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ThisWorkbook" defaultThemeVersion="124226"/>
  <bookViews>
    <workbookView xWindow="120" yWindow="375" windowWidth="19440" windowHeight="11265" tabRatio="893"/>
  </bookViews>
  <sheets>
    <sheet name="Contenido" sheetId="1" r:id="rId1"/>
    <sheet name="Descripción de la población" sheetId="34" r:id="rId2"/>
    <sheet name="Razones de derechohabiencia" sheetId="17" r:id="rId3"/>
    <sheet name="Satisfacción" sheetId="19" r:id="rId4"/>
    <sheet name="Trato" sheetId="20" r:id="rId5"/>
    <sheet name="Recomendaciones" sheetId="37" r:id="rId6"/>
    <sheet name="Calificación de instalaciones" sheetId="25" r:id="rId7"/>
    <sheet name="Surtimiento de medicamentos" sheetId="21" r:id="rId8"/>
    <sheet name="Calificación del trato_MF" sheetId="27" r:id="rId9"/>
    <sheet name="Tiempo de espera_MF" sheetId="28" r:id="rId10"/>
    <sheet name="Confianza en el médico_MF" sheetId="31" r:id="rId11"/>
    <sheet name="Calidad_MF" sheetId="39" r:id="rId12"/>
    <sheet name="Calificación del trato_ESP" sheetId="40" r:id="rId13"/>
    <sheet name="Tiempo de espera_ESP" sheetId="41" r:id="rId14"/>
    <sheet name="Confianza en el médico_ESP" sheetId="42" r:id="rId15"/>
    <sheet name="Calidad_ESP" sheetId="43" r:id="rId16"/>
    <sheet name="Calificación del trato_URG" sheetId="44" r:id="rId17"/>
    <sheet name="Gravedad_padecimiento_URG" sheetId="45" r:id="rId18"/>
    <sheet name="Motivos_acudir_URG" sheetId="46" r:id="rId19"/>
    <sheet name="Tiempo de espera URG" sheetId="47" r:id="rId20"/>
    <sheet name="Calidad_URG" sheetId="48" r:id="rId21"/>
    <sheet name="Calificación del trato_HOSP" sheetId="49" r:id="rId22"/>
    <sheet name="Tiempo de espera HOSP" sheetId="50" r:id="rId23"/>
    <sheet name="Calidad_HOSP" sheetId="51" r:id="rId24"/>
    <sheet name="Calidad_CIR" sheetId="52" r:id="rId25"/>
    <sheet name="Rankings" sheetId="35" r:id="rId26"/>
    <sheet name="sat3_mot,btratou_mot,recomej" sheetId="24" state="hidden" r:id="rId27"/>
    <sheet name="Inf_NO MODIFICAR" sheetId="18" state="hidden" r:id="rId28"/>
    <sheet name="Inf_NO MODIFICAR T" sheetId="36" state="hidden" r:id="rId29"/>
    <sheet name="Info para notas" sheetId="33" state="hidden" r:id="rId30"/>
    <sheet name="Anexo" sheetId="13" r:id="rId31"/>
  </sheets>
  <definedNames>
    <definedName name="_xlnm._FilterDatabase" localSheetId="12" hidden="1">'Calificación del trato_ESP'!$H$8:$K$21</definedName>
    <definedName name="_xlnm._FilterDatabase" localSheetId="21" hidden="1">'Calificación del trato_HOSP'!$H$8:$K$20</definedName>
    <definedName name="_xlnm._FilterDatabase" localSheetId="16" hidden="1">'Calificación del trato_URG'!$H$8:$K$17</definedName>
    <definedName name="_xlnm._FilterDatabase" localSheetId="17" hidden="1">Gravedad_padecimiento_URG!$H$8:$K$9</definedName>
    <definedName name="_xlnm._FilterDatabase" localSheetId="27" hidden="1">'Inf_NO MODIFICAR'!$F$8516:$J$8516</definedName>
    <definedName name="_xlnm._FilterDatabase" localSheetId="28" hidden="1">'Inf_NO MODIFICAR T'!$P$828:$W$1535</definedName>
    <definedName name="_xlnm._FilterDatabase" localSheetId="29" hidden="1">'Info para notas'!$C$4:$H$40</definedName>
    <definedName name="_xlnm._FilterDatabase" localSheetId="26" hidden="1">'sat3_mot,btratou_mot,recomej'!$C$3:$J$3</definedName>
    <definedName name="ANEXO_I._NOTA_METODOLÓGICA">Anexo!$A$2</definedName>
    <definedName name="CONT_btratou">Trato!$O$13</definedName>
    <definedName name="CONT_calidad_cirugia">Calidad_CIR!$O$11</definedName>
    <definedName name="CONT_calidad_ESP">Calidad_ESP!$O$11</definedName>
    <definedName name="CONT_calidad_hospitalización">Calidad_HOSP!$O$11</definedName>
    <definedName name="CONT_calidad_MF">Calidad_MF!$O$11</definedName>
    <definedName name="CONT_calidad_urgencias">Calidad_URG!$O$11</definedName>
    <definedName name="CONT_equipbaños">'Calificación de instalaciones'!$J$27</definedName>
    <definedName name="CONT_espacio_sala_de_espera">'Calificación de instalaciones'!$N$12</definedName>
    <definedName name="CONT_instalaciones_para_personas_con_discapacidad">'Calificación de instalaciones'!$N$10</definedName>
    <definedName name="CONT_limpieza_de_los_baños">'Calificación de instalaciones'!$N$13</definedName>
    <definedName name="CONT_limpieza_unidad_médica">'Calificación de instalaciones'!$N$9</definedName>
    <definedName name="CONT_sat1">Satisfacción!$O$13</definedName>
    <definedName name="CONT_sat3">Satisfacción!$O$26</definedName>
    <definedName name="CONT_solicitud_de_cita_hasta_consulta_MF">'Tiempo de espera_MF'!$H$17</definedName>
    <definedName name="CONT_surtimiento">'Surtimiento de medicamentos'!$K$13</definedName>
    <definedName name="CONT_tiempo_de_espera_nivel_de_gravedad_urgencias">'Tiempo de espera URG'!$J$30</definedName>
    <definedName name="CONT_tiempo_de_espera_para_cama_hospitalización">'Tiempo de espera HOSP'!$H$18</definedName>
    <definedName name="CONT_tiempo_desde_horario_de_cita_hasta_consultaMF">'Tiempo de espera_MF'!$K$35</definedName>
    <definedName name="CONT_tiempo_desde_pase_hasta_primera_consulta_ESP">'Tiempo de espera_ESP'!$H$17</definedName>
    <definedName name="CONT_tiempo_espera_horario_de_cita_hasta_consulta_ESP">'Tiempo de espera_ESP'!$K$35</definedName>
    <definedName name="CONT_tiempo_para_operarse_cirugía">'Tiempo de espera HOSP'!$H$38</definedName>
    <definedName name="CONT_ubicacion_salidas_de_emergencia">'Calificación de instalaciones'!$N$11</definedName>
    <definedName name="I._DESCRIPCIÓN_DE_LA_POBLACIÓN_USUARIA">'Descripción de la población'!$A$2</definedName>
    <definedName name="II._RAZONES_DE_DERECHOHABIENCIA">'Razones de derechohabiencia'!$A$2</definedName>
    <definedName name="III._SATISFACCIÓN_CON_LA_ATENCIÓN_MÉDICA_EN_EL_IMSS">Satisfacción!$A$2</definedName>
    <definedName name="IV._TRATO_EN_LA_UNIDAD_HOSPITAL">Trato!$A$2</definedName>
    <definedName name="IX._TIEMPO_DE_ESPERA__SOLICITUD_DE_CITA_HASTA_QUE_RECIBIÓ_CONSULTA_MEDICINA_FAMILIAR">'Tiempo de espera_MF'!$A$2</definedName>
    <definedName name="Rankings">Rankings!$C$2</definedName>
    <definedName name="RNKG_CALIFICACIÓN_DE_INSTALACIONES_PARA_PERSONAS_CON_DISCAPACIDAD">Rankings!$C$326:$L$366</definedName>
    <definedName name="RNKG_CALIFICACIÓN_DE_LA_CALIDAD_CIRUGÍA">Rankings!$C$886:$L$894</definedName>
    <definedName name="RNKG_CALIFICACIÓN_DE_LA_CALIDAD_ESPECIALIDADES">Rankings!$C$694:$L$734</definedName>
    <definedName name="RNKG_CALIFICACIÓN_DE_LA_CALIDAD_HOSPITALIZACIÓN">Rankings!$C$852:$L$880</definedName>
    <definedName name="RNKG_CALIFICACIÓN_DE_LA_CALIDAD_MEDICINAFAMILIAR">Rankings!$C$556:$L$596</definedName>
    <definedName name="RNKG_CALIFICACIÓN_DE_LA_CALIDAD_URGENCIAS">Rankings!$C$775:$L$812</definedName>
    <definedName name="RNKG_CALIFICACIÓN_ESPACIO_SALA_DE_ESPERA">Rankings!$C$234:$L$274</definedName>
    <definedName name="RNKG_CALIFICACIÓN_LIMPIEZA_BAÑOS">Rankings!$C$188:$L$228</definedName>
    <definedName name="RNKG_CALIFICACIÓN_LIMPIEZA_UNIDAD">Rankings!$C$142:$L$182</definedName>
    <definedName name="RNKG_CALIFICACIÓN_UBICACIÓN_SALIDAS_DE_EMERGENCIA">Rankings!$C$280:$L$320</definedName>
    <definedName name="RNKG_EQUIPAMIENTO_BAÑOS">Rankings!$C$372:$L$412</definedName>
    <definedName name="RNKG_FARMACIA_SURTIMIENTO">Rankings!$C$418:$L$458</definedName>
    <definedName name="RNKG_SATISFACCIÓN">Rankings!$C$4</definedName>
    <definedName name="RNKG_SATISFACCIÓN_UNIDADHOSPITAL">Rankings!$C$50:$L$90</definedName>
    <definedName name="RNKG_TIEMPO_DE_ESPERA_ASIGNACIÓN_DE_CAMA_HOSPITALIZACIÓN">Rankings!$C$818:$N$846</definedName>
    <definedName name="RNKG_TIEMPO_DE_ESPERA_HORARIO_CITA_A_CONSULTA_HASTA_QUE_RECIBIÓ_CONSULTA_ESPECIALIDADES">Rankings!$C$648:$L$688</definedName>
    <definedName name="RNKG_TIEMPO_DE_ESPERA_HORARIO_DE_CITA_HASTA_QUE_RECIBIÓ_CONSULTA_MEDICINAFAMILIAR">Rankings!$C$510:$L$550</definedName>
    <definedName name="RNKG_TIEMPO_DE_ESPERA_MEDICINAFAMILIAR">Rankings!$C$464:$L$504</definedName>
    <definedName name="RNKG_TIEMPO_DE_ESPERA_PARA_CIRUGÍA">Rankings!$C$900:$M$910</definedName>
    <definedName name="RNKG_TIEMPO_DE_ESPERA_PARA_RECIBIR_ATENCIÓN_URGENCIAS">Rankings!$C$740:$L$769</definedName>
    <definedName name="RNKG_TIEMPO_DE_ESPERA_PRIMER_CONSULTA_ESPECIALIDADES">Rankings!$C$602:$L$642</definedName>
    <definedName name="RNKG_TRATO">Rankings!$C$96:$L$136</definedName>
    <definedName name="V._RECOMENDACIONES_PARA_MEJORAR_EL_SERVICIO">Recomendaciones!$A$2</definedName>
    <definedName name="VI._CALIFICACIÓN_DE_INSTALACIONES">'Calificación de instalaciones'!$A$2</definedName>
    <definedName name="VII.SURTIMIENTO_DE_MEDICAMENTOS">'Surtimiento de medicamentos'!$A$2</definedName>
    <definedName name="VIII._CALIFICACIÓN_DEL_TRATO_MEDICINA_FAMILIAR">'Calificación del trato_MF'!$A$2</definedName>
    <definedName name="X._CONFIANZA_EN_EL_MÉDICO_MEDICINA_FAMILIAR">'Confianza en el médico_MF'!$A$2</definedName>
    <definedName name="XI._CALIFICACIÓN_DE_LA_CALIDAD_DE_LA_ATENCIÓN_MEDICINA_FAMILIAR">Calidad_MF!$A$2</definedName>
    <definedName name="XII._CALIFICACIÓN_DEL_TRATO_ESPECIALIDADES">'Calificación del trato_ESP'!$A$2</definedName>
    <definedName name="XIII._TIEMPO_DE_ESPERA_ENTREGA_DE_PASE_A_PRIMER_CONSULTA_ESPECIALIDADES">'Tiempo de espera_ESP'!$A$2</definedName>
    <definedName name="XIV._CONFIANZA_EN_EL_MÉDICO_ESPECIALIDADES">'Confianza en el médico_ESP'!$A$2</definedName>
    <definedName name="XIX.TIEMPO_DE_ESPERA_PARA_DETERMINACIÓN_DEL_NIVEL_DE_GRAVEDAD">'Tiempo de espera URG'!$A$2</definedName>
    <definedName name="XV._CALIFICACIÓN_DE_LA_CALIDAD_DE_LA_ATENCIÓN_ESPECIALIDADES">Calidad_ESP!$A$2</definedName>
    <definedName name="XVI._CALIFICACIÓN_DEL_TRATO_URGENCIAS">'Calificación del trato_URG'!$A$2</definedName>
    <definedName name="XVII._GRAVEDAD_DEL_PADECIMIENTO">Gravedad_padecimiento_URG!$A$2</definedName>
    <definedName name="XVIII._MOTIVOS_PARA_ACUDIR_A_URGENCIAS">Motivos_acudir_URG!$A$2</definedName>
    <definedName name="XX._CALIFICACIÓN_DE_LA_CALIDAD_DE_LA_ATENCIÓN_URGENCIAS">Calidad_URG!$A$2</definedName>
    <definedName name="XXI._CALIFICACIÓN_DEL_TRATO_HOSPITALIZACION">'Calificación del trato_HOSP'!$A$2</definedName>
    <definedName name="XXII.TIEMPO_DE_ESPERA_PARA_CAMA_HOSPITALIZACION">'Tiempo de espera HOSP'!$A$2</definedName>
    <definedName name="XXIII._CALIFICACIÓN_DE_LA_CALIDAD_DE_LA_ATENCIÓN_HOSPITALIZACION">Calidad_HOSP!$A$2</definedName>
    <definedName name="XXIV._CALIFICACIÓN_DE_LA_CALIDAD_DE_LA_ATENCIÓN_CIRUGIA">Calidad_CIR!$A$2</definedName>
  </definedNames>
  <calcPr calcId="145621"/>
</workbook>
</file>

<file path=xl/calcChain.xml><?xml version="1.0" encoding="utf-8"?>
<calcChain xmlns="http://schemas.openxmlformats.org/spreadsheetml/2006/main">
  <c r="H14" i="34" l="1"/>
  <c r="H29" i="34"/>
  <c r="H8" i="39"/>
  <c r="E41" i="33" l="1"/>
  <c r="F41" i="33"/>
  <c r="G41" i="33"/>
  <c r="H41" i="33"/>
  <c r="D41" i="33"/>
  <c r="L9234" i="18"/>
  <c r="L9235" i="18"/>
  <c r="L9236" i="18"/>
  <c r="L9237" i="18"/>
  <c r="L9238" i="18"/>
  <c r="L9239" i="18"/>
  <c r="L9240" i="18"/>
  <c r="L9241" i="18"/>
  <c r="L9242" i="18"/>
  <c r="L9243" i="18"/>
  <c r="L9244" i="18"/>
  <c r="L9245" i="18"/>
  <c r="L9246" i="18"/>
  <c r="L9247" i="18"/>
  <c r="L9248" i="18"/>
  <c r="L9249" i="18"/>
  <c r="L9250" i="18"/>
  <c r="L9251" i="18"/>
  <c r="L9252" i="18"/>
  <c r="L9253" i="18"/>
  <c r="L9254" i="18"/>
  <c r="L9255" i="18"/>
  <c r="L9256" i="18"/>
  <c r="L9257" i="18"/>
  <c r="L9258" i="18"/>
  <c r="L9259" i="18"/>
  <c r="L9260" i="18"/>
  <c r="L9261" i="18"/>
  <c r="L9262" i="18"/>
  <c r="L9263" i="18"/>
  <c r="L9264" i="18"/>
  <c r="L9265" i="18"/>
  <c r="L9266" i="18"/>
  <c r="L9267" i="18"/>
  <c r="L9268" i="18"/>
  <c r="L9269" i="18"/>
  <c r="L9270" i="18"/>
  <c r="L9271" i="18"/>
  <c r="L9272" i="18"/>
  <c r="L9273" i="18"/>
  <c r="L9274" i="18"/>
  <c r="L9275" i="18"/>
  <c r="L9276" i="18"/>
  <c r="L9277" i="18"/>
  <c r="L9278" i="18"/>
  <c r="L9279" i="18"/>
  <c r="L9280" i="18"/>
  <c r="L9281" i="18"/>
  <c r="L9282" i="18"/>
  <c r="L9283" i="18"/>
  <c r="L9284" i="18"/>
  <c r="L9285" i="18"/>
  <c r="L9286" i="18"/>
  <c r="L9287" i="18"/>
  <c r="L9288" i="18"/>
  <c r="L9289" i="18"/>
  <c r="L9290" i="18"/>
  <c r="L9291" i="18"/>
  <c r="L9292" i="18"/>
  <c r="L9293" i="18"/>
  <c r="L9294" i="18"/>
  <c r="L9295" i="18"/>
  <c r="L9296" i="18"/>
  <c r="L9297" i="18"/>
  <c r="L9298" i="18"/>
  <c r="L9299" i="18"/>
  <c r="L9300" i="18"/>
  <c r="L9301" i="18"/>
  <c r="L9302" i="18"/>
  <c r="L9303" i="18"/>
  <c r="L9304" i="18"/>
  <c r="L9305" i="18"/>
  <c r="L9306" i="18"/>
  <c r="L9307" i="18"/>
  <c r="L9308" i="18"/>
  <c r="L9309" i="18"/>
  <c r="L9310" i="18"/>
  <c r="L9311" i="18"/>
  <c r="L9312" i="18"/>
  <c r="L9313" i="18"/>
  <c r="L9314" i="18"/>
  <c r="L9315" i="18"/>
  <c r="L9316" i="18"/>
  <c r="L9317" i="18"/>
  <c r="L9318" i="18"/>
  <c r="L9319" i="18"/>
  <c r="L9320" i="18"/>
  <c r="L9321" i="18"/>
  <c r="L9322" i="18"/>
  <c r="L9323" i="18"/>
  <c r="L9324" i="18"/>
  <c r="L9325" i="18"/>
  <c r="L9326" i="18"/>
  <c r="L9327" i="18"/>
  <c r="L9328" i="18"/>
  <c r="L9329" i="18"/>
  <c r="L9330" i="18"/>
  <c r="L9331" i="18"/>
  <c r="L9332" i="18"/>
  <c r="L9333" i="18"/>
  <c r="L9334" i="18"/>
  <c r="L9335" i="18"/>
  <c r="L9336" i="18"/>
  <c r="L9337" i="18"/>
  <c r="L9338" i="18"/>
  <c r="L9339" i="18"/>
  <c r="L9340" i="18"/>
  <c r="L9341" i="18"/>
  <c r="L9342" i="18"/>
  <c r="L9343" i="18"/>
  <c r="L9344" i="18"/>
  <c r="L9345" i="18"/>
  <c r="L9346" i="18"/>
  <c r="L9347" i="18"/>
  <c r="L9348" i="18"/>
  <c r="L9349" i="18"/>
  <c r="L9350" i="18"/>
  <c r="L9351" i="18"/>
  <c r="L9352" i="18"/>
  <c r="L9353" i="18"/>
  <c r="L9354" i="18"/>
  <c r="L9355" i="18"/>
  <c r="L9356" i="18"/>
  <c r="L9357" i="18"/>
  <c r="L9358" i="18"/>
  <c r="L9359" i="18"/>
  <c r="L9360" i="18"/>
  <c r="L9361" i="18"/>
  <c r="L9362" i="18"/>
  <c r="L9363" i="18"/>
  <c r="L9364" i="18"/>
  <c r="L9365" i="18"/>
  <c r="L9366" i="18"/>
  <c r="L9367" i="18"/>
  <c r="L9368" i="18"/>
  <c r="L9369" i="18"/>
  <c r="L9370" i="18"/>
  <c r="L9371" i="18"/>
  <c r="L9372" i="18"/>
  <c r="L9373" i="18"/>
  <c r="L9374" i="18"/>
  <c r="L9375" i="18"/>
  <c r="L9376" i="18"/>
  <c r="L9377" i="18"/>
  <c r="L9378" i="18"/>
  <c r="L9379" i="18"/>
  <c r="L9380" i="18"/>
  <c r="L9381" i="18"/>
  <c r="L9382" i="18"/>
  <c r="L9383" i="18"/>
  <c r="L9384" i="18"/>
  <c r="L9385" i="18"/>
  <c r="L9386" i="18"/>
  <c r="L9387" i="18"/>
  <c r="L9388" i="18"/>
  <c r="L9389" i="18"/>
  <c r="L9390" i="18"/>
  <c r="L9391" i="18"/>
  <c r="L9392" i="18"/>
  <c r="L9393" i="18"/>
  <c r="L9394" i="18"/>
  <c r="L9395" i="18"/>
  <c r="L9396" i="18"/>
  <c r="L9397" i="18"/>
  <c r="L9398" i="18"/>
  <c r="L9399" i="18"/>
  <c r="L9400" i="18"/>
  <c r="L9401" i="18"/>
  <c r="L9402" i="18"/>
  <c r="L9403" i="18"/>
  <c r="L9404" i="18"/>
  <c r="L9405" i="18"/>
  <c r="L9406" i="18"/>
  <c r="L9407" i="18"/>
  <c r="L9408" i="18"/>
  <c r="L9409" i="18"/>
  <c r="L9410" i="18"/>
  <c r="L9411" i="18"/>
  <c r="L9412" i="18"/>
  <c r="L9413" i="18"/>
  <c r="L9414" i="18"/>
  <c r="L9415" i="18"/>
  <c r="L9416" i="18"/>
  <c r="L9417" i="18"/>
  <c r="L9418" i="18"/>
  <c r="L9419" i="18"/>
  <c r="L9420" i="18"/>
  <c r="L9421" i="18"/>
  <c r="L9422" i="18"/>
  <c r="L9423" i="18"/>
  <c r="L9424" i="18"/>
  <c r="L9425" i="18"/>
  <c r="L9426" i="18"/>
  <c r="L9427" i="18"/>
  <c r="L9428" i="18"/>
  <c r="L9429" i="18"/>
  <c r="L9430" i="18"/>
  <c r="L9431" i="18"/>
  <c r="L9432" i="18"/>
  <c r="L9433" i="18"/>
  <c r="L9434" i="18"/>
  <c r="L9435" i="18"/>
  <c r="L9436" i="18"/>
  <c r="L9437" i="18"/>
  <c r="L9438" i="18"/>
  <c r="L9439" i="18"/>
  <c r="L9440" i="18"/>
  <c r="L9441" i="18"/>
  <c r="L9442" i="18"/>
  <c r="L9443" i="18"/>
  <c r="L9444" i="18"/>
  <c r="L9445" i="18"/>
  <c r="L9446" i="18"/>
  <c r="L9447" i="18"/>
  <c r="L9448" i="18"/>
  <c r="L9449" i="18"/>
  <c r="L9450" i="18"/>
  <c r="L9451" i="18"/>
  <c r="L9452" i="18"/>
  <c r="L9453" i="18"/>
  <c r="L9454" i="18"/>
  <c r="L9455" i="18"/>
  <c r="L9456" i="18"/>
  <c r="L9457" i="18"/>
  <c r="L9458" i="18"/>
  <c r="L9459" i="18"/>
  <c r="L9460" i="18"/>
  <c r="L9461" i="18"/>
  <c r="L9462" i="18"/>
  <c r="L9463" i="18"/>
  <c r="L9464" i="18"/>
  <c r="L9465" i="18"/>
  <c r="L9466" i="18"/>
  <c r="L9467" i="18"/>
  <c r="L9468" i="18"/>
  <c r="L9469" i="18"/>
  <c r="L9470" i="18"/>
  <c r="L9471" i="18"/>
  <c r="L9472" i="18"/>
  <c r="L9473" i="18"/>
  <c r="L9474" i="18"/>
  <c r="L9475" i="18"/>
  <c r="L9476" i="18"/>
  <c r="L9477" i="18"/>
  <c r="L9478" i="18"/>
  <c r="L9479" i="18"/>
  <c r="L9480" i="18"/>
  <c r="L9481" i="18"/>
  <c r="L9482" i="18"/>
  <c r="L9483" i="18"/>
  <c r="L9484" i="18"/>
  <c r="L9485" i="18"/>
  <c r="L9486" i="18"/>
  <c r="L9487" i="18"/>
  <c r="L9488" i="18"/>
  <c r="L9489" i="18"/>
  <c r="L9490" i="18"/>
  <c r="L9491" i="18"/>
  <c r="L9492" i="18"/>
  <c r="L9493" i="18"/>
  <c r="L9494" i="18"/>
  <c r="L9495" i="18"/>
  <c r="L9496" i="18"/>
  <c r="L9497" i="18"/>
  <c r="L9498" i="18"/>
  <c r="L9499" i="18"/>
  <c r="L9500" i="18"/>
  <c r="L9501" i="18"/>
  <c r="L9502" i="18"/>
  <c r="L9503" i="18"/>
  <c r="L9504" i="18"/>
  <c r="L9505" i="18"/>
  <c r="L9506" i="18"/>
  <c r="L9507" i="18"/>
  <c r="L9508" i="18"/>
  <c r="L9509" i="18"/>
  <c r="L9510" i="18"/>
  <c r="L9511" i="18"/>
  <c r="L9512" i="18"/>
  <c r="L9513" i="18"/>
  <c r="L9514" i="18"/>
  <c r="L9515" i="18"/>
  <c r="L9516" i="18"/>
  <c r="L9517" i="18"/>
  <c r="L9518" i="18"/>
  <c r="L9519" i="18"/>
  <c r="L9520" i="18"/>
  <c r="L9521" i="18"/>
  <c r="L9522" i="18"/>
  <c r="L9523" i="18"/>
  <c r="L9524" i="18"/>
  <c r="L9525" i="18"/>
  <c r="L9526" i="18"/>
  <c r="L9527" i="18"/>
  <c r="L9528" i="18"/>
  <c r="L9529" i="18"/>
  <c r="L9530" i="18"/>
  <c r="L9531" i="18"/>
  <c r="L9532" i="18"/>
  <c r="L9533" i="18"/>
  <c r="L9534" i="18"/>
  <c r="L9535" i="18"/>
  <c r="L9536" i="18"/>
  <c r="L9537" i="18"/>
  <c r="L9538" i="18"/>
  <c r="L9539" i="18"/>
  <c r="L9540" i="18"/>
  <c r="L9541" i="18"/>
  <c r="L9542" i="18"/>
  <c r="L9543" i="18"/>
  <c r="L9544" i="18"/>
  <c r="L9545" i="18"/>
  <c r="L9546" i="18"/>
  <c r="L9547" i="18"/>
  <c r="L9548" i="18"/>
  <c r="L9549" i="18"/>
  <c r="L9550" i="18"/>
  <c r="L9551" i="18"/>
  <c r="L9552" i="18"/>
  <c r="L9553" i="18"/>
  <c r="L9554" i="18"/>
  <c r="L9555" i="18"/>
  <c r="L9556" i="18"/>
  <c r="L9557" i="18"/>
  <c r="L9558" i="18"/>
  <c r="L9559" i="18"/>
  <c r="L9560" i="18"/>
  <c r="L9561" i="18"/>
  <c r="L9562" i="18"/>
  <c r="L9563" i="18"/>
  <c r="L9564" i="18"/>
  <c r="L9565" i="18"/>
  <c r="L9566" i="18"/>
  <c r="L9567" i="18"/>
  <c r="L9568" i="18"/>
  <c r="L9569" i="18"/>
  <c r="L9570" i="18"/>
  <c r="L9571" i="18"/>
  <c r="L9572" i="18"/>
  <c r="L9573" i="18"/>
  <c r="L9574" i="18"/>
  <c r="L9575" i="18"/>
  <c r="L9576" i="18"/>
  <c r="L9577" i="18"/>
  <c r="L9578" i="18"/>
  <c r="L9579" i="18"/>
  <c r="L9580" i="18"/>
  <c r="L9581" i="18"/>
  <c r="L9582" i="18"/>
  <c r="L9583" i="18"/>
  <c r="L9584" i="18"/>
  <c r="L9585" i="18"/>
  <c r="L9586" i="18"/>
  <c r="L9587" i="18"/>
  <c r="L9588" i="18"/>
  <c r="L9589" i="18"/>
  <c r="L9590" i="18"/>
  <c r="L9591" i="18"/>
  <c r="L9592" i="18"/>
  <c r="L9593" i="18"/>
  <c r="L9594" i="18"/>
  <c r="L9595" i="18"/>
  <c r="L9596" i="18"/>
  <c r="L9597" i="18"/>
  <c r="L9598" i="18"/>
  <c r="D9429" i="18"/>
  <c r="C9429" i="18" s="1"/>
  <c r="D9434" i="18"/>
  <c r="C9434" i="18" s="1"/>
  <c r="D9435" i="18"/>
  <c r="C9435" i="18" s="1"/>
  <c r="D9439" i="18"/>
  <c r="C9439" i="18" s="1"/>
  <c r="D9444" i="18"/>
  <c r="C9444" i="18" s="1"/>
  <c r="D9449" i="18"/>
  <c r="C9449" i="18" s="1"/>
  <c r="D9454" i="18"/>
  <c r="C9454" i="18" s="1"/>
  <c r="D9455" i="18"/>
  <c r="C9455" i="18" s="1"/>
  <c r="D9459" i="18"/>
  <c r="C9459" i="18" s="1"/>
  <c r="D9464" i="18"/>
  <c r="C9464" i="18" s="1"/>
  <c r="D9469" i="18"/>
  <c r="C9469" i="18" s="1"/>
  <c r="D9474" i="18"/>
  <c r="C9474" i="18" s="1"/>
  <c r="D9479" i="18"/>
  <c r="D9484" i="18"/>
  <c r="C9484" i="18" s="1"/>
  <c r="D9489" i="18"/>
  <c r="D9494" i="18"/>
  <c r="C9494" i="18" s="1"/>
  <c r="D9499" i="18"/>
  <c r="D9504" i="18"/>
  <c r="C9504" i="18" s="1"/>
  <c r="D9509" i="18"/>
  <c r="C9509" i="18" s="1"/>
  <c r="D9514" i="18"/>
  <c r="C9514" i="18" s="1"/>
  <c r="D9519" i="18"/>
  <c r="C9519" i="18" s="1"/>
  <c r="D9524" i="18"/>
  <c r="D9529" i="18"/>
  <c r="C9529" i="18" s="1"/>
  <c r="D9534" i="18"/>
  <c r="D9539" i="18"/>
  <c r="C9539" i="18" s="1"/>
  <c r="D9544" i="18"/>
  <c r="C9544" i="18" s="1"/>
  <c r="D9549" i="18"/>
  <c r="C9549" i="18" s="1"/>
  <c r="D9554" i="18"/>
  <c r="C9554" i="18" s="1"/>
  <c r="D9559" i="18"/>
  <c r="C9559" i="18" s="1"/>
  <c r="D9564" i="18"/>
  <c r="C9564" i="18" s="1"/>
  <c r="D9569" i="18"/>
  <c r="C9569" i="18" s="1"/>
  <c r="D9574" i="18"/>
  <c r="C9574" i="18" s="1"/>
  <c r="D9579" i="18"/>
  <c r="C9579" i="18" s="1"/>
  <c r="D9584" i="18"/>
  <c r="C9584" i="18" s="1"/>
  <c r="D9589" i="18"/>
  <c r="C9589" i="18" s="1"/>
  <c r="D9594" i="18"/>
  <c r="C9594" i="18" s="1"/>
  <c r="B9422" i="18"/>
  <c r="B9423" i="18" s="1"/>
  <c r="B9424" i="18" s="1"/>
  <c r="B9425" i="18" s="1"/>
  <c r="B9426" i="18" s="1"/>
  <c r="B9427" i="18" s="1"/>
  <c r="B9428" i="18" s="1"/>
  <c r="B9429" i="18" s="1"/>
  <c r="B9430" i="18" s="1"/>
  <c r="B9431" i="18" s="1"/>
  <c r="B9432" i="18" s="1"/>
  <c r="B9433" i="18" s="1"/>
  <c r="B9434" i="18" s="1"/>
  <c r="B9435" i="18" s="1"/>
  <c r="B9436" i="18" s="1"/>
  <c r="B9437" i="18" s="1"/>
  <c r="B9438" i="18" s="1"/>
  <c r="B9439" i="18" s="1"/>
  <c r="B9440" i="18" s="1"/>
  <c r="B9441" i="18" s="1"/>
  <c r="B9442" i="18" s="1"/>
  <c r="B9443" i="18" s="1"/>
  <c r="B9444" i="18" s="1"/>
  <c r="B9445" i="18" s="1"/>
  <c r="B9446" i="18" s="1"/>
  <c r="B9447" i="18" s="1"/>
  <c r="B9448" i="18" s="1"/>
  <c r="B9449" i="18" s="1"/>
  <c r="B9450" i="18" s="1"/>
  <c r="B9451" i="18" s="1"/>
  <c r="B9452" i="18" s="1"/>
  <c r="B9453" i="18" s="1"/>
  <c r="B9454" i="18" s="1"/>
  <c r="B9455" i="18" s="1"/>
  <c r="B9456" i="18" s="1"/>
  <c r="B9457" i="18" s="1"/>
  <c r="B9458" i="18" s="1"/>
  <c r="B9459" i="18" s="1"/>
  <c r="B9460" i="18" s="1"/>
  <c r="B9461" i="18" s="1"/>
  <c r="B9462" i="18" s="1"/>
  <c r="B9463" i="18" s="1"/>
  <c r="B9464" i="18" s="1"/>
  <c r="B9465" i="18" s="1"/>
  <c r="B9466" i="18" s="1"/>
  <c r="B9467" i="18" s="1"/>
  <c r="B9468" i="18" s="1"/>
  <c r="B9469" i="18" s="1"/>
  <c r="B9470" i="18" s="1"/>
  <c r="B9471" i="18" s="1"/>
  <c r="B9472" i="18" s="1"/>
  <c r="B9473" i="18" s="1"/>
  <c r="B9474" i="18" s="1"/>
  <c r="B9475" i="18" s="1"/>
  <c r="B9476" i="18" s="1"/>
  <c r="B9477" i="18" s="1"/>
  <c r="B9478" i="18" s="1"/>
  <c r="B9479" i="18" s="1"/>
  <c r="B9480" i="18" s="1"/>
  <c r="B9481" i="18" s="1"/>
  <c r="B9482" i="18" s="1"/>
  <c r="B9483" i="18" s="1"/>
  <c r="B9484" i="18" s="1"/>
  <c r="B9485" i="18" s="1"/>
  <c r="B9486" i="18" s="1"/>
  <c r="B9487" i="18" s="1"/>
  <c r="B9488" i="18" s="1"/>
  <c r="B9489" i="18" s="1"/>
  <c r="B9490" i="18" s="1"/>
  <c r="B9491" i="18" s="1"/>
  <c r="B9492" i="18" s="1"/>
  <c r="B9493" i="18" s="1"/>
  <c r="B9494" i="18" s="1"/>
  <c r="B9495" i="18" s="1"/>
  <c r="B9496" i="18" s="1"/>
  <c r="B9497" i="18" s="1"/>
  <c r="B9498" i="18" s="1"/>
  <c r="B9499" i="18" s="1"/>
  <c r="B9500" i="18" s="1"/>
  <c r="B9501" i="18" s="1"/>
  <c r="B9502" i="18" s="1"/>
  <c r="B9503" i="18" s="1"/>
  <c r="B9504" i="18" s="1"/>
  <c r="B9505" i="18" s="1"/>
  <c r="B9506" i="18" s="1"/>
  <c r="B9507" i="18" s="1"/>
  <c r="B9508" i="18" s="1"/>
  <c r="B9509" i="18" s="1"/>
  <c r="B9510" i="18" s="1"/>
  <c r="B9511" i="18" s="1"/>
  <c r="B9512" i="18" s="1"/>
  <c r="B9513" i="18" s="1"/>
  <c r="B9514" i="18" s="1"/>
  <c r="B9515" i="18" s="1"/>
  <c r="B9516" i="18" s="1"/>
  <c r="B9517" i="18" s="1"/>
  <c r="B9518" i="18" s="1"/>
  <c r="B9519" i="18" s="1"/>
  <c r="B9520" i="18" s="1"/>
  <c r="B9521" i="18" s="1"/>
  <c r="B9522" i="18" s="1"/>
  <c r="B9523" i="18" s="1"/>
  <c r="B9524" i="18" s="1"/>
  <c r="B9525" i="18" s="1"/>
  <c r="B9526" i="18" s="1"/>
  <c r="B9527" i="18" s="1"/>
  <c r="B9528" i="18" s="1"/>
  <c r="B9529" i="18" s="1"/>
  <c r="B9530" i="18" s="1"/>
  <c r="B9531" i="18" s="1"/>
  <c r="B9532" i="18" s="1"/>
  <c r="B9533" i="18" s="1"/>
  <c r="B9534" i="18" s="1"/>
  <c r="B9535" i="18" s="1"/>
  <c r="B9536" i="18" s="1"/>
  <c r="B9537" i="18" s="1"/>
  <c r="B9538" i="18" s="1"/>
  <c r="B9539" i="18" s="1"/>
  <c r="B9540" i="18" s="1"/>
  <c r="B9541" i="18" s="1"/>
  <c r="B9542" i="18" s="1"/>
  <c r="B9543" i="18" s="1"/>
  <c r="B9544" i="18" s="1"/>
  <c r="B9545" i="18" s="1"/>
  <c r="B9546" i="18" s="1"/>
  <c r="B9547" i="18" s="1"/>
  <c r="B9548" i="18" s="1"/>
  <c r="B9549" i="18" s="1"/>
  <c r="B9550" i="18" s="1"/>
  <c r="B9551" i="18" s="1"/>
  <c r="B9552" i="18" s="1"/>
  <c r="B9553" i="18" s="1"/>
  <c r="B9554" i="18" s="1"/>
  <c r="B9555" i="18" s="1"/>
  <c r="B9556" i="18" s="1"/>
  <c r="B9557" i="18" s="1"/>
  <c r="B9558" i="18" s="1"/>
  <c r="B9559" i="18" s="1"/>
  <c r="B9560" i="18" s="1"/>
  <c r="B9561" i="18" s="1"/>
  <c r="B9562" i="18" s="1"/>
  <c r="B9563" i="18" s="1"/>
  <c r="B9564" i="18" s="1"/>
  <c r="B9565" i="18" s="1"/>
  <c r="B9566" i="18" s="1"/>
  <c r="B9567" i="18" s="1"/>
  <c r="B9568" i="18" s="1"/>
  <c r="B9569" i="18" s="1"/>
  <c r="B9570" i="18" s="1"/>
  <c r="B9571" i="18" s="1"/>
  <c r="B9572" i="18" s="1"/>
  <c r="B9573" i="18" s="1"/>
  <c r="B9574" i="18" s="1"/>
  <c r="B9575" i="18" s="1"/>
  <c r="B9576" i="18" s="1"/>
  <c r="B9577" i="18" s="1"/>
  <c r="B9578" i="18" s="1"/>
  <c r="B9579" i="18" s="1"/>
  <c r="B9580" i="18" s="1"/>
  <c r="B9581" i="18" s="1"/>
  <c r="B9582" i="18" s="1"/>
  <c r="B9583" i="18" s="1"/>
  <c r="B9584" i="18" s="1"/>
  <c r="B9585" i="18" s="1"/>
  <c r="B9586" i="18" s="1"/>
  <c r="B9587" i="18" s="1"/>
  <c r="B9588" i="18" s="1"/>
  <c r="B9589" i="18" s="1"/>
  <c r="B9590" i="18" s="1"/>
  <c r="B9591" i="18" s="1"/>
  <c r="B9592" i="18" s="1"/>
  <c r="B9593" i="18" s="1"/>
  <c r="B9594" i="18" s="1"/>
  <c r="B9595" i="18" s="1"/>
  <c r="B9596" i="18" s="1"/>
  <c r="B9597" i="18" s="1"/>
  <c r="B9598" i="18" s="1"/>
  <c r="D9424" i="18"/>
  <c r="C9424" i="18" s="1"/>
  <c r="D9425" i="18"/>
  <c r="C9425" i="18" s="1"/>
  <c r="D9595" i="18" l="1"/>
  <c r="C9595" i="18" s="1"/>
  <c r="D9585" i="18"/>
  <c r="C9585" i="18" s="1"/>
  <c r="D9575" i="18"/>
  <c r="C9575" i="18" s="1"/>
  <c r="D9565" i="18"/>
  <c r="C9565" i="18" s="1"/>
  <c r="D9555" i="18"/>
  <c r="C9555" i="18" s="1"/>
  <c r="D9545" i="18"/>
  <c r="C9545" i="18" s="1"/>
  <c r="D9495" i="18"/>
  <c r="D9485" i="18"/>
  <c r="D9475" i="18"/>
  <c r="D9465" i="18"/>
  <c r="C9465" i="18" s="1"/>
  <c r="D9445" i="18"/>
  <c r="C9445" i="18" s="1"/>
  <c r="D9540" i="18"/>
  <c r="D9530" i="18"/>
  <c r="D9520" i="18"/>
  <c r="D9510" i="18"/>
  <c r="C9510" i="18" s="1"/>
  <c r="D9460" i="18"/>
  <c r="D9456" i="18"/>
  <c r="D9450" i="18"/>
  <c r="D9446" i="18"/>
  <c r="D9440" i="18"/>
  <c r="D9436" i="18"/>
  <c r="D9430" i="18"/>
  <c r="D9426" i="18"/>
  <c r="A9589" i="18"/>
  <c r="A9579" i="18"/>
  <c r="A9569" i="18"/>
  <c r="A9559" i="18"/>
  <c r="A9549" i="18"/>
  <c r="A9595" i="18"/>
  <c r="A9585" i="18"/>
  <c r="A9575" i="18"/>
  <c r="A9565" i="18"/>
  <c r="A9555" i="18"/>
  <c r="A9545" i="18"/>
  <c r="A9594" i="18"/>
  <c r="D9596" i="18"/>
  <c r="D9590" i="18"/>
  <c r="D9586" i="18"/>
  <c r="D9580" i="18"/>
  <c r="D9576" i="18"/>
  <c r="D9570" i="18"/>
  <c r="D9566" i="18"/>
  <c r="D9560" i="18"/>
  <c r="D9556" i="18"/>
  <c r="D9550" i="18"/>
  <c r="D9546" i="18"/>
  <c r="A9539" i="18"/>
  <c r="A9529" i="18"/>
  <c r="A9519" i="18"/>
  <c r="A9510" i="18"/>
  <c r="A9584" i="18"/>
  <c r="A9574" i="18"/>
  <c r="A9564" i="18"/>
  <c r="A9554" i="18"/>
  <c r="A9544" i="18"/>
  <c r="C9540" i="18"/>
  <c r="A9540" i="18" s="1"/>
  <c r="D9541" i="18"/>
  <c r="C9534" i="18"/>
  <c r="A9534" i="18" s="1"/>
  <c r="D9535" i="18"/>
  <c r="C9530" i="18"/>
  <c r="A9530" i="18" s="1"/>
  <c r="D9531" i="18"/>
  <c r="C9524" i="18"/>
  <c r="A9524" i="18" s="1"/>
  <c r="D9525" i="18"/>
  <c r="C9520" i="18"/>
  <c r="A9520" i="18" s="1"/>
  <c r="D9521" i="18"/>
  <c r="A9514" i="18"/>
  <c r="A9504" i="18"/>
  <c r="D9515" i="18"/>
  <c r="D9511" i="18"/>
  <c r="D9505" i="18"/>
  <c r="A9494" i="18"/>
  <c r="A9484" i="18"/>
  <c r="A9474" i="18"/>
  <c r="D9466" i="18"/>
  <c r="A9509" i="18"/>
  <c r="C9499" i="18"/>
  <c r="A9499" i="18" s="1"/>
  <c r="D9500" i="18"/>
  <c r="C9495" i="18"/>
  <c r="A9495" i="18" s="1"/>
  <c r="D9496" i="18"/>
  <c r="C9489" i="18"/>
  <c r="A9489" i="18" s="1"/>
  <c r="D9490" i="18"/>
  <c r="C9485" i="18"/>
  <c r="A9485" i="18" s="1"/>
  <c r="D9486" i="18"/>
  <c r="C9479" i="18"/>
  <c r="A9479" i="18" s="1"/>
  <c r="D9480" i="18"/>
  <c r="C9475" i="18"/>
  <c r="A9475" i="18" s="1"/>
  <c r="D9476" i="18"/>
  <c r="D9470" i="18"/>
  <c r="A9469" i="18"/>
  <c r="A9465" i="18"/>
  <c r="A9464" i="18"/>
  <c r="A9459" i="18"/>
  <c r="A9455" i="18"/>
  <c r="A9454" i="18"/>
  <c r="A9449" i="18"/>
  <c r="A9445" i="18"/>
  <c r="A9444" i="18"/>
  <c r="A9439" i="18"/>
  <c r="A9435" i="18"/>
  <c r="A9434" i="18"/>
  <c r="A9429" i="18"/>
  <c r="A9425" i="18"/>
  <c r="A9424" i="18"/>
  <c r="H23" i="25"/>
  <c r="K1" i="52"/>
  <c r="B12" i="52" s="1"/>
  <c r="K1" i="51"/>
  <c r="K1" i="50"/>
  <c r="K1" i="49"/>
  <c r="K1" i="48"/>
  <c r="K1" i="47"/>
  <c r="F8" i="47"/>
  <c r="K1" i="46"/>
  <c r="B17" i="46" s="1"/>
  <c r="B18" i="46" s="1"/>
  <c r="K1" i="45"/>
  <c r="J9" i="45" s="1"/>
  <c r="K1" i="42"/>
  <c r="K1" i="25"/>
  <c r="B31" i="47" l="1"/>
  <c r="F23" i="47" s="1"/>
  <c r="B13" i="47"/>
  <c r="B14" i="47" s="1"/>
  <c r="C9426" i="18"/>
  <c r="A9426" i="18" s="1"/>
  <c r="D9427" i="18"/>
  <c r="C9436" i="18"/>
  <c r="A9436" i="18" s="1"/>
  <c r="D9437" i="18"/>
  <c r="C9446" i="18"/>
  <c r="A9446" i="18" s="1"/>
  <c r="D9447" i="18"/>
  <c r="C9456" i="18"/>
  <c r="A9456" i="18" s="1"/>
  <c r="D9457" i="18"/>
  <c r="C9430" i="18"/>
  <c r="A9430" i="18" s="1"/>
  <c r="D9431" i="18"/>
  <c r="C9440" i="18"/>
  <c r="A9440" i="18" s="1"/>
  <c r="D9441" i="18"/>
  <c r="C9450" i="18"/>
  <c r="A9450" i="18" s="1"/>
  <c r="D9451" i="18"/>
  <c r="C9460" i="18"/>
  <c r="A9460" i="18" s="1"/>
  <c r="D9461" i="18"/>
  <c r="C9511" i="18"/>
  <c r="A9511" i="18" s="1"/>
  <c r="D9512" i="18"/>
  <c r="C9521" i="18"/>
  <c r="A9521" i="18" s="1"/>
  <c r="D9522" i="18"/>
  <c r="C9525" i="18"/>
  <c r="A9525" i="18" s="1"/>
  <c r="D9526" i="18"/>
  <c r="C9531" i="18"/>
  <c r="A9531" i="18" s="1"/>
  <c r="D9532" i="18"/>
  <c r="C9535" i="18"/>
  <c r="A9535" i="18" s="1"/>
  <c r="D9536" i="18"/>
  <c r="C9541" i="18"/>
  <c r="A9541" i="18" s="1"/>
  <c r="D9542" i="18"/>
  <c r="C9550" i="18"/>
  <c r="A9550" i="18" s="1"/>
  <c r="D9551" i="18"/>
  <c r="C9560" i="18"/>
  <c r="A9560" i="18" s="1"/>
  <c r="D9561" i="18"/>
  <c r="C9570" i="18"/>
  <c r="A9570" i="18" s="1"/>
  <c r="D9571" i="18"/>
  <c r="C9580" i="18"/>
  <c r="A9580" i="18" s="1"/>
  <c r="D9581" i="18"/>
  <c r="C9590" i="18"/>
  <c r="A9590" i="18" s="1"/>
  <c r="D9591" i="18"/>
  <c r="C9476" i="18"/>
  <c r="A9476" i="18" s="1"/>
  <c r="D9477" i="18"/>
  <c r="C9480" i="18"/>
  <c r="A9480" i="18" s="1"/>
  <c r="D9481" i="18"/>
  <c r="C9486" i="18"/>
  <c r="A9486" i="18" s="1"/>
  <c r="D9487" i="18"/>
  <c r="C9490" i="18"/>
  <c r="A9490" i="18" s="1"/>
  <c r="D9491" i="18"/>
  <c r="C9496" i="18"/>
  <c r="A9496" i="18" s="1"/>
  <c r="D9497" i="18"/>
  <c r="C9500" i="18"/>
  <c r="A9500" i="18" s="1"/>
  <c r="D9501" i="18"/>
  <c r="C9466" i="18"/>
  <c r="A9466" i="18" s="1"/>
  <c r="D9467" i="18"/>
  <c r="C9505" i="18"/>
  <c r="A9505" i="18" s="1"/>
  <c r="D9506" i="18"/>
  <c r="C9515" i="18"/>
  <c r="A9515" i="18" s="1"/>
  <c r="D9516" i="18"/>
  <c r="C9546" i="18"/>
  <c r="A9546" i="18" s="1"/>
  <c r="D9547" i="18"/>
  <c r="C9556" i="18"/>
  <c r="A9556" i="18" s="1"/>
  <c r="D9557" i="18"/>
  <c r="C9566" i="18"/>
  <c r="A9566" i="18" s="1"/>
  <c r="D9567" i="18"/>
  <c r="C9576" i="18"/>
  <c r="A9576" i="18" s="1"/>
  <c r="D9577" i="18"/>
  <c r="C9586" i="18"/>
  <c r="A9586" i="18" s="1"/>
  <c r="D9587" i="18"/>
  <c r="D9597" i="18"/>
  <c r="C9596" i="18"/>
  <c r="A9596" i="18" s="1"/>
  <c r="D9471" i="18"/>
  <c r="C9470" i="18"/>
  <c r="A9470" i="18" s="1"/>
  <c r="J9" i="47"/>
  <c r="J8" i="47"/>
  <c r="C9461" i="18" l="1"/>
  <c r="A9461" i="18" s="1"/>
  <c r="D9462" i="18"/>
  <c r="C9451" i="18"/>
  <c r="A9451" i="18" s="1"/>
  <c r="D9452" i="18"/>
  <c r="C9441" i="18"/>
  <c r="A9441" i="18" s="1"/>
  <c r="D9442" i="18"/>
  <c r="C9431" i="18"/>
  <c r="A9431" i="18" s="1"/>
  <c r="D9432" i="18"/>
  <c r="C9457" i="18"/>
  <c r="A9457" i="18" s="1"/>
  <c r="D9458" i="18"/>
  <c r="C9458" i="18" s="1"/>
  <c r="A9458" i="18" s="1"/>
  <c r="C9447" i="18"/>
  <c r="A9447" i="18" s="1"/>
  <c r="D9448" i="18"/>
  <c r="C9448" i="18" s="1"/>
  <c r="A9448" i="18" s="1"/>
  <c r="C9437" i="18"/>
  <c r="A9437" i="18" s="1"/>
  <c r="D9438" i="18"/>
  <c r="C9438" i="18" s="1"/>
  <c r="A9438" i="18" s="1"/>
  <c r="C9427" i="18"/>
  <c r="A9427" i="18" s="1"/>
  <c r="D9428" i="18"/>
  <c r="C9428" i="18" s="1"/>
  <c r="A9428" i="18" s="1"/>
  <c r="C9597" i="18"/>
  <c r="A9597" i="18" s="1"/>
  <c r="D9598" i="18"/>
  <c r="C9598" i="18" s="1"/>
  <c r="A9598" i="18" s="1"/>
  <c r="C9587" i="18"/>
  <c r="A9587" i="18" s="1"/>
  <c r="D9588" i="18"/>
  <c r="C9588" i="18" s="1"/>
  <c r="A9588" i="18" s="1"/>
  <c r="C9577" i="18"/>
  <c r="A9577" i="18" s="1"/>
  <c r="D9578" i="18"/>
  <c r="C9578" i="18" s="1"/>
  <c r="A9578" i="18" s="1"/>
  <c r="C9567" i="18"/>
  <c r="A9567" i="18" s="1"/>
  <c r="D9568" i="18"/>
  <c r="C9568" i="18" s="1"/>
  <c r="A9568" i="18" s="1"/>
  <c r="C9557" i="18"/>
  <c r="A9557" i="18" s="1"/>
  <c r="D9558" i="18"/>
  <c r="C9558" i="18" s="1"/>
  <c r="A9558" i="18" s="1"/>
  <c r="C9547" i="18"/>
  <c r="A9547" i="18" s="1"/>
  <c r="D9548" i="18"/>
  <c r="C9548" i="18" s="1"/>
  <c r="A9548" i="18" s="1"/>
  <c r="C9516" i="18"/>
  <c r="A9516" i="18" s="1"/>
  <c r="D9517" i="18"/>
  <c r="C9506" i="18"/>
  <c r="A9506" i="18" s="1"/>
  <c r="D9507" i="18"/>
  <c r="C9467" i="18"/>
  <c r="A9467" i="18" s="1"/>
  <c r="D9468" i="18"/>
  <c r="C9468" i="18" s="1"/>
  <c r="A9468" i="18" s="1"/>
  <c r="C9501" i="18"/>
  <c r="A9501" i="18" s="1"/>
  <c r="D9502" i="18"/>
  <c r="C9497" i="18"/>
  <c r="A9497" i="18" s="1"/>
  <c r="D9498" i="18"/>
  <c r="C9498" i="18" s="1"/>
  <c r="A9498" i="18" s="1"/>
  <c r="C9491" i="18"/>
  <c r="A9491" i="18" s="1"/>
  <c r="D9492" i="18"/>
  <c r="C9487" i="18"/>
  <c r="A9487" i="18" s="1"/>
  <c r="D9488" i="18"/>
  <c r="C9488" i="18" s="1"/>
  <c r="A9488" i="18" s="1"/>
  <c r="C9481" i="18"/>
  <c r="A9481" i="18" s="1"/>
  <c r="D9482" i="18"/>
  <c r="C9477" i="18"/>
  <c r="A9477" i="18" s="1"/>
  <c r="D9478" i="18"/>
  <c r="C9478" i="18" s="1"/>
  <c r="A9478" i="18" s="1"/>
  <c r="C9591" i="18"/>
  <c r="A9591" i="18" s="1"/>
  <c r="D9592" i="18"/>
  <c r="C9581" i="18"/>
  <c r="A9581" i="18" s="1"/>
  <c r="D9582" i="18"/>
  <c r="C9571" i="18"/>
  <c r="A9571" i="18" s="1"/>
  <c r="D9572" i="18"/>
  <c r="C9561" i="18"/>
  <c r="A9561" i="18" s="1"/>
  <c r="D9562" i="18"/>
  <c r="C9551" i="18"/>
  <c r="A9551" i="18" s="1"/>
  <c r="D9552" i="18"/>
  <c r="C9542" i="18"/>
  <c r="A9542" i="18" s="1"/>
  <c r="D9543" i="18"/>
  <c r="C9543" i="18" s="1"/>
  <c r="A9543" i="18" s="1"/>
  <c r="C9536" i="18"/>
  <c r="A9536" i="18" s="1"/>
  <c r="D9537" i="18"/>
  <c r="C9532" i="18"/>
  <c r="A9532" i="18" s="1"/>
  <c r="D9533" i="18"/>
  <c r="C9533" i="18" s="1"/>
  <c r="A9533" i="18" s="1"/>
  <c r="C9526" i="18"/>
  <c r="A9526" i="18" s="1"/>
  <c r="D9527" i="18"/>
  <c r="C9522" i="18"/>
  <c r="A9522" i="18" s="1"/>
  <c r="D9523" i="18"/>
  <c r="C9523" i="18" s="1"/>
  <c r="A9523" i="18" s="1"/>
  <c r="C9512" i="18"/>
  <c r="A9512" i="18" s="1"/>
  <c r="D9513" i="18"/>
  <c r="C9513" i="18" s="1"/>
  <c r="A9513" i="18" s="1"/>
  <c r="J12" i="46"/>
  <c r="J9" i="46"/>
  <c r="D9472" i="18"/>
  <c r="C9471" i="18"/>
  <c r="A9471" i="18" s="1"/>
  <c r="K1" i="19"/>
  <c r="H11" i="19" s="1"/>
  <c r="C9432" i="18" l="1"/>
  <c r="A9432" i="18" s="1"/>
  <c r="D9433" i="18"/>
  <c r="C9433" i="18" s="1"/>
  <c r="A9433" i="18" s="1"/>
  <c r="C9442" i="18"/>
  <c r="A9442" i="18" s="1"/>
  <c r="D9443" i="18"/>
  <c r="C9443" i="18" s="1"/>
  <c r="A9443" i="18" s="1"/>
  <c r="C9452" i="18"/>
  <c r="A9452" i="18" s="1"/>
  <c r="D9453" i="18"/>
  <c r="C9453" i="18" s="1"/>
  <c r="A9453" i="18" s="1"/>
  <c r="C9462" i="18"/>
  <c r="A9462" i="18" s="1"/>
  <c r="D9463" i="18"/>
  <c r="C9463" i="18" s="1"/>
  <c r="A9463" i="18" s="1"/>
  <c r="C9527" i="18"/>
  <c r="A9527" i="18" s="1"/>
  <c r="D9528" i="18"/>
  <c r="C9528" i="18" s="1"/>
  <c r="A9528" i="18" s="1"/>
  <c r="C9537" i="18"/>
  <c r="A9537" i="18" s="1"/>
  <c r="D9538" i="18"/>
  <c r="C9538" i="18" s="1"/>
  <c r="A9538" i="18" s="1"/>
  <c r="C9552" i="18"/>
  <c r="A9552" i="18" s="1"/>
  <c r="D9553" i="18"/>
  <c r="C9553" i="18" s="1"/>
  <c r="A9553" i="18" s="1"/>
  <c r="C9562" i="18"/>
  <c r="A9562" i="18" s="1"/>
  <c r="D9563" i="18"/>
  <c r="C9563" i="18" s="1"/>
  <c r="A9563" i="18" s="1"/>
  <c r="C9572" i="18"/>
  <c r="A9572" i="18" s="1"/>
  <c r="D9573" i="18"/>
  <c r="C9573" i="18" s="1"/>
  <c r="A9573" i="18" s="1"/>
  <c r="C9582" i="18"/>
  <c r="A9582" i="18" s="1"/>
  <c r="D9583" i="18"/>
  <c r="C9583" i="18" s="1"/>
  <c r="A9583" i="18" s="1"/>
  <c r="C9592" i="18"/>
  <c r="A9592" i="18" s="1"/>
  <c r="D9593" i="18"/>
  <c r="C9593" i="18" s="1"/>
  <c r="A9593" i="18" s="1"/>
  <c r="C9482" i="18"/>
  <c r="A9482" i="18" s="1"/>
  <c r="D9483" i="18"/>
  <c r="C9483" i="18" s="1"/>
  <c r="A9483" i="18" s="1"/>
  <c r="C9492" i="18"/>
  <c r="A9492" i="18" s="1"/>
  <c r="D9493" i="18"/>
  <c r="C9493" i="18" s="1"/>
  <c r="A9493" i="18" s="1"/>
  <c r="C9502" i="18"/>
  <c r="A9502" i="18" s="1"/>
  <c r="D9503" i="18"/>
  <c r="C9503" i="18" s="1"/>
  <c r="A9503" i="18" s="1"/>
  <c r="C9507" i="18"/>
  <c r="A9507" i="18" s="1"/>
  <c r="D9508" i="18"/>
  <c r="C9508" i="18" s="1"/>
  <c r="A9508" i="18" s="1"/>
  <c r="C9517" i="18"/>
  <c r="A9517" i="18" s="1"/>
  <c r="D9518" i="18"/>
  <c r="C9518" i="18" s="1"/>
  <c r="A9518" i="18" s="1"/>
  <c r="D9473" i="18"/>
  <c r="C9473" i="18" s="1"/>
  <c r="A9473" i="18" s="1"/>
  <c r="C9472" i="18"/>
  <c r="A9472" i="18" s="1"/>
  <c r="B32" i="47"/>
  <c r="B9237" i="18" l="1"/>
  <c r="D9237" i="18"/>
  <c r="C9237" i="18" s="1"/>
  <c r="B9238" i="18"/>
  <c r="D9238" i="18"/>
  <c r="C9238" i="18" s="1"/>
  <c r="B9239" i="18"/>
  <c r="D9239" i="18"/>
  <c r="C9239" i="18" s="1"/>
  <c r="B9240" i="18"/>
  <c r="D9240" i="18"/>
  <c r="C9240" i="18" s="1"/>
  <c r="B9241" i="18"/>
  <c r="D9241" i="18"/>
  <c r="C9241" i="18" s="1"/>
  <c r="B9242" i="18"/>
  <c r="D9242" i="18"/>
  <c r="C9242" i="18" s="1"/>
  <c r="B9243" i="18"/>
  <c r="D9243" i="18"/>
  <c r="C9243" i="18" s="1"/>
  <c r="B9244" i="18"/>
  <c r="D9244" i="18"/>
  <c r="C9244" i="18" s="1"/>
  <c r="B9245" i="18"/>
  <c r="D9245" i="18"/>
  <c r="C9245" i="18" s="1"/>
  <c r="B9246" i="18"/>
  <c r="D9246" i="18"/>
  <c r="C9246" i="18" s="1"/>
  <c r="B9247" i="18"/>
  <c r="D9247" i="18"/>
  <c r="C9247" i="18" s="1"/>
  <c r="B9248" i="18"/>
  <c r="D9248" i="18"/>
  <c r="C9248" i="18" s="1"/>
  <c r="B9249" i="18"/>
  <c r="D9249" i="18"/>
  <c r="C9249" i="18" s="1"/>
  <c r="B9250" i="18"/>
  <c r="D9250" i="18"/>
  <c r="C9250" i="18" s="1"/>
  <c r="B9251" i="18"/>
  <c r="D9251" i="18"/>
  <c r="C9251" i="18" s="1"/>
  <c r="B9252" i="18"/>
  <c r="D9252" i="18"/>
  <c r="C9252" i="18" s="1"/>
  <c r="B9253" i="18"/>
  <c r="D9253" i="18"/>
  <c r="C9253" i="18" s="1"/>
  <c r="B9254" i="18"/>
  <c r="D9254" i="18"/>
  <c r="C9254" i="18" s="1"/>
  <c r="B9255" i="18"/>
  <c r="D9255" i="18"/>
  <c r="C9255" i="18" s="1"/>
  <c r="B9256" i="18"/>
  <c r="D9256" i="18"/>
  <c r="C9256" i="18" s="1"/>
  <c r="B9257" i="18"/>
  <c r="D9257" i="18"/>
  <c r="C9257" i="18" s="1"/>
  <c r="B9258" i="18"/>
  <c r="D9258" i="18"/>
  <c r="C9258" i="18" s="1"/>
  <c r="B9259" i="18"/>
  <c r="D9259" i="18"/>
  <c r="C9259" i="18" s="1"/>
  <c r="B9260" i="18"/>
  <c r="D9260" i="18"/>
  <c r="C9260" i="18" s="1"/>
  <c r="B9261" i="18"/>
  <c r="D9261" i="18"/>
  <c r="C9261" i="18" s="1"/>
  <c r="B9262" i="18"/>
  <c r="D9262" i="18"/>
  <c r="C9262" i="18" s="1"/>
  <c r="B9263" i="18"/>
  <c r="D9263" i="18"/>
  <c r="C9263" i="18" s="1"/>
  <c r="B9264" i="18"/>
  <c r="D9264" i="18"/>
  <c r="C9264" i="18" s="1"/>
  <c r="B9265" i="18"/>
  <c r="D9265" i="18"/>
  <c r="C9265" i="18" s="1"/>
  <c r="B9266" i="18"/>
  <c r="D9266" i="18"/>
  <c r="C9266" i="18" s="1"/>
  <c r="B9267" i="18"/>
  <c r="D9267" i="18"/>
  <c r="C9267" i="18" s="1"/>
  <c r="B9268" i="18"/>
  <c r="D9268" i="18"/>
  <c r="C9268" i="18" s="1"/>
  <c r="B9269" i="18"/>
  <c r="D9269" i="18"/>
  <c r="C9269" i="18" s="1"/>
  <c r="B9270" i="18"/>
  <c r="D9270" i="18"/>
  <c r="C9270" i="18" s="1"/>
  <c r="B9271" i="18"/>
  <c r="D9271" i="18"/>
  <c r="C9271" i="18" s="1"/>
  <c r="B9272" i="18"/>
  <c r="D9272" i="18"/>
  <c r="C9272" i="18" s="1"/>
  <c r="B9273" i="18"/>
  <c r="D9273" i="18"/>
  <c r="C9273" i="18" s="1"/>
  <c r="B9274" i="18"/>
  <c r="D9274" i="18"/>
  <c r="C9274" i="18" s="1"/>
  <c r="B9275" i="18"/>
  <c r="D9275" i="18"/>
  <c r="C9275" i="18" s="1"/>
  <c r="B9276" i="18"/>
  <c r="D9276" i="18"/>
  <c r="C9276" i="18" s="1"/>
  <c r="B9277" i="18"/>
  <c r="D9277" i="18"/>
  <c r="C9277" i="18" s="1"/>
  <c r="B9278" i="18"/>
  <c r="D9278" i="18"/>
  <c r="C9278" i="18" s="1"/>
  <c r="B9279" i="18"/>
  <c r="D9279" i="18"/>
  <c r="C9279" i="18" s="1"/>
  <c r="B9280" i="18"/>
  <c r="D9280" i="18"/>
  <c r="C9280" i="18" s="1"/>
  <c r="B9281" i="18"/>
  <c r="D9281" i="18"/>
  <c r="C9281" i="18" s="1"/>
  <c r="B9282" i="18"/>
  <c r="D9282" i="18"/>
  <c r="C9282" i="18" s="1"/>
  <c r="B9283" i="18"/>
  <c r="D9283" i="18"/>
  <c r="C9283" i="18" s="1"/>
  <c r="B9284" i="18"/>
  <c r="D9284" i="18"/>
  <c r="C9284" i="18" s="1"/>
  <c r="B9285" i="18"/>
  <c r="D9285" i="18"/>
  <c r="C9285" i="18" s="1"/>
  <c r="B9286" i="18"/>
  <c r="D9286" i="18"/>
  <c r="C9286" i="18" s="1"/>
  <c r="B9287" i="18"/>
  <c r="D9287" i="18"/>
  <c r="C9287" i="18" s="1"/>
  <c r="B9288" i="18"/>
  <c r="D9288" i="18"/>
  <c r="C9288" i="18" s="1"/>
  <c r="B9289" i="18"/>
  <c r="D9289" i="18"/>
  <c r="C9289" i="18" s="1"/>
  <c r="B9290" i="18"/>
  <c r="D9290" i="18"/>
  <c r="C9290" i="18" s="1"/>
  <c r="B9291" i="18"/>
  <c r="D9291" i="18"/>
  <c r="C9291" i="18" s="1"/>
  <c r="B9292" i="18"/>
  <c r="D9292" i="18"/>
  <c r="C9292" i="18" s="1"/>
  <c r="B9293" i="18"/>
  <c r="D9293" i="18"/>
  <c r="C9293" i="18" s="1"/>
  <c r="B9294" i="18"/>
  <c r="D9294" i="18"/>
  <c r="C9294" i="18" s="1"/>
  <c r="B9295" i="18"/>
  <c r="D9295" i="18"/>
  <c r="C9295" i="18" s="1"/>
  <c r="B9296" i="18"/>
  <c r="D9296" i="18"/>
  <c r="C9296" i="18" s="1"/>
  <c r="B9297" i="18"/>
  <c r="D9297" i="18"/>
  <c r="C9297" i="18" s="1"/>
  <c r="B9298" i="18"/>
  <c r="D9298" i="18"/>
  <c r="C9298" i="18" s="1"/>
  <c r="B9299" i="18"/>
  <c r="D9299" i="18"/>
  <c r="C9299" i="18" s="1"/>
  <c r="B9300" i="18"/>
  <c r="D9300" i="18"/>
  <c r="C9300" i="18" s="1"/>
  <c r="B9301" i="18"/>
  <c r="D9301" i="18"/>
  <c r="C9301" i="18" s="1"/>
  <c r="B9302" i="18"/>
  <c r="D9302" i="18"/>
  <c r="C9302" i="18" s="1"/>
  <c r="B9303" i="18"/>
  <c r="D9303" i="18"/>
  <c r="C9303" i="18" s="1"/>
  <c r="B9304" i="18"/>
  <c r="D9304" i="18"/>
  <c r="C9304" i="18" s="1"/>
  <c r="B9305" i="18"/>
  <c r="D9305" i="18"/>
  <c r="C9305" i="18" s="1"/>
  <c r="B9306" i="18"/>
  <c r="D9306" i="18"/>
  <c r="C9306" i="18" s="1"/>
  <c r="B9307" i="18"/>
  <c r="D9307" i="18"/>
  <c r="C9307" i="18" s="1"/>
  <c r="B9308" i="18"/>
  <c r="D9308" i="18"/>
  <c r="C9308" i="18" s="1"/>
  <c r="B9309" i="18"/>
  <c r="D9309" i="18"/>
  <c r="C9309" i="18" s="1"/>
  <c r="B9310" i="18"/>
  <c r="D9310" i="18"/>
  <c r="C9310" i="18" s="1"/>
  <c r="B9311" i="18"/>
  <c r="D9311" i="18"/>
  <c r="C9311" i="18" s="1"/>
  <c r="B9312" i="18"/>
  <c r="D9312" i="18"/>
  <c r="C9312" i="18" s="1"/>
  <c r="B9313" i="18"/>
  <c r="D9313" i="18"/>
  <c r="C9313" i="18" s="1"/>
  <c r="B9314" i="18"/>
  <c r="D9314" i="18"/>
  <c r="C9314" i="18" s="1"/>
  <c r="B9315" i="18"/>
  <c r="D9315" i="18"/>
  <c r="C9315" i="18" s="1"/>
  <c r="B9316" i="18"/>
  <c r="D9316" i="18"/>
  <c r="C9316" i="18" s="1"/>
  <c r="B9317" i="18"/>
  <c r="D9317" i="18"/>
  <c r="C9317" i="18" s="1"/>
  <c r="B9318" i="18"/>
  <c r="D9318" i="18"/>
  <c r="C9318" i="18" s="1"/>
  <c r="B9319" i="18"/>
  <c r="D9319" i="18"/>
  <c r="C9319" i="18" s="1"/>
  <c r="D9320" i="18"/>
  <c r="C9320" i="18" s="1"/>
  <c r="D9322" i="18"/>
  <c r="C9322" i="18" s="1"/>
  <c r="D9325" i="18"/>
  <c r="C9325" i="18" s="1"/>
  <c r="D9328" i="18"/>
  <c r="C9328" i="18" s="1"/>
  <c r="D9330" i="18"/>
  <c r="C9330" i="18" s="1"/>
  <c r="D9332" i="18"/>
  <c r="C9332" i="18" s="1"/>
  <c r="D9335" i="18"/>
  <c r="C9335" i="18" s="1"/>
  <c r="D9338" i="18"/>
  <c r="C9338" i="18" s="1"/>
  <c r="D9341" i="18"/>
  <c r="C9341" i="18" s="1"/>
  <c r="D9344" i="18"/>
  <c r="C9344" i="18" s="1"/>
  <c r="D9346" i="18"/>
  <c r="C9346" i="18" s="1"/>
  <c r="D9349" i="18"/>
  <c r="C9349" i="18" s="1"/>
  <c r="D9351" i="18"/>
  <c r="C9351" i="18" s="1"/>
  <c r="B9356" i="18"/>
  <c r="B9357" i="18" s="1"/>
  <c r="B9358" i="18" s="1"/>
  <c r="B9359" i="18" s="1"/>
  <c r="B9360" i="18" s="1"/>
  <c r="B9361" i="18" s="1"/>
  <c r="B9362" i="18" s="1"/>
  <c r="B9363" i="18" s="1"/>
  <c r="B9364" i="18" s="1"/>
  <c r="B9365" i="18" s="1"/>
  <c r="B9366" i="18" s="1"/>
  <c r="B9367" i="18" s="1"/>
  <c r="B9368" i="18" s="1"/>
  <c r="B9369" i="18" s="1"/>
  <c r="B9370" i="18" s="1"/>
  <c r="B9371" i="18" s="1"/>
  <c r="B9372" i="18" s="1"/>
  <c r="B9373" i="18" s="1"/>
  <c r="B9374" i="18" s="1"/>
  <c r="B9375" i="18" s="1"/>
  <c r="B9376" i="18" s="1"/>
  <c r="B9377" i="18" s="1"/>
  <c r="B9378" i="18" s="1"/>
  <c r="B9379" i="18" s="1"/>
  <c r="B9380" i="18" s="1"/>
  <c r="B9381" i="18" s="1"/>
  <c r="B9382" i="18" s="1"/>
  <c r="B9383" i="18" s="1"/>
  <c r="B9384" i="18" s="1"/>
  <c r="B9385" i="18" s="1"/>
  <c r="B9386" i="18" s="1"/>
  <c r="B9387" i="18" s="1"/>
  <c r="B9388" i="18" s="1"/>
  <c r="B9389" i="18" s="1"/>
  <c r="B9390" i="18" s="1"/>
  <c r="B9391" i="18" s="1"/>
  <c r="B9392" i="18" s="1"/>
  <c r="B9393" i="18" s="1"/>
  <c r="B9394" i="18" s="1"/>
  <c r="B9395" i="18" s="1"/>
  <c r="B9396" i="18" s="1"/>
  <c r="B9397" i="18" s="1"/>
  <c r="B9398" i="18" s="1"/>
  <c r="B9399" i="18" s="1"/>
  <c r="B9400" i="18" s="1"/>
  <c r="B9401" i="18" s="1"/>
  <c r="B9402" i="18" s="1"/>
  <c r="B9403" i="18" s="1"/>
  <c r="B9404" i="18" s="1"/>
  <c r="B9405" i="18" s="1"/>
  <c r="B9406" i="18" s="1"/>
  <c r="B9407" i="18" s="1"/>
  <c r="B9408" i="18" s="1"/>
  <c r="B9409" i="18" s="1"/>
  <c r="B9410" i="18" s="1"/>
  <c r="B9411" i="18" s="1"/>
  <c r="B9412" i="18" s="1"/>
  <c r="B9413" i="18" s="1"/>
  <c r="B9414" i="18" s="1"/>
  <c r="B9415" i="18" s="1"/>
  <c r="B9416" i="18" s="1"/>
  <c r="B9417" i="18" s="1"/>
  <c r="B9418" i="18" s="1"/>
  <c r="B9419" i="18" s="1"/>
  <c r="D9358" i="18"/>
  <c r="C9358" i="18" s="1"/>
  <c r="D9359" i="18"/>
  <c r="C9359" i="18" s="1"/>
  <c r="D9360" i="18"/>
  <c r="C9360" i="18" s="1"/>
  <c r="D9361" i="18"/>
  <c r="C9361" i="18" s="1"/>
  <c r="D9362" i="18"/>
  <c r="C9362" i="18" s="1"/>
  <c r="D9364" i="18"/>
  <c r="C9364" i="18" s="1"/>
  <c r="D9367" i="18"/>
  <c r="C9367" i="18" s="1"/>
  <c r="D9370" i="18"/>
  <c r="C9370" i="18" s="1"/>
  <c r="D9373" i="18"/>
  <c r="C9373" i="18" s="1"/>
  <c r="D9374" i="18"/>
  <c r="C9374" i="18" s="1"/>
  <c r="D9375" i="18"/>
  <c r="C9375" i="18" s="1"/>
  <c r="D9376" i="18"/>
  <c r="C9376" i="18" s="1"/>
  <c r="D9378" i="18"/>
  <c r="C9378" i="18" s="1"/>
  <c r="D9381" i="18"/>
  <c r="C9381" i="18" s="1"/>
  <c r="D9383" i="18"/>
  <c r="C9383" i="18" s="1"/>
  <c r="D9384" i="18"/>
  <c r="C9384" i="18" s="1"/>
  <c r="D9386" i="18"/>
  <c r="C9386" i="18" s="1"/>
  <c r="D9391" i="18"/>
  <c r="C9391" i="18" s="1"/>
  <c r="D9392" i="18"/>
  <c r="C9392" i="18" s="1"/>
  <c r="D9393" i="18"/>
  <c r="C9393" i="18" s="1"/>
  <c r="D9396" i="18"/>
  <c r="C9396" i="18" s="1"/>
  <c r="D9397" i="18"/>
  <c r="C9397" i="18" s="1"/>
  <c r="D9398" i="18"/>
  <c r="C9398" i="18" s="1"/>
  <c r="D9399" i="18"/>
  <c r="C9399" i="18" s="1"/>
  <c r="D9401" i="18"/>
  <c r="C9401" i="18" s="1"/>
  <c r="D9403" i="18"/>
  <c r="C9403" i="18" s="1"/>
  <c r="D9404" i="18"/>
  <c r="C9404" i="18" s="1"/>
  <c r="D9405" i="18"/>
  <c r="C9405" i="18" s="1"/>
  <c r="D9408" i="18"/>
  <c r="C9408" i="18" s="1"/>
  <c r="D9410" i="18"/>
  <c r="C9410" i="18" s="1"/>
  <c r="D9411" i="18"/>
  <c r="C9411" i="18" s="1"/>
  <c r="D9413" i="18"/>
  <c r="C9413" i="18" s="1"/>
  <c r="D9414" i="18"/>
  <c r="C9414" i="18" s="1"/>
  <c r="D9415" i="18"/>
  <c r="C9415" i="18" s="1"/>
  <c r="D9416" i="18"/>
  <c r="C9416" i="18" s="1"/>
  <c r="B9" i="52"/>
  <c r="B8944" i="18"/>
  <c r="D8944" i="18"/>
  <c r="C8944" i="18" s="1"/>
  <c r="B8945" i="18"/>
  <c r="D8945" i="18"/>
  <c r="C8945" i="18" s="1"/>
  <c r="B8946" i="18"/>
  <c r="D8946" i="18"/>
  <c r="C8946" i="18" s="1"/>
  <c r="B8947" i="18"/>
  <c r="D8947" i="18"/>
  <c r="C8947" i="18" s="1"/>
  <c r="B8948" i="18"/>
  <c r="D8948" i="18"/>
  <c r="C8948" i="18" s="1"/>
  <c r="B8949" i="18"/>
  <c r="D8949" i="18"/>
  <c r="C8949" i="18" s="1"/>
  <c r="B8950" i="18"/>
  <c r="B8951" i="18" s="1"/>
  <c r="B8952" i="18" s="1"/>
  <c r="B8953" i="18" s="1"/>
  <c r="B8954" i="18" s="1"/>
  <c r="B8955" i="18"/>
  <c r="B8956" i="18" s="1"/>
  <c r="B8957" i="18" s="1"/>
  <c r="B8958" i="18" s="1"/>
  <c r="B8959" i="18" s="1"/>
  <c r="B8960" i="18" s="1"/>
  <c r="B8961" i="18" s="1"/>
  <c r="B8962" i="18" s="1"/>
  <c r="B8963" i="18" s="1"/>
  <c r="B8964" i="18" s="1"/>
  <c r="D8955" i="18"/>
  <c r="C8955" i="18" s="1"/>
  <c r="B8965" i="18"/>
  <c r="B8966" i="18" s="1"/>
  <c r="D8967" i="18"/>
  <c r="C8967" i="18" s="1"/>
  <c r="D8971" i="18"/>
  <c r="C8971" i="18" s="1"/>
  <c r="D8975" i="18"/>
  <c r="C8975" i="18" s="1"/>
  <c r="D8978" i="18"/>
  <c r="C8978" i="18" s="1"/>
  <c r="D8982" i="18"/>
  <c r="D8986" i="18"/>
  <c r="C8986" i="18" s="1"/>
  <c r="D8991" i="18"/>
  <c r="C8991" i="18" s="1"/>
  <c r="D8996" i="18"/>
  <c r="C8996" i="18" s="1"/>
  <c r="D9000" i="18"/>
  <c r="D9005" i="18"/>
  <c r="D9010" i="18"/>
  <c r="C9010" i="18" s="1"/>
  <c r="D9014" i="18"/>
  <c r="C9014" i="18" s="1"/>
  <c r="D9018" i="18"/>
  <c r="C9018" i="18" s="1"/>
  <c r="D9024" i="18"/>
  <c r="C9024" i="18" s="1"/>
  <c r="D9028" i="18"/>
  <c r="C9028" i="18" s="1"/>
  <c r="D9032" i="18"/>
  <c r="C9032" i="18" s="1"/>
  <c r="D9037" i="18"/>
  <c r="D9043" i="18"/>
  <c r="C9043" i="18" s="1"/>
  <c r="D9047" i="18"/>
  <c r="D9050" i="18"/>
  <c r="C9050" i="18" s="1"/>
  <c r="D9054" i="18"/>
  <c r="C9054" i="18" s="1"/>
  <c r="D9058" i="18"/>
  <c r="C9058" i="18" s="1"/>
  <c r="D9063" i="18"/>
  <c r="D9068" i="18"/>
  <c r="C9068" i="18" s="1"/>
  <c r="D9071" i="18"/>
  <c r="D9074" i="18"/>
  <c r="C9074" i="18" s="1"/>
  <c r="D9079" i="18"/>
  <c r="D9083" i="18"/>
  <c r="C9083" i="18" s="1"/>
  <c r="D9086" i="18"/>
  <c r="D9090" i="18"/>
  <c r="D9094" i="18"/>
  <c r="D9098" i="18"/>
  <c r="D9102" i="18"/>
  <c r="D9107" i="18"/>
  <c r="C9107" i="18" s="1"/>
  <c r="D9110" i="18"/>
  <c r="C9110" i="18" s="1"/>
  <c r="B9116" i="18"/>
  <c r="D9118" i="18"/>
  <c r="C9118" i="18" s="1"/>
  <c r="D9122" i="18"/>
  <c r="C9122" i="18" s="1"/>
  <c r="D9126" i="18"/>
  <c r="C9126" i="18" s="1"/>
  <c r="D9129" i="18"/>
  <c r="C9129" i="18" s="1"/>
  <c r="D9131" i="18"/>
  <c r="D9133" i="18"/>
  <c r="C9133" i="18" s="1"/>
  <c r="D9137" i="18"/>
  <c r="D9140" i="18"/>
  <c r="C9140" i="18" s="1"/>
  <c r="D9143" i="18"/>
  <c r="D9146" i="18"/>
  <c r="C9146" i="18" s="1"/>
  <c r="D9149" i="18"/>
  <c r="D9152" i="18"/>
  <c r="C9152" i="18" s="1"/>
  <c r="D9156" i="18"/>
  <c r="C9156" i="18" s="1"/>
  <c r="D9160" i="18"/>
  <c r="C9160" i="18" s="1"/>
  <c r="D9163" i="18"/>
  <c r="D9166" i="18"/>
  <c r="D9169" i="18"/>
  <c r="D9173" i="18"/>
  <c r="C9173" i="18" s="1"/>
  <c r="D9176" i="18"/>
  <c r="D9179" i="18"/>
  <c r="C9179" i="18" s="1"/>
  <c r="D9183" i="18"/>
  <c r="D9186" i="18"/>
  <c r="D9189" i="18"/>
  <c r="D9193" i="18"/>
  <c r="C9193" i="18" s="1"/>
  <c r="D9196" i="18"/>
  <c r="D9199" i="18"/>
  <c r="C9199" i="18" s="1"/>
  <c r="D9203" i="18"/>
  <c r="D9206" i="18"/>
  <c r="D9210" i="18"/>
  <c r="D9213" i="18"/>
  <c r="C9213" i="18" s="1"/>
  <c r="D9216" i="18"/>
  <c r="D9219" i="18"/>
  <c r="C9219" i="18" s="1"/>
  <c r="D9222" i="18"/>
  <c r="C9222" i="18" s="1"/>
  <c r="D9226" i="18"/>
  <c r="C9226" i="18" s="1"/>
  <c r="D9229" i="18"/>
  <c r="L8942" i="18"/>
  <c r="L8943" i="18"/>
  <c r="L8944" i="18"/>
  <c r="L8945" i="18"/>
  <c r="L8946" i="18"/>
  <c r="L8947" i="18"/>
  <c r="L8948" i="18"/>
  <c r="L8949" i="18"/>
  <c r="L8950" i="18"/>
  <c r="L8951" i="18"/>
  <c r="L8952" i="18"/>
  <c r="L8953" i="18"/>
  <c r="L8954" i="18"/>
  <c r="L8955" i="18"/>
  <c r="L8956" i="18"/>
  <c r="L8957" i="18"/>
  <c r="L8958" i="18"/>
  <c r="L8959" i="18"/>
  <c r="L8960" i="18"/>
  <c r="L8961" i="18"/>
  <c r="L8962" i="18"/>
  <c r="L8963" i="18"/>
  <c r="L8964" i="18"/>
  <c r="L8965" i="18"/>
  <c r="L8966" i="18"/>
  <c r="L8967" i="18"/>
  <c r="L8968" i="18"/>
  <c r="L8969" i="18"/>
  <c r="L8970" i="18"/>
  <c r="L8971" i="18"/>
  <c r="L8972" i="18"/>
  <c r="L8973" i="18"/>
  <c r="L8974" i="18"/>
  <c r="L8975" i="18"/>
  <c r="L8976" i="18"/>
  <c r="L8977" i="18"/>
  <c r="L8978" i="18"/>
  <c r="L8979" i="18"/>
  <c r="L8980" i="18"/>
  <c r="L8981" i="18"/>
  <c r="L8982" i="18"/>
  <c r="L8983" i="18"/>
  <c r="L8984" i="18"/>
  <c r="L8985" i="18"/>
  <c r="L8986" i="18"/>
  <c r="L8987" i="18"/>
  <c r="L8988" i="18"/>
  <c r="L8989" i="18"/>
  <c r="L8990" i="18"/>
  <c r="L8991" i="18"/>
  <c r="L8992" i="18"/>
  <c r="L8993" i="18"/>
  <c r="L8994" i="18"/>
  <c r="L8995" i="18"/>
  <c r="L8996" i="18"/>
  <c r="L8997" i="18"/>
  <c r="L8998" i="18"/>
  <c r="L8999" i="18"/>
  <c r="L9000" i="18"/>
  <c r="L9001" i="18"/>
  <c r="L9002" i="18"/>
  <c r="L9003" i="18"/>
  <c r="L9004" i="18"/>
  <c r="L9005" i="18"/>
  <c r="L9006" i="18"/>
  <c r="L9007" i="18"/>
  <c r="L9008" i="18"/>
  <c r="L9009" i="18"/>
  <c r="L9010" i="18"/>
  <c r="L9011" i="18"/>
  <c r="L9012" i="18"/>
  <c r="L9013" i="18"/>
  <c r="L9014" i="18"/>
  <c r="L9015" i="18"/>
  <c r="L9016" i="18"/>
  <c r="L9017" i="18"/>
  <c r="L9018" i="18"/>
  <c r="L9019" i="18"/>
  <c r="L9020" i="18"/>
  <c r="L9021" i="18"/>
  <c r="L9022" i="18"/>
  <c r="L9023" i="18"/>
  <c r="L9024" i="18"/>
  <c r="L9025" i="18"/>
  <c r="L9026" i="18"/>
  <c r="L9027" i="18"/>
  <c r="L9028" i="18"/>
  <c r="L9029" i="18"/>
  <c r="L9030" i="18"/>
  <c r="L9031" i="18"/>
  <c r="L9032" i="18"/>
  <c r="L9033" i="18"/>
  <c r="L9034" i="18"/>
  <c r="L9035" i="18"/>
  <c r="L9036" i="18"/>
  <c r="L9037" i="18"/>
  <c r="L9038" i="18"/>
  <c r="L9039" i="18"/>
  <c r="L9040" i="18"/>
  <c r="L9041" i="18"/>
  <c r="L9042" i="18"/>
  <c r="L9043" i="18"/>
  <c r="L9044" i="18"/>
  <c r="L9045" i="18"/>
  <c r="L9046" i="18"/>
  <c r="L9047" i="18"/>
  <c r="L9048" i="18"/>
  <c r="L9049" i="18"/>
  <c r="L9050" i="18"/>
  <c r="L9051" i="18"/>
  <c r="L9052" i="18"/>
  <c r="L9053" i="18"/>
  <c r="L9054" i="18"/>
  <c r="L9055" i="18"/>
  <c r="L9056" i="18"/>
  <c r="L9057" i="18"/>
  <c r="L9058" i="18"/>
  <c r="L9059" i="18"/>
  <c r="L9060" i="18"/>
  <c r="L9061" i="18"/>
  <c r="L9062" i="18"/>
  <c r="L9063" i="18"/>
  <c r="L9064" i="18"/>
  <c r="L9065" i="18"/>
  <c r="L9066" i="18"/>
  <c r="L9067" i="18"/>
  <c r="L9068" i="18"/>
  <c r="L9069" i="18"/>
  <c r="L9070" i="18"/>
  <c r="L9071" i="18"/>
  <c r="L9072" i="18"/>
  <c r="L9073" i="18"/>
  <c r="L9074" i="18"/>
  <c r="L9075" i="18"/>
  <c r="L9076" i="18"/>
  <c r="L9077" i="18"/>
  <c r="L9078" i="18"/>
  <c r="L9079" i="18"/>
  <c r="L9080" i="18"/>
  <c r="L9081" i="18"/>
  <c r="L9082" i="18"/>
  <c r="L9083" i="18"/>
  <c r="L9084" i="18"/>
  <c r="L9085" i="18"/>
  <c r="L9086" i="18"/>
  <c r="L9087" i="18"/>
  <c r="L9088" i="18"/>
  <c r="L9089" i="18"/>
  <c r="L9090" i="18"/>
  <c r="L9091" i="18"/>
  <c r="L9092" i="18"/>
  <c r="L9093" i="18"/>
  <c r="L9094" i="18"/>
  <c r="L9095" i="18"/>
  <c r="L9096" i="18"/>
  <c r="L9097" i="18"/>
  <c r="L9098" i="18"/>
  <c r="L9099" i="18"/>
  <c r="L9100" i="18"/>
  <c r="L9101" i="18"/>
  <c r="L9102" i="18"/>
  <c r="L9103" i="18"/>
  <c r="L9104" i="18"/>
  <c r="L9105" i="18"/>
  <c r="L9106" i="18"/>
  <c r="L9107" i="18"/>
  <c r="L9108" i="18"/>
  <c r="L9109" i="18"/>
  <c r="L9110" i="18"/>
  <c r="L9111" i="18"/>
  <c r="L9112" i="18"/>
  <c r="L9113" i="18"/>
  <c r="L9114" i="18"/>
  <c r="L9115" i="18"/>
  <c r="L9116" i="18"/>
  <c r="L9117" i="18"/>
  <c r="L9118" i="18"/>
  <c r="L9119" i="18"/>
  <c r="L9120" i="18"/>
  <c r="L9121" i="18"/>
  <c r="L9122" i="18"/>
  <c r="L9123" i="18"/>
  <c r="L9124" i="18"/>
  <c r="L9125" i="18"/>
  <c r="L9126" i="18"/>
  <c r="L9127" i="18"/>
  <c r="L9128" i="18"/>
  <c r="L9129" i="18"/>
  <c r="L9130" i="18"/>
  <c r="L9131" i="18"/>
  <c r="L9132" i="18"/>
  <c r="L9133" i="18"/>
  <c r="L9134" i="18"/>
  <c r="L9135" i="18"/>
  <c r="L9136" i="18"/>
  <c r="L9137" i="18"/>
  <c r="L9138" i="18"/>
  <c r="L9139" i="18"/>
  <c r="L9140" i="18"/>
  <c r="L9141" i="18"/>
  <c r="L9142" i="18"/>
  <c r="L9143" i="18"/>
  <c r="L9144" i="18"/>
  <c r="L9145" i="18"/>
  <c r="L9146" i="18"/>
  <c r="L9147" i="18"/>
  <c r="L9148" i="18"/>
  <c r="L9149" i="18"/>
  <c r="L9150" i="18"/>
  <c r="L9151" i="18"/>
  <c r="L9152" i="18"/>
  <c r="L9153" i="18"/>
  <c r="L9154" i="18"/>
  <c r="L9155" i="18"/>
  <c r="L9156" i="18"/>
  <c r="L9157" i="18"/>
  <c r="L9158" i="18"/>
  <c r="L9159" i="18"/>
  <c r="L9160" i="18"/>
  <c r="L9161" i="18"/>
  <c r="L9162" i="18"/>
  <c r="L9163" i="18"/>
  <c r="L9164" i="18"/>
  <c r="L9165" i="18"/>
  <c r="L9166" i="18"/>
  <c r="L9167" i="18"/>
  <c r="L9168" i="18"/>
  <c r="L9169" i="18"/>
  <c r="L9170" i="18"/>
  <c r="L9171" i="18"/>
  <c r="L9172" i="18"/>
  <c r="L9173" i="18"/>
  <c r="L9174" i="18"/>
  <c r="L9175" i="18"/>
  <c r="L9176" i="18"/>
  <c r="L9177" i="18"/>
  <c r="L9178" i="18"/>
  <c r="L9179" i="18"/>
  <c r="L9180" i="18"/>
  <c r="L9181" i="18"/>
  <c r="L9182" i="18"/>
  <c r="L9183" i="18"/>
  <c r="L9184" i="18"/>
  <c r="L9185" i="18"/>
  <c r="L9186" i="18"/>
  <c r="L9187" i="18"/>
  <c r="L9188" i="18"/>
  <c r="L9189" i="18"/>
  <c r="L9190" i="18"/>
  <c r="L9191" i="18"/>
  <c r="L9192" i="18"/>
  <c r="L9193" i="18"/>
  <c r="L9194" i="18"/>
  <c r="L9195" i="18"/>
  <c r="L9196" i="18"/>
  <c r="L9197" i="18"/>
  <c r="L9198" i="18"/>
  <c r="L9199" i="18"/>
  <c r="L9200" i="18"/>
  <c r="L9201" i="18"/>
  <c r="L9202" i="18"/>
  <c r="L9203" i="18"/>
  <c r="L9204" i="18"/>
  <c r="L9205" i="18"/>
  <c r="L9206" i="18"/>
  <c r="L9207" i="18"/>
  <c r="L9208" i="18"/>
  <c r="L9209" i="18"/>
  <c r="L9210" i="18"/>
  <c r="L9211" i="18"/>
  <c r="L9212" i="18"/>
  <c r="L9213" i="18"/>
  <c r="L9214" i="18"/>
  <c r="L9215" i="18"/>
  <c r="L9216" i="18"/>
  <c r="L9217" i="18"/>
  <c r="L9218" i="18"/>
  <c r="L9219" i="18"/>
  <c r="L9220" i="18"/>
  <c r="L9221" i="18"/>
  <c r="L9222" i="18"/>
  <c r="L9223" i="18"/>
  <c r="L9224" i="18"/>
  <c r="L9225" i="18"/>
  <c r="L9226" i="18"/>
  <c r="L9227" i="18"/>
  <c r="L9228" i="18"/>
  <c r="L9229" i="18"/>
  <c r="L9230" i="18"/>
  <c r="L9231" i="18"/>
  <c r="L9232" i="18"/>
  <c r="L9233" i="18"/>
  <c r="L8752" i="18"/>
  <c r="L8753" i="18"/>
  <c r="L8754" i="18"/>
  <c r="L8755" i="18"/>
  <c r="L8756" i="18"/>
  <c r="L8757" i="18"/>
  <c r="L8758" i="18"/>
  <c r="L8759" i="18"/>
  <c r="L8760" i="18"/>
  <c r="L8761" i="18"/>
  <c r="L8762" i="18"/>
  <c r="L8763" i="18"/>
  <c r="L8764" i="18"/>
  <c r="L8765" i="18"/>
  <c r="L8766" i="18"/>
  <c r="L8767" i="18"/>
  <c r="L8768" i="18"/>
  <c r="L8769" i="18"/>
  <c r="L8770" i="18"/>
  <c r="L8771" i="18"/>
  <c r="L8772" i="18"/>
  <c r="L8773" i="18"/>
  <c r="L8774" i="18"/>
  <c r="L8775" i="18"/>
  <c r="L8776" i="18"/>
  <c r="L8777" i="18"/>
  <c r="L8778" i="18"/>
  <c r="L8779" i="18"/>
  <c r="L8780" i="18"/>
  <c r="L8781" i="18"/>
  <c r="L8782" i="18"/>
  <c r="L8783" i="18"/>
  <c r="L8784" i="18"/>
  <c r="L8785" i="18"/>
  <c r="L8786" i="18"/>
  <c r="L8787" i="18"/>
  <c r="L8788" i="18"/>
  <c r="L8789" i="18"/>
  <c r="L8790" i="18"/>
  <c r="L8791" i="18"/>
  <c r="L8792" i="18"/>
  <c r="L8793" i="18"/>
  <c r="L8794" i="18"/>
  <c r="L8795" i="18"/>
  <c r="L8796" i="18"/>
  <c r="L8797" i="18"/>
  <c r="L8798" i="18"/>
  <c r="L8799" i="18"/>
  <c r="L8800" i="18"/>
  <c r="L8801" i="18"/>
  <c r="L8802" i="18"/>
  <c r="L8803" i="18"/>
  <c r="L8804" i="18"/>
  <c r="L8805" i="18"/>
  <c r="L8806" i="18"/>
  <c r="L8807" i="18"/>
  <c r="L8808" i="18"/>
  <c r="L8809" i="18"/>
  <c r="L8810" i="18"/>
  <c r="L8811" i="18"/>
  <c r="L8812" i="18"/>
  <c r="L8813" i="18"/>
  <c r="L8814" i="18"/>
  <c r="L8815" i="18"/>
  <c r="L8816" i="18"/>
  <c r="L8817" i="18"/>
  <c r="L8818" i="18"/>
  <c r="L8819" i="18"/>
  <c r="L8820" i="18"/>
  <c r="L8821" i="18"/>
  <c r="L8822" i="18"/>
  <c r="L8823" i="18"/>
  <c r="L8824" i="18"/>
  <c r="L8825" i="18"/>
  <c r="L8826" i="18"/>
  <c r="L8827" i="18"/>
  <c r="L8828" i="18"/>
  <c r="L8829" i="18"/>
  <c r="L8830" i="18"/>
  <c r="L8831" i="18"/>
  <c r="L8832" i="18"/>
  <c r="L8833" i="18"/>
  <c r="L8834" i="18"/>
  <c r="L8835" i="18"/>
  <c r="L8836" i="18"/>
  <c r="L8837" i="18"/>
  <c r="L8838" i="18"/>
  <c r="L8839" i="18"/>
  <c r="L8840" i="18"/>
  <c r="L8841" i="18"/>
  <c r="L8842" i="18"/>
  <c r="L8843" i="18"/>
  <c r="L8844" i="18"/>
  <c r="L8845" i="18"/>
  <c r="L8846" i="18"/>
  <c r="L8847" i="18"/>
  <c r="L8848" i="18"/>
  <c r="L8849" i="18"/>
  <c r="L8850" i="18"/>
  <c r="L8851" i="18"/>
  <c r="L8852" i="18"/>
  <c r="L8853" i="18"/>
  <c r="L8854" i="18"/>
  <c r="L8855" i="18"/>
  <c r="L8856" i="18"/>
  <c r="L8857" i="18"/>
  <c r="L8858" i="18"/>
  <c r="L8859" i="18"/>
  <c r="L8860" i="18"/>
  <c r="L8861" i="18"/>
  <c r="L8862" i="18"/>
  <c r="L8863" i="18"/>
  <c r="L8864" i="18"/>
  <c r="L8865" i="18"/>
  <c r="L8866" i="18"/>
  <c r="L8867" i="18"/>
  <c r="L8868" i="18"/>
  <c r="L8869" i="18"/>
  <c r="L8870" i="18"/>
  <c r="L8871" i="18"/>
  <c r="L8872" i="18"/>
  <c r="L8873" i="18"/>
  <c r="L8874" i="18"/>
  <c r="L8875" i="18"/>
  <c r="L8876" i="18"/>
  <c r="L8877" i="18"/>
  <c r="L8878" i="18"/>
  <c r="L8879" i="18"/>
  <c r="L8880" i="18"/>
  <c r="L8881" i="18"/>
  <c r="L8882" i="18"/>
  <c r="L8883" i="18"/>
  <c r="L8884" i="18"/>
  <c r="L8885" i="18"/>
  <c r="L8886" i="18"/>
  <c r="L8887" i="18"/>
  <c r="L8888" i="18"/>
  <c r="L8889" i="18"/>
  <c r="L8890" i="18"/>
  <c r="L8891" i="18"/>
  <c r="L8892" i="18"/>
  <c r="L8893" i="18"/>
  <c r="L8894" i="18"/>
  <c r="L8895" i="18"/>
  <c r="L8896" i="18"/>
  <c r="L8897" i="18"/>
  <c r="L8898" i="18"/>
  <c r="L8899" i="18"/>
  <c r="L8900" i="18"/>
  <c r="L8901" i="18"/>
  <c r="L8902" i="18"/>
  <c r="L8903" i="18"/>
  <c r="L8904" i="18"/>
  <c r="L8905" i="18"/>
  <c r="L8906" i="18"/>
  <c r="L8907" i="18"/>
  <c r="L8908" i="18"/>
  <c r="L8909" i="18"/>
  <c r="L8910" i="18"/>
  <c r="L8911" i="18"/>
  <c r="L8912" i="18"/>
  <c r="L8913" i="18"/>
  <c r="L8914" i="18"/>
  <c r="L8915" i="18"/>
  <c r="L8916" i="18"/>
  <c r="L8917" i="18"/>
  <c r="L8918" i="18"/>
  <c r="L8919" i="18"/>
  <c r="L8920" i="18"/>
  <c r="L8921" i="18"/>
  <c r="L8922" i="18"/>
  <c r="L8923" i="18"/>
  <c r="L8924" i="18"/>
  <c r="L8925" i="18"/>
  <c r="L8926" i="18"/>
  <c r="L8927" i="18"/>
  <c r="L8928" i="18"/>
  <c r="L8929" i="18"/>
  <c r="L8930" i="18"/>
  <c r="L8931" i="18"/>
  <c r="L8932" i="18"/>
  <c r="L8933" i="18"/>
  <c r="L8934" i="18"/>
  <c r="L8935" i="18"/>
  <c r="L8936" i="18"/>
  <c r="L8937" i="18"/>
  <c r="L8938" i="18"/>
  <c r="L8939" i="18"/>
  <c r="L8940" i="18"/>
  <c r="L8941" i="18"/>
  <c r="D8933" i="18"/>
  <c r="C8933" i="18" s="1"/>
  <c r="D8936" i="18"/>
  <c r="C8936" i="18" s="1"/>
  <c r="J9" i="49"/>
  <c r="L9" i="49" s="1"/>
  <c r="B8755" i="18"/>
  <c r="D8755" i="18"/>
  <c r="C8755" i="18" s="1"/>
  <c r="B8756" i="18"/>
  <c r="D8756" i="18"/>
  <c r="C8756" i="18" s="1"/>
  <c r="B8757" i="18"/>
  <c r="D8757" i="18"/>
  <c r="C8757" i="18" s="1"/>
  <c r="B8758" i="18"/>
  <c r="B8759" i="18"/>
  <c r="B8760" i="18" s="1"/>
  <c r="B8761" i="18" s="1"/>
  <c r="B8762" i="18" s="1"/>
  <c r="B8763" i="18" s="1"/>
  <c r="B8764" i="18" s="1"/>
  <c r="B8765" i="18" s="1"/>
  <c r="B8766" i="18" s="1"/>
  <c r="B8767" i="18"/>
  <c r="B8768" i="18" s="1"/>
  <c r="B8769" i="18" s="1"/>
  <c r="B8770" i="18" s="1"/>
  <c r="B8771" i="18" s="1"/>
  <c r="B8772" i="18" s="1"/>
  <c r="B8773" i="18" s="1"/>
  <c r="B8774" i="18" s="1"/>
  <c r="B8775" i="18" s="1"/>
  <c r="B8776" i="18" s="1"/>
  <c r="B8777" i="18" s="1"/>
  <c r="B8778" i="18" s="1"/>
  <c r="B8779" i="18" s="1"/>
  <c r="B8780" i="18" s="1"/>
  <c r="B8781" i="18" s="1"/>
  <c r="B8782" i="18" s="1"/>
  <c r="B8783" i="18" s="1"/>
  <c r="B8784" i="18" s="1"/>
  <c r="B8785" i="18" s="1"/>
  <c r="B8786" i="18" s="1"/>
  <c r="B8787" i="18" s="1"/>
  <c r="B8788" i="18" s="1"/>
  <c r="B8789" i="18" s="1"/>
  <c r="B8790" i="18" s="1"/>
  <c r="B8791" i="18" s="1"/>
  <c r="B8792" i="18" s="1"/>
  <c r="B8793" i="18" s="1"/>
  <c r="B8794" i="18" s="1"/>
  <c r="B8795" i="18" s="1"/>
  <c r="B8796" i="18" s="1"/>
  <c r="B8797" i="18" s="1"/>
  <c r="B8798" i="18" s="1"/>
  <c r="B8799" i="18" s="1"/>
  <c r="B8800" i="18" s="1"/>
  <c r="B8801" i="18" s="1"/>
  <c r="B8802" i="18" s="1"/>
  <c r="B8803" i="18" s="1"/>
  <c r="B8804" i="18" s="1"/>
  <c r="B8805" i="18" s="1"/>
  <c r="B8806" i="18" s="1"/>
  <c r="B8807" i="18" s="1"/>
  <c r="B8808" i="18" s="1"/>
  <c r="B8809" i="18" s="1"/>
  <c r="B8810" i="18" s="1"/>
  <c r="B8811" i="18" s="1"/>
  <c r="B8812" i="18" s="1"/>
  <c r="B8813" i="18" s="1"/>
  <c r="B8814" i="18" s="1"/>
  <c r="B8815" i="18" s="1"/>
  <c r="B8816" i="18" s="1"/>
  <c r="B8817" i="18" s="1"/>
  <c r="B8818" i="18" s="1"/>
  <c r="B8819" i="18" s="1"/>
  <c r="B8820" i="18" s="1"/>
  <c r="B8821" i="18" s="1"/>
  <c r="B8822" i="18" s="1"/>
  <c r="B8823" i="18" s="1"/>
  <c r="B8824" i="18" s="1"/>
  <c r="B8825" i="18" s="1"/>
  <c r="B8826" i="18" s="1"/>
  <c r="B8827" i="18" s="1"/>
  <c r="B8828" i="18" s="1"/>
  <c r="B8829" i="18" s="1"/>
  <c r="B8830" i="18" s="1"/>
  <c r="B8831" i="18" s="1"/>
  <c r="B8832" i="18" s="1"/>
  <c r="B8833" i="18" s="1"/>
  <c r="B8834" i="18" s="1"/>
  <c r="B8835" i="18" s="1"/>
  <c r="B8836" i="18" s="1"/>
  <c r="B8837" i="18" s="1"/>
  <c r="D8769" i="18"/>
  <c r="C8769" i="18" s="1"/>
  <c r="D8775" i="18"/>
  <c r="C8775" i="18" s="1"/>
  <c r="D8781" i="18"/>
  <c r="C8781" i="18" s="1"/>
  <c r="D8783" i="18"/>
  <c r="C8783" i="18" s="1"/>
  <c r="D8786" i="18"/>
  <c r="C8786" i="18" s="1"/>
  <c r="D8792" i="18"/>
  <c r="C8792" i="18" s="1"/>
  <c r="D8798" i="18"/>
  <c r="C8798" i="18" s="1"/>
  <c r="D8802" i="18"/>
  <c r="C8802" i="18" s="1"/>
  <c r="D8807" i="18"/>
  <c r="C8807" i="18" s="1"/>
  <c r="D8812" i="18"/>
  <c r="C8812" i="18" s="1"/>
  <c r="D8818" i="18"/>
  <c r="C8818" i="18" s="1"/>
  <c r="D8821" i="18"/>
  <c r="C8821" i="18" s="1"/>
  <c r="D8827" i="18"/>
  <c r="C8827" i="18" s="1"/>
  <c r="D8832" i="18"/>
  <c r="C8832" i="18" s="1"/>
  <c r="D8836" i="18"/>
  <c r="C8836" i="18" s="1"/>
  <c r="L8326" i="18"/>
  <c r="L8327" i="18"/>
  <c r="L8328" i="18"/>
  <c r="L8329" i="18"/>
  <c r="L8330" i="18"/>
  <c r="L8331" i="18"/>
  <c r="L8332" i="18"/>
  <c r="L8333" i="18"/>
  <c r="L8334" i="18"/>
  <c r="L8335" i="18"/>
  <c r="L8336" i="18"/>
  <c r="L8337" i="18"/>
  <c r="L8338" i="18"/>
  <c r="L8339" i="18"/>
  <c r="L8340" i="18"/>
  <c r="L8341" i="18"/>
  <c r="L8342" i="18"/>
  <c r="L8343" i="18"/>
  <c r="L8344" i="18"/>
  <c r="L8345" i="18"/>
  <c r="L8346" i="18"/>
  <c r="L8347" i="18"/>
  <c r="L8348" i="18"/>
  <c r="L8349" i="18"/>
  <c r="L8350" i="18"/>
  <c r="L8351" i="18"/>
  <c r="L8352" i="18"/>
  <c r="L8353" i="18"/>
  <c r="L8354" i="18"/>
  <c r="L8355" i="18"/>
  <c r="L8356" i="18"/>
  <c r="L8357" i="18"/>
  <c r="L8358" i="18"/>
  <c r="L8359" i="18"/>
  <c r="L8360" i="18"/>
  <c r="L8361" i="18"/>
  <c r="L8362" i="18"/>
  <c r="L8363" i="18"/>
  <c r="L8364" i="18"/>
  <c r="L8365" i="18"/>
  <c r="L8366" i="18"/>
  <c r="L8367" i="18"/>
  <c r="L8368" i="18"/>
  <c r="L8369" i="18"/>
  <c r="L8370" i="18"/>
  <c r="L8371" i="18"/>
  <c r="L8372" i="18"/>
  <c r="L8373" i="18"/>
  <c r="L8374" i="18"/>
  <c r="L8375" i="18"/>
  <c r="L8376" i="18"/>
  <c r="L8377" i="18"/>
  <c r="L8378" i="18"/>
  <c r="L8379" i="18"/>
  <c r="L8380" i="18"/>
  <c r="L8381" i="18"/>
  <c r="L8382" i="18"/>
  <c r="L8383" i="18"/>
  <c r="L8384" i="18"/>
  <c r="L8385" i="18"/>
  <c r="L8386" i="18"/>
  <c r="L8387" i="18"/>
  <c r="L8388" i="18"/>
  <c r="L8389" i="18"/>
  <c r="L8390" i="18"/>
  <c r="L8391" i="18"/>
  <c r="L8392" i="18"/>
  <c r="L8393" i="18"/>
  <c r="L8394" i="18"/>
  <c r="L8395" i="18"/>
  <c r="L8396" i="18"/>
  <c r="L8397" i="18"/>
  <c r="L8398" i="18"/>
  <c r="L8399" i="18"/>
  <c r="L8400" i="18"/>
  <c r="L8401" i="18"/>
  <c r="L8402" i="18"/>
  <c r="L8403" i="18"/>
  <c r="L8404" i="18"/>
  <c r="L8405" i="18"/>
  <c r="L8406" i="18"/>
  <c r="L8407" i="18"/>
  <c r="L8408" i="18"/>
  <c r="L8409" i="18"/>
  <c r="L8410" i="18"/>
  <c r="L8411" i="18"/>
  <c r="L8412" i="18"/>
  <c r="L8413" i="18"/>
  <c r="L8414" i="18"/>
  <c r="L8415" i="18"/>
  <c r="L8416" i="18"/>
  <c r="L8417" i="18"/>
  <c r="L8418" i="18"/>
  <c r="L8419" i="18"/>
  <c r="L8420" i="18"/>
  <c r="L8421" i="18"/>
  <c r="L8422" i="18"/>
  <c r="L8423" i="18"/>
  <c r="L8424" i="18"/>
  <c r="L8425" i="18"/>
  <c r="L8426" i="18"/>
  <c r="L8427" i="18"/>
  <c r="L8428" i="18"/>
  <c r="L8429" i="18"/>
  <c r="L8430" i="18"/>
  <c r="L8431" i="18"/>
  <c r="L8432" i="18"/>
  <c r="L8433" i="18"/>
  <c r="L8434" i="18"/>
  <c r="L8435" i="18"/>
  <c r="L8436" i="18"/>
  <c r="L8437" i="18"/>
  <c r="L8438" i="18"/>
  <c r="L8439" i="18"/>
  <c r="L8440" i="18"/>
  <c r="L8441" i="18"/>
  <c r="L8442" i="18"/>
  <c r="L8443" i="18"/>
  <c r="L8444" i="18"/>
  <c r="L8445" i="18"/>
  <c r="L8446" i="18"/>
  <c r="L8447" i="18"/>
  <c r="L8448" i="18"/>
  <c r="L8449" i="18"/>
  <c r="L8450" i="18"/>
  <c r="L8451" i="18"/>
  <c r="L8452" i="18"/>
  <c r="L8453" i="18"/>
  <c r="L8454" i="18"/>
  <c r="L8455" i="18"/>
  <c r="L8456" i="18"/>
  <c r="L8457" i="18"/>
  <c r="L8458" i="18"/>
  <c r="L8459" i="18"/>
  <c r="L8460" i="18"/>
  <c r="L8461" i="18"/>
  <c r="L8462" i="18"/>
  <c r="L8463" i="18"/>
  <c r="L8464" i="18"/>
  <c r="L8465" i="18"/>
  <c r="L8466" i="18"/>
  <c r="L8467" i="18"/>
  <c r="L8468" i="18"/>
  <c r="L8469" i="18"/>
  <c r="L8470" i="18"/>
  <c r="L8471" i="18"/>
  <c r="L8472" i="18"/>
  <c r="L8473" i="18"/>
  <c r="L8474" i="18"/>
  <c r="L8475" i="18"/>
  <c r="L8476" i="18"/>
  <c r="L8477" i="18"/>
  <c r="L8478" i="18"/>
  <c r="L8479" i="18"/>
  <c r="L8480" i="18"/>
  <c r="L8481" i="18"/>
  <c r="L8482" i="18"/>
  <c r="L8483" i="18"/>
  <c r="L8484" i="18"/>
  <c r="L8485" i="18"/>
  <c r="L8486" i="18"/>
  <c r="L8487" i="18"/>
  <c r="L8488" i="18"/>
  <c r="L8489" i="18"/>
  <c r="L8490" i="18"/>
  <c r="L8491" i="18"/>
  <c r="L8492" i="18"/>
  <c r="L8493" i="18"/>
  <c r="L8494" i="18"/>
  <c r="L8495" i="18"/>
  <c r="L8496" i="18"/>
  <c r="L8497" i="18"/>
  <c r="L8498" i="18"/>
  <c r="L8499" i="18"/>
  <c r="L8500" i="18"/>
  <c r="L8501" i="18"/>
  <c r="L8502" i="18"/>
  <c r="L8503" i="18"/>
  <c r="L8504" i="18"/>
  <c r="L8505" i="18"/>
  <c r="L8506" i="18"/>
  <c r="L8507" i="18"/>
  <c r="L8508" i="18"/>
  <c r="L8509" i="18"/>
  <c r="L8510" i="18"/>
  <c r="L8511" i="18"/>
  <c r="L8512" i="18"/>
  <c r="L8513" i="18"/>
  <c r="L8514" i="18"/>
  <c r="L8515" i="18"/>
  <c r="L8516" i="18"/>
  <c r="L8517" i="18"/>
  <c r="L8518" i="18"/>
  <c r="L8519" i="18"/>
  <c r="L8520" i="18"/>
  <c r="L8521" i="18"/>
  <c r="L8522" i="18"/>
  <c r="L8523" i="18"/>
  <c r="L8524" i="18"/>
  <c r="L8525" i="18"/>
  <c r="L8526" i="18"/>
  <c r="L8527" i="18"/>
  <c r="L8528" i="18"/>
  <c r="L8529" i="18"/>
  <c r="L8530" i="18"/>
  <c r="L8531" i="18"/>
  <c r="L8532" i="18"/>
  <c r="L8533" i="18"/>
  <c r="L8534" i="18"/>
  <c r="L8535" i="18"/>
  <c r="L8536" i="18"/>
  <c r="L8537" i="18"/>
  <c r="L8538" i="18"/>
  <c r="L8539" i="18"/>
  <c r="L8540" i="18"/>
  <c r="L8541" i="18"/>
  <c r="L8542" i="18"/>
  <c r="L8543" i="18"/>
  <c r="L8544" i="18"/>
  <c r="L8545" i="18"/>
  <c r="L8546" i="18"/>
  <c r="L8547" i="18"/>
  <c r="L8548" i="18"/>
  <c r="L8549" i="18"/>
  <c r="L8550" i="18"/>
  <c r="L8551" i="18"/>
  <c r="L8552" i="18"/>
  <c r="L8553" i="18"/>
  <c r="L8554" i="18"/>
  <c r="L8555" i="18"/>
  <c r="L8556" i="18"/>
  <c r="L8557" i="18"/>
  <c r="L8558" i="18"/>
  <c r="L8559" i="18"/>
  <c r="L8560" i="18"/>
  <c r="L8561" i="18"/>
  <c r="L8562" i="18"/>
  <c r="L8563" i="18"/>
  <c r="L8564" i="18"/>
  <c r="L8565" i="18"/>
  <c r="L8566" i="18"/>
  <c r="L8567" i="18"/>
  <c r="L8568" i="18"/>
  <c r="L8569" i="18"/>
  <c r="L8570" i="18"/>
  <c r="L8571" i="18"/>
  <c r="L8572" i="18"/>
  <c r="L8573" i="18"/>
  <c r="L8574" i="18"/>
  <c r="L8575" i="18"/>
  <c r="L8576" i="18"/>
  <c r="L8577" i="18"/>
  <c r="L8578" i="18"/>
  <c r="L8579" i="18"/>
  <c r="L8580" i="18"/>
  <c r="L8581" i="18"/>
  <c r="L8582" i="18"/>
  <c r="L8583" i="18"/>
  <c r="L8584" i="18"/>
  <c r="L8585" i="18"/>
  <c r="L8586" i="18"/>
  <c r="L8587" i="18"/>
  <c r="L8588" i="18"/>
  <c r="L8589" i="18"/>
  <c r="L8590" i="18"/>
  <c r="L8591" i="18"/>
  <c r="L8592" i="18"/>
  <c r="L8593" i="18"/>
  <c r="L8594" i="18"/>
  <c r="L8595" i="18"/>
  <c r="L8596" i="18"/>
  <c r="L8597" i="18"/>
  <c r="L8598" i="18"/>
  <c r="L8599" i="18"/>
  <c r="L8600" i="18"/>
  <c r="L8601" i="18"/>
  <c r="L8602" i="18"/>
  <c r="L8603" i="18"/>
  <c r="L8604" i="18"/>
  <c r="L8605" i="18"/>
  <c r="L8606" i="18"/>
  <c r="L8607" i="18"/>
  <c r="L8608" i="18"/>
  <c r="L8609" i="18"/>
  <c r="L8610" i="18"/>
  <c r="L8611" i="18"/>
  <c r="L8612" i="18"/>
  <c r="L8613" i="18"/>
  <c r="L8614" i="18"/>
  <c r="L8615" i="18"/>
  <c r="L8616" i="18"/>
  <c r="L8617" i="18"/>
  <c r="L8618" i="18"/>
  <c r="L8619" i="18"/>
  <c r="L8620" i="18"/>
  <c r="L8621" i="18"/>
  <c r="L8622" i="18"/>
  <c r="L8623" i="18"/>
  <c r="L8624" i="18"/>
  <c r="L8625" i="18"/>
  <c r="L8626" i="18"/>
  <c r="L8627" i="18"/>
  <c r="L8628" i="18"/>
  <c r="L8629" i="18"/>
  <c r="L8630" i="18"/>
  <c r="L8631" i="18"/>
  <c r="L8632" i="18"/>
  <c r="L8633" i="18"/>
  <c r="L8634" i="18"/>
  <c r="L8635" i="18"/>
  <c r="L8636" i="18"/>
  <c r="L8637" i="18"/>
  <c r="L8638" i="18"/>
  <c r="L8639" i="18"/>
  <c r="L8640" i="18"/>
  <c r="L8641" i="18"/>
  <c r="L8642" i="18"/>
  <c r="L8643" i="18"/>
  <c r="L8644" i="18"/>
  <c r="L8645" i="18"/>
  <c r="L8646" i="18"/>
  <c r="L8647" i="18"/>
  <c r="L8648" i="18"/>
  <c r="L8649" i="18"/>
  <c r="L8650" i="18"/>
  <c r="L8651" i="18"/>
  <c r="L8652" i="18"/>
  <c r="L8653" i="18"/>
  <c r="L8654" i="18"/>
  <c r="L8655" i="18"/>
  <c r="L8656" i="18"/>
  <c r="L8657" i="18"/>
  <c r="L8658" i="18"/>
  <c r="L8659" i="18"/>
  <c r="L8660" i="18"/>
  <c r="L8661" i="18"/>
  <c r="L8662" i="18"/>
  <c r="L8663" i="18"/>
  <c r="L8664" i="18"/>
  <c r="L8665" i="18"/>
  <c r="L8666" i="18"/>
  <c r="L8667" i="18"/>
  <c r="L8668" i="18"/>
  <c r="L8669" i="18"/>
  <c r="L8670" i="18"/>
  <c r="L8671" i="18"/>
  <c r="L8672" i="18"/>
  <c r="L8673" i="18"/>
  <c r="L8674" i="18"/>
  <c r="L8675" i="18"/>
  <c r="L8676" i="18"/>
  <c r="L8677" i="18"/>
  <c r="L8678" i="18"/>
  <c r="L8679" i="18"/>
  <c r="L8680" i="18"/>
  <c r="L8681" i="18"/>
  <c r="L8682" i="18"/>
  <c r="L8683" i="18"/>
  <c r="L8684" i="18"/>
  <c r="L8685" i="18"/>
  <c r="L8686" i="18"/>
  <c r="L8687" i="18"/>
  <c r="L8688" i="18"/>
  <c r="L8689" i="18"/>
  <c r="L8690" i="18"/>
  <c r="L8691" i="18"/>
  <c r="L8692" i="18"/>
  <c r="L8693" i="18"/>
  <c r="L8694" i="18"/>
  <c r="L8695" i="18"/>
  <c r="L8696" i="18"/>
  <c r="L8697" i="18"/>
  <c r="L8698" i="18"/>
  <c r="L8699" i="18"/>
  <c r="L8700" i="18"/>
  <c r="L8701" i="18"/>
  <c r="L8702" i="18"/>
  <c r="L8703" i="18"/>
  <c r="L8704" i="18"/>
  <c r="L8705" i="18"/>
  <c r="L8706" i="18"/>
  <c r="L8707" i="18"/>
  <c r="L8708" i="18"/>
  <c r="L8709" i="18"/>
  <c r="L8710" i="18"/>
  <c r="L8711" i="18"/>
  <c r="L8712" i="18"/>
  <c r="L8713" i="18"/>
  <c r="L8714" i="18"/>
  <c r="L8715" i="18"/>
  <c r="L8716" i="18"/>
  <c r="L8717" i="18"/>
  <c r="L8718" i="18"/>
  <c r="L8719" i="18"/>
  <c r="L8720" i="18"/>
  <c r="L8721" i="18"/>
  <c r="L8722" i="18"/>
  <c r="L8723" i="18"/>
  <c r="L8724" i="18"/>
  <c r="L8725" i="18"/>
  <c r="L8726" i="18"/>
  <c r="L8727" i="18"/>
  <c r="L8728" i="18"/>
  <c r="L8729" i="18"/>
  <c r="L8730" i="18"/>
  <c r="L8731" i="18"/>
  <c r="L8732" i="18"/>
  <c r="L8733" i="18"/>
  <c r="L8734" i="18"/>
  <c r="L8735" i="18"/>
  <c r="L8736" i="18"/>
  <c r="L8737" i="18"/>
  <c r="L8738" i="18"/>
  <c r="L8739" i="18"/>
  <c r="L8740" i="18"/>
  <c r="L8741" i="18"/>
  <c r="L8742" i="18"/>
  <c r="L8743" i="18"/>
  <c r="L8744" i="18"/>
  <c r="L8745" i="18"/>
  <c r="L8746" i="18"/>
  <c r="L8747" i="18"/>
  <c r="L8748" i="18"/>
  <c r="L8749" i="18"/>
  <c r="L8750" i="18"/>
  <c r="L8751" i="18"/>
  <c r="D8522" i="18"/>
  <c r="D8528" i="18"/>
  <c r="D8534" i="18"/>
  <c r="D8538" i="18"/>
  <c r="D8543" i="18"/>
  <c r="C8543" i="18" s="1"/>
  <c r="D8551" i="18"/>
  <c r="C8551" i="18" s="1"/>
  <c r="D8557" i="18"/>
  <c r="C8557" i="18" s="1"/>
  <c r="D8565" i="18"/>
  <c r="C8565" i="18" s="1"/>
  <c r="D8572" i="18"/>
  <c r="D8578" i="18"/>
  <c r="D8582" i="18"/>
  <c r="D8590" i="18"/>
  <c r="D8598" i="18"/>
  <c r="D8606" i="18"/>
  <c r="D8611" i="18"/>
  <c r="C8611" i="18" s="1"/>
  <c r="D8620" i="18"/>
  <c r="D8628" i="18"/>
  <c r="C8628" i="18" s="1"/>
  <c r="D8635" i="18"/>
  <c r="C8635" i="18" s="1"/>
  <c r="D8640" i="18"/>
  <c r="C8640" i="18" s="1"/>
  <c r="D8646" i="18"/>
  <c r="C8646" i="18" s="1"/>
  <c r="D8654" i="18"/>
  <c r="C8654" i="18" s="1"/>
  <c r="D8662" i="18"/>
  <c r="C8662" i="18" s="1"/>
  <c r="D8670" i="18"/>
  <c r="C8670" i="18" s="1"/>
  <c r="D8676" i="18"/>
  <c r="C8676" i="18" s="1"/>
  <c r="D8683" i="18"/>
  <c r="D8690" i="18"/>
  <c r="C8690" i="18" s="1"/>
  <c r="D8695" i="18"/>
  <c r="D8702" i="18"/>
  <c r="C8702" i="18" s="1"/>
  <c r="D8710" i="18"/>
  <c r="C8710" i="18" s="1"/>
  <c r="D8718" i="18"/>
  <c r="C8718" i="18" s="1"/>
  <c r="D8725" i="18"/>
  <c r="D8733" i="18"/>
  <c r="D8742" i="18"/>
  <c r="C8742" i="18" s="1"/>
  <c r="D8745" i="18"/>
  <c r="B8515" i="18"/>
  <c r="B8516" i="18" s="1"/>
  <c r="B8517" i="18" s="1"/>
  <c r="B8518" i="18" s="1"/>
  <c r="B8519" i="18" s="1"/>
  <c r="D8517" i="18"/>
  <c r="C8517" i="18" s="1"/>
  <c r="K1" i="44"/>
  <c r="J10" i="49"/>
  <c r="L10" i="49" s="1"/>
  <c r="A3668" i="24"/>
  <c r="A3669" i="24"/>
  <c r="A3670" i="24"/>
  <c r="A3671" i="24"/>
  <c r="A3672" i="24"/>
  <c r="A3673" i="24"/>
  <c r="A3674" i="24"/>
  <c r="A3675" i="24"/>
  <c r="A3676" i="24"/>
  <c r="A3677" i="24"/>
  <c r="A3678" i="24"/>
  <c r="A3679" i="24"/>
  <c r="A3680" i="24"/>
  <c r="A3681" i="24"/>
  <c r="A3682" i="24"/>
  <c r="A3683" i="24"/>
  <c r="A3684" i="24"/>
  <c r="A3685" i="24"/>
  <c r="A3686" i="24"/>
  <c r="A3687" i="24"/>
  <c r="A3688" i="24"/>
  <c r="A3689" i="24"/>
  <c r="A3690" i="24"/>
  <c r="A3691" i="24"/>
  <c r="A3692" i="24"/>
  <c r="A3693" i="24"/>
  <c r="A3694" i="24"/>
  <c r="A3695" i="24"/>
  <c r="A3696" i="24"/>
  <c r="A3697" i="24"/>
  <c r="A3698" i="24"/>
  <c r="A3699" i="24"/>
  <c r="A3700" i="24"/>
  <c r="A3701" i="24"/>
  <c r="A3702" i="24"/>
  <c r="A3703" i="24"/>
  <c r="A3704" i="24"/>
  <c r="A3705" i="24"/>
  <c r="A3706" i="24"/>
  <c r="A3707" i="24"/>
  <c r="A3708" i="24"/>
  <c r="A3709" i="24"/>
  <c r="A3710" i="24"/>
  <c r="A3711" i="24"/>
  <c r="A3712" i="24"/>
  <c r="A3713" i="24"/>
  <c r="A3714" i="24"/>
  <c r="A3715" i="24"/>
  <c r="A3716" i="24"/>
  <c r="A3717" i="24"/>
  <c r="A3718" i="24"/>
  <c r="A3719" i="24"/>
  <c r="A3720" i="24"/>
  <c r="A3721" i="24"/>
  <c r="A3722" i="24"/>
  <c r="A3723" i="24"/>
  <c r="A3724" i="24"/>
  <c r="A3725" i="24"/>
  <c r="A3726" i="24"/>
  <c r="A3727" i="24"/>
  <c r="A3728" i="24"/>
  <c r="A3729" i="24"/>
  <c r="A3730" i="24"/>
  <c r="A3731" i="24"/>
  <c r="A3732" i="24"/>
  <c r="A3733" i="24"/>
  <c r="A3734" i="24"/>
  <c r="A3735" i="24"/>
  <c r="A3736" i="24"/>
  <c r="A3737" i="24"/>
  <c r="A3738" i="24"/>
  <c r="A3739" i="24"/>
  <c r="A3740" i="24"/>
  <c r="A3741" i="24"/>
  <c r="A3742" i="24"/>
  <c r="A3743" i="24"/>
  <c r="A3744" i="24"/>
  <c r="A3745" i="24"/>
  <c r="A3746" i="24"/>
  <c r="A3747" i="24"/>
  <c r="A3748" i="24"/>
  <c r="A3749" i="24"/>
  <c r="A3750" i="24"/>
  <c r="A3751" i="24"/>
  <c r="A3752" i="24"/>
  <c r="A3753" i="24"/>
  <c r="A3754" i="24"/>
  <c r="A3755" i="24"/>
  <c r="A3756" i="24"/>
  <c r="A3757" i="24"/>
  <c r="A3758" i="24"/>
  <c r="A3759" i="24"/>
  <c r="A3760" i="24"/>
  <c r="A3761" i="24"/>
  <c r="A3762" i="24"/>
  <c r="A3763" i="24"/>
  <c r="A3764" i="24"/>
  <c r="A3765" i="24"/>
  <c r="A3766" i="24"/>
  <c r="A3767" i="24"/>
  <c r="A3768" i="24"/>
  <c r="A3769" i="24"/>
  <c r="A3770" i="24"/>
  <c r="A3771" i="24"/>
  <c r="A3772" i="24"/>
  <c r="A3773" i="24"/>
  <c r="A3774" i="24"/>
  <c r="A3775" i="24"/>
  <c r="A3776" i="24"/>
  <c r="A3777" i="24"/>
  <c r="A3778" i="24"/>
  <c r="A3779" i="24"/>
  <c r="A3780" i="24"/>
  <c r="A3781" i="24"/>
  <c r="A3782" i="24"/>
  <c r="A3783" i="24"/>
  <c r="A3784" i="24"/>
  <c r="A3785" i="24"/>
  <c r="A3786" i="24"/>
  <c r="A3787" i="24"/>
  <c r="A3788" i="24"/>
  <c r="A3789" i="24"/>
  <c r="A3790" i="24"/>
  <c r="A3791" i="24"/>
  <c r="A3792" i="24"/>
  <c r="A3793" i="24"/>
  <c r="A3794" i="24"/>
  <c r="A3795" i="24"/>
  <c r="A3796" i="24"/>
  <c r="A3797" i="24"/>
  <c r="A3798" i="24"/>
  <c r="A3799" i="24"/>
  <c r="A3800" i="24"/>
  <c r="A3801" i="24"/>
  <c r="A3802" i="24"/>
  <c r="A3803" i="24"/>
  <c r="A3804" i="24"/>
  <c r="A3805" i="24"/>
  <c r="A3806" i="24"/>
  <c r="A3807" i="24"/>
  <c r="A3808" i="24"/>
  <c r="A3809" i="24"/>
  <c r="A3810" i="24"/>
  <c r="A3811" i="24"/>
  <c r="A3812" i="24"/>
  <c r="A3813" i="24"/>
  <c r="A3814" i="24"/>
  <c r="A3815" i="24"/>
  <c r="A3816" i="24"/>
  <c r="A3817" i="24"/>
  <c r="A3818" i="24"/>
  <c r="A3819" i="24"/>
  <c r="A3820" i="24"/>
  <c r="A3821" i="24"/>
  <c r="A3822" i="24"/>
  <c r="A3823" i="24"/>
  <c r="A3824" i="24"/>
  <c r="A3825" i="24"/>
  <c r="A3826" i="24"/>
  <c r="A3827" i="24"/>
  <c r="A3828" i="24"/>
  <c r="A3829" i="24"/>
  <c r="A3830" i="24"/>
  <c r="A3831" i="24"/>
  <c r="A3832" i="24"/>
  <c r="A3833" i="24"/>
  <c r="A3834" i="24"/>
  <c r="A3835" i="24"/>
  <c r="A3836" i="24"/>
  <c r="A3837" i="24"/>
  <c r="A3838" i="24"/>
  <c r="A3839" i="24"/>
  <c r="A3840" i="24"/>
  <c r="A3841" i="24"/>
  <c r="A3842" i="24"/>
  <c r="A3843" i="24"/>
  <c r="A3844" i="24"/>
  <c r="A3845" i="24"/>
  <c r="A3846" i="24"/>
  <c r="A3847" i="24"/>
  <c r="A3848" i="24"/>
  <c r="A3849" i="24"/>
  <c r="A3850" i="24"/>
  <c r="A3851" i="24"/>
  <c r="A3852" i="24"/>
  <c r="A3853" i="24"/>
  <c r="A3854" i="24"/>
  <c r="A3855" i="24"/>
  <c r="A3856" i="24"/>
  <c r="A3857" i="24"/>
  <c r="A3858" i="24"/>
  <c r="A3859" i="24"/>
  <c r="A3860" i="24"/>
  <c r="A3861" i="24"/>
  <c r="A3862" i="24"/>
  <c r="A3863" i="24"/>
  <c r="A3864" i="24"/>
  <c r="A3865" i="24"/>
  <c r="A3866" i="24"/>
  <c r="A3867" i="24"/>
  <c r="A3868" i="24"/>
  <c r="A3869" i="24"/>
  <c r="A3870" i="24"/>
  <c r="A3871" i="24"/>
  <c r="A3872" i="24"/>
  <c r="A3873" i="24"/>
  <c r="A3874" i="24"/>
  <c r="A3875" i="24"/>
  <c r="A3876" i="24"/>
  <c r="A3877" i="24"/>
  <c r="A3878" i="24"/>
  <c r="A3879" i="24"/>
  <c r="A3880" i="24"/>
  <c r="A3881" i="24"/>
  <c r="A3882" i="24"/>
  <c r="A3883" i="24"/>
  <c r="A3884" i="24"/>
  <c r="A3885" i="24"/>
  <c r="A3886" i="24"/>
  <c r="A3887" i="24"/>
  <c r="A3888" i="24"/>
  <c r="A3889" i="24"/>
  <c r="A3890" i="24"/>
  <c r="A3891" i="24"/>
  <c r="A3892" i="24"/>
  <c r="A3893" i="24"/>
  <c r="A3894" i="24"/>
  <c r="A3895" i="24"/>
  <c r="A3896" i="24"/>
  <c r="A3897" i="24"/>
  <c r="A3898" i="24"/>
  <c r="A3899" i="24"/>
  <c r="A3900" i="24"/>
  <c r="A3901" i="24"/>
  <c r="A3902" i="24"/>
  <c r="A3903" i="24"/>
  <c r="A3904" i="24"/>
  <c r="A3905" i="24"/>
  <c r="A3906" i="24"/>
  <c r="A3907" i="24"/>
  <c r="A3908" i="24"/>
  <c r="A3909" i="24"/>
  <c r="A3910" i="24"/>
  <c r="A3911" i="24"/>
  <c r="A3912" i="24"/>
  <c r="A3913" i="24"/>
  <c r="A3914" i="24"/>
  <c r="A3915" i="24"/>
  <c r="A3916" i="24"/>
  <c r="A3917" i="24"/>
  <c r="A3918" i="24"/>
  <c r="A3919" i="24"/>
  <c r="A3920" i="24"/>
  <c r="A3921" i="24"/>
  <c r="A3922" i="24"/>
  <c r="A3923" i="24"/>
  <c r="A3924" i="24"/>
  <c r="A3925" i="24"/>
  <c r="A3926" i="24"/>
  <c r="A3927" i="24"/>
  <c r="A3928" i="24"/>
  <c r="A3929" i="24"/>
  <c r="A3930" i="24"/>
  <c r="A3931" i="24"/>
  <c r="A3932" i="24"/>
  <c r="A3933" i="24"/>
  <c r="A3934" i="24"/>
  <c r="A3935" i="24"/>
  <c r="A3936" i="24"/>
  <c r="A3937" i="24"/>
  <c r="A3938" i="24"/>
  <c r="A3939" i="24"/>
  <c r="A3940" i="24"/>
  <c r="A3941" i="24"/>
  <c r="A3942" i="24"/>
  <c r="A3943" i="24"/>
  <c r="A3944" i="24"/>
  <c r="A3945" i="24"/>
  <c r="A3946" i="24"/>
  <c r="A3947" i="24"/>
  <c r="A3948" i="24"/>
  <c r="A3949" i="24"/>
  <c r="A3950" i="24"/>
  <c r="A3951" i="24"/>
  <c r="A3952" i="24"/>
  <c r="A3953" i="24"/>
  <c r="A3954" i="24"/>
  <c r="A3955" i="24"/>
  <c r="A3956" i="24"/>
  <c r="A3957" i="24"/>
  <c r="A3958" i="24"/>
  <c r="A3959" i="24"/>
  <c r="A3960" i="24"/>
  <c r="A3961" i="24"/>
  <c r="A3962" i="24"/>
  <c r="A3963" i="24"/>
  <c r="A3964" i="24"/>
  <c r="A3965" i="24"/>
  <c r="A3966" i="24"/>
  <c r="A3967" i="24"/>
  <c r="A3968" i="24"/>
  <c r="A3969" i="24"/>
  <c r="A3970" i="24"/>
  <c r="A3971" i="24"/>
  <c r="A3972" i="24"/>
  <c r="A3973" i="24"/>
  <c r="A3974" i="24"/>
  <c r="A3975" i="24"/>
  <c r="A3976" i="24"/>
  <c r="A3977" i="24"/>
  <c r="A3978" i="24"/>
  <c r="A3979" i="24"/>
  <c r="A3980" i="24"/>
  <c r="A3981" i="24"/>
  <c r="A3982" i="24"/>
  <c r="A3983" i="24"/>
  <c r="A3984" i="24"/>
  <c r="A3985" i="24"/>
  <c r="A3986" i="24"/>
  <c r="A3987" i="24"/>
  <c r="A3988" i="24"/>
  <c r="A3989" i="24"/>
  <c r="A3990" i="24"/>
  <c r="A3991" i="24"/>
  <c r="A3992" i="24"/>
  <c r="A3993" i="24"/>
  <c r="A3994" i="24"/>
  <c r="A3995" i="24"/>
  <c r="A3996" i="24"/>
  <c r="A3997" i="24"/>
  <c r="A3998" i="24"/>
  <c r="A3999" i="24"/>
  <c r="A4000" i="24"/>
  <c r="A4001" i="24"/>
  <c r="A4002" i="24"/>
  <c r="A4003" i="24"/>
  <c r="A4004" i="24"/>
  <c r="A4005" i="24"/>
  <c r="A4006" i="24"/>
  <c r="A4007" i="24"/>
  <c r="A4008" i="24"/>
  <c r="A4009" i="24"/>
  <c r="A4010" i="24"/>
  <c r="A4011" i="24"/>
  <c r="A4012" i="24"/>
  <c r="A4013" i="24"/>
  <c r="A4014" i="24"/>
  <c r="A4015" i="24"/>
  <c r="A4016" i="24"/>
  <c r="A4017" i="24"/>
  <c r="A4018" i="24"/>
  <c r="A4019" i="24"/>
  <c r="A4020" i="24"/>
  <c r="A4021" i="24"/>
  <c r="A4022" i="24"/>
  <c r="A4023" i="24"/>
  <c r="A4024" i="24"/>
  <c r="A4025" i="24"/>
  <c r="A4026" i="24"/>
  <c r="A4027" i="24"/>
  <c r="A4028" i="24"/>
  <c r="A4029" i="24"/>
  <c r="A4030" i="24"/>
  <c r="A4031" i="24"/>
  <c r="A4032" i="24"/>
  <c r="A4033" i="24"/>
  <c r="A4034" i="24"/>
  <c r="A4035" i="24"/>
  <c r="A4036" i="24"/>
  <c r="A4037" i="24"/>
  <c r="A4038" i="24"/>
  <c r="A4039" i="24"/>
  <c r="A4040" i="24"/>
  <c r="A4041" i="24"/>
  <c r="A4042" i="24"/>
  <c r="A4043" i="24"/>
  <c r="A4044" i="24"/>
  <c r="A4045" i="24"/>
  <c r="A4046" i="24"/>
  <c r="A4047" i="24"/>
  <c r="A4048" i="24"/>
  <c r="A4049" i="24"/>
  <c r="A4050" i="24"/>
  <c r="A4051" i="24"/>
  <c r="A4052" i="24"/>
  <c r="A4053" i="24"/>
  <c r="A4054" i="24"/>
  <c r="A4055" i="24"/>
  <c r="A4056" i="24"/>
  <c r="A4057" i="24"/>
  <c r="A4058" i="24"/>
  <c r="A4059" i="24"/>
  <c r="A4060" i="24"/>
  <c r="A4061" i="24"/>
  <c r="A4062" i="24"/>
  <c r="A4063" i="24"/>
  <c r="A4064" i="24"/>
  <c r="A4065" i="24"/>
  <c r="A4066" i="24"/>
  <c r="A4067" i="24"/>
  <c r="A4068" i="24"/>
  <c r="A4069" i="24"/>
  <c r="A4070" i="24"/>
  <c r="A4071" i="24"/>
  <c r="A4072" i="24"/>
  <c r="A4073" i="24"/>
  <c r="A4074" i="24"/>
  <c r="A4075" i="24"/>
  <c r="A4076" i="24"/>
  <c r="A4077" i="24"/>
  <c r="A4078" i="24"/>
  <c r="A4079" i="24"/>
  <c r="A4080" i="24"/>
  <c r="A4081" i="24"/>
  <c r="A4082" i="24"/>
  <c r="A4083" i="24"/>
  <c r="A4084" i="24"/>
  <c r="A4085" i="24"/>
  <c r="A4086" i="24"/>
  <c r="A4087" i="24"/>
  <c r="A4088" i="24"/>
  <c r="A3667" i="24"/>
  <c r="M4088" i="24"/>
  <c r="L4088" i="24"/>
  <c r="D4088" i="24"/>
  <c r="C4088" i="24"/>
  <c r="M4087" i="24"/>
  <c r="L4087" i="24"/>
  <c r="D4087" i="24"/>
  <c r="C4087" i="24"/>
  <c r="M4086" i="24"/>
  <c r="L4086" i="24"/>
  <c r="D4086" i="24"/>
  <c r="C4086" i="24"/>
  <c r="M4085" i="24"/>
  <c r="L4085" i="24"/>
  <c r="D4085" i="24"/>
  <c r="C4085" i="24"/>
  <c r="M4084" i="24"/>
  <c r="L4084" i="24"/>
  <c r="D4084" i="24"/>
  <c r="C4084" i="24"/>
  <c r="M4083" i="24"/>
  <c r="L4083" i="24"/>
  <c r="D4083" i="24"/>
  <c r="C4083" i="24"/>
  <c r="M4082" i="24"/>
  <c r="L4082" i="24"/>
  <c r="D4082" i="24"/>
  <c r="C4082" i="24"/>
  <c r="M4081" i="24"/>
  <c r="L4081" i="24"/>
  <c r="D4081" i="24"/>
  <c r="C4081" i="24"/>
  <c r="M4080" i="24"/>
  <c r="L4080" i="24"/>
  <c r="D4080" i="24"/>
  <c r="C4080" i="24"/>
  <c r="M4079" i="24"/>
  <c r="L4079" i="24"/>
  <c r="D4079" i="24"/>
  <c r="C4079" i="24"/>
  <c r="M4078" i="24"/>
  <c r="L4078" i="24"/>
  <c r="D4078" i="24"/>
  <c r="C4078" i="24"/>
  <c r="M4077" i="24"/>
  <c r="L4077" i="24"/>
  <c r="D4077" i="24"/>
  <c r="C4077" i="24"/>
  <c r="M4076" i="24"/>
  <c r="L4076" i="24"/>
  <c r="D4076" i="24"/>
  <c r="C4076" i="24"/>
  <c r="M4075" i="24"/>
  <c r="L4075" i="24"/>
  <c r="D4075" i="24"/>
  <c r="C4075" i="24"/>
  <c r="M4074" i="24"/>
  <c r="L4074" i="24"/>
  <c r="D4074" i="24"/>
  <c r="C4074" i="24"/>
  <c r="M4073" i="24"/>
  <c r="L4073" i="24"/>
  <c r="D4073" i="24"/>
  <c r="C4073" i="24"/>
  <c r="M4072" i="24"/>
  <c r="L4072" i="24"/>
  <c r="D4072" i="24"/>
  <c r="C4072" i="24"/>
  <c r="M4071" i="24"/>
  <c r="L4071" i="24"/>
  <c r="D4071" i="24"/>
  <c r="C4071" i="24"/>
  <c r="M4070" i="24"/>
  <c r="L4070" i="24"/>
  <c r="D4070" i="24"/>
  <c r="C4070" i="24"/>
  <c r="M4069" i="24"/>
  <c r="L4069" i="24"/>
  <c r="D4069" i="24"/>
  <c r="C4069" i="24"/>
  <c r="M4068" i="24"/>
  <c r="L4068" i="24"/>
  <c r="D4068" i="24"/>
  <c r="C4068" i="24"/>
  <c r="M4067" i="24"/>
  <c r="L4067" i="24"/>
  <c r="D4067" i="24"/>
  <c r="C4067" i="24"/>
  <c r="M4066" i="24"/>
  <c r="L4066" i="24"/>
  <c r="D4066" i="24"/>
  <c r="C4066" i="24"/>
  <c r="M4065" i="24"/>
  <c r="L4065" i="24"/>
  <c r="D4065" i="24"/>
  <c r="C4065" i="24"/>
  <c r="M4064" i="24"/>
  <c r="L4064" i="24"/>
  <c r="D4064" i="24"/>
  <c r="C4064" i="24"/>
  <c r="M4063" i="24"/>
  <c r="L4063" i="24"/>
  <c r="D4063" i="24"/>
  <c r="C4063" i="24"/>
  <c r="M4062" i="24"/>
  <c r="L4062" i="24"/>
  <c r="D4062" i="24"/>
  <c r="C4062" i="24"/>
  <c r="M4061" i="24"/>
  <c r="L4061" i="24"/>
  <c r="D4061" i="24"/>
  <c r="C4061" i="24"/>
  <c r="M4060" i="24"/>
  <c r="L4060" i="24"/>
  <c r="D4060" i="24"/>
  <c r="C4060" i="24"/>
  <c r="M4059" i="24"/>
  <c r="L4059" i="24"/>
  <c r="D4059" i="24"/>
  <c r="C4059" i="24"/>
  <c r="M4058" i="24"/>
  <c r="L4058" i="24"/>
  <c r="D4058" i="24"/>
  <c r="C4058" i="24"/>
  <c r="M4057" i="24"/>
  <c r="L4057" i="24"/>
  <c r="D4057" i="24"/>
  <c r="C4057" i="24"/>
  <c r="M4056" i="24"/>
  <c r="L4056" i="24"/>
  <c r="D4056" i="24"/>
  <c r="C4056" i="24"/>
  <c r="M4055" i="24"/>
  <c r="L4055" i="24"/>
  <c r="D4055" i="24"/>
  <c r="C4055" i="24"/>
  <c r="M4054" i="24"/>
  <c r="L4054" i="24"/>
  <c r="D4054" i="24"/>
  <c r="C4054" i="24"/>
  <c r="M4053" i="24"/>
  <c r="L4053" i="24"/>
  <c r="D4053" i="24"/>
  <c r="C4053" i="24"/>
  <c r="M4052" i="24"/>
  <c r="L4052" i="24"/>
  <c r="D4052" i="24"/>
  <c r="C4052" i="24"/>
  <c r="M4051" i="24"/>
  <c r="L4051" i="24"/>
  <c r="D4051" i="24"/>
  <c r="C4051" i="24"/>
  <c r="M4050" i="24"/>
  <c r="L4050" i="24"/>
  <c r="D4050" i="24"/>
  <c r="C4050" i="24"/>
  <c r="M4049" i="24"/>
  <c r="L4049" i="24"/>
  <c r="D4049" i="24"/>
  <c r="C4049" i="24"/>
  <c r="M4048" i="24"/>
  <c r="L4048" i="24"/>
  <c r="D4048" i="24"/>
  <c r="C4048" i="24"/>
  <c r="M4047" i="24"/>
  <c r="L4047" i="24"/>
  <c r="D4047" i="24"/>
  <c r="C4047" i="24"/>
  <c r="M4046" i="24"/>
  <c r="L4046" i="24"/>
  <c r="D4046" i="24"/>
  <c r="C4046" i="24"/>
  <c r="M4045" i="24"/>
  <c r="L4045" i="24"/>
  <c r="D4045" i="24"/>
  <c r="C4045" i="24"/>
  <c r="M4044" i="24"/>
  <c r="L4044" i="24"/>
  <c r="D4044" i="24"/>
  <c r="C4044" i="24"/>
  <c r="M4043" i="24"/>
  <c r="L4043" i="24"/>
  <c r="D4043" i="24"/>
  <c r="C4043" i="24"/>
  <c r="M4042" i="24"/>
  <c r="L4042" i="24"/>
  <c r="D4042" i="24"/>
  <c r="C4042" i="24"/>
  <c r="M4041" i="24"/>
  <c r="L4041" i="24"/>
  <c r="D4041" i="24"/>
  <c r="C4041" i="24"/>
  <c r="M4040" i="24"/>
  <c r="L4040" i="24"/>
  <c r="D4040" i="24"/>
  <c r="C4040" i="24"/>
  <c r="M4039" i="24"/>
  <c r="L4039" i="24"/>
  <c r="D4039" i="24"/>
  <c r="C4039" i="24"/>
  <c r="M4038" i="24"/>
  <c r="L4038" i="24"/>
  <c r="D4038" i="24"/>
  <c r="C4038" i="24"/>
  <c r="M4037" i="24"/>
  <c r="L4037" i="24"/>
  <c r="D4037" i="24"/>
  <c r="C4037" i="24"/>
  <c r="M4036" i="24"/>
  <c r="L4036" i="24"/>
  <c r="D4036" i="24"/>
  <c r="C4036" i="24"/>
  <c r="M4035" i="24"/>
  <c r="L4035" i="24"/>
  <c r="D4035" i="24"/>
  <c r="C4035" i="24"/>
  <c r="M4034" i="24"/>
  <c r="L4034" i="24"/>
  <c r="D4034" i="24"/>
  <c r="C4034" i="24"/>
  <c r="D4033" i="24"/>
  <c r="C4033" i="24"/>
  <c r="D4032" i="24"/>
  <c r="C4032" i="24"/>
  <c r="D4031" i="24"/>
  <c r="C4031" i="24"/>
  <c r="D4030" i="24"/>
  <c r="C4030" i="24"/>
  <c r="D4029" i="24"/>
  <c r="C4029" i="24"/>
  <c r="D4028" i="24"/>
  <c r="C4028" i="24"/>
  <c r="D4027" i="24"/>
  <c r="C4027" i="24"/>
  <c r="D4026" i="24"/>
  <c r="C4026" i="24"/>
  <c r="D4025" i="24"/>
  <c r="C4025" i="24"/>
  <c r="D4024" i="24"/>
  <c r="C4024" i="24"/>
  <c r="D4023" i="24"/>
  <c r="C4023" i="24"/>
  <c r="D4022" i="24"/>
  <c r="C4022" i="24"/>
  <c r="D4021" i="24"/>
  <c r="C4021" i="24"/>
  <c r="D4020" i="24"/>
  <c r="C4020" i="24"/>
  <c r="D4019" i="24"/>
  <c r="C4019" i="24"/>
  <c r="D4018" i="24"/>
  <c r="C4018" i="24"/>
  <c r="D4017" i="24"/>
  <c r="C4017" i="24"/>
  <c r="D4016" i="24"/>
  <c r="C4016" i="24"/>
  <c r="D4015" i="24"/>
  <c r="C4015" i="24"/>
  <c r="D4014" i="24"/>
  <c r="C4014" i="24"/>
  <c r="D4013" i="24"/>
  <c r="C4013" i="24"/>
  <c r="D4012" i="24"/>
  <c r="C4012" i="24"/>
  <c r="D4011" i="24"/>
  <c r="C4011" i="24"/>
  <c r="D4010" i="24"/>
  <c r="C4010" i="24"/>
  <c r="D4009" i="24"/>
  <c r="C4009" i="24"/>
  <c r="D4008" i="24"/>
  <c r="C4008" i="24"/>
  <c r="D4007" i="24"/>
  <c r="C4007" i="24"/>
  <c r="D4006" i="24"/>
  <c r="C4006" i="24"/>
  <c r="D4005" i="24"/>
  <c r="C4005" i="24"/>
  <c r="D4004" i="24"/>
  <c r="C4004" i="24"/>
  <c r="D4003" i="24"/>
  <c r="C4003" i="24"/>
  <c r="D4002" i="24"/>
  <c r="C4002" i="24"/>
  <c r="D4001" i="24"/>
  <c r="C4001" i="24"/>
  <c r="D4000" i="24"/>
  <c r="C4000" i="24"/>
  <c r="D3999" i="24"/>
  <c r="C3999" i="24"/>
  <c r="D3998" i="24"/>
  <c r="C3998" i="24"/>
  <c r="D3997" i="24"/>
  <c r="C3997" i="24"/>
  <c r="D3996" i="24"/>
  <c r="C3996" i="24"/>
  <c r="D3995" i="24"/>
  <c r="C3995" i="24"/>
  <c r="D3994" i="24"/>
  <c r="C3994" i="24"/>
  <c r="D3993" i="24"/>
  <c r="C3993" i="24"/>
  <c r="D3992" i="24"/>
  <c r="C3992" i="24"/>
  <c r="D3991" i="24"/>
  <c r="C3991" i="24"/>
  <c r="D3990" i="24"/>
  <c r="C3990" i="24"/>
  <c r="D3989" i="24"/>
  <c r="C3989" i="24"/>
  <c r="D3988" i="24"/>
  <c r="C3988" i="24"/>
  <c r="D3987" i="24"/>
  <c r="C3987" i="24"/>
  <c r="D3986" i="24"/>
  <c r="C3986" i="24"/>
  <c r="D3985" i="24"/>
  <c r="C3985" i="24"/>
  <c r="D3984" i="24"/>
  <c r="C3984" i="24"/>
  <c r="D3983" i="24"/>
  <c r="C3983" i="24"/>
  <c r="D3982" i="24"/>
  <c r="C3982" i="24"/>
  <c r="D3981" i="24"/>
  <c r="C3981" i="24"/>
  <c r="D3980" i="24"/>
  <c r="C3980" i="24"/>
  <c r="D3979" i="24"/>
  <c r="C3979" i="24"/>
  <c r="D3978" i="24"/>
  <c r="C3978" i="24"/>
  <c r="D3977" i="24"/>
  <c r="C3977" i="24"/>
  <c r="D3976" i="24"/>
  <c r="C3976" i="24"/>
  <c r="D3975" i="24"/>
  <c r="C3975" i="24"/>
  <c r="D3974" i="24"/>
  <c r="C3974" i="24"/>
  <c r="D3973" i="24"/>
  <c r="C3973" i="24"/>
  <c r="D3972" i="24"/>
  <c r="C3972" i="24"/>
  <c r="D3971" i="24"/>
  <c r="C3971" i="24"/>
  <c r="D3970" i="24"/>
  <c r="C3970" i="24"/>
  <c r="D3969" i="24"/>
  <c r="C3969" i="24"/>
  <c r="D3968" i="24"/>
  <c r="C3968" i="24"/>
  <c r="D3967" i="24"/>
  <c r="C3967" i="24"/>
  <c r="D3966" i="24"/>
  <c r="C3966" i="24"/>
  <c r="D3965" i="24"/>
  <c r="C3965" i="24"/>
  <c r="D3964" i="24"/>
  <c r="C3964" i="24"/>
  <c r="D3963" i="24"/>
  <c r="C3963" i="24"/>
  <c r="D3962" i="24"/>
  <c r="C3962" i="24"/>
  <c r="D3961" i="24"/>
  <c r="C3961" i="24"/>
  <c r="D3960" i="24"/>
  <c r="C3960" i="24"/>
  <c r="D3959" i="24"/>
  <c r="C3959" i="24"/>
  <c r="D3958" i="24"/>
  <c r="C3958" i="24"/>
  <c r="D3957" i="24"/>
  <c r="C3957" i="24"/>
  <c r="D3956" i="24"/>
  <c r="C3956" i="24"/>
  <c r="D3955" i="24"/>
  <c r="C3955" i="24"/>
  <c r="D3954" i="24"/>
  <c r="C3954" i="24"/>
  <c r="D3953" i="24"/>
  <c r="C3953" i="24"/>
  <c r="D3952" i="24"/>
  <c r="C3952" i="24"/>
  <c r="D3951" i="24"/>
  <c r="C3951" i="24"/>
  <c r="D3950" i="24"/>
  <c r="C3950" i="24"/>
  <c r="D3949" i="24"/>
  <c r="C3949" i="24"/>
  <c r="D3948" i="24"/>
  <c r="C3948" i="24"/>
  <c r="D3947" i="24"/>
  <c r="C3947" i="24"/>
  <c r="D3946" i="24"/>
  <c r="C3946" i="24"/>
  <c r="D3945" i="24"/>
  <c r="C3945" i="24"/>
  <c r="D3944" i="24"/>
  <c r="C3944" i="24"/>
  <c r="D3943" i="24"/>
  <c r="C3943" i="24"/>
  <c r="D3942" i="24"/>
  <c r="C3942" i="24"/>
  <c r="D3941" i="24"/>
  <c r="C3941" i="24"/>
  <c r="D3940" i="24"/>
  <c r="C3940" i="24"/>
  <c r="D3939" i="24"/>
  <c r="C3939" i="24"/>
  <c r="D3938" i="24"/>
  <c r="C3938" i="24"/>
  <c r="D3937" i="24"/>
  <c r="C3937" i="24"/>
  <c r="D3936" i="24"/>
  <c r="C3936" i="24"/>
  <c r="D3935" i="24"/>
  <c r="C3935" i="24"/>
  <c r="D3934" i="24"/>
  <c r="C3934" i="24"/>
  <c r="D3933" i="24"/>
  <c r="C3933" i="24"/>
  <c r="D3932" i="24"/>
  <c r="C3932" i="24"/>
  <c r="D3931" i="24"/>
  <c r="C3931" i="24"/>
  <c r="D3930" i="24"/>
  <c r="C3930" i="24"/>
  <c r="D3929" i="24"/>
  <c r="C3929" i="24"/>
  <c r="D3928" i="24"/>
  <c r="C3928" i="24"/>
  <c r="D3927" i="24"/>
  <c r="C3927" i="24"/>
  <c r="D3926" i="24"/>
  <c r="C3926" i="24"/>
  <c r="D3925" i="24"/>
  <c r="C3925" i="24"/>
  <c r="D3924" i="24"/>
  <c r="C3924" i="24"/>
  <c r="D3923" i="24"/>
  <c r="C3923" i="24"/>
  <c r="D3922" i="24"/>
  <c r="C3922" i="24"/>
  <c r="D3921" i="24"/>
  <c r="C3921" i="24"/>
  <c r="D3920" i="24"/>
  <c r="C3920" i="24"/>
  <c r="D3919" i="24"/>
  <c r="C3919" i="24"/>
  <c r="D3918" i="24"/>
  <c r="C3918" i="24"/>
  <c r="D3917" i="24"/>
  <c r="C3917" i="24"/>
  <c r="D3916" i="24"/>
  <c r="C3916" i="24"/>
  <c r="D3915" i="24"/>
  <c r="C3915" i="24"/>
  <c r="D3914" i="24"/>
  <c r="C3914" i="24"/>
  <c r="D3913" i="24"/>
  <c r="C3913" i="24"/>
  <c r="D3912" i="24"/>
  <c r="C3912" i="24"/>
  <c r="D3911" i="24"/>
  <c r="C3911" i="24"/>
  <c r="D3910" i="24"/>
  <c r="C3910" i="24"/>
  <c r="D3909" i="24"/>
  <c r="C3909" i="24"/>
  <c r="D3908" i="24"/>
  <c r="C3908" i="24"/>
  <c r="D3907" i="24"/>
  <c r="C3907" i="24"/>
  <c r="D3906" i="24"/>
  <c r="C3906" i="24"/>
  <c r="D3905" i="24"/>
  <c r="C3905" i="24"/>
  <c r="D3904" i="24"/>
  <c r="C3904" i="24"/>
  <c r="D3903" i="24"/>
  <c r="C3903" i="24"/>
  <c r="D3902" i="24"/>
  <c r="C3902" i="24"/>
  <c r="D3901" i="24"/>
  <c r="C3901" i="24"/>
  <c r="D3900" i="24"/>
  <c r="C3900" i="24"/>
  <c r="D3899" i="24"/>
  <c r="C3899" i="24"/>
  <c r="D3898" i="24"/>
  <c r="C3898" i="24"/>
  <c r="D3897" i="24"/>
  <c r="C3897" i="24"/>
  <c r="D3896" i="24"/>
  <c r="C3896" i="24"/>
  <c r="D3895" i="24"/>
  <c r="C3895" i="24"/>
  <c r="D3894" i="24"/>
  <c r="C3894" i="24"/>
  <c r="D3893" i="24"/>
  <c r="C3893" i="24"/>
  <c r="D3892" i="24"/>
  <c r="C3892" i="24"/>
  <c r="D3891" i="24"/>
  <c r="C3891" i="24"/>
  <c r="D3890" i="24"/>
  <c r="C3890" i="24"/>
  <c r="D3889" i="24"/>
  <c r="C3889" i="24"/>
  <c r="D3888" i="24"/>
  <c r="C3888" i="24"/>
  <c r="D3887" i="24"/>
  <c r="C3887" i="24"/>
  <c r="D3886" i="24"/>
  <c r="C3886" i="24"/>
  <c r="D3885" i="24"/>
  <c r="C3885" i="24"/>
  <c r="D3884" i="24"/>
  <c r="C3884" i="24"/>
  <c r="D3883" i="24"/>
  <c r="C3883" i="24"/>
  <c r="D3882" i="24"/>
  <c r="C3882" i="24"/>
  <c r="D3881" i="24"/>
  <c r="C3881" i="24"/>
  <c r="D3880" i="24"/>
  <c r="C3880" i="24"/>
  <c r="D3879" i="24"/>
  <c r="C3879" i="24"/>
  <c r="D3878" i="24"/>
  <c r="C3878" i="24"/>
  <c r="D3877" i="24"/>
  <c r="C3877" i="24"/>
  <c r="D3876" i="24"/>
  <c r="C3876" i="24"/>
  <c r="D3875" i="24"/>
  <c r="C3875" i="24"/>
  <c r="D3874" i="24"/>
  <c r="C3874" i="24"/>
  <c r="D3873" i="24"/>
  <c r="C3873" i="24"/>
  <c r="D3872" i="24"/>
  <c r="C3872" i="24"/>
  <c r="D3871" i="24"/>
  <c r="C3871" i="24"/>
  <c r="D3870" i="24"/>
  <c r="C3870" i="24"/>
  <c r="D3869" i="24"/>
  <c r="C3869" i="24"/>
  <c r="D3868" i="24"/>
  <c r="C3868" i="24"/>
  <c r="D3867" i="24"/>
  <c r="C3867" i="24"/>
  <c r="D3866" i="24"/>
  <c r="C3866" i="24"/>
  <c r="D3865" i="24"/>
  <c r="C3865" i="24"/>
  <c r="D3864" i="24"/>
  <c r="C3864" i="24"/>
  <c r="D3863" i="24"/>
  <c r="C3863" i="24"/>
  <c r="D3862" i="24"/>
  <c r="C3862" i="24"/>
  <c r="D3861" i="24"/>
  <c r="C3861" i="24"/>
  <c r="D3860" i="24"/>
  <c r="C3860" i="24"/>
  <c r="D3859" i="24"/>
  <c r="C3859" i="24"/>
  <c r="D3858" i="24"/>
  <c r="C3858" i="24"/>
  <c r="D3857" i="24"/>
  <c r="C3857" i="24"/>
  <c r="D3856" i="24"/>
  <c r="C3856" i="24"/>
  <c r="D3855" i="24"/>
  <c r="C3855" i="24"/>
  <c r="D3854" i="24"/>
  <c r="C3854" i="24"/>
  <c r="D3853" i="24"/>
  <c r="C3853" i="24"/>
  <c r="D3852" i="24"/>
  <c r="C3852" i="24"/>
  <c r="D3851" i="24"/>
  <c r="C3851" i="24"/>
  <c r="D3850" i="24"/>
  <c r="C3850" i="24"/>
  <c r="D3849" i="24"/>
  <c r="C3849" i="24"/>
  <c r="D3848" i="24"/>
  <c r="C3848" i="24"/>
  <c r="D3847" i="24"/>
  <c r="C3847" i="24"/>
  <c r="D3846" i="24"/>
  <c r="C3846" i="24"/>
  <c r="D3845" i="24"/>
  <c r="C3845" i="24"/>
  <c r="D3844" i="24"/>
  <c r="C3844" i="24"/>
  <c r="D3843" i="24"/>
  <c r="C3843" i="24"/>
  <c r="D3842" i="24"/>
  <c r="C3842" i="24"/>
  <c r="D3841" i="24"/>
  <c r="C3841" i="24"/>
  <c r="D3840" i="24"/>
  <c r="C3840" i="24"/>
  <c r="D3839" i="24"/>
  <c r="C3839" i="24"/>
  <c r="D3838" i="24"/>
  <c r="C3838" i="24"/>
  <c r="D3837" i="24"/>
  <c r="C3837" i="24"/>
  <c r="D3836" i="24"/>
  <c r="C3836" i="24"/>
  <c r="D3835" i="24"/>
  <c r="C3835" i="24"/>
  <c r="D3834" i="24"/>
  <c r="C3834" i="24"/>
  <c r="D3833" i="24"/>
  <c r="C3833" i="24"/>
  <c r="D3832" i="24"/>
  <c r="C3832" i="24"/>
  <c r="D3831" i="24"/>
  <c r="C3831" i="24"/>
  <c r="D3830" i="24"/>
  <c r="C3830" i="24"/>
  <c r="D3829" i="24"/>
  <c r="C3829" i="24"/>
  <c r="D3828" i="24"/>
  <c r="C3828" i="24"/>
  <c r="D3827" i="24"/>
  <c r="C3827" i="24"/>
  <c r="D3826" i="24"/>
  <c r="C3826" i="24"/>
  <c r="D3825" i="24"/>
  <c r="C3825" i="24"/>
  <c r="D3824" i="24"/>
  <c r="C3824" i="24"/>
  <c r="D3823" i="24"/>
  <c r="C3823" i="24"/>
  <c r="D3822" i="24"/>
  <c r="C3822" i="24"/>
  <c r="D3821" i="24"/>
  <c r="C3821" i="24"/>
  <c r="D3820" i="24"/>
  <c r="C3820" i="24"/>
  <c r="D3819" i="24"/>
  <c r="C3819" i="24"/>
  <c r="D3818" i="24"/>
  <c r="C3818" i="24"/>
  <c r="D3817" i="24"/>
  <c r="C3817" i="24"/>
  <c r="D3816" i="24"/>
  <c r="C3816" i="24"/>
  <c r="D3815" i="24"/>
  <c r="C3815" i="24"/>
  <c r="D3814" i="24"/>
  <c r="C3814" i="24"/>
  <c r="D3813" i="24"/>
  <c r="C3813" i="24"/>
  <c r="D3812" i="24"/>
  <c r="C3812" i="24"/>
  <c r="D3811" i="24"/>
  <c r="C3811" i="24"/>
  <c r="D3810" i="24"/>
  <c r="C3810" i="24"/>
  <c r="D3809" i="24"/>
  <c r="C3809" i="24"/>
  <c r="D3808" i="24"/>
  <c r="C3808" i="24"/>
  <c r="D3807" i="24"/>
  <c r="C3807" i="24"/>
  <c r="D3806" i="24"/>
  <c r="C3806" i="24"/>
  <c r="D3805" i="24"/>
  <c r="C3805" i="24"/>
  <c r="D3804" i="24"/>
  <c r="C3804" i="24"/>
  <c r="D3803" i="24"/>
  <c r="C3803" i="24"/>
  <c r="D3802" i="24"/>
  <c r="C3802" i="24"/>
  <c r="D3801" i="24"/>
  <c r="C3801" i="24"/>
  <c r="D3800" i="24"/>
  <c r="C3800" i="24"/>
  <c r="D3799" i="24"/>
  <c r="C3799" i="24"/>
  <c r="D3798" i="24"/>
  <c r="C3798" i="24"/>
  <c r="D3797" i="24"/>
  <c r="C3797" i="24"/>
  <c r="D3796" i="24"/>
  <c r="C3796" i="24"/>
  <c r="D3795" i="24"/>
  <c r="C3795" i="24"/>
  <c r="D3794" i="24"/>
  <c r="C3794" i="24"/>
  <c r="D3793" i="24"/>
  <c r="C3793" i="24"/>
  <c r="D3792" i="24"/>
  <c r="C3792" i="24"/>
  <c r="D3791" i="24"/>
  <c r="C3791" i="24"/>
  <c r="D3790" i="24"/>
  <c r="C3790" i="24"/>
  <c r="D3789" i="24"/>
  <c r="C3789" i="24"/>
  <c r="D3788" i="24"/>
  <c r="C3788" i="24"/>
  <c r="D3787" i="24"/>
  <c r="C3787" i="24"/>
  <c r="D3786" i="24"/>
  <c r="C3786" i="24"/>
  <c r="D3785" i="24"/>
  <c r="C3785" i="24"/>
  <c r="D3784" i="24"/>
  <c r="C3784" i="24"/>
  <c r="D3783" i="24"/>
  <c r="C3783" i="24"/>
  <c r="D3782" i="24"/>
  <c r="C3782" i="24"/>
  <c r="D3781" i="24"/>
  <c r="C3781" i="24"/>
  <c r="D3780" i="24"/>
  <c r="C3780" i="24"/>
  <c r="D3779" i="24"/>
  <c r="C3779" i="24"/>
  <c r="D3778" i="24"/>
  <c r="C3778" i="24"/>
  <c r="D3777" i="24"/>
  <c r="C3777" i="24"/>
  <c r="D3776" i="24"/>
  <c r="C3776" i="24"/>
  <c r="D3775" i="24"/>
  <c r="C3775" i="24"/>
  <c r="D3774" i="24"/>
  <c r="C3774" i="24"/>
  <c r="D3773" i="24"/>
  <c r="C3773" i="24"/>
  <c r="D3772" i="24"/>
  <c r="C3772" i="24"/>
  <c r="D3771" i="24"/>
  <c r="C3771" i="24"/>
  <c r="D3770" i="24"/>
  <c r="C3770" i="24"/>
  <c r="D3769" i="24"/>
  <c r="C3769" i="24"/>
  <c r="D3768" i="24"/>
  <c r="C3768" i="24"/>
  <c r="D3767" i="24"/>
  <c r="C3767" i="24"/>
  <c r="D3766" i="24"/>
  <c r="C3766" i="24"/>
  <c r="D3765" i="24"/>
  <c r="C3765" i="24"/>
  <c r="D3764" i="24"/>
  <c r="C3764" i="24"/>
  <c r="D3763" i="24"/>
  <c r="C3763" i="24"/>
  <c r="D3762" i="24"/>
  <c r="C3762" i="24"/>
  <c r="D3761" i="24"/>
  <c r="C3761" i="24"/>
  <c r="D3760" i="24"/>
  <c r="C3760" i="24"/>
  <c r="D3759" i="24"/>
  <c r="C3759" i="24"/>
  <c r="D3758" i="24"/>
  <c r="C3758" i="24"/>
  <c r="D3757" i="24"/>
  <c r="C3757" i="24"/>
  <c r="D3756" i="24"/>
  <c r="C3756" i="24"/>
  <c r="D3755" i="24"/>
  <c r="C3755" i="24"/>
  <c r="D3754" i="24"/>
  <c r="C3754" i="24"/>
  <c r="D3753" i="24"/>
  <c r="C3753" i="24"/>
  <c r="D3752" i="24"/>
  <c r="C3752" i="24"/>
  <c r="D3751" i="24"/>
  <c r="C3751" i="24"/>
  <c r="D3750" i="24"/>
  <c r="C3750" i="24"/>
  <c r="D3749" i="24"/>
  <c r="C3749" i="24"/>
  <c r="D3748" i="24"/>
  <c r="C3748" i="24"/>
  <c r="D3747" i="24"/>
  <c r="C3747" i="24"/>
  <c r="D3746" i="24"/>
  <c r="C3746" i="24"/>
  <c r="D3745" i="24"/>
  <c r="C3745" i="24"/>
  <c r="D3744" i="24"/>
  <c r="C3744" i="24"/>
  <c r="D3743" i="24"/>
  <c r="C3743" i="24"/>
  <c r="D3742" i="24"/>
  <c r="C3742" i="24"/>
  <c r="D3741" i="24"/>
  <c r="C3741" i="24"/>
  <c r="D3740" i="24"/>
  <c r="C3740" i="24"/>
  <c r="D3739" i="24"/>
  <c r="C3739" i="24"/>
  <c r="D3738" i="24"/>
  <c r="C3738" i="24"/>
  <c r="D3737" i="24"/>
  <c r="C3737" i="24"/>
  <c r="D3736" i="24"/>
  <c r="C3736" i="24"/>
  <c r="D3735" i="24"/>
  <c r="C3735" i="24"/>
  <c r="D3734" i="24"/>
  <c r="C3734" i="24"/>
  <c r="D3733" i="24"/>
  <c r="C3733" i="24"/>
  <c r="M3732" i="24"/>
  <c r="L3732" i="24"/>
  <c r="D3732" i="24"/>
  <c r="C3732" i="24"/>
  <c r="M3731" i="24"/>
  <c r="L3731" i="24"/>
  <c r="D3731" i="24"/>
  <c r="C3731" i="24"/>
  <c r="M3730" i="24"/>
  <c r="L3730" i="24"/>
  <c r="D3730" i="24"/>
  <c r="C3730" i="24"/>
  <c r="M3729" i="24"/>
  <c r="L3729" i="24"/>
  <c r="D3729" i="24"/>
  <c r="C3729" i="24"/>
  <c r="M3728" i="24"/>
  <c r="L3728" i="24"/>
  <c r="D3728" i="24"/>
  <c r="C3728" i="24"/>
  <c r="M3727" i="24"/>
  <c r="L3727" i="24"/>
  <c r="D3727" i="24"/>
  <c r="C3727" i="24"/>
  <c r="M3726" i="24"/>
  <c r="L3726" i="24"/>
  <c r="D3726" i="24"/>
  <c r="C3726" i="24"/>
  <c r="M3725" i="24"/>
  <c r="L3725" i="24"/>
  <c r="D3725" i="24"/>
  <c r="C3725" i="24"/>
  <c r="M3724" i="24"/>
  <c r="L3724" i="24"/>
  <c r="D3724" i="24"/>
  <c r="C3724" i="24"/>
  <c r="M3723" i="24"/>
  <c r="L3723" i="24"/>
  <c r="D3723" i="24"/>
  <c r="C3723" i="24"/>
  <c r="M3722" i="24"/>
  <c r="L3722" i="24"/>
  <c r="D3722" i="24"/>
  <c r="C3722" i="24"/>
  <c r="M3721" i="24"/>
  <c r="L3721" i="24"/>
  <c r="D3721" i="24"/>
  <c r="C3721" i="24"/>
  <c r="M3720" i="24"/>
  <c r="L3720" i="24"/>
  <c r="D3720" i="24"/>
  <c r="C3720" i="24"/>
  <c r="M3719" i="24"/>
  <c r="L3719" i="24"/>
  <c r="D3719" i="24"/>
  <c r="C3719" i="24"/>
  <c r="M3718" i="24"/>
  <c r="L3718" i="24"/>
  <c r="D3718" i="24"/>
  <c r="C3718" i="24"/>
  <c r="M3717" i="24"/>
  <c r="L3717" i="24"/>
  <c r="D3717" i="24"/>
  <c r="C3717" i="24"/>
  <c r="M3716" i="24"/>
  <c r="L3716" i="24"/>
  <c r="D3716" i="24"/>
  <c r="C3716" i="24"/>
  <c r="M3715" i="24"/>
  <c r="L3715" i="24"/>
  <c r="D3715" i="24"/>
  <c r="C3715" i="24"/>
  <c r="M3714" i="24"/>
  <c r="L3714" i="24"/>
  <c r="D3714" i="24"/>
  <c r="C3714" i="24"/>
  <c r="M3713" i="24"/>
  <c r="L3713" i="24"/>
  <c r="D3713" i="24"/>
  <c r="C3713" i="24"/>
  <c r="M3712" i="24"/>
  <c r="L3712" i="24"/>
  <c r="D3712" i="24"/>
  <c r="C3712" i="24"/>
  <c r="M3711" i="24"/>
  <c r="L3711" i="24"/>
  <c r="D3711" i="24"/>
  <c r="C3711" i="24"/>
  <c r="M3710" i="24"/>
  <c r="L3710" i="24"/>
  <c r="D3710" i="24"/>
  <c r="C3710" i="24"/>
  <c r="M3709" i="24"/>
  <c r="L3709" i="24"/>
  <c r="D3709" i="24"/>
  <c r="C3709" i="24"/>
  <c r="M3708" i="24"/>
  <c r="L3708" i="24"/>
  <c r="D3708" i="24"/>
  <c r="C3708" i="24"/>
  <c r="M3707" i="24"/>
  <c r="L3707" i="24"/>
  <c r="D3707" i="24"/>
  <c r="C3707" i="24"/>
  <c r="M3706" i="24"/>
  <c r="L3706" i="24"/>
  <c r="D3706" i="24"/>
  <c r="C3706" i="24"/>
  <c r="M3705" i="24"/>
  <c r="L3705" i="24"/>
  <c r="D3705" i="24"/>
  <c r="C3705" i="24"/>
  <c r="M3704" i="24"/>
  <c r="L3704" i="24"/>
  <c r="D3704" i="24"/>
  <c r="C3704" i="24"/>
  <c r="M3703" i="24"/>
  <c r="L3703" i="24"/>
  <c r="D3703" i="24"/>
  <c r="C3703" i="24"/>
  <c r="M3702" i="24"/>
  <c r="L3702" i="24"/>
  <c r="D3702" i="24"/>
  <c r="C3702" i="24"/>
  <c r="M3701" i="24"/>
  <c r="L3701" i="24"/>
  <c r="D3701" i="24"/>
  <c r="C3701" i="24"/>
  <c r="M3700" i="24"/>
  <c r="L3700" i="24"/>
  <c r="D3700" i="24"/>
  <c r="C3700" i="24"/>
  <c r="M3699" i="24"/>
  <c r="L3699" i="24"/>
  <c r="D3699" i="24"/>
  <c r="C3699" i="24"/>
  <c r="M3698" i="24"/>
  <c r="L3698" i="24"/>
  <c r="D3698" i="24"/>
  <c r="C3698" i="24"/>
  <c r="M3697" i="24"/>
  <c r="L3697" i="24"/>
  <c r="D3697" i="24"/>
  <c r="C3697" i="24"/>
  <c r="M3696" i="24"/>
  <c r="L3696" i="24"/>
  <c r="D3696" i="24"/>
  <c r="C3696" i="24"/>
  <c r="M3695" i="24"/>
  <c r="L3695" i="24"/>
  <c r="D3695" i="24"/>
  <c r="C3695" i="24"/>
  <c r="M3694" i="24"/>
  <c r="L3694" i="24"/>
  <c r="D3694" i="24"/>
  <c r="C3694" i="24"/>
  <c r="M3693" i="24"/>
  <c r="L3693" i="24"/>
  <c r="D3693" i="24"/>
  <c r="C3693" i="24"/>
  <c r="M3692" i="24"/>
  <c r="L3692" i="24"/>
  <c r="D3692" i="24"/>
  <c r="C3692" i="24"/>
  <c r="M3691" i="24"/>
  <c r="L3691" i="24"/>
  <c r="D3691" i="24"/>
  <c r="C3691" i="24"/>
  <c r="M3690" i="24"/>
  <c r="L3690" i="24"/>
  <c r="D3690" i="24"/>
  <c r="C3690" i="24"/>
  <c r="M3689" i="24"/>
  <c r="L3689" i="24"/>
  <c r="D3689" i="24"/>
  <c r="C3689" i="24"/>
  <c r="M3688" i="24"/>
  <c r="L3688" i="24"/>
  <c r="D3688" i="24"/>
  <c r="C3688" i="24"/>
  <c r="M3687" i="24"/>
  <c r="L3687" i="24"/>
  <c r="D3687" i="24"/>
  <c r="C3687" i="24"/>
  <c r="M3686" i="24"/>
  <c r="L3686" i="24"/>
  <c r="D3686" i="24"/>
  <c r="C3686" i="24"/>
  <c r="M3685" i="24"/>
  <c r="L3685" i="24"/>
  <c r="D3685" i="24"/>
  <c r="C3685" i="24"/>
  <c r="M3684" i="24"/>
  <c r="L3684" i="24"/>
  <c r="D3684" i="24"/>
  <c r="C3684" i="24"/>
  <c r="M3683" i="24"/>
  <c r="L3683" i="24"/>
  <c r="D3683" i="24"/>
  <c r="C3683" i="24"/>
  <c r="M3682" i="24"/>
  <c r="L3682" i="24"/>
  <c r="D3682" i="24"/>
  <c r="C3682" i="24"/>
  <c r="M3681" i="24"/>
  <c r="L3681" i="24"/>
  <c r="D3681" i="24"/>
  <c r="C3681" i="24"/>
  <c r="M3680" i="24"/>
  <c r="L3680" i="24"/>
  <c r="D3680" i="24"/>
  <c r="C3680" i="24"/>
  <c r="M3679" i="24"/>
  <c r="L3679" i="24"/>
  <c r="D3679" i="24"/>
  <c r="C3679" i="24"/>
  <c r="M3678" i="24"/>
  <c r="L3678" i="24"/>
  <c r="D3678" i="24"/>
  <c r="C3678" i="24"/>
  <c r="M3677" i="24"/>
  <c r="L3677" i="24"/>
  <c r="D3677" i="24"/>
  <c r="C3677" i="24"/>
  <c r="M3676" i="24"/>
  <c r="L3676" i="24"/>
  <c r="D3676" i="24"/>
  <c r="C3676" i="24"/>
  <c r="M3675" i="24"/>
  <c r="L3675" i="24"/>
  <c r="D3675" i="24"/>
  <c r="C3675" i="24"/>
  <c r="M3674" i="24"/>
  <c r="L3674" i="24"/>
  <c r="D3674" i="24"/>
  <c r="C3674" i="24"/>
  <c r="M3673" i="24"/>
  <c r="L3673" i="24"/>
  <c r="D3673" i="24"/>
  <c r="C3673" i="24"/>
  <c r="M3672" i="24"/>
  <c r="L3672" i="24"/>
  <c r="D3672" i="24"/>
  <c r="C3672" i="24"/>
  <c r="M3671" i="24"/>
  <c r="L3671" i="24"/>
  <c r="D3671" i="24"/>
  <c r="C3671" i="24"/>
  <c r="M3670" i="24"/>
  <c r="L3670" i="24"/>
  <c r="D3670" i="24"/>
  <c r="C3670" i="24"/>
  <c r="M3669" i="24"/>
  <c r="L3669" i="24"/>
  <c r="D3669" i="24"/>
  <c r="C3669" i="24"/>
  <c r="M3668" i="24"/>
  <c r="L3668" i="24"/>
  <c r="D3668" i="24"/>
  <c r="C3668" i="24"/>
  <c r="M3667" i="24"/>
  <c r="L3667" i="24"/>
  <c r="D3667" i="24"/>
  <c r="C3667" i="24"/>
  <c r="B3667" i="24"/>
  <c r="B3668" i="24" s="1"/>
  <c r="B3669" i="24" s="1"/>
  <c r="B3670" i="24" s="1"/>
  <c r="B3671" i="24" s="1"/>
  <c r="B3672" i="24" s="1"/>
  <c r="B3673" i="24" s="1"/>
  <c r="B3674" i="24" s="1"/>
  <c r="B3675" i="24" s="1"/>
  <c r="B3676" i="24" s="1"/>
  <c r="B3677" i="24" s="1"/>
  <c r="B3678" i="24" s="1"/>
  <c r="B3679" i="24" s="1"/>
  <c r="B3680" i="24" s="1"/>
  <c r="B3681" i="24" s="1"/>
  <c r="B3682" i="24" s="1"/>
  <c r="B3683" i="24" s="1"/>
  <c r="B3684" i="24" s="1"/>
  <c r="B3685" i="24" s="1"/>
  <c r="B3686" i="24" s="1"/>
  <c r="B3687" i="24" s="1"/>
  <c r="B3688" i="24" s="1"/>
  <c r="B3689" i="24" s="1"/>
  <c r="B3690" i="24" s="1"/>
  <c r="B3691" i="24" s="1"/>
  <c r="B3692" i="24" s="1"/>
  <c r="B3693" i="24" s="1"/>
  <c r="B3694" i="24" s="1"/>
  <c r="B3695" i="24" s="1"/>
  <c r="B3696" i="24" s="1"/>
  <c r="B3697" i="24" s="1"/>
  <c r="B3698" i="24" s="1"/>
  <c r="B3699" i="24" s="1"/>
  <c r="B3700" i="24" s="1"/>
  <c r="B3701" i="24" s="1"/>
  <c r="B3702" i="24" s="1"/>
  <c r="B3703" i="24" s="1"/>
  <c r="B3704" i="24" s="1"/>
  <c r="B3705" i="24" s="1"/>
  <c r="B3706" i="24" s="1"/>
  <c r="B3707" i="24" s="1"/>
  <c r="B3708" i="24" s="1"/>
  <c r="B3709" i="24" s="1"/>
  <c r="B3710" i="24" s="1"/>
  <c r="B3711" i="24" s="1"/>
  <c r="B3712" i="24" s="1"/>
  <c r="B3713" i="24" s="1"/>
  <c r="B3714" i="24" s="1"/>
  <c r="B3715" i="24" s="1"/>
  <c r="B3716" i="24" s="1"/>
  <c r="B3717" i="24" s="1"/>
  <c r="B3718" i="24" s="1"/>
  <c r="B3719" i="24" s="1"/>
  <c r="B3720" i="24" s="1"/>
  <c r="B3721" i="24" s="1"/>
  <c r="B3722" i="24" s="1"/>
  <c r="B3723" i="24" s="1"/>
  <c r="B3724" i="24" s="1"/>
  <c r="B3725" i="24" s="1"/>
  <c r="B3726" i="24" s="1"/>
  <c r="B3727" i="24" s="1"/>
  <c r="B3728" i="24" s="1"/>
  <c r="B3729" i="24" s="1"/>
  <c r="B3730" i="24" s="1"/>
  <c r="B3731" i="24" s="1"/>
  <c r="B3732" i="24" s="1"/>
  <c r="B3733" i="24" s="1"/>
  <c r="B3734" i="24" s="1"/>
  <c r="B3735" i="24" s="1"/>
  <c r="B3736" i="24" s="1"/>
  <c r="B3737" i="24" s="1"/>
  <c r="B3738" i="24" s="1"/>
  <c r="B3739" i="24" s="1"/>
  <c r="B3740" i="24" s="1"/>
  <c r="B3741" i="24" s="1"/>
  <c r="B3742" i="24" s="1"/>
  <c r="B3743" i="24" s="1"/>
  <c r="B3744" i="24" s="1"/>
  <c r="B3745" i="24" s="1"/>
  <c r="B3746" i="24" s="1"/>
  <c r="B3747" i="24" s="1"/>
  <c r="B3748" i="24" s="1"/>
  <c r="B3749" i="24" s="1"/>
  <c r="B3750" i="24" s="1"/>
  <c r="B3751" i="24" s="1"/>
  <c r="B3752" i="24" s="1"/>
  <c r="B3753" i="24" s="1"/>
  <c r="B3754" i="24" s="1"/>
  <c r="B3755" i="24" s="1"/>
  <c r="B3756" i="24" s="1"/>
  <c r="B3757" i="24" s="1"/>
  <c r="B3758" i="24" s="1"/>
  <c r="B3759" i="24" s="1"/>
  <c r="B3760" i="24" s="1"/>
  <c r="B3761" i="24" s="1"/>
  <c r="B3762" i="24" s="1"/>
  <c r="B3763" i="24" s="1"/>
  <c r="B3764" i="24" s="1"/>
  <c r="B3765" i="24" s="1"/>
  <c r="B3766" i="24" s="1"/>
  <c r="B3767" i="24" s="1"/>
  <c r="B3768" i="24" s="1"/>
  <c r="B3769" i="24" s="1"/>
  <c r="B3770" i="24" s="1"/>
  <c r="B3771" i="24" s="1"/>
  <c r="B3772" i="24" s="1"/>
  <c r="B3773" i="24" s="1"/>
  <c r="B3774" i="24" s="1"/>
  <c r="B3775" i="24" s="1"/>
  <c r="B3776" i="24" s="1"/>
  <c r="B3777" i="24" s="1"/>
  <c r="B3778" i="24" s="1"/>
  <c r="B3779" i="24" s="1"/>
  <c r="B3780" i="24" s="1"/>
  <c r="B3781" i="24" s="1"/>
  <c r="B3782" i="24" s="1"/>
  <c r="B3783" i="24" s="1"/>
  <c r="B3784" i="24" s="1"/>
  <c r="B3785" i="24" s="1"/>
  <c r="B3786" i="24" s="1"/>
  <c r="B3787" i="24" s="1"/>
  <c r="B3788" i="24" s="1"/>
  <c r="B3789" i="24" s="1"/>
  <c r="B3790" i="24" s="1"/>
  <c r="B3791" i="24" s="1"/>
  <c r="B3792" i="24" s="1"/>
  <c r="B3793" i="24" s="1"/>
  <c r="B3794" i="24" s="1"/>
  <c r="B3795" i="24" s="1"/>
  <c r="B3796" i="24" s="1"/>
  <c r="B3797" i="24" s="1"/>
  <c r="B3798" i="24" s="1"/>
  <c r="B3799" i="24" s="1"/>
  <c r="B3800" i="24" s="1"/>
  <c r="B3801" i="24" s="1"/>
  <c r="B3802" i="24" s="1"/>
  <c r="B3803" i="24" s="1"/>
  <c r="B3804" i="24" s="1"/>
  <c r="B3805" i="24" s="1"/>
  <c r="B3806" i="24" s="1"/>
  <c r="B3807" i="24" s="1"/>
  <c r="B3808" i="24" s="1"/>
  <c r="B3809" i="24" s="1"/>
  <c r="B3810" i="24" s="1"/>
  <c r="B3811" i="24" s="1"/>
  <c r="B3812" i="24" s="1"/>
  <c r="B3813" i="24" s="1"/>
  <c r="B3814" i="24" s="1"/>
  <c r="B3815" i="24" s="1"/>
  <c r="B3816" i="24" s="1"/>
  <c r="B3817" i="24" s="1"/>
  <c r="B3818" i="24" s="1"/>
  <c r="B3819" i="24" s="1"/>
  <c r="B3820" i="24" s="1"/>
  <c r="B3821" i="24" s="1"/>
  <c r="B3822" i="24" s="1"/>
  <c r="B3823" i="24" s="1"/>
  <c r="B3824" i="24" s="1"/>
  <c r="B3825" i="24" s="1"/>
  <c r="B3826" i="24" s="1"/>
  <c r="B3827" i="24" s="1"/>
  <c r="B3828" i="24" s="1"/>
  <c r="B3829" i="24" s="1"/>
  <c r="B3830" i="24" s="1"/>
  <c r="B3831" i="24" s="1"/>
  <c r="B3832" i="24" s="1"/>
  <c r="B3833" i="24" s="1"/>
  <c r="B3834" i="24" s="1"/>
  <c r="B3835" i="24" s="1"/>
  <c r="B3836" i="24" s="1"/>
  <c r="B3837" i="24" s="1"/>
  <c r="B3838" i="24" s="1"/>
  <c r="B3839" i="24" s="1"/>
  <c r="B3840" i="24" s="1"/>
  <c r="B3841" i="24" s="1"/>
  <c r="B3842" i="24" s="1"/>
  <c r="B3843" i="24" s="1"/>
  <c r="B3844" i="24" s="1"/>
  <c r="B3845" i="24" s="1"/>
  <c r="B3846" i="24" s="1"/>
  <c r="B3847" i="24" s="1"/>
  <c r="B3848" i="24" s="1"/>
  <c r="B3849" i="24" s="1"/>
  <c r="B3850" i="24" s="1"/>
  <c r="B3851" i="24" s="1"/>
  <c r="B3852" i="24" s="1"/>
  <c r="B3853" i="24" s="1"/>
  <c r="B3854" i="24" s="1"/>
  <c r="B3855" i="24" s="1"/>
  <c r="B3856" i="24" s="1"/>
  <c r="B3857" i="24" s="1"/>
  <c r="B3858" i="24" s="1"/>
  <c r="B3859" i="24" s="1"/>
  <c r="B3860" i="24" s="1"/>
  <c r="B3861" i="24" s="1"/>
  <c r="B3862" i="24" s="1"/>
  <c r="B3863" i="24" s="1"/>
  <c r="B3864" i="24" s="1"/>
  <c r="B3865" i="24" s="1"/>
  <c r="B3866" i="24" s="1"/>
  <c r="B3867" i="24" s="1"/>
  <c r="B3868" i="24" s="1"/>
  <c r="B3869" i="24" s="1"/>
  <c r="B3870" i="24" s="1"/>
  <c r="B3871" i="24" s="1"/>
  <c r="B3872" i="24" s="1"/>
  <c r="B3873" i="24" s="1"/>
  <c r="B3874" i="24" s="1"/>
  <c r="B3875" i="24" s="1"/>
  <c r="B3876" i="24" s="1"/>
  <c r="B3877" i="24" s="1"/>
  <c r="B3878" i="24" s="1"/>
  <c r="B3879" i="24" s="1"/>
  <c r="B3880" i="24" s="1"/>
  <c r="B3881" i="24" s="1"/>
  <c r="B3882" i="24" s="1"/>
  <c r="B3883" i="24" s="1"/>
  <c r="B3884" i="24" s="1"/>
  <c r="B3885" i="24" s="1"/>
  <c r="B3886" i="24" s="1"/>
  <c r="B3887" i="24" s="1"/>
  <c r="B3888" i="24" s="1"/>
  <c r="B3889" i="24" s="1"/>
  <c r="B3890" i="24" s="1"/>
  <c r="B3891" i="24" s="1"/>
  <c r="B3892" i="24" s="1"/>
  <c r="B3893" i="24" s="1"/>
  <c r="B3894" i="24" s="1"/>
  <c r="B3895" i="24" s="1"/>
  <c r="B3896" i="24" s="1"/>
  <c r="B3897" i="24" s="1"/>
  <c r="B3898" i="24" s="1"/>
  <c r="B3899" i="24" s="1"/>
  <c r="B3900" i="24" s="1"/>
  <c r="B3901" i="24" s="1"/>
  <c r="B3902" i="24" s="1"/>
  <c r="B3903" i="24" s="1"/>
  <c r="B3904" i="24" s="1"/>
  <c r="B3905" i="24" s="1"/>
  <c r="B3906" i="24" s="1"/>
  <c r="B3907" i="24" s="1"/>
  <c r="B3908" i="24" s="1"/>
  <c r="B3909" i="24" s="1"/>
  <c r="B3910" i="24" s="1"/>
  <c r="B3911" i="24" s="1"/>
  <c r="B3912" i="24" s="1"/>
  <c r="B3913" i="24" s="1"/>
  <c r="B3914" i="24" s="1"/>
  <c r="B3915" i="24" s="1"/>
  <c r="B3916" i="24" s="1"/>
  <c r="B3917" i="24" s="1"/>
  <c r="B3918" i="24" s="1"/>
  <c r="B3919" i="24" s="1"/>
  <c r="B3920" i="24" s="1"/>
  <c r="B3921" i="24" s="1"/>
  <c r="B3922" i="24" s="1"/>
  <c r="B3923" i="24" s="1"/>
  <c r="B3924" i="24" s="1"/>
  <c r="B3925" i="24" s="1"/>
  <c r="B3926" i="24" s="1"/>
  <c r="B3927" i="24" s="1"/>
  <c r="B3928" i="24" s="1"/>
  <c r="B3929" i="24" s="1"/>
  <c r="B3930" i="24" s="1"/>
  <c r="B3931" i="24" s="1"/>
  <c r="B3932" i="24" s="1"/>
  <c r="B3933" i="24" s="1"/>
  <c r="B3934" i="24" s="1"/>
  <c r="B3935" i="24" s="1"/>
  <c r="B3936" i="24" s="1"/>
  <c r="B3937" i="24" s="1"/>
  <c r="B3938" i="24" s="1"/>
  <c r="B3939" i="24" s="1"/>
  <c r="B3940" i="24" s="1"/>
  <c r="B3941" i="24" s="1"/>
  <c r="B3942" i="24" s="1"/>
  <c r="B3943" i="24" s="1"/>
  <c r="B3944" i="24" s="1"/>
  <c r="B3945" i="24" s="1"/>
  <c r="B3946" i="24" s="1"/>
  <c r="B3947" i="24" s="1"/>
  <c r="B3948" i="24" s="1"/>
  <c r="B3949" i="24" s="1"/>
  <c r="B3950" i="24" s="1"/>
  <c r="B3951" i="24" s="1"/>
  <c r="B3952" i="24" s="1"/>
  <c r="B3953" i="24" s="1"/>
  <c r="B3954" i="24" s="1"/>
  <c r="B3955" i="24" s="1"/>
  <c r="B3956" i="24" s="1"/>
  <c r="B3957" i="24" s="1"/>
  <c r="B3958" i="24" s="1"/>
  <c r="B3959" i="24" s="1"/>
  <c r="B3960" i="24" s="1"/>
  <c r="B3961" i="24" s="1"/>
  <c r="B3962" i="24" s="1"/>
  <c r="B3963" i="24" s="1"/>
  <c r="B3964" i="24" s="1"/>
  <c r="B3965" i="24" s="1"/>
  <c r="B3966" i="24" s="1"/>
  <c r="B3967" i="24" s="1"/>
  <c r="B3968" i="24" s="1"/>
  <c r="B3969" i="24" s="1"/>
  <c r="B3970" i="24" s="1"/>
  <c r="B3971" i="24" s="1"/>
  <c r="B3972" i="24" s="1"/>
  <c r="B3973" i="24" s="1"/>
  <c r="B3974" i="24" s="1"/>
  <c r="B3975" i="24" s="1"/>
  <c r="B3976" i="24" s="1"/>
  <c r="B3977" i="24" s="1"/>
  <c r="B3978" i="24" s="1"/>
  <c r="B3979" i="24" s="1"/>
  <c r="B3980" i="24" s="1"/>
  <c r="B3981" i="24" s="1"/>
  <c r="B3982" i="24" s="1"/>
  <c r="B3983" i="24" s="1"/>
  <c r="B3984" i="24" s="1"/>
  <c r="B3985" i="24" s="1"/>
  <c r="B3986" i="24" s="1"/>
  <c r="B3987" i="24" s="1"/>
  <c r="B3988" i="24" s="1"/>
  <c r="B3989" i="24" s="1"/>
  <c r="B3990" i="24" s="1"/>
  <c r="B3991" i="24" s="1"/>
  <c r="B3992" i="24" s="1"/>
  <c r="B3993" i="24" s="1"/>
  <c r="B3994" i="24" s="1"/>
  <c r="B3995" i="24" s="1"/>
  <c r="B3996" i="24" s="1"/>
  <c r="B3997" i="24" s="1"/>
  <c r="B3998" i="24" s="1"/>
  <c r="B3999" i="24" s="1"/>
  <c r="B4000" i="24" s="1"/>
  <c r="B4001" i="24" s="1"/>
  <c r="B4002" i="24" s="1"/>
  <c r="B4003" i="24" s="1"/>
  <c r="B4004" i="24" s="1"/>
  <c r="B4005" i="24" s="1"/>
  <c r="B4006" i="24" s="1"/>
  <c r="B4007" i="24" s="1"/>
  <c r="B4008" i="24" s="1"/>
  <c r="B4009" i="24" s="1"/>
  <c r="B4010" i="24" s="1"/>
  <c r="B4011" i="24" s="1"/>
  <c r="B4012" i="24" s="1"/>
  <c r="B4013" i="24" s="1"/>
  <c r="B4014" i="24" s="1"/>
  <c r="B4015" i="24" s="1"/>
  <c r="B4016" i="24" s="1"/>
  <c r="B4017" i="24" s="1"/>
  <c r="B4018" i="24" s="1"/>
  <c r="B4019" i="24" s="1"/>
  <c r="B4020" i="24" s="1"/>
  <c r="B4021" i="24" s="1"/>
  <c r="B4022" i="24" s="1"/>
  <c r="B4023" i="24" s="1"/>
  <c r="B4024" i="24" s="1"/>
  <c r="B4025" i="24" s="1"/>
  <c r="B4026" i="24" s="1"/>
  <c r="B4027" i="24" s="1"/>
  <c r="B4028" i="24" s="1"/>
  <c r="B4029" i="24" s="1"/>
  <c r="B4030" i="24" s="1"/>
  <c r="B4031" i="24" s="1"/>
  <c r="B4032" i="24" s="1"/>
  <c r="B4033" i="24" s="1"/>
  <c r="B4034" i="24" s="1"/>
  <c r="B4035" i="24" s="1"/>
  <c r="B4036" i="24" s="1"/>
  <c r="B4037" i="24" s="1"/>
  <c r="B4038" i="24" s="1"/>
  <c r="B4039" i="24" s="1"/>
  <c r="B4040" i="24" s="1"/>
  <c r="B4041" i="24" s="1"/>
  <c r="B4042" i="24" s="1"/>
  <c r="B4043" i="24" s="1"/>
  <c r="B4044" i="24" s="1"/>
  <c r="B4045" i="24" s="1"/>
  <c r="B4046" i="24" s="1"/>
  <c r="B4047" i="24" s="1"/>
  <c r="B4048" i="24" s="1"/>
  <c r="B4049" i="24" s="1"/>
  <c r="B4050" i="24" s="1"/>
  <c r="B4051" i="24" s="1"/>
  <c r="B4052" i="24" s="1"/>
  <c r="B4053" i="24" s="1"/>
  <c r="B4054" i="24" s="1"/>
  <c r="B4055" i="24" s="1"/>
  <c r="B4056" i="24" s="1"/>
  <c r="B4057" i="24" s="1"/>
  <c r="B4058" i="24" s="1"/>
  <c r="B4059" i="24" s="1"/>
  <c r="B4060" i="24" s="1"/>
  <c r="B4061" i="24" s="1"/>
  <c r="B4062" i="24" s="1"/>
  <c r="B4063" i="24" s="1"/>
  <c r="B4064" i="24" s="1"/>
  <c r="B4065" i="24" s="1"/>
  <c r="B4066" i="24" s="1"/>
  <c r="B4067" i="24" s="1"/>
  <c r="B4068" i="24" s="1"/>
  <c r="B4069" i="24" s="1"/>
  <c r="B4070" i="24" s="1"/>
  <c r="B4071" i="24" s="1"/>
  <c r="B4072" i="24" s="1"/>
  <c r="B4073" i="24" s="1"/>
  <c r="B4074" i="24" s="1"/>
  <c r="B4075" i="24" s="1"/>
  <c r="B4076" i="24" s="1"/>
  <c r="B4077" i="24" s="1"/>
  <c r="B4078" i="24" s="1"/>
  <c r="B4079" i="24" s="1"/>
  <c r="B4080" i="24" s="1"/>
  <c r="B4081" i="24" s="1"/>
  <c r="B4082" i="24" s="1"/>
  <c r="B4083" i="24" s="1"/>
  <c r="B4084" i="24" s="1"/>
  <c r="B4085" i="24" s="1"/>
  <c r="B4086" i="24" s="1"/>
  <c r="B4087" i="24" s="1"/>
  <c r="B4088" i="24" s="1"/>
  <c r="H7" i="47"/>
  <c r="D8" i="43"/>
  <c r="D8784" i="18" l="1"/>
  <c r="D8758" i="18"/>
  <c r="D8793" i="18"/>
  <c r="D8787" i="18"/>
  <c r="D8782" i="18"/>
  <c r="C8782" i="18" s="1"/>
  <c r="D8776" i="18"/>
  <c r="D8770" i="18"/>
  <c r="D8808" i="18"/>
  <c r="C8808" i="18" s="1"/>
  <c r="D8819" i="18"/>
  <c r="C8819" i="18" s="1"/>
  <c r="A8949" i="18"/>
  <c r="A8948" i="18"/>
  <c r="A8947" i="18"/>
  <c r="A8946" i="18"/>
  <c r="A8945" i="18"/>
  <c r="A8944" i="18"/>
  <c r="B9420" i="18"/>
  <c r="D8518" i="18"/>
  <c r="D8813" i="18"/>
  <c r="D8809" i="18"/>
  <c r="D8803" i="18"/>
  <c r="D8799" i="18"/>
  <c r="D8719" i="18"/>
  <c r="D8703" i="18"/>
  <c r="D8691" i="18"/>
  <c r="D8677" i="18"/>
  <c r="D8636" i="18"/>
  <c r="C8636" i="18" s="1"/>
  <c r="D8612" i="18"/>
  <c r="D8566" i="18"/>
  <c r="D8558" i="18"/>
  <c r="D8552" i="18"/>
  <c r="D8544" i="18"/>
  <c r="D8822" i="18"/>
  <c r="D8820" i="18"/>
  <c r="C8820" i="18" s="1"/>
  <c r="D8743" i="18"/>
  <c r="D8711" i="18"/>
  <c r="C8711" i="18" s="1"/>
  <c r="D8671" i="18"/>
  <c r="D8663" i="18"/>
  <c r="D8655" i="18"/>
  <c r="D8647" i="18"/>
  <c r="D8641" i="18"/>
  <c r="D8637" i="18"/>
  <c r="D8629" i="18"/>
  <c r="D8833" i="18"/>
  <c r="D8937" i="18"/>
  <c r="C8937" i="18" s="1"/>
  <c r="B8520" i="18"/>
  <c r="C8743" i="18"/>
  <c r="D8744" i="18"/>
  <c r="C8744" i="18" s="1"/>
  <c r="C8733" i="18"/>
  <c r="D8734" i="18"/>
  <c r="C8725" i="18"/>
  <c r="D8726" i="18"/>
  <c r="D8712" i="18"/>
  <c r="C8695" i="18"/>
  <c r="D8696" i="18"/>
  <c r="C8691" i="18"/>
  <c r="D8692" i="18"/>
  <c r="C8677" i="18"/>
  <c r="D8678" i="18"/>
  <c r="C8671" i="18"/>
  <c r="D8672" i="18"/>
  <c r="C8572" i="18"/>
  <c r="D8573" i="18"/>
  <c r="C8745" i="18"/>
  <c r="D8746" i="18"/>
  <c r="C8719" i="18"/>
  <c r="D8720" i="18"/>
  <c r="C8703" i="18"/>
  <c r="D8704" i="18"/>
  <c r="C8683" i="18"/>
  <c r="D8684" i="18"/>
  <c r="C8620" i="18"/>
  <c r="D8621" i="18"/>
  <c r="C8612" i="18"/>
  <c r="D8613" i="18"/>
  <c r="C8606" i="18"/>
  <c r="D8607" i="18"/>
  <c r="C8598" i="18"/>
  <c r="D8599" i="18"/>
  <c r="C8590" i="18"/>
  <c r="D8591" i="18"/>
  <c r="C8582" i="18"/>
  <c r="D8583" i="18"/>
  <c r="C8578" i="18"/>
  <c r="D8579" i="18"/>
  <c r="C8566" i="18"/>
  <c r="D8567" i="18"/>
  <c r="C8544" i="18"/>
  <c r="D8545" i="18"/>
  <c r="C8538" i="18"/>
  <c r="D8539" i="18"/>
  <c r="C8534" i="18"/>
  <c r="D8535" i="18"/>
  <c r="C8522" i="18"/>
  <c r="D8523" i="18"/>
  <c r="C8518" i="18"/>
  <c r="D8519" i="18"/>
  <c r="C8558" i="18"/>
  <c r="D8559" i="18"/>
  <c r="C8552" i="18"/>
  <c r="D8553" i="18"/>
  <c r="C8528" i="18"/>
  <c r="D8529" i="18"/>
  <c r="C8833" i="18"/>
  <c r="D8834" i="18"/>
  <c r="C8834" i="18" s="1"/>
  <c r="D9108" i="18"/>
  <c r="D9084" i="18"/>
  <c r="D9044" i="18"/>
  <c r="C9044" i="18" s="1"/>
  <c r="D8997" i="18"/>
  <c r="C8997" i="18" s="1"/>
  <c r="D8987" i="18"/>
  <c r="C8987" i="18" s="1"/>
  <c r="D8979" i="18"/>
  <c r="C8979" i="18" s="1"/>
  <c r="A8955" i="18"/>
  <c r="J18" i="49"/>
  <c r="L18" i="49" s="1"/>
  <c r="J7" i="47"/>
  <c r="D9409" i="18"/>
  <c r="C9409" i="18" s="1"/>
  <c r="D9371" i="18"/>
  <c r="C9371" i="18" s="1"/>
  <c r="A9371" i="18" s="1"/>
  <c r="D9336" i="18"/>
  <c r="C9336" i="18" s="1"/>
  <c r="D9323" i="18"/>
  <c r="C9323" i="18" s="1"/>
  <c r="D9321" i="18"/>
  <c r="C9321" i="18" s="1"/>
  <c r="A9242" i="18"/>
  <c r="A9241" i="18"/>
  <c r="A9240" i="18"/>
  <c r="A9239" i="18"/>
  <c r="A9238" i="18"/>
  <c r="A9237" i="18"/>
  <c r="D9417" i="18"/>
  <c r="C9417" i="18" s="1"/>
  <c r="A9417" i="18" s="1"/>
  <c r="D9387" i="18"/>
  <c r="C9387" i="18" s="1"/>
  <c r="A9387" i="18" s="1"/>
  <c r="D9385" i="18"/>
  <c r="C9385" i="18" s="1"/>
  <c r="A9385" i="18" s="1"/>
  <c r="D9379" i="18"/>
  <c r="C9379" i="18" s="1"/>
  <c r="D9377" i="18"/>
  <c r="C9377" i="18" s="1"/>
  <c r="D9365" i="18"/>
  <c r="C9365" i="18" s="1"/>
  <c r="D9363" i="18"/>
  <c r="C9363" i="18" s="1"/>
  <c r="A9259" i="18"/>
  <c r="A9258" i="18"/>
  <c r="A9257" i="18"/>
  <c r="A9256" i="18"/>
  <c r="A9255" i="18"/>
  <c r="A9254" i="18"/>
  <c r="A9253" i="18"/>
  <c r="A9252" i="18"/>
  <c r="A9251" i="18"/>
  <c r="A9250" i="18"/>
  <c r="A9249" i="18"/>
  <c r="A9248" i="18"/>
  <c r="A9247" i="18"/>
  <c r="A9246" i="18"/>
  <c r="A9245" i="18"/>
  <c r="A9244" i="18"/>
  <c r="A9243" i="18"/>
  <c r="D9418" i="18"/>
  <c r="D9412" i="18"/>
  <c r="C9412" i="18" s="1"/>
  <c r="A9412" i="18" s="1"/>
  <c r="D9406" i="18"/>
  <c r="D9402" i="18"/>
  <c r="C9402" i="18" s="1"/>
  <c r="A9402" i="18" s="1"/>
  <c r="D9400" i="18"/>
  <c r="C9400" i="18" s="1"/>
  <c r="D9394" i="18"/>
  <c r="D9382" i="18"/>
  <c r="C9382" i="18" s="1"/>
  <c r="D9368" i="18"/>
  <c r="D9366" i="18"/>
  <c r="C9366" i="18" s="1"/>
  <c r="A9366" i="18" s="1"/>
  <c r="D9220" i="18"/>
  <c r="D9221" i="18" s="1"/>
  <c r="C9221" i="18" s="1"/>
  <c r="D9214" i="18"/>
  <c r="C9214" i="18" s="1"/>
  <c r="D9200" i="18"/>
  <c r="D9201" i="18" s="1"/>
  <c r="D9194" i="18"/>
  <c r="C9194" i="18" s="1"/>
  <c r="D9180" i="18"/>
  <c r="D9181" i="18" s="1"/>
  <c r="D9174" i="18"/>
  <c r="D9175" i="18" s="1"/>
  <c r="C9175" i="18" s="1"/>
  <c r="D9134" i="18"/>
  <c r="C9134" i="18" s="1"/>
  <c r="D9130" i="18"/>
  <c r="C9130" i="18" s="1"/>
  <c r="D9352" i="18"/>
  <c r="C9352" i="18" s="1"/>
  <c r="D9350" i="18"/>
  <c r="C9350" i="18" s="1"/>
  <c r="D9342" i="18"/>
  <c r="C9342" i="18" s="1"/>
  <c r="D9326" i="18"/>
  <c r="C9326" i="18" s="1"/>
  <c r="D9324" i="18"/>
  <c r="C9324" i="18" s="1"/>
  <c r="A9319" i="18"/>
  <c r="A9318" i="18"/>
  <c r="A9317" i="18"/>
  <c r="A9316" i="18"/>
  <c r="A9315" i="18"/>
  <c r="A9314" i="18"/>
  <c r="A9313" i="18"/>
  <c r="A9312" i="18"/>
  <c r="A9311" i="18"/>
  <c r="A9310" i="18"/>
  <c r="A9309" i="18"/>
  <c r="A9308" i="18"/>
  <c r="A9307" i="18"/>
  <c r="A9306" i="18"/>
  <c r="A9305" i="18"/>
  <c r="A9304" i="18"/>
  <c r="A9303" i="18"/>
  <c r="A9302" i="18"/>
  <c r="A9301" i="18"/>
  <c r="A9300" i="18"/>
  <c r="A9299" i="18"/>
  <c r="A9298" i="18"/>
  <c r="A9297" i="18"/>
  <c r="A9296" i="18"/>
  <c r="A9295" i="18"/>
  <c r="A9294" i="18"/>
  <c r="A9293" i="18"/>
  <c r="A9292" i="18"/>
  <c r="A9291" i="18"/>
  <c r="A9290" i="18"/>
  <c r="A9289" i="18"/>
  <c r="A9288" i="18"/>
  <c r="A9287" i="18"/>
  <c r="A9286" i="18"/>
  <c r="A9285" i="18"/>
  <c r="A9284" i="18"/>
  <c r="A9283" i="18"/>
  <c r="A9282" i="18"/>
  <c r="A9281" i="18"/>
  <c r="A9280" i="18"/>
  <c r="A9279" i="18"/>
  <c r="A9278" i="18"/>
  <c r="A9276" i="18"/>
  <c r="A9275" i="18"/>
  <c r="A9274" i="18"/>
  <c r="A9273" i="18"/>
  <c r="A9272" i="18"/>
  <c r="A9271" i="18"/>
  <c r="A9270" i="18"/>
  <c r="A9269" i="18"/>
  <c r="A9268" i="18"/>
  <c r="A9267" i="18"/>
  <c r="A9266" i="18"/>
  <c r="A9265" i="18"/>
  <c r="A9264" i="18"/>
  <c r="A9263" i="18"/>
  <c r="A9262" i="18"/>
  <c r="A9261" i="18"/>
  <c r="A9260" i="18"/>
  <c r="D9353" i="18"/>
  <c r="D9347" i="18"/>
  <c r="D9345" i="18"/>
  <c r="C9345" i="18" s="1"/>
  <c r="D9339" i="18"/>
  <c r="D9333" i="18"/>
  <c r="D9331" i="18"/>
  <c r="C9331" i="18" s="1"/>
  <c r="D9329" i="18"/>
  <c r="C9329" i="18" s="1"/>
  <c r="A9416" i="18"/>
  <c r="A9415" i="18"/>
  <c r="A9414" i="18"/>
  <c r="A9413" i="18"/>
  <c r="A9411" i="18"/>
  <c r="A9410" i="18"/>
  <c r="A9409" i="18"/>
  <c r="A9408" i="18"/>
  <c r="A9405" i="18"/>
  <c r="A9404" i="18"/>
  <c r="A9403" i="18"/>
  <c r="A9401" i="18"/>
  <c r="A9400" i="18"/>
  <c r="A9399" i="18"/>
  <c r="A9398" i="18"/>
  <c r="A9397" i="18"/>
  <c r="A9396" i="18"/>
  <c r="A9393" i="18"/>
  <c r="A9392" i="18"/>
  <c r="A9391" i="18"/>
  <c r="A9386" i="18"/>
  <c r="A9384" i="18"/>
  <c r="A9383" i="18"/>
  <c r="A9382" i="18"/>
  <c r="A9381" i="18"/>
  <c r="A9379" i="18"/>
  <c r="A9378" i="18"/>
  <c r="A9377" i="18"/>
  <c r="A9376" i="18"/>
  <c r="A9375" i="18"/>
  <c r="A9374" i="18"/>
  <c r="A9373" i="18"/>
  <c r="A9370" i="18"/>
  <c r="A9367" i="18"/>
  <c r="A9365" i="18"/>
  <c r="A9364" i="18"/>
  <c r="A9363" i="18"/>
  <c r="A9362" i="18"/>
  <c r="A9361" i="18"/>
  <c r="A9360" i="18"/>
  <c r="A9359" i="18"/>
  <c r="A9358" i="18"/>
  <c r="B9320" i="18"/>
  <c r="A9277" i="18"/>
  <c r="B9" i="51"/>
  <c r="B9117" i="18"/>
  <c r="B8967" i="18"/>
  <c r="C9229" i="18"/>
  <c r="D9230" i="18"/>
  <c r="C9230" i="18" s="1"/>
  <c r="C9203" i="18"/>
  <c r="D9204" i="18"/>
  <c r="D9205" i="18" s="1"/>
  <c r="C9205" i="18" s="1"/>
  <c r="C9189" i="18"/>
  <c r="D9190" i="18"/>
  <c r="D9191" i="18" s="1"/>
  <c r="C9183" i="18"/>
  <c r="D9184" i="18"/>
  <c r="D9185" i="18" s="1"/>
  <c r="C9185" i="18" s="1"/>
  <c r="C9169" i="18"/>
  <c r="D9170" i="18"/>
  <c r="D9171" i="18" s="1"/>
  <c r="C9163" i="18"/>
  <c r="D9164" i="18"/>
  <c r="D9165" i="18" s="1"/>
  <c r="C9165" i="18" s="1"/>
  <c r="C9149" i="18"/>
  <c r="D9150" i="18"/>
  <c r="C9150" i="18" s="1"/>
  <c r="C9143" i="18"/>
  <c r="D9144" i="18"/>
  <c r="C9144" i="18" s="1"/>
  <c r="C9137" i="18"/>
  <c r="D9138" i="18"/>
  <c r="C9138" i="18" s="1"/>
  <c r="C9131" i="18"/>
  <c r="D9132" i="18"/>
  <c r="C9132" i="18" s="1"/>
  <c r="C9079" i="18"/>
  <c r="D9080" i="18"/>
  <c r="C9080" i="18" s="1"/>
  <c r="C9071" i="18"/>
  <c r="D9072" i="18"/>
  <c r="C9072" i="18" s="1"/>
  <c r="C9063" i="18"/>
  <c r="D9064" i="18"/>
  <c r="C9064" i="18" s="1"/>
  <c r="C9047" i="18"/>
  <c r="D9048" i="18"/>
  <c r="C9048" i="18" s="1"/>
  <c r="C9037" i="18"/>
  <c r="D9038" i="18"/>
  <c r="C9038" i="18" s="1"/>
  <c r="C9000" i="18"/>
  <c r="D9001" i="18"/>
  <c r="C9001" i="18" s="1"/>
  <c r="C8982" i="18"/>
  <c r="D8983" i="18"/>
  <c r="C8983" i="18" s="1"/>
  <c r="C9220" i="18"/>
  <c r="D9215" i="18"/>
  <c r="C9215" i="18" s="1"/>
  <c r="C9196" i="18"/>
  <c r="D9197" i="18"/>
  <c r="C9176" i="18"/>
  <c r="D9177" i="18"/>
  <c r="D9227" i="18"/>
  <c r="D9223" i="18"/>
  <c r="C9216" i="18"/>
  <c r="D9217" i="18"/>
  <c r="C9210" i="18"/>
  <c r="D9211" i="18"/>
  <c r="C9206" i="18"/>
  <c r="D9207" i="18"/>
  <c r="D9195" i="18"/>
  <c r="C9195" i="18" s="1"/>
  <c r="C9186" i="18"/>
  <c r="D9187" i="18"/>
  <c r="C9174" i="18"/>
  <c r="C9166" i="18"/>
  <c r="D9167" i="18"/>
  <c r="C9084" i="18"/>
  <c r="D9085" i="18"/>
  <c r="C9085" i="18" s="1"/>
  <c r="D9161" i="18"/>
  <c r="D9157" i="18"/>
  <c r="D9153" i="18"/>
  <c r="D9147" i="18"/>
  <c r="D9141" i="18"/>
  <c r="D9135" i="18"/>
  <c r="D9127" i="18"/>
  <c r="D9123" i="18"/>
  <c r="D9119" i="18"/>
  <c r="D9111" i="18"/>
  <c r="C9108" i="18"/>
  <c r="D9109" i="18"/>
  <c r="C9109" i="18" s="1"/>
  <c r="C9102" i="18"/>
  <c r="D9103" i="18"/>
  <c r="C9098" i="18"/>
  <c r="D9099" i="18"/>
  <c r="C9094" i="18"/>
  <c r="D9095" i="18"/>
  <c r="C9090" i="18"/>
  <c r="D9091" i="18"/>
  <c r="C9086" i="18"/>
  <c r="D9087" i="18"/>
  <c r="D9081" i="18"/>
  <c r="C9005" i="18"/>
  <c r="D9006" i="18"/>
  <c r="D9075" i="18"/>
  <c r="D9069" i="18"/>
  <c r="D9059" i="18"/>
  <c r="D9055" i="18"/>
  <c r="D9051" i="18"/>
  <c r="D9045" i="18"/>
  <c r="D9033" i="18"/>
  <c r="D9029" i="18"/>
  <c r="D9025" i="18"/>
  <c r="D9019" i="18"/>
  <c r="D9015" i="18"/>
  <c r="D9011" i="18"/>
  <c r="D8998" i="18"/>
  <c r="D8992" i="18"/>
  <c r="D8988" i="18"/>
  <c r="D8980" i="18"/>
  <c r="D8976" i="18"/>
  <c r="D8972" i="18"/>
  <c r="D8968" i="18"/>
  <c r="D8956" i="18"/>
  <c r="D8950" i="18"/>
  <c r="J14" i="49"/>
  <c r="L14" i="49" s="1"/>
  <c r="J8" i="49"/>
  <c r="D8835" i="18"/>
  <c r="C8835" i="18" s="1"/>
  <c r="A8835" i="18" s="1"/>
  <c r="D8837" i="18"/>
  <c r="C8837" i="18" s="1"/>
  <c r="D8828" i="18"/>
  <c r="D8938" i="18"/>
  <c r="D8934" i="18"/>
  <c r="A8756" i="18"/>
  <c r="F28" i="50"/>
  <c r="F7" i="50"/>
  <c r="A8755" i="18"/>
  <c r="A8837" i="18"/>
  <c r="A8836" i="18"/>
  <c r="A8834" i="18"/>
  <c r="A8833" i="18"/>
  <c r="A8832" i="18"/>
  <c r="A8827" i="18"/>
  <c r="A8821" i="18"/>
  <c r="A8820" i="18"/>
  <c r="A8819" i="18"/>
  <c r="A8818" i="18"/>
  <c r="A8812" i="18"/>
  <c r="A8808" i="18"/>
  <c r="A8807" i="18"/>
  <c r="A8802" i="18"/>
  <c r="A8798" i="18"/>
  <c r="A8792" i="18"/>
  <c r="A8786" i="18"/>
  <c r="A8783" i="18"/>
  <c r="A8782" i="18"/>
  <c r="A8781" i="18"/>
  <c r="A8775" i="18"/>
  <c r="A8769" i="18"/>
  <c r="A8757" i="18"/>
  <c r="B8838" i="18"/>
  <c r="A8518" i="18"/>
  <c r="A8517" i="18"/>
  <c r="J20" i="49"/>
  <c r="L20" i="49" s="1"/>
  <c r="J16" i="49"/>
  <c r="L16" i="49" s="1"/>
  <c r="J12" i="49"/>
  <c r="L12" i="49" s="1"/>
  <c r="J19" i="49"/>
  <c r="L19" i="49" s="1"/>
  <c r="J17" i="49"/>
  <c r="L17" i="49" s="1"/>
  <c r="J15" i="49"/>
  <c r="L15" i="49" s="1"/>
  <c r="J13" i="49"/>
  <c r="L13" i="49" s="1"/>
  <c r="J11" i="49"/>
  <c r="L11" i="49" s="1"/>
  <c r="B9" i="48"/>
  <c r="F22" i="47"/>
  <c r="C8784" i="18" l="1"/>
  <c r="A8784" i="18" s="1"/>
  <c r="D8785" i="18"/>
  <c r="C8785" i="18" s="1"/>
  <c r="A8785" i="18" s="1"/>
  <c r="C8770" i="18"/>
  <c r="A8770" i="18" s="1"/>
  <c r="D8771" i="18"/>
  <c r="C8793" i="18"/>
  <c r="A8793" i="18" s="1"/>
  <c r="D8794" i="18"/>
  <c r="C8776" i="18"/>
  <c r="A8776" i="18" s="1"/>
  <c r="D8777" i="18"/>
  <c r="C8787" i="18"/>
  <c r="A8787" i="18" s="1"/>
  <c r="D8788" i="18"/>
  <c r="C8758" i="18"/>
  <c r="A8758" i="18" s="1"/>
  <c r="D8759" i="18"/>
  <c r="D8984" i="18"/>
  <c r="D9039" i="18"/>
  <c r="D9049" i="18"/>
  <c r="C9049" i="18" s="1"/>
  <c r="D9065" i="18"/>
  <c r="D9073" i="18"/>
  <c r="C9073" i="18" s="1"/>
  <c r="D9002" i="18"/>
  <c r="C9184" i="18"/>
  <c r="B9421" i="18"/>
  <c r="C9418" i="18"/>
  <c r="A9418" i="18" s="1"/>
  <c r="D9419" i="18"/>
  <c r="C8803" i="18"/>
  <c r="A8803" i="18" s="1"/>
  <c r="D8804" i="18"/>
  <c r="C8813" i="18"/>
  <c r="A8813" i="18" s="1"/>
  <c r="D8814" i="18"/>
  <c r="C8799" i="18"/>
  <c r="A8799" i="18" s="1"/>
  <c r="D8800" i="18"/>
  <c r="C8809" i="18"/>
  <c r="A8809" i="18" s="1"/>
  <c r="D8810" i="18"/>
  <c r="C8822" i="18"/>
  <c r="A8822" i="18" s="1"/>
  <c r="D8823" i="18"/>
  <c r="C8637" i="18"/>
  <c r="D8638" i="18"/>
  <c r="C8647" i="18"/>
  <c r="D8648" i="18"/>
  <c r="C8663" i="18"/>
  <c r="D8664" i="18"/>
  <c r="C8629" i="18"/>
  <c r="D8630" i="18"/>
  <c r="C8641" i="18"/>
  <c r="D8642" i="18"/>
  <c r="C8655" i="18"/>
  <c r="D8656" i="18"/>
  <c r="C8704" i="18"/>
  <c r="D8705" i="18"/>
  <c r="C8746" i="18"/>
  <c r="D8747" i="18"/>
  <c r="C8573" i="18"/>
  <c r="D8574" i="18"/>
  <c r="C8672" i="18"/>
  <c r="D8673" i="18"/>
  <c r="C8678" i="18"/>
  <c r="D8679" i="18"/>
  <c r="C8692" i="18"/>
  <c r="D8693" i="18"/>
  <c r="C8696" i="18"/>
  <c r="D8697" i="18"/>
  <c r="C8726" i="18"/>
  <c r="D8727" i="18"/>
  <c r="C8734" i="18"/>
  <c r="D8735" i="18"/>
  <c r="B8521" i="18"/>
  <c r="D8838" i="18"/>
  <c r="C9180" i="18"/>
  <c r="C9200" i="18"/>
  <c r="D9372" i="18"/>
  <c r="C9372" i="18" s="1"/>
  <c r="A9372" i="18" s="1"/>
  <c r="C8529" i="18"/>
  <c r="D8530" i="18"/>
  <c r="C8553" i="18"/>
  <c r="D8554" i="18"/>
  <c r="C8559" i="18"/>
  <c r="D8560" i="18"/>
  <c r="C8519" i="18"/>
  <c r="A8519" i="18" s="1"/>
  <c r="D8520" i="18"/>
  <c r="C8523" i="18"/>
  <c r="D8524" i="18"/>
  <c r="C8535" i="18"/>
  <c r="D8536" i="18"/>
  <c r="C8539" i="18"/>
  <c r="D8540" i="18"/>
  <c r="C8545" i="18"/>
  <c r="D8546" i="18"/>
  <c r="C8567" i="18"/>
  <c r="D8568" i="18"/>
  <c r="C8579" i="18"/>
  <c r="D8580" i="18"/>
  <c r="C8583" i="18"/>
  <c r="D8584" i="18"/>
  <c r="C8591" i="18"/>
  <c r="D8592" i="18"/>
  <c r="C8599" i="18"/>
  <c r="D8600" i="18"/>
  <c r="C8607" i="18"/>
  <c r="D8608" i="18"/>
  <c r="C8613" i="18"/>
  <c r="D8614" i="18"/>
  <c r="C8621" i="18"/>
  <c r="D8622" i="18"/>
  <c r="C8684" i="18"/>
  <c r="D8685" i="18"/>
  <c r="C8720" i="18"/>
  <c r="D8721" i="18"/>
  <c r="C8712" i="18"/>
  <c r="D8713" i="18"/>
  <c r="C9164" i="18"/>
  <c r="C9204" i="18"/>
  <c r="D9327" i="18"/>
  <c r="C9327" i="18" s="1"/>
  <c r="D9337" i="18"/>
  <c r="C9337" i="18" s="1"/>
  <c r="D9380" i="18"/>
  <c r="C9380" i="18" s="1"/>
  <c r="A9380" i="18" s="1"/>
  <c r="D9388" i="18"/>
  <c r="D9389" i="18" s="1"/>
  <c r="D9139" i="18"/>
  <c r="C9139" i="18" s="1"/>
  <c r="D9145" i="18"/>
  <c r="C9145" i="18" s="1"/>
  <c r="D9151" i="18"/>
  <c r="C9151" i="18" s="1"/>
  <c r="D9231" i="18"/>
  <c r="C9231" i="18" s="1"/>
  <c r="C9170" i="18"/>
  <c r="C9190" i="18"/>
  <c r="D9343" i="18"/>
  <c r="C9343" i="18" s="1"/>
  <c r="C9394" i="18"/>
  <c r="A9394" i="18" s="1"/>
  <c r="D9395" i="18"/>
  <c r="C9395" i="18" s="1"/>
  <c r="A9395" i="18" s="1"/>
  <c r="C9368" i="18"/>
  <c r="A9368" i="18" s="1"/>
  <c r="D9369" i="18"/>
  <c r="C9369" i="18" s="1"/>
  <c r="A9369" i="18" s="1"/>
  <c r="C9388" i="18"/>
  <c r="A9388" i="18" s="1"/>
  <c r="C9406" i="18"/>
  <c r="A9406" i="18" s="1"/>
  <c r="D9407" i="18"/>
  <c r="C9407" i="18" s="1"/>
  <c r="A9407" i="18" s="1"/>
  <c r="C9347" i="18"/>
  <c r="D9348" i="18"/>
  <c r="C9348" i="18" s="1"/>
  <c r="C9333" i="18"/>
  <c r="D9334" i="18"/>
  <c r="C9334" i="18" s="1"/>
  <c r="C9339" i="18"/>
  <c r="D9340" i="18"/>
  <c r="C9340" i="18" s="1"/>
  <c r="C9353" i="18"/>
  <c r="D9354" i="18"/>
  <c r="A9320" i="18"/>
  <c r="B9321" i="18"/>
  <c r="B8968" i="18"/>
  <c r="A8967" i="18"/>
  <c r="B9118" i="18"/>
  <c r="C8950" i="18"/>
  <c r="A8950" i="18" s="1"/>
  <c r="D8951" i="18"/>
  <c r="C8968" i="18"/>
  <c r="D8969" i="18"/>
  <c r="C8976" i="18"/>
  <c r="D8977" i="18"/>
  <c r="C8977" i="18" s="1"/>
  <c r="C8984" i="18"/>
  <c r="D8985" i="18"/>
  <c r="C8985" i="18" s="1"/>
  <c r="C8992" i="18"/>
  <c r="D8993" i="18"/>
  <c r="C9011" i="18"/>
  <c r="D9012" i="18"/>
  <c r="C9019" i="18"/>
  <c r="D9020" i="18"/>
  <c r="C9029" i="18"/>
  <c r="D9030" i="18"/>
  <c r="C9039" i="18"/>
  <c r="D9040" i="18"/>
  <c r="C9055" i="18"/>
  <c r="D9056" i="18"/>
  <c r="C9065" i="18"/>
  <c r="D9066" i="18"/>
  <c r="C9002" i="18"/>
  <c r="D9003" i="18"/>
  <c r="C9006" i="18"/>
  <c r="D9007" i="18"/>
  <c r="C9081" i="18"/>
  <c r="D9082" i="18"/>
  <c r="C9082" i="18" s="1"/>
  <c r="C9087" i="18"/>
  <c r="D9088" i="18"/>
  <c r="C9091" i="18"/>
  <c r="D9092" i="18"/>
  <c r="C9095" i="18"/>
  <c r="D9096" i="18"/>
  <c r="C9099" i="18"/>
  <c r="D9100" i="18"/>
  <c r="C9103" i="18"/>
  <c r="D9104" i="18"/>
  <c r="C9111" i="18"/>
  <c r="D9112" i="18"/>
  <c r="C9123" i="18"/>
  <c r="D9124" i="18"/>
  <c r="C9135" i="18"/>
  <c r="D9136" i="18"/>
  <c r="C9136" i="18" s="1"/>
  <c r="C9141" i="18"/>
  <c r="D9142" i="18"/>
  <c r="C9142" i="18" s="1"/>
  <c r="C9147" i="18"/>
  <c r="D9148" i="18"/>
  <c r="C9148" i="18" s="1"/>
  <c r="C9153" i="18"/>
  <c r="D9154" i="18"/>
  <c r="C9161" i="18"/>
  <c r="D9162" i="18"/>
  <c r="C9162" i="18" s="1"/>
  <c r="C9227" i="18"/>
  <c r="D9228" i="18"/>
  <c r="C9228" i="18" s="1"/>
  <c r="C9171" i="18"/>
  <c r="D9172" i="18"/>
  <c r="C9172" i="18" s="1"/>
  <c r="C9177" i="18"/>
  <c r="D9178" i="18"/>
  <c r="C9178" i="18" s="1"/>
  <c r="C9191" i="18"/>
  <c r="D9192" i="18"/>
  <c r="C9192" i="18" s="1"/>
  <c r="C9197" i="18"/>
  <c r="D9198" i="18"/>
  <c r="C9198" i="18" s="1"/>
  <c r="C8956" i="18"/>
  <c r="A8956" i="18" s="1"/>
  <c r="D8957" i="18"/>
  <c r="C8972" i="18"/>
  <c r="D8973" i="18"/>
  <c r="C8980" i="18"/>
  <c r="D8981" i="18"/>
  <c r="C8981" i="18" s="1"/>
  <c r="C8988" i="18"/>
  <c r="D8989" i="18"/>
  <c r="C8998" i="18"/>
  <c r="D8999" i="18"/>
  <c r="C8999" i="18" s="1"/>
  <c r="C9015" i="18"/>
  <c r="D9016" i="18"/>
  <c r="C9025" i="18"/>
  <c r="D9026" i="18"/>
  <c r="C9033" i="18"/>
  <c r="D9034" i="18"/>
  <c r="C9045" i="18"/>
  <c r="D9046" i="18"/>
  <c r="C9046" i="18" s="1"/>
  <c r="C9051" i="18"/>
  <c r="D9052" i="18"/>
  <c r="C9059" i="18"/>
  <c r="D9060" i="18"/>
  <c r="C9069" i="18"/>
  <c r="D9070" i="18"/>
  <c r="C9070" i="18" s="1"/>
  <c r="C9075" i="18"/>
  <c r="D9076" i="18"/>
  <c r="C9119" i="18"/>
  <c r="D9120" i="18"/>
  <c r="C9127" i="18"/>
  <c r="D9128" i="18"/>
  <c r="C9128" i="18" s="1"/>
  <c r="C9157" i="18"/>
  <c r="D9158" i="18"/>
  <c r="C9167" i="18"/>
  <c r="D9168" i="18"/>
  <c r="C9168" i="18" s="1"/>
  <c r="C9181" i="18"/>
  <c r="D9182" i="18"/>
  <c r="C9182" i="18" s="1"/>
  <c r="C9187" i="18"/>
  <c r="D9188" i="18"/>
  <c r="C9188" i="18" s="1"/>
  <c r="C9201" i="18"/>
  <c r="D9202" i="18"/>
  <c r="C9202" i="18" s="1"/>
  <c r="C9207" i="18"/>
  <c r="D9208" i="18"/>
  <c r="C9211" i="18"/>
  <c r="D9212" i="18"/>
  <c r="C9212" i="18" s="1"/>
  <c r="C9217" i="18"/>
  <c r="D9218" i="18"/>
  <c r="C9218" i="18" s="1"/>
  <c r="C9223" i="18"/>
  <c r="D9224" i="18"/>
  <c r="D9232" i="18"/>
  <c r="C8828" i="18"/>
  <c r="A8828" i="18" s="1"/>
  <c r="D8829" i="18"/>
  <c r="C8934" i="18"/>
  <c r="D8935" i="18"/>
  <c r="C8935" i="18" s="1"/>
  <c r="C8938" i="18"/>
  <c r="D8939" i="18"/>
  <c r="C8838" i="18"/>
  <c r="A8838" i="18" s="1"/>
  <c r="D8839" i="18"/>
  <c r="B8839" i="18"/>
  <c r="C8759" i="18" l="1"/>
  <c r="A8759" i="18" s="1"/>
  <c r="D8760" i="18"/>
  <c r="C8788" i="18"/>
  <c r="A8788" i="18" s="1"/>
  <c r="D8789" i="18"/>
  <c r="C8777" i="18"/>
  <c r="A8777" i="18" s="1"/>
  <c r="D8778" i="18"/>
  <c r="C8794" i="18"/>
  <c r="A8794" i="18" s="1"/>
  <c r="D8795" i="18"/>
  <c r="C8771" i="18"/>
  <c r="A8771" i="18" s="1"/>
  <c r="D8772" i="18"/>
  <c r="C9419" i="18"/>
  <c r="A9419" i="18" s="1"/>
  <c r="D9420" i="18"/>
  <c r="C8810" i="18"/>
  <c r="A8810" i="18" s="1"/>
  <c r="D8811" i="18"/>
  <c r="C8811" i="18" s="1"/>
  <c r="A8811" i="18" s="1"/>
  <c r="C8800" i="18"/>
  <c r="A8800" i="18" s="1"/>
  <c r="D8801" i="18"/>
  <c r="C8801" i="18" s="1"/>
  <c r="A8801" i="18" s="1"/>
  <c r="C8814" i="18"/>
  <c r="A8814" i="18" s="1"/>
  <c r="D8815" i="18"/>
  <c r="C8804" i="18"/>
  <c r="A8804" i="18" s="1"/>
  <c r="D8805" i="18"/>
  <c r="C8823" i="18"/>
  <c r="A8823" i="18" s="1"/>
  <c r="D8824" i="18"/>
  <c r="C8656" i="18"/>
  <c r="D8657" i="18"/>
  <c r="C8642" i="18"/>
  <c r="D8643" i="18"/>
  <c r="C8630" i="18"/>
  <c r="D8631" i="18"/>
  <c r="C8664" i="18"/>
  <c r="D8665" i="18"/>
  <c r="C8648" i="18"/>
  <c r="D8649" i="18"/>
  <c r="C8638" i="18"/>
  <c r="D8639" i="18"/>
  <c r="C8639" i="18" s="1"/>
  <c r="C8721" i="18"/>
  <c r="D8722" i="18"/>
  <c r="C8735" i="18"/>
  <c r="D8736" i="18"/>
  <c r="C8727" i="18"/>
  <c r="D8728" i="18"/>
  <c r="C8705" i="18"/>
  <c r="D8706" i="18"/>
  <c r="C8713" i="18"/>
  <c r="D8714" i="18"/>
  <c r="C8685" i="18"/>
  <c r="D8686" i="18"/>
  <c r="C8622" i="18"/>
  <c r="D8623" i="18"/>
  <c r="C8614" i="18"/>
  <c r="D8615" i="18"/>
  <c r="C8608" i="18"/>
  <c r="D8609" i="18"/>
  <c r="C8600" i="18"/>
  <c r="D8601" i="18"/>
  <c r="C8592" i="18"/>
  <c r="D8593" i="18"/>
  <c r="C8584" i="18"/>
  <c r="D8585" i="18"/>
  <c r="C8580" i="18"/>
  <c r="D8581" i="18"/>
  <c r="C8581" i="18" s="1"/>
  <c r="C8568" i="18"/>
  <c r="D8569" i="18"/>
  <c r="C8546" i="18"/>
  <c r="D8547" i="18"/>
  <c r="C8540" i="18"/>
  <c r="D8541" i="18"/>
  <c r="C8536" i="18"/>
  <c r="D8537" i="18"/>
  <c r="C8537" i="18" s="1"/>
  <c r="C8524" i="18"/>
  <c r="D8525" i="18"/>
  <c r="C8520" i="18"/>
  <c r="A8520" i="18" s="1"/>
  <c r="D8521" i="18"/>
  <c r="C8521" i="18" s="1"/>
  <c r="A8521" i="18" s="1"/>
  <c r="C8560" i="18"/>
  <c r="D8561" i="18"/>
  <c r="C8554" i="18"/>
  <c r="D8555" i="18"/>
  <c r="C8530" i="18"/>
  <c r="D8531" i="18"/>
  <c r="B8522" i="18"/>
  <c r="C8697" i="18"/>
  <c r="D8698" i="18"/>
  <c r="C8693" i="18"/>
  <c r="D8694" i="18"/>
  <c r="C8694" i="18" s="1"/>
  <c r="C8679" i="18"/>
  <c r="D8680" i="18"/>
  <c r="C8673" i="18"/>
  <c r="D8674" i="18"/>
  <c r="C8574" i="18"/>
  <c r="D8575" i="18"/>
  <c r="C8747" i="18"/>
  <c r="D8748" i="18"/>
  <c r="C9389" i="18"/>
  <c r="A9389" i="18" s="1"/>
  <c r="D9390" i="18"/>
  <c r="C9390" i="18" s="1"/>
  <c r="A9390" i="18" s="1"/>
  <c r="C9354" i="18"/>
  <c r="D9355" i="18"/>
  <c r="A9321" i="18"/>
  <c r="B9322" i="18"/>
  <c r="B9119" i="18"/>
  <c r="A9118" i="18"/>
  <c r="B8969" i="18"/>
  <c r="A8968" i="18"/>
  <c r="C9232" i="18"/>
  <c r="D9233" i="18"/>
  <c r="C9224" i="18"/>
  <c r="D9225" i="18"/>
  <c r="C9225" i="18" s="1"/>
  <c r="C9208" i="18"/>
  <c r="D9209" i="18"/>
  <c r="C9209" i="18" s="1"/>
  <c r="C9158" i="18"/>
  <c r="D9159" i="18"/>
  <c r="C9159" i="18" s="1"/>
  <c r="C9120" i="18"/>
  <c r="D9121" i="18"/>
  <c r="C9121" i="18" s="1"/>
  <c r="C9076" i="18"/>
  <c r="D9077" i="18"/>
  <c r="C9060" i="18"/>
  <c r="D9061" i="18"/>
  <c r="C9052" i="18"/>
  <c r="D9053" i="18"/>
  <c r="C9053" i="18" s="1"/>
  <c r="C9034" i="18"/>
  <c r="D9035" i="18"/>
  <c r="C9026" i="18"/>
  <c r="D9027" i="18"/>
  <c r="C9027" i="18" s="1"/>
  <c r="C9016" i="18"/>
  <c r="D9017" i="18"/>
  <c r="C9017" i="18" s="1"/>
  <c r="C8989" i="18"/>
  <c r="D8990" i="18"/>
  <c r="C8990" i="18" s="1"/>
  <c r="C8973" i="18"/>
  <c r="D8974" i="18"/>
  <c r="C8974" i="18" s="1"/>
  <c r="C8957" i="18"/>
  <c r="A8957" i="18" s="1"/>
  <c r="D8958" i="18"/>
  <c r="C9154" i="18"/>
  <c r="D9155" i="18"/>
  <c r="C9155" i="18" s="1"/>
  <c r="C9124" i="18"/>
  <c r="D9125" i="18"/>
  <c r="C9125" i="18" s="1"/>
  <c r="C9112" i="18"/>
  <c r="D9113" i="18"/>
  <c r="C9104" i="18"/>
  <c r="D9105" i="18"/>
  <c r="C9100" i="18"/>
  <c r="D9101" i="18"/>
  <c r="C9101" i="18" s="1"/>
  <c r="C9096" i="18"/>
  <c r="D9097" i="18"/>
  <c r="C9097" i="18" s="1"/>
  <c r="C9092" i="18"/>
  <c r="D9093" i="18"/>
  <c r="C9093" i="18" s="1"/>
  <c r="C9088" i="18"/>
  <c r="D9089" i="18"/>
  <c r="C9089" i="18" s="1"/>
  <c r="C9007" i="18"/>
  <c r="D9008" i="18"/>
  <c r="C9003" i="18"/>
  <c r="D9004" i="18"/>
  <c r="C9004" i="18" s="1"/>
  <c r="C9066" i="18"/>
  <c r="D9067" i="18"/>
  <c r="C9067" i="18" s="1"/>
  <c r="C9056" i="18"/>
  <c r="D9057" i="18"/>
  <c r="C9057" i="18" s="1"/>
  <c r="C9040" i="18"/>
  <c r="D9041" i="18"/>
  <c r="C9030" i="18"/>
  <c r="D9031" i="18"/>
  <c r="C9031" i="18" s="1"/>
  <c r="C9020" i="18"/>
  <c r="D9021" i="18"/>
  <c r="C9012" i="18"/>
  <c r="D9013" i="18"/>
  <c r="C9013" i="18" s="1"/>
  <c r="C8993" i="18"/>
  <c r="D8994" i="18"/>
  <c r="C8969" i="18"/>
  <c r="D8970" i="18"/>
  <c r="C8970" i="18" s="1"/>
  <c r="C8951" i="18"/>
  <c r="A8951" i="18" s="1"/>
  <c r="D8952" i="18"/>
  <c r="C8829" i="18"/>
  <c r="A8829" i="18" s="1"/>
  <c r="D8830" i="18"/>
  <c r="C8939" i="18"/>
  <c r="D8940" i="18"/>
  <c r="C8839" i="18"/>
  <c r="A8839" i="18" s="1"/>
  <c r="D8840" i="18"/>
  <c r="B8840" i="18"/>
  <c r="C8772" i="18" l="1"/>
  <c r="A8772" i="18" s="1"/>
  <c r="D8773" i="18"/>
  <c r="C8795" i="18"/>
  <c r="A8795" i="18" s="1"/>
  <c r="D8796" i="18"/>
  <c r="C8778" i="18"/>
  <c r="A8778" i="18" s="1"/>
  <c r="D8779" i="18"/>
  <c r="C8789" i="18"/>
  <c r="A8789" i="18" s="1"/>
  <c r="D8790" i="18"/>
  <c r="C8760" i="18"/>
  <c r="A8760" i="18" s="1"/>
  <c r="D8761" i="18"/>
  <c r="C9420" i="18"/>
  <c r="A9420" i="18" s="1"/>
  <c r="D9421" i="18"/>
  <c r="C8805" i="18"/>
  <c r="A8805" i="18" s="1"/>
  <c r="D8806" i="18"/>
  <c r="C8806" i="18" s="1"/>
  <c r="A8806" i="18" s="1"/>
  <c r="C8815" i="18"/>
  <c r="A8815" i="18" s="1"/>
  <c r="D8816" i="18"/>
  <c r="C8824" i="18"/>
  <c r="A8824" i="18" s="1"/>
  <c r="D8825" i="18"/>
  <c r="C8649" i="18"/>
  <c r="D8650" i="18"/>
  <c r="C8665" i="18"/>
  <c r="D8666" i="18"/>
  <c r="C8631" i="18"/>
  <c r="D8632" i="18"/>
  <c r="C8643" i="18"/>
  <c r="D8644" i="18"/>
  <c r="C8657" i="18"/>
  <c r="D8658" i="18"/>
  <c r="C8531" i="18"/>
  <c r="D8532" i="18"/>
  <c r="C8555" i="18"/>
  <c r="D8556" i="18"/>
  <c r="C8556" i="18" s="1"/>
  <c r="C8561" i="18"/>
  <c r="D8562" i="18"/>
  <c r="C8525" i="18"/>
  <c r="D8526" i="18"/>
  <c r="C8541" i="18"/>
  <c r="D8542" i="18"/>
  <c r="C8542" i="18" s="1"/>
  <c r="C8547" i="18"/>
  <c r="D8548" i="18"/>
  <c r="C8569" i="18"/>
  <c r="D8570" i="18"/>
  <c r="C8585" i="18"/>
  <c r="D8586" i="18"/>
  <c r="C8593" i="18"/>
  <c r="D8594" i="18"/>
  <c r="C8601" i="18"/>
  <c r="D8602" i="18"/>
  <c r="C8609" i="18"/>
  <c r="D8610" i="18"/>
  <c r="C8610" i="18" s="1"/>
  <c r="C8615" i="18"/>
  <c r="D8616" i="18"/>
  <c r="C8623" i="18"/>
  <c r="D8624" i="18"/>
  <c r="C8686" i="18"/>
  <c r="D8687" i="18"/>
  <c r="C8728" i="18"/>
  <c r="D8729" i="18"/>
  <c r="C8736" i="18"/>
  <c r="D8737" i="18"/>
  <c r="C8748" i="18"/>
  <c r="D8749" i="18"/>
  <c r="C8575" i="18"/>
  <c r="D8576" i="18"/>
  <c r="C8674" i="18"/>
  <c r="D8675" i="18"/>
  <c r="C8675" i="18" s="1"/>
  <c r="C8680" i="18"/>
  <c r="D8681" i="18"/>
  <c r="C8698" i="18"/>
  <c r="D8699" i="18"/>
  <c r="A8522" i="18"/>
  <c r="B8523" i="18"/>
  <c r="C8714" i="18"/>
  <c r="D8715" i="18"/>
  <c r="C8706" i="18"/>
  <c r="D8707" i="18"/>
  <c r="C8722" i="18"/>
  <c r="D8723" i="18"/>
  <c r="C9355" i="18"/>
  <c r="D9356" i="18"/>
  <c r="A9322" i="18"/>
  <c r="B9323" i="18"/>
  <c r="B8970" i="18"/>
  <c r="A8969" i="18"/>
  <c r="B9120" i="18"/>
  <c r="A9119" i="18"/>
  <c r="C8952" i="18"/>
  <c r="A8952" i="18" s="1"/>
  <c r="D8953" i="18"/>
  <c r="C8994" i="18"/>
  <c r="D8995" i="18"/>
  <c r="C8995" i="18" s="1"/>
  <c r="C9021" i="18"/>
  <c r="D9022" i="18"/>
  <c r="C9041" i="18"/>
  <c r="D9042" i="18"/>
  <c r="C9042" i="18" s="1"/>
  <c r="C9008" i="18"/>
  <c r="D9009" i="18"/>
  <c r="C9009" i="18" s="1"/>
  <c r="C9105" i="18"/>
  <c r="D9106" i="18"/>
  <c r="C9106" i="18" s="1"/>
  <c r="C9113" i="18"/>
  <c r="D9114" i="18"/>
  <c r="C8958" i="18"/>
  <c r="A8958" i="18" s="1"/>
  <c r="D8959" i="18"/>
  <c r="C9035" i="18"/>
  <c r="D9036" i="18"/>
  <c r="C9036" i="18" s="1"/>
  <c r="C9061" i="18"/>
  <c r="D9062" i="18"/>
  <c r="C9062" i="18" s="1"/>
  <c r="C9077" i="18"/>
  <c r="D9078" i="18"/>
  <c r="C9078" i="18" s="1"/>
  <c r="C9233" i="18"/>
  <c r="D9234" i="18"/>
  <c r="D9235" i="18" s="1"/>
  <c r="C8830" i="18"/>
  <c r="A8830" i="18" s="1"/>
  <c r="D8831" i="18"/>
  <c r="C8831" i="18" s="1"/>
  <c r="A8831" i="18" s="1"/>
  <c r="C8940" i="18"/>
  <c r="D8941" i="18"/>
  <c r="C8840" i="18"/>
  <c r="A8840" i="18" s="1"/>
  <c r="D8841" i="18"/>
  <c r="B8841" i="18"/>
  <c r="C8761" i="18" l="1"/>
  <c r="A8761" i="18" s="1"/>
  <c r="D8762" i="18"/>
  <c r="C8790" i="18"/>
  <c r="A8790" i="18" s="1"/>
  <c r="D8791" i="18"/>
  <c r="C8791" i="18" s="1"/>
  <c r="A8791" i="18" s="1"/>
  <c r="C8779" i="18"/>
  <c r="A8779" i="18" s="1"/>
  <c r="D8780" i="18"/>
  <c r="C8780" i="18" s="1"/>
  <c r="A8780" i="18" s="1"/>
  <c r="C8796" i="18"/>
  <c r="A8796" i="18" s="1"/>
  <c r="D8797" i="18"/>
  <c r="C8797" i="18" s="1"/>
  <c r="A8797" i="18" s="1"/>
  <c r="C8773" i="18"/>
  <c r="A8773" i="18" s="1"/>
  <c r="D8774" i="18"/>
  <c r="C8774" i="18" s="1"/>
  <c r="A8774" i="18" s="1"/>
  <c r="C9421" i="18"/>
  <c r="A9421" i="18" s="1"/>
  <c r="D9422" i="18"/>
  <c r="C8816" i="18"/>
  <c r="A8816" i="18" s="1"/>
  <c r="D8817" i="18"/>
  <c r="C8817" i="18" s="1"/>
  <c r="A8817" i="18" s="1"/>
  <c r="C8825" i="18"/>
  <c r="A8825" i="18" s="1"/>
  <c r="D8826" i="18"/>
  <c r="C8826" i="18" s="1"/>
  <c r="A8826" i="18" s="1"/>
  <c r="C8658" i="18"/>
  <c r="D8659" i="18"/>
  <c r="C8644" i="18"/>
  <c r="D8645" i="18"/>
  <c r="C8645" i="18" s="1"/>
  <c r="C8632" i="18"/>
  <c r="D8633" i="18"/>
  <c r="C8666" i="18"/>
  <c r="D8667" i="18"/>
  <c r="C8650" i="18"/>
  <c r="D8651" i="18"/>
  <c r="C8941" i="18"/>
  <c r="D8942" i="18"/>
  <c r="C8723" i="18"/>
  <c r="D8724" i="18"/>
  <c r="C8724" i="18" s="1"/>
  <c r="C8681" i="18"/>
  <c r="D8682" i="18"/>
  <c r="C8682" i="18" s="1"/>
  <c r="C8576" i="18"/>
  <c r="D8577" i="18"/>
  <c r="C8577" i="18" s="1"/>
  <c r="C8749" i="18"/>
  <c r="D8750" i="18"/>
  <c r="C8737" i="18"/>
  <c r="D8738" i="18"/>
  <c r="C8729" i="18"/>
  <c r="D8730" i="18"/>
  <c r="C8687" i="18"/>
  <c r="D8688" i="18"/>
  <c r="C8624" i="18"/>
  <c r="D8625" i="18"/>
  <c r="C8616" i="18"/>
  <c r="D8617" i="18"/>
  <c r="C8602" i="18"/>
  <c r="D8603" i="18"/>
  <c r="C8594" i="18"/>
  <c r="D8595" i="18"/>
  <c r="C8586" i="18"/>
  <c r="D8587" i="18"/>
  <c r="C8570" i="18"/>
  <c r="D8571" i="18"/>
  <c r="C8571" i="18" s="1"/>
  <c r="C8548" i="18"/>
  <c r="D8549" i="18"/>
  <c r="C8526" i="18"/>
  <c r="D8527" i="18"/>
  <c r="C8527" i="18" s="1"/>
  <c r="C8562" i="18"/>
  <c r="D8563" i="18"/>
  <c r="C8532" i="18"/>
  <c r="D8533" i="18"/>
  <c r="C8533" i="18" s="1"/>
  <c r="C8707" i="18"/>
  <c r="D8708" i="18"/>
  <c r="C8715" i="18"/>
  <c r="D8716" i="18"/>
  <c r="A8523" i="18"/>
  <c r="B8524" i="18"/>
  <c r="C8699" i="18"/>
  <c r="D8700" i="18"/>
  <c r="C9235" i="18"/>
  <c r="D9236" i="18"/>
  <c r="C9236" i="18" s="1"/>
  <c r="C9356" i="18"/>
  <c r="A9356" i="18" s="1"/>
  <c r="D9357" i="18"/>
  <c r="C9357" i="18" s="1"/>
  <c r="A9357" i="18" s="1"/>
  <c r="A9323" i="18"/>
  <c r="B9324" i="18"/>
  <c r="B9121" i="18"/>
  <c r="A9120" i="18"/>
  <c r="B8971" i="18"/>
  <c r="A8970" i="18"/>
  <c r="C9234" i="18"/>
  <c r="C8959" i="18"/>
  <c r="A8959" i="18" s="1"/>
  <c r="D8960" i="18"/>
  <c r="C9114" i="18"/>
  <c r="D9115" i="18"/>
  <c r="C9022" i="18"/>
  <c r="D9023" i="18"/>
  <c r="C9023" i="18" s="1"/>
  <c r="C8953" i="18"/>
  <c r="A8953" i="18" s="1"/>
  <c r="D8954" i="18"/>
  <c r="C8954" i="18" s="1"/>
  <c r="A8954" i="18" s="1"/>
  <c r="C8841" i="18"/>
  <c r="A8841" i="18" s="1"/>
  <c r="D8842" i="18"/>
  <c r="B8842" i="18"/>
  <c r="C8762" i="18" l="1"/>
  <c r="A8762" i="18" s="1"/>
  <c r="D8763" i="18"/>
  <c r="C9422" i="18"/>
  <c r="A9422" i="18" s="1"/>
  <c r="D9423" i="18"/>
  <c r="C9423" i="18" s="1"/>
  <c r="A9423" i="18" s="1"/>
  <c r="C8651" i="18"/>
  <c r="D8652" i="18"/>
  <c r="C8667" i="18"/>
  <c r="D8668" i="18"/>
  <c r="C8633" i="18"/>
  <c r="D8634" i="18"/>
  <c r="C8634" i="18" s="1"/>
  <c r="C8659" i="18"/>
  <c r="D8660" i="18"/>
  <c r="C8750" i="18"/>
  <c r="D8751" i="18"/>
  <c r="C8942" i="18"/>
  <c r="D8943" i="18"/>
  <c r="C8943" i="18" s="1"/>
  <c r="C8700" i="18"/>
  <c r="D8701" i="18"/>
  <c r="C8701" i="18" s="1"/>
  <c r="A8524" i="18"/>
  <c r="B8525" i="18"/>
  <c r="C8716" i="18"/>
  <c r="D8717" i="18"/>
  <c r="C8717" i="18" s="1"/>
  <c r="C8708" i="18"/>
  <c r="D8709" i="18"/>
  <c r="C8709" i="18" s="1"/>
  <c r="C8563" i="18"/>
  <c r="D8564" i="18"/>
  <c r="C8564" i="18" s="1"/>
  <c r="C8549" i="18"/>
  <c r="D8550" i="18"/>
  <c r="C8550" i="18" s="1"/>
  <c r="C8587" i="18"/>
  <c r="D8588" i="18"/>
  <c r="C8595" i="18"/>
  <c r="D8596" i="18"/>
  <c r="C8603" i="18"/>
  <c r="D8604" i="18"/>
  <c r="C8617" i="18"/>
  <c r="D8618" i="18"/>
  <c r="C8625" i="18"/>
  <c r="D8626" i="18"/>
  <c r="C8688" i="18"/>
  <c r="D8689" i="18"/>
  <c r="C8689" i="18" s="1"/>
  <c r="C8730" i="18"/>
  <c r="D8731" i="18"/>
  <c r="C8738" i="18"/>
  <c r="D8739" i="18"/>
  <c r="A9324" i="18"/>
  <c r="B9325" i="18"/>
  <c r="B8972" i="18"/>
  <c r="A8971" i="18"/>
  <c r="B9122" i="18"/>
  <c r="A9121" i="18"/>
  <c r="C9115" i="18"/>
  <c r="D9116" i="18"/>
  <c r="C8960" i="18"/>
  <c r="A8960" i="18" s="1"/>
  <c r="D8961" i="18"/>
  <c r="C8842" i="18"/>
  <c r="D8843" i="18"/>
  <c r="A8842" i="18"/>
  <c r="B8843" i="18"/>
  <c r="C8763" i="18" l="1"/>
  <c r="A8763" i="18" s="1"/>
  <c r="D8764" i="18"/>
  <c r="C8660" i="18"/>
  <c r="D8661" i="18"/>
  <c r="C8661" i="18" s="1"/>
  <c r="C8668" i="18"/>
  <c r="D8669" i="18"/>
  <c r="C8669" i="18" s="1"/>
  <c r="C8652" i="18"/>
  <c r="D8653" i="18"/>
  <c r="C8653" i="18" s="1"/>
  <c r="C8739" i="18"/>
  <c r="D8740" i="18"/>
  <c r="C8731" i="18"/>
  <c r="D8732" i="18"/>
  <c r="C8732" i="18" s="1"/>
  <c r="C8626" i="18"/>
  <c r="D8627" i="18"/>
  <c r="C8627" i="18" s="1"/>
  <c r="C8618" i="18"/>
  <c r="D8619" i="18"/>
  <c r="C8619" i="18" s="1"/>
  <c r="C8604" i="18"/>
  <c r="D8605" i="18"/>
  <c r="C8605" i="18" s="1"/>
  <c r="C8596" i="18"/>
  <c r="D8597" i="18"/>
  <c r="C8597" i="18" s="1"/>
  <c r="C8588" i="18"/>
  <c r="D8589" i="18"/>
  <c r="C8589" i="18" s="1"/>
  <c r="A8525" i="18"/>
  <c r="B8526" i="18"/>
  <c r="C8751" i="18"/>
  <c r="D8752" i="18"/>
  <c r="A9325" i="18"/>
  <c r="B9326" i="18"/>
  <c r="B9123" i="18"/>
  <c r="A9122" i="18"/>
  <c r="B8973" i="18"/>
  <c r="A8972" i="18"/>
  <c r="C8961" i="18"/>
  <c r="A8961" i="18" s="1"/>
  <c r="D8962" i="18"/>
  <c r="C9116" i="18"/>
  <c r="A9116" i="18" s="1"/>
  <c r="D9117" i="18"/>
  <c r="C9117" i="18" s="1"/>
  <c r="A9117" i="18" s="1"/>
  <c r="D8844" i="18"/>
  <c r="C8843" i="18"/>
  <c r="A8843" i="18" s="1"/>
  <c r="B8844" i="18"/>
  <c r="C8764" i="18" l="1"/>
  <c r="A8764" i="18" s="1"/>
  <c r="D8765" i="18"/>
  <c r="D8753" i="18"/>
  <c r="C8752" i="18"/>
  <c r="A8526" i="18"/>
  <c r="B8527" i="18"/>
  <c r="C8740" i="18"/>
  <c r="D8741" i="18"/>
  <c r="C8741" i="18" s="1"/>
  <c r="A9326" i="18"/>
  <c r="B9327" i="18"/>
  <c r="B8974" i="18"/>
  <c r="A8973" i="18"/>
  <c r="B9124" i="18"/>
  <c r="A9123" i="18"/>
  <c r="C8962" i="18"/>
  <c r="A8962" i="18" s="1"/>
  <c r="D8963" i="18"/>
  <c r="D8845" i="18"/>
  <c r="C8844" i="18"/>
  <c r="A8844" i="18" s="1"/>
  <c r="B8845" i="18"/>
  <c r="C8765" i="18" l="1"/>
  <c r="A8765" i="18" s="1"/>
  <c r="D8766" i="18"/>
  <c r="C8753" i="18"/>
  <c r="D8754" i="18"/>
  <c r="C8754" i="18" s="1"/>
  <c r="A8527" i="18"/>
  <c r="B8528" i="18"/>
  <c r="A9327" i="18"/>
  <c r="B9328" i="18"/>
  <c r="B9125" i="18"/>
  <c r="A9124" i="18"/>
  <c r="B8975" i="18"/>
  <c r="A8974" i="18"/>
  <c r="C8963" i="18"/>
  <c r="A8963" i="18" s="1"/>
  <c r="D8964" i="18"/>
  <c r="C8845" i="18"/>
  <c r="D8846" i="18"/>
  <c r="A8845" i="18"/>
  <c r="B8846" i="18"/>
  <c r="C8766" i="18" l="1"/>
  <c r="A8766" i="18" s="1"/>
  <c r="D8767" i="18"/>
  <c r="A8528" i="18"/>
  <c r="B8529" i="18"/>
  <c r="A9328" i="18"/>
  <c r="B9329" i="18"/>
  <c r="B8976" i="18"/>
  <c r="A8975" i="18"/>
  <c r="B9126" i="18"/>
  <c r="A9125" i="18"/>
  <c r="C8964" i="18"/>
  <c r="A8964" i="18" s="1"/>
  <c r="D8965" i="18"/>
  <c r="C8846" i="18"/>
  <c r="A8846" i="18" s="1"/>
  <c r="D8847" i="18"/>
  <c r="B8847" i="18"/>
  <c r="C8767" i="18" l="1"/>
  <c r="A8767" i="18" s="1"/>
  <c r="D8768" i="18"/>
  <c r="C8768" i="18" s="1"/>
  <c r="A8768" i="18" s="1"/>
  <c r="A8529" i="18"/>
  <c r="B8530" i="18"/>
  <c r="A9329" i="18"/>
  <c r="B9330" i="18"/>
  <c r="B9127" i="18"/>
  <c r="A9126" i="18"/>
  <c r="B8977" i="18"/>
  <c r="A8976" i="18"/>
  <c r="C8965" i="18"/>
  <c r="A8965" i="18" s="1"/>
  <c r="D8966" i="18"/>
  <c r="C8966" i="18" s="1"/>
  <c r="A8966" i="18" s="1"/>
  <c r="C8847" i="18"/>
  <c r="D8848" i="18"/>
  <c r="A8847" i="18"/>
  <c r="B8848" i="18"/>
  <c r="A8530" i="18" l="1"/>
  <c r="B8531" i="18"/>
  <c r="A9330" i="18"/>
  <c r="B9331" i="18"/>
  <c r="B8978" i="18"/>
  <c r="A8977" i="18"/>
  <c r="B9128" i="18"/>
  <c r="A9127" i="18"/>
  <c r="C8848" i="18"/>
  <c r="A8848" i="18" s="1"/>
  <c r="D8849" i="18"/>
  <c r="B8849" i="18"/>
  <c r="A8531" i="18" l="1"/>
  <c r="B8532" i="18"/>
  <c r="A9331" i="18"/>
  <c r="B9332" i="18"/>
  <c r="B9129" i="18"/>
  <c r="A9128" i="18"/>
  <c r="B8979" i="18"/>
  <c r="A8978" i="18"/>
  <c r="C8849" i="18"/>
  <c r="A8849" i="18" s="1"/>
  <c r="D8850" i="18"/>
  <c r="B8850" i="18"/>
  <c r="A8532" i="18" l="1"/>
  <c r="B8533" i="18"/>
  <c r="A9332" i="18"/>
  <c r="B9333" i="18"/>
  <c r="B8980" i="18"/>
  <c r="A8979" i="18"/>
  <c r="B9130" i="18"/>
  <c r="A9129" i="18"/>
  <c r="C8850" i="18"/>
  <c r="A8850" i="18" s="1"/>
  <c r="D8851" i="18"/>
  <c r="B8851" i="18"/>
  <c r="A8533" i="18" l="1"/>
  <c r="B8534" i="18"/>
  <c r="A9333" i="18"/>
  <c r="B9334" i="18"/>
  <c r="B9131" i="18"/>
  <c r="A9130" i="18"/>
  <c r="B8981" i="18"/>
  <c r="A8980" i="18"/>
  <c r="C8851" i="18"/>
  <c r="A8851" i="18" s="1"/>
  <c r="D8852" i="18"/>
  <c r="B8852" i="18"/>
  <c r="A8534" i="18" l="1"/>
  <c r="B8535" i="18"/>
  <c r="A9334" i="18"/>
  <c r="B9335" i="18"/>
  <c r="B8982" i="18"/>
  <c r="A8981" i="18"/>
  <c r="B9132" i="18"/>
  <c r="A9131" i="18"/>
  <c r="C8852" i="18"/>
  <c r="A8852" i="18" s="1"/>
  <c r="D8853" i="18"/>
  <c r="B8853" i="18"/>
  <c r="A8535" i="18" l="1"/>
  <c r="B8536" i="18"/>
  <c r="A9335" i="18"/>
  <c r="B9336" i="18"/>
  <c r="B9133" i="18"/>
  <c r="A9132" i="18"/>
  <c r="B8983" i="18"/>
  <c r="A8982" i="18"/>
  <c r="C8853" i="18"/>
  <c r="A8853" i="18" s="1"/>
  <c r="D8854" i="18"/>
  <c r="B8854" i="18"/>
  <c r="A8536" i="18" l="1"/>
  <c r="B8537" i="18"/>
  <c r="A9336" i="18"/>
  <c r="B9337" i="18"/>
  <c r="B8984" i="18"/>
  <c r="A8983" i="18"/>
  <c r="B9134" i="18"/>
  <c r="A9133" i="18"/>
  <c r="C8854" i="18"/>
  <c r="A8854" i="18" s="1"/>
  <c r="D8855" i="18"/>
  <c r="B8855" i="18"/>
  <c r="A8537" i="18" l="1"/>
  <c r="B8538" i="18"/>
  <c r="A9337" i="18"/>
  <c r="B9338" i="18"/>
  <c r="B9135" i="18"/>
  <c r="A9134" i="18"/>
  <c r="B8985" i="18"/>
  <c r="A8984" i="18"/>
  <c r="C8855" i="18"/>
  <c r="A8855" i="18" s="1"/>
  <c r="D8856" i="18"/>
  <c r="B8856" i="18"/>
  <c r="A8538" i="18" l="1"/>
  <c r="B8539" i="18"/>
  <c r="A9338" i="18"/>
  <c r="B9339" i="18"/>
  <c r="B8986" i="18"/>
  <c r="A8985" i="18"/>
  <c r="B9136" i="18"/>
  <c r="A9135" i="18"/>
  <c r="C8856" i="18"/>
  <c r="A8856" i="18" s="1"/>
  <c r="D8857" i="18"/>
  <c r="B8857" i="18"/>
  <c r="A8539" i="18" l="1"/>
  <c r="B8540" i="18"/>
  <c r="A9339" i="18"/>
  <c r="B9340" i="18"/>
  <c r="B9137" i="18"/>
  <c r="A9136" i="18"/>
  <c r="B8987" i="18"/>
  <c r="A8986" i="18"/>
  <c r="C8857" i="18"/>
  <c r="A8857" i="18" s="1"/>
  <c r="D8858" i="18"/>
  <c r="B8858" i="18"/>
  <c r="A8540" i="18" l="1"/>
  <c r="B8541" i="18"/>
  <c r="A9340" i="18"/>
  <c r="B9341" i="18"/>
  <c r="B8988" i="18"/>
  <c r="A8987" i="18"/>
  <c r="B9138" i="18"/>
  <c r="A9137" i="18"/>
  <c r="C8858" i="18"/>
  <c r="A8858" i="18" s="1"/>
  <c r="D8859" i="18"/>
  <c r="B8859" i="18"/>
  <c r="A8541" i="18" l="1"/>
  <c r="B8542" i="18"/>
  <c r="A9341" i="18"/>
  <c r="B9342" i="18"/>
  <c r="B9139" i="18"/>
  <c r="A9138" i="18"/>
  <c r="B8989" i="18"/>
  <c r="A8988" i="18"/>
  <c r="C8859" i="18"/>
  <c r="A8859" i="18" s="1"/>
  <c r="D8860" i="18"/>
  <c r="B8860" i="18"/>
  <c r="A8542" i="18" l="1"/>
  <c r="B8543" i="18"/>
  <c r="A9342" i="18"/>
  <c r="B9343" i="18"/>
  <c r="B8990" i="18"/>
  <c r="A8989" i="18"/>
  <c r="B9140" i="18"/>
  <c r="A9139" i="18"/>
  <c r="C8860" i="18"/>
  <c r="D8861" i="18"/>
  <c r="A8860" i="18"/>
  <c r="B8861" i="18"/>
  <c r="A8543" i="18" l="1"/>
  <c r="B8544" i="18"/>
  <c r="A9343" i="18"/>
  <c r="B9344" i="18"/>
  <c r="B9141" i="18"/>
  <c r="A9140" i="18"/>
  <c r="B8991" i="18"/>
  <c r="A8990" i="18"/>
  <c r="C8861" i="18"/>
  <c r="D8862" i="18"/>
  <c r="A8861" i="18"/>
  <c r="B8862" i="18"/>
  <c r="A8544" i="18" l="1"/>
  <c r="B8545" i="18"/>
  <c r="A9344" i="18"/>
  <c r="B9345" i="18"/>
  <c r="B8992" i="18"/>
  <c r="A8991" i="18"/>
  <c r="B9142" i="18"/>
  <c r="A9141" i="18"/>
  <c r="C8862" i="18"/>
  <c r="A8862" i="18" s="1"/>
  <c r="D8863" i="18"/>
  <c r="B8863" i="18"/>
  <c r="A8545" i="18" l="1"/>
  <c r="B8546" i="18"/>
  <c r="A9345" i="18"/>
  <c r="B9346" i="18"/>
  <c r="B9143" i="18"/>
  <c r="A9142" i="18"/>
  <c r="B8993" i="18"/>
  <c r="A8992" i="18"/>
  <c r="C8863" i="18"/>
  <c r="A8863" i="18" s="1"/>
  <c r="D8864" i="18"/>
  <c r="B8864" i="18"/>
  <c r="A8546" i="18" l="1"/>
  <c r="B8547" i="18"/>
  <c r="A9346" i="18"/>
  <c r="B9347" i="18"/>
  <c r="B8994" i="18"/>
  <c r="A8993" i="18"/>
  <c r="B9144" i="18"/>
  <c r="A9143" i="18"/>
  <c r="C8864" i="18"/>
  <c r="D8865" i="18"/>
  <c r="A8864" i="18"/>
  <c r="B8865" i="18"/>
  <c r="A8547" i="18" l="1"/>
  <c r="B8548" i="18"/>
  <c r="A9347" i="18"/>
  <c r="B9348" i="18"/>
  <c r="B9145" i="18"/>
  <c r="A9144" i="18"/>
  <c r="B8995" i="18"/>
  <c r="A8994" i="18"/>
  <c r="C8865" i="18"/>
  <c r="A8865" i="18" s="1"/>
  <c r="D8866" i="18"/>
  <c r="B8866" i="18"/>
  <c r="A8548" i="18" l="1"/>
  <c r="B8549" i="18"/>
  <c r="A9348" i="18"/>
  <c r="B9349" i="18"/>
  <c r="B8996" i="18"/>
  <c r="A8995" i="18"/>
  <c r="B9146" i="18"/>
  <c r="A9145" i="18"/>
  <c r="C8866" i="18"/>
  <c r="A8866" i="18" s="1"/>
  <c r="D8867" i="18"/>
  <c r="B8867" i="18"/>
  <c r="A8549" i="18" l="1"/>
  <c r="B8550" i="18"/>
  <c r="A9349" i="18"/>
  <c r="B9350" i="18"/>
  <c r="B9147" i="18"/>
  <c r="A9146" i="18"/>
  <c r="B8997" i="18"/>
  <c r="A8996" i="18"/>
  <c r="C8867" i="18"/>
  <c r="A8867" i="18" s="1"/>
  <c r="D8868" i="18"/>
  <c r="B8868" i="18"/>
  <c r="A8550" i="18" l="1"/>
  <c r="B8551" i="18"/>
  <c r="A9350" i="18"/>
  <c r="B9351" i="18"/>
  <c r="B8998" i="18"/>
  <c r="A8997" i="18"/>
  <c r="B9148" i="18"/>
  <c r="A9147" i="18"/>
  <c r="C8868" i="18"/>
  <c r="A8868" i="18" s="1"/>
  <c r="D8869" i="18"/>
  <c r="B8869" i="18"/>
  <c r="A8551" i="18" l="1"/>
  <c r="B8552" i="18"/>
  <c r="A9351" i="18"/>
  <c r="B9352" i="18"/>
  <c r="B9149" i="18"/>
  <c r="A9148" i="18"/>
  <c r="B8999" i="18"/>
  <c r="A8998" i="18"/>
  <c r="C8869" i="18"/>
  <c r="A8869" i="18" s="1"/>
  <c r="D8870" i="18"/>
  <c r="B8870" i="18"/>
  <c r="A8552" i="18" l="1"/>
  <c r="B8553" i="18"/>
  <c r="A9352" i="18"/>
  <c r="B9353" i="18"/>
  <c r="B9000" i="18"/>
  <c r="A8999" i="18"/>
  <c r="B9150" i="18"/>
  <c r="A9149" i="18"/>
  <c r="C8870" i="18"/>
  <c r="D8871" i="18"/>
  <c r="A8870" i="18"/>
  <c r="B8871" i="18"/>
  <c r="A8553" i="18" l="1"/>
  <c r="B8554" i="18"/>
  <c r="A9353" i="18"/>
  <c r="B9354" i="18"/>
  <c r="B9151" i="18"/>
  <c r="A9150" i="18"/>
  <c r="B9001" i="18"/>
  <c r="A9000" i="18"/>
  <c r="C8871" i="18"/>
  <c r="A8871" i="18" s="1"/>
  <c r="D8872" i="18"/>
  <c r="B8872" i="18"/>
  <c r="A8554" i="18" l="1"/>
  <c r="B8555" i="18"/>
  <c r="A9354" i="18"/>
  <c r="B9355" i="18"/>
  <c r="B9002" i="18"/>
  <c r="A9001" i="18"/>
  <c r="B9152" i="18"/>
  <c r="A9151" i="18"/>
  <c r="C8872" i="18"/>
  <c r="A8872" i="18" s="1"/>
  <c r="D8873" i="18"/>
  <c r="B8873" i="18"/>
  <c r="A8555" i="18" l="1"/>
  <c r="B8556" i="18"/>
  <c r="A9355" i="18"/>
  <c r="B9153" i="18"/>
  <c r="A9152" i="18"/>
  <c r="B9003" i="18"/>
  <c r="A9002" i="18"/>
  <c r="C8873" i="18"/>
  <c r="D8874" i="18"/>
  <c r="A8873" i="18"/>
  <c r="B8874" i="18"/>
  <c r="A8556" i="18" l="1"/>
  <c r="B8557" i="18"/>
  <c r="B9004" i="18"/>
  <c r="A9003" i="18"/>
  <c r="B9154" i="18"/>
  <c r="A9153" i="18"/>
  <c r="C8874" i="18"/>
  <c r="A8874" i="18" s="1"/>
  <c r="D8875" i="18"/>
  <c r="B8875" i="18"/>
  <c r="A8557" i="18" l="1"/>
  <c r="B8558" i="18"/>
  <c r="B9155" i="18"/>
  <c r="A9154" i="18"/>
  <c r="B9005" i="18"/>
  <c r="A9004" i="18"/>
  <c r="C8875" i="18"/>
  <c r="A8875" i="18" s="1"/>
  <c r="D8876" i="18"/>
  <c r="B8876" i="18"/>
  <c r="A8558" i="18" l="1"/>
  <c r="B8559" i="18"/>
  <c r="B9006" i="18"/>
  <c r="A9005" i="18"/>
  <c r="B9156" i="18"/>
  <c r="A9155" i="18"/>
  <c r="C8876" i="18"/>
  <c r="A8876" i="18" s="1"/>
  <c r="D8877" i="18"/>
  <c r="B8877" i="18"/>
  <c r="A8559" i="18" l="1"/>
  <c r="B8560" i="18"/>
  <c r="B9157" i="18"/>
  <c r="A9156" i="18"/>
  <c r="B9007" i="18"/>
  <c r="A9006" i="18"/>
  <c r="C8877" i="18"/>
  <c r="A8877" i="18" s="1"/>
  <c r="D8878" i="18"/>
  <c r="B8878" i="18"/>
  <c r="A8560" i="18" l="1"/>
  <c r="B8561" i="18"/>
  <c r="B9008" i="18"/>
  <c r="A9007" i="18"/>
  <c r="B9158" i="18"/>
  <c r="A9157" i="18"/>
  <c r="C8878" i="18"/>
  <c r="D8879" i="18"/>
  <c r="A8878" i="18"/>
  <c r="B8879" i="18"/>
  <c r="B8562" i="18" l="1"/>
  <c r="A8561" i="18"/>
  <c r="B9159" i="18"/>
  <c r="A9158" i="18"/>
  <c r="B9009" i="18"/>
  <c r="A9008" i="18"/>
  <c r="C8879" i="18"/>
  <c r="D8880" i="18"/>
  <c r="A8879" i="18"/>
  <c r="B8880" i="18"/>
  <c r="A8562" i="18" l="1"/>
  <c r="B8563" i="18"/>
  <c r="B9010" i="18"/>
  <c r="A9009" i="18"/>
  <c r="B9160" i="18"/>
  <c r="A9159" i="18"/>
  <c r="C8880" i="18"/>
  <c r="A8880" i="18" s="1"/>
  <c r="D8881" i="18"/>
  <c r="B8881" i="18"/>
  <c r="A8563" i="18" l="1"/>
  <c r="B8564" i="18"/>
  <c r="B9161" i="18"/>
  <c r="A9160" i="18"/>
  <c r="B9011" i="18"/>
  <c r="A9010" i="18"/>
  <c r="C8881" i="18"/>
  <c r="A8881" i="18" s="1"/>
  <c r="D8882" i="18"/>
  <c r="B8882" i="18"/>
  <c r="A8564" i="18" l="1"/>
  <c r="B8565" i="18"/>
  <c r="B9012" i="18"/>
  <c r="A9011" i="18"/>
  <c r="B9162" i="18"/>
  <c r="A9161" i="18"/>
  <c r="C8882" i="18"/>
  <c r="D8883" i="18"/>
  <c r="A8882" i="18"/>
  <c r="B8883" i="18"/>
  <c r="B8566" i="18" l="1"/>
  <c r="A8565" i="18"/>
  <c r="B9163" i="18"/>
  <c r="A9162" i="18"/>
  <c r="B9013" i="18"/>
  <c r="A9012" i="18"/>
  <c r="C8883" i="18"/>
  <c r="D8884" i="18"/>
  <c r="A8883" i="18"/>
  <c r="B8884" i="18"/>
  <c r="B8567" i="18" l="1"/>
  <c r="A8566" i="18"/>
  <c r="B9014" i="18"/>
  <c r="A9013" i="18"/>
  <c r="B9164" i="18"/>
  <c r="A9163" i="18"/>
  <c r="C8884" i="18"/>
  <c r="D8885" i="18"/>
  <c r="A8884" i="18"/>
  <c r="B8885" i="18"/>
  <c r="B8568" i="18" l="1"/>
  <c r="A8567" i="18"/>
  <c r="B9165" i="18"/>
  <c r="A9164" i="18"/>
  <c r="B9015" i="18"/>
  <c r="A9014" i="18"/>
  <c r="C8885" i="18"/>
  <c r="D8886" i="18"/>
  <c r="A8885" i="18"/>
  <c r="B8886" i="18"/>
  <c r="B8569" i="18" l="1"/>
  <c r="A8568" i="18"/>
  <c r="B9016" i="18"/>
  <c r="A9015" i="18"/>
  <c r="B9166" i="18"/>
  <c r="A9165" i="18"/>
  <c r="C8886" i="18"/>
  <c r="D8887" i="18"/>
  <c r="A8886" i="18"/>
  <c r="B8887" i="18"/>
  <c r="B8570" i="18" l="1"/>
  <c r="A8569" i="18"/>
  <c r="B9167" i="18"/>
  <c r="A9166" i="18"/>
  <c r="B9017" i="18"/>
  <c r="A9016" i="18"/>
  <c r="C8887" i="18"/>
  <c r="D8888" i="18"/>
  <c r="A8887" i="18"/>
  <c r="B8888" i="18"/>
  <c r="B8571" i="18" l="1"/>
  <c r="A8570" i="18"/>
  <c r="B9018" i="18"/>
  <c r="A9017" i="18"/>
  <c r="B9168" i="18"/>
  <c r="A9167" i="18"/>
  <c r="C8888" i="18"/>
  <c r="D8889" i="18"/>
  <c r="A8888" i="18"/>
  <c r="B8889" i="18"/>
  <c r="B8572" i="18" l="1"/>
  <c r="A8571" i="18"/>
  <c r="B9169" i="18"/>
  <c r="A9168" i="18"/>
  <c r="B9019" i="18"/>
  <c r="A9018" i="18"/>
  <c r="C8889" i="18"/>
  <c r="D8890" i="18"/>
  <c r="A8889" i="18"/>
  <c r="B8890" i="18"/>
  <c r="B8573" i="18" l="1"/>
  <c r="A8572" i="18"/>
  <c r="B9020" i="18"/>
  <c r="A9019" i="18"/>
  <c r="B9170" i="18"/>
  <c r="A9169" i="18"/>
  <c r="C8890" i="18"/>
  <c r="D8891" i="18"/>
  <c r="A8890" i="18"/>
  <c r="B8891" i="18"/>
  <c r="B8574" i="18" l="1"/>
  <c r="A8573" i="18"/>
  <c r="B9171" i="18"/>
  <c r="A9170" i="18"/>
  <c r="B9021" i="18"/>
  <c r="A9020" i="18"/>
  <c r="C8891" i="18"/>
  <c r="D8892" i="18"/>
  <c r="A8891" i="18"/>
  <c r="B8892" i="18"/>
  <c r="B8575" i="18" l="1"/>
  <c r="A8574" i="18"/>
  <c r="B9022" i="18"/>
  <c r="A9021" i="18"/>
  <c r="B9172" i="18"/>
  <c r="A9171" i="18"/>
  <c r="C8892" i="18"/>
  <c r="D8893" i="18"/>
  <c r="A8892" i="18"/>
  <c r="B8893" i="18"/>
  <c r="B8576" i="18" l="1"/>
  <c r="A8575" i="18"/>
  <c r="B9173" i="18"/>
  <c r="A9172" i="18"/>
  <c r="B9023" i="18"/>
  <c r="A9022" i="18"/>
  <c r="C8893" i="18"/>
  <c r="D8894" i="18"/>
  <c r="A8893" i="18"/>
  <c r="B8894" i="18"/>
  <c r="B8577" i="18" l="1"/>
  <c r="A8576" i="18"/>
  <c r="B9024" i="18"/>
  <c r="A9023" i="18"/>
  <c r="B9174" i="18"/>
  <c r="A9173" i="18"/>
  <c r="C8894" i="18"/>
  <c r="D8895" i="18"/>
  <c r="A8894" i="18"/>
  <c r="B8895" i="18"/>
  <c r="B8578" i="18" l="1"/>
  <c r="A8577" i="18"/>
  <c r="B9175" i="18"/>
  <c r="A9174" i="18"/>
  <c r="B9025" i="18"/>
  <c r="A9024" i="18"/>
  <c r="C8895" i="18"/>
  <c r="A8895" i="18" s="1"/>
  <c r="D8896" i="18"/>
  <c r="B8896" i="18"/>
  <c r="B8579" i="18" l="1"/>
  <c r="A8578" i="18"/>
  <c r="B9026" i="18"/>
  <c r="A9025" i="18"/>
  <c r="B9176" i="18"/>
  <c r="A9175" i="18"/>
  <c r="C8896" i="18"/>
  <c r="D8897" i="18"/>
  <c r="A8896" i="18"/>
  <c r="B8897" i="18"/>
  <c r="B8580" i="18" l="1"/>
  <c r="A8579" i="18"/>
  <c r="B9177" i="18"/>
  <c r="A9176" i="18"/>
  <c r="B9027" i="18"/>
  <c r="A9026" i="18"/>
  <c r="C8897" i="18"/>
  <c r="D8898" i="18"/>
  <c r="A8897" i="18"/>
  <c r="B8898" i="18"/>
  <c r="B8581" i="18" l="1"/>
  <c r="A8580" i="18"/>
  <c r="B9028" i="18"/>
  <c r="A9027" i="18"/>
  <c r="B9178" i="18"/>
  <c r="A9177" i="18"/>
  <c r="C8898" i="18"/>
  <c r="A8898" i="18" s="1"/>
  <c r="D8899" i="18"/>
  <c r="B8899" i="18"/>
  <c r="B8582" i="18" l="1"/>
  <c r="A8581" i="18"/>
  <c r="B9179" i="18"/>
  <c r="A9178" i="18"/>
  <c r="B9029" i="18"/>
  <c r="A9028" i="18"/>
  <c r="C8899" i="18"/>
  <c r="A8899" i="18" s="1"/>
  <c r="D8900" i="18"/>
  <c r="B8900" i="18"/>
  <c r="B8583" i="18" l="1"/>
  <c r="A8582" i="18"/>
  <c r="B9030" i="18"/>
  <c r="A9029" i="18"/>
  <c r="B9180" i="18"/>
  <c r="A9179" i="18"/>
  <c r="C8900" i="18"/>
  <c r="A8900" i="18" s="1"/>
  <c r="D8901" i="18"/>
  <c r="B8901" i="18"/>
  <c r="B8584" i="18" l="1"/>
  <c r="A8583" i="18"/>
  <c r="B9181" i="18"/>
  <c r="A9180" i="18"/>
  <c r="B9031" i="18"/>
  <c r="A9030" i="18"/>
  <c r="C8901" i="18"/>
  <c r="A8901" i="18" s="1"/>
  <c r="D8902" i="18"/>
  <c r="B8902" i="18"/>
  <c r="B8585" i="18" l="1"/>
  <c r="A8584" i="18"/>
  <c r="B9032" i="18"/>
  <c r="A9031" i="18"/>
  <c r="B9182" i="18"/>
  <c r="A9181" i="18"/>
  <c r="C8902" i="18"/>
  <c r="A8902" i="18" s="1"/>
  <c r="D8903" i="18"/>
  <c r="B8903" i="18"/>
  <c r="B8586" i="18" l="1"/>
  <c r="A8585" i="18"/>
  <c r="B9183" i="18"/>
  <c r="A9182" i="18"/>
  <c r="B9033" i="18"/>
  <c r="A9032" i="18"/>
  <c r="C8903" i="18"/>
  <c r="A8903" i="18" s="1"/>
  <c r="D8904" i="18"/>
  <c r="B8904" i="18"/>
  <c r="B8587" i="18" l="1"/>
  <c r="A8586" i="18"/>
  <c r="B9034" i="18"/>
  <c r="A9033" i="18"/>
  <c r="B9184" i="18"/>
  <c r="A9183" i="18"/>
  <c r="C8904" i="18"/>
  <c r="A8904" i="18" s="1"/>
  <c r="D8905" i="18"/>
  <c r="B8905" i="18"/>
  <c r="B8588" i="18" l="1"/>
  <c r="A8587" i="18"/>
  <c r="B9185" i="18"/>
  <c r="A9184" i="18"/>
  <c r="B9035" i="18"/>
  <c r="A9034" i="18"/>
  <c r="C8905" i="18"/>
  <c r="D8906" i="18"/>
  <c r="A8905" i="18"/>
  <c r="B8906" i="18"/>
  <c r="B8589" i="18" l="1"/>
  <c r="A8588" i="18"/>
  <c r="B9036" i="18"/>
  <c r="A9035" i="18"/>
  <c r="B9186" i="18"/>
  <c r="A9185" i="18"/>
  <c r="C8906" i="18"/>
  <c r="A8906" i="18" s="1"/>
  <c r="D8907" i="18"/>
  <c r="B8907" i="18"/>
  <c r="B8590" i="18" l="1"/>
  <c r="A8589" i="18"/>
  <c r="B9187" i="18"/>
  <c r="A9186" i="18"/>
  <c r="B9037" i="18"/>
  <c r="A9036" i="18"/>
  <c r="C8907" i="18"/>
  <c r="A8907" i="18" s="1"/>
  <c r="D8908" i="18"/>
  <c r="B8908" i="18"/>
  <c r="B8591" i="18" l="1"/>
  <c r="A8590" i="18"/>
  <c r="B9038" i="18"/>
  <c r="A9037" i="18"/>
  <c r="B9188" i="18"/>
  <c r="A9187" i="18"/>
  <c r="C8908" i="18"/>
  <c r="A8908" i="18" s="1"/>
  <c r="D8909" i="18"/>
  <c r="B8909" i="18"/>
  <c r="B8592" i="18" l="1"/>
  <c r="A8591" i="18"/>
  <c r="B9189" i="18"/>
  <c r="A9188" i="18"/>
  <c r="B9039" i="18"/>
  <c r="A9038" i="18"/>
  <c r="C8909" i="18"/>
  <c r="A8909" i="18" s="1"/>
  <c r="D8910" i="18"/>
  <c r="B8910" i="18"/>
  <c r="B8593" i="18" l="1"/>
  <c r="A8592" i="18"/>
  <c r="B9040" i="18"/>
  <c r="A9039" i="18"/>
  <c r="B9190" i="18"/>
  <c r="A9189" i="18"/>
  <c r="C8910" i="18"/>
  <c r="A8910" i="18" s="1"/>
  <c r="D8911" i="18"/>
  <c r="B8911" i="18"/>
  <c r="B8594" i="18" l="1"/>
  <c r="A8593" i="18"/>
  <c r="B9191" i="18"/>
  <c r="A9190" i="18"/>
  <c r="B9041" i="18"/>
  <c r="A9040" i="18"/>
  <c r="C8911" i="18"/>
  <c r="D8912" i="18"/>
  <c r="A8911" i="18"/>
  <c r="B8912" i="18"/>
  <c r="B8595" i="18" l="1"/>
  <c r="A8594" i="18"/>
  <c r="B9042" i="18"/>
  <c r="A9041" i="18"/>
  <c r="B9192" i="18"/>
  <c r="A9191" i="18"/>
  <c r="C8912" i="18"/>
  <c r="A8912" i="18" s="1"/>
  <c r="D8913" i="18"/>
  <c r="B8913" i="18"/>
  <c r="B8596" i="18" l="1"/>
  <c r="A8595" i="18"/>
  <c r="B9193" i="18"/>
  <c r="A9192" i="18"/>
  <c r="B9043" i="18"/>
  <c r="A9042" i="18"/>
  <c r="C8913" i="18"/>
  <c r="A8913" i="18" s="1"/>
  <c r="D8914" i="18"/>
  <c r="B8914" i="18"/>
  <c r="B8597" i="18" l="1"/>
  <c r="A8596" i="18"/>
  <c r="B9044" i="18"/>
  <c r="A9043" i="18"/>
  <c r="B9194" i="18"/>
  <c r="A9193" i="18"/>
  <c r="C8914" i="18"/>
  <c r="A8914" i="18" s="1"/>
  <c r="D8915" i="18"/>
  <c r="B8915" i="18"/>
  <c r="B8598" i="18" l="1"/>
  <c r="A8597" i="18"/>
  <c r="B9195" i="18"/>
  <c r="A9194" i="18"/>
  <c r="B9045" i="18"/>
  <c r="A9044" i="18"/>
  <c r="C8915" i="18"/>
  <c r="A8915" i="18" s="1"/>
  <c r="D8916" i="18"/>
  <c r="B8916" i="18"/>
  <c r="B8599" i="18" l="1"/>
  <c r="A8598" i="18"/>
  <c r="B9046" i="18"/>
  <c r="A9045" i="18"/>
  <c r="B9196" i="18"/>
  <c r="A9195" i="18"/>
  <c r="C8916" i="18"/>
  <c r="A8916" i="18" s="1"/>
  <c r="D8917" i="18"/>
  <c r="B8917" i="18"/>
  <c r="B8600" i="18" l="1"/>
  <c r="A8599" i="18"/>
  <c r="B9197" i="18"/>
  <c r="A9196" i="18"/>
  <c r="B9047" i="18"/>
  <c r="A9046" i="18"/>
  <c r="C8917" i="18"/>
  <c r="D8918" i="18"/>
  <c r="A8917" i="18"/>
  <c r="B8918" i="18"/>
  <c r="B8601" i="18" l="1"/>
  <c r="A8600" i="18"/>
  <c r="B9048" i="18"/>
  <c r="A9047" i="18"/>
  <c r="B9198" i="18"/>
  <c r="A9197" i="18"/>
  <c r="C8918" i="18"/>
  <c r="A8918" i="18" s="1"/>
  <c r="D8919" i="18"/>
  <c r="B8919" i="18"/>
  <c r="B8602" i="18" l="1"/>
  <c r="A8601" i="18"/>
  <c r="B9199" i="18"/>
  <c r="A9198" i="18"/>
  <c r="B9049" i="18"/>
  <c r="A9048" i="18"/>
  <c r="C8919" i="18"/>
  <c r="D8920" i="18"/>
  <c r="A8919" i="18"/>
  <c r="B8920" i="18"/>
  <c r="B8603" i="18" l="1"/>
  <c r="A8602" i="18"/>
  <c r="B9050" i="18"/>
  <c r="A9049" i="18"/>
  <c r="B9200" i="18"/>
  <c r="A9199" i="18"/>
  <c r="C8920" i="18"/>
  <c r="A8920" i="18" s="1"/>
  <c r="D8921" i="18"/>
  <c r="B8921" i="18"/>
  <c r="B8604" i="18" l="1"/>
  <c r="A8603" i="18"/>
  <c r="B9201" i="18"/>
  <c r="A9200" i="18"/>
  <c r="B9051" i="18"/>
  <c r="A9050" i="18"/>
  <c r="C8921" i="18"/>
  <c r="A8921" i="18" s="1"/>
  <c r="D8922" i="18"/>
  <c r="B8922" i="18"/>
  <c r="B8605" i="18" l="1"/>
  <c r="A8604" i="18"/>
  <c r="B9052" i="18"/>
  <c r="A9051" i="18"/>
  <c r="B9202" i="18"/>
  <c r="A9201" i="18"/>
  <c r="C8922" i="18"/>
  <c r="D8923" i="18"/>
  <c r="A8922" i="18"/>
  <c r="B8923" i="18"/>
  <c r="B8606" i="18" l="1"/>
  <c r="A8605" i="18"/>
  <c r="B9203" i="18"/>
  <c r="A9202" i="18"/>
  <c r="B9053" i="18"/>
  <c r="A9052" i="18"/>
  <c r="C8923" i="18"/>
  <c r="A8923" i="18" s="1"/>
  <c r="D8924" i="18"/>
  <c r="B8924" i="18"/>
  <c r="B8607" i="18" l="1"/>
  <c r="A8606" i="18"/>
  <c r="B9054" i="18"/>
  <c r="A9053" i="18"/>
  <c r="B9204" i="18"/>
  <c r="A9203" i="18"/>
  <c r="C8924" i="18"/>
  <c r="A8924" i="18" s="1"/>
  <c r="D8925" i="18"/>
  <c r="B8925" i="18"/>
  <c r="B8608" i="18" l="1"/>
  <c r="A8607" i="18"/>
  <c r="B9205" i="18"/>
  <c r="A9204" i="18"/>
  <c r="B9055" i="18"/>
  <c r="A9054" i="18"/>
  <c r="C8925" i="18"/>
  <c r="A8925" i="18" s="1"/>
  <c r="D8926" i="18"/>
  <c r="B8926" i="18"/>
  <c r="B8609" i="18" l="1"/>
  <c r="A8608" i="18"/>
  <c r="B9056" i="18"/>
  <c r="A9055" i="18"/>
  <c r="B9206" i="18"/>
  <c r="A9205" i="18"/>
  <c r="C8926" i="18"/>
  <c r="D8927" i="18"/>
  <c r="A8926" i="18"/>
  <c r="B8927" i="18"/>
  <c r="B8610" i="18" l="1"/>
  <c r="A8609" i="18"/>
  <c r="B9207" i="18"/>
  <c r="A9206" i="18"/>
  <c r="B9057" i="18"/>
  <c r="A9056" i="18"/>
  <c r="C8927" i="18"/>
  <c r="A8927" i="18" s="1"/>
  <c r="D8928" i="18"/>
  <c r="D8929" i="18" s="1"/>
  <c r="B8928" i="18"/>
  <c r="B8929" i="18" s="1"/>
  <c r="B8611" i="18" l="1"/>
  <c r="A8610" i="18"/>
  <c r="B9058" i="18"/>
  <c r="A9057" i="18"/>
  <c r="B9208" i="18"/>
  <c r="A9207" i="18"/>
  <c r="B8930" i="18"/>
  <c r="C8929" i="18"/>
  <c r="A8929" i="18" s="1"/>
  <c r="D8930" i="18"/>
  <c r="C8928" i="18"/>
  <c r="A8928" i="18" s="1"/>
  <c r="B8612" i="18" l="1"/>
  <c r="A8611" i="18"/>
  <c r="B9209" i="18"/>
  <c r="A9208" i="18"/>
  <c r="B9059" i="18"/>
  <c r="A9058" i="18"/>
  <c r="C8930" i="18"/>
  <c r="A8930" i="18" s="1"/>
  <c r="D8931" i="18"/>
  <c r="B8931" i="18"/>
  <c r="B8613" i="18" l="1"/>
  <c r="A8612" i="18"/>
  <c r="B9060" i="18"/>
  <c r="A9059" i="18"/>
  <c r="B9210" i="18"/>
  <c r="A9209" i="18"/>
  <c r="B8932" i="18"/>
  <c r="C8931" i="18"/>
  <c r="A8931" i="18" s="1"/>
  <c r="D8932" i="18"/>
  <c r="C8932" i="18" s="1"/>
  <c r="B8614" i="18" l="1"/>
  <c r="A8613" i="18"/>
  <c r="B9211" i="18"/>
  <c r="A9210" i="18"/>
  <c r="B9061" i="18"/>
  <c r="A9060" i="18"/>
  <c r="B8933" i="18"/>
  <c r="A8932" i="18"/>
  <c r="B8615" i="18" l="1"/>
  <c r="A8614" i="18"/>
  <c r="B9062" i="18"/>
  <c r="A9061" i="18"/>
  <c r="B9212" i="18"/>
  <c r="A9211" i="18"/>
  <c r="B8934" i="18"/>
  <c r="A8933" i="18"/>
  <c r="B8616" i="18" l="1"/>
  <c r="A8615" i="18"/>
  <c r="B9213" i="18"/>
  <c r="A9212" i="18"/>
  <c r="B9063" i="18"/>
  <c r="A9062" i="18"/>
  <c r="B8935" i="18"/>
  <c r="A8934" i="18"/>
  <c r="B8617" i="18" l="1"/>
  <c r="A8616" i="18"/>
  <c r="B9064" i="18"/>
  <c r="A9063" i="18"/>
  <c r="B9214" i="18"/>
  <c r="A9213" i="18"/>
  <c r="B8936" i="18"/>
  <c r="A8935" i="18"/>
  <c r="B8618" i="18" l="1"/>
  <c r="A8617" i="18"/>
  <c r="B9215" i="18"/>
  <c r="A9214" i="18"/>
  <c r="B9065" i="18"/>
  <c r="A9064" i="18"/>
  <c r="B8937" i="18"/>
  <c r="A8936" i="18"/>
  <c r="B8619" i="18" l="1"/>
  <c r="A8618" i="18"/>
  <c r="B9066" i="18"/>
  <c r="A9065" i="18"/>
  <c r="B9216" i="18"/>
  <c r="A9215" i="18"/>
  <c r="B8938" i="18"/>
  <c r="A8937" i="18"/>
  <c r="B8620" i="18" l="1"/>
  <c r="A8619" i="18"/>
  <c r="B9217" i="18"/>
  <c r="A9216" i="18"/>
  <c r="B9067" i="18"/>
  <c r="A9066" i="18"/>
  <c r="B8939" i="18"/>
  <c r="A8938" i="18"/>
  <c r="B8621" i="18" l="1"/>
  <c r="A8620" i="18"/>
  <c r="B9068" i="18"/>
  <c r="A9067" i="18"/>
  <c r="B9218" i="18"/>
  <c r="A9217" i="18"/>
  <c r="B8940" i="18"/>
  <c r="A8939" i="18"/>
  <c r="B8622" i="18" l="1"/>
  <c r="A8621" i="18"/>
  <c r="B9219" i="18"/>
  <c r="A9218" i="18"/>
  <c r="B9069" i="18"/>
  <c r="A9068" i="18"/>
  <c r="B8941" i="18"/>
  <c r="B8942" i="18" s="1"/>
  <c r="A8940" i="18"/>
  <c r="B8943" i="18" l="1"/>
  <c r="A8943" i="18" s="1"/>
  <c r="A8942" i="18"/>
  <c r="B8623" i="18"/>
  <c r="A8622" i="18"/>
  <c r="B9070" i="18"/>
  <c r="A9069" i="18"/>
  <c r="B9220" i="18"/>
  <c r="A9219" i="18"/>
  <c r="A8941" i="18"/>
  <c r="B8624" i="18" l="1"/>
  <c r="A8623" i="18"/>
  <c r="B9221" i="18"/>
  <c r="A9220" i="18"/>
  <c r="B9071" i="18"/>
  <c r="A9070" i="18"/>
  <c r="B8625" i="18" l="1"/>
  <c r="A8624" i="18"/>
  <c r="B9072" i="18"/>
  <c r="A9071" i="18"/>
  <c r="B9222" i="18"/>
  <c r="A9221" i="18"/>
  <c r="B8626" i="18" l="1"/>
  <c r="A8625" i="18"/>
  <c r="B9223" i="18"/>
  <c r="A9222" i="18"/>
  <c r="B9073" i="18"/>
  <c r="A9072" i="18"/>
  <c r="B8627" i="18" l="1"/>
  <c r="A8626" i="18"/>
  <c r="B9074" i="18"/>
  <c r="A9073" i="18"/>
  <c r="B9224" i="18"/>
  <c r="A9223" i="18"/>
  <c r="B8628" i="18" l="1"/>
  <c r="A8627" i="18"/>
  <c r="B9225" i="18"/>
  <c r="A9224" i="18"/>
  <c r="B9075" i="18"/>
  <c r="A9074" i="18"/>
  <c r="B8629" i="18" l="1"/>
  <c r="A8628" i="18"/>
  <c r="B9076" i="18"/>
  <c r="A9075" i="18"/>
  <c r="B9226" i="18"/>
  <c r="A9225" i="18"/>
  <c r="B8630" i="18" l="1"/>
  <c r="A8629" i="18"/>
  <c r="B9227" i="18"/>
  <c r="A9226" i="18"/>
  <c r="B9077" i="18"/>
  <c r="A9076" i="18"/>
  <c r="B8631" i="18" l="1"/>
  <c r="A8630" i="18"/>
  <c r="B9078" i="18"/>
  <c r="A9077" i="18"/>
  <c r="B9228" i="18"/>
  <c r="A9227" i="18"/>
  <c r="B8632" i="18" l="1"/>
  <c r="A8631" i="18"/>
  <c r="B9229" i="18"/>
  <c r="A9228" i="18"/>
  <c r="B9079" i="18"/>
  <c r="A9078" i="18"/>
  <c r="B8633" i="18" l="1"/>
  <c r="A8632" i="18"/>
  <c r="B9080" i="18"/>
  <c r="A9079" i="18"/>
  <c r="B9230" i="18"/>
  <c r="A9229" i="18"/>
  <c r="B8634" i="18" l="1"/>
  <c r="A8633" i="18"/>
  <c r="B9231" i="18"/>
  <c r="A9230" i="18"/>
  <c r="B9081" i="18"/>
  <c r="A9080" i="18"/>
  <c r="B8635" i="18" l="1"/>
  <c r="A8634" i="18"/>
  <c r="B9082" i="18"/>
  <c r="A9081" i="18"/>
  <c r="B9232" i="18"/>
  <c r="A9231" i="18"/>
  <c r="B8636" i="18" l="1"/>
  <c r="A8635" i="18"/>
  <c r="B9233" i="18"/>
  <c r="A9232" i="18"/>
  <c r="B9083" i="18"/>
  <c r="A9082" i="18"/>
  <c r="B8637" i="18" l="1"/>
  <c r="A8636" i="18"/>
  <c r="B9084" i="18"/>
  <c r="A9083" i="18"/>
  <c r="B9234" i="18"/>
  <c r="B9235" i="18" s="1"/>
  <c r="A9233" i="18"/>
  <c r="B8638" i="18" l="1"/>
  <c r="A8637" i="18"/>
  <c r="A9235" i="18"/>
  <c r="B9236" i="18"/>
  <c r="A9234" i="18"/>
  <c r="B9085" i="18"/>
  <c r="A9084" i="18"/>
  <c r="B8639" i="18" l="1"/>
  <c r="A8638" i="18"/>
  <c r="A9236" i="18"/>
  <c r="B9086" i="18"/>
  <c r="A9085" i="18"/>
  <c r="B8640" i="18" l="1"/>
  <c r="A8639" i="18"/>
  <c r="B9087" i="18"/>
  <c r="A9086" i="18"/>
  <c r="B8641" i="18" l="1"/>
  <c r="A8640" i="18"/>
  <c r="B9088" i="18"/>
  <c r="A9087" i="18"/>
  <c r="B8642" i="18" l="1"/>
  <c r="A8641" i="18"/>
  <c r="B9089" i="18"/>
  <c r="A9088" i="18"/>
  <c r="B8643" i="18" l="1"/>
  <c r="A8642" i="18"/>
  <c r="B9090" i="18"/>
  <c r="A9089" i="18"/>
  <c r="B8644" i="18" l="1"/>
  <c r="A8643" i="18"/>
  <c r="B9091" i="18"/>
  <c r="A9090" i="18"/>
  <c r="B8645" i="18" l="1"/>
  <c r="A8644" i="18"/>
  <c r="B9092" i="18"/>
  <c r="A9091" i="18"/>
  <c r="B8646" i="18" l="1"/>
  <c r="A8645" i="18"/>
  <c r="B9093" i="18"/>
  <c r="A9092" i="18"/>
  <c r="B8647" i="18" l="1"/>
  <c r="A8646" i="18"/>
  <c r="B9094" i="18"/>
  <c r="A9093" i="18"/>
  <c r="B8648" i="18" l="1"/>
  <c r="A8647" i="18"/>
  <c r="B9095" i="18"/>
  <c r="A9094" i="18"/>
  <c r="B8649" i="18" l="1"/>
  <c r="A8648" i="18"/>
  <c r="B9096" i="18"/>
  <c r="A9095" i="18"/>
  <c r="B8650" i="18" l="1"/>
  <c r="A8649" i="18"/>
  <c r="B9097" i="18"/>
  <c r="A9096" i="18"/>
  <c r="B8651" i="18" l="1"/>
  <c r="A8650" i="18"/>
  <c r="B9098" i="18"/>
  <c r="A9097" i="18"/>
  <c r="B8652" i="18" l="1"/>
  <c r="A8651" i="18"/>
  <c r="B9099" i="18"/>
  <c r="A9098" i="18"/>
  <c r="B8653" i="18" l="1"/>
  <c r="A8652" i="18"/>
  <c r="B9100" i="18"/>
  <c r="A9099" i="18"/>
  <c r="B8654" i="18" l="1"/>
  <c r="A8653" i="18"/>
  <c r="B9101" i="18"/>
  <c r="A9100" i="18"/>
  <c r="B8655" i="18" l="1"/>
  <c r="A8654" i="18"/>
  <c r="B9102" i="18"/>
  <c r="A9101" i="18"/>
  <c r="B8656" i="18" l="1"/>
  <c r="A8655" i="18"/>
  <c r="B9103" i="18"/>
  <c r="A9102" i="18"/>
  <c r="B8657" i="18" l="1"/>
  <c r="A8656" i="18"/>
  <c r="B9104" i="18"/>
  <c r="A9103" i="18"/>
  <c r="B8658" i="18" l="1"/>
  <c r="A8657" i="18"/>
  <c r="B9105" i="18"/>
  <c r="A9104" i="18"/>
  <c r="B8659" i="18" l="1"/>
  <c r="A8658" i="18"/>
  <c r="B9106" i="18"/>
  <c r="A9105" i="18"/>
  <c r="B8660" i="18" l="1"/>
  <c r="A8659" i="18"/>
  <c r="B9107" i="18"/>
  <c r="A9106" i="18"/>
  <c r="B8661" i="18" l="1"/>
  <c r="A8660" i="18"/>
  <c r="B9108" i="18"/>
  <c r="A9107" i="18"/>
  <c r="B8662" i="18" l="1"/>
  <c r="A8661" i="18"/>
  <c r="B9109" i="18"/>
  <c r="A9108" i="18"/>
  <c r="B8663" i="18" l="1"/>
  <c r="A8662" i="18"/>
  <c r="B9110" i="18"/>
  <c r="A9109" i="18"/>
  <c r="B8664" i="18" l="1"/>
  <c r="A8663" i="18"/>
  <c r="B9111" i="18"/>
  <c r="A9110" i="18"/>
  <c r="B8665" i="18" l="1"/>
  <c r="A8664" i="18"/>
  <c r="B9112" i="18"/>
  <c r="A9111" i="18"/>
  <c r="B8666" i="18" l="1"/>
  <c r="A8665" i="18"/>
  <c r="B9113" i="18"/>
  <c r="A9112" i="18"/>
  <c r="B8667" i="18" l="1"/>
  <c r="A8666" i="18"/>
  <c r="B9114" i="18"/>
  <c r="A9113" i="18"/>
  <c r="B8668" i="18" l="1"/>
  <c r="A8667" i="18"/>
  <c r="B9115" i="18"/>
  <c r="A9114" i="18"/>
  <c r="B8669" i="18" l="1"/>
  <c r="A8668" i="18"/>
  <c r="A9115" i="18"/>
  <c r="B8670" i="18" l="1"/>
  <c r="A8669" i="18"/>
  <c r="J8" i="46"/>
  <c r="J8" i="44"/>
  <c r="J8" i="45"/>
  <c r="F27" i="28"/>
  <c r="D27" i="28"/>
  <c r="D8343" i="18"/>
  <c r="C8343" i="18" s="1"/>
  <c r="D8348" i="18"/>
  <c r="C8348" i="18" s="1"/>
  <c r="D8352" i="18"/>
  <c r="C8352" i="18" s="1"/>
  <c r="D8356" i="18"/>
  <c r="C8356" i="18" s="1"/>
  <c r="D8361" i="18"/>
  <c r="C8361" i="18" s="1"/>
  <c r="D8366" i="18"/>
  <c r="C8366" i="18" s="1"/>
  <c r="D8370" i="18"/>
  <c r="C8370" i="18" s="1"/>
  <c r="D8374" i="18"/>
  <c r="C8374" i="18" s="1"/>
  <c r="D8379" i="18"/>
  <c r="C8379" i="18" s="1"/>
  <c r="D8383" i="18"/>
  <c r="C8383" i="18" s="1"/>
  <c r="D8387" i="18"/>
  <c r="C8387" i="18" s="1"/>
  <c r="D8392" i="18"/>
  <c r="C8392" i="18" s="1"/>
  <c r="D8397" i="18"/>
  <c r="C8397" i="18" s="1"/>
  <c r="D8402" i="18"/>
  <c r="C8402" i="18" s="1"/>
  <c r="D8407" i="18"/>
  <c r="C8407" i="18" s="1"/>
  <c r="D8412" i="18"/>
  <c r="C8412" i="18" s="1"/>
  <c r="D8417" i="18"/>
  <c r="C8417" i="18" s="1"/>
  <c r="D8422" i="18"/>
  <c r="C8422" i="18" s="1"/>
  <c r="D8426" i="18"/>
  <c r="C8426" i="18" s="1"/>
  <c r="D8430" i="18"/>
  <c r="C8430" i="18" s="1"/>
  <c r="D8435" i="18"/>
  <c r="C8435" i="18" s="1"/>
  <c r="D8440" i="18"/>
  <c r="C8440" i="18" s="1"/>
  <c r="D8445" i="18"/>
  <c r="C8445" i="18" s="1"/>
  <c r="D8450" i="18"/>
  <c r="C8450" i="18" s="1"/>
  <c r="D8454" i="18"/>
  <c r="C8454" i="18" s="1"/>
  <c r="D8459" i="18"/>
  <c r="C8459" i="18" s="1"/>
  <c r="D8464" i="18"/>
  <c r="C8464" i="18" s="1"/>
  <c r="D8469" i="18"/>
  <c r="C8469" i="18" s="1"/>
  <c r="D8474" i="18"/>
  <c r="C8474" i="18" s="1"/>
  <c r="D8479" i="18"/>
  <c r="C8479" i="18" s="1"/>
  <c r="D8484" i="18"/>
  <c r="C8484" i="18" s="1"/>
  <c r="D8489" i="18"/>
  <c r="C8489" i="18" s="1"/>
  <c r="D8494" i="18"/>
  <c r="C8494" i="18" s="1"/>
  <c r="B8331" i="18"/>
  <c r="B8332" i="18" s="1"/>
  <c r="B8333" i="18" s="1"/>
  <c r="B8334" i="18" s="1"/>
  <c r="B8335" i="18" s="1"/>
  <c r="B8336" i="18" s="1"/>
  <c r="B8337" i="18" s="1"/>
  <c r="B8338" i="18" s="1"/>
  <c r="D8333" i="18"/>
  <c r="C8333" i="18" s="1"/>
  <c r="D8338" i="18"/>
  <c r="C8338" i="18" s="1"/>
  <c r="B8322" i="18"/>
  <c r="D8322" i="18"/>
  <c r="C8322" i="18" s="1"/>
  <c r="B8323" i="18"/>
  <c r="B8324" i="18" s="1"/>
  <c r="B8325" i="18" s="1"/>
  <c r="B8326" i="18" s="1"/>
  <c r="B8327" i="18" s="1"/>
  <c r="B8328" i="18" s="1"/>
  <c r="B8671" i="18" l="1"/>
  <c r="A8670" i="18"/>
  <c r="D8323" i="18"/>
  <c r="C8323" i="18" s="1"/>
  <c r="D8357" i="18"/>
  <c r="C8357" i="18" s="1"/>
  <c r="D8353" i="18"/>
  <c r="C8353" i="18" s="1"/>
  <c r="D8349" i="18"/>
  <c r="C8349" i="18" s="1"/>
  <c r="D8403" i="18"/>
  <c r="C8403" i="18" s="1"/>
  <c r="D8423" i="18"/>
  <c r="C8423" i="18" s="1"/>
  <c r="D8375" i="18"/>
  <c r="C8375" i="18" s="1"/>
  <c r="D8371" i="18"/>
  <c r="C8371" i="18" s="1"/>
  <c r="D8367" i="18"/>
  <c r="C8367" i="18" s="1"/>
  <c r="D8413" i="18"/>
  <c r="C8413" i="18" s="1"/>
  <c r="D8393" i="18"/>
  <c r="C8393" i="18" s="1"/>
  <c r="D8380" i="18"/>
  <c r="D8376" i="18"/>
  <c r="D8362" i="18"/>
  <c r="D8354" i="18"/>
  <c r="D8344" i="18"/>
  <c r="A8338" i="18"/>
  <c r="B8339" i="18"/>
  <c r="D8339" i="18"/>
  <c r="D8495" i="18"/>
  <c r="A8323" i="18"/>
  <c r="A8322" i="18"/>
  <c r="A8333" i="18"/>
  <c r="B8329" i="18"/>
  <c r="D8418" i="18"/>
  <c r="D8414" i="18"/>
  <c r="D8408" i="18"/>
  <c r="D8404" i="18"/>
  <c r="D8398" i="18"/>
  <c r="D8388" i="18"/>
  <c r="D8384" i="18"/>
  <c r="D8485" i="18"/>
  <c r="D8475" i="18"/>
  <c r="D8465" i="18"/>
  <c r="D8451" i="18"/>
  <c r="D8441" i="18"/>
  <c r="D8431" i="18"/>
  <c r="D8490" i="18"/>
  <c r="D8480" i="18"/>
  <c r="D8470" i="18"/>
  <c r="D8460" i="18"/>
  <c r="D8455" i="18"/>
  <c r="D8446" i="18"/>
  <c r="D8436" i="18"/>
  <c r="D8427" i="18"/>
  <c r="D8334" i="18"/>
  <c r="L7701" i="18"/>
  <c r="L7702" i="18"/>
  <c r="L7703" i="18"/>
  <c r="L7704" i="18"/>
  <c r="L7705" i="18"/>
  <c r="L7706" i="18"/>
  <c r="L7707" i="18"/>
  <c r="L7708" i="18"/>
  <c r="L7709" i="18"/>
  <c r="L7710" i="18"/>
  <c r="L7711" i="18"/>
  <c r="L7712" i="18"/>
  <c r="L7713" i="18"/>
  <c r="L7714" i="18"/>
  <c r="L7715" i="18"/>
  <c r="L7716" i="18"/>
  <c r="L7717" i="18"/>
  <c r="L7718" i="18"/>
  <c r="L7719" i="18"/>
  <c r="L7720" i="18"/>
  <c r="L7721" i="18"/>
  <c r="L7722" i="18"/>
  <c r="L7723" i="18"/>
  <c r="L7724" i="18"/>
  <c r="L7725" i="18"/>
  <c r="L7726" i="18"/>
  <c r="L7727" i="18"/>
  <c r="L7728" i="18"/>
  <c r="L7729" i="18"/>
  <c r="L7730" i="18"/>
  <c r="L7731" i="18"/>
  <c r="L7732" i="18"/>
  <c r="L7733" i="18"/>
  <c r="L7734" i="18"/>
  <c r="L7735" i="18"/>
  <c r="L7736" i="18"/>
  <c r="L7737" i="18"/>
  <c r="L7738" i="18"/>
  <c r="L7739" i="18"/>
  <c r="L7740" i="18"/>
  <c r="L7741" i="18"/>
  <c r="L7742" i="18"/>
  <c r="L7743" i="18"/>
  <c r="L7744" i="18"/>
  <c r="L7745" i="18"/>
  <c r="L7746" i="18"/>
  <c r="L7747" i="18"/>
  <c r="L7748" i="18"/>
  <c r="L7749" i="18"/>
  <c r="L7750" i="18"/>
  <c r="L7751" i="18"/>
  <c r="L7752" i="18"/>
  <c r="L7753" i="18"/>
  <c r="L7754" i="18"/>
  <c r="L7755" i="18"/>
  <c r="L7756" i="18"/>
  <c r="L7757" i="18"/>
  <c r="L7758" i="18"/>
  <c r="L7759" i="18"/>
  <c r="L7760" i="18"/>
  <c r="L7761" i="18"/>
  <c r="L7762" i="18"/>
  <c r="L7763" i="18"/>
  <c r="L7764" i="18"/>
  <c r="L7765" i="18"/>
  <c r="L7766" i="18"/>
  <c r="L7767" i="18"/>
  <c r="L7768" i="18"/>
  <c r="L7769" i="18"/>
  <c r="L7770" i="18"/>
  <c r="L7771" i="18"/>
  <c r="L7772" i="18"/>
  <c r="L7773" i="18"/>
  <c r="L7774" i="18"/>
  <c r="L7775" i="18"/>
  <c r="L7776" i="18"/>
  <c r="L7777" i="18"/>
  <c r="L7778" i="18"/>
  <c r="L7779" i="18"/>
  <c r="L7780" i="18"/>
  <c r="L7781" i="18"/>
  <c r="L7782" i="18"/>
  <c r="L7783" i="18"/>
  <c r="L7784" i="18"/>
  <c r="L7785" i="18"/>
  <c r="L7786" i="18"/>
  <c r="L7787" i="18"/>
  <c r="L7788" i="18"/>
  <c r="L7789" i="18"/>
  <c r="L7790" i="18"/>
  <c r="L7791" i="18"/>
  <c r="L7792" i="18"/>
  <c r="L7793" i="18"/>
  <c r="L7794" i="18"/>
  <c r="L7795" i="18"/>
  <c r="L7796" i="18"/>
  <c r="L7797" i="18"/>
  <c r="L7798" i="18"/>
  <c r="L7799" i="18"/>
  <c r="L7800" i="18"/>
  <c r="L7801" i="18"/>
  <c r="L7802" i="18"/>
  <c r="L7803" i="18"/>
  <c r="L7804" i="18"/>
  <c r="L7805" i="18"/>
  <c r="L7806" i="18"/>
  <c r="L7807" i="18"/>
  <c r="L7808" i="18"/>
  <c r="L7809" i="18"/>
  <c r="L7810" i="18"/>
  <c r="L7811" i="18"/>
  <c r="L7812" i="18"/>
  <c r="L7813" i="18"/>
  <c r="L7814" i="18"/>
  <c r="L7815" i="18"/>
  <c r="L7816" i="18"/>
  <c r="L7817" i="18"/>
  <c r="L7818" i="18"/>
  <c r="L7819" i="18"/>
  <c r="L7820" i="18"/>
  <c r="L7821" i="18"/>
  <c r="L7822" i="18"/>
  <c r="L7823" i="18"/>
  <c r="L7824" i="18"/>
  <c r="L7825" i="18"/>
  <c r="L7826" i="18"/>
  <c r="L7827" i="18"/>
  <c r="L7828" i="18"/>
  <c r="L7829" i="18"/>
  <c r="L7830" i="18"/>
  <c r="L7831" i="18"/>
  <c r="L7832" i="18"/>
  <c r="L7833" i="18"/>
  <c r="L7834" i="18"/>
  <c r="L7835" i="18"/>
  <c r="L7836" i="18"/>
  <c r="L7837" i="18"/>
  <c r="L7838" i="18"/>
  <c r="L7839" i="18"/>
  <c r="L7840" i="18"/>
  <c r="L7841" i="18"/>
  <c r="L7842" i="18"/>
  <c r="L7843" i="18"/>
  <c r="L7844" i="18"/>
  <c r="L7845" i="18"/>
  <c r="L7846" i="18"/>
  <c r="L7847" i="18"/>
  <c r="L7848" i="18"/>
  <c r="L7849" i="18"/>
  <c r="L7850" i="18"/>
  <c r="L7851" i="18"/>
  <c r="L7852" i="18"/>
  <c r="L7853" i="18"/>
  <c r="L7854" i="18"/>
  <c r="L7855" i="18"/>
  <c r="L7856" i="18"/>
  <c r="L7857" i="18"/>
  <c r="L7858" i="18"/>
  <c r="L7859" i="18"/>
  <c r="L7860" i="18"/>
  <c r="L7861" i="18"/>
  <c r="L7862" i="18"/>
  <c r="L7863" i="18"/>
  <c r="L7864" i="18"/>
  <c r="L7865" i="18"/>
  <c r="L7866" i="18"/>
  <c r="L7867" i="18"/>
  <c r="L7868" i="18"/>
  <c r="L7869" i="18"/>
  <c r="L7870" i="18"/>
  <c r="L7871" i="18"/>
  <c r="L7872" i="18"/>
  <c r="L7873" i="18"/>
  <c r="L7874" i="18"/>
  <c r="L7875" i="18"/>
  <c r="L7876" i="18"/>
  <c r="L7877" i="18"/>
  <c r="L7878" i="18"/>
  <c r="L7879" i="18"/>
  <c r="L7880" i="18"/>
  <c r="L7881" i="18"/>
  <c r="L7882" i="18"/>
  <c r="L7883" i="18"/>
  <c r="L7884" i="18"/>
  <c r="L7885" i="18"/>
  <c r="L7886" i="18"/>
  <c r="L7887" i="18"/>
  <c r="L7888" i="18"/>
  <c r="L7889" i="18"/>
  <c r="L7890" i="18"/>
  <c r="L7891" i="18"/>
  <c r="L7892" i="18"/>
  <c r="L7893" i="18"/>
  <c r="L7894" i="18"/>
  <c r="L7895" i="18"/>
  <c r="L7896" i="18"/>
  <c r="L7897" i="18"/>
  <c r="L7898" i="18"/>
  <c r="L7899" i="18"/>
  <c r="L7900" i="18"/>
  <c r="L7901" i="18"/>
  <c r="L7902" i="18"/>
  <c r="L7903" i="18"/>
  <c r="L7904" i="18"/>
  <c r="L7905" i="18"/>
  <c r="L7906" i="18"/>
  <c r="L7907" i="18"/>
  <c r="L7908" i="18"/>
  <c r="L7909" i="18"/>
  <c r="L7910" i="18"/>
  <c r="L7911" i="18"/>
  <c r="L7912" i="18"/>
  <c r="L7913" i="18"/>
  <c r="L7914" i="18"/>
  <c r="L7915" i="18"/>
  <c r="L7916" i="18"/>
  <c r="L7917" i="18"/>
  <c r="L7918" i="18"/>
  <c r="L7919" i="18"/>
  <c r="L7920" i="18"/>
  <c r="L7921" i="18"/>
  <c r="L7922" i="18"/>
  <c r="L7923" i="18"/>
  <c r="L7924" i="18"/>
  <c r="L7925" i="18"/>
  <c r="L7926" i="18"/>
  <c r="L7927" i="18"/>
  <c r="L7928" i="18"/>
  <c r="L7929" i="18"/>
  <c r="L7930" i="18"/>
  <c r="L7931" i="18"/>
  <c r="L7932" i="18"/>
  <c r="L7933" i="18"/>
  <c r="L7934" i="18"/>
  <c r="L7935" i="18"/>
  <c r="L7936" i="18"/>
  <c r="L7937" i="18"/>
  <c r="L7938" i="18"/>
  <c r="L7939" i="18"/>
  <c r="L7940" i="18"/>
  <c r="L7941" i="18"/>
  <c r="L7942" i="18"/>
  <c r="L7943" i="18"/>
  <c r="L7944" i="18"/>
  <c r="L7945" i="18"/>
  <c r="L7946" i="18"/>
  <c r="L7947" i="18"/>
  <c r="L7948" i="18"/>
  <c r="L7949" i="18"/>
  <c r="L7950" i="18"/>
  <c r="L7951" i="18"/>
  <c r="L7952" i="18"/>
  <c r="L7953" i="18"/>
  <c r="L7954" i="18"/>
  <c r="L7955" i="18"/>
  <c r="L7956" i="18"/>
  <c r="L7957" i="18"/>
  <c r="L7958" i="18"/>
  <c r="L7959" i="18"/>
  <c r="L7960" i="18"/>
  <c r="L7961" i="18"/>
  <c r="L7962" i="18"/>
  <c r="L7963" i="18"/>
  <c r="L7964" i="18"/>
  <c r="L7965" i="18"/>
  <c r="L7966" i="18"/>
  <c r="L7967" i="18"/>
  <c r="L7968" i="18"/>
  <c r="L7969" i="18"/>
  <c r="L7970" i="18"/>
  <c r="L7971" i="18"/>
  <c r="L7972" i="18"/>
  <c r="L7973" i="18"/>
  <c r="L7974" i="18"/>
  <c r="L7975" i="18"/>
  <c r="L7976" i="18"/>
  <c r="L7977" i="18"/>
  <c r="L7978" i="18"/>
  <c r="L7979" i="18"/>
  <c r="L7980" i="18"/>
  <c r="L7981" i="18"/>
  <c r="L7982" i="18"/>
  <c r="L7983" i="18"/>
  <c r="L7984" i="18"/>
  <c r="L7985" i="18"/>
  <c r="L7986" i="18"/>
  <c r="L7987" i="18"/>
  <c r="L7988" i="18"/>
  <c r="L7989" i="18"/>
  <c r="L7990" i="18"/>
  <c r="L7991" i="18"/>
  <c r="L7992" i="18"/>
  <c r="L7993" i="18"/>
  <c r="L7994" i="18"/>
  <c r="L7995" i="18"/>
  <c r="L7996" i="18"/>
  <c r="L7997" i="18"/>
  <c r="L7998" i="18"/>
  <c r="L7999" i="18"/>
  <c r="L8000" i="18"/>
  <c r="L8001" i="18"/>
  <c r="L8002" i="18"/>
  <c r="L8003" i="18"/>
  <c r="L8004" i="18"/>
  <c r="L8005" i="18"/>
  <c r="L8006" i="18"/>
  <c r="L8007" i="18"/>
  <c r="L8008" i="18"/>
  <c r="L8009" i="18"/>
  <c r="L8010" i="18"/>
  <c r="L8011" i="18"/>
  <c r="L8012" i="18"/>
  <c r="L8013" i="18"/>
  <c r="L8014" i="18"/>
  <c r="L8015" i="18"/>
  <c r="L8016" i="18"/>
  <c r="L8017" i="18"/>
  <c r="L8018" i="18"/>
  <c r="L8019" i="18"/>
  <c r="L8020" i="18"/>
  <c r="L8021" i="18"/>
  <c r="L8022" i="18"/>
  <c r="L8023" i="18"/>
  <c r="L8024" i="18"/>
  <c r="L8025" i="18"/>
  <c r="L8026" i="18"/>
  <c r="L8027" i="18"/>
  <c r="L8028" i="18"/>
  <c r="L8029" i="18"/>
  <c r="L8030" i="18"/>
  <c r="L8031" i="18"/>
  <c r="L8032" i="18"/>
  <c r="L8033" i="18"/>
  <c r="L8034" i="18"/>
  <c r="L8035" i="18"/>
  <c r="L8036" i="18"/>
  <c r="L8037" i="18"/>
  <c r="L8038" i="18"/>
  <c r="L8039" i="18"/>
  <c r="L8040" i="18"/>
  <c r="L8041" i="18"/>
  <c r="L8042" i="18"/>
  <c r="L8043" i="18"/>
  <c r="L8044" i="18"/>
  <c r="L8045" i="18"/>
  <c r="L8046" i="18"/>
  <c r="L8047" i="18"/>
  <c r="L8048" i="18"/>
  <c r="L8049" i="18"/>
  <c r="L8050" i="18"/>
  <c r="L8051" i="18"/>
  <c r="L8052" i="18"/>
  <c r="L8053" i="18"/>
  <c r="L8054" i="18"/>
  <c r="L8055" i="18"/>
  <c r="L8056" i="18"/>
  <c r="L8057" i="18"/>
  <c r="L8058" i="18"/>
  <c r="L8059" i="18"/>
  <c r="L8060" i="18"/>
  <c r="L8061" i="18"/>
  <c r="L8062" i="18"/>
  <c r="L8063" i="18"/>
  <c r="L8064" i="18"/>
  <c r="L8065" i="18"/>
  <c r="L8066" i="18"/>
  <c r="L8067" i="18"/>
  <c r="L8068" i="18"/>
  <c r="L8069" i="18"/>
  <c r="L8070" i="18"/>
  <c r="L8071" i="18"/>
  <c r="L8072" i="18"/>
  <c r="L8073" i="18"/>
  <c r="L8074" i="18"/>
  <c r="L8075" i="18"/>
  <c r="L8076" i="18"/>
  <c r="L8077" i="18"/>
  <c r="L8078" i="18"/>
  <c r="L8079" i="18"/>
  <c r="L8080" i="18"/>
  <c r="L8081" i="18"/>
  <c r="L8082" i="18"/>
  <c r="L8083" i="18"/>
  <c r="L8084" i="18"/>
  <c r="L8085" i="18"/>
  <c r="L8086" i="18"/>
  <c r="L8087" i="18"/>
  <c r="L8088" i="18"/>
  <c r="L8089" i="18"/>
  <c r="L8090" i="18"/>
  <c r="L8091" i="18"/>
  <c r="L8092" i="18"/>
  <c r="L8093" i="18"/>
  <c r="L8094" i="18"/>
  <c r="L8095" i="18"/>
  <c r="L8096" i="18"/>
  <c r="L8097" i="18"/>
  <c r="L8098" i="18"/>
  <c r="L8099" i="18"/>
  <c r="L8100" i="18"/>
  <c r="L8101" i="18"/>
  <c r="L8102" i="18"/>
  <c r="L8103" i="18"/>
  <c r="L8104" i="18"/>
  <c r="L8105" i="18"/>
  <c r="L8106" i="18"/>
  <c r="L8107" i="18"/>
  <c r="L8108" i="18"/>
  <c r="L8109" i="18"/>
  <c r="L8110" i="18"/>
  <c r="L8111" i="18"/>
  <c r="L8112" i="18"/>
  <c r="L8113" i="18"/>
  <c r="L8114" i="18"/>
  <c r="L8115" i="18"/>
  <c r="L8116" i="18"/>
  <c r="L8117" i="18"/>
  <c r="L8118" i="18"/>
  <c r="L8119" i="18"/>
  <c r="L8120" i="18"/>
  <c r="L8121" i="18"/>
  <c r="L8122" i="18"/>
  <c r="L8123" i="18"/>
  <c r="L8124" i="18"/>
  <c r="L8125" i="18"/>
  <c r="L8126" i="18"/>
  <c r="L8127" i="18"/>
  <c r="L8128" i="18"/>
  <c r="L8129" i="18"/>
  <c r="L8130" i="18"/>
  <c r="L8131" i="18"/>
  <c r="L8132" i="18"/>
  <c r="L8133" i="18"/>
  <c r="L8134" i="18"/>
  <c r="L8135" i="18"/>
  <c r="L8136" i="18"/>
  <c r="L8137" i="18"/>
  <c r="L8138" i="18"/>
  <c r="L8139" i="18"/>
  <c r="L8140" i="18"/>
  <c r="L8141" i="18"/>
  <c r="L8142" i="18"/>
  <c r="L8143" i="18"/>
  <c r="L8144" i="18"/>
  <c r="L8145" i="18"/>
  <c r="L8146" i="18"/>
  <c r="L8147" i="18"/>
  <c r="L8148" i="18"/>
  <c r="L8149" i="18"/>
  <c r="L8150" i="18"/>
  <c r="L8151" i="18"/>
  <c r="L8152" i="18"/>
  <c r="L8153" i="18"/>
  <c r="L8154" i="18"/>
  <c r="L8155" i="18"/>
  <c r="L8156" i="18"/>
  <c r="L8157" i="18"/>
  <c r="L8158" i="18"/>
  <c r="L8159" i="18"/>
  <c r="L8160" i="18"/>
  <c r="L8161" i="18"/>
  <c r="L8162" i="18"/>
  <c r="L8163" i="18"/>
  <c r="L8164" i="18"/>
  <c r="L8165" i="18"/>
  <c r="L8166" i="18"/>
  <c r="L8167" i="18"/>
  <c r="L8168" i="18"/>
  <c r="L8169" i="18"/>
  <c r="L8170" i="18"/>
  <c r="L8171" i="18"/>
  <c r="L8172" i="18"/>
  <c r="L8173" i="18"/>
  <c r="L8174" i="18"/>
  <c r="L8175" i="18"/>
  <c r="L8176" i="18"/>
  <c r="L8177" i="18"/>
  <c r="L8178" i="18"/>
  <c r="L8179" i="18"/>
  <c r="L8180" i="18"/>
  <c r="L8181" i="18"/>
  <c r="L8182" i="18"/>
  <c r="L8183" i="18"/>
  <c r="L8184" i="18"/>
  <c r="L8185" i="18"/>
  <c r="L8186" i="18"/>
  <c r="L8187" i="18"/>
  <c r="L8188" i="18"/>
  <c r="L8189" i="18"/>
  <c r="L8190" i="18"/>
  <c r="L8191" i="18"/>
  <c r="L8192" i="18"/>
  <c r="L8193" i="18"/>
  <c r="L8194" i="18"/>
  <c r="L8195" i="18"/>
  <c r="L8196" i="18"/>
  <c r="L8197" i="18"/>
  <c r="L8198" i="18"/>
  <c r="L8199" i="18"/>
  <c r="L8200" i="18"/>
  <c r="L8201" i="18"/>
  <c r="L8202" i="18"/>
  <c r="L8203" i="18"/>
  <c r="L8204" i="18"/>
  <c r="L8205" i="18"/>
  <c r="L8206" i="18"/>
  <c r="L8207" i="18"/>
  <c r="L8208" i="18"/>
  <c r="L8209" i="18"/>
  <c r="L8210" i="18"/>
  <c r="L8211" i="18"/>
  <c r="L8212" i="18"/>
  <c r="L8213" i="18"/>
  <c r="L8214" i="18"/>
  <c r="L8215" i="18"/>
  <c r="L8216" i="18"/>
  <c r="L8217" i="18"/>
  <c r="L8218" i="18"/>
  <c r="L8219" i="18"/>
  <c r="L8220" i="18"/>
  <c r="L8221" i="18"/>
  <c r="L8222" i="18"/>
  <c r="L8223" i="18"/>
  <c r="L8224" i="18"/>
  <c r="L8225" i="18"/>
  <c r="L8226" i="18"/>
  <c r="L8227" i="18"/>
  <c r="L8228" i="18"/>
  <c r="L8229" i="18"/>
  <c r="L8230" i="18"/>
  <c r="L8231" i="18"/>
  <c r="L8232" i="18"/>
  <c r="L8233" i="18"/>
  <c r="L8234" i="18"/>
  <c r="L8235" i="18"/>
  <c r="L8236" i="18"/>
  <c r="L8237" i="18"/>
  <c r="L8238" i="18"/>
  <c r="L8239" i="18"/>
  <c r="L8240" i="18"/>
  <c r="L8241" i="18"/>
  <c r="L8242" i="18"/>
  <c r="L8243" i="18"/>
  <c r="L8244" i="18"/>
  <c r="L8245" i="18"/>
  <c r="L8246" i="18"/>
  <c r="L8247" i="18"/>
  <c r="L8248" i="18"/>
  <c r="L8249" i="18"/>
  <c r="L8250" i="18"/>
  <c r="L8251" i="18"/>
  <c r="L8252" i="18"/>
  <c r="L8253" i="18"/>
  <c r="L8254" i="18"/>
  <c r="L8255" i="18"/>
  <c r="L8256" i="18"/>
  <c r="L8257" i="18"/>
  <c r="L8258" i="18"/>
  <c r="L8259" i="18"/>
  <c r="L8260" i="18"/>
  <c r="L8261" i="18"/>
  <c r="L8262" i="18"/>
  <c r="L8263" i="18"/>
  <c r="L8264" i="18"/>
  <c r="L8265" i="18"/>
  <c r="L8266" i="18"/>
  <c r="L8267" i="18"/>
  <c r="L8268" i="18"/>
  <c r="L8269" i="18"/>
  <c r="L8270" i="18"/>
  <c r="L8271" i="18"/>
  <c r="L8272" i="18"/>
  <c r="L8273" i="18"/>
  <c r="L8274" i="18"/>
  <c r="L8275" i="18"/>
  <c r="L8276" i="18"/>
  <c r="L8277" i="18"/>
  <c r="L8278" i="18"/>
  <c r="L8279" i="18"/>
  <c r="L8280" i="18"/>
  <c r="L8281" i="18"/>
  <c r="L8282" i="18"/>
  <c r="L8283" i="18"/>
  <c r="L8284" i="18"/>
  <c r="L8285" i="18"/>
  <c r="L8286" i="18"/>
  <c r="L8287" i="18"/>
  <c r="L8288" i="18"/>
  <c r="L8289" i="18"/>
  <c r="L8290" i="18"/>
  <c r="L8291" i="18"/>
  <c r="L8292" i="18"/>
  <c r="L8293" i="18"/>
  <c r="L8294" i="18"/>
  <c r="L8295" i="18"/>
  <c r="L8296" i="18"/>
  <c r="L8297" i="18"/>
  <c r="L8298" i="18"/>
  <c r="L8299" i="18"/>
  <c r="L8300" i="18"/>
  <c r="L8301" i="18"/>
  <c r="L8302" i="18"/>
  <c r="L8303" i="18"/>
  <c r="L8304" i="18"/>
  <c r="L8305" i="18"/>
  <c r="L8306" i="18"/>
  <c r="L8307" i="18"/>
  <c r="L8308" i="18"/>
  <c r="L8309" i="18"/>
  <c r="L8310" i="18"/>
  <c r="L8311" i="18"/>
  <c r="L8312" i="18"/>
  <c r="L8313" i="18"/>
  <c r="L8314" i="18"/>
  <c r="L8315" i="18"/>
  <c r="L8316" i="18"/>
  <c r="L8317" i="18"/>
  <c r="L8318" i="18"/>
  <c r="L8319" i="18"/>
  <c r="L8320" i="18"/>
  <c r="L8321" i="18"/>
  <c r="L8322" i="18"/>
  <c r="L8323" i="18"/>
  <c r="L8324" i="18"/>
  <c r="L8325" i="18"/>
  <c r="B7701" i="18"/>
  <c r="D7701" i="18"/>
  <c r="C7701" i="18" s="1"/>
  <c r="B7702" i="18"/>
  <c r="D7702" i="18"/>
  <c r="C7702" i="18" s="1"/>
  <c r="B7703" i="18"/>
  <c r="D7703" i="18"/>
  <c r="C7703" i="18" s="1"/>
  <c r="B7704" i="18"/>
  <c r="D7704" i="18"/>
  <c r="C7704" i="18" s="1"/>
  <c r="B7705" i="18"/>
  <c r="D7705" i="18"/>
  <c r="C7705" i="18" s="1"/>
  <c r="B7706" i="18"/>
  <c r="D7706" i="18"/>
  <c r="C7706" i="18" s="1"/>
  <c r="B7707" i="18"/>
  <c r="D7707" i="18"/>
  <c r="C7707" i="18" s="1"/>
  <c r="B7708" i="18"/>
  <c r="D7708" i="18"/>
  <c r="C7708" i="18" s="1"/>
  <c r="B7709" i="18"/>
  <c r="D7709" i="18"/>
  <c r="C7709" i="18" s="1"/>
  <c r="B7710" i="18"/>
  <c r="D7710" i="18"/>
  <c r="C7710" i="18" s="1"/>
  <c r="B7711" i="18"/>
  <c r="D7711" i="18"/>
  <c r="C7711" i="18" s="1"/>
  <c r="B7712" i="18"/>
  <c r="D7712" i="18"/>
  <c r="C7712" i="18" s="1"/>
  <c r="B7713" i="18"/>
  <c r="D7713" i="18"/>
  <c r="C7713" i="18" s="1"/>
  <c r="B7714" i="18"/>
  <c r="D7714" i="18"/>
  <c r="C7714" i="18" s="1"/>
  <c r="B7715" i="18"/>
  <c r="D7715" i="18"/>
  <c r="C7715" i="18" s="1"/>
  <c r="B7716" i="18"/>
  <c r="D7716" i="18"/>
  <c r="C7716" i="18" s="1"/>
  <c r="B7717" i="18"/>
  <c r="D7717" i="18"/>
  <c r="C7717" i="18" s="1"/>
  <c r="B7718" i="18"/>
  <c r="D7718" i="18"/>
  <c r="C7718" i="18" s="1"/>
  <c r="B7719" i="18"/>
  <c r="D7719" i="18"/>
  <c r="C7719" i="18" s="1"/>
  <c r="B7720" i="18"/>
  <c r="D7720" i="18"/>
  <c r="C7720" i="18" s="1"/>
  <c r="B7721" i="18"/>
  <c r="D7721" i="18"/>
  <c r="C7721" i="18" s="1"/>
  <c r="B7722" i="18"/>
  <c r="D7722" i="18"/>
  <c r="C7722" i="18" s="1"/>
  <c r="B7723" i="18"/>
  <c r="D7723" i="18"/>
  <c r="C7723" i="18" s="1"/>
  <c r="B7724" i="18"/>
  <c r="D7724" i="18"/>
  <c r="C7724" i="18" s="1"/>
  <c r="B7725" i="18"/>
  <c r="D7725" i="18"/>
  <c r="C7725" i="18" s="1"/>
  <c r="B7726" i="18"/>
  <c r="D7726" i="18"/>
  <c r="C7726" i="18" s="1"/>
  <c r="B7727" i="18"/>
  <c r="D7727" i="18"/>
  <c r="C7727" i="18" s="1"/>
  <c r="B7728" i="18"/>
  <c r="D7728" i="18"/>
  <c r="C7728" i="18" s="1"/>
  <c r="B7729" i="18"/>
  <c r="D7729" i="18"/>
  <c r="C7729" i="18" s="1"/>
  <c r="B7730" i="18"/>
  <c r="D7730" i="18"/>
  <c r="C7730" i="18" s="1"/>
  <c r="B7731" i="18"/>
  <c r="D7731" i="18"/>
  <c r="C7731" i="18" s="1"/>
  <c r="B7732" i="18"/>
  <c r="D7732" i="18"/>
  <c r="C7732" i="18" s="1"/>
  <c r="B7733" i="18"/>
  <c r="D7733" i="18"/>
  <c r="C7733" i="18" s="1"/>
  <c r="B7734" i="18"/>
  <c r="D7734" i="18"/>
  <c r="C7734" i="18" s="1"/>
  <c r="B7735" i="18"/>
  <c r="D7735" i="18"/>
  <c r="C7735" i="18" s="1"/>
  <c r="B7736" i="18"/>
  <c r="D7736" i="18"/>
  <c r="C7736" i="18" s="1"/>
  <c r="B7737" i="18"/>
  <c r="D7737" i="18"/>
  <c r="C7737" i="18" s="1"/>
  <c r="B7738" i="18"/>
  <c r="D7738" i="18"/>
  <c r="C7738" i="18" s="1"/>
  <c r="B7739" i="18"/>
  <c r="D7739" i="18"/>
  <c r="C7739" i="18" s="1"/>
  <c r="B7740" i="18"/>
  <c r="D7740" i="18"/>
  <c r="C7740" i="18" s="1"/>
  <c r="B7741" i="18"/>
  <c r="D7741" i="18"/>
  <c r="C7741" i="18" s="1"/>
  <c r="B7742" i="18"/>
  <c r="D7742" i="18"/>
  <c r="C7742" i="18" s="1"/>
  <c r="B7743" i="18"/>
  <c r="B7744" i="18" s="1"/>
  <c r="B7745" i="18" s="1"/>
  <c r="B7746" i="18" s="1"/>
  <c r="B7747" i="18" s="1"/>
  <c r="B7748" i="18" s="1"/>
  <c r="B7749" i="18" s="1"/>
  <c r="B7750" i="18" s="1"/>
  <c r="B7751" i="18" s="1"/>
  <c r="B7752" i="18" s="1"/>
  <c r="B7753" i="18" s="1"/>
  <c r="B7754" i="18" s="1"/>
  <c r="B7755" i="18" s="1"/>
  <c r="B7756" i="18" s="1"/>
  <c r="B7757" i="18" s="1"/>
  <c r="B7758" i="18" s="1"/>
  <c r="B7759" i="18" s="1"/>
  <c r="B7760" i="18" s="1"/>
  <c r="B7761" i="18" s="1"/>
  <c r="B7762" i="18" s="1"/>
  <c r="B7763" i="18" s="1"/>
  <c r="B7764" i="18" s="1"/>
  <c r="B7765" i="18" s="1"/>
  <c r="B7766" i="18" s="1"/>
  <c r="B7767" i="18" s="1"/>
  <c r="B7768" i="18" s="1"/>
  <c r="B7769" i="18" s="1"/>
  <c r="B7770" i="18" s="1"/>
  <c r="B7771" i="18" s="1"/>
  <c r="B7772" i="18" s="1"/>
  <c r="B7773" i="18" s="1"/>
  <c r="B7774" i="18" s="1"/>
  <c r="B7775" i="18" s="1"/>
  <c r="B7776" i="18" s="1"/>
  <c r="B7777" i="18" s="1"/>
  <c r="B7778" i="18" s="1"/>
  <c r="B7779" i="18" s="1"/>
  <c r="B7780" i="18" s="1"/>
  <c r="B7781" i="18" s="1"/>
  <c r="B7782" i="18" s="1"/>
  <c r="B7783" i="18" s="1"/>
  <c r="B7784" i="18" s="1"/>
  <c r="B7785" i="18" s="1"/>
  <c r="B7786" i="18" s="1"/>
  <c r="B7787" i="18" s="1"/>
  <c r="B7788" i="18" s="1"/>
  <c r="B7789" i="18" s="1"/>
  <c r="B7790" i="18" s="1"/>
  <c r="B7791" i="18" s="1"/>
  <c r="B7792" i="18" s="1"/>
  <c r="B7793" i="18" s="1"/>
  <c r="B7794" i="18" s="1"/>
  <c r="B7795" i="18" s="1"/>
  <c r="B7796" i="18" s="1"/>
  <c r="B7797" i="18" s="1"/>
  <c r="B7798" i="18" s="1"/>
  <c r="B7799" i="18" s="1"/>
  <c r="B7800" i="18" s="1"/>
  <c r="B7801" i="18" s="1"/>
  <c r="B7802" i="18" s="1"/>
  <c r="B7803" i="18" s="1"/>
  <c r="B7804" i="18" s="1"/>
  <c r="B7805" i="18" s="1"/>
  <c r="B7806" i="18" s="1"/>
  <c r="B7807" i="18" s="1"/>
  <c r="B7808" i="18" s="1"/>
  <c r="B7809" i="18" s="1"/>
  <c r="B7810" i="18" s="1"/>
  <c r="B7811" i="18" s="1"/>
  <c r="B7812" i="18" s="1"/>
  <c r="B7813" i="18" s="1"/>
  <c r="B7814" i="18" s="1"/>
  <c r="B7815" i="18" s="1"/>
  <c r="B7816" i="18" s="1"/>
  <c r="B7817" i="18" s="1"/>
  <c r="B7818" i="18" s="1"/>
  <c r="B7819" i="18" s="1"/>
  <c r="B7820" i="18" s="1"/>
  <c r="B7821" i="18" s="1"/>
  <c r="B7822" i="18" s="1"/>
  <c r="B7823" i="18" s="1"/>
  <c r="B7824" i="18" s="1"/>
  <c r="B7825" i="18" s="1"/>
  <c r="B7826" i="18" s="1"/>
  <c r="D7743" i="18"/>
  <c r="C7743" i="18" s="1"/>
  <c r="D7744" i="18"/>
  <c r="C7744" i="18" s="1"/>
  <c r="D7748" i="18"/>
  <c r="C7748" i="18" s="1"/>
  <c r="D7753" i="18"/>
  <c r="C7753" i="18" s="1"/>
  <c r="D7758" i="18"/>
  <c r="C7758" i="18" s="1"/>
  <c r="D7763" i="18"/>
  <c r="C7763" i="18" s="1"/>
  <c r="D7768" i="18"/>
  <c r="C7768" i="18" s="1"/>
  <c r="D7773" i="18"/>
  <c r="C7773" i="18" s="1"/>
  <c r="D7778" i="18"/>
  <c r="C7778" i="18" s="1"/>
  <c r="D7783" i="18"/>
  <c r="C7783" i="18" s="1"/>
  <c r="D7788" i="18"/>
  <c r="C7788" i="18" s="1"/>
  <c r="D7792" i="18"/>
  <c r="C7792" i="18" s="1"/>
  <c r="D7797" i="18"/>
  <c r="C7797" i="18" s="1"/>
  <c r="D7798" i="18"/>
  <c r="D7802" i="18"/>
  <c r="D7807" i="18"/>
  <c r="C7807" i="18" s="1"/>
  <c r="D7812" i="18"/>
  <c r="D7817" i="18"/>
  <c r="C7817" i="18" s="1"/>
  <c r="D7822" i="18"/>
  <c r="D7827" i="18"/>
  <c r="C7827" i="18" s="1"/>
  <c r="D7831" i="18"/>
  <c r="C7831" i="18" s="1"/>
  <c r="D7836" i="18"/>
  <c r="C7836" i="18" s="1"/>
  <c r="D7841" i="18"/>
  <c r="C7841" i="18" s="1"/>
  <c r="D7846" i="18"/>
  <c r="C7846" i="18" s="1"/>
  <c r="D7851" i="18"/>
  <c r="C7851" i="18" s="1"/>
  <c r="D7856" i="18"/>
  <c r="C7856" i="18" s="1"/>
  <c r="D7861" i="18"/>
  <c r="C7861" i="18" s="1"/>
  <c r="D7866" i="18"/>
  <c r="C7866" i="18" s="1"/>
  <c r="D7871" i="18"/>
  <c r="C7871" i="18" s="1"/>
  <c r="D7875" i="18"/>
  <c r="C7875" i="18" s="1"/>
  <c r="D7880" i="18"/>
  <c r="C7880" i="18" s="1"/>
  <c r="D7885" i="18"/>
  <c r="C7885" i="18" s="1"/>
  <c r="D7890" i="18"/>
  <c r="C7890" i="18" s="1"/>
  <c r="D7895" i="18"/>
  <c r="C7895" i="18" s="1"/>
  <c r="D7900" i="18"/>
  <c r="C7900" i="18" s="1"/>
  <c r="B7906" i="18"/>
  <c r="B7907" i="18" s="1"/>
  <c r="B7908" i="18" s="1"/>
  <c r="B7909" i="18" s="1"/>
  <c r="B7910" i="18" s="1"/>
  <c r="B7911" i="18" s="1"/>
  <c r="D7914" i="18"/>
  <c r="C7914" i="18" s="1"/>
  <c r="D7921" i="18"/>
  <c r="C7921" i="18" s="1"/>
  <c r="D7927" i="18"/>
  <c r="C7927" i="18" s="1"/>
  <c r="D7932" i="18"/>
  <c r="C7932" i="18" s="1"/>
  <c r="D7939" i="18"/>
  <c r="C7939" i="18" s="1"/>
  <c r="D7945" i="18"/>
  <c r="C7945" i="18" s="1"/>
  <c r="D7952" i="18"/>
  <c r="C7952" i="18" s="1"/>
  <c r="D7957" i="18"/>
  <c r="C7957" i="18" s="1"/>
  <c r="D7963" i="18"/>
  <c r="C7963" i="18" s="1"/>
  <c r="D7968" i="18"/>
  <c r="C7968" i="18" s="1"/>
  <c r="D7973" i="18"/>
  <c r="C7973" i="18" s="1"/>
  <c r="D7979" i="18"/>
  <c r="C7979" i="18" s="1"/>
  <c r="D7985" i="18"/>
  <c r="C7985" i="18" s="1"/>
  <c r="D7992" i="18"/>
  <c r="C7992" i="18" s="1"/>
  <c r="D7997" i="18"/>
  <c r="C7997" i="18" s="1"/>
  <c r="D8004" i="18"/>
  <c r="C8004" i="18" s="1"/>
  <c r="D8010" i="18"/>
  <c r="C8010" i="18" s="1"/>
  <c r="D8016" i="18"/>
  <c r="C8016" i="18" s="1"/>
  <c r="D8023" i="18"/>
  <c r="C8023" i="18" s="1"/>
  <c r="D8030" i="18"/>
  <c r="C8030" i="18" s="1"/>
  <c r="D8036" i="18"/>
  <c r="C8036" i="18" s="1"/>
  <c r="D8042" i="18"/>
  <c r="C8042" i="18" s="1"/>
  <c r="D8048" i="18"/>
  <c r="C8048" i="18" s="1"/>
  <c r="D8055" i="18"/>
  <c r="C8055" i="18" s="1"/>
  <c r="D8059" i="18"/>
  <c r="C8059" i="18" s="1"/>
  <c r="D8065" i="18"/>
  <c r="C8065" i="18" s="1"/>
  <c r="D8070" i="18"/>
  <c r="C8070" i="18" s="1"/>
  <c r="D8077" i="18"/>
  <c r="C8077" i="18" s="1"/>
  <c r="D8082" i="18"/>
  <c r="C8082" i="18" s="1"/>
  <c r="D8089" i="18"/>
  <c r="C8089" i="18" s="1"/>
  <c r="D8095" i="18"/>
  <c r="C8095" i="18" s="1"/>
  <c r="D8101" i="18"/>
  <c r="C8101" i="18" s="1"/>
  <c r="D8107" i="18"/>
  <c r="C8107" i="18" s="1"/>
  <c r="D8113" i="18"/>
  <c r="C8113" i="18" s="1"/>
  <c r="B8120" i="18"/>
  <c r="B8121" i="18" s="1"/>
  <c r="B8122" i="18" s="1"/>
  <c r="B8123" i="18" s="1"/>
  <c r="B8124" i="18" s="1"/>
  <c r="B8125" i="18" s="1"/>
  <c r="B8126" i="18" s="1"/>
  <c r="B8127" i="18" s="1"/>
  <c r="B8128" i="18" s="1"/>
  <c r="B8129" i="18" s="1"/>
  <c r="B8130" i="18" s="1"/>
  <c r="B8131" i="18" s="1"/>
  <c r="B8132" i="18" s="1"/>
  <c r="B8133" i="18" s="1"/>
  <c r="B8134" i="18" s="1"/>
  <c r="B8135" i="18" s="1"/>
  <c r="B8136" i="18" s="1"/>
  <c r="B8137" i="18" s="1"/>
  <c r="B8138" i="18" s="1"/>
  <c r="B8139" i="18" s="1"/>
  <c r="B8140" i="18" s="1"/>
  <c r="B8141" i="18" s="1"/>
  <c r="B8142" i="18" s="1"/>
  <c r="B8143" i="18" s="1"/>
  <c r="B8144" i="18" s="1"/>
  <c r="B8145" i="18" s="1"/>
  <c r="B8146" i="18" s="1"/>
  <c r="B8147" i="18" s="1"/>
  <c r="B8148" i="18" s="1"/>
  <c r="B8149" i="18" s="1"/>
  <c r="B8150" i="18" s="1"/>
  <c r="B8151" i="18" s="1"/>
  <c r="B8152" i="18" s="1"/>
  <c r="B8153" i="18" s="1"/>
  <c r="B8154" i="18" s="1"/>
  <c r="B8155" i="18" s="1"/>
  <c r="B8156" i="18" s="1"/>
  <c r="B8157" i="18" s="1"/>
  <c r="B8158" i="18" s="1"/>
  <c r="B8159" i="18" s="1"/>
  <c r="B8160" i="18" s="1"/>
  <c r="B8161" i="18" s="1"/>
  <c r="B8162" i="18" s="1"/>
  <c r="B8163" i="18" s="1"/>
  <c r="B8164" i="18" s="1"/>
  <c r="B8165" i="18" s="1"/>
  <c r="B8166" i="18" s="1"/>
  <c r="B8167" i="18" s="1"/>
  <c r="B8168" i="18" s="1"/>
  <c r="B8169" i="18" s="1"/>
  <c r="B8170" i="18" s="1"/>
  <c r="B8171" i="18" s="1"/>
  <c r="B8172" i="18" s="1"/>
  <c r="B8173" i="18" s="1"/>
  <c r="B8174" i="18" s="1"/>
  <c r="B8175" i="18" s="1"/>
  <c r="B8176" i="18" s="1"/>
  <c r="B8177" i="18" s="1"/>
  <c r="B8178" i="18" s="1"/>
  <c r="B8179" i="18" s="1"/>
  <c r="B8180" i="18" s="1"/>
  <c r="B8181" i="18" s="1"/>
  <c r="B8182" i="18" s="1"/>
  <c r="B8183" i="18" s="1"/>
  <c r="B8184" i="18" s="1"/>
  <c r="B8185" i="18" s="1"/>
  <c r="B8186" i="18" s="1"/>
  <c r="B8187" i="18" s="1"/>
  <c r="B8188" i="18" s="1"/>
  <c r="B8189" i="18" s="1"/>
  <c r="B8190" i="18" s="1"/>
  <c r="B8191" i="18" s="1"/>
  <c r="B8192" i="18" s="1"/>
  <c r="B8193" i="18" s="1"/>
  <c r="B8194" i="18" s="1"/>
  <c r="B8195" i="18" s="1"/>
  <c r="B8196" i="18" s="1"/>
  <c r="B8197" i="18" s="1"/>
  <c r="B8198" i="18" s="1"/>
  <c r="B8199" i="18" s="1"/>
  <c r="B8200" i="18" s="1"/>
  <c r="B8201" i="18" s="1"/>
  <c r="B8202" i="18" s="1"/>
  <c r="B8203" i="18" s="1"/>
  <c r="B8204" i="18" s="1"/>
  <c r="B8205" i="18" s="1"/>
  <c r="B8206" i="18" s="1"/>
  <c r="B8207" i="18" s="1"/>
  <c r="B8208" i="18" s="1"/>
  <c r="B8209" i="18" s="1"/>
  <c r="B8210" i="18" s="1"/>
  <c r="B8211" i="18" s="1"/>
  <c r="B8212" i="18" s="1"/>
  <c r="B8213" i="18" s="1"/>
  <c r="B8214" i="18" s="1"/>
  <c r="B8215" i="18" s="1"/>
  <c r="B8216" i="18" s="1"/>
  <c r="B8217" i="18" s="1"/>
  <c r="B8218" i="18" s="1"/>
  <c r="B8219" i="18" s="1"/>
  <c r="B8220" i="18" s="1"/>
  <c r="B8221" i="18" s="1"/>
  <c r="B8222" i="18" s="1"/>
  <c r="B8223" i="18" s="1"/>
  <c r="B8224" i="18" s="1"/>
  <c r="B8225" i="18" s="1"/>
  <c r="B8226" i="18" s="1"/>
  <c r="B8227" i="18" s="1"/>
  <c r="B8228" i="18" s="1"/>
  <c r="B8229" i="18" s="1"/>
  <c r="B8230" i="18" s="1"/>
  <c r="B8231" i="18" s="1"/>
  <c r="B8232" i="18" s="1"/>
  <c r="B8233" i="18" s="1"/>
  <c r="B8234" i="18" s="1"/>
  <c r="B8235" i="18" s="1"/>
  <c r="B8236" i="18" s="1"/>
  <c r="B8237" i="18" s="1"/>
  <c r="B8238" i="18" s="1"/>
  <c r="B8239" i="18" s="1"/>
  <c r="B8240" i="18" s="1"/>
  <c r="B8241" i="18" s="1"/>
  <c r="B8242" i="18" s="1"/>
  <c r="B8243" i="18" s="1"/>
  <c r="B8244" i="18" s="1"/>
  <c r="B8245" i="18" s="1"/>
  <c r="B8246" i="18" s="1"/>
  <c r="B8247" i="18" s="1"/>
  <c r="B8248" i="18" s="1"/>
  <c r="B8249" i="18" s="1"/>
  <c r="B8250" i="18" s="1"/>
  <c r="B8251" i="18" s="1"/>
  <c r="B8252" i="18" s="1"/>
  <c r="B8253" i="18" s="1"/>
  <c r="B8254" i="18" s="1"/>
  <c r="B8255" i="18" s="1"/>
  <c r="B8256" i="18" s="1"/>
  <c r="B8257" i="18" s="1"/>
  <c r="B8258" i="18" s="1"/>
  <c r="B8259" i="18" s="1"/>
  <c r="B8260" i="18" s="1"/>
  <c r="B8261" i="18" s="1"/>
  <c r="B8262" i="18" s="1"/>
  <c r="B8263" i="18" s="1"/>
  <c r="B8264" i="18" s="1"/>
  <c r="B8265" i="18" s="1"/>
  <c r="B8266" i="18" s="1"/>
  <c r="B8267" i="18" s="1"/>
  <c r="B8268" i="18" s="1"/>
  <c r="B8269" i="18" s="1"/>
  <c r="B8270" i="18" s="1"/>
  <c r="B8271" i="18" s="1"/>
  <c r="B8272" i="18" s="1"/>
  <c r="B8273" i="18" s="1"/>
  <c r="B8274" i="18" s="1"/>
  <c r="B8275" i="18" s="1"/>
  <c r="B8276" i="18" s="1"/>
  <c r="B8277" i="18" s="1"/>
  <c r="B8278" i="18" s="1"/>
  <c r="B8279" i="18" s="1"/>
  <c r="B8280" i="18" s="1"/>
  <c r="B8281" i="18" s="1"/>
  <c r="B8282" i="18" s="1"/>
  <c r="B8283" i="18" s="1"/>
  <c r="B8284" i="18" s="1"/>
  <c r="B8285" i="18" s="1"/>
  <c r="B8286" i="18" s="1"/>
  <c r="B8287" i="18" s="1"/>
  <c r="B8288" i="18" s="1"/>
  <c r="B8289" i="18" s="1"/>
  <c r="B8290" i="18" s="1"/>
  <c r="B8291" i="18" s="1"/>
  <c r="B8292" i="18" s="1"/>
  <c r="B8293" i="18" s="1"/>
  <c r="B8294" i="18" s="1"/>
  <c r="B8295" i="18" s="1"/>
  <c r="B8296" i="18" s="1"/>
  <c r="B8297" i="18" s="1"/>
  <c r="B8298" i="18" s="1"/>
  <c r="B8299" i="18" s="1"/>
  <c r="B8300" i="18" s="1"/>
  <c r="B8301" i="18" s="1"/>
  <c r="B8302" i="18" s="1"/>
  <c r="B8303" i="18" s="1"/>
  <c r="B8304" i="18" s="1"/>
  <c r="B8305" i="18" s="1"/>
  <c r="B8306" i="18" s="1"/>
  <c r="B8307" i="18" s="1"/>
  <c r="B8308" i="18" s="1"/>
  <c r="B8309" i="18" s="1"/>
  <c r="B8310" i="18" s="1"/>
  <c r="B8311" i="18" s="1"/>
  <c r="B8312" i="18" s="1"/>
  <c r="B8313" i="18" s="1"/>
  <c r="B8314" i="18" s="1"/>
  <c r="B8315" i="18" s="1"/>
  <c r="B8316" i="18" s="1"/>
  <c r="B8317" i="18" s="1"/>
  <c r="B8318" i="18" s="1"/>
  <c r="B8319" i="18" s="1"/>
  <c r="B8320" i="18" s="1"/>
  <c r="B8321" i="18" s="1"/>
  <c r="D8122" i="18"/>
  <c r="C8122" i="18" s="1"/>
  <c r="C8127" i="18"/>
  <c r="D8127" i="18"/>
  <c r="D8128" i="18"/>
  <c r="C8128" i="18" s="1"/>
  <c r="A8128" i="18" s="1"/>
  <c r="D8131" i="18"/>
  <c r="C8131" i="18" s="1"/>
  <c r="C8137" i="18"/>
  <c r="D8137" i="18"/>
  <c r="D8138" i="18"/>
  <c r="C8138" i="18" s="1"/>
  <c r="A8138" i="18" s="1"/>
  <c r="D8142" i="18"/>
  <c r="D8148" i="18"/>
  <c r="D8154" i="18"/>
  <c r="D8160" i="18"/>
  <c r="D8167" i="18"/>
  <c r="C8167" i="18" s="1"/>
  <c r="D8173" i="18"/>
  <c r="D8179" i="18"/>
  <c r="C8179" i="18" s="1"/>
  <c r="D8184" i="18"/>
  <c r="D8190" i="18"/>
  <c r="D8196" i="18"/>
  <c r="D8202" i="18"/>
  <c r="D8205" i="18"/>
  <c r="D8211" i="18"/>
  <c r="C8211" i="18" s="1"/>
  <c r="D8217" i="18"/>
  <c r="D8223" i="18"/>
  <c r="C8223" i="18" s="1"/>
  <c r="D8229" i="18"/>
  <c r="C8229" i="18" s="1"/>
  <c r="D8235" i="18"/>
  <c r="C8235" i="18" s="1"/>
  <c r="D8242" i="18"/>
  <c r="C8242" i="18" s="1"/>
  <c r="D8248" i="18"/>
  <c r="C8248" i="18" s="1"/>
  <c r="D8254" i="18"/>
  <c r="C8254" i="18" s="1"/>
  <c r="D8260" i="18"/>
  <c r="C8260" i="18" s="1"/>
  <c r="D8265" i="18"/>
  <c r="C8265" i="18" s="1"/>
  <c r="D8271" i="18"/>
  <c r="C8271" i="18" s="1"/>
  <c r="D8277" i="18"/>
  <c r="C8277" i="18" s="1"/>
  <c r="D8282" i="18"/>
  <c r="C8282" i="18" s="1"/>
  <c r="D8287" i="18"/>
  <c r="C8287" i="18" s="1"/>
  <c r="D8293" i="18"/>
  <c r="C8293" i="18" s="1"/>
  <c r="D8299" i="18"/>
  <c r="C8299" i="18" s="1"/>
  <c r="D8305" i="18"/>
  <c r="C8305" i="18" s="1"/>
  <c r="D8310" i="18"/>
  <c r="C8310" i="18" s="1"/>
  <c r="D8314" i="18"/>
  <c r="C8314" i="18" s="1"/>
  <c r="F8" i="42"/>
  <c r="B8672" i="18" l="1"/>
  <c r="A8671" i="18"/>
  <c r="A7797" i="18"/>
  <c r="A7788" i="18"/>
  <c r="A7778" i="18"/>
  <c r="A7768" i="18"/>
  <c r="A7758" i="18"/>
  <c r="A7748" i="18"/>
  <c r="D7832" i="18"/>
  <c r="C7832" i="18" s="1"/>
  <c r="D7828" i="18"/>
  <c r="C7828" i="18" s="1"/>
  <c r="D8350" i="18"/>
  <c r="C8350" i="18" s="1"/>
  <c r="D8358" i="18"/>
  <c r="C8358" i="18" s="1"/>
  <c r="D8324" i="18"/>
  <c r="C8324" i="18" s="1"/>
  <c r="A8324" i="18" s="1"/>
  <c r="D8368" i="18"/>
  <c r="C8368" i="18" s="1"/>
  <c r="D8071" i="18"/>
  <c r="C8071" i="18" s="1"/>
  <c r="D8017" i="18"/>
  <c r="C8017" i="18" s="1"/>
  <c r="D8011" i="18"/>
  <c r="C8011" i="18" s="1"/>
  <c r="D8005" i="18"/>
  <c r="C8005" i="18" s="1"/>
  <c r="D8300" i="18"/>
  <c r="D8301" i="18" s="1"/>
  <c r="D8288" i="18"/>
  <c r="D8289" i="18" s="1"/>
  <c r="D8278" i="18"/>
  <c r="C8278" i="18" s="1"/>
  <c r="A8278" i="18" s="1"/>
  <c r="D8266" i="18"/>
  <c r="C8266" i="18" s="1"/>
  <c r="A8266" i="18" s="1"/>
  <c r="D8230" i="18"/>
  <c r="C8230" i="18" s="1"/>
  <c r="A8122" i="18"/>
  <c r="D7958" i="18"/>
  <c r="C7958" i="18" s="1"/>
  <c r="D7928" i="18"/>
  <c r="C7928" i="18" s="1"/>
  <c r="D7922" i="18"/>
  <c r="C7922" i="18" s="1"/>
  <c r="D7886" i="18"/>
  <c r="C7886" i="18" s="1"/>
  <c r="D7862" i="18"/>
  <c r="C7862" i="18" s="1"/>
  <c r="D8212" i="18"/>
  <c r="D8213" i="18" s="1"/>
  <c r="D8180" i="18"/>
  <c r="D8181" i="18" s="1"/>
  <c r="D8168" i="18"/>
  <c r="D8169" i="18" s="1"/>
  <c r="D8114" i="18"/>
  <c r="D8108" i="18"/>
  <c r="D7969" i="18"/>
  <c r="C7969" i="18" s="1"/>
  <c r="D7946" i="18"/>
  <c r="C7946" i="18" s="1"/>
  <c r="D7940" i="18"/>
  <c r="C7940" i="18" s="1"/>
  <c r="D7896" i="18"/>
  <c r="C7896" i="18" s="1"/>
  <c r="D7876" i="18"/>
  <c r="C7876" i="18" s="1"/>
  <c r="D7872" i="18"/>
  <c r="C7872" i="18" s="1"/>
  <c r="D7852" i="18"/>
  <c r="C7852" i="18" s="1"/>
  <c r="C8217" i="18"/>
  <c r="D8218" i="18"/>
  <c r="C8218" i="18" s="1"/>
  <c r="A8218" i="18" s="1"/>
  <c r="C8205" i="18"/>
  <c r="D8206" i="18"/>
  <c r="D8207" i="18" s="1"/>
  <c r="C8173" i="18"/>
  <c r="D8174" i="18"/>
  <c r="D8175" i="18" s="1"/>
  <c r="D8306" i="18"/>
  <c r="C8306" i="18" s="1"/>
  <c r="A8306" i="18" s="1"/>
  <c r="D8294" i="18"/>
  <c r="D8295" i="18" s="1"/>
  <c r="D8272" i="18"/>
  <c r="C8272" i="18" s="1"/>
  <c r="D8236" i="18"/>
  <c r="C8236" i="18" s="1"/>
  <c r="A8236" i="18" s="1"/>
  <c r="D8224" i="18"/>
  <c r="C8224" i="18" s="1"/>
  <c r="A8224" i="18" s="1"/>
  <c r="D8132" i="18"/>
  <c r="C8132" i="18" s="1"/>
  <c r="A8132" i="18" s="1"/>
  <c r="D8083" i="18"/>
  <c r="C8083" i="18" s="1"/>
  <c r="D8049" i="18"/>
  <c r="C8049" i="18" s="1"/>
  <c r="D8043" i="18"/>
  <c r="C8043" i="18" s="1"/>
  <c r="D8037" i="18"/>
  <c r="C8037" i="18" s="1"/>
  <c r="D8031" i="18"/>
  <c r="C8031" i="18" s="1"/>
  <c r="D7993" i="18"/>
  <c r="C7993" i="18" s="1"/>
  <c r="D7953" i="18"/>
  <c r="D7941" i="18"/>
  <c r="D7933" i="18"/>
  <c r="D7929" i="18"/>
  <c r="D7915" i="18"/>
  <c r="D7901" i="18"/>
  <c r="D7897" i="18"/>
  <c r="D7891" i="18"/>
  <c r="D7881" i="18"/>
  <c r="D7867" i="18"/>
  <c r="D7863" i="18"/>
  <c r="D7857" i="18"/>
  <c r="D7853" i="18"/>
  <c r="D7842" i="18"/>
  <c r="C7842" i="18" s="1"/>
  <c r="D7818" i="18"/>
  <c r="C7818" i="18" s="1"/>
  <c r="A7818" i="18" s="1"/>
  <c r="D7808" i="18"/>
  <c r="D7809" i="18" s="1"/>
  <c r="D7784" i="18"/>
  <c r="C7784" i="18" s="1"/>
  <c r="A7784" i="18" s="1"/>
  <c r="D7774" i="18"/>
  <c r="C7774" i="18" s="1"/>
  <c r="A7774" i="18" s="1"/>
  <c r="D7764" i="18"/>
  <c r="C7764" i="18" s="1"/>
  <c r="A7764" i="18" s="1"/>
  <c r="D7754" i="18"/>
  <c r="C7754" i="18" s="1"/>
  <c r="A7744" i="18"/>
  <c r="D8394" i="18"/>
  <c r="D8395" i="18" s="1"/>
  <c r="D8372" i="18"/>
  <c r="D8373" i="18" s="1"/>
  <c r="C8373" i="18" s="1"/>
  <c r="D8424" i="18"/>
  <c r="C8424" i="18" s="1"/>
  <c r="C8344" i="18"/>
  <c r="D8345" i="18"/>
  <c r="C8354" i="18"/>
  <c r="D8355" i="18"/>
  <c r="C8355" i="18" s="1"/>
  <c r="C8362" i="18"/>
  <c r="D8363" i="18"/>
  <c r="C8372" i="18"/>
  <c r="C8380" i="18"/>
  <c r="D8381" i="18"/>
  <c r="D8351" i="18"/>
  <c r="C8351" i="18" s="1"/>
  <c r="D8369" i="18"/>
  <c r="C8369" i="18" s="1"/>
  <c r="C8376" i="18"/>
  <c r="D8377" i="18"/>
  <c r="A8310" i="18"/>
  <c r="A8314" i="18"/>
  <c r="A8305" i="18"/>
  <c r="C8288" i="18"/>
  <c r="A8288" i="18" s="1"/>
  <c r="A8254" i="18"/>
  <c r="A8242" i="18"/>
  <c r="A8230" i="18"/>
  <c r="D8315" i="18"/>
  <c r="D8311" i="18"/>
  <c r="A8299" i="18"/>
  <c r="A8293" i="18"/>
  <c r="A8287" i="18"/>
  <c r="A8282" i="18"/>
  <c r="A8272" i="18"/>
  <c r="A8260" i="18"/>
  <c r="A8248" i="18"/>
  <c r="D8283" i="18"/>
  <c r="D8261" i="18"/>
  <c r="D8255" i="18"/>
  <c r="D8249" i="18"/>
  <c r="D8243" i="18"/>
  <c r="C8212" i="18"/>
  <c r="A8212" i="18" s="1"/>
  <c r="C8196" i="18"/>
  <c r="A8196" i="18" s="1"/>
  <c r="D8197" i="18"/>
  <c r="C8184" i="18"/>
  <c r="A8184" i="18" s="1"/>
  <c r="D8185" i="18"/>
  <c r="C8174" i="18"/>
  <c r="A8174" i="18" s="1"/>
  <c r="C8154" i="18"/>
  <c r="A8154" i="18" s="1"/>
  <c r="D8155" i="18"/>
  <c r="C8142" i="18"/>
  <c r="A8142" i="18" s="1"/>
  <c r="D8143" i="18"/>
  <c r="A8277" i="18"/>
  <c r="A8271" i="18"/>
  <c r="A8265" i="18"/>
  <c r="A8235" i="18"/>
  <c r="A8229" i="18"/>
  <c r="A8223" i="18"/>
  <c r="A8217" i="18"/>
  <c r="A8211" i="18"/>
  <c r="A8205" i="18"/>
  <c r="C8202" i="18"/>
  <c r="A8202" i="18" s="1"/>
  <c r="D8203" i="18"/>
  <c r="C8190" i="18"/>
  <c r="A8190" i="18" s="1"/>
  <c r="D8191" i="18"/>
  <c r="A8179" i="18"/>
  <c r="A8173" i="18"/>
  <c r="A8167" i="18"/>
  <c r="C8160" i="18"/>
  <c r="A8160" i="18" s="1"/>
  <c r="D8161" i="18"/>
  <c r="C8148" i="18"/>
  <c r="A8148" i="18" s="1"/>
  <c r="D8149" i="18"/>
  <c r="B7827" i="18"/>
  <c r="B7828" i="18" s="1"/>
  <c r="A8137" i="18"/>
  <c r="A8131" i="18"/>
  <c r="A8127" i="18"/>
  <c r="D7847" i="18"/>
  <c r="D7837" i="18"/>
  <c r="C7822" i="18"/>
  <c r="A7822" i="18" s="1"/>
  <c r="D7823" i="18"/>
  <c r="C7812" i="18"/>
  <c r="A7812" i="18" s="1"/>
  <c r="D7813" i="18"/>
  <c r="C7808" i="18"/>
  <c r="A7808" i="18" s="1"/>
  <c r="C7802" i="18"/>
  <c r="A7802" i="18" s="1"/>
  <c r="D7803" i="18"/>
  <c r="C7798" i="18"/>
  <c r="A7798" i="18" s="1"/>
  <c r="D7799" i="18"/>
  <c r="A7792" i="18"/>
  <c r="A7754" i="18"/>
  <c r="D8139" i="18"/>
  <c r="D8129" i="18"/>
  <c r="D8123" i="18"/>
  <c r="D8102" i="18"/>
  <c r="D8096" i="18"/>
  <c r="D8090" i="18"/>
  <c r="D8078" i="18"/>
  <c r="D8066" i="18"/>
  <c r="D8060" i="18"/>
  <c r="D8056" i="18"/>
  <c r="D8032" i="18"/>
  <c r="D8024" i="18"/>
  <c r="D8018" i="18"/>
  <c r="D8006" i="18"/>
  <c r="D7998" i="18"/>
  <c r="D7986" i="18"/>
  <c r="D7980" i="18"/>
  <c r="D7974" i="18"/>
  <c r="D7964" i="18"/>
  <c r="A7817" i="18"/>
  <c r="A7807" i="18"/>
  <c r="A7783" i="18"/>
  <c r="A7773" i="18"/>
  <c r="A7763" i="18"/>
  <c r="A7753" i="18"/>
  <c r="C8388" i="18"/>
  <c r="D8389" i="18"/>
  <c r="C8398" i="18"/>
  <c r="D8399" i="18"/>
  <c r="C8408" i="18"/>
  <c r="D8409" i="18"/>
  <c r="C8418" i="18"/>
  <c r="D8419" i="18"/>
  <c r="C8495" i="18"/>
  <c r="D8496" i="18"/>
  <c r="B8340" i="18"/>
  <c r="D7793" i="18"/>
  <c r="D7789" i="18"/>
  <c r="D7779" i="18"/>
  <c r="D7775" i="18"/>
  <c r="D7769" i="18"/>
  <c r="D7759" i="18"/>
  <c r="D7749" i="18"/>
  <c r="D7745" i="18"/>
  <c r="C8384" i="18"/>
  <c r="D8385" i="18"/>
  <c r="C8394" i="18"/>
  <c r="C8404" i="18"/>
  <c r="D8405" i="18"/>
  <c r="C8414" i="18"/>
  <c r="D8415" i="18"/>
  <c r="B8330" i="18"/>
  <c r="C8339" i="18"/>
  <c r="A8339" i="18" s="1"/>
  <c r="D8340" i="18"/>
  <c r="C8436" i="18"/>
  <c r="D8437" i="18"/>
  <c r="C8455" i="18"/>
  <c r="D8456" i="18"/>
  <c r="C8470" i="18"/>
  <c r="D8471" i="18"/>
  <c r="C8490" i="18"/>
  <c r="D8491" i="18"/>
  <c r="C8441" i="18"/>
  <c r="D8442" i="18"/>
  <c r="C8465" i="18"/>
  <c r="D8466" i="18"/>
  <c r="C8485" i="18"/>
  <c r="D8486" i="18"/>
  <c r="C8427" i="18"/>
  <c r="D8428" i="18"/>
  <c r="C8446" i="18"/>
  <c r="D8447" i="18"/>
  <c r="C8460" i="18"/>
  <c r="D8461" i="18"/>
  <c r="C8480" i="18"/>
  <c r="D8481" i="18"/>
  <c r="C8431" i="18"/>
  <c r="D8432" i="18"/>
  <c r="C8451" i="18"/>
  <c r="D8452" i="18"/>
  <c r="C8475" i="18"/>
  <c r="D8476" i="18"/>
  <c r="C8334" i="18"/>
  <c r="A8334" i="18" s="1"/>
  <c r="D8335" i="18"/>
  <c r="B7912" i="18"/>
  <c r="A7743" i="18"/>
  <c r="A7742" i="18"/>
  <c r="A7741" i="18"/>
  <c r="A7740" i="18"/>
  <c r="A7739" i="18"/>
  <c r="A7738" i="18"/>
  <c r="A7737" i="18"/>
  <c r="A7736" i="18"/>
  <c r="A7735" i="18"/>
  <c r="A7734" i="18"/>
  <c r="A7733" i="18"/>
  <c r="A7732" i="18"/>
  <c r="A7731" i="18"/>
  <c r="A7730" i="18"/>
  <c r="A7729" i="18"/>
  <c r="A7728" i="18"/>
  <c r="A7727" i="18"/>
  <c r="A7726" i="18"/>
  <c r="A7725" i="18"/>
  <c r="A7724" i="18"/>
  <c r="A7723" i="18"/>
  <c r="A7722" i="18"/>
  <c r="A7721" i="18"/>
  <c r="A7720" i="18"/>
  <c r="A7719" i="18"/>
  <c r="A7718" i="18"/>
  <c r="A7717" i="18"/>
  <c r="A7716" i="18"/>
  <c r="A7715" i="18"/>
  <c r="A7714" i="18"/>
  <c r="A7713" i="18"/>
  <c r="A7712" i="18"/>
  <c r="A7711" i="18"/>
  <c r="A7710" i="18"/>
  <c r="A7709" i="18"/>
  <c r="A7708" i="18"/>
  <c r="A7707" i="18"/>
  <c r="A7706" i="18"/>
  <c r="A7705" i="18"/>
  <c r="A7704" i="18"/>
  <c r="A7703" i="18"/>
  <c r="A7702" i="18"/>
  <c r="A7701" i="18"/>
  <c r="J10" i="46"/>
  <c r="J13" i="46"/>
  <c r="J11" i="46"/>
  <c r="H9" i="46"/>
  <c r="D7462" i="18"/>
  <c r="C7462" i="18" s="1"/>
  <c r="D7463" i="18"/>
  <c r="D7469" i="18"/>
  <c r="D7475" i="18"/>
  <c r="D7481" i="18"/>
  <c r="D7488" i="18"/>
  <c r="C7488" i="18" s="1"/>
  <c r="D7495" i="18"/>
  <c r="D7502" i="18"/>
  <c r="C7502" i="18" s="1"/>
  <c r="D7510" i="18"/>
  <c r="C7510" i="18" s="1"/>
  <c r="D7517" i="18"/>
  <c r="D7524" i="18"/>
  <c r="C7524" i="18" s="1"/>
  <c r="D7531" i="18"/>
  <c r="D7539" i="18"/>
  <c r="D7546" i="18"/>
  <c r="C7546" i="18" s="1"/>
  <c r="D7554" i="18"/>
  <c r="C7554" i="18" s="1"/>
  <c r="D7561" i="18"/>
  <c r="D7568" i="18"/>
  <c r="C7568" i="18" s="1"/>
  <c r="D7569" i="18"/>
  <c r="D7575" i="18"/>
  <c r="D7582" i="18"/>
  <c r="C7582" i="18" s="1"/>
  <c r="D7589" i="18"/>
  <c r="D7596" i="18"/>
  <c r="C7596" i="18" s="1"/>
  <c r="D7604" i="18"/>
  <c r="C7604" i="18" s="1"/>
  <c r="D7611" i="18"/>
  <c r="D7617" i="18"/>
  <c r="D7624" i="18"/>
  <c r="C7624" i="18" s="1"/>
  <c r="D7631" i="18"/>
  <c r="D7639" i="18"/>
  <c r="C7639" i="18" s="1"/>
  <c r="D7646" i="18"/>
  <c r="C7646" i="18" s="1"/>
  <c r="D7654" i="18"/>
  <c r="C7654" i="18" s="1"/>
  <c r="D7659" i="18"/>
  <c r="D7666" i="18"/>
  <c r="C7666" i="18" s="1"/>
  <c r="D7673" i="18"/>
  <c r="D7680" i="18"/>
  <c r="C7680" i="18" s="1"/>
  <c r="D7687" i="18"/>
  <c r="C7687" i="18" s="1"/>
  <c r="D7694" i="18"/>
  <c r="C7694" i="18" s="1"/>
  <c r="B7440" i="18"/>
  <c r="D7440" i="18"/>
  <c r="C7440" i="18" s="1"/>
  <c r="B7441" i="18"/>
  <c r="D7441" i="18"/>
  <c r="C7441" i="18" s="1"/>
  <c r="B7442" i="18"/>
  <c r="D7442" i="18"/>
  <c r="C7442" i="18" s="1"/>
  <c r="B7443" i="18"/>
  <c r="D7443" i="18"/>
  <c r="C7443" i="18" s="1"/>
  <c r="B7444" i="18"/>
  <c r="D7444" i="18"/>
  <c r="C7444" i="18" s="1"/>
  <c r="B7445" i="18"/>
  <c r="D7445" i="18"/>
  <c r="B7454" i="18"/>
  <c r="D7456" i="18"/>
  <c r="L7439" i="18"/>
  <c r="L7440" i="18"/>
  <c r="L7441" i="18"/>
  <c r="L7442" i="18"/>
  <c r="L7443" i="18"/>
  <c r="L7444" i="18"/>
  <c r="L7445" i="18"/>
  <c r="L7446" i="18"/>
  <c r="L7447" i="18"/>
  <c r="L7448" i="18"/>
  <c r="L7449" i="18"/>
  <c r="L7450" i="18"/>
  <c r="L7451" i="18"/>
  <c r="L7452" i="18"/>
  <c r="L7453" i="18"/>
  <c r="L7454" i="18"/>
  <c r="L7455" i="18"/>
  <c r="L7456" i="18"/>
  <c r="L7457" i="18"/>
  <c r="L7458" i="18"/>
  <c r="L7459" i="18"/>
  <c r="L7460" i="18"/>
  <c r="L7461" i="18"/>
  <c r="L7462" i="18"/>
  <c r="L7463" i="18"/>
  <c r="L7464" i="18"/>
  <c r="L7465" i="18"/>
  <c r="L7466" i="18"/>
  <c r="L7467" i="18"/>
  <c r="L7468" i="18"/>
  <c r="L7469" i="18"/>
  <c r="L7470" i="18"/>
  <c r="L7471" i="18"/>
  <c r="L7472" i="18"/>
  <c r="L7473" i="18"/>
  <c r="L7474" i="18"/>
  <c r="L7475" i="18"/>
  <c r="L7476" i="18"/>
  <c r="L7477" i="18"/>
  <c r="L7478" i="18"/>
  <c r="L7479" i="18"/>
  <c r="L7480" i="18"/>
  <c r="L7481" i="18"/>
  <c r="L7482" i="18"/>
  <c r="L7483" i="18"/>
  <c r="L7484" i="18"/>
  <c r="L7485" i="18"/>
  <c r="L7486" i="18"/>
  <c r="L7487" i="18"/>
  <c r="L7488" i="18"/>
  <c r="L7489" i="18"/>
  <c r="L7490" i="18"/>
  <c r="L7491" i="18"/>
  <c r="L7492" i="18"/>
  <c r="L7493" i="18"/>
  <c r="L7494" i="18"/>
  <c r="L7495" i="18"/>
  <c r="L7496" i="18"/>
  <c r="L7497" i="18"/>
  <c r="L7498" i="18"/>
  <c r="L7499" i="18"/>
  <c r="L7500" i="18"/>
  <c r="L7501" i="18"/>
  <c r="L7502" i="18"/>
  <c r="L7503" i="18"/>
  <c r="L7504" i="18"/>
  <c r="L7505" i="18"/>
  <c r="L7506" i="18"/>
  <c r="L7507" i="18"/>
  <c r="L7508" i="18"/>
  <c r="L7509" i="18"/>
  <c r="L7510" i="18"/>
  <c r="L7511" i="18"/>
  <c r="L7512" i="18"/>
  <c r="L7513" i="18"/>
  <c r="L7514" i="18"/>
  <c r="L7515" i="18"/>
  <c r="L7516" i="18"/>
  <c r="L7517" i="18"/>
  <c r="L7518" i="18"/>
  <c r="L7519" i="18"/>
  <c r="L7520" i="18"/>
  <c r="L7521" i="18"/>
  <c r="L7522" i="18"/>
  <c r="L7523" i="18"/>
  <c r="L7524" i="18"/>
  <c r="L7525" i="18"/>
  <c r="L7526" i="18"/>
  <c r="L7527" i="18"/>
  <c r="L7528" i="18"/>
  <c r="L7529" i="18"/>
  <c r="L7530" i="18"/>
  <c r="L7531" i="18"/>
  <c r="L7532" i="18"/>
  <c r="L7533" i="18"/>
  <c r="L7534" i="18"/>
  <c r="L7535" i="18"/>
  <c r="L7536" i="18"/>
  <c r="L7537" i="18"/>
  <c r="L7538" i="18"/>
  <c r="L7539" i="18"/>
  <c r="L7540" i="18"/>
  <c r="L7541" i="18"/>
  <c r="L7542" i="18"/>
  <c r="L7543" i="18"/>
  <c r="L7544" i="18"/>
  <c r="L7545" i="18"/>
  <c r="L7546" i="18"/>
  <c r="L7547" i="18"/>
  <c r="L7548" i="18"/>
  <c r="L7549" i="18"/>
  <c r="L7550" i="18"/>
  <c r="L7551" i="18"/>
  <c r="L7552" i="18"/>
  <c r="L7553" i="18"/>
  <c r="L7554" i="18"/>
  <c r="L7555" i="18"/>
  <c r="L7556" i="18"/>
  <c r="L7557" i="18"/>
  <c r="L7558" i="18"/>
  <c r="L7559" i="18"/>
  <c r="L7560" i="18"/>
  <c r="L7561" i="18"/>
  <c r="L7562" i="18"/>
  <c r="L7563" i="18"/>
  <c r="L7564" i="18"/>
  <c r="L7565" i="18"/>
  <c r="L7566" i="18"/>
  <c r="L7567" i="18"/>
  <c r="L7568" i="18"/>
  <c r="L7569" i="18"/>
  <c r="L7570" i="18"/>
  <c r="L7571" i="18"/>
  <c r="L7572" i="18"/>
  <c r="L7573" i="18"/>
  <c r="L7574" i="18"/>
  <c r="L7575" i="18"/>
  <c r="L7576" i="18"/>
  <c r="L7577" i="18"/>
  <c r="L7578" i="18"/>
  <c r="L7579" i="18"/>
  <c r="L7580" i="18"/>
  <c r="L7581" i="18"/>
  <c r="L7582" i="18"/>
  <c r="L7583" i="18"/>
  <c r="L7584" i="18"/>
  <c r="L7585" i="18"/>
  <c r="L7586" i="18"/>
  <c r="L7587" i="18"/>
  <c r="L7588" i="18"/>
  <c r="L7589" i="18"/>
  <c r="L7590" i="18"/>
  <c r="L7591" i="18"/>
  <c r="L7592" i="18"/>
  <c r="L7593" i="18"/>
  <c r="L7594" i="18"/>
  <c r="L7595" i="18"/>
  <c r="L7596" i="18"/>
  <c r="L7597" i="18"/>
  <c r="L7598" i="18"/>
  <c r="L7599" i="18"/>
  <c r="L7600" i="18"/>
  <c r="L7601" i="18"/>
  <c r="L7602" i="18"/>
  <c r="L7603" i="18"/>
  <c r="L7604" i="18"/>
  <c r="L7605" i="18"/>
  <c r="L7606" i="18"/>
  <c r="L7607" i="18"/>
  <c r="L7608" i="18"/>
  <c r="L7609" i="18"/>
  <c r="L7610" i="18"/>
  <c r="L7611" i="18"/>
  <c r="L7612" i="18"/>
  <c r="L7613" i="18"/>
  <c r="L7614" i="18"/>
  <c r="L7615" i="18"/>
  <c r="L7616" i="18"/>
  <c r="L7617" i="18"/>
  <c r="L7618" i="18"/>
  <c r="L7619" i="18"/>
  <c r="L7620" i="18"/>
  <c r="L7621" i="18"/>
  <c r="L7622" i="18"/>
  <c r="L7623" i="18"/>
  <c r="L7624" i="18"/>
  <c r="L7625" i="18"/>
  <c r="L7626" i="18"/>
  <c r="L7627" i="18"/>
  <c r="L7628" i="18"/>
  <c r="L7629" i="18"/>
  <c r="L7630" i="18"/>
  <c r="L7631" i="18"/>
  <c r="L7632" i="18"/>
  <c r="L7633" i="18"/>
  <c r="L7634" i="18"/>
  <c r="L7635" i="18"/>
  <c r="L7636" i="18"/>
  <c r="L7637" i="18"/>
  <c r="L7638" i="18"/>
  <c r="L7639" i="18"/>
  <c r="L7640" i="18"/>
  <c r="L7641" i="18"/>
  <c r="L7642" i="18"/>
  <c r="L7643" i="18"/>
  <c r="L7644" i="18"/>
  <c r="L7645" i="18"/>
  <c r="L7646" i="18"/>
  <c r="L7647" i="18"/>
  <c r="L7648" i="18"/>
  <c r="L7649" i="18"/>
  <c r="L7650" i="18"/>
  <c r="L7651" i="18"/>
  <c r="L7652" i="18"/>
  <c r="L7653" i="18"/>
  <c r="L7654" i="18"/>
  <c r="L7655" i="18"/>
  <c r="L7656" i="18"/>
  <c r="L7657" i="18"/>
  <c r="L7658" i="18"/>
  <c r="L7659" i="18"/>
  <c r="L7660" i="18"/>
  <c r="L7661" i="18"/>
  <c r="L7662" i="18"/>
  <c r="L7663" i="18"/>
  <c r="L7664" i="18"/>
  <c r="L7665" i="18"/>
  <c r="L7666" i="18"/>
  <c r="L7667" i="18"/>
  <c r="L7668" i="18"/>
  <c r="L7669" i="18"/>
  <c r="L7670" i="18"/>
  <c r="L7671" i="18"/>
  <c r="L7672" i="18"/>
  <c r="L7673" i="18"/>
  <c r="L7674" i="18"/>
  <c r="L7675" i="18"/>
  <c r="L7676" i="18"/>
  <c r="L7677" i="18"/>
  <c r="L7678" i="18"/>
  <c r="L7679" i="18"/>
  <c r="L7680" i="18"/>
  <c r="L7681" i="18"/>
  <c r="L7682" i="18"/>
  <c r="L7683" i="18"/>
  <c r="L7684" i="18"/>
  <c r="L7685" i="18"/>
  <c r="L7686" i="18"/>
  <c r="L7687" i="18"/>
  <c r="L7688" i="18"/>
  <c r="L7689" i="18"/>
  <c r="L7690" i="18"/>
  <c r="L7691" i="18"/>
  <c r="L7692" i="18"/>
  <c r="L7693" i="18"/>
  <c r="L7694" i="18"/>
  <c r="L7695" i="18"/>
  <c r="L7696" i="18"/>
  <c r="L7697" i="18"/>
  <c r="L7698" i="18"/>
  <c r="L7699" i="18"/>
  <c r="L7700" i="18"/>
  <c r="D7970" i="18" l="1"/>
  <c r="D7994" i="18"/>
  <c r="C8180" i="18"/>
  <c r="A8180" i="18" s="1"/>
  <c r="D8237" i="18"/>
  <c r="D8425" i="18"/>
  <c r="C8425" i="18" s="1"/>
  <c r="D8359" i="18"/>
  <c r="B8673" i="18"/>
  <c r="A8672" i="18"/>
  <c r="D7755" i="18"/>
  <c r="D8012" i="18"/>
  <c r="D8044" i="18"/>
  <c r="D8072" i="18"/>
  <c r="D8084" i="18"/>
  <c r="D7829" i="18"/>
  <c r="D7843" i="18"/>
  <c r="C8168" i="18"/>
  <c r="A8168" i="18" s="1"/>
  <c r="D8225" i="18"/>
  <c r="D8273" i="18"/>
  <c r="D8307" i="18"/>
  <c r="C8300" i="18"/>
  <c r="A8300" i="18" s="1"/>
  <c r="D7873" i="18"/>
  <c r="D7819" i="18"/>
  <c r="D7833" i="18"/>
  <c r="C8206" i="18"/>
  <c r="A8206" i="18" s="1"/>
  <c r="D8267" i="18"/>
  <c r="C8294" i="18"/>
  <c r="A8294" i="18" s="1"/>
  <c r="J8" i="48"/>
  <c r="F8" i="48"/>
  <c r="L8" i="48"/>
  <c r="D8" i="48"/>
  <c r="D8325" i="18"/>
  <c r="C8325" i="18" s="1"/>
  <c r="A8325" i="18" s="1"/>
  <c r="D28" i="47"/>
  <c r="D7765" i="18"/>
  <c r="D7785" i="18"/>
  <c r="D8038" i="18"/>
  <c r="D8050" i="18"/>
  <c r="C8050" i="18" s="1"/>
  <c r="D8133" i="18"/>
  <c r="D8219" i="18"/>
  <c r="D8220" i="18" s="1"/>
  <c r="D8231" i="18"/>
  <c r="D8279" i="18"/>
  <c r="D8280" i="18" s="1"/>
  <c r="D7877" i="18"/>
  <c r="D7887" i="18"/>
  <c r="D7923" i="18"/>
  <c r="D7947" i="18"/>
  <c r="D7948" i="18" s="1"/>
  <c r="D7959" i="18"/>
  <c r="A7827" i="18"/>
  <c r="C8114" i="18"/>
  <c r="D8115" i="18"/>
  <c r="C8108" i="18"/>
  <c r="D8109" i="18"/>
  <c r="F10" i="47"/>
  <c r="F9" i="47"/>
  <c r="F11" i="47"/>
  <c r="C7853" i="18"/>
  <c r="D7854" i="18"/>
  <c r="C7863" i="18"/>
  <c r="D7864" i="18"/>
  <c r="C7873" i="18"/>
  <c r="D7874" i="18"/>
  <c r="C7874" i="18" s="1"/>
  <c r="C7881" i="18"/>
  <c r="D7882" i="18"/>
  <c r="C7891" i="18"/>
  <c r="D7892" i="18"/>
  <c r="C7901" i="18"/>
  <c r="D7902" i="18"/>
  <c r="C7915" i="18"/>
  <c r="D7916" i="18"/>
  <c r="C7929" i="18"/>
  <c r="D7930" i="18"/>
  <c r="C7941" i="18"/>
  <c r="D7942" i="18"/>
  <c r="C7953" i="18"/>
  <c r="D7954" i="18"/>
  <c r="C7857" i="18"/>
  <c r="D7858" i="18"/>
  <c r="C7867" i="18"/>
  <c r="D7868" i="18"/>
  <c r="C7877" i="18"/>
  <c r="D7878" i="18"/>
  <c r="C7887" i="18"/>
  <c r="D7888" i="18"/>
  <c r="C7897" i="18"/>
  <c r="D7898" i="18"/>
  <c r="C7923" i="18"/>
  <c r="D7924" i="18"/>
  <c r="C7933" i="18"/>
  <c r="D7934" i="18"/>
  <c r="C7947" i="18"/>
  <c r="C7959" i="18"/>
  <c r="D7960" i="18"/>
  <c r="C8377" i="18"/>
  <c r="D8378" i="18"/>
  <c r="C8378" i="18" s="1"/>
  <c r="C8359" i="18"/>
  <c r="D8360" i="18"/>
  <c r="C8360" i="18" s="1"/>
  <c r="C8381" i="18"/>
  <c r="D8382" i="18"/>
  <c r="C8382" i="18" s="1"/>
  <c r="C8363" i="18"/>
  <c r="D8364" i="18"/>
  <c r="C8345" i="18"/>
  <c r="D8346" i="18"/>
  <c r="C7749" i="18"/>
  <c r="A7749" i="18" s="1"/>
  <c r="D7750" i="18"/>
  <c r="C7759" i="18"/>
  <c r="A7759" i="18" s="1"/>
  <c r="D7760" i="18"/>
  <c r="C7769" i="18"/>
  <c r="A7769" i="18" s="1"/>
  <c r="D7770" i="18"/>
  <c r="C7779" i="18"/>
  <c r="A7779" i="18" s="1"/>
  <c r="D7780" i="18"/>
  <c r="C7789" i="18"/>
  <c r="A7789" i="18" s="1"/>
  <c r="D7790" i="18"/>
  <c r="B8341" i="18"/>
  <c r="C8496" i="18"/>
  <c r="D8497" i="18"/>
  <c r="C8419" i="18"/>
  <c r="D8420" i="18"/>
  <c r="C8409" i="18"/>
  <c r="D8410" i="18"/>
  <c r="C8399" i="18"/>
  <c r="D8400" i="18"/>
  <c r="C8389" i="18"/>
  <c r="D8390" i="18"/>
  <c r="C7970" i="18"/>
  <c r="D7971" i="18"/>
  <c r="C7980" i="18"/>
  <c r="D7981" i="18"/>
  <c r="C7994" i="18"/>
  <c r="D7995" i="18"/>
  <c r="C8006" i="18"/>
  <c r="D8007" i="18"/>
  <c r="C8018" i="18"/>
  <c r="D8019" i="18"/>
  <c r="C8032" i="18"/>
  <c r="D8033" i="18"/>
  <c r="C8044" i="18"/>
  <c r="D8045" i="18"/>
  <c r="C8056" i="18"/>
  <c r="D8057" i="18"/>
  <c r="C8066" i="18"/>
  <c r="D8067" i="18"/>
  <c r="C8078" i="18"/>
  <c r="D8079" i="18"/>
  <c r="C8090" i="18"/>
  <c r="D8091" i="18"/>
  <c r="C8102" i="18"/>
  <c r="D8103" i="18"/>
  <c r="C8123" i="18"/>
  <c r="A8123" i="18" s="1"/>
  <c r="D8124" i="18"/>
  <c r="C8133" i="18"/>
  <c r="A8133" i="18" s="1"/>
  <c r="D8134" i="18"/>
  <c r="C7829" i="18"/>
  <c r="D7830" i="18"/>
  <c r="C7830" i="18" s="1"/>
  <c r="C7837" i="18"/>
  <c r="D7838" i="18"/>
  <c r="C7847" i="18"/>
  <c r="D7848" i="18"/>
  <c r="A7828" i="18"/>
  <c r="B7829" i="18"/>
  <c r="C8149" i="18"/>
  <c r="A8149" i="18" s="1"/>
  <c r="D8150" i="18"/>
  <c r="C8161" i="18"/>
  <c r="A8161" i="18" s="1"/>
  <c r="D8162" i="18"/>
  <c r="C8143" i="18"/>
  <c r="A8143" i="18" s="1"/>
  <c r="D8144" i="18"/>
  <c r="C8155" i="18"/>
  <c r="A8155" i="18" s="1"/>
  <c r="D8156" i="18"/>
  <c r="C8169" i="18"/>
  <c r="A8169" i="18" s="1"/>
  <c r="D8170" i="18"/>
  <c r="C8175" i="18"/>
  <c r="A8175" i="18" s="1"/>
  <c r="D8176" i="18"/>
  <c r="C8181" i="18"/>
  <c r="A8181" i="18" s="1"/>
  <c r="D8182" i="18"/>
  <c r="C8185" i="18"/>
  <c r="A8185" i="18" s="1"/>
  <c r="D8186" i="18"/>
  <c r="C8197" i="18"/>
  <c r="A8197" i="18" s="1"/>
  <c r="D8198" i="18"/>
  <c r="C8207" i="18"/>
  <c r="A8207" i="18" s="1"/>
  <c r="D8208" i="18"/>
  <c r="C8213" i="18"/>
  <c r="A8213" i="18" s="1"/>
  <c r="D8214" i="18"/>
  <c r="C8231" i="18"/>
  <c r="A8231" i="18" s="1"/>
  <c r="D8232" i="18"/>
  <c r="C8243" i="18"/>
  <c r="A8243" i="18" s="1"/>
  <c r="D8244" i="18"/>
  <c r="C8255" i="18"/>
  <c r="A8255" i="18" s="1"/>
  <c r="D8256" i="18"/>
  <c r="C8267" i="18"/>
  <c r="A8267" i="18" s="1"/>
  <c r="D8268" i="18"/>
  <c r="C8279" i="18"/>
  <c r="A8279" i="18" s="1"/>
  <c r="C8311" i="18"/>
  <c r="A8311" i="18" s="1"/>
  <c r="D8312" i="18"/>
  <c r="C8289" i="18"/>
  <c r="A8289" i="18" s="1"/>
  <c r="D8290" i="18"/>
  <c r="C8295" i="18"/>
  <c r="A8295" i="18" s="1"/>
  <c r="D8296" i="18"/>
  <c r="C8301" i="18"/>
  <c r="A8301" i="18" s="1"/>
  <c r="D8302" i="18"/>
  <c r="C8340" i="18"/>
  <c r="A8340" i="18" s="1"/>
  <c r="D8341" i="18"/>
  <c r="C8415" i="18"/>
  <c r="D8416" i="18"/>
  <c r="C8416" i="18" s="1"/>
  <c r="C8405" i="18"/>
  <c r="D8406" i="18"/>
  <c r="C8406" i="18" s="1"/>
  <c r="C8395" i="18"/>
  <c r="D8396" i="18"/>
  <c r="C8396" i="18" s="1"/>
  <c r="C8385" i="18"/>
  <c r="D8386" i="18"/>
  <c r="C8386" i="18" s="1"/>
  <c r="C7745" i="18"/>
  <c r="A7745" i="18" s="1"/>
  <c r="D7746" i="18"/>
  <c r="C7755" i="18"/>
  <c r="A7755" i="18" s="1"/>
  <c r="D7756" i="18"/>
  <c r="C7765" i="18"/>
  <c r="A7765" i="18" s="1"/>
  <c r="D7766" i="18"/>
  <c r="C7775" i="18"/>
  <c r="A7775" i="18" s="1"/>
  <c r="D7776" i="18"/>
  <c r="C7785" i="18"/>
  <c r="A7785" i="18" s="1"/>
  <c r="D7786" i="18"/>
  <c r="C7793" i="18"/>
  <c r="A7793" i="18" s="1"/>
  <c r="D7794" i="18"/>
  <c r="C7964" i="18"/>
  <c r="D7965" i="18"/>
  <c r="C7974" i="18"/>
  <c r="D7975" i="18"/>
  <c r="C7986" i="18"/>
  <c r="D7987" i="18"/>
  <c r="C7998" i="18"/>
  <c r="D7999" i="18"/>
  <c r="C8012" i="18"/>
  <c r="D8013" i="18"/>
  <c r="C8024" i="18"/>
  <c r="D8025" i="18"/>
  <c r="C8038" i="18"/>
  <c r="D8039" i="18"/>
  <c r="D8051" i="18"/>
  <c r="C8060" i="18"/>
  <c r="D8061" i="18"/>
  <c r="C8072" i="18"/>
  <c r="D8073" i="18"/>
  <c r="C8084" i="18"/>
  <c r="D8085" i="18"/>
  <c r="C8096" i="18"/>
  <c r="D8097" i="18"/>
  <c r="C8129" i="18"/>
  <c r="A8129" i="18" s="1"/>
  <c r="D8130" i="18"/>
  <c r="C8130" i="18" s="1"/>
  <c r="A8130" i="18" s="1"/>
  <c r="C8139" i="18"/>
  <c r="A8139" i="18" s="1"/>
  <c r="D8140" i="18"/>
  <c r="C7799" i="18"/>
  <c r="A7799" i="18" s="1"/>
  <c r="D7800" i="18"/>
  <c r="C7803" i="18"/>
  <c r="A7803" i="18" s="1"/>
  <c r="D7804" i="18"/>
  <c r="C7809" i="18"/>
  <c r="A7809" i="18" s="1"/>
  <c r="D7810" i="18"/>
  <c r="C7813" i="18"/>
  <c r="A7813" i="18" s="1"/>
  <c r="D7814" i="18"/>
  <c r="C7819" i="18"/>
  <c r="A7819" i="18" s="1"/>
  <c r="D7820" i="18"/>
  <c r="C7823" i="18"/>
  <c r="A7823" i="18" s="1"/>
  <c r="D7824" i="18"/>
  <c r="C7833" i="18"/>
  <c r="D7834" i="18"/>
  <c r="C7843" i="18"/>
  <c r="D7844" i="18"/>
  <c r="C8191" i="18"/>
  <c r="A8191" i="18" s="1"/>
  <c r="D8192" i="18"/>
  <c r="C8203" i="18"/>
  <c r="A8203" i="18" s="1"/>
  <c r="D8204" i="18"/>
  <c r="C8204" i="18" s="1"/>
  <c r="A8204" i="18" s="1"/>
  <c r="C8225" i="18"/>
  <c r="A8225" i="18" s="1"/>
  <c r="D8226" i="18"/>
  <c r="C8237" i="18"/>
  <c r="A8237" i="18" s="1"/>
  <c r="D8238" i="18"/>
  <c r="C8249" i="18"/>
  <c r="A8249" i="18" s="1"/>
  <c r="D8250" i="18"/>
  <c r="C8261" i="18"/>
  <c r="A8261" i="18" s="1"/>
  <c r="D8262" i="18"/>
  <c r="C8273" i="18"/>
  <c r="A8273" i="18" s="1"/>
  <c r="D8274" i="18"/>
  <c r="C8283" i="18"/>
  <c r="A8283" i="18" s="1"/>
  <c r="D8284" i="18"/>
  <c r="C8307" i="18"/>
  <c r="A8307" i="18" s="1"/>
  <c r="D8308" i="18"/>
  <c r="C8315" i="18"/>
  <c r="A8315" i="18" s="1"/>
  <c r="D8316" i="18"/>
  <c r="C8476" i="18"/>
  <c r="D8477" i="18"/>
  <c r="C8452" i="18"/>
  <c r="D8453" i="18"/>
  <c r="C8453" i="18" s="1"/>
  <c r="C8432" i="18"/>
  <c r="D8433" i="18"/>
  <c r="C8481" i="18"/>
  <c r="D8482" i="18"/>
  <c r="C8461" i="18"/>
  <c r="D8462" i="18"/>
  <c r="C8447" i="18"/>
  <c r="D8448" i="18"/>
  <c r="C8428" i="18"/>
  <c r="D8429" i="18"/>
  <c r="C8429" i="18" s="1"/>
  <c r="C8486" i="18"/>
  <c r="D8487" i="18"/>
  <c r="C8466" i="18"/>
  <c r="D8467" i="18"/>
  <c r="C8442" i="18"/>
  <c r="D8443" i="18"/>
  <c r="C8491" i="18"/>
  <c r="D8492" i="18"/>
  <c r="C8471" i="18"/>
  <c r="D8472" i="18"/>
  <c r="C8456" i="18"/>
  <c r="D8457" i="18"/>
  <c r="C8437" i="18"/>
  <c r="D8438" i="18"/>
  <c r="C8335" i="18"/>
  <c r="A8335" i="18" s="1"/>
  <c r="D8336" i="18"/>
  <c r="B7913" i="18"/>
  <c r="D7667" i="18"/>
  <c r="D7695" i="18"/>
  <c r="C7695" i="18" s="1"/>
  <c r="D7597" i="18"/>
  <c r="C7597" i="18" s="1"/>
  <c r="D7511" i="18"/>
  <c r="C7511" i="18" s="1"/>
  <c r="D7503" i="18"/>
  <c r="D7681" i="18"/>
  <c r="C7681" i="18" s="1"/>
  <c r="D7655" i="18"/>
  <c r="D7647" i="18"/>
  <c r="C7647" i="18" s="1"/>
  <c r="D7625" i="18"/>
  <c r="D7583" i="18"/>
  <c r="C7583" i="18" s="1"/>
  <c r="D7555" i="18"/>
  <c r="D7547" i="18"/>
  <c r="C7547" i="18" s="1"/>
  <c r="D7525" i="18"/>
  <c r="D7489" i="18"/>
  <c r="C7489" i="18" s="1"/>
  <c r="D7688" i="18"/>
  <c r="D7682" i="18"/>
  <c r="C7673" i="18"/>
  <c r="D7674" i="18"/>
  <c r="C7659" i="18"/>
  <c r="D7660" i="18"/>
  <c r="C7655" i="18"/>
  <c r="D7656" i="18"/>
  <c r="C7625" i="18"/>
  <c r="D7626" i="18"/>
  <c r="C7611" i="18"/>
  <c r="D7612" i="18"/>
  <c r="D7584" i="18"/>
  <c r="C7569" i="18"/>
  <c r="D7570" i="18"/>
  <c r="C7555" i="18"/>
  <c r="D7556" i="18"/>
  <c r="C7539" i="18"/>
  <c r="D7540" i="18"/>
  <c r="C7531" i="18"/>
  <c r="D7532" i="18"/>
  <c r="C7517" i="18"/>
  <c r="D7518" i="18"/>
  <c r="C7503" i="18"/>
  <c r="D7504" i="18"/>
  <c r="D7490" i="18"/>
  <c r="C7475" i="18"/>
  <c r="D7476" i="18"/>
  <c r="C7463" i="18"/>
  <c r="D7464" i="18"/>
  <c r="C7667" i="18"/>
  <c r="D7668" i="18"/>
  <c r="D7648" i="18"/>
  <c r="C7631" i="18"/>
  <c r="D7632" i="18"/>
  <c r="C7617" i="18"/>
  <c r="D7618" i="18"/>
  <c r="C7589" i="18"/>
  <c r="D7590" i="18"/>
  <c r="C7575" i="18"/>
  <c r="D7576" i="18"/>
  <c r="C7561" i="18"/>
  <c r="D7562" i="18"/>
  <c r="D7548" i="18"/>
  <c r="C7525" i="18"/>
  <c r="D7526" i="18"/>
  <c r="D7512" i="18"/>
  <c r="C7495" i="18"/>
  <c r="D7496" i="18"/>
  <c r="C7481" i="18"/>
  <c r="D7482" i="18"/>
  <c r="C7469" i="18"/>
  <c r="D7470" i="18"/>
  <c r="C7456" i="18"/>
  <c r="D7457" i="18"/>
  <c r="C7445" i="18"/>
  <c r="A7445" i="18" s="1"/>
  <c r="D7446" i="18"/>
  <c r="A7444" i="18"/>
  <c r="A7443" i="18"/>
  <c r="A7442" i="18"/>
  <c r="A7441" i="18"/>
  <c r="A7440" i="18"/>
  <c r="D7696" i="18"/>
  <c r="D7598" i="18"/>
  <c r="D7640" i="18"/>
  <c r="D7605" i="18"/>
  <c r="B7455" i="18"/>
  <c r="B7446" i="18"/>
  <c r="B3626" i="24"/>
  <c r="B3627" i="24"/>
  <c r="B3628" i="24"/>
  <c r="B3629" i="24"/>
  <c r="B3630" i="24"/>
  <c r="B3631" i="24"/>
  <c r="B3632" i="24"/>
  <c r="B3633" i="24"/>
  <c r="B3634" i="24"/>
  <c r="B3635" i="24"/>
  <c r="B3636" i="24"/>
  <c r="B3637" i="24"/>
  <c r="B3638" i="24"/>
  <c r="B3639" i="24"/>
  <c r="B3640" i="24"/>
  <c r="B3641" i="24"/>
  <c r="B3642" i="24"/>
  <c r="B3643" i="24"/>
  <c r="B3644" i="24"/>
  <c r="B3645" i="24"/>
  <c r="B3646" i="24"/>
  <c r="B3647" i="24"/>
  <c r="B3648" i="24"/>
  <c r="B3649" i="24"/>
  <c r="B3650" i="24"/>
  <c r="B3651" i="24"/>
  <c r="B3652" i="24"/>
  <c r="B3653" i="24"/>
  <c r="B3654" i="24"/>
  <c r="B3655" i="24"/>
  <c r="B3656" i="24"/>
  <c r="B3657" i="24"/>
  <c r="B3658" i="24"/>
  <c r="B3659" i="24"/>
  <c r="B3660" i="24"/>
  <c r="A3626" i="24"/>
  <c r="A3627" i="24"/>
  <c r="A3628" i="24"/>
  <c r="A3629" i="24"/>
  <c r="A3630" i="24"/>
  <c r="A3631" i="24"/>
  <c r="A3632" i="24"/>
  <c r="A3633" i="24"/>
  <c r="A3634" i="24"/>
  <c r="A3635" i="24"/>
  <c r="A3636" i="24"/>
  <c r="A3637" i="24"/>
  <c r="A3638" i="24"/>
  <c r="A3639" i="24"/>
  <c r="A3640" i="24"/>
  <c r="A3641" i="24"/>
  <c r="A3642" i="24"/>
  <c r="A3643" i="24"/>
  <c r="A3644" i="24"/>
  <c r="A3645" i="24"/>
  <c r="A3646" i="24"/>
  <c r="A3647" i="24"/>
  <c r="A3648" i="24"/>
  <c r="A3649" i="24"/>
  <c r="A3650" i="24"/>
  <c r="A3651" i="24"/>
  <c r="A3652" i="24"/>
  <c r="A3653" i="24"/>
  <c r="A3654" i="24"/>
  <c r="A3655" i="24"/>
  <c r="A3656" i="24"/>
  <c r="A3657" i="24"/>
  <c r="A3658" i="24"/>
  <c r="A3659" i="24"/>
  <c r="A3660" i="24"/>
  <c r="A3625" i="24"/>
  <c r="C3660" i="24"/>
  <c r="D3660" i="24"/>
  <c r="C3626" i="24"/>
  <c r="D3626" i="24"/>
  <c r="C3627" i="24"/>
  <c r="D3627" i="24"/>
  <c r="C3628" i="24"/>
  <c r="D3628" i="24"/>
  <c r="C3629" i="24"/>
  <c r="D3629" i="24"/>
  <c r="C3630" i="24"/>
  <c r="D3630" i="24"/>
  <c r="C3631" i="24"/>
  <c r="D3631" i="24"/>
  <c r="C3632" i="24"/>
  <c r="D3632" i="24"/>
  <c r="C3633" i="24"/>
  <c r="D3633" i="24"/>
  <c r="C3634" i="24"/>
  <c r="D3634" i="24"/>
  <c r="C3635" i="24"/>
  <c r="D3635" i="24"/>
  <c r="C3636" i="24"/>
  <c r="D3636" i="24"/>
  <c r="C3637" i="24"/>
  <c r="D3637" i="24"/>
  <c r="C3638" i="24"/>
  <c r="D3638" i="24"/>
  <c r="C3639" i="24"/>
  <c r="D3639" i="24"/>
  <c r="C3640" i="24"/>
  <c r="D3640" i="24"/>
  <c r="C3641" i="24"/>
  <c r="D3641" i="24"/>
  <c r="C3642" i="24"/>
  <c r="D3642" i="24"/>
  <c r="C3643" i="24"/>
  <c r="D3643" i="24"/>
  <c r="C3644" i="24"/>
  <c r="D3644" i="24"/>
  <c r="C3645" i="24"/>
  <c r="D3645" i="24"/>
  <c r="C3646" i="24"/>
  <c r="D3646" i="24"/>
  <c r="C3647" i="24"/>
  <c r="D3647" i="24"/>
  <c r="C3648" i="24"/>
  <c r="D3648" i="24"/>
  <c r="C3649" i="24"/>
  <c r="D3649" i="24"/>
  <c r="C3650" i="24"/>
  <c r="D3650" i="24"/>
  <c r="C3651" i="24"/>
  <c r="D3651" i="24"/>
  <c r="C3652" i="24"/>
  <c r="D3652" i="24"/>
  <c r="C3653" i="24"/>
  <c r="D3653" i="24"/>
  <c r="C3654" i="24"/>
  <c r="D3654" i="24"/>
  <c r="C3655" i="24"/>
  <c r="D3655" i="24"/>
  <c r="C3656" i="24"/>
  <c r="D3656" i="24"/>
  <c r="C3657" i="24"/>
  <c r="D3657" i="24"/>
  <c r="C3658" i="24"/>
  <c r="D3658" i="24"/>
  <c r="C3659" i="24"/>
  <c r="D3659" i="24"/>
  <c r="L3654" i="24"/>
  <c r="K3654" i="24"/>
  <c r="L3653" i="24"/>
  <c r="K3653" i="24"/>
  <c r="L3652" i="24"/>
  <c r="K3652" i="24"/>
  <c r="L3651" i="24"/>
  <c r="K3651" i="24"/>
  <c r="L3650" i="24"/>
  <c r="K3650" i="24"/>
  <c r="L3649" i="24"/>
  <c r="K3649" i="24"/>
  <c r="L3648" i="24"/>
  <c r="K3648" i="24"/>
  <c r="L3647" i="24"/>
  <c r="K3647" i="24"/>
  <c r="L3646" i="24"/>
  <c r="K3646" i="24"/>
  <c r="L3645" i="24"/>
  <c r="K3645" i="24"/>
  <c r="L3644" i="24"/>
  <c r="K3644" i="24"/>
  <c r="L3643" i="24"/>
  <c r="K3643" i="24"/>
  <c r="L3642" i="24"/>
  <c r="K3642" i="24"/>
  <c r="L3641" i="24"/>
  <c r="K3641" i="24"/>
  <c r="L3640" i="24"/>
  <c r="K3640" i="24"/>
  <c r="L3639" i="24"/>
  <c r="K3639" i="24"/>
  <c r="L3638" i="24"/>
  <c r="K3638" i="24"/>
  <c r="L3637" i="24"/>
  <c r="K3637" i="24"/>
  <c r="L3636" i="24"/>
  <c r="K3636" i="24"/>
  <c r="L3635" i="24"/>
  <c r="K3635" i="24"/>
  <c r="L3634" i="24"/>
  <c r="K3634" i="24"/>
  <c r="L3633" i="24"/>
  <c r="K3633" i="24"/>
  <c r="L3632" i="24"/>
  <c r="K3632" i="24"/>
  <c r="L3631" i="24"/>
  <c r="K3631" i="24"/>
  <c r="L3630" i="24"/>
  <c r="K3630" i="24"/>
  <c r="L3629" i="24"/>
  <c r="K3629" i="24"/>
  <c r="L3628" i="24"/>
  <c r="K3628" i="24"/>
  <c r="L3627" i="24"/>
  <c r="K3627" i="24"/>
  <c r="L3626" i="24"/>
  <c r="K3626" i="24"/>
  <c r="L3625" i="24"/>
  <c r="K3625" i="24"/>
  <c r="D3625" i="24"/>
  <c r="C3625" i="24"/>
  <c r="B3625" i="24"/>
  <c r="C8219" i="18" l="1"/>
  <c r="A8219" i="18" s="1"/>
  <c r="B8674" i="18"/>
  <c r="A8673" i="18"/>
  <c r="D8326" i="18"/>
  <c r="C8326" i="18" s="1"/>
  <c r="A8326" i="18" s="1"/>
  <c r="C8109" i="18"/>
  <c r="D8110" i="18"/>
  <c r="C8115" i="18"/>
  <c r="D8116" i="18"/>
  <c r="C7960" i="18"/>
  <c r="D7961" i="18"/>
  <c r="C7948" i="18"/>
  <c r="D7949" i="18"/>
  <c r="C7934" i="18"/>
  <c r="D7935" i="18"/>
  <c r="C7924" i="18"/>
  <c r="D7925" i="18"/>
  <c r="C7898" i="18"/>
  <c r="D7899" i="18"/>
  <c r="C7899" i="18" s="1"/>
  <c r="C7888" i="18"/>
  <c r="D7889" i="18"/>
  <c r="C7889" i="18" s="1"/>
  <c r="C7878" i="18"/>
  <c r="D7879" i="18"/>
  <c r="C7879" i="18" s="1"/>
  <c r="C7868" i="18"/>
  <c r="D7869" i="18"/>
  <c r="C7858" i="18"/>
  <c r="D7859" i="18"/>
  <c r="C7954" i="18"/>
  <c r="D7955" i="18"/>
  <c r="C7942" i="18"/>
  <c r="D7943" i="18"/>
  <c r="C7930" i="18"/>
  <c r="D7931" i="18"/>
  <c r="C7931" i="18" s="1"/>
  <c r="C7916" i="18"/>
  <c r="D7917" i="18"/>
  <c r="C7902" i="18"/>
  <c r="D7903" i="18"/>
  <c r="C7892" i="18"/>
  <c r="D7893" i="18"/>
  <c r="C7882" i="18"/>
  <c r="D7883" i="18"/>
  <c r="C7864" i="18"/>
  <c r="D7865" i="18"/>
  <c r="C7865" i="18" s="1"/>
  <c r="C7854" i="18"/>
  <c r="D7855" i="18"/>
  <c r="C7855" i="18" s="1"/>
  <c r="C8346" i="18"/>
  <c r="D8347" i="18"/>
  <c r="C8347" i="18" s="1"/>
  <c r="C8364" i="18"/>
  <c r="D8365" i="18"/>
  <c r="C8365" i="18" s="1"/>
  <c r="C8316" i="18"/>
  <c r="A8316" i="18" s="1"/>
  <c r="D8317" i="18"/>
  <c r="C8308" i="18"/>
  <c r="A8308" i="18" s="1"/>
  <c r="D8309" i="18"/>
  <c r="C8309" i="18" s="1"/>
  <c r="A8309" i="18" s="1"/>
  <c r="C8284" i="18"/>
  <c r="A8284" i="18" s="1"/>
  <c r="D8285" i="18"/>
  <c r="C8274" i="18"/>
  <c r="A8274" i="18" s="1"/>
  <c r="D8275" i="18"/>
  <c r="C8262" i="18"/>
  <c r="A8262" i="18" s="1"/>
  <c r="D8263" i="18"/>
  <c r="C8250" i="18"/>
  <c r="A8250" i="18" s="1"/>
  <c r="D8251" i="18"/>
  <c r="C8238" i="18"/>
  <c r="A8238" i="18" s="1"/>
  <c r="D8239" i="18"/>
  <c r="C8226" i="18"/>
  <c r="A8226" i="18" s="1"/>
  <c r="D8227" i="18"/>
  <c r="C8192" i="18"/>
  <c r="A8192" i="18" s="1"/>
  <c r="D8193" i="18"/>
  <c r="C7844" i="18"/>
  <c r="D7845" i="18"/>
  <c r="C7845" i="18" s="1"/>
  <c r="C7834" i="18"/>
  <c r="D7835" i="18"/>
  <c r="C7835" i="18" s="1"/>
  <c r="C7824" i="18"/>
  <c r="A7824" i="18" s="1"/>
  <c r="D7825" i="18"/>
  <c r="C7820" i="18"/>
  <c r="A7820" i="18" s="1"/>
  <c r="D7821" i="18"/>
  <c r="C7821" i="18" s="1"/>
  <c r="A7821" i="18" s="1"/>
  <c r="C7814" i="18"/>
  <c r="A7814" i="18" s="1"/>
  <c r="D7815" i="18"/>
  <c r="C7810" i="18"/>
  <c r="A7810" i="18" s="1"/>
  <c r="D7811" i="18"/>
  <c r="C7811" i="18" s="1"/>
  <c r="A7811" i="18" s="1"/>
  <c r="C7804" i="18"/>
  <c r="A7804" i="18" s="1"/>
  <c r="D7805" i="18"/>
  <c r="C7800" i="18"/>
  <c r="A7800" i="18" s="1"/>
  <c r="D7801" i="18"/>
  <c r="C7801" i="18" s="1"/>
  <c r="A7801" i="18" s="1"/>
  <c r="C8140" i="18"/>
  <c r="A8140" i="18" s="1"/>
  <c r="D8141" i="18"/>
  <c r="C8141" i="18" s="1"/>
  <c r="A8141" i="18" s="1"/>
  <c r="C8097" i="18"/>
  <c r="D8098" i="18"/>
  <c r="C8085" i="18"/>
  <c r="D8086" i="18"/>
  <c r="C8073" i="18"/>
  <c r="D8074" i="18"/>
  <c r="C8061" i="18"/>
  <c r="D8062" i="18"/>
  <c r="C8051" i="18"/>
  <c r="D8052" i="18"/>
  <c r="C8039" i="18"/>
  <c r="D8040" i="18"/>
  <c r="C8025" i="18"/>
  <c r="D8026" i="18"/>
  <c r="C8013" i="18"/>
  <c r="D8014" i="18"/>
  <c r="C7999" i="18"/>
  <c r="D8000" i="18"/>
  <c r="C7987" i="18"/>
  <c r="D7988" i="18"/>
  <c r="C7975" i="18"/>
  <c r="D7976" i="18"/>
  <c r="C7965" i="18"/>
  <c r="D7966" i="18"/>
  <c r="C7794" i="18"/>
  <c r="A7794" i="18" s="1"/>
  <c r="D7795" i="18"/>
  <c r="C7786" i="18"/>
  <c r="A7786" i="18" s="1"/>
  <c r="D7787" i="18"/>
  <c r="C7787" i="18" s="1"/>
  <c r="A7787" i="18" s="1"/>
  <c r="C7776" i="18"/>
  <c r="A7776" i="18" s="1"/>
  <c r="D7777" i="18"/>
  <c r="C7777" i="18" s="1"/>
  <c r="A7777" i="18" s="1"/>
  <c r="C7766" i="18"/>
  <c r="A7766" i="18" s="1"/>
  <c r="D7767" i="18"/>
  <c r="C7767" i="18" s="1"/>
  <c r="A7767" i="18" s="1"/>
  <c r="C7756" i="18"/>
  <c r="A7756" i="18" s="1"/>
  <c r="D7757" i="18"/>
  <c r="C7757" i="18" s="1"/>
  <c r="A7757" i="18" s="1"/>
  <c r="C7746" i="18"/>
  <c r="A7746" i="18" s="1"/>
  <c r="D7747" i="18"/>
  <c r="C7747" i="18" s="1"/>
  <c r="A7747" i="18" s="1"/>
  <c r="C8341" i="18"/>
  <c r="D8342" i="18"/>
  <c r="C8342" i="18" s="1"/>
  <c r="C8302" i="18"/>
  <c r="A8302" i="18" s="1"/>
  <c r="D8303" i="18"/>
  <c r="C8296" i="18"/>
  <c r="A8296" i="18" s="1"/>
  <c r="D8297" i="18"/>
  <c r="C8290" i="18"/>
  <c r="A8290" i="18" s="1"/>
  <c r="D8291" i="18"/>
  <c r="C8312" i="18"/>
  <c r="A8312" i="18" s="1"/>
  <c r="D8313" i="18"/>
  <c r="C8313" i="18" s="1"/>
  <c r="A8313" i="18" s="1"/>
  <c r="C8280" i="18"/>
  <c r="A8280" i="18" s="1"/>
  <c r="D8281" i="18"/>
  <c r="C8281" i="18" s="1"/>
  <c r="A8281" i="18" s="1"/>
  <c r="C8268" i="18"/>
  <c r="A8268" i="18" s="1"/>
  <c r="D8269" i="18"/>
  <c r="C8256" i="18"/>
  <c r="A8256" i="18" s="1"/>
  <c r="D8257" i="18"/>
  <c r="C8244" i="18"/>
  <c r="A8244" i="18" s="1"/>
  <c r="D8245" i="18"/>
  <c r="C8232" i="18"/>
  <c r="A8232" i="18" s="1"/>
  <c r="D8233" i="18"/>
  <c r="C8220" i="18"/>
  <c r="A8220" i="18" s="1"/>
  <c r="D8221" i="18"/>
  <c r="C8214" i="18"/>
  <c r="A8214" i="18" s="1"/>
  <c r="D8215" i="18"/>
  <c r="C8208" i="18"/>
  <c r="A8208" i="18" s="1"/>
  <c r="D8209" i="18"/>
  <c r="C8198" i="18"/>
  <c r="A8198" i="18" s="1"/>
  <c r="D8199" i="18"/>
  <c r="C8186" i="18"/>
  <c r="A8186" i="18" s="1"/>
  <c r="D8187" i="18"/>
  <c r="C8182" i="18"/>
  <c r="A8182" i="18" s="1"/>
  <c r="D8183" i="18"/>
  <c r="C8183" i="18" s="1"/>
  <c r="A8183" i="18" s="1"/>
  <c r="C8176" i="18"/>
  <c r="A8176" i="18" s="1"/>
  <c r="D8177" i="18"/>
  <c r="C8170" i="18"/>
  <c r="A8170" i="18" s="1"/>
  <c r="D8171" i="18"/>
  <c r="C8156" i="18"/>
  <c r="A8156" i="18" s="1"/>
  <c r="D8157" i="18"/>
  <c r="C8144" i="18"/>
  <c r="A8144" i="18" s="1"/>
  <c r="D8145" i="18"/>
  <c r="C8162" i="18"/>
  <c r="A8162" i="18" s="1"/>
  <c r="D8163" i="18"/>
  <c r="C8150" i="18"/>
  <c r="A8150" i="18" s="1"/>
  <c r="D8151" i="18"/>
  <c r="A7829" i="18"/>
  <c r="B7830" i="18"/>
  <c r="C7848" i="18"/>
  <c r="D7849" i="18"/>
  <c r="C7838" i="18"/>
  <c r="D7839" i="18"/>
  <c r="C8134" i="18"/>
  <c r="A8134" i="18" s="1"/>
  <c r="D8135" i="18"/>
  <c r="C8124" i="18"/>
  <c r="A8124" i="18" s="1"/>
  <c r="D8125" i="18"/>
  <c r="C8103" i="18"/>
  <c r="D8104" i="18"/>
  <c r="C8091" i="18"/>
  <c r="D8092" i="18"/>
  <c r="C8079" i="18"/>
  <c r="D8080" i="18"/>
  <c r="C8067" i="18"/>
  <c r="D8068" i="18"/>
  <c r="C8057" i="18"/>
  <c r="D8058" i="18"/>
  <c r="C8058" i="18" s="1"/>
  <c r="C8045" i="18"/>
  <c r="D8046" i="18"/>
  <c r="C8033" i="18"/>
  <c r="D8034" i="18"/>
  <c r="C8019" i="18"/>
  <c r="D8020" i="18"/>
  <c r="C8007" i="18"/>
  <c r="D8008" i="18"/>
  <c r="C7995" i="18"/>
  <c r="D7996" i="18"/>
  <c r="C7996" i="18" s="1"/>
  <c r="C7981" i="18"/>
  <c r="D7982" i="18"/>
  <c r="C7971" i="18"/>
  <c r="D7972" i="18"/>
  <c r="C7972" i="18" s="1"/>
  <c r="C8390" i="18"/>
  <c r="D8391" i="18"/>
  <c r="C8391" i="18" s="1"/>
  <c r="C8400" i="18"/>
  <c r="D8401" i="18"/>
  <c r="C8401" i="18" s="1"/>
  <c r="C8410" i="18"/>
  <c r="D8411" i="18"/>
  <c r="C8411" i="18" s="1"/>
  <c r="C8420" i="18"/>
  <c r="D8421" i="18"/>
  <c r="C8421" i="18" s="1"/>
  <c r="C8497" i="18"/>
  <c r="D8498" i="18"/>
  <c r="A8341" i="18"/>
  <c r="B8342" i="18"/>
  <c r="C7790" i="18"/>
  <c r="A7790" i="18" s="1"/>
  <c r="D7791" i="18"/>
  <c r="C7791" i="18" s="1"/>
  <c r="A7791" i="18" s="1"/>
  <c r="C7780" i="18"/>
  <c r="A7780" i="18" s="1"/>
  <c r="D7781" i="18"/>
  <c r="C7770" i="18"/>
  <c r="A7770" i="18" s="1"/>
  <c r="D7771" i="18"/>
  <c r="C7760" i="18"/>
  <c r="A7760" i="18" s="1"/>
  <c r="D7761" i="18"/>
  <c r="C7750" i="18"/>
  <c r="A7750" i="18" s="1"/>
  <c r="D7751" i="18"/>
  <c r="C8438" i="18"/>
  <c r="D8439" i="18"/>
  <c r="C8439" i="18" s="1"/>
  <c r="C8457" i="18"/>
  <c r="D8458" i="18"/>
  <c r="C8458" i="18" s="1"/>
  <c r="C8472" i="18"/>
  <c r="D8473" i="18"/>
  <c r="C8473" i="18" s="1"/>
  <c r="C8492" i="18"/>
  <c r="D8493" i="18"/>
  <c r="C8493" i="18" s="1"/>
  <c r="C8443" i="18"/>
  <c r="D8444" i="18"/>
  <c r="C8444" i="18" s="1"/>
  <c r="C8467" i="18"/>
  <c r="D8468" i="18"/>
  <c r="C8468" i="18" s="1"/>
  <c r="C8487" i="18"/>
  <c r="D8488" i="18"/>
  <c r="C8488" i="18" s="1"/>
  <c r="C8448" i="18"/>
  <c r="D8449" i="18"/>
  <c r="C8449" i="18" s="1"/>
  <c r="C8462" i="18"/>
  <c r="D8463" i="18"/>
  <c r="C8463" i="18" s="1"/>
  <c r="C8482" i="18"/>
  <c r="D8483" i="18"/>
  <c r="C8483" i="18" s="1"/>
  <c r="C8433" i="18"/>
  <c r="D8434" i="18"/>
  <c r="C8434" i="18" s="1"/>
  <c r="C8477" i="18"/>
  <c r="D8478" i="18"/>
  <c r="C8478" i="18" s="1"/>
  <c r="C8336" i="18"/>
  <c r="A8336" i="18" s="1"/>
  <c r="D8337" i="18"/>
  <c r="C8337" i="18" s="1"/>
  <c r="A8337" i="18" s="1"/>
  <c r="B7914" i="18"/>
  <c r="C7470" i="18"/>
  <c r="D7471" i="18"/>
  <c r="C7482" i="18"/>
  <c r="D7483" i="18"/>
  <c r="C7496" i="18"/>
  <c r="D7497" i="18"/>
  <c r="C7512" i="18"/>
  <c r="D7513" i="18"/>
  <c r="C7526" i="18"/>
  <c r="D7527" i="18"/>
  <c r="C7548" i="18"/>
  <c r="D7549" i="18"/>
  <c r="C7562" i="18"/>
  <c r="D7563" i="18"/>
  <c r="C7576" i="18"/>
  <c r="D7577" i="18"/>
  <c r="C7590" i="18"/>
  <c r="D7591" i="18"/>
  <c r="C7618" i="18"/>
  <c r="D7619" i="18"/>
  <c r="C7632" i="18"/>
  <c r="D7633" i="18"/>
  <c r="C7648" i="18"/>
  <c r="D7649" i="18"/>
  <c r="C7668" i="18"/>
  <c r="D7669" i="18"/>
  <c r="C7464" i="18"/>
  <c r="D7465" i="18"/>
  <c r="C7476" i="18"/>
  <c r="D7477" i="18"/>
  <c r="C7490" i="18"/>
  <c r="D7491" i="18"/>
  <c r="C7504" i="18"/>
  <c r="D7505" i="18"/>
  <c r="C7518" i="18"/>
  <c r="D7519" i="18"/>
  <c r="C7532" i="18"/>
  <c r="D7533" i="18"/>
  <c r="C7540" i="18"/>
  <c r="D7541" i="18"/>
  <c r="C7556" i="18"/>
  <c r="D7557" i="18"/>
  <c r="C7570" i="18"/>
  <c r="D7571" i="18"/>
  <c r="C7584" i="18"/>
  <c r="D7585" i="18"/>
  <c r="C7612" i="18"/>
  <c r="D7613" i="18"/>
  <c r="C7626" i="18"/>
  <c r="D7627" i="18"/>
  <c r="C7656" i="18"/>
  <c r="D7657" i="18"/>
  <c r="C7660" i="18"/>
  <c r="D7661" i="18"/>
  <c r="C7674" i="18"/>
  <c r="D7675" i="18"/>
  <c r="C7682" i="18"/>
  <c r="D7683" i="18"/>
  <c r="C7688" i="18"/>
  <c r="D7689" i="18"/>
  <c r="C7446" i="18"/>
  <c r="D7447" i="18"/>
  <c r="C7457" i="18"/>
  <c r="D7458" i="18"/>
  <c r="H10" i="46"/>
  <c r="H12" i="46"/>
  <c r="C7640" i="18"/>
  <c r="D7641" i="18"/>
  <c r="C7696" i="18"/>
  <c r="D7697" i="18"/>
  <c r="C7605" i="18"/>
  <c r="D7606" i="18"/>
  <c r="C7598" i="18"/>
  <c r="D7599" i="18"/>
  <c r="A7446" i="18"/>
  <c r="B7447" i="18"/>
  <c r="B7456" i="18"/>
  <c r="A3307" i="24"/>
  <c r="A3308" i="24"/>
  <c r="A3309" i="24"/>
  <c r="A3310" i="24"/>
  <c r="A3311" i="24"/>
  <c r="A3312" i="24"/>
  <c r="A3313" i="24"/>
  <c r="A3314" i="24"/>
  <c r="A3315" i="24"/>
  <c r="A3316" i="24"/>
  <c r="A3317" i="24"/>
  <c r="A3318" i="24"/>
  <c r="A3319" i="24"/>
  <c r="A3320" i="24"/>
  <c r="A3321" i="24"/>
  <c r="A3322" i="24"/>
  <c r="A3323" i="24"/>
  <c r="A3324" i="24"/>
  <c r="A3325" i="24"/>
  <c r="A3326" i="24"/>
  <c r="A3327" i="24"/>
  <c r="A3328" i="24"/>
  <c r="A3329" i="24"/>
  <c r="A3330" i="24"/>
  <c r="A3331" i="24"/>
  <c r="A3332" i="24"/>
  <c r="A3333" i="24"/>
  <c r="A3334" i="24"/>
  <c r="A3335" i="24"/>
  <c r="A3336" i="24"/>
  <c r="A3337" i="24"/>
  <c r="A3338" i="24"/>
  <c r="A3339" i="24"/>
  <c r="A3340" i="24"/>
  <c r="A3341" i="24"/>
  <c r="A3342" i="24"/>
  <c r="A3343" i="24"/>
  <c r="A3344" i="24"/>
  <c r="A3345" i="24"/>
  <c r="A3346" i="24"/>
  <c r="A3347" i="24"/>
  <c r="A3348" i="24"/>
  <c r="A3349" i="24"/>
  <c r="A3350" i="24"/>
  <c r="A3351" i="24"/>
  <c r="A3352" i="24"/>
  <c r="A3353" i="24"/>
  <c r="A3354" i="24"/>
  <c r="A3355" i="24"/>
  <c r="A3356" i="24"/>
  <c r="A3357" i="24"/>
  <c r="A3358" i="24"/>
  <c r="A3359" i="24"/>
  <c r="A3360" i="24"/>
  <c r="A3361" i="24"/>
  <c r="A3362" i="24"/>
  <c r="A3363" i="24"/>
  <c r="A3364" i="24"/>
  <c r="A3365" i="24"/>
  <c r="A3366" i="24"/>
  <c r="A3367" i="24"/>
  <c r="A3368" i="24"/>
  <c r="A3369" i="24"/>
  <c r="A3370" i="24"/>
  <c r="A3371" i="24"/>
  <c r="A3372" i="24"/>
  <c r="A3373" i="24"/>
  <c r="A3374" i="24"/>
  <c r="A3375" i="24"/>
  <c r="A3376" i="24"/>
  <c r="A3377" i="24"/>
  <c r="A3378" i="24"/>
  <c r="A3379" i="24"/>
  <c r="A3380" i="24"/>
  <c r="A3381" i="24"/>
  <c r="A3382" i="24"/>
  <c r="A3383" i="24"/>
  <c r="A3384" i="24"/>
  <c r="A3385" i="24"/>
  <c r="A3386" i="24"/>
  <c r="A3387" i="24"/>
  <c r="A3388" i="24"/>
  <c r="A3389" i="24"/>
  <c r="A3390" i="24"/>
  <c r="A3391" i="24"/>
  <c r="A3392" i="24"/>
  <c r="A3393" i="24"/>
  <c r="A3394" i="24"/>
  <c r="A3395" i="24"/>
  <c r="A3396" i="24"/>
  <c r="A3397" i="24"/>
  <c r="A3398" i="24"/>
  <c r="A3399" i="24"/>
  <c r="A3400" i="24"/>
  <c r="A3401" i="24"/>
  <c r="A3402" i="24"/>
  <c r="A3403" i="24"/>
  <c r="A3404" i="24"/>
  <c r="A3405" i="24"/>
  <c r="A3406" i="24"/>
  <c r="A3407" i="24"/>
  <c r="A3408" i="24"/>
  <c r="A3409" i="24"/>
  <c r="A3410" i="24"/>
  <c r="A3411" i="24"/>
  <c r="A3412" i="24"/>
  <c r="A3413" i="24"/>
  <c r="A3414" i="24"/>
  <c r="A3415" i="24"/>
  <c r="A3416" i="24"/>
  <c r="A3417" i="24"/>
  <c r="A3418" i="24"/>
  <c r="A3419" i="24"/>
  <c r="A3420" i="24"/>
  <c r="A3421" i="24"/>
  <c r="A3422" i="24"/>
  <c r="A3423" i="24"/>
  <c r="A3424" i="24"/>
  <c r="A3425" i="24"/>
  <c r="A3426" i="24"/>
  <c r="A3427" i="24"/>
  <c r="A3428" i="24"/>
  <c r="A3429" i="24"/>
  <c r="A3430" i="24"/>
  <c r="A3431" i="24"/>
  <c r="A3432" i="24"/>
  <c r="A3433" i="24"/>
  <c r="A3434" i="24"/>
  <c r="A3435" i="24"/>
  <c r="A3436" i="24"/>
  <c r="A3437" i="24"/>
  <c r="A3438" i="24"/>
  <c r="A3439" i="24"/>
  <c r="A3440" i="24"/>
  <c r="A3441" i="24"/>
  <c r="A3442" i="24"/>
  <c r="A3443" i="24"/>
  <c r="A3444" i="24"/>
  <c r="A3445" i="24"/>
  <c r="A3446" i="24"/>
  <c r="A3447" i="24"/>
  <c r="A3448" i="24"/>
  <c r="A3449" i="24"/>
  <c r="A3450" i="24"/>
  <c r="A3451" i="24"/>
  <c r="A3452" i="24"/>
  <c r="A3453" i="24"/>
  <c r="A3454" i="24"/>
  <c r="A3455" i="24"/>
  <c r="A3456" i="24"/>
  <c r="A3457" i="24"/>
  <c r="A3458" i="24"/>
  <c r="A3459" i="24"/>
  <c r="A3460" i="24"/>
  <c r="A3461" i="24"/>
  <c r="A3462" i="24"/>
  <c r="A3463" i="24"/>
  <c r="A3464" i="24"/>
  <c r="A3465" i="24"/>
  <c r="A3466" i="24"/>
  <c r="A3467" i="24"/>
  <c r="A3468" i="24"/>
  <c r="A3469" i="24"/>
  <c r="A3470" i="24"/>
  <c r="A3471" i="24"/>
  <c r="A3472" i="24"/>
  <c r="A3473" i="24"/>
  <c r="A3474" i="24"/>
  <c r="A3475" i="24"/>
  <c r="A3476" i="24"/>
  <c r="A3477" i="24"/>
  <c r="A3478" i="24"/>
  <c r="A3479" i="24"/>
  <c r="A3480" i="24"/>
  <c r="A3481" i="24"/>
  <c r="A3482" i="24"/>
  <c r="A3483" i="24"/>
  <c r="A3484" i="24"/>
  <c r="A3485" i="24"/>
  <c r="A3486" i="24"/>
  <c r="A3487" i="24"/>
  <c r="A3488" i="24"/>
  <c r="A3489" i="24"/>
  <c r="A3490" i="24"/>
  <c r="A3491" i="24"/>
  <c r="A3492" i="24"/>
  <c r="A3493" i="24"/>
  <c r="A3494" i="24"/>
  <c r="A3495" i="24"/>
  <c r="A3496" i="24"/>
  <c r="A3497" i="24"/>
  <c r="A3498" i="24"/>
  <c r="A3499" i="24"/>
  <c r="A3500" i="24"/>
  <c r="A3501" i="24"/>
  <c r="A3502" i="24"/>
  <c r="A3503" i="24"/>
  <c r="A3504" i="24"/>
  <c r="A3505" i="24"/>
  <c r="A3506" i="24"/>
  <c r="A3507" i="24"/>
  <c r="A3508" i="24"/>
  <c r="A3509" i="24"/>
  <c r="A3510" i="24"/>
  <c r="A3511" i="24"/>
  <c r="A3512" i="24"/>
  <c r="A3513" i="24"/>
  <c r="A3514" i="24"/>
  <c r="A3515" i="24"/>
  <c r="A3516" i="24"/>
  <c r="A3517" i="24"/>
  <c r="A3518" i="24"/>
  <c r="A3519" i="24"/>
  <c r="A3520" i="24"/>
  <c r="A3521" i="24"/>
  <c r="A3522" i="24"/>
  <c r="A3523" i="24"/>
  <c r="A3524" i="24"/>
  <c r="A3525" i="24"/>
  <c r="A3526" i="24"/>
  <c r="A3527" i="24"/>
  <c r="A3528" i="24"/>
  <c r="A3529" i="24"/>
  <c r="A3530" i="24"/>
  <c r="A3531" i="24"/>
  <c r="A3532" i="24"/>
  <c r="A3533" i="24"/>
  <c r="A3534" i="24"/>
  <c r="A3535" i="24"/>
  <c r="A3536" i="24"/>
  <c r="A3537" i="24"/>
  <c r="A3538" i="24"/>
  <c r="A3539" i="24"/>
  <c r="A3540" i="24"/>
  <c r="A3541" i="24"/>
  <c r="A3542" i="24"/>
  <c r="A3543" i="24"/>
  <c r="A3544" i="24"/>
  <c r="A3545" i="24"/>
  <c r="A3546" i="24"/>
  <c r="A3547" i="24"/>
  <c r="A3548" i="24"/>
  <c r="A3549" i="24"/>
  <c r="A3550" i="24"/>
  <c r="A3551" i="24"/>
  <c r="A3552" i="24"/>
  <c r="A3553" i="24"/>
  <c r="A3554" i="24"/>
  <c r="A3555" i="24"/>
  <c r="A3556" i="24"/>
  <c r="A3557" i="24"/>
  <c r="A3558" i="24"/>
  <c r="A3559" i="24"/>
  <c r="A3560" i="24"/>
  <c r="A3561" i="24"/>
  <c r="A3562" i="24"/>
  <c r="A3563" i="24"/>
  <c r="A3564" i="24"/>
  <c r="A3565" i="24"/>
  <c r="A3566" i="24"/>
  <c r="A3567" i="24"/>
  <c r="A3568" i="24"/>
  <c r="A3569" i="24"/>
  <c r="A3570" i="24"/>
  <c r="A3571" i="24"/>
  <c r="A3572" i="24"/>
  <c r="A3573" i="24"/>
  <c r="A3574" i="24"/>
  <c r="A3575" i="24"/>
  <c r="A3576" i="24"/>
  <c r="A3577" i="24"/>
  <c r="A3578" i="24"/>
  <c r="A3579" i="24"/>
  <c r="A3580" i="24"/>
  <c r="A3581" i="24"/>
  <c r="A3582" i="24"/>
  <c r="A3583" i="24"/>
  <c r="A3584" i="24"/>
  <c r="A3585" i="24"/>
  <c r="A3586" i="24"/>
  <c r="A3587" i="24"/>
  <c r="A3588" i="24"/>
  <c r="A3589" i="24"/>
  <c r="A3590" i="24"/>
  <c r="A3591" i="24"/>
  <c r="A3592" i="24"/>
  <c r="A3593" i="24"/>
  <c r="A3594" i="24"/>
  <c r="A3595" i="24"/>
  <c r="A3596" i="24"/>
  <c r="A3597" i="24"/>
  <c r="A3598" i="24"/>
  <c r="A3599" i="24"/>
  <c r="A3600" i="24"/>
  <c r="A3601" i="24"/>
  <c r="A3602" i="24"/>
  <c r="A3603" i="24"/>
  <c r="A3604" i="24"/>
  <c r="A3605" i="24"/>
  <c r="A3606" i="24"/>
  <c r="A3607" i="24"/>
  <c r="A3608" i="24"/>
  <c r="A3609" i="24"/>
  <c r="A3610" i="24"/>
  <c r="A3611" i="24"/>
  <c r="A3612" i="24"/>
  <c r="A3613" i="24"/>
  <c r="A3614" i="24"/>
  <c r="A3615" i="24"/>
  <c r="A3616" i="24"/>
  <c r="A3617" i="24"/>
  <c r="A3306" i="24"/>
  <c r="D3617" i="24"/>
  <c r="C3617" i="24"/>
  <c r="D3616" i="24"/>
  <c r="C3616" i="24"/>
  <c r="D3615" i="24"/>
  <c r="C3615" i="24"/>
  <c r="D3614" i="24"/>
  <c r="C3614" i="24"/>
  <c r="D3613" i="24"/>
  <c r="C3613" i="24"/>
  <c r="D3612" i="24"/>
  <c r="C3612" i="24"/>
  <c r="D3611" i="24"/>
  <c r="C3611" i="24"/>
  <c r="D3610" i="24"/>
  <c r="C3610" i="24"/>
  <c r="D3609" i="24"/>
  <c r="C3609" i="24"/>
  <c r="D3608" i="24"/>
  <c r="C3608" i="24"/>
  <c r="D3607" i="24"/>
  <c r="C3607" i="24"/>
  <c r="D3606" i="24"/>
  <c r="C3606" i="24"/>
  <c r="D3605" i="24"/>
  <c r="C3605" i="24"/>
  <c r="D3604" i="24"/>
  <c r="C3604" i="24"/>
  <c r="D3603" i="24"/>
  <c r="C3603" i="24"/>
  <c r="D3602" i="24"/>
  <c r="C3602" i="24"/>
  <c r="D3601" i="24"/>
  <c r="C3601" i="24"/>
  <c r="D3600" i="24"/>
  <c r="C3600" i="24"/>
  <c r="D3599" i="24"/>
  <c r="C3599" i="24"/>
  <c r="D3598" i="24"/>
  <c r="C3598" i="24"/>
  <c r="D3597" i="24"/>
  <c r="C3597" i="24"/>
  <c r="D3596" i="24"/>
  <c r="C3596" i="24"/>
  <c r="D3595" i="24"/>
  <c r="C3595" i="24"/>
  <c r="D3594" i="24"/>
  <c r="C3594" i="24"/>
  <c r="D3593" i="24"/>
  <c r="C3593" i="24"/>
  <c r="D3592" i="24"/>
  <c r="C3592" i="24"/>
  <c r="D3591" i="24"/>
  <c r="C3591" i="24"/>
  <c r="D3590" i="24"/>
  <c r="C3590" i="24"/>
  <c r="D3589" i="24"/>
  <c r="C3589" i="24"/>
  <c r="D3588" i="24"/>
  <c r="C3588" i="24"/>
  <c r="D3587" i="24"/>
  <c r="C3587" i="24"/>
  <c r="D3586" i="24"/>
  <c r="C3586" i="24"/>
  <c r="D3585" i="24"/>
  <c r="C3585" i="24"/>
  <c r="D3584" i="24"/>
  <c r="C3584" i="24"/>
  <c r="D3583" i="24"/>
  <c r="C3583" i="24"/>
  <c r="D3582" i="24"/>
  <c r="C3582" i="24"/>
  <c r="D3581" i="24"/>
  <c r="C3581" i="24"/>
  <c r="D3580" i="24"/>
  <c r="C3580" i="24"/>
  <c r="D3579" i="24"/>
  <c r="C3579" i="24"/>
  <c r="D3578" i="24"/>
  <c r="C3578" i="24"/>
  <c r="D3577" i="24"/>
  <c r="C3577" i="24"/>
  <c r="D3576" i="24"/>
  <c r="C3576" i="24"/>
  <c r="D3575" i="24"/>
  <c r="C3575" i="24"/>
  <c r="D3574" i="24"/>
  <c r="C3574" i="24"/>
  <c r="D3573" i="24"/>
  <c r="C3573" i="24"/>
  <c r="D3572" i="24"/>
  <c r="C3572" i="24"/>
  <c r="D3571" i="24"/>
  <c r="C3571" i="24"/>
  <c r="D3570" i="24"/>
  <c r="C3570" i="24"/>
  <c r="D3569" i="24"/>
  <c r="C3569" i="24"/>
  <c r="D3568" i="24"/>
  <c r="C3568" i="24"/>
  <c r="D3567" i="24"/>
  <c r="C3567" i="24"/>
  <c r="D3566" i="24"/>
  <c r="C3566" i="24"/>
  <c r="D3565" i="24"/>
  <c r="C3565" i="24"/>
  <c r="D3564" i="24"/>
  <c r="C3564" i="24"/>
  <c r="D3563" i="24"/>
  <c r="C3563" i="24"/>
  <c r="D3562" i="24"/>
  <c r="C3562" i="24"/>
  <c r="D3561" i="24"/>
  <c r="C3561" i="24"/>
  <c r="D3560" i="24"/>
  <c r="C3560" i="24"/>
  <c r="D3559" i="24"/>
  <c r="C3559" i="24"/>
  <c r="D3558" i="24"/>
  <c r="C3558" i="24"/>
  <c r="D3557" i="24"/>
  <c r="C3557" i="24"/>
  <c r="D3556" i="24"/>
  <c r="C3556" i="24"/>
  <c r="D3555" i="24"/>
  <c r="C3555" i="24"/>
  <c r="D3554" i="24"/>
  <c r="C3554" i="24"/>
  <c r="D3553" i="24"/>
  <c r="C3553" i="24"/>
  <c r="D3552" i="24"/>
  <c r="C3552" i="24"/>
  <c r="D3551" i="24"/>
  <c r="C3551" i="24"/>
  <c r="D3550" i="24"/>
  <c r="C3550" i="24"/>
  <c r="D3549" i="24"/>
  <c r="C3549" i="24"/>
  <c r="D3548" i="24"/>
  <c r="C3548" i="24"/>
  <c r="D3547" i="24"/>
  <c r="C3547" i="24"/>
  <c r="D3546" i="24"/>
  <c r="C3546" i="24"/>
  <c r="D3545" i="24"/>
  <c r="C3545" i="24"/>
  <c r="D3544" i="24"/>
  <c r="C3544" i="24"/>
  <c r="D3543" i="24"/>
  <c r="C3543" i="24"/>
  <c r="D3542" i="24"/>
  <c r="C3542" i="24"/>
  <c r="D3541" i="24"/>
  <c r="C3541" i="24"/>
  <c r="D3540" i="24"/>
  <c r="C3540" i="24"/>
  <c r="D3539" i="24"/>
  <c r="C3539" i="24"/>
  <c r="D3538" i="24"/>
  <c r="C3538" i="24"/>
  <c r="D3537" i="24"/>
  <c r="C3537" i="24"/>
  <c r="D3536" i="24"/>
  <c r="C3536" i="24"/>
  <c r="D3535" i="24"/>
  <c r="C3535" i="24"/>
  <c r="D3534" i="24"/>
  <c r="C3534" i="24"/>
  <c r="D3533" i="24"/>
  <c r="C3533" i="24"/>
  <c r="D3532" i="24"/>
  <c r="C3532" i="24"/>
  <c r="D3531" i="24"/>
  <c r="C3531" i="24"/>
  <c r="D3530" i="24"/>
  <c r="C3530" i="24"/>
  <c r="D3529" i="24"/>
  <c r="C3529" i="24"/>
  <c r="D3528" i="24"/>
  <c r="C3528" i="24"/>
  <c r="D3527" i="24"/>
  <c r="C3527" i="24"/>
  <c r="D3526" i="24"/>
  <c r="C3526" i="24"/>
  <c r="D3525" i="24"/>
  <c r="C3525" i="24"/>
  <c r="D3524" i="24"/>
  <c r="C3524" i="24"/>
  <c r="D3523" i="24"/>
  <c r="C3523" i="24"/>
  <c r="D3522" i="24"/>
  <c r="C3522" i="24"/>
  <c r="D3521" i="24"/>
  <c r="C3521" i="24"/>
  <c r="D3520" i="24"/>
  <c r="C3520" i="24"/>
  <c r="D3519" i="24"/>
  <c r="C3519" i="24"/>
  <c r="D3518" i="24"/>
  <c r="C3518" i="24"/>
  <c r="D3517" i="24"/>
  <c r="C3517" i="24"/>
  <c r="D3516" i="24"/>
  <c r="C3516" i="24"/>
  <c r="D3515" i="24"/>
  <c r="C3515" i="24"/>
  <c r="D3514" i="24"/>
  <c r="C3514" i="24"/>
  <c r="D3513" i="24"/>
  <c r="C3513" i="24"/>
  <c r="D3512" i="24"/>
  <c r="C3512" i="24"/>
  <c r="D3511" i="24"/>
  <c r="C3511" i="24"/>
  <c r="D3510" i="24"/>
  <c r="C3510" i="24"/>
  <c r="D3509" i="24"/>
  <c r="C3509" i="24"/>
  <c r="D3508" i="24"/>
  <c r="C3508" i="24"/>
  <c r="D3507" i="24"/>
  <c r="C3507" i="24"/>
  <c r="D3506" i="24"/>
  <c r="C3506" i="24"/>
  <c r="D3505" i="24"/>
  <c r="C3505" i="24"/>
  <c r="D3504" i="24"/>
  <c r="C3504" i="24"/>
  <c r="D3503" i="24"/>
  <c r="C3503" i="24"/>
  <c r="D3502" i="24"/>
  <c r="C3502" i="24"/>
  <c r="D3501" i="24"/>
  <c r="C3501" i="24"/>
  <c r="D3500" i="24"/>
  <c r="C3500" i="24"/>
  <c r="D3499" i="24"/>
  <c r="C3499" i="24"/>
  <c r="D3498" i="24"/>
  <c r="C3498" i="24"/>
  <c r="D3497" i="24"/>
  <c r="C3497" i="24"/>
  <c r="D3496" i="24"/>
  <c r="C3496" i="24"/>
  <c r="D3495" i="24"/>
  <c r="C3495" i="24"/>
  <c r="D3494" i="24"/>
  <c r="C3494" i="24"/>
  <c r="D3493" i="24"/>
  <c r="C3493" i="24"/>
  <c r="D3492" i="24"/>
  <c r="C3492" i="24"/>
  <c r="D3491" i="24"/>
  <c r="C3491" i="24"/>
  <c r="D3490" i="24"/>
  <c r="C3490" i="24"/>
  <c r="D3489" i="24"/>
  <c r="C3489" i="24"/>
  <c r="D3488" i="24"/>
  <c r="C3488" i="24"/>
  <c r="D3487" i="24"/>
  <c r="C3487" i="24"/>
  <c r="D3486" i="24"/>
  <c r="C3486" i="24"/>
  <c r="D3485" i="24"/>
  <c r="C3485" i="24"/>
  <c r="D3484" i="24"/>
  <c r="C3484" i="24"/>
  <c r="D3483" i="24"/>
  <c r="C3483" i="24"/>
  <c r="D3482" i="24"/>
  <c r="C3482" i="24"/>
  <c r="D3481" i="24"/>
  <c r="C3481" i="24"/>
  <c r="D3480" i="24"/>
  <c r="C3480" i="24"/>
  <c r="D3479" i="24"/>
  <c r="C3479" i="24"/>
  <c r="D3478" i="24"/>
  <c r="C3478" i="24"/>
  <c r="D3477" i="24"/>
  <c r="C3477" i="24"/>
  <c r="D3476" i="24"/>
  <c r="C3476" i="24"/>
  <c r="D3475" i="24"/>
  <c r="C3475" i="24"/>
  <c r="D3474" i="24"/>
  <c r="C3474" i="24"/>
  <c r="D3473" i="24"/>
  <c r="C3473" i="24"/>
  <c r="D3472" i="24"/>
  <c r="C3472" i="24"/>
  <c r="D3471" i="24"/>
  <c r="C3471" i="24"/>
  <c r="D3470" i="24"/>
  <c r="C3470" i="24"/>
  <c r="D3469" i="24"/>
  <c r="C3469" i="24"/>
  <c r="D3468" i="24"/>
  <c r="C3468" i="24"/>
  <c r="D3467" i="24"/>
  <c r="C3467" i="24"/>
  <c r="D3466" i="24"/>
  <c r="C3466" i="24"/>
  <c r="D3465" i="24"/>
  <c r="C3465" i="24"/>
  <c r="D3464" i="24"/>
  <c r="C3464" i="24"/>
  <c r="D3463" i="24"/>
  <c r="C3463" i="24"/>
  <c r="D3462" i="24"/>
  <c r="C3462" i="24"/>
  <c r="D3461" i="24"/>
  <c r="C3461" i="24"/>
  <c r="D3460" i="24"/>
  <c r="C3460" i="24"/>
  <c r="D3459" i="24"/>
  <c r="C3459" i="24"/>
  <c r="D3458" i="24"/>
  <c r="C3458" i="24"/>
  <c r="D3457" i="24"/>
  <c r="C3457" i="24"/>
  <c r="D3456" i="24"/>
  <c r="C3456" i="24"/>
  <c r="D3455" i="24"/>
  <c r="C3455" i="24"/>
  <c r="D3454" i="24"/>
  <c r="C3454" i="24"/>
  <c r="D3453" i="24"/>
  <c r="C3453" i="24"/>
  <c r="D3452" i="24"/>
  <c r="C3452" i="24"/>
  <c r="D3451" i="24"/>
  <c r="C3451" i="24"/>
  <c r="D3450" i="24"/>
  <c r="C3450" i="24"/>
  <c r="D3449" i="24"/>
  <c r="C3449" i="24"/>
  <c r="D3448" i="24"/>
  <c r="C3448" i="24"/>
  <c r="D3447" i="24"/>
  <c r="C3447" i="24"/>
  <c r="D3446" i="24"/>
  <c r="C3446" i="24"/>
  <c r="D3445" i="24"/>
  <c r="C3445" i="24"/>
  <c r="D3444" i="24"/>
  <c r="C3444" i="24"/>
  <c r="D3443" i="24"/>
  <c r="C3443" i="24"/>
  <c r="D3442" i="24"/>
  <c r="C3442" i="24"/>
  <c r="D3441" i="24"/>
  <c r="C3441" i="24"/>
  <c r="D3440" i="24"/>
  <c r="C3440" i="24"/>
  <c r="D3439" i="24"/>
  <c r="C3439" i="24"/>
  <c r="D3438" i="24"/>
  <c r="C3438" i="24"/>
  <c r="D3437" i="24"/>
  <c r="C3437" i="24"/>
  <c r="D3436" i="24"/>
  <c r="C3436" i="24"/>
  <c r="D3435" i="24"/>
  <c r="C3435" i="24"/>
  <c r="D3434" i="24"/>
  <c r="C3434" i="24"/>
  <c r="D3433" i="24"/>
  <c r="C3433" i="24"/>
  <c r="D3432" i="24"/>
  <c r="C3432" i="24"/>
  <c r="D3431" i="24"/>
  <c r="C3431" i="24"/>
  <c r="D3430" i="24"/>
  <c r="C3430" i="24"/>
  <c r="D3429" i="24"/>
  <c r="C3429" i="24"/>
  <c r="D3428" i="24"/>
  <c r="C3428" i="24"/>
  <c r="D3427" i="24"/>
  <c r="C3427" i="24"/>
  <c r="D3426" i="24"/>
  <c r="C3426" i="24"/>
  <c r="D3425" i="24"/>
  <c r="C3425" i="24"/>
  <c r="D3424" i="24"/>
  <c r="C3424" i="24"/>
  <c r="D3423" i="24"/>
  <c r="C3423" i="24"/>
  <c r="D3422" i="24"/>
  <c r="C3422" i="24"/>
  <c r="D3421" i="24"/>
  <c r="C3421" i="24"/>
  <c r="D3420" i="24"/>
  <c r="C3420" i="24"/>
  <c r="D3419" i="24"/>
  <c r="C3419" i="24"/>
  <c r="D3418" i="24"/>
  <c r="C3418" i="24"/>
  <c r="D3417" i="24"/>
  <c r="C3417" i="24"/>
  <c r="D3416" i="24"/>
  <c r="C3416" i="24"/>
  <c r="D3415" i="24"/>
  <c r="C3415" i="24"/>
  <c r="D3414" i="24"/>
  <c r="C3414" i="24"/>
  <c r="D3413" i="24"/>
  <c r="C3413" i="24"/>
  <c r="D3412" i="24"/>
  <c r="C3412" i="24"/>
  <c r="D3411" i="24"/>
  <c r="C3411" i="24"/>
  <c r="D3410" i="24"/>
  <c r="C3410" i="24"/>
  <c r="D3409" i="24"/>
  <c r="C3409" i="24"/>
  <c r="D3408" i="24"/>
  <c r="C3408" i="24"/>
  <c r="D3407" i="24"/>
  <c r="C3407" i="24"/>
  <c r="D3406" i="24"/>
  <c r="C3406" i="24"/>
  <c r="D3405" i="24"/>
  <c r="C3405" i="24"/>
  <c r="D3404" i="24"/>
  <c r="C3404" i="24"/>
  <c r="D3403" i="24"/>
  <c r="C3403" i="24"/>
  <c r="D3402" i="24"/>
  <c r="C3402" i="24"/>
  <c r="D3401" i="24"/>
  <c r="C3401" i="24"/>
  <c r="D3400" i="24"/>
  <c r="C3400" i="24"/>
  <c r="D3399" i="24"/>
  <c r="C3399" i="24"/>
  <c r="D3398" i="24"/>
  <c r="C3398" i="24"/>
  <c r="D3397" i="24"/>
  <c r="C3397" i="24"/>
  <c r="D3396" i="24"/>
  <c r="C3396" i="24"/>
  <c r="D3395" i="24"/>
  <c r="C3395" i="24"/>
  <c r="D3394" i="24"/>
  <c r="C3394" i="24"/>
  <c r="D3393" i="24"/>
  <c r="C3393" i="24"/>
  <c r="D3392" i="24"/>
  <c r="C3392" i="24"/>
  <c r="D3391" i="24"/>
  <c r="C3391" i="24"/>
  <c r="D3390" i="24"/>
  <c r="C3390" i="24"/>
  <c r="D3389" i="24"/>
  <c r="C3389" i="24"/>
  <c r="D3388" i="24"/>
  <c r="C3388" i="24"/>
  <c r="D3387" i="24"/>
  <c r="C3387" i="24"/>
  <c r="D3386" i="24"/>
  <c r="C3386" i="24"/>
  <c r="D3385" i="24"/>
  <c r="C3385" i="24"/>
  <c r="D3384" i="24"/>
  <c r="C3384" i="24"/>
  <c r="D3383" i="24"/>
  <c r="C3383" i="24"/>
  <c r="D3382" i="24"/>
  <c r="C3382" i="24"/>
  <c r="D3381" i="24"/>
  <c r="C3381" i="24"/>
  <c r="D3380" i="24"/>
  <c r="C3380" i="24"/>
  <c r="D3379" i="24"/>
  <c r="C3379" i="24"/>
  <c r="D3378" i="24"/>
  <c r="C3378" i="24"/>
  <c r="D3377" i="24"/>
  <c r="C3377" i="24"/>
  <c r="D3376" i="24"/>
  <c r="C3376" i="24"/>
  <c r="D3375" i="24"/>
  <c r="C3375" i="24"/>
  <c r="D3374" i="24"/>
  <c r="C3374" i="24"/>
  <c r="D3373" i="24"/>
  <c r="C3373" i="24"/>
  <c r="D3372" i="24"/>
  <c r="C3372" i="24"/>
  <c r="M3371" i="24"/>
  <c r="L3371" i="24"/>
  <c r="D3371" i="24"/>
  <c r="C3371" i="24"/>
  <c r="M3370" i="24"/>
  <c r="L3370" i="24"/>
  <c r="D3370" i="24"/>
  <c r="C3370" i="24"/>
  <c r="M3369" i="24"/>
  <c r="L3369" i="24"/>
  <c r="D3369" i="24"/>
  <c r="C3369" i="24"/>
  <c r="M3368" i="24"/>
  <c r="L3368" i="24"/>
  <c r="D3368" i="24"/>
  <c r="C3368" i="24"/>
  <c r="M3367" i="24"/>
  <c r="L3367" i="24"/>
  <c r="D3367" i="24"/>
  <c r="C3367" i="24"/>
  <c r="M3366" i="24"/>
  <c r="L3366" i="24"/>
  <c r="D3366" i="24"/>
  <c r="C3366" i="24"/>
  <c r="M3365" i="24"/>
  <c r="L3365" i="24"/>
  <c r="D3365" i="24"/>
  <c r="C3365" i="24"/>
  <c r="M3364" i="24"/>
  <c r="L3364" i="24"/>
  <c r="D3364" i="24"/>
  <c r="C3364" i="24"/>
  <c r="M3363" i="24"/>
  <c r="L3363" i="24"/>
  <c r="D3363" i="24"/>
  <c r="C3363" i="24"/>
  <c r="M3362" i="24"/>
  <c r="L3362" i="24"/>
  <c r="D3362" i="24"/>
  <c r="C3362" i="24"/>
  <c r="M3361" i="24"/>
  <c r="L3361" i="24"/>
  <c r="D3361" i="24"/>
  <c r="C3361" i="24"/>
  <c r="M3360" i="24"/>
  <c r="L3360" i="24"/>
  <c r="D3360" i="24"/>
  <c r="C3360" i="24"/>
  <c r="M3359" i="24"/>
  <c r="L3359" i="24"/>
  <c r="D3359" i="24"/>
  <c r="C3359" i="24"/>
  <c r="M3358" i="24"/>
  <c r="L3358" i="24"/>
  <c r="D3358" i="24"/>
  <c r="C3358" i="24"/>
  <c r="M3357" i="24"/>
  <c r="L3357" i="24"/>
  <c r="D3357" i="24"/>
  <c r="C3357" i="24"/>
  <c r="M3356" i="24"/>
  <c r="L3356" i="24"/>
  <c r="D3356" i="24"/>
  <c r="C3356" i="24"/>
  <c r="M3355" i="24"/>
  <c r="L3355" i="24"/>
  <c r="D3355" i="24"/>
  <c r="C3355" i="24"/>
  <c r="M3354" i="24"/>
  <c r="L3354" i="24"/>
  <c r="D3354" i="24"/>
  <c r="C3354" i="24"/>
  <c r="M3353" i="24"/>
  <c r="L3353" i="24"/>
  <c r="D3353" i="24"/>
  <c r="C3353" i="24"/>
  <c r="M3352" i="24"/>
  <c r="L3352" i="24"/>
  <c r="D3352" i="24"/>
  <c r="C3352" i="24"/>
  <c r="M3351" i="24"/>
  <c r="L3351" i="24"/>
  <c r="D3351" i="24"/>
  <c r="C3351" i="24"/>
  <c r="M3350" i="24"/>
  <c r="L3350" i="24"/>
  <c r="D3350" i="24"/>
  <c r="C3350" i="24"/>
  <c r="M3349" i="24"/>
  <c r="L3349" i="24"/>
  <c r="D3349" i="24"/>
  <c r="C3349" i="24"/>
  <c r="M3348" i="24"/>
  <c r="L3348" i="24"/>
  <c r="D3348" i="24"/>
  <c r="C3348" i="24"/>
  <c r="M3347" i="24"/>
  <c r="L3347" i="24"/>
  <c r="D3347" i="24"/>
  <c r="C3347" i="24"/>
  <c r="M3346" i="24"/>
  <c r="L3346" i="24"/>
  <c r="D3346" i="24"/>
  <c r="C3346" i="24"/>
  <c r="M3345" i="24"/>
  <c r="L3345" i="24"/>
  <c r="D3345" i="24"/>
  <c r="C3345" i="24"/>
  <c r="M3344" i="24"/>
  <c r="L3344" i="24"/>
  <c r="D3344" i="24"/>
  <c r="C3344" i="24"/>
  <c r="M3343" i="24"/>
  <c r="L3343" i="24"/>
  <c r="D3343" i="24"/>
  <c r="C3343" i="24"/>
  <c r="M3342" i="24"/>
  <c r="L3342" i="24"/>
  <c r="D3342" i="24"/>
  <c r="C3342" i="24"/>
  <c r="M3341" i="24"/>
  <c r="L3341" i="24"/>
  <c r="D3341" i="24"/>
  <c r="C3341" i="24"/>
  <c r="M3340" i="24"/>
  <c r="L3340" i="24"/>
  <c r="D3340" i="24"/>
  <c r="C3340" i="24"/>
  <c r="M3339" i="24"/>
  <c r="L3339" i="24"/>
  <c r="D3339" i="24"/>
  <c r="C3339" i="24"/>
  <c r="M3338" i="24"/>
  <c r="L3338" i="24"/>
  <c r="D3338" i="24"/>
  <c r="C3338" i="24"/>
  <c r="M3337" i="24"/>
  <c r="L3337" i="24"/>
  <c r="D3337" i="24"/>
  <c r="C3337" i="24"/>
  <c r="M3336" i="24"/>
  <c r="L3336" i="24"/>
  <c r="D3336" i="24"/>
  <c r="C3336" i="24"/>
  <c r="M3335" i="24"/>
  <c r="L3335" i="24"/>
  <c r="D3335" i="24"/>
  <c r="C3335" i="24"/>
  <c r="M3334" i="24"/>
  <c r="L3334" i="24"/>
  <c r="D3334" i="24"/>
  <c r="C3334" i="24"/>
  <c r="M3333" i="24"/>
  <c r="L3333" i="24"/>
  <c r="D3333" i="24"/>
  <c r="C3333" i="24"/>
  <c r="M3332" i="24"/>
  <c r="L3332" i="24"/>
  <c r="D3332" i="24"/>
  <c r="C3332" i="24"/>
  <c r="M3331" i="24"/>
  <c r="L3331" i="24"/>
  <c r="D3331" i="24"/>
  <c r="C3331" i="24"/>
  <c r="M3330" i="24"/>
  <c r="L3330" i="24"/>
  <c r="D3330" i="24"/>
  <c r="C3330" i="24"/>
  <c r="M3329" i="24"/>
  <c r="L3329" i="24"/>
  <c r="D3329" i="24"/>
  <c r="C3329" i="24"/>
  <c r="M3328" i="24"/>
  <c r="L3328" i="24"/>
  <c r="D3328" i="24"/>
  <c r="C3328" i="24"/>
  <c r="M3327" i="24"/>
  <c r="L3327" i="24"/>
  <c r="D3327" i="24"/>
  <c r="C3327" i="24"/>
  <c r="M3326" i="24"/>
  <c r="L3326" i="24"/>
  <c r="D3326" i="24"/>
  <c r="C3326" i="24"/>
  <c r="M3325" i="24"/>
  <c r="L3325" i="24"/>
  <c r="D3325" i="24"/>
  <c r="C3325" i="24"/>
  <c r="M3324" i="24"/>
  <c r="L3324" i="24"/>
  <c r="D3324" i="24"/>
  <c r="C3324" i="24"/>
  <c r="M3323" i="24"/>
  <c r="L3323" i="24"/>
  <c r="D3323" i="24"/>
  <c r="C3323" i="24"/>
  <c r="M3322" i="24"/>
  <c r="L3322" i="24"/>
  <c r="D3322" i="24"/>
  <c r="C3322" i="24"/>
  <c r="M3321" i="24"/>
  <c r="L3321" i="24"/>
  <c r="D3321" i="24"/>
  <c r="C3321" i="24"/>
  <c r="M3320" i="24"/>
  <c r="L3320" i="24"/>
  <c r="D3320" i="24"/>
  <c r="C3320" i="24"/>
  <c r="M3319" i="24"/>
  <c r="L3319" i="24"/>
  <c r="D3319" i="24"/>
  <c r="C3319" i="24"/>
  <c r="M3318" i="24"/>
  <c r="L3318" i="24"/>
  <c r="D3318" i="24"/>
  <c r="C3318" i="24"/>
  <c r="M3317" i="24"/>
  <c r="L3317" i="24"/>
  <c r="D3317" i="24"/>
  <c r="C3317" i="24"/>
  <c r="M3316" i="24"/>
  <c r="L3316" i="24"/>
  <c r="D3316" i="24"/>
  <c r="C3316" i="24"/>
  <c r="M3315" i="24"/>
  <c r="L3315" i="24"/>
  <c r="D3315" i="24"/>
  <c r="C3315" i="24"/>
  <c r="M3314" i="24"/>
  <c r="L3314" i="24"/>
  <c r="D3314" i="24"/>
  <c r="C3314" i="24"/>
  <c r="M3313" i="24"/>
  <c r="L3313" i="24"/>
  <c r="D3313" i="24"/>
  <c r="C3313" i="24"/>
  <c r="M3312" i="24"/>
  <c r="L3312" i="24"/>
  <c r="D3312" i="24"/>
  <c r="C3312" i="24"/>
  <c r="M3311" i="24"/>
  <c r="L3311" i="24"/>
  <c r="D3311" i="24"/>
  <c r="C3311" i="24"/>
  <c r="M3310" i="24"/>
  <c r="L3310" i="24"/>
  <c r="D3310" i="24"/>
  <c r="C3310" i="24"/>
  <c r="M3309" i="24"/>
  <c r="L3309" i="24"/>
  <c r="D3309" i="24"/>
  <c r="C3309" i="24"/>
  <c r="M3308" i="24"/>
  <c r="L3308" i="24"/>
  <c r="D3308" i="24"/>
  <c r="C3308" i="24"/>
  <c r="M3307" i="24"/>
  <c r="L3307" i="24"/>
  <c r="D3307" i="24"/>
  <c r="C3307" i="24"/>
  <c r="M3306" i="24"/>
  <c r="L3306" i="24"/>
  <c r="D3306" i="24"/>
  <c r="C3306" i="24"/>
  <c r="B3306" i="24"/>
  <c r="B3307" i="24" s="1"/>
  <c r="B3308" i="24" s="1"/>
  <c r="B3309" i="24" s="1"/>
  <c r="B3310" i="24" s="1"/>
  <c r="B3311" i="24" s="1"/>
  <c r="B3312" i="24" s="1"/>
  <c r="B3313" i="24" s="1"/>
  <c r="B3314" i="24" s="1"/>
  <c r="B3315" i="24" s="1"/>
  <c r="B3316" i="24" s="1"/>
  <c r="B3317" i="24" s="1"/>
  <c r="B3318" i="24" s="1"/>
  <c r="B3319" i="24" s="1"/>
  <c r="B3320" i="24" s="1"/>
  <c r="B3321" i="24" s="1"/>
  <c r="B3322" i="24" s="1"/>
  <c r="B3323" i="24" s="1"/>
  <c r="B3324" i="24" s="1"/>
  <c r="B3325" i="24" s="1"/>
  <c r="B3326" i="24" s="1"/>
  <c r="B3327" i="24" s="1"/>
  <c r="B3328" i="24" s="1"/>
  <c r="B3329" i="24" s="1"/>
  <c r="B3330" i="24" s="1"/>
  <c r="B3331" i="24" s="1"/>
  <c r="B3332" i="24" s="1"/>
  <c r="B3333" i="24" s="1"/>
  <c r="B3334" i="24" s="1"/>
  <c r="B3335" i="24" s="1"/>
  <c r="B3336" i="24" s="1"/>
  <c r="B3337" i="24" s="1"/>
  <c r="B3338" i="24" s="1"/>
  <c r="B3339" i="24" s="1"/>
  <c r="B3340" i="24" s="1"/>
  <c r="B3341" i="24" s="1"/>
  <c r="B3342" i="24" s="1"/>
  <c r="B3343" i="24" s="1"/>
  <c r="B3344" i="24" s="1"/>
  <c r="B3345" i="24" s="1"/>
  <c r="B3346" i="24" s="1"/>
  <c r="B3347" i="24" s="1"/>
  <c r="B3348" i="24" s="1"/>
  <c r="B3349" i="24" s="1"/>
  <c r="B3350" i="24" s="1"/>
  <c r="B3351" i="24" s="1"/>
  <c r="B3352" i="24" s="1"/>
  <c r="B3353" i="24" s="1"/>
  <c r="B3354" i="24" s="1"/>
  <c r="B3355" i="24" s="1"/>
  <c r="B3356" i="24" s="1"/>
  <c r="B3357" i="24" s="1"/>
  <c r="B3358" i="24" s="1"/>
  <c r="B3359" i="24" s="1"/>
  <c r="B3360" i="24" s="1"/>
  <c r="B3361" i="24" s="1"/>
  <c r="B3362" i="24" s="1"/>
  <c r="B3363" i="24" s="1"/>
  <c r="B3364" i="24" s="1"/>
  <c r="B3365" i="24" s="1"/>
  <c r="B3366" i="24" s="1"/>
  <c r="B3367" i="24" s="1"/>
  <c r="B3368" i="24" s="1"/>
  <c r="B3369" i="24" s="1"/>
  <c r="B3370" i="24" s="1"/>
  <c r="B3371" i="24" s="1"/>
  <c r="B3372" i="24" s="1"/>
  <c r="B3373" i="24" s="1"/>
  <c r="B3374" i="24" s="1"/>
  <c r="B3375" i="24" s="1"/>
  <c r="B3376" i="24" s="1"/>
  <c r="B3377" i="24" s="1"/>
  <c r="B3378" i="24" s="1"/>
  <c r="B3379" i="24" s="1"/>
  <c r="B3380" i="24" s="1"/>
  <c r="B3381" i="24" s="1"/>
  <c r="B3382" i="24" s="1"/>
  <c r="B3383" i="24" s="1"/>
  <c r="B3384" i="24" s="1"/>
  <c r="B3385" i="24" s="1"/>
  <c r="B3386" i="24" s="1"/>
  <c r="B3387" i="24" s="1"/>
  <c r="B3388" i="24" s="1"/>
  <c r="B3389" i="24" s="1"/>
  <c r="B3390" i="24" s="1"/>
  <c r="B3391" i="24" s="1"/>
  <c r="B3392" i="24" s="1"/>
  <c r="B3393" i="24" s="1"/>
  <c r="B3394" i="24" s="1"/>
  <c r="B3395" i="24" s="1"/>
  <c r="B3396" i="24" s="1"/>
  <c r="B3397" i="24" s="1"/>
  <c r="B3398" i="24" s="1"/>
  <c r="B3399" i="24" s="1"/>
  <c r="B3400" i="24" s="1"/>
  <c r="B3401" i="24" s="1"/>
  <c r="B3402" i="24" s="1"/>
  <c r="B3403" i="24" s="1"/>
  <c r="B3404" i="24" s="1"/>
  <c r="B3405" i="24" s="1"/>
  <c r="B3406" i="24" s="1"/>
  <c r="B3407" i="24" s="1"/>
  <c r="B3408" i="24" s="1"/>
  <c r="B3409" i="24" s="1"/>
  <c r="B3410" i="24" s="1"/>
  <c r="B3411" i="24" s="1"/>
  <c r="B3412" i="24" s="1"/>
  <c r="B3413" i="24" s="1"/>
  <c r="B3414" i="24" s="1"/>
  <c r="B3415" i="24" s="1"/>
  <c r="B3416" i="24" s="1"/>
  <c r="B3417" i="24" s="1"/>
  <c r="B3418" i="24" s="1"/>
  <c r="B3419" i="24" s="1"/>
  <c r="B3420" i="24" s="1"/>
  <c r="B3421" i="24" s="1"/>
  <c r="B3422" i="24" s="1"/>
  <c r="B3423" i="24" s="1"/>
  <c r="B3424" i="24" s="1"/>
  <c r="B3425" i="24" s="1"/>
  <c r="B3426" i="24" s="1"/>
  <c r="B3427" i="24" s="1"/>
  <c r="B3428" i="24" s="1"/>
  <c r="B3429" i="24" s="1"/>
  <c r="B3430" i="24" s="1"/>
  <c r="B3431" i="24" s="1"/>
  <c r="B3432" i="24" s="1"/>
  <c r="B3433" i="24" s="1"/>
  <c r="B3434" i="24" s="1"/>
  <c r="B3435" i="24" s="1"/>
  <c r="B3436" i="24" s="1"/>
  <c r="B3437" i="24" s="1"/>
  <c r="B3438" i="24" s="1"/>
  <c r="B3439" i="24" s="1"/>
  <c r="B3440" i="24" s="1"/>
  <c r="B3441" i="24" s="1"/>
  <c r="B3442" i="24" s="1"/>
  <c r="B3443" i="24" s="1"/>
  <c r="B3444" i="24" s="1"/>
  <c r="B3445" i="24" s="1"/>
  <c r="B3446" i="24" s="1"/>
  <c r="B3447" i="24" s="1"/>
  <c r="B3448" i="24" s="1"/>
  <c r="B3449" i="24" s="1"/>
  <c r="B3450" i="24" s="1"/>
  <c r="B3451" i="24" s="1"/>
  <c r="B3452" i="24" s="1"/>
  <c r="B3453" i="24" s="1"/>
  <c r="B3454" i="24" s="1"/>
  <c r="B3455" i="24" s="1"/>
  <c r="B3456" i="24" s="1"/>
  <c r="B3457" i="24" s="1"/>
  <c r="B3458" i="24" s="1"/>
  <c r="B3459" i="24" s="1"/>
  <c r="B3460" i="24" s="1"/>
  <c r="B3461" i="24" s="1"/>
  <c r="B3462" i="24" s="1"/>
  <c r="B3463" i="24" s="1"/>
  <c r="B3464" i="24" s="1"/>
  <c r="B3465" i="24" s="1"/>
  <c r="B3466" i="24" s="1"/>
  <c r="B3467" i="24" s="1"/>
  <c r="B3468" i="24" s="1"/>
  <c r="B3469" i="24" s="1"/>
  <c r="B3470" i="24" s="1"/>
  <c r="B3471" i="24" s="1"/>
  <c r="B3472" i="24" s="1"/>
  <c r="B3473" i="24" s="1"/>
  <c r="B3474" i="24" s="1"/>
  <c r="B3475" i="24" s="1"/>
  <c r="B3476" i="24" s="1"/>
  <c r="B3477" i="24" s="1"/>
  <c r="B3478" i="24" s="1"/>
  <c r="B3479" i="24" s="1"/>
  <c r="B3480" i="24" s="1"/>
  <c r="B3481" i="24" s="1"/>
  <c r="B3482" i="24" s="1"/>
  <c r="B3483" i="24" s="1"/>
  <c r="B3484" i="24" s="1"/>
  <c r="B3485" i="24" s="1"/>
  <c r="B3486" i="24" s="1"/>
  <c r="B3487" i="24" s="1"/>
  <c r="B3488" i="24" s="1"/>
  <c r="B3489" i="24" s="1"/>
  <c r="B3490" i="24" s="1"/>
  <c r="B3491" i="24" s="1"/>
  <c r="B3492" i="24" s="1"/>
  <c r="B3493" i="24" s="1"/>
  <c r="B3494" i="24" s="1"/>
  <c r="B3495" i="24" s="1"/>
  <c r="B3496" i="24" s="1"/>
  <c r="B3497" i="24" s="1"/>
  <c r="B3498" i="24" s="1"/>
  <c r="B3499" i="24" s="1"/>
  <c r="B3500" i="24" s="1"/>
  <c r="B3501" i="24" s="1"/>
  <c r="B3502" i="24" s="1"/>
  <c r="B3503" i="24" s="1"/>
  <c r="B3504" i="24" s="1"/>
  <c r="B3505" i="24" s="1"/>
  <c r="B3506" i="24" s="1"/>
  <c r="B3507" i="24" s="1"/>
  <c r="B3508" i="24" s="1"/>
  <c r="B3509" i="24" s="1"/>
  <c r="B3510" i="24" s="1"/>
  <c r="B3511" i="24" s="1"/>
  <c r="B3512" i="24" s="1"/>
  <c r="B3513" i="24" s="1"/>
  <c r="B3514" i="24" s="1"/>
  <c r="B3515" i="24" s="1"/>
  <c r="B3516" i="24" s="1"/>
  <c r="B3517" i="24" s="1"/>
  <c r="B3518" i="24" s="1"/>
  <c r="B3519" i="24" s="1"/>
  <c r="B3520" i="24" s="1"/>
  <c r="B3521" i="24" s="1"/>
  <c r="B3522" i="24" s="1"/>
  <c r="B3523" i="24" s="1"/>
  <c r="B3524" i="24" s="1"/>
  <c r="B3525" i="24" s="1"/>
  <c r="B3526" i="24" s="1"/>
  <c r="B3527" i="24" s="1"/>
  <c r="B3528" i="24" s="1"/>
  <c r="B3529" i="24" s="1"/>
  <c r="B3530" i="24" s="1"/>
  <c r="B3531" i="24" s="1"/>
  <c r="B3532" i="24" s="1"/>
  <c r="B3533" i="24" s="1"/>
  <c r="B3534" i="24" s="1"/>
  <c r="B3535" i="24" s="1"/>
  <c r="B3536" i="24" s="1"/>
  <c r="B3537" i="24" s="1"/>
  <c r="B3538" i="24" s="1"/>
  <c r="B3539" i="24" s="1"/>
  <c r="B3540" i="24" s="1"/>
  <c r="B3541" i="24" s="1"/>
  <c r="B3542" i="24" s="1"/>
  <c r="B3543" i="24" s="1"/>
  <c r="B3544" i="24" s="1"/>
  <c r="B3545" i="24" s="1"/>
  <c r="B3546" i="24" s="1"/>
  <c r="B3547" i="24" s="1"/>
  <c r="B3548" i="24" s="1"/>
  <c r="B3549" i="24" s="1"/>
  <c r="B3550" i="24" s="1"/>
  <c r="B3551" i="24" s="1"/>
  <c r="B3552" i="24" s="1"/>
  <c r="B3553" i="24" s="1"/>
  <c r="B3554" i="24" s="1"/>
  <c r="B3555" i="24" s="1"/>
  <c r="B3556" i="24" s="1"/>
  <c r="B3557" i="24" s="1"/>
  <c r="B3558" i="24" s="1"/>
  <c r="B3559" i="24" s="1"/>
  <c r="B3560" i="24" s="1"/>
  <c r="B3561" i="24" s="1"/>
  <c r="B3562" i="24" s="1"/>
  <c r="B3563" i="24" s="1"/>
  <c r="B3564" i="24" s="1"/>
  <c r="B3565" i="24" s="1"/>
  <c r="B3566" i="24" s="1"/>
  <c r="B3567" i="24" s="1"/>
  <c r="B3568" i="24" s="1"/>
  <c r="B3569" i="24" s="1"/>
  <c r="B3570" i="24" s="1"/>
  <c r="B3571" i="24" s="1"/>
  <c r="B3572" i="24" s="1"/>
  <c r="B3573" i="24" s="1"/>
  <c r="B3574" i="24" s="1"/>
  <c r="B3575" i="24" s="1"/>
  <c r="B3576" i="24" s="1"/>
  <c r="B3577" i="24" s="1"/>
  <c r="B3578" i="24" s="1"/>
  <c r="B3579" i="24" s="1"/>
  <c r="B3580" i="24" s="1"/>
  <c r="B3581" i="24" s="1"/>
  <c r="B3582" i="24" s="1"/>
  <c r="B3583" i="24" s="1"/>
  <c r="B3584" i="24" s="1"/>
  <c r="B3585" i="24" s="1"/>
  <c r="B3586" i="24" s="1"/>
  <c r="B3587" i="24" s="1"/>
  <c r="B3588" i="24" s="1"/>
  <c r="B3589" i="24" s="1"/>
  <c r="B3590" i="24" s="1"/>
  <c r="B3591" i="24" s="1"/>
  <c r="B3592" i="24" s="1"/>
  <c r="B3593" i="24" s="1"/>
  <c r="B3594" i="24" s="1"/>
  <c r="B3595" i="24" s="1"/>
  <c r="B3596" i="24" s="1"/>
  <c r="B3597" i="24" s="1"/>
  <c r="B3598" i="24" s="1"/>
  <c r="B3599" i="24" s="1"/>
  <c r="B3600" i="24" s="1"/>
  <c r="B3601" i="24" s="1"/>
  <c r="B3602" i="24" s="1"/>
  <c r="B3603" i="24" s="1"/>
  <c r="B3604" i="24" s="1"/>
  <c r="B3605" i="24" s="1"/>
  <c r="B3606" i="24" s="1"/>
  <c r="B3607" i="24" s="1"/>
  <c r="B3608" i="24" s="1"/>
  <c r="B3609" i="24" s="1"/>
  <c r="B3610" i="24" s="1"/>
  <c r="B3611" i="24" s="1"/>
  <c r="B3612" i="24" s="1"/>
  <c r="B3613" i="24" s="1"/>
  <c r="B3614" i="24" s="1"/>
  <c r="B3615" i="24" s="1"/>
  <c r="B3616" i="24" s="1"/>
  <c r="B3617" i="24" s="1"/>
  <c r="B8675" i="18" l="1"/>
  <c r="A8674" i="18"/>
  <c r="D8327" i="18"/>
  <c r="D8328" i="18" s="1"/>
  <c r="C8116" i="18"/>
  <c r="D8117" i="18"/>
  <c r="C8110" i="18"/>
  <c r="D8111" i="18"/>
  <c r="C7883" i="18"/>
  <c r="D7884" i="18"/>
  <c r="C7884" i="18" s="1"/>
  <c r="C7893" i="18"/>
  <c r="D7894" i="18"/>
  <c r="C7894" i="18" s="1"/>
  <c r="C7903" i="18"/>
  <c r="D7904" i="18"/>
  <c r="C7917" i="18"/>
  <c r="D7918" i="18"/>
  <c r="C7943" i="18"/>
  <c r="D7944" i="18"/>
  <c r="C7944" i="18" s="1"/>
  <c r="C7955" i="18"/>
  <c r="D7956" i="18"/>
  <c r="C7956" i="18" s="1"/>
  <c r="C7859" i="18"/>
  <c r="D7860" i="18"/>
  <c r="C7860" i="18" s="1"/>
  <c r="C7869" i="18"/>
  <c r="D7870" i="18"/>
  <c r="C7870" i="18" s="1"/>
  <c r="C7925" i="18"/>
  <c r="D7926" i="18"/>
  <c r="C7926" i="18" s="1"/>
  <c r="C7935" i="18"/>
  <c r="D7936" i="18"/>
  <c r="C7949" i="18"/>
  <c r="D7950" i="18"/>
  <c r="C7961" i="18"/>
  <c r="D7962" i="18"/>
  <c r="C7962" i="18" s="1"/>
  <c r="C7751" i="18"/>
  <c r="A7751" i="18" s="1"/>
  <c r="D7752" i="18"/>
  <c r="C7752" i="18" s="1"/>
  <c r="A7752" i="18" s="1"/>
  <c r="C7761" i="18"/>
  <c r="A7761" i="18" s="1"/>
  <c r="D7762" i="18"/>
  <c r="C7762" i="18" s="1"/>
  <c r="A7762" i="18" s="1"/>
  <c r="C7771" i="18"/>
  <c r="A7771" i="18" s="1"/>
  <c r="D7772" i="18"/>
  <c r="C7772" i="18" s="1"/>
  <c r="A7772" i="18" s="1"/>
  <c r="C7781" i="18"/>
  <c r="A7781" i="18" s="1"/>
  <c r="D7782" i="18"/>
  <c r="C7782" i="18" s="1"/>
  <c r="A7782" i="18" s="1"/>
  <c r="A8342" i="18"/>
  <c r="B8343" i="18"/>
  <c r="C8498" i="18"/>
  <c r="D8499" i="18"/>
  <c r="C7982" i="18"/>
  <c r="D7983" i="18"/>
  <c r="C8008" i="18"/>
  <c r="D8009" i="18"/>
  <c r="C8009" i="18" s="1"/>
  <c r="C8020" i="18"/>
  <c r="D8021" i="18"/>
  <c r="C8034" i="18"/>
  <c r="D8035" i="18"/>
  <c r="C8035" i="18" s="1"/>
  <c r="C8046" i="18"/>
  <c r="D8047" i="18"/>
  <c r="C8047" i="18" s="1"/>
  <c r="C8068" i="18"/>
  <c r="D8069" i="18"/>
  <c r="C8069" i="18" s="1"/>
  <c r="C8080" i="18"/>
  <c r="D8081" i="18"/>
  <c r="C8081" i="18" s="1"/>
  <c r="C8092" i="18"/>
  <c r="D8093" i="18"/>
  <c r="C8104" i="18"/>
  <c r="D8105" i="18"/>
  <c r="C8125" i="18"/>
  <c r="A8125" i="18" s="1"/>
  <c r="D8126" i="18"/>
  <c r="C8126" i="18" s="1"/>
  <c r="A8126" i="18" s="1"/>
  <c r="C8135" i="18"/>
  <c r="A8135" i="18" s="1"/>
  <c r="D8136" i="18"/>
  <c r="C8136" i="18" s="1"/>
  <c r="A8136" i="18" s="1"/>
  <c r="C7839" i="18"/>
  <c r="D7840" i="18"/>
  <c r="C7840" i="18" s="1"/>
  <c r="C7849" i="18"/>
  <c r="D7850" i="18"/>
  <c r="C7850" i="18" s="1"/>
  <c r="A7830" i="18"/>
  <c r="B7831" i="18"/>
  <c r="C8151" i="18"/>
  <c r="A8151" i="18" s="1"/>
  <c r="D8152" i="18"/>
  <c r="C8163" i="18"/>
  <c r="A8163" i="18" s="1"/>
  <c r="D8164" i="18"/>
  <c r="C8145" i="18"/>
  <c r="A8145" i="18" s="1"/>
  <c r="D8146" i="18"/>
  <c r="C8157" i="18"/>
  <c r="A8157" i="18" s="1"/>
  <c r="D8158" i="18"/>
  <c r="C8171" i="18"/>
  <c r="A8171" i="18" s="1"/>
  <c r="D8172" i="18"/>
  <c r="C8172" i="18" s="1"/>
  <c r="A8172" i="18" s="1"/>
  <c r="C8177" i="18"/>
  <c r="A8177" i="18" s="1"/>
  <c r="D8178" i="18"/>
  <c r="C8178" i="18" s="1"/>
  <c r="A8178" i="18" s="1"/>
  <c r="C8187" i="18"/>
  <c r="A8187" i="18" s="1"/>
  <c r="D8188" i="18"/>
  <c r="C8199" i="18"/>
  <c r="A8199" i="18" s="1"/>
  <c r="D8200" i="18"/>
  <c r="C8209" i="18"/>
  <c r="A8209" i="18" s="1"/>
  <c r="D8210" i="18"/>
  <c r="C8210" i="18" s="1"/>
  <c r="A8210" i="18" s="1"/>
  <c r="C8215" i="18"/>
  <c r="A8215" i="18" s="1"/>
  <c r="D8216" i="18"/>
  <c r="C8216" i="18" s="1"/>
  <c r="A8216" i="18" s="1"/>
  <c r="C8221" i="18"/>
  <c r="A8221" i="18" s="1"/>
  <c r="D8222" i="18"/>
  <c r="C8222" i="18" s="1"/>
  <c r="A8222" i="18" s="1"/>
  <c r="C8233" i="18"/>
  <c r="A8233" i="18" s="1"/>
  <c r="D8234" i="18"/>
  <c r="C8234" i="18" s="1"/>
  <c r="A8234" i="18" s="1"/>
  <c r="C8245" i="18"/>
  <c r="A8245" i="18" s="1"/>
  <c r="D8246" i="18"/>
  <c r="C8257" i="18"/>
  <c r="A8257" i="18" s="1"/>
  <c r="D8258" i="18"/>
  <c r="C8269" i="18"/>
  <c r="A8269" i="18" s="1"/>
  <c r="D8270" i="18"/>
  <c r="C8270" i="18" s="1"/>
  <c r="A8270" i="18" s="1"/>
  <c r="C8291" i="18"/>
  <c r="A8291" i="18" s="1"/>
  <c r="D8292" i="18"/>
  <c r="C8292" i="18" s="1"/>
  <c r="A8292" i="18" s="1"/>
  <c r="C8297" i="18"/>
  <c r="A8297" i="18" s="1"/>
  <c r="D8298" i="18"/>
  <c r="C8298" i="18" s="1"/>
  <c r="A8298" i="18" s="1"/>
  <c r="C8303" i="18"/>
  <c r="A8303" i="18" s="1"/>
  <c r="D8304" i="18"/>
  <c r="C8304" i="18" s="1"/>
  <c r="A8304" i="18" s="1"/>
  <c r="C7795" i="18"/>
  <c r="A7795" i="18" s="1"/>
  <c r="D7796" i="18"/>
  <c r="C7796" i="18" s="1"/>
  <c r="A7796" i="18" s="1"/>
  <c r="C7966" i="18"/>
  <c r="D7967" i="18"/>
  <c r="C7967" i="18" s="1"/>
  <c r="C7976" i="18"/>
  <c r="D7977" i="18"/>
  <c r="C7988" i="18"/>
  <c r="D7989" i="18"/>
  <c r="C8000" i="18"/>
  <c r="D8001" i="18"/>
  <c r="C8014" i="18"/>
  <c r="D8015" i="18"/>
  <c r="C8015" i="18" s="1"/>
  <c r="C8026" i="18"/>
  <c r="D8027" i="18"/>
  <c r="C8040" i="18"/>
  <c r="D8041" i="18"/>
  <c r="C8041" i="18" s="1"/>
  <c r="C8052" i="18"/>
  <c r="D8053" i="18"/>
  <c r="C8062" i="18"/>
  <c r="D8063" i="18"/>
  <c r="C8074" i="18"/>
  <c r="D8075" i="18"/>
  <c r="C8086" i="18"/>
  <c r="D8087" i="18"/>
  <c r="C8098" i="18"/>
  <c r="D8099" i="18"/>
  <c r="C7805" i="18"/>
  <c r="A7805" i="18" s="1"/>
  <c r="D7806" i="18"/>
  <c r="C7806" i="18" s="1"/>
  <c r="A7806" i="18" s="1"/>
  <c r="C7815" i="18"/>
  <c r="A7815" i="18" s="1"/>
  <c r="D7816" i="18"/>
  <c r="C7816" i="18" s="1"/>
  <c r="A7816" i="18" s="1"/>
  <c r="C7825" i="18"/>
  <c r="A7825" i="18" s="1"/>
  <c r="D7826" i="18"/>
  <c r="C7826" i="18" s="1"/>
  <c r="A7826" i="18" s="1"/>
  <c r="C8193" i="18"/>
  <c r="A8193" i="18" s="1"/>
  <c r="D8194" i="18"/>
  <c r="C8227" i="18"/>
  <c r="A8227" i="18" s="1"/>
  <c r="D8228" i="18"/>
  <c r="C8228" i="18" s="1"/>
  <c r="A8228" i="18" s="1"/>
  <c r="C8239" i="18"/>
  <c r="A8239" i="18" s="1"/>
  <c r="D8240" i="18"/>
  <c r="C8251" i="18"/>
  <c r="A8251" i="18" s="1"/>
  <c r="D8252" i="18"/>
  <c r="C8263" i="18"/>
  <c r="A8263" i="18" s="1"/>
  <c r="D8264" i="18"/>
  <c r="C8264" i="18" s="1"/>
  <c r="A8264" i="18" s="1"/>
  <c r="C8275" i="18"/>
  <c r="A8275" i="18" s="1"/>
  <c r="D8276" i="18"/>
  <c r="C8276" i="18" s="1"/>
  <c r="A8276" i="18" s="1"/>
  <c r="C8285" i="18"/>
  <c r="A8285" i="18" s="1"/>
  <c r="D8286" i="18"/>
  <c r="C8286" i="18" s="1"/>
  <c r="A8286" i="18" s="1"/>
  <c r="C8317" i="18"/>
  <c r="A8317" i="18" s="1"/>
  <c r="D8318" i="18"/>
  <c r="A7914" i="18"/>
  <c r="B7915" i="18"/>
  <c r="C7689" i="18"/>
  <c r="D7690" i="18"/>
  <c r="C7683" i="18"/>
  <c r="D7684" i="18"/>
  <c r="C7675" i="18"/>
  <c r="D7676" i="18"/>
  <c r="C7661" i="18"/>
  <c r="D7662" i="18"/>
  <c r="C7657" i="18"/>
  <c r="D7658" i="18"/>
  <c r="C7658" i="18" s="1"/>
  <c r="C7627" i="18"/>
  <c r="D7628" i="18"/>
  <c r="C7613" i="18"/>
  <c r="D7614" i="18"/>
  <c r="C7585" i="18"/>
  <c r="D7586" i="18"/>
  <c r="C7571" i="18"/>
  <c r="D7572" i="18"/>
  <c r="C7557" i="18"/>
  <c r="D7558" i="18"/>
  <c r="C7541" i="18"/>
  <c r="D7542" i="18"/>
  <c r="C7533" i="18"/>
  <c r="D7534" i="18"/>
  <c r="C7519" i="18"/>
  <c r="D7520" i="18"/>
  <c r="C7505" i="18"/>
  <c r="D7506" i="18"/>
  <c r="C7491" i="18"/>
  <c r="D7492" i="18"/>
  <c r="C7477" i="18"/>
  <c r="D7478" i="18"/>
  <c r="C7465" i="18"/>
  <c r="D7466" i="18"/>
  <c r="C7669" i="18"/>
  <c r="D7670" i="18"/>
  <c r="C7649" i="18"/>
  <c r="D7650" i="18"/>
  <c r="C7633" i="18"/>
  <c r="D7634" i="18"/>
  <c r="C7619" i="18"/>
  <c r="D7620" i="18"/>
  <c r="C7591" i="18"/>
  <c r="D7592" i="18"/>
  <c r="C7577" i="18"/>
  <c r="D7578" i="18"/>
  <c r="C7563" i="18"/>
  <c r="D7564" i="18"/>
  <c r="C7549" i="18"/>
  <c r="D7550" i="18"/>
  <c r="C7527" i="18"/>
  <c r="D7528" i="18"/>
  <c r="C7513" i="18"/>
  <c r="D7514" i="18"/>
  <c r="C7497" i="18"/>
  <c r="D7498" i="18"/>
  <c r="C7483" i="18"/>
  <c r="D7484" i="18"/>
  <c r="C7471" i="18"/>
  <c r="D7472" i="18"/>
  <c r="H13" i="46"/>
  <c r="C7458" i="18"/>
  <c r="D7459" i="18"/>
  <c r="C7447" i="18"/>
  <c r="D7448" i="18"/>
  <c r="C7599" i="18"/>
  <c r="D7600" i="18"/>
  <c r="C7606" i="18"/>
  <c r="D7607" i="18"/>
  <c r="C7697" i="18"/>
  <c r="D7698" i="18"/>
  <c r="C7641" i="18"/>
  <c r="D7642" i="18"/>
  <c r="A7456" i="18"/>
  <c r="B7457" i="18"/>
  <c r="A7447" i="18"/>
  <c r="B7448" i="18"/>
  <c r="J10" i="44"/>
  <c r="L10" i="44" s="1"/>
  <c r="J17" i="44"/>
  <c r="L17" i="44" s="1"/>
  <c r="J15" i="44"/>
  <c r="L15" i="44" s="1"/>
  <c r="J13" i="44"/>
  <c r="L13" i="44" s="1"/>
  <c r="J11" i="44"/>
  <c r="L11" i="44" s="1"/>
  <c r="J9" i="44"/>
  <c r="J16" i="44"/>
  <c r="L16" i="44" s="1"/>
  <c r="J14" i="44"/>
  <c r="L14" i="44" s="1"/>
  <c r="J12" i="44"/>
  <c r="L12" i="44" s="1"/>
  <c r="B8676" i="18" l="1"/>
  <c r="A8675" i="18"/>
  <c r="C8327" i="18"/>
  <c r="A8327" i="18" s="1"/>
  <c r="D8329" i="18"/>
  <c r="C8328" i="18"/>
  <c r="A8328" i="18" s="1"/>
  <c r="C8111" i="18"/>
  <c r="D8112" i="18"/>
  <c r="C8112" i="18" s="1"/>
  <c r="C8117" i="18"/>
  <c r="D8118" i="18"/>
  <c r="C7950" i="18"/>
  <c r="D7951" i="18"/>
  <c r="C7951" i="18" s="1"/>
  <c r="C7936" i="18"/>
  <c r="D7937" i="18"/>
  <c r="C7918" i="18"/>
  <c r="D7919" i="18"/>
  <c r="C7904" i="18"/>
  <c r="D7905" i="18"/>
  <c r="C8318" i="18"/>
  <c r="A8318" i="18" s="1"/>
  <c r="D8319" i="18"/>
  <c r="C8252" i="18"/>
  <c r="A8252" i="18" s="1"/>
  <c r="D8253" i="18"/>
  <c r="C8253" i="18" s="1"/>
  <c r="A8253" i="18" s="1"/>
  <c r="C8240" i="18"/>
  <c r="A8240" i="18" s="1"/>
  <c r="D8241" i="18"/>
  <c r="C8241" i="18" s="1"/>
  <c r="A8241" i="18" s="1"/>
  <c r="C8194" i="18"/>
  <c r="A8194" i="18" s="1"/>
  <c r="D8195" i="18"/>
  <c r="C8195" i="18" s="1"/>
  <c r="A8195" i="18" s="1"/>
  <c r="C8099" i="18"/>
  <c r="D8100" i="18"/>
  <c r="C8100" i="18" s="1"/>
  <c r="C8087" i="18"/>
  <c r="D8088" i="18"/>
  <c r="C8088" i="18" s="1"/>
  <c r="C8075" i="18"/>
  <c r="D8076" i="18"/>
  <c r="C8076" i="18" s="1"/>
  <c r="C8063" i="18"/>
  <c r="D8064" i="18"/>
  <c r="C8064" i="18" s="1"/>
  <c r="C8053" i="18"/>
  <c r="D8054" i="18"/>
  <c r="C8054" i="18" s="1"/>
  <c r="C8027" i="18"/>
  <c r="D8028" i="18"/>
  <c r="C8001" i="18"/>
  <c r="D8002" i="18"/>
  <c r="C7989" i="18"/>
  <c r="D7990" i="18"/>
  <c r="C7977" i="18"/>
  <c r="D7978" i="18"/>
  <c r="C7978" i="18" s="1"/>
  <c r="C8258" i="18"/>
  <c r="A8258" i="18" s="1"/>
  <c r="D8259" i="18"/>
  <c r="C8259" i="18" s="1"/>
  <c r="A8259" i="18" s="1"/>
  <c r="C8246" i="18"/>
  <c r="A8246" i="18" s="1"/>
  <c r="D8247" i="18"/>
  <c r="C8247" i="18" s="1"/>
  <c r="A8247" i="18" s="1"/>
  <c r="C8200" i="18"/>
  <c r="A8200" i="18" s="1"/>
  <c r="D8201" i="18"/>
  <c r="C8201" i="18" s="1"/>
  <c r="A8201" i="18" s="1"/>
  <c r="C8188" i="18"/>
  <c r="A8188" i="18" s="1"/>
  <c r="D8189" i="18"/>
  <c r="C8189" i="18" s="1"/>
  <c r="A8189" i="18" s="1"/>
  <c r="C8158" i="18"/>
  <c r="A8158" i="18" s="1"/>
  <c r="D8159" i="18"/>
  <c r="C8159" i="18" s="1"/>
  <c r="A8159" i="18" s="1"/>
  <c r="C8146" i="18"/>
  <c r="A8146" i="18" s="1"/>
  <c r="D8147" i="18"/>
  <c r="C8147" i="18" s="1"/>
  <c r="A8147" i="18" s="1"/>
  <c r="C8164" i="18"/>
  <c r="A8164" i="18" s="1"/>
  <c r="D8165" i="18"/>
  <c r="C8152" i="18"/>
  <c r="A8152" i="18" s="1"/>
  <c r="D8153" i="18"/>
  <c r="C8153" i="18" s="1"/>
  <c r="A8153" i="18" s="1"/>
  <c r="A7831" i="18"/>
  <c r="B7832" i="18"/>
  <c r="C8105" i="18"/>
  <c r="D8106" i="18"/>
  <c r="C8106" i="18" s="1"/>
  <c r="C8093" i="18"/>
  <c r="D8094" i="18"/>
  <c r="C8094" i="18" s="1"/>
  <c r="C8021" i="18"/>
  <c r="D8022" i="18"/>
  <c r="C8022" i="18" s="1"/>
  <c r="C7983" i="18"/>
  <c r="D7984" i="18"/>
  <c r="C7984" i="18" s="1"/>
  <c r="C8499" i="18"/>
  <c r="D8500" i="18"/>
  <c r="A8343" i="18"/>
  <c r="B8344" i="18"/>
  <c r="A7915" i="18"/>
  <c r="B7916" i="18"/>
  <c r="C7472" i="18"/>
  <c r="D7473" i="18"/>
  <c r="C7484" i="18"/>
  <c r="D7485" i="18"/>
  <c r="C7498" i="18"/>
  <c r="D7499" i="18"/>
  <c r="C7514" i="18"/>
  <c r="D7515" i="18"/>
  <c r="C7528" i="18"/>
  <c r="D7529" i="18"/>
  <c r="C7550" i="18"/>
  <c r="D7551" i="18"/>
  <c r="C7564" i="18"/>
  <c r="D7565" i="18"/>
  <c r="C7578" i="18"/>
  <c r="D7579" i="18"/>
  <c r="C7592" i="18"/>
  <c r="D7593" i="18"/>
  <c r="C7620" i="18"/>
  <c r="D7621" i="18"/>
  <c r="C7634" i="18"/>
  <c r="D7635" i="18"/>
  <c r="C7650" i="18"/>
  <c r="D7651" i="18"/>
  <c r="C7670" i="18"/>
  <c r="D7671" i="18"/>
  <c r="C7466" i="18"/>
  <c r="D7467" i="18"/>
  <c r="C7478" i="18"/>
  <c r="D7479" i="18"/>
  <c r="C7492" i="18"/>
  <c r="D7493" i="18"/>
  <c r="C7506" i="18"/>
  <c r="D7507" i="18"/>
  <c r="C7520" i="18"/>
  <c r="D7521" i="18"/>
  <c r="C7534" i="18"/>
  <c r="D7535" i="18"/>
  <c r="C7542" i="18"/>
  <c r="D7543" i="18"/>
  <c r="C7558" i="18"/>
  <c r="D7559" i="18"/>
  <c r="C7572" i="18"/>
  <c r="D7573" i="18"/>
  <c r="C7586" i="18"/>
  <c r="D7587" i="18"/>
  <c r="C7614" i="18"/>
  <c r="D7615" i="18"/>
  <c r="C7628" i="18"/>
  <c r="D7629" i="18"/>
  <c r="C7662" i="18"/>
  <c r="D7663" i="18"/>
  <c r="C7676" i="18"/>
  <c r="D7677" i="18"/>
  <c r="C7684" i="18"/>
  <c r="D7685" i="18"/>
  <c r="C7690" i="18"/>
  <c r="D7691" i="18"/>
  <c r="A7457" i="18"/>
  <c r="B7458" i="18"/>
  <c r="C7448" i="18"/>
  <c r="D7449" i="18"/>
  <c r="C7459" i="18"/>
  <c r="D7460" i="18"/>
  <c r="C7642" i="18"/>
  <c r="D7643" i="18"/>
  <c r="C7698" i="18"/>
  <c r="D7699" i="18"/>
  <c r="C7607" i="18"/>
  <c r="D7608" i="18"/>
  <c r="C7600" i="18"/>
  <c r="D7601" i="18"/>
  <c r="A7448" i="18"/>
  <c r="B7449" i="18"/>
  <c r="N8" i="43"/>
  <c r="L8" i="43"/>
  <c r="J8" i="43"/>
  <c r="H8" i="43"/>
  <c r="F8" i="43"/>
  <c r="D7233" i="18"/>
  <c r="C7233" i="18" s="1"/>
  <c r="D7240" i="18"/>
  <c r="C7240" i="18" s="1"/>
  <c r="D7241" i="18"/>
  <c r="C7241" i="18" s="1"/>
  <c r="D7246" i="18"/>
  <c r="C7246" i="18" s="1"/>
  <c r="D7247" i="18"/>
  <c r="C7247" i="18" s="1"/>
  <c r="D7252" i="18"/>
  <c r="C7252" i="18" s="1"/>
  <c r="D7253" i="18"/>
  <c r="C7253" i="18" s="1"/>
  <c r="D7258" i="18"/>
  <c r="C7258" i="18" s="1"/>
  <c r="D7264" i="18"/>
  <c r="C7264" i="18" s="1"/>
  <c r="D7269" i="18"/>
  <c r="C7269" i="18" s="1"/>
  <c r="D7270" i="18"/>
  <c r="C7270" i="18" s="1"/>
  <c r="D7276" i="18"/>
  <c r="D7282" i="18"/>
  <c r="D7288" i="18"/>
  <c r="D7294" i="18"/>
  <c r="D7300" i="18"/>
  <c r="C7306" i="18"/>
  <c r="D7306" i="18"/>
  <c r="D7307" i="18"/>
  <c r="C7307" i="18" s="1"/>
  <c r="D7312" i="18"/>
  <c r="C7312" i="18" s="1"/>
  <c r="D7319" i="18"/>
  <c r="C7319" i="18" s="1"/>
  <c r="D7325" i="18"/>
  <c r="C7325" i="18" s="1"/>
  <c r="D7331" i="18"/>
  <c r="C7331" i="18" s="1"/>
  <c r="D7338" i="18"/>
  <c r="C7338" i="18" s="1"/>
  <c r="D7345" i="18"/>
  <c r="C7345" i="18" s="1"/>
  <c r="D7346" i="18"/>
  <c r="C7346" i="18" s="1"/>
  <c r="D7350" i="18"/>
  <c r="C7350" i="18" s="1"/>
  <c r="D7356" i="18"/>
  <c r="C7356" i="18" s="1"/>
  <c r="D7362" i="18"/>
  <c r="C7362" i="18" s="1"/>
  <c r="D7368" i="18"/>
  <c r="C7368" i="18" s="1"/>
  <c r="D7374" i="18"/>
  <c r="C7374" i="18" s="1"/>
  <c r="D7380" i="18"/>
  <c r="C7380" i="18" s="1"/>
  <c r="D7386" i="18"/>
  <c r="C7386" i="18" s="1"/>
  <c r="D7392" i="18"/>
  <c r="C7392" i="18" s="1"/>
  <c r="D7398" i="18"/>
  <c r="C7398" i="18" s="1"/>
  <c r="D7404" i="18"/>
  <c r="C7404" i="18" s="1"/>
  <c r="D7411" i="18"/>
  <c r="C7411" i="18" s="1"/>
  <c r="D7412" i="18"/>
  <c r="C7412" i="18" s="1"/>
  <c r="D7417" i="18"/>
  <c r="C7417" i="18" s="1"/>
  <c r="D7418" i="18"/>
  <c r="C7418" i="18" s="1"/>
  <c r="D7423" i="18"/>
  <c r="C7423" i="18" s="1"/>
  <c r="D7424" i="18"/>
  <c r="C7424" i="18" s="1"/>
  <c r="D7429" i="18"/>
  <c r="C7436" i="18"/>
  <c r="D7436" i="18"/>
  <c r="D7437" i="18"/>
  <c r="C7437" i="18" s="1"/>
  <c r="B7213" i="18"/>
  <c r="D7213" i="18"/>
  <c r="C7213" i="18" s="1"/>
  <c r="B7214" i="18"/>
  <c r="D7214" i="18"/>
  <c r="C7214" i="18" s="1"/>
  <c r="B7215" i="18"/>
  <c r="D7215" i="18"/>
  <c r="C7215" i="18" s="1"/>
  <c r="B7216" i="18"/>
  <c r="D7216" i="18"/>
  <c r="C7216" i="18" s="1"/>
  <c r="B7217" i="18"/>
  <c r="D7217" i="18"/>
  <c r="C7217" i="18" s="1"/>
  <c r="B7218" i="18"/>
  <c r="D7218" i="18"/>
  <c r="C7218" i="18" s="1"/>
  <c r="B7219" i="18"/>
  <c r="D7219" i="18"/>
  <c r="C7219" i="18" s="1"/>
  <c r="B7220" i="18"/>
  <c r="D7220" i="18"/>
  <c r="C7220" i="18" s="1"/>
  <c r="B7221" i="18"/>
  <c r="D7221" i="18"/>
  <c r="C7221" i="18" s="1"/>
  <c r="B7222" i="18"/>
  <c r="D7222" i="18"/>
  <c r="C7222" i="18" s="1"/>
  <c r="B7223" i="18"/>
  <c r="D7223" i="18"/>
  <c r="C7223" i="18" s="1"/>
  <c r="B7224" i="18"/>
  <c r="D7224" i="18"/>
  <c r="C7224" i="18" s="1"/>
  <c r="B7225" i="18"/>
  <c r="D7225" i="18"/>
  <c r="C7225" i="18" s="1"/>
  <c r="B7226" i="18"/>
  <c r="D7226" i="18"/>
  <c r="C7226" i="18" s="1"/>
  <c r="B7227" i="18"/>
  <c r="D7227" i="18"/>
  <c r="C7227" i="18" s="1"/>
  <c r="B7228" i="18"/>
  <c r="B7229" i="18" s="1"/>
  <c r="B7230" i="18" s="1"/>
  <c r="B7231" i="18" s="1"/>
  <c r="B7232" i="18" s="1"/>
  <c r="B7233" i="18" s="1"/>
  <c r="B7234" i="18" s="1"/>
  <c r="B7235" i="18" s="1"/>
  <c r="B7236" i="18" s="1"/>
  <c r="B7237" i="18" s="1"/>
  <c r="B7238" i="18" s="1"/>
  <c r="B7239" i="18" s="1"/>
  <c r="B7240" i="18" s="1"/>
  <c r="B7241" i="18" s="1"/>
  <c r="B7242" i="18" s="1"/>
  <c r="B7243" i="18" s="1"/>
  <c r="B7244" i="18" s="1"/>
  <c r="B7245" i="18" s="1"/>
  <c r="B7246" i="18" s="1"/>
  <c r="B7247" i="18" s="1"/>
  <c r="B7248" i="18" s="1"/>
  <c r="B7249" i="18" s="1"/>
  <c r="B7250" i="18" s="1"/>
  <c r="B7251" i="18" s="1"/>
  <c r="B7252" i="18" s="1"/>
  <c r="B7253" i="18" s="1"/>
  <c r="B7254" i="18" s="1"/>
  <c r="B7255" i="18" s="1"/>
  <c r="B7256" i="18" s="1"/>
  <c r="B7257" i="18" s="1"/>
  <c r="B7258" i="18" s="1"/>
  <c r="B7259" i="18" s="1"/>
  <c r="B7260" i="18" s="1"/>
  <c r="B7261" i="18" s="1"/>
  <c r="B7262" i="18" s="1"/>
  <c r="B7263" i="18" s="1"/>
  <c r="B7264" i="18" s="1"/>
  <c r="B7265" i="18" s="1"/>
  <c r="B7266" i="18" s="1"/>
  <c r="B7267" i="18" s="1"/>
  <c r="B7268" i="18" s="1"/>
  <c r="B7269" i="18" s="1"/>
  <c r="B7270" i="18" s="1"/>
  <c r="B7271" i="18" s="1"/>
  <c r="B7272" i="18" s="1"/>
  <c r="B7273" i="18" s="1"/>
  <c r="B7274" i="18" s="1"/>
  <c r="B7275" i="18" s="1"/>
  <c r="B7276" i="18" s="1"/>
  <c r="B7277" i="18" s="1"/>
  <c r="B7278" i="18" s="1"/>
  <c r="B7279" i="18" s="1"/>
  <c r="B7280" i="18" s="1"/>
  <c r="B7281" i="18" s="1"/>
  <c r="B7282" i="18" s="1"/>
  <c r="B7283" i="18" s="1"/>
  <c r="B7284" i="18" s="1"/>
  <c r="B7285" i="18" s="1"/>
  <c r="B7286" i="18" s="1"/>
  <c r="B7287" i="18" s="1"/>
  <c r="B7288" i="18" s="1"/>
  <c r="B7289" i="18" s="1"/>
  <c r="B7290" i="18" s="1"/>
  <c r="B7291" i="18" s="1"/>
  <c r="B7292" i="18" s="1"/>
  <c r="B7293" i="18" s="1"/>
  <c r="B7294" i="18" s="1"/>
  <c r="B7295" i="18" s="1"/>
  <c r="B7296" i="18" s="1"/>
  <c r="B7297" i="18" s="1"/>
  <c r="B7298" i="18" s="1"/>
  <c r="B7299" i="18" s="1"/>
  <c r="B7300" i="18" s="1"/>
  <c r="B7301" i="18" s="1"/>
  <c r="B7302" i="18" s="1"/>
  <c r="B7303" i="18" s="1"/>
  <c r="B7304" i="18" s="1"/>
  <c r="B7305" i="18" s="1"/>
  <c r="B7306" i="18" s="1"/>
  <c r="B7307" i="18" s="1"/>
  <c r="B7308" i="18" s="1"/>
  <c r="B7309" i="18" s="1"/>
  <c r="B7310" i="18" s="1"/>
  <c r="B7311" i="18" s="1"/>
  <c r="B7312" i="18" s="1"/>
  <c r="B7313" i="18" s="1"/>
  <c r="B7314" i="18" s="1"/>
  <c r="B7315" i="18" s="1"/>
  <c r="B7316" i="18" s="1"/>
  <c r="B7317" i="18" s="1"/>
  <c r="B7318" i="18" s="1"/>
  <c r="B7319" i="18" s="1"/>
  <c r="B7320" i="18" s="1"/>
  <c r="B7321" i="18" s="1"/>
  <c r="B7322" i="18" s="1"/>
  <c r="B7323" i="18" s="1"/>
  <c r="B7324" i="18" s="1"/>
  <c r="B7325" i="18" s="1"/>
  <c r="B7326" i="18" s="1"/>
  <c r="B7327" i="18" s="1"/>
  <c r="B7328" i="18" s="1"/>
  <c r="B7329" i="18" s="1"/>
  <c r="B7330" i="18" s="1"/>
  <c r="B7331" i="18" s="1"/>
  <c r="B7332" i="18" s="1"/>
  <c r="B7333" i="18" s="1"/>
  <c r="B7334" i="18" s="1"/>
  <c r="B7335" i="18" s="1"/>
  <c r="B7336" i="18" s="1"/>
  <c r="B7337" i="18" s="1"/>
  <c r="B7338" i="18" s="1"/>
  <c r="B7339" i="18" s="1"/>
  <c r="B7340" i="18" s="1"/>
  <c r="B7341" i="18" s="1"/>
  <c r="B7342" i="18" s="1"/>
  <c r="B7343" i="18" s="1"/>
  <c r="B7344" i="18" s="1"/>
  <c r="B7345" i="18" s="1"/>
  <c r="B7346" i="18" s="1"/>
  <c r="B7347" i="18" s="1"/>
  <c r="B7348" i="18" s="1"/>
  <c r="B7349" i="18" s="1"/>
  <c r="B7350" i="18" s="1"/>
  <c r="B7351" i="18" s="1"/>
  <c r="B7352" i="18" s="1"/>
  <c r="B7353" i="18" s="1"/>
  <c r="B7354" i="18" s="1"/>
  <c r="B7355" i="18" s="1"/>
  <c r="B7356" i="18" s="1"/>
  <c r="B7357" i="18" s="1"/>
  <c r="B7358" i="18" s="1"/>
  <c r="B7359" i="18" s="1"/>
  <c r="B7360" i="18" s="1"/>
  <c r="B7361" i="18" s="1"/>
  <c r="B7362" i="18" s="1"/>
  <c r="B7363" i="18" s="1"/>
  <c r="B7364" i="18" s="1"/>
  <c r="B7365" i="18" s="1"/>
  <c r="B7366" i="18" s="1"/>
  <c r="B7367" i="18" s="1"/>
  <c r="B7368" i="18" s="1"/>
  <c r="B7369" i="18" s="1"/>
  <c r="B7370" i="18" s="1"/>
  <c r="B7371" i="18" s="1"/>
  <c r="B7372" i="18" s="1"/>
  <c r="B7373" i="18" s="1"/>
  <c r="B7374" i="18" s="1"/>
  <c r="B7375" i="18" s="1"/>
  <c r="B7376" i="18" s="1"/>
  <c r="B7377" i="18" s="1"/>
  <c r="B7378" i="18" s="1"/>
  <c r="B7379" i="18" s="1"/>
  <c r="B7380" i="18" s="1"/>
  <c r="B7381" i="18" s="1"/>
  <c r="B7382" i="18" s="1"/>
  <c r="B7383" i="18" s="1"/>
  <c r="B7384" i="18" s="1"/>
  <c r="B7385" i="18" s="1"/>
  <c r="B7386" i="18" s="1"/>
  <c r="B7387" i="18" s="1"/>
  <c r="B7388" i="18" s="1"/>
  <c r="B7389" i="18" s="1"/>
  <c r="B7390" i="18" s="1"/>
  <c r="B7391" i="18" s="1"/>
  <c r="B7392" i="18" s="1"/>
  <c r="B7393" i="18" s="1"/>
  <c r="B7394" i="18" s="1"/>
  <c r="B7395" i="18" s="1"/>
  <c r="B7396" i="18" s="1"/>
  <c r="B7397" i="18" s="1"/>
  <c r="B7398" i="18" s="1"/>
  <c r="B7399" i="18" s="1"/>
  <c r="B7400" i="18" s="1"/>
  <c r="B7401" i="18" s="1"/>
  <c r="B7402" i="18" s="1"/>
  <c r="B7403" i="18" s="1"/>
  <c r="B7404" i="18" s="1"/>
  <c r="B7405" i="18" s="1"/>
  <c r="B7406" i="18" s="1"/>
  <c r="B7407" i="18" s="1"/>
  <c r="B7408" i="18" s="1"/>
  <c r="B7409" i="18" s="1"/>
  <c r="B7410" i="18" s="1"/>
  <c r="B7411" i="18" s="1"/>
  <c r="B7412" i="18" s="1"/>
  <c r="B7413" i="18" s="1"/>
  <c r="B7414" i="18" s="1"/>
  <c r="B7415" i="18" s="1"/>
  <c r="B7416" i="18" s="1"/>
  <c r="B7417" i="18" s="1"/>
  <c r="B7418" i="18" s="1"/>
  <c r="B7419" i="18" s="1"/>
  <c r="B7420" i="18" s="1"/>
  <c r="B7421" i="18" s="1"/>
  <c r="B7422" i="18" s="1"/>
  <c r="B7423" i="18" s="1"/>
  <c r="B7424" i="18" s="1"/>
  <c r="B7425" i="18" s="1"/>
  <c r="B7426" i="18" s="1"/>
  <c r="B7427" i="18" s="1"/>
  <c r="B7428" i="18" s="1"/>
  <c r="B7429" i="18" s="1"/>
  <c r="B7430" i="18" s="1"/>
  <c r="B7431" i="18" s="1"/>
  <c r="B7432" i="18" s="1"/>
  <c r="B7433" i="18" s="1"/>
  <c r="B7434" i="18" s="1"/>
  <c r="B7435" i="18" s="1"/>
  <c r="B7436" i="18" s="1"/>
  <c r="B7437" i="18" s="1"/>
  <c r="B7438" i="18" s="1"/>
  <c r="B7439" i="18" s="1"/>
  <c r="D7228" i="18"/>
  <c r="L7212" i="18"/>
  <c r="L7213" i="18"/>
  <c r="L7214" i="18"/>
  <c r="L7215" i="18"/>
  <c r="L7216" i="18"/>
  <c r="L7217" i="18"/>
  <c r="L7218" i="18"/>
  <c r="L7219" i="18"/>
  <c r="L7220" i="18"/>
  <c r="L7221" i="18"/>
  <c r="L7222" i="18"/>
  <c r="L7223" i="18"/>
  <c r="L7224" i="18"/>
  <c r="L7225" i="18"/>
  <c r="L7226" i="18"/>
  <c r="L7227" i="18"/>
  <c r="L7228" i="18"/>
  <c r="L7229" i="18"/>
  <c r="L7230" i="18"/>
  <c r="L7231" i="18"/>
  <c r="L7232" i="18"/>
  <c r="L7233" i="18"/>
  <c r="L7234" i="18"/>
  <c r="L7235" i="18"/>
  <c r="L7236" i="18"/>
  <c r="L7237" i="18"/>
  <c r="L7238" i="18"/>
  <c r="L7239" i="18"/>
  <c r="L7240" i="18"/>
  <c r="L7241" i="18"/>
  <c r="L7242" i="18"/>
  <c r="L7243" i="18"/>
  <c r="L7244" i="18"/>
  <c r="L7245" i="18"/>
  <c r="L7246" i="18"/>
  <c r="L7247" i="18"/>
  <c r="L7248" i="18"/>
  <c r="L7249" i="18"/>
  <c r="L7250" i="18"/>
  <c r="L7251" i="18"/>
  <c r="L7252" i="18"/>
  <c r="L7253" i="18"/>
  <c r="L7254" i="18"/>
  <c r="L7255" i="18"/>
  <c r="L7256" i="18"/>
  <c r="L7257" i="18"/>
  <c r="L7258" i="18"/>
  <c r="L7259" i="18"/>
  <c r="L7260" i="18"/>
  <c r="L7261" i="18"/>
  <c r="L7262" i="18"/>
  <c r="L7263" i="18"/>
  <c r="L7264" i="18"/>
  <c r="L7265" i="18"/>
  <c r="L7266" i="18"/>
  <c r="L7267" i="18"/>
  <c r="L7268" i="18"/>
  <c r="L7269" i="18"/>
  <c r="L7270" i="18"/>
  <c r="L7271" i="18"/>
  <c r="L7272" i="18"/>
  <c r="L7273" i="18"/>
  <c r="L7274" i="18"/>
  <c r="L7275" i="18"/>
  <c r="L7276" i="18"/>
  <c r="L7277" i="18"/>
  <c r="L7278" i="18"/>
  <c r="L7279" i="18"/>
  <c r="L7280" i="18"/>
  <c r="L7281" i="18"/>
  <c r="L7282" i="18"/>
  <c r="L7283" i="18"/>
  <c r="L7284" i="18"/>
  <c r="L7285" i="18"/>
  <c r="L7286" i="18"/>
  <c r="L7287" i="18"/>
  <c r="L7288" i="18"/>
  <c r="L7289" i="18"/>
  <c r="L7290" i="18"/>
  <c r="L7291" i="18"/>
  <c r="L7292" i="18"/>
  <c r="L7293" i="18"/>
  <c r="L7294" i="18"/>
  <c r="L7295" i="18"/>
  <c r="L7296" i="18"/>
  <c r="L7297" i="18"/>
  <c r="L7298" i="18"/>
  <c r="L7299" i="18"/>
  <c r="L7300" i="18"/>
  <c r="L7301" i="18"/>
  <c r="L7302" i="18"/>
  <c r="L7303" i="18"/>
  <c r="L7304" i="18"/>
  <c r="L7305" i="18"/>
  <c r="L7306" i="18"/>
  <c r="L7307" i="18"/>
  <c r="L7308" i="18"/>
  <c r="L7309" i="18"/>
  <c r="L7310" i="18"/>
  <c r="L7311" i="18"/>
  <c r="L7312" i="18"/>
  <c r="L7313" i="18"/>
  <c r="L7314" i="18"/>
  <c r="L7315" i="18"/>
  <c r="L7316" i="18"/>
  <c r="L7317" i="18"/>
  <c r="L7318" i="18"/>
  <c r="L7319" i="18"/>
  <c r="L7320" i="18"/>
  <c r="L7321" i="18"/>
  <c r="L7322" i="18"/>
  <c r="L7323" i="18"/>
  <c r="L7324" i="18"/>
  <c r="L7325" i="18"/>
  <c r="L7326" i="18"/>
  <c r="L7327" i="18"/>
  <c r="L7328" i="18"/>
  <c r="L7329" i="18"/>
  <c r="L7330" i="18"/>
  <c r="L7331" i="18"/>
  <c r="L7332" i="18"/>
  <c r="L7333" i="18"/>
  <c r="L7334" i="18"/>
  <c r="L7335" i="18"/>
  <c r="L7336" i="18"/>
  <c r="L7337" i="18"/>
  <c r="L7338" i="18"/>
  <c r="L7339" i="18"/>
  <c r="L7340" i="18"/>
  <c r="L7341" i="18"/>
  <c r="L7342" i="18"/>
  <c r="L7343" i="18"/>
  <c r="L7344" i="18"/>
  <c r="L7345" i="18"/>
  <c r="L7346" i="18"/>
  <c r="L7347" i="18"/>
  <c r="L7348" i="18"/>
  <c r="L7349" i="18"/>
  <c r="L7350" i="18"/>
  <c r="L7351" i="18"/>
  <c r="L7352" i="18"/>
  <c r="L7353" i="18"/>
  <c r="L7354" i="18"/>
  <c r="L7355" i="18"/>
  <c r="L7356" i="18"/>
  <c r="L7357" i="18"/>
  <c r="L7358" i="18"/>
  <c r="L7359" i="18"/>
  <c r="L7360" i="18"/>
  <c r="L7361" i="18"/>
  <c r="L7362" i="18"/>
  <c r="L7363" i="18"/>
  <c r="L7364" i="18"/>
  <c r="L7365" i="18"/>
  <c r="L7366" i="18"/>
  <c r="L7367" i="18"/>
  <c r="L7368" i="18"/>
  <c r="L7369" i="18"/>
  <c r="L7370" i="18"/>
  <c r="L7371" i="18"/>
  <c r="L7372" i="18"/>
  <c r="L7373" i="18"/>
  <c r="L7374" i="18"/>
  <c r="L7375" i="18"/>
  <c r="L7376" i="18"/>
  <c r="L7377" i="18"/>
  <c r="L7378" i="18"/>
  <c r="L7379" i="18"/>
  <c r="L7380" i="18"/>
  <c r="L7381" i="18"/>
  <c r="L7382" i="18"/>
  <c r="L7383" i="18"/>
  <c r="L7384" i="18"/>
  <c r="L7385" i="18"/>
  <c r="L7386" i="18"/>
  <c r="L7387" i="18"/>
  <c r="L7388" i="18"/>
  <c r="L7389" i="18"/>
  <c r="L7390" i="18"/>
  <c r="L7391" i="18"/>
  <c r="L7392" i="18"/>
  <c r="L7393" i="18"/>
  <c r="L7394" i="18"/>
  <c r="L7395" i="18"/>
  <c r="L7396" i="18"/>
  <c r="L7397" i="18"/>
  <c r="L7398" i="18"/>
  <c r="L7399" i="18"/>
  <c r="L7400" i="18"/>
  <c r="L7401" i="18"/>
  <c r="L7402" i="18"/>
  <c r="L7403" i="18"/>
  <c r="L7404" i="18"/>
  <c r="L7405" i="18"/>
  <c r="L7406" i="18"/>
  <c r="L7407" i="18"/>
  <c r="L7408" i="18"/>
  <c r="L7409" i="18"/>
  <c r="L7410" i="18"/>
  <c r="L7411" i="18"/>
  <c r="L7412" i="18"/>
  <c r="L7413" i="18"/>
  <c r="L7414" i="18"/>
  <c r="L7415" i="18"/>
  <c r="L7416" i="18"/>
  <c r="L7417" i="18"/>
  <c r="L7418" i="18"/>
  <c r="L7419" i="18"/>
  <c r="L7420" i="18"/>
  <c r="L7421" i="18"/>
  <c r="L7422" i="18"/>
  <c r="L7423" i="18"/>
  <c r="L7424" i="18"/>
  <c r="L7425" i="18"/>
  <c r="L7426" i="18"/>
  <c r="L7427" i="18"/>
  <c r="L7428" i="18"/>
  <c r="L7429" i="18"/>
  <c r="L7430" i="18"/>
  <c r="L7431" i="18"/>
  <c r="L7432" i="18"/>
  <c r="L7433" i="18"/>
  <c r="L7434" i="18"/>
  <c r="L7435" i="18"/>
  <c r="L7436" i="18"/>
  <c r="L7437" i="18"/>
  <c r="L7438" i="18"/>
  <c r="D9" i="42"/>
  <c r="D10" i="42"/>
  <c r="D11" i="42"/>
  <c r="D12" i="42"/>
  <c r="D13" i="42"/>
  <c r="L6486" i="18"/>
  <c r="L6487" i="18"/>
  <c r="L6488" i="18"/>
  <c r="L6489" i="18"/>
  <c r="L6490" i="18"/>
  <c r="L6491" i="18"/>
  <c r="L6492" i="18"/>
  <c r="L6493" i="18"/>
  <c r="L6494" i="18"/>
  <c r="L6495" i="18"/>
  <c r="L6496" i="18"/>
  <c r="L6497" i="18"/>
  <c r="L6498" i="18"/>
  <c r="L6499" i="18"/>
  <c r="L6500" i="18"/>
  <c r="L6501" i="18"/>
  <c r="L6502" i="18"/>
  <c r="L6503" i="18"/>
  <c r="L6504" i="18"/>
  <c r="L6505" i="18"/>
  <c r="L6506" i="18"/>
  <c r="L6507" i="18"/>
  <c r="L6508" i="18"/>
  <c r="L6509" i="18"/>
  <c r="L6510" i="18"/>
  <c r="L6511" i="18"/>
  <c r="L6512" i="18"/>
  <c r="L6513" i="18"/>
  <c r="L6514" i="18"/>
  <c r="L6515" i="18"/>
  <c r="L6516" i="18"/>
  <c r="L6517" i="18"/>
  <c r="L6518" i="18"/>
  <c r="L6519" i="18"/>
  <c r="L6520" i="18"/>
  <c r="L6521" i="18"/>
  <c r="L6522" i="18"/>
  <c r="L6523" i="18"/>
  <c r="L6524" i="18"/>
  <c r="L6525" i="18"/>
  <c r="L6526" i="18"/>
  <c r="L6527" i="18"/>
  <c r="L6528" i="18"/>
  <c r="L6529" i="18"/>
  <c r="L6530" i="18"/>
  <c r="L6531" i="18"/>
  <c r="L6532" i="18"/>
  <c r="L6533" i="18"/>
  <c r="L6534" i="18"/>
  <c r="L6535" i="18"/>
  <c r="L6536" i="18"/>
  <c r="L6537" i="18"/>
  <c r="L6538" i="18"/>
  <c r="L6539" i="18"/>
  <c r="L6540" i="18"/>
  <c r="L6541" i="18"/>
  <c r="L6542" i="18"/>
  <c r="L6543" i="18"/>
  <c r="L6544" i="18"/>
  <c r="L6545" i="18"/>
  <c r="L6546" i="18"/>
  <c r="L6547" i="18"/>
  <c r="L6548" i="18"/>
  <c r="L6549" i="18"/>
  <c r="L6550" i="18"/>
  <c r="L6551" i="18"/>
  <c r="L6552" i="18"/>
  <c r="L6553" i="18"/>
  <c r="L6554" i="18"/>
  <c r="L6555" i="18"/>
  <c r="L6556" i="18"/>
  <c r="L6557" i="18"/>
  <c r="L6558" i="18"/>
  <c r="L6559" i="18"/>
  <c r="L6560" i="18"/>
  <c r="L6561" i="18"/>
  <c r="L6562" i="18"/>
  <c r="L6563" i="18"/>
  <c r="L6564" i="18"/>
  <c r="L6565" i="18"/>
  <c r="L6566" i="18"/>
  <c r="L6567" i="18"/>
  <c r="L6568" i="18"/>
  <c r="L6569" i="18"/>
  <c r="L6570" i="18"/>
  <c r="L6571" i="18"/>
  <c r="L6572" i="18"/>
  <c r="L6573" i="18"/>
  <c r="L6574" i="18"/>
  <c r="L6575" i="18"/>
  <c r="L6576" i="18"/>
  <c r="L6577" i="18"/>
  <c r="L6578" i="18"/>
  <c r="L6579" i="18"/>
  <c r="L6580" i="18"/>
  <c r="L6581" i="18"/>
  <c r="L6582" i="18"/>
  <c r="L6583" i="18"/>
  <c r="L6584" i="18"/>
  <c r="L6585" i="18"/>
  <c r="L6586" i="18"/>
  <c r="L6587" i="18"/>
  <c r="L6588" i="18"/>
  <c r="L6589" i="18"/>
  <c r="L6590" i="18"/>
  <c r="L6591" i="18"/>
  <c r="L6592" i="18"/>
  <c r="L6593" i="18"/>
  <c r="L6594" i="18"/>
  <c r="L6595" i="18"/>
  <c r="L6596" i="18"/>
  <c r="L6597" i="18"/>
  <c r="L6598" i="18"/>
  <c r="L6599" i="18"/>
  <c r="L6600" i="18"/>
  <c r="L6601" i="18"/>
  <c r="L6602" i="18"/>
  <c r="L6603" i="18"/>
  <c r="L6604" i="18"/>
  <c r="L6605" i="18"/>
  <c r="L6606" i="18"/>
  <c r="L6607" i="18"/>
  <c r="L6608" i="18"/>
  <c r="L6609" i="18"/>
  <c r="L6610" i="18"/>
  <c r="L6611" i="18"/>
  <c r="L6612" i="18"/>
  <c r="L6613" i="18"/>
  <c r="L6614" i="18"/>
  <c r="L6615" i="18"/>
  <c r="L6616" i="18"/>
  <c r="L6617" i="18"/>
  <c r="L6618" i="18"/>
  <c r="L6619" i="18"/>
  <c r="L6620" i="18"/>
  <c r="L6621" i="18"/>
  <c r="L6622" i="18"/>
  <c r="L6623" i="18"/>
  <c r="L6624" i="18"/>
  <c r="L6625" i="18"/>
  <c r="L6626" i="18"/>
  <c r="L6627" i="18"/>
  <c r="L6628" i="18"/>
  <c r="L6629" i="18"/>
  <c r="L6630" i="18"/>
  <c r="L6631" i="18"/>
  <c r="L6632" i="18"/>
  <c r="L6633" i="18"/>
  <c r="L6634" i="18"/>
  <c r="L6635" i="18"/>
  <c r="L6636" i="18"/>
  <c r="L6637" i="18"/>
  <c r="L6638" i="18"/>
  <c r="L6639" i="18"/>
  <c r="L6640" i="18"/>
  <c r="L6641" i="18"/>
  <c r="L6642" i="18"/>
  <c r="L6643" i="18"/>
  <c r="L6644" i="18"/>
  <c r="L6645" i="18"/>
  <c r="L6646" i="18"/>
  <c r="L6647" i="18"/>
  <c r="L6648" i="18"/>
  <c r="L6649" i="18"/>
  <c r="L6650" i="18"/>
  <c r="L6651" i="18"/>
  <c r="L6652" i="18"/>
  <c r="L6653" i="18"/>
  <c r="L6654" i="18"/>
  <c r="L6655" i="18"/>
  <c r="L6656" i="18"/>
  <c r="L6657" i="18"/>
  <c r="L6658" i="18"/>
  <c r="L6659" i="18"/>
  <c r="L6660" i="18"/>
  <c r="L6661" i="18"/>
  <c r="L6662" i="18"/>
  <c r="L6663" i="18"/>
  <c r="L6664" i="18"/>
  <c r="L6665" i="18"/>
  <c r="L6666" i="18"/>
  <c r="L6667" i="18"/>
  <c r="L6668" i="18"/>
  <c r="L6669" i="18"/>
  <c r="L6670" i="18"/>
  <c r="L6671" i="18"/>
  <c r="L6672" i="18"/>
  <c r="L6673" i="18"/>
  <c r="L6674" i="18"/>
  <c r="L6675" i="18"/>
  <c r="L6676" i="18"/>
  <c r="L6677" i="18"/>
  <c r="L6678" i="18"/>
  <c r="L6679" i="18"/>
  <c r="L6680" i="18"/>
  <c r="L6681" i="18"/>
  <c r="L6682" i="18"/>
  <c r="L6683" i="18"/>
  <c r="L6684" i="18"/>
  <c r="L6685" i="18"/>
  <c r="L6686" i="18"/>
  <c r="L6687" i="18"/>
  <c r="L6688" i="18"/>
  <c r="L6689" i="18"/>
  <c r="L6690" i="18"/>
  <c r="L6691" i="18"/>
  <c r="L6692" i="18"/>
  <c r="L6693" i="18"/>
  <c r="L6694" i="18"/>
  <c r="L6695" i="18"/>
  <c r="L6696" i="18"/>
  <c r="L6697" i="18"/>
  <c r="L6698" i="18"/>
  <c r="L6699" i="18"/>
  <c r="L6700" i="18"/>
  <c r="L6701" i="18"/>
  <c r="L6702" i="18"/>
  <c r="L6703" i="18"/>
  <c r="L6704" i="18"/>
  <c r="L6705" i="18"/>
  <c r="L6706" i="18"/>
  <c r="L6707" i="18"/>
  <c r="L6708" i="18"/>
  <c r="L6709" i="18"/>
  <c r="L6710" i="18"/>
  <c r="L6711" i="18"/>
  <c r="L6712" i="18"/>
  <c r="L6713" i="18"/>
  <c r="L6714" i="18"/>
  <c r="L6715" i="18"/>
  <c r="L6716" i="18"/>
  <c r="L6717" i="18"/>
  <c r="L6718" i="18"/>
  <c r="L6719" i="18"/>
  <c r="L6720" i="18"/>
  <c r="L6721" i="18"/>
  <c r="L6722" i="18"/>
  <c r="L6723" i="18"/>
  <c r="L6724" i="18"/>
  <c r="L6725" i="18"/>
  <c r="L6726" i="18"/>
  <c r="L6727" i="18"/>
  <c r="L6728" i="18"/>
  <c r="L6729" i="18"/>
  <c r="L6730" i="18"/>
  <c r="L6731" i="18"/>
  <c r="L6732" i="18"/>
  <c r="L6733" i="18"/>
  <c r="L6734" i="18"/>
  <c r="L6735" i="18"/>
  <c r="L6736" i="18"/>
  <c r="L6737" i="18"/>
  <c r="L6738" i="18"/>
  <c r="L6739" i="18"/>
  <c r="L6740" i="18"/>
  <c r="L6741" i="18"/>
  <c r="L6742" i="18"/>
  <c r="L6743" i="18"/>
  <c r="L6744" i="18"/>
  <c r="L6745" i="18"/>
  <c r="L6746" i="18"/>
  <c r="L6747" i="18"/>
  <c r="L6748" i="18"/>
  <c r="L6749" i="18"/>
  <c r="L6750" i="18"/>
  <c r="L6751" i="18"/>
  <c r="L6752" i="18"/>
  <c r="L6753" i="18"/>
  <c r="L6754" i="18"/>
  <c r="L6755" i="18"/>
  <c r="L6756" i="18"/>
  <c r="L6757" i="18"/>
  <c r="L6758" i="18"/>
  <c r="L6759" i="18"/>
  <c r="L6760" i="18"/>
  <c r="L6761" i="18"/>
  <c r="L6762" i="18"/>
  <c r="L6763" i="18"/>
  <c r="L6764" i="18"/>
  <c r="L6765" i="18"/>
  <c r="L6766" i="18"/>
  <c r="L6767" i="18"/>
  <c r="L6768" i="18"/>
  <c r="L6769" i="18"/>
  <c r="L6770" i="18"/>
  <c r="L6771" i="18"/>
  <c r="L6772" i="18"/>
  <c r="L6773" i="18"/>
  <c r="L6774" i="18"/>
  <c r="L6775" i="18"/>
  <c r="L6776" i="18"/>
  <c r="L6777" i="18"/>
  <c r="L6778" i="18"/>
  <c r="L6779" i="18"/>
  <c r="L6780" i="18"/>
  <c r="L6781" i="18"/>
  <c r="L6782" i="18"/>
  <c r="L6783" i="18"/>
  <c r="L6784" i="18"/>
  <c r="L6785" i="18"/>
  <c r="L6786" i="18"/>
  <c r="L6787" i="18"/>
  <c r="L6788" i="18"/>
  <c r="L6789" i="18"/>
  <c r="L6790" i="18"/>
  <c r="L6791" i="18"/>
  <c r="L6792" i="18"/>
  <c r="L6793" i="18"/>
  <c r="L6794" i="18"/>
  <c r="L6795" i="18"/>
  <c r="L6796" i="18"/>
  <c r="L6797" i="18"/>
  <c r="L6798" i="18"/>
  <c r="L6799" i="18"/>
  <c r="L6800" i="18"/>
  <c r="L6801" i="18"/>
  <c r="L6802" i="18"/>
  <c r="L6803" i="18"/>
  <c r="L6804" i="18"/>
  <c r="L6805" i="18"/>
  <c r="L6806" i="18"/>
  <c r="L6807" i="18"/>
  <c r="L6808" i="18"/>
  <c r="L6809" i="18"/>
  <c r="L6810" i="18"/>
  <c r="L6811" i="18"/>
  <c r="L6812" i="18"/>
  <c r="L6813" i="18"/>
  <c r="L6814" i="18"/>
  <c r="L6815" i="18"/>
  <c r="L6816" i="18"/>
  <c r="L6817" i="18"/>
  <c r="L6818" i="18"/>
  <c r="L6819" i="18"/>
  <c r="L6820" i="18"/>
  <c r="L6821" i="18"/>
  <c r="L6822" i="18"/>
  <c r="L6823" i="18"/>
  <c r="L6824" i="18"/>
  <c r="L6825" i="18"/>
  <c r="L6826" i="18"/>
  <c r="L6827" i="18"/>
  <c r="L6828" i="18"/>
  <c r="L6829" i="18"/>
  <c r="L6830" i="18"/>
  <c r="L6831" i="18"/>
  <c r="L6832" i="18"/>
  <c r="L6833" i="18"/>
  <c r="L6834" i="18"/>
  <c r="L6835" i="18"/>
  <c r="L6836" i="18"/>
  <c r="L6837" i="18"/>
  <c r="L6838" i="18"/>
  <c r="L6839" i="18"/>
  <c r="L6840" i="18"/>
  <c r="L6841" i="18"/>
  <c r="L6842" i="18"/>
  <c r="L6843" i="18"/>
  <c r="L6844" i="18"/>
  <c r="L6845" i="18"/>
  <c r="L6846" i="18"/>
  <c r="L6847" i="18"/>
  <c r="L6848" i="18"/>
  <c r="L6849" i="18"/>
  <c r="L6850" i="18"/>
  <c r="L6851" i="18"/>
  <c r="L6852" i="18"/>
  <c r="L6853" i="18"/>
  <c r="L6854" i="18"/>
  <c r="L6855" i="18"/>
  <c r="L6856" i="18"/>
  <c r="L6857" i="18"/>
  <c r="L6858" i="18"/>
  <c r="L6859" i="18"/>
  <c r="L6860" i="18"/>
  <c r="L6861" i="18"/>
  <c r="L6862" i="18"/>
  <c r="L6863" i="18"/>
  <c r="L6864" i="18"/>
  <c r="L6865" i="18"/>
  <c r="L6866" i="18"/>
  <c r="L6867" i="18"/>
  <c r="L6868" i="18"/>
  <c r="L6869" i="18"/>
  <c r="L6870" i="18"/>
  <c r="L6871" i="18"/>
  <c r="L6872" i="18"/>
  <c r="L6873" i="18"/>
  <c r="L6874" i="18"/>
  <c r="L6875" i="18"/>
  <c r="L6876" i="18"/>
  <c r="L6877" i="18"/>
  <c r="L6878" i="18"/>
  <c r="L6879" i="18"/>
  <c r="L6880" i="18"/>
  <c r="L6881" i="18"/>
  <c r="L6882" i="18"/>
  <c r="L6883" i="18"/>
  <c r="L6884" i="18"/>
  <c r="L6885" i="18"/>
  <c r="L6886" i="18"/>
  <c r="L6887" i="18"/>
  <c r="L6888" i="18"/>
  <c r="L6889" i="18"/>
  <c r="L6890" i="18"/>
  <c r="L6891" i="18"/>
  <c r="L6892" i="18"/>
  <c r="L6893" i="18"/>
  <c r="L6894" i="18"/>
  <c r="L6895" i="18"/>
  <c r="L6896" i="18"/>
  <c r="L6897" i="18"/>
  <c r="L6898" i="18"/>
  <c r="L6899" i="18"/>
  <c r="L6900" i="18"/>
  <c r="L6901" i="18"/>
  <c r="L6902" i="18"/>
  <c r="L6903" i="18"/>
  <c r="L6904" i="18"/>
  <c r="L6905" i="18"/>
  <c r="L6906" i="18"/>
  <c r="L6907" i="18"/>
  <c r="L6908" i="18"/>
  <c r="L6909" i="18"/>
  <c r="L6910" i="18"/>
  <c r="L6911" i="18"/>
  <c r="L6912" i="18"/>
  <c r="L6913" i="18"/>
  <c r="L6914" i="18"/>
  <c r="L6915" i="18"/>
  <c r="L6916" i="18"/>
  <c r="L6917" i="18"/>
  <c r="L6918" i="18"/>
  <c r="L6919" i="18"/>
  <c r="L6920" i="18"/>
  <c r="L6921" i="18"/>
  <c r="L6922" i="18"/>
  <c r="L6923" i="18"/>
  <c r="L6924" i="18"/>
  <c r="L6925" i="18"/>
  <c r="L6926" i="18"/>
  <c r="L6927" i="18"/>
  <c r="L6928" i="18"/>
  <c r="L6929" i="18"/>
  <c r="L6930" i="18"/>
  <c r="L6931" i="18"/>
  <c r="L6932" i="18"/>
  <c r="L6933" i="18"/>
  <c r="L6934" i="18"/>
  <c r="L6935" i="18"/>
  <c r="L6936" i="18"/>
  <c r="L6937" i="18"/>
  <c r="L6938" i="18"/>
  <c r="L6939" i="18"/>
  <c r="L6940" i="18"/>
  <c r="L6941" i="18"/>
  <c r="L6942" i="18"/>
  <c r="L6943" i="18"/>
  <c r="L6944" i="18"/>
  <c r="L6945" i="18"/>
  <c r="L6946" i="18"/>
  <c r="L6947" i="18"/>
  <c r="L6948" i="18"/>
  <c r="L6949" i="18"/>
  <c r="L6950" i="18"/>
  <c r="L6951" i="18"/>
  <c r="L6952" i="18"/>
  <c r="L6953" i="18"/>
  <c r="L6954" i="18"/>
  <c r="L6955" i="18"/>
  <c r="L6956" i="18"/>
  <c r="L6957" i="18"/>
  <c r="L6958" i="18"/>
  <c r="L6959" i="18"/>
  <c r="L6960" i="18"/>
  <c r="L6961" i="18"/>
  <c r="L6962" i="18"/>
  <c r="L6963" i="18"/>
  <c r="L6964" i="18"/>
  <c r="L6965" i="18"/>
  <c r="L6966" i="18"/>
  <c r="L6967" i="18"/>
  <c r="L6968" i="18"/>
  <c r="L6969" i="18"/>
  <c r="L6970" i="18"/>
  <c r="L6971" i="18"/>
  <c r="L6972" i="18"/>
  <c r="L6973" i="18"/>
  <c r="L6974" i="18"/>
  <c r="L6975" i="18"/>
  <c r="L6976" i="18"/>
  <c r="L6977" i="18"/>
  <c r="L6978" i="18"/>
  <c r="L6979" i="18"/>
  <c r="L6980" i="18"/>
  <c r="L6981" i="18"/>
  <c r="L6982" i="18"/>
  <c r="L6983" i="18"/>
  <c r="L6984" i="18"/>
  <c r="L6985" i="18"/>
  <c r="L6986" i="18"/>
  <c r="L6987" i="18"/>
  <c r="L6988" i="18"/>
  <c r="L6989" i="18"/>
  <c r="L6990" i="18"/>
  <c r="L6991" i="18"/>
  <c r="L6992" i="18"/>
  <c r="L6993" i="18"/>
  <c r="L6994" i="18"/>
  <c r="L6995" i="18"/>
  <c r="L6996" i="18"/>
  <c r="L6997" i="18"/>
  <c r="L6998" i="18"/>
  <c r="L6999" i="18"/>
  <c r="L7000" i="18"/>
  <c r="L7001" i="18"/>
  <c r="L7002" i="18"/>
  <c r="L7003" i="18"/>
  <c r="L7004" i="18"/>
  <c r="L7005" i="18"/>
  <c r="L7006" i="18"/>
  <c r="L7007" i="18"/>
  <c r="L7008" i="18"/>
  <c r="L7009" i="18"/>
  <c r="L7010" i="18"/>
  <c r="L7011" i="18"/>
  <c r="L7012" i="18"/>
  <c r="L7013" i="18"/>
  <c r="L7014" i="18"/>
  <c r="L7015" i="18"/>
  <c r="L7016" i="18"/>
  <c r="L7017" i="18"/>
  <c r="L7018" i="18"/>
  <c r="L7019" i="18"/>
  <c r="L7020" i="18"/>
  <c r="L7021" i="18"/>
  <c r="L7022" i="18"/>
  <c r="L7023" i="18"/>
  <c r="L7024" i="18"/>
  <c r="L7025" i="18"/>
  <c r="L7026" i="18"/>
  <c r="L7027" i="18"/>
  <c r="L7028" i="18"/>
  <c r="L7029" i="18"/>
  <c r="L7030" i="18"/>
  <c r="L7031" i="18"/>
  <c r="L7032" i="18"/>
  <c r="L7033" i="18"/>
  <c r="L7034" i="18"/>
  <c r="L7035" i="18"/>
  <c r="L7036" i="18"/>
  <c r="L7037" i="18"/>
  <c r="L7038" i="18"/>
  <c r="L7039" i="18"/>
  <c r="L7040" i="18"/>
  <c r="L7041" i="18"/>
  <c r="L7042" i="18"/>
  <c r="L7043" i="18"/>
  <c r="L7044" i="18"/>
  <c r="L7045" i="18"/>
  <c r="L7046" i="18"/>
  <c r="L7047" i="18"/>
  <c r="L7048" i="18"/>
  <c r="L7049" i="18"/>
  <c r="L7050" i="18"/>
  <c r="L7051" i="18"/>
  <c r="L7052" i="18"/>
  <c r="L7053" i="18"/>
  <c r="L7054" i="18"/>
  <c r="L7055" i="18"/>
  <c r="L7056" i="18"/>
  <c r="L7057" i="18"/>
  <c r="L7058" i="18"/>
  <c r="L7059" i="18"/>
  <c r="L7060" i="18"/>
  <c r="L7061" i="18"/>
  <c r="L7062" i="18"/>
  <c r="L7063" i="18"/>
  <c r="L7064" i="18"/>
  <c r="L7065" i="18"/>
  <c r="L7066" i="18"/>
  <c r="L7067" i="18"/>
  <c r="L7068" i="18"/>
  <c r="L7069" i="18"/>
  <c r="L7070" i="18"/>
  <c r="L7071" i="18"/>
  <c r="L7072" i="18"/>
  <c r="L7073" i="18"/>
  <c r="L7074" i="18"/>
  <c r="L7075" i="18"/>
  <c r="L7076" i="18"/>
  <c r="L7077" i="18"/>
  <c r="L7078" i="18"/>
  <c r="L7079" i="18"/>
  <c r="L7080" i="18"/>
  <c r="L7081" i="18"/>
  <c r="L7082" i="18"/>
  <c r="L7083" i="18"/>
  <c r="L7084" i="18"/>
  <c r="L7085" i="18"/>
  <c r="L7086" i="18"/>
  <c r="L7087" i="18"/>
  <c r="L7088" i="18"/>
  <c r="L7089" i="18"/>
  <c r="L7090" i="18"/>
  <c r="L7091" i="18"/>
  <c r="L7092" i="18"/>
  <c r="L7093" i="18"/>
  <c r="L7094" i="18"/>
  <c r="L7095" i="18"/>
  <c r="L7096" i="18"/>
  <c r="L7097" i="18"/>
  <c r="L7098" i="18"/>
  <c r="L7099" i="18"/>
  <c r="L7100" i="18"/>
  <c r="L7101" i="18"/>
  <c r="L7102" i="18"/>
  <c r="L7103" i="18"/>
  <c r="L7104" i="18"/>
  <c r="L7105" i="18"/>
  <c r="L7106" i="18"/>
  <c r="L7107" i="18"/>
  <c r="L7108" i="18"/>
  <c r="L7109" i="18"/>
  <c r="L7110" i="18"/>
  <c r="L7111" i="18"/>
  <c r="L7112" i="18"/>
  <c r="L7113" i="18"/>
  <c r="L7114" i="18"/>
  <c r="L7115" i="18"/>
  <c r="L7116" i="18"/>
  <c r="L7117" i="18"/>
  <c r="L7118" i="18"/>
  <c r="L7119" i="18"/>
  <c r="L7120" i="18"/>
  <c r="L7121" i="18"/>
  <c r="L7122" i="18"/>
  <c r="L7123" i="18"/>
  <c r="L7124" i="18"/>
  <c r="L7125" i="18"/>
  <c r="L7126" i="18"/>
  <c r="L7127" i="18"/>
  <c r="L7128" i="18"/>
  <c r="L7129" i="18"/>
  <c r="L7130" i="18"/>
  <c r="L7131" i="18"/>
  <c r="L7132" i="18"/>
  <c r="L7133" i="18"/>
  <c r="L7134" i="18"/>
  <c r="L7135" i="18"/>
  <c r="L7136" i="18"/>
  <c r="L7137" i="18"/>
  <c r="L7138" i="18"/>
  <c r="L7139" i="18"/>
  <c r="L7140" i="18"/>
  <c r="L7141" i="18"/>
  <c r="L7142" i="18"/>
  <c r="L7143" i="18"/>
  <c r="L7144" i="18"/>
  <c r="L7145" i="18"/>
  <c r="L7146" i="18"/>
  <c r="L7147" i="18"/>
  <c r="L7148" i="18"/>
  <c r="L7149" i="18"/>
  <c r="L7150" i="18"/>
  <c r="L7151" i="18"/>
  <c r="L7152" i="18"/>
  <c r="L7153" i="18"/>
  <c r="L7154" i="18"/>
  <c r="L7155" i="18"/>
  <c r="L7156" i="18"/>
  <c r="L7157" i="18"/>
  <c r="L7158" i="18"/>
  <c r="L7159" i="18"/>
  <c r="L7160" i="18"/>
  <c r="L7161" i="18"/>
  <c r="L7162" i="18"/>
  <c r="L7163" i="18"/>
  <c r="L7164" i="18"/>
  <c r="L7165" i="18"/>
  <c r="L7166" i="18"/>
  <c r="L7167" i="18"/>
  <c r="L7168" i="18"/>
  <c r="L7169" i="18"/>
  <c r="L7170" i="18"/>
  <c r="L7171" i="18"/>
  <c r="L7172" i="18"/>
  <c r="L7173" i="18"/>
  <c r="L7174" i="18"/>
  <c r="L7175" i="18"/>
  <c r="L7176" i="18"/>
  <c r="L7177" i="18"/>
  <c r="L7178" i="18"/>
  <c r="L7179" i="18"/>
  <c r="L7180" i="18"/>
  <c r="L7181" i="18"/>
  <c r="L7182" i="18"/>
  <c r="L7183" i="18"/>
  <c r="L7184" i="18"/>
  <c r="L7185" i="18"/>
  <c r="L7186" i="18"/>
  <c r="L7187" i="18"/>
  <c r="L7188" i="18"/>
  <c r="L7189" i="18"/>
  <c r="L7190" i="18"/>
  <c r="L7191" i="18"/>
  <c r="L7192" i="18"/>
  <c r="L7193" i="18"/>
  <c r="L7194" i="18"/>
  <c r="L7195" i="18"/>
  <c r="L7196" i="18"/>
  <c r="L7197" i="18"/>
  <c r="L7198" i="18"/>
  <c r="L7199" i="18"/>
  <c r="L7200" i="18"/>
  <c r="L7201" i="18"/>
  <c r="L7202" i="18"/>
  <c r="L7203" i="18"/>
  <c r="L7204" i="18"/>
  <c r="L7205" i="18"/>
  <c r="L7206" i="18"/>
  <c r="L7207" i="18"/>
  <c r="L7208" i="18"/>
  <c r="L7209" i="18"/>
  <c r="L7210" i="18"/>
  <c r="L7211" i="18"/>
  <c r="B6768" i="18"/>
  <c r="A6768" i="18" s="1"/>
  <c r="D6768" i="18"/>
  <c r="C6768" i="18" s="1"/>
  <c r="B6769" i="18"/>
  <c r="A6769" i="18" s="1"/>
  <c r="D6769" i="18"/>
  <c r="C6769" i="18" s="1"/>
  <c r="B6770" i="18"/>
  <c r="A6770" i="18" s="1"/>
  <c r="D6770" i="18"/>
  <c r="C6770" i="18" s="1"/>
  <c r="B6771" i="18"/>
  <c r="A6771" i="18" s="1"/>
  <c r="D6771" i="18"/>
  <c r="C6771" i="18" s="1"/>
  <c r="B6772" i="18"/>
  <c r="A6772" i="18" s="1"/>
  <c r="D6772" i="18"/>
  <c r="C6772" i="18" s="1"/>
  <c r="B6773" i="18"/>
  <c r="A6773" i="18" s="1"/>
  <c r="D6773" i="18"/>
  <c r="C6773" i="18" s="1"/>
  <c r="B6774" i="18"/>
  <c r="A6774" i="18" s="1"/>
  <c r="D6774" i="18"/>
  <c r="C6774" i="18" s="1"/>
  <c r="B6775" i="18"/>
  <c r="A6775" i="18" s="1"/>
  <c r="D6775" i="18"/>
  <c r="C6775" i="18" s="1"/>
  <c r="B6776" i="18"/>
  <c r="A6776" i="18" s="1"/>
  <c r="D6776" i="18"/>
  <c r="C6776" i="18" s="1"/>
  <c r="B6777" i="18"/>
  <c r="A6777" i="18" s="1"/>
  <c r="D6777" i="18"/>
  <c r="C6777" i="18" s="1"/>
  <c r="B6778" i="18"/>
  <c r="A6778" i="18" s="1"/>
  <c r="D6778" i="18"/>
  <c r="C6778" i="18" s="1"/>
  <c r="B6779" i="18"/>
  <c r="A6779" i="18" s="1"/>
  <c r="D6779" i="18"/>
  <c r="C6779" i="18" s="1"/>
  <c r="B6780" i="18"/>
  <c r="A6780" i="18" s="1"/>
  <c r="D6780" i="18"/>
  <c r="C6780" i="18" s="1"/>
  <c r="B6781" i="18"/>
  <c r="A6781" i="18" s="1"/>
  <c r="D6781" i="18"/>
  <c r="C6781" i="18" s="1"/>
  <c r="B6782" i="18"/>
  <c r="A6782" i="18" s="1"/>
  <c r="D6782" i="18"/>
  <c r="C6782" i="18" s="1"/>
  <c r="B6783" i="18"/>
  <c r="A6783" i="18" s="1"/>
  <c r="D6783" i="18"/>
  <c r="C6783" i="18" s="1"/>
  <c r="B6784" i="18"/>
  <c r="A6784" i="18" s="1"/>
  <c r="D6784" i="18"/>
  <c r="C6784" i="18" s="1"/>
  <c r="B6785" i="18"/>
  <c r="A6785" i="18" s="1"/>
  <c r="D6785" i="18"/>
  <c r="C6785" i="18" s="1"/>
  <c r="B6786" i="18"/>
  <c r="A6786" i="18" s="1"/>
  <c r="D6786" i="18"/>
  <c r="C6786" i="18" s="1"/>
  <c r="B6787" i="18"/>
  <c r="A6787" i="18" s="1"/>
  <c r="D6787" i="18"/>
  <c r="C6787" i="18" s="1"/>
  <c r="B6788" i="18"/>
  <c r="A6788" i="18" s="1"/>
  <c r="D6788" i="18"/>
  <c r="C6788" i="18" s="1"/>
  <c r="B6789" i="18"/>
  <c r="A6789" i="18" s="1"/>
  <c r="D6789" i="18"/>
  <c r="C6789" i="18" s="1"/>
  <c r="B6790" i="18"/>
  <c r="A6790" i="18" s="1"/>
  <c r="D6790" i="18"/>
  <c r="C6790" i="18" s="1"/>
  <c r="B6791" i="18"/>
  <c r="A6791" i="18" s="1"/>
  <c r="D6791" i="18"/>
  <c r="C6791" i="18" s="1"/>
  <c r="B6792" i="18"/>
  <c r="A6792" i="18" s="1"/>
  <c r="D6792" i="18"/>
  <c r="C6792" i="18" s="1"/>
  <c r="B6793" i="18"/>
  <c r="A6793" i="18" s="1"/>
  <c r="D6793" i="18"/>
  <c r="C6793" i="18" s="1"/>
  <c r="B6794" i="18"/>
  <c r="A6794" i="18" s="1"/>
  <c r="D6794" i="18"/>
  <c r="C6794" i="18" s="1"/>
  <c r="B6795" i="18"/>
  <c r="A6795" i="18" s="1"/>
  <c r="D6795" i="18"/>
  <c r="C6795" i="18" s="1"/>
  <c r="B6796" i="18"/>
  <c r="A6796" i="18" s="1"/>
  <c r="D6796" i="18"/>
  <c r="C6796" i="18" s="1"/>
  <c r="B6797" i="18"/>
  <c r="A6797" i="18" s="1"/>
  <c r="D6797" i="18"/>
  <c r="C6797" i="18" s="1"/>
  <c r="B6798" i="18"/>
  <c r="A6798" i="18" s="1"/>
  <c r="D6798" i="18"/>
  <c r="C6798" i="18" s="1"/>
  <c r="B6799" i="18"/>
  <c r="A6799" i="18" s="1"/>
  <c r="D6799" i="18"/>
  <c r="C6799" i="18" s="1"/>
  <c r="B6800" i="18"/>
  <c r="A6800" i="18" s="1"/>
  <c r="D6800" i="18"/>
  <c r="C6800" i="18" s="1"/>
  <c r="B6801" i="18"/>
  <c r="A6801" i="18" s="1"/>
  <c r="D6801" i="18"/>
  <c r="C6801" i="18" s="1"/>
  <c r="B6802" i="18"/>
  <c r="A6802" i="18" s="1"/>
  <c r="D6802" i="18"/>
  <c r="C6802" i="18" s="1"/>
  <c r="B6803" i="18"/>
  <c r="A6803" i="18" s="1"/>
  <c r="D6803" i="18"/>
  <c r="C6803" i="18" s="1"/>
  <c r="B6804" i="18"/>
  <c r="A6804" i="18" s="1"/>
  <c r="D6804" i="18"/>
  <c r="C6804" i="18" s="1"/>
  <c r="B6805" i="18"/>
  <c r="A6805" i="18" s="1"/>
  <c r="D6805" i="18"/>
  <c r="C6805" i="18" s="1"/>
  <c r="B6806" i="18"/>
  <c r="A6806" i="18" s="1"/>
  <c r="D6806" i="18"/>
  <c r="C6806" i="18" s="1"/>
  <c r="B6807" i="18"/>
  <c r="A6807" i="18" s="1"/>
  <c r="D6807" i="18"/>
  <c r="C6807" i="18" s="1"/>
  <c r="B6808" i="18"/>
  <c r="A6808" i="18" s="1"/>
  <c r="D6808" i="18"/>
  <c r="C6808" i="18" s="1"/>
  <c r="B6809" i="18"/>
  <c r="A6809" i="18" s="1"/>
  <c r="D6809" i="18"/>
  <c r="C6809" i="18" s="1"/>
  <c r="B6810" i="18"/>
  <c r="D6810" i="18"/>
  <c r="C6810" i="18" s="1"/>
  <c r="B6811" i="18"/>
  <c r="A6811" i="18" s="1"/>
  <c r="D6811" i="18"/>
  <c r="C6811" i="18" s="1"/>
  <c r="B6812" i="18"/>
  <c r="A6812" i="18" s="1"/>
  <c r="D6812" i="18"/>
  <c r="C6812" i="18" s="1"/>
  <c r="B6813" i="18"/>
  <c r="A6813" i="18" s="1"/>
  <c r="D6813" i="18"/>
  <c r="C6813" i="18" s="1"/>
  <c r="B6814" i="18"/>
  <c r="A6814" i="18" s="1"/>
  <c r="D6814" i="18"/>
  <c r="C6814" i="18" s="1"/>
  <c r="B6815" i="18"/>
  <c r="A6815" i="18" s="1"/>
  <c r="D6815" i="18"/>
  <c r="C6815" i="18" s="1"/>
  <c r="B6816" i="18"/>
  <c r="A6816" i="18" s="1"/>
  <c r="D6816" i="18"/>
  <c r="C6816" i="18" s="1"/>
  <c r="B6817" i="18"/>
  <c r="A6817" i="18" s="1"/>
  <c r="D6817" i="18"/>
  <c r="C6817" i="18" s="1"/>
  <c r="B6818" i="18"/>
  <c r="A6818" i="18" s="1"/>
  <c r="D6818" i="18"/>
  <c r="C6818" i="18" s="1"/>
  <c r="B6819" i="18"/>
  <c r="A6819" i="18" s="1"/>
  <c r="D6819" i="18"/>
  <c r="C6819" i="18" s="1"/>
  <c r="B6820" i="18"/>
  <c r="A6820" i="18" s="1"/>
  <c r="D6820" i="18"/>
  <c r="C6820" i="18" s="1"/>
  <c r="B6821" i="18"/>
  <c r="A6821" i="18" s="1"/>
  <c r="D6821" i="18"/>
  <c r="C6821" i="18" s="1"/>
  <c r="B6822" i="18"/>
  <c r="A6822" i="18" s="1"/>
  <c r="D6822" i="18"/>
  <c r="C6822" i="18" s="1"/>
  <c r="B6823" i="18"/>
  <c r="A6823" i="18" s="1"/>
  <c r="D6823" i="18"/>
  <c r="C6823" i="18" s="1"/>
  <c r="B6824" i="18"/>
  <c r="A6824" i="18" s="1"/>
  <c r="D6824" i="18"/>
  <c r="C6824" i="18" s="1"/>
  <c r="B6825" i="18"/>
  <c r="A6825" i="18" s="1"/>
  <c r="D6825" i="18"/>
  <c r="C6825" i="18" s="1"/>
  <c r="B6826" i="18"/>
  <c r="A6826" i="18" s="1"/>
  <c r="D6826" i="18"/>
  <c r="C6826" i="18" s="1"/>
  <c r="B6827" i="18"/>
  <c r="A6827" i="18" s="1"/>
  <c r="D6827" i="18"/>
  <c r="C6827" i="18" s="1"/>
  <c r="B6828" i="18"/>
  <c r="A6828" i="18" s="1"/>
  <c r="D6828" i="18"/>
  <c r="C6828" i="18" s="1"/>
  <c r="B6829" i="18"/>
  <c r="A6829" i="18" s="1"/>
  <c r="D6829" i="18"/>
  <c r="C6829" i="18" s="1"/>
  <c r="B6830" i="18"/>
  <c r="A6830" i="18" s="1"/>
  <c r="D6830" i="18"/>
  <c r="C6830" i="18" s="1"/>
  <c r="B6831" i="18"/>
  <c r="A6831" i="18" s="1"/>
  <c r="D6831" i="18"/>
  <c r="C6831" i="18" s="1"/>
  <c r="B6832" i="18"/>
  <c r="A6832" i="18" s="1"/>
  <c r="D6832" i="18"/>
  <c r="C6832" i="18" s="1"/>
  <c r="B6833" i="18"/>
  <c r="A6833" i="18" s="1"/>
  <c r="D6833" i="18"/>
  <c r="C6833" i="18" s="1"/>
  <c r="B6834" i="18"/>
  <c r="A6834" i="18" s="1"/>
  <c r="D6834" i="18"/>
  <c r="C6834" i="18" s="1"/>
  <c r="B6835" i="18"/>
  <c r="A6835" i="18" s="1"/>
  <c r="D6835" i="18"/>
  <c r="C6835" i="18" s="1"/>
  <c r="B6836" i="18"/>
  <c r="A6836" i="18" s="1"/>
  <c r="D6836" i="18"/>
  <c r="C6836" i="18" s="1"/>
  <c r="B6837" i="18"/>
  <c r="A6837" i="18" s="1"/>
  <c r="D6837" i="18"/>
  <c r="C6837" i="18" s="1"/>
  <c r="B6838" i="18"/>
  <c r="A6838" i="18" s="1"/>
  <c r="D6838" i="18"/>
  <c r="C6838" i="18" s="1"/>
  <c r="B6839" i="18"/>
  <c r="A6839" i="18" s="1"/>
  <c r="D6839" i="18"/>
  <c r="C6839" i="18" s="1"/>
  <c r="B6840" i="18"/>
  <c r="A6840" i="18" s="1"/>
  <c r="D6840" i="18"/>
  <c r="C6840" i="18" s="1"/>
  <c r="B6841" i="18"/>
  <c r="A6841" i="18" s="1"/>
  <c r="D6841" i="18"/>
  <c r="C6841" i="18" s="1"/>
  <c r="B6842" i="18"/>
  <c r="A6842" i="18" s="1"/>
  <c r="D6842" i="18"/>
  <c r="C6842" i="18" s="1"/>
  <c r="B6843" i="18"/>
  <c r="A6843" i="18" s="1"/>
  <c r="D6843" i="18"/>
  <c r="C6843" i="18" s="1"/>
  <c r="B6844" i="18"/>
  <c r="A6844" i="18" s="1"/>
  <c r="D6844" i="18"/>
  <c r="C6844" i="18" s="1"/>
  <c r="B6845" i="18"/>
  <c r="A6845" i="18" s="1"/>
  <c r="D6845" i="18"/>
  <c r="C6845" i="18" s="1"/>
  <c r="B6846" i="18"/>
  <c r="A6846" i="18" s="1"/>
  <c r="D6846" i="18"/>
  <c r="C6846" i="18" s="1"/>
  <c r="B6847" i="18"/>
  <c r="A6847" i="18" s="1"/>
  <c r="D6847" i="18"/>
  <c r="C6847" i="18" s="1"/>
  <c r="B6848" i="18"/>
  <c r="A6848" i="18" s="1"/>
  <c r="D6848" i="18"/>
  <c r="C6848" i="18" s="1"/>
  <c r="B6849" i="18"/>
  <c r="A6849" i="18" s="1"/>
  <c r="D6849" i="18"/>
  <c r="C6849" i="18" s="1"/>
  <c r="B6850" i="18"/>
  <c r="A6850" i="18" s="1"/>
  <c r="D6850" i="18"/>
  <c r="C6850" i="18" s="1"/>
  <c r="B6851" i="18"/>
  <c r="A6851" i="18" s="1"/>
  <c r="D6851" i="18"/>
  <c r="C6851" i="18" s="1"/>
  <c r="B6852" i="18"/>
  <c r="A6852" i="18" s="1"/>
  <c r="D6852" i="18"/>
  <c r="C6852" i="18" s="1"/>
  <c r="C6853" i="18"/>
  <c r="D6853" i="18"/>
  <c r="C6854" i="18"/>
  <c r="D6854" i="18"/>
  <c r="C6855" i="18"/>
  <c r="D6855" i="18"/>
  <c r="C6856" i="18"/>
  <c r="D6856" i="18"/>
  <c r="C6857" i="18"/>
  <c r="D6857" i="18"/>
  <c r="C6858" i="18"/>
  <c r="D6858" i="18"/>
  <c r="C6859" i="18"/>
  <c r="D6859" i="18"/>
  <c r="C6860" i="18"/>
  <c r="D6860" i="18"/>
  <c r="C6861" i="18"/>
  <c r="D6861" i="18"/>
  <c r="C6862" i="18"/>
  <c r="D6862" i="18"/>
  <c r="C6863" i="18"/>
  <c r="D6863" i="18"/>
  <c r="C6864" i="18"/>
  <c r="D6864" i="18"/>
  <c r="C6865" i="18"/>
  <c r="D6865" i="18"/>
  <c r="C6866" i="18"/>
  <c r="D6866" i="18"/>
  <c r="C6867" i="18"/>
  <c r="D6867" i="18"/>
  <c r="C6868" i="18"/>
  <c r="D6868" i="18"/>
  <c r="C6869" i="18"/>
  <c r="D6869" i="18"/>
  <c r="C6870" i="18"/>
  <c r="D6870" i="18"/>
  <c r="C6871" i="18"/>
  <c r="D6871" i="18"/>
  <c r="C6872" i="18"/>
  <c r="D6872" i="18"/>
  <c r="C6873" i="18"/>
  <c r="D6873" i="18"/>
  <c r="C6874" i="18"/>
  <c r="D6874" i="18"/>
  <c r="C6875" i="18"/>
  <c r="D6875" i="18"/>
  <c r="C6876" i="18"/>
  <c r="D6876" i="18"/>
  <c r="C6877" i="18"/>
  <c r="D6877" i="18"/>
  <c r="C6878" i="18"/>
  <c r="D6878" i="18"/>
  <c r="C6879" i="18"/>
  <c r="D6879" i="18"/>
  <c r="C6880" i="18"/>
  <c r="D6880" i="18"/>
  <c r="C6881" i="18"/>
  <c r="D6881" i="18"/>
  <c r="C6882" i="18"/>
  <c r="D6882" i="18"/>
  <c r="C6883" i="18"/>
  <c r="D6883" i="18"/>
  <c r="C6884" i="18"/>
  <c r="D6884" i="18"/>
  <c r="C6885" i="18"/>
  <c r="D6885" i="18"/>
  <c r="C6886" i="18"/>
  <c r="D6886" i="18"/>
  <c r="C6887" i="18"/>
  <c r="D6887" i="18"/>
  <c r="C6888" i="18"/>
  <c r="D6888" i="18"/>
  <c r="C6889" i="18"/>
  <c r="D6889" i="18"/>
  <c r="C6890" i="18"/>
  <c r="D6890" i="18"/>
  <c r="C6891" i="18"/>
  <c r="D6891" i="18"/>
  <c r="C6892" i="18"/>
  <c r="D6892" i="18"/>
  <c r="C6893" i="18"/>
  <c r="D6893" i="18"/>
  <c r="C6894" i="18"/>
  <c r="D6894" i="18"/>
  <c r="C6895" i="18"/>
  <c r="D6895" i="18"/>
  <c r="C6896" i="18"/>
  <c r="D6896" i="18"/>
  <c r="C6897" i="18"/>
  <c r="D6897" i="18"/>
  <c r="C6898" i="18"/>
  <c r="D6898" i="18"/>
  <c r="B6899" i="18"/>
  <c r="C6899" i="18"/>
  <c r="A6899" i="18" s="1"/>
  <c r="D6899" i="18"/>
  <c r="B6900" i="18"/>
  <c r="C6900" i="18"/>
  <c r="A6900" i="18" s="1"/>
  <c r="D6900" i="18"/>
  <c r="B6901" i="18"/>
  <c r="C6901" i="18"/>
  <c r="A6901" i="18" s="1"/>
  <c r="D6901" i="18"/>
  <c r="B6902" i="18"/>
  <c r="C6902" i="18"/>
  <c r="A6902" i="18" s="1"/>
  <c r="D6902" i="18"/>
  <c r="B6903" i="18"/>
  <c r="C6903" i="18"/>
  <c r="A6903" i="18" s="1"/>
  <c r="D6903" i="18"/>
  <c r="B6904" i="18"/>
  <c r="C6904" i="18"/>
  <c r="A6904" i="18" s="1"/>
  <c r="D6904" i="18"/>
  <c r="B6905" i="18"/>
  <c r="C6905" i="18"/>
  <c r="A6905" i="18" s="1"/>
  <c r="D6905" i="18"/>
  <c r="B6906" i="18"/>
  <c r="C6906" i="18"/>
  <c r="A6906" i="18" s="1"/>
  <c r="D6906" i="18"/>
  <c r="B6907" i="18"/>
  <c r="C6907" i="18"/>
  <c r="A6907" i="18" s="1"/>
  <c r="D6907" i="18"/>
  <c r="B6908" i="18"/>
  <c r="C6908" i="18"/>
  <c r="A6908" i="18" s="1"/>
  <c r="D6908" i="18"/>
  <c r="B6909" i="18"/>
  <c r="C6909" i="18"/>
  <c r="A6909" i="18" s="1"/>
  <c r="D6909" i="18"/>
  <c r="B6910" i="18"/>
  <c r="C6910" i="18"/>
  <c r="A6910" i="18" s="1"/>
  <c r="D6910" i="18"/>
  <c r="B6911" i="18"/>
  <c r="C6911" i="18"/>
  <c r="A6911" i="18" s="1"/>
  <c r="D6911" i="18"/>
  <c r="B6912" i="18"/>
  <c r="C6912" i="18"/>
  <c r="A6912" i="18" s="1"/>
  <c r="D6912" i="18"/>
  <c r="B6913" i="18"/>
  <c r="C6913" i="18"/>
  <c r="A6913" i="18" s="1"/>
  <c r="D6913" i="18"/>
  <c r="B6914" i="18"/>
  <c r="C6914" i="18"/>
  <c r="A6914" i="18" s="1"/>
  <c r="D6914" i="18"/>
  <c r="B6915" i="18"/>
  <c r="C6915" i="18"/>
  <c r="A6915" i="18" s="1"/>
  <c r="D6915" i="18"/>
  <c r="B6916" i="18"/>
  <c r="C6916" i="18"/>
  <c r="A6916" i="18" s="1"/>
  <c r="D6916" i="18"/>
  <c r="B6917" i="18"/>
  <c r="C6917" i="18"/>
  <c r="A6917" i="18" s="1"/>
  <c r="D6917" i="18"/>
  <c r="B6918" i="18"/>
  <c r="C6918" i="18"/>
  <c r="A6918" i="18" s="1"/>
  <c r="D6918" i="18"/>
  <c r="B6919" i="18"/>
  <c r="C6919" i="18"/>
  <c r="A6919" i="18" s="1"/>
  <c r="D6919" i="18"/>
  <c r="B6920" i="18"/>
  <c r="C6920" i="18"/>
  <c r="A6920" i="18" s="1"/>
  <c r="D6920" i="18"/>
  <c r="B6921" i="18"/>
  <c r="C6921" i="18"/>
  <c r="A6921" i="18" s="1"/>
  <c r="D6921" i="18"/>
  <c r="B6922" i="18"/>
  <c r="C6922" i="18"/>
  <c r="A6922" i="18" s="1"/>
  <c r="D6922" i="18"/>
  <c r="B6923" i="18"/>
  <c r="C6923" i="18"/>
  <c r="A6923" i="18" s="1"/>
  <c r="D6923" i="18"/>
  <c r="B6924" i="18"/>
  <c r="C6924" i="18"/>
  <c r="A6924" i="18" s="1"/>
  <c r="D6924" i="18"/>
  <c r="B6925" i="18"/>
  <c r="C6925" i="18"/>
  <c r="A6925" i="18" s="1"/>
  <c r="D6925" i="18"/>
  <c r="B6926" i="18"/>
  <c r="C6926" i="18"/>
  <c r="A6926" i="18" s="1"/>
  <c r="D6926" i="18"/>
  <c r="B6927" i="18"/>
  <c r="C6927" i="18"/>
  <c r="A6927" i="18" s="1"/>
  <c r="D6927" i="18"/>
  <c r="B6928" i="18"/>
  <c r="C6928" i="18"/>
  <c r="A6928" i="18" s="1"/>
  <c r="D6928" i="18"/>
  <c r="B6929" i="18"/>
  <c r="C6929" i="18"/>
  <c r="A6929" i="18" s="1"/>
  <c r="D6929" i="18"/>
  <c r="B6930" i="18"/>
  <c r="C6930" i="18"/>
  <c r="A6930" i="18" s="1"/>
  <c r="D6930" i="18"/>
  <c r="B6931" i="18"/>
  <c r="C6931" i="18"/>
  <c r="A6931" i="18" s="1"/>
  <c r="D6931" i="18"/>
  <c r="B6932" i="18"/>
  <c r="C6932" i="18"/>
  <c r="A6932" i="18" s="1"/>
  <c r="D6932" i="18"/>
  <c r="B6933" i="18"/>
  <c r="C6933" i="18"/>
  <c r="A6933" i="18" s="1"/>
  <c r="D6933" i="18"/>
  <c r="B6934" i="18"/>
  <c r="C6934" i="18"/>
  <c r="A6934" i="18" s="1"/>
  <c r="D6934" i="18"/>
  <c r="B6935" i="18"/>
  <c r="C6935" i="18"/>
  <c r="A6935" i="18" s="1"/>
  <c r="D6935" i="18"/>
  <c r="B6936" i="18"/>
  <c r="C6936" i="18"/>
  <c r="A6936" i="18" s="1"/>
  <c r="D6936" i="18"/>
  <c r="B6937" i="18"/>
  <c r="C6937" i="18"/>
  <c r="A6937" i="18" s="1"/>
  <c r="D6937" i="18"/>
  <c r="B6938" i="18"/>
  <c r="C6938" i="18"/>
  <c r="A6938" i="18" s="1"/>
  <c r="D6938" i="18"/>
  <c r="B6939" i="18"/>
  <c r="C6939" i="18"/>
  <c r="A6939" i="18" s="1"/>
  <c r="D6939" i="18"/>
  <c r="B6940" i="18"/>
  <c r="C6940" i="18"/>
  <c r="A6940" i="18" s="1"/>
  <c r="D6940" i="18"/>
  <c r="B6941" i="18"/>
  <c r="C6941" i="18"/>
  <c r="A6941" i="18" s="1"/>
  <c r="D6941" i="18"/>
  <c r="B6942" i="18"/>
  <c r="C6942" i="18"/>
  <c r="A6942" i="18" s="1"/>
  <c r="D6942" i="18"/>
  <c r="B6943" i="18"/>
  <c r="C6943" i="18"/>
  <c r="A6943" i="18" s="1"/>
  <c r="D6943" i="18"/>
  <c r="B6944" i="18"/>
  <c r="C6944" i="18"/>
  <c r="A6944" i="18" s="1"/>
  <c r="D6944" i="18"/>
  <c r="B6945" i="18"/>
  <c r="C6945" i="18"/>
  <c r="A6945" i="18" s="1"/>
  <c r="D6945" i="18"/>
  <c r="B6946" i="18"/>
  <c r="C6946" i="18"/>
  <c r="A6946" i="18" s="1"/>
  <c r="D6946" i="18"/>
  <c r="B6947" i="18"/>
  <c r="C6947" i="18"/>
  <c r="A6947" i="18" s="1"/>
  <c r="D6947" i="18"/>
  <c r="B6948" i="18"/>
  <c r="C6948" i="18"/>
  <c r="A6948" i="18" s="1"/>
  <c r="D6948" i="18"/>
  <c r="B6949" i="18"/>
  <c r="C6949" i="18"/>
  <c r="A6949" i="18" s="1"/>
  <c r="D6949" i="18"/>
  <c r="B6950" i="18"/>
  <c r="C6950" i="18"/>
  <c r="A6950" i="18" s="1"/>
  <c r="D6950" i="18"/>
  <c r="B6951" i="18"/>
  <c r="C6951" i="18"/>
  <c r="A6951" i="18" s="1"/>
  <c r="D6951" i="18"/>
  <c r="B6952" i="18"/>
  <c r="C6952" i="18"/>
  <c r="A6952" i="18" s="1"/>
  <c r="D6952" i="18"/>
  <c r="B6953" i="18"/>
  <c r="C6953" i="18"/>
  <c r="A6953" i="18" s="1"/>
  <c r="D6953" i="18"/>
  <c r="B6954" i="18"/>
  <c r="C6954" i="18"/>
  <c r="A6954" i="18" s="1"/>
  <c r="D6954" i="18"/>
  <c r="B6955" i="18"/>
  <c r="C6955" i="18"/>
  <c r="A6955" i="18" s="1"/>
  <c r="D6955" i="18"/>
  <c r="B6956" i="18"/>
  <c r="C6956" i="18"/>
  <c r="A6956" i="18" s="1"/>
  <c r="D6956" i="18"/>
  <c r="B6957" i="18"/>
  <c r="C6957" i="18"/>
  <c r="A6957" i="18" s="1"/>
  <c r="D6957" i="18"/>
  <c r="B6958" i="18"/>
  <c r="C6958" i="18"/>
  <c r="A6958" i="18" s="1"/>
  <c r="D6958" i="18"/>
  <c r="B6959" i="18"/>
  <c r="C6959" i="18"/>
  <c r="A6959" i="18" s="1"/>
  <c r="D6959" i="18"/>
  <c r="B6960" i="18"/>
  <c r="C6960" i="18"/>
  <c r="A6960" i="18" s="1"/>
  <c r="D6960" i="18"/>
  <c r="B6961" i="18"/>
  <c r="C6961" i="18"/>
  <c r="A6961" i="18" s="1"/>
  <c r="D6961" i="18"/>
  <c r="B6962" i="18"/>
  <c r="C6962" i="18"/>
  <c r="A6962" i="18" s="1"/>
  <c r="D6962" i="18"/>
  <c r="B6963" i="18"/>
  <c r="C6963" i="18"/>
  <c r="A6963" i="18" s="1"/>
  <c r="D6963" i="18"/>
  <c r="B6964" i="18"/>
  <c r="C6964" i="18"/>
  <c r="A6964" i="18" s="1"/>
  <c r="D6964" i="18"/>
  <c r="B6965" i="18"/>
  <c r="C6965" i="18"/>
  <c r="A6965" i="18" s="1"/>
  <c r="D6965" i="18"/>
  <c r="B6966" i="18"/>
  <c r="C6966" i="18"/>
  <c r="A6966" i="18" s="1"/>
  <c r="D6966" i="18"/>
  <c r="B6967" i="18"/>
  <c r="C6967" i="18"/>
  <c r="A6967" i="18" s="1"/>
  <c r="D6967" i="18"/>
  <c r="B6968" i="18"/>
  <c r="C6968" i="18"/>
  <c r="A6968" i="18" s="1"/>
  <c r="D6968" i="18"/>
  <c r="B6969" i="18"/>
  <c r="C6969" i="18"/>
  <c r="A6969" i="18" s="1"/>
  <c r="D6969" i="18"/>
  <c r="B6970" i="18"/>
  <c r="C6970" i="18"/>
  <c r="A6970" i="18" s="1"/>
  <c r="D6970" i="18"/>
  <c r="B6971" i="18"/>
  <c r="C6971" i="18"/>
  <c r="A6971" i="18" s="1"/>
  <c r="D6971" i="18"/>
  <c r="B6972" i="18"/>
  <c r="C6972" i="18"/>
  <c r="A6972" i="18" s="1"/>
  <c r="D6972" i="18"/>
  <c r="B6973" i="18"/>
  <c r="C6973" i="18"/>
  <c r="A6973" i="18" s="1"/>
  <c r="D6973" i="18"/>
  <c r="B6974" i="18"/>
  <c r="C6974" i="18"/>
  <c r="A6974" i="18" s="1"/>
  <c r="D6974" i="18"/>
  <c r="B6975" i="18"/>
  <c r="C6975" i="18"/>
  <c r="A6975" i="18" s="1"/>
  <c r="D6975" i="18"/>
  <c r="B6976" i="18"/>
  <c r="C6976" i="18"/>
  <c r="A6976" i="18" s="1"/>
  <c r="D6976" i="18"/>
  <c r="B6977" i="18"/>
  <c r="C6977" i="18"/>
  <c r="A6977" i="18" s="1"/>
  <c r="D6977" i="18"/>
  <c r="B6978" i="18"/>
  <c r="C6978" i="18"/>
  <c r="A6978" i="18" s="1"/>
  <c r="D6978" i="18"/>
  <c r="B6979" i="18"/>
  <c r="C6979" i="18"/>
  <c r="A6979" i="18" s="1"/>
  <c r="D6979" i="18"/>
  <c r="B6980" i="18"/>
  <c r="C6980" i="18"/>
  <c r="A6980" i="18" s="1"/>
  <c r="D6980" i="18"/>
  <c r="B6981" i="18"/>
  <c r="C6981" i="18"/>
  <c r="A6981" i="18" s="1"/>
  <c r="D6981" i="18"/>
  <c r="B6982" i="18"/>
  <c r="C6982" i="18"/>
  <c r="A6982" i="18" s="1"/>
  <c r="D6982" i="18"/>
  <c r="B6983" i="18"/>
  <c r="C6983" i="18"/>
  <c r="A6983" i="18" s="1"/>
  <c r="D6983" i="18"/>
  <c r="B6984" i="18"/>
  <c r="C6984" i="18"/>
  <c r="A6984" i="18" s="1"/>
  <c r="D6984" i="18"/>
  <c r="B6985" i="18"/>
  <c r="C6985" i="18"/>
  <c r="A6985" i="18" s="1"/>
  <c r="D6985" i="18"/>
  <c r="B6986" i="18"/>
  <c r="C6986" i="18"/>
  <c r="A6986" i="18" s="1"/>
  <c r="D6986" i="18"/>
  <c r="B6987" i="18"/>
  <c r="C6987" i="18"/>
  <c r="A6987" i="18" s="1"/>
  <c r="D6987" i="18"/>
  <c r="B6988" i="18"/>
  <c r="C6988" i="18"/>
  <c r="A6988" i="18" s="1"/>
  <c r="D6988" i="18"/>
  <c r="B6989" i="18"/>
  <c r="C6989" i="18"/>
  <c r="A6989" i="18" s="1"/>
  <c r="D6989" i="18"/>
  <c r="B6990" i="18"/>
  <c r="C6990" i="18"/>
  <c r="A6990" i="18" s="1"/>
  <c r="D6990" i="18"/>
  <c r="B6991" i="18"/>
  <c r="C6991" i="18"/>
  <c r="A6991" i="18" s="1"/>
  <c r="D6991" i="18"/>
  <c r="B6992" i="18"/>
  <c r="C6992" i="18"/>
  <c r="A6992" i="18" s="1"/>
  <c r="D6992" i="18"/>
  <c r="B6993" i="18"/>
  <c r="C6993" i="18"/>
  <c r="A6993" i="18" s="1"/>
  <c r="D6993" i="18"/>
  <c r="B6994" i="18"/>
  <c r="C6994" i="18"/>
  <c r="A6994" i="18" s="1"/>
  <c r="D6994" i="18"/>
  <c r="B6995" i="18"/>
  <c r="C6995" i="18"/>
  <c r="A6995" i="18" s="1"/>
  <c r="D6995" i="18"/>
  <c r="B6996" i="18"/>
  <c r="C6996" i="18"/>
  <c r="A6996" i="18" s="1"/>
  <c r="D6996" i="18"/>
  <c r="B6997" i="18"/>
  <c r="C6997" i="18"/>
  <c r="A6997" i="18" s="1"/>
  <c r="D6997" i="18"/>
  <c r="B6998" i="18"/>
  <c r="C6998" i="18"/>
  <c r="A6998" i="18" s="1"/>
  <c r="D6998" i="18"/>
  <c r="B6999" i="18"/>
  <c r="C6999" i="18"/>
  <c r="A6999" i="18" s="1"/>
  <c r="D6999" i="18"/>
  <c r="B7000" i="18"/>
  <c r="C7000" i="18"/>
  <c r="A7000" i="18" s="1"/>
  <c r="D7000" i="18"/>
  <c r="B7001" i="18"/>
  <c r="C7001" i="18"/>
  <c r="A7001" i="18" s="1"/>
  <c r="D7001" i="18"/>
  <c r="B7002" i="18"/>
  <c r="C7002" i="18"/>
  <c r="A7002" i="18" s="1"/>
  <c r="D7002" i="18"/>
  <c r="B7003" i="18"/>
  <c r="C7003" i="18"/>
  <c r="A7003" i="18" s="1"/>
  <c r="D7003" i="18"/>
  <c r="B7004" i="18"/>
  <c r="C7004" i="18"/>
  <c r="A7004" i="18" s="1"/>
  <c r="D7004" i="18"/>
  <c r="B7005" i="18"/>
  <c r="C7005" i="18"/>
  <c r="A7005" i="18" s="1"/>
  <c r="D7005" i="18"/>
  <c r="B7006" i="18"/>
  <c r="C7006" i="18"/>
  <c r="A7006" i="18" s="1"/>
  <c r="D7006" i="18"/>
  <c r="B7007" i="18"/>
  <c r="C7007" i="18"/>
  <c r="A7007" i="18" s="1"/>
  <c r="D7007" i="18"/>
  <c r="B7008" i="18"/>
  <c r="C7008" i="18"/>
  <c r="A7008" i="18" s="1"/>
  <c r="D7008" i="18"/>
  <c r="B7009" i="18"/>
  <c r="C7009" i="18"/>
  <c r="A7009" i="18" s="1"/>
  <c r="D7009" i="18"/>
  <c r="B7010" i="18"/>
  <c r="C7010" i="18"/>
  <c r="A7010" i="18" s="1"/>
  <c r="D7010" i="18"/>
  <c r="B7011" i="18"/>
  <c r="C7011" i="18"/>
  <c r="A7011" i="18" s="1"/>
  <c r="D7011" i="18"/>
  <c r="B7012" i="18"/>
  <c r="C7012" i="18"/>
  <c r="A7012" i="18" s="1"/>
  <c r="D7012" i="18"/>
  <c r="B7013" i="18"/>
  <c r="C7013" i="18"/>
  <c r="A7013" i="18" s="1"/>
  <c r="D7013" i="18"/>
  <c r="B7014" i="18"/>
  <c r="C7014" i="18"/>
  <c r="A7014" i="18" s="1"/>
  <c r="D7014" i="18"/>
  <c r="B7015" i="18"/>
  <c r="C7015" i="18"/>
  <c r="A7015" i="18" s="1"/>
  <c r="D7015" i="18"/>
  <c r="B7016" i="18"/>
  <c r="C7016" i="18"/>
  <c r="A7016" i="18" s="1"/>
  <c r="D7016" i="18"/>
  <c r="B7017" i="18"/>
  <c r="C7017" i="18"/>
  <c r="A7017" i="18" s="1"/>
  <c r="D7017" i="18"/>
  <c r="B7018" i="18"/>
  <c r="C7018" i="18"/>
  <c r="A7018" i="18" s="1"/>
  <c r="D7018" i="18"/>
  <c r="B7019" i="18"/>
  <c r="C7019" i="18"/>
  <c r="A7019" i="18" s="1"/>
  <c r="D7019" i="18"/>
  <c r="B7020" i="18"/>
  <c r="C7020" i="18"/>
  <c r="A7020" i="18" s="1"/>
  <c r="D7020" i="18"/>
  <c r="B7021" i="18"/>
  <c r="C7021" i="18"/>
  <c r="A7021" i="18" s="1"/>
  <c r="D7021" i="18"/>
  <c r="B7022" i="18"/>
  <c r="C7022" i="18"/>
  <c r="A7022" i="18" s="1"/>
  <c r="D7022" i="18"/>
  <c r="B7023" i="18"/>
  <c r="C7023" i="18"/>
  <c r="A7023" i="18" s="1"/>
  <c r="D7023" i="18"/>
  <c r="B7024" i="18"/>
  <c r="C7024" i="18"/>
  <c r="A7024" i="18" s="1"/>
  <c r="D7024" i="18"/>
  <c r="B7025" i="18"/>
  <c r="C7025" i="18"/>
  <c r="A7025" i="18" s="1"/>
  <c r="D7025" i="18"/>
  <c r="B7026" i="18"/>
  <c r="C7026" i="18"/>
  <c r="A7026" i="18" s="1"/>
  <c r="D7026" i="18"/>
  <c r="B7027" i="18"/>
  <c r="C7027" i="18"/>
  <c r="A7027" i="18" s="1"/>
  <c r="D7027" i="18"/>
  <c r="B7028" i="18"/>
  <c r="C7028" i="18"/>
  <c r="A7028" i="18" s="1"/>
  <c r="D7028" i="18"/>
  <c r="B7029" i="18"/>
  <c r="C7029" i="18"/>
  <c r="A7029" i="18" s="1"/>
  <c r="D7029" i="18"/>
  <c r="B7030" i="18"/>
  <c r="C7030" i="18"/>
  <c r="A7030" i="18" s="1"/>
  <c r="D7030" i="18"/>
  <c r="B7031" i="18"/>
  <c r="C7031" i="18"/>
  <c r="A7031" i="18" s="1"/>
  <c r="D7031" i="18"/>
  <c r="B7032" i="18"/>
  <c r="C7032" i="18"/>
  <c r="A7032" i="18" s="1"/>
  <c r="D7032" i="18"/>
  <c r="B7033" i="18"/>
  <c r="C7033" i="18"/>
  <c r="A7033" i="18" s="1"/>
  <c r="D7033" i="18"/>
  <c r="B7034" i="18"/>
  <c r="C7034" i="18"/>
  <c r="A7034" i="18" s="1"/>
  <c r="D7034" i="18"/>
  <c r="B7035" i="18"/>
  <c r="C7035" i="18"/>
  <c r="A7035" i="18" s="1"/>
  <c r="D7035" i="18"/>
  <c r="B7036" i="18"/>
  <c r="C7036" i="18"/>
  <c r="A7036" i="18" s="1"/>
  <c r="D7036" i="18"/>
  <c r="B7037" i="18"/>
  <c r="C7037" i="18"/>
  <c r="A7037" i="18" s="1"/>
  <c r="D7037" i="18"/>
  <c r="B7038" i="18"/>
  <c r="C7038" i="18"/>
  <c r="A7038" i="18" s="1"/>
  <c r="D7038" i="18"/>
  <c r="B7039" i="18"/>
  <c r="C7039" i="18"/>
  <c r="A7039" i="18" s="1"/>
  <c r="D7039" i="18"/>
  <c r="B7040" i="18"/>
  <c r="C7040" i="18"/>
  <c r="A7040" i="18" s="1"/>
  <c r="D7040" i="18"/>
  <c r="B7041" i="18"/>
  <c r="C7041" i="18"/>
  <c r="A7041" i="18" s="1"/>
  <c r="D7041" i="18"/>
  <c r="B7042" i="18"/>
  <c r="C7042" i="18"/>
  <c r="A7042" i="18" s="1"/>
  <c r="D7042" i="18"/>
  <c r="B7043" i="18"/>
  <c r="C7043" i="18"/>
  <c r="A7043" i="18" s="1"/>
  <c r="D7043" i="18"/>
  <c r="B7044" i="18"/>
  <c r="C7044" i="18"/>
  <c r="A7044" i="18" s="1"/>
  <c r="D7044" i="18"/>
  <c r="B7045" i="18"/>
  <c r="C7045" i="18"/>
  <c r="A7045" i="18" s="1"/>
  <c r="D7045" i="18"/>
  <c r="B7046" i="18"/>
  <c r="C7046" i="18"/>
  <c r="A7046" i="18" s="1"/>
  <c r="D7046" i="18"/>
  <c r="B7047" i="18"/>
  <c r="C7047" i="18"/>
  <c r="A7047" i="18" s="1"/>
  <c r="D7047" i="18"/>
  <c r="B7048" i="18"/>
  <c r="C7048" i="18"/>
  <c r="A7048" i="18" s="1"/>
  <c r="D7048" i="18"/>
  <c r="B7049" i="18"/>
  <c r="C7049" i="18"/>
  <c r="A7049" i="18" s="1"/>
  <c r="D7049" i="18"/>
  <c r="B7050" i="18"/>
  <c r="C7050" i="18"/>
  <c r="A7050" i="18" s="1"/>
  <c r="D7050" i="18"/>
  <c r="B7051" i="18"/>
  <c r="C7051" i="18"/>
  <c r="A7051" i="18" s="1"/>
  <c r="D7051" i="18"/>
  <c r="B7052" i="18"/>
  <c r="C7052" i="18"/>
  <c r="A7052" i="18" s="1"/>
  <c r="D7052" i="18"/>
  <c r="B7053" i="18"/>
  <c r="C7053" i="18"/>
  <c r="A7053" i="18" s="1"/>
  <c r="D7053" i="18"/>
  <c r="B7054" i="18"/>
  <c r="C7054" i="18"/>
  <c r="A7054" i="18" s="1"/>
  <c r="D7054" i="18"/>
  <c r="B7055" i="18"/>
  <c r="C7055" i="18"/>
  <c r="A7055" i="18" s="1"/>
  <c r="D7055" i="18"/>
  <c r="B7056" i="18"/>
  <c r="C7056" i="18"/>
  <c r="A7056" i="18" s="1"/>
  <c r="D7056" i="18"/>
  <c r="B7057" i="18"/>
  <c r="C7057" i="18"/>
  <c r="A7057" i="18" s="1"/>
  <c r="D7057" i="18"/>
  <c r="B7058" i="18"/>
  <c r="C7058" i="18"/>
  <c r="A7058" i="18" s="1"/>
  <c r="D7058" i="18"/>
  <c r="B7059" i="18"/>
  <c r="C7059" i="18"/>
  <c r="A7059" i="18" s="1"/>
  <c r="D7059" i="18"/>
  <c r="B7060" i="18"/>
  <c r="C7060" i="18"/>
  <c r="A7060" i="18" s="1"/>
  <c r="D7060" i="18"/>
  <c r="B7061" i="18"/>
  <c r="C7061" i="18"/>
  <c r="A7061" i="18" s="1"/>
  <c r="D7061" i="18"/>
  <c r="B7062" i="18"/>
  <c r="C7062" i="18"/>
  <c r="A7062" i="18" s="1"/>
  <c r="D7062" i="18"/>
  <c r="B7063" i="18"/>
  <c r="C7063" i="18"/>
  <c r="A7063" i="18" s="1"/>
  <c r="D7063" i="18"/>
  <c r="B7064" i="18"/>
  <c r="C7064" i="18"/>
  <c r="A7064" i="18" s="1"/>
  <c r="D7064" i="18"/>
  <c r="B7065" i="18"/>
  <c r="C7065" i="18"/>
  <c r="A7065" i="18" s="1"/>
  <c r="D7065" i="18"/>
  <c r="B7066" i="18"/>
  <c r="C7066" i="18"/>
  <c r="A7066" i="18" s="1"/>
  <c r="D7066" i="18"/>
  <c r="B7067" i="18"/>
  <c r="C7067" i="18"/>
  <c r="A7067" i="18" s="1"/>
  <c r="D7067" i="18"/>
  <c r="B7068" i="18"/>
  <c r="C7068" i="18"/>
  <c r="A7068" i="18" s="1"/>
  <c r="D7068" i="18"/>
  <c r="B7069" i="18"/>
  <c r="C7069" i="18"/>
  <c r="A7069" i="18" s="1"/>
  <c r="D7069" i="18"/>
  <c r="B7070" i="18"/>
  <c r="C7070" i="18"/>
  <c r="A7070" i="18" s="1"/>
  <c r="D7070" i="18"/>
  <c r="B7071" i="18"/>
  <c r="C7071" i="18"/>
  <c r="A7071" i="18" s="1"/>
  <c r="D7071" i="18"/>
  <c r="B7072" i="18"/>
  <c r="C7072" i="18"/>
  <c r="A7072" i="18" s="1"/>
  <c r="D7072" i="18"/>
  <c r="B7073" i="18"/>
  <c r="C7073" i="18"/>
  <c r="A7073" i="18" s="1"/>
  <c r="D7073" i="18"/>
  <c r="B7074" i="18"/>
  <c r="C7074" i="18"/>
  <c r="A7074" i="18" s="1"/>
  <c r="D7074" i="18"/>
  <c r="B7075" i="18"/>
  <c r="C7075" i="18"/>
  <c r="A7075" i="18" s="1"/>
  <c r="D7075" i="18"/>
  <c r="B7076" i="18"/>
  <c r="C7076" i="18"/>
  <c r="A7076" i="18" s="1"/>
  <c r="D7076" i="18"/>
  <c r="B7077" i="18"/>
  <c r="C7077" i="18"/>
  <c r="A7077" i="18" s="1"/>
  <c r="D7077" i="18"/>
  <c r="B7078" i="18"/>
  <c r="C7078" i="18"/>
  <c r="A7078" i="18" s="1"/>
  <c r="D7078" i="18"/>
  <c r="B7079" i="18"/>
  <c r="C7079" i="18"/>
  <c r="A7079" i="18" s="1"/>
  <c r="D7079" i="18"/>
  <c r="B7080" i="18"/>
  <c r="C7080" i="18"/>
  <c r="A7080" i="18" s="1"/>
  <c r="D7080" i="18"/>
  <c r="B7081" i="18"/>
  <c r="C7081" i="18"/>
  <c r="A7081" i="18" s="1"/>
  <c r="D7081" i="18"/>
  <c r="B7082" i="18"/>
  <c r="C7082" i="18"/>
  <c r="A7082" i="18" s="1"/>
  <c r="D7082" i="18"/>
  <c r="B7083" i="18"/>
  <c r="C7083" i="18"/>
  <c r="A7083" i="18" s="1"/>
  <c r="D7083" i="18"/>
  <c r="B7084" i="18"/>
  <c r="C7084" i="18"/>
  <c r="A7084" i="18" s="1"/>
  <c r="D7084" i="18"/>
  <c r="B7085" i="18"/>
  <c r="C7085" i="18"/>
  <c r="A7085" i="18" s="1"/>
  <c r="D7085" i="18"/>
  <c r="B7086" i="18"/>
  <c r="C7086" i="18"/>
  <c r="A7086" i="18" s="1"/>
  <c r="D7086" i="18"/>
  <c r="B7087" i="18"/>
  <c r="C7087" i="18"/>
  <c r="A7087" i="18" s="1"/>
  <c r="D7087" i="18"/>
  <c r="B7088" i="18"/>
  <c r="C7088" i="18"/>
  <c r="A7088" i="18" s="1"/>
  <c r="D7088" i="18"/>
  <c r="B7089" i="18"/>
  <c r="C7089" i="18"/>
  <c r="A7089" i="18" s="1"/>
  <c r="D7089" i="18"/>
  <c r="B7090" i="18"/>
  <c r="C7090" i="18"/>
  <c r="A7090" i="18" s="1"/>
  <c r="D7090" i="18"/>
  <c r="B7091" i="18"/>
  <c r="C7091" i="18"/>
  <c r="A7091" i="18" s="1"/>
  <c r="D7091" i="18"/>
  <c r="B7092" i="18"/>
  <c r="C7092" i="18"/>
  <c r="A7092" i="18" s="1"/>
  <c r="D7092" i="18"/>
  <c r="B7093" i="18"/>
  <c r="C7093" i="18"/>
  <c r="A7093" i="18" s="1"/>
  <c r="D7093" i="18"/>
  <c r="B7094" i="18"/>
  <c r="C7094" i="18"/>
  <c r="A7094" i="18" s="1"/>
  <c r="D7094" i="18"/>
  <c r="B7095" i="18"/>
  <c r="C7095" i="18"/>
  <c r="A7095" i="18" s="1"/>
  <c r="D7095" i="18"/>
  <c r="B7096" i="18"/>
  <c r="C7096" i="18"/>
  <c r="A7096" i="18" s="1"/>
  <c r="D7096" i="18"/>
  <c r="B7097" i="18"/>
  <c r="C7097" i="18"/>
  <c r="A7097" i="18" s="1"/>
  <c r="D7097" i="18"/>
  <c r="B7098" i="18"/>
  <c r="C7098" i="18"/>
  <c r="A7098" i="18" s="1"/>
  <c r="D7098" i="18"/>
  <c r="B7099" i="18"/>
  <c r="C7099" i="18"/>
  <c r="A7099" i="18" s="1"/>
  <c r="D7099" i="18"/>
  <c r="B7100" i="18"/>
  <c r="C7100" i="18"/>
  <c r="A7100" i="18" s="1"/>
  <c r="D7100" i="18"/>
  <c r="B7101" i="18"/>
  <c r="C7101" i="18"/>
  <c r="A7101" i="18" s="1"/>
  <c r="D7101" i="18"/>
  <c r="B7102" i="18"/>
  <c r="C7102" i="18"/>
  <c r="A7102" i="18" s="1"/>
  <c r="D7102" i="18"/>
  <c r="B7103" i="18"/>
  <c r="C7103" i="18"/>
  <c r="A7103" i="18" s="1"/>
  <c r="D7103" i="18"/>
  <c r="B7104" i="18"/>
  <c r="C7104" i="18"/>
  <c r="A7104" i="18" s="1"/>
  <c r="D7104" i="18"/>
  <c r="B7105" i="18"/>
  <c r="C7105" i="18"/>
  <c r="A7105" i="18" s="1"/>
  <c r="D7105" i="18"/>
  <c r="B7106" i="18"/>
  <c r="C7106" i="18"/>
  <c r="A7106" i="18" s="1"/>
  <c r="D7106" i="18"/>
  <c r="B7107" i="18"/>
  <c r="C7107" i="18"/>
  <c r="A7107" i="18" s="1"/>
  <c r="D7107" i="18"/>
  <c r="B7108" i="18"/>
  <c r="C7108" i="18"/>
  <c r="A7108" i="18" s="1"/>
  <c r="D7108" i="18"/>
  <c r="B7109" i="18"/>
  <c r="C7109" i="18"/>
  <c r="A7109" i="18" s="1"/>
  <c r="D7109" i="18"/>
  <c r="B7110" i="18"/>
  <c r="C7110" i="18"/>
  <c r="A7110" i="18" s="1"/>
  <c r="D7110" i="18"/>
  <c r="B7111" i="18"/>
  <c r="C7111" i="18"/>
  <c r="A7111" i="18" s="1"/>
  <c r="D7111" i="18"/>
  <c r="B7112" i="18"/>
  <c r="C7112" i="18"/>
  <c r="A7112" i="18" s="1"/>
  <c r="D7112" i="18"/>
  <c r="B7113" i="18"/>
  <c r="C7113" i="18"/>
  <c r="A7113" i="18" s="1"/>
  <c r="D7113" i="18"/>
  <c r="B7114" i="18"/>
  <c r="C7114" i="18"/>
  <c r="A7114" i="18" s="1"/>
  <c r="D7114" i="18"/>
  <c r="B7115" i="18"/>
  <c r="C7115" i="18"/>
  <c r="A7115" i="18" s="1"/>
  <c r="D7115" i="18"/>
  <c r="B7116" i="18"/>
  <c r="C7116" i="18"/>
  <c r="A7116" i="18" s="1"/>
  <c r="D7116" i="18"/>
  <c r="B7117" i="18"/>
  <c r="C7117" i="18"/>
  <c r="A7117" i="18" s="1"/>
  <c r="D7117" i="18"/>
  <c r="B7118" i="18"/>
  <c r="C7118" i="18"/>
  <c r="A7118" i="18" s="1"/>
  <c r="D7118" i="18"/>
  <c r="B7119" i="18"/>
  <c r="C7119" i="18"/>
  <c r="A7119" i="18" s="1"/>
  <c r="D7119" i="18"/>
  <c r="B7120" i="18"/>
  <c r="C7120" i="18"/>
  <c r="A7120" i="18" s="1"/>
  <c r="D7120" i="18"/>
  <c r="B7121" i="18"/>
  <c r="C7121" i="18"/>
  <c r="A7121" i="18" s="1"/>
  <c r="D7121" i="18"/>
  <c r="B7122" i="18"/>
  <c r="C7122" i="18"/>
  <c r="A7122" i="18" s="1"/>
  <c r="D7122" i="18"/>
  <c r="B7123" i="18"/>
  <c r="C7123" i="18"/>
  <c r="A7123" i="18" s="1"/>
  <c r="D7123" i="18"/>
  <c r="B7124" i="18"/>
  <c r="C7124" i="18"/>
  <c r="A7124" i="18" s="1"/>
  <c r="D7124" i="18"/>
  <c r="B7125" i="18"/>
  <c r="C7125" i="18"/>
  <c r="A7125" i="18" s="1"/>
  <c r="D7125" i="18"/>
  <c r="B7126" i="18"/>
  <c r="C7126" i="18"/>
  <c r="A7126" i="18" s="1"/>
  <c r="D7126" i="18"/>
  <c r="B7127" i="18"/>
  <c r="C7127" i="18"/>
  <c r="A7127" i="18" s="1"/>
  <c r="D7127" i="18"/>
  <c r="B7128" i="18"/>
  <c r="C7128" i="18"/>
  <c r="A7128" i="18" s="1"/>
  <c r="D7128" i="18"/>
  <c r="B7129" i="18"/>
  <c r="C7129" i="18"/>
  <c r="A7129" i="18" s="1"/>
  <c r="D7129" i="18"/>
  <c r="B7130" i="18"/>
  <c r="C7130" i="18"/>
  <c r="A7130" i="18" s="1"/>
  <c r="D7130" i="18"/>
  <c r="B7131" i="18"/>
  <c r="C7131" i="18"/>
  <c r="A7131" i="18" s="1"/>
  <c r="D7131" i="18"/>
  <c r="B7132" i="18"/>
  <c r="C7132" i="18"/>
  <c r="A7132" i="18" s="1"/>
  <c r="D7132" i="18"/>
  <c r="B7133" i="18"/>
  <c r="C7133" i="18"/>
  <c r="A7133" i="18" s="1"/>
  <c r="D7133" i="18"/>
  <c r="B7134" i="18"/>
  <c r="C7134" i="18"/>
  <c r="A7134" i="18" s="1"/>
  <c r="D7134" i="18"/>
  <c r="B7135" i="18"/>
  <c r="C7135" i="18"/>
  <c r="A7135" i="18" s="1"/>
  <c r="D7135" i="18"/>
  <c r="B7136" i="18"/>
  <c r="C7136" i="18"/>
  <c r="A7136" i="18" s="1"/>
  <c r="D7136" i="18"/>
  <c r="B7137" i="18"/>
  <c r="C7137" i="18"/>
  <c r="A7137" i="18" s="1"/>
  <c r="D7137" i="18"/>
  <c r="B7138" i="18"/>
  <c r="C7138" i="18"/>
  <c r="A7138" i="18" s="1"/>
  <c r="D7138" i="18"/>
  <c r="B7139" i="18"/>
  <c r="C7139" i="18"/>
  <c r="A7139" i="18" s="1"/>
  <c r="D7139" i="18"/>
  <c r="B7140" i="18"/>
  <c r="C7140" i="18"/>
  <c r="A7140" i="18" s="1"/>
  <c r="D7140" i="18"/>
  <c r="B7141" i="18"/>
  <c r="C7141" i="18"/>
  <c r="A7141" i="18" s="1"/>
  <c r="D7141" i="18"/>
  <c r="B7142" i="18"/>
  <c r="C7142" i="18"/>
  <c r="A7142" i="18" s="1"/>
  <c r="D7142" i="18"/>
  <c r="B7143" i="18"/>
  <c r="C7143" i="18"/>
  <c r="A7143" i="18" s="1"/>
  <c r="D7143" i="18"/>
  <c r="B7144" i="18"/>
  <c r="C7144" i="18"/>
  <c r="A7144" i="18" s="1"/>
  <c r="D7144" i="18"/>
  <c r="B7145" i="18"/>
  <c r="C7145" i="18"/>
  <c r="A7145" i="18" s="1"/>
  <c r="D7145" i="18"/>
  <c r="B7146" i="18"/>
  <c r="C7146" i="18"/>
  <c r="A7146" i="18" s="1"/>
  <c r="D7146" i="18"/>
  <c r="B7147" i="18"/>
  <c r="C7147" i="18"/>
  <c r="A7147" i="18" s="1"/>
  <c r="D7147" i="18"/>
  <c r="B7148" i="18"/>
  <c r="C7148" i="18"/>
  <c r="A7148" i="18" s="1"/>
  <c r="D7148" i="18"/>
  <c r="B7149" i="18"/>
  <c r="C7149" i="18"/>
  <c r="A7149" i="18" s="1"/>
  <c r="D7149" i="18"/>
  <c r="B7150" i="18"/>
  <c r="C7150" i="18"/>
  <c r="A7150" i="18" s="1"/>
  <c r="D7150" i="18"/>
  <c r="B7151" i="18"/>
  <c r="C7151" i="18"/>
  <c r="A7151" i="18" s="1"/>
  <c r="D7151" i="18"/>
  <c r="B7152" i="18"/>
  <c r="C7152" i="18"/>
  <c r="A7152" i="18" s="1"/>
  <c r="D7152" i="18"/>
  <c r="B7153" i="18"/>
  <c r="C7153" i="18"/>
  <c r="A7153" i="18" s="1"/>
  <c r="D7153" i="18"/>
  <c r="B7154" i="18"/>
  <c r="C7154" i="18"/>
  <c r="A7154" i="18" s="1"/>
  <c r="D7154" i="18"/>
  <c r="B7155" i="18"/>
  <c r="C7155" i="18"/>
  <c r="A7155" i="18" s="1"/>
  <c r="D7155" i="18"/>
  <c r="B7156" i="18"/>
  <c r="C7156" i="18"/>
  <c r="A7156" i="18" s="1"/>
  <c r="D7156" i="18"/>
  <c r="B7157" i="18"/>
  <c r="C7157" i="18"/>
  <c r="A7157" i="18" s="1"/>
  <c r="D7157" i="18"/>
  <c r="B7158" i="18"/>
  <c r="C7158" i="18"/>
  <c r="A7158" i="18" s="1"/>
  <c r="D7158" i="18"/>
  <c r="B7159" i="18"/>
  <c r="C7159" i="18"/>
  <c r="A7159" i="18" s="1"/>
  <c r="D7159" i="18"/>
  <c r="B7160" i="18"/>
  <c r="C7160" i="18"/>
  <c r="A7160" i="18" s="1"/>
  <c r="D7160" i="18"/>
  <c r="B7161" i="18"/>
  <c r="C7161" i="18"/>
  <c r="A7161" i="18" s="1"/>
  <c r="D7161" i="18"/>
  <c r="B7162" i="18"/>
  <c r="C7162" i="18"/>
  <c r="A7162" i="18" s="1"/>
  <c r="D7162" i="18"/>
  <c r="B7163" i="18"/>
  <c r="C7163" i="18"/>
  <c r="A7163" i="18" s="1"/>
  <c r="D7163" i="18"/>
  <c r="B7164" i="18"/>
  <c r="C7164" i="18"/>
  <c r="A7164" i="18" s="1"/>
  <c r="D7164" i="18"/>
  <c r="B7165" i="18"/>
  <c r="C7165" i="18"/>
  <c r="A7165" i="18" s="1"/>
  <c r="D7165" i="18"/>
  <c r="B7166" i="18"/>
  <c r="C7166" i="18"/>
  <c r="A7166" i="18" s="1"/>
  <c r="D7166" i="18"/>
  <c r="B7167" i="18"/>
  <c r="C7167" i="18"/>
  <c r="A7167" i="18" s="1"/>
  <c r="D7167" i="18"/>
  <c r="B7168" i="18"/>
  <c r="C7168" i="18"/>
  <c r="A7168" i="18" s="1"/>
  <c r="D7168" i="18"/>
  <c r="B7169" i="18"/>
  <c r="C7169" i="18"/>
  <c r="A7169" i="18" s="1"/>
  <c r="D7169" i="18"/>
  <c r="B7170" i="18"/>
  <c r="C7170" i="18"/>
  <c r="A7170" i="18" s="1"/>
  <c r="D7170" i="18"/>
  <c r="B7171" i="18"/>
  <c r="C7171" i="18"/>
  <c r="A7171" i="18" s="1"/>
  <c r="D7171" i="18"/>
  <c r="B7172" i="18"/>
  <c r="C7172" i="18"/>
  <c r="A7172" i="18" s="1"/>
  <c r="D7172" i="18"/>
  <c r="B7173" i="18"/>
  <c r="C7173" i="18"/>
  <c r="A7173" i="18" s="1"/>
  <c r="D7173" i="18"/>
  <c r="B7174" i="18"/>
  <c r="C7174" i="18"/>
  <c r="A7174" i="18" s="1"/>
  <c r="D7174" i="18"/>
  <c r="B7175" i="18"/>
  <c r="C7175" i="18"/>
  <c r="A7175" i="18" s="1"/>
  <c r="D7175" i="18"/>
  <c r="B7176" i="18"/>
  <c r="C7176" i="18"/>
  <c r="A7176" i="18" s="1"/>
  <c r="D7176" i="18"/>
  <c r="B7177" i="18"/>
  <c r="C7177" i="18"/>
  <c r="A7177" i="18" s="1"/>
  <c r="D7177" i="18"/>
  <c r="B7178" i="18"/>
  <c r="C7178" i="18"/>
  <c r="A7178" i="18" s="1"/>
  <c r="D7178" i="18"/>
  <c r="B7179" i="18"/>
  <c r="C7179" i="18"/>
  <c r="A7179" i="18" s="1"/>
  <c r="D7179" i="18"/>
  <c r="B7180" i="18"/>
  <c r="C7180" i="18"/>
  <c r="A7180" i="18" s="1"/>
  <c r="D7180" i="18"/>
  <c r="B7181" i="18"/>
  <c r="C7181" i="18"/>
  <c r="A7181" i="18" s="1"/>
  <c r="D7181" i="18"/>
  <c r="B7182" i="18"/>
  <c r="C7182" i="18"/>
  <c r="A7182" i="18" s="1"/>
  <c r="D7182" i="18"/>
  <c r="B7183" i="18"/>
  <c r="C7183" i="18"/>
  <c r="A7183" i="18" s="1"/>
  <c r="D7183" i="18"/>
  <c r="B7184" i="18"/>
  <c r="C7184" i="18"/>
  <c r="A7184" i="18" s="1"/>
  <c r="D7184" i="18"/>
  <c r="B7185" i="18"/>
  <c r="C7185" i="18"/>
  <c r="A7185" i="18" s="1"/>
  <c r="D7185" i="18"/>
  <c r="B7186" i="18"/>
  <c r="C7186" i="18"/>
  <c r="A7186" i="18" s="1"/>
  <c r="D7186" i="18"/>
  <c r="B7187" i="18"/>
  <c r="C7187" i="18"/>
  <c r="A7187" i="18" s="1"/>
  <c r="D7187" i="18"/>
  <c r="B7188" i="18"/>
  <c r="C7188" i="18"/>
  <c r="A7188" i="18" s="1"/>
  <c r="D7188" i="18"/>
  <c r="B7189" i="18"/>
  <c r="C7189" i="18"/>
  <c r="A7189" i="18" s="1"/>
  <c r="D7189" i="18"/>
  <c r="B7190" i="18"/>
  <c r="C7190" i="18"/>
  <c r="A7190" i="18" s="1"/>
  <c r="D7190" i="18"/>
  <c r="B7191" i="18"/>
  <c r="C7191" i="18"/>
  <c r="A7191" i="18" s="1"/>
  <c r="D7191" i="18"/>
  <c r="B7192" i="18"/>
  <c r="C7192" i="18"/>
  <c r="A7192" i="18" s="1"/>
  <c r="D7192" i="18"/>
  <c r="B7193" i="18"/>
  <c r="C7193" i="18"/>
  <c r="A7193" i="18" s="1"/>
  <c r="D7193" i="18"/>
  <c r="B7194" i="18"/>
  <c r="C7194" i="18"/>
  <c r="A7194" i="18" s="1"/>
  <c r="D7194" i="18"/>
  <c r="B7195" i="18"/>
  <c r="C7195" i="18"/>
  <c r="A7195" i="18" s="1"/>
  <c r="D7195" i="18"/>
  <c r="B7196" i="18"/>
  <c r="C7196" i="18"/>
  <c r="A7196" i="18" s="1"/>
  <c r="D7196" i="18"/>
  <c r="B7197" i="18"/>
  <c r="C7197" i="18"/>
  <c r="A7197" i="18" s="1"/>
  <c r="D7197" i="18"/>
  <c r="B7198" i="18"/>
  <c r="C7198" i="18"/>
  <c r="A7198" i="18" s="1"/>
  <c r="D7198" i="18"/>
  <c r="B7199" i="18"/>
  <c r="C7199" i="18"/>
  <c r="A7199" i="18" s="1"/>
  <c r="D7199" i="18"/>
  <c r="B7200" i="18"/>
  <c r="C7200" i="18"/>
  <c r="A7200" i="18" s="1"/>
  <c r="D7200" i="18"/>
  <c r="B7201" i="18"/>
  <c r="C7201" i="18"/>
  <c r="A7201" i="18" s="1"/>
  <c r="D7201" i="18"/>
  <c r="B7202" i="18"/>
  <c r="C7202" i="18"/>
  <c r="A7202" i="18" s="1"/>
  <c r="D7202" i="18"/>
  <c r="B7203" i="18"/>
  <c r="C7203" i="18"/>
  <c r="A7203" i="18" s="1"/>
  <c r="D7203" i="18"/>
  <c r="B7204" i="18"/>
  <c r="C7204" i="18"/>
  <c r="A7204" i="18" s="1"/>
  <c r="D7204" i="18"/>
  <c r="B7205" i="18"/>
  <c r="C7205" i="18"/>
  <c r="A7205" i="18" s="1"/>
  <c r="D7205" i="18"/>
  <c r="B7206" i="18"/>
  <c r="C7206" i="18"/>
  <c r="A7206" i="18" s="1"/>
  <c r="D7206" i="18"/>
  <c r="B7207" i="18"/>
  <c r="C7207" i="18"/>
  <c r="A7207" i="18" s="1"/>
  <c r="D7207" i="18"/>
  <c r="B7208" i="18"/>
  <c r="C7208" i="18"/>
  <c r="A7208" i="18" s="1"/>
  <c r="D7208" i="18"/>
  <c r="B7209" i="18"/>
  <c r="C7209" i="18"/>
  <c r="A7209" i="18" s="1"/>
  <c r="D7209" i="18"/>
  <c r="B7210" i="18"/>
  <c r="C7210" i="18"/>
  <c r="A7210" i="18" s="1"/>
  <c r="D7210" i="18"/>
  <c r="B7211" i="18"/>
  <c r="C7211" i="18"/>
  <c r="A7211" i="18" s="1"/>
  <c r="D7211" i="18"/>
  <c r="B7212" i="18"/>
  <c r="C7212" i="18"/>
  <c r="A7212" i="18" s="1"/>
  <c r="D7212" i="18"/>
  <c r="B6632" i="18"/>
  <c r="A6632" i="18" s="1"/>
  <c r="D6632" i="18"/>
  <c r="C6632" i="18" s="1"/>
  <c r="B6633" i="18"/>
  <c r="A6633" i="18" s="1"/>
  <c r="D6633" i="18"/>
  <c r="C6633" i="18" s="1"/>
  <c r="B6634" i="18"/>
  <c r="A6634" i="18" s="1"/>
  <c r="D6634" i="18"/>
  <c r="C6634" i="18" s="1"/>
  <c r="B6635" i="18"/>
  <c r="A6635" i="18" s="1"/>
  <c r="D6635" i="18"/>
  <c r="C6635" i="18" s="1"/>
  <c r="B6636" i="18"/>
  <c r="A6636" i="18" s="1"/>
  <c r="D6636" i="18"/>
  <c r="C6636" i="18" s="1"/>
  <c r="B6637" i="18"/>
  <c r="A6637" i="18" s="1"/>
  <c r="D6637" i="18"/>
  <c r="C6637" i="18" s="1"/>
  <c r="B6638" i="18"/>
  <c r="A6638" i="18" s="1"/>
  <c r="D6638" i="18"/>
  <c r="C6638" i="18" s="1"/>
  <c r="B6639" i="18"/>
  <c r="A6639" i="18" s="1"/>
  <c r="D6639" i="18"/>
  <c r="C6639" i="18" s="1"/>
  <c r="B6640" i="18"/>
  <c r="A6640" i="18" s="1"/>
  <c r="D6640" i="18"/>
  <c r="C6640" i="18" s="1"/>
  <c r="B6641" i="18"/>
  <c r="A6641" i="18" s="1"/>
  <c r="D6641" i="18"/>
  <c r="C6641" i="18" s="1"/>
  <c r="B6642" i="18"/>
  <c r="A6642" i="18" s="1"/>
  <c r="D6642" i="18"/>
  <c r="C6642" i="18" s="1"/>
  <c r="B6643" i="18"/>
  <c r="A6643" i="18" s="1"/>
  <c r="D6643" i="18"/>
  <c r="C6643" i="18" s="1"/>
  <c r="B6644" i="18"/>
  <c r="A6644" i="18" s="1"/>
  <c r="D6644" i="18"/>
  <c r="C6644" i="18" s="1"/>
  <c r="B6645" i="18"/>
  <c r="A6645" i="18" s="1"/>
  <c r="D6645" i="18"/>
  <c r="C6645" i="18" s="1"/>
  <c r="B6646" i="18"/>
  <c r="A6646" i="18" s="1"/>
  <c r="D6646" i="18"/>
  <c r="C6646" i="18" s="1"/>
  <c r="B6647" i="18"/>
  <c r="A6647" i="18" s="1"/>
  <c r="D6647" i="18"/>
  <c r="C6647" i="18" s="1"/>
  <c r="B6648" i="18"/>
  <c r="A6648" i="18" s="1"/>
  <c r="D6648" i="18"/>
  <c r="C6648" i="18" s="1"/>
  <c r="B6649" i="18"/>
  <c r="A6649" i="18" s="1"/>
  <c r="D6649" i="18"/>
  <c r="C6649" i="18" s="1"/>
  <c r="B6650" i="18"/>
  <c r="A6650" i="18" s="1"/>
  <c r="D6650" i="18"/>
  <c r="C6650" i="18" s="1"/>
  <c r="B6651" i="18"/>
  <c r="A6651" i="18" s="1"/>
  <c r="D6651" i="18"/>
  <c r="C6651" i="18" s="1"/>
  <c r="B6652" i="18"/>
  <c r="A6652" i="18" s="1"/>
  <c r="D6652" i="18"/>
  <c r="C6652" i="18" s="1"/>
  <c r="B6653" i="18"/>
  <c r="A6653" i="18" s="1"/>
  <c r="D6653" i="18"/>
  <c r="C6653" i="18" s="1"/>
  <c r="B6654" i="18"/>
  <c r="A6654" i="18" s="1"/>
  <c r="D6654" i="18"/>
  <c r="C6654" i="18" s="1"/>
  <c r="B6655" i="18"/>
  <c r="A6655" i="18" s="1"/>
  <c r="D6655" i="18"/>
  <c r="C6655" i="18" s="1"/>
  <c r="B6656" i="18"/>
  <c r="A6656" i="18" s="1"/>
  <c r="D6656" i="18"/>
  <c r="C6656" i="18" s="1"/>
  <c r="B6657" i="18"/>
  <c r="A6657" i="18" s="1"/>
  <c r="D6657" i="18"/>
  <c r="C6657" i="18" s="1"/>
  <c r="B6658" i="18"/>
  <c r="A6658" i="18" s="1"/>
  <c r="D6658" i="18"/>
  <c r="C6658" i="18" s="1"/>
  <c r="B6659" i="18"/>
  <c r="A6659" i="18" s="1"/>
  <c r="D6659" i="18"/>
  <c r="C6659" i="18" s="1"/>
  <c r="B6660" i="18"/>
  <c r="A6660" i="18" s="1"/>
  <c r="D6660" i="18"/>
  <c r="C6660" i="18" s="1"/>
  <c r="B6661" i="18"/>
  <c r="A6661" i="18" s="1"/>
  <c r="D6661" i="18"/>
  <c r="C6661" i="18" s="1"/>
  <c r="B6662" i="18"/>
  <c r="A6662" i="18" s="1"/>
  <c r="D6662" i="18"/>
  <c r="C6662" i="18" s="1"/>
  <c r="B6663" i="18"/>
  <c r="A6663" i="18" s="1"/>
  <c r="D6663" i="18"/>
  <c r="C6663" i="18" s="1"/>
  <c r="B6664" i="18"/>
  <c r="A6664" i="18" s="1"/>
  <c r="D6664" i="18"/>
  <c r="C6664" i="18" s="1"/>
  <c r="B6665" i="18"/>
  <c r="A6665" i="18" s="1"/>
  <c r="D6665" i="18"/>
  <c r="C6665" i="18" s="1"/>
  <c r="B6666" i="18"/>
  <c r="A6666" i="18" s="1"/>
  <c r="D6666" i="18"/>
  <c r="C6666" i="18" s="1"/>
  <c r="B6667" i="18"/>
  <c r="A6667" i="18" s="1"/>
  <c r="D6667" i="18"/>
  <c r="C6667" i="18" s="1"/>
  <c r="B6668" i="18"/>
  <c r="A6668" i="18" s="1"/>
  <c r="D6668" i="18"/>
  <c r="C6668" i="18" s="1"/>
  <c r="B6669" i="18"/>
  <c r="A6669" i="18" s="1"/>
  <c r="D6669" i="18"/>
  <c r="C6669" i="18" s="1"/>
  <c r="B6670" i="18"/>
  <c r="A6670" i="18" s="1"/>
  <c r="D6670" i="18"/>
  <c r="C6670" i="18" s="1"/>
  <c r="B6671" i="18"/>
  <c r="A6671" i="18" s="1"/>
  <c r="D6671" i="18"/>
  <c r="C6671" i="18" s="1"/>
  <c r="B6672" i="18"/>
  <c r="A6672" i="18" s="1"/>
  <c r="D6672" i="18"/>
  <c r="C6672" i="18" s="1"/>
  <c r="B6673" i="18"/>
  <c r="A6673" i="18" s="1"/>
  <c r="D6673" i="18"/>
  <c r="C6673" i="18" s="1"/>
  <c r="B6674" i="18"/>
  <c r="D6674" i="18"/>
  <c r="C6674" i="18" s="1"/>
  <c r="B6675" i="18"/>
  <c r="A6675" i="18" s="1"/>
  <c r="D6675" i="18"/>
  <c r="C6675" i="18" s="1"/>
  <c r="B6676" i="18"/>
  <c r="A6676" i="18" s="1"/>
  <c r="D6676" i="18"/>
  <c r="C6676" i="18" s="1"/>
  <c r="B6677" i="18"/>
  <c r="A6677" i="18" s="1"/>
  <c r="D6677" i="18"/>
  <c r="C6677" i="18" s="1"/>
  <c r="B6678" i="18"/>
  <c r="A6678" i="18" s="1"/>
  <c r="D6678" i="18"/>
  <c r="C6678" i="18" s="1"/>
  <c r="B6679" i="18"/>
  <c r="A6679" i="18" s="1"/>
  <c r="D6679" i="18"/>
  <c r="C6679" i="18" s="1"/>
  <c r="B6680" i="18"/>
  <c r="A6680" i="18" s="1"/>
  <c r="D6680" i="18"/>
  <c r="C6680" i="18" s="1"/>
  <c r="B6681" i="18"/>
  <c r="A6681" i="18" s="1"/>
  <c r="D6681" i="18"/>
  <c r="C6681" i="18" s="1"/>
  <c r="B6682" i="18"/>
  <c r="A6682" i="18" s="1"/>
  <c r="D6682" i="18"/>
  <c r="C6682" i="18" s="1"/>
  <c r="B6683" i="18"/>
  <c r="A6683" i="18" s="1"/>
  <c r="D6683" i="18"/>
  <c r="C6683" i="18" s="1"/>
  <c r="B6684" i="18"/>
  <c r="A6684" i="18" s="1"/>
  <c r="D6684" i="18"/>
  <c r="C6684" i="18" s="1"/>
  <c r="B6685" i="18"/>
  <c r="A6685" i="18" s="1"/>
  <c r="D6685" i="18"/>
  <c r="C6685" i="18" s="1"/>
  <c r="B6686" i="18"/>
  <c r="A6686" i="18" s="1"/>
  <c r="D6686" i="18"/>
  <c r="C6686" i="18" s="1"/>
  <c r="B6687" i="18"/>
  <c r="A6687" i="18" s="1"/>
  <c r="D6687" i="18"/>
  <c r="C6687" i="18" s="1"/>
  <c r="B6688" i="18"/>
  <c r="A6688" i="18" s="1"/>
  <c r="D6688" i="18"/>
  <c r="C6688" i="18" s="1"/>
  <c r="B6689" i="18"/>
  <c r="A6689" i="18" s="1"/>
  <c r="D6689" i="18"/>
  <c r="C6689" i="18" s="1"/>
  <c r="B6690" i="18"/>
  <c r="A6690" i="18" s="1"/>
  <c r="D6690" i="18"/>
  <c r="C6690" i="18" s="1"/>
  <c r="B6691" i="18"/>
  <c r="A6691" i="18" s="1"/>
  <c r="D6691" i="18"/>
  <c r="C6691" i="18" s="1"/>
  <c r="B6692" i="18"/>
  <c r="A6692" i="18" s="1"/>
  <c r="D6692" i="18"/>
  <c r="C6692" i="18" s="1"/>
  <c r="B6693" i="18"/>
  <c r="A6693" i="18" s="1"/>
  <c r="D6693" i="18"/>
  <c r="C6693" i="18" s="1"/>
  <c r="B6694" i="18"/>
  <c r="A6694" i="18" s="1"/>
  <c r="D6694" i="18"/>
  <c r="C6694" i="18" s="1"/>
  <c r="B6695" i="18"/>
  <c r="A6695" i="18" s="1"/>
  <c r="D6695" i="18"/>
  <c r="C6695" i="18" s="1"/>
  <c r="B6696" i="18"/>
  <c r="A6696" i="18" s="1"/>
  <c r="D6696" i="18"/>
  <c r="C6696" i="18" s="1"/>
  <c r="B6697" i="18"/>
  <c r="A6697" i="18" s="1"/>
  <c r="D6697" i="18"/>
  <c r="C6697" i="18" s="1"/>
  <c r="B6698" i="18"/>
  <c r="A6698" i="18" s="1"/>
  <c r="D6698" i="18"/>
  <c r="C6698" i="18" s="1"/>
  <c r="B6699" i="18"/>
  <c r="A6699" i="18" s="1"/>
  <c r="D6699" i="18"/>
  <c r="C6699" i="18" s="1"/>
  <c r="B6700" i="18"/>
  <c r="A6700" i="18" s="1"/>
  <c r="D6700" i="18"/>
  <c r="C6700" i="18" s="1"/>
  <c r="B6701" i="18"/>
  <c r="A6701" i="18" s="1"/>
  <c r="D6701" i="18"/>
  <c r="C6701" i="18" s="1"/>
  <c r="B6702" i="18"/>
  <c r="A6702" i="18" s="1"/>
  <c r="D6702" i="18"/>
  <c r="C6702" i="18" s="1"/>
  <c r="B6703" i="18"/>
  <c r="A6703" i="18" s="1"/>
  <c r="D6703" i="18"/>
  <c r="C6703" i="18" s="1"/>
  <c r="B6704" i="18"/>
  <c r="A6704" i="18" s="1"/>
  <c r="D6704" i="18"/>
  <c r="C6704" i="18" s="1"/>
  <c r="B6705" i="18"/>
  <c r="A6705" i="18" s="1"/>
  <c r="D6705" i="18"/>
  <c r="C6705" i="18" s="1"/>
  <c r="B6706" i="18"/>
  <c r="A6706" i="18" s="1"/>
  <c r="D6706" i="18"/>
  <c r="C6706" i="18" s="1"/>
  <c r="B6707" i="18"/>
  <c r="A6707" i="18" s="1"/>
  <c r="D6707" i="18"/>
  <c r="C6707" i="18" s="1"/>
  <c r="B6708" i="18"/>
  <c r="A6708" i="18" s="1"/>
  <c r="D6708" i="18"/>
  <c r="C6708" i="18" s="1"/>
  <c r="B6709" i="18"/>
  <c r="A6709" i="18" s="1"/>
  <c r="D6709" i="18"/>
  <c r="C6709" i="18" s="1"/>
  <c r="B6710" i="18"/>
  <c r="A6710" i="18" s="1"/>
  <c r="D6710" i="18"/>
  <c r="C6710" i="18" s="1"/>
  <c r="B6711" i="18"/>
  <c r="A6711" i="18" s="1"/>
  <c r="D6711" i="18"/>
  <c r="C6711" i="18" s="1"/>
  <c r="B6712" i="18"/>
  <c r="A6712" i="18" s="1"/>
  <c r="D6712" i="18"/>
  <c r="C6712" i="18" s="1"/>
  <c r="B6713" i="18"/>
  <c r="A6713" i="18" s="1"/>
  <c r="D6713" i="18"/>
  <c r="C6713" i="18" s="1"/>
  <c r="B6714" i="18"/>
  <c r="A6714" i="18" s="1"/>
  <c r="D6714" i="18"/>
  <c r="C6714" i="18" s="1"/>
  <c r="B6715" i="18"/>
  <c r="A6715" i="18" s="1"/>
  <c r="D6715" i="18"/>
  <c r="C6715" i="18" s="1"/>
  <c r="B6716" i="18"/>
  <c r="A6716" i="18" s="1"/>
  <c r="D6716" i="18"/>
  <c r="C6716" i="18" s="1"/>
  <c r="C6717" i="18"/>
  <c r="D6717" i="18"/>
  <c r="C6718" i="18"/>
  <c r="D6718" i="18"/>
  <c r="C6719" i="18"/>
  <c r="D6719" i="18"/>
  <c r="C6720" i="18"/>
  <c r="D6720" i="18"/>
  <c r="C6721" i="18"/>
  <c r="D6721" i="18"/>
  <c r="C6722" i="18"/>
  <c r="D6722" i="18"/>
  <c r="C6723" i="18"/>
  <c r="D6723" i="18"/>
  <c r="C6724" i="18"/>
  <c r="D6724" i="18"/>
  <c r="C6725" i="18"/>
  <c r="D6725" i="18"/>
  <c r="C6726" i="18"/>
  <c r="D6726" i="18"/>
  <c r="C6727" i="18"/>
  <c r="D6727" i="18"/>
  <c r="C6728" i="18"/>
  <c r="D6728" i="18"/>
  <c r="C6729" i="18"/>
  <c r="D6729" i="18"/>
  <c r="C6730" i="18"/>
  <c r="D6730" i="18"/>
  <c r="C6731" i="18"/>
  <c r="D6731" i="18"/>
  <c r="C6732" i="18"/>
  <c r="D6732" i="18"/>
  <c r="D6733" i="18"/>
  <c r="C6733" i="18" s="1"/>
  <c r="D6734" i="18"/>
  <c r="C6734" i="18" s="1"/>
  <c r="D6735" i="18"/>
  <c r="C6735" i="18" s="1"/>
  <c r="D6736" i="18"/>
  <c r="C6736" i="18" s="1"/>
  <c r="D6737" i="18"/>
  <c r="C6737" i="18" s="1"/>
  <c r="D6738" i="18"/>
  <c r="C6738" i="18" s="1"/>
  <c r="D6739" i="18"/>
  <c r="C6739" i="18" s="1"/>
  <c r="D6740" i="18"/>
  <c r="C6740" i="18" s="1"/>
  <c r="D6741" i="18"/>
  <c r="C6741" i="18" s="1"/>
  <c r="D6742" i="18"/>
  <c r="C6742" i="18" s="1"/>
  <c r="D6743" i="18"/>
  <c r="C6743" i="18" s="1"/>
  <c r="D6744" i="18"/>
  <c r="C6744" i="18" s="1"/>
  <c r="D6745" i="18"/>
  <c r="C6745" i="18" s="1"/>
  <c r="D6746" i="18"/>
  <c r="C6746" i="18" s="1"/>
  <c r="D6747" i="18"/>
  <c r="C6747" i="18" s="1"/>
  <c r="D6748" i="18"/>
  <c r="C6748" i="18" s="1"/>
  <c r="D6749" i="18"/>
  <c r="C6749" i="18" s="1"/>
  <c r="D6750" i="18"/>
  <c r="C6750" i="18" s="1"/>
  <c r="D6751" i="18"/>
  <c r="C6751" i="18" s="1"/>
  <c r="D6752" i="18"/>
  <c r="C6752" i="18" s="1"/>
  <c r="D6753" i="18"/>
  <c r="C6753" i="18" s="1"/>
  <c r="D6754" i="18"/>
  <c r="C6754" i="18" s="1"/>
  <c r="D6755" i="18"/>
  <c r="C6755" i="18" s="1"/>
  <c r="D6756" i="18"/>
  <c r="C6756" i="18" s="1"/>
  <c r="D6757" i="18"/>
  <c r="C6757" i="18" s="1"/>
  <c r="D6758" i="18"/>
  <c r="C6758" i="18" s="1"/>
  <c r="D6759" i="18"/>
  <c r="C6759" i="18" s="1"/>
  <c r="D6760" i="18"/>
  <c r="C6760" i="18" s="1"/>
  <c r="D6761" i="18"/>
  <c r="C6761" i="18" s="1"/>
  <c r="D6762" i="18"/>
  <c r="C6762" i="18" s="1"/>
  <c r="D6763" i="18"/>
  <c r="C6763" i="18" s="1"/>
  <c r="D6764" i="18"/>
  <c r="C6764" i="18" s="1"/>
  <c r="D6765" i="18"/>
  <c r="C6765" i="18" s="1"/>
  <c r="B6627" i="18"/>
  <c r="A6627" i="18" s="1"/>
  <c r="D6627" i="18"/>
  <c r="C6627" i="18" s="1"/>
  <c r="B6628" i="18"/>
  <c r="A6628" i="18" s="1"/>
  <c r="D6628" i="18"/>
  <c r="C6628" i="18" s="1"/>
  <c r="B6629" i="18"/>
  <c r="A6629" i="18" s="1"/>
  <c r="D6629" i="18"/>
  <c r="C6629" i="18" s="1"/>
  <c r="B6630" i="18"/>
  <c r="A6630" i="18" s="1"/>
  <c r="D6630" i="18"/>
  <c r="C6630" i="18" s="1"/>
  <c r="B6631" i="18"/>
  <c r="A6631" i="18" s="1"/>
  <c r="D6631" i="18"/>
  <c r="C6631" i="18" s="1"/>
  <c r="B6502" i="18"/>
  <c r="D6502" i="18"/>
  <c r="C6502" i="18" s="1"/>
  <c r="B6503" i="18"/>
  <c r="D6503" i="18"/>
  <c r="C6503" i="18" s="1"/>
  <c r="B6504" i="18"/>
  <c r="D6504" i="18"/>
  <c r="C6504" i="18" s="1"/>
  <c r="B6505" i="18"/>
  <c r="D6505" i="18"/>
  <c r="C6505" i="18" s="1"/>
  <c r="B6506" i="18"/>
  <c r="D6506" i="18"/>
  <c r="C6506" i="18" s="1"/>
  <c r="B6507" i="18"/>
  <c r="D6507" i="18"/>
  <c r="C6507" i="18" s="1"/>
  <c r="B6508" i="18"/>
  <c r="D6508" i="18"/>
  <c r="C6508" i="18" s="1"/>
  <c r="B6509" i="18"/>
  <c r="D6509" i="18"/>
  <c r="C6509" i="18" s="1"/>
  <c r="B6510" i="18"/>
  <c r="D6510" i="18"/>
  <c r="C6510" i="18" s="1"/>
  <c r="B6511" i="18"/>
  <c r="D6511" i="18"/>
  <c r="C6511" i="18" s="1"/>
  <c r="B6512" i="18"/>
  <c r="D6512" i="18"/>
  <c r="C6512" i="18" s="1"/>
  <c r="B6513" i="18"/>
  <c r="D6513" i="18"/>
  <c r="C6513" i="18" s="1"/>
  <c r="B6514" i="18"/>
  <c r="D6514" i="18"/>
  <c r="C6514" i="18" s="1"/>
  <c r="B6515" i="18"/>
  <c r="D6515" i="18"/>
  <c r="C6515" i="18" s="1"/>
  <c r="B6516" i="18"/>
  <c r="D6516" i="18"/>
  <c r="C6516" i="18" s="1"/>
  <c r="B6517" i="18"/>
  <c r="D6517" i="18"/>
  <c r="C6517" i="18" s="1"/>
  <c r="B6518" i="18"/>
  <c r="D6518" i="18"/>
  <c r="C6518" i="18" s="1"/>
  <c r="B6519" i="18"/>
  <c r="D6519" i="18"/>
  <c r="C6519" i="18" s="1"/>
  <c r="B6520" i="18"/>
  <c r="D6520" i="18"/>
  <c r="C6520" i="18" s="1"/>
  <c r="B6521" i="18"/>
  <c r="D6521" i="18"/>
  <c r="C6521" i="18" s="1"/>
  <c r="B6522" i="18"/>
  <c r="D6522" i="18"/>
  <c r="C6522" i="18" s="1"/>
  <c r="B6523" i="18"/>
  <c r="D6523" i="18"/>
  <c r="C6523" i="18" s="1"/>
  <c r="B6524" i="18"/>
  <c r="D6524" i="18"/>
  <c r="C6524" i="18" s="1"/>
  <c r="B6525" i="18"/>
  <c r="D6525" i="18"/>
  <c r="C6525" i="18" s="1"/>
  <c r="B6526" i="18"/>
  <c r="D6526" i="18"/>
  <c r="C6526" i="18" s="1"/>
  <c r="B6527" i="18"/>
  <c r="D6527" i="18"/>
  <c r="C6527" i="18" s="1"/>
  <c r="B6528" i="18"/>
  <c r="B6529" i="18"/>
  <c r="B6530" i="18"/>
  <c r="D6530" i="18"/>
  <c r="C6530" i="18" s="1"/>
  <c r="B6531" i="18"/>
  <c r="D6531" i="18"/>
  <c r="C6531" i="18" s="1"/>
  <c r="B6532" i="18"/>
  <c r="D6532" i="18"/>
  <c r="C6532" i="18" s="1"/>
  <c r="B6533" i="18"/>
  <c r="D6533" i="18"/>
  <c r="C6533" i="18" s="1"/>
  <c r="B6534" i="18"/>
  <c r="D6534" i="18"/>
  <c r="C6534" i="18" s="1"/>
  <c r="B6535" i="18"/>
  <c r="D6535" i="18"/>
  <c r="C6535" i="18" s="1"/>
  <c r="B6536" i="18"/>
  <c r="D6536" i="18"/>
  <c r="C6536" i="18" s="1"/>
  <c r="B6537" i="18"/>
  <c r="D6537" i="18"/>
  <c r="C6537" i="18" s="1"/>
  <c r="B6538" i="18"/>
  <c r="D6538" i="18"/>
  <c r="C6538" i="18" s="1"/>
  <c r="B6539" i="18"/>
  <c r="B6540" i="18"/>
  <c r="B6541" i="18"/>
  <c r="B6542" i="18"/>
  <c r="D6542" i="18"/>
  <c r="C6542" i="18" s="1"/>
  <c r="B6543" i="18"/>
  <c r="D6543" i="18"/>
  <c r="C6543" i="18" s="1"/>
  <c r="B6544" i="18"/>
  <c r="B6545" i="18"/>
  <c r="B6546" i="18"/>
  <c r="C6546" i="18"/>
  <c r="A6546" i="18" s="1"/>
  <c r="D6546" i="18"/>
  <c r="B6547" i="18"/>
  <c r="C6547" i="18"/>
  <c r="A6547" i="18" s="1"/>
  <c r="D6547" i="18"/>
  <c r="B6548" i="18"/>
  <c r="C6548" i="18"/>
  <c r="A6548" i="18" s="1"/>
  <c r="D6548" i="18"/>
  <c r="B6549" i="18"/>
  <c r="C6549" i="18"/>
  <c r="A6549" i="18" s="1"/>
  <c r="D6549" i="18"/>
  <c r="B6550" i="18"/>
  <c r="C6550" i="18"/>
  <c r="A6550" i="18" s="1"/>
  <c r="D6550" i="18"/>
  <c r="B6551" i="18"/>
  <c r="C6551" i="18"/>
  <c r="A6551" i="18" s="1"/>
  <c r="D6551" i="18"/>
  <c r="B6552" i="18"/>
  <c r="C6552" i="18"/>
  <c r="A6552" i="18" s="1"/>
  <c r="D6552" i="18"/>
  <c r="B6553" i="18"/>
  <c r="C6553" i="18"/>
  <c r="A6553" i="18" s="1"/>
  <c r="D6553" i="18"/>
  <c r="B6554" i="18"/>
  <c r="C6554" i="18"/>
  <c r="A6554" i="18" s="1"/>
  <c r="D6554" i="18"/>
  <c r="B6555" i="18"/>
  <c r="C6555" i="18"/>
  <c r="A6555" i="18" s="1"/>
  <c r="D6555" i="18"/>
  <c r="B6556" i="18"/>
  <c r="C6556" i="18"/>
  <c r="A6556" i="18" s="1"/>
  <c r="D6556" i="18"/>
  <c r="B6557" i="18"/>
  <c r="C6557" i="18"/>
  <c r="A6557" i="18" s="1"/>
  <c r="D6557" i="18"/>
  <c r="B6558" i="18"/>
  <c r="C6558" i="18"/>
  <c r="A6558" i="18" s="1"/>
  <c r="D6558" i="18"/>
  <c r="B6559" i="18"/>
  <c r="C6559" i="18"/>
  <c r="A6559" i="18" s="1"/>
  <c r="D6559" i="18"/>
  <c r="B6560" i="18"/>
  <c r="C6560" i="18"/>
  <c r="A6560" i="18" s="1"/>
  <c r="D6560" i="18"/>
  <c r="B6561" i="18"/>
  <c r="C6561" i="18"/>
  <c r="A6561" i="18" s="1"/>
  <c r="D6561" i="18"/>
  <c r="B6562" i="18"/>
  <c r="C6562" i="18"/>
  <c r="A6562" i="18" s="1"/>
  <c r="D6562" i="18"/>
  <c r="B6563" i="18"/>
  <c r="C6563" i="18"/>
  <c r="A6563" i="18" s="1"/>
  <c r="D6563" i="18"/>
  <c r="B6564" i="18"/>
  <c r="C6564" i="18"/>
  <c r="A6564" i="18" s="1"/>
  <c r="D6564" i="18"/>
  <c r="B6565" i="18"/>
  <c r="C6565" i="18"/>
  <c r="A6565" i="18" s="1"/>
  <c r="D6565" i="18"/>
  <c r="B6566" i="18"/>
  <c r="C6566" i="18"/>
  <c r="A6566" i="18" s="1"/>
  <c r="D6566" i="18"/>
  <c r="B6567" i="18"/>
  <c r="C6567" i="18"/>
  <c r="A6567" i="18" s="1"/>
  <c r="D6567" i="18"/>
  <c r="B6568" i="18"/>
  <c r="C6568" i="18"/>
  <c r="A6568" i="18" s="1"/>
  <c r="D6568" i="18"/>
  <c r="B6569" i="18"/>
  <c r="C6569" i="18"/>
  <c r="A6569" i="18" s="1"/>
  <c r="D6569" i="18"/>
  <c r="B6570" i="18"/>
  <c r="C6570" i="18"/>
  <c r="A6570" i="18" s="1"/>
  <c r="D6570" i="18"/>
  <c r="B6571" i="18"/>
  <c r="C6571" i="18"/>
  <c r="A6571" i="18" s="1"/>
  <c r="D6571" i="18"/>
  <c r="B6572" i="18"/>
  <c r="C6572" i="18"/>
  <c r="A6572" i="18" s="1"/>
  <c r="D6572" i="18"/>
  <c r="B6573" i="18"/>
  <c r="C6573" i="18"/>
  <c r="A6573" i="18" s="1"/>
  <c r="D6573" i="18"/>
  <c r="B6574" i="18"/>
  <c r="C6574" i="18"/>
  <c r="A6574" i="18" s="1"/>
  <c r="D6574" i="18"/>
  <c r="B6575" i="18"/>
  <c r="C6575" i="18"/>
  <c r="A6575" i="18" s="1"/>
  <c r="D6575" i="18"/>
  <c r="B6576" i="18"/>
  <c r="C6576" i="18"/>
  <c r="A6576" i="18" s="1"/>
  <c r="D6576" i="18"/>
  <c r="B6577" i="18"/>
  <c r="C6577" i="18"/>
  <c r="A6577" i="18" s="1"/>
  <c r="D6577" i="18"/>
  <c r="B6578" i="18"/>
  <c r="C6578" i="18"/>
  <c r="A6578" i="18" s="1"/>
  <c r="D6578" i="18"/>
  <c r="B6579" i="18"/>
  <c r="C6579" i="18"/>
  <c r="A6579" i="18" s="1"/>
  <c r="D6579" i="18"/>
  <c r="B6580" i="18"/>
  <c r="C6580" i="18"/>
  <c r="A6580" i="18" s="1"/>
  <c r="D6580" i="18"/>
  <c r="B6581" i="18"/>
  <c r="C6581" i="18"/>
  <c r="A6581" i="18" s="1"/>
  <c r="D6581" i="18"/>
  <c r="B6582" i="18"/>
  <c r="C6582" i="18"/>
  <c r="A6582" i="18" s="1"/>
  <c r="D6582" i="18"/>
  <c r="B6583" i="18"/>
  <c r="C6583" i="18"/>
  <c r="A6583" i="18" s="1"/>
  <c r="D6583" i="18"/>
  <c r="B6584" i="18"/>
  <c r="C6584" i="18"/>
  <c r="A6584" i="18" s="1"/>
  <c r="D6584" i="18"/>
  <c r="B6585" i="18"/>
  <c r="C6585" i="18"/>
  <c r="A6585" i="18" s="1"/>
  <c r="D6585" i="18"/>
  <c r="B6586" i="18"/>
  <c r="C6586" i="18"/>
  <c r="A6586" i="18" s="1"/>
  <c r="D6586" i="18"/>
  <c r="B6587" i="18"/>
  <c r="C6587" i="18"/>
  <c r="A6587" i="18" s="1"/>
  <c r="D6587" i="18"/>
  <c r="B6588" i="18"/>
  <c r="C6588" i="18"/>
  <c r="A6588" i="18" s="1"/>
  <c r="D6588" i="18"/>
  <c r="B6589" i="18"/>
  <c r="C6589" i="18"/>
  <c r="A6589" i="18" s="1"/>
  <c r="D6589" i="18"/>
  <c r="B6590" i="18"/>
  <c r="C6590" i="18"/>
  <c r="A6590" i="18" s="1"/>
  <c r="D6590" i="18"/>
  <c r="B6591" i="18"/>
  <c r="C6591" i="18"/>
  <c r="A6591" i="18" s="1"/>
  <c r="D6591" i="18"/>
  <c r="B6592" i="18"/>
  <c r="C6592" i="18"/>
  <c r="A6592" i="18" s="1"/>
  <c r="D6592" i="18"/>
  <c r="B6593" i="18"/>
  <c r="C6593" i="18"/>
  <c r="A6593" i="18" s="1"/>
  <c r="D6593" i="18"/>
  <c r="B6594" i="18"/>
  <c r="C6594" i="18"/>
  <c r="A6594" i="18" s="1"/>
  <c r="D6594" i="18"/>
  <c r="B6595" i="18"/>
  <c r="C6595" i="18"/>
  <c r="A6595" i="18" s="1"/>
  <c r="D6595" i="18"/>
  <c r="B6596" i="18"/>
  <c r="C6596" i="18"/>
  <c r="A6596" i="18" s="1"/>
  <c r="D6596" i="18"/>
  <c r="B6597" i="18"/>
  <c r="C6597" i="18"/>
  <c r="A6597" i="18" s="1"/>
  <c r="D6597" i="18"/>
  <c r="B6598" i="18"/>
  <c r="C6598" i="18"/>
  <c r="A6598" i="18" s="1"/>
  <c r="D6598" i="18"/>
  <c r="B6599" i="18"/>
  <c r="C6599" i="18"/>
  <c r="A6599" i="18" s="1"/>
  <c r="D6599" i="18"/>
  <c r="B6600" i="18"/>
  <c r="C6600" i="18"/>
  <c r="A6600" i="18" s="1"/>
  <c r="D6600" i="18"/>
  <c r="B6601" i="18"/>
  <c r="C6601" i="18"/>
  <c r="A6601" i="18" s="1"/>
  <c r="D6601" i="18"/>
  <c r="B6602" i="18"/>
  <c r="C6602" i="18"/>
  <c r="A6602" i="18" s="1"/>
  <c r="D6602" i="18"/>
  <c r="B6603" i="18"/>
  <c r="C6603" i="18"/>
  <c r="A6603" i="18" s="1"/>
  <c r="D6603" i="18"/>
  <c r="B6604" i="18"/>
  <c r="C6604" i="18"/>
  <c r="A6604" i="18" s="1"/>
  <c r="D6604" i="18"/>
  <c r="B6605" i="18"/>
  <c r="C6605" i="18"/>
  <c r="A6605" i="18" s="1"/>
  <c r="D6605" i="18"/>
  <c r="B6606" i="18"/>
  <c r="C6606" i="18"/>
  <c r="A6606" i="18" s="1"/>
  <c r="D6606" i="18"/>
  <c r="B6607" i="18"/>
  <c r="C6607" i="18"/>
  <c r="A6607" i="18" s="1"/>
  <c r="D6607" i="18"/>
  <c r="B6608" i="18"/>
  <c r="C6608" i="18"/>
  <c r="A6608" i="18" s="1"/>
  <c r="D6608" i="18"/>
  <c r="B6609" i="18"/>
  <c r="C6609" i="18"/>
  <c r="A6609" i="18" s="1"/>
  <c r="D6609" i="18"/>
  <c r="B6610" i="18"/>
  <c r="C6610" i="18"/>
  <c r="A6610" i="18" s="1"/>
  <c r="D6610" i="18"/>
  <c r="B6611" i="18"/>
  <c r="C6611" i="18"/>
  <c r="A6611" i="18" s="1"/>
  <c r="D6611" i="18"/>
  <c r="B6612" i="18"/>
  <c r="C6612" i="18"/>
  <c r="A6612" i="18" s="1"/>
  <c r="D6612" i="18"/>
  <c r="B6613" i="18"/>
  <c r="C6613" i="18"/>
  <c r="A6613" i="18" s="1"/>
  <c r="D6613" i="18"/>
  <c r="B6614" i="18"/>
  <c r="C6614" i="18"/>
  <c r="A6614" i="18" s="1"/>
  <c r="D6614" i="18"/>
  <c r="B6615" i="18"/>
  <c r="C6615" i="18"/>
  <c r="A6615" i="18" s="1"/>
  <c r="D6615" i="18"/>
  <c r="B6616" i="18"/>
  <c r="C6616" i="18"/>
  <c r="A6616" i="18" s="1"/>
  <c r="D6616" i="18"/>
  <c r="B6617" i="18"/>
  <c r="C6617" i="18"/>
  <c r="A6617" i="18" s="1"/>
  <c r="D6617" i="18"/>
  <c r="B6618" i="18"/>
  <c r="C6618" i="18"/>
  <c r="A6618" i="18" s="1"/>
  <c r="D6618" i="18"/>
  <c r="B6619" i="18"/>
  <c r="C6619" i="18"/>
  <c r="A6619" i="18" s="1"/>
  <c r="D6619" i="18"/>
  <c r="B6620" i="18"/>
  <c r="C6620" i="18"/>
  <c r="A6620" i="18" s="1"/>
  <c r="D6620" i="18"/>
  <c r="B6621" i="18"/>
  <c r="C6621" i="18"/>
  <c r="A6621" i="18" s="1"/>
  <c r="D6621" i="18"/>
  <c r="B6622" i="18"/>
  <c r="C6622" i="18"/>
  <c r="A6622" i="18" s="1"/>
  <c r="D6622" i="18"/>
  <c r="B6623" i="18"/>
  <c r="C6623" i="18"/>
  <c r="A6623" i="18" s="1"/>
  <c r="D6623" i="18"/>
  <c r="B6624" i="18"/>
  <c r="C6624" i="18"/>
  <c r="A6624" i="18" s="1"/>
  <c r="D6624" i="18"/>
  <c r="B6625" i="18"/>
  <c r="C6625" i="18"/>
  <c r="A6625" i="18" s="1"/>
  <c r="D6625" i="18"/>
  <c r="B6626" i="18"/>
  <c r="C6626" i="18"/>
  <c r="A6626" i="18" s="1"/>
  <c r="D6626" i="18"/>
  <c r="B6487" i="18"/>
  <c r="A6487" i="18" s="1"/>
  <c r="D6487" i="18"/>
  <c r="C6487" i="18" s="1"/>
  <c r="B6488" i="18"/>
  <c r="A6488" i="18" s="1"/>
  <c r="D6488" i="18"/>
  <c r="C6488" i="18" s="1"/>
  <c r="B6489" i="18"/>
  <c r="A6489" i="18" s="1"/>
  <c r="D6489" i="18"/>
  <c r="C6489" i="18" s="1"/>
  <c r="B6490" i="18"/>
  <c r="A6490" i="18" s="1"/>
  <c r="D6490" i="18"/>
  <c r="C6490" i="18" s="1"/>
  <c r="B6491" i="18"/>
  <c r="A6491" i="18" s="1"/>
  <c r="D6491" i="18"/>
  <c r="C6491" i="18" s="1"/>
  <c r="B6492" i="18"/>
  <c r="A6492" i="18" s="1"/>
  <c r="D6492" i="18"/>
  <c r="C6492" i="18" s="1"/>
  <c r="B6493" i="18"/>
  <c r="A6493" i="18" s="1"/>
  <c r="D6493" i="18"/>
  <c r="C6493" i="18" s="1"/>
  <c r="B6494" i="18"/>
  <c r="A6494" i="18" s="1"/>
  <c r="D6494" i="18"/>
  <c r="C6494" i="18" s="1"/>
  <c r="B6495" i="18"/>
  <c r="A6495" i="18" s="1"/>
  <c r="D6495" i="18"/>
  <c r="C6495" i="18" s="1"/>
  <c r="B6496" i="18"/>
  <c r="A6496" i="18" s="1"/>
  <c r="D6496" i="18"/>
  <c r="C6496" i="18" s="1"/>
  <c r="B6497" i="18"/>
  <c r="A6497" i="18" s="1"/>
  <c r="D6497" i="18"/>
  <c r="C6497" i="18" s="1"/>
  <c r="B6498" i="18"/>
  <c r="A6498" i="18" s="1"/>
  <c r="D6498" i="18"/>
  <c r="C6498" i="18" s="1"/>
  <c r="B6499" i="18"/>
  <c r="A6499" i="18" s="1"/>
  <c r="D6499" i="18"/>
  <c r="C6499" i="18" s="1"/>
  <c r="D6500" i="18"/>
  <c r="C6500" i="18" s="1"/>
  <c r="D6501" i="18"/>
  <c r="C6501" i="18" s="1"/>
  <c r="L6448" i="18"/>
  <c r="L6449" i="18"/>
  <c r="L6450" i="18"/>
  <c r="L6451" i="18"/>
  <c r="L6452" i="18"/>
  <c r="L6453" i="18"/>
  <c r="L6454" i="18"/>
  <c r="L6455" i="18"/>
  <c r="L6456" i="18"/>
  <c r="L6457" i="18"/>
  <c r="L6458" i="18"/>
  <c r="L6459" i="18"/>
  <c r="L6460" i="18"/>
  <c r="L6461" i="18"/>
  <c r="L6462" i="18"/>
  <c r="L6463" i="18"/>
  <c r="L6464" i="18"/>
  <c r="L6465" i="18"/>
  <c r="L6466" i="18"/>
  <c r="L6467" i="18"/>
  <c r="L6468" i="18"/>
  <c r="L6469" i="18"/>
  <c r="L6470" i="18"/>
  <c r="L6471" i="18"/>
  <c r="L6472" i="18"/>
  <c r="L6473" i="18"/>
  <c r="L6474" i="18"/>
  <c r="L6475" i="18"/>
  <c r="L6476" i="18"/>
  <c r="L6477" i="18"/>
  <c r="L6478" i="18"/>
  <c r="L6479" i="18"/>
  <c r="L6480" i="18"/>
  <c r="L6481" i="18"/>
  <c r="L6482" i="18"/>
  <c r="L6483" i="18"/>
  <c r="L6484" i="18"/>
  <c r="L6485" i="18"/>
  <c r="B6456" i="18"/>
  <c r="D6456" i="18"/>
  <c r="C6456" i="18" s="1"/>
  <c r="B6457" i="18"/>
  <c r="D6457" i="18"/>
  <c r="C6457" i="18" s="1"/>
  <c r="B6458" i="18"/>
  <c r="D6458" i="18"/>
  <c r="C6458" i="18" s="1"/>
  <c r="B6459" i="18"/>
  <c r="D6459" i="18"/>
  <c r="C6459" i="18" s="1"/>
  <c r="B6460" i="18"/>
  <c r="D6460" i="18"/>
  <c r="C6460" i="18" s="1"/>
  <c r="B6461" i="18"/>
  <c r="D6461" i="18"/>
  <c r="C6461" i="18" s="1"/>
  <c r="B6462" i="18"/>
  <c r="D6462" i="18"/>
  <c r="C6462" i="18" s="1"/>
  <c r="B6463" i="18"/>
  <c r="D6463" i="18"/>
  <c r="C6463" i="18" s="1"/>
  <c r="B6464" i="18"/>
  <c r="D6464" i="18"/>
  <c r="C6464" i="18" s="1"/>
  <c r="B6465" i="18"/>
  <c r="D6465" i="18"/>
  <c r="C6465" i="18" s="1"/>
  <c r="B6466" i="18"/>
  <c r="D6466" i="18"/>
  <c r="C6466" i="18" s="1"/>
  <c r="B6467" i="18"/>
  <c r="D6467" i="18"/>
  <c r="C6467" i="18" s="1"/>
  <c r="B6468" i="18"/>
  <c r="D6468" i="18"/>
  <c r="C6468" i="18" s="1"/>
  <c r="B6469" i="18"/>
  <c r="D6469" i="18"/>
  <c r="C6469" i="18" s="1"/>
  <c r="B6470" i="18"/>
  <c r="D6470" i="18"/>
  <c r="C6470" i="18" s="1"/>
  <c r="B6471" i="18"/>
  <c r="D6471" i="18"/>
  <c r="C6471" i="18" s="1"/>
  <c r="B6472" i="18"/>
  <c r="D6472" i="18"/>
  <c r="C6472" i="18" s="1"/>
  <c r="B6473" i="18"/>
  <c r="B6474" i="18"/>
  <c r="B6475" i="18"/>
  <c r="B6476" i="18"/>
  <c r="B6477" i="18"/>
  <c r="B6478" i="18"/>
  <c r="B6479" i="18"/>
  <c r="B6480" i="18"/>
  <c r="A6480" i="18" s="1"/>
  <c r="D6480" i="18"/>
  <c r="C6480" i="18" s="1"/>
  <c r="B6481" i="18"/>
  <c r="A6481" i="18" s="1"/>
  <c r="D6481" i="18"/>
  <c r="C6481" i="18" s="1"/>
  <c r="B6482" i="18"/>
  <c r="A6482" i="18" s="1"/>
  <c r="D6482" i="18"/>
  <c r="C6482" i="18" s="1"/>
  <c r="B6483" i="18"/>
  <c r="A6483" i="18" s="1"/>
  <c r="D6483" i="18"/>
  <c r="C6483" i="18" s="1"/>
  <c r="B6484" i="18"/>
  <c r="A6484" i="18" s="1"/>
  <c r="D6484" i="18"/>
  <c r="C6484" i="18" s="1"/>
  <c r="B6485" i="18"/>
  <c r="A6485" i="18" s="1"/>
  <c r="D6485" i="18"/>
  <c r="C6485" i="18" s="1"/>
  <c r="B6486" i="18"/>
  <c r="A6486" i="18" s="1"/>
  <c r="D6486" i="18"/>
  <c r="C6486" i="18" s="1"/>
  <c r="B6453" i="18"/>
  <c r="A6453" i="18" s="1"/>
  <c r="D6453" i="18"/>
  <c r="C6453" i="18" s="1"/>
  <c r="B6454" i="18"/>
  <c r="A6454" i="18" s="1"/>
  <c r="D6454" i="18"/>
  <c r="C6454" i="18" s="1"/>
  <c r="B6455" i="18"/>
  <c r="A6455" i="18" s="1"/>
  <c r="D6455" i="18"/>
  <c r="C6455" i="18" s="1"/>
  <c r="B6449" i="18"/>
  <c r="A6449" i="18" s="1"/>
  <c r="D6449" i="18"/>
  <c r="C6449" i="18" s="1"/>
  <c r="B6450" i="18"/>
  <c r="A6450" i="18" s="1"/>
  <c r="D6450" i="18"/>
  <c r="C6450" i="18" s="1"/>
  <c r="B6451" i="18"/>
  <c r="A6451" i="18" s="1"/>
  <c r="D6451" i="18"/>
  <c r="C6451" i="18" s="1"/>
  <c r="B6452" i="18"/>
  <c r="A6452" i="18" s="1"/>
  <c r="D6452" i="18"/>
  <c r="C6452" i="18" s="1"/>
  <c r="L6128" i="18"/>
  <c r="L6129" i="18"/>
  <c r="L6130" i="18"/>
  <c r="L6131" i="18"/>
  <c r="L6132" i="18"/>
  <c r="L6133" i="18"/>
  <c r="L6134" i="18"/>
  <c r="L6135" i="18"/>
  <c r="L6136" i="18"/>
  <c r="L6137" i="18"/>
  <c r="L6138" i="18"/>
  <c r="L6139" i="18"/>
  <c r="L6140" i="18"/>
  <c r="L6141" i="18"/>
  <c r="L6142" i="18"/>
  <c r="L6143" i="18"/>
  <c r="L6144" i="18"/>
  <c r="L6145" i="18"/>
  <c r="L6146" i="18"/>
  <c r="L6147" i="18"/>
  <c r="L6148" i="18"/>
  <c r="L6149" i="18"/>
  <c r="L6150" i="18"/>
  <c r="L6151" i="18"/>
  <c r="L6152" i="18"/>
  <c r="L6153" i="18"/>
  <c r="L6154" i="18"/>
  <c r="L6155" i="18"/>
  <c r="L6156" i="18"/>
  <c r="L6157" i="18"/>
  <c r="L6158" i="18"/>
  <c r="L6159" i="18"/>
  <c r="L6160" i="18"/>
  <c r="L6161" i="18"/>
  <c r="L6162" i="18"/>
  <c r="L6163" i="18"/>
  <c r="L6164" i="18"/>
  <c r="L6165" i="18"/>
  <c r="L6166" i="18"/>
  <c r="L6167" i="18"/>
  <c r="L6168" i="18"/>
  <c r="L6169" i="18"/>
  <c r="L6170" i="18"/>
  <c r="L6171" i="18"/>
  <c r="L6172" i="18"/>
  <c r="L6173" i="18"/>
  <c r="L6174" i="18"/>
  <c r="L6175" i="18"/>
  <c r="L6176" i="18"/>
  <c r="L6177" i="18"/>
  <c r="L6178" i="18"/>
  <c r="L6179" i="18"/>
  <c r="L6180" i="18"/>
  <c r="L6181" i="18"/>
  <c r="L6182" i="18"/>
  <c r="L6183" i="18"/>
  <c r="L6184" i="18"/>
  <c r="L6185" i="18"/>
  <c r="L6186" i="18"/>
  <c r="L6187" i="18"/>
  <c r="L6188" i="18"/>
  <c r="L6189" i="18"/>
  <c r="L6190" i="18"/>
  <c r="L6191" i="18"/>
  <c r="L6192" i="18"/>
  <c r="L6193" i="18"/>
  <c r="L6194" i="18"/>
  <c r="L6195" i="18"/>
  <c r="L6196" i="18"/>
  <c r="L6197" i="18"/>
  <c r="L6198" i="18"/>
  <c r="L6199" i="18"/>
  <c r="L6200" i="18"/>
  <c r="L6201" i="18"/>
  <c r="L6202" i="18"/>
  <c r="L6203" i="18"/>
  <c r="L6204" i="18"/>
  <c r="L6205" i="18"/>
  <c r="L6206" i="18"/>
  <c r="L6207" i="18"/>
  <c r="L6208" i="18"/>
  <c r="L6209" i="18"/>
  <c r="L6210" i="18"/>
  <c r="L6211" i="18"/>
  <c r="L6212" i="18"/>
  <c r="L6213" i="18"/>
  <c r="L6214" i="18"/>
  <c r="L6215" i="18"/>
  <c r="L6216" i="18"/>
  <c r="L6217" i="18"/>
  <c r="L6218" i="18"/>
  <c r="L6219" i="18"/>
  <c r="L6220" i="18"/>
  <c r="L6221" i="18"/>
  <c r="L6222" i="18"/>
  <c r="L6223" i="18"/>
  <c r="L6224" i="18"/>
  <c r="L6225" i="18"/>
  <c r="L6226" i="18"/>
  <c r="L6227" i="18"/>
  <c r="L6228" i="18"/>
  <c r="L6229" i="18"/>
  <c r="L6230" i="18"/>
  <c r="L6231" i="18"/>
  <c r="L6232" i="18"/>
  <c r="L6233" i="18"/>
  <c r="L6234" i="18"/>
  <c r="L6235" i="18"/>
  <c r="L6236" i="18"/>
  <c r="L6237" i="18"/>
  <c r="L6238" i="18"/>
  <c r="L6239" i="18"/>
  <c r="L6240" i="18"/>
  <c r="L6241" i="18"/>
  <c r="L6242" i="18"/>
  <c r="L6243" i="18"/>
  <c r="L6244" i="18"/>
  <c r="L6245" i="18"/>
  <c r="L6246" i="18"/>
  <c r="L6247" i="18"/>
  <c r="L6248" i="18"/>
  <c r="L6249" i="18"/>
  <c r="L6250" i="18"/>
  <c r="L6251" i="18"/>
  <c r="L6252" i="18"/>
  <c r="L6253" i="18"/>
  <c r="L6254" i="18"/>
  <c r="L6255" i="18"/>
  <c r="L6256" i="18"/>
  <c r="L6257" i="18"/>
  <c r="L6258" i="18"/>
  <c r="L6259" i="18"/>
  <c r="L6260" i="18"/>
  <c r="L6261" i="18"/>
  <c r="L6262" i="18"/>
  <c r="L6263" i="18"/>
  <c r="L6264" i="18"/>
  <c r="L6265" i="18"/>
  <c r="L6266" i="18"/>
  <c r="L6267" i="18"/>
  <c r="L6268" i="18"/>
  <c r="L6269" i="18"/>
  <c r="L6270" i="18"/>
  <c r="L6271" i="18"/>
  <c r="L6272" i="18"/>
  <c r="L6273" i="18"/>
  <c r="L6274" i="18"/>
  <c r="L6275" i="18"/>
  <c r="L6276" i="18"/>
  <c r="L6277" i="18"/>
  <c r="L6278" i="18"/>
  <c r="L6279" i="18"/>
  <c r="L6280" i="18"/>
  <c r="L6281" i="18"/>
  <c r="L6282" i="18"/>
  <c r="L6283" i="18"/>
  <c r="L6284" i="18"/>
  <c r="L6285" i="18"/>
  <c r="L6286" i="18"/>
  <c r="L6287" i="18"/>
  <c r="L6288" i="18"/>
  <c r="L6289" i="18"/>
  <c r="L6290" i="18"/>
  <c r="L6291" i="18"/>
  <c r="L6292" i="18"/>
  <c r="L6293" i="18"/>
  <c r="L6294" i="18"/>
  <c r="L6295" i="18"/>
  <c r="L6296" i="18"/>
  <c r="L6297" i="18"/>
  <c r="L6298" i="18"/>
  <c r="L6299" i="18"/>
  <c r="L6300" i="18"/>
  <c r="L6301" i="18"/>
  <c r="L6302" i="18"/>
  <c r="L6303" i="18"/>
  <c r="L6304" i="18"/>
  <c r="L6305" i="18"/>
  <c r="L6306" i="18"/>
  <c r="L6307" i="18"/>
  <c r="L6308" i="18"/>
  <c r="L6309" i="18"/>
  <c r="L6310" i="18"/>
  <c r="L6311" i="18"/>
  <c r="L6312" i="18"/>
  <c r="L6313" i="18"/>
  <c r="L6314" i="18"/>
  <c r="L6315" i="18"/>
  <c r="L6316" i="18"/>
  <c r="L6317" i="18"/>
  <c r="L6318" i="18"/>
  <c r="L6319" i="18"/>
  <c r="L6320" i="18"/>
  <c r="L6321" i="18"/>
  <c r="L6322" i="18"/>
  <c r="L6323" i="18"/>
  <c r="L6324" i="18"/>
  <c r="L6325" i="18"/>
  <c r="L6326" i="18"/>
  <c r="L6327" i="18"/>
  <c r="L6328" i="18"/>
  <c r="L6329" i="18"/>
  <c r="L6330" i="18"/>
  <c r="L6331" i="18"/>
  <c r="L6332" i="18"/>
  <c r="L6333" i="18"/>
  <c r="L6334" i="18"/>
  <c r="L6335" i="18"/>
  <c r="L6336" i="18"/>
  <c r="L6337" i="18"/>
  <c r="L6338" i="18"/>
  <c r="L6339" i="18"/>
  <c r="L6340" i="18"/>
  <c r="L6341" i="18"/>
  <c r="L6342" i="18"/>
  <c r="L6343" i="18"/>
  <c r="L6344" i="18"/>
  <c r="L6345" i="18"/>
  <c r="L6346" i="18"/>
  <c r="L6347" i="18"/>
  <c r="L6348" i="18"/>
  <c r="L6349" i="18"/>
  <c r="L6350" i="18"/>
  <c r="L6351" i="18"/>
  <c r="L6352" i="18"/>
  <c r="L6353" i="18"/>
  <c r="L6354" i="18"/>
  <c r="L6355" i="18"/>
  <c r="L6356" i="18"/>
  <c r="L6357" i="18"/>
  <c r="L6358" i="18"/>
  <c r="L6359" i="18"/>
  <c r="L6360" i="18"/>
  <c r="L6361" i="18"/>
  <c r="L6362" i="18"/>
  <c r="L6363" i="18"/>
  <c r="L6364" i="18"/>
  <c r="L6365" i="18"/>
  <c r="L6366" i="18"/>
  <c r="L6367" i="18"/>
  <c r="L6368" i="18"/>
  <c r="L6369" i="18"/>
  <c r="L6370" i="18"/>
  <c r="L6371" i="18"/>
  <c r="L6372" i="18"/>
  <c r="L6373" i="18"/>
  <c r="L6374" i="18"/>
  <c r="L6375" i="18"/>
  <c r="L6376" i="18"/>
  <c r="L6377" i="18"/>
  <c r="L6378" i="18"/>
  <c r="L6379" i="18"/>
  <c r="L6380" i="18"/>
  <c r="L6381" i="18"/>
  <c r="L6382" i="18"/>
  <c r="L6383" i="18"/>
  <c r="L6384" i="18"/>
  <c r="L6385" i="18"/>
  <c r="L6386" i="18"/>
  <c r="L6387" i="18"/>
  <c r="L6388" i="18"/>
  <c r="L6389" i="18"/>
  <c r="L6390" i="18"/>
  <c r="L6391" i="18"/>
  <c r="L6392" i="18"/>
  <c r="L6393" i="18"/>
  <c r="L6394" i="18"/>
  <c r="L6395" i="18"/>
  <c r="L6396" i="18"/>
  <c r="L6397" i="18"/>
  <c r="L6398" i="18"/>
  <c r="L6399" i="18"/>
  <c r="L6400" i="18"/>
  <c r="L6401" i="18"/>
  <c r="L6402" i="18"/>
  <c r="L6403" i="18"/>
  <c r="L6404" i="18"/>
  <c r="L6405" i="18"/>
  <c r="L6406" i="18"/>
  <c r="L6407" i="18"/>
  <c r="L6408" i="18"/>
  <c r="L6409" i="18"/>
  <c r="L6410" i="18"/>
  <c r="L6411" i="18"/>
  <c r="L6412" i="18"/>
  <c r="L6413" i="18"/>
  <c r="L6414" i="18"/>
  <c r="L6415" i="18"/>
  <c r="L6416" i="18"/>
  <c r="L6417" i="18"/>
  <c r="L6418" i="18"/>
  <c r="L6419" i="18"/>
  <c r="L6420" i="18"/>
  <c r="L6421" i="18"/>
  <c r="L6422" i="18"/>
  <c r="L6423" i="18"/>
  <c r="L6424" i="18"/>
  <c r="L6425" i="18"/>
  <c r="L6426" i="18"/>
  <c r="L6427" i="18"/>
  <c r="L6428" i="18"/>
  <c r="L6429" i="18"/>
  <c r="L6430" i="18"/>
  <c r="L6431" i="18"/>
  <c r="L6432" i="18"/>
  <c r="L6433" i="18"/>
  <c r="L6434" i="18"/>
  <c r="L6435" i="18"/>
  <c r="L6436" i="18"/>
  <c r="L6437" i="18"/>
  <c r="L6438" i="18"/>
  <c r="L6439" i="18"/>
  <c r="L6440" i="18"/>
  <c r="L6441" i="18"/>
  <c r="L6442" i="18"/>
  <c r="L6443" i="18"/>
  <c r="L6444" i="18"/>
  <c r="L6445" i="18"/>
  <c r="L6446" i="18"/>
  <c r="L6447" i="18"/>
  <c r="B6144" i="18"/>
  <c r="A6144" i="18" s="1"/>
  <c r="D6144" i="18"/>
  <c r="C6144" i="18" s="1"/>
  <c r="B6145" i="18"/>
  <c r="A6145" i="18" s="1"/>
  <c r="D6145" i="18"/>
  <c r="C6145" i="18" s="1"/>
  <c r="B6146" i="18"/>
  <c r="A6146" i="18" s="1"/>
  <c r="D6146" i="18"/>
  <c r="C6146" i="18" s="1"/>
  <c r="B6147" i="18"/>
  <c r="A6147" i="18" s="1"/>
  <c r="D6147" i="18"/>
  <c r="C6147" i="18" s="1"/>
  <c r="B6148" i="18"/>
  <c r="A6148" i="18" s="1"/>
  <c r="D6148" i="18"/>
  <c r="C6148" i="18" s="1"/>
  <c r="B6149" i="18"/>
  <c r="A6149" i="18" s="1"/>
  <c r="D6149" i="18"/>
  <c r="C6149" i="18" s="1"/>
  <c r="B6150" i="18"/>
  <c r="A6150" i="18" s="1"/>
  <c r="D6150" i="18"/>
  <c r="C6150" i="18" s="1"/>
  <c r="B6151" i="18"/>
  <c r="A6151" i="18" s="1"/>
  <c r="D6151" i="18"/>
  <c r="C6151" i="18" s="1"/>
  <c r="B6152" i="18"/>
  <c r="A6152" i="18" s="1"/>
  <c r="D6152" i="18"/>
  <c r="C6152" i="18" s="1"/>
  <c r="B6153" i="18"/>
  <c r="A6153" i="18" s="1"/>
  <c r="D6153" i="18"/>
  <c r="C6153" i="18" s="1"/>
  <c r="B6154" i="18"/>
  <c r="A6154" i="18" s="1"/>
  <c r="D6154" i="18"/>
  <c r="C6154" i="18" s="1"/>
  <c r="B6155" i="18"/>
  <c r="A6155" i="18" s="1"/>
  <c r="D6155" i="18"/>
  <c r="C6155" i="18" s="1"/>
  <c r="B6156" i="18"/>
  <c r="A6156" i="18" s="1"/>
  <c r="D6156" i="18"/>
  <c r="C6156" i="18" s="1"/>
  <c r="B6157" i="18"/>
  <c r="A6157" i="18" s="1"/>
  <c r="D6157" i="18"/>
  <c r="C6157" i="18" s="1"/>
  <c r="B6158" i="18"/>
  <c r="A6158" i="18" s="1"/>
  <c r="D6158" i="18"/>
  <c r="C6158" i="18" s="1"/>
  <c r="B6159" i="18"/>
  <c r="A6159" i="18" s="1"/>
  <c r="D6159" i="18"/>
  <c r="C6159" i="18" s="1"/>
  <c r="B6160" i="18"/>
  <c r="A6160" i="18" s="1"/>
  <c r="D6160" i="18"/>
  <c r="C6160" i="18" s="1"/>
  <c r="B6161" i="18"/>
  <c r="A6161" i="18" s="1"/>
  <c r="D6161" i="18"/>
  <c r="C6161" i="18" s="1"/>
  <c r="B6162" i="18"/>
  <c r="A6162" i="18" s="1"/>
  <c r="D6162" i="18"/>
  <c r="C6162" i="18" s="1"/>
  <c r="B6163" i="18"/>
  <c r="A6163" i="18" s="1"/>
  <c r="D6163" i="18"/>
  <c r="C6163" i="18" s="1"/>
  <c r="B6164" i="18"/>
  <c r="A6164" i="18" s="1"/>
  <c r="D6164" i="18"/>
  <c r="C6164" i="18" s="1"/>
  <c r="B6165" i="18"/>
  <c r="A6165" i="18" s="1"/>
  <c r="D6165" i="18"/>
  <c r="C6165" i="18" s="1"/>
  <c r="B6166" i="18"/>
  <c r="A6166" i="18" s="1"/>
  <c r="D6166" i="18"/>
  <c r="C6166" i="18" s="1"/>
  <c r="B6167" i="18"/>
  <c r="A6167" i="18" s="1"/>
  <c r="D6167" i="18"/>
  <c r="C6167" i="18" s="1"/>
  <c r="B6168" i="18"/>
  <c r="A6168" i="18" s="1"/>
  <c r="D6168" i="18"/>
  <c r="C6168" i="18" s="1"/>
  <c r="B6169" i="18"/>
  <c r="A6169" i="18" s="1"/>
  <c r="D6169" i="18"/>
  <c r="C6169" i="18" s="1"/>
  <c r="B6170" i="18"/>
  <c r="A6170" i="18" s="1"/>
  <c r="D6170" i="18"/>
  <c r="C6170" i="18" s="1"/>
  <c r="B6171" i="18"/>
  <c r="A6171" i="18" s="1"/>
  <c r="D6171" i="18"/>
  <c r="C6171" i="18" s="1"/>
  <c r="B6172" i="18"/>
  <c r="A6172" i="18" s="1"/>
  <c r="D6172" i="18"/>
  <c r="C6172" i="18" s="1"/>
  <c r="B6173" i="18"/>
  <c r="A6173" i="18" s="1"/>
  <c r="D6173" i="18"/>
  <c r="C6173" i="18" s="1"/>
  <c r="B6174" i="18"/>
  <c r="A6174" i="18" s="1"/>
  <c r="D6174" i="18"/>
  <c r="C6174" i="18" s="1"/>
  <c r="B6175" i="18"/>
  <c r="A6175" i="18" s="1"/>
  <c r="D6175" i="18"/>
  <c r="C6175" i="18" s="1"/>
  <c r="B6176" i="18"/>
  <c r="A6176" i="18" s="1"/>
  <c r="D6176" i="18"/>
  <c r="C6176" i="18" s="1"/>
  <c r="B6177" i="18"/>
  <c r="A6177" i="18" s="1"/>
  <c r="D6177" i="18"/>
  <c r="C6177" i="18" s="1"/>
  <c r="B6178" i="18"/>
  <c r="A6178" i="18" s="1"/>
  <c r="D6178" i="18"/>
  <c r="C6178" i="18" s="1"/>
  <c r="B6179" i="18"/>
  <c r="A6179" i="18" s="1"/>
  <c r="D6179" i="18"/>
  <c r="C6179" i="18" s="1"/>
  <c r="B6180" i="18"/>
  <c r="A6180" i="18" s="1"/>
  <c r="D6180" i="18"/>
  <c r="C6180" i="18" s="1"/>
  <c r="B6181" i="18"/>
  <c r="A6181" i="18" s="1"/>
  <c r="D6181" i="18"/>
  <c r="C6181" i="18" s="1"/>
  <c r="B6182" i="18"/>
  <c r="A6182" i="18" s="1"/>
  <c r="D6182" i="18"/>
  <c r="C6182" i="18" s="1"/>
  <c r="B6183" i="18"/>
  <c r="A6183" i="18" s="1"/>
  <c r="D6183" i="18"/>
  <c r="C6183" i="18" s="1"/>
  <c r="B6184" i="18"/>
  <c r="A6184" i="18" s="1"/>
  <c r="D6184" i="18"/>
  <c r="C6184" i="18" s="1"/>
  <c r="B6185" i="18"/>
  <c r="A6185" i="18" s="1"/>
  <c r="D6185" i="18"/>
  <c r="C6185" i="18" s="1"/>
  <c r="B6186" i="18"/>
  <c r="D6186" i="18"/>
  <c r="C6186" i="18" s="1"/>
  <c r="B6187" i="18"/>
  <c r="A6187" i="18" s="1"/>
  <c r="D6187" i="18"/>
  <c r="C6187" i="18" s="1"/>
  <c r="B6188" i="18"/>
  <c r="A6188" i="18" s="1"/>
  <c r="D6188" i="18"/>
  <c r="C6188" i="18" s="1"/>
  <c r="B6189" i="18"/>
  <c r="A6189" i="18" s="1"/>
  <c r="D6189" i="18"/>
  <c r="C6189" i="18" s="1"/>
  <c r="B6190" i="18"/>
  <c r="A6190" i="18" s="1"/>
  <c r="D6190" i="18"/>
  <c r="C6190" i="18" s="1"/>
  <c r="B6191" i="18"/>
  <c r="A6191" i="18" s="1"/>
  <c r="D6191" i="18"/>
  <c r="C6191" i="18" s="1"/>
  <c r="B6192" i="18"/>
  <c r="A6192" i="18" s="1"/>
  <c r="D6192" i="18"/>
  <c r="C6192" i="18" s="1"/>
  <c r="B6193" i="18"/>
  <c r="A6193" i="18" s="1"/>
  <c r="D6193" i="18"/>
  <c r="C6193" i="18" s="1"/>
  <c r="B6194" i="18"/>
  <c r="A6194" i="18" s="1"/>
  <c r="D6194" i="18"/>
  <c r="C6194" i="18" s="1"/>
  <c r="B6195" i="18"/>
  <c r="A6195" i="18" s="1"/>
  <c r="D6195" i="18"/>
  <c r="C6195" i="18" s="1"/>
  <c r="B6196" i="18"/>
  <c r="A6196" i="18" s="1"/>
  <c r="D6196" i="18"/>
  <c r="C6196" i="18" s="1"/>
  <c r="B6197" i="18"/>
  <c r="A6197" i="18" s="1"/>
  <c r="D6197" i="18"/>
  <c r="C6197" i="18" s="1"/>
  <c r="B6198" i="18"/>
  <c r="A6198" i="18" s="1"/>
  <c r="D6198" i="18"/>
  <c r="C6198" i="18" s="1"/>
  <c r="B6199" i="18"/>
  <c r="A6199" i="18" s="1"/>
  <c r="D6199" i="18"/>
  <c r="C6199" i="18" s="1"/>
  <c r="B6200" i="18"/>
  <c r="A6200" i="18" s="1"/>
  <c r="D6200" i="18"/>
  <c r="C6200" i="18" s="1"/>
  <c r="B6201" i="18"/>
  <c r="A6201" i="18" s="1"/>
  <c r="D6201" i="18"/>
  <c r="C6201" i="18" s="1"/>
  <c r="B6202" i="18"/>
  <c r="A6202" i="18" s="1"/>
  <c r="D6202" i="18"/>
  <c r="C6202" i="18" s="1"/>
  <c r="B6203" i="18"/>
  <c r="A6203" i="18" s="1"/>
  <c r="D6203" i="18"/>
  <c r="C6203" i="18" s="1"/>
  <c r="B6204" i="18"/>
  <c r="A6204" i="18" s="1"/>
  <c r="D6204" i="18"/>
  <c r="C6204" i="18" s="1"/>
  <c r="B6205" i="18"/>
  <c r="A6205" i="18" s="1"/>
  <c r="D6205" i="18"/>
  <c r="C6205" i="18" s="1"/>
  <c r="B6206" i="18"/>
  <c r="A6206" i="18" s="1"/>
  <c r="D6206" i="18"/>
  <c r="C6206" i="18" s="1"/>
  <c r="B6207" i="18"/>
  <c r="A6207" i="18" s="1"/>
  <c r="D6207" i="18"/>
  <c r="C6207" i="18" s="1"/>
  <c r="B6208" i="18"/>
  <c r="A6208" i="18" s="1"/>
  <c r="D6208" i="18"/>
  <c r="C6208" i="18" s="1"/>
  <c r="B6209" i="18"/>
  <c r="A6209" i="18" s="1"/>
  <c r="D6209" i="18"/>
  <c r="C6209" i="18" s="1"/>
  <c r="B6210" i="18"/>
  <c r="A6210" i="18" s="1"/>
  <c r="D6210" i="18"/>
  <c r="C6210" i="18" s="1"/>
  <c r="B6211" i="18"/>
  <c r="A6211" i="18" s="1"/>
  <c r="D6211" i="18"/>
  <c r="C6211" i="18" s="1"/>
  <c r="B6212" i="18"/>
  <c r="A6212" i="18" s="1"/>
  <c r="D6212" i="18"/>
  <c r="C6212" i="18" s="1"/>
  <c r="B6213" i="18"/>
  <c r="A6213" i="18" s="1"/>
  <c r="D6213" i="18"/>
  <c r="C6213" i="18" s="1"/>
  <c r="B6214" i="18"/>
  <c r="A6214" i="18" s="1"/>
  <c r="D6214" i="18"/>
  <c r="C6214" i="18" s="1"/>
  <c r="B6215" i="18"/>
  <c r="A6215" i="18" s="1"/>
  <c r="D6215" i="18"/>
  <c r="C6215" i="18" s="1"/>
  <c r="B6216" i="18"/>
  <c r="A6216" i="18" s="1"/>
  <c r="D6216" i="18"/>
  <c r="C6216" i="18" s="1"/>
  <c r="B6217" i="18"/>
  <c r="A6217" i="18" s="1"/>
  <c r="D6217" i="18"/>
  <c r="C6217" i="18" s="1"/>
  <c r="B6218" i="18"/>
  <c r="A6218" i="18" s="1"/>
  <c r="D6218" i="18"/>
  <c r="C6218" i="18" s="1"/>
  <c r="B6219" i="18"/>
  <c r="A6219" i="18" s="1"/>
  <c r="D6219" i="18"/>
  <c r="C6219" i="18" s="1"/>
  <c r="B6220" i="18"/>
  <c r="A6220" i="18" s="1"/>
  <c r="D6220" i="18"/>
  <c r="C6220" i="18" s="1"/>
  <c r="B6221" i="18"/>
  <c r="A6221" i="18" s="1"/>
  <c r="D6221" i="18"/>
  <c r="C6221" i="18" s="1"/>
  <c r="B6222" i="18"/>
  <c r="A6222" i="18" s="1"/>
  <c r="D6222" i="18"/>
  <c r="C6222" i="18" s="1"/>
  <c r="B6223" i="18"/>
  <c r="A6223" i="18" s="1"/>
  <c r="D6223" i="18"/>
  <c r="C6223" i="18" s="1"/>
  <c r="B6224" i="18"/>
  <c r="A6224" i="18" s="1"/>
  <c r="D6224" i="18"/>
  <c r="C6224" i="18" s="1"/>
  <c r="B6225" i="18"/>
  <c r="A6225" i="18" s="1"/>
  <c r="D6225" i="18"/>
  <c r="C6225" i="18" s="1"/>
  <c r="B6226" i="18"/>
  <c r="A6226" i="18" s="1"/>
  <c r="D6226" i="18"/>
  <c r="C6226" i="18" s="1"/>
  <c r="B6227" i="18"/>
  <c r="A6227" i="18" s="1"/>
  <c r="D6227" i="18"/>
  <c r="C6227" i="18" s="1"/>
  <c r="B6228" i="18"/>
  <c r="A6228" i="18" s="1"/>
  <c r="D6228" i="18"/>
  <c r="C6228" i="18" s="1"/>
  <c r="C6229" i="18"/>
  <c r="D6229" i="18"/>
  <c r="C6230" i="18"/>
  <c r="D6230" i="18"/>
  <c r="C6231" i="18"/>
  <c r="D6231" i="18"/>
  <c r="C6232" i="18"/>
  <c r="D6232" i="18"/>
  <c r="C6233" i="18"/>
  <c r="D6233" i="18"/>
  <c r="C6234" i="18"/>
  <c r="D6234" i="18"/>
  <c r="C6235" i="18"/>
  <c r="D6235" i="18"/>
  <c r="C6236" i="18"/>
  <c r="D6236" i="18"/>
  <c r="C6237" i="18"/>
  <c r="D6237" i="18"/>
  <c r="C6238" i="18"/>
  <c r="D6238" i="18"/>
  <c r="C6239" i="18"/>
  <c r="D6239" i="18"/>
  <c r="C6240" i="18"/>
  <c r="D6240" i="18"/>
  <c r="C6241" i="18"/>
  <c r="D6241" i="18"/>
  <c r="C6242" i="18"/>
  <c r="D6242" i="18"/>
  <c r="C6243" i="18"/>
  <c r="D6243" i="18"/>
  <c r="C6244" i="18"/>
  <c r="D6244" i="18"/>
  <c r="C6245" i="18"/>
  <c r="D6245" i="18"/>
  <c r="C6246" i="18"/>
  <c r="D6246" i="18"/>
  <c r="C6247" i="18"/>
  <c r="D6247" i="18"/>
  <c r="C6248" i="18"/>
  <c r="D6248" i="18"/>
  <c r="C6249" i="18"/>
  <c r="D6249" i="18"/>
  <c r="C6250" i="18"/>
  <c r="D6250" i="18"/>
  <c r="C6251" i="18"/>
  <c r="D6251" i="18"/>
  <c r="C6252" i="18"/>
  <c r="D6252" i="18"/>
  <c r="C6253" i="18"/>
  <c r="D6253" i="18"/>
  <c r="C6254" i="18"/>
  <c r="D6254" i="18"/>
  <c r="C6255" i="18"/>
  <c r="D6255" i="18"/>
  <c r="C6256" i="18"/>
  <c r="D6256" i="18"/>
  <c r="C6257" i="18"/>
  <c r="D6257" i="18"/>
  <c r="C6258" i="18"/>
  <c r="D6258" i="18"/>
  <c r="C6259" i="18"/>
  <c r="D6259" i="18"/>
  <c r="C6260" i="18"/>
  <c r="D6260" i="18"/>
  <c r="C6261" i="18"/>
  <c r="D6261" i="18"/>
  <c r="C6262" i="18"/>
  <c r="D6262" i="18"/>
  <c r="C6263" i="18"/>
  <c r="D6263" i="18"/>
  <c r="C6264" i="18"/>
  <c r="D6264" i="18"/>
  <c r="C6265" i="18"/>
  <c r="D6265" i="18"/>
  <c r="C6266" i="18"/>
  <c r="D6266" i="18"/>
  <c r="C6267" i="18"/>
  <c r="D6267" i="18"/>
  <c r="D6268" i="18"/>
  <c r="C6268" i="18" s="1"/>
  <c r="D6269" i="18"/>
  <c r="C6269" i="18" s="1"/>
  <c r="D6270" i="18"/>
  <c r="C6270" i="18" s="1"/>
  <c r="D6271" i="18"/>
  <c r="C6271" i="18" s="1"/>
  <c r="D6272" i="18"/>
  <c r="C6272" i="18" s="1"/>
  <c r="D6273" i="18"/>
  <c r="C6273" i="18" s="1"/>
  <c r="D6274" i="18"/>
  <c r="C6274" i="18" s="1"/>
  <c r="D6275" i="18"/>
  <c r="C6275" i="18" s="1"/>
  <c r="D6276" i="18"/>
  <c r="C6276" i="18" s="1"/>
  <c r="D6277" i="18"/>
  <c r="C6277" i="18" s="1"/>
  <c r="D6278" i="18"/>
  <c r="C6278" i="18" s="1"/>
  <c r="D6279" i="18"/>
  <c r="C6279" i="18" s="1"/>
  <c r="D6280" i="18"/>
  <c r="C6280" i="18" s="1"/>
  <c r="D6281" i="18"/>
  <c r="C6281" i="18" s="1"/>
  <c r="D6282" i="18"/>
  <c r="C6282" i="18" s="1"/>
  <c r="D6283" i="18"/>
  <c r="C6283" i="18" s="1"/>
  <c r="D6284" i="18"/>
  <c r="C6284" i="18" s="1"/>
  <c r="D6285" i="18"/>
  <c r="C6285" i="18" s="1"/>
  <c r="D6286" i="18"/>
  <c r="C6286" i="18" s="1"/>
  <c r="D6287" i="18"/>
  <c r="C6287" i="18" s="1"/>
  <c r="D6288" i="18"/>
  <c r="C6288" i="18" s="1"/>
  <c r="D6289" i="18"/>
  <c r="C6289" i="18" s="1"/>
  <c r="D6290" i="18"/>
  <c r="C6290" i="18" s="1"/>
  <c r="D6291" i="18"/>
  <c r="C6291" i="18" s="1"/>
  <c r="D6292" i="18"/>
  <c r="C6292" i="18" s="1"/>
  <c r="D6293" i="18"/>
  <c r="C6293" i="18" s="1"/>
  <c r="D6294" i="18"/>
  <c r="C6294" i="18" s="1"/>
  <c r="D6295" i="18"/>
  <c r="C6295" i="18" s="1"/>
  <c r="D6296" i="18"/>
  <c r="C6296" i="18" s="1"/>
  <c r="D6297" i="18"/>
  <c r="C6297" i="18" s="1"/>
  <c r="D6298" i="18"/>
  <c r="C6298" i="18" s="1"/>
  <c r="D6299" i="18"/>
  <c r="C6299" i="18" s="1"/>
  <c r="D6300" i="18"/>
  <c r="C6300" i="18" s="1"/>
  <c r="D6301" i="18"/>
  <c r="C6301" i="18" s="1"/>
  <c r="D6302" i="18"/>
  <c r="C6302" i="18" s="1"/>
  <c r="D6303" i="18"/>
  <c r="C6303" i="18" s="1"/>
  <c r="D6304" i="18"/>
  <c r="C6304" i="18" s="1"/>
  <c r="D6305" i="18"/>
  <c r="C6305" i="18" s="1"/>
  <c r="D6306" i="18"/>
  <c r="C6306" i="18" s="1"/>
  <c r="D6307" i="18"/>
  <c r="C6307" i="18" s="1"/>
  <c r="D6308" i="18"/>
  <c r="C6308" i="18" s="1"/>
  <c r="D6309" i="18"/>
  <c r="C6309" i="18" s="1"/>
  <c r="D6310" i="18"/>
  <c r="C6310" i="18" s="1"/>
  <c r="D6311" i="18"/>
  <c r="C6311" i="18" s="1"/>
  <c r="D6312" i="18"/>
  <c r="C6312" i="18" s="1"/>
  <c r="D6313" i="18"/>
  <c r="C6313" i="18" s="1"/>
  <c r="D6314" i="18"/>
  <c r="C6314" i="18" s="1"/>
  <c r="D6315" i="18"/>
  <c r="C6315" i="18" s="1"/>
  <c r="D6316" i="18"/>
  <c r="C6316" i="18" s="1"/>
  <c r="D6317" i="18"/>
  <c r="C6317" i="18" s="1"/>
  <c r="D6318" i="18"/>
  <c r="C6318" i="18" s="1"/>
  <c r="D6319" i="18"/>
  <c r="C6319" i="18" s="1"/>
  <c r="D6320" i="18"/>
  <c r="C6320" i="18" s="1"/>
  <c r="D6321" i="18"/>
  <c r="C6321" i="18" s="1"/>
  <c r="D6322" i="18"/>
  <c r="C6322" i="18" s="1"/>
  <c r="D6323" i="18"/>
  <c r="C6323" i="18" s="1"/>
  <c r="D6324" i="18"/>
  <c r="C6324" i="18" s="1"/>
  <c r="D6325" i="18"/>
  <c r="C6325" i="18" s="1"/>
  <c r="D6326" i="18"/>
  <c r="C6326" i="18" s="1"/>
  <c r="D6327" i="18"/>
  <c r="C6327" i="18" s="1"/>
  <c r="D6328" i="18"/>
  <c r="C6328" i="18" s="1"/>
  <c r="D6329" i="18"/>
  <c r="C6329" i="18" s="1"/>
  <c r="D6330" i="18"/>
  <c r="C6330" i="18" s="1"/>
  <c r="D6331" i="18"/>
  <c r="C6331" i="18" s="1"/>
  <c r="D6332" i="18"/>
  <c r="C6332" i="18" s="1"/>
  <c r="C6334" i="18"/>
  <c r="D6334" i="18"/>
  <c r="C6335" i="18"/>
  <c r="D6335" i="18"/>
  <c r="C6336" i="18"/>
  <c r="D6336" i="18"/>
  <c r="C6337" i="18"/>
  <c r="D6337" i="18"/>
  <c r="C6338" i="18"/>
  <c r="D6338" i="18"/>
  <c r="C6339" i="18"/>
  <c r="D6339" i="18"/>
  <c r="C6340" i="18"/>
  <c r="D6340" i="18"/>
  <c r="C6341" i="18"/>
  <c r="D6341" i="18"/>
  <c r="C6342" i="18"/>
  <c r="D6342" i="18"/>
  <c r="C6343" i="18"/>
  <c r="D6343" i="18"/>
  <c r="C6344" i="18"/>
  <c r="D6344" i="18"/>
  <c r="C6345" i="18"/>
  <c r="D6345" i="18"/>
  <c r="C6346" i="18"/>
  <c r="D6346" i="18"/>
  <c r="C6347" i="18"/>
  <c r="D6347" i="18"/>
  <c r="C6348" i="18"/>
  <c r="D6348" i="18"/>
  <c r="C6349" i="18"/>
  <c r="D6349" i="18"/>
  <c r="C6350" i="18"/>
  <c r="D6350" i="18"/>
  <c r="C6351" i="18"/>
  <c r="D6351" i="18"/>
  <c r="C6352" i="18"/>
  <c r="D6352" i="18"/>
  <c r="C6353" i="18"/>
  <c r="D6353" i="18"/>
  <c r="C6354" i="18"/>
  <c r="D6354" i="18"/>
  <c r="C6355" i="18"/>
  <c r="D6355" i="18"/>
  <c r="C6356" i="18"/>
  <c r="D6356" i="18"/>
  <c r="C6357" i="18"/>
  <c r="D6357" i="18"/>
  <c r="C6358" i="18"/>
  <c r="D6358" i="18"/>
  <c r="C6359" i="18"/>
  <c r="D6359" i="18"/>
  <c r="C6360" i="18"/>
  <c r="D6360" i="18"/>
  <c r="C6361" i="18"/>
  <c r="D6361" i="18"/>
  <c r="C6362" i="18"/>
  <c r="D6362" i="18"/>
  <c r="C6363" i="18"/>
  <c r="D6363" i="18"/>
  <c r="C6364" i="18"/>
  <c r="D6364" i="18"/>
  <c r="C6365" i="18"/>
  <c r="D6365" i="18"/>
  <c r="C6366" i="18"/>
  <c r="D6366" i="18"/>
  <c r="C6367" i="18"/>
  <c r="D6367" i="18"/>
  <c r="C6368" i="18"/>
  <c r="D6368" i="18"/>
  <c r="C6369" i="18"/>
  <c r="D6369" i="18"/>
  <c r="C6370" i="18"/>
  <c r="D6370" i="18"/>
  <c r="C6371" i="18"/>
  <c r="D6371" i="18"/>
  <c r="C6372" i="18"/>
  <c r="D6372" i="18"/>
  <c r="C6373" i="18"/>
  <c r="D6373" i="18"/>
  <c r="C6374" i="18"/>
  <c r="D6374" i="18"/>
  <c r="C6375" i="18"/>
  <c r="D6375" i="18"/>
  <c r="C6376" i="18"/>
  <c r="D6376" i="18"/>
  <c r="C6377" i="18"/>
  <c r="D6377" i="18"/>
  <c r="C6378" i="18"/>
  <c r="D6378" i="18"/>
  <c r="C6379" i="18"/>
  <c r="D6379" i="18"/>
  <c r="C6380" i="18"/>
  <c r="D6380" i="18"/>
  <c r="C6381" i="18"/>
  <c r="D6381" i="18"/>
  <c r="C6382" i="18"/>
  <c r="D6382" i="18"/>
  <c r="C6383" i="18"/>
  <c r="D6383" i="18"/>
  <c r="C6384" i="18"/>
  <c r="D6384" i="18"/>
  <c r="C6385" i="18"/>
  <c r="D6385" i="18"/>
  <c r="C6386" i="18"/>
  <c r="D6386" i="18"/>
  <c r="C6387" i="18"/>
  <c r="D6387" i="18"/>
  <c r="C6388" i="18"/>
  <c r="D6388" i="18"/>
  <c r="C6389" i="18"/>
  <c r="D6389" i="18"/>
  <c r="C6390" i="18"/>
  <c r="D6390" i="18"/>
  <c r="C6391" i="18"/>
  <c r="D6391" i="18"/>
  <c r="C6392" i="18"/>
  <c r="D6392" i="18"/>
  <c r="C6393" i="18"/>
  <c r="D6393" i="18"/>
  <c r="C6394" i="18"/>
  <c r="D6394" i="18"/>
  <c r="C6395" i="18"/>
  <c r="D6395" i="18"/>
  <c r="C6396" i="18"/>
  <c r="D6396" i="18"/>
  <c r="C6397" i="18"/>
  <c r="D6397" i="18"/>
  <c r="C6398" i="18"/>
  <c r="D6398" i="18"/>
  <c r="C6399" i="18"/>
  <c r="D6399" i="18"/>
  <c r="C6400" i="18"/>
  <c r="D6400" i="18"/>
  <c r="C6401" i="18"/>
  <c r="D6401" i="18"/>
  <c r="C6402" i="18"/>
  <c r="D6402" i="18"/>
  <c r="C6403" i="18"/>
  <c r="D6403" i="18"/>
  <c r="C6404" i="18"/>
  <c r="D6404" i="18"/>
  <c r="C6405" i="18"/>
  <c r="D6405" i="18"/>
  <c r="C6406" i="18"/>
  <c r="D6406" i="18"/>
  <c r="C6407" i="18"/>
  <c r="D6407" i="18"/>
  <c r="C6408" i="18"/>
  <c r="D6408" i="18"/>
  <c r="C6409" i="18"/>
  <c r="D6409" i="18"/>
  <c r="C6410" i="18"/>
  <c r="D6410" i="18"/>
  <c r="C6411" i="18"/>
  <c r="D6411" i="18"/>
  <c r="C6412" i="18"/>
  <c r="D6412" i="18"/>
  <c r="C6413" i="18"/>
  <c r="D6413" i="18"/>
  <c r="C6414" i="18"/>
  <c r="D6414" i="18"/>
  <c r="C6415" i="18"/>
  <c r="D6415" i="18"/>
  <c r="C6416" i="18"/>
  <c r="D6416" i="18"/>
  <c r="C6417" i="18"/>
  <c r="D6417" i="18"/>
  <c r="C6418" i="18"/>
  <c r="D6418" i="18"/>
  <c r="C6419" i="18"/>
  <c r="D6419" i="18"/>
  <c r="C6420" i="18"/>
  <c r="D6420" i="18"/>
  <c r="C6421" i="18"/>
  <c r="D6421" i="18"/>
  <c r="C6422" i="18"/>
  <c r="D6422" i="18"/>
  <c r="C6423" i="18"/>
  <c r="D6423" i="18"/>
  <c r="C6424" i="18"/>
  <c r="D6424" i="18"/>
  <c r="C6425" i="18"/>
  <c r="D6425" i="18"/>
  <c r="C6426" i="18"/>
  <c r="D6426" i="18"/>
  <c r="C6427" i="18"/>
  <c r="D6427" i="18"/>
  <c r="C6428" i="18"/>
  <c r="D6428" i="18"/>
  <c r="C6429" i="18"/>
  <c r="D6429" i="18"/>
  <c r="C6430" i="18"/>
  <c r="D6430" i="18"/>
  <c r="C6431" i="18"/>
  <c r="D6431" i="18"/>
  <c r="D6432" i="18"/>
  <c r="C6432" i="18" s="1"/>
  <c r="D6433" i="18"/>
  <c r="C6433" i="18" s="1"/>
  <c r="D6434" i="18"/>
  <c r="C6434" i="18" s="1"/>
  <c r="D6435" i="18"/>
  <c r="C6435" i="18" s="1"/>
  <c r="D6436" i="18"/>
  <c r="C6436" i="18" s="1"/>
  <c r="D6437" i="18"/>
  <c r="C6437" i="18" s="1"/>
  <c r="D6438" i="18"/>
  <c r="C6438" i="18" s="1"/>
  <c r="D6439" i="18"/>
  <c r="C6439" i="18" s="1"/>
  <c r="D6440" i="18"/>
  <c r="D6441" i="18" s="1"/>
  <c r="B6129" i="18"/>
  <c r="A6129" i="18" s="1"/>
  <c r="D6129" i="18"/>
  <c r="C6129" i="18" s="1"/>
  <c r="B6130" i="18"/>
  <c r="A6130" i="18" s="1"/>
  <c r="D6130" i="18"/>
  <c r="C6130" i="18" s="1"/>
  <c r="B6131" i="18"/>
  <c r="A6131" i="18" s="1"/>
  <c r="D6131" i="18"/>
  <c r="C6131" i="18" s="1"/>
  <c r="B6132" i="18"/>
  <c r="A6132" i="18" s="1"/>
  <c r="D6132" i="18"/>
  <c r="C6132" i="18" s="1"/>
  <c r="B6133" i="18"/>
  <c r="A6133" i="18" s="1"/>
  <c r="D6133" i="18"/>
  <c r="C6133" i="18" s="1"/>
  <c r="B6134" i="18"/>
  <c r="A6134" i="18" s="1"/>
  <c r="D6134" i="18"/>
  <c r="C6134" i="18" s="1"/>
  <c r="B6135" i="18"/>
  <c r="A6135" i="18" s="1"/>
  <c r="D6135" i="18"/>
  <c r="C6135" i="18" s="1"/>
  <c r="B6136" i="18"/>
  <c r="A6136" i="18" s="1"/>
  <c r="D6136" i="18"/>
  <c r="C6136" i="18" s="1"/>
  <c r="B6137" i="18"/>
  <c r="A6137" i="18" s="1"/>
  <c r="D6137" i="18"/>
  <c r="C6137" i="18" s="1"/>
  <c r="B6138" i="18"/>
  <c r="A6138" i="18" s="1"/>
  <c r="D6138" i="18"/>
  <c r="C6138" i="18" s="1"/>
  <c r="B6139" i="18"/>
  <c r="A6139" i="18" s="1"/>
  <c r="D6139" i="18"/>
  <c r="C6139" i="18" s="1"/>
  <c r="B6140" i="18"/>
  <c r="A6140" i="18" s="1"/>
  <c r="D6140" i="18"/>
  <c r="C6140" i="18" s="1"/>
  <c r="B6141" i="18"/>
  <c r="A6141" i="18" s="1"/>
  <c r="D6141" i="18"/>
  <c r="C6141" i="18" s="1"/>
  <c r="B6142" i="18"/>
  <c r="A6142" i="18" s="1"/>
  <c r="D6142" i="18"/>
  <c r="C6142" i="18" s="1"/>
  <c r="D6143" i="18"/>
  <c r="C6143" i="18" s="1"/>
  <c r="B8677" i="18" l="1"/>
  <c r="A8676" i="18"/>
  <c r="C8329" i="18"/>
  <c r="A8329" i="18" s="1"/>
  <c r="D8330" i="18"/>
  <c r="C8118" i="18"/>
  <c r="D8119" i="18"/>
  <c r="C7905" i="18"/>
  <c r="D7906" i="18"/>
  <c r="C7919" i="18"/>
  <c r="D7920" i="18"/>
  <c r="C7920" i="18" s="1"/>
  <c r="C7937" i="18"/>
  <c r="D7938" i="18"/>
  <c r="C7938" i="18" s="1"/>
  <c r="A8344" i="18"/>
  <c r="B8345" i="18"/>
  <c r="C8500" i="18"/>
  <c r="D8501" i="18"/>
  <c r="A7832" i="18"/>
  <c r="B7833" i="18"/>
  <c r="C8165" i="18"/>
  <c r="A8165" i="18" s="1"/>
  <c r="D8166" i="18"/>
  <c r="C8166" i="18" s="1"/>
  <c r="A8166" i="18" s="1"/>
  <c r="C7990" i="18"/>
  <c r="D7991" i="18"/>
  <c r="C7991" i="18" s="1"/>
  <c r="C8002" i="18"/>
  <c r="D8003" i="18"/>
  <c r="C8003" i="18" s="1"/>
  <c r="C8028" i="18"/>
  <c r="D8029" i="18"/>
  <c r="C8029" i="18" s="1"/>
  <c r="D8320" i="18"/>
  <c r="C8319" i="18"/>
  <c r="A8319" i="18" s="1"/>
  <c r="A7916" i="18"/>
  <c r="B7917" i="18"/>
  <c r="C7691" i="18"/>
  <c r="D7692" i="18"/>
  <c r="C7685" i="18"/>
  <c r="D7686" i="18"/>
  <c r="C7686" i="18" s="1"/>
  <c r="C7677" i="18"/>
  <c r="D7678" i="18"/>
  <c r="C7663" i="18"/>
  <c r="D7664" i="18"/>
  <c r="C7629" i="18"/>
  <c r="D7630" i="18"/>
  <c r="C7630" i="18" s="1"/>
  <c r="C7615" i="18"/>
  <c r="D7616" i="18"/>
  <c r="C7616" i="18" s="1"/>
  <c r="C7587" i="18"/>
  <c r="D7588" i="18"/>
  <c r="C7588" i="18" s="1"/>
  <c r="C7573" i="18"/>
  <c r="D7574" i="18"/>
  <c r="C7574" i="18" s="1"/>
  <c r="C7559" i="18"/>
  <c r="D7560" i="18"/>
  <c r="C7560" i="18" s="1"/>
  <c r="C7543" i="18"/>
  <c r="D7544" i="18"/>
  <c r="C7535" i="18"/>
  <c r="D7536" i="18"/>
  <c r="C7521" i="18"/>
  <c r="D7522" i="18"/>
  <c r="C7507" i="18"/>
  <c r="D7508" i="18"/>
  <c r="C7493" i="18"/>
  <c r="D7494" i="18"/>
  <c r="C7494" i="18" s="1"/>
  <c r="C7479" i="18"/>
  <c r="D7480" i="18"/>
  <c r="C7480" i="18" s="1"/>
  <c r="C7467" i="18"/>
  <c r="D7468" i="18"/>
  <c r="C7468" i="18" s="1"/>
  <c r="C7671" i="18"/>
  <c r="D7672" i="18"/>
  <c r="C7672" i="18" s="1"/>
  <c r="C7651" i="18"/>
  <c r="D7652" i="18"/>
  <c r="C7635" i="18"/>
  <c r="D7636" i="18"/>
  <c r="C7621" i="18"/>
  <c r="D7622" i="18"/>
  <c r="C7593" i="18"/>
  <c r="D7594" i="18"/>
  <c r="C7579" i="18"/>
  <c r="D7580" i="18"/>
  <c r="C7565" i="18"/>
  <c r="D7566" i="18"/>
  <c r="C7551" i="18"/>
  <c r="D7552" i="18"/>
  <c r="C7529" i="18"/>
  <c r="D7530" i="18"/>
  <c r="C7530" i="18" s="1"/>
  <c r="C7515" i="18"/>
  <c r="D7516" i="18"/>
  <c r="C7516" i="18" s="1"/>
  <c r="C7499" i="18"/>
  <c r="D7500" i="18"/>
  <c r="C7485" i="18"/>
  <c r="D7486" i="18"/>
  <c r="C7473" i="18"/>
  <c r="D7474" i="18"/>
  <c r="C7474" i="18" s="1"/>
  <c r="C7460" i="18"/>
  <c r="D7461" i="18"/>
  <c r="C7461" i="18" s="1"/>
  <c r="C7449" i="18"/>
  <c r="D7450" i="18"/>
  <c r="A7458" i="18"/>
  <c r="B7459" i="18"/>
  <c r="H14" i="46"/>
  <c r="C7601" i="18"/>
  <c r="D7602" i="18"/>
  <c r="C7608" i="18"/>
  <c r="D7609" i="18"/>
  <c r="C7699" i="18"/>
  <c r="D7700" i="18"/>
  <c r="C7700" i="18" s="1"/>
  <c r="C7643" i="18"/>
  <c r="D7644" i="18"/>
  <c r="A7449" i="18"/>
  <c r="B7450" i="18"/>
  <c r="D7375" i="18"/>
  <c r="D7369" i="18"/>
  <c r="D7363" i="18"/>
  <c r="D7357" i="18"/>
  <c r="D7351" i="18"/>
  <c r="D7347" i="18"/>
  <c r="D7339" i="18"/>
  <c r="D7313" i="18"/>
  <c r="C7313" i="18" s="1"/>
  <c r="D7254" i="18"/>
  <c r="D7248" i="18"/>
  <c r="D7242" i="18"/>
  <c r="D7234" i="18"/>
  <c r="A7437" i="18"/>
  <c r="D7438" i="18"/>
  <c r="C7429" i="18"/>
  <c r="A7429" i="18" s="1"/>
  <c r="D7430" i="18"/>
  <c r="D7425" i="18"/>
  <c r="D7419" i="18"/>
  <c r="D7413" i="18"/>
  <c r="D7405" i="18"/>
  <c r="D7399" i="18"/>
  <c r="D7393" i="18"/>
  <c r="D7387" i="18"/>
  <c r="D7381" i="18"/>
  <c r="A7325" i="18"/>
  <c r="A7313" i="18"/>
  <c r="C7228" i="18"/>
  <c r="D7229" i="18"/>
  <c r="A7436" i="18"/>
  <c r="A7331" i="18"/>
  <c r="A7319" i="18"/>
  <c r="A7307" i="18"/>
  <c r="A7338" i="18"/>
  <c r="A7312" i="18"/>
  <c r="A7306" i="18"/>
  <c r="C7300" i="18"/>
  <c r="A7300" i="18" s="1"/>
  <c r="D7301" i="18"/>
  <c r="C7288" i="18"/>
  <c r="A7288" i="18" s="1"/>
  <c r="D7289" i="18"/>
  <c r="C7276" i="18"/>
  <c r="A7276" i="18" s="1"/>
  <c r="D7277" i="18"/>
  <c r="D7332" i="18"/>
  <c r="D7326" i="18"/>
  <c r="D7320" i="18"/>
  <c r="D7314" i="18"/>
  <c r="D7308" i="18"/>
  <c r="C7294" i="18"/>
  <c r="A7294" i="18" s="1"/>
  <c r="D7295" i="18"/>
  <c r="C7282" i="18"/>
  <c r="A7282" i="18" s="1"/>
  <c r="D7283" i="18"/>
  <c r="D7265" i="18"/>
  <c r="D7259" i="18"/>
  <c r="A7424" i="18"/>
  <c r="A7423" i="18"/>
  <c r="A7418" i="18"/>
  <c r="A7417" i="18"/>
  <c r="A7412" i="18"/>
  <c r="A7411" i="18"/>
  <c r="A7404" i="18"/>
  <c r="A7398" i="18"/>
  <c r="A7392" i="18"/>
  <c r="A7386" i="18"/>
  <c r="A7380" i="18"/>
  <c r="A7374" i="18"/>
  <c r="A7368" i="18"/>
  <c r="A7362" i="18"/>
  <c r="A7356" i="18"/>
  <c r="A7350" i="18"/>
  <c r="A7346" i="18"/>
  <c r="A7345" i="18"/>
  <c r="D7271" i="18"/>
  <c r="A7270" i="18"/>
  <c r="A7269" i="18"/>
  <c r="A7264" i="18"/>
  <c r="A7258" i="18"/>
  <c r="A7253" i="18"/>
  <c r="A7252" i="18"/>
  <c r="A7247" i="18"/>
  <c r="A7246" i="18"/>
  <c r="A7241" i="18"/>
  <c r="A7240" i="18"/>
  <c r="A7233" i="18"/>
  <c r="A7228" i="18"/>
  <c r="A7227" i="18"/>
  <c r="A7226" i="18"/>
  <c r="A7225" i="18"/>
  <c r="A7224" i="18"/>
  <c r="A7223" i="18"/>
  <c r="A7222" i="18"/>
  <c r="A7221" i="18"/>
  <c r="A7220" i="18"/>
  <c r="A7219" i="18"/>
  <c r="A7218" i="18"/>
  <c r="A7217" i="18"/>
  <c r="A7216" i="18"/>
  <c r="A7215" i="18"/>
  <c r="A7214" i="18"/>
  <c r="A7213" i="18"/>
  <c r="B6853" i="18"/>
  <c r="A6810" i="18"/>
  <c r="D6766" i="18"/>
  <c r="B6717" i="18"/>
  <c r="A6674" i="18"/>
  <c r="D6528" i="18"/>
  <c r="D6539" i="18"/>
  <c r="D6544" i="18"/>
  <c r="A6543" i="18"/>
  <c r="A6542" i="18"/>
  <c r="A6538" i="18"/>
  <c r="A6537" i="18"/>
  <c r="A6536" i="18"/>
  <c r="A6535" i="18"/>
  <c r="A6534" i="18"/>
  <c r="A6533" i="18"/>
  <c r="A6532" i="18"/>
  <c r="A6531" i="18"/>
  <c r="A6530" i="18"/>
  <c r="A6527" i="18"/>
  <c r="A6526" i="18"/>
  <c r="A6525" i="18"/>
  <c r="A6524" i="18"/>
  <c r="A6523" i="18"/>
  <c r="A6522" i="18"/>
  <c r="A6521" i="18"/>
  <c r="A6520" i="18"/>
  <c r="A6519" i="18"/>
  <c r="A6518" i="18"/>
  <c r="A6517" i="18"/>
  <c r="A6516" i="18"/>
  <c r="A6515" i="18"/>
  <c r="A6514" i="18"/>
  <c r="A6513" i="18"/>
  <c r="A6512" i="18"/>
  <c r="A6511" i="18"/>
  <c r="A6510" i="18"/>
  <c r="A6509" i="18"/>
  <c r="A6508" i="18"/>
  <c r="A6507" i="18"/>
  <c r="A6506" i="18"/>
  <c r="A6505" i="18"/>
  <c r="A6504" i="18"/>
  <c r="A6503" i="18"/>
  <c r="A6502" i="18"/>
  <c r="B6500" i="18"/>
  <c r="A6472" i="18"/>
  <c r="A6471" i="18"/>
  <c r="A6470" i="18"/>
  <c r="A6469" i="18"/>
  <c r="A6468" i="18"/>
  <c r="A6467" i="18"/>
  <c r="A6466" i="18"/>
  <c r="A6465" i="18"/>
  <c r="A6464" i="18"/>
  <c r="A6463" i="18"/>
  <c r="A6462" i="18"/>
  <c r="A6461" i="18"/>
  <c r="A6460" i="18"/>
  <c r="A6459" i="18"/>
  <c r="A6458" i="18"/>
  <c r="A6457" i="18"/>
  <c r="A6456" i="18"/>
  <c r="D6473" i="18"/>
  <c r="C6441" i="18"/>
  <c r="D6442" i="18"/>
  <c r="C6440" i="18"/>
  <c r="D6333" i="18"/>
  <c r="C6333" i="18" s="1"/>
  <c r="B6229" i="18"/>
  <c r="A6186" i="18"/>
  <c r="B6143" i="18"/>
  <c r="A6143" i="18" s="1"/>
  <c r="B8678" i="18" l="1"/>
  <c r="A8677" i="18"/>
  <c r="D8331" i="18"/>
  <c r="C8330" i="18"/>
  <c r="A8330" i="18" s="1"/>
  <c r="C8119" i="18"/>
  <c r="D8120" i="18"/>
  <c r="C7906" i="18"/>
  <c r="A7906" i="18" s="1"/>
  <c r="D7907" i="18"/>
  <c r="C8320" i="18"/>
  <c r="A8320" i="18" s="1"/>
  <c r="D8321" i="18"/>
  <c r="C8321" i="18" s="1"/>
  <c r="A8321" i="18" s="1"/>
  <c r="A7833" i="18"/>
  <c r="B7834" i="18"/>
  <c r="C8501" i="18"/>
  <c r="D8502" i="18"/>
  <c r="A8345" i="18"/>
  <c r="B8346" i="18"/>
  <c r="A7917" i="18"/>
  <c r="B7918" i="18"/>
  <c r="C7486" i="18"/>
  <c r="D7487" i="18"/>
  <c r="C7487" i="18" s="1"/>
  <c r="C7500" i="18"/>
  <c r="D7501" i="18"/>
  <c r="C7501" i="18" s="1"/>
  <c r="C7552" i="18"/>
  <c r="D7553" i="18"/>
  <c r="C7553" i="18" s="1"/>
  <c r="C7566" i="18"/>
  <c r="D7567" i="18"/>
  <c r="C7567" i="18" s="1"/>
  <c r="C7580" i="18"/>
  <c r="D7581" i="18"/>
  <c r="C7581" i="18" s="1"/>
  <c r="C7594" i="18"/>
  <c r="D7595" i="18"/>
  <c r="C7595" i="18" s="1"/>
  <c r="C7622" i="18"/>
  <c r="D7623" i="18"/>
  <c r="C7623" i="18" s="1"/>
  <c r="C7636" i="18"/>
  <c r="D7637" i="18"/>
  <c r="C7652" i="18"/>
  <c r="D7653" i="18"/>
  <c r="C7653" i="18" s="1"/>
  <c r="C7508" i="18"/>
  <c r="D7509" i="18"/>
  <c r="C7509" i="18" s="1"/>
  <c r="C7522" i="18"/>
  <c r="D7523" i="18"/>
  <c r="C7523" i="18" s="1"/>
  <c r="C7536" i="18"/>
  <c r="D7537" i="18"/>
  <c r="C7544" i="18"/>
  <c r="D7545" i="18"/>
  <c r="C7545" i="18" s="1"/>
  <c r="C7664" i="18"/>
  <c r="D7665" i="18"/>
  <c r="C7665" i="18" s="1"/>
  <c r="C7678" i="18"/>
  <c r="D7679" i="18"/>
  <c r="C7679" i="18" s="1"/>
  <c r="C7692" i="18"/>
  <c r="D7693" i="18"/>
  <c r="C7693" i="18" s="1"/>
  <c r="A7459" i="18"/>
  <c r="B7460" i="18"/>
  <c r="C7450" i="18"/>
  <c r="D7451" i="18"/>
  <c r="C7644" i="18"/>
  <c r="D7645" i="18"/>
  <c r="C7645" i="18" s="1"/>
  <c r="C7609" i="18"/>
  <c r="D7610" i="18"/>
  <c r="C7610" i="18" s="1"/>
  <c r="C7602" i="18"/>
  <c r="D7603" i="18"/>
  <c r="C7603" i="18" s="1"/>
  <c r="A7450" i="18"/>
  <c r="B7451" i="18"/>
  <c r="C7234" i="18"/>
  <c r="A7234" i="18" s="1"/>
  <c r="D7235" i="18"/>
  <c r="C7248" i="18"/>
  <c r="A7248" i="18" s="1"/>
  <c r="D7249" i="18"/>
  <c r="C7347" i="18"/>
  <c r="A7347" i="18" s="1"/>
  <c r="D7348" i="18"/>
  <c r="C7357" i="18"/>
  <c r="A7357" i="18" s="1"/>
  <c r="D7358" i="18"/>
  <c r="C7369" i="18"/>
  <c r="A7369" i="18" s="1"/>
  <c r="D7370" i="18"/>
  <c r="C7242" i="18"/>
  <c r="A7242" i="18" s="1"/>
  <c r="D7243" i="18"/>
  <c r="C7254" i="18"/>
  <c r="A7254" i="18" s="1"/>
  <c r="D7255" i="18"/>
  <c r="C7339" i="18"/>
  <c r="A7339" i="18" s="1"/>
  <c r="D7340" i="18"/>
  <c r="C7351" i="18"/>
  <c r="A7351" i="18" s="1"/>
  <c r="D7352" i="18"/>
  <c r="C7363" i="18"/>
  <c r="A7363" i="18" s="1"/>
  <c r="D7364" i="18"/>
  <c r="C7375" i="18"/>
  <c r="A7375" i="18" s="1"/>
  <c r="D7376" i="18"/>
  <c r="C7259" i="18"/>
  <c r="A7259" i="18" s="1"/>
  <c r="D7260" i="18"/>
  <c r="C7283" i="18"/>
  <c r="A7283" i="18" s="1"/>
  <c r="D7284" i="18"/>
  <c r="C7295" i="18"/>
  <c r="A7295" i="18" s="1"/>
  <c r="D7296" i="18"/>
  <c r="C7308" i="18"/>
  <c r="A7308" i="18" s="1"/>
  <c r="D7309" i="18"/>
  <c r="C7320" i="18"/>
  <c r="A7320" i="18" s="1"/>
  <c r="D7321" i="18"/>
  <c r="C7332" i="18"/>
  <c r="A7332" i="18" s="1"/>
  <c r="D7333" i="18"/>
  <c r="C7229" i="18"/>
  <c r="A7229" i="18" s="1"/>
  <c r="D7230" i="18"/>
  <c r="C7387" i="18"/>
  <c r="A7387" i="18" s="1"/>
  <c r="D7388" i="18"/>
  <c r="C7399" i="18"/>
  <c r="A7399" i="18" s="1"/>
  <c r="D7400" i="18"/>
  <c r="C7413" i="18"/>
  <c r="A7413" i="18" s="1"/>
  <c r="D7414" i="18"/>
  <c r="C7425" i="18"/>
  <c r="A7425" i="18" s="1"/>
  <c r="D7426" i="18"/>
  <c r="C7265" i="18"/>
  <c r="A7265" i="18" s="1"/>
  <c r="D7266" i="18"/>
  <c r="C7314" i="18"/>
  <c r="A7314" i="18" s="1"/>
  <c r="D7315" i="18"/>
  <c r="C7326" i="18"/>
  <c r="A7326" i="18" s="1"/>
  <c r="D7327" i="18"/>
  <c r="C7277" i="18"/>
  <c r="A7277" i="18" s="1"/>
  <c r="D7278" i="18"/>
  <c r="C7289" i="18"/>
  <c r="A7289" i="18" s="1"/>
  <c r="D7290" i="18"/>
  <c r="C7301" i="18"/>
  <c r="A7301" i="18" s="1"/>
  <c r="D7302" i="18"/>
  <c r="C7381" i="18"/>
  <c r="A7381" i="18" s="1"/>
  <c r="D7382" i="18"/>
  <c r="C7393" i="18"/>
  <c r="A7393" i="18" s="1"/>
  <c r="D7394" i="18"/>
  <c r="C7405" i="18"/>
  <c r="A7405" i="18" s="1"/>
  <c r="D7406" i="18"/>
  <c r="C7419" i="18"/>
  <c r="A7419" i="18" s="1"/>
  <c r="D7420" i="18"/>
  <c r="C7430" i="18"/>
  <c r="A7430" i="18" s="1"/>
  <c r="D7431" i="18"/>
  <c r="C7438" i="18"/>
  <c r="A7438" i="18" s="1"/>
  <c r="D7439" i="18"/>
  <c r="C7439" i="18" s="1"/>
  <c r="A7439" i="18" s="1"/>
  <c r="D7272" i="18"/>
  <c r="C7271" i="18"/>
  <c r="A7271" i="18" s="1"/>
  <c r="A6853" i="18"/>
  <c r="B6854" i="18"/>
  <c r="A6717" i="18"/>
  <c r="B6718" i="18"/>
  <c r="C6766" i="18"/>
  <c r="D6767" i="18"/>
  <c r="C6767" i="18" s="1"/>
  <c r="C6539" i="18"/>
  <c r="A6539" i="18" s="1"/>
  <c r="D6540" i="18"/>
  <c r="D6545" i="18"/>
  <c r="C6545" i="18" s="1"/>
  <c r="A6545" i="18" s="1"/>
  <c r="C6544" i="18"/>
  <c r="A6544" i="18" s="1"/>
  <c r="C6528" i="18"/>
  <c r="A6528" i="18" s="1"/>
  <c r="D6529" i="18"/>
  <c r="C6529" i="18" s="1"/>
  <c r="A6529" i="18" s="1"/>
  <c r="A6500" i="18"/>
  <c r="B6501" i="18"/>
  <c r="A6501" i="18" s="1"/>
  <c r="C6473" i="18"/>
  <c r="A6473" i="18" s="1"/>
  <c r="D6474" i="18"/>
  <c r="C6442" i="18"/>
  <c r="D6443" i="18"/>
  <c r="A6229" i="18"/>
  <c r="B6230" i="18"/>
  <c r="L5870" i="18"/>
  <c r="L5871" i="18"/>
  <c r="L5872" i="18"/>
  <c r="L5873" i="18"/>
  <c r="L5874" i="18"/>
  <c r="L5875" i="18"/>
  <c r="L5876" i="18"/>
  <c r="L5877" i="18"/>
  <c r="L5878" i="18"/>
  <c r="L5879" i="18"/>
  <c r="L5880" i="18"/>
  <c r="L5881" i="18"/>
  <c r="L5882" i="18"/>
  <c r="L5883" i="18"/>
  <c r="L5884" i="18"/>
  <c r="L5885" i="18"/>
  <c r="L5886" i="18"/>
  <c r="L5887" i="18"/>
  <c r="L5888" i="18"/>
  <c r="L5889" i="18"/>
  <c r="L5890" i="18"/>
  <c r="L5891" i="18"/>
  <c r="L5892" i="18"/>
  <c r="L5893" i="18"/>
  <c r="L5894" i="18"/>
  <c r="L5895" i="18"/>
  <c r="L5896" i="18"/>
  <c r="L5897" i="18"/>
  <c r="L5898" i="18"/>
  <c r="L5899" i="18"/>
  <c r="L5900" i="18"/>
  <c r="L5901" i="18"/>
  <c r="L5902" i="18"/>
  <c r="L5903" i="18"/>
  <c r="L5904" i="18"/>
  <c r="L5905" i="18"/>
  <c r="L5906" i="18"/>
  <c r="L5907" i="18"/>
  <c r="L5908" i="18"/>
  <c r="L5909" i="18"/>
  <c r="L5910" i="18"/>
  <c r="L5911" i="18"/>
  <c r="L5912" i="18"/>
  <c r="L5913" i="18"/>
  <c r="L5914" i="18"/>
  <c r="L5915" i="18"/>
  <c r="L5916" i="18"/>
  <c r="L5917" i="18"/>
  <c r="L5918" i="18"/>
  <c r="L5919" i="18"/>
  <c r="L5920" i="18"/>
  <c r="L5921" i="18"/>
  <c r="L5922" i="18"/>
  <c r="L5923" i="18"/>
  <c r="L5924" i="18"/>
  <c r="L5925" i="18"/>
  <c r="L5926" i="18"/>
  <c r="L5927" i="18"/>
  <c r="L5928" i="18"/>
  <c r="L5929" i="18"/>
  <c r="L5930" i="18"/>
  <c r="L5931" i="18"/>
  <c r="L5932" i="18"/>
  <c r="L5933" i="18"/>
  <c r="L5934" i="18"/>
  <c r="L5935" i="18"/>
  <c r="L5936" i="18"/>
  <c r="L5937" i="18"/>
  <c r="L5938" i="18"/>
  <c r="L5939" i="18"/>
  <c r="L5940" i="18"/>
  <c r="L5941" i="18"/>
  <c r="L5942" i="18"/>
  <c r="L5943" i="18"/>
  <c r="L5944" i="18"/>
  <c r="L5945" i="18"/>
  <c r="L5946" i="18"/>
  <c r="L5947" i="18"/>
  <c r="L5948" i="18"/>
  <c r="L5949" i="18"/>
  <c r="L5950" i="18"/>
  <c r="L5951" i="18"/>
  <c r="L5952" i="18"/>
  <c r="L5953" i="18"/>
  <c r="L5954" i="18"/>
  <c r="L5955" i="18"/>
  <c r="L5956" i="18"/>
  <c r="L5957" i="18"/>
  <c r="L5958" i="18"/>
  <c r="L5959" i="18"/>
  <c r="L5960" i="18"/>
  <c r="L5961" i="18"/>
  <c r="L5962" i="18"/>
  <c r="L5963" i="18"/>
  <c r="L5964" i="18"/>
  <c r="L5965" i="18"/>
  <c r="L5966" i="18"/>
  <c r="L5967" i="18"/>
  <c r="L5968" i="18"/>
  <c r="L5969" i="18"/>
  <c r="L5970" i="18"/>
  <c r="L5971" i="18"/>
  <c r="L5972" i="18"/>
  <c r="L5973" i="18"/>
  <c r="L5974" i="18"/>
  <c r="L5975" i="18"/>
  <c r="L5976" i="18"/>
  <c r="L5977" i="18"/>
  <c r="L5978" i="18"/>
  <c r="L5979" i="18"/>
  <c r="L5980" i="18"/>
  <c r="L5981" i="18"/>
  <c r="L5982" i="18"/>
  <c r="L5983" i="18"/>
  <c r="L5984" i="18"/>
  <c r="L5985" i="18"/>
  <c r="L5986" i="18"/>
  <c r="L5987" i="18"/>
  <c r="L5988" i="18"/>
  <c r="L5989" i="18"/>
  <c r="L5990" i="18"/>
  <c r="L5991" i="18"/>
  <c r="L5992" i="18"/>
  <c r="L5993" i="18"/>
  <c r="L5994" i="18"/>
  <c r="L5995" i="18"/>
  <c r="L5996" i="18"/>
  <c r="L5997" i="18"/>
  <c r="L5998" i="18"/>
  <c r="L5999" i="18"/>
  <c r="L6000" i="18"/>
  <c r="L6001" i="18"/>
  <c r="L6002" i="18"/>
  <c r="L6003" i="18"/>
  <c r="L6004" i="18"/>
  <c r="L6005" i="18"/>
  <c r="L6006" i="18"/>
  <c r="L6007" i="18"/>
  <c r="L6008" i="18"/>
  <c r="L6009" i="18"/>
  <c r="L6010" i="18"/>
  <c r="L6011" i="18"/>
  <c r="L6012" i="18"/>
  <c r="L6013" i="18"/>
  <c r="L6014" i="18"/>
  <c r="L6015" i="18"/>
  <c r="L6016" i="18"/>
  <c r="L6017" i="18"/>
  <c r="L6018" i="18"/>
  <c r="L6019" i="18"/>
  <c r="L6020" i="18"/>
  <c r="L6021" i="18"/>
  <c r="L6022" i="18"/>
  <c r="L6023" i="18"/>
  <c r="L6024" i="18"/>
  <c r="L6025" i="18"/>
  <c r="L6026" i="18"/>
  <c r="L6027" i="18"/>
  <c r="L6028" i="18"/>
  <c r="L6029" i="18"/>
  <c r="L6030" i="18"/>
  <c r="L6031" i="18"/>
  <c r="L6032" i="18"/>
  <c r="L6033" i="18"/>
  <c r="L6034" i="18"/>
  <c r="L6035" i="18"/>
  <c r="L6036" i="18"/>
  <c r="L6037" i="18"/>
  <c r="L6038" i="18"/>
  <c r="L6039" i="18"/>
  <c r="L6040" i="18"/>
  <c r="L6041" i="18"/>
  <c r="L6042" i="18"/>
  <c r="L6043" i="18"/>
  <c r="L6044" i="18"/>
  <c r="L6045" i="18"/>
  <c r="L6046" i="18"/>
  <c r="L6047" i="18"/>
  <c r="L6048" i="18"/>
  <c r="L6049" i="18"/>
  <c r="L6050" i="18"/>
  <c r="L6051" i="18"/>
  <c r="L6052" i="18"/>
  <c r="L6053" i="18"/>
  <c r="L6054" i="18"/>
  <c r="L6055" i="18"/>
  <c r="L6056" i="18"/>
  <c r="L6057" i="18"/>
  <c r="L6058" i="18"/>
  <c r="L6059" i="18"/>
  <c r="L6060" i="18"/>
  <c r="L6061" i="18"/>
  <c r="L6062" i="18"/>
  <c r="L6063" i="18"/>
  <c r="L6064" i="18"/>
  <c r="L6065" i="18"/>
  <c r="L6066" i="18"/>
  <c r="L6067" i="18"/>
  <c r="L6068" i="18"/>
  <c r="L6069" i="18"/>
  <c r="L6070" i="18"/>
  <c r="L6071" i="18"/>
  <c r="L6072" i="18"/>
  <c r="L6073" i="18"/>
  <c r="L6074" i="18"/>
  <c r="L6075" i="18"/>
  <c r="L6076" i="18"/>
  <c r="L6077" i="18"/>
  <c r="L6078" i="18"/>
  <c r="L6079" i="18"/>
  <c r="L6080" i="18"/>
  <c r="L6081" i="18"/>
  <c r="L6082" i="18"/>
  <c r="L6083" i="18"/>
  <c r="L6084" i="18"/>
  <c r="L6085" i="18"/>
  <c r="L6086" i="18"/>
  <c r="L6087" i="18"/>
  <c r="L6088" i="18"/>
  <c r="L6089" i="18"/>
  <c r="L6090" i="18"/>
  <c r="L6091" i="18"/>
  <c r="L6092" i="18"/>
  <c r="L6093" i="18"/>
  <c r="L6094" i="18"/>
  <c r="L6095" i="18"/>
  <c r="L6096" i="18"/>
  <c r="L6097" i="18"/>
  <c r="L6098" i="18"/>
  <c r="L6099" i="18"/>
  <c r="L6100" i="18"/>
  <c r="L6101" i="18"/>
  <c r="L6102" i="18"/>
  <c r="L6103" i="18"/>
  <c r="L6104" i="18"/>
  <c r="L6105" i="18"/>
  <c r="L6106" i="18"/>
  <c r="L6107" i="18"/>
  <c r="L6108" i="18"/>
  <c r="L6109" i="18"/>
  <c r="L6110" i="18"/>
  <c r="L6111" i="18"/>
  <c r="L6112" i="18"/>
  <c r="L6113" i="18"/>
  <c r="L6114" i="18"/>
  <c r="L6115" i="18"/>
  <c r="L6116" i="18"/>
  <c r="L6117" i="18"/>
  <c r="L6118" i="18"/>
  <c r="L6119" i="18"/>
  <c r="L6120" i="18"/>
  <c r="L6121" i="18"/>
  <c r="L6122" i="18"/>
  <c r="L6123" i="18"/>
  <c r="L6124" i="18"/>
  <c r="L6125" i="18"/>
  <c r="L6126" i="18"/>
  <c r="L6127" i="18"/>
  <c r="B5870" i="18"/>
  <c r="A5870" i="18" s="1"/>
  <c r="D5870" i="18"/>
  <c r="C5870" i="18" s="1"/>
  <c r="B5871" i="18"/>
  <c r="A5871" i="18" s="1"/>
  <c r="D5871" i="18"/>
  <c r="C5871" i="18" s="1"/>
  <c r="B5872" i="18"/>
  <c r="A5872" i="18" s="1"/>
  <c r="D5872" i="18"/>
  <c r="C5872" i="18" s="1"/>
  <c r="B5873" i="18"/>
  <c r="A5873" i="18" s="1"/>
  <c r="D5873" i="18"/>
  <c r="C5873" i="18" s="1"/>
  <c r="B5874" i="18"/>
  <c r="A5874" i="18" s="1"/>
  <c r="D5874" i="18"/>
  <c r="C5874" i="18" s="1"/>
  <c r="B5875" i="18"/>
  <c r="A5875" i="18" s="1"/>
  <c r="D5875" i="18"/>
  <c r="C5875" i="18" s="1"/>
  <c r="B5876" i="18"/>
  <c r="A5876" i="18" s="1"/>
  <c r="D5876" i="18"/>
  <c r="C5876" i="18" s="1"/>
  <c r="B5877" i="18"/>
  <c r="A5877" i="18" s="1"/>
  <c r="D5877" i="18"/>
  <c r="C5877" i="18" s="1"/>
  <c r="B5878" i="18"/>
  <c r="A5878" i="18" s="1"/>
  <c r="D5878" i="18"/>
  <c r="C5878" i="18" s="1"/>
  <c r="B5879" i="18"/>
  <c r="A5879" i="18" s="1"/>
  <c r="D5879" i="18"/>
  <c r="C5879" i="18" s="1"/>
  <c r="B5880" i="18"/>
  <c r="A5880" i="18" s="1"/>
  <c r="D5880" i="18"/>
  <c r="C5880" i="18" s="1"/>
  <c r="B5881" i="18"/>
  <c r="A5881" i="18" s="1"/>
  <c r="D5881" i="18"/>
  <c r="C5881" i="18" s="1"/>
  <c r="B5882" i="18"/>
  <c r="A5882" i="18" s="1"/>
  <c r="D5882" i="18"/>
  <c r="C5882" i="18" s="1"/>
  <c r="B5883" i="18"/>
  <c r="A5883" i="18" s="1"/>
  <c r="D5883" i="18"/>
  <c r="C5883" i="18" s="1"/>
  <c r="B5884" i="18"/>
  <c r="A5884" i="18" s="1"/>
  <c r="D5884" i="18"/>
  <c r="C5884" i="18" s="1"/>
  <c r="B5885" i="18"/>
  <c r="A5885" i="18" s="1"/>
  <c r="D5885" i="18"/>
  <c r="C5885" i="18" s="1"/>
  <c r="B5886" i="18"/>
  <c r="A5886" i="18" s="1"/>
  <c r="D5886" i="18"/>
  <c r="C5886" i="18" s="1"/>
  <c r="B5887" i="18"/>
  <c r="A5887" i="18" s="1"/>
  <c r="D5887" i="18"/>
  <c r="C5887" i="18" s="1"/>
  <c r="B5888" i="18"/>
  <c r="A5888" i="18" s="1"/>
  <c r="D5888" i="18"/>
  <c r="C5888" i="18" s="1"/>
  <c r="B5889" i="18"/>
  <c r="A5889" i="18" s="1"/>
  <c r="D5889" i="18"/>
  <c r="C5889" i="18" s="1"/>
  <c r="B5890" i="18"/>
  <c r="A5890" i="18" s="1"/>
  <c r="D5890" i="18"/>
  <c r="C5890" i="18" s="1"/>
  <c r="B5891" i="18"/>
  <c r="A5891" i="18" s="1"/>
  <c r="D5891" i="18"/>
  <c r="C5891" i="18" s="1"/>
  <c r="B5892" i="18"/>
  <c r="A5892" i="18" s="1"/>
  <c r="D5892" i="18"/>
  <c r="C5892" i="18" s="1"/>
  <c r="B5893" i="18"/>
  <c r="A5893" i="18" s="1"/>
  <c r="D5893" i="18"/>
  <c r="C5893" i="18" s="1"/>
  <c r="B5894" i="18"/>
  <c r="A5894" i="18" s="1"/>
  <c r="D5894" i="18"/>
  <c r="C5894" i="18" s="1"/>
  <c r="B5895" i="18"/>
  <c r="A5895" i="18" s="1"/>
  <c r="D5895" i="18"/>
  <c r="C5895" i="18" s="1"/>
  <c r="B5896" i="18"/>
  <c r="A5896" i="18" s="1"/>
  <c r="D5896" i="18"/>
  <c r="C5896" i="18" s="1"/>
  <c r="B5897" i="18"/>
  <c r="A5897" i="18" s="1"/>
  <c r="D5897" i="18"/>
  <c r="C5897" i="18" s="1"/>
  <c r="B5898" i="18"/>
  <c r="A5898" i="18" s="1"/>
  <c r="D5898" i="18"/>
  <c r="C5898" i="18" s="1"/>
  <c r="B5899" i="18"/>
  <c r="A5899" i="18" s="1"/>
  <c r="D5899" i="18"/>
  <c r="C5899" i="18" s="1"/>
  <c r="B5900" i="18"/>
  <c r="A5900" i="18" s="1"/>
  <c r="D5900" i="18"/>
  <c r="C5900" i="18" s="1"/>
  <c r="B5901" i="18"/>
  <c r="A5901" i="18" s="1"/>
  <c r="D5901" i="18"/>
  <c r="C5901" i="18" s="1"/>
  <c r="B5902" i="18"/>
  <c r="A5902" i="18" s="1"/>
  <c r="D5902" i="18"/>
  <c r="C5902" i="18" s="1"/>
  <c r="B5903" i="18"/>
  <c r="A5903" i="18" s="1"/>
  <c r="D5903" i="18"/>
  <c r="C5903" i="18" s="1"/>
  <c r="B5904" i="18"/>
  <c r="A5904" i="18" s="1"/>
  <c r="D5904" i="18"/>
  <c r="C5904" i="18" s="1"/>
  <c r="B5905" i="18"/>
  <c r="A5905" i="18" s="1"/>
  <c r="D5905" i="18"/>
  <c r="C5905" i="18" s="1"/>
  <c r="B5906" i="18"/>
  <c r="A5906" i="18" s="1"/>
  <c r="D5906" i="18"/>
  <c r="C5906" i="18" s="1"/>
  <c r="B5907" i="18"/>
  <c r="A5907" i="18" s="1"/>
  <c r="D5907" i="18"/>
  <c r="C5907" i="18" s="1"/>
  <c r="B5908" i="18"/>
  <c r="A5908" i="18" s="1"/>
  <c r="D5908" i="18"/>
  <c r="C5908" i="18" s="1"/>
  <c r="B5909" i="18"/>
  <c r="A5909" i="18" s="1"/>
  <c r="D5909" i="18"/>
  <c r="C5909" i="18" s="1"/>
  <c r="B5910" i="18"/>
  <c r="A5910" i="18" s="1"/>
  <c r="D5910" i="18"/>
  <c r="C5910" i="18" s="1"/>
  <c r="B5911" i="18"/>
  <c r="A5911" i="18" s="1"/>
  <c r="D5911" i="18"/>
  <c r="C5911" i="18" s="1"/>
  <c r="B5912" i="18"/>
  <c r="D5912" i="18"/>
  <c r="C5912" i="18" s="1"/>
  <c r="B5913" i="18"/>
  <c r="A5913" i="18" s="1"/>
  <c r="D5913" i="18"/>
  <c r="C5913" i="18" s="1"/>
  <c r="B5914" i="18"/>
  <c r="A5914" i="18" s="1"/>
  <c r="D5914" i="18"/>
  <c r="C5914" i="18" s="1"/>
  <c r="B5915" i="18"/>
  <c r="A5915" i="18" s="1"/>
  <c r="D5915" i="18"/>
  <c r="C5915" i="18" s="1"/>
  <c r="B5916" i="18"/>
  <c r="A5916" i="18" s="1"/>
  <c r="D5916" i="18"/>
  <c r="C5916" i="18" s="1"/>
  <c r="B5917" i="18"/>
  <c r="A5917" i="18" s="1"/>
  <c r="D5917" i="18"/>
  <c r="C5917" i="18" s="1"/>
  <c r="B5918" i="18"/>
  <c r="A5918" i="18" s="1"/>
  <c r="D5918" i="18"/>
  <c r="C5918" i="18" s="1"/>
  <c r="B5919" i="18"/>
  <c r="A5919" i="18" s="1"/>
  <c r="D5919" i="18"/>
  <c r="C5919" i="18" s="1"/>
  <c r="B5920" i="18"/>
  <c r="A5920" i="18" s="1"/>
  <c r="D5920" i="18"/>
  <c r="C5920" i="18" s="1"/>
  <c r="B5921" i="18"/>
  <c r="A5921" i="18" s="1"/>
  <c r="D5921" i="18"/>
  <c r="C5921" i="18" s="1"/>
  <c r="B5922" i="18"/>
  <c r="A5922" i="18" s="1"/>
  <c r="D5922" i="18"/>
  <c r="C5922" i="18" s="1"/>
  <c r="B5923" i="18"/>
  <c r="A5923" i="18" s="1"/>
  <c r="D5923" i="18"/>
  <c r="C5923" i="18" s="1"/>
  <c r="B5924" i="18"/>
  <c r="A5924" i="18" s="1"/>
  <c r="D5924" i="18"/>
  <c r="C5924" i="18" s="1"/>
  <c r="B5925" i="18"/>
  <c r="A5925" i="18" s="1"/>
  <c r="D5925" i="18"/>
  <c r="C5925" i="18" s="1"/>
  <c r="B5926" i="18"/>
  <c r="A5926" i="18" s="1"/>
  <c r="D5926" i="18"/>
  <c r="C5926" i="18" s="1"/>
  <c r="B5927" i="18"/>
  <c r="A5927" i="18" s="1"/>
  <c r="D5927" i="18"/>
  <c r="C5927" i="18" s="1"/>
  <c r="B5928" i="18"/>
  <c r="A5928" i="18" s="1"/>
  <c r="D5928" i="18"/>
  <c r="C5928" i="18" s="1"/>
  <c r="B5929" i="18"/>
  <c r="A5929" i="18" s="1"/>
  <c r="D5929" i="18"/>
  <c r="C5929" i="18" s="1"/>
  <c r="B5930" i="18"/>
  <c r="A5930" i="18" s="1"/>
  <c r="D5930" i="18"/>
  <c r="C5930" i="18" s="1"/>
  <c r="B5931" i="18"/>
  <c r="A5931" i="18" s="1"/>
  <c r="D5931" i="18"/>
  <c r="C5931" i="18" s="1"/>
  <c r="B5932" i="18"/>
  <c r="A5932" i="18" s="1"/>
  <c r="D5932" i="18"/>
  <c r="C5932" i="18" s="1"/>
  <c r="B5933" i="18"/>
  <c r="A5933" i="18" s="1"/>
  <c r="D5933" i="18"/>
  <c r="C5933" i="18" s="1"/>
  <c r="B5934" i="18"/>
  <c r="A5934" i="18" s="1"/>
  <c r="D5934" i="18"/>
  <c r="C5934" i="18" s="1"/>
  <c r="B5935" i="18"/>
  <c r="A5935" i="18" s="1"/>
  <c r="D5935" i="18"/>
  <c r="C5935" i="18" s="1"/>
  <c r="B5936" i="18"/>
  <c r="A5936" i="18" s="1"/>
  <c r="D5936" i="18"/>
  <c r="C5936" i="18" s="1"/>
  <c r="B5937" i="18"/>
  <c r="A5937" i="18" s="1"/>
  <c r="D5937" i="18"/>
  <c r="C5937" i="18" s="1"/>
  <c r="B5938" i="18"/>
  <c r="A5938" i="18" s="1"/>
  <c r="D5938" i="18"/>
  <c r="C5938" i="18" s="1"/>
  <c r="B5939" i="18"/>
  <c r="A5939" i="18" s="1"/>
  <c r="D5939" i="18"/>
  <c r="C5939" i="18" s="1"/>
  <c r="B5940" i="18"/>
  <c r="A5940" i="18" s="1"/>
  <c r="D5940" i="18"/>
  <c r="C5940" i="18" s="1"/>
  <c r="B5941" i="18"/>
  <c r="A5941" i="18" s="1"/>
  <c r="D5941" i="18"/>
  <c r="C5941" i="18" s="1"/>
  <c r="B5942" i="18"/>
  <c r="A5942" i="18" s="1"/>
  <c r="D5942" i="18"/>
  <c r="C5942" i="18" s="1"/>
  <c r="B5943" i="18"/>
  <c r="A5943" i="18" s="1"/>
  <c r="D5943" i="18"/>
  <c r="C5943" i="18" s="1"/>
  <c r="B5944" i="18"/>
  <c r="A5944" i="18" s="1"/>
  <c r="D5944" i="18"/>
  <c r="C5944" i="18" s="1"/>
  <c r="B5945" i="18"/>
  <c r="A5945" i="18" s="1"/>
  <c r="D5945" i="18"/>
  <c r="C5945" i="18" s="1"/>
  <c r="B5946" i="18"/>
  <c r="A5946" i="18" s="1"/>
  <c r="D5946" i="18"/>
  <c r="C5946" i="18" s="1"/>
  <c r="B5947" i="18"/>
  <c r="A5947" i="18" s="1"/>
  <c r="D5947" i="18"/>
  <c r="C5947" i="18" s="1"/>
  <c r="B5948" i="18"/>
  <c r="A5948" i="18" s="1"/>
  <c r="D5948" i="18"/>
  <c r="C5948" i="18" s="1"/>
  <c r="B5949" i="18"/>
  <c r="A5949" i="18" s="1"/>
  <c r="D5949" i="18"/>
  <c r="C5949" i="18" s="1"/>
  <c r="B5950" i="18"/>
  <c r="A5950" i="18" s="1"/>
  <c r="D5950" i="18"/>
  <c r="C5950" i="18" s="1"/>
  <c r="B5951" i="18"/>
  <c r="A5951" i="18" s="1"/>
  <c r="D5951" i="18"/>
  <c r="C5951" i="18" s="1"/>
  <c r="B5952" i="18"/>
  <c r="A5952" i="18" s="1"/>
  <c r="D5952" i="18"/>
  <c r="C5952" i="18" s="1"/>
  <c r="B5953" i="18"/>
  <c r="A5953" i="18" s="1"/>
  <c r="D5953" i="18"/>
  <c r="C5953" i="18" s="1"/>
  <c r="B5954" i="18"/>
  <c r="A5954" i="18" s="1"/>
  <c r="D5954" i="18"/>
  <c r="C5954" i="18" s="1"/>
  <c r="C5955" i="18"/>
  <c r="D5955" i="18"/>
  <c r="C5956" i="18"/>
  <c r="D5956" i="18"/>
  <c r="C5957" i="18"/>
  <c r="D5957" i="18"/>
  <c r="C5958" i="18"/>
  <c r="D5958" i="18"/>
  <c r="C5959" i="18"/>
  <c r="D5959" i="18"/>
  <c r="C5960" i="18"/>
  <c r="D5960" i="18"/>
  <c r="C5961" i="18"/>
  <c r="D5961" i="18"/>
  <c r="C5962" i="18"/>
  <c r="D5962" i="18"/>
  <c r="C5963" i="18"/>
  <c r="D5963" i="18"/>
  <c r="C5964" i="18"/>
  <c r="D5964" i="18"/>
  <c r="C5965" i="18"/>
  <c r="D5965" i="18"/>
  <c r="C5966" i="18"/>
  <c r="D5966" i="18"/>
  <c r="C5967" i="18"/>
  <c r="D5967" i="18"/>
  <c r="C5968" i="18"/>
  <c r="D5968" i="18"/>
  <c r="C5969" i="18"/>
  <c r="D5969" i="18"/>
  <c r="C5970" i="18"/>
  <c r="D5970" i="18"/>
  <c r="C5971" i="18"/>
  <c r="D5971" i="18"/>
  <c r="C5972" i="18"/>
  <c r="D5972" i="18"/>
  <c r="C5973" i="18"/>
  <c r="D5973" i="18"/>
  <c r="C5974" i="18"/>
  <c r="D5974" i="18"/>
  <c r="C5975" i="18"/>
  <c r="D5975" i="18"/>
  <c r="C5976" i="18"/>
  <c r="D5976" i="18"/>
  <c r="C5977" i="18"/>
  <c r="D5977" i="18"/>
  <c r="C5978" i="18"/>
  <c r="D5978" i="18"/>
  <c r="C5979" i="18"/>
  <c r="D5979" i="18"/>
  <c r="C5980" i="18"/>
  <c r="D5980" i="18"/>
  <c r="C5981" i="18"/>
  <c r="D5981" i="18"/>
  <c r="C5982" i="18"/>
  <c r="D5982" i="18"/>
  <c r="C5983" i="18"/>
  <c r="D5983" i="18"/>
  <c r="C5984" i="18"/>
  <c r="D5984" i="18"/>
  <c r="C5985" i="18"/>
  <c r="D5985" i="18"/>
  <c r="C5986" i="18"/>
  <c r="D5986" i="18"/>
  <c r="C5987" i="18"/>
  <c r="D5987" i="18"/>
  <c r="C5988" i="18"/>
  <c r="D5988" i="18"/>
  <c r="C5989" i="18"/>
  <c r="D5989" i="18"/>
  <c r="C5990" i="18"/>
  <c r="D5990" i="18"/>
  <c r="C5991" i="18"/>
  <c r="D5991" i="18"/>
  <c r="C5992" i="18"/>
  <c r="D5992" i="18"/>
  <c r="C5993" i="18"/>
  <c r="D5993" i="18"/>
  <c r="C5994" i="18"/>
  <c r="D5994" i="18"/>
  <c r="D5995" i="18"/>
  <c r="C5995" i="18" s="1"/>
  <c r="D5996" i="18"/>
  <c r="C5996" i="18" s="1"/>
  <c r="D5997" i="18"/>
  <c r="C5997" i="18" s="1"/>
  <c r="D5998" i="18"/>
  <c r="C5998" i="18" s="1"/>
  <c r="D5999" i="18"/>
  <c r="C5999" i="18" s="1"/>
  <c r="D6000" i="18"/>
  <c r="C6000" i="18" s="1"/>
  <c r="D6001" i="18"/>
  <c r="C6001" i="18" s="1"/>
  <c r="D6002" i="18"/>
  <c r="C6002" i="18" s="1"/>
  <c r="D6003" i="18"/>
  <c r="C6003" i="18" s="1"/>
  <c r="D6004" i="18"/>
  <c r="C6004" i="18" s="1"/>
  <c r="D6005" i="18"/>
  <c r="C6005" i="18" s="1"/>
  <c r="D6006" i="18"/>
  <c r="C6006" i="18" s="1"/>
  <c r="D6007" i="18"/>
  <c r="C6007" i="18" s="1"/>
  <c r="D6008" i="18"/>
  <c r="C6008" i="18" s="1"/>
  <c r="D6009" i="18"/>
  <c r="C6009" i="18" s="1"/>
  <c r="D6010" i="18"/>
  <c r="C6010" i="18" s="1"/>
  <c r="D6011" i="18"/>
  <c r="C6011" i="18" s="1"/>
  <c r="D6012" i="18"/>
  <c r="C6012" i="18" s="1"/>
  <c r="D6013" i="18"/>
  <c r="C6013" i="18" s="1"/>
  <c r="D6014" i="18"/>
  <c r="C6014" i="18" s="1"/>
  <c r="D6015" i="18"/>
  <c r="C6015" i="18" s="1"/>
  <c r="D6016" i="18"/>
  <c r="C6016" i="18" s="1"/>
  <c r="D6017" i="18"/>
  <c r="C6017" i="18" s="1"/>
  <c r="D6018" i="18"/>
  <c r="C6018" i="18" s="1"/>
  <c r="D6019" i="18"/>
  <c r="C6019" i="18" s="1"/>
  <c r="D6020" i="18"/>
  <c r="C6020" i="18" s="1"/>
  <c r="D6021" i="18"/>
  <c r="C6021" i="18" s="1"/>
  <c r="D6022" i="18"/>
  <c r="C6022" i="18" s="1"/>
  <c r="D6023" i="18"/>
  <c r="C6023" i="18" s="1"/>
  <c r="D6024" i="18"/>
  <c r="C6024" i="18" s="1"/>
  <c r="D6025" i="18"/>
  <c r="C6025" i="18" s="1"/>
  <c r="D6026" i="18"/>
  <c r="C6026" i="18" s="1"/>
  <c r="D6027" i="18"/>
  <c r="C6027" i="18" s="1"/>
  <c r="D6028" i="18"/>
  <c r="C6028" i="18" s="1"/>
  <c r="D6029" i="18"/>
  <c r="C6029" i="18" s="1"/>
  <c r="D6030" i="18"/>
  <c r="C6030" i="18" s="1"/>
  <c r="D6031" i="18"/>
  <c r="C6031" i="18" s="1"/>
  <c r="D6032" i="18"/>
  <c r="C6032" i="18" s="1"/>
  <c r="D6033" i="18"/>
  <c r="C6033" i="18" s="1"/>
  <c r="D6034" i="18"/>
  <c r="C6034" i="18" s="1"/>
  <c r="D6035" i="18"/>
  <c r="C6035" i="18" s="1"/>
  <c r="D6036" i="18"/>
  <c r="C6036" i="18" s="1"/>
  <c r="D6037" i="18"/>
  <c r="C6037" i="18" s="1"/>
  <c r="D6038" i="18"/>
  <c r="C6038" i="18" s="1"/>
  <c r="D6039" i="18"/>
  <c r="C6039" i="18" s="1"/>
  <c r="D6040" i="18"/>
  <c r="C6040" i="18" s="1"/>
  <c r="D6041" i="18"/>
  <c r="C6041" i="18" s="1"/>
  <c r="D6042" i="18"/>
  <c r="C6042" i="18" s="1"/>
  <c r="D6043" i="18"/>
  <c r="C6043" i="18" s="1"/>
  <c r="D6044" i="18"/>
  <c r="C6044" i="18" s="1"/>
  <c r="D6045" i="18"/>
  <c r="C6045" i="18" s="1"/>
  <c r="D6046" i="18"/>
  <c r="C6046" i="18" s="1"/>
  <c r="D6047" i="18"/>
  <c r="C6047" i="18" s="1"/>
  <c r="D6048" i="18"/>
  <c r="C6048" i="18" s="1"/>
  <c r="D6049" i="18"/>
  <c r="C6049" i="18" s="1"/>
  <c r="D6050" i="18"/>
  <c r="C6050" i="18" s="1"/>
  <c r="D6051" i="18"/>
  <c r="C6051" i="18" s="1"/>
  <c r="D6052" i="18"/>
  <c r="C6052" i="18" s="1"/>
  <c r="D6053" i="18"/>
  <c r="C6053" i="18" s="1"/>
  <c r="D6054" i="18"/>
  <c r="C6054" i="18" s="1"/>
  <c r="D6055" i="18"/>
  <c r="C6055" i="18" s="1"/>
  <c r="D6056" i="18"/>
  <c r="C6056" i="18" s="1"/>
  <c r="D6057" i="18"/>
  <c r="C6057" i="18" s="1"/>
  <c r="D6058" i="18"/>
  <c r="C6058" i="18" s="1"/>
  <c r="D6059" i="18"/>
  <c r="C6059" i="18" s="1"/>
  <c r="D6060" i="18"/>
  <c r="C6060" i="18" s="1"/>
  <c r="D6061" i="18"/>
  <c r="C6061" i="18" s="1"/>
  <c r="D6062" i="18"/>
  <c r="C6062" i="18" s="1"/>
  <c r="D6063" i="18"/>
  <c r="C6063" i="18" s="1"/>
  <c r="D6064" i="18"/>
  <c r="C6064" i="18" s="1"/>
  <c r="D6065" i="18"/>
  <c r="C6065" i="18" s="1"/>
  <c r="D6066" i="18"/>
  <c r="C6066" i="18" s="1"/>
  <c r="D6067" i="18"/>
  <c r="C6067" i="18" s="1"/>
  <c r="D6068" i="18"/>
  <c r="C6068" i="18" s="1"/>
  <c r="D6069" i="18"/>
  <c r="C6069" i="18" s="1"/>
  <c r="D6070" i="18"/>
  <c r="C6070" i="18" s="1"/>
  <c r="D6071" i="18"/>
  <c r="C6071" i="18" s="1"/>
  <c r="D6072" i="18"/>
  <c r="C6072" i="18" s="1"/>
  <c r="D6073" i="18"/>
  <c r="C6073" i="18" s="1"/>
  <c r="D6074" i="18"/>
  <c r="C6074" i="18" s="1"/>
  <c r="D6075" i="18"/>
  <c r="C6075" i="18" s="1"/>
  <c r="D6076" i="18"/>
  <c r="C6076" i="18" s="1"/>
  <c r="D6077" i="18"/>
  <c r="C6077" i="18" s="1"/>
  <c r="D6078" i="18"/>
  <c r="C6078" i="18" s="1"/>
  <c r="D6079" i="18"/>
  <c r="C6079" i="18" s="1"/>
  <c r="D6080" i="18"/>
  <c r="C6080" i="18" s="1"/>
  <c r="D6081" i="18"/>
  <c r="C6081" i="18" s="1"/>
  <c r="D6082" i="18"/>
  <c r="C6082" i="18" s="1"/>
  <c r="D6083" i="18"/>
  <c r="C6083" i="18" s="1"/>
  <c r="D6084" i="18"/>
  <c r="C6084" i="18" s="1"/>
  <c r="D6085" i="18"/>
  <c r="C6085" i="18" s="1"/>
  <c r="D6086" i="18"/>
  <c r="C6086" i="18" s="1"/>
  <c r="D6087" i="18"/>
  <c r="C6087" i="18" s="1"/>
  <c r="D6088" i="18"/>
  <c r="C6088" i="18" s="1"/>
  <c r="D6089" i="18"/>
  <c r="C6089" i="18" s="1"/>
  <c r="D6090" i="18"/>
  <c r="C6090" i="18" s="1"/>
  <c r="D6091" i="18"/>
  <c r="C6091" i="18" s="1"/>
  <c r="D6092" i="18"/>
  <c r="C6092" i="18" s="1"/>
  <c r="D6093" i="18"/>
  <c r="C6093" i="18" s="1"/>
  <c r="D6094" i="18"/>
  <c r="C6094" i="18" s="1"/>
  <c r="D6095" i="18"/>
  <c r="C6095" i="18" s="1"/>
  <c r="D6096" i="18"/>
  <c r="C6096" i="18" s="1"/>
  <c r="D6097" i="18"/>
  <c r="C6097" i="18" s="1"/>
  <c r="D6098" i="18"/>
  <c r="C6098" i="18" s="1"/>
  <c r="D6099" i="18"/>
  <c r="C6099" i="18" s="1"/>
  <c r="D6100" i="18"/>
  <c r="C6100" i="18" s="1"/>
  <c r="D6101" i="18"/>
  <c r="C6101" i="18" s="1"/>
  <c r="D6102" i="18"/>
  <c r="C6102" i="18" s="1"/>
  <c r="D6103" i="18"/>
  <c r="C6103" i="18" s="1"/>
  <c r="D6104" i="18"/>
  <c r="C6104" i="18" s="1"/>
  <c r="D6105" i="18"/>
  <c r="C6105" i="18" s="1"/>
  <c r="D6106" i="18"/>
  <c r="C6106" i="18" s="1"/>
  <c r="D6107" i="18"/>
  <c r="C6107" i="18" s="1"/>
  <c r="D6108" i="18"/>
  <c r="C6108" i="18" s="1"/>
  <c r="D6109" i="18"/>
  <c r="C6109" i="18" s="1"/>
  <c r="D6110" i="18"/>
  <c r="C6110" i="18" s="1"/>
  <c r="D6111" i="18"/>
  <c r="C6111" i="18" s="1"/>
  <c r="D6112" i="18"/>
  <c r="C6112" i="18" s="1"/>
  <c r="D6113" i="18"/>
  <c r="C6113" i="18" s="1"/>
  <c r="D6114" i="18"/>
  <c r="C6114" i="18" s="1"/>
  <c r="D6115" i="18"/>
  <c r="C6115" i="18" s="1"/>
  <c r="D6116" i="18"/>
  <c r="C6116" i="18" s="1"/>
  <c r="D6117" i="18"/>
  <c r="C6117" i="18" s="1"/>
  <c r="D6118" i="18"/>
  <c r="C6118" i="18" s="1"/>
  <c r="D6119" i="18"/>
  <c r="C6119" i="18" s="1"/>
  <c r="D6120" i="18"/>
  <c r="C6120" i="18" s="1"/>
  <c r="D6121" i="18"/>
  <c r="C6121" i="18" s="1"/>
  <c r="D6122" i="18"/>
  <c r="C6122" i="18" s="1"/>
  <c r="D6123" i="18"/>
  <c r="C6123" i="18" s="1"/>
  <c r="D6124" i="18"/>
  <c r="C6124" i="18" s="1"/>
  <c r="D6125" i="18"/>
  <c r="C6125" i="18" s="1"/>
  <c r="D6126" i="18"/>
  <c r="C6126" i="18" s="1"/>
  <c r="D6127" i="18"/>
  <c r="C6127" i="18" s="1"/>
  <c r="D6128" i="18"/>
  <c r="C6128" i="18" s="1"/>
  <c r="D28" i="41"/>
  <c r="D29" i="41"/>
  <c r="D30" i="41"/>
  <c r="D31" i="41"/>
  <c r="D32" i="41"/>
  <c r="D33" i="41"/>
  <c r="D27" i="41"/>
  <c r="C7907" i="18" l="1"/>
  <c r="A7907" i="18" s="1"/>
  <c r="D7908" i="18"/>
  <c r="B8679" i="18"/>
  <c r="A8678" i="18"/>
  <c r="D8332" i="18"/>
  <c r="C8332" i="18" s="1"/>
  <c r="A8332" i="18" s="1"/>
  <c r="C8331" i="18"/>
  <c r="A8331" i="18" s="1"/>
  <c r="C8120" i="18"/>
  <c r="A8120" i="18" s="1"/>
  <c r="D8121" i="18"/>
  <c r="C8121" i="18" s="1"/>
  <c r="A8121" i="18" s="1"/>
  <c r="A8346" i="18"/>
  <c r="B8347" i="18"/>
  <c r="C8502" i="18"/>
  <c r="D8503" i="18"/>
  <c r="D8504" i="18" s="1"/>
  <c r="A7834" i="18"/>
  <c r="B7835" i="18"/>
  <c r="A7918" i="18"/>
  <c r="B7919" i="18"/>
  <c r="C7537" i="18"/>
  <c r="D7538" i="18"/>
  <c r="C7538" i="18" s="1"/>
  <c r="C7637" i="18"/>
  <c r="D7638" i="18"/>
  <c r="C7638" i="18" s="1"/>
  <c r="C7451" i="18"/>
  <c r="D7452" i="18"/>
  <c r="A7460" i="18"/>
  <c r="B7461" i="18"/>
  <c r="A7451" i="18"/>
  <c r="B7452" i="18"/>
  <c r="C7376" i="18"/>
  <c r="A7376" i="18" s="1"/>
  <c r="D7377" i="18"/>
  <c r="C7364" i="18"/>
  <c r="A7364" i="18" s="1"/>
  <c r="D7365" i="18"/>
  <c r="C7352" i="18"/>
  <c r="A7352" i="18" s="1"/>
  <c r="D7353" i="18"/>
  <c r="C7340" i="18"/>
  <c r="A7340" i="18" s="1"/>
  <c r="D7341" i="18"/>
  <c r="C7255" i="18"/>
  <c r="A7255" i="18" s="1"/>
  <c r="D7256" i="18"/>
  <c r="C7243" i="18"/>
  <c r="A7243" i="18" s="1"/>
  <c r="D7244" i="18"/>
  <c r="C7370" i="18"/>
  <c r="A7370" i="18" s="1"/>
  <c r="D7371" i="18"/>
  <c r="C7358" i="18"/>
  <c r="A7358" i="18" s="1"/>
  <c r="D7359" i="18"/>
  <c r="C7348" i="18"/>
  <c r="A7348" i="18" s="1"/>
  <c r="D7349" i="18"/>
  <c r="C7349" i="18" s="1"/>
  <c r="A7349" i="18" s="1"/>
  <c r="C7249" i="18"/>
  <c r="A7249" i="18" s="1"/>
  <c r="D7250" i="18"/>
  <c r="C7235" i="18"/>
  <c r="A7235" i="18" s="1"/>
  <c r="D7236" i="18"/>
  <c r="C7431" i="18"/>
  <c r="A7431" i="18" s="1"/>
  <c r="D7432" i="18"/>
  <c r="C7420" i="18"/>
  <c r="A7420" i="18" s="1"/>
  <c r="D7421" i="18"/>
  <c r="C7406" i="18"/>
  <c r="A7406" i="18" s="1"/>
  <c r="D7407" i="18"/>
  <c r="C7394" i="18"/>
  <c r="A7394" i="18" s="1"/>
  <c r="D7395" i="18"/>
  <c r="C7382" i="18"/>
  <c r="A7382" i="18" s="1"/>
  <c r="D7383" i="18"/>
  <c r="C7302" i="18"/>
  <c r="A7302" i="18" s="1"/>
  <c r="D7303" i="18"/>
  <c r="C7290" i="18"/>
  <c r="A7290" i="18" s="1"/>
  <c r="D7291" i="18"/>
  <c r="C7278" i="18"/>
  <c r="A7278" i="18" s="1"/>
  <c r="D7279" i="18"/>
  <c r="C7327" i="18"/>
  <c r="A7327" i="18" s="1"/>
  <c r="D7328" i="18"/>
  <c r="C7315" i="18"/>
  <c r="A7315" i="18" s="1"/>
  <c r="D7316" i="18"/>
  <c r="C7266" i="18"/>
  <c r="A7266" i="18" s="1"/>
  <c r="D7267" i="18"/>
  <c r="C7426" i="18"/>
  <c r="A7426" i="18" s="1"/>
  <c r="D7427" i="18"/>
  <c r="C7414" i="18"/>
  <c r="A7414" i="18" s="1"/>
  <c r="D7415" i="18"/>
  <c r="C7400" i="18"/>
  <c r="A7400" i="18" s="1"/>
  <c r="D7401" i="18"/>
  <c r="C7388" i="18"/>
  <c r="A7388" i="18" s="1"/>
  <c r="D7389" i="18"/>
  <c r="C7230" i="18"/>
  <c r="A7230" i="18" s="1"/>
  <c r="D7231" i="18"/>
  <c r="C7333" i="18"/>
  <c r="A7333" i="18" s="1"/>
  <c r="D7334" i="18"/>
  <c r="C7321" i="18"/>
  <c r="A7321" i="18" s="1"/>
  <c r="D7322" i="18"/>
  <c r="C7309" i="18"/>
  <c r="A7309" i="18" s="1"/>
  <c r="D7310" i="18"/>
  <c r="C7296" i="18"/>
  <c r="A7296" i="18" s="1"/>
  <c r="D7297" i="18"/>
  <c r="C7284" i="18"/>
  <c r="A7284" i="18" s="1"/>
  <c r="D7285" i="18"/>
  <c r="C7260" i="18"/>
  <c r="A7260" i="18" s="1"/>
  <c r="D7261" i="18"/>
  <c r="D7273" i="18"/>
  <c r="C7272" i="18"/>
  <c r="A7272" i="18" s="1"/>
  <c r="A6854" i="18"/>
  <c r="B6855" i="18"/>
  <c r="A6718" i="18"/>
  <c r="B6719" i="18"/>
  <c r="C6540" i="18"/>
  <c r="A6540" i="18" s="1"/>
  <c r="D6541" i="18"/>
  <c r="C6541" i="18" s="1"/>
  <c r="A6541" i="18" s="1"/>
  <c r="C6474" i="18"/>
  <c r="A6474" i="18" s="1"/>
  <c r="D6475" i="18"/>
  <c r="A6230" i="18"/>
  <c r="B6231" i="18"/>
  <c r="C6443" i="18"/>
  <c r="D6444" i="18"/>
  <c r="B5955" i="18"/>
  <c r="A5912" i="18"/>
  <c r="F28" i="41"/>
  <c r="F29" i="41"/>
  <c r="F30" i="41"/>
  <c r="F31" i="41"/>
  <c r="F32" i="41"/>
  <c r="F33" i="41"/>
  <c r="F27" i="41"/>
  <c r="C7908" i="18" l="1"/>
  <c r="A7908" i="18" s="1"/>
  <c r="D7909" i="18"/>
  <c r="C8504" i="18"/>
  <c r="D8505" i="18"/>
  <c r="B8680" i="18"/>
  <c r="A8679" i="18"/>
  <c r="A7835" i="18"/>
  <c r="B7836" i="18"/>
  <c r="C8503" i="18"/>
  <c r="A8347" i="18"/>
  <c r="B8348" i="18"/>
  <c r="A7919" i="18"/>
  <c r="B7920" i="18"/>
  <c r="A7461" i="18"/>
  <c r="B7462" i="18"/>
  <c r="C7452" i="18"/>
  <c r="D7453" i="18"/>
  <c r="A7452" i="18"/>
  <c r="B7453" i="18"/>
  <c r="C7236" i="18"/>
  <c r="A7236" i="18" s="1"/>
  <c r="D7237" i="18"/>
  <c r="C7250" i="18"/>
  <c r="A7250" i="18" s="1"/>
  <c r="D7251" i="18"/>
  <c r="C7251" i="18" s="1"/>
  <c r="A7251" i="18" s="1"/>
  <c r="C7359" i="18"/>
  <c r="A7359" i="18" s="1"/>
  <c r="D7360" i="18"/>
  <c r="C7371" i="18"/>
  <c r="A7371" i="18" s="1"/>
  <c r="D7372" i="18"/>
  <c r="C7244" i="18"/>
  <c r="A7244" i="18" s="1"/>
  <c r="D7245" i="18"/>
  <c r="C7245" i="18" s="1"/>
  <c r="A7245" i="18" s="1"/>
  <c r="C7256" i="18"/>
  <c r="A7256" i="18" s="1"/>
  <c r="D7257" i="18"/>
  <c r="C7257" i="18" s="1"/>
  <c r="A7257" i="18" s="1"/>
  <c r="C7341" i="18"/>
  <c r="A7341" i="18" s="1"/>
  <c r="D7342" i="18"/>
  <c r="C7353" i="18"/>
  <c r="A7353" i="18" s="1"/>
  <c r="D7354" i="18"/>
  <c r="C7365" i="18"/>
  <c r="A7365" i="18" s="1"/>
  <c r="D7366" i="18"/>
  <c r="C7377" i="18"/>
  <c r="A7377" i="18" s="1"/>
  <c r="D7378" i="18"/>
  <c r="C7261" i="18"/>
  <c r="A7261" i="18" s="1"/>
  <c r="D7262" i="18"/>
  <c r="C7285" i="18"/>
  <c r="A7285" i="18" s="1"/>
  <c r="D7286" i="18"/>
  <c r="C7297" i="18"/>
  <c r="A7297" i="18" s="1"/>
  <c r="D7298" i="18"/>
  <c r="C7310" i="18"/>
  <c r="A7310" i="18" s="1"/>
  <c r="D7311" i="18"/>
  <c r="C7311" i="18" s="1"/>
  <c r="A7311" i="18" s="1"/>
  <c r="C7322" i="18"/>
  <c r="A7322" i="18" s="1"/>
  <c r="D7323" i="18"/>
  <c r="C7334" i="18"/>
  <c r="A7334" i="18" s="1"/>
  <c r="D7335" i="18"/>
  <c r="C7231" i="18"/>
  <c r="A7231" i="18" s="1"/>
  <c r="D7232" i="18"/>
  <c r="C7232" i="18" s="1"/>
  <c r="A7232" i="18" s="1"/>
  <c r="C7389" i="18"/>
  <c r="A7389" i="18" s="1"/>
  <c r="D7390" i="18"/>
  <c r="C7401" i="18"/>
  <c r="A7401" i="18" s="1"/>
  <c r="D7402" i="18"/>
  <c r="C7415" i="18"/>
  <c r="A7415" i="18" s="1"/>
  <c r="D7416" i="18"/>
  <c r="C7416" i="18" s="1"/>
  <c r="A7416" i="18" s="1"/>
  <c r="C7427" i="18"/>
  <c r="A7427" i="18" s="1"/>
  <c r="D7428" i="18"/>
  <c r="C7428" i="18" s="1"/>
  <c r="A7428" i="18" s="1"/>
  <c r="C7267" i="18"/>
  <c r="A7267" i="18" s="1"/>
  <c r="D7268" i="18"/>
  <c r="C7268" i="18" s="1"/>
  <c r="A7268" i="18" s="1"/>
  <c r="C7316" i="18"/>
  <c r="A7316" i="18" s="1"/>
  <c r="D7317" i="18"/>
  <c r="C7328" i="18"/>
  <c r="A7328" i="18" s="1"/>
  <c r="D7329" i="18"/>
  <c r="C7279" i="18"/>
  <c r="A7279" i="18" s="1"/>
  <c r="D7280" i="18"/>
  <c r="C7291" i="18"/>
  <c r="A7291" i="18" s="1"/>
  <c r="D7292" i="18"/>
  <c r="C7303" i="18"/>
  <c r="A7303" i="18" s="1"/>
  <c r="D7304" i="18"/>
  <c r="C7383" i="18"/>
  <c r="A7383" i="18" s="1"/>
  <c r="D7384" i="18"/>
  <c r="C7395" i="18"/>
  <c r="A7395" i="18" s="1"/>
  <c r="D7396" i="18"/>
  <c r="C7407" i="18"/>
  <c r="A7407" i="18" s="1"/>
  <c r="D7408" i="18"/>
  <c r="C7421" i="18"/>
  <c r="A7421" i="18" s="1"/>
  <c r="D7422" i="18"/>
  <c r="C7422" i="18" s="1"/>
  <c r="A7422" i="18" s="1"/>
  <c r="C7432" i="18"/>
  <c r="A7432" i="18" s="1"/>
  <c r="D7433" i="18"/>
  <c r="D7274" i="18"/>
  <c r="C7273" i="18"/>
  <c r="A7273" i="18" s="1"/>
  <c r="A6855" i="18"/>
  <c r="B6856" i="18"/>
  <c r="A6719" i="18"/>
  <c r="B6720" i="18"/>
  <c r="C6475" i="18"/>
  <c r="A6475" i="18" s="1"/>
  <c r="D6476" i="18"/>
  <c r="C6444" i="18"/>
  <c r="D6445" i="18"/>
  <c r="A6231" i="18"/>
  <c r="B6232" i="18"/>
  <c r="A5955" i="18"/>
  <c r="B5956" i="18"/>
  <c r="L5585" i="18"/>
  <c r="L5586" i="18"/>
  <c r="L5587" i="18"/>
  <c r="L5588" i="18"/>
  <c r="L5589" i="18"/>
  <c r="L5590" i="18"/>
  <c r="L5591" i="18"/>
  <c r="L5592" i="18"/>
  <c r="L5593" i="18"/>
  <c r="L5594" i="18"/>
  <c r="L5595" i="18"/>
  <c r="L5596" i="18"/>
  <c r="L5597" i="18"/>
  <c r="L5598" i="18"/>
  <c r="L5599" i="18"/>
  <c r="L5600" i="18"/>
  <c r="L5601" i="18"/>
  <c r="L5602" i="18"/>
  <c r="L5603" i="18"/>
  <c r="L5604" i="18"/>
  <c r="L5605" i="18"/>
  <c r="L5606" i="18"/>
  <c r="L5607" i="18"/>
  <c r="L5608" i="18"/>
  <c r="L5609" i="18"/>
  <c r="L5610" i="18"/>
  <c r="L5611" i="18"/>
  <c r="L5612" i="18"/>
  <c r="L5613" i="18"/>
  <c r="L5614" i="18"/>
  <c r="L5615" i="18"/>
  <c r="L5616" i="18"/>
  <c r="L5617" i="18"/>
  <c r="L5618" i="18"/>
  <c r="L5619" i="18"/>
  <c r="L5620" i="18"/>
  <c r="L5621" i="18"/>
  <c r="L5622" i="18"/>
  <c r="L5623" i="18"/>
  <c r="L5624" i="18"/>
  <c r="L5625" i="18"/>
  <c r="L5626" i="18"/>
  <c r="L5627" i="18"/>
  <c r="L5628" i="18"/>
  <c r="L5629" i="18"/>
  <c r="L5630" i="18"/>
  <c r="L5631" i="18"/>
  <c r="L5632" i="18"/>
  <c r="L5633" i="18"/>
  <c r="L5634" i="18"/>
  <c r="L5635" i="18"/>
  <c r="L5636" i="18"/>
  <c r="L5637" i="18"/>
  <c r="L5638" i="18"/>
  <c r="L5639" i="18"/>
  <c r="L5640" i="18"/>
  <c r="L5641" i="18"/>
  <c r="L5642" i="18"/>
  <c r="L5643" i="18"/>
  <c r="L5644" i="18"/>
  <c r="L5645" i="18"/>
  <c r="L5646" i="18"/>
  <c r="L5647" i="18"/>
  <c r="L5648" i="18"/>
  <c r="L5649" i="18"/>
  <c r="L5650" i="18"/>
  <c r="L5651" i="18"/>
  <c r="L5652" i="18"/>
  <c r="L5653" i="18"/>
  <c r="L5654" i="18"/>
  <c r="L5655" i="18"/>
  <c r="L5656" i="18"/>
  <c r="L5657" i="18"/>
  <c r="L5658" i="18"/>
  <c r="L5659" i="18"/>
  <c r="L5660" i="18"/>
  <c r="L5661" i="18"/>
  <c r="L5662" i="18"/>
  <c r="L5663" i="18"/>
  <c r="L5664" i="18"/>
  <c r="L5665" i="18"/>
  <c r="L5666" i="18"/>
  <c r="L5667" i="18"/>
  <c r="L5668" i="18"/>
  <c r="L5669" i="18"/>
  <c r="L5670" i="18"/>
  <c r="L5671" i="18"/>
  <c r="L5672" i="18"/>
  <c r="L5673" i="18"/>
  <c r="L5674" i="18"/>
  <c r="L5675" i="18"/>
  <c r="L5676" i="18"/>
  <c r="L5677" i="18"/>
  <c r="L5678" i="18"/>
  <c r="L5679" i="18"/>
  <c r="L5680" i="18"/>
  <c r="L5681" i="18"/>
  <c r="L5682" i="18"/>
  <c r="L5683" i="18"/>
  <c r="L5684" i="18"/>
  <c r="L5685" i="18"/>
  <c r="L5686" i="18"/>
  <c r="L5687" i="18"/>
  <c r="L5688" i="18"/>
  <c r="L5689" i="18"/>
  <c r="L5690" i="18"/>
  <c r="L5691" i="18"/>
  <c r="L5692" i="18"/>
  <c r="L5693" i="18"/>
  <c r="L5694" i="18"/>
  <c r="L5695" i="18"/>
  <c r="L5696" i="18"/>
  <c r="L5697" i="18"/>
  <c r="L5698" i="18"/>
  <c r="L5699" i="18"/>
  <c r="L5700" i="18"/>
  <c r="L5701" i="18"/>
  <c r="L5702" i="18"/>
  <c r="L5703" i="18"/>
  <c r="L5704" i="18"/>
  <c r="L5705" i="18"/>
  <c r="L5706" i="18"/>
  <c r="L5707" i="18"/>
  <c r="L5708" i="18"/>
  <c r="L5709" i="18"/>
  <c r="L5710" i="18"/>
  <c r="L5711" i="18"/>
  <c r="L5712" i="18"/>
  <c r="L5713" i="18"/>
  <c r="L5714" i="18"/>
  <c r="L5715" i="18"/>
  <c r="L5716" i="18"/>
  <c r="L5717" i="18"/>
  <c r="L5718" i="18"/>
  <c r="L5719" i="18"/>
  <c r="L5720" i="18"/>
  <c r="L5721" i="18"/>
  <c r="L5722" i="18"/>
  <c r="L5723" i="18"/>
  <c r="L5724" i="18"/>
  <c r="L5725" i="18"/>
  <c r="L5726" i="18"/>
  <c r="L5727" i="18"/>
  <c r="L5728" i="18"/>
  <c r="L5729" i="18"/>
  <c r="L5730" i="18"/>
  <c r="L5731" i="18"/>
  <c r="L5732" i="18"/>
  <c r="L5733" i="18"/>
  <c r="L5734" i="18"/>
  <c r="L5735" i="18"/>
  <c r="L5736" i="18"/>
  <c r="L5737" i="18"/>
  <c r="L5738" i="18"/>
  <c r="L5739" i="18"/>
  <c r="L5740" i="18"/>
  <c r="L5741" i="18"/>
  <c r="L5742" i="18"/>
  <c r="L5743" i="18"/>
  <c r="L5744" i="18"/>
  <c r="L5745" i="18"/>
  <c r="L5746" i="18"/>
  <c r="L5747" i="18"/>
  <c r="L5748" i="18"/>
  <c r="L5749" i="18"/>
  <c r="L5750" i="18"/>
  <c r="L5751" i="18"/>
  <c r="L5752" i="18"/>
  <c r="L5753" i="18"/>
  <c r="L5754" i="18"/>
  <c r="L5755" i="18"/>
  <c r="L5756" i="18"/>
  <c r="L5757" i="18"/>
  <c r="L5758" i="18"/>
  <c r="L5759" i="18"/>
  <c r="L5760" i="18"/>
  <c r="L5761" i="18"/>
  <c r="L5762" i="18"/>
  <c r="L5763" i="18"/>
  <c r="L5764" i="18"/>
  <c r="L5765" i="18"/>
  <c r="L5766" i="18"/>
  <c r="L5767" i="18"/>
  <c r="L5768" i="18"/>
  <c r="L5769" i="18"/>
  <c r="L5770" i="18"/>
  <c r="L5771" i="18"/>
  <c r="L5772" i="18"/>
  <c r="L5773" i="18"/>
  <c r="L5774" i="18"/>
  <c r="L5775" i="18"/>
  <c r="L5776" i="18"/>
  <c r="L5777" i="18"/>
  <c r="L5778" i="18"/>
  <c r="L5779" i="18"/>
  <c r="L5780" i="18"/>
  <c r="L5781" i="18"/>
  <c r="L5782" i="18"/>
  <c r="L5783" i="18"/>
  <c r="L5784" i="18"/>
  <c r="L5785" i="18"/>
  <c r="L5786" i="18"/>
  <c r="L5787" i="18"/>
  <c r="L5788" i="18"/>
  <c r="L5789" i="18"/>
  <c r="L5790" i="18"/>
  <c r="L5791" i="18"/>
  <c r="L5792" i="18"/>
  <c r="L5793" i="18"/>
  <c r="L5794" i="18"/>
  <c r="L5795" i="18"/>
  <c r="L5796" i="18"/>
  <c r="L5797" i="18"/>
  <c r="L5798" i="18"/>
  <c r="L5799" i="18"/>
  <c r="L5800" i="18"/>
  <c r="L5801" i="18"/>
  <c r="L5802" i="18"/>
  <c r="L5803" i="18"/>
  <c r="L5804" i="18"/>
  <c r="L5805" i="18"/>
  <c r="L5806" i="18"/>
  <c r="L5807" i="18"/>
  <c r="L5808" i="18"/>
  <c r="L5809" i="18"/>
  <c r="L5810" i="18"/>
  <c r="L5811" i="18"/>
  <c r="L5812" i="18"/>
  <c r="L5813" i="18"/>
  <c r="L5814" i="18"/>
  <c r="L5815" i="18"/>
  <c r="L5816" i="18"/>
  <c r="L5817" i="18"/>
  <c r="L5818" i="18"/>
  <c r="L5819" i="18"/>
  <c r="L5820" i="18"/>
  <c r="L5821" i="18"/>
  <c r="L5822" i="18"/>
  <c r="L5823" i="18"/>
  <c r="L5824" i="18"/>
  <c r="L5825" i="18"/>
  <c r="L5826" i="18"/>
  <c r="L5827" i="18"/>
  <c r="L5828" i="18"/>
  <c r="L5829" i="18"/>
  <c r="L5830" i="18"/>
  <c r="L5831" i="18"/>
  <c r="L5832" i="18"/>
  <c r="L5833" i="18"/>
  <c r="L5834" i="18"/>
  <c r="L5835" i="18"/>
  <c r="L5836" i="18"/>
  <c r="L5837" i="18"/>
  <c r="L5838" i="18"/>
  <c r="L5839" i="18"/>
  <c r="L5840" i="18"/>
  <c r="L5841" i="18"/>
  <c r="L5842" i="18"/>
  <c r="L5843" i="18"/>
  <c r="L5844" i="18"/>
  <c r="L5845" i="18"/>
  <c r="L5846" i="18"/>
  <c r="L5847" i="18"/>
  <c r="L5848" i="18"/>
  <c r="L5849" i="18"/>
  <c r="L5850" i="18"/>
  <c r="L5851" i="18"/>
  <c r="L5852" i="18"/>
  <c r="L5853" i="18"/>
  <c r="L5854" i="18"/>
  <c r="L5855" i="18"/>
  <c r="L5856" i="18"/>
  <c r="L5857" i="18"/>
  <c r="L5858" i="18"/>
  <c r="L5859" i="18"/>
  <c r="L5860" i="18"/>
  <c r="L5861" i="18"/>
  <c r="L5862" i="18"/>
  <c r="L5863" i="18"/>
  <c r="L5864" i="18"/>
  <c r="L5865" i="18"/>
  <c r="L5866" i="18"/>
  <c r="L5867" i="18"/>
  <c r="L5868" i="18"/>
  <c r="L5869" i="18"/>
  <c r="C7909" i="18" l="1"/>
  <c r="A7909" i="18" s="1"/>
  <c r="D7910" i="18"/>
  <c r="C8505" i="18"/>
  <c r="D8506" i="18"/>
  <c r="B8681" i="18"/>
  <c r="A8680" i="18"/>
  <c r="A8348" i="18"/>
  <c r="B8349" i="18"/>
  <c r="A7836" i="18"/>
  <c r="B7837" i="18"/>
  <c r="A7920" i="18"/>
  <c r="B7921" i="18"/>
  <c r="C7453" i="18"/>
  <c r="A7453" i="18" s="1"/>
  <c r="D7454" i="18"/>
  <c r="A7462" i="18"/>
  <c r="B7463" i="18"/>
  <c r="C7378" i="18"/>
  <c r="A7378" i="18" s="1"/>
  <c r="D7379" i="18"/>
  <c r="C7379" i="18" s="1"/>
  <c r="A7379" i="18" s="1"/>
  <c r="C7366" i="18"/>
  <c r="A7366" i="18" s="1"/>
  <c r="D7367" i="18"/>
  <c r="C7367" i="18" s="1"/>
  <c r="A7367" i="18" s="1"/>
  <c r="C7354" i="18"/>
  <c r="A7354" i="18" s="1"/>
  <c r="D7355" i="18"/>
  <c r="C7355" i="18" s="1"/>
  <c r="A7355" i="18" s="1"/>
  <c r="C7342" i="18"/>
  <c r="A7342" i="18" s="1"/>
  <c r="D7343" i="18"/>
  <c r="C7372" i="18"/>
  <c r="A7372" i="18" s="1"/>
  <c r="D7373" i="18"/>
  <c r="C7373" i="18" s="1"/>
  <c r="A7373" i="18" s="1"/>
  <c r="C7360" i="18"/>
  <c r="A7360" i="18" s="1"/>
  <c r="D7361" i="18"/>
  <c r="C7361" i="18" s="1"/>
  <c r="A7361" i="18" s="1"/>
  <c r="C7237" i="18"/>
  <c r="A7237" i="18" s="1"/>
  <c r="D7238" i="18"/>
  <c r="C7433" i="18"/>
  <c r="A7433" i="18" s="1"/>
  <c r="D7434" i="18"/>
  <c r="C7408" i="18"/>
  <c r="A7408" i="18" s="1"/>
  <c r="D7409" i="18"/>
  <c r="C7396" i="18"/>
  <c r="A7396" i="18" s="1"/>
  <c r="D7397" i="18"/>
  <c r="C7397" i="18" s="1"/>
  <c r="A7397" i="18" s="1"/>
  <c r="C7384" i="18"/>
  <c r="A7384" i="18" s="1"/>
  <c r="D7385" i="18"/>
  <c r="C7385" i="18" s="1"/>
  <c r="A7385" i="18" s="1"/>
  <c r="C7304" i="18"/>
  <c r="A7304" i="18" s="1"/>
  <c r="D7305" i="18"/>
  <c r="C7305" i="18" s="1"/>
  <c r="A7305" i="18" s="1"/>
  <c r="C7292" i="18"/>
  <c r="A7292" i="18" s="1"/>
  <c r="D7293" i="18"/>
  <c r="C7293" i="18" s="1"/>
  <c r="A7293" i="18" s="1"/>
  <c r="C7280" i="18"/>
  <c r="A7280" i="18" s="1"/>
  <c r="D7281" i="18"/>
  <c r="C7281" i="18" s="1"/>
  <c r="A7281" i="18" s="1"/>
  <c r="C7329" i="18"/>
  <c r="A7329" i="18" s="1"/>
  <c r="D7330" i="18"/>
  <c r="C7330" i="18" s="1"/>
  <c r="A7330" i="18" s="1"/>
  <c r="C7317" i="18"/>
  <c r="A7317" i="18" s="1"/>
  <c r="D7318" i="18"/>
  <c r="C7318" i="18" s="1"/>
  <c r="A7318" i="18" s="1"/>
  <c r="C7402" i="18"/>
  <c r="A7402" i="18" s="1"/>
  <c r="D7403" i="18"/>
  <c r="C7403" i="18" s="1"/>
  <c r="A7403" i="18" s="1"/>
  <c r="C7390" i="18"/>
  <c r="A7390" i="18" s="1"/>
  <c r="D7391" i="18"/>
  <c r="C7391" i="18" s="1"/>
  <c r="A7391" i="18" s="1"/>
  <c r="C7335" i="18"/>
  <c r="A7335" i="18" s="1"/>
  <c r="D7336" i="18"/>
  <c r="C7323" i="18"/>
  <c r="A7323" i="18" s="1"/>
  <c r="D7324" i="18"/>
  <c r="C7324" i="18" s="1"/>
  <c r="A7324" i="18" s="1"/>
  <c r="C7298" i="18"/>
  <c r="A7298" i="18" s="1"/>
  <c r="D7299" i="18"/>
  <c r="C7299" i="18" s="1"/>
  <c r="A7299" i="18" s="1"/>
  <c r="C7286" i="18"/>
  <c r="A7286" i="18" s="1"/>
  <c r="D7287" i="18"/>
  <c r="C7287" i="18" s="1"/>
  <c r="A7287" i="18" s="1"/>
  <c r="C7262" i="18"/>
  <c r="A7262" i="18" s="1"/>
  <c r="D7263" i="18"/>
  <c r="C7263" i="18" s="1"/>
  <c r="A7263" i="18" s="1"/>
  <c r="D7275" i="18"/>
  <c r="C7275" i="18" s="1"/>
  <c r="A7275" i="18" s="1"/>
  <c r="C7274" i="18"/>
  <c r="A7274" i="18" s="1"/>
  <c r="A6856" i="18"/>
  <c r="B6857" i="18"/>
  <c r="A6720" i="18"/>
  <c r="B6721" i="18"/>
  <c r="C6476" i="18"/>
  <c r="A6476" i="18" s="1"/>
  <c r="D6477" i="18"/>
  <c r="A6232" i="18"/>
  <c r="B6233" i="18"/>
  <c r="C6445" i="18"/>
  <c r="D6446" i="18"/>
  <c r="A5956" i="18"/>
  <c r="B5957" i="18"/>
  <c r="K1" i="40"/>
  <c r="A2839" i="24"/>
  <c r="A2840" i="24"/>
  <c r="A2841" i="24"/>
  <c r="A2842" i="24"/>
  <c r="A2843" i="24"/>
  <c r="A2844" i="24"/>
  <c r="A2845" i="24"/>
  <c r="A2846" i="24"/>
  <c r="A2847" i="24"/>
  <c r="A2848" i="24"/>
  <c r="A2849" i="24"/>
  <c r="A2850" i="24"/>
  <c r="A2851" i="24"/>
  <c r="A2852" i="24"/>
  <c r="A2853" i="24"/>
  <c r="A2854" i="24"/>
  <c r="A2855" i="24"/>
  <c r="A2856" i="24"/>
  <c r="A2857" i="24"/>
  <c r="A2858" i="24"/>
  <c r="A2859" i="24"/>
  <c r="A2860" i="24"/>
  <c r="A2861" i="24"/>
  <c r="A2862" i="24"/>
  <c r="A2863" i="24"/>
  <c r="A2864" i="24"/>
  <c r="A2865" i="24"/>
  <c r="A2866" i="24"/>
  <c r="A2867" i="24"/>
  <c r="A2868" i="24"/>
  <c r="A2869" i="24"/>
  <c r="A2870" i="24"/>
  <c r="A2871" i="24"/>
  <c r="A2872" i="24"/>
  <c r="A2873" i="24"/>
  <c r="A2874" i="24"/>
  <c r="A2875" i="24"/>
  <c r="A2876" i="24"/>
  <c r="A2877" i="24"/>
  <c r="A2878" i="24"/>
  <c r="A2879" i="24"/>
  <c r="A2880" i="24"/>
  <c r="A2881" i="24"/>
  <c r="A2882" i="24"/>
  <c r="A2883" i="24"/>
  <c r="A2884" i="24"/>
  <c r="A2885" i="24"/>
  <c r="A2886" i="24"/>
  <c r="A2887" i="24"/>
  <c r="A2888" i="24"/>
  <c r="A2889" i="24"/>
  <c r="A2890" i="24"/>
  <c r="A2891" i="24"/>
  <c r="A2892" i="24"/>
  <c r="A2893" i="24"/>
  <c r="A2894" i="24"/>
  <c r="A2895" i="24"/>
  <c r="A2896" i="24"/>
  <c r="A2897" i="24"/>
  <c r="A2898" i="24"/>
  <c r="A2899" i="24"/>
  <c r="A2900" i="24"/>
  <c r="A2901" i="24"/>
  <c r="A2902" i="24"/>
  <c r="A2903" i="24"/>
  <c r="A2904" i="24"/>
  <c r="A2905" i="24"/>
  <c r="A2906" i="24"/>
  <c r="A2907" i="24"/>
  <c r="A2908" i="24"/>
  <c r="A2909" i="24"/>
  <c r="A2910" i="24"/>
  <c r="A2911" i="24"/>
  <c r="A2912" i="24"/>
  <c r="A2913" i="24"/>
  <c r="A2914" i="24"/>
  <c r="A2915" i="24"/>
  <c r="A2916" i="24"/>
  <c r="A2917" i="24"/>
  <c r="A2918" i="24"/>
  <c r="A2919" i="24"/>
  <c r="A2920" i="24"/>
  <c r="A2921" i="24"/>
  <c r="A2922" i="24"/>
  <c r="A2923" i="24"/>
  <c r="A2924" i="24"/>
  <c r="A2925" i="24"/>
  <c r="A2926" i="24"/>
  <c r="A2927" i="24"/>
  <c r="A2928" i="24"/>
  <c r="A2929" i="24"/>
  <c r="A2930" i="24"/>
  <c r="A2931" i="24"/>
  <c r="A2932" i="24"/>
  <c r="A2933" i="24"/>
  <c r="A2934" i="24"/>
  <c r="A2935" i="24"/>
  <c r="A2936" i="24"/>
  <c r="A2937" i="24"/>
  <c r="A2938" i="24"/>
  <c r="A2939" i="24"/>
  <c r="A2940" i="24"/>
  <c r="A2941" i="24"/>
  <c r="A2942" i="24"/>
  <c r="A2943" i="24"/>
  <c r="A2944" i="24"/>
  <c r="A2945" i="24"/>
  <c r="A2946" i="24"/>
  <c r="A2947" i="24"/>
  <c r="A2948" i="24"/>
  <c r="A2949" i="24"/>
  <c r="A2950" i="24"/>
  <c r="A2951" i="24"/>
  <c r="A2952" i="24"/>
  <c r="A2953" i="24"/>
  <c r="A2954" i="24"/>
  <c r="A2955" i="24"/>
  <c r="A2956" i="24"/>
  <c r="A2957" i="24"/>
  <c r="A2958" i="24"/>
  <c r="A2959" i="24"/>
  <c r="A2960" i="24"/>
  <c r="A2961" i="24"/>
  <c r="A2962" i="24"/>
  <c r="A2963" i="24"/>
  <c r="A2964" i="24"/>
  <c r="A2965" i="24"/>
  <c r="A2966" i="24"/>
  <c r="A2967" i="24"/>
  <c r="A2968" i="24"/>
  <c r="A2969" i="24"/>
  <c r="A2970" i="24"/>
  <c r="A2971" i="24"/>
  <c r="A2972" i="24"/>
  <c r="A2973" i="24"/>
  <c r="A2974" i="24"/>
  <c r="A2975" i="24"/>
  <c r="A2976" i="24"/>
  <c r="A2977" i="24"/>
  <c r="A2978" i="24"/>
  <c r="A2979" i="24"/>
  <c r="A2980" i="24"/>
  <c r="A2981" i="24"/>
  <c r="A2982" i="24"/>
  <c r="A2983" i="24"/>
  <c r="A2984" i="24"/>
  <c r="A2985" i="24"/>
  <c r="A2986" i="24"/>
  <c r="A2987" i="24"/>
  <c r="A2988" i="24"/>
  <c r="A2989" i="24"/>
  <c r="A2990" i="24"/>
  <c r="A2991" i="24"/>
  <c r="A2992" i="24"/>
  <c r="A2993" i="24"/>
  <c r="A2994" i="24"/>
  <c r="A2995" i="24"/>
  <c r="A2996" i="24"/>
  <c r="A2997" i="24"/>
  <c r="A2998" i="24"/>
  <c r="A2999" i="24"/>
  <c r="A3000" i="24"/>
  <c r="A3001" i="24"/>
  <c r="A3002" i="24"/>
  <c r="A3003" i="24"/>
  <c r="A3004" i="24"/>
  <c r="A3005" i="24"/>
  <c r="A3006" i="24"/>
  <c r="A3007" i="24"/>
  <c r="A3008" i="24"/>
  <c r="A3009" i="24"/>
  <c r="A3010" i="24"/>
  <c r="A3011" i="24"/>
  <c r="A3012" i="24"/>
  <c r="A3013" i="24"/>
  <c r="A3014" i="24"/>
  <c r="A3015" i="24"/>
  <c r="A3016" i="24"/>
  <c r="A3017" i="24"/>
  <c r="A3018" i="24"/>
  <c r="A3019" i="24"/>
  <c r="A3020" i="24"/>
  <c r="A3021" i="24"/>
  <c r="A3022" i="24"/>
  <c r="A3023" i="24"/>
  <c r="A3024" i="24"/>
  <c r="A3025" i="24"/>
  <c r="A3026" i="24"/>
  <c r="A3027" i="24"/>
  <c r="A3028" i="24"/>
  <c r="A3029" i="24"/>
  <c r="A3030" i="24"/>
  <c r="A3031" i="24"/>
  <c r="A3032" i="24"/>
  <c r="A3033" i="24"/>
  <c r="A3034" i="24"/>
  <c r="A3035" i="24"/>
  <c r="A3036" i="24"/>
  <c r="A3037" i="24"/>
  <c r="A3038" i="24"/>
  <c r="A3039" i="24"/>
  <c r="A3040" i="24"/>
  <c r="A3041" i="24"/>
  <c r="A3042" i="24"/>
  <c r="A3043" i="24"/>
  <c r="A3044" i="24"/>
  <c r="A3045" i="24"/>
  <c r="A3046" i="24"/>
  <c r="A3047" i="24"/>
  <c r="A3048" i="24"/>
  <c r="A3049" i="24"/>
  <c r="A3050" i="24"/>
  <c r="A3051" i="24"/>
  <c r="A3052" i="24"/>
  <c r="A3053" i="24"/>
  <c r="A3054" i="24"/>
  <c r="A3055" i="24"/>
  <c r="A3056" i="24"/>
  <c r="A3057" i="24"/>
  <c r="A3058" i="24"/>
  <c r="A3059" i="24"/>
  <c r="A3060" i="24"/>
  <c r="A3061" i="24"/>
  <c r="A3062" i="24"/>
  <c r="A3063" i="24"/>
  <c r="A3064" i="24"/>
  <c r="A3065" i="24"/>
  <c r="A3066" i="24"/>
  <c r="A3067" i="24"/>
  <c r="A3068" i="24"/>
  <c r="A3069" i="24"/>
  <c r="A3070" i="24"/>
  <c r="A3071" i="24"/>
  <c r="A3072" i="24"/>
  <c r="A3073" i="24"/>
  <c r="A3074" i="24"/>
  <c r="A3075" i="24"/>
  <c r="A3076" i="24"/>
  <c r="A3077" i="24"/>
  <c r="A3078" i="24"/>
  <c r="A3079" i="24"/>
  <c r="A3080" i="24"/>
  <c r="A3081" i="24"/>
  <c r="A3082" i="24"/>
  <c r="A3083" i="24"/>
  <c r="A3084" i="24"/>
  <c r="A3085" i="24"/>
  <c r="A3086" i="24"/>
  <c r="A3087" i="24"/>
  <c r="A3088" i="24"/>
  <c r="A3089" i="24"/>
  <c r="A3090" i="24"/>
  <c r="A3091" i="24"/>
  <c r="A3092" i="24"/>
  <c r="A3093" i="24"/>
  <c r="A3094" i="24"/>
  <c r="A3095" i="24"/>
  <c r="A3096" i="24"/>
  <c r="A3097" i="24"/>
  <c r="A3098" i="24"/>
  <c r="A3099" i="24"/>
  <c r="A3100" i="24"/>
  <c r="A3101" i="24"/>
  <c r="A3102" i="24"/>
  <c r="A3103" i="24"/>
  <c r="A3104" i="24"/>
  <c r="A3105" i="24"/>
  <c r="A3106" i="24"/>
  <c r="A3107" i="24"/>
  <c r="A3108" i="24"/>
  <c r="A3109" i="24"/>
  <c r="A3110" i="24"/>
  <c r="A3111" i="24"/>
  <c r="A3112" i="24"/>
  <c r="A3113" i="24"/>
  <c r="A3114" i="24"/>
  <c r="A3115" i="24"/>
  <c r="A3116" i="24"/>
  <c r="A3117" i="24"/>
  <c r="A3118" i="24"/>
  <c r="A3119" i="24"/>
  <c r="A3120" i="24"/>
  <c r="A3121" i="24"/>
  <c r="A3122" i="24"/>
  <c r="A3123" i="24"/>
  <c r="A3124" i="24"/>
  <c r="A3125" i="24"/>
  <c r="A3126" i="24"/>
  <c r="A3127" i="24"/>
  <c r="A3128" i="24"/>
  <c r="A3129" i="24"/>
  <c r="A3130" i="24"/>
  <c r="A3131" i="24"/>
  <c r="A3132" i="24"/>
  <c r="A3133" i="24"/>
  <c r="A3134" i="24"/>
  <c r="A3135" i="24"/>
  <c r="A3136" i="24"/>
  <c r="A3137" i="24"/>
  <c r="A3138" i="24"/>
  <c r="A3139" i="24"/>
  <c r="A3140" i="24"/>
  <c r="A3141" i="24"/>
  <c r="A3142" i="24"/>
  <c r="A3143" i="24"/>
  <c r="A3144" i="24"/>
  <c r="A3145" i="24"/>
  <c r="A3146" i="24"/>
  <c r="A3147" i="24"/>
  <c r="A3148" i="24"/>
  <c r="A3149" i="24"/>
  <c r="A3150" i="24"/>
  <c r="A3151" i="24"/>
  <c r="A3152" i="24"/>
  <c r="A3153" i="24"/>
  <c r="A3154" i="24"/>
  <c r="A3155" i="24"/>
  <c r="A3156" i="24"/>
  <c r="A3157" i="24"/>
  <c r="A3158" i="24"/>
  <c r="A3159" i="24"/>
  <c r="A3160" i="24"/>
  <c r="A3161" i="24"/>
  <c r="A3162" i="24"/>
  <c r="A3163" i="24"/>
  <c r="A3164" i="24"/>
  <c r="A3165" i="24"/>
  <c r="A3166" i="24"/>
  <c r="A3167" i="24"/>
  <c r="A3168" i="24"/>
  <c r="A3169" i="24"/>
  <c r="A3170" i="24"/>
  <c r="A3171" i="24"/>
  <c r="A3172" i="24"/>
  <c r="A3173" i="24"/>
  <c r="A3174" i="24"/>
  <c r="A3175" i="24"/>
  <c r="A3176" i="24"/>
  <c r="A3177" i="24"/>
  <c r="A3178" i="24"/>
  <c r="A3179" i="24"/>
  <c r="A3180" i="24"/>
  <c r="A3181" i="24"/>
  <c r="A3182" i="24"/>
  <c r="A3183" i="24"/>
  <c r="A3184" i="24"/>
  <c r="A3185" i="24"/>
  <c r="A3186" i="24"/>
  <c r="A3187" i="24"/>
  <c r="A3188" i="24"/>
  <c r="A3189" i="24"/>
  <c r="A3190" i="24"/>
  <c r="A3191" i="24"/>
  <c r="A3192" i="24"/>
  <c r="A3193" i="24"/>
  <c r="A3194" i="24"/>
  <c r="A3195" i="24"/>
  <c r="A3196" i="24"/>
  <c r="A3197" i="24"/>
  <c r="A3198" i="24"/>
  <c r="A3199" i="24"/>
  <c r="A3200" i="24"/>
  <c r="A3201" i="24"/>
  <c r="A3202" i="24"/>
  <c r="A3203" i="24"/>
  <c r="A3204" i="24"/>
  <c r="A3205" i="24"/>
  <c r="A3206" i="24"/>
  <c r="A3207" i="24"/>
  <c r="A3208" i="24"/>
  <c r="A3209" i="24"/>
  <c r="A3210" i="24"/>
  <c r="A3211" i="24"/>
  <c r="A3212" i="24"/>
  <c r="A3213" i="24"/>
  <c r="A3214" i="24"/>
  <c r="A3215" i="24"/>
  <c r="A3216" i="24"/>
  <c r="A3217" i="24"/>
  <c r="A3218" i="24"/>
  <c r="A3219" i="24"/>
  <c r="A3220" i="24"/>
  <c r="A3221" i="24"/>
  <c r="A3222" i="24"/>
  <c r="A3223" i="24"/>
  <c r="A3224" i="24"/>
  <c r="A3225" i="24"/>
  <c r="A3226" i="24"/>
  <c r="A3227" i="24"/>
  <c r="A3228" i="24"/>
  <c r="A3229" i="24"/>
  <c r="A3230" i="24"/>
  <c r="A3231" i="24"/>
  <c r="A3232" i="24"/>
  <c r="A3233" i="24"/>
  <c r="A3234" i="24"/>
  <c r="A3235" i="24"/>
  <c r="A3236" i="24"/>
  <c r="A3237" i="24"/>
  <c r="A3238" i="24"/>
  <c r="A3239" i="24"/>
  <c r="A3240" i="24"/>
  <c r="A3241" i="24"/>
  <c r="A3242" i="24"/>
  <c r="A3243" i="24"/>
  <c r="A3244" i="24"/>
  <c r="A3245" i="24"/>
  <c r="A3246" i="24"/>
  <c r="A3247" i="24"/>
  <c r="A3248" i="24"/>
  <c r="A3249" i="24"/>
  <c r="A3250" i="24"/>
  <c r="A3251" i="24"/>
  <c r="A3252" i="24"/>
  <c r="A3253" i="24"/>
  <c r="A3254" i="24"/>
  <c r="A3255" i="24"/>
  <c r="A3256" i="24"/>
  <c r="A3257" i="24"/>
  <c r="A3258" i="24"/>
  <c r="A3259" i="24"/>
  <c r="A3260" i="24"/>
  <c r="A3261" i="24"/>
  <c r="A3262" i="24"/>
  <c r="A3263" i="24"/>
  <c r="A3264" i="24"/>
  <c r="A3265" i="24"/>
  <c r="A3266" i="24"/>
  <c r="A3267" i="24"/>
  <c r="A3268" i="24"/>
  <c r="A3269" i="24"/>
  <c r="A3270" i="24"/>
  <c r="A3271" i="24"/>
  <c r="A3272" i="24"/>
  <c r="A3273" i="24"/>
  <c r="A3274" i="24"/>
  <c r="A3275" i="24"/>
  <c r="A3276" i="24"/>
  <c r="A3277" i="24"/>
  <c r="A3278" i="24"/>
  <c r="A3279" i="24"/>
  <c r="A3280" i="24"/>
  <c r="A3281" i="24"/>
  <c r="A3282" i="24"/>
  <c r="A3283" i="24"/>
  <c r="A3284" i="24"/>
  <c r="A3285" i="24"/>
  <c r="A3286" i="24"/>
  <c r="A3287" i="24"/>
  <c r="A3288" i="24"/>
  <c r="A3289" i="24"/>
  <c r="A3290" i="24"/>
  <c r="A3291" i="24"/>
  <c r="A3292" i="24"/>
  <c r="A3293" i="24"/>
  <c r="A3294" i="24"/>
  <c r="A3295" i="24"/>
  <c r="A3296" i="24"/>
  <c r="A3297" i="24"/>
  <c r="A3298" i="24"/>
  <c r="A3299" i="24"/>
  <c r="A2838" i="24"/>
  <c r="B2838" i="24"/>
  <c r="B2839" i="24" s="1"/>
  <c r="B2840" i="24" s="1"/>
  <c r="B2841" i="24" s="1"/>
  <c r="B2842" i="24" s="1"/>
  <c r="B2843" i="24" s="1"/>
  <c r="B2844" i="24" s="1"/>
  <c r="B2845" i="24" s="1"/>
  <c r="B2846" i="24" s="1"/>
  <c r="B2847" i="24" s="1"/>
  <c r="B2848" i="24" s="1"/>
  <c r="B2849" i="24" s="1"/>
  <c r="B2850" i="24" s="1"/>
  <c r="B2851" i="24"/>
  <c r="B2852" i="24" s="1"/>
  <c r="B2853" i="24" s="1"/>
  <c r="B2854" i="24" s="1"/>
  <c r="B2855" i="24" s="1"/>
  <c r="B2856" i="24" s="1"/>
  <c r="B2857" i="24" s="1"/>
  <c r="B2858" i="24" s="1"/>
  <c r="B2859" i="24" s="1"/>
  <c r="B2860" i="24" s="1"/>
  <c r="B2861" i="24" s="1"/>
  <c r="B2862" i="24" s="1"/>
  <c r="B2863" i="24" s="1"/>
  <c r="B2864" i="24"/>
  <c r="B2865" i="24"/>
  <c r="B2866" i="24" s="1"/>
  <c r="B2867" i="24" s="1"/>
  <c r="B2868" i="24" s="1"/>
  <c r="B2869" i="24" s="1"/>
  <c r="B2870" i="24" s="1"/>
  <c r="B2871" i="24" s="1"/>
  <c r="B2872" i="24" s="1"/>
  <c r="B2873" i="24" s="1"/>
  <c r="B2874" i="24" s="1"/>
  <c r="B2875" i="24" s="1"/>
  <c r="B2876" i="24" s="1"/>
  <c r="B2877" i="24"/>
  <c r="B2878" i="24"/>
  <c r="B2879" i="24" s="1"/>
  <c r="B2880" i="24" s="1"/>
  <c r="B2881" i="24" s="1"/>
  <c r="B2882" i="24" s="1"/>
  <c r="B2883" i="24" s="1"/>
  <c r="B2884" i="24" s="1"/>
  <c r="B2885" i="24" s="1"/>
  <c r="B2886" i="24" s="1"/>
  <c r="B2887" i="24" s="1"/>
  <c r="B2888" i="24" s="1"/>
  <c r="B2889" i="24" s="1"/>
  <c r="B2890" i="24"/>
  <c r="B2891" i="24" s="1"/>
  <c r="B2892" i="24" s="1"/>
  <c r="B2893" i="24" s="1"/>
  <c r="B2894" i="24" s="1"/>
  <c r="B2895" i="24" s="1"/>
  <c r="B2896" i="24" s="1"/>
  <c r="B2897" i="24" s="1"/>
  <c r="B2898" i="24" s="1"/>
  <c r="B2899" i="24" s="1"/>
  <c r="B2900" i="24" s="1"/>
  <c r="B2901" i="24" s="1"/>
  <c r="B2902" i="24" s="1"/>
  <c r="B2903" i="24"/>
  <c r="B2904" i="24" s="1"/>
  <c r="B2905" i="24" s="1"/>
  <c r="B2906" i="24" s="1"/>
  <c r="B2907" i="24" s="1"/>
  <c r="B2908" i="24" s="1"/>
  <c r="B2909" i="24" s="1"/>
  <c r="B2910" i="24" s="1"/>
  <c r="B2911" i="24" s="1"/>
  <c r="B2912" i="24" s="1"/>
  <c r="B2913" i="24" s="1"/>
  <c r="B2914" i="24" s="1"/>
  <c r="B2915" i="24" s="1"/>
  <c r="B2916" i="24"/>
  <c r="B2917" i="24" s="1"/>
  <c r="B2918" i="24" s="1"/>
  <c r="B2919" i="24" s="1"/>
  <c r="B2920" i="24" s="1"/>
  <c r="B2921" i="24" s="1"/>
  <c r="B2922" i="24" s="1"/>
  <c r="B2923" i="24" s="1"/>
  <c r="B2924" i="24" s="1"/>
  <c r="B2925" i="24" s="1"/>
  <c r="B2926" i="24" s="1"/>
  <c r="B2927" i="24" s="1"/>
  <c r="B2928" i="24" s="1"/>
  <c r="B2929" i="24"/>
  <c r="B2930" i="24" s="1"/>
  <c r="B2931" i="24" s="1"/>
  <c r="B2932" i="24" s="1"/>
  <c r="B2933" i="24" s="1"/>
  <c r="B2934" i="24" s="1"/>
  <c r="B2935" i="24" s="1"/>
  <c r="B2936" i="24" s="1"/>
  <c r="B2937" i="24" s="1"/>
  <c r="B2938" i="24" s="1"/>
  <c r="B2939" i="24" s="1"/>
  <c r="B2940" i="24" s="1"/>
  <c r="B2941" i="24" s="1"/>
  <c r="B2942" i="24"/>
  <c r="B2943" i="24" s="1"/>
  <c r="B2944" i="24" s="1"/>
  <c r="B2945" i="24" s="1"/>
  <c r="B2946" i="24" s="1"/>
  <c r="B2947" i="24" s="1"/>
  <c r="B2948" i="24" s="1"/>
  <c r="B2949" i="24" s="1"/>
  <c r="B2950" i="24" s="1"/>
  <c r="B2951" i="24" s="1"/>
  <c r="B2952" i="24" s="1"/>
  <c r="B2953" i="24" s="1"/>
  <c r="B2954" i="24" s="1"/>
  <c r="B2955" i="24"/>
  <c r="B2956" i="24" s="1"/>
  <c r="B2957" i="24" s="1"/>
  <c r="B2958" i="24" s="1"/>
  <c r="B2959" i="24" s="1"/>
  <c r="B2960" i="24" s="1"/>
  <c r="B2961" i="24" s="1"/>
  <c r="B2962" i="24" s="1"/>
  <c r="B2963" i="24" s="1"/>
  <c r="B2964" i="24" s="1"/>
  <c r="B2965" i="24" s="1"/>
  <c r="B2966" i="24" s="1"/>
  <c r="B2967" i="24" s="1"/>
  <c r="B2968" i="24"/>
  <c r="B2969" i="24"/>
  <c r="B2970" i="24" s="1"/>
  <c r="B2971" i="24" s="1"/>
  <c r="B2972" i="24" s="1"/>
  <c r="B2973" i="24" s="1"/>
  <c r="B2974" i="24" s="1"/>
  <c r="B2975" i="24" s="1"/>
  <c r="B2976" i="24" s="1"/>
  <c r="B2977" i="24" s="1"/>
  <c r="B2978" i="24" s="1"/>
  <c r="B2979" i="24" s="1"/>
  <c r="B2980" i="24" s="1"/>
  <c r="B2981" i="24"/>
  <c r="B2982" i="24" s="1"/>
  <c r="B2983" i="24" s="1"/>
  <c r="B2984" i="24" s="1"/>
  <c r="B2985" i="24" s="1"/>
  <c r="B2986" i="24" s="1"/>
  <c r="B2987" i="24" s="1"/>
  <c r="B2988" i="24" s="1"/>
  <c r="B2989" i="24" s="1"/>
  <c r="B2990" i="24" s="1"/>
  <c r="B2991" i="24" s="1"/>
  <c r="B2992" i="24" s="1"/>
  <c r="B2993" i="24" s="1"/>
  <c r="B2994" i="24"/>
  <c r="B2995" i="24" s="1"/>
  <c r="B2996" i="24" s="1"/>
  <c r="B2997" i="24" s="1"/>
  <c r="B2998" i="24" s="1"/>
  <c r="B2999" i="24" s="1"/>
  <c r="B3000" i="24" s="1"/>
  <c r="B3001" i="24" s="1"/>
  <c r="B3002" i="24" s="1"/>
  <c r="B3003" i="24" s="1"/>
  <c r="B3004" i="24" s="1"/>
  <c r="B3005" i="24" s="1"/>
  <c r="B3006" i="24"/>
  <c r="B3007" i="24" s="1"/>
  <c r="B3008" i="24" s="1"/>
  <c r="B3009" i="24" s="1"/>
  <c r="B3010" i="24" s="1"/>
  <c r="B3011" i="24" s="1"/>
  <c r="B3012" i="24" s="1"/>
  <c r="B3013" i="24" s="1"/>
  <c r="B3014" i="24" s="1"/>
  <c r="B3015" i="24" s="1"/>
  <c r="B3016" i="24" s="1"/>
  <c r="B3017" i="24" s="1"/>
  <c r="B3018" i="24" s="1"/>
  <c r="B3019" i="24"/>
  <c r="B3020" i="24" s="1"/>
  <c r="B3021" i="24" s="1"/>
  <c r="B3022" i="24" s="1"/>
  <c r="B3023" i="24" s="1"/>
  <c r="B3024" i="24" s="1"/>
  <c r="B3025" i="24" s="1"/>
  <c r="B3026" i="24" s="1"/>
  <c r="B3027" i="24" s="1"/>
  <c r="B3028" i="24" s="1"/>
  <c r="B3029" i="24" s="1"/>
  <c r="B3030" i="24" s="1"/>
  <c r="B3031" i="24" s="1"/>
  <c r="B3032" i="24"/>
  <c r="B3033" i="24" s="1"/>
  <c r="B3034" i="24" s="1"/>
  <c r="B3035" i="24" s="1"/>
  <c r="B3036" i="24" s="1"/>
  <c r="B3037" i="24" s="1"/>
  <c r="B3038" i="24" s="1"/>
  <c r="B3039" i="24" s="1"/>
  <c r="B3040" i="24" s="1"/>
  <c r="B3041" i="24" s="1"/>
  <c r="B3042" i="24" s="1"/>
  <c r="B3043" i="24" s="1"/>
  <c r="B3044" i="24" s="1"/>
  <c r="B3045" i="24"/>
  <c r="B3046" i="24" s="1"/>
  <c r="B3047" i="24" s="1"/>
  <c r="B3048" i="24" s="1"/>
  <c r="B3049" i="24" s="1"/>
  <c r="B3050" i="24" s="1"/>
  <c r="B3051" i="24" s="1"/>
  <c r="B3052" i="24" s="1"/>
  <c r="B3053" i="24" s="1"/>
  <c r="B3054" i="24" s="1"/>
  <c r="B3055" i="24" s="1"/>
  <c r="B3056" i="24" s="1"/>
  <c r="B3057" i="24" s="1"/>
  <c r="B3058" i="24"/>
  <c r="B3059" i="24" s="1"/>
  <c r="B3060" i="24" s="1"/>
  <c r="B3061" i="24" s="1"/>
  <c r="B3062" i="24" s="1"/>
  <c r="B3063" i="24" s="1"/>
  <c r="B3064" i="24" s="1"/>
  <c r="B3065" i="24" s="1"/>
  <c r="B3066" i="24" s="1"/>
  <c r="B3067" i="24" s="1"/>
  <c r="B3068" i="24" s="1"/>
  <c r="B3069" i="24" s="1"/>
  <c r="B3070" i="24" s="1"/>
  <c r="B3071" i="24"/>
  <c r="B3072" i="24" s="1"/>
  <c r="B3073" i="24" s="1"/>
  <c r="B3074" i="24" s="1"/>
  <c r="B3075" i="24" s="1"/>
  <c r="B3076" i="24" s="1"/>
  <c r="B3077" i="24" s="1"/>
  <c r="B3078" i="24" s="1"/>
  <c r="B3079" i="24" s="1"/>
  <c r="B3080" i="24" s="1"/>
  <c r="B3081" i="24" s="1"/>
  <c r="B3082" i="24" s="1"/>
  <c r="B3083" i="24" s="1"/>
  <c r="B3084" i="24"/>
  <c r="B3085" i="24" s="1"/>
  <c r="B3086" i="24" s="1"/>
  <c r="B3087" i="24" s="1"/>
  <c r="B3088" i="24" s="1"/>
  <c r="B3089" i="24" s="1"/>
  <c r="B3090" i="24" s="1"/>
  <c r="B3091" i="24" s="1"/>
  <c r="B3092" i="24" s="1"/>
  <c r="B3093" i="24" s="1"/>
  <c r="B3094" i="24" s="1"/>
  <c r="B3095" i="24" s="1"/>
  <c r="B3096" i="24"/>
  <c r="B3097" i="24" s="1"/>
  <c r="B3098" i="24" s="1"/>
  <c r="B3099" i="24" s="1"/>
  <c r="B3100" i="24" s="1"/>
  <c r="B3101" i="24" s="1"/>
  <c r="B3102" i="24" s="1"/>
  <c r="B3103" i="24" s="1"/>
  <c r="B3104" i="24" s="1"/>
  <c r="B3105" i="24" s="1"/>
  <c r="B3106" i="24" s="1"/>
  <c r="B3107" i="24" s="1"/>
  <c r="B3108" i="24" s="1"/>
  <c r="B3109" i="24"/>
  <c r="B3110" i="24" s="1"/>
  <c r="B3111" i="24" s="1"/>
  <c r="B3112" i="24" s="1"/>
  <c r="B3113" i="24" s="1"/>
  <c r="B3114" i="24" s="1"/>
  <c r="B3115" i="24" s="1"/>
  <c r="B3116" i="24" s="1"/>
  <c r="B3117" i="24" s="1"/>
  <c r="B3118" i="24" s="1"/>
  <c r="B3119" i="24" s="1"/>
  <c r="B3120" i="24" s="1"/>
  <c r="B3121" i="24" s="1"/>
  <c r="B3122" i="24"/>
  <c r="B3123" i="24" s="1"/>
  <c r="B3124" i="24" s="1"/>
  <c r="B3125" i="24" s="1"/>
  <c r="B3126" i="24" s="1"/>
  <c r="B3127" i="24" s="1"/>
  <c r="B3128" i="24" s="1"/>
  <c r="B3129" i="24" s="1"/>
  <c r="B3130" i="24" s="1"/>
  <c r="B3131" i="24" s="1"/>
  <c r="B3132" i="24" s="1"/>
  <c r="B3133" i="24" s="1"/>
  <c r="B3134" i="24" s="1"/>
  <c r="B3135" i="24"/>
  <c r="B3136" i="24" s="1"/>
  <c r="B3137" i="24" s="1"/>
  <c r="B3138" i="24" s="1"/>
  <c r="B3139" i="24" s="1"/>
  <c r="B3140" i="24" s="1"/>
  <c r="B3141" i="24" s="1"/>
  <c r="B3142" i="24" s="1"/>
  <c r="B3143" i="24" s="1"/>
  <c r="B3144" i="24" s="1"/>
  <c r="B3145" i="24" s="1"/>
  <c r="B3146" i="24" s="1"/>
  <c r="B3147" i="24"/>
  <c r="B3148" i="24" s="1"/>
  <c r="B3149" i="24" s="1"/>
  <c r="B3150" i="24" s="1"/>
  <c r="B3151" i="24" s="1"/>
  <c r="B3152" i="24" s="1"/>
  <c r="B3153" i="24" s="1"/>
  <c r="B3154" i="24" s="1"/>
  <c r="B3155" i="24" s="1"/>
  <c r="B3156" i="24" s="1"/>
  <c r="B3157" i="24" s="1"/>
  <c r="B3158" i="24" s="1"/>
  <c r="B3159" i="24" s="1"/>
  <c r="B3160" i="24"/>
  <c r="B3161" i="24" s="1"/>
  <c r="B3162" i="24" s="1"/>
  <c r="B3163" i="24" s="1"/>
  <c r="B3164" i="24" s="1"/>
  <c r="B3165" i="24" s="1"/>
  <c r="B3166" i="24" s="1"/>
  <c r="B3167" i="24" s="1"/>
  <c r="B3168" i="24" s="1"/>
  <c r="B3169" i="24" s="1"/>
  <c r="B3170" i="24" s="1"/>
  <c r="B3171" i="24" s="1"/>
  <c r="B3172" i="24" s="1"/>
  <c r="B3173" i="24"/>
  <c r="B3174" i="24" s="1"/>
  <c r="B3175" i="24" s="1"/>
  <c r="B3176" i="24" s="1"/>
  <c r="B3177" i="24" s="1"/>
  <c r="B3178" i="24" s="1"/>
  <c r="B3179" i="24" s="1"/>
  <c r="B3180" i="24" s="1"/>
  <c r="B3181" i="24" s="1"/>
  <c r="B3182" i="24" s="1"/>
  <c r="B3183" i="24" s="1"/>
  <c r="B3184" i="24" s="1"/>
  <c r="B3185" i="24" s="1"/>
  <c r="B3186" i="24"/>
  <c r="B3187" i="24" s="1"/>
  <c r="B3188" i="24" s="1"/>
  <c r="B3189" i="24" s="1"/>
  <c r="B3190" i="24" s="1"/>
  <c r="B3191" i="24" s="1"/>
  <c r="B3192" i="24" s="1"/>
  <c r="B3193" i="24" s="1"/>
  <c r="B3194" i="24" s="1"/>
  <c r="B3195" i="24" s="1"/>
  <c r="B3196" i="24" s="1"/>
  <c r="B3197" i="24" s="1"/>
  <c r="B3198" i="24" s="1"/>
  <c r="B3199" i="24"/>
  <c r="B3200" i="24" s="1"/>
  <c r="B3201" i="24" s="1"/>
  <c r="B3202" i="24" s="1"/>
  <c r="B3203" i="24" s="1"/>
  <c r="B3204" i="24" s="1"/>
  <c r="B3205" i="24" s="1"/>
  <c r="B3206" i="24" s="1"/>
  <c r="B3207" i="24" s="1"/>
  <c r="B3208" i="24" s="1"/>
  <c r="B3209" i="24" s="1"/>
  <c r="B3210" i="24" s="1"/>
  <c r="B3211" i="24"/>
  <c r="B3212" i="24" s="1"/>
  <c r="B3213" i="24" s="1"/>
  <c r="B3214" i="24" s="1"/>
  <c r="B3215" i="24" s="1"/>
  <c r="B3216" i="24" s="1"/>
  <c r="B3217" i="24" s="1"/>
  <c r="B3218" i="24" s="1"/>
  <c r="B3219" i="24" s="1"/>
  <c r="B3220" i="24" s="1"/>
  <c r="B3221" i="24" s="1"/>
  <c r="B3222" i="24" s="1"/>
  <c r="B3223" i="24" s="1"/>
  <c r="B3224" i="24"/>
  <c r="B3225" i="24" s="1"/>
  <c r="B3226" i="24" s="1"/>
  <c r="B3227" i="24" s="1"/>
  <c r="B3228" i="24" s="1"/>
  <c r="B3229" i="24" s="1"/>
  <c r="B3230" i="24" s="1"/>
  <c r="B3231" i="24" s="1"/>
  <c r="B3232" i="24" s="1"/>
  <c r="B3233" i="24" s="1"/>
  <c r="B3234" i="24" s="1"/>
  <c r="B3235" i="24" s="1"/>
  <c r="B3236" i="24" s="1"/>
  <c r="B3237" i="24"/>
  <c r="B3238" i="24" s="1"/>
  <c r="B3239" i="24" s="1"/>
  <c r="B3240" i="24" s="1"/>
  <c r="B3241" i="24" s="1"/>
  <c r="B3242" i="24" s="1"/>
  <c r="B3243" i="24" s="1"/>
  <c r="B3244" i="24" s="1"/>
  <c r="B3245" i="24" s="1"/>
  <c r="B3246" i="24" s="1"/>
  <c r="B3247" i="24" s="1"/>
  <c r="B3248" i="24" s="1"/>
  <c r="B3249" i="24" s="1"/>
  <c r="B3250" i="24"/>
  <c r="B3251" i="24" s="1"/>
  <c r="B3252" i="24" s="1"/>
  <c r="B3253" i="24" s="1"/>
  <c r="B3254" i="24" s="1"/>
  <c r="B3255" i="24" s="1"/>
  <c r="B3256" i="24" s="1"/>
  <c r="B3257" i="24" s="1"/>
  <c r="B3258" i="24" s="1"/>
  <c r="B3259" i="24" s="1"/>
  <c r="B3260" i="24" s="1"/>
  <c r="B3261" i="24" s="1"/>
  <c r="B3262" i="24" s="1"/>
  <c r="B3263" i="24"/>
  <c r="B3264" i="24" s="1"/>
  <c r="B3265" i="24" s="1"/>
  <c r="B3266" i="24" s="1"/>
  <c r="B3267" i="24" s="1"/>
  <c r="B3268" i="24" s="1"/>
  <c r="B3269" i="24" s="1"/>
  <c r="B3270" i="24" s="1"/>
  <c r="B3271" i="24" s="1"/>
  <c r="B3272" i="24" s="1"/>
  <c r="B3273" i="24" s="1"/>
  <c r="B3274" i="24" s="1"/>
  <c r="B3275" i="24"/>
  <c r="B3276" i="24" s="1"/>
  <c r="B3277" i="24" s="1"/>
  <c r="B3278" i="24" s="1"/>
  <c r="B3279" i="24" s="1"/>
  <c r="B3280" i="24" s="1"/>
  <c r="B3281" i="24" s="1"/>
  <c r="B3282" i="24" s="1"/>
  <c r="B3283" i="24" s="1"/>
  <c r="B3284" i="24" s="1"/>
  <c r="B3285" i="24" s="1"/>
  <c r="B3286" i="24" s="1"/>
  <c r="B3287" i="24"/>
  <c r="B3288" i="24" s="1"/>
  <c r="B3289" i="24" s="1"/>
  <c r="B3290" i="24" s="1"/>
  <c r="B3291" i="24" s="1"/>
  <c r="B3292" i="24" s="1"/>
  <c r="B3293" i="24" s="1"/>
  <c r="B3294" i="24" s="1"/>
  <c r="B3295" i="24" s="1"/>
  <c r="B3296" i="24" s="1"/>
  <c r="B3297" i="24" s="1"/>
  <c r="B3298" i="24" s="1"/>
  <c r="B3299" i="24" s="1"/>
  <c r="M3299" i="24"/>
  <c r="L3299" i="24"/>
  <c r="D3299" i="24"/>
  <c r="C3299" i="24"/>
  <c r="M3298" i="24"/>
  <c r="L3298" i="24"/>
  <c r="D3298" i="24"/>
  <c r="C3298" i="24"/>
  <c r="M3297" i="24"/>
  <c r="L3297" i="24"/>
  <c r="D3297" i="24"/>
  <c r="C3297" i="24"/>
  <c r="M3296" i="24"/>
  <c r="L3296" i="24"/>
  <c r="D3296" i="24"/>
  <c r="C3296" i="24"/>
  <c r="M3295" i="24"/>
  <c r="L3295" i="24"/>
  <c r="D3295" i="24"/>
  <c r="C3295" i="24"/>
  <c r="M3294" i="24"/>
  <c r="L3294" i="24"/>
  <c r="D3294" i="24"/>
  <c r="C3294" i="24"/>
  <c r="M3293" i="24"/>
  <c r="L3293" i="24"/>
  <c r="D3293" i="24"/>
  <c r="C3293" i="24"/>
  <c r="M3292" i="24"/>
  <c r="L3292" i="24"/>
  <c r="D3292" i="24"/>
  <c r="C3292" i="24"/>
  <c r="M3291" i="24"/>
  <c r="L3291" i="24"/>
  <c r="D3291" i="24"/>
  <c r="C3291" i="24"/>
  <c r="M3290" i="24"/>
  <c r="L3290" i="24"/>
  <c r="D3290" i="24"/>
  <c r="C3290" i="24"/>
  <c r="M3289" i="24"/>
  <c r="L3289" i="24"/>
  <c r="D3289" i="24"/>
  <c r="C3289" i="24"/>
  <c r="M3288" i="24"/>
  <c r="L3288" i="24"/>
  <c r="D3288" i="24"/>
  <c r="C3288" i="24"/>
  <c r="M3287" i="24"/>
  <c r="L3287" i="24"/>
  <c r="D3287" i="24"/>
  <c r="C3287" i="24"/>
  <c r="M3286" i="24"/>
  <c r="L3286" i="24"/>
  <c r="D3286" i="24"/>
  <c r="C3286" i="24"/>
  <c r="M3285" i="24"/>
  <c r="L3285" i="24"/>
  <c r="D3285" i="24"/>
  <c r="C3285" i="24"/>
  <c r="M3284" i="24"/>
  <c r="L3284" i="24"/>
  <c r="D3284" i="24"/>
  <c r="C3284" i="24"/>
  <c r="M3283" i="24"/>
  <c r="L3283" i="24"/>
  <c r="D3283" i="24"/>
  <c r="C3283" i="24"/>
  <c r="M3282" i="24"/>
  <c r="L3282" i="24"/>
  <c r="D3282" i="24"/>
  <c r="C3282" i="24"/>
  <c r="M3281" i="24"/>
  <c r="L3281" i="24"/>
  <c r="D3281" i="24"/>
  <c r="C3281" i="24"/>
  <c r="M3280" i="24"/>
  <c r="L3280" i="24"/>
  <c r="D3280" i="24"/>
  <c r="C3280" i="24"/>
  <c r="M3279" i="24"/>
  <c r="L3279" i="24"/>
  <c r="D3279" i="24"/>
  <c r="C3279" i="24"/>
  <c r="M3278" i="24"/>
  <c r="L3278" i="24"/>
  <c r="D3278" i="24"/>
  <c r="C3278" i="24"/>
  <c r="M3277" i="24"/>
  <c r="L3277" i="24"/>
  <c r="D3277" i="24"/>
  <c r="C3277" i="24"/>
  <c r="M3276" i="24"/>
  <c r="L3276" i="24"/>
  <c r="D3276" i="24"/>
  <c r="C3276" i="24"/>
  <c r="M3275" i="24"/>
  <c r="L3275" i="24"/>
  <c r="D3275" i="24"/>
  <c r="C3275" i="24"/>
  <c r="M3274" i="24"/>
  <c r="L3274" i="24"/>
  <c r="D3274" i="24"/>
  <c r="C3274" i="24"/>
  <c r="M3273" i="24"/>
  <c r="L3273" i="24"/>
  <c r="D3273" i="24"/>
  <c r="C3273" i="24"/>
  <c r="M3272" i="24"/>
  <c r="L3272" i="24"/>
  <c r="D3272" i="24"/>
  <c r="C3272" i="24"/>
  <c r="M3271" i="24"/>
  <c r="L3271" i="24"/>
  <c r="D3271" i="24"/>
  <c r="C3271" i="24"/>
  <c r="M3270" i="24"/>
  <c r="L3270" i="24"/>
  <c r="D3270" i="24"/>
  <c r="C3270" i="24"/>
  <c r="M3269" i="24"/>
  <c r="L3269" i="24"/>
  <c r="D3269" i="24"/>
  <c r="C3269" i="24"/>
  <c r="M3268" i="24"/>
  <c r="L3268" i="24"/>
  <c r="D3268" i="24"/>
  <c r="C3268" i="24"/>
  <c r="M3267" i="24"/>
  <c r="L3267" i="24"/>
  <c r="D3267" i="24"/>
  <c r="C3267" i="24"/>
  <c r="M3266" i="24"/>
  <c r="L3266" i="24"/>
  <c r="D3266" i="24"/>
  <c r="C3266" i="24"/>
  <c r="M3265" i="24"/>
  <c r="L3265" i="24"/>
  <c r="D3265" i="24"/>
  <c r="C3265" i="24"/>
  <c r="M3264" i="24"/>
  <c r="L3264" i="24"/>
  <c r="D3264" i="24"/>
  <c r="C3264" i="24"/>
  <c r="M3263" i="24"/>
  <c r="L3263" i="24"/>
  <c r="D3263" i="24"/>
  <c r="C3263" i="24"/>
  <c r="M3262" i="24"/>
  <c r="L3262" i="24"/>
  <c r="D3262" i="24"/>
  <c r="C3262" i="24"/>
  <c r="M3261" i="24"/>
  <c r="L3261" i="24"/>
  <c r="D3261" i="24"/>
  <c r="C3261" i="24"/>
  <c r="M3260" i="24"/>
  <c r="L3260" i="24"/>
  <c r="D3260" i="24"/>
  <c r="C3260" i="24"/>
  <c r="M3259" i="24"/>
  <c r="L3259" i="24"/>
  <c r="D3259" i="24"/>
  <c r="C3259" i="24"/>
  <c r="M3258" i="24"/>
  <c r="L3258" i="24"/>
  <c r="D3258" i="24"/>
  <c r="C3258" i="24"/>
  <c r="M3257" i="24"/>
  <c r="L3257" i="24"/>
  <c r="D3257" i="24"/>
  <c r="C3257" i="24"/>
  <c r="M3256" i="24"/>
  <c r="L3256" i="24"/>
  <c r="D3256" i="24"/>
  <c r="C3256" i="24"/>
  <c r="M3255" i="24"/>
  <c r="L3255" i="24"/>
  <c r="D3255" i="24"/>
  <c r="C3255" i="24"/>
  <c r="M3254" i="24"/>
  <c r="L3254" i="24"/>
  <c r="D3254" i="24"/>
  <c r="C3254" i="24"/>
  <c r="M3253" i="24"/>
  <c r="L3253" i="24"/>
  <c r="D3253" i="24"/>
  <c r="C3253" i="24"/>
  <c r="M3252" i="24"/>
  <c r="L3252" i="24"/>
  <c r="D3252" i="24"/>
  <c r="C3252" i="24"/>
  <c r="M3251" i="24"/>
  <c r="L3251" i="24"/>
  <c r="D3251" i="24"/>
  <c r="C3251" i="24"/>
  <c r="M3250" i="24"/>
  <c r="L3250" i="24"/>
  <c r="D3250" i="24"/>
  <c r="C3250" i="24"/>
  <c r="M3249" i="24"/>
  <c r="L3249" i="24"/>
  <c r="D3249" i="24"/>
  <c r="C3249" i="24"/>
  <c r="M3248" i="24"/>
  <c r="L3248" i="24"/>
  <c r="D3248" i="24"/>
  <c r="C3248" i="24"/>
  <c r="M3247" i="24"/>
  <c r="L3247" i="24"/>
  <c r="D3247" i="24"/>
  <c r="C3247" i="24"/>
  <c r="M3246" i="24"/>
  <c r="L3246" i="24"/>
  <c r="D3246" i="24"/>
  <c r="C3246" i="24"/>
  <c r="M3245" i="24"/>
  <c r="L3245" i="24"/>
  <c r="D3245" i="24"/>
  <c r="C3245" i="24"/>
  <c r="M3244" i="24"/>
  <c r="L3244" i="24"/>
  <c r="D3244" i="24"/>
  <c r="C3244" i="24"/>
  <c r="M3243" i="24"/>
  <c r="L3243" i="24"/>
  <c r="D3243" i="24"/>
  <c r="C3243" i="24"/>
  <c r="M3242" i="24"/>
  <c r="L3242" i="24"/>
  <c r="D3242" i="24"/>
  <c r="C3242" i="24"/>
  <c r="M3241" i="24"/>
  <c r="L3241" i="24"/>
  <c r="D3241" i="24"/>
  <c r="C3241" i="24"/>
  <c r="M3240" i="24"/>
  <c r="L3240" i="24"/>
  <c r="D3240" i="24"/>
  <c r="C3240" i="24"/>
  <c r="M3239" i="24"/>
  <c r="L3239" i="24"/>
  <c r="D3239" i="24"/>
  <c r="C3239" i="24"/>
  <c r="M3238" i="24"/>
  <c r="L3238" i="24"/>
  <c r="D3238" i="24"/>
  <c r="C3238" i="24"/>
  <c r="M3237" i="24"/>
  <c r="L3237" i="24"/>
  <c r="D3237" i="24"/>
  <c r="C3237" i="24"/>
  <c r="M3236" i="24"/>
  <c r="L3236" i="24"/>
  <c r="D3236" i="24"/>
  <c r="C3236" i="24"/>
  <c r="M3235" i="24"/>
  <c r="L3235" i="24"/>
  <c r="D3235" i="24"/>
  <c r="C3235" i="24"/>
  <c r="M3234" i="24"/>
  <c r="L3234" i="24"/>
  <c r="D3234" i="24"/>
  <c r="C3234" i="24"/>
  <c r="M3233" i="24"/>
  <c r="L3233" i="24"/>
  <c r="D3233" i="24"/>
  <c r="C3233" i="24"/>
  <c r="M3232" i="24"/>
  <c r="L3232" i="24"/>
  <c r="D3232" i="24"/>
  <c r="C3232" i="24"/>
  <c r="M3231" i="24"/>
  <c r="L3231" i="24"/>
  <c r="D3231" i="24"/>
  <c r="C3231" i="24"/>
  <c r="M3230" i="24"/>
  <c r="L3230" i="24"/>
  <c r="D3230" i="24"/>
  <c r="C3230" i="24"/>
  <c r="M3229" i="24"/>
  <c r="L3229" i="24"/>
  <c r="D3229" i="24"/>
  <c r="C3229" i="24"/>
  <c r="M3228" i="24"/>
  <c r="L3228" i="24"/>
  <c r="D3228" i="24"/>
  <c r="C3228" i="24"/>
  <c r="M3227" i="24"/>
  <c r="L3227" i="24"/>
  <c r="D3227" i="24"/>
  <c r="C3227" i="24"/>
  <c r="M3226" i="24"/>
  <c r="L3226" i="24"/>
  <c r="D3226" i="24"/>
  <c r="C3226" i="24"/>
  <c r="M3225" i="24"/>
  <c r="L3225" i="24"/>
  <c r="D3225" i="24"/>
  <c r="C3225" i="24"/>
  <c r="M3224" i="24"/>
  <c r="L3224" i="24"/>
  <c r="D3224" i="24"/>
  <c r="C3224" i="24"/>
  <c r="M3223" i="24"/>
  <c r="L3223" i="24"/>
  <c r="D3223" i="24"/>
  <c r="C3223" i="24"/>
  <c r="M3222" i="24"/>
  <c r="L3222" i="24"/>
  <c r="D3222" i="24"/>
  <c r="C3222" i="24"/>
  <c r="M3221" i="24"/>
  <c r="L3221" i="24"/>
  <c r="D3221" i="24"/>
  <c r="C3221" i="24"/>
  <c r="M3220" i="24"/>
  <c r="L3220" i="24"/>
  <c r="D3220" i="24"/>
  <c r="C3220" i="24"/>
  <c r="M3219" i="24"/>
  <c r="L3219" i="24"/>
  <c r="D3219" i="24"/>
  <c r="C3219" i="24"/>
  <c r="M3218" i="24"/>
  <c r="L3218" i="24"/>
  <c r="D3218" i="24"/>
  <c r="C3218" i="24"/>
  <c r="M3217" i="24"/>
  <c r="L3217" i="24"/>
  <c r="D3217" i="24"/>
  <c r="C3217" i="24"/>
  <c r="M3216" i="24"/>
  <c r="L3216" i="24"/>
  <c r="D3216" i="24"/>
  <c r="C3216" i="24"/>
  <c r="M3215" i="24"/>
  <c r="L3215" i="24"/>
  <c r="D3215" i="24"/>
  <c r="C3215" i="24"/>
  <c r="M3214" i="24"/>
  <c r="L3214" i="24"/>
  <c r="D3214" i="24"/>
  <c r="C3214" i="24"/>
  <c r="M3213" i="24"/>
  <c r="L3213" i="24"/>
  <c r="D3213" i="24"/>
  <c r="C3213" i="24"/>
  <c r="M3212" i="24"/>
  <c r="L3212" i="24"/>
  <c r="D3212" i="24"/>
  <c r="C3212" i="24"/>
  <c r="M3211" i="24"/>
  <c r="L3211" i="24"/>
  <c r="D3211" i="24"/>
  <c r="C3211" i="24"/>
  <c r="M3210" i="24"/>
  <c r="L3210" i="24"/>
  <c r="D3210" i="24"/>
  <c r="C3210" i="24"/>
  <c r="M3209" i="24"/>
  <c r="L3209" i="24"/>
  <c r="D3209" i="24"/>
  <c r="C3209" i="24"/>
  <c r="M3208" i="24"/>
  <c r="L3208" i="24"/>
  <c r="D3208" i="24"/>
  <c r="C3208" i="24"/>
  <c r="M3207" i="24"/>
  <c r="L3207" i="24"/>
  <c r="D3207" i="24"/>
  <c r="C3207" i="24"/>
  <c r="M3206" i="24"/>
  <c r="L3206" i="24"/>
  <c r="D3206" i="24"/>
  <c r="C3206" i="24"/>
  <c r="M3205" i="24"/>
  <c r="L3205" i="24"/>
  <c r="D3205" i="24"/>
  <c r="C3205" i="24"/>
  <c r="D3204" i="24"/>
  <c r="C3204" i="24"/>
  <c r="D3203" i="24"/>
  <c r="C3203" i="24"/>
  <c r="D3202" i="24"/>
  <c r="C3202" i="24"/>
  <c r="D3201" i="24"/>
  <c r="C3201" i="24"/>
  <c r="D3200" i="24"/>
  <c r="C3200" i="24"/>
  <c r="D3199" i="24"/>
  <c r="C3199" i="24"/>
  <c r="D3198" i="24"/>
  <c r="C3198" i="24"/>
  <c r="D3197" i="24"/>
  <c r="C3197" i="24"/>
  <c r="D3196" i="24"/>
  <c r="C3196" i="24"/>
  <c r="D3195" i="24"/>
  <c r="C3195" i="24"/>
  <c r="D3194" i="24"/>
  <c r="C3194" i="24"/>
  <c r="D3193" i="24"/>
  <c r="C3193" i="24"/>
  <c r="D3192" i="24"/>
  <c r="C3192" i="24"/>
  <c r="D3191" i="24"/>
  <c r="C3191" i="24"/>
  <c r="D3190" i="24"/>
  <c r="C3190" i="24"/>
  <c r="D3189" i="24"/>
  <c r="C3189" i="24"/>
  <c r="D3188" i="24"/>
  <c r="C3188" i="24"/>
  <c r="D3187" i="24"/>
  <c r="C3187" i="24"/>
  <c r="D3186" i="24"/>
  <c r="C3186" i="24"/>
  <c r="D3185" i="24"/>
  <c r="C3185" i="24"/>
  <c r="D3184" i="24"/>
  <c r="C3184" i="24"/>
  <c r="D3183" i="24"/>
  <c r="C3183" i="24"/>
  <c r="D3182" i="24"/>
  <c r="C3182" i="24"/>
  <c r="D3181" i="24"/>
  <c r="C3181" i="24"/>
  <c r="D3180" i="24"/>
  <c r="C3180" i="24"/>
  <c r="D3179" i="24"/>
  <c r="C3179" i="24"/>
  <c r="D3178" i="24"/>
  <c r="C3178" i="24"/>
  <c r="D3177" i="24"/>
  <c r="C3177" i="24"/>
  <c r="D3176" i="24"/>
  <c r="C3176" i="24"/>
  <c r="D3175" i="24"/>
  <c r="C3175" i="24"/>
  <c r="D3174" i="24"/>
  <c r="C3174" i="24"/>
  <c r="D3173" i="24"/>
  <c r="C3173" i="24"/>
  <c r="D3172" i="24"/>
  <c r="C3172" i="24"/>
  <c r="D3171" i="24"/>
  <c r="C3171" i="24"/>
  <c r="D3170" i="24"/>
  <c r="C3170" i="24"/>
  <c r="D3169" i="24"/>
  <c r="C3169" i="24"/>
  <c r="D3168" i="24"/>
  <c r="C3168" i="24"/>
  <c r="D3167" i="24"/>
  <c r="C3167" i="24"/>
  <c r="D3166" i="24"/>
  <c r="C3166" i="24"/>
  <c r="D3165" i="24"/>
  <c r="C3165" i="24"/>
  <c r="D3164" i="24"/>
  <c r="C3164" i="24"/>
  <c r="D3163" i="24"/>
  <c r="C3163" i="24"/>
  <c r="D3162" i="24"/>
  <c r="C3162" i="24"/>
  <c r="D3161" i="24"/>
  <c r="C3161" i="24"/>
  <c r="D3160" i="24"/>
  <c r="C3160" i="24"/>
  <c r="D3159" i="24"/>
  <c r="C3159" i="24"/>
  <c r="D3158" i="24"/>
  <c r="C3158" i="24"/>
  <c r="D3157" i="24"/>
  <c r="C3157" i="24"/>
  <c r="D3156" i="24"/>
  <c r="C3156" i="24"/>
  <c r="D3155" i="24"/>
  <c r="C3155" i="24"/>
  <c r="D3154" i="24"/>
  <c r="C3154" i="24"/>
  <c r="D3153" i="24"/>
  <c r="C3153" i="24"/>
  <c r="D3152" i="24"/>
  <c r="C3152" i="24"/>
  <c r="D3151" i="24"/>
  <c r="C3151" i="24"/>
  <c r="D3150" i="24"/>
  <c r="C3150" i="24"/>
  <c r="D3149" i="24"/>
  <c r="C3149" i="24"/>
  <c r="D3148" i="24"/>
  <c r="C3148" i="24"/>
  <c r="D3147" i="24"/>
  <c r="C3147" i="24"/>
  <c r="D3146" i="24"/>
  <c r="C3146" i="24"/>
  <c r="D3145" i="24"/>
  <c r="C3145" i="24"/>
  <c r="D3144" i="24"/>
  <c r="C3144" i="24"/>
  <c r="D3143" i="24"/>
  <c r="C3143" i="24"/>
  <c r="D3142" i="24"/>
  <c r="C3142" i="24"/>
  <c r="D3141" i="24"/>
  <c r="C3141" i="24"/>
  <c r="D3140" i="24"/>
  <c r="C3140" i="24"/>
  <c r="D3139" i="24"/>
  <c r="C3139" i="24"/>
  <c r="D3138" i="24"/>
  <c r="C3138" i="24"/>
  <c r="D3137" i="24"/>
  <c r="C3137" i="24"/>
  <c r="D3136" i="24"/>
  <c r="C3136" i="24"/>
  <c r="D3135" i="24"/>
  <c r="C3135" i="24"/>
  <c r="D3134" i="24"/>
  <c r="C3134" i="24"/>
  <c r="D3133" i="24"/>
  <c r="C3133" i="24"/>
  <c r="D3132" i="24"/>
  <c r="C3132" i="24"/>
  <c r="D3131" i="24"/>
  <c r="C3131" i="24"/>
  <c r="D3130" i="24"/>
  <c r="C3130" i="24"/>
  <c r="D3129" i="24"/>
  <c r="C3129" i="24"/>
  <c r="D3128" i="24"/>
  <c r="C3128" i="24"/>
  <c r="D3127" i="24"/>
  <c r="C3127" i="24"/>
  <c r="D3126" i="24"/>
  <c r="C3126" i="24"/>
  <c r="D3125" i="24"/>
  <c r="C3125" i="24"/>
  <c r="D3124" i="24"/>
  <c r="C3124" i="24"/>
  <c r="D3123" i="24"/>
  <c r="C3123" i="24"/>
  <c r="D3122" i="24"/>
  <c r="C3122" i="24"/>
  <c r="D3121" i="24"/>
  <c r="C3121" i="24"/>
  <c r="D3120" i="24"/>
  <c r="C3120" i="24"/>
  <c r="D3119" i="24"/>
  <c r="C3119" i="24"/>
  <c r="D3118" i="24"/>
  <c r="C3118" i="24"/>
  <c r="D3117" i="24"/>
  <c r="C3117" i="24"/>
  <c r="D3116" i="24"/>
  <c r="C3116" i="24"/>
  <c r="D3115" i="24"/>
  <c r="C3115" i="24"/>
  <c r="D3114" i="24"/>
  <c r="C3114" i="24"/>
  <c r="D3113" i="24"/>
  <c r="C3113" i="24"/>
  <c r="D3112" i="24"/>
  <c r="C3112" i="24"/>
  <c r="D3111" i="24"/>
  <c r="C3111" i="24"/>
  <c r="D3110" i="24"/>
  <c r="C3110" i="24"/>
  <c r="D3109" i="24"/>
  <c r="C3109" i="24"/>
  <c r="D3108" i="24"/>
  <c r="C3108" i="24"/>
  <c r="D3107" i="24"/>
  <c r="C3107" i="24"/>
  <c r="D3106" i="24"/>
  <c r="C3106" i="24"/>
  <c r="D3105" i="24"/>
  <c r="C3105" i="24"/>
  <c r="D3104" i="24"/>
  <c r="C3104" i="24"/>
  <c r="D3103" i="24"/>
  <c r="C3103" i="24"/>
  <c r="D3102" i="24"/>
  <c r="C3102" i="24"/>
  <c r="D3101" i="24"/>
  <c r="C3101" i="24"/>
  <c r="D3100" i="24"/>
  <c r="C3100" i="24"/>
  <c r="D3099" i="24"/>
  <c r="C3099" i="24"/>
  <c r="D3098" i="24"/>
  <c r="C3098" i="24"/>
  <c r="D3097" i="24"/>
  <c r="C3097" i="24"/>
  <c r="D3096" i="24"/>
  <c r="C3096" i="24"/>
  <c r="D3095" i="24"/>
  <c r="C3095" i="24"/>
  <c r="D3094" i="24"/>
  <c r="C3094" i="24"/>
  <c r="D3093" i="24"/>
  <c r="C3093" i="24"/>
  <c r="D3092" i="24"/>
  <c r="C3092" i="24"/>
  <c r="D3091" i="24"/>
  <c r="C3091" i="24"/>
  <c r="D3090" i="24"/>
  <c r="C3090" i="24"/>
  <c r="D3089" i="24"/>
  <c r="C3089" i="24"/>
  <c r="D3088" i="24"/>
  <c r="C3088" i="24"/>
  <c r="D3087" i="24"/>
  <c r="C3087" i="24"/>
  <c r="D3086" i="24"/>
  <c r="C3086" i="24"/>
  <c r="D3085" i="24"/>
  <c r="C3085" i="24"/>
  <c r="D3084" i="24"/>
  <c r="C3084" i="24"/>
  <c r="D3083" i="24"/>
  <c r="C3083" i="24"/>
  <c r="D3082" i="24"/>
  <c r="C3082" i="24"/>
  <c r="D3081" i="24"/>
  <c r="C3081" i="24"/>
  <c r="D3080" i="24"/>
  <c r="C3080" i="24"/>
  <c r="D3079" i="24"/>
  <c r="C3079" i="24"/>
  <c r="D3078" i="24"/>
  <c r="C3078" i="24"/>
  <c r="D3077" i="24"/>
  <c r="C3077" i="24"/>
  <c r="D3076" i="24"/>
  <c r="C3076" i="24"/>
  <c r="D3075" i="24"/>
  <c r="C3075" i="24"/>
  <c r="D3074" i="24"/>
  <c r="C3074" i="24"/>
  <c r="D3073" i="24"/>
  <c r="C3073" i="24"/>
  <c r="D3072" i="24"/>
  <c r="C3072" i="24"/>
  <c r="D3071" i="24"/>
  <c r="C3071" i="24"/>
  <c r="D3070" i="24"/>
  <c r="C3070" i="24"/>
  <c r="D3069" i="24"/>
  <c r="C3069" i="24"/>
  <c r="D3068" i="24"/>
  <c r="C3068" i="24"/>
  <c r="D3067" i="24"/>
  <c r="C3067" i="24"/>
  <c r="D3066" i="24"/>
  <c r="C3066" i="24"/>
  <c r="D3065" i="24"/>
  <c r="C3065" i="24"/>
  <c r="D3064" i="24"/>
  <c r="C3064" i="24"/>
  <c r="D3063" i="24"/>
  <c r="C3063" i="24"/>
  <c r="D3062" i="24"/>
  <c r="C3062" i="24"/>
  <c r="D3061" i="24"/>
  <c r="C3061" i="24"/>
  <c r="D3060" i="24"/>
  <c r="C3060" i="24"/>
  <c r="D3059" i="24"/>
  <c r="C3059" i="24"/>
  <c r="D3058" i="24"/>
  <c r="C3058" i="24"/>
  <c r="D3057" i="24"/>
  <c r="C3057" i="24"/>
  <c r="D3056" i="24"/>
  <c r="C3056" i="24"/>
  <c r="D3055" i="24"/>
  <c r="C3055" i="24"/>
  <c r="D3054" i="24"/>
  <c r="C3054" i="24"/>
  <c r="D3053" i="24"/>
  <c r="C3053" i="24"/>
  <c r="D3052" i="24"/>
  <c r="C3052" i="24"/>
  <c r="D3051" i="24"/>
  <c r="C3051" i="24"/>
  <c r="D3050" i="24"/>
  <c r="C3050" i="24"/>
  <c r="D3049" i="24"/>
  <c r="C3049" i="24"/>
  <c r="D3048" i="24"/>
  <c r="C3048" i="24"/>
  <c r="D3047" i="24"/>
  <c r="C3047" i="24"/>
  <c r="D3046" i="24"/>
  <c r="C3046" i="24"/>
  <c r="D3045" i="24"/>
  <c r="C3045" i="24"/>
  <c r="D3044" i="24"/>
  <c r="C3044" i="24"/>
  <c r="D3043" i="24"/>
  <c r="C3043" i="24"/>
  <c r="D3042" i="24"/>
  <c r="C3042" i="24"/>
  <c r="D3041" i="24"/>
  <c r="C3041" i="24"/>
  <c r="D3040" i="24"/>
  <c r="C3040" i="24"/>
  <c r="D3039" i="24"/>
  <c r="C3039" i="24"/>
  <c r="D3038" i="24"/>
  <c r="C3038" i="24"/>
  <c r="D3037" i="24"/>
  <c r="C3037" i="24"/>
  <c r="D3036" i="24"/>
  <c r="C3036" i="24"/>
  <c r="D3035" i="24"/>
  <c r="C3035" i="24"/>
  <c r="D3034" i="24"/>
  <c r="C3034" i="24"/>
  <c r="D3033" i="24"/>
  <c r="C3033" i="24"/>
  <c r="D3032" i="24"/>
  <c r="C3032" i="24"/>
  <c r="D3031" i="24"/>
  <c r="C3031" i="24"/>
  <c r="D3030" i="24"/>
  <c r="C3030" i="24"/>
  <c r="D3029" i="24"/>
  <c r="C3029" i="24"/>
  <c r="D3028" i="24"/>
  <c r="C3028" i="24"/>
  <c r="D3027" i="24"/>
  <c r="C3027" i="24"/>
  <c r="D3026" i="24"/>
  <c r="C3026" i="24"/>
  <c r="D3025" i="24"/>
  <c r="C3025" i="24"/>
  <c r="D3024" i="24"/>
  <c r="C3024" i="24"/>
  <c r="D3023" i="24"/>
  <c r="C3023" i="24"/>
  <c r="D3022" i="24"/>
  <c r="C3022" i="24"/>
  <c r="D3021" i="24"/>
  <c r="C3021" i="24"/>
  <c r="D3020" i="24"/>
  <c r="C3020" i="24"/>
  <c r="D3019" i="24"/>
  <c r="C3019" i="24"/>
  <c r="D3018" i="24"/>
  <c r="C3018" i="24"/>
  <c r="D3017" i="24"/>
  <c r="C3017" i="24"/>
  <c r="D3016" i="24"/>
  <c r="C3016" i="24"/>
  <c r="D3015" i="24"/>
  <c r="C3015" i="24"/>
  <c r="D3014" i="24"/>
  <c r="C3014" i="24"/>
  <c r="D3013" i="24"/>
  <c r="C3013" i="24"/>
  <c r="D3012" i="24"/>
  <c r="C3012" i="24"/>
  <c r="D3011" i="24"/>
  <c r="C3011" i="24"/>
  <c r="D3010" i="24"/>
  <c r="C3010" i="24"/>
  <c r="D3009" i="24"/>
  <c r="C3009" i="24"/>
  <c r="D3008" i="24"/>
  <c r="C3008" i="24"/>
  <c r="D3007" i="24"/>
  <c r="C3007" i="24"/>
  <c r="D3006" i="24"/>
  <c r="C3006" i="24"/>
  <c r="D3005" i="24"/>
  <c r="C3005" i="24"/>
  <c r="D3004" i="24"/>
  <c r="C3004" i="24"/>
  <c r="D3003" i="24"/>
  <c r="C3003" i="24"/>
  <c r="D3002" i="24"/>
  <c r="C3002" i="24"/>
  <c r="D3001" i="24"/>
  <c r="C3001" i="24"/>
  <c r="D3000" i="24"/>
  <c r="C3000" i="24"/>
  <c r="D2999" i="24"/>
  <c r="C2999" i="24"/>
  <c r="D2998" i="24"/>
  <c r="C2998" i="24"/>
  <c r="D2997" i="24"/>
  <c r="C2997" i="24"/>
  <c r="D2996" i="24"/>
  <c r="C2996" i="24"/>
  <c r="D2995" i="24"/>
  <c r="C2995" i="24"/>
  <c r="D2994" i="24"/>
  <c r="C2994" i="24"/>
  <c r="D2993" i="24"/>
  <c r="C2993" i="24"/>
  <c r="D2992" i="24"/>
  <c r="C2992" i="24"/>
  <c r="D2991" i="24"/>
  <c r="C2991" i="24"/>
  <c r="D2990" i="24"/>
  <c r="C2990" i="24"/>
  <c r="D2989" i="24"/>
  <c r="C2989" i="24"/>
  <c r="D2988" i="24"/>
  <c r="C2988" i="24"/>
  <c r="D2987" i="24"/>
  <c r="C2987" i="24"/>
  <c r="D2986" i="24"/>
  <c r="C2986" i="24"/>
  <c r="D2985" i="24"/>
  <c r="C2985" i="24"/>
  <c r="D2984" i="24"/>
  <c r="C2984" i="24"/>
  <c r="D2983" i="24"/>
  <c r="C2983" i="24"/>
  <c r="D2982" i="24"/>
  <c r="C2982" i="24"/>
  <c r="D2981" i="24"/>
  <c r="C2981" i="24"/>
  <c r="D2980" i="24"/>
  <c r="C2980" i="24"/>
  <c r="D2979" i="24"/>
  <c r="C2979" i="24"/>
  <c r="D2978" i="24"/>
  <c r="C2978" i="24"/>
  <c r="D2977" i="24"/>
  <c r="C2977" i="24"/>
  <c r="D2976" i="24"/>
  <c r="C2976" i="24"/>
  <c r="D2975" i="24"/>
  <c r="C2975" i="24"/>
  <c r="D2974" i="24"/>
  <c r="C2974" i="24"/>
  <c r="D2973" i="24"/>
  <c r="C2973" i="24"/>
  <c r="D2972" i="24"/>
  <c r="C2972" i="24"/>
  <c r="D2971" i="24"/>
  <c r="C2971" i="24"/>
  <c r="D2970" i="24"/>
  <c r="C2970" i="24"/>
  <c r="D2969" i="24"/>
  <c r="C2969" i="24"/>
  <c r="D2968" i="24"/>
  <c r="C2968" i="24"/>
  <c r="D2967" i="24"/>
  <c r="C2967" i="24"/>
  <c r="D2966" i="24"/>
  <c r="C2966" i="24"/>
  <c r="D2965" i="24"/>
  <c r="C2965" i="24"/>
  <c r="D2964" i="24"/>
  <c r="C2964" i="24"/>
  <c r="D2963" i="24"/>
  <c r="C2963" i="24"/>
  <c r="D2962" i="24"/>
  <c r="C2962" i="24"/>
  <c r="D2961" i="24"/>
  <c r="C2961" i="24"/>
  <c r="D2960" i="24"/>
  <c r="C2960" i="24"/>
  <c r="D2959" i="24"/>
  <c r="C2959" i="24"/>
  <c r="D2958" i="24"/>
  <c r="C2958" i="24"/>
  <c r="D2957" i="24"/>
  <c r="C2957" i="24"/>
  <c r="D2956" i="24"/>
  <c r="C2956" i="24"/>
  <c r="D2955" i="24"/>
  <c r="C2955" i="24"/>
  <c r="D2954" i="24"/>
  <c r="C2954" i="24"/>
  <c r="D2953" i="24"/>
  <c r="C2953" i="24"/>
  <c r="D2952" i="24"/>
  <c r="C2952" i="24"/>
  <c r="D2951" i="24"/>
  <c r="C2951" i="24"/>
  <c r="D2950" i="24"/>
  <c r="C2950" i="24"/>
  <c r="D2949" i="24"/>
  <c r="C2949" i="24"/>
  <c r="D2948" i="24"/>
  <c r="C2948" i="24"/>
  <c r="D2947" i="24"/>
  <c r="C2947" i="24"/>
  <c r="D2946" i="24"/>
  <c r="C2946" i="24"/>
  <c r="D2945" i="24"/>
  <c r="C2945" i="24"/>
  <c r="D2944" i="24"/>
  <c r="C2944" i="24"/>
  <c r="D2943" i="24"/>
  <c r="C2943" i="24"/>
  <c r="D2942" i="24"/>
  <c r="C2942" i="24"/>
  <c r="D2941" i="24"/>
  <c r="C2941" i="24"/>
  <c r="D2940" i="24"/>
  <c r="C2940" i="24"/>
  <c r="D2939" i="24"/>
  <c r="C2939" i="24"/>
  <c r="D2938" i="24"/>
  <c r="C2938" i="24"/>
  <c r="D2937" i="24"/>
  <c r="C2937" i="24"/>
  <c r="D2936" i="24"/>
  <c r="C2936" i="24"/>
  <c r="D2935" i="24"/>
  <c r="C2935" i="24"/>
  <c r="D2934" i="24"/>
  <c r="C2934" i="24"/>
  <c r="D2933" i="24"/>
  <c r="C2933" i="24"/>
  <c r="D2932" i="24"/>
  <c r="C2932" i="24"/>
  <c r="D2931" i="24"/>
  <c r="C2931" i="24"/>
  <c r="D2930" i="24"/>
  <c r="C2930" i="24"/>
  <c r="D2929" i="24"/>
  <c r="C2929" i="24"/>
  <c r="D2928" i="24"/>
  <c r="C2928" i="24"/>
  <c r="D2927" i="24"/>
  <c r="C2927" i="24"/>
  <c r="D2926" i="24"/>
  <c r="C2926" i="24"/>
  <c r="D2925" i="24"/>
  <c r="C2925" i="24"/>
  <c r="D2924" i="24"/>
  <c r="C2924" i="24"/>
  <c r="D2923" i="24"/>
  <c r="C2923" i="24"/>
  <c r="D2922" i="24"/>
  <c r="C2922" i="24"/>
  <c r="D2921" i="24"/>
  <c r="C2921" i="24"/>
  <c r="D2920" i="24"/>
  <c r="C2920" i="24"/>
  <c r="D2919" i="24"/>
  <c r="C2919" i="24"/>
  <c r="D2918" i="24"/>
  <c r="C2918" i="24"/>
  <c r="D2917" i="24"/>
  <c r="C2917" i="24"/>
  <c r="D2916" i="24"/>
  <c r="C2916" i="24"/>
  <c r="D2915" i="24"/>
  <c r="C2915" i="24"/>
  <c r="D2914" i="24"/>
  <c r="C2914" i="24"/>
  <c r="D2913" i="24"/>
  <c r="C2913" i="24"/>
  <c r="D2912" i="24"/>
  <c r="C2912" i="24"/>
  <c r="D2911" i="24"/>
  <c r="C2911" i="24"/>
  <c r="D2910" i="24"/>
  <c r="C2910" i="24"/>
  <c r="D2909" i="24"/>
  <c r="C2909" i="24"/>
  <c r="D2908" i="24"/>
  <c r="C2908" i="24"/>
  <c r="D2907" i="24"/>
  <c r="C2907" i="24"/>
  <c r="D2906" i="24"/>
  <c r="C2906" i="24"/>
  <c r="D2905" i="24"/>
  <c r="C2905" i="24"/>
  <c r="D2904" i="24"/>
  <c r="C2904" i="24"/>
  <c r="M2903" i="24"/>
  <c r="L2903" i="24"/>
  <c r="D2903" i="24"/>
  <c r="C2903" i="24"/>
  <c r="M2902" i="24"/>
  <c r="L2902" i="24"/>
  <c r="D2902" i="24"/>
  <c r="C2902" i="24"/>
  <c r="M2901" i="24"/>
  <c r="L2901" i="24"/>
  <c r="D2901" i="24"/>
  <c r="C2901" i="24"/>
  <c r="M2900" i="24"/>
  <c r="L2900" i="24"/>
  <c r="D2900" i="24"/>
  <c r="C2900" i="24"/>
  <c r="M2899" i="24"/>
  <c r="L2899" i="24"/>
  <c r="D2899" i="24"/>
  <c r="C2899" i="24"/>
  <c r="M2898" i="24"/>
  <c r="L2898" i="24"/>
  <c r="D2898" i="24"/>
  <c r="C2898" i="24"/>
  <c r="M2897" i="24"/>
  <c r="L2897" i="24"/>
  <c r="D2897" i="24"/>
  <c r="C2897" i="24"/>
  <c r="M2896" i="24"/>
  <c r="L2896" i="24"/>
  <c r="D2896" i="24"/>
  <c r="C2896" i="24"/>
  <c r="M2895" i="24"/>
  <c r="L2895" i="24"/>
  <c r="D2895" i="24"/>
  <c r="C2895" i="24"/>
  <c r="M2894" i="24"/>
  <c r="L2894" i="24"/>
  <c r="D2894" i="24"/>
  <c r="C2894" i="24"/>
  <c r="M2893" i="24"/>
  <c r="L2893" i="24"/>
  <c r="D2893" i="24"/>
  <c r="C2893" i="24"/>
  <c r="M2892" i="24"/>
  <c r="L2892" i="24"/>
  <c r="D2892" i="24"/>
  <c r="C2892" i="24"/>
  <c r="M2891" i="24"/>
  <c r="L2891" i="24"/>
  <c r="D2891" i="24"/>
  <c r="C2891" i="24"/>
  <c r="M2890" i="24"/>
  <c r="L2890" i="24"/>
  <c r="D2890" i="24"/>
  <c r="C2890" i="24"/>
  <c r="M2889" i="24"/>
  <c r="L2889" i="24"/>
  <c r="D2889" i="24"/>
  <c r="C2889" i="24"/>
  <c r="M2888" i="24"/>
  <c r="L2888" i="24"/>
  <c r="D2888" i="24"/>
  <c r="C2888" i="24"/>
  <c r="M2887" i="24"/>
  <c r="L2887" i="24"/>
  <c r="D2887" i="24"/>
  <c r="C2887" i="24"/>
  <c r="M2886" i="24"/>
  <c r="L2886" i="24"/>
  <c r="D2886" i="24"/>
  <c r="C2886" i="24"/>
  <c r="M2885" i="24"/>
  <c r="L2885" i="24"/>
  <c r="D2885" i="24"/>
  <c r="C2885" i="24"/>
  <c r="M2884" i="24"/>
  <c r="L2884" i="24"/>
  <c r="D2884" i="24"/>
  <c r="C2884" i="24"/>
  <c r="M2883" i="24"/>
  <c r="L2883" i="24"/>
  <c r="D2883" i="24"/>
  <c r="C2883" i="24"/>
  <c r="M2882" i="24"/>
  <c r="L2882" i="24"/>
  <c r="D2882" i="24"/>
  <c r="C2882" i="24"/>
  <c r="M2881" i="24"/>
  <c r="L2881" i="24"/>
  <c r="D2881" i="24"/>
  <c r="C2881" i="24"/>
  <c r="M2880" i="24"/>
  <c r="L2880" i="24"/>
  <c r="D2880" i="24"/>
  <c r="C2880" i="24"/>
  <c r="M2879" i="24"/>
  <c r="L2879" i="24"/>
  <c r="D2879" i="24"/>
  <c r="C2879" i="24"/>
  <c r="M2878" i="24"/>
  <c r="L2878" i="24"/>
  <c r="D2878" i="24"/>
  <c r="C2878" i="24"/>
  <c r="M2877" i="24"/>
  <c r="L2877" i="24"/>
  <c r="D2877" i="24"/>
  <c r="C2877" i="24"/>
  <c r="M2876" i="24"/>
  <c r="L2876" i="24"/>
  <c r="D2876" i="24"/>
  <c r="C2876" i="24"/>
  <c r="M2875" i="24"/>
  <c r="L2875" i="24"/>
  <c r="D2875" i="24"/>
  <c r="C2875" i="24"/>
  <c r="M2874" i="24"/>
  <c r="L2874" i="24"/>
  <c r="D2874" i="24"/>
  <c r="C2874" i="24"/>
  <c r="M2873" i="24"/>
  <c r="L2873" i="24"/>
  <c r="D2873" i="24"/>
  <c r="C2873" i="24"/>
  <c r="M2872" i="24"/>
  <c r="L2872" i="24"/>
  <c r="D2872" i="24"/>
  <c r="C2872" i="24"/>
  <c r="M2871" i="24"/>
  <c r="L2871" i="24"/>
  <c r="D2871" i="24"/>
  <c r="C2871" i="24"/>
  <c r="M2870" i="24"/>
  <c r="L2870" i="24"/>
  <c r="D2870" i="24"/>
  <c r="C2870" i="24"/>
  <c r="M2869" i="24"/>
  <c r="L2869" i="24"/>
  <c r="D2869" i="24"/>
  <c r="C2869" i="24"/>
  <c r="M2868" i="24"/>
  <c r="L2868" i="24"/>
  <c r="D2868" i="24"/>
  <c r="C2868" i="24"/>
  <c r="M2867" i="24"/>
  <c r="L2867" i="24"/>
  <c r="D2867" i="24"/>
  <c r="C2867" i="24"/>
  <c r="M2866" i="24"/>
  <c r="L2866" i="24"/>
  <c r="D2866" i="24"/>
  <c r="C2866" i="24"/>
  <c r="M2865" i="24"/>
  <c r="L2865" i="24"/>
  <c r="D2865" i="24"/>
  <c r="C2865" i="24"/>
  <c r="M2864" i="24"/>
  <c r="L2864" i="24"/>
  <c r="D2864" i="24"/>
  <c r="C2864" i="24"/>
  <c r="M2863" i="24"/>
  <c r="L2863" i="24"/>
  <c r="D2863" i="24"/>
  <c r="C2863" i="24"/>
  <c r="M2862" i="24"/>
  <c r="L2862" i="24"/>
  <c r="D2862" i="24"/>
  <c r="C2862" i="24"/>
  <c r="M2861" i="24"/>
  <c r="L2861" i="24"/>
  <c r="D2861" i="24"/>
  <c r="C2861" i="24"/>
  <c r="M2860" i="24"/>
  <c r="L2860" i="24"/>
  <c r="D2860" i="24"/>
  <c r="C2860" i="24"/>
  <c r="M2859" i="24"/>
  <c r="L2859" i="24"/>
  <c r="D2859" i="24"/>
  <c r="C2859" i="24"/>
  <c r="M2858" i="24"/>
  <c r="L2858" i="24"/>
  <c r="D2858" i="24"/>
  <c r="C2858" i="24"/>
  <c r="M2857" i="24"/>
  <c r="L2857" i="24"/>
  <c r="D2857" i="24"/>
  <c r="C2857" i="24"/>
  <c r="M2856" i="24"/>
  <c r="L2856" i="24"/>
  <c r="D2856" i="24"/>
  <c r="C2856" i="24"/>
  <c r="M2855" i="24"/>
  <c r="L2855" i="24"/>
  <c r="D2855" i="24"/>
  <c r="C2855" i="24"/>
  <c r="M2854" i="24"/>
  <c r="L2854" i="24"/>
  <c r="D2854" i="24"/>
  <c r="C2854" i="24"/>
  <c r="M2853" i="24"/>
  <c r="L2853" i="24"/>
  <c r="D2853" i="24"/>
  <c r="C2853" i="24"/>
  <c r="M2852" i="24"/>
  <c r="L2852" i="24"/>
  <c r="D2852" i="24"/>
  <c r="C2852" i="24"/>
  <c r="M2851" i="24"/>
  <c r="L2851" i="24"/>
  <c r="D2851" i="24"/>
  <c r="C2851" i="24"/>
  <c r="M2850" i="24"/>
  <c r="L2850" i="24"/>
  <c r="D2850" i="24"/>
  <c r="C2850" i="24"/>
  <c r="M2849" i="24"/>
  <c r="L2849" i="24"/>
  <c r="D2849" i="24"/>
  <c r="C2849" i="24"/>
  <c r="M2848" i="24"/>
  <c r="L2848" i="24"/>
  <c r="D2848" i="24"/>
  <c r="C2848" i="24"/>
  <c r="M2847" i="24"/>
  <c r="L2847" i="24"/>
  <c r="D2847" i="24"/>
  <c r="C2847" i="24"/>
  <c r="M2846" i="24"/>
  <c r="L2846" i="24"/>
  <c r="D2846" i="24"/>
  <c r="C2846" i="24"/>
  <c r="M2845" i="24"/>
  <c r="L2845" i="24"/>
  <c r="D2845" i="24"/>
  <c r="C2845" i="24"/>
  <c r="M2844" i="24"/>
  <c r="L2844" i="24"/>
  <c r="D2844" i="24"/>
  <c r="C2844" i="24"/>
  <c r="M2843" i="24"/>
  <c r="L2843" i="24"/>
  <c r="D2843" i="24"/>
  <c r="C2843" i="24"/>
  <c r="M2842" i="24"/>
  <c r="L2842" i="24"/>
  <c r="D2842" i="24"/>
  <c r="C2842" i="24"/>
  <c r="M2841" i="24"/>
  <c r="L2841" i="24"/>
  <c r="D2841" i="24"/>
  <c r="C2841" i="24"/>
  <c r="M2840" i="24"/>
  <c r="L2840" i="24"/>
  <c r="D2840" i="24"/>
  <c r="C2840" i="24"/>
  <c r="M2839" i="24"/>
  <c r="L2839" i="24"/>
  <c r="D2839" i="24"/>
  <c r="C2839" i="24"/>
  <c r="M2838" i="24"/>
  <c r="L2838" i="24"/>
  <c r="D2838" i="24"/>
  <c r="C2838" i="24"/>
  <c r="B9" i="43"/>
  <c r="K1" i="43"/>
  <c r="J26" i="41"/>
  <c r="H26" i="41"/>
  <c r="F7" i="41"/>
  <c r="K1" i="41"/>
  <c r="H29" i="41" s="1"/>
  <c r="J8" i="40"/>
  <c r="N8" i="39"/>
  <c r="L8" i="39"/>
  <c r="J8" i="39"/>
  <c r="F8" i="39"/>
  <c r="D8" i="39"/>
  <c r="D7911" i="18" l="1"/>
  <c r="C7910" i="18"/>
  <c r="A7910" i="18" s="1"/>
  <c r="C8506" i="18"/>
  <c r="D8507" i="18"/>
  <c r="D9" i="43"/>
  <c r="B8682" i="18"/>
  <c r="A8681" i="18"/>
  <c r="A7837" i="18"/>
  <c r="B7838" i="18"/>
  <c r="A8349" i="18"/>
  <c r="B8350" i="18"/>
  <c r="A7921" i="18"/>
  <c r="B7922" i="18"/>
  <c r="A7463" i="18"/>
  <c r="B7464" i="18"/>
  <c r="C7454" i="18"/>
  <c r="A7454" i="18" s="1"/>
  <c r="D7455" i="18"/>
  <c r="C7455" i="18" s="1"/>
  <c r="A7455" i="18" s="1"/>
  <c r="J28" i="41"/>
  <c r="J30" i="41"/>
  <c r="J32" i="41"/>
  <c r="J27" i="41"/>
  <c r="J33" i="41"/>
  <c r="J29" i="41"/>
  <c r="J31" i="41"/>
  <c r="F11" i="42"/>
  <c r="F13" i="42"/>
  <c r="F10" i="42"/>
  <c r="F12" i="42"/>
  <c r="F9" i="42"/>
  <c r="F9" i="43"/>
  <c r="L9" i="43"/>
  <c r="H9" i="43"/>
  <c r="L9" i="44"/>
  <c r="J14" i="40"/>
  <c r="L14" i="40" s="1"/>
  <c r="C7238" i="18"/>
  <c r="A7238" i="18" s="1"/>
  <c r="D7239" i="18"/>
  <c r="C7239" i="18" s="1"/>
  <c r="A7239" i="18" s="1"/>
  <c r="C7343" i="18"/>
  <c r="A7343" i="18" s="1"/>
  <c r="D7344" i="18"/>
  <c r="C7344" i="18" s="1"/>
  <c r="A7344" i="18" s="1"/>
  <c r="C7336" i="18"/>
  <c r="A7336" i="18" s="1"/>
  <c r="D7337" i="18"/>
  <c r="C7337" i="18" s="1"/>
  <c r="A7337" i="18" s="1"/>
  <c r="C7409" i="18"/>
  <c r="A7409" i="18" s="1"/>
  <c r="D7410" i="18"/>
  <c r="C7410" i="18" s="1"/>
  <c r="A7410" i="18" s="1"/>
  <c r="C7434" i="18"/>
  <c r="A7434" i="18" s="1"/>
  <c r="D7435" i="18"/>
  <c r="C7435" i="18" s="1"/>
  <c r="A7435" i="18" s="1"/>
  <c r="A6857" i="18"/>
  <c r="B6858" i="18"/>
  <c r="A6721" i="18"/>
  <c r="B6722" i="18"/>
  <c r="C6477" i="18"/>
  <c r="A6477" i="18" s="1"/>
  <c r="D6478" i="18"/>
  <c r="D6447" i="18"/>
  <c r="C6446" i="18"/>
  <c r="A6233" i="18"/>
  <c r="B6234" i="18"/>
  <c r="A5957" i="18"/>
  <c r="B5958" i="18"/>
  <c r="J16" i="40"/>
  <c r="L16" i="40" s="1"/>
  <c r="J20" i="40"/>
  <c r="L20" i="40" s="1"/>
  <c r="J11" i="40"/>
  <c r="L11" i="40" s="1"/>
  <c r="J18" i="40"/>
  <c r="L18" i="40" s="1"/>
  <c r="J13" i="40"/>
  <c r="L13" i="40" s="1"/>
  <c r="J9" i="40"/>
  <c r="L9" i="40" s="1"/>
  <c r="J21" i="40"/>
  <c r="L21" i="40" s="1"/>
  <c r="J19" i="40"/>
  <c r="L19" i="40" s="1"/>
  <c r="J17" i="40"/>
  <c r="L17" i="40" s="1"/>
  <c r="J15" i="40"/>
  <c r="L15" i="40" s="1"/>
  <c r="J12" i="40"/>
  <c r="L12" i="40" s="1"/>
  <c r="J10" i="40"/>
  <c r="L10" i="40" s="1"/>
  <c r="D33" i="28"/>
  <c r="D32" i="28"/>
  <c r="D31" i="28"/>
  <c r="D30" i="28"/>
  <c r="D29" i="28"/>
  <c r="D28" i="28"/>
  <c r="C7911" i="18" l="1"/>
  <c r="A7911" i="18" s="1"/>
  <c r="D7912" i="18"/>
  <c r="C8507" i="18"/>
  <c r="D8508" i="18"/>
  <c r="B8683" i="18"/>
  <c r="A8682" i="18"/>
  <c r="A8350" i="18"/>
  <c r="B8351" i="18"/>
  <c r="A7838" i="18"/>
  <c r="B7839" i="18"/>
  <c r="A7922" i="18"/>
  <c r="B7923" i="18"/>
  <c r="A7464" i="18"/>
  <c r="B7465" i="18"/>
  <c r="A6858" i="18"/>
  <c r="B6859" i="18"/>
  <c r="A6722" i="18"/>
  <c r="B6723" i="18"/>
  <c r="C6478" i="18"/>
  <c r="A6478" i="18" s="1"/>
  <c r="D6479" i="18"/>
  <c r="C6479" i="18" s="1"/>
  <c r="A6479" i="18" s="1"/>
  <c r="A6234" i="18"/>
  <c r="B6235" i="18"/>
  <c r="D6448" i="18"/>
  <c r="C6448" i="18" s="1"/>
  <c r="C6447" i="18"/>
  <c r="A5958" i="18"/>
  <c r="B5959" i="18"/>
  <c r="D15" i="28"/>
  <c r="D14" i="28"/>
  <c r="D13" i="28"/>
  <c r="D12" i="28"/>
  <c r="D11" i="28"/>
  <c r="D10" i="28"/>
  <c r="D9" i="28"/>
  <c r="D8" i="28"/>
  <c r="D7913" i="18" l="1"/>
  <c r="C7913" i="18" s="1"/>
  <c r="A7913" i="18" s="1"/>
  <c r="C7912" i="18"/>
  <c r="A7912" i="18" s="1"/>
  <c r="C8508" i="18"/>
  <c r="D8509" i="18"/>
  <c r="B8684" i="18"/>
  <c r="A8683" i="18"/>
  <c r="A7839" i="18"/>
  <c r="B7840" i="18"/>
  <c r="A8351" i="18"/>
  <c r="B8352" i="18"/>
  <c r="A7923" i="18"/>
  <c r="B7924" i="18"/>
  <c r="A7465" i="18"/>
  <c r="B7466" i="18"/>
  <c r="A6859" i="18"/>
  <c r="B6860" i="18"/>
  <c r="A6723" i="18"/>
  <c r="B6724" i="18"/>
  <c r="A6235" i="18"/>
  <c r="B6236" i="18"/>
  <c r="A5959" i="18"/>
  <c r="B5960" i="18"/>
  <c r="B9" i="39"/>
  <c r="K1" i="39"/>
  <c r="C8509" i="18" l="1"/>
  <c r="D8510" i="18"/>
  <c r="B8685" i="18"/>
  <c r="A8684" i="18"/>
  <c r="A8352" i="18"/>
  <c r="B8353" i="18"/>
  <c r="A7840" i="18"/>
  <c r="B7841" i="18"/>
  <c r="A7924" i="18"/>
  <c r="B7925" i="18"/>
  <c r="A7466" i="18"/>
  <c r="B7467" i="18"/>
  <c r="A6860" i="18"/>
  <c r="B6861" i="18"/>
  <c r="A6724" i="18"/>
  <c r="B6725" i="18"/>
  <c r="A6236" i="18"/>
  <c r="B6237" i="18"/>
  <c r="A5960" i="18"/>
  <c r="B5961" i="18"/>
  <c r="J9" i="39"/>
  <c r="F9" i="39"/>
  <c r="L9" i="39"/>
  <c r="H9" i="39"/>
  <c r="D9" i="39"/>
  <c r="C8510" i="18" l="1"/>
  <c r="D8511" i="18"/>
  <c r="B8686" i="18"/>
  <c r="A8685" i="18"/>
  <c r="A7841" i="18"/>
  <c r="B7842" i="18"/>
  <c r="A8353" i="18"/>
  <c r="B8354" i="18"/>
  <c r="A7925" i="18"/>
  <c r="B7926" i="18"/>
  <c r="A7467" i="18"/>
  <c r="B7468" i="18"/>
  <c r="A6861" i="18"/>
  <c r="B6862" i="18"/>
  <c r="A6725" i="18"/>
  <c r="B6726" i="18"/>
  <c r="A6237" i="18"/>
  <c r="B6238" i="18"/>
  <c r="A5961" i="18"/>
  <c r="B5962" i="18"/>
  <c r="L3646" i="18"/>
  <c r="L3647" i="18"/>
  <c r="L3648" i="18"/>
  <c r="L3649" i="18"/>
  <c r="L3650" i="18"/>
  <c r="L3651" i="18"/>
  <c r="L3652" i="18"/>
  <c r="L3653" i="18"/>
  <c r="L3654" i="18"/>
  <c r="L3655" i="18"/>
  <c r="L3656" i="18"/>
  <c r="L3657" i="18"/>
  <c r="L3658" i="18"/>
  <c r="L3659" i="18"/>
  <c r="C8511" i="18" l="1"/>
  <c r="D8512" i="18"/>
  <c r="B8687" i="18"/>
  <c r="A8686" i="18"/>
  <c r="A8354" i="18"/>
  <c r="B8355" i="18"/>
  <c r="A7842" i="18"/>
  <c r="B7843" i="18"/>
  <c r="A7926" i="18"/>
  <c r="B7927" i="18"/>
  <c r="A7468" i="18"/>
  <c r="B7469" i="18"/>
  <c r="A6862" i="18"/>
  <c r="B6863" i="18"/>
  <c r="A6726" i="18"/>
  <c r="B6727" i="18"/>
  <c r="A6238" i="18"/>
  <c r="B6239" i="18"/>
  <c r="A5962" i="18"/>
  <c r="B5963" i="18"/>
  <c r="K1" i="27"/>
  <c r="C2365" i="24"/>
  <c r="D2365" i="24"/>
  <c r="C2366" i="24"/>
  <c r="D2366" i="24"/>
  <c r="C2367" i="24"/>
  <c r="D2367" i="24"/>
  <c r="C2368" i="24"/>
  <c r="D2368" i="24"/>
  <c r="C2369" i="24"/>
  <c r="D2369" i="24"/>
  <c r="C2370" i="24"/>
  <c r="D2370" i="24"/>
  <c r="C2371" i="24"/>
  <c r="D2371" i="24"/>
  <c r="C2372" i="24"/>
  <c r="D2372" i="24"/>
  <c r="C2373" i="24"/>
  <c r="D2373" i="24"/>
  <c r="C2374" i="24"/>
  <c r="D2374" i="24"/>
  <c r="C2375" i="24"/>
  <c r="D2375" i="24"/>
  <c r="C2376" i="24"/>
  <c r="D2376" i="24"/>
  <c r="C2377" i="24"/>
  <c r="D2377" i="24"/>
  <c r="C2378" i="24"/>
  <c r="D2378" i="24"/>
  <c r="C2379" i="24"/>
  <c r="D2379" i="24"/>
  <c r="C2380" i="24"/>
  <c r="D2380" i="24"/>
  <c r="C2381" i="24"/>
  <c r="D2381" i="24"/>
  <c r="C2382" i="24"/>
  <c r="D2382" i="24"/>
  <c r="C2383" i="24"/>
  <c r="D2383" i="24"/>
  <c r="C2384" i="24"/>
  <c r="D2384" i="24"/>
  <c r="C2385" i="24"/>
  <c r="D2385" i="24"/>
  <c r="C2386" i="24"/>
  <c r="D2386" i="24"/>
  <c r="C2387" i="24"/>
  <c r="D2387" i="24"/>
  <c r="C2388" i="24"/>
  <c r="D2388" i="24"/>
  <c r="C2389" i="24"/>
  <c r="D2389" i="24"/>
  <c r="C2390" i="24"/>
  <c r="D2390" i="24"/>
  <c r="C2391" i="24"/>
  <c r="D2391" i="24"/>
  <c r="C2392" i="24"/>
  <c r="D2392" i="24"/>
  <c r="C2393" i="24"/>
  <c r="D2393" i="24"/>
  <c r="C2394" i="24"/>
  <c r="D2394" i="24"/>
  <c r="C2395" i="24"/>
  <c r="D2395" i="24"/>
  <c r="C2396" i="24"/>
  <c r="D2396" i="24"/>
  <c r="C2397" i="24"/>
  <c r="D2397" i="24"/>
  <c r="C2398" i="24"/>
  <c r="D2398" i="24"/>
  <c r="C2399" i="24"/>
  <c r="D2399" i="24"/>
  <c r="C2400" i="24"/>
  <c r="D2400" i="24"/>
  <c r="C2401" i="24"/>
  <c r="D2401" i="24"/>
  <c r="C2402" i="24"/>
  <c r="D2402" i="24"/>
  <c r="C2403" i="24"/>
  <c r="D2403" i="24"/>
  <c r="C2404" i="24"/>
  <c r="D2404" i="24"/>
  <c r="C2405" i="24"/>
  <c r="D2405" i="24"/>
  <c r="C2406" i="24"/>
  <c r="D2406" i="24"/>
  <c r="C2407" i="24"/>
  <c r="D2407" i="24"/>
  <c r="C2408" i="24"/>
  <c r="D2408" i="24"/>
  <c r="C2409" i="24"/>
  <c r="D2409" i="24"/>
  <c r="C2410" i="24"/>
  <c r="D2410" i="24"/>
  <c r="C2411" i="24"/>
  <c r="D2411" i="24"/>
  <c r="C2412" i="24"/>
  <c r="D2412" i="24"/>
  <c r="C2413" i="24"/>
  <c r="D2413" i="24"/>
  <c r="C2414" i="24"/>
  <c r="D2414" i="24"/>
  <c r="C2415" i="24"/>
  <c r="D2415" i="24"/>
  <c r="C2416" i="24"/>
  <c r="D2416" i="24"/>
  <c r="C2417" i="24"/>
  <c r="D2417" i="24"/>
  <c r="C2418" i="24"/>
  <c r="D2418" i="24"/>
  <c r="C2419" i="24"/>
  <c r="D2419" i="24"/>
  <c r="C2420" i="24"/>
  <c r="D2420" i="24"/>
  <c r="C2421" i="24"/>
  <c r="D2421" i="24"/>
  <c r="C2422" i="24"/>
  <c r="D2422" i="24"/>
  <c r="C2423" i="24"/>
  <c r="D2423" i="24"/>
  <c r="C2424" i="24"/>
  <c r="D2424" i="24"/>
  <c r="C2425" i="24"/>
  <c r="D2425" i="24"/>
  <c r="C2426" i="24"/>
  <c r="D2426" i="24"/>
  <c r="C2427" i="24"/>
  <c r="D2427" i="24"/>
  <c r="C2428" i="24"/>
  <c r="D2428" i="24"/>
  <c r="C2429" i="24"/>
  <c r="D2429" i="24"/>
  <c r="C2430" i="24"/>
  <c r="D2430" i="24"/>
  <c r="C2431" i="24"/>
  <c r="D2431" i="24"/>
  <c r="C2432" i="24"/>
  <c r="D2432" i="24"/>
  <c r="C2433" i="24"/>
  <c r="D2433" i="24"/>
  <c r="C2434" i="24"/>
  <c r="D2434" i="24"/>
  <c r="C2435" i="24"/>
  <c r="D2435" i="24"/>
  <c r="C2436" i="24"/>
  <c r="D2436" i="24"/>
  <c r="C2437" i="24"/>
  <c r="D2437" i="24"/>
  <c r="C2438" i="24"/>
  <c r="D2438" i="24"/>
  <c r="C2439" i="24"/>
  <c r="D2439" i="24"/>
  <c r="C2440" i="24"/>
  <c r="D2440" i="24"/>
  <c r="C2441" i="24"/>
  <c r="D2441" i="24"/>
  <c r="C2442" i="24"/>
  <c r="D2442" i="24"/>
  <c r="C2443" i="24"/>
  <c r="D2443" i="24"/>
  <c r="C2444" i="24"/>
  <c r="D2444" i="24"/>
  <c r="C2445" i="24"/>
  <c r="D2445" i="24"/>
  <c r="C2446" i="24"/>
  <c r="D2446" i="24"/>
  <c r="C2447" i="24"/>
  <c r="D2447" i="24"/>
  <c r="C2448" i="24"/>
  <c r="D2448" i="24"/>
  <c r="C2449" i="24"/>
  <c r="D2449" i="24"/>
  <c r="C2450" i="24"/>
  <c r="D2450" i="24"/>
  <c r="C2451" i="24"/>
  <c r="D2451" i="24"/>
  <c r="C2452" i="24"/>
  <c r="D2452" i="24"/>
  <c r="C2453" i="24"/>
  <c r="D2453" i="24"/>
  <c r="C2454" i="24"/>
  <c r="D2454" i="24"/>
  <c r="C2455" i="24"/>
  <c r="D2455" i="24"/>
  <c r="C2456" i="24"/>
  <c r="D2456" i="24"/>
  <c r="C2457" i="24"/>
  <c r="D2457" i="24"/>
  <c r="C2458" i="24"/>
  <c r="D2458" i="24"/>
  <c r="C2459" i="24"/>
  <c r="D2459" i="24"/>
  <c r="C2460" i="24"/>
  <c r="D2460" i="24"/>
  <c r="C2461" i="24"/>
  <c r="D2461" i="24"/>
  <c r="C2462" i="24"/>
  <c r="D2462" i="24"/>
  <c r="C2463" i="24"/>
  <c r="D2463" i="24"/>
  <c r="C2464" i="24"/>
  <c r="D2464" i="24"/>
  <c r="C2465" i="24"/>
  <c r="D2465" i="24"/>
  <c r="C2466" i="24"/>
  <c r="D2466" i="24"/>
  <c r="C2467" i="24"/>
  <c r="D2467" i="24"/>
  <c r="C2468" i="24"/>
  <c r="D2468" i="24"/>
  <c r="C2469" i="24"/>
  <c r="D2469" i="24"/>
  <c r="C2470" i="24"/>
  <c r="D2470" i="24"/>
  <c r="C2471" i="24"/>
  <c r="D2471" i="24"/>
  <c r="C2472" i="24"/>
  <c r="D2472" i="24"/>
  <c r="C2473" i="24"/>
  <c r="D2473" i="24"/>
  <c r="C2474" i="24"/>
  <c r="D2474" i="24"/>
  <c r="C2475" i="24"/>
  <c r="D2475" i="24"/>
  <c r="C2476" i="24"/>
  <c r="D2476" i="24"/>
  <c r="C2477" i="24"/>
  <c r="D2477" i="24"/>
  <c r="C2478" i="24"/>
  <c r="D2478" i="24"/>
  <c r="C2479" i="24"/>
  <c r="D2479" i="24"/>
  <c r="C2480" i="24"/>
  <c r="D2480" i="24"/>
  <c r="C2481" i="24"/>
  <c r="D2481" i="24"/>
  <c r="C2482" i="24"/>
  <c r="D2482" i="24"/>
  <c r="C2483" i="24"/>
  <c r="D2483" i="24"/>
  <c r="C2484" i="24"/>
  <c r="D2484" i="24"/>
  <c r="C2485" i="24"/>
  <c r="D2485" i="24"/>
  <c r="C2486" i="24"/>
  <c r="D2486" i="24"/>
  <c r="C2487" i="24"/>
  <c r="D2487" i="24"/>
  <c r="C2488" i="24"/>
  <c r="D2488" i="24"/>
  <c r="C2489" i="24"/>
  <c r="D2489" i="24"/>
  <c r="C2490" i="24"/>
  <c r="D2490" i="24"/>
  <c r="C2491" i="24"/>
  <c r="D2491" i="24"/>
  <c r="C2492" i="24"/>
  <c r="D2492" i="24"/>
  <c r="C2493" i="24"/>
  <c r="D2493" i="24"/>
  <c r="C2494" i="24"/>
  <c r="D2494" i="24"/>
  <c r="C2495" i="24"/>
  <c r="D2495" i="24"/>
  <c r="C2496" i="24"/>
  <c r="D2496" i="24"/>
  <c r="C2497" i="24"/>
  <c r="D2497" i="24"/>
  <c r="C2498" i="24"/>
  <c r="D2498" i="24"/>
  <c r="C2499" i="24"/>
  <c r="D2499" i="24"/>
  <c r="C2500" i="24"/>
  <c r="D2500" i="24"/>
  <c r="C2501" i="24"/>
  <c r="D2501" i="24"/>
  <c r="C2502" i="24"/>
  <c r="D2502" i="24"/>
  <c r="C2503" i="24"/>
  <c r="D2503" i="24"/>
  <c r="C2504" i="24"/>
  <c r="D2504" i="24"/>
  <c r="C2505" i="24"/>
  <c r="D2505" i="24"/>
  <c r="C2506" i="24"/>
  <c r="D2506" i="24"/>
  <c r="C2507" i="24"/>
  <c r="D2507" i="24"/>
  <c r="C2508" i="24"/>
  <c r="D2508" i="24"/>
  <c r="C2509" i="24"/>
  <c r="D2509" i="24"/>
  <c r="C2510" i="24"/>
  <c r="D2510" i="24"/>
  <c r="C2511" i="24"/>
  <c r="D2511" i="24"/>
  <c r="C2512" i="24"/>
  <c r="D2512" i="24"/>
  <c r="C2513" i="24"/>
  <c r="D2513" i="24"/>
  <c r="C2514" i="24"/>
  <c r="D2514" i="24"/>
  <c r="C2515" i="24"/>
  <c r="D2515" i="24"/>
  <c r="C2516" i="24"/>
  <c r="D2516" i="24"/>
  <c r="C2517" i="24"/>
  <c r="D2517" i="24"/>
  <c r="C2518" i="24"/>
  <c r="D2518" i="24"/>
  <c r="C2519" i="24"/>
  <c r="D2519" i="24"/>
  <c r="C2520" i="24"/>
  <c r="D2520" i="24"/>
  <c r="C2521" i="24"/>
  <c r="D2521" i="24"/>
  <c r="C2522" i="24"/>
  <c r="D2522" i="24"/>
  <c r="C2523" i="24"/>
  <c r="D2523" i="24"/>
  <c r="C2524" i="24"/>
  <c r="D2524" i="24"/>
  <c r="C2525" i="24"/>
  <c r="D2525" i="24"/>
  <c r="C2526" i="24"/>
  <c r="D2526" i="24"/>
  <c r="C2527" i="24"/>
  <c r="D2527" i="24"/>
  <c r="C2528" i="24"/>
  <c r="D2528" i="24"/>
  <c r="C2529" i="24"/>
  <c r="D2529" i="24"/>
  <c r="C2530" i="24"/>
  <c r="D2530" i="24"/>
  <c r="C2531" i="24"/>
  <c r="D2531" i="24"/>
  <c r="C2532" i="24"/>
  <c r="D2532" i="24"/>
  <c r="C2533" i="24"/>
  <c r="D2533" i="24"/>
  <c r="C2534" i="24"/>
  <c r="D2534" i="24"/>
  <c r="C2535" i="24"/>
  <c r="D2535" i="24"/>
  <c r="C2536" i="24"/>
  <c r="D2536" i="24"/>
  <c r="C2537" i="24"/>
  <c r="D2537" i="24"/>
  <c r="C2538" i="24"/>
  <c r="D2538" i="24"/>
  <c r="C2539" i="24"/>
  <c r="D2539" i="24"/>
  <c r="C2540" i="24"/>
  <c r="D2540" i="24"/>
  <c r="C2541" i="24"/>
  <c r="D2541" i="24"/>
  <c r="C2542" i="24"/>
  <c r="D2542" i="24"/>
  <c r="C2543" i="24"/>
  <c r="D2543" i="24"/>
  <c r="C2544" i="24"/>
  <c r="D2544" i="24"/>
  <c r="C2545" i="24"/>
  <c r="D2545" i="24"/>
  <c r="C2546" i="24"/>
  <c r="D2546" i="24"/>
  <c r="C2547" i="24"/>
  <c r="D2547" i="24"/>
  <c r="C2548" i="24"/>
  <c r="D2548" i="24"/>
  <c r="C2549" i="24"/>
  <c r="D2549" i="24"/>
  <c r="C2550" i="24"/>
  <c r="D2550" i="24"/>
  <c r="C2551" i="24"/>
  <c r="D2551" i="24"/>
  <c r="C2552" i="24"/>
  <c r="D2552" i="24"/>
  <c r="C2553" i="24"/>
  <c r="D2553" i="24"/>
  <c r="C2554" i="24"/>
  <c r="D2554" i="24"/>
  <c r="C2555" i="24"/>
  <c r="D2555" i="24"/>
  <c r="C2556" i="24"/>
  <c r="D2556" i="24"/>
  <c r="C2557" i="24"/>
  <c r="D2557" i="24"/>
  <c r="C2558" i="24"/>
  <c r="D2558" i="24"/>
  <c r="C2559" i="24"/>
  <c r="D2559" i="24"/>
  <c r="C2560" i="24"/>
  <c r="D2560" i="24"/>
  <c r="C2561" i="24"/>
  <c r="D2561" i="24"/>
  <c r="C2562" i="24"/>
  <c r="D2562" i="24"/>
  <c r="C2563" i="24"/>
  <c r="D2563" i="24"/>
  <c r="C2564" i="24"/>
  <c r="D2564" i="24"/>
  <c r="C2565" i="24"/>
  <c r="D2565" i="24"/>
  <c r="C2566" i="24"/>
  <c r="D2566" i="24"/>
  <c r="C2567" i="24"/>
  <c r="D2567" i="24"/>
  <c r="C2568" i="24"/>
  <c r="D2568" i="24"/>
  <c r="C2569" i="24"/>
  <c r="D2569" i="24"/>
  <c r="C2570" i="24"/>
  <c r="D2570" i="24"/>
  <c r="C2571" i="24"/>
  <c r="D2571" i="24"/>
  <c r="C2572" i="24"/>
  <c r="D2572" i="24"/>
  <c r="C2573" i="24"/>
  <c r="D2573" i="24"/>
  <c r="C2574" i="24"/>
  <c r="D2574" i="24"/>
  <c r="C2575" i="24"/>
  <c r="D2575" i="24"/>
  <c r="C2576" i="24"/>
  <c r="D2576" i="24"/>
  <c r="C2577" i="24"/>
  <c r="D2577" i="24"/>
  <c r="C2578" i="24"/>
  <c r="D2578" i="24"/>
  <c r="C2579" i="24"/>
  <c r="D2579" i="24"/>
  <c r="C2580" i="24"/>
  <c r="D2580" i="24"/>
  <c r="C2581" i="24"/>
  <c r="D2581" i="24"/>
  <c r="C2582" i="24"/>
  <c r="D2582" i="24"/>
  <c r="C2583" i="24"/>
  <c r="D2583" i="24"/>
  <c r="C2584" i="24"/>
  <c r="D2584" i="24"/>
  <c r="C2585" i="24"/>
  <c r="D2585" i="24"/>
  <c r="C2586" i="24"/>
  <c r="D2586" i="24"/>
  <c r="C2587" i="24"/>
  <c r="D2587" i="24"/>
  <c r="C2588" i="24"/>
  <c r="D2588" i="24"/>
  <c r="C2589" i="24"/>
  <c r="D2589" i="24"/>
  <c r="C2590" i="24"/>
  <c r="D2590" i="24"/>
  <c r="C2591" i="24"/>
  <c r="D2591" i="24"/>
  <c r="C2592" i="24"/>
  <c r="D2592" i="24"/>
  <c r="C2593" i="24"/>
  <c r="D2593" i="24"/>
  <c r="C2594" i="24"/>
  <c r="D2594" i="24"/>
  <c r="C2595" i="24"/>
  <c r="D2595" i="24"/>
  <c r="C2596" i="24"/>
  <c r="D2596" i="24"/>
  <c r="C2597" i="24"/>
  <c r="D2597" i="24"/>
  <c r="C2598" i="24"/>
  <c r="D2598" i="24"/>
  <c r="C2599" i="24"/>
  <c r="D2599" i="24"/>
  <c r="C2600" i="24"/>
  <c r="D2600" i="24"/>
  <c r="C2601" i="24"/>
  <c r="D2601" i="24"/>
  <c r="C2602" i="24"/>
  <c r="D2602" i="24"/>
  <c r="C2603" i="24"/>
  <c r="D2603" i="24"/>
  <c r="C2604" i="24"/>
  <c r="D2604" i="24"/>
  <c r="C2605" i="24"/>
  <c r="D2605" i="24"/>
  <c r="C2606" i="24"/>
  <c r="D2606" i="24"/>
  <c r="C2607" i="24"/>
  <c r="D2607" i="24"/>
  <c r="C2608" i="24"/>
  <c r="D2608" i="24"/>
  <c r="C2609" i="24"/>
  <c r="D2609" i="24"/>
  <c r="C2610" i="24"/>
  <c r="D2610" i="24"/>
  <c r="C2611" i="24"/>
  <c r="D2611" i="24"/>
  <c r="C2612" i="24"/>
  <c r="D2612" i="24"/>
  <c r="C2613" i="24"/>
  <c r="D2613" i="24"/>
  <c r="C2614" i="24"/>
  <c r="D2614" i="24"/>
  <c r="C2615" i="24"/>
  <c r="D2615" i="24"/>
  <c r="C2616" i="24"/>
  <c r="D2616" i="24"/>
  <c r="C2617" i="24"/>
  <c r="D2617" i="24"/>
  <c r="C2618" i="24"/>
  <c r="D2618" i="24"/>
  <c r="C2619" i="24"/>
  <c r="D2619" i="24"/>
  <c r="C2620" i="24"/>
  <c r="D2620" i="24"/>
  <c r="C2621" i="24"/>
  <c r="D2621" i="24"/>
  <c r="C2622" i="24"/>
  <c r="D2622" i="24"/>
  <c r="C2623" i="24"/>
  <c r="D2623" i="24"/>
  <c r="C2624" i="24"/>
  <c r="D2624" i="24"/>
  <c r="C2625" i="24"/>
  <c r="D2625" i="24"/>
  <c r="C2626" i="24"/>
  <c r="D2626" i="24"/>
  <c r="C2627" i="24"/>
  <c r="D2627" i="24"/>
  <c r="C2628" i="24"/>
  <c r="D2628" i="24"/>
  <c r="C2629" i="24"/>
  <c r="D2629" i="24"/>
  <c r="C2630" i="24"/>
  <c r="D2630" i="24"/>
  <c r="C2631" i="24"/>
  <c r="D2631" i="24"/>
  <c r="C2632" i="24"/>
  <c r="D2632" i="24"/>
  <c r="C2633" i="24"/>
  <c r="D2633" i="24"/>
  <c r="C2634" i="24"/>
  <c r="D2634" i="24"/>
  <c r="C2635" i="24"/>
  <c r="D2635" i="24"/>
  <c r="C2636" i="24"/>
  <c r="D2636" i="24"/>
  <c r="C2637" i="24"/>
  <c r="D2637" i="24"/>
  <c r="C2638" i="24"/>
  <c r="D2638" i="24"/>
  <c r="C2639" i="24"/>
  <c r="D2639" i="24"/>
  <c r="C2640" i="24"/>
  <c r="D2640" i="24"/>
  <c r="C2641" i="24"/>
  <c r="D2641" i="24"/>
  <c r="C2642" i="24"/>
  <c r="D2642" i="24"/>
  <c r="C2643" i="24"/>
  <c r="D2643" i="24"/>
  <c r="C2644" i="24"/>
  <c r="D2644" i="24"/>
  <c r="C2645" i="24"/>
  <c r="D2645" i="24"/>
  <c r="C2646" i="24"/>
  <c r="D2646" i="24"/>
  <c r="C2647" i="24"/>
  <c r="D2647" i="24"/>
  <c r="C2648" i="24"/>
  <c r="D2648" i="24"/>
  <c r="C2649" i="24"/>
  <c r="D2649" i="24"/>
  <c r="C2650" i="24"/>
  <c r="D2650" i="24"/>
  <c r="C2651" i="24"/>
  <c r="D2651" i="24"/>
  <c r="C2652" i="24"/>
  <c r="D2652" i="24"/>
  <c r="C2653" i="24"/>
  <c r="D2653" i="24"/>
  <c r="C2654" i="24"/>
  <c r="D2654" i="24"/>
  <c r="C2655" i="24"/>
  <c r="D2655" i="24"/>
  <c r="C2656" i="24"/>
  <c r="D2656" i="24"/>
  <c r="C2657" i="24"/>
  <c r="D2657" i="24"/>
  <c r="C2658" i="24"/>
  <c r="D2658" i="24"/>
  <c r="C2659" i="24"/>
  <c r="D2659" i="24"/>
  <c r="C2660" i="24"/>
  <c r="D2660" i="24"/>
  <c r="C2661" i="24"/>
  <c r="D2661" i="24"/>
  <c r="C2662" i="24"/>
  <c r="D2662" i="24"/>
  <c r="C2663" i="24"/>
  <c r="D2663" i="24"/>
  <c r="C2664" i="24"/>
  <c r="D2664" i="24"/>
  <c r="C2665" i="24"/>
  <c r="D2665" i="24"/>
  <c r="C2666" i="24"/>
  <c r="D2666" i="24"/>
  <c r="C2667" i="24"/>
  <c r="D2667" i="24"/>
  <c r="C2668" i="24"/>
  <c r="D2668" i="24"/>
  <c r="C2669" i="24"/>
  <c r="D2669" i="24"/>
  <c r="C2670" i="24"/>
  <c r="D2670" i="24"/>
  <c r="C2671" i="24"/>
  <c r="D2671" i="24"/>
  <c r="C2672" i="24"/>
  <c r="D2672" i="24"/>
  <c r="C2673" i="24"/>
  <c r="D2673" i="24"/>
  <c r="C2674" i="24"/>
  <c r="D2674" i="24"/>
  <c r="C2675" i="24"/>
  <c r="D2675" i="24"/>
  <c r="C2676" i="24"/>
  <c r="D2676" i="24"/>
  <c r="C2677" i="24"/>
  <c r="D2677" i="24"/>
  <c r="C2678" i="24"/>
  <c r="D2678" i="24"/>
  <c r="C2679" i="24"/>
  <c r="D2679" i="24"/>
  <c r="C2680" i="24"/>
  <c r="D2680" i="24"/>
  <c r="C2681" i="24"/>
  <c r="D2681" i="24"/>
  <c r="C2682" i="24"/>
  <c r="D2682" i="24"/>
  <c r="C2683" i="24"/>
  <c r="D2683" i="24"/>
  <c r="C2684" i="24"/>
  <c r="D2684" i="24"/>
  <c r="C2685" i="24"/>
  <c r="D2685" i="24"/>
  <c r="C2686" i="24"/>
  <c r="D2686" i="24"/>
  <c r="C2687" i="24"/>
  <c r="D2687" i="24"/>
  <c r="C2688" i="24"/>
  <c r="D2688" i="24"/>
  <c r="C2689" i="24"/>
  <c r="D2689" i="24"/>
  <c r="C2690" i="24"/>
  <c r="D2690" i="24"/>
  <c r="C2691" i="24"/>
  <c r="D2691" i="24"/>
  <c r="C2692" i="24"/>
  <c r="D2692" i="24"/>
  <c r="C2693" i="24"/>
  <c r="D2693" i="24"/>
  <c r="C2694" i="24"/>
  <c r="D2694" i="24"/>
  <c r="C2695" i="24"/>
  <c r="D2695" i="24"/>
  <c r="C2696" i="24"/>
  <c r="D2696" i="24"/>
  <c r="C2697" i="24"/>
  <c r="D2697" i="24"/>
  <c r="C2698" i="24"/>
  <c r="D2698" i="24"/>
  <c r="C2699" i="24"/>
  <c r="D2699" i="24"/>
  <c r="C2700" i="24"/>
  <c r="D2700" i="24"/>
  <c r="C2701" i="24"/>
  <c r="D2701" i="24"/>
  <c r="C2702" i="24"/>
  <c r="D2702" i="24"/>
  <c r="C2703" i="24"/>
  <c r="D2703" i="24"/>
  <c r="C2704" i="24"/>
  <c r="D2704" i="24"/>
  <c r="C2705" i="24"/>
  <c r="D2705" i="24"/>
  <c r="C2706" i="24"/>
  <c r="D2706" i="24"/>
  <c r="C2707" i="24"/>
  <c r="D2707" i="24"/>
  <c r="C2708" i="24"/>
  <c r="D2708" i="24"/>
  <c r="C2709" i="24"/>
  <c r="D2709" i="24"/>
  <c r="C2710" i="24"/>
  <c r="D2710" i="24"/>
  <c r="C2711" i="24"/>
  <c r="D2711" i="24"/>
  <c r="C2712" i="24"/>
  <c r="D2712" i="24"/>
  <c r="C2713" i="24"/>
  <c r="D2713" i="24"/>
  <c r="C2714" i="24"/>
  <c r="D2714" i="24"/>
  <c r="C2715" i="24"/>
  <c r="D2715" i="24"/>
  <c r="C2716" i="24"/>
  <c r="D2716" i="24"/>
  <c r="C2717" i="24"/>
  <c r="D2717" i="24"/>
  <c r="C2718" i="24"/>
  <c r="D2718" i="24"/>
  <c r="C2719" i="24"/>
  <c r="D2719" i="24"/>
  <c r="C2720" i="24"/>
  <c r="D2720" i="24"/>
  <c r="C2721" i="24"/>
  <c r="D2721" i="24"/>
  <c r="C2722" i="24"/>
  <c r="D2722" i="24"/>
  <c r="C2723" i="24"/>
  <c r="D2723" i="24"/>
  <c r="C2724" i="24"/>
  <c r="D2724" i="24"/>
  <c r="C2725" i="24"/>
  <c r="D2725" i="24"/>
  <c r="C2726" i="24"/>
  <c r="D2726" i="24"/>
  <c r="C2727" i="24"/>
  <c r="D2727" i="24"/>
  <c r="C2728" i="24"/>
  <c r="D2728" i="24"/>
  <c r="C2729" i="24"/>
  <c r="D2729" i="24"/>
  <c r="C2730" i="24"/>
  <c r="D2730" i="24"/>
  <c r="C2731" i="24"/>
  <c r="D2731" i="24"/>
  <c r="C2732" i="24"/>
  <c r="D2732" i="24"/>
  <c r="C2733" i="24"/>
  <c r="D2733" i="24"/>
  <c r="C2734" i="24"/>
  <c r="D2734" i="24"/>
  <c r="C2735" i="24"/>
  <c r="D2735" i="24"/>
  <c r="C2736" i="24"/>
  <c r="D2736" i="24"/>
  <c r="C2737" i="24"/>
  <c r="D2737" i="24"/>
  <c r="C2738" i="24"/>
  <c r="D2738" i="24"/>
  <c r="C2739" i="24"/>
  <c r="D2739" i="24"/>
  <c r="C2740" i="24"/>
  <c r="D2740" i="24"/>
  <c r="C2741" i="24"/>
  <c r="D2741" i="24"/>
  <c r="C2742" i="24"/>
  <c r="D2742" i="24"/>
  <c r="C2743" i="24"/>
  <c r="D2743" i="24"/>
  <c r="C2744" i="24"/>
  <c r="D2744" i="24"/>
  <c r="C2745" i="24"/>
  <c r="D2745" i="24"/>
  <c r="C2746" i="24"/>
  <c r="D2746" i="24"/>
  <c r="C2747" i="24"/>
  <c r="D2747" i="24"/>
  <c r="C2748" i="24"/>
  <c r="D2748" i="24"/>
  <c r="C2749" i="24"/>
  <c r="D2749" i="24"/>
  <c r="C2750" i="24"/>
  <c r="D2750" i="24"/>
  <c r="C2751" i="24"/>
  <c r="D2751" i="24"/>
  <c r="C2752" i="24"/>
  <c r="D2752" i="24"/>
  <c r="C2753" i="24"/>
  <c r="D2753" i="24"/>
  <c r="C2754" i="24"/>
  <c r="D2754" i="24"/>
  <c r="C2755" i="24"/>
  <c r="D2755" i="24"/>
  <c r="C2756" i="24"/>
  <c r="D2756" i="24"/>
  <c r="C2757" i="24"/>
  <c r="D2757" i="24"/>
  <c r="C2758" i="24"/>
  <c r="D2758" i="24"/>
  <c r="C2759" i="24"/>
  <c r="D2759" i="24"/>
  <c r="C2760" i="24"/>
  <c r="D2760" i="24"/>
  <c r="C2761" i="24"/>
  <c r="D2761" i="24"/>
  <c r="C2762" i="24"/>
  <c r="D2762" i="24"/>
  <c r="C2763" i="24"/>
  <c r="D2763" i="24"/>
  <c r="C2764" i="24"/>
  <c r="D2764" i="24"/>
  <c r="C2765" i="24"/>
  <c r="D2765" i="24"/>
  <c r="C2766" i="24"/>
  <c r="D2766" i="24"/>
  <c r="C2767" i="24"/>
  <c r="D2767" i="24"/>
  <c r="C2768" i="24"/>
  <c r="D2768" i="24"/>
  <c r="C2769" i="24"/>
  <c r="D2769" i="24"/>
  <c r="C2770" i="24"/>
  <c r="D2770" i="24"/>
  <c r="C2771" i="24"/>
  <c r="D2771" i="24"/>
  <c r="C2772" i="24"/>
  <c r="D2772" i="24"/>
  <c r="C2773" i="24"/>
  <c r="D2773" i="24"/>
  <c r="C2774" i="24"/>
  <c r="D2774" i="24"/>
  <c r="C2775" i="24"/>
  <c r="D2775" i="24"/>
  <c r="C2776" i="24"/>
  <c r="D2776" i="24"/>
  <c r="C2777" i="24"/>
  <c r="D2777" i="24"/>
  <c r="C2778" i="24"/>
  <c r="D2778" i="24"/>
  <c r="C2779" i="24"/>
  <c r="D2779" i="24"/>
  <c r="C2780" i="24"/>
  <c r="D2780" i="24"/>
  <c r="C2781" i="24"/>
  <c r="D2781" i="24"/>
  <c r="C2782" i="24"/>
  <c r="D2782" i="24"/>
  <c r="C2783" i="24"/>
  <c r="D2783" i="24"/>
  <c r="C2784" i="24"/>
  <c r="D2784" i="24"/>
  <c r="C2785" i="24"/>
  <c r="D2785" i="24"/>
  <c r="C2786" i="24"/>
  <c r="D2786" i="24"/>
  <c r="C2787" i="24"/>
  <c r="D2787" i="24"/>
  <c r="C2788" i="24"/>
  <c r="D2788" i="24"/>
  <c r="C2789" i="24"/>
  <c r="D2789" i="24"/>
  <c r="C2790" i="24"/>
  <c r="D2790" i="24"/>
  <c r="C2791" i="24"/>
  <c r="D2791" i="24"/>
  <c r="C2792" i="24"/>
  <c r="D2792" i="24"/>
  <c r="C2793" i="24"/>
  <c r="D2793" i="24"/>
  <c r="C2794" i="24"/>
  <c r="D2794" i="24"/>
  <c r="C2795" i="24"/>
  <c r="D2795" i="24"/>
  <c r="C2796" i="24"/>
  <c r="D2796" i="24"/>
  <c r="C2797" i="24"/>
  <c r="D2797" i="24"/>
  <c r="C2798" i="24"/>
  <c r="D2798" i="24"/>
  <c r="C2799" i="24"/>
  <c r="D2799" i="24"/>
  <c r="C2800" i="24"/>
  <c r="D2800" i="24"/>
  <c r="C2801" i="24"/>
  <c r="D2801" i="24"/>
  <c r="C2802" i="24"/>
  <c r="D2802" i="24"/>
  <c r="C2803" i="24"/>
  <c r="D2803" i="24"/>
  <c r="C2804" i="24"/>
  <c r="D2804" i="24"/>
  <c r="C2805" i="24"/>
  <c r="D2805" i="24"/>
  <c r="C2806" i="24"/>
  <c r="D2806" i="24"/>
  <c r="C2807" i="24"/>
  <c r="D2807" i="24"/>
  <c r="C2808" i="24"/>
  <c r="D2808" i="24"/>
  <c r="C2809" i="24"/>
  <c r="D2809" i="24"/>
  <c r="C2810" i="24"/>
  <c r="D2810" i="24"/>
  <c r="C2811" i="24"/>
  <c r="D2811" i="24"/>
  <c r="C2812" i="24"/>
  <c r="D2812" i="24"/>
  <c r="C2813" i="24"/>
  <c r="D2813" i="24"/>
  <c r="C2814" i="24"/>
  <c r="D2814" i="24"/>
  <c r="C2815" i="24"/>
  <c r="D2815" i="24"/>
  <c r="C2816" i="24"/>
  <c r="D2816" i="24"/>
  <c r="C2817" i="24"/>
  <c r="D2817" i="24"/>
  <c r="C2818" i="24"/>
  <c r="D2818" i="24"/>
  <c r="C2819" i="24"/>
  <c r="D2819" i="24"/>
  <c r="C2820" i="24"/>
  <c r="D2820" i="24"/>
  <c r="C2821" i="24"/>
  <c r="D2821" i="24"/>
  <c r="C2822" i="24"/>
  <c r="D2822" i="24"/>
  <c r="C2823" i="24"/>
  <c r="D2823" i="24"/>
  <c r="C2824" i="24"/>
  <c r="D2824" i="24"/>
  <c r="C2825" i="24"/>
  <c r="D2825" i="24"/>
  <c r="C2826" i="24"/>
  <c r="D2826" i="24"/>
  <c r="C2827" i="24"/>
  <c r="D2827" i="24"/>
  <c r="C2828" i="24"/>
  <c r="D2828" i="24"/>
  <c r="C2829" i="24"/>
  <c r="D2829" i="24"/>
  <c r="C2830" i="24"/>
  <c r="D2830" i="24"/>
  <c r="C2831" i="24"/>
  <c r="D2831" i="24"/>
  <c r="A2430" i="24"/>
  <c r="A2431" i="24"/>
  <c r="A2432" i="24"/>
  <c r="A2433" i="24"/>
  <c r="A2434" i="24"/>
  <c r="A2435" i="24"/>
  <c r="A2436" i="24"/>
  <c r="A2437" i="24"/>
  <c r="A2438" i="24"/>
  <c r="A2439" i="24"/>
  <c r="A2440" i="24"/>
  <c r="A2441" i="24"/>
  <c r="A2442" i="24"/>
  <c r="A2443" i="24"/>
  <c r="A2444" i="24"/>
  <c r="A2445" i="24"/>
  <c r="A2446" i="24"/>
  <c r="A2447" i="24"/>
  <c r="A2448" i="24"/>
  <c r="A2449" i="24"/>
  <c r="A2450" i="24"/>
  <c r="A2451" i="24"/>
  <c r="A2452" i="24"/>
  <c r="A2453" i="24"/>
  <c r="A2454" i="24"/>
  <c r="A2455" i="24"/>
  <c r="A2456" i="24"/>
  <c r="A2457" i="24"/>
  <c r="A2458" i="24"/>
  <c r="A2459" i="24"/>
  <c r="A2460" i="24"/>
  <c r="A2461" i="24"/>
  <c r="A2462" i="24"/>
  <c r="A2463" i="24"/>
  <c r="A2464" i="24"/>
  <c r="A2465" i="24"/>
  <c r="A2466" i="24"/>
  <c r="A2467" i="24"/>
  <c r="A2468" i="24"/>
  <c r="A2469" i="24"/>
  <c r="A2470" i="24"/>
  <c r="A2471" i="24"/>
  <c r="A2472" i="24"/>
  <c r="A2473" i="24"/>
  <c r="A2474" i="24"/>
  <c r="A2475" i="24"/>
  <c r="A2476" i="24"/>
  <c r="A2477" i="24"/>
  <c r="A2478" i="24"/>
  <c r="A2479" i="24"/>
  <c r="A2480" i="24"/>
  <c r="A2481" i="24"/>
  <c r="A2482" i="24"/>
  <c r="A2483" i="24"/>
  <c r="A2484" i="24"/>
  <c r="A2485" i="24"/>
  <c r="A2486" i="24"/>
  <c r="A2487" i="24"/>
  <c r="A2488" i="24"/>
  <c r="A2489" i="24"/>
  <c r="A2490" i="24"/>
  <c r="A2491" i="24"/>
  <c r="A2492" i="24"/>
  <c r="A2493" i="24"/>
  <c r="A2494" i="24"/>
  <c r="A2495" i="24"/>
  <c r="A2496" i="24"/>
  <c r="A2497" i="24"/>
  <c r="A2498" i="24"/>
  <c r="A2499" i="24"/>
  <c r="A2500" i="24"/>
  <c r="A2501" i="24"/>
  <c r="A2502" i="24"/>
  <c r="A2503" i="24"/>
  <c r="A2504" i="24"/>
  <c r="A2505" i="24"/>
  <c r="A2506" i="24"/>
  <c r="A2507" i="24"/>
  <c r="A2508" i="24"/>
  <c r="A2509" i="24"/>
  <c r="A2510" i="24"/>
  <c r="A2511" i="24"/>
  <c r="A2512" i="24"/>
  <c r="A2513" i="24"/>
  <c r="A2514" i="24"/>
  <c r="A2515" i="24"/>
  <c r="A2516" i="24"/>
  <c r="A2517" i="24"/>
  <c r="A2518" i="24"/>
  <c r="A2519" i="24"/>
  <c r="A2520" i="24"/>
  <c r="A2521" i="24"/>
  <c r="A2522" i="24"/>
  <c r="A2523" i="24"/>
  <c r="A2524" i="24"/>
  <c r="A2525" i="24"/>
  <c r="A2526" i="24"/>
  <c r="A2527" i="24"/>
  <c r="A2528" i="24"/>
  <c r="A2529" i="24"/>
  <c r="A2530" i="24"/>
  <c r="A2531" i="24"/>
  <c r="A2532" i="24"/>
  <c r="A2533" i="24"/>
  <c r="A2534" i="24"/>
  <c r="A2535" i="24"/>
  <c r="A2536" i="24"/>
  <c r="A2537" i="24"/>
  <c r="A2538" i="24"/>
  <c r="A2539" i="24"/>
  <c r="A2540" i="24"/>
  <c r="A2541" i="24"/>
  <c r="A2542" i="24"/>
  <c r="A2543" i="24"/>
  <c r="A2544" i="24"/>
  <c r="A2545" i="24"/>
  <c r="A2546" i="24"/>
  <c r="A2547" i="24"/>
  <c r="A2548" i="24"/>
  <c r="A2549" i="24"/>
  <c r="A2550" i="24"/>
  <c r="A2551" i="24"/>
  <c r="A2552" i="24"/>
  <c r="A2553" i="24"/>
  <c r="A2554" i="24"/>
  <c r="A2555" i="24"/>
  <c r="A2556" i="24"/>
  <c r="A2557" i="24"/>
  <c r="A2558" i="24"/>
  <c r="A2559" i="24"/>
  <c r="A2560" i="24"/>
  <c r="A2561" i="24"/>
  <c r="A2562" i="24"/>
  <c r="A2563" i="24"/>
  <c r="A2564" i="24"/>
  <c r="A2565" i="24"/>
  <c r="A2566" i="24"/>
  <c r="A2567" i="24"/>
  <c r="A2568" i="24"/>
  <c r="A2569" i="24"/>
  <c r="A2570" i="24"/>
  <c r="A2571" i="24"/>
  <c r="A2572" i="24"/>
  <c r="A2573" i="24"/>
  <c r="A2574" i="24"/>
  <c r="A2575" i="24"/>
  <c r="A2576" i="24"/>
  <c r="A2577" i="24"/>
  <c r="A2578" i="24"/>
  <c r="A2579" i="24"/>
  <c r="A2580" i="24"/>
  <c r="A2581" i="24"/>
  <c r="A2582" i="24"/>
  <c r="A2583" i="24"/>
  <c r="A2584" i="24"/>
  <c r="A2585" i="24"/>
  <c r="A2586" i="24"/>
  <c r="A2587" i="24"/>
  <c r="A2588" i="24"/>
  <c r="A2589" i="24"/>
  <c r="A2590" i="24"/>
  <c r="A2591" i="24"/>
  <c r="A2592" i="24"/>
  <c r="A2593" i="24"/>
  <c r="A2594" i="24"/>
  <c r="A2595" i="24"/>
  <c r="A2596" i="24"/>
  <c r="A2597" i="24"/>
  <c r="A2598" i="24"/>
  <c r="A2599" i="24"/>
  <c r="A2600" i="24"/>
  <c r="A2601" i="24"/>
  <c r="A2602" i="24"/>
  <c r="A2603" i="24"/>
  <c r="A2604" i="24"/>
  <c r="A2605" i="24"/>
  <c r="A2606" i="24"/>
  <c r="A2607" i="24"/>
  <c r="A2608" i="24"/>
  <c r="A2609" i="24"/>
  <c r="A2610" i="24"/>
  <c r="A2611" i="24"/>
  <c r="A2612" i="24"/>
  <c r="A2613" i="24"/>
  <c r="A2614" i="24"/>
  <c r="A2615" i="24"/>
  <c r="A2616" i="24"/>
  <c r="A2617" i="24"/>
  <c r="A2618" i="24"/>
  <c r="A2619" i="24"/>
  <c r="A2620" i="24"/>
  <c r="A2621" i="24"/>
  <c r="A2622" i="24"/>
  <c r="A2623" i="24"/>
  <c r="A2624" i="24"/>
  <c r="A2625" i="24"/>
  <c r="A2626" i="24"/>
  <c r="A2627" i="24"/>
  <c r="A2628" i="24"/>
  <c r="A2629" i="24"/>
  <c r="A2630" i="24"/>
  <c r="A2631" i="24"/>
  <c r="A2632" i="24"/>
  <c r="A2633" i="24"/>
  <c r="A2634" i="24"/>
  <c r="A2635" i="24"/>
  <c r="A2636" i="24"/>
  <c r="A2637" i="24"/>
  <c r="A2638" i="24"/>
  <c r="A2639" i="24"/>
  <c r="A2640" i="24"/>
  <c r="A2641" i="24"/>
  <c r="A2642" i="24"/>
  <c r="A2643" i="24"/>
  <c r="A2644" i="24"/>
  <c r="A2645" i="24"/>
  <c r="A2646" i="24"/>
  <c r="A2647" i="24"/>
  <c r="A2648" i="24"/>
  <c r="A2649" i="24"/>
  <c r="A2650" i="24"/>
  <c r="A2651" i="24"/>
  <c r="A2652" i="24"/>
  <c r="A2653" i="24"/>
  <c r="A2654" i="24"/>
  <c r="A2655" i="24"/>
  <c r="A2656" i="24"/>
  <c r="A2657" i="24"/>
  <c r="A2658" i="24"/>
  <c r="A2659" i="24"/>
  <c r="A2660" i="24"/>
  <c r="A2661" i="24"/>
  <c r="A2662" i="24"/>
  <c r="A2663" i="24"/>
  <c r="A2664" i="24"/>
  <c r="A2665" i="24"/>
  <c r="A2666" i="24"/>
  <c r="A2667" i="24"/>
  <c r="A2668" i="24"/>
  <c r="A2669" i="24"/>
  <c r="A2670" i="24"/>
  <c r="A2671" i="24"/>
  <c r="A2672" i="24"/>
  <c r="A2673" i="24"/>
  <c r="A2674" i="24"/>
  <c r="A2675" i="24"/>
  <c r="A2676" i="24"/>
  <c r="A2677" i="24"/>
  <c r="A2678" i="24"/>
  <c r="A2679" i="24"/>
  <c r="A2680" i="24"/>
  <c r="A2681" i="24"/>
  <c r="A2682" i="24"/>
  <c r="A2683" i="24"/>
  <c r="A2684" i="24"/>
  <c r="A2685" i="24"/>
  <c r="A2686" i="24"/>
  <c r="A2687" i="24"/>
  <c r="A2688" i="24"/>
  <c r="A2689" i="24"/>
  <c r="A2690" i="24"/>
  <c r="A2691" i="24"/>
  <c r="A2692" i="24"/>
  <c r="A2693" i="24"/>
  <c r="A2694" i="24"/>
  <c r="A2695" i="24"/>
  <c r="A2696" i="24"/>
  <c r="A2697" i="24"/>
  <c r="A2698" i="24"/>
  <c r="A2699" i="24"/>
  <c r="A2700" i="24"/>
  <c r="A2701" i="24"/>
  <c r="A2702" i="24"/>
  <c r="A2703" i="24"/>
  <c r="A2704" i="24"/>
  <c r="A2705" i="24"/>
  <c r="A2706" i="24"/>
  <c r="A2707" i="24"/>
  <c r="A2708" i="24"/>
  <c r="A2709" i="24"/>
  <c r="A2710" i="24"/>
  <c r="A2711" i="24"/>
  <c r="A2712" i="24"/>
  <c r="A2713" i="24"/>
  <c r="A2714" i="24"/>
  <c r="A2715" i="24"/>
  <c r="A2716" i="24"/>
  <c r="A2717" i="24"/>
  <c r="A2718" i="24"/>
  <c r="A2719" i="24"/>
  <c r="A2720" i="24"/>
  <c r="A2721" i="24"/>
  <c r="A2722" i="24"/>
  <c r="A2723" i="24"/>
  <c r="A2724" i="24"/>
  <c r="A2725" i="24"/>
  <c r="A2726" i="24"/>
  <c r="A2727" i="24"/>
  <c r="A2728" i="24"/>
  <c r="A2729" i="24"/>
  <c r="A2730" i="24"/>
  <c r="A2731" i="24"/>
  <c r="A2732" i="24"/>
  <c r="A2733" i="24"/>
  <c r="A2734" i="24"/>
  <c r="A2735" i="24"/>
  <c r="A2736" i="24"/>
  <c r="A2737" i="24"/>
  <c r="A2738" i="24"/>
  <c r="A2739" i="24"/>
  <c r="A2740" i="24"/>
  <c r="A2741" i="24"/>
  <c r="A2742" i="24"/>
  <c r="A2743" i="24"/>
  <c r="A2744" i="24"/>
  <c r="A2745" i="24"/>
  <c r="A2746" i="24"/>
  <c r="A2747" i="24"/>
  <c r="A2748" i="24"/>
  <c r="A2749" i="24"/>
  <c r="A2750" i="24"/>
  <c r="A2751" i="24"/>
  <c r="A2752" i="24"/>
  <c r="A2753" i="24"/>
  <c r="A2754" i="24"/>
  <c r="A2755" i="24"/>
  <c r="A2756" i="24"/>
  <c r="A2757" i="24"/>
  <c r="A2758" i="24"/>
  <c r="A2759" i="24"/>
  <c r="A2760" i="24"/>
  <c r="A2761" i="24"/>
  <c r="A2762" i="24"/>
  <c r="A2763" i="24"/>
  <c r="A2764" i="24"/>
  <c r="A2765" i="24"/>
  <c r="A2766" i="24"/>
  <c r="A2767" i="24"/>
  <c r="A2768" i="24"/>
  <c r="A2769" i="24"/>
  <c r="A2770" i="24"/>
  <c r="A2771" i="24"/>
  <c r="A2772" i="24"/>
  <c r="A2773" i="24"/>
  <c r="A2774" i="24"/>
  <c r="A2775" i="24"/>
  <c r="A2776" i="24"/>
  <c r="A2777" i="24"/>
  <c r="A2778" i="24"/>
  <c r="A2779" i="24"/>
  <c r="A2780" i="24"/>
  <c r="A2781" i="24"/>
  <c r="A2782" i="24"/>
  <c r="A2783" i="24"/>
  <c r="A2784" i="24"/>
  <c r="A2785" i="24"/>
  <c r="A2786" i="24"/>
  <c r="A2787" i="24"/>
  <c r="A2788" i="24"/>
  <c r="A2789" i="24"/>
  <c r="A2790" i="24"/>
  <c r="A2791" i="24"/>
  <c r="A2792" i="24"/>
  <c r="A2793" i="24"/>
  <c r="A2794" i="24"/>
  <c r="A2795" i="24"/>
  <c r="A2796" i="24"/>
  <c r="A2797" i="24"/>
  <c r="A2798" i="24"/>
  <c r="A2799" i="24"/>
  <c r="A2800" i="24"/>
  <c r="A2801" i="24"/>
  <c r="A2802" i="24"/>
  <c r="A2803" i="24"/>
  <c r="A2804" i="24"/>
  <c r="A2805" i="24"/>
  <c r="A2806" i="24"/>
  <c r="A2807" i="24"/>
  <c r="A2808" i="24"/>
  <c r="A2809" i="24"/>
  <c r="A2810" i="24"/>
  <c r="A2811" i="24"/>
  <c r="A2812" i="24"/>
  <c r="A2813" i="24"/>
  <c r="A2814" i="24"/>
  <c r="A2815" i="24"/>
  <c r="A2816" i="24"/>
  <c r="A2817" i="24"/>
  <c r="A2818" i="24"/>
  <c r="A2819" i="24"/>
  <c r="A2820" i="24"/>
  <c r="A2821" i="24"/>
  <c r="A2822" i="24"/>
  <c r="A2823" i="24"/>
  <c r="A2824" i="24"/>
  <c r="A2825" i="24"/>
  <c r="A2826" i="24"/>
  <c r="A2827" i="24"/>
  <c r="A2828" i="24"/>
  <c r="A2829" i="24"/>
  <c r="A2830" i="24"/>
  <c r="A2831" i="24"/>
  <c r="D2364" i="24"/>
  <c r="C2364" i="24"/>
  <c r="K1" i="21"/>
  <c r="B14" i="21" s="1"/>
  <c r="B15" i="21" s="1"/>
  <c r="D9" i="21"/>
  <c r="B24" i="25"/>
  <c r="A2180" i="24"/>
  <c r="A2181" i="24"/>
  <c r="A2182" i="24"/>
  <c r="A2183" i="24"/>
  <c r="A2184" i="24"/>
  <c r="A2185" i="24"/>
  <c r="A2186" i="24"/>
  <c r="A2187" i="24"/>
  <c r="A2188" i="24"/>
  <c r="A2189" i="24"/>
  <c r="A2190" i="24"/>
  <c r="A2191" i="24"/>
  <c r="A2192" i="24"/>
  <c r="A2193" i="24"/>
  <c r="A2194" i="24"/>
  <c r="A2195" i="24"/>
  <c r="A2196" i="24"/>
  <c r="A2197" i="24"/>
  <c r="A2198" i="24"/>
  <c r="A2199" i="24"/>
  <c r="A2200" i="24"/>
  <c r="A2201" i="24"/>
  <c r="A2202" i="24"/>
  <c r="A2203" i="24"/>
  <c r="A2204" i="24"/>
  <c r="A2205" i="24"/>
  <c r="A2206" i="24"/>
  <c r="A2207" i="24"/>
  <c r="A2208" i="24"/>
  <c r="A2209" i="24"/>
  <c r="A2210" i="24"/>
  <c r="A2211" i="24"/>
  <c r="A2212" i="24"/>
  <c r="A2213" i="24"/>
  <c r="A2214" i="24"/>
  <c r="A2215" i="24"/>
  <c r="A2216" i="24"/>
  <c r="A2217" i="24"/>
  <c r="A2218" i="24"/>
  <c r="A2219" i="24"/>
  <c r="A2220" i="24"/>
  <c r="A2221" i="24"/>
  <c r="A2222" i="24"/>
  <c r="A2223" i="24"/>
  <c r="A2224" i="24"/>
  <c r="A2225" i="24"/>
  <c r="A2226" i="24"/>
  <c r="A2227" i="24"/>
  <c r="A2228" i="24"/>
  <c r="A2229" i="24"/>
  <c r="A2230" i="24"/>
  <c r="A2231" i="24"/>
  <c r="A2232" i="24"/>
  <c r="A2233" i="24"/>
  <c r="A2234" i="24"/>
  <c r="A2235" i="24"/>
  <c r="A2236" i="24"/>
  <c r="A2237" i="24"/>
  <c r="A2238" i="24"/>
  <c r="A2239" i="24"/>
  <c r="A2240" i="24"/>
  <c r="A2241" i="24"/>
  <c r="A2242" i="24"/>
  <c r="A2243" i="24"/>
  <c r="A2244" i="24"/>
  <c r="A2245" i="24"/>
  <c r="A2246" i="24"/>
  <c r="A2247" i="24"/>
  <c r="A2248" i="24"/>
  <c r="A2249" i="24"/>
  <c r="A2250" i="24"/>
  <c r="A2251" i="24"/>
  <c r="A2252" i="24"/>
  <c r="A2253" i="24"/>
  <c r="A2254" i="24"/>
  <c r="A2255" i="24"/>
  <c r="A2256" i="24"/>
  <c r="A2257" i="24"/>
  <c r="A2258" i="24"/>
  <c r="A2259" i="24"/>
  <c r="A2260" i="24"/>
  <c r="A2261" i="24"/>
  <c r="A2262" i="24"/>
  <c r="A2263" i="24"/>
  <c r="A2264" i="24"/>
  <c r="A2265" i="24"/>
  <c r="A2266" i="24"/>
  <c r="A2267" i="24"/>
  <c r="A2268" i="24"/>
  <c r="A2269" i="24"/>
  <c r="A2270" i="24"/>
  <c r="A2271" i="24"/>
  <c r="A2272" i="24"/>
  <c r="A2273" i="24"/>
  <c r="A2274" i="24"/>
  <c r="A2275" i="24"/>
  <c r="A2276" i="24"/>
  <c r="A2277" i="24"/>
  <c r="A2278" i="24"/>
  <c r="A2279" i="24"/>
  <c r="A2280" i="24"/>
  <c r="A2281" i="24"/>
  <c r="A2282" i="24"/>
  <c r="A2283" i="24"/>
  <c r="A2284" i="24"/>
  <c r="A2285" i="24"/>
  <c r="A2286" i="24"/>
  <c r="A2287" i="24"/>
  <c r="A2288" i="24"/>
  <c r="A2289" i="24"/>
  <c r="A2290" i="24"/>
  <c r="A2291" i="24"/>
  <c r="A2292" i="24"/>
  <c r="A2293" i="24"/>
  <c r="A2294" i="24"/>
  <c r="A2295" i="24"/>
  <c r="A2296" i="24"/>
  <c r="A2297" i="24"/>
  <c r="A2298" i="24"/>
  <c r="A2299" i="24"/>
  <c r="A2300" i="24"/>
  <c r="A2301" i="24"/>
  <c r="A2302" i="24"/>
  <c r="A2303" i="24"/>
  <c r="A2304" i="24"/>
  <c r="A2305" i="24"/>
  <c r="A2306" i="24"/>
  <c r="A2307" i="24"/>
  <c r="A2308" i="24"/>
  <c r="A2309" i="24"/>
  <c r="A2310" i="24"/>
  <c r="A2311" i="24"/>
  <c r="A2312" i="24"/>
  <c r="A2313" i="24"/>
  <c r="A2314" i="24"/>
  <c r="A2315" i="24"/>
  <c r="A2316" i="24"/>
  <c r="A2317" i="24"/>
  <c r="A2318" i="24"/>
  <c r="A2319" i="24"/>
  <c r="A2320" i="24"/>
  <c r="A2321" i="24"/>
  <c r="A2322" i="24"/>
  <c r="A2323" i="24"/>
  <c r="A2324" i="24"/>
  <c r="A2325" i="24"/>
  <c r="A2326" i="24"/>
  <c r="A2327" i="24"/>
  <c r="A2328" i="24"/>
  <c r="A2329" i="24"/>
  <c r="A2330" i="24"/>
  <c r="A2331" i="24"/>
  <c r="A2332" i="24"/>
  <c r="A2333" i="24"/>
  <c r="A2334" i="24"/>
  <c r="A2335" i="24"/>
  <c r="A2336" i="24"/>
  <c r="A2337" i="24"/>
  <c r="A2338" i="24"/>
  <c r="A2339" i="24"/>
  <c r="A2340" i="24"/>
  <c r="A2341" i="24"/>
  <c r="A2342" i="24"/>
  <c r="A2343" i="24"/>
  <c r="A2344" i="24"/>
  <c r="A2345" i="24"/>
  <c r="A2346" i="24"/>
  <c r="A2347" i="24"/>
  <c r="A2348" i="24"/>
  <c r="A2349" i="24"/>
  <c r="A2350" i="24"/>
  <c r="A2351" i="24"/>
  <c r="A2352" i="24"/>
  <c r="A2353" i="24"/>
  <c r="A2354" i="24"/>
  <c r="A2355" i="24"/>
  <c r="A2356" i="24"/>
  <c r="A2357" i="24"/>
  <c r="A2358" i="24"/>
  <c r="B2184" i="24"/>
  <c r="B2185" i="24" s="1"/>
  <c r="B2186" i="24" s="1"/>
  <c r="B2187" i="24" s="1"/>
  <c r="B2188" i="24" s="1"/>
  <c r="B2189" i="24"/>
  <c r="B2190" i="24" s="1"/>
  <c r="B2191" i="24" s="1"/>
  <c r="B2192" i="24" s="1"/>
  <c r="B2193" i="24" s="1"/>
  <c r="B2194" i="24"/>
  <c r="B2195" i="24" s="1"/>
  <c r="B2196" i="24" s="1"/>
  <c r="B2197" i="24" s="1"/>
  <c r="B2198" i="24" s="1"/>
  <c r="B2199" i="24"/>
  <c r="B2200" i="24" s="1"/>
  <c r="B2201" i="24" s="1"/>
  <c r="B2202" i="24" s="1"/>
  <c r="B2203" i="24" s="1"/>
  <c r="B2204" i="24"/>
  <c r="B2205" i="24" s="1"/>
  <c r="B2206" i="24" s="1"/>
  <c r="B2207" i="24" s="1"/>
  <c r="B2208" i="24" s="1"/>
  <c r="B2209" i="24"/>
  <c r="B2210" i="24" s="1"/>
  <c r="B2211" i="24" s="1"/>
  <c r="B2212" i="24" s="1"/>
  <c r="B2213" i="24" s="1"/>
  <c r="B2214" i="24"/>
  <c r="B2215" i="24" s="1"/>
  <c r="B2216" i="24" s="1"/>
  <c r="B2217" i="24" s="1"/>
  <c r="B2218" i="24" s="1"/>
  <c r="B2219" i="24"/>
  <c r="B2220" i="24" s="1"/>
  <c r="B2221" i="24" s="1"/>
  <c r="B2222" i="24" s="1"/>
  <c r="B2223" i="24" s="1"/>
  <c r="B2224" i="24"/>
  <c r="B2225" i="24" s="1"/>
  <c r="B2226" i="24" s="1"/>
  <c r="B2227" i="24" s="1"/>
  <c r="B2228" i="24" s="1"/>
  <c r="B2229" i="24"/>
  <c r="B2230" i="24" s="1"/>
  <c r="B2231" i="24" s="1"/>
  <c r="B2232" i="24" s="1"/>
  <c r="B2233" i="24" s="1"/>
  <c r="B2234" i="24"/>
  <c r="B2235" i="24" s="1"/>
  <c r="B2236" i="24" s="1"/>
  <c r="B2237" i="24" s="1"/>
  <c r="B2238" i="24" s="1"/>
  <c r="B2239" i="24"/>
  <c r="B2240" i="24" s="1"/>
  <c r="B2241" i="24" s="1"/>
  <c r="B2242" i="24" s="1"/>
  <c r="B2243" i="24" s="1"/>
  <c r="B2244" i="24"/>
  <c r="B2245" i="24" s="1"/>
  <c r="B2246" i="24" s="1"/>
  <c r="B2247" i="24" s="1"/>
  <c r="B2248" i="24" s="1"/>
  <c r="B2249" i="24"/>
  <c r="B2250" i="24" s="1"/>
  <c r="B2251" i="24" s="1"/>
  <c r="B2252" i="24" s="1"/>
  <c r="B2253" i="24" s="1"/>
  <c r="B2254" i="24"/>
  <c r="B2255" i="24" s="1"/>
  <c r="B2256" i="24" s="1"/>
  <c r="B2257" i="24" s="1"/>
  <c r="B2258" i="24" s="1"/>
  <c r="B2259" i="24"/>
  <c r="B2260" i="24" s="1"/>
  <c r="B2261" i="24" s="1"/>
  <c r="B2262" i="24" s="1"/>
  <c r="B2263" i="24" s="1"/>
  <c r="B2264" i="24"/>
  <c r="B2265" i="24" s="1"/>
  <c r="B2266" i="24" s="1"/>
  <c r="B2267" i="24" s="1"/>
  <c r="B2268" i="24" s="1"/>
  <c r="B2269" i="24"/>
  <c r="B2270" i="24" s="1"/>
  <c r="B2271" i="24" s="1"/>
  <c r="B2272" i="24" s="1"/>
  <c r="B2273" i="24" s="1"/>
  <c r="B2274" i="24"/>
  <c r="B2275" i="24" s="1"/>
  <c r="B2276" i="24" s="1"/>
  <c r="B2277" i="24" s="1"/>
  <c r="B2278" i="24" s="1"/>
  <c r="B2279" i="24"/>
  <c r="B2280" i="24" s="1"/>
  <c r="B2281" i="24" s="1"/>
  <c r="B2282" i="24" s="1"/>
  <c r="B2283" i="24" s="1"/>
  <c r="B2284" i="24"/>
  <c r="B2285" i="24" s="1"/>
  <c r="B2286" i="24" s="1"/>
  <c r="B2287" i="24" s="1"/>
  <c r="B2288" i="24" s="1"/>
  <c r="B2289" i="24"/>
  <c r="B2290" i="24" s="1"/>
  <c r="B2291" i="24" s="1"/>
  <c r="B2292" i="24" s="1"/>
  <c r="B2293" i="24" s="1"/>
  <c r="B2294" i="24"/>
  <c r="B2295" i="24" s="1"/>
  <c r="B2296" i="24" s="1"/>
  <c r="B2297" i="24" s="1"/>
  <c r="B2298" i="24" s="1"/>
  <c r="B2299" i="24"/>
  <c r="B2300" i="24" s="1"/>
  <c r="B2301" i="24" s="1"/>
  <c r="B2302" i="24" s="1"/>
  <c r="B2303" i="24" s="1"/>
  <c r="B2304" i="24"/>
  <c r="B2305" i="24" s="1"/>
  <c r="B2306" i="24" s="1"/>
  <c r="B2307" i="24" s="1"/>
  <c r="B2308" i="24" s="1"/>
  <c r="B2309" i="24"/>
  <c r="B2310" i="24" s="1"/>
  <c r="B2311" i="24" s="1"/>
  <c r="B2312" i="24" s="1"/>
  <c r="B2313" i="24" s="1"/>
  <c r="B2314" i="24"/>
  <c r="B2315" i="24" s="1"/>
  <c r="B2316" i="24" s="1"/>
  <c r="B2317" i="24" s="1"/>
  <c r="B2318" i="24" s="1"/>
  <c r="B2319" i="24"/>
  <c r="B2320" i="24" s="1"/>
  <c r="B2321" i="24" s="1"/>
  <c r="B2322" i="24" s="1"/>
  <c r="B2323" i="24" s="1"/>
  <c r="B2324" i="24"/>
  <c r="B2325" i="24" s="1"/>
  <c r="B2326" i="24" s="1"/>
  <c r="B2327" i="24" s="1"/>
  <c r="B2328" i="24" s="1"/>
  <c r="B2329" i="24"/>
  <c r="B2330" i="24" s="1"/>
  <c r="B2331" i="24" s="1"/>
  <c r="B2332" i="24" s="1"/>
  <c r="B2333" i="24" s="1"/>
  <c r="B2334" i="24"/>
  <c r="B2335" i="24" s="1"/>
  <c r="B2336" i="24" s="1"/>
  <c r="B2337" i="24" s="1"/>
  <c r="B2338" i="24" s="1"/>
  <c r="B2339" i="24"/>
  <c r="B2340" i="24" s="1"/>
  <c r="B2341" i="24" s="1"/>
  <c r="B2342" i="24" s="1"/>
  <c r="B2343" i="24" s="1"/>
  <c r="B2344" i="24"/>
  <c r="B2345" i="24" s="1"/>
  <c r="B2346" i="24" s="1"/>
  <c r="B2347" i="24" s="1"/>
  <c r="B2348" i="24" s="1"/>
  <c r="B2349" i="24"/>
  <c r="B2350" i="24" s="1"/>
  <c r="B2351" i="24" s="1"/>
  <c r="B2352" i="24" s="1"/>
  <c r="B2353" i="24" s="1"/>
  <c r="B2354" i="24"/>
  <c r="B2355" i="24" s="1"/>
  <c r="B2356" i="24" s="1"/>
  <c r="B2357" i="24" s="1"/>
  <c r="B2358" i="24" s="1"/>
  <c r="C2180" i="24"/>
  <c r="D2180" i="24"/>
  <c r="C2181" i="24"/>
  <c r="D2181" i="24"/>
  <c r="C2182" i="24"/>
  <c r="D2182" i="24"/>
  <c r="C2183" i="24"/>
  <c r="D2183" i="24"/>
  <c r="C2184" i="24"/>
  <c r="D2184" i="24"/>
  <c r="C2185" i="24"/>
  <c r="D2185" i="24"/>
  <c r="C2186" i="24"/>
  <c r="D2186" i="24"/>
  <c r="C2187" i="24"/>
  <c r="D2187" i="24"/>
  <c r="C2188" i="24"/>
  <c r="D2188" i="24"/>
  <c r="C2189" i="24"/>
  <c r="D2189" i="24"/>
  <c r="C2190" i="24"/>
  <c r="D2190" i="24"/>
  <c r="C2191" i="24"/>
  <c r="D2191" i="24"/>
  <c r="C2192" i="24"/>
  <c r="D2192" i="24"/>
  <c r="C2193" i="24"/>
  <c r="D2193" i="24"/>
  <c r="C2194" i="24"/>
  <c r="D2194" i="24"/>
  <c r="C2195" i="24"/>
  <c r="D2195" i="24"/>
  <c r="C2196" i="24"/>
  <c r="D2196" i="24"/>
  <c r="C2197" i="24"/>
  <c r="D2197" i="24"/>
  <c r="C2198" i="24"/>
  <c r="D2198" i="24"/>
  <c r="C2199" i="24"/>
  <c r="D2199" i="24"/>
  <c r="C2200" i="24"/>
  <c r="D2200" i="24"/>
  <c r="C2201" i="24"/>
  <c r="D2201" i="24"/>
  <c r="C2202" i="24"/>
  <c r="D2202" i="24"/>
  <c r="C2203" i="24"/>
  <c r="D2203" i="24"/>
  <c r="C2204" i="24"/>
  <c r="D2204" i="24"/>
  <c r="C2205" i="24"/>
  <c r="D2205" i="24"/>
  <c r="C2206" i="24"/>
  <c r="D2206" i="24"/>
  <c r="C2207" i="24"/>
  <c r="D2207" i="24"/>
  <c r="C2208" i="24"/>
  <c r="D2208" i="24"/>
  <c r="C2209" i="24"/>
  <c r="D2209" i="24"/>
  <c r="C2210" i="24"/>
  <c r="D2210" i="24"/>
  <c r="C2211" i="24"/>
  <c r="D2211" i="24"/>
  <c r="C2212" i="24"/>
  <c r="D2212" i="24"/>
  <c r="C2213" i="24"/>
  <c r="D2213" i="24"/>
  <c r="C2214" i="24"/>
  <c r="D2214" i="24"/>
  <c r="C2215" i="24"/>
  <c r="D2215" i="24"/>
  <c r="C2216" i="24"/>
  <c r="D2216" i="24"/>
  <c r="C2217" i="24"/>
  <c r="D2217" i="24"/>
  <c r="C2218" i="24"/>
  <c r="D2218" i="24"/>
  <c r="C2219" i="24"/>
  <c r="D2219" i="24"/>
  <c r="C2220" i="24"/>
  <c r="D2220" i="24"/>
  <c r="C2221" i="24"/>
  <c r="D2221" i="24"/>
  <c r="C2222" i="24"/>
  <c r="D2222" i="24"/>
  <c r="C2223" i="24"/>
  <c r="D2223" i="24"/>
  <c r="C2224" i="24"/>
  <c r="D2224" i="24"/>
  <c r="C2225" i="24"/>
  <c r="D2225" i="24"/>
  <c r="C2226" i="24"/>
  <c r="D2226" i="24"/>
  <c r="C2227" i="24"/>
  <c r="D2227" i="24"/>
  <c r="C2228" i="24"/>
  <c r="D2228" i="24"/>
  <c r="C2229" i="24"/>
  <c r="D2229" i="24"/>
  <c r="C2230" i="24"/>
  <c r="D2230" i="24"/>
  <c r="C2231" i="24"/>
  <c r="D2231" i="24"/>
  <c r="C2232" i="24"/>
  <c r="D2232" i="24"/>
  <c r="C2233" i="24"/>
  <c r="D2233" i="24"/>
  <c r="C2234" i="24"/>
  <c r="D2234" i="24"/>
  <c r="C2235" i="24"/>
  <c r="D2235" i="24"/>
  <c r="C2236" i="24"/>
  <c r="D2236" i="24"/>
  <c r="C2237" i="24"/>
  <c r="D2237" i="24"/>
  <c r="C2238" i="24"/>
  <c r="D2238" i="24"/>
  <c r="C2239" i="24"/>
  <c r="D2239" i="24"/>
  <c r="C2240" i="24"/>
  <c r="D2240" i="24"/>
  <c r="C2241" i="24"/>
  <c r="D2241" i="24"/>
  <c r="C2242" i="24"/>
  <c r="D2242" i="24"/>
  <c r="C2243" i="24"/>
  <c r="D2243" i="24"/>
  <c r="C2244" i="24"/>
  <c r="D2244" i="24"/>
  <c r="C2245" i="24"/>
  <c r="D2245" i="24"/>
  <c r="C2246" i="24"/>
  <c r="D2246" i="24"/>
  <c r="C2247" i="24"/>
  <c r="D2247" i="24"/>
  <c r="C2248" i="24"/>
  <c r="D2248" i="24"/>
  <c r="C2249" i="24"/>
  <c r="D2249" i="24"/>
  <c r="C2250" i="24"/>
  <c r="D2250" i="24"/>
  <c r="C2251" i="24"/>
  <c r="D2251" i="24"/>
  <c r="C2252" i="24"/>
  <c r="D2252" i="24"/>
  <c r="C2253" i="24"/>
  <c r="D2253" i="24"/>
  <c r="C2254" i="24"/>
  <c r="D2254" i="24"/>
  <c r="C2255" i="24"/>
  <c r="D2255" i="24"/>
  <c r="C2256" i="24"/>
  <c r="D2256" i="24"/>
  <c r="C2257" i="24"/>
  <c r="D2257" i="24"/>
  <c r="C2258" i="24"/>
  <c r="D2258" i="24"/>
  <c r="C2259" i="24"/>
  <c r="D2259" i="24"/>
  <c r="C2260" i="24"/>
  <c r="D2260" i="24"/>
  <c r="C2261" i="24"/>
  <c r="D2261" i="24"/>
  <c r="C2262" i="24"/>
  <c r="D2262" i="24"/>
  <c r="C2263" i="24"/>
  <c r="D2263" i="24"/>
  <c r="C2264" i="24"/>
  <c r="D2264" i="24"/>
  <c r="C2265" i="24"/>
  <c r="D2265" i="24"/>
  <c r="C2266" i="24"/>
  <c r="D2266" i="24"/>
  <c r="C2267" i="24"/>
  <c r="D2267" i="24"/>
  <c r="C2268" i="24"/>
  <c r="D2268" i="24"/>
  <c r="C2269" i="24"/>
  <c r="D2269" i="24"/>
  <c r="C2270" i="24"/>
  <c r="D2270" i="24"/>
  <c r="C2271" i="24"/>
  <c r="D2271" i="24"/>
  <c r="C2272" i="24"/>
  <c r="D2272" i="24"/>
  <c r="C2273" i="24"/>
  <c r="D2273" i="24"/>
  <c r="C2274" i="24"/>
  <c r="D2274" i="24"/>
  <c r="C2275" i="24"/>
  <c r="D2275" i="24"/>
  <c r="C2276" i="24"/>
  <c r="D2276" i="24"/>
  <c r="C2277" i="24"/>
  <c r="D2277" i="24"/>
  <c r="C2278" i="24"/>
  <c r="D2278" i="24"/>
  <c r="C2279" i="24"/>
  <c r="D2279" i="24"/>
  <c r="C2280" i="24"/>
  <c r="D2280" i="24"/>
  <c r="C2281" i="24"/>
  <c r="D2281" i="24"/>
  <c r="C2282" i="24"/>
  <c r="D2282" i="24"/>
  <c r="C2283" i="24"/>
  <c r="D2283" i="24"/>
  <c r="C2284" i="24"/>
  <c r="D2284" i="24"/>
  <c r="C2285" i="24"/>
  <c r="D2285" i="24"/>
  <c r="C2286" i="24"/>
  <c r="D2286" i="24"/>
  <c r="C2287" i="24"/>
  <c r="D2287" i="24"/>
  <c r="C2288" i="24"/>
  <c r="D2288" i="24"/>
  <c r="C2289" i="24"/>
  <c r="D2289" i="24"/>
  <c r="C2290" i="24"/>
  <c r="D2290" i="24"/>
  <c r="C2291" i="24"/>
  <c r="D2291" i="24"/>
  <c r="C2292" i="24"/>
  <c r="D2292" i="24"/>
  <c r="C2293" i="24"/>
  <c r="D2293" i="24"/>
  <c r="C2294" i="24"/>
  <c r="D2294" i="24"/>
  <c r="C2295" i="24"/>
  <c r="D2295" i="24"/>
  <c r="C2296" i="24"/>
  <c r="D2296" i="24"/>
  <c r="C2297" i="24"/>
  <c r="D2297" i="24"/>
  <c r="C2298" i="24"/>
  <c r="D2298" i="24"/>
  <c r="C2299" i="24"/>
  <c r="D2299" i="24"/>
  <c r="C2300" i="24"/>
  <c r="D2300" i="24"/>
  <c r="C2301" i="24"/>
  <c r="D2301" i="24"/>
  <c r="C2302" i="24"/>
  <c r="D2302" i="24"/>
  <c r="C2303" i="24"/>
  <c r="D2303" i="24"/>
  <c r="C2304" i="24"/>
  <c r="D2304" i="24"/>
  <c r="C2305" i="24"/>
  <c r="D2305" i="24"/>
  <c r="C2306" i="24"/>
  <c r="D2306" i="24"/>
  <c r="C2307" i="24"/>
  <c r="D2307" i="24"/>
  <c r="C2308" i="24"/>
  <c r="D2308" i="24"/>
  <c r="C2309" i="24"/>
  <c r="D2309" i="24"/>
  <c r="C2310" i="24"/>
  <c r="D2310" i="24"/>
  <c r="C2311" i="24"/>
  <c r="D2311" i="24"/>
  <c r="C2312" i="24"/>
  <c r="D2312" i="24"/>
  <c r="C2313" i="24"/>
  <c r="D2313" i="24"/>
  <c r="C2314" i="24"/>
  <c r="D2314" i="24"/>
  <c r="C2315" i="24"/>
  <c r="D2315" i="24"/>
  <c r="C2316" i="24"/>
  <c r="D2316" i="24"/>
  <c r="C2317" i="24"/>
  <c r="D2317" i="24"/>
  <c r="C2318" i="24"/>
  <c r="D2318" i="24"/>
  <c r="C2319" i="24"/>
  <c r="D2319" i="24"/>
  <c r="C2320" i="24"/>
  <c r="D2320" i="24"/>
  <c r="C2321" i="24"/>
  <c r="D2321" i="24"/>
  <c r="C2322" i="24"/>
  <c r="D2322" i="24"/>
  <c r="C2323" i="24"/>
  <c r="D2323" i="24"/>
  <c r="C2324" i="24"/>
  <c r="D2324" i="24"/>
  <c r="C2325" i="24"/>
  <c r="D2325" i="24"/>
  <c r="C2326" i="24"/>
  <c r="D2326" i="24"/>
  <c r="C2327" i="24"/>
  <c r="D2327" i="24"/>
  <c r="C2328" i="24"/>
  <c r="D2328" i="24"/>
  <c r="C2329" i="24"/>
  <c r="D2329" i="24"/>
  <c r="C2330" i="24"/>
  <c r="D2330" i="24"/>
  <c r="C2331" i="24"/>
  <c r="D2331" i="24"/>
  <c r="C2332" i="24"/>
  <c r="D2332" i="24"/>
  <c r="C2333" i="24"/>
  <c r="D2333" i="24"/>
  <c r="C2334" i="24"/>
  <c r="D2334" i="24"/>
  <c r="C2335" i="24"/>
  <c r="D2335" i="24"/>
  <c r="C2336" i="24"/>
  <c r="D2336" i="24"/>
  <c r="C2337" i="24"/>
  <c r="D2337" i="24"/>
  <c r="C2338" i="24"/>
  <c r="D2338" i="24"/>
  <c r="C2339" i="24"/>
  <c r="D2339" i="24"/>
  <c r="C2340" i="24"/>
  <c r="D2340" i="24"/>
  <c r="C2341" i="24"/>
  <c r="D2341" i="24"/>
  <c r="C2342" i="24"/>
  <c r="D2342" i="24"/>
  <c r="C2343" i="24"/>
  <c r="D2343" i="24"/>
  <c r="C2344" i="24"/>
  <c r="D2344" i="24"/>
  <c r="C2345" i="24"/>
  <c r="D2345" i="24"/>
  <c r="C2346" i="24"/>
  <c r="D2346" i="24"/>
  <c r="C2347" i="24"/>
  <c r="D2347" i="24"/>
  <c r="C2348" i="24"/>
  <c r="D2348" i="24"/>
  <c r="C2349" i="24"/>
  <c r="D2349" i="24"/>
  <c r="C2350" i="24"/>
  <c r="D2350" i="24"/>
  <c r="C2351" i="24"/>
  <c r="D2351" i="24"/>
  <c r="C2352" i="24"/>
  <c r="D2352" i="24"/>
  <c r="C2353" i="24"/>
  <c r="D2353" i="24"/>
  <c r="C2354" i="24"/>
  <c r="D2354" i="24"/>
  <c r="C2355" i="24"/>
  <c r="D2355" i="24"/>
  <c r="C2356" i="24"/>
  <c r="D2356" i="24"/>
  <c r="C2357" i="24"/>
  <c r="D2357" i="24"/>
  <c r="C2358" i="24"/>
  <c r="D2358" i="24"/>
  <c r="D2179" i="24"/>
  <c r="C2179" i="24"/>
  <c r="B1337" i="24"/>
  <c r="B1338" i="24" s="1"/>
  <c r="B1339" i="24" s="1"/>
  <c r="B1340" i="24" s="1"/>
  <c r="B1341" i="24" s="1"/>
  <c r="B1342" i="24" s="1"/>
  <c r="B1343" i="24" s="1"/>
  <c r="B1344" i="24" s="1"/>
  <c r="B1345" i="24" s="1"/>
  <c r="B1346" i="24" s="1"/>
  <c r="B1347" i="24" s="1"/>
  <c r="B1348" i="24" s="1"/>
  <c r="B1349" i="24" s="1"/>
  <c r="B1350" i="24" s="1"/>
  <c r="B1351" i="24" s="1"/>
  <c r="B1352" i="24" s="1"/>
  <c r="B1353" i="24" s="1"/>
  <c r="B1354" i="24" s="1"/>
  <c r="B1355" i="24" s="1"/>
  <c r="B1356" i="24" s="1"/>
  <c r="B1357" i="24" s="1"/>
  <c r="B1358" i="24" s="1"/>
  <c r="B1359" i="24" s="1"/>
  <c r="B1360" i="24" s="1"/>
  <c r="B1361" i="24"/>
  <c r="B1362" i="24" s="1"/>
  <c r="B1363" i="24" s="1"/>
  <c r="B1364" i="24" s="1"/>
  <c r="B1365" i="24" s="1"/>
  <c r="B1366" i="24" s="1"/>
  <c r="B1367" i="24" s="1"/>
  <c r="B1368" i="24" s="1"/>
  <c r="B1369" i="24" s="1"/>
  <c r="B1370" i="24" s="1"/>
  <c r="B1371" i="24" s="1"/>
  <c r="B1372" i="24" s="1"/>
  <c r="B1373" i="24" s="1"/>
  <c r="B1374" i="24" s="1"/>
  <c r="B1375" i="24" s="1"/>
  <c r="B1376" i="24" s="1"/>
  <c r="B1377" i="24" s="1"/>
  <c r="B1378" i="24" s="1"/>
  <c r="B1379" i="24" s="1"/>
  <c r="B1380" i="24" s="1"/>
  <c r="B1381" i="24" s="1"/>
  <c r="B1382" i="24" s="1"/>
  <c r="B1383" i="24" s="1"/>
  <c r="B1384" i="24" s="1"/>
  <c r="B1385" i="24"/>
  <c r="B1386" i="24" s="1"/>
  <c r="B1387" i="24" s="1"/>
  <c r="B1388" i="24" s="1"/>
  <c r="B1389" i="24" s="1"/>
  <c r="B1390" i="24" s="1"/>
  <c r="B1391" i="24" s="1"/>
  <c r="B1392" i="24" s="1"/>
  <c r="B1393" i="24" s="1"/>
  <c r="B1394" i="24" s="1"/>
  <c r="B1395" i="24" s="1"/>
  <c r="B1396" i="24" s="1"/>
  <c r="B1397" i="24" s="1"/>
  <c r="B1398" i="24" s="1"/>
  <c r="B1399" i="24" s="1"/>
  <c r="B1400" i="24" s="1"/>
  <c r="B1401" i="24" s="1"/>
  <c r="B1402" i="24" s="1"/>
  <c r="B1403" i="24" s="1"/>
  <c r="B1404" i="24" s="1"/>
  <c r="B1405" i="24" s="1"/>
  <c r="B1406" i="24" s="1"/>
  <c r="B1407" i="24" s="1"/>
  <c r="B1408" i="24" s="1"/>
  <c r="B1409" i="24"/>
  <c r="B1410" i="24" s="1"/>
  <c r="B1411" i="24" s="1"/>
  <c r="B1412" i="24" s="1"/>
  <c r="B1413" i="24" s="1"/>
  <c r="B1414" i="24" s="1"/>
  <c r="B1415" i="24" s="1"/>
  <c r="B1416" i="24" s="1"/>
  <c r="B1417" i="24" s="1"/>
  <c r="B1418" i="24" s="1"/>
  <c r="B1419" i="24" s="1"/>
  <c r="B1420" i="24" s="1"/>
  <c r="B1421" i="24" s="1"/>
  <c r="B1422" i="24" s="1"/>
  <c r="B1423" i="24" s="1"/>
  <c r="B1424" i="24" s="1"/>
  <c r="B1425" i="24" s="1"/>
  <c r="B1426" i="24" s="1"/>
  <c r="B1427" i="24" s="1"/>
  <c r="B1428" i="24" s="1"/>
  <c r="B1429" i="24" s="1"/>
  <c r="B1430" i="24" s="1"/>
  <c r="B1431" i="24" s="1"/>
  <c r="B1432" i="24" s="1"/>
  <c r="B1433" i="24"/>
  <c r="B1434" i="24" s="1"/>
  <c r="B1435" i="24" s="1"/>
  <c r="B1436" i="24" s="1"/>
  <c r="B1437" i="24" s="1"/>
  <c r="B1438" i="24" s="1"/>
  <c r="B1439" i="24" s="1"/>
  <c r="B1440" i="24" s="1"/>
  <c r="B1441" i="24" s="1"/>
  <c r="B1442" i="24" s="1"/>
  <c r="B1443" i="24" s="1"/>
  <c r="B1444" i="24" s="1"/>
  <c r="B1445" i="24" s="1"/>
  <c r="B1446" i="24" s="1"/>
  <c r="B1447" i="24" s="1"/>
  <c r="B1448" i="24" s="1"/>
  <c r="B1449" i="24" s="1"/>
  <c r="B1450" i="24" s="1"/>
  <c r="B1451" i="24" s="1"/>
  <c r="B1452" i="24" s="1"/>
  <c r="B1453" i="24" s="1"/>
  <c r="B1454" i="24" s="1"/>
  <c r="B1455" i="24" s="1"/>
  <c r="B1456" i="24"/>
  <c r="B1457" i="24" s="1"/>
  <c r="B1458" i="24" s="1"/>
  <c r="B1459" i="24" s="1"/>
  <c r="B1460" i="24" s="1"/>
  <c r="B1461" i="24" s="1"/>
  <c r="B1462" i="24" s="1"/>
  <c r="B1463" i="24" s="1"/>
  <c r="B1464" i="24" s="1"/>
  <c r="B1465" i="24" s="1"/>
  <c r="B1466" i="24" s="1"/>
  <c r="B1467" i="24" s="1"/>
  <c r="B1468" i="24" s="1"/>
  <c r="B1469" i="24" s="1"/>
  <c r="B1470" i="24" s="1"/>
  <c r="B1471" i="24" s="1"/>
  <c r="B1472" i="24" s="1"/>
  <c r="B1473" i="24" s="1"/>
  <c r="B1474" i="24" s="1"/>
  <c r="B1475" i="24" s="1"/>
  <c r="B1476" i="24" s="1"/>
  <c r="B1477" i="24" s="1"/>
  <c r="B1478" i="24" s="1"/>
  <c r="B1479" i="24" s="1"/>
  <c r="B1480" i="24"/>
  <c r="B1481" i="24" s="1"/>
  <c r="B1482" i="24" s="1"/>
  <c r="B1483" i="24" s="1"/>
  <c r="B1484" i="24" s="1"/>
  <c r="B1485" i="24" s="1"/>
  <c r="B1486" i="24" s="1"/>
  <c r="B1487" i="24" s="1"/>
  <c r="B1488" i="24" s="1"/>
  <c r="B1489" i="24" s="1"/>
  <c r="B1490" i="24" s="1"/>
  <c r="B1491" i="24" s="1"/>
  <c r="B1492" i="24" s="1"/>
  <c r="B1493" i="24" s="1"/>
  <c r="B1494" i="24" s="1"/>
  <c r="B1495" i="24" s="1"/>
  <c r="B1496" i="24" s="1"/>
  <c r="B1497" i="24" s="1"/>
  <c r="B1498" i="24" s="1"/>
  <c r="B1499" i="24" s="1"/>
  <c r="B1500" i="24" s="1"/>
  <c r="B1501" i="24" s="1"/>
  <c r="B1502" i="24" s="1"/>
  <c r="B1503" i="24" s="1"/>
  <c r="B1504" i="24"/>
  <c r="B1505" i="24" s="1"/>
  <c r="B1506" i="24" s="1"/>
  <c r="B1507" i="24" s="1"/>
  <c r="B1508" i="24" s="1"/>
  <c r="B1509" i="24" s="1"/>
  <c r="B1510" i="24" s="1"/>
  <c r="B1511" i="24" s="1"/>
  <c r="B1512" i="24" s="1"/>
  <c r="B1513" i="24" s="1"/>
  <c r="B1514" i="24" s="1"/>
  <c r="B1515" i="24" s="1"/>
  <c r="B1516" i="24" s="1"/>
  <c r="B1517" i="24" s="1"/>
  <c r="B1518" i="24" s="1"/>
  <c r="B1519" i="24" s="1"/>
  <c r="B1520" i="24" s="1"/>
  <c r="B1521" i="24" s="1"/>
  <c r="B1522" i="24" s="1"/>
  <c r="B1523" i="24" s="1"/>
  <c r="B1524" i="24" s="1"/>
  <c r="B1525" i="24" s="1"/>
  <c r="B1526" i="24" s="1"/>
  <c r="B1527" i="24" s="1"/>
  <c r="B1528" i="24"/>
  <c r="B1529" i="24" s="1"/>
  <c r="B1530" i="24" s="1"/>
  <c r="B1531" i="24" s="1"/>
  <c r="B1532" i="24" s="1"/>
  <c r="B1533" i="24" s="1"/>
  <c r="B1534" i="24" s="1"/>
  <c r="B1535" i="24" s="1"/>
  <c r="B1536" i="24" s="1"/>
  <c r="B1537" i="24" s="1"/>
  <c r="B1538" i="24" s="1"/>
  <c r="B1539" i="24" s="1"/>
  <c r="B1540" i="24" s="1"/>
  <c r="B1541" i="24" s="1"/>
  <c r="B1542" i="24" s="1"/>
  <c r="B1543" i="24" s="1"/>
  <c r="B1544" i="24" s="1"/>
  <c r="B1545" i="24" s="1"/>
  <c r="B1546" i="24" s="1"/>
  <c r="B1547" i="24" s="1"/>
  <c r="B1548" i="24" s="1"/>
  <c r="B1549" i="24" s="1"/>
  <c r="B1550" i="24" s="1"/>
  <c r="B1551" i="24" s="1"/>
  <c r="B1552" i="24"/>
  <c r="B1553" i="24" s="1"/>
  <c r="B1554" i="24" s="1"/>
  <c r="B1555" i="24" s="1"/>
  <c r="B1556" i="24" s="1"/>
  <c r="B1557" i="24" s="1"/>
  <c r="B1558" i="24" s="1"/>
  <c r="B1559" i="24" s="1"/>
  <c r="B1560" i="24" s="1"/>
  <c r="B1561" i="24" s="1"/>
  <c r="B1562" i="24" s="1"/>
  <c r="B1563" i="24" s="1"/>
  <c r="B1564" i="24" s="1"/>
  <c r="B1565" i="24" s="1"/>
  <c r="B1566" i="24" s="1"/>
  <c r="B1567" i="24" s="1"/>
  <c r="B1568" i="24" s="1"/>
  <c r="B1569" i="24" s="1"/>
  <c r="B1570" i="24" s="1"/>
  <c r="B1571" i="24" s="1"/>
  <c r="B1572" i="24" s="1"/>
  <c r="B1573" i="24" s="1"/>
  <c r="B1574" i="24" s="1"/>
  <c r="B1575" i="24" s="1"/>
  <c r="B1576" i="24"/>
  <c r="B1577" i="24" s="1"/>
  <c r="B1578" i="24" s="1"/>
  <c r="B1579" i="24" s="1"/>
  <c r="B1580" i="24" s="1"/>
  <c r="B1581" i="24" s="1"/>
  <c r="B1582" i="24" s="1"/>
  <c r="B1583" i="24" s="1"/>
  <c r="B1584" i="24" s="1"/>
  <c r="B1585" i="24" s="1"/>
  <c r="B1586" i="24" s="1"/>
  <c r="B1587" i="24" s="1"/>
  <c r="B1588" i="24" s="1"/>
  <c r="B1589" i="24" s="1"/>
  <c r="B1590" i="24" s="1"/>
  <c r="B1591" i="24" s="1"/>
  <c r="B1592" i="24" s="1"/>
  <c r="B1593" i="24" s="1"/>
  <c r="B1594" i="24" s="1"/>
  <c r="B1595" i="24" s="1"/>
  <c r="B1596" i="24" s="1"/>
  <c r="B1597" i="24" s="1"/>
  <c r="B1598" i="24" s="1"/>
  <c r="B1599" i="24" s="1"/>
  <c r="B1600" i="24"/>
  <c r="B1601" i="24" s="1"/>
  <c r="B1602" i="24" s="1"/>
  <c r="B1603" i="24" s="1"/>
  <c r="B1604" i="24" s="1"/>
  <c r="B1605" i="24" s="1"/>
  <c r="B1606" i="24" s="1"/>
  <c r="B1607" i="24" s="1"/>
  <c r="B1608" i="24" s="1"/>
  <c r="B1609" i="24" s="1"/>
  <c r="B1610" i="24" s="1"/>
  <c r="B1611" i="24" s="1"/>
  <c r="B1612" i="24" s="1"/>
  <c r="B1613" i="24" s="1"/>
  <c r="B1614" i="24" s="1"/>
  <c r="B1615" i="24" s="1"/>
  <c r="B1616" i="24" s="1"/>
  <c r="B1617" i="24" s="1"/>
  <c r="B1618" i="24" s="1"/>
  <c r="B1619" i="24" s="1"/>
  <c r="B1620" i="24" s="1"/>
  <c r="B1621" i="24" s="1"/>
  <c r="B1622" i="24" s="1"/>
  <c r="B1623" i="24" s="1"/>
  <c r="B1624" i="24"/>
  <c r="B1625" i="24" s="1"/>
  <c r="B1626" i="24" s="1"/>
  <c r="B1627" i="24" s="1"/>
  <c r="B1628" i="24" s="1"/>
  <c r="B1629" i="24" s="1"/>
  <c r="B1630" i="24" s="1"/>
  <c r="B1631" i="24" s="1"/>
  <c r="B1632" i="24" s="1"/>
  <c r="B1633" i="24" s="1"/>
  <c r="B1634" i="24" s="1"/>
  <c r="B1635" i="24" s="1"/>
  <c r="B1636" i="24" s="1"/>
  <c r="B1637" i="24" s="1"/>
  <c r="B1638" i="24" s="1"/>
  <c r="B1639" i="24" s="1"/>
  <c r="B1640" i="24" s="1"/>
  <c r="B1641" i="24" s="1"/>
  <c r="B1642" i="24" s="1"/>
  <c r="B1643" i="24" s="1"/>
  <c r="B1644" i="24" s="1"/>
  <c r="B1645" i="24" s="1"/>
  <c r="B1646" i="24" s="1"/>
  <c r="B1647" i="24"/>
  <c r="B1648" i="24" s="1"/>
  <c r="B1649" i="24" s="1"/>
  <c r="B1650" i="24" s="1"/>
  <c r="B1651" i="24" s="1"/>
  <c r="B1652" i="24" s="1"/>
  <c r="B1653" i="24" s="1"/>
  <c r="B1654" i="24" s="1"/>
  <c r="B1655" i="24" s="1"/>
  <c r="B1656" i="24" s="1"/>
  <c r="B1657" i="24" s="1"/>
  <c r="B1658" i="24" s="1"/>
  <c r="B1659" i="24" s="1"/>
  <c r="B1660" i="24" s="1"/>
  <c r="B1661" i="24" s="1"/>
  <c r="B1662" i="24" s="1"/>
  <c r="B1663" i="24" s="1"/>
  <c r="B1664" i="24" s="1"/>
  <c r="B1665" i="24" s="1"/>
  <c r="B1666" i="24" s="1"/>
  <c r="B1667" i="24" s="1"/>
  <c r="B1668" i="24" s="1"/>
  <c r="B1669" i="24" s="1"/>
  <c r="B1670" i="24"/>
  <c r="B1671" i="24" s="1"/>
  <c r="B1672" i="24" s="1"/>
  <c r="B1673" i="24" s="1"/>
  <c r="B1674" i="24" s="1"/>
  <c r="B1675" i="24" s="1"/>
  <c r="B1676" i="24" s="1"/>
  <c r="B1677" i="24" s="1"/>
  <c r="B1678" i="24" s="1"/>
  <c r="B1679" i="24" s="1"/>
  <c r="B1680" i="24" s="1"/>
  <c r="B1681" i="24" s="1"/>
  <c r="B1682" i="24" s="1"/>
  <c r="B1683" i="24" s="1"/>
  <c r="B1684" i="24" s="1"/>
  <c r="B1685" i="24" s="1"/>
  <c r="B1686" i="24" s="1"/>
  <c r="B1687" i="24" s="1"/>
  <c r="B1688" i="24" s="1"/>
  <c r="B1689" i="24" s="1"/>
  <c r="B1690" i="24" s="1"/>
  <c r="B1691" i="24" s="1"/>
  <c r="B1692" i="24" s="1"/>
  <c r="B1693" i="24" s="1"/>
  <c r="B1694" i="24"/>
  <c r="B1695" i="24" s="1"/>
  <c r="B1696" i="24" s="1"/>
  <c r="B1697" i="24" s="1"/>
  <c r="B1698" i="24" s="1"/>
  <c r="B1699" i="24" s="1"/>
  <c r="B1700" i="24" s="1"/>
  <c r="B1701" i="24" s="1"/>
  <c r="B1702" i="24" s="1"/>
  <c r="B1703" i="24" s="1"/>
  <c r="B1704" i="24" s="1"/>
  <c r="B1705" i="24" s="1"/>
  <c r="B1706" i="24" s="1"/>
  <c r="B1707" i="24" s="1"/>
  <c r="B1708" i="24" s="1"/>
  <c r="B1709" i="24" s="1"/>
  <c r="B1710" i="24" s="1"/>
  <c r="B1711" i="24" s="1"/>
  <c r="B1712" i="24" s="1"/>
  <c r="B1713" i="24" s="1"/>
  <c r="B1714" i="24" s="1"/>
  <c r="B1715" i="24" s="1"/>
  <c r="B1716" i="24" s="1"/>
  <c r="B1717" i="24" s="1"/>
  <c r="B1718" i="24"/>
  <c r="B1719" i="24" s="1"/>
  <c r="B1720" i="24" s="1"/>
  <c r="B1721" i="24" s="1"/>
  <c r="B1722" i="24" s="1"/>
  <c r="B1723" i="24" s="1"/>
  <c r="B1724" i="24" s="1"/>
  <c r="B1725" i="24" s="1"/>
  <c r="B1726" i="24" s="1"/>
  <c r="B1727" i="24" s="1"/>
  <c r="B1728" i="24" s="1"/>
  <c r="B1729" i="24" s="1"/>
  <c r="B1730" i="24" s="1"/>
  <c r="B1731" i="24" s="1"/>
  <c r="B1732" i="24" s="1"/>
  <c r="B1733" i="24" s="1"/>
  <c r="B1734" i="24" s="1"/>
  <c r="B1735" i="24" s="1"/>
  <c r="B1736" i="24" s="1"/>
  <c r="B1737" i="24" s="1"/>
  <c r="B1738" i="24" s="1"/>
  <c r="B1739" i="24" s="1"/>
  <c r="B1740" i="24" s="1"/>
  <c r="B1741" i="24" s="1"/>
  <c r="B1742" i="24"/>
  <c r="B1743" i="24" s="1"/>
  <c r="B1744" i="24" s="1"/>
  <c r="B1745" i="24" s="1"/>
  <c r="B1746" i="24" s="1"/>
  <c r="B1747" i="24" s="1"/>
  <c r="B1748" i="24" s="1"/>
  <c r="B1749" i="24" s="1"/>
  <c r="B1750" i="24" s="1"/>
  <c r="B1751" i="24" s="1"/>
  <c r="B1752" i="24" s="1"/>
  <c r="B1753" i="24" s="1"/>
  <c r="B1754" i="24" s="1"/>
  <c r="B1755" i="24" s="1"/>
  <c r="B1756" i="24" s="1"/>
  <c r="B1757" i="24" s="1"/>
  <c r="B1758" i="24" s="1"/>
  <c r="B1759" i="24" s="1"/>
  <c r="B1760" i="24" s="1"/>
  <c r="B1761" i="24" s="1"/>
  <c r="B1762" i="24" s="1"/>
  <c r="B1763" i="24" s="1"/>
  <c r="B1764" i="24" s="1"/>
  <c r="B1765" i="24" s="1"/>
  <c r="B1766" i="24"/>
  <c r="B1767" i="24" s="1"/>
  <c r="B1768" i="24" s="1"/>
  <c r="B1769" i="24" s="1"/>
  <c r="B1770" i="24" s="1"/>
  <c r="B1771" i="24" s="1"/>
  <c r="B1772" i="24" s="1"/>
  <c r="B1773" i="24" s="1"/>
  <c r="B1774" i="24" s="1"/>
  <c r="B1775" i="24" s="1"/>
  <c r="B1776" i="24" s="1"/>
  <c r="B1777" i="24" s="1"/>
  <c r="B1778" i="24" s="1"/>
  <c r="B1779" i="24" s="1"/>
  <c r="B1780" i="24" s="1"/>
  <c r="B1781" i="24" s="1"/>
  <c r="B1782" i="24" s="1"/>
  <c r="B1783" i="24" s="1"/>
  <c r="B1784" i="24" s="1"/>
  <c r="B1785" i="24" s="1"/>
  <c r="B1786" i="24" s="1"/>
  <c r="B1787" i="24" s="1"/>
  <c r="B1788" i="24" s="1"/>
  <c r="B1789" i="24" s="1"/>
  <c r="B1790" i="24"/>
  <c r="B1791" i="24" s="1"/>
  <c r="B1792" i="24" s="1"/>
  <c r="B1793" i="24" s="1"/>
  <c r="B1794" i="24" s="1"/>
  <c r="B1795" i="24" s="1"/>
  <c r="B1796" i="24" s="1"/>
  <c r="B1797" i="24" s="1"/>
  <c r="B1798" i="24" s="1"/>
  <c r="B1799" i="24" s="1"/>
  <c r="B1800" i="24" s="1"/>
  <c r="B1801" i="24" s="1"/>
  <c r="B1802" i="24" s="1"/>
  <c r="B1803" i="24" s="1"/>
  <c r="B1804" i="24" s="1"/>
  <c r="B1805" i="24" s="1"/>
  <c r="B1806" i="24" s="1"/>
  <c r="B1807" i="24" s="1"/>
  <c r="B1808" i="24" s="1"/>
  <c r="B1809" i="24" s="1"/>
  <c r="B1810" i="24" s="1"/>
  <c r="B1811" i="24" s="1"/>
  <c r="B1812" i="24" s="1"/>
  <c r="B1813" i="24" s="1"/>
  <c r="B1814" i="24"/>
  <c r="B1815" i="24" s="1"/>
  <c r="B1816" i="24" s="1"/>
  <c r="B1817" i="24" s="1"/>
  <c r="B1818" i="24" s="1"/>
  <c r="B1819" i="24" s="1"/>
  <c r="B1820" i="24" s="1"/>
  <c r="B1821" i="24" s="1"/>
  <c r="B1822" i="24" s="1"/>
  <c r="B1823" i="24" s="1"/>
  <c r="B1824" i="24" s="1"/>
  <c r="B1825" i="24" s="1"/>
  <c r="B1826" i="24" s="1"/>
  <c r="B1827" i="24" s="1"/>
  <c r="B1828" i="24" s="1"/>
  <c r="B1829" i="24" s="1"/>
  <c r="B1830" i="24" s="1"/>
  <c r="B1831" i="24" s="1"/>
  <c r="B1832" i="24" s="1"/>
  <c r="B1833" i="24" s="1"/>
  <c r="B1834" i="24" s="1"/>
  <c r="B1835" i="24" s="1"/>
  <c r="B1836" i="24" s="1"/>
  <c r="B1837" i="24" s="1"/>
  <c r="B1838" i="24"/>
  <c r="B1839" i="24" s="1"/>
  <c r="B1840" i="24" s="1"/>
  <c r="B1841" i="24" s="1"/>
  <c r="B1842" i="24" s="1"/>
  <c r="B1843" i="24" s="1"/>
  <c r="B1844" i="24" s="1"/>
  <c r="B1845" i="24" s="1"/>
  <c r="B1846" i="24" s="1"/>
  <c r="B1847" i="24" s="1"/>
  <c r="B1848" i="24" s="1"/>
  <c r="B1849" i="24" s="1"/>
  <c r="B1850" i="24" s="1"/>
  <c r="B1851" i="24" s="1"/>
  <c r="B1852" i="24" s="1"/>
  <c r="B1853" i="24" s="1"/>
  <c r="B1854" i="24" s="1"/>
  <c r="B1855" i="24" s="1"/>
  <c r="B1856" i="24" s="1"/>
  <c r="B1857" i="24" s="1"/>
  <c r="B1858" i="24" s="1"/>
  <c r="B1859" i="24" s="1"/>
  <c r="B1860" i="24" s="1"/>
  <c r="B1861" i="24" s="1"/>
  <c r="B1862" i="24"/>
  <c r="B1863" i="24" s="1"/>
  <c r="B1864" i="24" s="1"/>
  <c r="B1865" i="24" s="1"/>
  <c r="B1866" i="24" s="1"/>
  <c r="B1867" i="24" s="1"/>
  <c r="B1868" i="24" s="1"/>
  <c r="B1869" i="24" s="1"/>
  <c r="B1870" i="24" s="1"/>
  <c r="B1871" i="24" s="1"/>
  <c r="B1872" i="24" s="1"/>
  <c r="B1873" i="24" s="1"/>
  <c r="B1874" i="24" s="1"/>
  <c r="B1875" i="24" s="1"/>
  <c r="B1876" i="24" s="1"/>
  <c r="B1877" i="24" s="1"/>
  <c r="B1878" i="24" s="1"/>
  <c r="B1879" i="24" s="1"/>
  <c r="B1880" i="24" s="1"/>
  <c r="B1881" i="24" s="1"/>
  <c r="B1882" i="24" s="1"/>
  <c r="B1883" i="24" s="1"/>
  <c r="B1884" i="24" s="1"/>
  <c r="B1885" i="24" s="1"/>
  <c r="B1886" i="24"/>
  <c r="B1887" i="24" s="1"/>
  <c r="B1888" i="24" s="1"/>
  <c r="B1889" i="24" s="1"/>
  <c r="B1890" i="24" s="1"/>
  <c r="B1891" i="24" s="1"/>
  <c r="B1892" i="24" s="1"/>
  <c r="B1893" i="24" s="1"/>
  <c r="B1894" i="24" s="1"/>
  <c r="B1895" i="24" s="1"/>
  <c r="B1896" i="24" s="1"/>
  <c r="B1897" i="24" s="1"/>
  <c r="B1898" i="24" s="1"/>
  <c r="B1899" i="24" s="1"/>
  <c r="B1900" i="24" s="1"/>
  <c r="B1901" i="24" s="1"/>
  <c r="B1902" i="24" s="1"/>
  <c r="B1903" i="24" s="1"/>
  <c r="B1904" i="24" s="1"/>
  <c r="B1905" i="24" s="1"/>
  <c r="B1906" i="24" s="1"/>
  <c r="B1907" i="24" s="1"/>
  <c r="B1908" i="24" s="1"/>
  <c r="B1909" i="24" s="1"/>
  <c r="B1910" i="24"/>
  <c r="B1911" i="24" s="1"/>
  <c r="B1912" i="24" s="1"/>
  <c r="B1913" i="24" s="1"/>
  <c r="B1914" i="24" s="1"/>
  <c r="B1915" i="24" s="1"/>
  <c r="B1916" i="24" s="1"/>
  <c r="B1917" i="24" s="1"/>
  <c r="B1918" i="24" s="1"/>
  <c r="B1919" i="24" s="1"/>
  <c r="B1920" i="24" s="1"/>
  <c r="B1921" i="24" s="1"/>
  <c r="B1922" i="24" s="1"/>
  <c r="B1923" i="24" s="1"/>
  <c r="B1924" i="24" s="1"/>
  <c r="B1925" i="24" s="1"/>
  <c r="B1926" i="24" s="1"/>
  <c r="B1927" i="24" s="1"/>
  <c r="B1928" i="24" s="1"/>
  <c r="B1929" i="24" s="1"/>
  <c r="B1930" i="24" s="1"/>
  <c r="B1931" i="24" s="1"/>
  <c r="B1932" i="24" s="1"/>
  <c r="B1933" i="24" s="1"/>
  <c r="B1934" i="24"/>
  <c r="B1935" i="24" s="1"/>
  <c r="B1936" i="24" s="1"/>
  <c r="B1937" i="24" s="1"/>
  <c r="B1938" i="24" s="1"/>
  <c r="B1939" i="24" s="1"/>
  <c r="B1940" i="24" s="1"/>
  <c r="B1941" i="24" s="1"/>
  <c r="B1942" i="24" s="1"/>
  <c r="B1943" i="24" s="1"/>
  <c r="B1944" i="24" s="1"/>
  <c r="B1945" i="24" s="1"/>
  <c r="B1946" i="24" s="1"/>
  <c r="B1947" i="24" s="1"/>
  <c r="B1948" i="24" s="1"/>
  <c r="B1949" i="24" s="1"/>
  <c r="B1950" i="24" s="1"/>
  <c r="B1951" i="24" s="1"/>
  <c r="B1952" i="24" s="1"/>
  <c r="B1953" i="24" s="1"/>
  <c r="B1954" i="24" s="1"/>
  <c r="B1955" i="24" s="1"/>
  <c r="B1956" i="24" s="1"/>
  <c r="B1957" i="24" s="1"/>
  <c r="B1958" i="24"/>
  <c r="B1959" i="24" s="1"/>
  <c r="B1960" i="24" s="1"/>
  <c r="B1961" i="24" s="1"/>
  <c r="B1962" i="24" s="1"/>
  <c r="B1963" i="24" s="1"/>
  <c r="B1964" i="24" s="1"/>
  <c r="B1965" i="24" s="1"/>
  <c r="B1966" i="24" s="1"/>
  <c r="B1967" i="24" s="1"/>
  <c r="B1968" i="24" s="1"/>
  <c r="B1969" i="24" s="1"/>
  <c r="B1970" i="24" s="1"/>
  <c r="B1971" i="24" s="1"/>
  <c r="B1972" i="24" s="1"/>
  <c r="B1973" i="24" s="1"/>
  <c r="B1974" i="24" s="1"/>
  <c r="B1975" i="24" s="1"/>
  <c r="B1976" i="24" s="1"/>
  <c r="B1977" i="24" s="1"/>
  <c r="B1978" i="24" s="1"/>
  <c r="B1979" i="24" s="1"/>
  <c r="B1980" i="24" s="1"/>
  <c r="B1981" i="24" s="1"/>
  <c r="B1982" i="24"/>
  <c r="B1983" i="24" s="1"/>
  <c r="B1984" i="24" s="1"/>
  <c r="B1985" i="24" s="1"/>
  <c r="B1986" i="24" s="1"/>
  <c r="B1987" i="24" s="1"/>
  <c r="B1988" i="24" s="1"/>
  <c r="B1989" i="24" s="1"/>
  <c r="B1990" i="24" s="1"/>
  <c r="B1991" i="24" s="1"/>
  <c r="B1992" i="24" s="1"/>
  <c r="B1993" i="24" s="1"/>
  <c r="B1994" i="24" s="1"/>
  <c r="B1995" i="24" s="1"/>
  <c r="B1996" i="24" s="1"/>
  <c r="B1997" i="24" s="1"/>
  <c r="B1998" i="24" s="1"/>
  <c r="B1999" i="24" s="1"/>
  <c r="B2000" i="24" s="1"/>
  <c r="B2001" i="24" s="1"/>
  <c r="B2002" i="24" s="1"/>
  <c r="B2003" i="24" s="1"/>
  <c r="B2004" i="24" s="1"/>
  <c r="B2005" i="24" s="1"/>
  <c r="B2006" i="24"/>
  <c r="B2007" i="24" s="1"/>
  <c r="B2008" i="24" s="1"/>
  <c r="B2009" i="24" s="1"/>
  <c r="B2010" i="24" s="1"/>
  <c r="B2011" i="24" s="1"/>
  <c r="B2012" i="24" s="1"/>
  <c r="B2013" i="24" s="1"/>
  <c r="B2014" i="24" s="1"/>
  <c r="B2015" i="24" s="1"/>
  <c r="B2016" i="24" s="1"/>
  <c r="B2017" i="24" s="1"/>
  <c r="B2018" i="24" s="1"/>
  <c r="B2019" i="24" s="1"/>
  <c r="B2020" i="24" s="1"/>
  <c r="B2021" i="24" s="1"/>
  <c r="B2022" i="24" s="1"/>
  <c r="B2023" i="24" s="1"/>
  <c r="B2024" i="24" s="1"/>
  <c r="B2025" i="24" s="1"/>
  <c r="B2026" i="24" s="1"/>
  <c r="B2027" i="24" s="1"/>
  <c r="B2028" i="24" s="1"/>
  <c r="B2029" i="24" s="1"/>
  <c r="B2030" i="24"/>
  <c r="B2031" i="24" s="1"/>
  <c r="B2032" i="24" s="1"/>
  <c r="B2033" i="24" s="1"/>
  <c r="B2034" i="24" s="1"/>
  <c r="B2035" i="24" s="1"/>
  <c r="B2036" i="24" s="1"/>
  <c r="B2037" i="24" s="1"/>
  <c r="B2038" i="24" s="1"/>
  <c r="B2039" i="24" s="1"/>
  <c r="B2040" i="24" s="1"/>
  <c r="B2041" i="24" s="1"/>
  <c r="B2042" i="24" s="1"/>
  <c r="B2043" i="24" s="1"/>
  <c r="B2044" i="24" s="1"/>
  <c r="B2045" i="24" s="1"/>
  <c r="B2046" i="24" s="1"/>
  <c r="B2047" i="24" s="1"/>
  <c r="B2048" i="24" s="1"/>
  <c r="B2049" i="24" s="1"/>
  <c r="B2050" i="24" s="1"/>
  <c r="B2051" i="24" s="1"/>
  <c r="B2052" i="24" s="1"/>
  <c r="B2053" i="24" s="1"/>
  <c r="B2054" i="24"/>
  <c r="B2055" i="24" s="1"/>
  <c r="B2056" i="24" s="1"/>
  <c r="B2057" i="24" s="1"/>
  <c r="B2058" i="24" s="1"/>
  <c r="B2059" i="24" s="1"/>
  <c r="B2060" i="24" s="1"/>
  <c r="B2061" i="24" s="1"/>
  <c r="B2062" i="24" s="1"/>
  <c r="B2063" i="24" s="1"/>
  <c r="B2064" i="24" s="1"/>
  <c r="B2065" i="24" s="1"/>
  <c r="B2066" i="24" s="1"/>
  <c r="B2067" i="24" s="1"/>
  <c r="B2068" i="24" s="1"/>
  <c r="B2069" i="24" s="1"/>
  <c r="B2070" i="24" s="1"/>
  <c r="B2071" i="24" s="1"/>
  <c r="B2072" i="24" s="1"/>
  <c r="B2073" i="24" s="1"/>
  <c r="B2074" i="24" s="1"/>
  <c r="B2075" i="24" s="1"/>
  <c r="B2076" i="24" s="1"/>
  <c r="B2077" i="24"/>
  <c r="B2078" i="24" s="1"/>
  <c r="B2079" i="24" s="1"/>
  <c r="B2080" i="24" s="1"/>
  <c r="B2081" i="24" s="1"/>
  <c r="B2082" i="24" s="1"/>
  <c r="B2083" i="24" s="1"/>
  <c r="B2084" i="24" s="1"/>
  <c r="B2085" i="24" s="1"/>
  <c r="B2086" i="24" s="1"/>
  <c r="B2087" i="24" s="1"/>
  <c r="B2088" i="24" s="1"/>
  <c r="B2089" i="24" s="1"/>
  <c r="B2090" i="24" s="1"/>
  <c r="B2091" i="24" s="1"/>
  <c r="B2092" i="24" s="1"/>
  <c r="B2093" i="24" s="1"/>
  <c r="B2094" i="24" s="1"/>
  <c r="B2095" i="24" s="1"/>
  <c r="B2096" i="24" s="1"/>
  <c r="B2097" i="24" s="1"/>
  <c r="B2098" i="24" s="1"/>
  <c r="B2099" i="24" s="1"/>
  <c r="B2100" i="24" s="1"/>
  <c r="B2101" i="24"/>
  <c r="B2102" i="24" s="1"/>
  <c r="B2103" i="24" s="1"/>
  <c r="B2104" i="24" s="1"/>
  <c r="B2105" i="24" s="1"/>
  <c r="B2106" i="24" s="1"/>
  <c r="B2107" i="24" s="1"/>
  <c r="B2108" i="24" s="1"/>
  <c r="B2109" i="24" s="1"/>
  <c r="B2110" i="24" s="1"/>
  <c r="B2111" i="24" s="1"/>
  <c r="B2112" i="24" s="1"/>
  <c r="B2113" i="24" s="1"/>
  <c r="B2114" i="24" s="1"/>
  <c r="B2115" i="24" s="1"/>
  <c r="B2116" i="24" s="1"/>
  <c r="B2117" i="24" s="1"/>
  <c r="B2118" i="24" s="1"/>
  <c r="B2119" i="24" s="1"/>
  <c r="B2120" i="24" s="1"/>
  <c r="B2121" i="24" s="1"/>
  <c r="B2122" i="24" s="1"/>
  <c r="B2123" i="24" s="1"/>
  <c r="B2124" i="24" s="1"/>
  <c r="B2125" i="24"/>
  <c r="B2126" i="24" s="1"/>
  <c r="B2127" i="24" s="1"/>
  <c r="B2128" i="24" s="1"/>
  <c r="B2129" i="24" s="1"/>
  <c r="B2130" i="24" s="1"/>
  <c r="B2131" i="24" s="1"/>
  <c r="B2132" i="24" s="1"/>
  <c r="B2133" i="24" s="1"/>
  <c r="B2134" i="24" s="1"/>
  <c r="B2135" i="24" s="1"/>
  <c r="B2136" i="24" s="1"/>
  <c r="B2137" i="24" s="1"/>
  <c r="B2138" i="24" s="1"/>
  <c r="B2139" i="24" s="1"/>
  <c r="B2140" i="24" s="1"/>
  <c r="B2141" i="24" s="1"/>
  <c r="B2142" i="24" s="1"/>
  <c r="B2143" i="24" s="1"/>
  <c r="B2144" i="24" s="1"/>
  <c r="B2145" i="24" s="1"/>
  <c r="B2146" i="24" s="1"/>
  <c r="B2147" i="24" s="1"/>
  <c r="B2148" i="24" s="1"/>
  <c r="B2149" i="24"/>
  <c r="B2150" i="24" s="1"/>
  <c r="B2151" i="24" s="1"/>
  <c r="B2152" i="24" s="1"/>
  <c r="B2153" i="24" s="1"/>
  <c r="B2154" i="24" s="1"/>
  <c r="B2155" i="24" s="1"/>
  <c r="B2156" i="24" s="1"/>
  <c r="B2157" i="24" s="1"/>
  <c r="B2158" i="24" s="1"/>
  <c r="B2159" i="24" s="1"/>
  <c r="B2160" i="24" s="1"/>
  <c r="B2161" i="24" s="1"/>
  <c r="B2162" i="24" s="1"/>
  <c r="B2163" i="24" s="1"/>
  <c r="B2164" i="24" s="1"/>
  <c r="B2165" i="24" s="1"/>
  <c r="B2166" i="24" s="1"/>
  <c r="B2167" i="24" s="1"/>
  <c r="B2168" i="24" s="1"/>
  <c r="B2169" i="24" s="1"/>
  <c r="B2170" i="24" s="1"/>
  <c r="B2171" i="24" s="1"/>
  <c r="B2172" i="24" s="1"/>
  <c r="D1314" i="24"/>
  <c r="D1315" i="24"/>
  <c r="D1316" i="24"/>
  <c r="D1317" i="24"/>
  <c r="D1318" i="24"/>
  <c r="D1319" i="24"/>
  <c r="D1320" i="24"/>
  <c r="D1321" i="24"/>
  <c r="D1322" i="24"/>
  <c r="D1323" i="24"/>
  <c r="D1324" i="24"/>
  <c r="D1325" i="24"/>
  <c r="D1326" i="24"/>
  <c r="D1327" i="24"/>
  <c r="D1328" i="24"/>
  <c r="D1329" i="24"/>
  <c r="D1330" i="24"/>
  <c r="D1331" i="24"/>
  <c r="D1332" i="24"/>
  <c r="D1333" i="24"/>
  <c r="D1334" i="24"/>
  <c r="D1335" i="24"/>
  <c r="D1336" i="24"/>
  <c r="D1337" i="24"/>
  <c r="D1338" i="24"/>
  <c r="D1339" i="24"/>
  <c r="D1340" i="24"/>
  <c r="D1341" i="24"/>
  <c r="D1342" i="24"/>
  <c r="D1343" i="24"/>
  <c r="D1344" i="24"/>
  <c r="D1345" i="24"/>
  <c r="D1346" i="24"/>
  <c r="D1347" i="24"/>
  <c r="D1348" i="24"/>
  <c r="D1349" i="24"/>
  <c r="D1350" i="24"/>
  <c r="D1351" i="24"/>
  <c r="D1352" i="24"/>
  <c r="D1353" i="24"/>
  <c r="D1354" i="24"/>
  <c r="D1355" i="24"/>
  <c r="D1356" i="24"/>
  <c r="D1357" i="24"/>
  <c r="D1358" i="24"/>
  <c r="D1359" i="24"/>
  <c r="D1360" i="24"/>
  <c r="D1361" i="24"/>
  <c r="D1362" i="24"/>
  <c r="D1363" i="24"/>
  <c r="D1364" i="24"/>
  <c r="D1365" i="24"/>
  <c r="D1366" i="24"/>
  <c r="D1367" i="24"/>
  <c r="D1368" i="24"/>
  <c r="D1369" i="24"/>
  <c r="D1370" i="24"/>
  <c r="D1371" i="24"/>
  <c r="D1372" i="24"/>
  <c r="D1373" i="24"/>
  <c r="D1374" i="24"/>
  <c r="D1375" i="24"/>
  <c r="D1376" i="24"/>
  <c r="D1377" i="24"/>
  <c r="D1378" i="24"/>
  <c r="D1379" i="24"/>
  <c r="D1380" i="24"/>
  <c r="D1381" i="24"/>
  <c r="D1382" i="24"/>
  <c r="D1383" i="24"/>
  <c r="D1384" i="24"/>
  <c r="D1385" i="24"/>
  <c r="D1386" i="24"/>
  <c r="D1387" i="24"/>
  <c r="D1388" i="24"/>
  <c r="D1389" i="24"/>
  <c r="D1390" i="24"/>
  <c r="D1391" i="24"/>
  <c r="D1392" i="24"/>
  <c r="D1393" i="24"/>
  <c r="D1394" i="24"/>
  <c r="D1395" i="24"/>
  <c r="D1396" i="24"/>
  <c r="D1397" i="24"/>
  <c r="D1398" i="24"/>
  <c r="D1399" i="24"/>
  <c r="D1400" i="24"/>
  <c r="D1401" i="24"/>
  <c r="D1402" i="24"/>
  <c r="D1403" i="24"/>
  <c r="D1404" i="24"/>
  <c r="D1405" i="24"/>
  <c r="D1406" i="24"/>
  <c r="D1407" i="24"/>
  <c r="D1408" i="24"/>
  <c r="D1409" i="24"/>
  <c r="D1410" i="24"/>
  <c r="D1411" i="24"/>
  <c r="D1412" i="24"/>
  <c r="D1413" i="24"/>
  <c r="D1414" i="24"/>
  <c r="D1415" i="24"/>
  <c r="D1416" i="24"/>
  <c r="D1417" i="24"/>
  <c r="D1418" i="24"/>
  <c r="D1419" i="24"/>
  <c r="D1420" i="24"/>
  <c r="D1421" i="24"/>
  <c r="D1422" i="24"/>
  <c r="D1423" i="24"/>
  <c r="D1424" i="24"/>
  <c r="D1425" i="24"/>
  <c r="D1426" i="24"/>
  <c r="D1427" i="24"/>
  <c r="D1428" i="24"/>
  <c r="D1429" i="24"/>
  <c r="D1430" i="24"/>
  <c r="D1431" i="24"/>
  <c r="D1432" i="24"/>
  <c r="D1433" i="24"/>
  <c r="D1434" i="24"/>
  <c r="D1435" i="24"/>
  <c r="D1436" i="24"/>
  <c r="D1437" i="24"/>
  <c r="D1438" i="24"/>
  <c r="D1439" i="24"/>
  <c r="D1440" i="24"/>
  <c r="D1441" i="24"/>
  <c r="D1442" i="24"/>
  <c r="D1443" i="24"/>
  <c r="D1444" i="24"/>
  <c r="D1445" i="24"/>
  <c r="D1446" i="24"/>
  <c r="D1447" i="24"/>
  <c r="D1448" i="24"/>
  <c r="D1449" i="24"/>
  <c r="D1450" i="24"/>
  <c r="D1451" i="24"/>
  <c r="D1452" i="24"/>
  <c r="D1453" i="24"/>
  <c r="D1454" i="24"/>
  <c r="D1455" i="24"/>
  <c r="D1456" i="24"/>
  <c r="D1457" i="24"/>
  <c r="D1458" i="24"/>
  <c r="D1459" i="24"/>
  <c r="D1460" i="24"/>
  <c r="D1461" i="24"/>
  <c r="D1462" i="24"/>
  <c r="D1463" i="24"/>
  <c r="D1464" i="24"/>
  <c r="D1465" i="24"/>
  <c r="D1466" i="24"/>
  <c r="D1467" i="24"/>
  <c r="D1468" i="24"/>
  <c r="D1469" i="24"/>
  <c r="D1470" i="24"/>
  <c r="D1471" i="24"/>
  <c r="D1472" i="24"/>
  <c r="D1473" i="24"/>
  <c r="D1474" i="24"/>
  <c r="D1475" i="24"/>
  <c r="D1476" i="24"/>
  <c r="D1477" i="24"/>
  <c r="D1478" i="24"/>
  <c r="D1479" i="24"/>
  <c r="D1480" i="24"/>
  <c r="D1481" i="24"/>
  <c r="D1482" i="24"/>
  <c r="D1483" i="24"/>
  <c r="D1484" i="24"/>
  <c r="D1485" i="24"/>
  <c r="D1486" i="24"/>
  <c r="D1487" i="24"/>
  <c r="D1488" i="24"/>
  <c r="D1489" i="24"/>
  <c r="D1490" i="24"/>
  <c r="D1491" i="24"/>
  <c r="D1492" i="24"/>
  <c r="D1493" i="24"/>
  <c r="D1494" i="24"/>
  <c r="D1495" i="24"/>
  <c r="D1496" i="24"/>
  <c r="D1497" i="24"/>
  <c r="D1498" i="24"/>
  <c r="D1499" i="24"/>
  <c r="D1500" i="24"/>
  <c r="D1501" i="24"/>
  <c r="D1502" i="24"/>
  <c r="D1503" i="24"/>
  <c r="D1504" i="24"/>
  <c r="D1505" i="24"/>
  <c r="D1506" i="24"/>
  <c r="D1507" i="24"/>
  <c r="D1508" i="24"/>
  <c r="D1509" i="24"/>
  <c r="D1510" i="24"/>
  <c r="D1511" i="24"/>
  <c r="D1512" i="24"/>
  <c r="D1513" i="24"/>
  <c r="D1514" i="24"/>
  <c r="D1515" i="24"/>
  <c r="D1516" i="24"/>
  <c r="D1517" i="24"/>
  <c r="D1518" i="24"/>
  <c r="D1519" i="24"/>
  <c r="D1520" i="24"/>
  <c r="D1521" i="24"/>
  <c r="D1522" i="24"/>
  <c r="D1523" i="24"/>
  <c r="D1524" i="24"/>
  <c r="D1525" i="24"/>
  <c r="D1526" i="24"/>
  <c r="D1527" i="24"/>
  <c r="D1528" i="24"/>
  <c r="D1529" i="24"/>
  <c r="D1530" i="24"/>
  <c r="D1531" i="24"/>
  <c r="D1532" i="24"/>
  <c r="D1533" i="24"/>
  <c r="D1534" i="24"/>
  <c r="D1535" i="24"/>
  <c r="D1536" i="24"/>
  <c r="D1537" i="24"/>
  <c r="D1538" i="24"/>
  <c r="D1539" i="24"/>
  <c r="D1540" i="24"/>
  <c r="D1541" i="24"/>
  <c r="D1542" i="24"/>
  <c r="D1543" i="24"/>
  <c r="D1544" i="24"/>
  <c r="D1545" i="24"/>
  <c r="D1546" i="24"/>
  <c r="D1547" i="24"/>
  <c r="D1548" i="24"/>
  <c r="D1549" i="24"/>
  <c r="D1550" i="24"/>
  <c r="D1551" i="24"/>
  <c r="D1552" i="24"/>
  <c r="D1553" i="24"/>
  <c r="D1554" i="24"/>
  <c r="D1555" i="24"/>
  <c r="D1556" i="24"/>
  <c r="D1557" i="24"/>
  <c r="D1558" i="24"/>
  <c r="D1559" i="24"/>
  <c r="D1560" i="24"/>
  <c r="D1561" i="24"/>
  <c r="D1562" i="24"/>
  <c r="D1563" i="24"/>
  <c r="D1564" i="24"/>
  <c r="D1565" i="24"/>
  <c r="D1566" i="24"/>
  <c r="D1567" i="24"/>
  <c r="D1568" i="24"/>
  <c r="D1569" i="24"/>
  <c r="D1570" i="24"/>
  <c r="D1571" i="24"/>
  <c r="D1572" i="24"/>
  <c r="D1573" i="24"/>
  <c r="D1574" i="24"/>
  <c r="D1575" i="24"/>
  <c r="D1576" i="24"/>
  <c r="D1577" i="24"/>
  <c r="D1578" i="24"/>
  <c r="D1579" i="24"/>
  <c r="D1580" i="24"/>
  <c r="D1581" i="24"/>
  <c r="D1582" i="24"/>
  <c r="D1583" i="24"/>
  <c r="D1584" i="24"/>
  <c r="D1585" i="24"/>
  <c r="D1586" i="24"/>
  <c r="D1587" i="24"/>
  <c r="D1588" i="24"/>
  <c r="D1589" i="24"/>
  <c r="D1590" i="24"/>
  <c r="D1591" i="24"/>
  <c r="D1592" i="24"/>
  <c r="D1593" i="24"/>
  <c r="D1594" i="24"/>
  <c r="D1595" i="24"/>
  <c r="D1596" i="24"/>
  <c r="D1597" i="24"/>
  <c r="D1598" i="24"/>
  <c r="D1599" i="24"/>
  <c r="D1600" i="24"/>
  <c r="D1601" i="24"/>
  <c r="D1602" i="24"/>
  <c r="D1603" i="24"/>
  <c r="D1604" i="24"/>
  <c r="D1605" i="24"/>
  <c r="D1606" i="24"/>
  <c r="D1607" i="24"/>
  <c r="D1608" i="24"/>
  <c r="D1609" i="24"/>
  <c r="D1610" i="24"/>
  <c r="D1611" i="24"/>
  <c r="D1612" i="24"/>
  <c r="D1613" i="24"/>
  <c r="D1614" i="24"/>
  <c r="D1615" i="24"/>
  <c r="D1616" i="24"/>
  <c r="D1617" i="24"/>
  <c r="D1618" i="24"/>
  <c r="D1619" i="24"/>
  <c r="D1620" i="24"/>
  <c r="D1621" i="24"/>
  <c r="D1622" i="24"/>
  <c r="D1623" i="24"/>
  <c r="D1624" i="24"/>
  <c r="D1625" i="24"/>
  <c r="D1626" i="24"/>
  <c r="D1627" i="24"/>
  <c r="D1628" i="24"/>
  <c r="D1629" i="24"/>
  <c r="D1630" i="24"/>
  <c r="D1631" i="24"/>
  <c r="D1632" i="24"/>
  <c r="D1633" i="24"/>
  <c r="D1634" i="24"/>
  <c r="D1635" i="24"/>
  <c r="D1636" i="24"/>
  <c r="D1637" i="24"/>
  <c r="D1638" i="24"/>
  <c r="D1639" i="24"/>
  <c r="D1640" i="24"/>
  <c r="D1641" i="24"/>
  <c r="D1642" i="24"/>
  <c r="D1643" i="24"/>
  <c r="D1644" i="24"/>
  <c r="D1645" i="24"/>
  <c r="D1646" i="24"/>
  <c r="D1647" i="24"/>
  <c r="D1648" i="24"/>
  <c r="D1649" i="24"/>
  <c r="D1650" i="24"/>
  <c r="D1651" i="24"/>
  <c r="D1652" i="24"/>
  <c r="D1653" i="24"/>
  <c r="D1654" i="24"/>
  <c r="D1655" i="24"/>
  <c r="D1656" i="24"/>
  <c r="D1657" i="24"/>
  <c r="D1658" i="24"/>
  <c r="D1659" i="24"/>
  <c r="D1660" i="24"/>
  <c r="D1661" i="24"/>
  <c r="D1662" i="24"/>
  <c r="D1663" i="24"/>
  <c r="D1664" i="24"/>
  <c r="D1665" i="24"/>
  <c r="D1666" i="24"/>
  <c r="D1667" i="24"/>
  <c r="D1668" i="24"/>
  <c r="D1669" i="24"/>
  <c r="D1670" i="24"/>
  <c r="D1671" i="24"/>
  <c r="D1672" i="24"/>
  <c r="D1673" i="24"/>
  <c r="D1674" i="24"/>
  <c r="D1675" i="24"/>
  <c r="D1676" i="24"/>
  <c r="D1677" i="24"/>
  <c r="D1678" i="24"/>
  <c r="D1679" i="24"/>
  <c r="D1680" i="24"/>
  <c r="D1681" i="24"/>
  <c r="D1682" i="24"/>
  <c r="D1683" i="24"/>
  <c r="D1684" i="24"/>
  <c r="D1685" i="24"/>
  <c r="D1686" i="24"/>
  <c r="D1687" i="24"/>
  <c r="D1688" i="24"/>
  <c r="D1689" i="24"/>
  <c r="D1690" i="24"/>
  <c r="D1691" i="24"/>
  <c r="D1692" i="24"/>
  <c r="D1693" i="24"/>
  <c r="D1694" i="24"/>
  <c r="D1695" i="24"/>
  <c r="D1696" i="24"/>
  <c r="D1697" i="24"/>
  <c r="D1698" i="24"/>
  <c r="D1699" i="24"/>
  <c r="D1700" i="24"/>
  <c r="D1701" i="24"/>
  <c r="D1702" i="24"/>
  <c r="D1703" i="24"/>
  <c r="D1704" i="24"/>
  <c r="D1705" i="24"/>
  <c r="D1706" i="24"/>
  <c r="D1707" i="24"/>
  <c r="D1708" i="24"/>
  <c r="D1709" i="24"/>
  <c r="D1710" i="24"/>
  <c r="D1711" i="24"/>
  <c r="D1712" i="24"/>
  <c r="D1713" i="24"/>
  <c r="D1714" i="24"/>
  <c r="D1715" i="24"/>
  <c r="D1716" i="24"/>
  <c r="D1717" i="24"/>
  <c r="D1718" i="24"/>
  <c r="D1719" i="24"/>
  <c r="D1720" i="24"/>
  <c r="D1721" i="24"/>
  <c r="D1722" i="24"/>
  <c r="D1723" i="24"/>
  <c r="D1724" i="24"/>
  <c r="D1725" i="24"/>
  <c r="D1726" i="24"/>
  <c r="D1727" i="24"/>
  <c r="D1728" i="24"/>
  <c r="D1729" i="24"/>
  <c r="D1730" i="24"/>
  <c r="D1731" i="24"/>
  <c r="D1732" i="24"/>
  <c r="D1733" i="24"/>
  <c r="D1734" i="24"/>
  <c r="D1735" i="24"/>
  <c r="D1736" i="24"/>
  <c r="D1737" i="24"/>
  <c r="D1738" i="24"/>
  <c r="D1739" i="24"/>
  <c r="D1740" i="24"/>
  <c r="D1741" i="24"/>
  <c r="D1742" i="24"/>
  <c r="D1743" i="24"/>
  <c r="D1744" i="24"/>
  <c r="D1745" i="24"/>
  <c r="D1746" i="24"/>
  <c r="D1747" i="24"/>
  <c r="D1748" i="24"/>
  <c r="D1749" i="24"/>
  <c r="D1750" i="24"/>
  <c r="D1751" i="24"/>
  <c r="D1752" i="24"/>
  <c r="D1753" i="24"/>
  <c r="D1754" i="24"/>
  <c r="D1755" i="24"/>
  <c r="D1756" i="24"/>
  <c r="D1757" i="24"/>
  <c r="D1758" i="24"/>
  <c r="D1759" i="24"/>
  <c r="D1760" i="24"/>
  <c r="D1761" i="24"/>
  <c r="D1762" i="24"/>
  <c r="D1763" i="24"/>
  <c r="D1764" i="24"/>
  <c r="D1765" i="24"/>
  <c r="D1766" i="24"/>
  <c r="D1767" i="24"/>
  <c r="D1768" i="24"/>
  <c r="D1769" i="24"/>
  <c r="D1770" i="24"/>
  <c r="D1771" i="24"/>
  <c r="D1772" i="24"/>
  <c r="D1773" i="24"/>
  <c r="D1774" i="24"/>
  <c r="D1775" i="24"/>
  <c r="D1776" i="24"/>
  <c r="D1777" i="24"/>
  <c r="D1778" i="24"/>
  <c r="D1779" i="24"/>
  <c r="D1780" i="24"/>
  <c r="D1781" i="24"/>
  <c r="D1782" i="24"/>
  <c r="D1783" i="24"/>
  <c r="D1784" i="24"/>
  <c r="D1785" i="24"/>
  <c r="D1786" i="24"/>
  <c r="D1787" i="24"/>
  <c r="D1788" i="24"/>
  <c r="D1789" i="24"/>
  <c r="D1790" i="24"/>
  <c r="D1791" i="24"/>
  <c r="D1792" i="24"/>
  <c r="D1793" i="24"/>
  <c r="D1794" i="24"/>
  <c r="D1795" i="24"/>
  <c r="D1796" i="24"/>
  <c r="D1797" i="24"/>
  <c r="D1798" i="24"/>
  <c r="D1799" i="24"/>
  <c r="D1800" i="24"/>
  <c r="D1801" i="24"/>
  <c r="D1802" i="24"/>
  <c r="D1803" i="24"/>
  <c r="D1804" i="24"/>
  <c r="D1805" i="24"/>
  <c r="D1806" i="24"/>
  <c r="D1807" i="24"/>
  <c r="D1808" i="24"/>
  <c r="D1809" i="24"/>
  <c r="D1810" i="24"/>
  <c r="D1811" i="24"/>
  <c r="D1812" i="24"/>
  <c r="D1813" i="24"/>
  <c r="D1814" i="24"/>
  <c r="D1815" i="24"/>
  <c r="D1816" i="24"/>
  <c r="D1817" i="24"/>
  <c r="D1818" i="24"/>
  <c r="D1819" i="24"/>
  <c r="D1820" i="24"/>
  <c r="D1821" i="24"/>
  <c r="D1822" i="24"/>
  <c r="D1823" i="24"/>
  <c r="D1824" i="24"/>
  <c r="D1825" i="24"/>
  <c r="D1826" i="24"/>
  <c r="D1827" i="24"/>
  <c r="D1828" i="24"/>
  <c r="D1829" i="24"/>
  <c r="D1830" i="24"/>
  <c r="D1831" i="24"/>
  <c r="D1832" i="24"/>
  <c r="D1833" i="24"/>
  <c r="D1834" i="24"/>
  <c r="D1835" i="24"/>
  <c r="D1836" i="24"/>
  <c r="D1837" i="24"/>
  <c r="D1838" i="24"/>
  <c r="D1839" i="24"/>
  <c r="D1840" i="24"/>
  <c r="D1841" i="24"/>
  <c r="D1842" i="24"/>
  <c r="D1843" i="24"/>
  <c r="D1844" i="24"/>
  <c r="D1845" i="24"/>
  <c r="D1846" i="24"/>
  <c r="D1847" i="24"/>
  <c r="D1848" i="24"/>
  <c r="D1849" i="24"/>
  <c r="D1850" i="24"/>
  <c r="D1851" i="24"/>
  <c r="D1852" i="24"/>
  <c r="D1853" i="24"/>
  <c r="D1854" i="24"/>
  <c r="D1855" i="24"/>
  <c r="D1856" i="24"/>
  <c r="D1857" i="24"/>
  <c r="D1858" i="24"/>
  <c r="D1859" i="24"/>
  <c r="D1860" i="24"/>
  <c r="D1861" i="24"/>
  <c r="D1862" i="24"/>
  <c r="D1863" i="24"/>
  <c r="D1864" i="24"/>
  <c r="D1865" i="24"/>
  <c r="D1866" i="24"/>
  <c r="D1867" i="24"/>
  <c r="D1868" i="24"/>
  <c r="D1869" i="24"/>
  <c r="D1870" i="24"/>
  <c r="D1871" i="24"/>
  <c r="D1872" i="24"/>
  <c r="D1873" i="24"/>
  <c r="D1874" i="24"/>
  <c r="D1875" i="24"/>
  <c r="D1876" i="24"/>
  <c r="D1877" i="24"/>
  <c r="D1878" i="24"/>
  <c r="D1879" i="24"/>
  <c r="D1880" i="24"/>
  <c r="D1881" i="24"/>
  <c r="D1882" i="24"/>
  <c r="D1883" i="24"/>
  <c r="D1884" i="24"/>
  <c r="D1885" i="24"/>
  <c r="D1886" i="24"/>
  <c r="D1887" i="24"/>
  <c r="D1888" i="24"/>
  <c r="D1889" i="24"/>
  <c r="D1890" i="24"/>
  <c r="D1891" i="24"/>
  <c r="D1892" i="24"/>
  <c r="D1893" i="24"/>
  <c r="D1894" i="24"/>
  <c r="D1895" i="24"/>
  <c r="D1896" i="24"/>
  <c r="D1897" i="24"/>
  <c r="D1898" i="24"/>
  <c r="D1899" i="24"/>
  <c r="D1900" i="24"/>
  <c r="D1901" i="24"/>
  <c r="D1902" i="24"/>
  <c r="D1903" i="24"/>
  <c r="D1904" i="24"/>
  <c r="D1905" i="24"/>
  <c r="D1906" i="24"/>
  <c r="D1907" i="24"/>
  <c r="D1908" i="24"/>
  <c r="D1909" i="24"/>
  <c r="D1910" i="24"/>
  <c r="D1911" i="24"/>
  <c r="D1912" i="24"/>
  <c r="D1913" i="24"/>
  <c r="D1914" i="24"/>
  <c r="D1915" i="24"/>
  <c r="D1916" i="24"/>
  <c r="D1917" i="24"/>
  <c r="D1918" i="24"/>
  <c r="D1919" i="24"/>
  <c r="D1920" i="24"/>
  <c r="D1921" i="24"/>
  <c r="D1922" i="24"/>
  <c r="D1923" i="24"/>
  <c r="D1924" i="24"/>
  <c r="D1925" i="24"/>
  <c r="D1926" i="24"/>
  <c r="D1927" i="24"/>
  <c r="D1928" i="24"/>
  <c r="D1929" i="24"/>
  <c r="D1930" i="24"/>
  <c r="D1931" i="24"/>
  <c r="D1932" i="24"/>
  <c r="D1933" i="24"/>
  <c r="D1934" i="24"/>
  <c r="D1935" i="24"/>
  <c r="D1936" i="24"/>
  <c r="D1937" i="24"/>
  <c r="D1938" i="24"/>
  <c r="D1939" i="24"/>
  <c r="D1940" i="24"/>
  <c r="D1941" i="24"/>
  <c r="D1942" i="24"/>
  <c r="D1943" i="24"/>
  <c r="D1944" i="24"/>
  <c r="D1945" i="24"/>
  <c r="D1946" i="24"/>
  <c r="D1947" i="24"/>
  <c r="D1948" i="24"/>
  <c r="D1949" i="24"/>
  <c r="D1950" i="24"/>
  <c r="D1951" i="24"/>
  <c r="D1952" i="24"/>
  <c r="D1953" i="24"/>
  <c r="D1954" i="24"/>
  <c r="D1955" i="24"/>
  <c r="D1956" i="24"/>
  <c r="D1957" i="24"/>
  <c r="D1958" i="24"/>
  <c r="D1959" i="24"/>
  <c r="D1960" i="24"/>
  <c r="D1961" i="24"/>
  <c r="D1962" i="24"/>
  <c r="D1963" i="24"/>
  <c r="D1964" i="24"/>
  <c r="D1965" i="24"/>
  <c r="D1966" i="24"/>
  <c r="D1967" i="24"/>
  <c r="D1968" i="24"/>
  <c r="D1969" i="24"/>
  <c r="D1970" i="24"/>
  <c r="D1971" i="24"/>
  <c r="D1972" i="24"/>
  <c r="D1973" i="24"/>
  <c r="D1974" i="24"/>
  <c r="D1975" i="24"/>
  <c r="D1976" i="24"/>
  <c r="D1977" i="24"/>
  <c r="D1978" i="24"/>
  <c r="D1979" i="24"/>
  <c r="D1980" i="24"/>
  <c r="D1981" i="24"/>
  <c r="D1982" i="24"/>
  <c r="D1983" i="24"/>
  <c r="D1984" i="24"/>
  <c r="D1985" i="24"/>
  <c r="D1986" i="24"/>
  <c r="D1987" i="24"/>
  <c r="D1988" i="24"/>
  <c r="D1989" i="24"/>
  <c r="D1990" i="24"/>
  <c r="D1991" i="24"/>
  <c r="D1992" i="24"/>
  <c r="D1993" i="24"/>
  <c r="D1994" i="24"/>
  <c r="D1995" i="24"/>
  <c r="D1996" i="24"/>
  <c r="D1997" i="24"/>
  <c r="D1998" i="24"/>
  <c r="D1999" i="24"/>
  <c r="D2000" i="24"/>
  <c r="D2001" i="24"/>
  <c r="D2002" i="24"/>
  <c r="D2003" i="24"/>
  <c r="D2004" i="24"/>
  <c r="D2005" i="24"/>
  <c r="D2006" i="24"/>
  <c r="D2007" i="24"/>
  <c r="D2008" i="24"/>
  <c r="D2009" i="24"/>
  <c r="D2010" i="24"/>
  <c r="D2011" i="24"/>
  <c r="D2012" i="24"/>
  <c r="D2013" i="24"/>
  <c r="D2014" i="24"/>
  <c r="D2015" i="24"/>
  <c r="D2016" i="24"/>
  <c r="D2017" i="24"/>
  <c r="D2018" i="24"/>
  <c r="D2019" i="24"/>
  <c r="D2020" i="24"/>
  <c r="D2021" i="24"/>
  <c r="D2022" i="24"/>
  <c r="D2023" i="24"/>
  <c r="D2024" i="24"/>
  <c r="D2025" i="24"/>
  <c r="D2026" i="24"/>
  <c r="D2027" i="24"/>
  <c r="D2028" i="24"/>
  <c r="D2029" i="24"/>
  <c r="D2030" i="24"/>
  <c r="D2031" i="24"/>
  <c r="D2032" i="24"/>
  <c r="D2033" i="24"/>
  <c r="D2034" i="24"/>
  <c r="D2035" i="24"/>
  <c r="D2036" i="24"/>
  <c r="D2037" i="24"/>
  <c r="D2038" i="24"/>
  <c r="D2039" i="24"/>
  <c r="D2040" i="24"/>
  <c r="D2041" i="24"/>
  <c r="D2042" i="24"/>
  <c r="D2043" i="24"/>
  <c r="D2044" i="24"/>
  <c r="D2045" i="24"/>
  <c r="D2046" i="24"/>
  <c r="D2047" i="24"/>
  <c r="D2048" i="24"/>
  <c r="D2049" i="24"/>
  <c r="D2050" i="24"/>
  <c r="D2051" i="24"/>
  <c r="D2052" i="24"/>
  <c r="D2053" i="24"/>
  <c r="D2054" i="24"/>
  <c r="D2055" i="24"/>
  <c r="D2056" i="24"/>
  <c r="D2057" i="24"/>
  <c r="D2058" i="24"/>
  <c r="D2059" i="24"/>
  <c r="D2060" i="24"/>
  <c r="D2061" i="24"/>
  <c r="D2062" i="24"/>
  <c r="D2063" i="24"/>
  <c r="D2064" i="24"/>
  <c r="D2065" i="24"/>
  <c r="D2066" i="24"/>
  <c r="D2067" i="24"/>
  <c r="D2068" i="24"/>
  <c r="D2069" i="24"/>
  <c r="D2070" i="24"/>
  <c r="D2071" i="24"/>
  <c r="D2072" i="24"/>
  <c r="D2073" i="24"/>
  <c r="D2074" i="24"/>
  <c r="D2075" i="24"/>
  <c r="D2076" i="24"/>
  <c r="D2077" i="24"/>
  <c r="D2078" i="24"/>
  <c r="D2079" i="24"/>
  <c r="D2080" i="24"/>
  <c r="D2081" i="24"/>
  <c r="D2082" i="24"/>
  <c r="D2083" i="24"/>
  <c r="D2084" i="24"/>
  <c r="D2085" i="24"/>
  <c r="D2086" i="24"/>
  <c r="D2087" i="24"/>
  <c r="D2088" i="24"/>
  <c r="D2089" i="24"/>
  <c r="D2090" i="24"/>
  <c r="D2091" i="24"/>
  <c r="D2092" i="24"/>
  <c r="D2093" i="24"/>
  <c r="D2094" i="24"/>
  <c r="D2095" i="24"/>
  <c r="D2096" i="24"/>
  <c r="D2097" i="24"/>
  <c r="D2098" i="24"/>
  <c r="D2099" i="24"/>
  <c r="D2100" i="24"/>
  <c r="D2101" i="24"/>
  <c r="D2102" i="24"/>
  <c r="D2103" i="24"/>
  <c r="D2104" i="24"/>
  <c r="D2105" i="24"/>
  <c r="D2106" i="24"/>
  <c r="D2107" i="24"/>
  <c r="D2108" i="24"/>
  <c r="D2109" i="24"/>
  <c r="D2110" i="24"/>
  <c r="D2111" i="24"/>
  <c r="D2112" i="24"/>
  <c r="D2113" i="24"/>
  <c r="D2114" i="24"/>
  <c r="D2115" i="24"/>
  <c r="D2116" i="24"/>
  <c r="D2117" i="24"/>
  <c r="D2118" i="24"/>
  <c r="D2119" i="24"/>
  <c r="D2120" i="24"/>
  <c r="D2121" i="24"/>
  <c r="D2122" i="24"/>
  <c r="D2123" i="24"/>
  <c r="D2124" i="24"/>
  <c r="D2125" i="24"/>
  <c r="D2126" i="24"/>
  <c r="D2127" i="24"/>
  <c r="D2128" i="24"/>
  <c r="D2129" i="24"/>
  <c r="D2130" i="24"/>
  <c r="D2131" i="24"/>
  <c r="D2132" i="24"/>
  <c r="D2133" i="24"/>
  <c r="D2134" i="24"/>
  <c r="D2135" i="24"/>
  <c r="D2136" i="24"/>
  <c r="D2137" i="24"/>
  <c r="D2138" i="24"/>
  <c r="D2139" i="24"/>
  <c r="D2140" i="24"/>
  <c r="D2141" i="24"/>
  <c r="D2142" i="24"/>
  <c r="D2143" i="24"/>
  <c r="D2144" i="24"/>
  <c r="D2145" i="24"/>
  <c r="D2146" i="24"/>
  <c r="D2147" i="24"/>
  <c r="D2148" i="24"/>
  <c r="D2149" i="24"/>
  <c r="D2150" i="24"/>
  <c r="D2151" i="24"/>
  <c r="D2152" i="24"/>
  <c r="D2153" i="24"/>
  <c r="D2154" i="24"/>
  <c r="D2155" i="24"/>
  <c r="D2156" i="24"/>
  <c r="D2157" i="24"/>
  <c r="D2158" i="24"/>
  <c r="D2159" i="24"/>
  <c r="D2160" i="24"/>
  <c r="D2161" i="24"/>
  <c r="D2162" i="24"/>
  <c r="D2163" i="24"/>
  <c r="D2164" i="24"/>
  <c r="D2165" i="24"/>
  <c r="D2166" i="24"/>
  <c r="D2167" i="24"/>
  <c r="D2168" i="24"/>
  <c r="D2169" i="24"/>
  <c r="D2170" i="24"/>
  <c r="D2171" i="24"/>
  <c r="D2172" i="24"/>
  <c r="C1314" i="24"/>
  <c r="C1315" i="24"/>
  <c r="C1316" i="24"/>
  <c r="C1317" i="24"/>
  <c r="C1318" i="24"/>
  <c r="C1319" i="24"/>
  <c r="C1320" i="24"/>
  <c r="C1321" i="24"/>
  <c r="C1322" i="24"/>
  <c r="C1323" i="24"/>
  <c r="C1324" i="24"/>
  <c r="C1325" i="24"/>
  <c r="C1326" i="24"/>
  <c r="C1327" i="24"/>
  <c r="C1328" i="24"/>
  <c r="C1329" i="24"/>
  <c r="C1330" i="24"/>
  <c r="C1331" i="24"/>
  <c r="C1332" i="24"/>
  <c r="C1333" i="24"/>
  <c r="C1334" i="24"/>
  <c r="C1335" i="24"/>
  <c r="C1336" i="24"/>
  <c r="C1337" i="24"/>
  <c r="C1338" i="24"/>
  <c r="C1339" i="24"/>
  <c r="C1340" i="24"/>
  <c r="C1341" i="24"/>
  <c r="C1342" i="24"/>
  <c r="C1343" i="24"/>
  <c r="C1344" i="24"/>
  <c r="C1345" i="24"/>
  <c r="C1346" i="24"/>
  <c r="C1347" i="24"/>
  <c r="C1348" i="24"/>
  <c r="C1349" i="24"/>
  <c r="C1350" i="24"/>
  <c r="C1351" i="24"/>
  <c r="C1352" i="24"/>
  <c r="C1353" i="24"/>
  <c r="C1354" i="24"/>
  <c r="C1355" i="24"/>
  <c r="C1356" i="24"/>
  <c r="C1357" i="24"/>
  <c r="C1358" i="24"/>
  <c r="C1359" i="24"/>
  <c r="C1360" i="24"/>
  <c r="C1361" i="24"/>
  <c r="C1362" i="24"/>
  <c r="C1363" i="24"/>
  <c r="C1364" i="24"/>
  <c r="C1365" i="24"/>
  <c r="C1366" i="24"/>
  <c r="C1367" i="24"/>
  <c r="C1368" i="24"/>
  <c r="C1369" i="24"/>
  <c r="C1370" i="24"/>
  <c r="C1371" i="24"/>
  <c r="C1372" i="24"/>
  <c r="C1373" i="24"/>
  <c r="C1374" i="24"/>
  <c r="C1375" i="24"/>
  <c r="C1376" i="24"/>
  <c r="C1377" i="24"/>
  <c r="C1378" i="24"/>
  <c r="C1379" i="24"/>
  <c r="C1380" i="24"/>
  <c r="C1381" i="24"/>
  <c r="C1382" i="24"/>
  <c r="C1383" i="24"/>
  <c r="C1384" i="24"/>
  <c r="C1385" i="24"/>
  <c r="C1386" i="24"/>
  <c r="C1387" i="24"/>
  <c r="C1388" i="24"/>
  <c r="C1389" i="24"/>
  <c r="C1390" i="24"/>
  <c r="C1391" i="24"/>
  <c r="C1392" i="24"/>
  <c r="C1393" i="24"/>
  <c r="C1394" i="24"/>
  <c r="C1395" i="24"/>
  <c r="C1396" i="24"/>
  <c r="C1397" i="24"/>
  <c r="C1398" i="24"/>
  <c r="C1399" i="24"/>
  <c r="C1400" i="24"/>
  <c r="C1401" i="24"/>
  <c r="C1402" i="24"/>
  <c r="C1403" i="24"/>
  <c r="C1404" i="24"/>
  <c r="C1405" i="24"/>
  <c r="C1406" i="24"/>
  <c r="C1407" i="24"/>
  <c r="C1408" i="24"/>
  <c r="C1409" i="24"/>
  <c r="C1410" i="24"/>
  <c r="C1411" i="24"/>
  <c r="C1412" i="24"/>
  <c r="C1413" i="24"/>
  <c r="C1414" i="24"/>
  <c r="C1415" i="24"/>
  <c r="C1416" i="24"/>
  <c r="C1417" i="24"/>
  <c r="C1418" i="24"/>
  <c r="C1419" i="24"/>
  <c r="C1420" i="24"/>
  <c r="C1421" i="24"/>
  <c r="C1422" i="24"/>
  <c r="C1423" i="24"/>
  <c r="C1424" i="24"/>
  <c r="C1425" i="24"/>
  <c r="C1426" i="24"/>
  <c r="C1427" i="24"/>
  <c r="C1428" i="24"/>
  <c r="C1429" i="24"/>
  <c r="C1430" i="24"/>
  <c r="C1431" i="24"/>
  <c r="C1432" i="24"/>
  <c r="C1433" i="24"/>
  <c r="C1434" i="24"/>
  <c r="C1435" i="24"/>
  <c r="C1436" i="24"/>
  <c r="C1437" i="24"/>
  <c r="C1438" i="24"/>
  <c r="C1439" i="24"/>
  <c r="C1440" i="24"/>
  <c r="C1441" i="24"/>
  <c r="C1442" i="24"/>
  <c r="C1443" i="24"/>
  <c r="C1444" i="24"/>
  <c r="C1445" i="24"/>
  <c r="C1446" i="24"/>
  <c r="C1447" i="24"/>
  <c r="C1448" i="24"/>
  <c r="C1449" i="24"/>
  <c r="C1450" i="24"/>
  <c r="C1451" i="24"/>
  <c r="C1452" i="24"/>
  <c r="C1453" i="24"/>
  <c r="C1454" i="24"/>
  <c r="C1455" i="24"/>
  <c r="C1456" i="24"/>
  <c r="C1457" i="24"/>
  <c r="C1458" i="24"/>
  <c r="C1459" i="24"/>
  <c r="C1460" i="24"/>
  <c r="C1461" i="24"/>
  <c r="C1462" i="24"/>
  <c r="C1463" i="24"/>
  <c r="C1464" i="24"/>
  <c r="C1465" i="24"/>
  <c r="C1466" i="24"/>
  <c r="C1467" i="24"/>
  <c r="C1468" i="24"/>
  <c r="C1469" i="24"/>
  <c r="C1470" i="24"/>
  <c r="C1471" i="24"/>
  <c r="C1472" i="24"/>
  <c r="C1473" i="24"/>
  <c r="C1474" i="24"/>
  <c r="C1475" i="24"/>
  <c r="C1476" i="24"/>
  <c r="C1477" i="24"/>
  <c r="C1478" i="24"/>
  <c r="C1479" i="24"/>
  <c r="C1480" i="24"/>
  <c r="C1481" i="24"/>
  <c r="C1482" i="24"/>
  <c r="C1483" i="24"/>
  <c r="C1484" i="24"/>
  <c r="C1485" i="24"/>
  <c r="C1486" i="24"/>
  <c r="C1487" i="24"/>
  <c r="C1488" i="24"/>
  <c r="C1489" i="24"/>
  <c r="C1490" i="24"/>
  <c r="C1491" i="24"/>
  <c r="C1492" i="24"/>
  <c r="C1493" i="24"/>
  <c r="C1494" i="24"/>
  <c r="C1495" i="24"/>
  <c r="C1496" i="24"/>
  <c r="C1497" i="24"/>
  <c r="C1498" i="24"/>
  <c r="C1499" i="24"/>
  <c r="C1500" i="24"/>
  <c r="C1501" i="24"/>
  <c r="C1502" i="24"/>
  <c r="C1503" i="24"/>
  <c r="C1504" i="24"/>
  <c r="C1505" i="24"/>
  <c r="C1506" i="24"/>
  <c r="C1507" i="24"/>
  <c r="C1508" i="24"/>
  <c r="C1509" i="24"/>
  <c r="C1510" i="24"/>
  <c r="C1511" i="24"/>
  <c r="C1512" i="24"/>
  <c r="C1513" i="24"/>
  <c r="C1514" i="24"/>
  <c r="C1515" i="24"/>
  <c r="C1516" i="24"/>
  <c r="C1517" i="24"/>
  <c r="C1518" i="24"/>
  <c r="C1519" i="24"/>
  <c r="C1520" i="24"/>
  <c r="C1521" i="24"/>
  <c r="C1522" i="24"/>
  <c r="C1523" i="24"/>
  <c r="C1524" i="24"/>
  <c r="C1525" i="24"/>
  <c r="C1526" i="24"/>
  <c r="C1527" i="24"/>
  <c r="C1528" i="24"/>
  <c r="C1529" i="24"/>
  <c r="C1530" i="24"/>
  <c r="C1531" i="24"/>
  <c r="C1532" i="24"/>
  <c r="C1533" i="24"/>
  <c r="C1534" i="24"/>
  <c r="C1535" i="24"/>
  <c r="C1536" i="24"/>
  <c r="C1537" i="24"/>
  <c r="C1538" i="24"/>
  <c r="C1539" i="24"/>
  <c r="C1540" i="24"/>
  <c r="C1541" i="24"/>
  <c r="C1542" i="24"/>
  <c r="C1543" i="24"/>
  <c r="C1544" i="24"/>
  <c r="C1545" i="24"/>
  <c r="C1546" i="24"/>
  <c r="C1547" i="24"/>
  <c r="C1548" i="24"/>
  <c r="C1549" i="24"/>
  <c r="C1550" i="24"/>
  <c r="C1551" i="24"/>
  <c r="C1552" i="24"/>
  <c r="C1553" i="24"/>
  <c r="C1554" i="24"/>
  <c r="C1555" i="24"/>
  <c r="C1556" i="24"/>
  <c r="C1557" i="24"/>
  <c r="C1558" i="24"/>
  <c r="C1559" i="24"/>
  <c r="C1560" i="24"/>
  <c r="C1561" i="24"/>
  <c r="C1562" i="24"/>
  <c r="C1563" i="24"/>
  <c r="C1564" i="24"/>
  <c r="C1565" i="24"/>
  <c r="C1566" i="24"/>
  <c r="C1567" i="24"/>
  <c r="C1568" i="24"/>
  <c r="C1569" i="24"/>
  <c r="C1570" i="24"/>
  <c r="C1571" i="24"/>
  <c r="C1572" i="24"/>
  <c r="C1573" i="24"/>
  <c r="C1574" i="24"/>
  <c r="C1575" i="24"/>
  <c r="C1576" i="24"/>
  <c r="C1577" i="24"/>
  <c r="C1578" i="24"/>
  <c r="C1579" i="24"/>
  <c r="C1580" i="24"/>
  <c r="C1581" i="24"/>
  <c r="C1582" i="24"/>
  <c r="C1583" i="24"/>
  <c r="C1584" i="24"/>
  <c r="C1585" i="24"/>
  <c r="C1586" i="24"/>
  <c r="C1587" i="24"/>
  <c r="C1588" i="24"/>
  <c r="C1589" i="24"/>
  <c r="C1590" i="24"/>
  <c r="C1591" i="24"/>
  <c r="C1592" i="24"/>
  <c r="C1593" i="24"/>
  <c r="C1594" i="24"/>
  <c r="C1595" i="24"/>
  <c r="C1596" i="24"/>
  <c r="C1597" i="24"/>
  <c r="C1598" i="24"/>
  <c r="C1599" i="24"/>
  <c r="C1600" i="24"/>
  <c r="C1601" i="24"/>
  <c r="C1602" i="24"/>
  <c r="C1603" i="24"/>
  <c r="C1604" i="24"/>
  <c r="C1605" i="24"/>
  <c r="C1606" i="24"/>
  <c r="C1607" i="24"/>
  <c r="C1608" i="24"/>
  <c r="C1609" i="24"/>
  <c r="C1610" i="24"/>
  <c r="C1611" i="24"/>
  <c r="C1612" i="24"/>
  <c r="C1613" i="24"/>
  <c r="C1614" i="24"/>
  <c r="C1615" i="24"/>
  <c r="C1616" i="24"/>
  <c r="C1617" i="24"/>
  <c r="C1618" i="24"/>
  <c r="C1619" i="24"/>
  <c r="C1620" i="24"/>
  <c r="C1621" i="24"/>
  <c r="C1622" i="24"/>
  <c r="C1623" i="24"/>
  <c r="C1624" i="24"/>
  <c r="C1625" i="24"/>
  <c r="C1626" i="24"/>
  <c r="C1627" i="24"/>
  <c r="C1628" i="24"/>
  <c r="C1629" i="24"/>
  <c r="C1630" i="24"/>
  <c r="C1631" i="24"/>
  <c r="C1632" i="24"/>
  <c r="C1633" i="24"/>
  <c r="C1634" i="24"/>
  <c r="C1635" i="24"/>
  <c r="C1636" i="24"/>
  <c r="C1637" i="24"/>
  <c r="C1638" i="24"/>
  <c r="C1639" i="24"/>
  <c r="C1640" i="24"/>
  <c r="C1641" i="24"/>
  <c r="C1642" i="24"/>
  <c r="C1643" i="24"/>
  <c r="C1644" i="24"/>
  <c r="C1645" i="24"/>
  <c r="C1646" i="24"/>
  <c r="C1647" i="24"/>
  <c r="C1648" i="24"/>
  <c r="C1649" i="24"/>
  <c r="C1650" i="24"/>
  <c r="C1651" i="24"/>
  <c r="C1652" i="24"/>
  <c r="C1653" i="24"/>
  <c r="C1654" i="24"/>
  <c r="C1655" i="24"/>
  <c r="C1656" i="24"/>
  <c r="C1657" i="24"/>
  <c r="C1658" i="24"/>
  <c r="C1659" i="24"/>
  <c r="C1660" i="24"/>
  <c r="C1661" i="24"/>
  <c r="C1662" i="24"/>
  <c r="C1663" i="24"/>
  <c r="C1664" i="24"/>
  <c r="C1665" i="24"/>
  <c r="C1666" i="24"/>
  <c r="C1667" i="24"/>
  <c r="C1668" i="24"/>
  <c r="C1669" i="24"/>
  <c r="C1670" i="24"/>
  <c r="C1671" i="24"/>
  <c r="C1672" i="24"/>
  <c r="C1673" i="24"/>
  <c r="C1674" i="24"/>
  <c r="C1675" i="24"/>
  <c r="C1676" i="24"/>
  <c r="C1677" i="24"/>
  <c r="C1678" i="24"/>
  <c r="C1679" i="24"/>
  <c r="C1680" i="24"/>
  <c r="C1681" i="24"/>
  <c r="C1682" i="24"/>
  <c r="C1683" i="24"/>
  <c r="C1684" i="24"/>
  <c r="C1685" i="24"/>
  <c r="C1686" i="24"/>
  <c r="C1687" i="24"/>
  <c r="C1688" i="24"/>
  <c r="C1689" i="24"/>
  <c r="C1690" i="24"/>
  <c r="C1691" i="24"/>
  <c r="C1692" i="24"/>
  <c r="C1693" i="24"/>
  <c r="C1694" i="24"/>
  <c r="C1695" i="24"/>
  <c r="C1696" i="24"/>
  <c r="C1697" i="24"/>
  <c r="C1698" i="24"/>
  <c r="C1699" i="24"/>
  <c r="C1700" i="24"/>
  <c r="C1701" i="24"/>
  <c r="C1702" i="24"/>
  <c r="C1703" i="24"/>
  <c r="C1704" i="24"/>
  <c r="C1705" i="24"/>
  <c r="C1706" i="24"/>
  <c r="C1707" i="24"/>
  <c r="C1708" i="24"/>
  <c r="C1709" i="24"/>
  <c r="C1710" i="24"/>
  <c r="C1711" i="24"/>
  <c r="C1712" i="24"/>
  <c r="C1713" i="24"/>
  <c r="C1714" i="24"/>
  <c r="C1715" i="24"/>
  <c r="C1716" i="24"/>
  <c r="C1717" i="24"/>
  <c r="C1718" i="24"/>
  <c r="C1719" i="24"/>
  <c r="C1720" i="24"/>
  <c r="C1721" i="24"/>
  <c r="C1722" i="24"/>
  <c r="C1723" i="24"/>
  <c r="C1724" i="24"/>
  <c r="C1725" i="24"/>
  <c r="C1726" i="24"/>
  <c r="C1727" i="24"/>
  <c r="C1728" i="24"/>
  <c r="C1729" i="24"/>
  <c r="C1730" i="24"/>
  <c r="C1731" i="24"/>
  <c r="C1732" i="24"/>
  <c r="C1733" i="24"/>
  <c r="C1734" i="24"/>
  <c r="C1735" i="24"/>
  <c r="C1736" i="24"/>
  <c r="C1737" i="24"/>
  <c r="C1738" i="24"/>
  <c r="C1739" i="24"/>
  <c r="C1740" i="24"/>
  <c r="C1741" i="24"/>
  <c r="C1742" i="24"/>
  <c r="C1743" i="24"/>
  <c r="C1744" i="24"/>
  <c r="C1745" i="24"/>
  <c r="C1746" i="24"/>
  <c r="C1747" i="24"/>
  <c r="C1748" i="24"/>
  <c r="C1749" i="24"/>
  <c r="C1750" i="24"/>
  <c r="C1751" i="24"/>
  <c r="C1752" i="24"/>
  <c r="C1753" i="24"/>
  <c r="C1754" i="24"/>
  <c r="C1755" i="24"/>
  <c r="C1756" i="24"/>
  <c r="C1757" i="24"/>
  <c r="C1758" i="24"/>
  <c r="C1759" i="24"/>
  <c r="C1760" i="24"/>
  <c r="C1761" i="24"/>
  <c r="C1762" i="24"/>
  <c r="C1763" i="24"/>
  <c r="C1764" i="24"/>
  <c r="C1765" i="24"/>
  <c r="C1766" i="24"/>
  <c r="C1767" i="24"/>
  <c r="C1768" i="24"/>
  <c r="C1769" i="24"/>
  <c r="C1770" i="24"/>
  <c r="C1771" i="24"/>
  <c r="C1772" i="24"/>
  <c r="C1773" i="24"/>
  <c r="C1774" i="24"/>
  <c r="C1775" i="24"/>
  <c r="C1776" i="24"/>
  <c r="C1777" i="24"/>
  <c r="C1778" i="24"/>
  <c r="C1779" i="24"/>
  <c r="C1780" i="24"/>
  <c r="C1781" i="24"/>
  <c r="C1782" i="24"/>
  <c r="C1783" i="24"/>
  <c r="C1784" i="24"/>
  <c r="C1785" i="24"/>
  <c r="C1786" i="24"/>
  <c r="C1787" i="24"/>
  <c r="C1788" i="24"/>
  <c r="C1789" i="24"/>
  <c r="C1790" i="24"/>
  <c r="C1791" i="24"/>
  <c r="C1792" i="24"/>
  <c r="C1793" i="24"/>
  <c r="C1794" i="24"/>
  <c r="C1795" i="24"/>
  <c r="C1796" i="24"/>
  <c r="C1797" i="24"/>
  <c r="C1798" i="24"/>
  <c r="C1799" i="24"/>
  <c r="C1800" i="24"/>
  <c r="C1801" i="24"/>
  <c r="C1802" i="24"/>
  <c r="C1803" i="24"/>
  <c r="C1804" i="24"/>
  <c r="C1805" i="24"/>
  <c r="C1806" i="24"/>
  <c r="C1807" i="24"/>
  <c r="C1808" i="24"/>
  <c r="C1809" i="24"/>
  <c r="C1810" i="24"/>
  <c r="C1811" i="24"/>
  <c r="C1812" i="24"/>
  <c r="C1813" i="24"/>
  <c r="C1814" i="24"/>
  <c r="C1815" i="24"/>
  <c r="C1816" i="24"/>
  <c r="C1817" i="24"/>
  <c r="C1818" i="24"/>
  <c r="C1819" i="24"/>
  <c r="C1820" i="24"/>
  <c r="C1821" i="24"/>
  <c r="C1822" i="24"/>
  <c r="C1823" i="24"/>
  <c r="C1824" i="24"/>
  <c r="C1825" i="24"/>
  <c r="C1826" i="24"/>
  <c r="C1827" i="24"/>
  <c r="C1828" i="24"/>
  <c r="C1829" i="24"/>
  <c r="C1830" i="24"/>
  <c r="C1831" i="24"/>
  <c r="C1832" i="24"/>
  <c r="C1833" i="24"/>
  <c r="C1834" i="24"/>
  <c r="C1835" i="24"/>
  <c r="C1836" i="24"/>
  <c r="C1837" i="24"/>
  <c r="C1838" i="24"/>
  <c r="C1839" i="24"/>
  <c r="C1840" i="24"/>
  <c r="C1841" i="24"/>
  <c r="C1842" i="24"/>
  <c r="C1843" i="24"/>
  <c r="C1844" i="24"/>
  <c r="C1845" i="24"/>
  <c r="C1846" i="24"/>
  <c r="C1847" i="24"/>
  <c r="C1848" i="24"/>
  <c r="C1849" i="24"/>
  <c r="C1850" i="24"/>
  <c r="C1851" i="24"/>
  <c r="C1852" i="24"/>
  <c r="C1853" i="24"/>
  <c r="C1854" i="24"/>
  <c r="C1855" i="24"/>
  <c r="C1856" i="24"/>
  <c r="C1857" i="24"/>
  <c r="C1858" i="24"/>
  <c r="C1859" i="24"/>
  <c r="C1860" i="24"/>
  <c r="C1861" i="24"/>
  <c r="C1862" i="24"/>
  <c r="C1863" i="24"/>
  <c r="C1864" i="24"/>
  <c r="C1865" i="24"/>
  <c r="C1866" i="24"/>
  <c r="C1867" i="24"/>
  <c r="C1868" i="24"/>
  <c r="C1869" i="24"/>
  <c r="C1870" i="24"/>
  <c r="C1871" i="24"/>
  <c r="C1872" i="24"/>
  <c r="C1873" i="24"/>
  <c r="C1874" i="24"/>
  <c r="C1875" i="24"/>
  <c r="C1876" i="24"/>
  <c r="C1877" i="24"/>
  <c r="C1878" i="24"/>
  <c r="C1879" i="24"/>
  <c r="C1880" i="24"/>
  <c r="C1881" i="24"/>
  <c r="C1882" i="24"/>
  <c r="C1883" i="24"/>
  <c r="C1884" i="24"/>
  <c r="C1885" i="24"/>
  <c r="C1886" i="24"/>
  <c r="C1887" i="24"/>
  <c r="C1888" i="24"/>
  <c r="C1889" i="24"/>
  <c r="C1890" i="24"/>
  <c r="C1891" i="24"/>
  <c r="C1892" i="24"/>
  <c r="C1893" i="24"/>
  <c r="C1894" i="24"/>
  <c r="C1895" i="24"/>
  <c r="C1896" i="24"/>
  <c r="C1897" i="24"/>
  <c r="C1898" i="24"/>
  <c r="C1899" i="24"/>
  <c r="C1900" i="24"/>
  <c r="C1901" i="24"/>
  <c r="C1902" i="24"/>
  <c r="C1903" i="24"/>
  <c r="C1904" i="24"/>
  <c r="C1905" i="24"/>
  <c r="C1906" i="24"/>
  <c r="C1907" i="24"/>
  <c r="C1908" i="24"/>
  <c r="C1909" i="24"/>
  <c r="C1910" i="24"/>
  <c r="C1911" i="24"/>
  <c r="C1912" i="24"/>
  <c r="C1913" i="24"/>
  <c r="C1914" i="24"/>
  <c r="C1915" i="24"/>
  <c r="C1916" i="24"/>
  <c r="C1917" i="24"/>
  <c r="C1918" i="24"/>
  <c r="C1919" i="24"/>
  <c r="C1920" i="24"/>
  <c r="C1921" i="24"/>
  <c r="C1922" i="24"/>
  <c r="C1923" i="24"/>
  <c r="C1924" i="24"/>
  <c r="C1925" i="24"/>
  <c r="C1926" i="24"/>
  <c r="C1927" i="24"/>
  <c r="C1928" i="24"/>
  <c r="C1929" i="24"/>
  <c r="C1930" i="24"/>
  <c r="C1931" i="24"/>
  <c r="C1932" i="24"/>
  <c r="C1933" i="24"/>
  <c r="C1934" i="24"/>
  <c r="C1935" i="24"/>
  <c r="C1936" i="24"/>
  <c r="C1937" i="24"/>
  <c r="C1938" i="24"/>
  <c r="C1939" i="24"/>
  <c r="C1940" i="24"/>
  <c r="C1941" i="24"/>
  <c r="C1942" i="24"/>
  <c r="C1943" i="24"/>
  <c r="C1944" i="24"/>
  <c r="C1945" i="24"/>
  <c r="C1946" i="24"/>
  <c r="C1947" i="24"/>
  <c r="C1948" i="24"/>
  <c r="C1949" i="24"/>
  <c r="C1950" i="24"/>
  <c r="C1951" i="24"/>
  <c r="C1952" i="24"/>
  <c r="C1953" i="24"/>
  <c r="C1954" i="24"/>
  <c r="C1955" i="24"/>
  <c r="C1956" i="24"/>
  <c r="C1957" i="24"/>
  <c r="C1958" i="24"/>
  <c r="C1959" i="24"/>
  <c r="C1960" i="24"/>
  <c r="C1961" i="24"/>
  <c r="C1962" i="24"/>
  <c r="C1963" i="24"/>
  <c r="C1964" i="24"/>
  <c r="C1965" i="24"/>
  <c r="C1966" i="24"/>
  <c r="C1967" i="24"/>
  <c r="C1968" i="24"/>
  <c r="C1969" i="24"/>
  <c r="C1970" i="24"/>
  <c r="C1971" i="24"/>
  <c r="C1972" i="24"/>
  <c r="C1973" i="24"/>
  <c r="C1974" i="24"/>
  <c r="C1975" i="24"/>
  <c r="C1976" i="24"/>
  <c r="C1977" i="24"/>
  <c r="C1978" i="24"/>
  <c r="C1979" i="24"/>
  <c r="C1980" i="24"/>
  <c r="C1981" i="24"/>
  <c r="C1982" i="24"/>
  <c r="C1983" i="24"/>
  <c r="C1984" i="24"/>
  <c r="C1985" i="24"/>
  <c r="C1986" i="24"/>
  <c r="C1987" i="24"/>
  <c r="C1988" i="24"/>
  <c r="C1989" i="24"/>
  <c r="C1990" i="24"/>
  <c r="C1991" i="24"/>
  <c r="C1992" i="24"/>
  <c r="C1993" i="24"/>
  <c r="C1994" i="24"/>
  <c r="C1995" i="24"/>
  <c r="C1996" i="24"/>
  <c r="C1997" i="24"/>
  <c r="C1998" i="24"/>
  <c r="C1999" i="24"/>
  <c r="C2000" i="24"/>
  <c r="C2001" i="24"/>
  <c r="C2002" i="24"/>
  <c r="C2003" i="24"/>
  <c r="C2004" i="24"/>
  <c r="C2005" i="24"/>
  <c r="C2006" i="24"/>
  <c r="C2007" i="24"/>
  <c r="C2008" i="24"/>
  <c r="C2009" i="24"/>
  <c r="C2010" i="24"/>
  <c r="C2011" i="24"/>
  <c r="C2012" i="24"/>
  <c r="C2013" i="24"/>
  <c r="C2014" i="24"/>
  <c r="C2015" i="24"/>
  <c r="C2016" i="24"/>
  <c r="C2017" i="24"/>
  <c r="C2018" i="24"/>
  <c r="C2019" i="24"/>
  <c r="C2020" i="24"/>
  <c r="C2021" i="24"/>
  <c r="C2022" i="24"/>
  <c r="C2023" i="24"/>
  <c r="C2024" i="24"/>
  <c r="C2025" i="24"/>
  <c r="C2026" i="24"/>
  <c r="C2027" i="24"/>
  <c r="C2028" i="24"/>
  <c r="C2029" i="24"/>
  <c r="C2030" i="24"/>
  <c r="C2031" i="24"/>
  <c r="C2032" i="24"/>
  <c r="C2033" i="24"/>
  <c r="C2034" i="24"/>
  <c r="C2035" i="24"/>
  <c r="C2036" i="24"/>
  <c r="C2037" i="24"/>
  <c r="C2038" i="24"/>
  <c r="C2039" i="24"/>
  <c r="C2040" i="24"/>
  <c r="C2041" i="24"/>
  <c r="C2042" i="24"/>
  <c r="C2043" i="24"/>
  <c r="C2044" i="24"/>
  <c r="C2045" i="24"/>
  <c r="C2046" i="24"/>
  <c r="C2047" i="24"/>
  <c r="C2048" i="24"/>
  <c r="C2049" i="24"/>
  <c r="C2050" i="24"/>
  <c r="C2051" i="24"/>
  <c r="C2052" i="24"/>
  <c r="C2053" i="24"/>
  <c r="C2054" i="24"/>
  <c r="C2055" i="24"/>
  <c r="C2056" i="24"/>
  <c r="C2057" i="24"/>
  <c r="C2058" i="24"/>
  <c r="C2059" i="24"/>
  <c r="C2060" i="24"/>
  <c r="C2061" i="24"/>
  <c r="C2062" i="24"/>
  <c r="C2063" i="24"/>
  <c r="C2064" i="24"/>
  <c r="C2065" i="24"/>
  <c r="C2066" i="24"/>
  <c r="C2067" i="24"/>
  <c r="C2068" i="24"/>
  <c r="C2069" i="24"/>
  <c r="C2070" i="24"/>
  <c r="C2071" i="24"/>
  <c r="C2072" i="24"/>
  <c r="C2073" i="24"/>
  <c r="C2074" i="24"/>
  <c r="C2075" i="24"/>
  <c r="C2076" i="24"/>
  <c r="C2077" i="24"/>
  <c r="C2078" i="24"/>
  <c r="C2079" i="24"/>
  <c r="C2080" i="24"/>
  <c r="C2081" i="24"/>
  <c r="C2082" i="24"/>
  <c r="C2083" i="24"/>
  <c r="C2084" i="24"/>
  <c r="C2085" i="24"/>
  <c r="C2086" i="24"/>
  <c r="C2087" i="24"/>
  <c r="C2088" i="24"/>
  <c r="C2089" i="24"/>
  <c r="C2090" i="24"/>
  <c r="C2091" i="24"/>
  <c r="C2092" i="24"/>
  <c r="C2093" i="24"/>
  <c r="C2094" i="24"/>
  <c r="C2095" i="24"/>
  <c r="C2096" i="24"/>
  <c r="C2097" i="24"/>
  <c r="C2098" i="24"/>
  <c r="C2099" i="24"/>
  <c r="C2100" i="24"/>
  <c r="C2101" i="24"/>
  <c r="C2102" i="24"/>
  <c r="C2103" i="24"/>
  <c r="C2104" i="24"/>
  <c r="C2105" i="24"/>
  <c r="C2106" i="24"/>
  <c r="C2107" i="24"/>
  <c r="C2108" i="24"/>
  <c r="C2109" i="24"/>
  <c r="C2110" i="24"/>
  <c r="C2111" i="24"/>
  <c r="C2112" i="24"/>
  <c r="C2113" i="24"/>
  <c r="C2114" i="24"/>
  <c r="C2115" i="24"/>
  <c r="C2116" i="24"/>
  <c r="C2117" i="24"/>
  <c r="C2118" i="24"/>
  <c r="C2119" i="24"/>
  <c r="C2120" i="24"/>
  <c r="C2121" i="24"/>
  <c r="C2122" i="24"/>
  <c r="C2123" i="24"/>
  <c r="C2124" i="24"/>
  <c r="C2125" i="24"/>
  <c r="C2126" i="24"/>
  <c r="C2127" i="24"/>
  <c r="C2128" i="24"/>
  <c r="C2129" i="24"/>
  <c r="C2130" i="24"/>
  <c r="C2131" i="24"/>
  <c r="C2132" i="24"/>
  <c r="C2133" i="24"/>
  <c r="C2134" i="24"/>
  <c r="C2135" i="24"/>
  <c r="C2136" i="24"/>
  <c r="C2137" i="24"/>
  <c r="C2138" i="24"/>
  <c r="C2139" i="24"/>
  <c r="C2140" i="24"/>
  <c r="C2141" i="24"/>
  <c r="C2142" i="24"/>
  <c r="C2143" i="24"/>
  <c r="C2144" i="24"/>
  <c r="C2145" i="24"/>
  <c r="C2146" i="24"/>
  <c r="C2147" i="24"/>
  <c r="C2148" i="24"/>
  <c r="C2149" i="24"/>
  <c r="C2150" i="24"/>
  <c r="C2151" i="24"/>
  <c r="C2152" i="24"/>
  <c r="C2153" i="24"/>
  <c r="C2154" i="24"/>
  <c r="C2155" i="24"/>
  <c r="C2156" i="24"/>
  <c r="C2157" i="24"/>
  <c r="C2158" i="24"/>
  <c r="C2159" i="24"/>
  <c r="C2160" i="24"/>
  <c r="C2161" i="24"/>
  <c r="C2162" i="24"/>
  <c r="C2163" i="24"/>
  <c r="C2164" i="24"/>
  <c r="C2165" i="24"/>
  <c r="C2166" i="24"/>
  <c r="C2167" i="24"/>
  <c r="C2168" i="24"/>
  <c r="C2169" i="24"/>
  <c r="C2170" i="24"/>
  <c r="C2171" i="24"/>
  <c r="C2172" i="24"/>
  <c r="D1313" i="24"/>
  <c r="C1313" i="24"/>
  <c r="C8512" i="18" l="1"/>
  <c r="D8513" i="18"/>
  <c r="B8688" i="18"/>
  <c r="A8687" i="18"/>
  <c r="A7843" i="18"/>
  <c r="B7844" i="18"/>
  <c r="A8355" i="18"/>
  <c r="B8356" i="18"/>
  <c r="A7927" i="18"/>
  <c r="B7928" i="18"/>
  <c r="A7469" i="18"/>
  <c r="B7470" i="18"/>
  <c r="A6863" i="18"/>
  <c r="B6864" i="18"/>
  <c r="A6727" i="18"/>
  <c r="B6728" i="18"/>
  <c r="A6239" i="18"/>
  <c r="B6240" i="18"/>
  <c r="A5963" i="18"/>
  <c r="B5964" i="18"/>
  <c r="H8" i="37"/>
  <c r="K1" i="37"/>
  <c r="H29" i="37" s="1"/>
  <c r="C785" i="24"/>
  <c r="D785" i="24"/>
  <c r="C786" i="24"/>
  <c r="D786" i="24"/>
  <c r="C787" i="24"/>
  <c r="D787" i="24"/>
  <c r="C788" i="24"/>
  <c r="D788" i="24"/>
  <c r="C789" i="24"/>
  <c r="D789" i="24"/>
  <c r="C790" i="24"/>
  <c r="D790" i="24"/>
  <c r="C791" i="24"/>
  <c r="D791" i="24"/>
  <c r="C792" i="24"/>
  <c r="D792" i="24"/>
  <c r="C793" i="24"/>
  <c r="D793" i="24"/>
  <c r="C794" i="24"/>
  <c r="D794" i="24"/>
  <c r="C795" i="24"/>
  <c r="D795" i="24"/>
  <c r="C796" i="24"/>
  <c r="D796" i="24"/>
  <c r="C797" i="24"/>
  <c r="D797" i="24"/>
  <c r="C798" i="24"/>
  <c r="D798" i="24"/>
  <c r="C799" i="24"/>
  <c r="D799" i="24"/>
  <c r="C800" i="24"/>
  <c r="D800" i="24"/>
  <c r="C801" i="24"/>
  <c r="D801" i="24"/>
  <c r="C802" i="24"/>
  <c r="D802" i="24"/>
  <c r="C803" i="24"/>
  <c r="D803" i="24"/>
  <c r="C804" i="24"/>
  <c r="D804" i="24"/>
  <c r="C805" i="24"/>
  <c r="D805" i="24"/>
  <c r="C806" i="24"/>
  <c r="D806" i="24"/>
  <c r="C807" i="24"/>
  <c r="D807" i="24"/>
  <c r="C808" i="24"/>
  <c r="D808" i="24"/>
  <c r="C809" i="24"/>
  <c r="D809" i="24"/>
  <c r="C810" i="24"/>
  <c r="D810" i="24"/>
  <c r="C811" i="24"/>
  <c r="D811" i="24"/>
  <c r="B812" i="24"/>
  <c r="A812" i="24" s="1"/>
  <c r="C812" i="24"/>
  <c r="D812" i="24"/>
  <c r="C813" i="24"/>
  <c r="D813" i="24"/>
  <c r="C814" i="24"/>
  <c r="D814" i="24"/>
  <c r="C815" i="24"/>
  <c r="D815" i="24"/>
  <c r="C816" i="24"/>
  <c r="D816" i="24"/>
  <c r="C817" i="24"/>
  <c r="D817" i="24"/>
  <c r="C818" i="24"/>
  <c r="D818" i="24"/>
  <c r="C819" i="24"/>
  <c r="D819" i="24"/>
  <c r="C820" i="24"/>
  <c r="D820" i="24"/>
  <c r="C821" i="24"/>
  <c r="D821" i="24"/>
  <c r="C822" i="24"/>
  <c r="D822" i="24"/>
  <c r="C823" i="24"/>
  <c r="D823" i="24"/>
  <c r="C824" i="24"/>
  <c r="D824" i="24"/>
  <c r="C825" i="24"/>
  <c r="D825" i="24"/>
  <c r="C826" i="24"/>
  <c r="D826" i="24"/>
  <c r="B827" i="24"/>
  <c r="A827" i="24" s="1"/>
  <c r="C827" i="24"/>
  <c r="D827" i="24"/>
  <c r="C828" i="24"/>
  <c r="D828" i="24"/>
  <c r="C829" i="24"/>
  <c r="D829" i="24"/>
  <c r="C830" i="24"/>
  <c r="D830" i="24"/>
  <c r="C831" i="24"/>
  <c r="D831" i="24"/>
  <c r="C832" i="24"/>
  <c r="D832" i="24"/>
  <c r="C833" i="24"/>
  <c r="D833" i="24"/>
  <c r="C834" i="24"/>
  <c r="D834" i="24"/>
  <c r="C835" i="24"/>
  <c r="D835" i="24"/>
  <c r="C836" i="24"/>
  <c r="D836" i="24"/>
  <c r="C837" i="24"/>
  <c r="D837" i="24"/>
  <c r="C838" i="24"/>
  <c r="D838" i="24"/>
  <c r="C839" i="24"/>
  <c r="D839" i="24"/>
  <c r="B840" i="24"/>
  <c r="A840" i="24" s="1"/>
  <c r="C840" i="24"/>
  <c r="D840" i="24"/>
  <c r="C841" i="24"/>
  <c r="D841" i="24"/>
  <c r="C842" i="24"/>
  <c r="D842" i="24"/>
  <c r="C843" i="24"/>
  <c r="D843" i="24"/>
  <c r="C844" i="24"/>
  <c r="D844" i="24"/>
  <c r="C845" i="24"/>
  <c r="D845" i="24"/>
  <c r="C846" i="24"/>
  <c r="D846" i="24"/>
  <c r="C847" i="24"/>
  <c r="D847" i="24"/>
  <c r="C848" i="24"/>
  <c r="D848" i="24"/>
  <c r="C849" i="24"/>
  <c r="D849" i="24"/>
  <c r="C850" i="24"/>
  <c r="D850" i="24"/>
  <c r="C851" i="24"/>
  <c r="D851" i="24"/>
  <c r="C852" i="24"/>
  <c r="D852" i="24"/>
  <c r="C853" i="24"/>
  <c r="D853" i="24"/>
  <c r="B854" i="24"/>
  <c r="A854" i="24" s="1"/>
  <c r="C854" i="24"/>
  <c r="D854" i="24"/>
  <c r="C855" i="24"/>
  <c r="D855" i="24"/>
  <c r="C856" i="24"/>
  <c r="D856" i="24"/>
  <c r="C857" i="24"/>
  <c r="D857" i="24"/>
  <c r="C858" i="24"/>
  <c r="D858" i="24"/>
  <c r="C859" i="24"/>
  <c r="D859" i="24"/>
  <c r="C860" i="24"/>
  <c r="D860" i="24"/>
  <c r="C861" i="24"/>
  <c r="D861" i="24"/>
  <c r="C862" i="24"/>
  <c r="D862" i="24"/>
  <c r="C863" i="24"/>
  <c r="D863" i="24"/>
  <c r="C864" i="24"/>
  <c r="D864" i="24"/>
  <c r="B865" i="24"/>
  <c r="A865" i="24" s="1"/>
  <c r="C865" i="24"/>
  <c r="D865" i="24"/>
  <c r="C866" i="24"/>
  <c r="D866" i="24"/>
  <c r="C867" i="24"/>
  <c r="D867" i="24"/>
  <c r="C868" i="24"/>
  <c r="D868" i="24"/>
  <c r="C869" i="24"/>
  <c r="D869" i="24"/>
  <c r="C870" i="24"/>
  <c r="D870" i="24"/>
  <c r="C871" i="24"/>
  <c r="D871" i="24"/>
  <c r="C872" i="24"/>
  <c r="D872" i="24"/>
  <c r="C873" i="24"/>
  <c r="D873" i="24"/>
  <c r="C874" i="24"/>
  <c r="D874" i="24"/>
  <c r="C875" i="24"/>
  <c r="D875" i="24"/>
  <c r="C876" i="24"/>
  <c r="D876" i="24"/>
  <c r="C877" i="24"/>
  <c r="D877" i="24"/>
  <c r="C878" i="24"/>
  <c r="D878" i="24"/>
  <c r="B879" i="24"/>
  <c r="A879" i="24" s="1"/>
  <c r="C879" i="24"/>
  <c r="D879" i="24"/>
  <c r="C880" i="24"/>
  <c r="D880" i="24"/>
  <c r="C881" i="24"/>
  <c r="D881" i="24"/>
  <c r="C882" i="24"/>
  <c r="D882" i="24"/>
  <c r="C883" i="24"/>
  <c r="D883" i="24"/>
  <c r="C884" i="24"/>
  <c r="D884" i="24"/>
  <c r="C885" i="24"/>
  <c r="D885" i="24"/>
  <c r="C886" i="24"/>
  <c r="D886" i="24"/>
  <c r="C887" i="24"/>
  <c r="D887" i="24"/>
  <c r="C888" i="24"/>
  <c r="D888" i="24"/>
  <c r="C889" i="24"/>
  <c r="D889" i="24"/>
  <c r="C890" i="24"/>
  <c r="D890" i="24"/>
  <c r="C891" i="24"/>
  <c r="D891" i="24"/>
  <c r="C892" i="24"/>
  <c r="D892" i="24"/>
  <c r="C893" i="24"/>
  <c r="D893" i="24"/>
  <c r="C894" i="24"/>
  <c r="D894" i="24"/>
  <c r="C895" i="24"/>
  <c r="D895" i="24"/>
  <c r="B896" i="24"/>
  <c r="A896" i="24" s="1"/>
  <c r="C896" i="24"/>
  <c r="D896" i="24"/>
  <c r="C897" i="24"/>
  <c r="D897" i="24"/>
  <c r="C898" i="24"/>
  <c r="D898" i="24"/>
  <c r="C899" i="24"/>
  <c r="D899" i="24"/>
  <c r="C900" i="24"/>
  <c r="D900" i="24"/>
  <c r="C901" i="24"/>
  <c r="D901" i="24"/>
  <c r="C902" i="24"/>
  <c r="D902" i="24"/>
  <c r="C903" i="24"/>
  <c r="D903" i="24"/>
  <c r="C904" i="24"/>
  <c r="D904" i="24"/>
  <c r="C905" i="24"/>
  <c r="D905" i="24"/>
  <c r="C906" i="24"/>
  <c r="D906" i="24"/>
  <c r="C907" i="24"/>
  <c r="D907" i="24"/>
  <c r="C908" i="24"/>
  <c r="D908" i="24"/>
  <c r="B909" i="24"/>
  <c r="A909" i="24" s="1"/>
  <c r="C909" i="24"/>
  <c r="D909" i="24"/>
  <c r="C910" i="24"/>
  <c r="D910" i="24"/>
  <c r="C911" i="24"/>
  <c r="D911" i="24"/>
  <c r="C912" i="24"/>
  <c r="D912" i="24"/>
  <c r="C913" i="24"/>
  <c r="D913" i="24"/>
  <c r="C914" i="24"/>
  <c r="D914" i="24"/>
  <c r="C915" i="24"/>
  <c r="D915" i="24"/>
  <c r="C916" i="24"/>
  <c r="D916" i="24"/>
  <c r="C917" i="24"/>
  <c r="D917" i="24"/>
  <c r="C918" i="24"/>
  <c r="D918" i="24"/>
  <c r="C919" i="24"/>
  <c r="D919" i="24"/>
  <c r="C920" i="24"/>
  <c r="D920" i="24"/>
  <c r="B921" i="24"/>
  <c r="A921" i="24" s="1"/>
  <c r="C921" i="24"/>
  <c r="D921" i="24"/>
  <c r="C922" i="24"/>
  <c r="D922" i="24"/>
  <c r="C923" i="24"/>
  <c r="D923" i="24"/>
  <c r="C924" i="24"/>
  <c r="D924" i="24"/>
  <c r="C925" i="24"/>
  <c r="D925" i="24"/>
  <c r="C926" i="24"/>
  <c r="D926" i="24"/>
  <c r="C927" i="24"/>
  <c r="D927" i="24"/>
  <c r="C928" i="24"/>
  <c r="D928" i="24"/>
  <c r="C929" i="24"/>
  <c r="D929" i="24"/>
  <c r="C930" i="24"/>
  <c r="D930" i="24"/>
  <c r="C931" i="24"/>
  <c r="D931" i="24"/>
  <c r="C932" i="24"/>
  <c r="D932" i="24"/>
  <c r="B933" i="24"/>
  <c r="A933" i="24" s="1"/>
  <c r="C933" i="24"/>
  <c r="D933" i="24"/>
  <c r="C934" i="24"/>
  <c r="D934" i="24"/>
  <c r="C935" i="24"/>
  <c r="D935" i="24"/>
  <c r="C936" i="24"/>
  <c r="D936" i="24"/>
  <c r="C937" i="24"/>
  <c r="D937" i="24"/>
  <c r="C938" i="24"/>
  <c r="D938" i="24"/>
  <c r="C939" i="24"/>
  <c r="D939" i="24"/>
  <c r="C940" i="24"/>
  <c r="D940" i="24"/>
  <c r="C941" i="24"/>
  <c r="D941" i="24"/>
  <c r="C942" i="24"/>
  <c r="D942" i="24"/>
  <c r="C943" i="24"/>
  <c r="D943" i="24"/>
  <c r="C944" i="24"/>
  <c r="D944" i="24"/>
  <c r="C945" i="24"/>
  <c r="D945" i="24"/>
  <c r="C946" i="24"/>
  <c r="D946" i="24"/>
  <c r="C947" i="24"/>
  <c r="D947" i="24"/>
  <c r="C948" i="24"/>
  <c r="D948" i="24"/>
  <c r="C949" i="24"/>
  <c r="D949" i="24"/>
  <c r="C950" i="24"/>
  <c r="D950" i="24"/>
  <c r="B951" i="24"/>
  <c r="A951" i="24" s="1"/>
  <c r="C951" i="24"/>
  <c r="D951" i="24"/>
  <c r="C952" i="24"/>
  <c r="D952" i="24"/>
  <c r="C953" i="24"/>
  <c r="D953" i="24"/>
  <c r="C954" i="24"/>
  <c r="D954" i="24"/>
  <c r="C955" i="24"/>
  <c r="D955" i="24"/>
  <c r="C956" i="24"/>
  <c r="D956" i="24"/>
  <c r="C957" i="24"/>
  <c r="D957" i="24"/>
  <c r="C958" i="24"/>
  <c r="D958" i="24"/>
  <c r="C959" i="24"/>
  <c r="D959" i="24"/>
  <c r="C960" i="24"/>
  <c r="D960" i="24"/>
  <c r="B961" i="24"/>
  <c r="A961" i="24" s="1"/>
  <c r="C961" i="24"/>
  <c r="D961" i="24"/>
  <c r="C962" i="24"/>
  <c r="D962" i="24"/>
  <c r="C963" i="24"/>
  <c r="D963" i="24"/>
  <c r="C964" i="24"/>
  <c r="D964" i="24"/>
  <c r="C965" i="24"/>
  <c r="D965" i="24"/>
  <c r="C966" i="24"/>
  <c r="D966" i="24"/>
  <c r="C967" i="24"/>
  <c r="D967" i="24"/>
  <c r="C968" i="24"/>
  <c r="D968" i="24"/>
  <c r="C969" i="24"/>
  <c r="D969" i="24"/>
  <c r="C970" i="24"/>
  <c r="D970" i="24"/>
  <c r="C971" i="24"/>
  <c r="D971" i="24"/>
  <c r="C972" i="24"/>
  <c r="D972" i="24"/>
  <c r="C973" i="24"/>
  <c r="D973" i="24"/>
  <c r="C974" i="24"/>
  <c r="D974" i="24"/>
  <c r="C975" i="24"/>
  <c r="D975" i="24"/>
  <c r="C976" i="24"/>
  <c r="D976" i="24"/>
  <c r="B977" i="24"/>
  <c r="A977" i="24" s="1"/>
  <c r="C977" i="24"/>
  <c r="D977" i="24"/>
  <c r="C978" i="24"/>
  <c r="D978" i="24"/>
  <c r="C979" i="24"/>
  <c r="D979" i="24"/>
  <c r="C980" i="24"/>
  <c r="D980" i="24"/>
  <c r="C981" i="24"/>
  <c r="D981" i="24"/>
  <c r="C982" i="24"/>
  <c r="D982" i="24"/>
  <c r="C983" i="24"/>
  <c r="D983" i="24"/>
  <c r="C984" i="24"/>
  <c r="D984" i="24"/>
  <c r="C985" i="24"/>
  <c r="D985" i="24"/>
  <c r="C986" i="24"/>
  <c r="D986" i="24"/>
  <c r="C987" i="24"/>
  <c r="D987" i="24"/>
  <c r="C988" i="24"/>
  <c r="D988" i="24"/>
  <c r="C989" i="24"/>
  <c r="D989" i="24"/>
  <c r="C990" i="24"/>
  <c r="D990" i="24"/>
  <c r="C991" i="24"/>
  <c r="D991" i="24"/>
  <c r="C992" i="24"/>
  <c r="D992" i="24"/>
  <c r="B993" i="24"/>
  <c r="A993" i="24" s="1"/>
  <c r="C993" i="24"/>
  <c r="D993" i="24"/>
  <c r="C994" i="24"/>
  <c r="D994" i="24"/>
  <c r="C995" i="24"/>
  <c r="D995" i="24"/>
  <c r="C996" i="24"/>
  <c r="D996" i="24"/>
  <c r="C997" i="24"/>
  <c r="D997" i="24"/>
  <c r="C998" i="24"/>
  <c r="D998" i="24"/>
  <c r="C999" i="24"/>
  <c r="D999" i="24"/>
  <c r="C1000" i="24"/>
  <c r="D1000" i="24"/>
  <c r="C1001" i="24"/>
  <c r="D1001" i="24"/>
  <c r="C1002" i="24"/>
  <c r="D1002" i="24"/>
  <c r="C1003" i="24"/>
  <c r="D1003" i="24"/>
  <c r="C1004" i="24"/>
  <c r="D1004" i="24"/>
  <c r="C1005" i="24"/>
  <c r="D1005" i="24"/>
  <c r="C1006" i="24"/>
  <c r="D1006" i="24"/>
  <c r="B1007" i="24"/>
  <c r="A1007" i="24" s="1"/>
  <c r="C1007" i="24"/>
  <c r="D1007" i="24"/>
  <c r="C1008" i="24"/>
  <c r="D1008" i="24"/>
  <c r="C1009" i="24"/>
  <c r="D1009" i="24"/>
  <c r="C1010" i="24"/>
  <c r="D1010" i="24"/>
  <c r="C1011" i="24"/>
  <c r="D1011" i="24"/>
  <c r="C1012" i="24"/>
  <c r="D1012" i="24"/>
  <c r="C1013" i="24"/>
  <c r="D1013" i="24"/>
  <c r="C1014" i="24"/>
  <c r="D1014" i="24"/>
  <c r="C1015" i="24"/>
  <c r="D1015" i="24"/>
  <c r="C1016" i="24"/>
  <c r="D1016" i="24"/>
  <c r="C1017" i="24"/>
  <c r="D1017" i="24"/>
  <c r="C1018" i="24"/>
  <c r="D1018" i="24"/>
  <c r="C1019" i="24"/>
  <c r="D1019" i="24"/>
  <c r="C1020" i="24"/>
  <c r="D1020" i="24"/>
  <c r="B1021" i="24"/>
  <c r="A1021" i="24" s="1"/>
  <c r="C1021" i="24"/>
  <c r="D1021" i="24"/>
  <c r="C1022" i="24"/>
  <c r="D1022" i="24"/>
  <c r="C1023" i="24"/>
  <c r="D1023" i="24"/>
  <c r="C1024" i="24"/>
  <c r="D1024" i="24"/>
  <c r="C1025" i="24"/>
  <c r="D1025" i="24"/>
  <c r="C1026" i="24"/>
  <c r="D1026" i="24"/>
  <c r="C1027" i="24"/>
  <c r="D1027" i="24"/>
  <c r="C1028" i="24"/>
  <c r="D1028" i="24"/>
  <c r="C1029" i="24"/>
  <c r="D1029" i="24"/>
  <c r="C1030" i="24"/>
  <c r="D1030" i="24"/>
  <c r="C1031" i="24"/>
  <c r="D1031" i="24"/>
  <c r="C1032" i="24"/>
  <c r="D1032" i="24"/>
  <c r="C1033" i="24"/>
  <c r="D1033" i="24"/>
  <c r="C1034" i="24"/>
  <c r="D1034" i="24"/>
  <c r="C1035" i="24"/>
  <c r="D1035" i="24"/>
  <c r="B1036" i="24"/>
  <c r="A1036" i="24" s="1"/>
  <c r="C1036" i="24"/>
  <c r="D1036" i="24"/>
  <c r="C1037" i="24"/>
  <c r="D1037" i="24"/>
  <c r="C1038" i="24"/>
  <c r="D1038" i="24"/>
  <c r="C1039" i="24"/>
  <c r="D1039" i="24"/>
  <c r="C1040" i="24"/>
  <c r="D1040" i="24"/>
  <c r="C1041" i="24"/>
  <c r="D1041" i="24"/>
  <c r="C1042" i="24"/>
  <c r="D1042" i="24"/>
  <c r="C1043" i="24"/>
  <c r="D1043" i="24"/>
  <c r="C1044" i="24"/>
  <c r="D1044" i="24"/>
  <c r="C1045" i="24"/>
  <c r="D1045" i="24"/>
  <c r="C1046" i="24"/>
  <c r="D1046" i="24"/>
  <c r="C1047" i="24"/>
  <c r="D1047" i="24"/>
  <c r="C1048" i="24"/>
  <c r="D1048" i="24"/>
  <c r="C1049" i="24"/>
  <c r="D1049" i="24"/>
  <c r="C1050" i="24"/>
  <c r="D1050" i="24"/>
  <c r="C1051" i="24"/>
  <c r="D1051" i="24"/>
  <c r="C1052" i="24"/>
  <c r="D1052" i="24"/>
  <c r="C1053" i="24"/>
  <c r="D1053" i="24"/>
  <c r="C1054" i="24"/>
  <c r="D1054" i="24"/>
  <c r="B1055" i="24"/>
  <c r="A1055" i="24" s="1"/>
  <c r="C1055" i="24"/>
  <c r="D1055" i="24"/>
  <c r="C1056" i="24"/>
  <c r="D1056" i="24"/>
  <c r="C1057" i="24"/>
  <c r="D1057" i="24"/>
  <c r="C1058" i="24"/>
  <c r="D1058" i="24"/>
  <c r="C1059" i="24"/>
  <c r="D1059" i="24"/>
  <c r="C1060" i="24"/>
  <c r="D1060" i="24"/>
  <c r="C1061" i="24"/>
  <c r="D1061" i="24"/>
  <c r="C1062" i="24"/>
  <c r="D1062" i="24"/>
  <c r="C1063" i="24"/>
  <c r="D1063" i="24"/>
  <c r="C1064" i="24"/>
  <c r="D1064" i="24"/>
  <c r="C1065" i="24"/>
  <c r="D1065" i="24"/>
  <c r="C1066" i="24"/>
  <c r="D1066" i="24"/>
  <c r="C1067" i="24"/>
  <c r="D1067" i="24"/>
  <c r="C1068" i="24"/>
  <c r="D1068" i="24"/>
  <c r="B1069" i="24"/>
  <c r="A1069" i="24" s="1"/>
  <c r="C1069" i="24"/>
  <c r="D1069" i="24"/>
  <c r="C1070" i="24"/>
  <c r="D1070" i="24"/>
  <c r="C1071" i="24"/>
  <c r="D1071" i="24"/>
  <c r="C1072" i="24"/>
  <c r="D1072" i="24"/>
  <c r="C1073" i="24"/>
  <c r="D1073" i="24"/>
  <c r="C1074" i="24"/>
  <c r="D1074" i="24"/>
  <c r="C1075" i="24"/>
  <c r="D1075" i="24"/>
  <c r="C1076" i="24"/>
  <c r="D1076" i="24"/>
  <c r="C1077" i="24"/>
  <c r="D1077" i="24"/>
  <c r="C1078" i="24"/>
  <c r="D1078" i="24"/>
  <c r="C1079" i="24"/>
  <c r="D1079" i="24"/>
  <c r="C1080" i="24"/>
  <c r="D1080" i="24"/>
  <c r="C1081" i="24"/>
  <c r="D1081" i="24"/>
  <c r="C1082" i="24"/>
  <c r="D1082" i="24"/>
  <c r="C1083" i="24"/>
  <c r="D1083" i="24"/>
  <c r="C1084" i="24"/>
  <c r="D1084" i="24"/>
  <c r="C1085" i="24"/>
  <c r="D1085" i="24"/>
  <c r="B1086" i="24"/>
  <c r="C1086" i="24"/>
  <c r="D1086" i="24"/>
  <c r="C1087" i="24"/>
  <c r="D1087" i="24"/>
  <c r="C1088" i="24"/>
  <c r="D1088" i="24"/>
  <c r="C1089" i="24"/>
  <c r="D1089" i="24"/>
  <c r="C1090" i="24"/>
  <c r="D1090" i="24"/>
  <c r="C1091" i="24"/>
  <c r="D1091" i="24"/>
  <c r="C1092" i="24"/>
  <c r="D1092" i="24"/>
  <c r="C1093" i="24"/>
  <c r="D1093" i="24"/>
  <c r="C1094" i="24"/>
  <c r="D1094" i="24"/>
  <c r="C1095" i="24"/>
  <c r="D1095" i="24"/>
  <c r="C1096" i="24"/>
  <c r="D1096" i="24"/>
  <c r="C1097" i="24"/>
  <c r="D1097" i="24"/>
  <c r="C1098" i="24"/>
  <c r="D1098" i="24"/>
  <c r="C1099" i="24"/>
  <c r="D1099" i="24"/>
  <c r="C1100" i="24"/>
  <c r="D1100" i="24"/>
  <c r="C1101" i="24"/>
  <c r="D1101" i="24"/>
  <c r="B1102" i="24"/>
  <c r="C1102" i="24"/>
  <c r="D1102" i="24"/>
  <c r="C1103" i="24"/>
  <c r="D1103" i="24"/>
  <c r="C1104" i="24"/>
  <c r="D1104" i="24"/>
  <c r="C1105" i="24"/>
  <c r="D1105" i="24"/>
  <c r="C1106" i="24"/>
  <c r="D1106" i="24"/>
  <c r="C1107" i="24"/>
  <c r="D1107" i="24"/>
  <c r="C1108" i="24"/>
  <c r="D1108" i="24"/>
  <c r="C1109" i="24"/>
  <c r="D1109" i="24"/>
  <c r="C1110" i="24"/>
  <c r="D1110" i="24"/>
  <c r="C1111" i="24"/>
  <c r="D1111" i="24"/>
  <c r="C1112" i="24"/>
  <c r="D1112" i="24"/>
  <c r="C1113" i="24"/>
  <c r="D1113" i="24"/>
  <c r="C1114" i="24"/>
  <c r="D1114" i="24"/>
  <c r="B1115" i="24"/>
  <c r="A1115" i="24" s="1"/>
  <c r="C1115" i="24"/>
  <c r="D1115" i="24"/>
  <c r="C1116" i="24"/>
  <c r="D1116" i="24"/>
  <c r="C1117" i="24"/>
  <c r="D1117" i="24"/>
  <c r="C1118" i="24"/>
  <c r="D1118" i="24"/>
  <c r="C1119" i="24"/>
  <c r="D1119" i="24"/>
  <c r="C1120" i="24"/>
  <c r="D1120" i="24"/>
  <c r="C1121" i="24"/>
  <c r="D1121" i="24"/>
  <c r="C1122" i="24"/>
  <c r="D1122" i="24"/>
  <c r="C1123" i="24"/>
  <c r="D1123" i="24"/>
  <c r="C1124" i="24"/>
  <c r="D1124" i="24"/>
  <c r="C1125" i="24"/>
  <c r="D1125" i="24"/>
  <c r="C1126" i="24"/>
  <c r="D1126" i="24"/>
  <c r="C1127" i="24"/>
  <c r="D1127" i="24"/>
  <c r="C1128" i="24"/>
  <c r="D1128" i="24"/>
  <c r="B1129" i="24"/>
  <c r="A1129" i="24" s="1"/>
  <c r="C1129" i="24"/>
  <c r="D1129" i="24"/>
  <c r="C1130" i="24"/>
  <c r="D1130" i="24"/>
  <c r="C1131" i="24"/>
  <c r="D1131" i="24"/>
  <c r="C1132" i="24"/>
  <c r="D1132" i="24"/>
  <c r="C1133" i="24"/>
  <c r="D1133" i="24"/>
  <c r="C1134" i="24"/>
  <c r="D1134" i="24"/>
  <c r="C1135" i="24"/>
  <c r="D1135" i="24"/>
  <c r="C1136" i="24"/>
  <c r="D1136" i="24"/>
  <c r="C1137" i="24"/>
  <c r="D1137" i="24"/>
  <c r="C1138" i="24"/>
  <c r="D1138" i="24"/>
  <c r="C1139" i="24"/>
  <c r="D1139" i="24"/>
  <c r="C1140" i="24"/>
  <c r="D1140" i="24"/>
  <c r="C1141" i="24"/>
  <c r="D1141" i="24"/>
  <c r="C1142" i="24"/>
  <c r="D1142" i="24"/>
  <c r="C1143" i="24"/>
  <c r="D1143" i="24"/>
  <c r="C1144" i="24"/>
  <c r="D1144" i="24"/>
  <c r="C1145" i="24"/>
  <c r="D1145" i="24"/>
  <c r="B1146" i="24"/>
  <c r="A1146" i="24" s="1"/>
  <c r="C1146" i="24"/>
  <c r="D1146" i="24"/>
  <c r="C1147" i="24"/>
  <c r="D1147" i="24"/>
  <c r="C1148" i="24"/>
  <c r="D1148" i="24"/>
  <c r="C1149" i="24"/>
  <c r="D1149" i="24"/>
  <c r="C1150" i="24"/>
  <c r="D1150" i="24"/>
  <c r="C1151" i="24"/>
  <c r="D1151" i="24"/>
  <c r="C1152" i="24"/>
  <c r="D1152" i="24"/>
  <c r="C1153" i="24"/>
  <c r="D1153" i="24"/>
  <c r="C1154" i="24"/>
  <c r="D1154" i="24"/>
  <c r="C1155" i="24"/>
  <c r="D1155" i="24"/>
  <c r="C1156" i="24"/>
  <c r="D1156" i="24"/>
  <c r="B1157" i="24"/>
  <c r="A1157" i="24" s="1"/>
  <c r="C1157" i="24"/>
  <c r="D1157" i="24"/>
  <c r="C1158" i="24"/>
  <c r="D1158" i="24"/>
  <c r="C1159" i="24"/>
  <c r="D1159" i="24"/>
  <c r="C1160" i="24"/>
  <c r="D1160" i="24"/>
  <c r="C1161" i="24"/>
  <c r="D1161" i="24"/>
  <c r="C1162" i="24"/>
  <c r="D1162" i="24"/>
  <c r="C1163" i="24"/>
  <c r="D1163" i="24"/>
  <c r="C1164" i="24"/>
  <c r="D1164" i="24"/>
  <c r="C1165" i="24"/>
  <c r="D1165" i="24"/>
  <c r="C1166" i="24"/>
  <c r="D1166" i="24"/>
  <c r="C1167" i="24"/>
  <c r="D1167" i="24"/>
  <c r="C1168" i="24"/>
  <c r="D1168" i="24"/>
  <c r="C1169" i="24"/>
  <c r="D1169" i="24"/>
  <c r="C1170" i="24"/>
  <c r="D1170" i="24"/>
  <c r="C1171" i="24"/>
  <c r="D1171" i="24"/>
  <c r="C1172" i="24"/>
  <c r="D1172" i="24"/>
  <c r="C1173" i="24"/>
  <c r="D1173" i="24"/>
  <c r="B1174" i="24"/>
  <c r="A1174" i="24" s="1"/>
  <c r="C1174" i="24"/>
  <c r="D1174" i="24"/>
  <c r="C1175" i="24"/>
  <c r="D1175" i="24"/>
  <c r="C1176" i="24"/>
  <c r="D1176" i="24"/>
  <c r="C1177" i="24"/>
  <c r="D1177" i="24"/>
  <c r="C1178" i="24"/>
  <c r="D1178" i="24"/>
  <c r="C1179" i="24"/>
  <c r="D1179" i="24"/>
  <c r="C1180" i="24"/>
  <c r="D1180" i="24"/>
  <c r="C1181" i="24"/>
  <c r="D1181" i="24"/>
  <c r="C1182" i="24"/>
  <c r="D1182" i="24"/>
  <c r="C1183" i="24"/>
  <c r="D1183" i="24"/>
  <c r="C1184" i="24"/>
  <c r="D1184" i="24"/>
  <c r="C1185" i="24"/>
  <c r="D1185" i="24"/>
  <c r="C1186" i="24"/>
  <c r="D1186" i="24"/>
  <c r="C1187" i="24"/>
  <c r="D1187" i="24"/>
  <c r="C1188" i="24"/>
  <c r="D1188" i="24"/>
  <c r="B1189" i="24"/>
  <c r="A1189" i="24" s="1"/>
  <c r="C1189" i="24"/>
  <c r="D1189" i="24"/>
  <c r="C1190" i="24"/>
  <c r="D1190" i="24"/>
  <c r="C1191" i="24"/>
  <c r="D1191" i="24"/>
  <c r="C1192" i="24"/>
  <c r="D1192" i="24"/>
  <c r="C1193" i="24"/>
  <c r="D1193" i="24"/>
  <c r="C1194" i="24"/>
  <c r="D1194" i="24"/>
  <c r="C1195" i="24"/>
  <c r="D1195" i="24"/>
  <c r="C1196" i="24"/>
  <c r="D1196" i="24"/>
  <c r="C1197" i="24"/>
  <c r="D1197" i="24"/>
  <c r="C1198" i="24"/>
  <c r="D1198" i="24"/>
  <c r="C1199" i="24"/>
  <c r="D1199" i="24"/>
  <c r="C1200" i="24"/>
  <c r="D1200" i="24"/>
  <c r="C1201" i="24"/>
  <c r="D1201" i="24"/>
  <c r="C1202" i="24"/>
  <c r="D1202" i="24"/>
  <c r="C1203" i="24"/>
  <c r="D1203" i="24"/>
  <c r="C1204" i="24"/>
  <c r="D1204" i="24"/>
  <c r="C1205" i="24"/>
  <c r="D1205" i="24"/>
  <c r="B1206" i="24"/>
  <c r="A1206" i="24" s="1"/>
  <c r="C1206" i="24"/>
  <c r="D1206" i="24"/>
  <c r="C1207" i="24"/>
  <c r="D1207" i="24"/>
  <c r="C1208" i="24"/>
  <c r="D1208" i="24"/>
  <c r="C1209" i="24"/>
  <c r="D1209" i="24"/>
  <c r="C1210" i="24"/>
  <c r="D1210" i="24"/>
  <c r="C1211" i="24"/>
  <c r="D1211" i="24"/>
  <c r="C1212" i="24"/>
  <c r="D1212" i="24"/>
  <c r="C1213" i="24"/>
  <c r="D1213" i="24"/>
  <c r="C1214" i="24"/>
  <c r="D1214" i="24"/>
  <c r="B1215" i="24"/>
  <c r="A1215" i="24" s="1"/>
  <c r="C1215" i="24"/>
  <c r="D1215" i="24"/>
  <c r="C1216" i="24"/>
  <c r="D1216" i="24"/>
  <c r="C1217" i="24"/>
  <c r="D1217" i="24"/>
  <c r="C1218" i="24"/>
  <c r="D1218" i="24"/>
  <c r="C1219" i="24"/>
  <c r="D1219" i="24"/>
  <c r="C1220" i="24"/>
  <c r="D1220" i="24"/>
  <c r="C1221" i="24"/>
  <c r="D1221" i="24"/>
  <c r="C1222" i="24"/>
  <c r="D1222" i="24"/>
  <c r="B1223" i="24"/>
  <c r="A1223" i="24" s="1"/>
  <c r="C1223" i="24"/>
  <c r="D1223" i="24"/>
  <c r="C1224" i="24"/>
  <c r="D1224" i="24"/>
  <c r="C1225" i="24"/>
  <c r="D1225" i="24"/>
  <c r="C1226" i="24"/>
  <c r="D1226" i="24"/>
  <c r="C1227" i="24"/>
  <c r="D1227" i="24"/>
  <c r="C1228" i="24"/>
  <c r="D1228" i="24"/>
  <c r="C1229" i="24"/>
  <c r="D1229" i="24"/>
  <c r="C1230" i="24"/>
  <c r="D1230" i="24"/>
  <c r="C1231" i="24"/>
  <c r="D1231" i="24"/>
  <c r="C1232" i="24"/>
  <c r="D1232" i="24"/>
  <c r="C1233" i="24"/>
  <c r="D1233" i="24"/>
  <c r="C1234" i="24"/>
  <c r="D1234" i="24"/>
  <c r="B1235" i="24"/>
  <c r="A1235" i="24" s="1"/>
  <c r="C1235" i="24"/>
  <c r="D1235" i="24"/>
  <c r="C1236" i="24"/>
  <c r="D1236" i="24"/>
  <c r="C1237" i="24"/>
  <c r="D1237" i="24"/>
  <c r="C1238" i="24"/>
  <c r="D1238" i="24"/>
  <c r="C1239" i="24"/>
  <c r="D1239" i="24"/>
  <c r="C1240" i="24"/>
  <c r="D1240" i="24"/>
  <c r="C1241" i="24"/>
  <c r="D1241" i="24"/>
  <c r="C1242" i="24"/>
  <c r="D1242" i="24"/>
  <c r="C1243" i="24"/>
  <c r="D1243" i="24"/>
  <c r="C1244" i="24"/>
  <c r="D1244" i="24"/>
  <c r="B1245" i="24"/>
  <c r="A1245" i="24" s="1"/>
  <c r="C1245" i="24"/>
  <c r="D1245" i="24"/>
  <c r="C1246" i="24"/>
  <c r="D1246" i="24"/>
  <c r="C1247" i="24"/>
  <c r="D1247" i="24"/>
  <c r="C1248" i="24"/>
  <c r="D1248" i="24"/>
  <c r="C1249" i="24"/>
  <c r="D1249" i="24"/>
  <c r="C1250" i="24"/>
  <c r="D1250" i="24"/>
  <c r="C1251" i="24"/>
  <c r="D1251" i="24"/>
  <c r="C1252" i="24"/>
  <c r="D1252" i="24"/>
  <c r="C1253" i="24"/>
  <c r="D1253" i="24"/>
  <c r="C1254" i="24"/>
  <c r="D1254" i="24"/>
  <c r="C1255" i="24"/>
  <c r="D1255" i="24"/>
  <c r="C1256" i="24"/>
  <c r="D1256" i="24"/>
  <c r="B1257" i="24"/>
  <c r="A1257" i="24" s="1"/>
  <c r="C1257" i="24"/>
  <c r="D1257" i="24"/>
  <c r="C1258" i="24"/>
  <c r="D1258" i="24"/>
  <c r="C1259" i="24"/>
  <c r="D1259" i="24"/>
  <c r="C1260" i="24"/>
  <c r="D1260" i="24"/>
  <c r="C1261" i="24"/>
  <c r="D1261" i="24"/>
  <c r="C1262" i="24"/>
  <c r="D1262" i="24"/>
  <c r="C1263" i="24"/>
  <c r="D1263" i="24"/>
  <c r="C1264" i="24"/>
  <c r="D1264" i="24"/>
  <c r="C1265" i="24"/>
  <c r="D1265" i="24"/>
  <c r="C1266" i="24"/>
  <c r="D1266" i="24"/>
  <c r="C1267" i="24"/>
  <c r="D1267" i="24"/>
  <c r="C1268" i="24"/>
  <c r="D1268" i="24"/>
  <c r="C1269" i="24"/>
  <c r="D1269" i="24"/>
  <c r="C1270" i="24"/>
  <c r="D1270" i="24"/>
  <c r="C1271" i="24"/>
  <c r="D1271" i="24"/>
  <c r="C1272" i="24"/>
  <c r="D1272" i="24"/>
  <c r="C1273" i="24"/>
  <c r="D1273" i="24"/>
  <c r="C1274" i="24"/>
  <c r="D1274" i="24"/>
  <c r="B1275" i="24"/>
  <c r="A1275" i="24" s="1"/>
  <c r="C1275" i="24"/>
  <c r="D1275" i="24"/>
  <c r="C1276" i="24"/>
  <c r="D1276" i="24"/>
  <c r="C1277" i="24"/>
  <c r="D1277" i="24"/>
  <c r="C1278" i="24"/>
  <c r="D1278" i="24"/>
  <c r="C1279" i="24"/>
  <c r="D1279" i="24"/>
  <c r="C1280" i="24"/>
  <c r="D1280" i="24"/>
  <c r="C1281" i="24"/>
  <c r="D1281" i="24"/>
  <c r="C1282" i="24"/>
  <c r="D1282" i="24"/>
  <c r="C1283" i="24"/>
  <c r="D1283" i="24"/>
  <c r="C1284" i="24"/>
  <c r="D1284" i="24"/>
  <c r="B1285" i="24"/>
  <c r="A1285" i="24" s="1"/>
  <c r="C1285" i="24"/>
  <c r="D1285" i="24"/>
  <c r="C1286" i="24"/>
  <c r="D1286" i="24"/>
  <c r="C1287" i="24"/>
  <c r="D1287" i="24"/>
  <c r="C1288" i="24"/>
  <c r="D1288" i="24"/>
  <c r="C1289" i="24"/>
  <c r="D1289" i="24"/>
  <c r="C1290" i="24"/>
  <c r="D1290" i="24"/>
  <c r="C1291" i="24"/>
  <c r="D1291" i="24"/>
  <c r="C1292" i="24"/>
  <c r="D1292" i="24"/>
  <c r="C1293" i="24"/>
  <c r="D1293" i="24"/>
  <c r="C1294" i="24"/>
  <c r="D1294" i="24"/>
  <c r="C1295" i="24"/>
  <c r="D1295" i="24"/>
  <c r="C1296" i="24"/>
  <c r="D1296" i="24"/>
  <c r="C1297" i="24"/>
  <c r="D1297" i="24"/>
  <c r="C1298" i="24"/>
  <c r="D1298" i="24"/>
  <c r="D828" i="36"/>
  <c r="D829" i="36" s="1"/>
  <c r="D830" i="36" s="1"/>
  <c r="D831" i="36" s="1"/>
  <c r="D832" i="36" s="1"/>
  <c r="D833" i="36" s="1"/>
  <c r="D834" i="36" s="1"/>
  <c r="D835" i="36" s="1"/>
  <c r="D836" i="36" s="1"/>
  <c r="D837" i="36" s="1"/>
  <c r="D838" i="36" s="1"/>
  <c r="D839" i="36" s="1"/>
  <c r="D840" i="36" s="1"/>
  <c r="D841" i="36" s="1"/>
  <c r="D842" i="36" s="1"/>
  <c r="D843" i="36" s="1"/>
  <c r="D844" i="36" s="1"/>
  <c r="D845" i="36" s="1"/>
  <c r="D846" i="36" s="1"/>
  <c r="D847" i="36" s="1"/>
  <c r="D848" i="36" s="1"/>
  <c r="D849" i="36" s="1"/>
  <c r="D850" i="36" s="1"/>
  <c r="D851" i="36" s="1"/>
  <c r="D852" i="36" s="1"/>
  <c r="D853" i="36" s="1"/>
  <c r="D854" i="36" s="1"/>
  <c r="D855" i="36" s="1"/>
  <c r="D856" i="36" s="1"/>
  <c r="D857" i="36" s="1"/>
  <c r="D858" i="36" s="1"/>
  <c r="D859" i="36" s="1"/>
  <c r="D860" i="36" s="1"/>
  <c r="D861" i="36" s="1"/>
  <c r="D862" i="36" s="1"/>
  <c r="D863" i="36" s="1"/>
  <c r="D864" i="36" s="1"/>
  <c r="D865" i="36" s="1"/>
  <c r="D866" i="36" s="1"/>
  <c r="D867" i="36"/>
  <c r="D868" i="36" s="1"/>
  <c r="D869" i="36" s="1"/>
  <c r="D870" i="36" s="1"/>
  <c r="D871" i="36" s="1"/>
  <c r="D872" i="36" s="1"/>
  <c r="D873" i="36" s="1"/>
  <c r="D874" i="36" s="1"/>
  <c r="D875" i="36" s="1"/>
  <c r="D876" i="36" s="1"/>
  <c r="D877" i="36" s="1"/>
  <c r="D878" i="36" s="1"/>
  <c r="D879" i="36" s="1"/>
  <c r="D880" i="36" s="1"/>
  <c r="D881" i="36" s="1"/>
  <c r="D882" i="36" s="1"/>
  <c r="D883" i="36"/>
  <c r="D884" i="36" s="1"/>
  <c r="D885" i="36" s="1"/>
  <c r="D886" i="36" s="1"/>
  <c r="D887" i="36" s="1"/>
  <c r="D888" i="36" s="1"/>
  <c r="D889" i="36" s="1"/>
  <c r="D890" i="36" s="1"/>
  <c r="D891" i="36" s="1"/>
  <c r="D892" i="36" s="1"/>
  <c r="D893" i="36" s="1"/>
  <c r="D894" i="36" s="1"/>
  <c r="D895" i="36" s="1"/>
  <c r="D896" i="36" s="1"/>
  <c r="D897" i="36"/>
  <c r="D898" i="36" s="1"/>
  <c r="D899" i="36" s="1"/>
  <c r="D900" i="36" s="1"/>
  <c r="D901" i="36" s="1"/>
  <c r="D902" i="36" s="1"/>
  <c r="D903" i="36" s="1"/>
  <c r="D904" i="36" s="1"/>
  <c r="D905" i="36" s="1"/>
  <c r="D906" i="36" s="1"/>
  <c r="D907" i="36" s="1"/>
  <c r="D908" i="36" s="1"/>
  <c r="D909" i="36" s="1"/>
  <c r="D910" i="36" s="1"/>
  <c r="D911" i="36" s="1"/>
  <c r="D912" i="36"/>
  <c r="D913" i="36" s="1"/>
  <c r="D914" i="36" s="1"/>
  <c r="D915" i="36" s="1"/>
  <c r="D916" i="36" s="1"/>
  <c r="D917" i="36" s="1"/>
  <c r="D918" i="36" s="1"/>
  <c r="D919" i="36" s="1"/>
  <c r="D920" i="36" s="1"/>
  <c r="D921" i="36" s="1"/>
  <c r="D922" i="36" s="1"/>
  <c r="D923" i="36" s="1"/>
  <c r="D924" i="36"/>
  <c r="D925" i="36" s="1"/>
  <c r="D926" i="36" s="1"/>
  <c r="D927" i="36" s="1"/>
  <c r="D928" i="36" s="1"/>
  <c r="D929" i="36" s="1"/>
  <c r="D930" i="36" s="1"/>
  <c r="D931" i="36" s="1"/>
  <c r="D932" i="36" s="1"/>
  <c r="D933" i="36" s="1"/>
  <c r="D934" i="36" s="1"/>
  <c r="D935" i="36" s="1"/>
  <c r="D936" i="36" s="1"/>
  <c r="D937" i="36" s="1"/>
  <c r="D938" i="36" s="1"/>
  <c r="D939" i="36"/>
  <c r="D940" i="36" s="1"/>
  <c r="D941" i="36" s="1"/>
  <c r="D942" i="36" s="1"/>
  <c r="D943" i="36" s="1"/>
  <c r="D944" i="36" s="1"/>
  <c r="D945" i="36" s="1"/>
  <c r="D946" i="36" s="1"/>
  <c r="D947" i="36" s="1"/>
  <c r="D948" i="36" s="1"/>
  <c r="D949" i="36" s="1"/>
  <c r="D950" i="36" s="1"/>
  <c r="D951" i="36" s="1"/>
  <c r="D952" i="36" s="1"/>
  <c r="D953" i="36" s="1"/>
  <c r="D954" i="36" s="1"/>
  <c r="D955" i="36" s="1"/>
  <c r="D956" i="36" s="1"/>
  <c r="D957" i="36"/>
  <c r="D958" i="36" s="1"/>
  <c r="D959" i="36" s="1"/>
  <c r="D960" i="36" s="1"/>
  <c r="D961" i="36" s="1"/>
  <c r="D962" i="36" s="1"/>
  <c r="D963" i="36" s="1"/>
  <c r="D964" i="36" s="1"/>
  <c r="D965" i="36" s="1"/>
  <c r="D966" i="36" s="1"/>
  <c r="D967" i="36" s="1"/>
  <c r="D968" i="36" s="1"/>
  <c r="D969" i="36" s="1"/>
  <c r="D970" i="36" s="1"/>
  <c r="D971" i="36"/>
  <c r="D972" i="36" s="1"/>
  <c r="D973" i="36" s="1"/>
  <c r="D974" i="36" s="1"/>
  <c r="D975" i="36" s="1"/>
  <c r="D976" i="36" s="1"/>
  <c r="D977" i="36" s="1"/>
  <c r="D978" i="36" s="1"/>
  <c r="D979" i="36" s="1"/>
  <c r="D980" i="36" s="1"/>
  <c r="D981" i="36" s="1"/>
  <c r="D982" i="36" s="1"/>
  <c r="D983" i="36" s="1"/>
  <c r="D984" i="36"/>
  <c r="D985" i="36" s="1"/>
  <c r="D986" i="36" s="1"/>
  <c r="D987" i="36" s="1"/>
  <c r="D988" i="36" s="1"/>
  <c r="D989" i="36" s="1"/>
  <c r="D990" i="36" s="1"/>
  <c r="D991" i="36" s="1"/>
  <c r="D992" i="36" s="1"/>
  <c r="D993" i="36" s="1"/>
  <c r="D994" i="36" s="1"/>
  <c r="D995" i="36" s="1"/>
  <c r="D996" i="36" s="1"/>
  <c r="D997" i="36"/>
  <c r="D998" i="36" s="1"/>
  <c r="D999" i="36" s="1"/>
  <c r="D1000" i="36" s="1"/>
  <c r="D1001" i="36" s="1"/>
  <c r="D1002" i="36" s="1"/>
  <c r="D1003" i="36" s="1"/>
  <c r="D1004" i="36" s="1"/>
  <c r="D1005" i="36" s="1"/>
  <c r="D1006" i="36" s="1"/>
  <c r="D1007" i="36" s="1"/>
  <c r="D1008" i="36" s="1"/>
  <c r="D1009" i="36" s="1"/>
  <c r="D1010" i="36" s="1"/>
  <c r="D1011" i="36" s="1"/>
  <c r="D1012" i="36" s="1"/>
  <c r="D1013" i="36" s="1"/>
  <c r="D1014" i="36" s="1"/>
  <c r="D1015" i="36" s="1"/>
  <c r="D1016" i="36"/>
  <c r="D1017" i="36"/>
  <c r="D1018" i="36" s="1"/>
  <c r="D1019" i="36" s="1"/>
  <c r="D1020" i="36" s="1"/>
  <c r="D1021" i="36" s="1"/>
  <c r="D1022" i="36" s="1"/>
  <c r="D1023" i="36" s="1"/>
  <c r="D1024" i="36" s="1"/>
  <c r="D1025" i="36" s="1"/>
  <c r="D1026" i="36" s="1"/>
  <c r="D1027" i="36"/>
  <c r="D1028" i="36" s="1"/>
  <c r="D1029" i="36" s="1"/>
  <c r="D1030" i="36" s="1"/>
  <c r="D1031" i="36" s="1"/>
  <c r="D1032" i="36" s="1"/>
  <c r="D1033" i="36" s="1"/>
  <c r="D1034" i="36" s="1"/>
  <c r="D1035" i="36" s="1"/>
  <c r="D1036" i="36" s="1"/>
  <c r="D1037" i="36" s="1"/>
  <c r="D1038" i="36" s="1"/>
  <c r="D1039" i="36" s="1"/>
  <c r="D1040" i="36" s="1"/>
  <c r="D1041" i="36" s="1"/>
  <c r="D1042" i="36" s="1"/>
  <c r="D1043" i="36" s="1"/>
  <c r="D1044" i="36"/>
  <c r="D1045" i="36" s="1"/>
  <c r="D1046" i="36" s="1"/>
  <c r="D1047" i="36" s="1"/>
  <c r="D1048" i="36" s="1"/>
  <c r="D1049" i="36" s="1"/>
  <c r="D1050" i="36" s="1"/>
  <c r="D1051" i="36" s="1"/>
  <c r="D1052" i="36" s="1"/>
  <c r="D1053" i="36" s="1"/>
  <c r="D1054" i="36" s="1"/>
  <c r="D1055" i="36" s="1"/>
  <c r="D1056" i="36" s="1"/>
  <c r="D1057" i="36" s="1"/>
  <c r="D1058" i="36" s="1"/>
  <c r="D1059" i="36" s="1"/>
  <c r="D1060" i="36" s="1"/>
  <c r="D1061" i="36"/>
  <c r="D1062" i="36" s="1"/>
  <c r="D1063" i="36" s="1"/>
  <c r="D1064" i="36" s="1"/>
  <c r="D1065" i="36" s="1"/>
  <c r="D1066" i="36" s="1"/>
  <c r="D1067" i="36" s="1"/>
  <c r="D1068" i="36" s="1"/>
  <c r="D1069" i="36" s="1"/>
  <c r="D1070" i="36" s="1"/>
  <c r="D1071" i="36" s="1"/>
  <c r="D1072" i="36" s="1"/>
  <c r="D1073" i="36" s="1"/>
  <c r="D1074" i="36" s="1"/>
  <c r="D1075" i="36" s="1"/>
  <c r="D1076" i="36"/>
  <c r="D1077" i="36" s="1"/>
  <c r="D1078" i="36" s="1"/>
  <c r="D1079" i="36" s="1"/>
  <c r="D1080" i="36" s="1"/>
  <c r="D1081" i="36" s="1"/>
  <c r="D1082" i="36" s="1"/>
  <c r="D1083" i="36" s="1"/>
  <c r="D1084" i="36" s="1"/>
  <c r="D1085" i="36" s="1"/>
  <c r="D1086" i="36" s="1"/>
  <c r="D1087" i="36" s="1"/>
  <c r="D1088" i="36" s="1"/>
  <c r="D1089" i="36" s="1"/>
  <c r="D1090" i="36" s="1"/>
  <c r="D1091" i="36"/>
  <c r="D1092" i="36" s="1"/>
  <c r="D1093" i="36" s="1"/>
  <c r="D1094" i="36" s="1"/>
  <c r="D1095" i="36" s="1"/>
  <c r="D1096" i="36" s="1"/>
  <c r="D1097" i="36" s="1"/>
  <c r="D1098" i="36" s="1"/>
  <c r="D1099" i="36" s="1"/>
  <c r="D1100" i="36" s="1"/>
  <c r="D1101" i="36" s="1"/>
  <c r="D1102" i="36" s="1"/>
  <c r="D1103" i="36" s="1"/>
  <c r="D1104" i="36" s="1"/>
  <c r="D1105" i="36" s="1"/>
  <c r="D1106" i="36" s="1"/>
  <c r="D1107" i="36"/>
  <c r="D1108" i="36" s="1"/>
  <c r="D1109" i="36" s="1"/>
  <c r="D1110" i="36" s="1"/>
  <c r="D1111" i="36" s="1"/>
  <c r="D1112" i="36" s="1"/>
  <c r="D1113" i="36" s="1"/>
  <c r="D1114" i="36" s="1"/>
  <c r="D1115" i="36" s="1"/>
  <c r="D1116" i="36" s="1"/>
  <c r="D1117" i="36" s="1"/>
  <c r="D1118" i="36" s="1"/>
  <c r="D1119" i="36" s="1"/>
  <c r="D1120" i="36" s="1"/>
  <c r="D1121" i="36" s="1"/>
  <c r="D1122" i="36" s="1"/>
  <c r="D1123" i="36" s="1"/>
  <c r="D1124" i="36" s="1"/>
  <c r="D1125" i="36" s="1"/>
  <c r="D1126" i="36" s="1"/>
  <c r="D1127" i="36"/>
  <c r="D1128" i="36" s="1"/>
  <c r="D1129" i="36" s="1"/>
  <c r="D1130" i="36" s="1"/>
  <c r="D1131" i="36" s="1"/>
  <c r="D1132" i="36" s="1"/>
  <c r="D1133" i="36" s="1"/>
  <c r="D1134" i="36" s="1"/>
  <c r="D1135" i="36" s="1"/>
  <c r="D1136" i="36" s="1"/>
  <c r="D1137" i="36" s="1"/>
  <c r="D1138" i="36" s="1"/>
  <c r="D1139" i="36" s="1"/>
  <c r="D1140" i="36" s="1"/>
  <c r="D1141" i="36" s="1"/>
  <c r="D1142" i="36"/>
  <c r="D1143" i="36" s="1"/>
  <c r="D1144" i="36" s="1"/>
  <c r="D1145" i="36" s="1"/>
  <c r="D1146" i="36" s="1"/>
  <c r="D1147" i="36" s="1"/>
  <c r="D1148" i="36" s="1"/>
  <c r="D1149" i="36" s="1"/>
  <c r="D1150" i="36" s="1"/>
  <c r="D1151" i="36" s="1"/>
  <c r="D1152" i="36" s="1"/>
  <c r="D1153" i="36" s="1"/>
  <c r="D1154" i="36" s="1"/>
  <c r="D1155" i="36" s="1"/>
  <c r="D1156" i="36" s="1"/>
  <c r="D1157" i="36" s="1"/>
  <c r="D1158" i="36" s="1"/>
  <c r="D1159" i="36" s="1"/>
  <c r="D1160" i="36"/>
  <c r="D1161" i="36" s="1"/>
  <c r="D1162" i="36" s="1"/>
  <c r="D1163" i="36" s="1"/>
  <c r="D1164" i="36" s="1"/>
  <c r="D1165" i="36" s="1"/>
  <c r="D1166" i="36" s="1"/>
  <c r="D1167" i="36" s="1"/>
  <c r="D1168" i="36" s="1"/>
  <c r="D1169" i="36" s="1"/>
  <c r="D1170" i="36" s="1"/>
  <c r="D1171" i="36" s="1"/>
  <c r="D1172" i="36" s="1"/>
  <c r="D1173" i="36" s="1"/>
  <c r="D1174" i="36" s="1"/>
  <c r="D1175" i="36" s="1"/>
  <c r="D1176" i="36" s="1"/>
  <c r="D1177" i="36"/>
  <c r="D1178" i="36" s="1"/>
  <c r="D1179" i="36" s="1"/>
  <c r="D1180" i="36" s="1"/>
  <c r="D1181" i="36" s="1"/>
  <c r="D1182" i="36" s="1"/>
  <c r="D1183" i="36" s="1"/>
  <c r="D1184" i="36" s="1"/>
  <c r="D1185" i="36" s="1"/>
  <c r="D1186" i="36" s="1"/>
  <c r="D1187" i="36" s="1"/>
  <c r="D1188" i="36" s="1"/>
  <c r="D1189" i="36" s="1"/>
  <c r="D1190" i="36" s="1"/>
  <c r="D1191" i="36"/>
  <c r="D1192" i="36" s="1"/>
  <c r="D1193" i="36" s="1"/>
  <c r="D1194" i="36" s="1"/>
  <c r="D1195" i="36" s="1"/>
  <c r="D1196" i="36" s="1"/>
  <c r="D1197" i="36" s="1"/>
  <c r="D1198" i="36" s="1"/>
  <c r="D1199" i="36" s="1"/>
  <c r="D1200" i="36" s="1"/>
  <c r="D1201" i="36" s="1"/>
  <c r="D1202" i="36" s="1"/>
  <c r="D1203" i="36" s="1"/>
  <c r="D1204" i="36" s="1"/>
  <c r="D1205" i="36" s="1"/>
  <c r="D1206" i="36"/>
  <c r="D1207" i="36" s="1"/>
  <c r="D1208" i="36" s="1"/>
  <c r="D1209" i="36" s="1"/>
  <c r="D1210" i="36" s="1"/>
  <c r="D1211" i="36" s="1"/>
  <c r="D1212" i="36" s="1"/>
  <c r="D1213" i="36" s="1"/>
  <c r="D1214" i="36" s="1"/>
  <c r="D1215" i="36" s="1"/>
  <c r="D1216" i="36" s="1"/>
  <c r="D1217" i="36" s="1"/>
  <c r="D1218" i="36" s="1"/>
  <c r="D1219" i="36" s="1"/>
  <c r="D1220" i="36" s="1"/>
  <c r="D1221" i="36" s="1"/>
  <c r="D1222" i="36" s="1"/>
  <c r="D1223" i="36" s="1"/>
  <c r="D1224" i="36"/>
  <c r="D1225" i="36" s="1"/>
  <c r="D1226" i="36" s="1"/>
  <c r="D1227" i="36" s="1"/>
  <c r="D1228" i="36" s="1"/>
  <c r="D1229" i="36" s="1"/>
  <c r="D1230" i="36" s="1"/>
  <c r="D1231" i="36" s="1"/>
  <c r="D1232" i="36" s="1"/>
  <c r="D1233" i="36" s="1"/>
  <c r="D1234" i="36" s="1"/>
  <c r="D1235" i="36" s="1"/>
  <c r="D1236" i="36"/>
  <c r="D1237" i="36" s="1"/>
  <c r="D1238" i="36" s="1"/>
  <c r="D1239" i="36" s="1"/>
  <c r="D1240" i="36" s="1"/>
  <c r="D1241" i="36" s="1"/>
  <c r="D1242" i="36" s="1"/>
  <c r="D1243" i="36" s="1"/>
  <c r="D1244" i="36" s="1"/>
  <c r="D1245" i="36" s="1"/>
  <c r="D1246" i="36" s="1"/>
  <c r="D1247" i="36" s="1"/>
  <c r="D1248" i="36" s="1"/>
  <c r="D1249" i="36" s="1"/>
  <c r="D1250" i="36" s="1"/>
  <c r="D1251" i="36" s="1"/>
  <c r="D1252" i="36" s="1"/>
  <c r="D1253" i="36" s="1"/>
  <c r="D1254" i="36"/>
  <c r="D1255" i="36" s="1"/>
  <c r="D1256" i="36" s="1"/>
  <c r="D1257" i="36" s="1"/>
  <c r="D1258" i="36" s="1"/>
  <c r="D1259" i="36" s="1"/>
  <c r="D1260" i="36" s="1"/>
  <c r="D1261" i="36" s="1"/>
  <c r="D1262" i="36" s="1"/>
  <c r="D1263" i="36" s="1"/>
  <c r="D1264" i="36" s="1"/>
  <c r="D1265" i="36" s="1"/>
  <c r="D1266" i="36" s="1"/>
  <c r="D1267" i="36" s="1"/>
  <c r="D1268" i="36" s="1"/>
  <c r="D1269" i="36" s="1"/>
  <c r="D1270" i="36"/>
  <c r="D1271" i="36" s="1"/>
  <c r="D1272" i="36" s="1"/>
  <c r="D1273" i="36" s="1"/>
  <c r="D1274" i="36" s="1"/>
  <c r="D1275" i="36" s="1"/>
  <c r="D1276" i="36" s="1"/>
  <c r="D1277" i="36" s="1"/>
  <c r="D1278" i="36" s="1"/>
  <c r="D1279" i="36" s="1"/>
  <c r="D1280" i="36" s="1"/>
  <c r="D1281" i="36" s="1"/>
  <c r="D1282" i="36" s="1"/>
  <c r="D1283" i="36" s="1"/>
  <c r="D1284" i="36" s="1"/>
  <c r="D1285" i="36" s="1"/>
  <c r="D1286" i="36" s="1"/>
  <c r="D1287" i="36" s="1"/>
  <c r="D1288" i="36"/>
  <c r="D1289" i="36" s="1"/>
  <c r="D1290" i="36" s="1"/>
  <c r="D1291" i="36" s="1"/>
  <c r="D1292" i="36" s="1"/>
  <c r="D1293" i="36" s="1"/>
  <c r="D1294" i="36" s="1"/>
  <c r="D1295" i="36" s="1"/>
  <c r="D1296" i="36" s="1"/>
  <c r="D1297" i="36" s="1"/>
  <c r="D1298" i="36"/>
  <c r="D1299" i="36" s="1"/>
  <c r="D1300" i="36" s="1"/>
  <c r="D1301" i="36" s="1"/>
  <c r="D1302" i="36" s="1"/>
  <c r="D1303" i="36" s="1"/>
  <c r="D1304" i="36" s="1"/>
  <c r="D1305" i="36" s="1"/>
  <c r="D1306" i="36" s="1"/>
  <c r="D1307" i="36"/>
  <c r="D1308" i="36" s="1"/>
  <c r="D1309" i="36" s="1"/>
  <c r="D1310" i="36" s="1"/>
  <c r="D1311" i="36" s="1"/>
  <c r="D1312" i="36" s="1"/>
  <c r="D1313" i="36" s="1"/>
  <c r="D1314" i="36" s="1"/>
  <c r="D1315" i="36" s="1"/>
  <c r="D1316" i="36" s="1"/>
  <c r="D1317" i="36" s="1"/>
  <c r="D1318" i="36" s="1"/>
  <c r="D1319" i="36" s="1"/>
  <c r="D1320" i="36"/>
  <c r="D1321" i="36" s="1"/>
  <c r="D1322" i="36" s="1"/>
  <c r="D1323" i="36" s="1"/>
  <c r="D1324" i="36" s="1"/>
  <c r="D1325" i="36" s="1"/>
  <c r="D1326" i="36" s="1"/>
  <c r="D1327" i="36" s="1"/>
  <c r="D1328" i="36" s="1"/>
  <c r="D1329" i="36" s="1"/>
  <c r="D1330" i="36" s="1"/>
  <c r="D1331" i="36"/>
  <c r="D1332" i="36" s="1"/>
  <c r="D1333" i="36" s="1"/>
  <c r="D1334" i="36" s="1"/>
  <c r="D1335" i="36" s="1"/>
  <c r="D1336" i="36" s="1"/>
  <c r="D1337" i="36" s="1"/>
  <c r="D1338" i="36" s="1"/>
  <c r="D1339" i="36" s="1"/>
  <c r="D1340" i="36" s="1"/>
  <c r="D1341" i="36" s="1"/>
  <c r="D1342" i="36" s="1"/>
  <c r="D1343" i="36" s="1"/>
  <c r="D1344" i="36"/>
  <c r="D1345" i="36" s="1"/>
  <c r="D1346" i="36" s="1"/>
  <c r="D1347" i="36" s="1"/>
  <c r="D1348" i="36" s="1"/>
  <c r="D1349" i="36" s="1"/>
  <c r="D1350" i="36" s="1"/>
  <c r="D1351" i="36" s="1"/>
  <c r="D1352" i="36" s="1"/>
  <c r="D1353" i="36" s="1"/>
  <c r="D1354" i="36" s="1"/>
  <c r="D1355" i="36" s="1"/>
  <c r="D1356" i="36" s="1"/>
  <c r="D1357" i="36" s="1"/>
  <c r="D1358" i="36" s="1"/>
  <c r="D1359" i="36" s="1"/>
  <c r="D1360" i="36" s="1"/>
  <c r="D1361" i="36" s="1"/>
  <c r="D1362" i="36" s="1"/>
  <c r="D1363" i="36"/>
  <c r="D1364" i="36"/>
  <c r="D1365" i="36" s="1"/>
  <c r="D1366" i="36" s="1"/>
  <c r="D1367" i="36" s="1"/>
  <c r="D1368" i="36" s="1"/>
  <c r="D1369" i="36" s="1"/>
  <c r="D1370" i="36" s="1"/>
  <c r="D1371" i="36" s="1"/>
  <c r="D1372" i="36" s="1"/>
  <c r="D1373" i="36" s="1"/>
  <c r="D1374" i="36"/>
  <c r="D1375" i="36" s="1"/>
  <c r="D1376" i="36" s="1"/>
  <c r="D1377" i="36" s="1"/>
  <c r="D1378" i="36" s="1"/>
  <c r="D1379" i="36" s="1"/>
  <c r="D1380" i="36" s="1"/>
  <c r="D1381" i="36" s="1"/>
  <c r="D1382" i="36" s="1"/>
  <c r="D1383" i="36" s="1"/>
  <c r="D1384" i="36" s="1"/>
  <c r="D1385" i="36" s="1"/>
  <c r="D1386" i="36" s="1"/>
  <c r="D1387" i="36" s="1"/>
  <c r="D1388" i="36" s="1"/>
  <c r="D1389" i="36" s="1"/>
  <c r="D1390" i="36" s="1"/>
  <c r="D1391" i="36" s="1"/>
  <c r="D1392" i="36" s="1"/>
  <c r="D1393" i="36" s="1"/>
  <c r="D1394" i="36" s="1"/>
  <c r="D1395" i="36" s="1"/>
  <c r="D1396" i="36" s="1"/>
  <c r="D1397" i="36" s="1"/>
  <c r="D1398" i="36" s="1"/>
  <c r="D1399" i="36" s="1"/>
  <c r="D1400" i="36" s="1"/>
  <c r="D1401" i="36" s="1"/>
  <c r="D1402" i="36" s="1"/>
  <c r="D1403" i="36" s="1"/>
  <c r="D1404" i="36" s="1"/>
  <c r="D1405" i="36" s="1"/>
  <c r="D1406" i="36" s="1"/>
  <c r="D1407" i="36" s="1"/>
  <c r="D1408" i="36" s="1"/>
  <c r="D1409" i="36" s="1"/>
  <c r="D1410" i="36" s="1"/>
  <c r="D1411" i="36" s="1"/>
  <c r="D1412" i="36" s="1"/>
  <c r="D1413" i="36" s="1"/>
  <c r="D1414" i="36" s="1"/>
  <c r="D1415" i="36" s="1"/>
  <c r="D1416" i="36" s="1"/>
  <c r="D1417" i="36" s="1"/>
  <c r="D1418" i="36" s="1"/>
  <c r="D1419" i="36" s="1"/>
  <c r="D1420" i="36" s="1"/>
  <c r="D1421" i="36" s="1"/>
  <c r="D1422" i="36" s="1"/>
  <c r="D1423" i="36" s="1"/>
  <c r="D1424" i="36" s="1"/>
  <c r="D1425" i="36" s="1"/>
  <c r="D1426" i="36" s="1"/>
  <c r="D1427" i="36" s="1"/>
  <c r="D1428" i="36" s="1"/>
  <c r="D1429" i="36" s="1"/>
  <c r="D1430" i="36" s="1"/>
  <c r="D1431" i="36" s="1"/>
  <c r="D1432" i="36" s="1"/>
  <c r="D1433" i="36" s="1"/>
  <c r="D1434" i="36" s="1"/>
  <c r="D1435" i="36" s="1"/>
  <c r="D1436" i="36" s="1"/>
  <c r="D1437" i="36" s="1"/>
  <c r="D1438" i="36" s="1"/>
  <c r="D1439" i="36" s="1"/>
  <c r="D1440" i="36" s="1"/>
  <c r="D1441" i="36" s="1"/>
  <c r="D1442" i="36" s="1"/>
  <c r="D1443" i="36" s="1"/>
  <c r="D1444" i="36" s="1"/>
  <c r="D1445" i="36" s="1"/>
  <c r="D1446" i="36" s="1"/>
  <c r="D1447" i="36" s="1"/>
  <c r="D1448" i="36" s="1"/>
  <c r="D1449" i="36" s="1"/>
  <c r="D1450" i="36" s="1"/>
  <c r="D1451" i="36" s="1"/>
  <c r="D1452" i="36" s="1"/>
  <c r="D1453" i="36" s="1"/>
  <c r="D1454" i="36" s="1"/>
  <c r="D1455" i="36" s="1"/>
  <c r="D1456" i="36" s="1"/>
  <c r="D1457" i="36" s="1"/>
  <c r="D1458" i="36" s="1"/>
  <c r="D1459" i="36" s="1"/>
  <c r="D1460" i="36" s="1"/>
  <c r="D1461" i="36" s="1"/>
  <c r="D1462" i="36" s="1"/>
  <c r="D1463" i="36" s="1"/>
  <c r="D1464" i="36" s="1"/>
  <c r="D1465" i="36" s="1"/>
  <c r="D1466" i="36" s="1"/>
  <c r="D1467" i="36" s="1"/>
  <c r="D1468" i="36" s="1"/>
  <c r="D1469" i="36" s="1"/>
  <c r="D1470" i="36" s="1"/>
  <c r="D1471" i="36" s="1"/>
  <c r="D1472" i="36" s="1"/>
  <c r="D1473" i="36" s="1"/>
  <c r="D1474" i="36" s="1"/>
  <c r="D1475" i="36" s="1"/>
  <c r="D1476" i="36" s="1"/>
  <c r="D1477" i="36" s="1"/>
  <c r="D1478" i="36" s="1"/>
  <c r="D1479" i="36" s="1"/>
  <c r="D1480" i="36" s="1"/>
  <c r="D1481" i="36" s="1"/>
  <c r="D1482" i="36" s="1"/>
  <c r="D1483" i="36" s="1"/>
  <c r="D1484" i="36" s="1"/>
  <c r="D1485" i="36" s="1"/>
  <c r="D1486" i="36" s="1"/>
  <c r="D1487" i="36" s="1"/>
  <c r="D1488" i="36" s="1"/>
  <c r="D1489" i="36" s="1"/>
  <c r="D1490" i="36" s="1"/>
  <c r="D1491" i="36" s="1"/>
  <c r="D1492" i="36" s="1"/>
  <c r="D1493" i="36" s="1"/>
  <c r="D1494" i="36" s="1"/>
  <c r="D1495" i="36" s="1"/>
  <c r="D1496" i="36" s="1"/>
  <c r="D1497" i="36" s="1"/>
  <c r="D1498" i="36" s="1"/>
  <c r="D1499" i="36" s="1"/>
  <c r="D1500" i="36" s="1"/>
  <c r="D1501" i="36" s="1"/>
  <c r="D1502" i="36" s="1"/>
  <c r="D1503" i="36" s="1"/>
  <c r="D1504" i="36" s="1"/>
  <c r="D1505" i="36" s="1"/>
  <c r="D1506" i="36" s="1"/>
  <c r="D1507" i="36" s="1"/>
  <c r="D1508" i="36" s="1"/>
  <c r="D1509" i="36" s="1"/>
  <c r="D1510" i="36" s="1"/>
  <c r="D1511" i="36" s="1"/>
  <c r="D1512" i="36" s="1"/>
  <c r="D1513" i="36" s="1"/>
  <c r="D1514" i="36" s="1"/>
  <c r="D1515" i="36" s="1"/>
  <c r="D1516" i="36" s="1"/>
  <c r="D1517" i="36" s="1"/>
  <c r="D1518" i="36" s="1"/>
  <c r="D1519" i="36" s="1"/>
  <c r="D1520" i="36" s="1"/>
  <c r="D1521" i="36" s="1"/>
  <c r="D1522" i="36" s="1"/>
  <c r="D1523" i="36" s="1"/>
  <c r="D1524" i="36" s="1"/>
  <c r="D1525" i="36" s="1"/>
  <c r="D1526" i="36" s="1"/>
  <c r="D1527" i="36" s="1"/>
  <c r="D1528" i="36" s="1"/>
  <c r="D1529" i="36" s="1"/>
  <c r="D1530" i="36" s="1"/>
  <c r="D1531" i="36" s="1"/>
  <c r="D1532" i="36" s="1"/>
  <c r="D1533" i="36" s="1"/>
  <c r="D1534" i="36" s="1"/>
  <c r="D1535" i="36" s="1"/>
  <c r="D1536" i="36" s="1"/>
  <c r="D1537" i="36" s="1"/>
  <c r="D1538" i="36" s="1"/>
  <c r="D1539" i="36" s="1"/>
  <c r="D1540" i="36" s="1"/>
  <c r="D1541" i="36" s="1"/>
  <c r="D1542" i="36" s="1"/>
  <c r="D1543" i="36" s="1"/>
  <c r="D1544" i="36" s="1"/>
  <c r="D1545" i="36" s="1"/>
  <c r="D1546" i="36" s="1"/>
  <c r="D1547" i="36" s="1"/>
  <c r="D1548" i="36" s="1"/>
  <c r="D1549" i="36" s="1"/>
  <c r="D1550" i="36" s="1"/>
  <c r="D1551" i="36" s="1"/>
  <c r="D1552" i="36" s="1"/>
  <c r="D1553" i="36" s="1"/>
  <c r="D1554" i="36" s="1"/>
  <c r="D1555" i="36" s="1"/>
  <c r="D1556" i="36" s="1"/>
  <c r="D1557" i="36" s="1"/>
  <c r="D1558" i="36" s="1"/>
  <c r="D1559" i="36" s="1"/>
  <c r="D1560" i="36" s="1"/>
  <c r="D1561" i="36" s="1"/>
  <c r="D1562" i="36" s="1"/>
  <c r="D1563" i="36" s="1"/>
  <c r="D1564" i="36" s="1"/>
  <c r="D1565" i="36" s="1"/>
  <c r="D1566" i="36" s="1"/>
  <c r="D1567" i="36" s="1"/>
  <c r="D1568" i="36" s="1"/>
  <c r="D1569" i="36" s="1"/>
  <c r="D1570" i="36" s="1"/>
  <c r="D1571" i="36" s="1"/>
  <c r="D1572" i="36" s="1"/>
  <c r="D1573" i="36" s="1"/>
  <c r="D1574" i="36" s="1"/>
  <c r="D1575" i="36" s="1"/>
  <c r="D1576" i="36" s="1"/>
  <c r="D1577" i="36" s="1"/>
  <c r="D1578" i="36" s="1"/>
  <c r="D1579" i="36" s="1"/>
  <c r="D1580" i="36" s="1"/>
  <c r="D1581" i="36" s="1"/>
  <c r="D1582" i="36" s="1"/>
  <c r="D1583" i="36" s="1"/>
  <c r="D1584" i="36" s="1"/>
  <c r="D1585" i="36" s="1"/>
  <c r="D1586" i="36" s="1"/>
  <c r="D1587" i="36" s="1"/>
  <c r="D1588" i="36" s="1"/>
  <c r="D1589" i="36" s="1"/>
  <c r="D1590" i="36" s="1"/>
  <c r="D1591" i="36" s="1"/>
  <c r="D1592" i="36" s="1"/>
  <c r="D1593" i="36" s="1"/>
  <c r="D1594" i="36" s="1"/>
  <c r="D1595" i="36" s="1"/>
  <c r="D1596" i="36" s="1"/>
  <c r="D1597" i="36" s="1"/>
  <c r="D1598" i="36" s="1"/>
  <c r="D1599" i="36" s="1"/>
  <c r="D1600" i="36" s="1"/>
  <c r="D1601" i="36" s="1"/>
  <c r="D1602" i="36" s="1"/>
  <c r="D1603" i="36" s="1"/>
  <c r="D1604" i="36" s="1"/>
  <c r="D1605" i="36" s="1"/>
  <c r="D1606" i="36" s="1"/>
  <c r="D1607" i="36" s="1"/>
  <c r="D1608" i="36" s="1"/>
  <c r="D1609" i="36" s="1"/>
  <c r="D1610" i="36" s="1"/>
  <c r="D1611" i="36" s="1"/>
  <c r="D1612" i="36" s="1"/>
  <c r="D1613" i="36" s="1"/>
  <c r="D1614" i="36" s="1"/>
  <c r="D1615" i="36" s="1"/>
  <c r="D1616" i="36" s="1"/>
  <c r="D1617" i="36" s="1"/>
  <c r="D1618" i="36" s="1"/>
  <c r="D1619" i="36" s="1"/>
  <c r="D1620" i="36" s="1"/>
  <c r="D1621" i="36" s="1"/>
  <c r="D1622" i="36" s="1"/>
  <c r="D1623" i="36" s="1"/>
  <c r="D1624" i="36" s="1"/>
  <c r="D1625" i="36" s="1"/>
  <c r="D1626" i="36" s="1"/>
  <c r="D1627" i="36" s="1"/>
  <c r="D1628" i="36" s="1"/>
  <c r="D1629" i="36" s="1"/>
  <c r="D1630" i="36" s="1"/>
  <c r="D1631" i="36" s="1"/>
  <c r="D1632" i="36" s="1"/>
  <c r="D1633" i="36" s="1"/>
  <c r="D1634" i="36" s="1"/>
  <c r="D1635" i="36" s="1"/>
  <c r="D1636" i="36" s="1"/>
  <c r="D1637" i="36" s="1"/>
  <c r="D1638" i="36" s="1"/>
  <c r="D1639" i="36" s="1"/>
  <c r="D1640" i="36" s="1"/>
  <c r="D1641" i="36" s="1"/>
  <c r="D1642" i="36" s="1"/>
  <c r="D1643" i="36" s="1"/>
  <c r="D1644" i="36" s="1"/>
  <c r="D1645" i="36" s="1"/>
  <c r="D1646" i="36" s="1"/>
  <c r="D1647" i="36" s="1"/>
  <c r="D1648" i="36" s="1"/>
  <c r="D1649" i="36" s="1"/>
  <c r="D1650" i="36" s="1"/>
  <c r="D1651" i="36" s="1"/>
  <c r="D1652" i="36" s="1"/>
  <c r="D1653" i="36" s="1"/>
  <c r="D1654" i="36" s="1"/>
  <c r="D1655" i="36" s="1"/>
  <c r="D1656" i="36" s="1"/>
  <c r="D1657" i="36" s="1"/>
  <c r="D1658" i="36" s="1"/>
  <c r="D1659" i="36" s="1"/>
  <c r="D1660" i="36" s="1"/>
  <c r="D1661" i="36" s="1"/>
  <c r="D1662" i="36" s="1"/>
  <c r="D1663" i="36" s="1"/>
  <c r="D1664" i="36" s="1"/>
  <c r="D1665" i="36" s="1"/>
  <c r="D1666" i="36" s="1"/>
  <c r="D1667" i="36" s="1"/>
  <c r="D1668" i="36" s="1"/>
  <c r="D1669" i="36" s="1"/>
  <c r="D1670" i="36" s="1"/>
  <c r="D1671" i="36" s="1"/>
  <c r="D1672" i="36" s="1"/>
  <c r="D1673" i="36" s="1"/>
  <c r="D1674" i="36" s="1"/>
  <c r="D1675" i="36" s="1"/>
  <c r="D1676" i="36" s="1"/>
  <c r="D1677" i="36" s="1"/>
  <c r="D1678" i="36" s="1"/>
  <c r="D1679" i="36" s="1"/>
  <c r="D1680" i="36" s="1"/>
  <c r="D1681" i="36" s="1"/>
  <c r="D1682" i="36" s="1"/>
  <c r="D1683" i="36" s="1"/>
  <c r="D1684" i="36" s="1"/>
  <c r="D1685" i="36" s="1"/>
  <c r="D1686" i="36" s="1"/>
  <c r="D1687" i="36" s="1"/>
  <c r="D1688" i="36" s="1"/>
  <c r="D1689" i="36" s="1"/>
  <c r="D1690" i="36" s="1"/>
  <c r="D1691" i="36" s="1"/>
  <c r="D1692" i="36" s="1"/>
  <c r="D1693" i="36" s="1"/>
  <c r="D1694" i="36" s="1"/>
  <c r="D1695" i="36" s="1"/>
  <c r="D1696" i="36" s="1"/>
  <c r="D1697" i="36" s="1"/>
  <c r="D1698" i="36" s="1"/>
  <c r="D1699" i="36" s="1"/>
  <c r="D1700" i="36" s="1"/>
  <c r="D1701" i="36" s="1"/>
  <c r="D1702" i="36" s="1"/>
  <c r="D1703" i="36" s="1"/>
  <c r="D1704" i="36" s="1"/>
  <c r="D1705" i="36" s="1"/>
  <c r="D1706" i="36" s="1"/>
  <c r="D1707" i="36" s="1"/>
  <c r="D1708" i="36" s="1"/>
  <c r="D1709" i="36" s="1"/>
  <c r="D1710" i="36" s="1"/>
  <c r="D1711" i="36" s="1"/>
  <c r="D1712" i="36" s="1"/>
  <c r="D1713" i="36" s="1"/>
  <c r="D1714" i="36" s="1"/>
  <c r="D1715" i="36" s="1"/>
  <c r="D1716" i="36" s="1"/>
  <c r="D1717" i="36" s="1"/>
  <c r="D1718" i="36" s="1"/>
  <c r="D1719" i="36" s="1"/>
  <c r="D1720" i="36" s="1"/>
  <c r="D1721" i="36" s="1"/>
  <c r="D1722" i="36" s="1"/>
  <c r="D1723" i="36" s="1"/>
  <c r="D1724" i="36" s="1"/>
  <c r="D1725" i="36" s="1"/>
  <c r="D1726" i="36" s="1"/>
  <c r="D1727" i="36" s="1"/>
  <c r="D1728" i="36" s="1"/>
  <c r="D1729" i="36" s="1"/>
  <c r="D1730" i="36" s="1"/>
  <c r="D1731" i="36" s="1"/>
  <c r="D1732" i="36" s="1"/>
  <c r="D1733" i="36" s="1"/>
  <c r="D1734" i="36" s="1"/>
  <c r="D1735" i="36" s="1"/>
  <c r="D1736" i="36" s="1"/>
  <c r="D1737" i="36" s="1"/>
  <c r="D1738" i="36" s="1"/>
  <c r="D1739" i="36" s="1"/>
  <c r="D1740" i="36" s="1"/>
  <c r="D1741" i="36" s="1"/>
  <c r="D1742" i="36" s="1"/>
  <c r="D1743" i="36" s="1"/>
  <c r="D1744" i="36" s="1"/>
  <c r="D1745" i="36" s="1"/>
  <c r="D1746" i="36" s="1"/>
  <c r="D1747" i="36" s="1"/>
  <c r="D1748" i="36" s="1"/>
  <c r="D1749" i="36" s="1"/>
  <c r="D1750" i="36" s="1"/>
  <c r="D1751" i="36" s="1"/>
  <c r="D1752" i="36" s="1"/>
  <c r="D1753" i="36" s="1"/>
  <c r="D1754" i="36" s="1"/>
  <c r="D1755" i="36" s="1"/>
  <c r="D1756" i="36" s="1"/>
  <c r="D1757" i="36" s="1"/>
  <c r="D1758" i="36" s="1"/>
  <c r="D1759" i="36" s="1"/>
  <c r="D1760" i="36" s="1"/>
  <c r="D1761" i="36" s="1"/>
  <c r="D1762" i="36" s="1"/>
  <c r="D1763" i="36" s="1"/>
  <c r="D1764" i="36" s="1"/>
  <c r="D1765" i="36" s="1"/>
  <c r="D1766" i="36" s="1"/>
  <c r="D1767" i="36" s="1"/>
  <c r="D1768" i="36" s="1"/>
  <c r="D1769" i="36" s="1"/>
  <c r="D1770" i="36" s="1"/>
  <c r="D1771" i="36" s="1"/>
  <c r="D1772" i="36" s="1"/>
  <c r="D1773" i="36" s="1"/>
  <c r="D1774" i="36" s="1"/>
  <c r="D1775" i="36" s="1"/>
  <c r="D1776" i="36" s="1"/>
  <c r="D1777" i="36" s="1"/>
  <c r="D1778" i="36" s="1"/>
  <c r="D1779" i="36" s="1"/>
  <c r="D1780" i="36" s="1"/>
  <c r="D1781" i="36" s="1"/>
  <c r="D1782" i="36" s="1"/>
  <c r="D1783" i="36" s="1"/>
  <c r="D1784" i="36" s="1"/>
  <c r="D1785" i="36" s="1"/>
  <c r="D1786" i="36" s="1"/>
  <c r="D1787" i="36" s="1"/>
  <c r="D1788" i="36" s="1"/>
  <c r="D1789" i="36" s="1"/>
  <c r="D1790" i="36" s="1"/>
  <c r="D1791" i="36" s="1"/>
  <c r="D1792" i="36" s="1"/>
  <c r="D1793" i="36" s="1"/>
  <c r="D1794" i="36" s="1"/>
  <c r="D1795" i="36" s="1"/>
  <c r="D1796" i="36" s="1"/>
  <c r="D1797" i="36" s="1"/>
  <c r="D1798" i="36" s="1"/>
  <c r="D1799" i="36" s="1"/>
  <c r="D1800" i="36" s="1"/>
  <c r="D1801" i="36" s="1"/>
  <c r="D1802" i="36" s="1"/>
  <c r="D1803" i="36" s="1"/>
  <c r="D1804" i="36" s="1"/>
  <c r="D1805" i="36" s="1"/>
  <c r="D1806" i="36" s="1"/>
  <c r="D1807" i="36" s="1"/>
  <c r="D1808" i="36" s="1"/>
  <c r="D1809" i="36" s="1"/>
  <c r="D1810" i="36" s="1"/>
  <c r="D1811" i="36" s="1"/>
  <c r="D1812" i="36" s="1"/>
  <c r="D1813" i="36" s="1"/>
  <c r="D1814" i="36" s="1"/>
  <c r="D1815" i="36" s="1"/>
  <c r="D1816" i="36" s="1"/>
  <c r="D1817" i="36" s="1"/>
  <c r="D1818" i="36" s="1"/>
  <c r="D1819" i="36" s="1"/>
  <c r="D1820" i="36" s="1"/>
  <c r="D1821" i="36" s="1"/>
  <c r="D1822" i="36" s="1"/>
  <c r="D1823" i="36" s="1"/>
  <c r="D1824" i="36" s="1"/>
  <c r="D1825" i="36" s="1"/>
  <c r="D1826" i="36" s="1"/>
  <c r="D1827" i="36" s="1"/>
  <c r="D1828" i="36" s="1"/>
  <c r="D1829" i="36" s="1"/>
  <c r="D1830" i="36" s="1"/>
  <c r="D1831" i="36" s="1"/>
  <c r="D1832" i="36" s="1"/>
  <c r="D1833" i="36" s="1"/>
  <c r="D1834" i="36" s="1"/>
  <c r="D1835" i="36" s="1"/>
  <c r="D1836" i="36" s="1"/>
  <c r="D1837" i="36" s="1"/>
  <c r="D1838" i="36" s="1"/>
  <c r="D1839" i="36" s="1"/>
  <c r="D1840" i="36" s="1"/>
  <c r="D1841" i="36" s="1"/>
  <c r="D1842" i="36" s="1"/>
  <c r="D1843" i="36" s="1"/>
  <c r="D1844" i="36" s="1"/>
  <c r="D1845" i="36" s="1"/>
  <c r="D1846" i="36" s="1"/>
  <c r="D1847" i="36" s="1"/>
  <c r="D1848" i="36" s="1"/>
  <c r="D1849" i="36" s="1"/>
  <c r="D1850" i="36" s="1"/>
  <c r="D1851" i="36" s="1"/>
  <c r="D1852" i="36" s="1"/>
  <c r="D1853" i="36" s="1"/>
  <c r="D1854" i="36" s="1"/>
  <c r="D1855" i="36" s="1"/>
  <c r="D1856" i="36" s="1"/>
  <c r="D1857" i="36" s="1"/>
  <c r="D1858" i="36" s="1"/>
  <c r="D1859" i="36" s="1"/>
  <c r="D1860" i="36" s="1"/>
  <c r="D1861" i="36" s="1"/>
  <c r="D1862" i="36" s="1"/>
  <c r="D1863" i="36" s="1"/>
  <c r="D1864" i="36" s="1"/>
  <c r="D1865" i="36" s="1"/>
  <c r="D1866" i="36" s="1"/>
  <c r="D1867" i="36" s="1"/>
  <c r="D1868" i="36" s="1"/>
  <c r="D1869" i="36" s="1"/>
  <c r="D1870" i="36" s="1"/>
  <c r="D1871" i="36" s="1"/>
  <c r="D1872" i="36" s="1"/>
  <c r="D1873" i="36" s="1"/>
  <c r="D1874" i="36" s="1"/>
  <c r="D1875" i="36" s="1"/>
  <c r="D1876" i="36" s="1"/>
  <c r="D1877" i="36" s="1"/>
  <c r="D1878" i="36" s="1"/>
  <c r="D1879" i="36" s="1"/>
  <c r="D1880" i="36" s="1"/>
  <c r="D1881" i="36" s="1"/>
  <c r="D1882" i="36" s="1"/>
  <c r="D1883" i="36" s="1"/>
  <c r="D1884" i="36" s="1"/>
  <c r="D1885" i="36" s="1"/>
  <c r="D1886" i="36" s="1"/>
  <c r="D1887" i="36" s="1"/>
  <c r="D1888" i="36" s="1"/>
  <c r="D1889" i="36" s="1"/>
  <c r="D1890" i="36" s="1"/>
  <c r="D1891" i="36" s="1"/>
  <c r="D1892" i="36" s="1"/>
  <c r="D1893" i="36" s="1"/>
  <c r="D1894" i="36" s="1"/>
  <c r="D1895" i="36" s="1"/>
  <c r="D1896" i="36" s="1"/>
  <c r="D1897" i="36" s="1"/>
  <c r="D1898" i="36" s="1"/>
  <c r="D1899" i="36" s="1"/>
  <c r="D1900" i="36" s="1"/>
  <c r="D1901" i="36" s="1"/>
  <c r="D1902" i="36" s="1"/>
  <c r="D1903" i="36" s="1"/>
  <c r="D1904" i="36" s="1"/>
  <c r="D1905" i="36" s="1"/>
  <c r="D1906" i="36" s="1"/>
  <c r="D1907" i="36" s="1"/>
  <c r="D1908" i="36" s="1"/>
  <c r="D1909" i="36" s="1"/>
  <c r="D1910" i="36" s="1"/>
  <c r="D1911" i="36" s="1"/>
  <c r="D1912" i="36" s="1"/>
  <c r="D1913" i="36" s="1"/>
  <c r="D1914" i="36" s="1"/>
  <c r="D1915" i="36" s="1"/>
  <c r="D1916" i="36" s="1"/>
  <c r="D1917" i="36" s="1"/>
  <c r="D1918" i="36" s="1"/>
  <c r="D1919" i="36" s="1"/>
  <c r="D1920" i="36" s="1"/>
  <c r="D1921" i="36" s="1"/>
  <c r="D1922" i="36" s="1"/>
  <c r="D1923" i="36" s="1"/>
  <c r="D1924" i="36" s="1"/>
  <c r="D1925" i="36" s="1"/>
  <c r="D1926" i="36" s="1"/>
  <c r="D1927" i="36" s="1"/>
  <c r="D1928" i="36" s="1"/>
  <c r="D1929" i="36" s="1"/>
  <c r="D1930" i="36" s="1"/>
  <c r="D1931" i="36" s="1"/>
  <c r="D1932" i="36" s="1"/>
  <c r="D1933" i="36" s="1"/>
  <c r="D1934" i="36" s="1"/>
  <c r="D1935" i="36" s="1"/>
  <c r="D1936" i="36" s="1"/>
  <c r="D1937" i="36" s="1"/>
  <c r="D1938" i="36" s="1"/>
  <c r="D1939" i="36" s="1"/>
  <c r="D1940" i="36" s="1"/>
  <c r="D1941" i="36" s="1"/>
  <c r="D1942" i="36" s="1"/>
  <c r="D1943" i="36" s="1"/>
  <c r="D1944" i="36" s="1"/>
  <c r="D1945" i="36" s="1"/>
  <c r="D1946" i="36" s="1"/>
  <c r="D1947" i="36" s="1"/>
  <c r="D1948" i="36" s="1"/>
  <c r="D1949" i="36" s="1"/>
  <c r="D1950" i="36" s="1"/>
  <c r="D1951" i="36" s="1"/>
  <c r="D1952" i="36" s="1"/>
  <c r="D1953" i="36" s="1"/>
  <c r="D1954" i="36" s="1"/>
  <c r="D1955" i="36" s="1"/>
  <c r="D1956" i="36" s="1"/>
  <c r="D1957" i="36" s="1"/>
  <c r="D1958" i="36" s="1"/>
  <c r="D1959" i="36" s="1"/>
  <c r="D1960" i="36" s="1"/>
  <c r="D1961" i="36" s="1"/>
  <c r="D1962" i="36" s="1"/>
  <c r="D1963" i="36" s="1"/>
  <c r="D1964" i="36" s="1"/>
  <c r="D1965" i="36" s="1"/>
  <c r="D1966" i="36" s="1"/>
  <c r="D1967" i="36" s="1"/>
  <c r="D1968" i="36" s="1"/>
  <c r="D1969" i="36" s="1"/>
  <c r="D1970" i="36" s="1"/>
  <c r="D1971" i="36" s="1"/>
  <c r="D1972" i="36" s="1"/>
  <c r="D1973" i="36" s="1"/>
  <c r="D1974" i="36" s="1"/>
  <c r="D1975" i="36" s="1"/>
  <c r="D1976" i="36" s="1"/>
  <c r="D1977" i="36" s="1"/>
  <c r="D1978" i="36" s="1"/>
  <c r="D1979" i="36" s="1"/>
  <c r="D1980" i="36" s="1"/>
  <c r="D1981" i="36" s="1"/>
  <c r="D1982" i="36" s="1"/>
  <c r="D1983" i="36" s="1"/>
  <c r="D1984" i="36" s="1"/>
  <c r="D1985" i="36" s="1"/>
  <c r="D1986" i="36" s="1"/>
  <c r="D1987" i="36" s="1"/>
  <c r="D1988" i="36" s="1"/>
  <c r="D1989" i="36" s="1"/>
  <c r="D1990" i="36" s="1"/>
  <c r="D1991" i="36" s="1"/>
  <c r="D1992" i="36" s="1"/>
  <c r="D1993" i="36" s="1"/>
  <c r="D1994" i="36" s="1"/>
  <c r="D1995" i="36" s="1"/>
  <c r="D1996" i="36" s="1"/>
  <c r="D1997" i="36" s="1"/>
  <c r="D1998" i="36" s="1"/>
  <c r="D1999" i="36" s="1"/>
  <c r="D2000" i="36" s="1"/>
  <c r="D2001" i="36" s="1"/>
  <c r="D2002" i="36" s="1"/>
  <c r="D2003" i="36" s="1"/>
  <c r="D2004" i="36" s="1"/>
  <c r="D2005" i="36" s="1"/>
  <c r="D2006" i="36" s="1"/>
  <c r="D2007" i="36" s="1"/>
  <c r="D2008" i="36" s="1"/>
  <c r="D2009" i="36" s="1"/>
  <c r="D2010" i="36" s="1"/>
  <c r="D2011" i="36" s="1"/>
  <c r="D2012" i="36" s="1"/>
  <c r="D2013" i="36" s="1"/>
  <c r="D2014" i="36" s="1"/>
  <c r="D2015" i="36" s="1"/>
  <c r="D2016" i="36" s="1"/>
  <c r="D2017" i="36" s="1"/>
  <c r="D2018" i="36" s="1"/>
  <c r="D2019" i="36" s="1"/>
  <c r="D2020" i="36" s="1"/>
  <c r="D2021" i="36" s="1"/>
  <c r="D2022" i="36" s="1"/>
  <c r="D2023" i="36" s="1"/>
  <c r="D2024" i="36" s="1"/>
  <c r="D2025" i="36" s="1"/>
  <c r="D2026" i="36" s="1"/>
  <c r="D2027" i="36" s="1"/>
  <c r="D2028" i="36" s="1"/>
  <c r="D2029" i="36" s="1"/>
  <c r="D2030" i="36" s="1"/>
  <c r="D2031" i="36" s="1"/>
  <c r="D2032" i="36" s="1"/>
  <c r="D2033" i="36" s="1"/>
  <c r="D2034" i="36" s="1"/>
  <c r="D2035" i="36" s="1"/>
  <c r="D2036" i="36" s="1"/>
  <c r="D2037" i="36" s="1"/>
  <c r="D2038" i="36" s="1"/>
  <c r="D2039" i="36" s="1"/>
  <c r="D2040" i="36" s="1"/>
  <c r="D2041" i="36" s="1"/>
  <c r="D2042" i="36" s="1"/>
  <c r="D2043" i="36" s="1"/>
  <c r="D2044" i="36" s="1"/>
  <c r="D2045" i="36" s="1"/>
  <c r="D2046" i="36" s="1"/>
  <c r="D2047" i="36" s="1"/>
  <c r="D2048" i="36" s="1"/>
  <c r="D2049" i="36" s="1"/>
  <c r="D2050" i="36" s="1"/>
  <c r="D2051" i="36" s="1"/>
  <c r="D2052" i="36" s="1"/>
  <c r="D2053" i="36" s="1"/>
  <c r="D2054" i="36" s="1"/>
  <c r="D2055" i="36" s="1"/>
  <c r="D2056" i="36" s="1"/>
  <c r="D2057" i="36" s="1"/>
  <c r="D2058" i="36" s="1"/>
  <c r="D2059" i="36" s="1"/>
  <c r="D2060" i="36" s="1"/>
  <c r="D2061" i="36" s="1"/>
  <c r="D2062" i="36" s="1"/>
  <c r="D2063" i="36" s="1"/>
  <c r="D2064" i="36" s="1"/>
  <c r="D2065" i="36" s="1"/>
  <c r="D2066" i="36" s="1"/>
  <c r="D2067" i="36" s="1"/>
  <c r="D2068" i="36" s="1"/>
  <c r="D2069" i="36" s="1"/>
  <c r="D2070" i="36" s="1"/>
  <c r="D2071" i="36" s="1"/>
  <c r="D2072" i="36" s="1"/>
  <c r="D2073" i="36" s="1"/>
  <c r="D2074" i="36" s="1"/>
  <c r="D2075" i="36" s="1"/>
  <c r="D2076" i="36" s="1"/>
  <c r="D2077" i="36" s="1"/>
  <c r="D2078" i="36" s="1"/>
  <c r="D2079" i="36" s="1"/>
  <c r="D2080" i="36" s="1"/>
  <c r="D2081" i="36" s="1"/>
  <c r="D2082" i="36" s="1"/>
  <c r="D2083" i="36" s="1"/>
  <c r="D2084" i="36" s="1"/>
  <c r="D2085" i="36" s="1"/>
  <c r="D2086" i="36" s="1"/>
  <c r="D2087" i="36" s="1"/>
  <c r="D2088" i="36" s="1"/>
  <c r="D2089" i="36" s="1"/>
  <c r="D2090" i="36" s="1"/>
  <c r="D2091" i="36" s="1"/>
  <c r="D2092" i="36" s="1"/>
  <c r="D2093" i="36" s="1"/>
  <c r="D2094" i="36" s="1"/>
  <c r="D2095" i="36" s="1"/>
  <c r="D2096" i="36" s="1"/>
  <c r="D2097" i="36" s="1"/>
  <c r="D2098" i="36" s="1"/>
  <c r="D2099" i="36" s="1"/>
  <c r="D2100" i="36" s="1"/>
  <c r="D2101" i="36" s="1"/>
  <c r="D2102" i="36" s="1"/>
  <c r="D2103" i="36" s="1"/>
  <c r="D2104" i="36" s="1"/>
  <c r="D2105" i="36" s="1"/>
  <c r="D2106" i="36" s="1"/>
  <c r="D2107" i="36" s="1"/>
  <c r="D2108" i="36" s="1"/>
  <c r="D2109" i="36" s="1"/>
  <c r="D2110" i="36" s="1"/>
  <c r="D2111" i="36" s="1"/>
  <c r="D2112" i="36" s="1"/>
  <c r="D2113" i="36" s="1"/>
  <c r="D2114" i="36" s="1"/>
  <c r="D2115" i="36" s="1"/>
  <c r="D2116" i="36" s="1"/>
  <c r="D2117" i="36" s="1"/>
  <c r="D2118" i="36" s="1"/>
  <c r="D2119" i="36" s="1"/>
  <c r="D2120" i="36" s="1"/>
  <c r="D2121" i="36" s="1"/>
  <c r="D2122" i="36" s="1"/>
  <c r="D2123" i="36" s="1"/>
  <c r="D2124" i="36" s="1"/>
  <c r="D2125" i="36" s="1"/>
  <c r="D2126" i="36" s="1"/>
  <c r="D2127" i="36" s="1"/>
  <c r="D2128" i="36" s="1"/>
  <c r="D2129" i="36" s="1"/>
  <c r="D2130" i="36" s="1"/>
  <c r="D2131" i="36" s="1"/>
  <c r="D2132" i="36" s="1"/>
  <c r="D2133" i="36" s="1"/>
  <c r="D2134" i="36" s="1"/>
  <c r="D2135" i="36" s="1"/>
  <c r="D2136" i="36" s="1"/>
  <c r="D2137" i="36" s="1"/>
  <c r="D2138" i="36" s="1"/>
  <c r="D2139" i="36" s="1"/>
  <c r="D2140" i="36" s="1"/>
  <c r="D2141" i="36" s="1"/>
  <c r="D2142" i="36" s="1"/>
  <c r="D2143" i="36" s="1"/>
  <c r="D2144" i="36" s="1"/>
  <c r="D2145" i="36" s="1"/>
  <c r="D2146" i="36" s="1"/>
  <c r="D2147" i="36" s="1"/>
  <c r="D2148" i="36" s="1"/>
  <c r="D2149" i="36" s="1"/>
  <c r="D2150" i="36" s="1"/>
  <c r="D2151" i="36" s="1"/>
  <c r="D2152" i="36" s="1"/>
  <c r="D2153" i="36" s="1"/>
  <c r="D2154" i="36" s="1"/>
  <c r="D2155" i="36" s="1"/>
  <c r="D2156" i="36" s="1"/>
  <c r="D2157" i="36" s="1"/>
  <c r="D2158" i="36" s="1"/>
  <c r="D2159" i="36" s="1"/>
  <c r="D2160" i="36" s="1"/>
  <c r="D2161" i="36" s="1"/>
  <c r="D2162" i="36" s="1"/>
  <c r="D2163" i="36" s="1"/>
  <c r="D2164" i="36" s="1"/>
  <c r="D2165" i="36" s="1"/>
  <c r="D2166" i="36" s="1"/>
  <c r="D2167" i="36" s="1"/>
  <c r="D2168" i="36" s="1"/>
  <c r="D2169" i="36" s="1"/>
  <c r="D2170" i="36" s="1"/>
  <c r="D2171" i="36" s="1"/>
  <c r="D2172" i="36" s="1"/>
  <c r="D2173" i="36" s="1"/>
  <c r="D2174" i="36" s="1"/>
  <c r="D2175" i="36" s="1"/>
  <c r="D2176" i="36" s="1"/>
  <c r="D2177" i="36" s="1"/>
  <c r="D2178" i="36" s="1"/>
  <c r="D2179" i="36" s="1"/>
  <c r="D2180" i="36" s="1"/>
  <c r="D2181" i="36" s="1"/>
  <c r="D2182" i="36" s="1"/>
  <c r="D2183" i="36" s="1"/>
  <c r="D2184" i="36" s="1"/>
  <c r="D2185" i="36" s="1"/>
  <c r="D2186" i="36" s="1"/>
  <c r="D2187" i="36" s="1"/>
  <c r="D2188" i="36" s="1"/>
  <c r="D2189" i="36" s="1"/>
  <c r="D2190" i="36" s="1"/>
  <c r="D2191" i="36" s="1"/>
  <c r="D2192" i="36" s="1"/>
  <c r="D2193" i="36" s="1"/>
  <c r="D2194" i="36" s="1"/>
  <c r="D2195" i="36" s="1"/>
  <c r="D2196" i="36" s="1"/>
  <c r="D2197" i="36" s="1"/>
  <c r="D2198" i="36" s="1"/>
  <c r="D2199" i="36" s="1"/>
  <c r="D2200" i="36" s="1"/>
  <c r="D2201" i="36" s="1"/>
  <c r="D2202" i="36" s="1"/>
  <c r="D2203" i="36" s="1"/>
  <c r="D2204" i="36" s="1"/>
  <c r="D2205" i="36" s="1"/>
  <c r="D2206" i="36" s="1"/>
  <c r="D2207" i="36" s="1"/>
  <c r="D2208" i="36" s="1"/>
  <c r="D2209" i="36" s="1"/>
  <c r="D2210" i="36" s="1"/>
  <c r="D2211" i="36" s="1"/>
  <c r="D2212" i="36" s="1"/>
  <c r="D2213" i="36" s="1"/>
  <c r="D2214" i="36" s="1"/>
  <c r="D2215" i="36" s="1"/>
  <c r="D2216" i="36" s="1"/>
  <c r="D2217" i="36" s="1"/>
  <c r="D2218" i="36" s="1"/>
  <c r="D2219" i="36" s="1"/>
  <c r="D2220" i="36" s="1"/>
  <c r="D2221" i="36" s="1"/>
  <c r="D2222" i="36" s="1"/>
  <c r="D2223" i="36" s="1"/>
  <c r="D2224" i="36" s="1"/>
  <c r="D2225" i="36" s="1"/>
  <c r="D2226" i="36" s="1"/>
  <c r="D2227" i="36" s="1"/>
  <c r="D2228" i="36" s="1"/>
  <c r="D2229" i="36" s="1"/>
  <c r="D2230" i="36" s="1"/>
  <c r="D2231" i="36" s="1"/>
  <c r="D2232" i="36" s="1"/>
  <c r="D2233" i="36" s="1"/>
  <c r="D2234" i="36" s="1"/>
  <c r="D2235" i="36" s="1"/>
  <c r="D2236" i="36" s="1"/>
  <c r="D2237" i="36" s="1"/>
  <c r="D2238" i="36" s="1"/>
  <c r="D2239" i="36" s="1"/>
  <c r="D2240" i="36" s="1"/>
  <c r="D2241" i="36" s="1"/>
  <c r="D2242" i="36" s="1"/>
  <c r="D2243" i="36" s="1"/>
  <c r="D2244" i="36" s="1"/>
  <c r="D2245" i="36" s="1"/>
  <c r="D2246" i="36" s="1"/>
  <c r="D2247" i="36" s="1"/>
  <c r="D2248" i="36" s="1"/>
  <c r="D2249" i="36" s="1"/>
  <c r="D2250" i="36" s="1"/>
  <c r="D2251" i="36" s="1"/>
  <c r="D2252" i="36" s="1"/>
  <c r="D2253" i="36" s="1"/>
  <c r="D2254" i="36" s="1"/>
  <c r="D2255" i="36" s="1"/>
  <c r="D2256" i="36" s="1"/>
  <c r="D2257" i="36" s="1"/>
  <c r="D2258" i="36" s="1"/>
  <c r="D2259" i="36" s="1"/>
  <c r="D2260" i="36" s="1"/>
  <c r="D2261" i="36" s="1"/>
  <c r="D2262" i="36" s="1"/>
  <c r="D2263" i="36" s="1"/>
  <c r="D2264" i="36" s="1"/>
  <c r="D2265" i="36" s="1"/>
  <c r="D2266" i="36" s="1"/>
  <c r="D2267" i="36" s="1"/>
  <c r="D2268" i="36" s="1"/>
  <c r="D2269" i="36" s="1"/>
  <c r="D2270" i="36" s="1"/>
  <c r="D2271" i="36" s="1"/>
  <c r="D2272" i="36" s="1"/>
  <c r="D2273" i="36" s="1"/>
  <c r="D2274" i="36" s="1"/>
  <c r="D2275" i="36" s="1"/>
  <c r="D2276" i="36" s="1"/>
  <c r="D2277" i="36" s="1"/>
  <c r="D2278" i="36" s="1"/>
  <c r="D2279" i="36" s="1"/>
  <c r="D2280" i="36" s="1"/>
  <c r="D2281" i="36" s="1"/>
  <c r="D2282" i="36" s="1"/>
  <c r="D2283" i="36" s="1"/>
  <c r="D2284" i="36" s="1"/>
  <c r="D2285" i="36" s="1"/>
  <c r="D2286" i="36" s="1"/>
  <c r="D2287" i="36" s="1"/>
  <c r="D2288" i="36" s="1"/>
  <c r="D2289" i="36" s="1"/>
  <c r="D2290" i="36" s="1"/>
  <c r="D2291" i="36" s="1"/>
  <c r="D2292" i="36" s="1"/>
  <c r="D2293" i="36" s="1"/>
  <c r="D2294" i="36" s="1"/>
  <c r="D2295" i="36" s="1"/>
  <c r="D2296" i="36" s="1"/>
  <c r="D2297" i="36" s="1"/>
  <c r="D2298" i="36" s="1"/>
  <c r="D2299" i="36" s="1"/>
  <c r="D2300" i="36" s="1"/>
  <c r="D2301" i="36" s="1"/>
  <c r="D2302" i="36" s="1"/>
  <c r="D2303" i="36" s="1"/>
  <c r="D2304" i="36" s="1"/>
  <c r="D2305" i="36" s="1"/>
  <c r="D2306" i="36" s="1"/>
  <c r="D2307" i="36" s="1"/>
  <c r="D2308" i="36" s="1"/>
  <c r="D2309" i="36" s="1"/>
  <c r="D2310" i="36" s="1"/>
  <c r="D2311" i="36" s="1"/>
  <c r="D2312" i="36" s="1"/>
  <c r="D2313" i="36" s="1"/>
  <c r="D2314" i="36" s="1"/>
  <c r="D2315" i="36" s="1"/>
  <c r="D2316" i="36" s="1"/>
  <c r="D2317" i="36" s="1"/>
  <c r="D2318" i="36" s="1"/>
  <c r="D2319" i="36" s="1"/>
  <c r="D2320" i="36" s="1"/>
  <c r="D2321" i="36" s="1"/>
  <c r="D2322" i="36" s="1"/>
  <c r="D2323" i="36" s="1"/>
  <c r="D2324" i="36" s="1"/>
  <c r="D2325" i="36" s="1"/>
  <c r="D2326" i="36" s="1"/>
  <c r="D2327" i="36" s="1"/>
  <c r="D2328" i="36" s="1"/>
  <c r="D2329" i="36" s="1"/>
  <c r="D2330" i="36" s="1"/>
  <c r="D2331" i="36" s="1"/>
  <c r="D2332" i="36" s="1"/>
  <c r="D2333" i="36" s="1"/>
  <c r="D2334" i="36" s="1"/>
  <c r="D2335" i="36" s="1"/>
  <c r="D2336" i="36" s="1"/>
  <c r="D2337" i="36" s="1"/>
  <c r="D2338" i="36" s="1"/>
  <c r="D2339" i="36" s="1"/>
  <c r="D2340" i="36" s="1"/>
  <c r="D2341" i="36" s="1"/>
  <c r="D2342" i="36" s="1"/>
  <c r="D2343" i="36" s="1"/>
  <c r="D2344" i="36" s="1"/>
  <c r="D2345" i="36" s="1"/>
  <c r="D2346" i="36" s="1"/>
  <c r="D2347" i="36" s="1"/>
  <c r="D2348" i="36" s="1"/>
  <c r="D2349" i="36" s="1"/>
  <c r="D2350" i="36" s="1"/>
  <c r="D2351" i="36" s="1"/>
  <c r="D2352" i="36" s="1"/>
  <c r="D2353" i="36" s="1"/>
  <c r="D2354" i="36" s="1"/>
  <c r="D2355" i="36" s="1"/>
  <c r="D2356" i="36" s="1"/>
  <c r="D2357" i="36" s="1"/>
  <c r="D2358" i="36" s="1"/>
  <c r="D2359" i="36" s="1"/>
  <c r="D2360" i="36" s="1"/>
  <c r="D2361" i="36" s="1"/>
  <c r="D2362" i="36" s="1"/>
  <c r="D2363" i="36" s="1"/>
  <c r="D2364" i="36" s="1"/>
  <c r="D2365" i="36" s="1"/>
  <c r="D2366" i="36" s="1"/>
  <c r="D2367" i="36" s="1"/>
  <c r="D2368" i="36" s="1"/>
  <c r="D2369" i="36" s="1"/>
  <c r="D2370" i="36" s="1"/>
  <c r="D2371" i="36" s="1"/>
  <c r="D2372" i="36" s="1"/>
  <c r="D2373" i="36" s="1"/>
  <c r="D2374" i="36" s="1"/>
  <c r="D2375" i="36" s="1"/>
  <c r="D2376" i="36" s="1"/>
  <c r="D2377" i="36" s="1"/>
  <c r="D2378" i="36" s="1"/>
  <c r="D2379" i="36" s="1"/>
  <c r="D2380" i="36" s="1"/>
  <c r="D2381" i="36" s="1"/>
  <c r="D2382" i="36" s="1"/>
  <c r="D2383" i="36" s="1"/>
  <c r="D2384" i="36" s="1"/>
  <c r="D2385" i="36" s="1"/>
  <c r="D2386" i="36" s="1"/>
  <c r="D2387" i="36" s="1"/>
  <c r="D2388" i="36" s="1"/>
  <c r="D2389" i="36" s="1"/>
  <c r="D2390" i="36" s="1"/>
  <c r="D2391" i="36" s="1"/>
  <c r="D2392" i="36" s="1"/>
  <c r="D2393" i="36" s="1"/>
  <c r="D2394" i="36" s="1"/>
  <c r="D2395" i="36" s="1"/>
  <c r="D2396" i="36" s="1"/>
  <c r="D2397" i="36" s="1"/>
  <c r="D2398" i="36" s="1"/>
  <c r="D2399" i="36" s="1"/>
  <c r="D2400" i="36" s="1"/>
  <c r="D2401" i="36" s="1"/>
  <c r="D2402" i="36" s="1"/>
  <c r="D2403" i="36" s="1"/>
  <c r="D2404" i="36" s="1"/>
  <c r="D2405" i="36" s="1"/>
  <c r="D2406" i="36" s="1"/>
  <c r="D2407" i="36" s="1"/>
  <c r="D2408" i="36" s="1"/>
  <c r="D2409" i="36" s="1"/>
  <c r="D2410" i="36" s="1"/>
  <c r="D2411" i="36" s="1"/>
  <c r="D2412" i="36" s="1"/>
  <c r="D2413" i="36" s="1"/>
  <c r="D2414" i="36" s="1"/>
  <c r="D2415" i="36" s="1"/>
  <c r="D2416" i="36" s="1"/>
  <c r="D2417" i="36" s="1"/>
  <c r="D2418" i="36" s="1"/>
  <c r="D2419" i="36" s="1"/>
  <c r="D2420" i="36" s="1"/>
  <c r="D2421" i="36" s="1"/>
  <c r="D2422" i="36" s="1"/>
  <c r="D2423" i="36" s="1"/>
  <c r="D2424" i="36" s="1"/>
  <c r="D2425" i="36" s="1"/>
  <c r="D2426" i="36" s="1"/>
  <c r="D2427" i="36" s="1"/>
  <c r="D2428" i="36" s="1"/>
  <c r="D2429" i="36" s="1"/>
  <c r="D2430" i="36" s="1"/>
  <c r="D2431" i="36" s="1"/>
  <c r="D2432" i="36" s="1"/>
  <c r="D2433" i="36" s="1"/>
  <c r="D2434" i="36" s="1"/>
  <c r="D2435" i="36" s="1"/>
  <c r="D2436" i="36" s="1"/>
  <c r="D2437" i="36" s="1"/>
  <c r="D2438" i="36" s="1"/>
  <c r="D2439" i="36" s="1"/>
  <c r="D2440" i="36" s="1"/>
  <c r="D2441" i="36" s="1"/>
  <c r="D2442" i="36" s="1"/>
  <c r="D2443" i="36" s="1"/>
  <c r="D2444" i="36" s="1"/>
  <c r="D2445" i="36" s="1"/>
  <c r="D2446" i="36" s="1"/>
  <c r="D2447" i="36" s="1"/>
  <c r="D2448" i="36" s="1"/>
  <c r="D2449" i="36" s="1"/>
  <c r="D2450" i="36" s="1"/>
  <c r="D2451" i="36" s="1"/>
  <c r="D2452" i="36" s="1"/>
  <c r="D2453" i="36" s="1"/>
  <c r="D2454" i="36" s="1"/>
  <c r="D2455" i="36" s="1"/>
  <c r="D2456" i="36" s="1"/>
  <c r="D2457" i="36" s="1"/>
  <c r="D2458" i="36" s="1"/>
  <c r="D2459" i="36" s="1"/>
  <c r="D2460" i="36" s="1"/>
  <c r="D2461" i="36" s="1"/>
  <c r="D2462" i="36" s="1"/>
  <c r="D2463" i="36" s="1"/>
  <c r="D2464" i="36" s="1"/>
  <c r="D2465" i="36" s="1"/>
  <c r="D2466" i="36" s="1"/>
  <c r="D2467" i="36" s="1"/>
  <c r="D2468" i="36" s="1"/>
  <c r="D2469" i="36" s="1"/>
  <c r="D2470" i="36" s="1"/>
  <c r="D2471" i="36" s="1"/>
  <c r="D2472" i="36" s="1"/>
  <c r="D2473" i="36" s="1"/>
  <c r="D2474" i="36" s="1"/>
  <c r="D2475" i="36" s="1"/>
  <c r="D2476" i="36" s="1"/>
  <c r="D2477" i="36" s="1"/>
  <c r="D2478" i="36" s="1"/>
  <c r="D2479" i="36" s="1"/>
  <c r="D2480" i="36" s="1"/>
  <c r="D2481" i="36" s="1"/>
  <c r="D2482" i="36" s="1"/>
  <c r="D2483" i="36" s="1"/>
  <c r="D2484" i="36" s="1"/>
  <c r="D2485" i="36" s="1"/>
  <c r="D2486" i="36" s="1"/>
  <c r="D2487" i="36" s="1"/>
  <c r="D2488" i="36" s="1"/>
  <c r="D2489" i="36" s="1"/>
  <c r="D2490" i="36" s="1"/>
  <c r="D2491" i="36" s="1"/>
  <c r="D2492" i="36" s="1"/>
  <c r="D2493" i="36" s="1"/>
  <c r="D2494" i="36" s="1"/>
  <c r="D2495" i="36" s="1"/>
  <c r="D2496" i="36" s="1"/>
  <c r="D2497" i="36" s="1"/>
  <c r="D2498" i="36" s="1"/>
  <c r="D2499" i="36" s="1"/>
  <c r="D2500" i="36" s="1"/>
  <c r="D2501" i="36" s="1"/>
  <c r="D2502" i="36" s="1"/>
  <c r="D2503" i="36" s="1"/>
  <c r="D2504" i="36" s="1"/>
  <c r="D2505" i="36" s="1"/>
  <c r="D2506" i="36" s="1"/>
  <c r="D2507" i="36" s="1"/>
  <c r="D2508" i="36" s="1"/>
  <c r="D2509" i="36" s="1"/>
  <c r="D2510" i="36" s="1"/>
  <c r="D2511" i="36" s="1"/>
  <c r="D2512" i="36" s="1"/>
  <c r="D2513" i="36" s="1"/>
  <c r="D2514" i="36" s="1"/>
  <c r="D2515" i="36" s="1"/>
  <c r="D2516" i="36" s="1"/>
  <c r="D2517" i="36" s="1"/>
  <c r="D2518" i="36" s="1"/>
  <c r="D2519" i="36" s="1"/>
  <c r="D2520" i="36" s="1"/>
  <c r="D2521" i="36" s="1"/>
  <c r="D2522" i="36" s="1"/>
  <c r="D2523" i="36" s="1"/>
  <c r="D2524" i="36" s="1"/>
  <c r="D2525" i="36" s="1"/>
  <c r="D2526" i="36" s="1"/>
  <c r="D2527" i="36" s="1"/>
  <c r="D2528" i="36" s="1"/>
  <c r="D2529" i="36" s="1"/>
  <c r="D2530" i="36" s="1"/>
  <c r="D2531" i="36" s="1"/>
  <c r="D2532" i="36" s="1"/>
  <c r="D2533" i="36" s="1"/>
  <c r="D2534" i="36" s="1"/>
  <c r="D2535" i="36" s="1"/>
  <c r="D2536" i="36" s="1"/>
  <c r="D2537" i="36" s="1"/>
  <c r="D2538" i="36" s="1"/>
  <c r="D2539" i="36" s="1"/>
  <c r="D2540" i="36" s="1"/>
  <c r="D2541" i="36" s="1"/>
  <c r="D2542" i="36" s="1"/>
  <c r="D2543" i="36" s="1"/>
  <c r="D2544" i="36" s="1"/>
  <c r="D2545" i="36" s="1"/>
  <c r="D2546" i="36" s="1"/>
  <c r="D2547" i="36" s="1"/>
  <c r="D2548" i="36" s="1"/>
  <c r="D2549" i="36" s="1"/>
  <c r="D2550" i="36" s="1"/>
  <c r="D2551" i="36" s="1"/>
  <c r="D2552" i="36" s="1"/>
  <c r="D2553" i="36" s="1"/>
  <c r="D2554" i="36" s="1"/>
  <c r="D2555" i="36" s="1"/>
  <c r="D2556" i="36" s="1"/>
  <c r="D2557" i="36" s="1"/>
  <c r="D2558" i="36" s="1"/>
  <c r="D2559" i="36" s="1"/>
  <c r="D2560" i="36" s="1"/>
  <c r="D2561" i="36" s="1"/>
  <c r="D2562" i="36" s="1"/>
  <c r="D2563" i="36" s="1"/>
  <c r="D2564" i="36" s="1"/>
  <c r="D2565" i="36" s="1"/>
  <c r="D2566" i="36" s="1"/>
  <c r="D2567" i="36" s="1"/>
  <c r="D2568" i="36" s="1"/>
  <c r="D2569" i="36" s="1"/>
  <c r="D2570" i="36" s="1"/>
  <c r="D2571" i="36" s="1"/>
  <c r="D2572" i="36" s="1"/>
  <c r="D2573" i="36" s="1"/>
  <c r="D2574" i="36" s="1"/>
  <c r="D2575" i="36" s="1"/>
  <c r="D2576" i="36" s="1"/>
  <c r="D2577" i="36" s="1"/>
  <c r="D2578" i="36" s="1"/>
  <c r="D2579" i="36" s="1"/>
  <c r="D2580" i="36" s="1"/>
  <c r="D2581" i="36" s="1"/>
  <c r="D2582" i="36" s="1"/>
  <c r="D2583" i="36" s="1"/>
  <c r="D2584" i="36" s="1"/>
  <c r="D2585" i="36" s="1"/>
  <c r="D2586" i="36" s="1"/>
  <c r="D2587" i="36" s="1"/>
  <c r="D2588" i="36" s="1"/>
  <c r="D2589" i="36" s="1"/>
  <c r="D2590" i="36" s="1"/>
  <c r="D2591" i="36" s="1"/>
  <c r="D2592" i="36" s="1"/>
  <c r="D2593" i="36" s="1"/>
  <c r="D2594" i="36" s="1"/>
  <c r="D2595" i="36" s="1"/>
  <c r="D2596" i="36" s="1"/>
  <c r="D2597" i="36" s="1"/>
  <c r="D2598" i="36" s="1"/>
  <c r="D2599" i="36" s="1"/>
  <c r="D2600" i="36" s="1"/>
  <c r="D2601" i="36" s="1"/>
  <c r="D2602" i="36" s="1"/>
  <c r="D2603" i="36" s="1"/>
  <c r="D2604" i="36" s="1"/>
  <c r="D2605" i="36" s="1"/>
  <c r="D2606" i="36" s="1"/>
  <c r="D2607" i="36" s="1"/>
  <c r="D2608" i="36" s="1"/>
  <c r="D2609" i="36" s="1"/>
  <c r="D2610" i="36" s="1"/>
  <c r="D2611" i="36" s="1"/>
  <c r="D2612" i="36" s="1"/>
  <c r="D2613" i="36" s="1"/>
  <c r="D2614" i="36" s="1"/>
  <c r="D2615" i="36" s="1"/>
  <c r="D2616" i="36" s="1"/>
  <c r="D2617" i="36" s="1"/>
  <c r="D2618" i="36" s="1"/>
  <c r="D2619" i="36" s="1"/>
  <c r="D2620" i="36" s="1"/>
  <c r="D2621" i="36" s="1"/>
  <c r="D2622" i="36" s="1"/>
  <c r="D2623" i="36" s="1"/>
  <c r="D2624" i="36" s="1"/>
  <c r="D2625" i="36" s="1"/>
  <c r="D2626" i="36" s="1"/>
  <c r="D2627" i="36" s="1"/>
  <c r="D2628" i="36" s="1"/>
  <c r="D2629" i="36" s="1"/>
  <c r="D2630" i="36" s="1"/>
  <c r="D2631" i="36" s="1"/>
  <c r="D2632" i="36" s="1"/>
  <c r="D2633" i="36" s="1"/>
  <c r="D2634" i="36" s="1"/>
  <c r="D2635" i="36" s="1"/>
  <c r="D2636" i="36" s="1"/>
  <c r="D2637" i="36" s="1"/>
  <c r="D2638" i="36" s="1"/>
  <c r="D2639" i="36" s="1"/>
  <c r="D2640" i="36" s="1"/>
  <c r="D2641" i="36" s="1"/>
  <c r="D2642" i="36" s="1"/>
  <c r="D2643" i="36" s="1"/>
  <c r="D2644" i="36" s="1"/>
  <c r="D2645" i="36" s="1"/>
  <c r="D2646" i="36" s="1"/>
  <c r="D2647" i="36" s="1"/>
  <c r="D2648" i="36" s="1"/>
  <c r="D2649" i="36" s="1"/>
  <c r="D2650" i="36" s="1"/>
  <c r="D2651" i="36" s="1"/>
  <c r="D2652" i="36" s="1"/>
  <c r="D2653" i="36" s="1"/>
  <c r="D2654" i="36" s="1"/>
  <c r="D2655" i="36" s="1"/>
  <c r="D2656" i="36" s="1"/>
  <c r="D2657" i="36" s="1"/>
  <c r="D2658" i="36" s="1"/>
  <c r="D2659" i="36" s="1"/>
  <c r="D2660" i="36" s="1"/>
  <c r="D2661" i="36" s="1"/>
  <c r="D2662" i="36" s="1"/>
  <c r="D2663" i="36" s="1"/>
  <c r="D2664" i="36" s="1"/>
  <c r="D2665" i="36" s="1"/>
  <c r="D2666" i="36" s="1"/>
  <c r="D2667" i="36" s="1"/>
  <c r="D2668" i="36" s="1"/>
  <c r="D2669" i="36" s="1"/>
  <c r="D2670" i="36" s="1"/>
  <c r="D2671" i="36" s="1"/>
  <c r="D2672" i="36" s="1"/>
  <c r="D2673" i="36" s="1"/>
  <c r="D2674" i="36" s="1"/>
  <c r="D2675" i="36" s="1"/>
  <c r="D2676" i="36" s="1"/>
  <c r="D2677" i="36" s="1"/>
  <c r="D2678" i="36" s="1"/>
  <c r="D2679" i="36" s="1"/>
  <c r="D2680" i="36" s="1"/>
  <c r="D2681" i="36" s="1"/>
  <c r="D2682" i="36" s="1"/>
  <c r="D2683" i="36" s="1"/>
  <c r="D2684" i="36" s="1"/>
  <c r="D2685" i="36" s="1"/>
  <c r="D2686" i="36" s="1"/>
  <c r="D2687" i="36" s="1"/>
  <c r="D2688" i="36" s="1"/>
  <c r="D2689" i="36" s="1"/>
  <c r="D2690" i="36" s="1"/>
  <c r="D2691" i="36" s="1"/>
  <c r="D2692" i="36" s="1"/>
  <c r="D2693" i="36" s="1"/>
  <c r="D2694" i="36" s="1"/>
  <c r="D2695" i="36" s="1"/>
  <c r="D2696" i="36" s="1"/>
  <c r="D2697" i="36" s="1"/>
  <c r="D2698" i="36" s="1"/>
  <c r="D2699" i="36" s="1"/>
  <c r="D2700" i="36" s="1"/>
  <c r="D2701" i="36" s="1"/>
  <c r="D2702" i="36" s="1"/>
  <c r="D2703" i="36" s="1"/>
  <c r="D2704" i="36" s="1"/>
  <c r="D2705" i="36" s="1"/>
  <c r="D2706" i="36" s="1"/>
  <c r="D2707" i="36" s="1"/>
  <c r="D2708" i="36" s="1"/>
  <c r="D2709" i="36" s="1"/>
  <c r="D2710" i="36" s="1"/>
  <c r="D2711" i="36" s="1"/>
  <c r="D2712" i="36" s="1"/>
  <c r="D2713" i="36" s="1"/>
  <c r="D2714" i="36" s="1"/>
  <c r="D2715" i="36" s="1"/>
  <c r="D2716" i="36" s="1"/>
  <c r="D2717" i="36" s="1"/>
  <c r="D2718" i="36" s="1"/>
  <c r="D2719" i="36" s="1"/>
  <c r="D2720" i="36" s="1"/>
  <c r="D2721" i="36" s="1"/>
  <c r="D2722" i="36" s="1"/>
  <c r="D2723" i="36" s="1"/>
  <c r="D2724" i="36" s="1"/>
  <c r="D2725" i="36" s="1"/>
  <c r="D2726" i="36" s="1"/>
  <c r="D2727" i="36" s="1"/>
  <c r="D2728" i="36" s="1"/>
  <c r="D2729" i="36" s="1"/>
  <c r="D2730" i="36" s="1"/>
  <c r="D2731" i="36" s="1"/>
  <c r="D2732" i="36" s="1"/>
  <c r="D2733" i="36" s="1"/>
  <c r="D2734" i="36" s="1"/>
  <c r="D2735" i="36" s="1"/>
  <c r="D2736" i="36" s="1"/>
  <c r="D2737" i="36" s="1"/>
  <c r="D2738" i="36" s="1"/>
  <c r="D2739" i="36" s="1"/>
  <c r="D2740" i="36" s="1"/>
  <c r="D2741" i="36" s="1"/>
  <c r="D2742" i="36" s="1"/>
  <c r="D2743" i="36" s="1"/>
  <c r="D2744" i="36" s="1"/>
  <c r="D2745" i="36" s="1"/>
  <c r="D2746" i="36" s="1"/>
  <c r="D2747" i="36" s="1"/>
  <c r="D2748" i="36" s="1"/>
  <c r="D2749" i="36" s="1"/>
  <c r="D2750" i="36" s="1"/>
  <c r="D2751" i="36" s="1"/>
  <c r="D2752" i="36" s="1"/>
  <c r="D2753" i="36" s="1"/>
  <c r="D2754" i="36" s="1"/>
  <c r="D2755" i="36" s="1"/>
  <c r="D2756" i="36" s="1"/>
  <c r="D2757" i="36" s="1"/>
  <c r="D2758" i="36" s="1"/>
  <c r="D2759" i="36" s="1"/>
  <c r="D2760" i="36" s="1"/>
  <c r="D2761" i="36" s="1"/>
  <c r="D2762" i="36" s="1"/>
  <c r="D2763" i="36" s="1"/>
  <c r="D2764" i="36" s="1"/>
  <c r="D2765" i="36" s="1"/>
  <c r="D2766" i="36" s="1"/>
  <c r="D2767" i="36" s="1"/>
  <c r="D2768" i="36" s="1"/>
  <c r="D2769" i="36" s="1"/>
  <c r="D2770" i="36" s="1"/>
  <c r="D2771" i="36" s="1"/>
  <c r="D2772" i="36" s="1"/>
  <c r="D2773" i="36" s="1"/>
  <c r="D2774" i="36" s="1"/>
  <c r="D2775" i="36" s="1"/>
  <c r="D2776" i="36" s="1"/>
  <c r="D2777" i="36" s="1"/>
  <c r="D2778" i="36" s="1"/>
  <c r="D2779" i="36" s="1"/>
  <c r="D2780" i="36" s="1"/>
  <c r="D2781" i="36" s="1"/>
  <c r="D2782" i="36" s="1"/>
  <c r="D2783" i="36" s="1"/>
  <c r="D2784" i="36" s="1"/>
  <c r="D2785" i="36" s="1"/>
  <c r="D2786" i="36" s="1"/>
  <c r="D2787" i="36" s="1"/>
  <c r="D2788" i="36" s="1"/>
  <c r="D2789" i="36" s="1"/>
  <c r="D2790" i="36" s="1"/>
  <c r="D2791" i="36" s="1"/>
  <c r="D2792" i="36" s="1"/>
  <c r="D2793" i="36" s="1"/>
  <c r="D2794" i="36" s="1"/>
  <c r="D2795" i="36" s="1"/>
  <c r="D2796" i="36" s="1"/>
  <c r="D2797" i="36" s="1"/>
  <c r="D2798" i="36" s="1"/>
  <c r="D2799" i="36" s="1"/>
  <c r="D2800" i="36" s="1"/>
  <c r="D2801" i="36" s="1"/>
  <c r="D2802" i="36" s="1"/>
  <c r="D2803" i="36" s="1"/>
  <c r="D2804" i="36" s="1"/>
  <c r="D2805" i="36" s="1"/>
  <c r="D2806" i="36" s="1"/>
  <c r="D2807" i="36" s="1"/>
  <c r="D2808" i="36" s="1"/>
  <c r="D2809" i="36" s="1"/>
  <c r="D2810" i="36" s="1"/>
  <c r="D2811" i="36" s="1"/>
  <c r="D2812" i="36" s="1"/>
  <c r="D2813" i="36" s="1"/>
  <c r="D2814" i="36" s="1"/>
  <c r="D2815" i="36" s="1"/>
  <c r="D2816" i="36" s="1"/>
  <c r="D2817" i="36" s="1"/>
  <c r="D2818" i="36" s="1"/>
  <c r="D2819" i="36" s="1"/>
  <c r="D2820" i="36" s="1"/>
  <c r="D2821" i="36" s="1"/>
  <c r="D2822" i="36" s="1"/>
  <c r="D2823" i="36" s="1"/>
  <c r="D2824" i="36" s="1"/>
  <c r="D2825" i="36" s="1"/>
  <c r="D2826" i="36" s="1"/>
  <c r="D2827" i="36" s="1"/>
  <c r="D2828" i="36" s="1"/>
  <c r="D2829" i="36" s="1"/>
  <c r="D2830" i="36" s="1"/>
  <c r="D2831" i="36" s="1"/>
  <c r="D2832" i="36" s="1"/>
  <c r="D2833" i="36" s="1"/>
  <c r="D2834" i="36" s="1"/>
  <c r="D2835" i="36" s="1"/>
  <c r="D2836" i="36" s="1"/>
  <c r="D2837" i="36" s="1"/>
  <c r="D2838" i="36" s="1"/>
  <c r="D2839" i="36" s="1"/>
  <c r="D2840" i="36" s="1"/>
  <c r="D2841" i="36" s="1"/>
  <c r="D2842" i="36" s="1"/>
  <c r="D2843" i="36" s="1"/>
  <c r="D2844" i="36" s="1"/>
  <c r="D2845" i="36" s="1"/>
  <c r="D2846" i="36" s="1"/>
  <c r="D2847" i="36" s="1"/>
  <c r="D2848" i="36" s="1"/>
  <c r="D2849" i="36" s="1"/>
  <c r="D2850" i="36" s="1"/>
  <c r="D2851" i="36" s="1"/>
  <c r="D2852" i="36" s="1"/>
  <c r="D2853" i="36" s="1"/>
  <c r="D2854" i="36" s="1"/>
  <c r="D2855" i="36" s="1"/>
  <c r="D2856" i="36" s="1"/>
  <c r="D2857" i="36" s="1"/>
  <c r="D2858" i="36" s="1"/>
  <c r="D2859" i="36" s="1"/>
  <c r="D2860" i="36" s="1"/>
  <c r="D2861" i="36" s="1"/>
  <c r="D2862" i="36" s="1"/>
  <c r="D2863" i="36" s="1"/>
  <c r="D2864" i="36" s="1"/>
  <c r="D2865" i="36" s="1"/>
  <c r="D2866" i="36" s="1"/>
  <c r="D2867" i="36" s="1"/>
  <c r="D2868" i="36" s="1"/>
  <c r="D2869" i="36" s="1"/>
  <c r="D2870" i="36" s="1"/>
  <c r="D2871" i="36" s="1"/>
  <c r="D2872" i="36" s="1"/>
  <c r="D2873" i="36" s="1"/>
  <c r="D2874" i="36" s="1"/>
  <c r="D2875" i="36" s="1"/>
  <c r="D2876" i="36" s="1"/>
  <c r="D2877" i="36" s="1"/>
  <c r="D2878" i="36" s="1"/>
  <c r="D2879" i="36" s="1"/>
  <c r="D2880" i="36" s="1"/>
  <c r="D2881" i="36" s="1"/>
  <c r="D2882" i="36" s="1"/>
  <c r="D2883" i="36" s="1"/>
  <c r="D2884" i="36" s="1"/>
  <c r="D2885" i="36" s="1"/>
  <c r="D2886" i="36" s="1"/>
  <c r="D2887" i="36" s="1"/>
  <c r="D2888" i="36" s="1"/>
  <c r="D2889" i="36" s="1"/>
  <c r="D2890" i="36" s="1"/>
  <c r="D2891" i="36" s="1"/>
  <c r="D2892" i="36" s="1"/>
  <c r="D2893" i="36" s="1"/>
  <c r="D2894" i="36" s="1"/>
  <c r="D2895" i="36" s="1"/>
  <c r="D2896" i="36" s="1"/>
  <c r="D2897" i="36" s="1"/>
  <c r="D2898" i="36" s="1"/>
  <c r="D2899" i="36" s="1"/>
  <c r="D2900" i="36" s="1"/>
  <c r="D2901" i="36" s="1"/>
  <c r="D2902" i="36" s="1"/>
  <c r="D2903" i="36" s="1"/>
  <c r="D2904" i="36" s="1"/>
  <c r="D2905" i="36" s="1"/>
  <c r="D2906" i="36" s="1"/>
  <c r="D2907" i="36" s="1"/>
  <c r="D2908" i="36" s="1"/>
  <c r="D2909" i="36" s="1"/>
  <c r="D2910" i="36" s="1"/>
  <c r="D2911" i="36" s="1"/>
  <c r="D2912" i="36" s="1"/>
  <c r="D2913" i="36" s="1"/>
  <c r="D2914" i="36" s="1"/>
  <c r="D2915" i="36" s="1"/>
  <c r="D2916" i="36" s="1"/>
  <c r="D2917" i="36" s="1"/>
  <c r="D2918" i="36" s="1"/>
  <c r="D2919" i="36" s="1"/>
  <c r="D2920" i="36" s="1"/>
  <c r="D2921" i="36" s="1"/>
  <c r="D2922" i="36" s="1"/>
  <c r="D2923" i="36" s="1"/>
  <c r="D2924" i="36" s="1"/>
  <c r="D2925" i="36" s="1"/>
  <c r="D2926" i="36" s="1"/>
  <c r="D2927" i="36" s="1"/>
  <c r="D2928" i="36" s="1"/>
  <c r="D2929" i="36" s="1"/>
  <c r="D2930" i="36" s="1"/>
  <c r="D2931" i="36" s="1"/>
  <c r="D2932" i="36" s="1"/>
  <c r="D2933" i="36" s="1"/>
  <c r="D2934" i="36" s="1"/>
  <c r="D2935" i="36" s="1"/>
  <c r="D2936" i="36" s="1"/>
  <c r="D2937" i="36" s="1"/>
  <c r="D2938" i="36" s="1"/>
  <c r="D2939" i="36" s="1"/>
  <c r="D2940" i="36" s="1"/>
  <c r="D2941" i="36" s="1"/>
  <c r="D2942" i="36" s="1"/>
  <c r="D2943" i="36" s="1"/>
  <c r="D2944" i="36" s="1"/>
  <c r="D2945" i="36" s="1"/>
  <c r="D2946" i="36" s="1"/>
  <c r="D2947" i="36" s="1"/>
  <c r="D2948" i="36" s="1"/>
  <c r="D2949" i="36" s="1"/>
  <c r="D2950" i="36" s="1"/>
  <c r="D2951" i="36" s="1"/>
  <c r="D2952" i="36" s="1"/>
  <c r="D2953" i="36" s="1"/>
  <c r="D2954" i="36" s="1"/>
  <c r="D2955" i="36" s="1"/>
  <c r="D2956" i="36" s="1"/>
  <c r="D2957" i="36" s="1"/>
  <c r="D2958" i="36" s="1"/>
  <c r="D2959" i="36" s="1"/>
  <c r="D2960" i="36" s="1"/>
  <c r="D2961" i="36" s="1"/>
  <c r="D2962" i="36" s="1"/>
  <c r="D2963" i="36" s="1"/>
  <c r="D2964" i="36" s="1"/>
  <c r="D2965" i="36" s="1"/>
  <c r="D2966" i="36" s="1"/>
  <c r="D2967" i="36" s="1"/>
  <c r="D2968" i="36" s="1"/>
  <c r="D2969" i="36" s="1"/>
  <c r="D2970" i="36" s="1"/>
  <c r="D2971" i="36" s="1"/>
  <c r="D2972" i="36" s="1"/>
  <c r="D2973" i="36" s="1"/>
  <c r="D2974" i="36" s="1"/>
  <c r="D2975" i="36" s="1"/>
  <c r="D2976" i="36" s="1"/>
  <c r="D2977" i="36" s="1"/>
  <c r="D2978" i="36" s="1"/>
  <c r="D2979" i="36" s="1"/>
  <c r="D2980" i="36" s="1"/>
  <c r="D2981" i="36" s="1"/>
  <c r="D2982" i="36" s="1"/>
  <c r="D2983" i="36" s="1"/>
  <c r="D2984" i="36" s="1"/>
  <c r="D2985" i="36" s="1"/>
  <c r="D2986" i="36" s="1"/>
  <c r="D2987" i="36" s="1"/>
  <c r="D2988" i="36" s="1"/>
  <c r="D2989" i="36" s="1"/>
  <c r="D2990" i="36" s="1"/>
  <c r="D2991" i="36" s="1"/>
  <c r="D2992" i="36" s="1"/>
  <c r="D2993" i="36" s="1"/>
  <c r="D2994" i="36" s="1"/>
  <c r="D2995" i="36" s="1"/>
  <c r="D2996" i="36" s="1"/>
  <c r="D2997" i="36" s="1"/>
  <c r="D2998" i="36" s="1"/>
  <c r="D2999" i="36" s="1"/>
  <c r="D3000" i="36" s="1"/>
  <c r="D3001" i="36" s="1"/>
  <c r="D3002" i="36" s="1"/>
  <c r="D3003" i="36" s="1"/>
  <c r="D3004" i="36" s="1"/>
  <c r="D3005" i="36" s="1"/>
  <c r="D3006" i="36" s="1"/>
  <c r="D3007" i="36" s="1"/>
  <c r="D3008" i="36" s="1"/>
  <c r="D3009" i="36" s="1"/>
  <c r="D3010" i="36" s="1"/>
  <c r="D3011" i="36" s="1"/>
  <c r="D3012" i="36" s="1"/>
  <c r="D3013" i="36" s="1"/>
  <c r="D3014" i="36" s="1"/>
  <c r="D3015" i="36" s="1"/>
  <c r="D3016" i="36" s="1"/>
  <c r="D3017" i="36" s="1"/>
  <c r="D3018" i="36" s="1"/>
  <c r="D3019" i="36" s="1"/>
  <c r="D3020" i="36" s="1"/>
  <c r="D3021" i="36" s="1"/>
  <c r="D3022" i="36" s="1"/>
  <c r="D3023" i="36" s="1"/>
  <c r="D3024" i="36" s="1"/>
  <c r="D3025" i="36" s="1"/>
  <c r="D3026" i="36" s="1"/>
  <c r="D3027" i="36" s="1"/>
  <c r="D3028" i="36" s="1"/>
  <c r="D3029" i="36" s="1"/>
  <c r="D3030" i="36" s="1"/>
  <c r="D3031" i="36" s="1"/>
  <c r="D3032" i="36" s="1"/>
  <c r="D3033" i="36" s="1"/>
  <c r="D3034" i="36" s="1"/>
  <c r="D3035" i="36" s="1"/>
  <c r="D3036" i="36" s="1"/>
  <c r="D3037" i="36" s="1"/>
  <c r="D3038" i="36" s="1"/>
  <c r="D3039" i="36" s="1"/>
  <c r="D3040" i="36" s="1"/>
  <c r="D3041" i="36" s="1"/>
  <c r="D3042" i="36" s="1"/>
  <c r="D3043" i="36" s="1"/>
  <c r="D3044" i="36" s="1"/>
  <c r="D3045" i="36" s="1"/>
  <c r="D3046" i="36" s="1"/>
  <c r="D3047" i="36" s="1"/>
  <c r="D3048" i="36" s="1"/>
  <c r="D3049" i="36" s="1"/>
  <c r="D3050" i="36" s="1"/>
  <c r="D3051" i="36" s="1"/>
  <c r="D3052" i="36" s="1"/>
  <c r="D3053" i="36" s="1"/>
  <c r="D3054" i="36" s="1"/>
  <c r="D3055" i="36" s="1"/>
  <c r="D3056" i="36" s="1"/>
  <c r="D3057" i="36" s="1"/>
  <c r="D3058" i="36" s="1"/>
  <c r="D3059" i="36" s="1"/>
  <c r="D3060" i="36" s="1"/>
  <c r="D3061" i="36" s="1"/>
  <c r="D3062" i="36" s="1"/>
  <c r="D3063" i="36" s="1"/>
  <c r="D3064" i="36" s="1"/>
  <c r="D3065" i="36" s="1"/>
  <c r="D3066" i="36" s="1"/>
  <c r="D3067" i="36" s="1"/>
  <c r="D3068" i="36" s="1"/>
  <c r="D3069" i="36" s="1"/>
  <c r="D3070" i="36" s="1"/>
  <c r="D3071" i="36" s="1"/>
  <c r="D3072" i="36" s="1"/>
  <c r="D3073" i="36" s="1"/>
  <c r="D3074" i="36" s="1"/>
  <c r="D3075" i="36" s="1"/>
  <c r="D3076" i="36" s="1"/>
  <c r="D3077" i="36" s="1"/>
  <c r="D3078" i="36" s="1"/>
  <c r="D3079" i="36" s="1"/>
  <c r="D3080" i="36" s="1"/>
  <c r="D3081" i="36" s="1"/>
  <c r="D3082" i="36" s="1"/>
  <c r="D3083" i="36" s="1"/>
  <c r="D3084" i="36" s="1"/>
  <c r="D3085" i="36" s="1"/>
  <c r="D3086" i="36" s="1"/>
  <c r="D3087" i="36" s="1"/>
  <c r="D3088" i="36" s="1"/>
  <c r="D3089" i="36" s="1"/>
  <c r="D3090" i="36" s="1"/>
  <c r="D3091" i="36" s="1"/>
  <c r="D3092" i="36" s="1"/>
  <c r="D3093" i="36" s="1"/>
  <c r="D3094" i="36" s="1"/>
  <c r="D3095" i="36" s="1"/>
  <c r="D3096" i="36" s="1"/>
  <c r="D3097" i="36" s="1"/>
  <c r="D3098" i="36" s="1"/>
  <c r="D3099" i="36" s="1"/>
  <c r="D3100" i="36" s="1"/>
  <c r="D3101" i="36" s="1"/>
  <c r="D3102" i="36" s="1"/>
  <c r="D3103" i="36" s="1"/>
  <c r="D3104" i="36" s="1"/>
  <c r="D3105" i="36" s="1"/>
  <c r="D3106" i="36" s="1"/>
  <c r="D3107" i="36" s="1"/>
  <c r="D3108" i="36" s="1"/>
  <c r="D3109" i="36" s="1"/>
  <c r="D3110" i="36" s="1"/>
  <c r="D3111" i="36" s="1"/>
  <c r="D3112" i="36" s="1"/>
  <c r="D3113" i="36" s="1"/>
  <c r="D3114" i="36" s="1"/>
  <c r="D3115" i="36" s="1"/>
  <c r="D3116" i="36" s="1"/>
  <c r="D3117" i="36" s="1"/>
  <c r="D3118" i="36" s="1"/>
  <c r="D3119" i="36" s="1"/>
  <c r="D3120" i="36" s="1"/>
  <c r="D3121" i="36" s="1"/>
  <c r="D3122" i="36" s="1"/>
  <c r="D3123" i="36" s="1"/>
  <c r="D3124" i="36" s="1"/>
  <c r="D3125" i="36" s="1"/>
  <c r="D3126" i="36" s="1"/>
  <c r="D3127" i="36" s="1"/>
  <c r="D3128" i="36" s="1"/>
  <c r="D3129" i="36" s="1"/>
  <c r="D3130" i="36" s="1"/>
  <c r="D3131" i="36" s="1"/>
  <c r="D3132" i="36" s="1"/>
  <c r="D3133" i="36" s="1"/>
  <c r="D3134" i="36" s="1"/>
  <c r="D3135" i="36" s="1"/>
  <c r="D3136" i="36" s="1"/>
  <c r="D3137" i="36" s="1"/>
  <c r="D3138" i="36" s="1"/>
  <c r="D3139" i="36" s="1"/>
  <c r="D3140" i="36" s="1"/>
  <c r="D3141" i="36" s="1"/>
  <c r="D3142" i="36" s="1"/>
  <c r="D3143" i="36" s="1"/>
  <c r="D3144" i="36" s="1"/>
  <c r="D3145" i="36" s="1"/>
  <c r="D3146" i="36" s="1"/>
  <c r="D3147" i="36" s="1"/>
  <c r="D3148" i="36" s="1"/>
  <c r="D3149" i="36" s="1"/>
  <c r="D3150" i="36" s="1"/>
  <c r="D3151" i="36" s="1"/>
  <c r="D3152" i="36" s="1"/>
  <c r="D3153" i="36" s="1"/>
  <c r="D3154" i="36" s="1"/>
  <c r="D3155" i="36" s="1"/>
  <c r="D3156" i="36" s="1"/>
  <c r="D3157" i="36" s="1"/>
  <c r="D3158" i="36" s="1"/>
  <c r="D3159" i="36" s="1"/>
  <c r="D3160" i="36" s="1"/>
  <c r="D3161" i="36" s="1"/>
  <c r="D3162" i="36" s="1"/>
  <c r="D3163" i="36" s="1"/>
  <c r="D3164" i="36" s="1"/>
  <c r="D3165" i="36" s="1"/>
  <c r="D3166" i="36" s="1"/>
  <c r="D3167" i="36" s="1"/>
  <c r="D3168" i="36" s="1"/>
  <c r="D3169" i="36" s="1"/>
  <c r="D3170" i="36" s="1"/>
  <c r="D3171" i="36" s="1"/>
  <c r="D3172" i="36" s="1"/>
  <c r="D3173" i="36" s="1"/>
  <c r="D3174" i="36" s="1"/>
  <c r="D3175" i="36" s="1"/>
  <c r="D3176" i="36" s="1"/>
  <c r="D3177" i="36" s="1"/>
  <c r="D3178" i="36" s="1"/>
  <c r="D3179" i="36" s="1"/>
  <c r="D3180" i="36" s="1"/>
  <c r="D3181" i="36" s="1"/>
  <c r="D3182" i="36" s="1"/>
  <c r="D3183" i="36" s="1"/>
  <c r="D3184" i="36" s="1"/>
  <c r="D3185" i="36" s="1"/>
  <c r="D3186" i="36" s="1"/>
  <c r="D3187" i="36" s="1"/>
  <c r="D3188" i="36" s="1"/>
  <c r="D3189" i="36" s="1"/>
  <c r="D3190" i="36" s="1"/>
  <c r="D3191" i="36" s="1"/>
  <c r="D3192" i="36" s="1"/>
  <c r="D3193" i="36" s="1"/>
  <c r="D3194" i="36" s="1"/>
  <c r="D3195" i="36" s="1"/>
  <c r="D3196" i="36" s="1"/>
  <c r="D3197" i="36" s="1"/>
  <c r="D3198" i="36" s="1"/>
  <c r="D3199" i="36" s="1"/>
  <c r="D3200" i="36" s="1"/>
  <c r="D3201" i="36" s="1"/>
  <c r="D3202" i="36" s="1"/>
  <c r="D3203" i="36" s="1"/>
  <c r="D3204" i="36" s="1"/>
  <c r="D3205" i="36" s="1"/>
  <c r="D3206" i="36" s="1"/>
  <c r="D3207" i="36" s="1"/>
  <c r="D3208" i="36" s="1"/>
  <c r="D3209" i="36" s="1"/>
  <c r="D3210" i="36" s="1"/>
  <c r="D3211" i="36" s="1"/>
  <c r="D3212" i="36" s="1"/>
  <c r="D3213" i="36" s="1"/>
  <c r="D3214" i="36" s="1"/>
  <c r="D3215" i="36" s="1"/>
  <c r="D3216" i="36" s="1"/>
  <c r="D3217" i="36" s="1"/>
  <c r="D3218" i="36" s="1"/>
  <c r="D3219" i="36" s="1"/>
  <c r="D3220" i="36" s="1"/>
  <c r="D3221" i="36" s="1"/>
  <c r="D3222" i="36" s="1"/>
  <c r="D3223" i="36" s="1"/>
  <c r="D3224" i="36" s="1"/>
  <c r="D3225" i="36" s="1"/>
  <c r="D3226" i="36" s="1"/>
  <c r="D3227" i="36" s="1"/>
  <c r="D3228" i="36" s="1"/>
  <c r="D3229" i="36" s="1"/>
  <c r="D3230" i="36" s="1"/>
  <c r="D3231" i="36" s="1"/>
  <c r="D3232" i="36" s="1"/>
  <c r="D3233" i="36" s="1"/>
  <c r="D3234" i="36" s="1"/>
  <c r="D3235" i="36" s="1"/>
  <c r="D3236" i="36" s="1"/>
  <c r="D3237" i="36" s="1"/>
  <c r="D3238" i="36" s="1"/>
  <c r="D3239" i="36" s="1"/>
  <c r="D3240" i="36" s="1"/>
  <c r="D3241" i="36" s="1"/>
  <c r="D3242" i="36" s="1"/>
  <c r="D3243" i="36" s="1"/>
  <c r="D3244" i="36" s="1"/>
  <c r="D3245" i="36" s="1"/>
  <c r="D3246" i="36" s="1"/>
  <c r="D3247" i="36" s="1"/>
  <c r="D3248" i="36" s="1"/>
  <c r="D3249" i="36" s="1"/>
  <c r="D3250" i="36" s="1"/>
  <c r="D3251" i="36" s="1"/>
  <c r="D3252" i="36" s="1"/>
  <c r="D3253" i="36" s="1"/>
  <c r="D3254" i="36" s="1"/>
  <c r="D3255" i="36" s="1"/>
  <c r="D3256" i="36" s="1"/>
  <c r="D3257" i="36" s="1"/>
  <c r="D3258" i="36" s="1"/>
  <c r="D3259" i="36" s="1"/>
  <c r="D3260" i="36" s="1"/>
  <c r="D3261" i="36" s="1"/>
  <c r="D3262" i="36" s="1"/>
  <c r="D3263" i="36" s="1"/>
  <c r="D3264" i="36" s="1"/>
  <c r="D3265" i="36" s="1"/>
  <c r="D3266" i="36" s="1"/>
  <c r="D3267" i="36" s="1"/>
  <c r="D3268" i="36" s="1"/>
  <c r="D3269" i="36" s="1"/>
  <c r="D3270" i="36" s="1"/>
  <c r="D3271" i="36" s="1"/>
  <c r="D3272" i="36" s="1"/>
  <c r="D3273" i="36" s="1"/>
  <c r="D3274" i="36" s="1"/>
  <c r="D3275" i="36" s="1"/>
  <c r="D3276" i="36" s="1"/>
  <c r="D3277" i="36" s="1"/>
  <c r="D3278" i="36" s="1"/>
  <c r="D3279" i="36" s="1"/>
  <c r="D3280" i="36" s="1"/>
  <c r="D3281" i="36" s="1"/>
  <c r="D3282" i="36" s="1"/>
  <c r="D3283" i="36" s="1"/>
  <c r="D3284" i="36" s="1"/>
  <c r="D3285" i="36" s="1"/>
  <c r="D3286" i="36" s="1"/>
  <c r="D3287" i="36" s="1"/>
  <c r="D3288" i="36" s="1"/>
  <c r="D3289" i="36" s="1"/>
  <c r="D3290" i="36" s="1"/>
  <c r="D3291" i="36" s="1"/>
  <c r="D3292" i="36" s="1"/>
  <c r="D3293" i="36" s="1"/>
  <c r="D3294" i="36" s="1"/>
  <c r="D3295" i="36" s="1"/>
  <c r="D3296" i="36" s="1"/>
  <c r="D3297" i="36" s="1"/>
  <c r="D3298" i="36" s="1"/>
  <c r="D3299" i="36" s="1"/>
  <c r="D3300" i="36" s="1"/>
  <c r="D3301" i="36" s="1"/>
  <c r="D3302" i="36" s="1"/>
  <c r="D3303" i="36" s="1"/>
  <c r="D3304" i="36" s="1"/>
  <c r="D3305" i="36" s="1"/>
  <c r="D3306" i="36" s="1"/>
  <c r="D3307" i="36" s="1"/>
  <c r="D3308" i="36" s="1"/>
  <c r="D3309" i="36" s="1"/>
  <c r="D3310" i="36" s="1"/>
  <c r="D3311" i="36" s="1"/>
  <c r="D3312" i="36" s="1"/>
  <c r="D3313" i="36" s="1"/>
  <c r="D3314" i="36" s="1"/>
  <c r="D3315" i="36" s="1"/>
  <c r="D3316" i="36" s="1"/>
  <c r="D3317" i="36" s="1"/>
  <c r="D3318" i="36" s="1"/>
  <c r="D3319" i="36" s="1"/>
  <c r="D3320" i="36" s="1"/>
  <c r="D3321" i="36" s="1"/>
  <c r="D3322" i="36" s="1"/>
  <c r="D3323" i="36" s="1"/>
  <c r="D3324" i="36" s="1"/>
  <c r="D3325" i="36" s="1"/>
  <c r="D3326" i="36" s="1"/>
  <c r="D3327" i="36" s="1"/>
  <c r="D3328" i="36" s="1"/>
  <c r="D3329" i="36" s="1"/>
  <c r="D3330" i="36" s="1"/>
  <c r="D3331" i="36" s="1"/>
  <c r="D3332" i="36" s="1"/>
  <c r="D3333" i="36" s="1"/>
  <c r="D3334" i="36" s="1"/>
  <c r="D3335" i="36" s="1"/>
  <c r="D3336" i="36" s="1"/>
  <c r="D3337" i="36" s="1"/>
  <c r="D3338" i="36" s="1"/>
  <c r="D3339" i="36" s="1"/>
  <c r="D3340" i="36" s="1"/>
  <c r="D3341" i="36" s="1"/>
  <c r="D3342" i="36" s="1"/>
  <c r="D3343" i="36" s="1"/>
  <c r="D3344" i="36" s="1"/>
  <c r="D3345" i="36" s="1"/>
  <c r="D3346" i="36" s="1"/>
  <c r="D3347" i="36" s="1"/>
  <c r="D3348" i="36" s="1"/>
  <c r="D3349" i="36" s="1"/>
  <c r="D3350" i="36" s="1"/>
  <c r="D3351" i="36" s="1"/>
  <c r="D3352" i="36" s="1"/>
  <c r="D3353" i="36" s="1"/>
  <c r="D3354" i="36" s="1"/>
  <c r="D3355" i="36" s="1"/>
  <c r="D3356" i="36" s="1"/>
  <c r="D3357" i="36" s="1"/>
  <c r="D3358" i="36" s="1"/>
  <c r="D3359" i="36" s="1"/>
  <c r="D3360" i="36" s="1"/>
  <c r="D3361" i="36" s="1"/>
  <c r="D3362" i="36" s="1"/>
  <c r="D3363" i="36" s="1"/>
  <c r="D3364" i="36" s="1"/>
  <c r="D3365" i="36" s="1"/>
  <c r="D3366" i="36" s="1"/>
  <c r="D3367" i="36" s="1"/>
  <c r="D3368" i="36" s="1"/>
  <c r="D3369" i="36" s="1"/>
  <c r="D3370" i="36" s="1"/>
  <c r="D3371" i="36" s="1"/>
  <c r="D3372" i="36" s="1"/>
  <c r="D3373" i="36" s="1"/>
  <c r="D3374" i="36" s="1"/>
  <c r="D3375" i="36" s="1"/>
  <c r="D3376" i="36" s="1"/>
  <c r="D3377" i="36" s="1"/>
  <c r="D3378" i="36" s="1"/>
  <c r="D3379" i="36" s="1"/>
  <c r="D3380" i="36" s="1"/>
  <c r="D3381" i="36" s="1"/>
  <c r="D3382" i="36" s="1"/>
  <c r="D3383" i="36" s="1"/>
  <c r="D3384" i="36" s="1"/>
  <c r="D3385" i="36" s="1"/>
  <c r="D3386" i="36" s="1"/>
  <c r="D3387" i="36" s="1"/>
  <c r="D3388" i="36" s="1"/>
  <c r="D3389" i="36" s="1"/>
  <c r="D3390" i="36" s="1"/>
  <c r="D3391" i="36" s="1"/>
  <c r="D3392" i="36" s="1"/>
  <c r="D3393" i="36" s="1"/>
  <c r="D3394" i="36" s="1"/>
  <c r="D3395" i="36" s="1"/>
  <c r="D3396" i="36" s="1"/>
  <c r="D3397" i="36" s="1"/>
  <c r="D3398" i="36" s="1"/>
  <c r="D3399" i="36" s="1"/>
  <c r="D3400" i="36" s="1"/>
  <c r="D3401" i="36" s="1"/>
  <c r="D3402" i="36" s="1"/>
  <c r="D3403" i="36" s="1"/>
  <c r="D3404" i="36" s="1"/>
  <c r="D3405" i="36" s="1"/>
  <c r="D3406" i="36" s="1"/>
  <c r="D3407" i="36" s="1"/>
  <c r="D3408" i="36" s="1"/>
  <c r="D3409" i="36" s="1"/>
  <c r="D3410" i="36" s="1"/>
  <c r="D3411" i="36" s="1"/>
  <c r="D3412" i="36" s="1"/>
  <c r="D3413" i="36" s="1"/>
  <c r="D3414" i="36" s="1"/>
  <c r="D3415" i="36" s="1"/>
  <c r="D3416" i="36" s="1"/>
  <c r="D3417" i="36" s="1"/>
  <c r="D3418" i="36" s="1"/>
  <c r="D3419" i="36" s="1"/>
  <c r="D3420" i="36" s="1"/>
  <c r="D3421" i="36" s="1"/>
  <c r="D3422" i="36" s="1"/>
  <c r="D3423" i="36" s="1"/>
  <c r="D3424" i="36" s="1"/>
  <c r="D3425" i="36" s="1"/>
  <c r="D3426" i="36" s="1"/>
  <c r="D3427" i="36" s="1"/>
  <c r="D3428" i="36" s="1"/>
  <c r="D3429" i="36" s="1"/>
  <c r="D3430" i="36" s="1"/>
  <c r="D3431" i="36" s="1"/>
  <c r="D3432" i="36" s="1"/>
  <c r="D3433" i="36" s="1"/>
  <c r="D3434" i="36" s="1"/>
  <c r="D3435" i="36" s="1"/>
  <c r="D3436" i="36" s="1"/>
  <c r="D3437" i="36" s="1"/>
  <c r="D3438" i="36" s="1"/>
  <c r="D3439" i="36" s="1"/>
  <c r="D3440" i="36" s="1"/>
  <c r="D3441" i="36" s="1"/>
  <c r="D3442" i="36" s="1"/>
  <c r="D3443" i="36" s="1"/>
  <c r="D3444" i="36" s="1"/>
  <c r="D3445" i="36" s="1"/>
  <c r="D3446" i="36" s="1"/>
  <c r="D3447" i="36" s="1"/>
  <c r="D3448" i="36" s="1"/>
  <c r="D3449" i="36" s="1"/>
  <c r="D3450" i="36" s="1"/>
  <c r="D3451" i="36" s="1"/>
  <c r="D3452" i="36" s="1"/>
  <c r="D3453" i="36" s="1"/>
  <c r="D3454" i="36" s="1"/>
  <c r="D3455" i="36" s="1"/>
  <c r="D3456" i="36" s="1"/>
  <c r="D3457" i="36" s="1"/>
  <c r="D3458" i="36" s="1"/>
  <c r="D3459" i="36" s="1"/>
  <c r="D3460" i="36" s="1"/>
  <c r="D3461" i="36" s="1"/>
  <c r="D3462" i="36" s="1"/>
  <c r="D3463" i="36" s="1"/>
  <c r="D3464" i="36" s="1"/>
  <c r="D3465" i="36" s="1"/>
  <c r="D3466" i="36" s="1"/>
  <c r="D3467" i="36" s="1"/>
  <c r="D3468" i="36" s="1"/>
  <c r="D3469" i="36" s="1"/>
  <c r="D3470" i="36" s="1"/>
  <c r="D3471" i="36" s="1"/>
  <c r="D3472" i="36" s="1"/>
  <c r="D3473" i="36" s="1"/>
  <c r="D3474" i="36" s="1"/>
  <c r="D3475" i="36" s="1"/>
  <c r="D3476" i="36" s="1"/>
  <c r="D3477" i="36" s="1"/>
  <c r="D3478" i="36" s="1"/>
  <c r="D3479" i="36" s="1"/>
  <c r="D3480" i="36" s="1"/>
  <c r="D3481" i="36" s="1"/>
  <c r="D3482" i="36" s="1"/>
  <c r="D3483" i="36" s="1"/>
  <c r="D3484" i="36" s="1"/>
  <c r="D3485" i="36" s="1"/>
  <c r="D3486" i="36" s="1"/>
  <c r="D3487" i="36" s="1"/>
  <c r="D3488" i="36" s="1"/>
  <c r="D3489" i="36" s="1"/>
  <c r="D3490" i="36" s="1"/>
  <c r="D3491" i="36" s="1"/>
  <c r="D3492" i="36" s="1"/>
  <c r="D3493" i="36" s="1"/>
  <c r="D3494" i="36" s="1"/>
  <c r="D3495" i="36" s="1"/>
  <c r="D3496" i="36" s="1"/>
  <c r="D3497" i="36" s="1"/>
  <c r="D3498" i="36" s="1"/>
  <c r="D3499" i="36" s="1"/>
  <c r="D3500" i="36" s="1"/>
  <c r="D3501" i="36" s="1"/>
  <c r="D3502" i="36" s="1"/>
  <c r="D3503" i="36" s="1"/>
  <c r="D3504" i="36" s="1"/>
  <c r="D3505" i="36" s="1"/>
  <c r="D3506" i="36" s="1"/>
  <c r="D3507" i="36" s="1"/>
  <c r="D3508" i="36" s="1"/>
  <c r="D3509" i="36" s="1"/>
  <c r="D3510" i="36" s="1"/>
  <c r="D3511" i="36" s="1"/>
  <c r="D3512" i="36" s="1"/>
  <c r="D3513" i="36" s="1"/>
  <c r="D3514" i="36" s="1"/>
  <c r="D3515" i="36" s="1"/>
  <c r="D3516" i="36" s="1"/>
  <c r="D3517" i="36" s="1"/>
  <c r="D3518" i="36" s="1"/>
  <c r="D3519" i="36" s="1"/>
  <c r="D3520" i="36" s="1"/>
  <c r="D3521" i="36" s="1"/>
  <c r="D3522" i="36" s="1"/>
  <c r="D3523" i="36" s="1"/>
  <c r="D3524" i="36" s="1"/>
  <c r="D3525" i="36" s="1"/>
  <c r="D3526" i="36" s="1"/>
  <c r="D3527" i="36" s="1"/>
  <c r="D3528" i="36" s="1"/>
  <c r="D3529" i="36" s="1"/>
  <c r="D3530" i="36" s="1"/>
  <c r="D3531" i="36" s="1"/>
  <c r="D3532" i="36" s="1"/>
  <c r="D3533" i="36" s="1"/>
  <c r="D3534" i="36" s="1"/>
  <c r="D3535" i="36" s="1"/>
  <c r="D3536" i="36" s="1"/>
  <c r="D3537" i="36" s="1"/>
  <c r="D3538" i="36" s="1"/>
  <c r="D3539" i="36" s="1"/>
  <c r="D3540" i="36" s="1"/>
  <c r="D3541" i="36" s="1"/>
  <c r="D3542" i="36" s="1"/>
  <c r="D3543" i="36" s="1"/>
  <c r="D3544" i="36" s="1"/>
  <c r="D3545" i="36" s="1"/>
  <c r="D3546" i="36" s="1"/>
  <c r="D3547" i="36" s="1"/>
  <c r="D3548" i="36" s="1"/>
  <c r="D3549" i="36" s="1"/>
  <c r="D3550" i="36" s="1"/>
  <c r="D3551" i="36" s="1"/>
  <c r="D3552" i="36" s="1"/>
  <c r="D3553" i="36" s="1"/>
  <c r="D3554" i="36" s="1"/>
  <c r="D3555" i="36" s="1"/>
  <c r="D3556" i="36" s="1"/>
  <c r="D3557" i="36" s="1"/>
  <c r="D3558" i="36" s="1"/>
  <c r="D3559" i="36" s="1"/>
  <c r="D3560" i="36" s="1"/>
  <c r="D3561" i="36" s="1"/>
  <c r="D3562" i="36" s="1"/>
  <c r="D3563" i="36" s="1"/>
  <c r="D3564" i="36" s="1"/>
  <c r="D3565" i="36" s="1"/>
  <c r="D3566" i="36" s="1"/>
  <c r="D3567" i="36" s="1"/>
  <c r="D3568" i="36" s="1"/>
  <c r="D3569" i="36" s="1"/>
  <c r="D3570" i="36" s="1"/>
  <c r="D3571" i="36" s="1"/>
  <c r="D3572" i="36" s="1"/>
  <c r="D3573" i="36" s="1"/>
  <c r="D3574" i="36" s="1"/>
  <c r="D3575" i="36" s="1"/>
  <c r="D3576" i="36" s="1"/>
  <c r="D3577" i="36" s="1"/>
  <c r="D3578" i="36" s="1"/>
  <c r="D3579" i="36" s="1"/>
  <c r="D3580" i="36" s="1"/>
  <c r="D3581" i="36" s="1"/>
  <c r="D3582" i="36" s="1"/>
  <c r="D3583" i="36" s="1"/>
  <c r="D3584" i="36" s="1"/>
  <c r="D3585" i="36" s="1"/>
  <c r="D3586" i="36" s="1"/>
  <c r="D3587" i="36" s="1"/>
  <c r="D3588" i="36" s="1"/>
  <c r="D3589" i="36" s="1"/>
  <c r="D3590" i="36" s="1"/>
  <c r="D3591" i="36" s="1"/>
  <c r="D3592" i="36" s="1"/>
  <c r="D3593" i="36" s="1"/>
  <c r="D3594" i="36" s="1"/>
  <c r="D3595" i="36" s="1"/>
  <c r="D3596" i="36" s="1"/>
  <c r="D3597" i="36" s="1"/>
  <c r="D3598" i="36" s="1"/>
  <c r="D3599" i="36" s="1"/>
  <c r="D3600" i="36" s="1"/>
  <c r="D3601" i="36" s="1"/>
  <c r="D3602" i="36" s="1"/>
  <c r="D3603" i="36" s="1"/>
  <c r="D3604" i="36" s="1"/>
  <c r="D3605" i="36" s="1"/>
  <c r="D3606" i="36" s="1"/>
  <c r="D3607" i="36" s="1"/>
  <c r="D3608" i="36" s="1"/>
  <c r="D3609" i="36" s="1"/>
  <c r="D3610" i="36" s="1"/>
  <c r="D3611" i="36" s="1"/>
  <c r="D3612" i="36" s="1"/>
  <c r="D3613" i="36" s="1"/>
  <c r="D3614" i="36" s="1"/>
  <c r="D3615" i="36" s="1"/>
  <c r="D3616" i="36" s="1"/>
  <c r="D3617" i="36" s="1"/>
  <c r="D3618" i="36" s="1"/>
  <c r="D3619" i="36" s="1"/>
  <c r="D3620" i="36" s="1"/>
  <c r="D3621" i="36" s="1"/>
  <c r="D3622" i="36" s="1"/>
  <c r="D3623" i="36" s="1"/>
  <c r="D3624" i="36" s="1"/>
  <c r="D3625" i="36" s="1"/>
  <c r="D3626" i="36" s="1"/>
  <c r="D3627" i="36" s="1"/>
  <c r="D3628" i="36" s="1"/>
  <c r="D3629" i="36" s="1"/>
  <c r="D3630" i="36" s="1"/>
  <c r="D3631" i="36" s="1"/>
  <c r="D3632" i="36" s="1"/>
  <c r="D3633" i="36" s="1"/>
  <c r="D3634" i="36" s="1"/>
  <c r="D3635" i="36" s="1"/>
  <c r="D3636" i="36" s="1"/>
  <c r="D3637" i="36" s="1"/>
  <c r="D3638" i="36" s="1"/>
  <c r="D3639" i="36" s="1"/>
  <c r="D3640" i="36" s="1"/>
  <c r="D3641" i="36" s="1"/>
  <c r="D3642" i="36" s="1"/>
  <c r="D3643" i="36" s="1"/>
  <c r="D3644" i="36" s="1"/>
  <c r="D3645" i="36" s="1"/>
  <c r="D3646" i="36" s="1"/>
  <c r="D3647" i="36" s="1"/>
  <c r="D3648" i="36" s="1"/>
  <c r="D3649" i="36" s="1"/>
  <c r="D3650" i="36" s="1"/>
  <c r="D3651" i="36" s="1"/>
  <c r="D3652" i="36" s="1"/>
  <c r="D3653" i="36" s="1"/>
  <c r="D3654" i="36" s="1"/>
  <c r="D3655" i="36" s="1"/>
  <c r="D3656" i="36" s="1"/>
  <c r="D3657" i="36" s="1"/>
  <c r="D3658" i="36" s="1"/>
  <c r="D3659" i="36" s="1"/>
  <c r="D3660" i="36" s="1"/>
  <c r="D3661" i="36" s="1"/>
  <c r="D3662" i="36" s="1"/>
  <c r="D3663" i="36" s="1"/>
  <c r="D3664" i="36" s="1"/>
  <c r="D3665" i="36" s="1"/>
  <c r="D3666" i="36" s="1"/>
  <c r="D3667" i="36" s="1"/>
  <c r="D3668" i="36" s="1"/>
  <c r="D3669" i="36" s="1"/>
  <c r="D3670" i="36" s="1"/>
  <c r="D3671" i="36" s="1"/>
  <c r="D3672" i="36" s="1"/>
  <c r="D3673" i="36" s="1"/>
  <c r="D3674" i="36" s="1"/>
  <c r="D3675" i="36" s="1"/>
  <c r="D3676" i="36" s="1"/>
  <c r="D3677" i="36" s="1"/>
  <c r="D3678" i="36" s="1"/>
  <c r="D3679" i="36" s="1"/>
  <c r="D3680" i="36" s="1"/>
  <c r="D3681" i="36" s="1"/>
  <c r="D3682" i="36" s="1"/>
  <c r="D3683" i="36" s="1"/>
  <c r="D3684" i="36" s="1"/>
  <c r="D3685" i="36" s="1"/>
  <c r="D3686" i="36" s="1"/>
  <c r="D3687" i="36" s="1"/>
  <c r="D3688" i="36" s="1"/>
  <c r="D3689" i="36" s="1"/>
  <c r="D3690" i="36" s="1"/>
  <c r="D3691" i="36" s="1"/>
  <c r="D3692" i="36" s="1"/>
  <c r="D3693" i="36" s="1"/>
  <c r="D3694" i="36" s="1"/>
  <c r="D3695" i="36" s="1"/>
  <c r="D3696" i="36" s="1"/>
  <c r="D3697" i="36" s="1"/>
  <c r="D3698" i="36" s="1"/>
  <c r="D3699" i="36" s="1"/>
  <c r="D3700" i="36" s="1"/>
  <c r="D3701" i="36" s="1"/>
  <c r="D3702" i="36" s="1"/>
  <c r="D3703" i="36" s="1"/>
  <c r="D3704" i="36" s="1"/>
  <c r="D3705" i="36" s="1"/>
  <c r="D3706" i="36" s="1"/>
  <c r="D3707" i="36" s="1"/>
  <c r="D3708" i="36" s="1"/>
  <c r="D3709" i="36" s="1"/>
  <c r="D3710" i="36" s="1"/>
  <c r="D3711" i="36" s="1"/>
  <c r="D3712" i="36" s="1"/>
  <c r="D3713" i="36" s="1"/>
  <c r="D3714" i="36" s="1"/>
  <c r="D3715" i="36" s="1"/>
  <c r="D3716" i="36" s="1"/>
  <c r="D3717" i="36" s="1"/>
  <c r="D3718" i="36" s="1"/>
  <c r="D3719" i="36" s="1"/>
  <c r="D3720" i="36" s="1"/>
  <c r="D3721" i="36" s="1"/>
  <c r="D3722" i="36" s="1"/>
  <c r="D3723" i="36" s="1"/>
  <c r="D3724" i="36" s="1"/>
  <c r="D3725" i="36" s="1"/>
  <c r="D3726" i="36" s="1"/>
  <c r="D3727" i="36" s="1"/>
  <c r="D3728" i="36" s="1"/>
  <c r="D3729" i="36" s="1"/>
  <c r="D3730" i="36" s="1"/>
  <c r="D3731" i="36" s="1"/>
  <c r="D3732" i="36" s="1"/>
  <c r="D3733" i="36" s="1"/>
  <c r="D3734" i="36" s="1"/>
  <c r="D3735" i="36" s="1"/>
  <c r="D3736" i="36" s="1"/>
  <c r="D3737" i="36" s="1"/>
  <c r="D3738" i="36" s="1"/>
  <c r="D3739" i="36" s="1"/>
  <c r="D3740" i="36" s="1"/>
  <c r="D3741" i="36" s="1"/>
  <c r="D3742" i="36" s="1"/>
  <c r="D3743" i="36" s="1"/>
  <c r="D3744" i="36" s="1"/>
  <c r="D3745" i="36" s="1"/>
  <c r="D3746" i="36" s="1"/>
  <c r="D3747" i="36" s="1"/>
  <c r="D3748" i="36" s="1"/>
  <c r="D3749" i="36" s="1"/>
  <c r="D3750" i="36" s="1"/>
  <c r="D3751" i="36" s="1"/>
  <c r="D3752" i="36" s="1"/>
  <c r="D3753" i="36" s="1"/>
  <c r="D3754" i="36" s="1"/>
  <c r="D3755" i="36" s="1"/>
  <c r="D3756" i="36" s="1"/>
  <c r="D3757" i="36" s="1"/>
  <c r="D3758" i="36" s="1"/>
  <c r="D3759" i="36" s="1"/>
  <c r="D3760" i="36" s="1"/>
  <c r="D3761" i="36" s="1"/>
  <c r="D3762" i="36" s="1"/>
  <c r="D3763" i="36" s="1"/>
  <c r="D3764" i="36" s="1"/>
  <c r="D3765" i="36" s="1"/>
  <c r="D3766" i="36" s="1"/>
  <c r="D3767" i="36" s="1"/>
  <c r="D3768" i="36" s="1"/>
  <c r="D3769" i="36" s="1"/>
  <c r="D3770" i="36" s="1"/>
  <c r="D3771" i="36" s="1"/>
  <c r="D3772" i="36" s="1"/>
  <c r="D3773" i="36" s="1"/>
  <c r="D3774" i="36" s="1"/>
  <c r="D3775" i="36" s="1"/>
  <c r="D3776" i="36" s="1"/>
  <c r="D3777" i="36" s="1"/>
  <c r="D3778" i="36" s="1"/>
  <c r="D3779" i="36" s="1"/>
  <c r="D3780" i="36" s="1"/>
  <c r="D3781" i="36" s="1"/>
  <c r="D3782" i="36" s="1"/>
  <c r="D3783" i="36" s="1"/>
  <c r="D3784" i="36" s="1"/>
  <c r="D3785" i="36" s="1"/>
  <c r="D3786" i="36" s="1"/>
  <c r="D3787" i="36" s="1"/>
  <c r="D3788" i="36" s="1"/>
  <c r="D3789" i="36" s="1"/>
  <c r="D3790" i="36" s="1"/>
  <c r="D3791" i="36" s="1"/>
  <c r="D3792" i="36" s="1"/>
  <c r="D3793" i="36" s="1"/>
  <c r="D3794" i="36" s="1"/>
  <c r="D3795" i="36" s="1"/>
  <c r="D3796" i="36" s="1"/>
  <c r="D3797" i="36" s="1"/>
  <c r="D3798" i="36" s="1"/>
  <c r="D3799" i="36" s="1"/>
  <c r="D3800" i="36" s="1"/>
  <c r="D3801" i="36" s="1"/>
  <c r="D3802" i="36" s="1"/>
  <c r="D3803" i="36" s="1"/>
  <c r="D3804" i="36" s="1"/>
  <c r="D3805" i="36" s="1"/>
  <c r="D3806" i="36" s="1"/>
  <c r="D3807" i="36" s="1"/>
  <c r="D3808" i="36" s="1"/>
  <c r="D3809" i="36" s="1"/>
  <c r="D3810" i="36" s="1"/>
  <c r="D3811" i="36" s="1"/>
  <c r="D3812" i="36" s="1"/>
  <c r="D3813" i="36" s="1"/>
  <c r="D3814" i="36" s="1"/>
  <c r="D3815" i="36" s="1"/>
  <c r="D3816" i="36" s="1"/>
  <c r="D3817" i="36" s="1"/>
  <c r="D3818" i="36" s="1"/>
  <c r="D3819" i="36" s="1"/>
  <c r="D3820" i="36" s="1"/>
  <c r="D3821" i="36" s="1"/>
  <c r="D3822" i="36" s="1"/>
  <c r="D3823" i="36" s="1"/>
  <c r="D3824" i="36" s="1"/>
  <c r="D3825" i="36" s="1"/>
  <c r="D3826" i="36" s="1"/>
  <c r="D3827" i="36" s="1"/>
  <c r="D3828" i="36" s="1"/>
  <c r="D3829" i="36" s="1"/>
  <c r="D3830" i="36" s="1"/>
  <c r="D3831" i="36" s="1"/>
  <c r="D3832" i="36" s="1"/>
  <c r="D3833" i="36" s="1"/>
  <c r="D3834" i="36" s="1"/>
  <c r="D3835" i="36" s="1"/>
  <c r="D3836" i="36" s="1"/>
  <c r="D3837" i="36" s="1"/>
  <c r="D3838" i="36" s="1"/>
  <c r="D3839" i="36" s="1"/>
  <c r="D3840" i="36" s="1"/>
  <c r="D3841" i="36" s="1"/>
  <c r="D3842" i="36" s="1"/>
  <c r="D3843" i="36" s="1"/>
  <c r="D3844" i="36" s="1"/>
  <c r="D3845" i="36" s="1"/>
  <c r="D3846" i="36" s="1"/>
  <c r="D3847" i="36" s="1"/>
  <c r="D3848" i="36" s="1"/>
  <c r="D3849" i="36" s="1"/>
  <c r="D3850" i="36" s="1"/>
  <c r="D3851" i="36" s="1"/>
  <c r="D3852" i="36" s="1"/>
  <c r="D3853" i="36" s="1"/>
  <c r="D3854" i="36" s="1"/>
  <c r="D3855" i="36" s="1"/>
  <c r="D3856" i="36" s="1"/>
  <c r="D3857" i="36" s="1"/>
  <c r="D3858" i="36" s="1"/>
  <c r="D3859" i="36" s="1"/>
  <c r="D3860" i="36" s="1"/>
  <c r="D3861" i="36" s="1"/>
  <c r="D3862" i="36" s="1"/>
  <c r="D3863" i="36" s="1"/>
  <c r="D3864" i="36" s="1"/>
  <c r="D3865" i="36" s="1"/>
  <c r="D3866" i="36" s="1"/>
  <c r="D3867" i="36" s="1"/>
  <c r="D3868" i="36" s="1"/>
  <c r="D3869" i="36" s="1"/>
  <c r="D3870" i="36" s="1"/>
  <c r="D3871" i="36" s="1"/>
  <c r="D3872" i="36" s="1"/>
  <c r="D3873" i="36" s="1"/>
  <c r="D3874" i="36" s="1"/>
  <c r="D3875" i="36" s="1"/>
  <c r="D3876" i="36" s="1"/>
  <c r="D3877" i="36" s="1"/>
  <c r="D3878" i="36" s="1"/>
  <c r="D3879" i="36" s="1"/>
  <c r="D3880" i="36" s="1"/>
  <c r="D3881" i="36" s="1"/>
  <c r="D3882" i="36" s="1"/>
  <c r="D3883" i="36" s="1"/>
  <c r="D3884" i="36" s="1"/>
  <c r="D3885" i="36" s="1"/>
  <c r="D3886" i="36" s="1"/>
  <c r="D3887" i="36" s="1"/>
  <c r="D3888" i="36" s="1"/>
  <c r="D3889" i="36" s="1"/>
  <c r="D3890" i="36" s="1"/>
  <c r="D3891" i="36" s="1"/>
  <c r="D3892" i="36" s="1"/>
  <c r="D3893" i="36" s="1"/>
  <c r="D3894" i="36" s="1"/>
  <c r="D3895" i="36" s="1"/>
  <c r="D3896" i="36" s="1"/>
  <c r="D3897" i="36" s="1"/>
  <c r="D3898" i="36" s="1"/>
  <c r="D3899" i="36" s="1"/>
  <c r="D3900" i="36" s="1"/>
  <c r="D3901" i="36" s="1"/>
  <c r="D3902" i="36" s="1"/>
  <c r="D3903" i="36" s="1"/>
  <c r="D3904" i="36" s="1"/>
  <c r="D3905" i="36" s="1"/>
  <c r="D3906" i="36" s="1"/>
  <c r="D3907" i="36" s="1"/>
  <c r="D3908" i="36" s="1"/>
  <c r="D3909" i="36" s="1"/>
  <c r="D3910" i="36" s="1"/>
  <c r="D3911" i="36" s="1"/>
  <c r="D3912" i="36" s="1"/>
  <c r="D3913" i="36" s="1"/>
  <c r="D3914" i="36" s="1"/>
  <c r="D3915" i="36" s="1"/>
  <c r="D3916" i="36" s="1"/>
  <c r="D3917" i="36" s="1"/>
  <c r="D3918" i="36" s="1"/>
  <c r="D3919" i="36" s="1"/>
  <c r="D3920" i="36" s="1"/>
  <c r="D3921" i="36" s="1"/>
  <c r="D3922" i="36" s="1"/>
  <c r="D3923" i="36" s="1"/>
  <c r="D3924" i="36" s="1"/>
  <c r="D3925" i="36" s="1"/>
  <c r="D3926" i="36" s="1"/>
  <c r="D3927" i="36" s="1"/>
  <c r="D3928" i="36" s="1"/>
  <c r="D3929" i="36" s="1"/>
  <c r="D3930" i="36" s="1"/>
  <c r="D3931" i="36" s="1"/>
  <c r="D3932" i="36" s="1"/>
  <c r="D3933" i="36" s="1"/>
  <c r="D3934" i="36" s="1"/>
  <c r="D3935" i="36" s="1"/>
  <c r="D3936" i="36" s="1"/>
  <c r="D3937" i="36" s="1"/>
  <c r="D3938" i="36" s="1"/>
  <c r="D3939" i="36" s="1"/>
  <c r="D3940" i="36" s="1"/>
  <c r="D3941" i="36" s="1"/>
  <c r="D3942" i="36" s="1"/>
  <c r="D3943" i="36" s="1"/>
  <c r="D3944" i="36" s="1"/>
  <c r="D3945" i="36" s="1"/>
  <c r="D3946" i="36" s="1"/>
  <c r="D3947" i="36" s="1"/>
  <c r="D3948" i="36" s="1"/>
  <c r="D3949" i="36" s="1"/>
  <c r="D3950" i="36" s="1"/>
  <c r="D3951" i="36" s="1"/>
  <c r="D3952" i="36" s="1"/>
  <c r="D3953" i="36" s="1"/>
  <c r="D3954" i="36" s="1"/>
  <c r="D3955" i="36" s="1"/>
  <c r="D3956" i="36" s="1"/>
  <c r="D3957" i="36" s="1"/>
  <c r="D3958" i="36" s="1"/>
  <c r="D3959" i="36" s="1"/>
  <c r="D3960" i="36" s="1"/>
  <c r="D3961" i="36" s="1"/>
  <c r="D3962" i="36" s="1"/>
  <c r="D3963" i="36" s="1"/>
  <c r="D3964" i="36" s="1"/>
  <c r="D3965" i="36" s="1"/>
  <c r="D3966" i="36" s="1"/>
  <c r="D3967" i="36" s="1"/>
  <c r="D3968" i="36" s="1"/>
  <c r="D3969" i="36" s="1"/>
  <c r="D3970" i="36" s="1"/>
  <c r="D3971" i="36" s="1"/>
  <c r="D3972" i="36" s="1"/>
  <c r="D3973" i="36" s="1"/>
  <c r="D3974" i="36" s="1"/>
  <c r="D3975" i="36" s="1"/>
  <c r="D3976" i="36" s="1"/>
  <c r="D3977" i="36" s="1"/>
  <c r="D3978" i="36" s="1"/>
  <c r="D3979" i="36" s="1"/>
  <c r="D3980" i="36" s="1"/>
  <c r="D3981" i="36" s="1"/>
  <c r="D3982" i="36" s="1"/>
  <c r="D3983" i="36" s="1"/>
  <c r="D3984" i="36" s="1"/>
  <c r="D3985" i="36" s="1"/>
  <c r="D3986" i="36" s="1"/>
  <c r="D3987" i="36" s="1"/>
  <c r="D3988" i="36" s="1"/>
  <c r="D3989" i="36" s="1"/>
  <c r="D3990" i="36" s="1"/>
  <c r="D3991" i="36" s="1"/>
  <c r="D3992" i="36" s="1"/>
  <c r="D3993" i="36" s="1"/>
  <c r="D3994" i="36" s="1"/>
  <c r="D3995" i="36" s="1"/>
  <c r="D3996" i="36" s="1"/>
  <c r="D3997" i="36" s="1"/>
  <c r="D3998" i="36" s="1"/>
  <c r="D3999" i="36" s="1"/>
  <c r="D4000" i="36" s="1"/>
  <c r="D4001" i="36" s="1"/>
  <c r="D4002" i="36" s="1"/>
  <c r="D4003" i="36" s="1"/>
  <c r="D4004" i="36" s="1"/>
  <c r="D4005" i="36" s="1"/>
  <c r="D4006" i="36" s="1"/>
  <c r="D4007" i="36" s="1"/>
  <c r="D4008" i="36" s="1"/>
  <c r="D4009" i="36" s="1"/>
  <c r="D4010" i="36" s="1"/>
  <c r="D4011" i="36" s="1"/>
  <c r="D4012" i="36" s="1"/>
  <c r="D4013" i="36" s="1"/>
  <c r="D4014" i="36" s="1"/>
  <c r="D4015" i="36" s="1"/>
  <c r="D4016" i="36" s="1"/>
  <c r="D4017" i="36" s="1"/>
  <c r="D4018" i="36" s="1"/>
  <c r="D4019" i="36" s="1"/>
  <c r="D4020" i="36" s="1"/>
  <c r="D4021" i="36" s="1"/>
  <c r="D4022" i="36" s="1"/>
  <c r="D4023" i="36" s="1"/>
  <c r="D4024" i="36" s="1"/>
  <c r="D4025" i="36" s="1"/>
  <c r="D4026" i="36" s="1"/>
  <c r="D4027" i="36" s="1"/>
  <c r="D4028" i="36" s="1"/>
  <c r="D4029" i="36" s="1"/>
  <c r="D4030" i="36" s="1"/>
  <c r="D4031" i="36" s="1"/>
  <c r="D4032" i="36" s="1"/>
  <c r="D4033" i="36" s="1"/>
  <c r="D4034" i="36" s="1"/>
  <c r="D4035" i="36" s="1"/>
  <c r="D4036" i="36" s="1"/>
  <c r="D4037" i="36" s="1"/>
  <c r="D4038" i="36" s="1"/>
  <c r="D4039" i="36" s="1"/>
  <c r="D4040" i="36" s="1"/>
  <c r="D4041" i="36" s="1"/>
  <c r="D4042" i="36" s="1"/>
  <c r="D4043" i="36" s="1"/>
  <c r="D4044" i="36" s="1"/>
  <c r="D4045" i="36" s="1"/>
  <c r="D4046" i="36" s="1"/>
  <c r="D4047" i="36" s="1"/>
  <c r="D4048" i="36" s="1"/>
  <c r="D4049" i="36" s="1"/>
  <c r="D4050" i="36" s="1"/>
  <c r="D4051" i="36" s="1"/>
  <c r="D4052" i="36" s="1"/>
  <c r="D4053" i="36" s="1"/>
  <c r="D4054" i="36" s="1"/>
  <c r="D4055" i="36" s="1"/>
  <c r="D4056" i="36" s="1"/>
  <c r="D4057" i="36" s="1"/>
  <c r="D4058" i="36" s="1"/>
  <c r="D4059" i="36" s="1"/>
  <c r="D4060" i="36" s="1"/>
  <c r="D4061" i="36" s="1"/>
  <c r="D4062" i="36" s="1"/>
  <c r="D4063" i="36" s="1"/>
  <c r="D4064" i="36" s="1"/>
  <c r="D4065" i="36" s="1"/>
  <c r="D4066" i="36" s="1"/>
  <c r="D4067" i="36" s="1"/>
  <c r="D4068" i="36" s="1"/>
  <c r="D4069" i="36" s="1"/>
  <c r="D4070" i="36" s="1"/>
  <c r="D4071" i="36" s="1"/>
  <c r="D4072" i="36" s="1"/>
  <c r="D4073" i="36" s="1"/>
  <c r="D4074" i="36" s="1"/>
  <c r="D4075" i="36" s="1"/>
  <c r="D4076" i="36" s="1"/>
  <c r="D4077" i="36" s="1"/>
  <c r="D4078" i="36" s="1"/>
  <c r="D4079" i="36" s="1"/>
  <c r="D4080" i="36" s="1"/>
  <c r="D4081" i="36" s="1"/>
  <c r="D4082" i="36" s="1"/>
  <c r="D4083" i="36" s="1"/>
  <c r="D4084" i="36" s="1"/>
  <c r="D4085" i="36" s="1"/>
  <c r="D4086" i="36" s="1"/>
  <c r="D4087" i="36" s="1"/>
  <c r="D4088" i="36" s="1"/>
  <c r="D4089" i="36" s="1"/>
  <c r="D4090" i="36" s="1"/>
  <c r="D4091" i="36" s="1"/>
  <c r="D4092" i="36" s="1"/>
  <c r="D4093" i="36" s="1"/>
  <c r="D4094" i="36" s="1"/>
  <c r="D4095" i="36" s="1"/>
  <c r="D4096" i="36" s="1"/>
  <c r="D4097" i="36" s="1"/>
  <c r="D4098" i="36" s="1"/>
  <c r="D4099" i="36" s="1"/>
  <c r="D4100" i="36" s="1"/>
  <c r="D4101" i="36" s="1"/>
  <c r="D4102" i="36" s="1"/>
  <c r="D4103" i="36" s="1"/>
  <c r="D4104" i="36" s="1"/>
  <c r="D4105" i="36" s="1"/>
  <c r="D4106" i="36" s="1"/>
  <c r="D4107" i="36" s="1"/>
  <c r="D4108" i="36" s="1"/>
  <c r="D4109" i="36" s="1"/>
  <c r="D4110" i="36" s="1"/>
  <c r="D4111" i="36" s="1"/>
  <c r="D4112" i="36" s="1"/>
  <c r="D4113" i="36" s="1"/>
  <c r="D4114" i="36" s="1"/>
  <c r="D4115" i="36" s="1"/>
  <c r="D4116" i="36" s="1"/>
  <c r="D4117" i="36" s="1"/>
  <c r="D4118" i="36" s="1"/>
  <c r="D4119" i="36" s="1"/>
  <c r="D4120" i="36" s="1"/>
  <c r="D4121" i="36" s="1"/>
  <c r="D4122" i="36" s="1"/>
  <c r="D4123" i="36" s="1"/>
  <c r="D4124" i="36" s="1"/>
  <c r="D4125" i="36" s="1"/>
  <c r="D4126" i="36" s="1"/>
  <c r="D4127" i="36" s="1"/>
  <c r="D4128" i="36" s="1"/>
  <c r="D4129" i="36" s="1"/>
  <c r="D4130" i="36" s="1"/>
  <c r="D4131" i="36" s="1"/>
  <c r="D4132" i="36" s="1"/>
  <c r="D4133" i="36" s="1"/>
  <c r="D4134" i="36" s="1"/>
  <c r="D4135" i="36" s="1"/>
  <c r="D4136" i="36" s="1"/>
  <c r="D4137" i="36" s="1"/>
  <c r="D4138" i="36" s="1"/>
  <c r="D4139" i="36" s="1"/>
  <c r="D4140" i="36" s="1"/>
  <c r="D4141" i="36" s="1"/>
  <c r="D4142" i="36" s="1"/>
  <c r="D4143" i="36" s="1"/>
  <c r="D4144" i="36" s="1"/>
  <c r="D4145" i="36" s="1"/>
  <c r="D4146" i="36" s="1"/>
  <c r="D4147" i="36" s="1"/>
  <c r="D4148" i="36" s="1"/>
  <c r="D4149" i="36" s="1"/>
  <c r="D4150" i="36" s="1"/>
  <c r="D4151" i="36" s="1"/>
  <c r="D4152" i="36" s="1"/>
  <c r="D4153" i="36" s="1"/>
  <c r="D4154" i="36" s="1"/>
  <c r="D4155" i="36" s="1"/>
  <c r="D4156" i="36" s="1"/>
  <c r="D4157" i="36" s="1"/>
  <c r="D4158" i="36" s="1"/>
  <c r="D4159" i="36" s="1"/>
  <c r="D4160" i="36" s="1"/>
  <c r="D4161" i="36" s="1"/>
  <c r="D4162" i="36" s="1"/>
  <c r="D4163" i="36" s="1"/>
  <c r="D4164" i="36" s="1"/>
  <c r="D4165" i="36" s="1"/>
  <c r="D4166" i="36" s="1"/>
  <c r="D4167" i="36" s="1"/>
  <c r="D4168" i="36" s="1"/>
  <c r="D4169" i="36" s="1"/>
  <c r="D4170" i="36" s="1"/>
  <c r="D4171" i="36" s="1"/>
  <c r="D4172" i="36" s="1"/>
  <c r="D4173" i="36" s="1"/>
  <c r="D4174" i="36" s="1"/>
  <c r="D4175" i="36" s="1"/>
  <c r="D4176" i="36" s="1"/>
  <c r="D4177" i="36" s="1"/>
  <c r="D4178" i="36" s="1"/>
  <c r="D4179" i="36" s="1"/>
  <c r="D4180" i="36" s="1"/>
  <c r="D4181" i="36" s="1"/>
  <c r="D4182" i="36" s="1"/>
  <c r="D4183" i="36" s="1"/>
  <c r="D4184" i="36" s="1"/>
  <c r="D4185" i="36" s="1"/>
  <c r="D4186" i="36" s="1"/>
  <c r="D4187" i="36" s="1"/>
  <c r="D4188" i="36" s="1"/>
  <c r="D4189" i="36" s="1"/>
  <c r="D4190" i="36" s="1"/>
  <c r="D4191" i="36" s="1"/>
  <c r="D4192" i="36" s="1"/>
  <c r="D4193" i="36" s="1"/>
  <c r="D4194" i="36" s="1"/>
  <c r="D4195" i="36" s="1"/>
  <c r="D4196" i="36" s="1"/>
  <c r="D4197" i="36" s="1"/>
  <c r="D4198" i="36" s="1"/>
  <c r="D4199" i="36" s="1"/>
  <c r="D4200" i="36" s="1"/>
  <c r="D4201" i="36" s="1"/>
  <c r="D4202" i="36" s="1"/>
  <c r="D4203" i="36" s="1"/>
  <c r="D4204" i="36" s="1"/>
  <c r="D4205" i="36" s="1"/>
  <c r="D4206" i="36" s="1"/>
  <c r="D4207" i="36" s="1"/>
  <c r="D4208" i="36" s="1"/>
  <c r="D4209" i="36" s="1"/>
  <c r="D4210" i="36" s="1"/>
  <c r="D4211" i="36" s="1"/>
  <c r="D4212" i="36" s="1"/>
  <c r="D4213" i="36" s="1"/>
  <c r="D4214" i="36" s="1"/>
  <c r="D4215" i="36" s="1"/>
  <c r="D4216" i="36" s="1"/>
  <c r="D4217" i="36" s="1"/>
  <c r="D4218" i="36" s="1"/>
  <c r="D4219" i="36" s="1"/>
  <c r="D4220" i="36" s="1"/>
  <c r="D4221" i="36" s="1"/>
  <c r="D4222" i="36" s="1"/>
  <c r="D4223" i="36" s="1"/>
  <c r="D4224" i="36" s="1"/>
  <c r="D4225" i="36" s="1"/>
  <c r="D4226" i="36" s="1"/>
  <c r="D4227" i="36" s="1"/>
  <c r="D4228" i="36" s="1"/>
  <c r="D4229" i="36" s="1"/>
  <c r="D4230" i="36" s="1"/>
  <c r="D4231" i="36" s="1"/>
  <c r="D4232" i="36" s="1"/>
  <c r="D4233" i="36" s="1"/>
  <c r="D4234" i="36" s="1"/>
  <c r="D4235" i="36" s="1"/>
  <c r="D4236" i="36" s="1"/>
  <c r="D4237" i="36" s="1"/>
  <c r="D4238" i="36" s="1"/>
  <c r="D4239" i="36" s="1"/>
  <c r="D4240" i="36" s="1"/>
  <c r="D4241" i="36" s="1"/>
  <c r="D4242" i="36" s="1"/>
  <c r="D4243" i="36" s="1"/>
  <c r="D4244" i="36" s="1"/>
  <c r="D4245" i="36" s="1"/>
  <c r="D4246" i="36" s="1"/>
  <c r="D4247" i="36" s="1"/>
  <c r="D4248" i="36" s="1"/>
  <c r="D4249" i="36" s="1"/>
  <c r="D4250" i="36" s="1"/>
  <c r="D4251" i="36" s="1"/>
  <c r="D4252" i="36" s="1"/>
  <c r="D4253" i="36" s="1"/>
  <c r="D4254" i="36" s="1"/>
  <c r="D4255" i="36" s="1"/>
  <c r="D4256" i="36" s="1"/>
  <c r="D4257" i="36" s="1"/>
  <c r="D4258" i="36" s="1"/>
  <c r="D4259" i="36" s="1"/>
  <c r="D4260" i="36" s="1"/>
  <c r="D4261" i="36" s="1"/>
  <c r="D4262" i="36" s="1"/>
  <c r="D4263" i="36" s="1"/>
  <c r="D4264" i="36" s="1"/>
  <c r="D4265" i="36" s="1"/>
  <c r="D4266" i="36" s="1"/>
  <c r="D4267" i="36" s="1"/>
  <c r="D4268" i="36" s="1"/>
  <c r="D4269" i="36" s="1"/>
  <c r="D4270" i="36" s="1"/>
  <c r="D4271" i="36" s="1"/>
  <c r="D4272" i="36" s="1"/>
  <c r="D4273" i="36" s="1"/>
  <c r="D4274" i="36" s="1"/>
  <c r="D4275" i="36" s="1"/>
  <c r="D4276" i="36" s="1"/>
  <c r="D4277" i="36" s="1"/>
  <c r="D4278" i="36" s="1"/>
  <c r="D4279" i="36" s="1"/>
  <c r="D4280" i="36" s="1"/>
  <c r="D4281" i="36" s="1"/>
  <c r="D4282" i="36" s="1"/>
  <c r="D4283" i="36" s="1"/>
  <c r="D4284" i="36" s="1"/>
  <c r="D4285" i="36" s="1"/>
  <c r="D4286" i="36" s="1"/>
  <c r="D4287" i="36" s="1"/>
  <c r="D4288" i="36" s="1"/>
  <c r="D4289" i="36" s="1"/>
  <c r="D4290" i="36" s="1"/>
  <c r="D4291" i="36" s="1"/>
  <c r="D4292" i="36" s="1"/>
  <c r="D4293" i="36" s="1"/>
  <c r="D4294" i="36" s="1"/>
  <c r="D4295" i="36" s="1"/>
  <c r="D4296" i="36" s="1"/>
  <c r="D4297" i="36" s="1"/>
  <c r="D4298" i="36" s="1"/>
  <c r="D4299" i="36" s="1"/>
  <c r="D4300" i="36" s="1"/>
  <c r="D4301" i="36" s="1"/>
  <c r="D4302" i="36" s="1"/>
  <c r="D4303" i="36" s="1"/>
  <c r="D4304" i="36" s="1"/>
  <c r="D4305" i="36" s="1"/>
  <c r="D4306" i="36" s="1"/>
  <c r="D4307" i="36" s="1"/>
  <c r="D4308" i="36" s="1"/>
  <c r="D4309" i="36" s="1"/>
  <c r="D4310" i="36" s="1"/>
  <c r="D4311" i="36" s="1"/>
  <c r="D4312" i="36" s="1"/>
  <c r="D4313" i="36" s="1"/>
  <c r="D4314" i="36" s="1"/>
  <c r="D4315" i="36" s="1"/>
  <c r="D4316" i="36" s="1"/>
  <c r="D4317" i="36" s="1"/>
  <c r="D4318" i="36" s="1"/>
  <c r="D4319" i="36" s="1"/>
  <c r="D4320" i="36" s="1"/>
  <c r="D4321" i="36" s="1"/>
  <c r="D4322" i="36" s="1"/>
  <c r="D4323" i="36" s="1"/>
  <c r="D4324" i="36" s="1"/>
  <c r="D4325" i="36" s="1"/>
  <c r="D4326" i="36" s="1"/>
  <c r="D4327" i="36" s="1"/>
  <c r="D4328" i="36" s="1"/>
  <c r="D4329" i="36" s="1"/>
  <c r="D4330" i="36" s="1"/>
  <c r="D4331" i="36" s="1"/>
  <c r="D4332" i="36" s="1"/>
  <c r="D4333" i="36" s="1"/>
  <c r="D4334" i="36" s="1"/>
  <c r="D4335" i="36" s="1"/>
  <c r="D4336" i="36" s="1"/>
  <c r="D4337" i="36" s="1"/>
  <c r="D4338" i="36" s="1"/>
  <c r="D4339" i="36" s="1"/>
  <c r="D4340" i="36" s="1"/>
  <c r="D4341" i="36" s="1"/>
  <c r="D4342" i="36" s="1"/>
  <c r="D4343" i="36" s="1"/>
  <c r="D4344" i="36" s="1"/>
  <c r="D4345" i="36" s="1"/>
  <c r="D4346" i="36" s="1"/>
  <c r="D4347" i="36" s="1"/>
  <c r="D4348" i="36" s="1"/>
  <c r="D4349" i="36" s="1"/>
  <c r="D4350" i="36" s="1"/>
  <c r="D4351" i="36" s="1"/>
  <c r="D4352" i="36" s="1"/>
  <c r="D4353" i="36" s="1"/>
  <c r="D4354" i="36" s="1"/>
  <c r="D4355" i="36" s="1"/>
  <c r="D4356" i="36" s="1"/>
  <c r="D4357" i="36" s="1"/>
  <c r="D4358" i="36" s="1"/>
  <c r="D4359" i="36" s="1"/>
  <c r="D4360" i="36" s="1"/>
  <c r="D4361" i="36" s="1"/>
  <c r="D4362" i="36" s="1"/>
  <c r="D4363" i="36" s="1"/>
  <c r="D4364" i="36" s="1"/>
  <c r="D4365" i="36" s="1"/>
  <c r="D4366" i="36" s="1"/>
  <c r="D4367" i="36" s="1"/>
  <c r="D4368" i="36" s="1"/>
  <c r="D4369" i="36" s="1"/>
  <c r="D4370" i="36" s="1"/>
  <c r="D4371" i="36" s="1"/>
  <c r="D4372" i="36" s="1"/>
  <c r="D4373" i="36" s="1"/>
  <c r="D4374" i="36" s="1"/>
  <c r="D4375" i="36" s="1"/>
  <c r="D4376" i="36" s="1"/>
  <c r="D4377" i="36" s="1"/>
  <c r="D4378" i="36" s="1"/>
  <c r="D4379" i="36" s="1"/>
  <c r="D4380" i="36" s="1"/>
  <c r="D4381" i="36" s="1"/>
  <c r="D4382" i="36" s="1"/>
  <c r="D4383" i="36" s="1"/>
  <c r="D4384" i="36" s="1"/>
  <c r="D4385" i="36" s="1"/>
  <c r="D4386" i="36" s="1"/>
  <c r="D4387" i="36" s="1"/>
  <c r="D4388" i="36" s="1"/>
  <c r="D4389" i="36" s="1"/>
  <c r="D4390" i="36" s="1"/>
  <c r="D4391" i="36" s="1"/>
  <c r="D4392" i="36" s="1"/>
  <c r="D4393" i="36" s="1"/>
  <c r="D4394" i="36" s="1"/>
  <c r="D4395" i="36" s="1"/>
  <c r="D4396" i="36" s="1"/>
  <c r="D4397" i="36" s="1"/>
  <c r="D4398" i="36" s="1"/>
  <c r="D4399" i="36" s="1"/>
  <c r="D4400" i="36" s="1"/>
  <c r="D4401" i="36" s="1"/>
  <c r="D4402" i="36" s="1"/>
  <c r="D4403" i="36" s="1"/>
  <c r="D4404" i="36" s="1"/>
  <c r="D4405" i="36" s="1"/>
  <c r="D4406" i="36" s="1"/>
  <c r="D4407" i="36" s="1"/>
  <c r="D4408" i="36" s="1"/>
  <c r="D4409" i="36" s="1"/>
  <c r="D4410" i="36" s="1"/>
  <c r="D4411" i="36" s="1"/>
  <c r="D4412" i="36" s="1"/>
  <c r="D4413" i="36" s="1"/>
  <c r="D4414" i="36" s="1"/>
  <c r="D4415" i="36" s="1"/>
  <c r="D4416" i="36" s="1"/>
  <c r="D4417" i="36" s="1"/>
  <c r="D4418" i="36" s="1"/>
  <c r="D4419" i="36" s="1"/>
  <c r="D4420" i="36" s="1"/>
  <c r="D4421" i="36" s="1"/>
  <c r="D4422" i="36" s="1"/>
  <c r="D4423" i="36" s="1"/>
  <c r="D4424" i="36" s="1"/>
  <c r="D4425" i="36" s="1"/>
  <c r="D4426" i="36" s="1"/>
  <c r="D4427" i="36" s="1"/>
  <c r="D4428" i="36" s="1"/>
  <c r="D4429" i="36" s="1"/>
  <c r="D4430" i="36" s="1"/>
  <c r="D4431" i="36" s="1"/>
  <c r="D4432" i="36" s="1"/>
  <c r="D4433" i="36" s="1"/>
  <c r="D4434" i="36" s="1"/>
  <c r="D4435" i="36" s="1"/>
  <c r="D4436" i="36" s="1"/>
  <c r="D4437" i="36" s="1"/>
  <c r="D4438" i="36" s="1"/>
  <c r="D4439" i="36" s="1"/>
  <c r="D4440" i="36" s="1"/>
  <c r="D4441" i="36" s="1"/>
  <c r="D4442" i="36" s="1"/>
  <c r="D4443" i="36" s="1"/>
  <c r="D4444" i="36" s="1"/>
  <c r="D4445" i="36" s="1"/>
  <c r="D4446" i="36" s="1"/>
  <c r="D4447" i="36" s="1"/>
  <c r="D4448" i="36" s="1"/>
  <c r="D4449" i="36" s="1"/>
  <c r="D4450" i="36" s="1"/>
  <c r="D4451" i="36" s="1"/>
  <c r="D4452" i="36" s="1"/>
  <c r="D4453" i="36" s="1"/>
  <c r="D4454" i="36" s="1"/>
  <c r="D4455" i="36" s="1"/>
  <c r="D4456" i="36" s="1"/>
  <c r="D4457" i="36" s="1"/>
  <c r="D4458" i="36" s="1"/>
  <c r="D4459" i="36" s="1"/>
  <c r="D4460" i="36" s="1"/>
  <c r="D4461" i="36" s="1"/>
  <c r="D4462" i="36" s="1"/>
  <c r="D4463" i="36" s="1"/>
  <c r="D4464" i="36" s="1"/>
  <c r="D4465" i="36" s="1"/>
  <c r="D4466" i="36" s="1"/>
  <c r="D4467" i="36" s="1"/>
  <c r="D4468" i="36" s="1"/>
  <c r="D4469" i="36" s="1"/>
  <c r="D4470" i="36" s="1"/>
  <c r="D4471" i="36" s="1"/>
  <c r="D4472" i="36" s="1"/>
  <c r="D4473" i="36" s="1"/>
  <c r="D4474" i="36" s="1"/>
  <c r="D4475" i="36" s="1"/>
  <c r="D4476" i="36" s="1"/>
  <c r="D4477" i="36" s="1"/>
  <c r="D4478" i="36" s="1"/>
  <c r="D4479" i="36" s="1"/>
  <c r="D4480" i="36" s="1"/>
  <c r="D4481" i="36" s="1"/>
  <c r="D4482" i="36" s="1"/>
  <c r="D4483" i="36" s="1"/>
  <c r="D4484" i="36" s="1"/>
  <c r="D4485" i="36" s="1"/>
  <c r="D4486" i="36" s="1"/>
  <c r="D4487" i="36" s="1"/>
  <c r="D4488" i="36" s="1"/>
  <c r="D4489" i="36" s="1"/>
  <c r="D4490" i="36" s="1"/>
  <c r="D4491" i="36" s="1"/>
  <c r="D4492" i="36" s="1"/>
  <c r="D4493" i="36" s="1"/>
  <c r="D4494" i="36" s="1"/>
  <c r="D4495" i="36" s="1"/>
  <c r="D4496" i="36" s="1"/>
  <c r="D4497" i="36" s="1"/>
  <c r="D4498" i="36" s="1"/>
  <c r="D4499" i="36" s="1"/>
  <c r="D4500" i="36" s="1"/>
  <c r="D4501" i="36" s="1"/>
  <c r="D4502" i="36" s="1"/>
  <c r="D4503" i="36" s="1"/>
  <c r="D4504" i="36" s="1"/>
  <c r="D4505" i="36" s="1"/>
  <c r="D4506" i="36" s="1"/>
  <c r="D4507" i="36" s="1"/>
  <c r="D4508" i="36" s="1"/>
  <c r="D4509" i="36" s="1"/>
  <c r="D4510" i="36" s="1"/>
  <c r="D4511" i="36" s="1"/>
  <c r="D4512" i="36" s="1"/>
  <c r="D4513" i="36" s="1"/>
  <c r="D4514" i="36" s="1"/>
  <c r="D4515" i="36" s="1"/>
  <c r="D4516" i="36" s="1"/>
  <c r="D4517" i="36" s="1"/>
  <c r="D4518" i="36" s="1"/>
  <c r="D4519" i="36" s="1"/>
  <c r="D4520" i="36" s="1"/>
  <c r="D4521" i="36" s="1"/>
  <c r="D4522" i="36" s="1"/>
  <c r="D4523" i="36" s="1"/>
  <c r="D4524" i="36" s="1"/>
  <c r="D4525" i="36" s="1"/>
  <c r="D4526" i="36" s="1"/>
  <c r="D4527" i="36" s="1"/>
  <c r="D4528" i="36" s="1"/>
  <c r="D4529" i="36" s="1"/>
  <c r="D4530" i="36" s="1"/>
  <c r="D4531" i="36" s="1"/>
  <c r="D4532" i="36" s="1"/>
  <c r="D4533" i="36" s="1"/>
  <c r="D4534" i="36" s="1"/>
  <c r="D4535" i="36" s="1"/>
  <c r="D4536" i="36" s="1"/>
  <c r="D4537" i="36" s="1"/>
  <c r="D4538" i="36" s="1"/>
  <c r="D4539" i="36" s="1"/>
  <c r="D4540" i="36" s="1"/>
  <c r="D4541" i="36" s="1"/>
  <c r="D4542" i="36" s="1"/>
  <c r="D4543" i="36" s="1"/>
  <c r="D4544" i="36" s="1"/>
  <c r="D4545" i="36" s="1"/>
  <c r="D4546" i="36" s="1"/>
  <c r="D4547" i="36" s="1"/>
  <c r="D4548" i="36" s="1"/>
  <c r="D4549" i="36" s="1"/>
  <c r="D4550" i="36" s="1"/>
  <c r="D4551" i="36" s="1"/>
  <c r="D4552" i="36" s="1"/>
  <c r="D4553" i="36" s="1"/>
  <c r="D4554" i="36" s="1"/>
  <c r="D4555" i="36" s="1"/>
  <c r="D4556" i="36" s="1"/>
  <c r="D4557" i="36" s="1"/>
  <c r="D4558" i="36" s="1"/>
  <c r="D4559" i="36" s="1"/>
  <c r="D4560" i="36" s="1"/>
  <c r="D4561" i="36" s="1"/>
  <c r="D4562" i="36" s="1"/>
  <c r="D4563" i="36" s="1"/>
  <c r="D4564" i="36" s="1"/>
  <c r="D4565" i="36" s="1"/>
  <c r="D4566" i="36" s="1"/>
  <c r="D4567" i="36" s="1"/>
  <c r="D4568" i="36" s="1"/>
  <c r="D4569" i="36" s="1"/>
  <c r="D4570" i="36" s="1"/>
  <c r="D4571" i="36" s="1"/>
  <c r="D4572" i="36" s="1"/>
  <c r="D4573" i="36" s="1"/>
  <c r="D4574" i="36" s="1"/>
  <c r="D4575" i="36" s="1"/>
  <c r="D4576" i="36" s="1"/>
  <c r="D4577" i="36" s="1"/>
  <c r="D4578" i="36" s="1"/>
  <c r="D4579" i="36" s="1"/>
  <c r="D4580" i="36" s="1"/>
  <c r="D4581" i="36" s="1"/>
  <c r="D4582" i="36" s="1"/>
  <c r="D4583" i="36" s="1"/>
  <c r="D4584" i="36" s="1"/>
  <c r="D4585" i="36" s="1"/>
  <c r="D4586" i="36" s="1"/>
  <c r="D4587" i="36" s="1"/>
  <c r="D4588" i="36" s="1"/>
  <c r="D4589" i="36" s="1"/>
  <c r="D4590" i="36" s="1"/>
  <c r="D4591" i="36" s="1"/>
  <c r="D4592" i="36" s="1"/>
  <c r="D4593" i="36" s="1"/>
  <c r="D4594" i="36" s="1"/>
  <c r="D4595" i="36" s="1"/>
  <c r="D4596" i="36" s="1"/>
  <c r="D4597" i="36" s="1"/>
  <c r="D4598" i="36" s="1"/>
  <c r="D4599" i="36" s="1"/>
  <c r="D4600" i="36" s="1"/>
  <c r="D4601" i="36" s="1"/>
  <c r="D4602" i="36" s="1"/>
  <c r="D4603" i="36" s="1"/>
  <c r="D4604" i="36" s="1"/>
  <c r="D4605" i="36" s="1"/>
  <c r="D4606" i="36" s="1"/>
  <c r="D4607" i="36" s="1"/>
  <c r="D4608" i="36" s="1"/>
  <c r="D4609" i="36" s="1"/>
  <c r="D4610" i="36" s="1"/>
  <c r="D4611" i="36" s="1"/>
  <c r="D4612" i="36" s="1"/>
  <c r="D4613" i="36" s="1"/>
  <c r="D4614" i="36" s="1"/>
  <c r="D4615" i="36" s="1"/>
  <c r="D4616" i="36" s="1"/>
  <c r="D4617" i="36" s="1"/>
  <c r="D4618" i="36" s="1"/>
  <c r="D4619" i="36" s="1"/>
  <c r="D4620" i="36" s="1"/>
  <c r="D4621" i="36" s="1"/>
  <c r="D4622" i="36" s="1"/>
  <c r="D4623" i="36" s="1"/>
  <c r="D4624" i="36" s="1"/>
  <c r="D4625" i="36" s="1"/>
  <c r="D4626" i="36" s="1"/>
  <c r="D4627" i="36" s="1"/>
  <c r="D4628" i="36" s="1"/>
  <c r="D4629" i="36" s="1"/>
  <c r="D4630" i="36" s="1"/>
  <c r="D4631" i="36" s="1"/>
  <c r="D4632" i="36" s="1"/>
  <c r="D4633" i="36" s="1"/>
  <c r="D4634" i="36" s="1"/>
  <c r="D4635" i="36" s="1"/>
  <c r="D4636" i="36" s="1"/>
  <c r="D4637" i="36" s="1"/>
  <c r="D4638" i="36" s="1"/>
  <c r="D4639" i="36" s="1"/>
  <c r="D4640" i="36" s="1"/>
  <c r="D4641" i="36" s="1"/>
  <c r="D4642" i="36" s="1"/>
  <c r="D4643" i="36" s="1"/>
  <c r="D4644" i="36" s="1"/>
  <c r="D4645" i="36" s="1"/>
  <c r="D4646" i="36" s="1"/>
  <c r="D4647" i="36" s="1"/>
  <c r="D4648" i="36" s="1"/>
  <c r="D4649" i="36" s="1"/>
  <c r="D4650" i="36" s="1"/>
  <c r="D4651" i="36" s="1"/>
  <c r="D4652" i="36" s="1"/>
  <c r="D4653" i="36" s="1"/>
  <c r="D4654" i="36" s="1"/>
  <c r="D4655" i="36" s="1"/>
  <c r="D4656" i="36" s="1"/>
  <c r="D4657" i="36" s="1"/>
  <c r="D4658" i="36" s="1"/>
  <c r="D4659" i="36" s="1"/>
  <c r="D4660" i="36" s="1"/>
  <c r="D4661" i="36" s="1"/>
  <c r="D4662" i="36" s="1"/>
  <c r="D4663" i="36" s="1"/>
  <c r="D4664" i="36" s="1"/>
  <c r="D4665" i="36" s="1"/>
  <c r="D4666" i="36" s="1"/>
  <c r="D4667" i="36" s="1"/>
  <c r="D4668" i="36" s="1"/>
  <c r="D4669" i="36" s="1"/>
  <c r="D4670" i="36" s="1"/>
  <c r="D4671" i="36" s="1"/>
  <c r="D4672" i="36" s="1"/>
  <c r="D4673" i="36" s="1"/>
  <c r="D4674" i="36" s="1"/>
  <c r="D4675" i="36" s="1"/>
  <c r="D4676" i="36" s="1"/>
  <c r="D4677" i="36" s="1"/>
  <c r="D4678" i="36" s="1"/>
  <c r="D4679" i="36" s="1"/>
  <c r="D4680" i="36" s="1"/>
  <c r="D4681" i="36" s="1"/>
  <c r="D4682" i="36" s="1"/>
  <c r="D4683" i="36" s="1"/>
  <c r="D4684" i="36" s="1"/>
  <c r="D4685" i="36" s="1"/>
  <c r="D4686" i="36" s="1"/>
  <c r="D4687" i="36" s="1"/>
  <c r="D4688" i="36" s="1"/>
  <c r="D4689" i="36" s="1"/>
  <c r="D4690" i="36" s="1"/>
  <c r="D4691" i="36" s="1"/>
  <c r="D4692" i="36" s="1"/>
  <c r="D4693" i="36" s="1"/>
  <c r="D4694" i="36" s="1"/>
  <c r="D4695" i="36" s="1"/>
  <c r="D4696" i="36" s="1"/>
  <c r="D4697" i="36" s="1"/>
  <c r="D4698" i="36" s="1"/>
  <c r="D4699" i="36" s="1"/>
  <c r="D4700" i="36" s="1"/>
  <c r="D4701" i="36" s="1"/>
  <c r="D4702" i="36" s="1"/>
  <c r="D4703" i="36" s="1"/>
  <c r="D4704" i="36" s="1"/>
  <c r="D4705" i="36" s="1"/>
  <c r="D4706" i="36" s="1"/>
  <c r="D4707" i="36" s="1"/>
  <c r="D4708" i="36" s="1"/>
  <c r="D4709" i="36" s="1"/>
  <c r="D4710" i="36" s="1"/>
  <c r="D4711" i="36" s="1"/>
  <c r="D4712" i="36" s="1"/>
  <c r="D4713" i="36" s="1"/>
  <c r="D4714" i="36" s="1"/>
  <c r="D4715" i="36" s="1"/>
  <c r="D4716" i="36" s="1"/>
  <c r="D4717" i="36" s="1"/>
  <c r="D4718" i="36" s="1"/>
  <c r="D4719" i="36" s="1"/>
  <c r="D4720" i="36" s="1"/>
  <c r="D4721" i="36" s="1"/>
  <c r="D4722" i="36" s="1"/>
  <c r="D4723" i="36" s="1"/>
  <c r="D4724" i="36" s="1"/>
  <c r="D4725" i="36" s="1"/>
  <c r="D4726" i="36" s="1"/>
  <c r="D4727" i="36" s="1"/>
  <c r="D4728" i="36" s="1"/>
  <c r="D4729" i="36" s="1"/>
  <c r="D4730" i="36" s="1"/>
  <c r="D4731" i="36" s="1"/>
  <c r="D4732" i="36" s="1"/>
  <c r="D4733" i="36" s="1"/>
  <c r="D4734" i="36" s="1"/>
  <c r="D4735" i="36" s="1"/>
  <c r="D4736" i="36" s="1"/>
  <c r="D4737" i="36" s="1"/>
  <c r="D4738" i="36" s="1"/>
  <c r="D4739" i="36" s="1"/>
  <c r="D4740" i="36" s="1"/>
  <c r="D4741" i="36" s="1"/>
  <c r="D4742" i="36" s="1"/>
  <c r="D4743" i="36" s="1"/>
  <c r="D4744" i="36" s="1"/>
  <c r="D4745" i="36" s="1"/>
  <c r="D4746" i="36" s="1"/>
  <c r="D4747" i="36" s="1"/>
  <c r="D4748" i="36" s="1"/>
  <c r="D4749" i="36" s="1"/>
  <c r="D4750" i="36" s="1"/>
  <c r="D4751" i="36" s="1"/>
  <c r="D4752" i="36" s="1"/>
  <c r="D4753" i="36" s="1"/>
  <c r="D4754" i="36" s="1"/>
  <c r="D4755" i="36" s="1"/>
  <c r="D4756" i="36" s="1"/>
  <c r="D4757" i="36" s="1"/>
  <c r="D4758" i="36" s="1"/>
  <c r="D4759" i="36" s="1"/>
  <c r="D4760" i="36" s="1"/>
  <c r="D4761" i="36" s="1"/>
  <c r="D4762" i="36" s="1"/>
  <c r="D4763" i="36" s="1"/>
  <c r="D4764" i="36" s="1"/>
  <c r="D4765" i="36" s="1"/>
  <c r="D4766" i="36" s="1"/>
  <c r="D4767" i="36" s="1"/>
  <c r="D4768" i="36" s="1"/>
  <c r="D4769" i="36" s="1"/>
  <c r="D4770" i="36" s="1"/>
  <c r="D4771" i="36" s="1"/>
  <c r="D4772" i="36" s="1"/>
  <c r="D4773" i="36" s="1"/>
  <c r="D4774" i="36" s="1"/>
  <c r="D4775" i="36" s="1"/>
  <c r="D4776" i="36" s="1"/>
  <c r="D4777" i="36" s="1"/>
  <c r="D4778" i="36" s="1"/>
  <c r="D4779" i="36" s="1"/>
  <c r="D4780" i="36" s="1"/>
  <c r="D4781" i="36" s="1"/>
  <c r="D4782" i="36" s="1"/>
  <c r="D4783" i="36" s="1"/>
  <c r="D4784" i="36" s="1"/>
  <c r="D4785" i="36" s="1"/>
  <c r="D4786" i="36" s="1"/>
  <c r="D4787" i="36" s="1"/>
  <c r="D4788" i="36" s="1"/>
  <c r="D4789" i="36" s="1"/>
  <c r="D4790" i="36" s="1"/>
  <c r="D4791" i="36" s="1"/>
  <c r="D4792" i="36" s="1"/>
  <c r="D4793" i="36" s="1"/>
  <c r="D4794" i="36" s="1"/>
  <c r="D4795" i="36" s="1"/>
  <c r="D4796" i="36" s="1"/>
  <c r="D4797" i="36" s="1"/>
  <c r="D4798" i="36" s="1"/>
  <c r="D4799" i="36" s="1"/>
  <c r="D4800" i="36" s="1"/>
  <c r="D4801" i="36" s="1"/>
  <c r="D4802" i="36" s="1"/>
  <c r="D4803" i="36" s="1"/>
  <c r="D4804" i="36" s="1"/>
  <c r="D4805" i="36" s="1"/>
  <c r="D4806" i="36" s="1"/>
  <c r="D4807" i="36" s="1"/>
  <c r="D4808" i="36" s="1"/>
  <c r="D4809" i="36" s="1"/>
  <c r="D4810" i="36" s="1"/>
  <c r="D4811" i="36" s="1"/>
  <c r="D4812" i="36" s="1"/>
  <c r="D4813" i="36" s="1"/>
  <c r="D4814" i="36" s="1"/>
  <c r="D4815" i="36" s="1"/>
  <c r="D4816" i="36" s="1"/>
  <c r="D4817" i="36" s="1"/>
  <c r="D4818" i="36" s="1"/>
  <c r="D4819" i="36" s="1"/>
  <c r="D4820" i="36" s="1"/>
  <c r="D4821" i="36" s="1"/>
  <c r="D4822" i="36" s="1"/>
  <c r="D4823" i="36" s="1"/>
  <c r="D4824" i="36" s="1"/>
  <c r="D4825" i="36" s="1"/>
  <c r="D4826" i="36" s="1"/>
  <c r="D4827" i="36" s="1"/>
  <c r="D4828" i="36" s="1"/>
  <c r="D4829" i="36" s="1"/>
  <c r="D4830" i="36" s="1"/>
  <c r="D4831" i="36" s="1"/>
  <c r="D4832" i="36" s="1"/>
  <c r="D4833" i="36" s="1"/>
  <c r="D4834" i="36" s="1"/>
  <c r="D4835" i="36" s="1"/>
  <c r="D4836" i="36" s="1"/>
  <c r="D4837" i="36" s="1"/>
  <c r="D4838" i="36" s="1"/>
  <c r="D4839" i="36" s="1"/>
  <c r="D4840" i="36" s="1"/>
  <c r="D4841" i="36" s="1"/>
  <c r="D4842" i="36" s="1"/>
  <c r="D4843" i="36" s="1"/>
  <c r="D4844" i="36" s="1"/>
  <c r="D4845" i="36" s="1"/>
  <c r="D4846" i="36" s="1"/>
  <c r="D4847" i="36" s="1"/>
  <c r="D4848" i="36" s="1"/>
  <c r="D4849" i="36" s="1"/>
  <c r="D4850" i="36" s="1"/>
  <c r="D4851" i="36" s="1"/>
  <c r="D4852" i="36" s="1"/>
  <c r="D4853" i="36" s="1"/>
  <c r="D4854" i="36" s="1"/>
  <c r="D4855" i="36" s="1"/>
  <c r="D4856" i="36" s="1"/>
  <c r="D4857" i="36" s="1"/>
  <c r="D4858" i="36" s="1"/>
  <c r="D4859" i="36" s="1"/>
  <c r="D4860" i="36" s="1"/>
  <c r="D4861" i="36" s="1"/>
  <c r="D4862" i="36" s="1"/>
  <c r="D4863" i="36" s="1"/>
  <c r="D4864" i="36" s="1"/>
  <c r="D4865" i="36" s="1"/>
  <c r="D4866" i="36" s="1"/>
  <c r="D4867" i="36" s="1"/>
  <c r="D4868" i="36" s="1"/>
  <c r="D4869" i="36" s="1"/>
  <c r="D4870" i="36" s="1"/>
  <c r="D4871" i="36" s="1"/>
  <c r="D4872" i="36" s="1"/>
  <c r="D4873" i="36" s="1"/>
  <c r="D4874" i="36" s="1"/>
  <c r="D4875" i="36" s="1"/>
  <c r="D4876" i="36" s="1"/>
  <c r="D4877" i="36" s="1"/>
  <c r="D4878" i="36" s="1"/>
  <c r="D4879" i="36" s="1"/>
  <c r="D4880" i="36" s="1"/>
  <c r="D4881" i="36" s="1"/>
  <c r="D4882" i="36" s="1"/>
  <c r="D4883" i="36" s="1"/>
  <c r="D4884" i="36" s="1"/>
  <c r="D4885" i="36" s="1"/>
  <c r="D4886" i="36" s="1"/>
  <c r="D4887" i="36" s="1"/>
  <c r="D4888" i="36" s="1"/>
  <c r="D4889" i="36" s="1"/>
  <c r="D4890" i="36" s="1"/>
  <c r="D4891" i="36" s="1"/>
  <c r="D4892" i="36" s="1"/>
  <c r="D4893" i="36" s="1"/>
  <c r="D4894" i="36" s="1"/>
  <c r="D4895" i="36" s="1"/>
  <c r="D4896" i="36" s="1"/>
  <c r="D4897" i="36" s="1"/>
  <c r="D4898" i="36" s="1"/>
  <c r="D4899" i="36" s="1"/>
  <c r="D4900" i="36" s="1"/>
  <c r="D4901" i="36" s="1"/>
  <c r="D4902" i="36" s="1"/>
  <c r="D4903" i="36" s="1"/>
  <c r="D4904" i="36" s="1"/>
  <c r="D4905" i="36" s="1"/>
  <c r="D4906" i="36" s="1"/>
  <c r="D4907" i="36" s="1"/>
  <c r="D4908" i="36" s="1"/>
  <c r="D4909" i="36" s="1"/>
  <c r="D4910" i="36" s="1"/>
  <c r="D4911" i="36" s="1"/>
  <c r="D4912" i="36" s="1"/>
  <c r="D4913" i="36" s="1"/>
  <c r="D4914" i="36" s="1"/>
  <c r="D4915" i="36" s="1"/>
  <c r="D4916" i="36" s="1"/>
  <c r="D4917" i="36" s="1"/>
  <c r="D4918" i="36" s="1"/>
  <c r="D4919" i="36" s="1"/>
  <c r="D4920" i="36" s="1"/>
  <c r="D4921" i="36" s="1"/>
  <c r="D4922" i="36" s="1"/>
  <c r="D4923" i="36" s="1"/>
  <c r="D4924" i="36" s="1"/>
  <c r="D4925" i="36" s="1"/>
  <c r="D4926" i="36" s="1"/>
  <c r="D4927" i="36" s="1"/>
  <c r="D4928" i="36" s="1"/>
  <c r="D4929" i="36" s="1"/>
  <c r="D4930" i="36" s="1"/>
  <c r="D4931" i="36" s="1"/>
  <c r="D4932" i="36" s="1"/>
  <c r="D4933" i="36" s="1"/>
  <c r="D4934" i="36" s="1"/>
  <c r="D4935" i="36" s="1"/>
  <c r="D4936" i="36" s="1"/>
  <c r="D4937" i="36" s="1"/>
  <c r="D4938" i="36" s="1"/>
  <c r="D4939" i="36" s="1"/>
  <c r="D4940" i="36" s="1"/>
  <c r="D4941" i="36" s="1"/>
  <c r="D4942" i="36" s="1"/>
  <c r="D4943" i="36" s="1"/>
  <c r="D4944" i="36" s="1"/>
  <c r="D4945" i="36" s="1"/>
  <c r="D4946" i="36" s="1"/>
  <c r="D4947" i="36" s="1"/>
  <c r="D4948" i="36" s="1"/>
  <c r="D4949" i="36" s="1"/>
  <c r="D4950" i="36" s="1"/>
  <c r="D4951" i="36" s="1"/>
  <c r="D4952" i="36" s="1"/>
  <c r="D4953" i="36" s="1"/>
  <c r="D4954" i="36" s="1"/>
  <c r="D4955" i="36" s="1"/>
  <c r="D4956" i="36" s="1"/>
  <c r="D4957" i="36" s="1"/>
  <c r="D4958" i="36" s="1"/>
  <c r="D4959" i="36" s="1"/>
  <c r="D4960" i="36" s="1"/>
  <c r="D4961" i="36" s="1"/>
  <c r="D4962" i="36" s="1"/>
  <c r="D4963" i="36" s="1"/>
  <c r="D4964" i="36" s="1"/>
  <c r="D4965" i="36" s="1"/>
  <c r="D4966" i="36" s="1"/>
  <c r="D4967" i="36" s="1"/>
  <c r="D4968" i="36" s="1"/>
  <c r="D4969" i="36" s="1"/>
  <c r="D4970" i="36" s="1"/>
  <c r="D4971" i="36" s="1"/>
  <c r="D4972" i="36" s="1"/>
  <c r="D4973" i="36" s="1"/>
  <c r="D4974" i="36" s="1"/>
  <c r="D4975" i="36" s="1"/>
  <c r="D4976" i="36" s="1"/>
  <c r="D4977" i="36" s="1"/>
  <c r="D4978" i="36" s="1"/>
  <c r="D4979" i="36" s="1"/>
  <c r="D4980" i="36" s="1"/>
  <c r="D4981" i="36" s="1"/>
  <c r="D4982" i="36" s="1"/>
  <c r="D4983" i="36" s="1"/>
  <c r="D4984" i="36" s="1"/>
  <c r="D4985" i="36" s="1"/>
  <c r="D4986" i="36" s="1"/>
  <c r="D4987" i="36" s="1"/>
  <c r="D4988" i="36" s="1"/>
  <c r="D4989" i="36" s="1"/>
  <c r="D4990" i="36" s="1"/>
  <c r="D4991" i="36" s="1"/>
  <c r="D4992" i="36" s="1"/>
  <c r="D4993" i="36" s="1"/>
  <c r="D4994" i="36" s="1"/>
  <c r="D4995" i="36" s="1"/>
  <c r="D4996" i="36" s="1"/>
  <c r="D4997" i="36" s="1"/>
  <c r="D4998" i="36" s="1"/>
  <c r="D4999" i="36" s="1"/>
  <c r="D5000" i="36" s="1"/>
  <c r="D5001" i="36" s="1"/>
  <c r="D5002" i="36" s="1"/>
  <c r="D5003" i="36" s="1"/>
  <c r="D5004" i="36" s="1"/>
  <c r="D5005" i="36" s="1"/>
  <c r="D5006" i="36" s="1"/>
  <c r="D5007" i="36" s="1"/>
  <c r="D5008" i="36" s="1"/>
  <c r="D5009" i="36" s="1"/>
  <c r="D5010" i="36" s="1"/>
  <c r="D5011" i="36" s="1"/>
  <c r="D5012" i="36" s="1"/>
  <c r="D5013" i="36" s="1"/>
  <c r="D5014" i="36" s="1"/>
  <c r="D5015" i="36" s="1"/>
  <c r="D5016" i="36" s="1"/>
  <c r="D5017" i="36" s="1"/>
  <c r="D5018" i="36" s="1"/>
  <c r="D5019" i="36" s="1"/>
  <c r="D5020" i="36" s="1"/>
  <c r="D5021" i="36" s="1"/>
  <c r="D5022" i="36" s="1"/>
  <c r="D5023" i="36" s="1"/>
  <c r="D5024" i="36" s="1"/>
  <c r="D5025" i="36" s="1"/>
  <c r="D5026" i="36" s="1"/>
  <c r="D5027" i="36" s="1"/>
  <c r="D5028" i="36" s="1"/>
  <c r="D5029" i="36" s="1"/>
  <c r="D5030" i="36" s="1"/>
  <c r="D5031" i="36" s="1"/>
  <c r="D5032" i="36" s="1"/>
  <c r="D5033" i="36" s="1"/>
  <c r="D5034" i="36" s="1"/>
  <c r="D5035" i="36" s="1"/>
  <c r="D5036" i="36" s="1"/>
  <c r="D5037" i="36" s="1"/>
  <c r="D5038" i="36" s="1"/>
  <c r="D5039" i="36" s="1"/>
  <c r="D5040" i="36" s="1"/>
  <c r="D5041" i="36" s="1"/>
  <c r="D5042" i="36" s="1"/>
  <c r="D5043" i="36" s="1"/>
  <c r="D5044" i="36" s="1"/>
  <c r="D5045" i="36" s="1"/>
  <c r="D5046" i="36" s="1"/>
  <c r="D5047" i="36" s="1"/>
  <c r="D5048" i="36" s="1"/>
  <c r="D5049" i="36" s="1"/>
  <c r="D5050" i="36" s="1"/>
  <c r="D5051" i="36" s="1"/>
  <c r="D5052" i="36" s="1"/>
  <c r="D5053" i="36" s="1"/>
  <c r="D5054" i="36" s="1"/>
  <c r="D5055" i="36" s="1"/>
  <c r="D5056" i="36" s="1"/>
  <c r="D5057" i="36" s="1"/>
  <c r="D5058" i="36" s="1"/>
  <c r="D5059" i="36" s="1"/>
  <c r="D5060" i="36" s="1"/>
  <c r="D5061" i="36" s="1"/>
  <c r="D5062" i="36" s="1"/>
  <c r="D5063" i="36" s="1"/>
  <c r="D5064" i="36" s="1"/>
  <c r="D5065" i="36" s="1"/>
  <c r="D5066" i="36" s="1"/>
  <c r="D5067" i="36" s="1"/>
  <c r="D5068" i="36" s="1"/>
  <c r="D5069" i="36" s="1"/>
  <c r="D5070" i="36" s="1"/>
  <c r="D5071" i="36" s="1"/>
  <c r="D5072" i="36" s="1"/>
  <c r="D5073" i="36" s="1"/>
  <c r="D5074" i="36" s="1"/>
  <c r="D5075" i="36" s="1"/>
  <c r="D5076" i="36" s="1"/>
  <c r="D5077" i="36" s="1"/>
  <c r="D5078" i="36" s="1"/>
  <c r="D5079" i="36" s="1"/>
  <c r="D5080" i="36" s="1"/>
  <c r="D5081" i="36" s="1"/>
  <c r="D5082" i="36" s="1"/>
  <c r="D5083" i="36" s="1"/>
  <c r="D5084" i="36" s="1"/>
  <c r="D5085" i="36" s="1"/>
  <c r="D5086" i="36" s="1"/>
  <c r="D5087" i="36" s="1"/>
  <c r="D5088" i="36" s="1"/>
  <c r="D5089" i="36" s="1"/>
  <c r="D5090" i="36" s="1"/>
  <c r="D5091" i="36" s="1"/>
  <c r="D5092" i="36" s="1"/>
  <c r="D5093" i="36" s="1"/>
  <c r="D5094" i="36" s="1"/>
  <c r="D5095" i="36" s="1"/>
  <c r="D5096" i="36" s="1"/>
  <c r="D5097" i="36" s="1"/>
  <c r="D5098" i="36" s="1"/>
  <c r="D5099" i="36" s="1"/>
  <c r="D5100" i="36" s="1"/>
  <c r="D5101" i="36" s="1"/>
  <c r="D5102" i="36" s="1"/>
  <c r="D5103" i="36" s="1"/>
  <c r="D5104" i="36" s="1"/>
  <c r="D5105" i="36" s="1"/>
  <c r="D5106" i="36" s="1"/>
  <c r="D5107" i="36" s="1"/>
  <c r="D5108" i="36" s="1"/>
  <c r="D5109" i="36" s="1"/>
  <c r="D5110" i="36" s="1"/>
  <c r="D5111" i="36" s="1"/>
  <c r="D5112" i="36" s="1"/>
  <c r="D5113" i="36" s="1"/>
  <c r="D5114" i="36" s="1"/>
  <c r="D5115" i="36" s="1"/>
  <c r="D5116" i="36" s="1"/>
  <c r="D5117" i="36" s="1"/>
  <c r="D5118" i="36" s="1"/>
  <c r="D5119" i="36" s="1"/>
  <c r="D5120" i="36" s="1"/>
  <c r="D5121" i="36" s="1"/>
  <c r="D5122" i="36" s="1"/>
  <c r="D5123" i="36" s="1"/>
  <c r="D5124" i="36" s="1"/>
  <c r="D5125" i="36" s="1"/>
  <c r="D5126" i="36" s="1"/>
  <c r="D5127" i="36" s="1"/>
  <c r="D5128" i="36" s="1"/>
  <c r="D5129" i="36" s="1"/>
  <c r="D5130" i="36" s="1"/>
  <c r="D5131" i="36" s="1"/>
  <c r="D5132" i="36" s="1"/>
  <c r="D5133" i="36" s="1"/>
  <c r="D5134" i="36" s="1"/>
  <c r="D5135" i="36" s="1"/>
  <c r="D5136" i="36" s="1"/>
  <c r="D5137" i="36" s="1"/>
  <c r="D5138" i="36" s="1"/>
  <c r="D5139" i="36" s="1"/>
  <c r="D5140" i="36" s="1"/>
  <c r="D5141" i="36" s="1"/>
  <c r="D5142" i="36" s="1"/>
  <c r="D5143" i="36" s="1"/>
  <c r="D5144" i="36" s="1"/>
  <c r="D5145" i="36" s="1"/>
  <c r="D5146" i="36" s="1"/>
  <c r="D5147" i="36" s="1"/>
  <c r="D5148" i="36" s="1"/>
  <c r="D5149" i="36" s="1"/>
  <c r="D5150" i="36" s="1"/>
  <c r="D5151" i="36" s="1"/>
  <c r="D5152" i="36" s="1"/>
  <c r="D5153" i="36" s="1"/>
  <c r="D5154" i="36" s="1"/>
  <c r="D5155" i="36" s="1"/>
  <c r="D5156" i="36" s="1"/>
  <c r="D5157" i="36" s="1"/>
  <c r="D5158" i="36" s="1"/>
  <c r="D5159" i="36" s="1"/>
  <c r="D5160" i="36" s="1"/>
  <c r="D5161" i="36" s="1"/>
  <c r="D5162" i="36" s="1"/>
  <c r="D5163" i="36" s="1"/>
  <c r="D5164" i="36" s="1"/>
  <c r="D5165" i="36" s="1"/>
  <c r="D5166" i="36" s="1"/>
  <c r="D5167" i="36" s="1"/>
  <c r="D5168" i="36" s="1"/>
  <c r="D5169" i="36" s="1"/>
  <c r="D5170" i="36" s="1"/>
  <c r="D5171" i="36" s="1"/>
  <c r="D5172" i="36" s="1"/>
  <c r="D5173" i="36" s="1"/>
  <c r="D5174" i="36" s="1"/>
  <c r="D5175" i="36" s="1"/>
  <c r="D5176" i="36" s="1"/>
  <c r="D5177" i="36" s="1"/>
  <c r="D5178" i="36" s="1"/>
  <c r="D5179" i="36" s="1"/>
  <c r="D5180" i="36" s="1"/>
  <c r="D5181" i="36" s="1"/>
  <c r="D5182" i="36" s="1"/>
  <c r="D5183" i="36" s="1"/>
  <c r="D5184" i="36" s="1"/>
  <c r="D5185" i="36" s="1"/>
  <c r="D5186" i="36" s="1"/>
  <c r="D5187" i="36" s="1"/>
  <c r="D5188" i="36" s="1"/>
  <c r="D5189" i="36" s="1"/>
  <c r="D5190" i="36" s="1"/>
  <c r="D5191" i="36" s="1"/>
  <c r="D5192" i="36" s="1"/>
  <c r="D5193" i="36" s="1"/>
  <c r="D5194" i="36" s="1"/>
  <c r="D5195" i="36" s="1"/>
  <c r="D5196" i="36" s="1"/>
  <c r="D5197" i="36" s="1"/>
  <c r="D5198" i="36" s="1"/>
  <c r="D5199" i="36" s="1"/>
  <c r="D5200" i="36" s="1"/>
  <c r="D5201" i="36" s="1"/>
  <c r="D5202" i="36" s="1"/>
  <c r="D5203" i="36" s="1"/>
  <c r="D5204" i="36" s="1"/>
  <c r="D5205" i="36" s="1"/>
  <c r="D5206" i="36" s="1"/>
  <c r="D5207" i="36" s="1"/>
  <c r="D5208" i="36" s="1"/>
  <c r="D5209" i="36" s="1"/>
  <c r="D5210" i="36" s="1"/>
  <c r="D5211" i="36" s="1"/>
  <c r="D5212" i="36" s="1"/>
  <c r="D5213" i="36" s="1"/>
  <c r="D5214" i="36" s="1"/>
  <c r="D5215" i="36" s="1"/>
  <c r="D5216" i="36" s="1"/>
  <c r="D5217" i="36" s="1"/>
  <c r="D5218" i="36" s="1"/>
  <c r="D5219" i="36" s="1"/>
  <c r="D5220" i="36" s="1"/>
  <c r="D5221" i="36" s="1"/>
  <c r="D5222" i="36" s="1"/>
  <c r="D5223" i="36" s="1"/>
  <c r="D5224" i="36" s="1"/>
  <c r="D5225" i="36" s="1"/>
  <c r="D5226" i="36" s="1"/>
  <c r="D5227" i="36" s="1"/>
  <c r="D5228" i="36" s="1"/>
  <c r="D5229" i="36" s="1"/>
  <c r="D5230" i="36" s="1"/>
  <c r="D5231" i="36" s="1"/>
  <c r="D5232" i="36" s="1"/>
  <c r="D5233" i="36" s="1"/>
  <c r="D5234" i="36" s="1"/>
  <c r="D5235" i="36" s="1"/>
  <c r="D5236" i="36" s="1"/>
  <c r="D5237" i="36" s="1"/>
  <c r="D5238" i="36" s="1"/>
  <c r="D5239" i="36" s="1"/>
  <c r="D5240" i="36" s="1"/>
  <c r="D5241" i="36" s="1"/>
  <c r="D5242" i="36" s="1"/>
  <c r="D5243" i="36" s="1"/>
  <c r="D5244" i="36" s="1"/>
  <c r="D5245" i="36" s="1"/>
  <c r="D5246" i="36" s="1"/>
  <c r="D5247" i="36" s="1"/>
  <c r="D5248" i="36" s="1"/>
  <c r="D5249" i="36" s="1"/>
  <c r="D5250" i="36" s="1"/>
  <c r="D5251" i="36" s="1"/>
  <c r="D5252" i="36" s="1"/>
  <c r="D5253" i="36" s="1"/>
  <c r="D5254" i="36" s="1"/>
  <c r="D5255" i="36" s="1"/>
  <c r="D5256" i="36" s="1"/>
  <c r="D5257" i="36" s="1"/>
  <c r="D5258" i="36" s="1"/>
  <c r="D5259" i="36" s="1"/>
  <c r="D5260" i="36" s="1"/>
  <c r="D5261" i="36" s="1"/>
  <c r="D5262" i="36" s="1"/>
  <c r="D5263" i="36" s="1"/>
  <c r="D5264" i="36" s="1"/>
  <c r="D5265" i="36" s="1"/>
  <c r="D5266" i="36" s="1"/>
  <c r="D5267" i="36" s="1"/>
  <c r="D5268" i="36" s="1"/>
  <c r="D5269" i="36" s="1"/>
  <c r="D5270" i="36" s="1"/>
  <c r="D5271" i="36" s="1"/>
  <c r="D5272" i="36" s="1"/>
  <c r="D5273" i="36" s="1"/>
  <c r="D5274" i="36" s="1"/>
  <c r="D5275" i="36" s="1"/>
  <c r="D5276" i="36" s="1"/>
  <c r="D5277" i="36" s="1"/>
  <c r="D5278" i="36" s="1"/>
  <c r="D5279" i="36" s="1"/>
  <c r="D5280" i="36" s="1"/>
  <c r="D5281" i="36" s="1"/>
  <c r="D5282" i="36" s="1"/>
  <c r="D5283" i="36" s="1"/>
  <c r="D5284" i="36" s="1"/>
  <c r="D5285" i="36" s="1"/>
  <c r="D5286" i="36" s="1"/>
  <c r="D5287" i="36" s="1"/>
  <c r="D5288" i="36" s="1"/>
  <c r="D5289" i="36" s="1"/>
  <c r="D5290" i="36" s="1"/>
  <c r="D5291" i="36" s="1"/>
  <c r="D5292" i="36" s="1"/>
  <c r="D5293" i="36" s="1"/>
  <c r="D5294" i="36" s="1"/>
  <c r="D5295" i="36" s="1"/>
  <c r="D5296" i="36" s="1"/>
  <c r="D5297" i="36" s="1"/>
  <c r="D5298" i="36" s="1"/>
  <c r="D5299" i="36" s="1"/>
  <c r="D5300" i="36" s="1"/>
  <c r="D5301" i="36" s="1"/>
  <c r="D5302" i="36" s="1"/>
  <c r="D5303" i="36" s="1"/>
  <c r="D5304" i="36" s="1"/>
  <c r="D5305" i="36" s="1"/>
  <c r="D5306" i="36" s="1"/>
  <c r="D5307" i="36" s="1"/>
  <c r="D5308" i="36" s="1"/>
  <c r="D5309" i="36" s="1"/>
  <c r="D5310" i="36" s="1"/>
  <c r="D5311" i="36" s="1"/>
  <c r="D5312" i="36" s="1"/>
  <c r="D5313" i="36" s="1"/>
  <c r="D5314" i="36" s="1"/>
  <c r="D5315" i="36" s="1"/>
  <c r="D5316" i="36" s="1"/>
  <c r="D5317" i="36" s="1"/>
  <c r="D5318" i="36" s="1"/>
  <c r="D5319" i="36" s="1"/>
  <c r="D5320" i="36" s="1"/>
  <c r="D5321" i="36" s="1"/>
  <c r="D5322" i="36" s="1"/>
  <c r="D5323" i="36" s="1"/>
  <c r="D5324" i="36" s="1"/>
  <c r="D5325" i="36" s="1"/>
  <c r="D5326" i="36" s="1"/>
  <c r="D5327" i="36" s="1"/>
  <c r="D5328" i="36" s="1"/>
  <c r="D5329" i="36" s="1"/>
  <c r="D5330" i="36" s="1"/>
  <c r="D5331" i="36" s="1"/>
  <c r="D5332" i="36" s="1"/>
  <c r="D5333" i="36" s="1"/>
  <c r="D5334" i="36" s="1"/>
  <c r="D5335" i="36" s="1"/>
  <c r="D5336" i="36" s="1"/>
  <c r="D5337" i="36" s="1"/>
  <c r="D5338" i="36" s="1"/>
  <c r="D5339" i="36" s="1"/>
  <c r="D5340" i="36" s="1"/>
  <c r="D5341" i="36" s="1"/>
  <c r="D5342" i="36" s="1"/>
  <c r="D5343" i="36" s="1"/>
  <c r="D5344" i="36" s="1"/>
  <c r="D5345" i="36" s="1"/>
  <c r="D5346" i="36" s="1"/>
  <c r="D5347" i="36" s="1"/>
  <c r="D5348" i="36" s="1"/>
  <c r="D5349" i="36" s="1"/>
  <c r="D5350" i="36" s="1"/>
  <c r="D5351" i="36" s="1"/>
  <c r="D5352" i="36" s="1"/>
  <c r="D5353" i="36" s="1"/>
  <c r="D5354" i="36" s="1"/>
  <c r="D5355" i="36" s="1"/>
  <c r="D5356" i="36" s="1"/>
  <c r="D5357" i="36" s="1"/>
  <c r="D5358" i="36" s="1"/>
  <c r="D5359" i="36" s="1"/>
  <c r="D5360" i="36" s="1"/>
  <c r="D5361" i="36" s="1"/>
  <c r="D5362" i="36" s="1"/>
  <c r="D5363" i="36" s="1"/>
  <c r="D5364" i="36" s="1"/>
  <c r="D5365" i="36" s="1"/>
  <c r="D5366" i="36" s="1"/>
  <c r="D5367" i="36" s="1"/>
  <c r="D5368" i="36" s="1"/>
  <c r="D5369" i="36" s="1"/>
  <c r="D5370" i="36" s="1"/>
  <c r="D5371" i="36" s="1"/>
  <c r="D5372" i="36" s="1"/>
  <c r="D5373" i="36" s="1"/>
  <c r="D5374" i="36" s="1"/>
  <c r="D5375" i="36" s="1"/>
  <c r="D5376" i="36" s="1"/>
  <c r="D5377" i="36" s="1"/>
  <c r="D5378" i="36" s="1"/>
  <c r="D5379" i="36" s="1"/>
  <c r="D5380" i="36" s="1"/>
  <c r="D5381" i="36" s="1"/>
  <c r="D5382" i="36" s="1"/>
  <c r="D5383" i="36" s="1"/>
  <c r="D5384" i="36" s="1"/>
  <c r="D5385" i="36" s="1"/>
  <c r="D5386" i="36" s="1"/>
  <c r="D5387" i="36" s="1"/>
  <c r="D5388" i="36" s="1"/>
  <c r="D5389" i="36" s="1"/>
  <c r="D5390" i="36" s="1"/>
  <c r="D5391" i="36" s="1"/>
  <c r="D5392" i="36" s="1"/>
  <c r="D5393" i="36" s="1"/>
  <c r="D5394" i="36" s="1"/>
  <c r="D5395" i="36" s="1"/>
  <c r="D5396" i="36" s="1"/>
  <c r="D5397" i="36" s="1"/>
  <c r="D5398" i="36" s="1"/>
  <c r="D5399" i="36" s="1"/>
  <c r="D5400" i="36" s="1"/>
  <c r="D5401" i="36" s="1"/>
  <c r="D5402" i="36" s="1"/>
  <c r="D5403" i="36" s="1"/>
  <c r="D5404" i="36" s="1"/>
  <c r="D5405" i="36" s="1"/>
  <c r="D5406" i="36" s="1"/>
  <c r="D5407" i="36" s="1"/>
  <c r="D5408" i="36" s="1"/>
  <c r="D5409" i="36" s="1"/>
  <c r="D5410" i="36" s="1"/>
  <c r="D5411" i="36" s="1"/>
  <c r="D5412" i="36" s="1"/>
  <c r="D5413" i="36" s="1"/>
  <c r="D5414" i="36" s="1"/>
  <c r="D5415" i="36" s="1"/>
  <c r="D5416" i="36" s="1"/>
  <c r="D5417" i="36" s="1"/>
  <c r="D5418" i="36" s="1"/>
  <c r="D5419" i="36" s="1"/>
  <c r="D5420" i="36" s="1"/>
  <c r="D5421" i="36" s="1"/>
  <c r="D5422" i="36" s="1"/>
  <c r="D5423" i="36" s="1"/>
  <c r="D5424" i="36" s="1"/>
  <c r="D5425" i="36" s="1"/>
  <c r="D5426" i="36" s="1"/>
  <c r="D5427" i="36" s="1"/>
  <c r="D5428" i="36" s="1"/>
  <c r="D5429" i="36" s="1"/>
  <c r="D5430" i="36" s="1"/>
  <c r="D5431" i="36" s="1"/>
  <c r="D5432" i="36" s="1"/>
  <c r="D5433" i="36" s="1"/>
  <c r="D5434" i="36" s="1"/>
  <c r="D5435" i="36" s="1"/>
  <c r="D5436" i="36" s="1"/>
  <c r="D5437" i="36" s="1"/>
  <c r="D5438" i="36" s="1"/>
  <c r="D5439" i="36" s="1"/>
  <c r="D5440" i="36" s="1"/>
  <c r="D5441" i="36" s="1"/>
  <c r="D5442" i="36" s="1"/>
  <c r="D5443" i="36" s="1"/>
  <c r="D5444" i="36" s="1"/>
  <c r="D5445" i="36" s="1"/>
  <c r="D5446" i="36" s="1"/>
  <c r="D5447" i="36" s="1"/>
  <c r="D5448" i="36" s="1"/>
  <c r="D5449" i="36" s="1"/>
  <c r="D5450" i="36" s="1"/>
  <c r="D5451" i="36" s="1"/>
  <c r="D5452" i="36" s="1"/>
  <c r="D5453" i="36" s="1"/>
  <c r="D5454" i="36" s="1"/>
  <c r="D5455" i="36" s="1"/>
  <c r="D5456" i="36" s="1"/>
  <c r="D5457" i="36" s="1"/>
  <c r="D5458" i="36" s="1"/>
  <c r="D5459" i="36" s="1"/>
  <c r="D5460" i="36" s="1"/>
  <c r="D5461" i="36" s="1"/>
  <c r="D5462" i="36" s="1"/>
  <c r="D5463" i="36" s="1"/>
  <c r="D5464" i="36" s="1"/>
  <c r="D5465" i="36" s="1"/>
  <c r="D5466" i="36" s="1"/>
  <c r="D5467" i="36" s="1"/>
  <c r="D5468" i="36" s="1"/>
  <c r="D5469" i="36" s="1"/>
  <c r="D5470" i="36" s="1"/>
  <c r="D5471" i="36" s="1"/>
  <c r="D5472" i="36" s="1"/>
  <c r="D5473" i="36" s="1"/>
  <c r="D5474" i="36" s="1"/>
  <c r="D5475" i="36" s="1"/>
  <c r="D5476" i="36" s="1"/>
  <c r="D5477" i="36" s="1"/>
  <c r="D5478" i="36" s="1"/>
  <c r="D5479" i="36" s="1"/>
  <c r="D5480" i="36" s="1"/>
  <c r="D5481" i="36" s="1"/>
  <c r="D5482" i="36" s="1"/>
  <c r="D5483" i="36" s="1"/>
  <c r="D5484" i="36" s="1"/>
  <c r="D5485" i="36" s="1"/>
  <c r="D5486" i="36" s="1"/>
  <c r="D5487" i="36" s="1"/>
  <c r="D5488" i="36" s="1"/>
  <c r="D5489" i="36" s="1"/>
  <c r="D5490" i="36" s="1"/>
  <c r="D5491" i="36" s="1"/>
  <c r="D5492" i="36" s="1"/>
  <c r="D5493" i="36" s="1"/>
  <c r="D5494" i="36" s="1"/>
  <c r="D5495" i="36" s="1"/>
  <c r="D5496" i="36" s="1"/>
  <c r="D5497" i="36" s="1"/>
  <c r="D5498" i="36" s="1"/>
  <c r="D5499" i="36" s="1"/>
  <c r="D5500" i="36" s="1"/>
  <c r="D5501" i="36" s="1"/>
  <c r="D5502" i="36" s="1"/>
  <c r="D5503" i="36" s="1"/>
  <c r="D5504" i="36" s="1"/>
  <c r="D5505" i="36" s="1"/>
  <c r="D5506" i="36" s="1"/>
  <c r="D5507" i="36" s="1"/>
  <c r="D5508" i="36" s="1"/>
  <c r="D5509" i="36" s="1"/>
  <c r="D5510" i="36" s="1"/>
  <c r="D5511" i="36" s="1"/>
  <c r="D5512" i="36" s="1"/>
  <c r="D5513" i="36" s="1"/>
  <c r="D5514" i="36" s="1"/>
  <c r="D5515" i="36" s="1"/>
  <c r="D5516" i="36" s="1"/>
  <c r="D5517" i="36" s="1"/>
  <c r="D5518" i="36" s="1"/>
  <c r="D5519" i="36" s="1"/>
  <c r="D5520" i="36" s="1"/>
  <c r="D5521" i="36" s="1"/>
  <c r="D5522" i="36" s="1"/>
  <c r="D5523" i="36" s="1"/>
  <c r="D5524" i="36" s="1"/>
  <c r="D5525" i="36" s="1"/>
  <c r="D5526" i="36" s="1"/>
  <c r="D5527" i="36" s="1"/>
  <c r="D5528" i="36" s="1"/>
  <c r="D5529" i="36" s="1"/>
  <c r="D5530" i="36" s="1"/>
  <c r="D5531" i="36" s="1"/>
  <c r="D5532" i="36" s="1"/>
  <c r="D5533" i="36" s="1"/>
  <c r="D5534" i="36" s="1"/>
  <c r="D5535" i="36" s="1"/>
  <c r="D5536" i="36" s="1"/>
  <c r="D5537" i="36" s="1"/>
  <c r="D5538" i="36" s="1"/>
  <c r="D5539" i="36" s="1"/>
  <c r="D5540" i="36" s="1"/>
  <c r="D5541" i="36" s="1"/>
  <c r="D5542" i="36" s="1"/>
  <c r="D5543" i="36" s="1"/>
  <c r="D5544" i="36" s="1"/>
  <c r="D5545" i="36" s="1"/>
  <c r="D5546" i="36" s="1"/>
  <c r="D5547" i="36" s="1"/>
  <c r="D5548" i="36" s="1"/>
  <c r="D5549" i="36" s="1"/>
  <c r="D5550" i="36" s="1"/>
  <c r="D5551" i="36" s="1"/>
  <c r="D5552" i="36" s="1"/>
  <c r="D5553" i="36" s="1"/>
  <c r="D5554" i="36" s="1"/>
  <c r="D5555" i="36" s="1"/>
  <c r="D5556" i="36" s="1"/>
  <c r="D5557" i="36" s="1"/>
  <c r="D5558" i="36" s="1"/>
  <c r="D5559" i="36" s="1"/>
  <c r="D5560" i="36" s="1"/>
  <c r="D5561" i="36" s="1"/>
  <c r="D5562" i="36" s="1"/>
  <c r="D5563" i="36" s="1"/>
  <c r="D5564" i="36" s="1"/>
  <c r="D5565" i="36" s="1"/>
  <c r="D5566" i="36" s="1"/>
  <c r="D5567" i="36" s="1"/>
  <c r="D5568" i="36" s="1"/>
  <c r="D5569" i="36" s="1"/>
  <c r="D5570" i="36" s="1"/>
  <c r="D5571" i="36" s="1"/>
  <c r="D5572" i="36" s="1"/>
  <c r="D5573" i="36" s="1"/>
  <c r="D5574" i="36" s="1"/>
  <c r="D5575" i="36" s="1"/>
  <c r="D5576" i="36" s="1"/>
  <c r="D5577" i="36" s="1"/>
  <c r="D5578" i="36" s="1"/>
  <c r="D5579" i="36" s="1"/>
  <c r="D5580" i="36" s="1"/>
  <c r="D5581" i="36" s="1"/>
  <c r="D5582" i="36" s="1"/>
  <c r="D5583" i="36" s="1"/>
  <c r="D5584" i="36" s="1"/>
  <c r="D827" i="36"/>
  <c r="C827" i="36"/>
  <c r="A827" i="36" s="1"/>
  <c r="C8513" i="18" l="1"/>
  <c r="D8514" i="18"/>
  <c r="B8689" i="18"/>
  <c r="A8688" i="18"/>
  <c r="A8356" i="18"/>
  <c r="B8357" i="18"/>
  <c r="A7844" i="18"/>
  <c r="B7845" i="18"/>
  <c r="A7928" i="18"/>
  <c r="B7929" i="18"/>
  <c r="A7470" i="18"/>
  <c r="B7471" i="18"/>
  <c r="B880" i="24"/>
  <c r="B1037" i="24"/>
  <c r="A1037" i="24" s="1"/>
  <c r="A6864" i="18"/>
  <c r="B6865" i="18"/>
  <c r="A6728" i="18"/>
  <c r="B6729" i="18"/>
  <c r="A6240" i="18"/>
  <c r="B6241" i="18"/>
  <c r="A5964" i="18"/>
  <c r="B5965" i="18"/>
  <c r="B1130" i="24"/>
  <c r="A1130" i="24" s="1"/>
  <c r="B897" i="24"/>
  <c r="A897" i="24" s="1"/>
  <c r="B1158" i="24"/>
  <c r="A1158" i="24" s="1"/>
  <c r="B1070" i="24"/>
  <c r="B1056" i="24"/>
  <c r="B978" i="24"/>
  <c r="A978" i="24" s="1"/>
  <c r="A1086" i="24"/>
  <c r="B1087" i="24"/>
  <c r="A1087" i="24" s="1"/>
  <c r="B1175" i="24"/>
  <c r="A1175" i="24" s="1"/>
  <c r="B1147" i="24"/>
  <c r="A1102" i="24"/>
  <c r="B1103" i="24"/>
  <c r="A1103" i="24" s="1"/>
  <c r="B979" i="24"/>
  <c r="A979" i="24" s="1"/>
  <c r="B898" i="24"/>
  <c r="B1286" i="24"/>
  <c r="B1276" i="24"/>
  <c r="B1258" i="24"/>
  <c r="B1207" i="24"/>
  <c r="A1207" i="24" s="1"/>
  <c r="B1022" i="24"/>
  <c r="B1008" i="24"/>
  <c r="B994" i="24"/>
  <c r="B980" i="24"/>
  <c r="B962" i="24"/>
  <c r="B952" i="24"/>
  <c r="B934" i="24"/>
  <c r="B922" i="24"/>
  <c r="B910" i="24"/>
  <c r="B1246" i="24"/>
  <c r="B1236" i="24"/>
  <c r="B1224" i="24"/>
  <c r="B1216" i="24"/>
  <c r="B1190" i="24"/>
  <c r="B1088" i="24"/>
  <c r="B866" i="24"/>
  <c r="A866" i="24" s="1"/>
  <c r="B828" i="24"/>
  <c r="A828" i="24" s="1"/>
  <c r="B1116" i="24"/>
  <c r="B867" i="24"/>
  <c r="B855" i="24"/>
  <c r="B841" i="24"/>
  <c r="B829" i="24"/>
  <c r="B813" i="24"/>
  <c r="C784" i="24"/>
  <c r="D784" i="24"/>
  <c r="C8514" i="18" l="1"/>
  <c r="D8515" i="18"/>
  <c r="B8690" i="18"/>
  <c r="A8689" i="18"/>
  <c r="B1104" i="24"/>
  <c r="B1208" i="24"/>
  <c r="B1176" i="24"/>
  <c r="B1159" i="24"/>
  <c r="A7845" i="18"/>
  <c r="B7846" i="18"/>
  <c r="A8357" i="18"/>
  <c r="B8358" i="18"/>
  <c r="A7929" i="18"/>
  <c r="B7930" i="18"/>
  <c r="A7471" i="18"/>
  <c r="B7472" i="18"/>
  <c r="B1038" i="24"/>
  <c r="A880" i="24"/>
  <c r="B881" i="24"/>
  <c r="B1131" i="24"/>
  <c r="A6865" i="18"/>
  <c r="B6866" i="18"/>
  <c r="A6729" i="18"/>
  <c r="B6730" i="18"/>
  <c r="A6241" i="18"/>
  <c r="B6242" i="18"/>
  <c r="A5965" i="18"/>
  <c r="B5966" i="18"/>
  <c r="A1056" i="24"/>
  <c r="B1057" i="24"/>
  <c r="A1038" i="24"/>
  <c r="B1039" i="24"/>
  <c r="A1070" i="24"/>
  <c r="B1071" i="24"/>
  <c r="A898" i="24"/>
  <c r="B899" i="24"/>
  <c r="A1131" i="24"/>
  <c r="B1132" i="24"/>
  <c r="A1159" i="24"/>
  <c r="B1160" i="24"/>
  <c r="A1147" i="24"/>
  <c r="B1148" i="24"/>
  <c r="A910" i="24"/>
  <c r="B911" i="24"/>
  <c r="A934" i="24"/>
  <c r="B935" i="24"/>
  <c r="A962" i="24"/>
  <c r="B963" i="24"/>
  <c r="A994" i="24"/>
  <c r="B995" i="24"/>
  <c r="A1022" i="24"/>
  <c r="B1023" i="24"/>
  <c r="A1276" i="24"/>
  <c r="B1277" i="24"/>
  <c r="A922" i="24"/>
  <c r="B923" i="24"/>
  <c r="A952" i="24"/>
  <c r="B953" i="24"/>
  <c r="A980" i="24"/>
  <c r="B981" i="24"/>
  <c r="A1008" i="24"/>
  <c r="B1009" i="24"/>
  <c r="A1176" i="24"/>
  <c r="B1177" i="24"/>
  <c r="A1258" i="24"/>
  <c r="B1259" i="24"/>
  <c r="A1286" i="24"/>
  <c r="B1287" i="24"/>
  <c r="A1190" i="24"/>
  <c r="B1191" i="24"/>
  <c r="A1216" i="24"/>
  <c r="B1217" i="24"/>
  <c r="A1236" i="24"/>
  <c r="B1237" i="24"/>
  <c r="A1088" i="24"/>
  <c r="B1089" i="24"/>
  <c r="A1208" i="24"/>
  <c r="B1209" i="24"/>
  <c r="A1224" i="24"/>
  <c r="B1225" i="24"/>
  <c r="A1246" i="24"/>
  <c r="B1247" i="24"/>
  <c r="A813" i="24"/>
  <c r="B814" i="24"/>
  <c r="A841" i="24"/>
  <c r="B842" i="24"/>
  <c r="A867" i="24"/>
  <c r="B868" i="24"/>
  <c r="A1104" i="24"/>
  <c r="B1105" i="24"/>
  <c r="A829" i="24"/>
  <c r="B830" i="24"/>
  <c r="A855" i="24"/>
  <c r="B856" i="24"/>
  <c r="A1116" i="24"/>
  <c r="B1117" i="24"/>
  <c r="B37" i="24"/>
  <c r="B38" i="24" s="1"/>
  <c r="B39" i="24" s="1"/>
  <c r="B40" i="24" s="1"/>
  <c r="B41" i="24" s="1"/>
  <c r="B42" i="24" s="1"/>
  <c r="B43" i="24" s="1"/>
  <c r="B44" i="24" s="1"/>
  <c r="B45" i="24" s="1"/>
  <c r="B46" i="24" s="1"/>
  <c r="B47" i="24" s="1"/>
  <c r="B48" i="24" s="1"/>
  <c r="B49" i="24" s="1"/>
  <c r="B50" i="24" s="1"/>
  <c r="B51" i="24" s="1"/>
  <c r="B52" i="24" s="1"/>
  <c r="B53" i="24" s="1"/>
  <c r="B54" i="24" s="1"/>
  <c r="B55" i="24" s="1"/>
  <c r="B56" i="24"/>
  <c r="B57" i="24" s="1"/>
  <c r="B58" i="24" s="1"/>
  <c r="B59" i="24" s="1"/>
  <c r="B60" i="24" s="1"/>
  <c r="B61" i="24" s="1"/>
  <c r="B62" i="24" s="1"/>
  <c r="B63" i="24" s="1"/>
  <c r="B64" i="24" s="1"/>
  <c r="B65" i="24" s="1"/>
  <c r="B66" i="24" s="1"/>
  <c r="B67" i="24" s="1"/>
  <c r="B68" i="24" s="1"/>
  <c r="B69" i="24" s="1"/>
  <c r="B70" i="24" s="1"/>
  <c r="B71" i="24" s="1"/>
  <c r="B72" i="24" s="1"/>
  <c r="B73" i="24" s="1"/>
  <c r="B74" i="24" s="1"/>
  <c r="B75" i="24" s="1"/>
  <c r="B76" i="24" s="1"/>
  <c r="B77" i="24" s="1"/>
  <c r="B78" i="24"/>
  <c r="B79" i="24" s="1"/>
  <c r="B80" i="24" s="1"/>
  <c r="B81" i="24" s="1"/>
  <c r="B82" i="24" s="1"/>
  <c r="B83" i="24" s="1"/>
  <c r="B84" i="24" s="1"/>
  <c r="B85" i="24" s="1"/>
  <c r="B86" i="24" s="1"/>
  <c r="B87" i="24" s="1"/>
  <c r="B88" i="24" s="1"/>
  <c r="B89" i="24" s="1"/>
  <c r="B90" i="24" s="1"/>
  <c r="B91" i="24" s="1"/>
  <c r="B92" i="24" s="1"/>
  <c r="B93" i="24" s="1"/>
  <c r="B94" i="24" s="1"/>
  <c r="B95" i="24" s="1"/>
  <c r="B96" i="24" s="1"/>
  <c r="B97" i="24"/>
  <c r="B98" i="24" s="1"/>
  <c r="B99" i="24" s="1"/>
  <c r="B100" i="24" s="1"/>
  <c r="B101" i="24" s="1"/>
  <c r="B102" i="24" s="1"/>
  <c r="B103" i="24" s="1"/>
  <c r="B104" i="24" s="1"/>
  <c r="B105" i="24" s="1"/>
  <c r="B106" i="24" s="1"/>
  <c r="B107" i="24" s="1"/>
  <c r="B108" i="24" s="1"/>
  <c r="B109" i="24" s="1"/>
  <c r="B110" i="24" s="1"/>
  <c r="B111" i="24" s="1"/>
  <c r="B112" i="24" s="1"/>
  <c r="B113" i="24" s="1"/>
  <c r="B114" i="24" s="1"/>
  <c r="B115" i="24" s="1"/>
  <c r="B116" i="24" s="1"/>
  <c r="B117" i="24" s="1"/>
  <c r="B118" i="24"/>
  <c r="B119" i="24" s="1"/>
  <c r="B120" i="24" s="1"/>
  <c r="B121" i="24" s="1"/>
  <c r="B122" i="24" s="1"/>
  <c r="B123" i="24" s="1"/>
  <c r="B124" i="24" s="1"/>
  <c r="B125" i="24" s="1"/>
  <c r="B126" i="24" s="1"/>
  <c r="B127" i="24" s="1"/>
  <c r="B128" i="24" s="1"/>
  <c r="B129" i="24" s="1"/>
  <c r="B130" i="24" s="1"/>
  <c r="B131" i="24" s="1"/>
  <c r="B132" i="24" s="1"/>
  <c r="B133" i="24" s="1"/>
  <c r="B134" i="24" s="1"/>
  <c r="B135" i="24" s="1"/>
  <c r="B136" i="24"/>
  <c r="B137" i="24" s="1"/>
  <c r="B138" i="24" s="1"/>
  <c r="B139" i="24" s="1"/>
  <c r="B140" i="24" s="1"/>
  <c r="B141" i="24" s="1"/>
  <c r="B142" i="24" s="1"/>
  <c r="B143" i="24" s="1"/>
  <c r="B144" i="24" s="1"/>
  <c r="B145" i="24" s="1"/>
  <c r="B146" i="24" s="1"/>
  <c r="B147" i="24" s="1"/>
  <c r="B148" i="24" s="1"/>
  <c r="B149" i="24" s="1"/>
  <c r="B150" i="24" s="1"/>
  <c r="B151" i="24" s="1"/>
  <c r="B152" i="24" s="1"/>
  <c r="B153" i="24" s="1"/>
  <c r="B154" i="24" s="1"/>
  <c r="B155" i="24" s="1"/>
  <c r="B156" i="24" s="1"/>
  <c r="B157" i="24" s="1"/>
  <c r="B158" i="24" s="1"/>
  <c r="B159" i="24" s="1"/>
  <c r="B160" i="24" s="1"/>
  <c r="B161" i="24"/>
  <c r="B162" i="24" s="1"/>
  <c r="B163" i="24" s="1"/>
  <c r="B164" i="24" s="1"/>
  <c r="B165" i="24" s="1"/>
  <c r="B166" i="24" s="1"/>
  <c r="B167" i="24" s="1"/>
  <c r="B168" i="24" s="1"/>
  <c r="B169" i="24" s="1"/>
  <c r="B170" i="24" s="1"/>
  <c r="B171" i="24" s="1"/>
  <c r="B172" i="24" s="1"/>
  <c r="B173" i="24" s="1"/>
  <c r="B174" i="24" s="1"/>
  <c r="B175" i="24" s="1"/>
  <c r="B176" i="24" s="1"/>
  <c r="B177" i="24" s="1"/>
  <c r="B178" i="24" s="1"/>
  <c r="B179" i="24" s="1"/>
  <c r="B180" i="24" s="1"/>
  <c r="B181" i="24" s="1"/>
  <c r="B182" i="24" s="1"/>
  <c r="B183" i="24" s="1"/>
  <c r="B184" i="24" s="1"/>
  <c r="B185" i="24"/>
  <c r="B186" i="24" s="1"/>
  <c r="B187" i="24" s="1"/>
  <c r="B188" i="24" s="1"/>
  <c r="B189" i="24" s="1"/>
  <c r="B190" i="24" s="1"/>
  <c r="B191" i="24" s="1"/>
  <c r="B192" i="24" s="1"/>
  <c r="B193" i="24" s="1"/>
  <c r="B194" i="24" s="1"/>
  <c r="B195" i="24" s="1"/>
  <c r="B196" i="24" s="1"/>
  <c r="B197" i="24" s="1"/>
  <c r="B198" i="24" s="1"/>
  <c r="B199" i="24" s="1"/>
  <c r="B200" i="24" s="1"/>
  <c r="B201" i="24" s="1"/>
  <c r="B202" i="24" s="1"/>
  <c r="B203" i="24" s="1"/>
  <c r="B204" i="24" s="1"/>
  <c r="B205" i="24"/>
  <c r="B206" i="24" s="1"/>
  <c r="B207" i="24" s="1"/>
  <c r="B208" i="24" s="1"/>
  <c r="B209" i="24" s="1"/>
  <c r="B210" i="24" s="1"/>
  <c r="B211" i="24" s="1"/>
  <c r="B212" i="24" s="1"/>
  <c r="B213" i="24" s="1"/>
  <c r="B214" i="24" s="1"/>
  <c r="B215" i="24" s="1"/>
  <c r="B216" i="24" s="1"/>
  <c r="B217" i="24" s="1"/>
  <c r="B218" i="24" s="1"/>
  <c r="B219" i="24" s="1"/>
  <c r="B220" i="24" s="1"/>
  <c r="B221" i="24" s="1"/>
  <c r="B222" i="24" s="1"/>
  <c r="B223" i="24" s="1"/>
  <c r="B224" i="24" s="1"/>
  <c r="B225" i="24"/>
  <c r="B226" i="24" s="1"/>
  <c r="B227" i="24" s="1"/>
  <c r="B228" i="24" s="1"/>
  <c r="B229" i="24" s="1"/>
  <c r="B230" i="24" s="1"/>
  <c r="B231" i="24" s="1"/>
  <c r="B232" i="24" s="1"/>
  <c r="B233" i="24" s="1"/>
  <c r="B234" i="24" s="1"/>
  <c r="B235" i="24" s="1"/>
  <c r="B236" i="24" s="1"/>
  <c r="B237" i="24" s="1"/>
  <c r="B238" i="24" s="1"/>
  <c r="B239" i="24" s="1"/>
  <c r="B240" i="24" s="1"/>
  <c r="B241" i="24" s="1"/>
  <c r="B242" i="24" s="1"/>
  <c r="B243" i="24" s="1"/>
  <c r="B244" i="24" s="1"/>
  <c r="B245" i="24" s="1"/>
  <c r="B246" i="24" s="1"/>
  <c r="B247" i="24" s="1"/>
  <c r="B248" i="24" s="1"/>
  <c r="B249" i="24" s="1"/>
  <c r="B250" i="24" s="1"/>
  <c r="B251" i="24"/>
  <c r="B252" i="24" s="1"/>
  <c r="B253" i="24" s="1"/>
  <c r="B254" i="24" s="1"/>
  <c r="B255" i="24" s="1"/>
  <c r="B256" i="24" s="1"/>
  <c r="B257" i="24" s="1"/>
  <c r="B258" i="24" s="1"/>
  <c r="B259" i="24" s="1"/>
  <c r="B260" i="24" s="1"/>
  <c r="B261" i="24" s="1"/>
  <c r="B262" i="24" s="1"/>
  <c r="B263" i="24" s="1"/>
  <c r="B264" i="24" s="1"/>
  <c r="B265" i="24" s="1"/>
  <c r="B266" i="24" s="1"/>
  <c r="B267" i="24" s="1"/>
  <c r="B268" i="24" s="1"/>
  <c r="B269" i="24" s="1"/>
  <c r="B270" i="24"/>
  <c r="B271" i="24" s="1"/>
  <c r="B272" i="24" s="1"/>
  <c r="B273" i="24" s="1"/>
  <c r="B274" i="24" s="1"/>
  <c r="B275" i="24" s="1"/>
  <c r="B276" i="24" s="1"/>
  <c r="B277" i="24" s="1"/>
  <c r="B278" i="24" s="1"/>
  <c r="B279" i="24" s="1"/>
  <c r="B280" i="24" s="1"/>
  <c r="B281" i="24" s="1"/>
  <c r="B282" i="24" s="1"/>
  <c r="B283" i="24" s="1"/>
  <c r="B284" i="24" s="1"/>
  <c r="B285" i="24" s="1"/>
  <c r="B286" i="24" s="1"/>
  <c r="B287" i="24" s="1"/>
  <c r="B288" i="24" s="1"/>
  <c r="B289" i="24" s="1"/>
  <c r="B290" i="24" s="1"/>
  <c r="B291" i="24" s="1"/>
  <c r="B292" i="24" s="1"/>
  <c r="B293" i="24"/>
  <c r="B294" i="24" s="1"/>
  <c r="B295" i="24" s="1"/>
  <c r="B296" i="24" s="1"/>
  <c r="B297" i="24" s="1"/>
  <c r="B298" i="24" s="1"/>
  <c r="B299" i="24" s="1"/>
  <c r="B300" i="24" s="1"/>
  <c r="B301" i="24" s="1"/>
  <c r="B302" i="24" s="1"/>
  <c r="B303" i="24" s="1"/>
  <c r="B304" i="24" s="1"/>
  <c r="B305" i="24" s="1"/>
  <c r="B306" i="24" s="1"/>
  <c r="B307" i="24" s="1"/>
  <c r="B308" i="24" s="1"/>
  <c r="B309" i="24" s="1"/>
  <c r="B310" i="24" s="1"/>
  <c r="B311" i="24" s="1"/>
  <c r="B312" i="24" s="1"/>
  <c r="B313" i="24" s="1"/>
  <c r="B314" i="24" s="1"/>
  <c r="B315" i="24" s="1"/>
  <c r="B316" i="24" s="1"/>
  <c r="B317" i="24"/>
  <c r="B318" i="24" s="1"/>
  <c r="B319" i="24" s="1"/>
  <c r="B320" i="24" s="1"/>
  <c r="B321" i="24" s="1"/>
  <c r="B322" i="24" s="1"/>
  <c r="B323" i="24" s="1"/>
  <c r="B324" i="24" s="1"/>
  <c r="B325" i="24" s="1"/>
  <c r="B326" i="24" s="1"/>
  <c r="B327" i="24" s="1"/>
  <c r="B328" i="24" s="1"/>
  <c r="B329" i="24" s="1"/>
  <c r="B330" i="24" s="1"/>
  <c r="B331" i="24" s="1"/>
  <c r="B332" i="24" s="1"/>
  <c r="B333" i="24" s="1"/>
  <c r="B334" i="24" s="1"/>
  <c r="B335" i="24" s="1"/>
  <c r="B336" i="24" s="1"/>
  <c r="B337" i="24"/>
  <c r="B338" i="24" s="1"/>
  <c r="B339" i="24" s="1"/>
  <c r="B340" i="24" s="1"/>
  <c r="B341" i="24" s="1"/>
  <c r="B342" i="24" s="1"/>
  <c r="B343" i="24" s="1"/>
  <c r="B344" i="24" s="1"/>
  <c r="B345" i="24" s="1"/>
  <c r="B346" i="24" s="1"/>
  <c r="B347" i="24" s="1"/>
  <c r="B348" i="24" s="1"/>
  <c r="B349" i="24" s="1"/>
  <c r="B350" i="24" s="1"/>
  <c r="B351" i="24" s="1"/>
  <c r="B352" i="24" s="1"/>
  <c r="B353" i="24" s="1"/>
  <c r="B354" i="24" s="1"/>
  <c r="B355" i="24" s="1"/>
  <c r="B356" i="24"/>
  <c r="B357" i="24" s="1"/>
  <c r="B358" i="24" s="1"/>
  <c r="B359" i="24" s="1"/>
  <c r="B360" i="24" s="1"/>
  <c r="B361" i="24" s="1"/>
  <c r="B362" i="24" s="1"/>
  <c r="B363" i="24" s="1"/>
  <c r="B364" i="24" s="1"/>
  <c r="B365" i="24" s="1"/>
  <c r="B366" i="24" s="1"/>
  <c r="B367" i="24" s="1"/>
  <c r="B368" i="24" s="1"/>
  <c r="B369" i="24" s="1"/>
  <c r="B370" i="24" s="1"/>
  <c r="B371" i="24" s="1"/>
  <c r="B372" i="24" s="1"/>
  <c r="B373" i="24" s="1"/>
  <c r="B374" i="24" s="1"/>
  <c r="B375" i="24" s="1"/>
  <c r="B376" i="24" s="1"/>
  <c r="B377" i="24" s="1"/>
  <c r="B378" i="24" s="1"/>
  <c r="B379" i="24" s="1"/>
  <c r="B380" i="24"/>
  <c r="B381" i="24" s="1"/>
  <c r="B382" i="24" s="1"/>
  <c r="B383" i="24" s="1"/>
  <c r="B384" i="24" s="1"/>
  <c r="B385" i="24" s="1"/>
  <c r="B386" i="24" s="1"/>
  <c r="B387" i="24" s="1"/>
  <c r="B388" i="24" s="1"/>
  <c r="B389" i="24" s="1"/>
  <c r="B390" i="24" s="1"/>
  <c r="B391" i="24" s="1"/>
  <c r="B392" i="24" s="1"/>
  <c r="B393" i="24" s="1"/>
  <c r="B394" i="24" s="1"/>
  <c r="B395" i="24" s="1"/>
  <c r="B396" i="24" s="1"/>
  <c r="B397" i="24" s="1"/>
  <c r="B398" i="24" s="1"/>
  <c r="B399" i="24" s="1"/>
  <c r="B400" i="24" s="1"/>
  <c r="B401" i="24" s="1"/>
  <c r="B402" i="24" s="1"/>
  <c r="B403" i="24"/>
  <c r="B404" i="24" s="1"/>
  <c r="B405" i="24" s="1"/>
  <c r="B406" i="24" s="1"/>
  <c r="B407" i="24" s="1"/>
  <c r="B408" i="24" s="1"/>
  <c r="B409" i="24" s="1"/>
  <c r="B410" i="24" s="1"/>
  <c r="B411" i="24" s="1"/>
  <c r="B412" i="24" s="1"/>
  <c r="B413" i="24" s="1"/>
  <c r="B414" i="24" s="1"/>
  <c r="B415" i="24" s="1"/>
  <c r="B416" i="24" s="1"/>
  <c r="B417" i="24" s="1"/>
  <c r="B418" i="24" s="1"/>
  <c r="B419" i="24" s="1"/>
  <c r="B420" i="24" s="1"/>
  <c r="B421" i="24" s="1"/>
  <c r="B422" i="24" s="1"/>
  <c r="B423" i="24" s="1"/>
  <c r="B424" i="24" s="1"/>
  <c r="B425" i="24"/>
  <c r="B426" i="24" s="1"/>
  <c r="B427" i="24" s="1"/>
  <c r="B428" i="24" s="1"/>
  <c r="B429" i="24" s="1"/>
  <c r="B430" i="24" s="1"/>
  <c r="B431" i="24" s="1"/>
  <c r="B432" i="24" s="1"/>
  <c r="B433" i="24" s="1"/>
  <c r="B434" i="24" s="1"/>
  <c r="B435" i="24" s="1"/>
  <c r="B436" i="24" s="1"/>
  <c r="B437" i="24" s="1"/>
  <c r="B438" i="24" s="1"/>
  <c r="B439" i="24" s="1"/>
  <c r="B440" i="24" s="1"/>
  <c r="B441" i="24" s="1"/>
  <c r="B442" i="24" s="1"/>
  <c r="B443" i="24" s="1"/>
  <c r="B444" i="24" s="1"/>
  <c r="B445" i="24" s="1"/>
  <c r="B446" i="24"/>
  <c r="B447" i="24" s="1"/>
  <c r="B448" i="24" s="1"/>
  <c r="B449" i="24" s="1"/>
  <c r="B450" i="24" s="1"/>
  <c r="B451" i="24" s="1"/>
  <c r="B452" i="24" s="1"/>
  <c r="B453" i="24" s="1"/>
  <c r="B454" i="24" s="1"/>
  <c r="B455" i="24" s="1"/>
  <c r="B456" i="24" s="1"/>
  <c r="B457" i="24" s="1"/>
  <c r="B458" i="24" s="1"/>
  <c r="B459" i="24" s="1"/>
  <c r="B460" i="24" s="1"/>
  <c r="B461" i="24" s="1"/>
  <c r="B462" i="24" s="1"/>
  <c r="B463" i="24" s="1"/>
  <c r="B464" i="24" s="1"/>
  <c r="B465" i="24" s="1"/>
  <c r="B466" i="24"/>
  <c r="B467" i="24" s="1"/>
  <c r="B468" i="24" s="1"/>
  <c r="B469" i="24" s="1"/>
  <c r="B470" i="24" s="1"/>
  <c r="B471" i="24" s="1"/>
  <c r="B472" i="24" s="1"/>
  <c r="B473" i="24" s="1"/>
  <c r="B474" i="24" s="1"/>
  <c r="B475" i="24" s="1"/>
  <c r="B476" i="24" s="1"/>
  <c r="B477" i="24" s="1"/>
  <c r="B478" i="24" s="1"/>
  <c r="B479" i="24" s="1"/>
  <c r="B480" i="24" s="1"/>
  <c r="B481" i="24" s="1"/>
  <c r="B482" i="24" s="1"/>
  <c r="B483" i="24" s="1"/>
  <c r="B484" i="24" s="1"/>
  <c r="B485" i="24" s="1"/>
  <c r="B486" i="24"/>
  <c r="B487" i="24" s="1"/>
  <c r="B488" i="24" s="1"/>
  <c r="B489" i="24" s="1"/>
  <c r="B490" i="24" s="1"/>
  <c r="B491" i="24" s="1"/>
  <c r="B492" i="24" s="1"/>
  <c r="B493" i="24" s="1"/>
  <c r="B494" i="24" s="1"/>
  <c r="B495" i="24" s="1"/>
  <c r="B496" i="24" s="1"/>
  <c r="B497" i="24" s="1"/>
  <c r="B498" i="24" s="1"/>
  <c r="B499" i="24" s="1"/>
  <c r="B500" i="24" s="1"/>
  <c r="B501" i="24" s="1"/>
  <c r="B502" i="24" s="1"/>
  <c r="B503" i="24" s="1"/>
  <c r="B504" i="24" s="1"/>
  <c r="B505" i="24" s="1"/>
  <c r="B506" i="24" s="1"/>
  <c r="B507" i="24"/>
  <c r="B508" i="24" s="1"/>
  <c r="B509" i="24" s="1"/>
  <c r="B510" i="24" s="1"/>
  <c r="B511" i="24" s="1"/>
  <c r="B512" i="24" s="1"/>
  <c r="B513" i="24" s="1"/>
  <c r="B514" i="24" s="1"/>
  <c r="B515" i="24" s="1"/>
  <c r="B516" i="24" s="1"/>
  <c r="B517" i="24" s="1"/>
  <c r="B518" i="24" s="1"/>
  <c r="B519" i="24" s="1"/>
  <c r="B520" i="24" s="1"/>
  <c r="B521" i="24" s="1"/>
  <c r="B522" i="24" s="1"/>
  <c r="B523" i="24" s="1"/>
  <c r="B524" i="24" s="1"/>
  <c r="B525" i="24" s="1"/>
  <c r="B526" i="24" s="1"/>
  <c r="B527" i="24" s="1"/>
  <c r="B528" i="24" s="1"/>
  <c r="B529" i="24" s="1"/>
  <c r="B530" i="24"/>
  <c r="B531" i="24" s="1"/>
  <c r="B532" i="24" s="1"/>
  <c r="B533" i="24" s="1"/>
  <c r="B534" i="24" s="1"/>
  <c r="B535" i="24" s="1"/>
  <c r="B536" i="24" s="1"/>
  <c r="B537" i="24" s="1"/>
  <c r="B538" i="24" s="1"/>
  <c r="B539" i="24" s="1"/>
  <c r="B540" i="24" s="1"/>
  <c r="B541" i="24" s="1"/>
  <c r="B542" i="24" s="1"/>
  <c r="B543" i="24" s="1"/>
  <c r="B544" i="24" s="1"/>
  <c r="B545" i="24" s="1"/>
  <c r="B546" i="24" s="1"/>
  <c r="B547" i="24" s="1"/>
  <c r="B548" i="24" s="1"/>
  <c r="B549" i="24" s="1"/>
  <c r="B550" i="24"/>
  <c r="B551" i="24" s="1"/>
  <c r="B552" i="24" s="1"/>
  <c r="B553" i="24" s="1"/>
  <c r="B554" i="24" s="1"/>
  <c r="B555" i="24" s="1"/>
  <c r="B556" i="24" s="1"/>
  <c r="B557" i="24" s="1"/>
  <c r="B558" i="24" s="1"/>
  <c r="B559" i="24" s="1"/>
  <c r="B560" i="24" s="1"/>
  <c r="B561" i="24" s="1"/>
  <c r="B562" i="24" s="1"/>
  <c r="B563" i="24" s="1"/>
  <c r="B564" i="24" s="1"/>
  <c r="B565" i="24" s="1"/>
  <c r="B566" i="24" s="1"/>
  <c r="B567" i="24" s="1"/>
  <c r="B568" i="24"/>
  <c r="B569" i="24" s="1"/>
  <c r="B570" i="24" s="1"/>
  <c r="B571" i="24" s="1"/>
  <c r="B572" i="24" s="1"/>
  <c r="B573" i="24" s="1"/>
  <c r="B574" i="24" s="1"/>
  <c r="B575" i="24" s="1"/>
  <c r="B576" i="24" s="1"/>
  <c r="B577" i="24" s="1"/>
  <c r="B578" i="24" s="1"/>
  <c r="B579" i="24" s="1"/>
  <c r="B580" i="24" s="1"/>
  <c r="B581" i="24" s="1"/>
  <c r="B582" i="24" s="1"/>
  <c r="B583" i="24" s="1"/>
  <c r="B584" i="24" s="1"/>
  <c r="B585" i="24" s="1"/>
  <c r="B586" i="24" s="1"/>
  <c r="B587" i="24"/>
  <c r="B588" i="24" s="1"/>
  <c r="B589" i="24" s="1"/>
  <c r="B590" i="24" s="1"/>
  <c r="B591" i="24" s="1"/>
  <c r="B592" i="24" s="1"/>
  <c r="B593" i="24" s="1"/>
  <c r="B594" i="24" s="1"/>
  <c r="B595" i="24" s="1"/>
  <c r="B596" i="24" s="1"/>
  <c r="B597" i="24" s="1"/>
  <c r="B598" i="24" s="1"/>
  <c r="B599" i="24" s="1"/>
  <c r="B600" i="24" s="1"/>
  <c r="B601" i="24" s="1"/>
  <c r="B602" i="24" s="1"/>
  <c r="B603" i="24" s="1"/>
  <c r="B604" i="24" s="1"/>
  <c r="B605" i="24" s="1"/>
  <c r="B606" i="24" s="1"/>
  <c r="B607" i="24"/>
  <c r="B608" i="24" s="1"/>
  <c r="B609" i="24" s="1"/>
  <c r="B610" i="24" s="1"/>
  <c r="B611" i="24" s="1"/>
  <c r="B612" i="24" s="1"/>
  <c r="B613" i="24" s="1"/>
  <c r="B614" i="24" s="1"/>
  <c r="B615" i="24" s="1"/>
  <c r="B616" i="24" s="1"/>
  <c r="B617" i="24" s="1"/>
  <c r="B618" i="24" s="1"/>
  <c r="B619" i="24" s="1"/>
  <c r="B620" i="24" s="1"/>
  <c r="B621" i="24" s="1"/>
  <c r="B622" i="24" s="1"/>
  <c r="B623" i="24" s="1"/>
  <c r="B624" i="24" s="1"/>
  <c r="B625" i="24" s="1"/>
  <c r="B626" i="24" s="1"/>
  <c r="B627" i="24" s="1"/>
  <c r="B628" i="24" s="1"/>
  <c r="B629" i="24" s="1"/>
  <c r="B630" i="24"/>
  <c r="B631" i="24" s="1"/>
  <c r="B651" i="24"/>
  <c r="B652" i="24" s="1"/>
  <c r="B672" i="24"/>
  <c r="B673" i="24" s="1"/>
  <c r="B674" i="24" s="1"/>
  <c r="B675" i="24" s="1"/>
  <c r="B676" i="24" s="1"/>
  <c r="B677" i="24" s="1"/>
  <c r="B678" i="24" s="1"/>
  <c r="B679" i="24" s="1"/>
  <c r="B680" i="24" s="1"/>
  <c r="B681" i="24" s="1"/>
  <c r="B682" i="24" s="1"/>
  <c r="B683" i="24" s="1"/>
  <c r="B684" i="24" s="1"/>
  <c r="B685" i="24" s="1"/>
  <c r="B686" i="24" s="1"/>
  <c r="B687" i="24" s="1"/>
  <c r="B688" i="24" s="1"/>
  <c r="B689" i="24" s="1"/>
  <c r="B690" i="24" s="1"/>
  <c r="B691" i="24" s="1"/>
  <c r="B692" i="24" s="1"/>
  <c r="B693" i="24"/>
  <c r="B694" i="24" s="1"/>
  <c r="B695" i="24" s="1"/>
  <c r="B696" i="24" s="1"/>
  <c r="B697" i="24" s="1"/>
  <c r="B698" i="24" s="1"/>
  <c r="B699" i="24" s="1"/>
  <c r="B700" i="24" s="1"/>
  <c r="B701" i="24" s="1"/>
  <c r="B702" i="24" s="1"/>
  <c r="B703" i="24" s="1"/>
  <c r="B704" i="24" s="1"/>
  <c r="B705" i="24" s="1"/>
  <c r="B706" i="24" s="1"/>
  <c r="B707" i="24" s="1"/>
  <c r="B708" i="24" s="1"/>
  <c r="B709" i="24" s="1"/>
  <c r="B710" i="24"/>
  <c r="B711" i="24" s="1"/>
  <c r="B733" i="24"/>
  <c r="B734" i="24" s="1"/>
  <c r="B752" i="24"/>
  <c r="B753" i="24" s="1"/>
  <c r="B754" i="24" s="1"/>
  <c r="B755" i="24" s="1"/>
  <c r="B756" i="24" s="1"/>
  <c r="B757" i="24" s="1"/>
  <c r="B758" i="24" s="1"/>
  <c r="B759" i="24" s="1"/>
  <c r="B760" i="24" s="1"/>
  <c r="B761" i="24" s="1"/>
  <c r="B762" i="24" s="1"/>
  <c r="B763" i="24" s="1"/>
  <c r="B764" i="24" s="1"/>
  <c r="B765" i="24" s="1"/>
  <c r="B766" i="24" s="1"/>
  <c r="B767" i="24" s="1"/>
  <c r="B768" i="24" s="1"/>
  <c r="B769" i="24" s="1"/>
  <c r="B770" i="24" s="1"/>
  <c r="B771" i="24" s="1"/>
  <c r="B772" i="24" s="1"/>
  <c r="B773" i="24" s="1"/>
  <c r="B774" i="24" s="1"/>
  <c r="B775" i="24" s="1"/>
  <c r="B776" i="24" s="1"/>
  <c r="B777" i="24" s="1"/>
  <c r="D5" i="24"/>
  <c r="D6" i="24"/>
  <c r="D7" i="24"/>
  <c r="D8" i="24"/>
  <c r="D9" i="24"/>
  <c r="D10" i="24"/>
  <c r="D11" i="24"/>
  <c r="D12" i="24"/>
  <c r="D13" i="24"/>
  <c r="D14" i="24"/>
  <c r="D15" i="24"/>
  <c r="D16" i="24"/>
  <c r="D17" i="24"/>
  <c r="D18" i="24"/>
  <c r="D19" i="24"/>
  <c r="D20" i="24"/>
  <c r="D21" i="24"/>
  <c r="D22" i="24"/>
  <c r="D23" i="24"/>
  <c r="D24" i="24"/>
  <c r="D25" i="24"/>
  <c r="D26" i="24"/>
  <c r="D27" i="24"/>
  <c r="D28" i="24"/>
  <c r="D29" i="24"/>
  <c r="D30" i="24"/>
  <c r="D31" i="24"/>
  <c r="D32" i="24"/>
  <c r="D33" i="24"/>
  <c r="D34" i="24"/>
  <c r="D35" i="24"/>
  <c r="D36" i="24"/>
  <c r="D37" i="24"/>
  <c r="D38" i="24"/>
  <c r="D39" i="24"/>
  <c r="D40" i="24"/>
  <c r="D41" i="24"/>
  <c r="D42" i="24"/>
  <c r="D43" i="24"/>
  <c r="D44" i="24"/>
  <c r="D45" i="24"/>
  <c r="D46" i="24"/>
  <c r="D47" i="24"/>
  <c r="D48" i="24"/>
  <c r="D49" i="24"/>
  <c r="D50" i="24"/>
  <c r="D51" i="24"/>
  <c r="D52" i="24"/>
  <c r="D53" i="24"/>
  <c r="D54" i="24"/>
  <c r="D55" i="24"/>
  <c r="D56" i="24"/>
  <c r="D57" i="24"/>
  <c r="D58" i="24"/>
  <c r="D59" i="24"/>
  <c r="D60" i="24"/>
  <c r="D61" i="24"/>
  <c r="D62" i="24"/>
  <c r="D63" i="24"/>
  <c r="D64" i="24"/>
  <c r="D65" i="24"/>
  <c r="D66" i="24"/>
  <c r="D67" i="24"/>
  <c r="D68" i="24"/>
  <c r="D69" i="24"/>
  <c r="D70" i="24"/>
  <c r="D71" i="24"/>
  <c r="D72" i="24"/>
  <c r="D73" i="24"/>
  <c r="D74" i="24"/>
  <c r="D75" i="24"/>
  <c r="D76" i="24"/>
  <c r="D77" i="24"/>
  <c r="D78" i="24"/>
  <c r="D79" i="24"/>
  <c r="D80" i="24"/>
  <c r="D81" i="24"/>
  <c r="D82" i="24"/>
  <c r="D83" i="24"/>
  <c r="D84" i="24"/>
  <c r="D85" i="24"/>
  <c r="D86" i="24"/>
  <c r="D87" i="24"/>
  <c r="D88" i="24"/>
  <c r="D89" i="24"/>
  <c r="D90" i="24"/>
  <c r="D91" i="24"/>
  <c r="D92" i="24"/>
  <c r="D93" i="24"/>
  <c r="D94" i="24"/>
  <c r="D95" i="24"/>
  <c r="D96" i="24"/>
  <c r="D97" i="24"/>
  <c r="D98" i="24"/>
  <c r="D99" i="24"/>
  <c r="D100" i="24"/>
  <c r="D101" i="24"/>
  <c r="D102" i="24"/>
  <c r="D103" i="24"/>
  <c r="D104" i="24"/>
  <c r="D105" i="24"/>
  <c r="D106" i="24"/>
  <c r="D107" i="24"/>
  <c r="D108" i="24"/>
  <c r="D109" i="24"/>
  <c r="D110" i="24"/>
  <c r="D111" i="24"/>
  <c r="D112" i="24"/>
  <c r="D113" i="24"/>
  <c r="D114" i="24"/>
  <c r="D115" i="24"/>
  <c r="D116" i="24"/>
  <c r="D117" i="24"/>
  <c r="D118" i="24"/>
  <c r="D119" i="24"/>
  <c r="D120" i="24"/>
  <c r="D121" i="24"/>
  <c r="D122" i="24"/>
  <c r="D123" i="24"/>
  <c r="D124" i="24"/>
  <c r="D125" i="24"/>
  <c r="D126" i="24"/>
  <c r="D127" i="24"/>
  <c r="D128" i="24"/>
  <c r="D129" i="24"/>
  <c r="D130" i="24"/>
  <c r="D131" i="24"/>
  <c r="D132" i="24"/>
  <c r="D133" i="24"/>
  <c r="D134" i="24"/>
  <c r="D135" i="24"/>
  <c r="D136" i="24"/>
  <c r="D137" i="24"/>
  <c r="D138" i="24"/>
  <c r="D139" i="24"/>
  <c r="D140" i="24"/>
  <c r="D141" i="24"/>
  <c r="D142" i="24"/>
  <c r="D143" i="24"/>
  <c r="D144" i="24"/>
  <c r="D145" i="24"/>
  <c r="D146" i="24"/>
  <c r="D147" i="24"/>
  <c r="D148" i="24"/>
  <c r="D149" i="24"/>
  <c r="D150" i="24"/>
  <c r="D151" i="24"/>
  <c r="D152" i="24"/>
  <c r="D153" i="24"/>
  <c r="D154" i="24"/>
  <c r="D155" i="24"/>
  <c r="D156" i="24"/>
  <c r="D157" i="24"/>
  <c r="D158" i="24"/>
  <c r="D159" i="24"/>
  <c r="D160" i="24"/>
  <c r="D161" i="24"/>
  <c r="D162" i="24"/>
  <c r="D163" i="24"/>
  <c r="D164" i="24"/>
  <c r="D165" i="24"/>
  <c r="D166" i="24"/>
  <c r="D167" i="24"/>
  <c r="D168" i="24"/>
  <c r="D169" i="24"/>
  <c r="D170" i="24"/>
  <c r="D171" i="24"/>
  <c r="D172" i="24"/>
  <c r="D173" i="24"/>
  <c r="D174" i="24"/>
  <c r="D175" i="24"/>
  <c r="D176" i="24"/>
  <c r="D177" i="24"/>
  <c r="D178" i="24"/>
  <c r="D179" i="24"/>
  <c r="D180" i="24"/>
  <c r="D181" i="24"/>
  <c r="D182" i="24"/>
  <c r="D183" i="24"/>
  <c r="D184" i="24"/>
  <c r="D185" i="24"/>
  <c r="D186" i="24"/>
  <c r="D187" i="24"/>
  <c r="D188" i="24"/>
  <c r="D189" i="24"/>
  <c r="D190" i="24"/>
  <c r="D191" i="24"/>
  <c r="D192" i="24"/>
  <c r="D193" i="24"/>
  <c r="D194" i="24"/>
  <c r="D195" i="24"/>
  <c r="D196" i="24"/>
  <c r="D197" i="24"/>
  <c r="D198" i="24"/>
  <c r="D199" i="24"/>
  <c r="D200" i="24"/>
  <c r="D201" i="24"/>
  <c r="D202" i="24"/>
  <c r="D203" i="24"/>
  <c r="D204" i="24"/>
  <c r="D205" i="24"/>
  <c r="D206" i="24"/>
  <c r="D207" i="24"/>
  <c r="D208" i="24"/>
  <c r="D209" i="24"/>
  <c r="D210" i="24"/>
  <c r="D211" i="24"/>
  <c r="D212" i="24"/>
  <c r="D213" i="24"/>
  <c r="D214" i="24"/>
  <c r="D215" i="24"/>
  <c r="D216" i="24"/>
  <c r="D217" i="24"/>
  <c r="D218" i="24"/>
  <c r="D219" i="24"/>
  <c r="D220" i="24"/>
  <c r="D221" i="24"/>
  <c r="D222" i="24"/>
  <c r="D223" i="24"/>
  <c r="D224" i="24"/>
  <c r="D225" i="24"/>
  <c r="D226" i="24"/>
  <c r="D227" i="24"/>
  <c r="D228" i="24"/>
  <c r="D229" i="24"/>
  <c r="D230" i="24"/>
  <c r="D231" i="24"/>
  <c r="D232" i="24"/>
  <c r="D233" i="24"/>
  <c r="D234" i="24"/>
  <c r="D235" i="24"/>
  <c r="D236" i="24"/>
  <c r="D237" i="24"/>
  <c r="D238" i="24"/>
  <c r="D239" i="24"/>
  <c r="D240" i="24"/>
  <c r="D241" i="24"/>
  <c r="D242" i="24"/>
  <c r="D243" i="24"/>
  <c r="D244" i="24"/>
  <c r="D245" i="24"/>
  <c r="D246" i="24"/>
  <c r="D247" i="24"/>
  <c r="D248" i="24"/>
  <c r="D249" i="24"/>
  <c r="D250" i="24"/>
  <c r="D251" i="24"/>
  <c r="D252" i="24"/>
  <c r="D253" i="24"/>
  <c r="D254" i="24"/>
  <c r="D255" i="24"/>
  <c r="D256" i="24"/>
  <c r="D257" i="24"/>
  <c r="D258" i="24"/>
  <c r="D259" i="24"/>
  <c r="D260" i="24"/>
  <c r="D261" i="24"/>
  <c r="D262" i="24"/>
  <c r="D263" i="24"/>
  <c r="D264" i="24"/>
  <c r="D265" i="24"/>
  <c r="D266" i="24"/>
  <c r="D267" i="24"/>
  <c r="D268" i="24"/>
  <c r="D269" i="24"/>
  <c r="D270" i="24"/>
  <c r="D271" i="24"/>
  <c r="D272" i="24"/>
  <c r="D273" i="24"/>
  <c r="D274" i="24"/>
  <c r="D275" i="24"/>
  <c r="D276" i="24"/>
  <c r="D277" i="24"/>
  <c r="D278" i="24"/>
  <c r="D279" i="24"/>
  <c r="D280" i="24"/>
  <c r="D281" i="24"/>
  <c r="D282" i="24"/>
  <c r="D283" i="24"/>
  <c r="D284" i="24"/>
  <c r="D285" i="24"/>
  <c r="D286" i="24"/>
  <c r="D287" i="24"/>
  <c r="D288" i="24"/>
  <c r="D289" i="24"/>
  <c r="D290" i="24"/>
  <c r="D291" i="24"/>
  <c r="D292" i="24"/>
  <c r="D293" i="24"/>
  <c r="D294" i="24"/>
  <c r="D295" i="24"/>
  <c r="D296" i="24"/>
  <c r="D297" i="24"/>
  <c r="D298" i="24"/>
  <c r="D299" i="24"/>
  <c r="D300" i="24"/>
  <c r="D301" i="24"/>
  <c r="D302" i="24"/>
  <c r="D303" i="24"/>
  <c r="D304" i="24"/>
  <c r="D305" i="24"/>
  <c r="D306" i="24"/>
  <c r="D307" i="24"/>
  <c r="D308" i="24"/>
  <c r="D309" i="24"/>
  <c r="D310" i="24"/>
  <c r="D311" i="24"/>
  <c r="D312" i="24"/>
  <c r="D313" i="24"/>
  <c r="D314" i="24"/>
  <c r="D315" i="24"/>
  <c r="D316" i="24"/>
  <c r="D317" i="24"/>
  <c r="D318" i="24"/>
  <c r="D319" i="24"/>
  <c r="D320" i="24"/>
  <c r="D321" i="24"/>
  <c r="D322" i="24"/>
  <c r="D323" i="24"/>
  <c r="D324" i="24"/>
  <c r="D325" i="24"/>
  <c r="D326" i="24"/>
  <c r="D327" i="24"/>
  <c r="D328" i="24"/>
  <c r="D329" i="24"/>
  <c r="D330" i="24"/>
  <c r="D331" i="24"/>
  <c r="D332" i="24"/>
  <c r="D333" i="24"/>
  <c r="D334" i="24"/>
  <c r="D335" i="24"/>
  <c r="D336" i="24"/>
  <c r="D337" i="24"/>
  <c r="D338" i="24"/>
  <c r="D339" i="24"/>
  <c r="D340" i="24"/>
  <c r="D341" i="24"/>
  <c r="D342" i="24"/>
  <c r="D343" i="24"/>
  <c r="D344" i="24"/>
  <c r="D345" i="24"/>
  <c r="D346" i="24"/>
  <c r="D347" i="24"/>
  <c r="D348" i="24"/>
  <c r="D349" i="24"/>
  <c r="D350" i="24"/>
  <c r="D351" i="24"/>
  <c r="D352" i="24"/>
  <c r="D353" i="24"/>
  <c r="D354" i="24"/>
  <c r="D355" i="24"/>
  <c r="D356" i="24"/>
  <c r="D357" i="24"/>
  <c r="D358" i="24"/>
  <c r="D359" i="24"/>
  <c r="D360" i="24"/>
  <c r="D361" i="24"/>
  <c r="D362" i="24"/>
  <c r="D363" i="24"/>
  <c r="D364" i="24"/>
  <c r="D365" i="24"/>
  <c r="D366" i="24"/>
  <c r="D367" i="24"/>
  <c r="D368" i="24"/>
  <c r="D369" i="24"/>
  <c r="D370" i="24"/>
  <c r="D371" i="24"/>
  <c r="D372" i="24"/>
  <c r="D373" i="24"/>
  <c r="D374" i="24"/>
  <c r="D375" i="24"/>
  <c r="D376" i="24"/>
  <c r="D377" i="24"/>
  <c r="D378" i="24"/>
  <c r="D379" i="24"/>
  <c r="D380" i="24"/>
  <c r="D381" i="24"/>
  <c r="D382" i="24"/>
  <c r="D383" i="24"/>
  <c r="D384" i="24"/>
  <c r="D385" i="24"/>
  <c r="D386" i="24"/>
  <c r="D387" i="24"/>
  <c r="D388" i="24"/>
  <c r="D389" i="24"/>
  <c r="D390" i="24"/>
  <c r="D391" i="24"/>
  <c r="D392" i="24"/>
  <c r="D393" i="24"/>
  <c r="D394" i="24"/>
  <c r="D395" i="24"/>
  <c r="D396" i="24"/>
  <c r="D397" i="24"/>
  <c r="D398" i="24"/>
  <c r="D399" i="24"/>
  <c r="D400" i="24"/>
  <c r="D401" i="24"/>
  <c r="D402" i="24"/>
  <c r="D403" i="24"/>
  <c r="D404" i="24"/>
  <c r="D405" i="24"/>
  <c r="D406" i="24"/>
  <c r="D407" i="24"/>
  <c r="D408" i="24"/>
  <c r="D409" i="24"/>
  <c r="D410" i="24"/>
  <c r="D411" i="24"/>
  <c r="D412" i="24"/>
  <c r="D413" i="24"/>
  <c r="D414" i="24"/>
  <c r="D415" i="24"/>
  <c r="D416" i="24"/>
  <c r="D417" i="24"/>
  <c r="D418" i="24"/>
  <c r="D419" i="24"/>
  <c r="D420" i="24"/>
  <c r="D421" i="24"/>
  <c r="D422" i="24"/>
  <c r="D423" i="24"/>
  <c r="D424" i="24"/>
  <c r="D425" i="24"/>
  <c r="D426" i="24"/>
  <c r="D427" i="24"/>
  <c r="D428" i="24"/>
  <c r="D429" i="24"/>
  <c r="D430" i="24"/>
  <c r="D431" i="24"/>
  <c r="D432" i="24"/>
  <c r="D433" i="24"/>
  <c r="D434" i="24"/>
  <c r="D435" i="24"/>
  <c r="D436" i="24"/>
  <c r="D437" i="24"/>
  <c r="D438" i="24"/>
  <c r="D439" i="24"/>
  <c r="D440" i="24"/>
  <c r="D441" i="24"/>
  <c r="D442" i="24"/>
  <c r="D443" i="24"/>
  <c r="D444" i="24"/>
  <c r="D445" i="24"/>
  <c r="D446" i="24"/>
  <c r="D447" i="24"/>
  <c r="D448" i="24"/>
  <c r="D449" i="24"/>
  <c r="D450" i="24"/>
  <c r="D451" i="24"/>
  <c r="D452" i="24"/>
  <c r="D453" i="24"/>
  <c r="D454" i="24"/>
  <c r="D455" i="24"/>
  <c r="D456" i="24"/>
  <c r="D457" i="24"/>
  <c r="D458" i="24"/>
  <c r="D459" i="24"/>
  <c r="D460" i="24"/>
  <c r="D461" i="24"/>
  <c r="D462" i="24"/>
  <c r="D463" i="24"/>
  <c r="D464" i="24"/>
  <c r="D465" i="24"/>
  <c r="D466" i="24"/>
  <c r="D467" i="24"/>
  <c r="D468" i="24"/>
  <c r="D469" i="24"/>
  <c r="D470" i="24"/>
  <c r="D471" i="24"/>
  <c r="D472" i="24"/>
  <c r="D473" i="24"/>
  <c r="D474" i="24"/>
  <c r="D475" i="24"/>
  <c r="D476" i="24"/>
  <c r="D477" i="24"/>
  <c r="D478" i="24"/>
  <c r="D479" i="24"/>
  <c r="D480" i="24"/>
  <c r="D481" i="24"/>
  <c r="D482" i="24"/>
  <c r="D483" i="24"/>
  <c r="D484" i="24"/>
  <c r="D485" i="24"/>
  <c r="D486" i="24"/>
  <c r="D487" i="24"/>
  <c r="D488" i="24"/>
  <c r="D489" i="24"/>
  <c r="D490" i="24"/>
  <c r="D491" i="24"/>
  <c r="D492" i="24"/>
  <c r="D493" i="24"/>
  <c r="D494" i="24"/>
  <c r="D495" i="24"/>
  <c r="D496" i="24"/>
  <c r="D497" i="24"/>
  <c r="D498" i="24"/>
  <c r="D499" i="24"/>
  <c r="D500" i="24"/>
  <c r="D501" i="24"/>
  <c r="D502" i="24"/>
  <c r="D503" i="24"/>
  <c r="D504" i="24"/>
  <c r="D505" i="24"/>
  <c r="D506" i="24"/>
  <c r="D507" i="24"/>
  <c r="D508" i="24"/>
  <c r="D509" i="24"/>
  <c r="D510" i="24"/>
  <c r="D511" i="24"/>
  <c r="D512" i="24"/>
  <c r="D513" i="24"/>
  <c r="D514" i="24"/>
  <c r="D515" i="24"/>
  <c r="D516" i="24"/>
  <c r="D517" i="24"/>
  <c r="D518" i="24"/>
  <c r="D519" i="24"/>
  <c r="D520" i="24"/>
  <c r="D521" i="24"/>
  <c r="D522" i="24"/>
  <c r="D523" i="24"/>
  <c r="D524" i="24"/>
  <c r="D525" i="24"/>
  <c r="D526" i="24"/>
  <c r="D527" i="24"/>
  <c r="D528" i="24"/>
  <c r="D529" i="24"/>
  <c r="D530" i="24"/>
  <c r="D531" i="24"/>
  <c r="D532" i="24"/>
  <c r="D533" i="24"/>
  <c r="D534" i="24"/>
  <c r="D535" i="24"/>
  <c r="D536" i="24"/>
  <c r="D537" i="24"/>
  <c r="D538" i="24"/>
  <c r="D539" i="24"/>
  <c r="D540" i="24"/>
  <c r="D541" i="24"/>
  <c r="D542" i="24"/>
  <c r="D543" i="24"/>
  <c r="D544" i="24"/>
  <c r="D545" i="24"/>
  <c r="D546" i="24"/>
  <c r="D547" i="24"/>
  <c r="D548" i="24"/>
  <c r="D549" i="24"/>
  <c r="D550" i="24"/>
  <c r="D551" i="24"/>
  <c r="D552" i="24"/>
  <c r="D553" i="24"/>
  <c r="D554" i="24"/>
  <c r="D555" i="24"/>
  <c r="D556" i="24"/>
  <c r="D557" i="24"/>
  <c r="D558" i="24"/>
  <c r="D559" i="24"/>
  <c r="D560" i="24"/>
  <c r="D561" i="24"/>
  <c r="D562" i="24"/>
  <c r="D563" i="24"/>
  <c r="D564" i="24"/>
  <c r="D565" i="24"/>
  <c r="D566" i="24"/>
  <c r="D567" i="24"/>
  <c r="D568" i="24"/>
  <c r="D569" i="24"/>
  <c r="D570" i="24"/>
  <c r="D571" i="24"/>
  <c r="D572" i="24"/>
  <c r="D573" i="24"/>
  <c r="D574" i="24"/>
  <c r="D575" i="24"/>
  <c r="D576" i="24"/>
  <c r="D577" i="24"/>
  <c r="D578" i="24"/>
  <c r="D579" i="24"/>
  <c r="D580" i="24"/>
  <c r="D581" i="24"/>
  <c r="D582" i="24"/>
  <c r="D583" i="24"/>
  <c r="D584" i="24"/>
  <c r="D585" i="24"/>
  <c r="D586" i="24"/>
  <c r="D587" i="24"/>
  <c r="D588" i="24"/>
  <c r="D589" i="24"/>
  <c r="D590" i="24"/>
  <c r="D591" i="24"/>
  <c r="D592" i="24"/>
  <c r="D593" i="24"/>
  <c r="D594" i="24"/>
  <c r="D595" i="24"/>
  <c r="D596" i="24"/>
  <c r="D597" i="24"/>
  <c r="D598" i="24"/>
  <c r="D599" i="24"/>
  <c r="D600" i="24"/>
  <c r="D601" i="24"/>
  <c r="D602" i="24"/>
  <c r="D603" i="24"/>
  <c r="D604" i="24"/>
  <c r="D605" i="24"/>
  <c r="D606" i="24"/>
  <c r="D607" i="24"/>
  <c r="D608" i="24"/>
  <c r="D609" i="24"/>
  <c r="D610" i="24"/>
  <c r="D611" i="24"/>
  <c r="D612" i="24"/>
  <c r="D613" i="24"/>
  <c r="D614" i="24"/>
  <c r="D615" i="24"/>
  <c r="D616" i="24"/>
  <c r="D617" i="24"/>
  <c r="D618" i="24"/>
  <c r="D619" i="24"/>
  <c r="D620" i="24"/>
  <c r="D621" i="24"/>
  <c r="D622" i="24"/>
  <c r="D623" i="24"/>
  <c r="D624" i="24"/>
  <c r="D625" i="24"/>
  <c r="D626" i="24"/>
  <c r="D627" i="24"/>
  <c r="D628" i="24"/>
  <c r="D629" i="24"/>
  <c r="D630" i="24"/>
  <c r="D631" i="24"/>
  <c r="D632" i="24"/>
  <c r="D633" i="24"/>
  <c r="D634" i="24"/>
  <c r="D635" i="24"/>
  <c r="D636" i="24"/>
  <c r="D637" i="24"/>
  <c r="D638" i="24"/>
  <c r="D639" i="24"/>
  <c r="D640" i="24"/>
  <c r="D641" i="24"/>
  <c r="D642" i="24"/>
  <c r="D643" i="24"/>
  <c r="D644" i="24"/>
  <c r="D645" i="24"/>
  <c r="D646" i="24"/>
  <c r="D647" i="24"/>
  <c r="D648" i="24"/>
  <c r="D649" i="24"/>
  <c r="D650" i="24"/>
  <c r="D651" i="24"/>
  <c r="D652" i="24"/>
  <c r="D653" i="24"/>
  <c r="D654" i="24"/>
  <c r="D655" i="24"/>
  <c r="D656" i="24"/>
  <c r="D657" i="24"/>
  <c r="D658" i="24"/>
  <c r="D659" i="24"/>
  <c r="D660" i="24"/>
  <c r="D661" i="24"/>
  <c r="D662" i="24"/>
  <c r="D663" i="24"/>
  <c r="D664" i="24"/>
  <c r="D665" i="24"/>
  <c r="D666" i="24"/>
  <c r="D667" i="24"/>
  <c r="D668" i="24"/>
  <c r="D669" i="24"/>
  <c r="D670" i="24"/>
  <c r="D671" i="24"/>
  <c r="D672" i="24"/>
  <c r="D673" i="24"/>
  <c r="D674" i="24"/>
  <c r="D675" i="24"/>
  <c r="D676" i="24"/>
  <c r="D677" i="24"/>
  <c r="D678" i="24"/>
  <c r="D679" i="24"/>
  <c r="D680" i="24"/>
  <c r="D681" i="24"/>
  <c r="D682" i="24"/>
  <c r="D683" i="24"/>
  <c r="D684" i="24"/>
  <c r="D685" i="24"/>
  <c r="D686" i="24"/>
  <c r="D687" i="24"/>
  <c r="D688" i="24"/>
  <c r="D689" i="24"/>
  <c r="D690" i="24"/>
  <c r="D691" i="24"/>
  <c r="D692" i="24"/>
  <c r="D693" i="24"/>
  <c r="D694" i="24"/>
  <c r="D695" i="24"/>
  <c r="D696" i="24"/>
  <c r="D697" i="24"/>
  <c r="D698" i="24"/>
  <c r="D699" i="24"/>
  <c r="D700" i="24"/>
  <c r="D701" i="24"/>
  <c r="D702" i="24"/>
  <c r="D703" i="24"/>
  <c r="D704" i="24"/>
  <c r="D705" i="24"/>
  <c r="D706" i="24"/>
  <c r="D707" i="24"/>
  <c r="D708" i="24"/>
  <c r="D709" i="24"/>
  <c r="D710" i="24"/>
  <c r="D711" i="24"/>
  <c r="D712" i="24"/>
  <c r="D713" i="24"/>
  <c r="D714" i="24"/>
  <c r="D715" i="24"/>
  <c r="D716" i="24"/>
  <c r="D717" i="24"/>
  <c r="D718" i="24"/>
  <c r="D719" i="24"/>
  <c r="D720" i="24"/>
  <c r="D721" i="24"/>
  <c r="D722" i="24"/>
  <c r="D723" i="24"/>
  <c r="D724" i="24"/>
  <c r="D725" i="24"/>
  <c r="D726" i="24"/>
  <c r="D727" i="24"/>
  <c r="D728" i="24"/>
  <c r="D729" i="24"/>
  <c r="D730" i="24"/>
  <c r="D731" i="24"/>
  <c r="D732" i="24"/>
  <c r="D733" i="24"/>
  <c r="D734" i="24"/>
  <c r="D735" i="24"/>
  <c r="D736" i="24"/>
  <c r="D737" i="24"/>
  <c r="D738" i="24"/>
  <c r="D739" i="24"/>
  <c r="D740" i="24"/>
  <c r="D741" i="24"/>
  <c r="D742" i="24"/>
  <c r="D743" i="24"/>
  <c r="D744" i="24"/>
  <c r="D745" i="24"/>
  <c r="D746" i="24"/>
  <c r="D747" i="24"/>
  <c r="D748" i="24"/>
  <c r="D749" i="24"/>
  <c r="D750" i="24"/>
  <c r="D751" i="24"/>
  <c r="D752" i="24"/>
  <c r="D753" i="24"/>
  <c r="D754" i="24"/>
  <c r="D755" i="24"/>
  <c r="D756" i="24"/>
  <c r="D757" i="24"/>
  <c r="D758" i="24"/>
  <c r="D759" i="24"/>
  <c r="D760" i="24"/>
  <c r="D761" i="24"/>
  <c r="D762" i="24"/>
  <c r="D763" i="24"/>
  <c r="D764" i="24"/>
  <c r="D765" i="24"/>
  <c r="D766" i="24"/>
  <c r="D767" i="24"/>
  <c r="D768" i="24"/>
  <c r="D769" i="24"/>
  <c r="D770" i="24"/>
  <c r="D771" i="24"/>
  <c r="D772" i="24"/>
  <c r="D773" i="24"/>
  <c r="D774" i="24"/>
  <c r="D775" i="24"/>
  <c r="D776" i="24"/>
  <c r="D777" i="24"/>
  <c r="C5" i="24"/>
  <c r="C6" i="24"/>
  <c r="C7" i="24"/>
  <c r="C8" i="24"/>
  <c r="C9" i="24"/>
  <c r="C10" i="24"/>
  <c r="C11" i="24"/>
  <c r="C12" i="24"/>
  <c r="C13" i="24"/>
  <c r="C14" i="24"/>
  <c r="C15" i="24"/>
  <c r="C16" i="24"/>
  <c r="C17" i="24"/>
  <c r="C18" i="24"/>
  <c r="C19" i="24"/>
  <c r="C20" i="24"/>
  <c r="C21" i="24"/>
  <c r="C22" i="24"/>
  <c r="C23" i="24"/>
  <c r="C24" i="24"/>
  <c r="C25" i="24"/>
  <c r="C26" i="24"/>
  <c r="C27" i="24"/>
  <c r="C28" i="24"/>
  <c r="C29" i="24"/>
  <c r="C30" i="24"/>
  <c r="C31" i="24"/>
  <c r="C32" i="24"/>
  <c r="C33" i="24"/>
  <c r="C34" i="24"/>
  <c r="C35" i="24"/>
  <c r="C36" i="24"/>
  <c r="C37" i="24"/>
  <c r="C38" i="24"/>
  <c r="C39" i="24"/>
  <c r="C40" i="24"/>
  <c r="C41" i="24"/>
  <c r="C42" i="24"/>
  <c r="C43" i="24"/>
  <c r="C44" i="24"/>
  <c r="C45" i="24"/>
  <c r="C46" i="24"/>
  <c r="C47" i="24"/>
  <c r="C48" i="24"/>
  <c r="C49" i="24"/>
  <c r="C50" i="24"/>
  <c r="C51" i="24"/>
  <c r="C52" i="24"/>
  <c r="C53" i="24"/>
  <c r="C54" i="24"/>
  <c r="C55" i="24"/>
  <c r="C56" i="24"/>
  <c r="C57" i="24"/>
  <c r="C58" i="24"/>
  <c r="C59" i="24"/>
  <c r="C60" i="24"/>
  <c r="C61" i="24"/>
  <c r="C62" i="24"/>
  <c r="C63" i="24"/>
  <c r="C64" i="24"/>
  <c r="C65" i="24"/>
  <c r="C66" i="24"/>
  <c r="C67" i="24"/>
  <c r="C68" i="24"/>
  <c r="C69" i="24"/>
  <c r="C70" i="24"/>
  <c r="C71" i="24"/>
  <c r="C72" i="24"/>
  <c r="C73" i="24"/>
  <c r="C74" i="24"/>
  <c r="C75" i="24"/>
  <c r="C76" i="24"/>
  <c r="C77" i="24"/>
  <c r="C78" i="24"/>
  <c r="C79" i="24"/>
  <c r="C80" i="24"/>
  <c r="C81" i="24"/>
  <c r="C82" i="24"/>
  <c r="C83" i="24"/>
  <c r="C84" i="24"/>
  <c r="C85" i="24"/>
  <c r="C86" i="24"/>
  <c r="C87" i="24"/>
  <c r="C88" i="24"/>
  <c r="C89" i="24"/>
  <c r="C90" i="24"/>
  <c r="C91" i="24"/>
  <c r="C92" i="24"/>
  <c r="C93" i="24"/>
  <c r="C94" i="24"/>
  <c r="C95" i="24"/>
  <c r="C96" i="24"/>
  <c r="C97" i="24"/>
  <c r="C98" i="24"/>
  <c r="C99" i="24"/>
  <c r="C100" i="24"/>
  <c r="C101" i="24"/>
  <c r="C102" i="24"/>
  <c r="C103" i="24"/>
  <c r="C104" i="24"/>
  <c r="C105" i="24"/>
  <c r="C106" i="24"/>
  <c r="C107" i="24"/>
  <c r="C108" i="24"/>
  <c r="C109" i="24"/>
  <c r="C110" i="24"/>
  <c r="C111" i="24"/>
  <c r="C112" i="24"/>
  <c r="C113" i="24"/>
  <c r="C114" i="24"/>
  <c r="C115" i="24"/>
  <c r="C116" i="24"/>
  <c r="C117" i="24"/>
  <c r="C118" i="24"/>
  <c r="C119" i="24"/>
  <c r="C120" i="24"/>
  <c r="C121" i="24"/>
  <c r="C122" i="24"/>
  <c r="C123" i="24"/>
  <c r="C124" i="24"/>
  <c r="C125" i="24"/>
  <c r="C126" i="24"/>
  <c r="C127" i="24"/>
  <c r="C128" i="24"/>
  <c r="C129" i="24"/>
  <c r="C130" i="24"/>
  <c r="C131" i="24"/>
  <c r="C132" i="24"/>
  <c r="C133" i="24"/>
  <c r="C134" i="24"/>
  <c r="C135" i="24"/>
  <c r="C136" i="24"/>
  <c r="C137" i="24"/>
  <c r="C138" i="24"/>
  <c r="C139" i="24"/>
  <c r="C140" i="24"/>
  <c r="C141" i="24"/>
  <c r="C142" i="24"/>
  <c r="C143" i="24"/>
  <c r="C144" i="24"/>
  <c r="C145" i="24"/>
  <c r="C146" i="24"/>
  <c r="C147" i="24"/>
  <c r="C148" i="24"/>
  <c r="C149" i="24"/>
  <c r="C150" i="24"/>
  <c r="C151" i="24"/>
  <c r="C152" i="24"/>
  <c r="C153" i="24"/>
  <c r="C154" i="24"/>
  <c r="C155" i="24"/>
  <c r="C156" i="24"/>
  <c r="C157" i="24"/>
  <c r="C158" i="24"/>
  <c r="C159" i="24"/>
  <c r="C160" i="24"/>
  <c r="C161" i="24"/>
  <c r="C162" i="24"/>
  <c r="C163" i="24"/>
  <c r="C164" i="24"/>
  <c r="C165" i="24"/>
  <c r="C166" i="24"/>
  <c r="C167" i="24"/>
  <c r="C168" i="24"/>
  <c r="C169" i="24"/>
  <c r="C170" i="24"/>
  <c r="C171" i="24"/>
  <c r="C172" i="24"/>
  <c r="C173" i="24"/>
  <c r="C174" i="24"/>
  <c r="C175" i="24"/>
  <c r="C176" i="24"/>
  <c r="C177" i="24"/>
  <c r="C178" i="24"/>
  <c r="C179" i="24"/>
  <c r="C180" i="24"/>
  <c r="C181" i="24"/>
  <c r="C182" i="24"/>
  <c r="C183" i="24"/>
  <c r="C184" i="24"/>
  <c r="C185" i="24"/>
  <c r="C186" i="24"/>
  <c r="C187" i="24"/>
  <c r="C188" i="24"/>
  <c r="C189" i="24"/>
  <c r="C190" i="24"/>
  <c r="C191" i="24"/>
  <c r="C192" i="24"/>
  <c r="C193" i="24"/>
  <c r="C194" i="24"/>
  <c r="C195" i="24"/>
  <c r="C196" i="24"/>
  <c r="C197" i="24"/>
  <c r="C198" i="24"/>
  <c r="C199" i="24"/>
  <c r="C200" i="24"/>
  <c r="C201" i="24"/>
  <c r="C202" i="24"/>
  <c r="C203" i="24"/>
  <c r="C204" i="24"/>
  <c r="C205" i="24"/>
  <c r="C206" i="24"/>
  <c r="C207" i="24"/>
  <c r="C208" i="24"/>
  <c r="C209" i="24"/>
  <c r="C210" i="24"/>
  <c r="C211" i="24"/>
  <c r="C212" i="24"/>
  <c r="C213" i="24"/>
  <c r="C214" i="24"/>
  <c r="C215" i="24"/>
  <c r="C216" i="24"/>
  <c r="C217" i="24"/>
  <c r="C218" i="24"/>
  <c r="C219" i="24"/>
  <c r="C220" i="24"/>
  <c r="C221" i="24"/>
  <c r="C222" i="24"/>
  <c r="C223" i="24"/>
  <c r="C224" i="24"/>
  <c r="C225" i="24"/>
  <c r="C226" i="24"/>
  <c r="C227" i="24"/>
  <c r="C228" i="24"/>
  <c r="C229" i="24"/>
  <c r="C230" i="24"/>
  <c r="C231" i="24"/>
  <c r="C232" i="24"/>
  <c r="C233" i="24"/>
  <c r="C234" i="24"/>
  <c r="C235" i="24"/>
  <c r="C236" i="24"/>
  <c r="C237" i="24"/>
  <c r="C238" i="24"/>
  <c r="C239" i="24"/>
  <c r="C240" i="24"/>
  <c r="C241" i="24"/>
  <c r="C242" i="24"/>
  <c r="C243" i="24"/>
  <c r="C244" i="24"/>
  <c r="C245" i="24"/>
  <c r="C246" i="24"/>
  <c r="C247" i="24"/>
  <c r="C248" i="24"/>
  <c r="C249" i="24"/>
  <c r="C250" i="24"/>
  <c r="C251" i="24"/>
  <c r="C252" i="24"/>
  <c r="C253" i="24"/>
  <c r="C254" i="24"/>
  <c r="C255" i="24"/>
  <c r="C256" i="24"/>
  <c r="C257" i="24"/>
  <c r="C258" i="24"/>
  <c r="C259" i="24"/>
  <c r="C260" i="24"/>
  <c r="C261" i="24"/>
  <c r="C262" i="24"/>
  <c r="C263" i="24"/>
  <c r="C264" i="24"/>
  <c r="C265" i="24"/>
  <c r="C266" i="24"/>
  <c r="C267" i="24"/>
  <c r="C268" i="24"/>
  <c r="C269" i="24"/>
  <c r="C270" i="24"/>
  <c r="C271" i="24"/>
  <c r="C272" i="24"/>
  <c r="C273" i="24"/>
  <c r="C274" i="24"/>
  <c r="C275" i="24"/>
  <c r="C276" i="24"/>
  <c r="C277" i="24"/>
  <c r="C278" i="24"/>
  <c r="C279" i="24"/>
  <c r="C280" i="24"/>
  <c r="C281" i="24"/>
  <c r="C282" i="24"/>
  <c r="C283" i="24"/>
  <c r="C284" i="24"/>
  <c r="C285" i="24"/>
  <c r="C286" i="24"/>
  <c r="C287" i="24"/>
  <c r="C288" i="24"/>
  <c r="C289" i="24"/>
  <c r="C290" i="24"/>
  <c r="C291" i="24"/>
  <c r="C292" i="24"/>
  <c r="C293" i="24"/>
  <c r="C294" i="24"/>
  <c r="C295" i="24"/>
  <c r="C296" i="24"/>
  <c r="C297" i="24"/>
  <c r="C298" i="24"/>
  <c r="C299" i="24"/>
  <c r="C300" i="24"/>
  <c r="C301" i="24"/>
  <c r="C302" i="24"/>
  <c r="C303" i="24"/>
  <c r="C304" i="24"/>
  <c r="C305" i="24"/>
  <c r="C306" i="24"/>
  <c r="C307" i="24"/>
  <c r="C308" i="24"/>
  <c r="C309" i="24"/>
  <c r="C310" i="24"/>
  <c r="C311" i="24"/>
  <c r="C312" i="24"/>
  <c r="C313" i="24"/>
  <c r="C314" i="24"/>
  <c r="C315" i="24"/>
  <c r="C316" i="24"/>
  <c r="C317" i="24"/>
  <c r="C318" i="24"/>
  <c r="C319" i="24"/>
  <c r="C320" i="24"/>
  <c r="C321" i="24"/>
  <c r="C322" i="24"/>
  <c r="C323" i="24"/>
  <c r="C324" i="24"/>
  <c r="C325" i="24"/>
  <c r="C326" i="24"/>
  <c r="C327" i="24"/>
  <c r="C328" i="24"/>
  <c r="C329" i="24"/>
  <c r="C330" i="24"/>
  <c r="C331" i="24"/>
  <c r="C332" i="24"/>
  <c r="C333" i="24"/>
  <c r="C334" i="24"/>
  <c r="C335" i="24"/>
  <c r="C336" i="24"/>
  <c r="C337" i="24"/>
  <c r="C338" i="24"/>
  <c r="C339" i="24"/>
  <c r="C340" i="24"/>
  <c r="C341" i="24"/>
  <c r="C342" i="24"/>
  <c r="C343" i="24"/>
  <c r="C344" i="24"/>
  <c r="C345" i="24"/>
  <c r="C346" i="24"/>
  <c r="C347" i="24"/>
  <c r="C348" i="24"/>
  <c r="C349" i="24"/>
  <c r="C350" i="24"/>
  <c r="C351" i="24"/>
  <c r="C352" i="24"/>
  <c r="C353" i="24"/>
  <c r="C354" i="24"/>
  <c r="C355" i="24"/>
  <c r="C356" i="24"/>
  <c r="C357" i="24"/>
  <c r="C358" i="24"/>
  <c r="C359" i="24"/>
  <c r="C360" i="24"/>
  <c r="C361" i="24"/>
  <c r="C362" i="24"/>
  <c r="C363" i="24"/>
  <c r="C364" i="24"/>
  <c r="C365" i="24"/>
  <c r="C366" i="24"/>
  <c r="C367" i="24"/>
  <c r="C368" i="24"/>
  <c r="C369" i="24"/>
  <c r="C370" i="24"/>
  <c r="C371" i="24"/>
  <c r="C372" i="24"/>
  <c r="C373" i="24"/>
  <c r="C374" i="24"/>
  <c r="C375" i="24"/>
  <c r="C376" i="24"/>
  <c r="C377" i="24"/>
  <c r="C378" i="24"/>
  <c r="C379" i="24"/>
  <c r="C380" i="24"/>
  <c r="C381" i="24"/>
  <c r="C382" i="24"/>
  <c r="C383" i="24"/>
  <c r="C384" i="24"/>
  <c r="C385" i="24"/>
  <c r="C386" i="24"/>
  <c r="C387" i="24"/>
  <c r="C388" i="24"/>
  <c r="C389" i="24"/>
  <c r="C390" i="24"/>
  <c r="C391" i="24"/>
  <c r="C392" i="24"/>
  <c r="C393" i="24"/>
  <c r="C394" i="24"/>
  <c r="C395" i="24"/>
  <c r="C396" i="24"/>
  <c r="C397" i="24"/>
  <c r="C398" i="24"/>
  <c r="C399" i="24"/>
  <c r="C400" i="24"/>
  <c r="C401" i="24"/>
  <c r="C402" i="24"/>
  <c r="C403" i="24"/>
  <c r="C404" i="24"/>
  <c r="C405" i="24"/>
  <c r="C406" i="24"/>
  <c r="C407" i="24"/>
  <c r="C408" i="24"/>
  <c r="C409" i="24"/>
  <c r="C410" i="24"/>
  <c r="C411" i="24"/>
  <c r="C412" i="24"/>
  <c r="C413" i="24"/>
  <c r="C414" i="24"/>
  <c r="C415" i="24"/>
  <c r="C416" i="24"/>
  <c r="C417" i="24"/>
  <c r="C418" i="24"/>
  <c r="C419" i="24"/>
  <c r="C420" i="24"/>
  <c r="C421" i="24"/>
  <c r="C422" i="24"/>
  <c r="C423" i="24"/>
  <c r="C424" i="24"/>
  <c r="C425" i="24"/>
  <c r="C426" i="24"/>
  <c r="C427" i="24"/>
  <c r="C428" i="24"/>
  <c r="C429" i="24"/>
  <c r="C430" i="24"/>
  <c r="C431" i="24"/>
  <c r="C432" i="24"/>
  <c r="C433" i="24"/>
  <c r="C434" i="24"/>
  <c r="C435" i="24"/>
  <c r="C436" i="24"/>
  <c r="C437" i="24"/>
  <c r="C438" i="24"/>
  <c r="C439" i="24"/>
  <c r="C440" i="24"/>
  <c r="C441" i="24"/>
  <c r="C442" i="24"/>
  <c r="C443" i="24"/>
  <c r="C444" i="24"/>
  <c r="C445" i="24"/>
  <c r="C446" i="24"/>
  <c r="C447" i="24"/>
  <c r="C448" i="24"/>
  <c r="C449" i="24"/>
  <c r="C450" i="24"/>
  <c r="C451" i="24"/>
  <c r="C452" i="24"/>
  <c r="C453" i="24"/>
  <c r="C454" i="24"/>
  <c r="C455" i="24"/>
  <c r="C456" i="24"/>
  <c r="C457" i="24"/>
  <c r="C458" i="24"/>
  <c r="C459" i="24"/>
  <c r="C460" i="24"/>
  <c r="C461" i="24"/>
  <c r="C462" i="24"/>
  <c r="C463" i="24"/>
  <c r="C464" i="24"/>
  <c r="C465" i="24"/>
  <c r="C466" i="24"/>
  <c r="C467" i="24"/>
  <c r="C468" i="24"/>
  <c r="C469" i="24"/>
  <c r="C470" i="24"/>
  <c r="C471" i="24"/>
  <c r="C472" i="24"/>
  <c r="C473" i="24"/>
  <c r="C474" i="24"/>
  <c r="C475" i="24"/>
  <c r="C476" i="24"/>
  <c r="C477" i="24"/>
  <c r="C478" i="24"/>
  <c r="C479" i="24"/>
  <c r="C480" i="24"/>
  <c r="C481" i="24"/>
  <c r="C482" i="24"/>
  <c r="C483" i="24"/>
  <c r="C484" i="24"/>
  <c r="C485" i="24"/>
  <c r="C486" i="24"/>
  <c r="C487" i="24"/>
  <c r="C488" i="24"/>
  <c r="C489" i="24"/>
  <c r="C490" i="24"/>
  <c r="C491" i="24"/>
  <c r="C492" i="24"/>
  <c r="C493" i="24"/>
  <c r="C494" i="24"/>
  <c r="C495" i="24"/>
  <c r="C496" i="24"/>
  <c r="C497" i="24"/>
  <c r="C498" i="24"/>
  <c r="C499" i="24"/>
  <c r="C500" i="24"/>
  <c r="C501" i="24"/>
  <c r="C502" i="24"/>
  <c r="C503" i="24"/>
  <c r="C504" i="24"/>
  <c r="C505" i="24"/>
  <c r="C506" i="24"/>
  <c r="C507" i="24"/>
  <c r="C508" i="24"/>
  <c r="C509" i="24"/>
  <c r="C510" i="24"/>
  <c r="C511" i="24"/>
  <c r="C512" i="24"/>
  <c r="C513" i="24"/>
  <c r="C514" i="24"/>
  <c r="C515" i="24"/>
  <c r="C516" i="24"/>
  <c r="C517" i="24"/>
  <c r="C518" i="24"/>
  <c r="C519" i="24"/>
  <c r="C520" i="24"/>
  <c r="C521" i="24"/>
  <c r="C522" i="24"/>
  <c r="C523" i="24"/>
  <c r="C524" i="24"/>
  <c r="C525" i="24"/>
  <c r="C526" i="24"/>
  <c r="C527" i="24"/>
  <c r="C528" i="24"/>
  <c r="C529" i="24"/>
  <c r="C530" i="24"/>
  <c r="C531" i="24"/>
  <c r="C532" i="24"/>
  <c r="C533" i="24"/>
  <c r="C534" i="24"/>
  <c r="C535" i="24"/>
  <c r="C536" i="24"/>
  <c r="C537" i="24"/>
  <c r="C538" i="24"/>
  <c r="C539" i="24"/>
  <c r="C540" i="24"/>
  <c r="C541" i="24"/>
  <c r="C542" i="24"/>
  <c r="C543" i="24"/>
  <c r="C544" i="24"/>
  <c r="C545" i="24"/>
  <c r="C546" i="24"/>
  <c r="C547" i="24"/>
  <c r="C548" i="24"/>
  <c r="C549" i="24"/>
  <c r="C550" i="24"/>
  <c r="C551" i="24"/>
  <c r="C552" i="24"/>
  <c r="C553" i="24"/>
  <c r="C554" i="24"/>
  <c r="C555" i="24"/>
  <c r="C556" i="24"/>
  <c r="C557" i="24"/>
  <c r="C558" i="24"/>
  <c r="C559" i="24"/>
  <c r="C560" i="24"/>
  <c r="C561" i="24"/>
  <c r="C562" i="24"/>
  <c r="C563" i="24"/>
  <c r="C564" i="24"/>
  <c r="C565" i="24"/>
  <c r="C566" i="24"/>
  <c r="C567" i="24"/>
  <c r="C568" i="24"/>
  <c r="C569" i="24"/>
  <c r="C570" i="24"/>
  <c r="C571" i="24"/>
  <c r="C572" i="24"/>
  <c r="C573" i="24"/>
  <c r="C574" i="24"/>
  <c r="C575" i="24"/>
  <c r="C576" i="24"/>
  <c r="C577" i="24"/>
  <c r="C578" i="24"/>
  <c r="C579" i="24"/>
  <c r="C580" i="24"/>
  <c r="C581" i="24"/>
  <c r="C582" i="24"/>
  <c r="C583" i="24"/>
  <c r="C584" i="24"/>
  <c r="C585" i="24"/>
  <c r="C586" i="24"/>
  <c r="C587" i="24"/>
  <c r="C588" i="24"/>
  <c r="C589" i="24"/>
  <c r="C590" i="24"/>
  <c r="C591" i="24"/>
  <c r="C592" i="24"/>
  <c r="C593" i="24"/>
  <c r="C594" i="24"/>
  <c r="C595" i="24"/>
  <c r="C596" i="24"/>
  <c r="C597" i="24"/>
  <c r="C598" i="24"/>
  <c r="C599" i="24"/>
  <c r="C600" i="24"/>
  <c r="C601" i="24"/>
  <c r="C602" i="24"/>
  <c r="C603" i="24"/>
  <c r="C604" i="24"/>
  <c r="C605" i="24"/>
  <c r="C606" i="24"/>
  <c r="C607" i="24"/>
  <c r="C608" i="24"/>
  <c r="C609" i="24"/>
  <c r="C610" i="24"/>
  <c r="C611" i="24"/>
  <c r="C612" i="24"/>
  <c r="C613" i="24"/>
  <c r="C614" i="24"/>
  <c r="C615" i="24"/>
  <c r="C616" i="24"/>
  <c r="C617" i="24"/>
  <c r="C618" i="24"/>
  <c r="C619" i="24"/>
  <c r="C620" i="24"/>
  <c r="C621" i="24"/>
  <c r="C622" i="24"/>
  <c r="C623" i="24"/>
  <c r="C624" i="24"/>
  <c r="C625" i="24"/>
  <c r="C626" i="24"/>
  <c r="C627" i="24"/>
  <c r="C628" i="24"/>
  <c r="C629" i="24"/>
  <c r="C630" i="24"/>
  <c r="C631" i="24"/>
  <c r="C632" i="24"/>
  <c r="C633" i="24"/>
  <c r="C634" i="24"/>
  <c r="C635" i="24"/>
  <c r="C636" i="24"/>
  <c r="C637" i="24"/>
  <c r="C638" i="24"/>
  <c r="C639" i="24"/>
  <c r="C640" i="24"/>
  <c r="C641" i="24"/>
  <c r="C642" i="24"/>
  <c r="C643" i="24"/>
  <c r="C644" i="24"/>
  <c r="C645" i="24"/>
  <c r="C646" i="24"/>
  <c r="C647" i="24"/>
  <c r="C648" i="24"/>
  <c r="C649" i="24"/>
  <c r="C650" i="24"/>
  <c r="C651" i="24"/>
  <c r="C652" i="24"/>
  <c r="C653" i="24"/>
  <c r="C654" i="24"/>
  <c r="C655" i="24"/>
  <c r="C656" i="24"/>
  <c r="C657" i="24"/>
  <c r="C658" i="24"/>
  <c r="C659" i="24"/>
  <c r="C660" i="24"/>
  <c r="C661" i="24"/>
  <c r="C662" i="24"/>
  <c r="C663" i="24"/>
  <c r="C664" i="24"/>
  <c r="C665" i="24"/>
  <c r="C666" i="24"/>
  <c r="C667" i="24"/>
  <c r="C668" i="24"/>
  <c r="C669" i="24"/>
  <c r="C670" i="24"/>
  <c r="C671" i="24"/>
  <c r="C672" i="24"/>
  <c r="C673" i="24"/>
  <c r="C674" i="24"/>
  <c r="C675" i="24"/>
  <c r="C676" i="24"/>
  <c r="C677" i="24"/>
  <c r="C678" i="24"/>
  <c r="C679" i="24"/>
  <c r="C680" i="24"/>
  <c r="C681" i="24"/>
  <c r="C682" i="24"/>
  <c r="C683" i="24"/>
  <c r="C684" i="24"/>
  <c r="C685" i="24"/>
  <c r="C686" i="24"/>
  <c r="C687" i="24"/>
  <c r="C688" i="24"/>
  <c r="C689" i="24"/>
  <c r="C690" i="24"/>
  <c r="C691" i="24"/>
  <c r="C692" i="24"/>
  <c r="C693" i="24"/>
  <c r="C694" i="24"/>
  <c r="C695" i="24"/>
  <c r="C696" i="24"/>
  <c r="C697" i="24"/>
  <c r="C698" i="24"/>
  <c r="C699" i="24"/>
  <c r="C700" i="24"/>
  <c r="C701" i="24"/>
  <c r="C702" i="24"/>
  <c r="C703" i="24"/>
  <c r="C704" i="24"/>
  <c r="C705" i="24"/>
  <c r="C706" i="24"/>
  <c r="C707" i="24"/>
  <c r="C708" i="24"/>
  <c r="C709" i="24"/>
  <c r="C710" i="24"/>
  <c r="C711" i="24"/>
  <c r="C712" i="24"/>
  <c r="C713" i="24"/>
  <c r="C714" i="24"/>
  <c r="C715" i="24"/>
  <c r="C716" i="24"/>
  <c r="C717" i="24"/>
  <c r="C718" i="24"/>
  <c r="C719" i="24"/>
  <c r="C720" i="24"/>
  <c r="C721" i="24"/>
  <c r="C722" i="24"/>
  <c r="C723" i="24"/>
  <c r="C724" i="24"/>
  <c r="C725" i="24"/>
  <c r="C726" i="24"/>
  <c r="C727" i="24"/>
  <c r="C728" i="24"/>
  <c r="C729" i="24"/>
  <c r="C730" i="24"/>
  <c r="C731" i="24"/>
  <c r="C732" i="24"/>
  <c r="C733" i="24"/>
  <c r="C734" i="24"/>
  <c r="C735" i="24"/>
  <c r="C736" i="24"/>
  <c r="C737" i="24"/>
  <c r="C738" i="24"/>
  <c r="C739" i="24"/>
  <c r="C740" i="24"/>
  <c r="C741" i="24"/>
  <c r="C742" i="24"/>
  <c r="C743" i="24"/>
  <c r="C744" i="24"/>
  <c r="C745" i="24"/>
  <c r="C746" i="24"/>
  <c r="C747" i="24"/>
  <c r="C748" i="24"/>
  <c r="C749" i="24"/>
  <c r="C750" i="24"/>
  <c r="C751" i="24"/>
  <c r="C752" i="24"/>
  <c r="C753" i="24"/>
  <c r="C754" i="24"/>
  <c r="C755" i="24"/>
  <c r="C756" i="24"/>
  <c r="C757" i="24"/>
  <c r="C758" i="24"/>
  <c r="C759" i="24"/>
  <c r="C760" i="24"/>
  <c r="C761" i="24"/>
  <c r="C762" i="24"/>
  <c r="C763" i="24"/>
  <c r="C764" i="24"/>
  <c r="C765" i="24"/>
  <c r="C766" i="24"/>
  <c r="C767" i="24"/>
  <c r="C768" i="24"/>
  <c r="C769" i="24"/>
  <c r="C770" i="24"/>
  <c r="C771" i="24"/>
  <c r="C772" i="24"/>
  <c r="C773" i="24"/>
  <c r="C774" i="24"/>
  <c r="C775" i="24"/>
  <c r="C776" i="24"/>
  <c r="C777" i="24"/>
  <c r="A56" i="24"/>
  <c r="A78" i="24"/>
  <c r="A118" i="24"/>
  <c r="A136" i="24"/>
  <c r="A270" i="24"/>
  <c r="A356" i="24"/>
  <c r="A380" i="24"/>
  <c r="A403" i="24"/>
  <c r="A425" i="24"/>
  <c r="A446" i="24"/>
  <c r="A466" i="24"/>
  <c r="A486" i="24"/>
  <c r="A507" i="24"/>
  <c r="A530" i="24"/>
  <c r="A550" i="24"/>
  <c r="A568" i="24"/>
  <c r="A587" i="24"/>
  <c r="A607" i="24"/>
  <c r="A752" i="24"/>
  <c r="C8515" i="18" l="1"/>
  <c r="A8515" i="18" s="1"/>
  <c r="D8516" i="18"/>
  <c r="C8516" i="18" s="1"/>
  <c r="A8516" i="18" s="1"/>
  <c r="B8691" i="18"/>
  <c r="A8690" i="18"/>
  <c r="A8358" i="18"/>
  <c r="B8359" i="18"/>
  <c r="A7846" i="18"/>
  <c r="B7847" i="18"/>
  <c r="A7930" i="18"/>
  <c r="B7931" i="18"/>
  <c r="A7472" i="18"/>
  <c r="B7473" i="18"/>
  <c r="A881" i="24"/>
  <c r="B882" i="24"/>
  <c r="A6866" i="18"/>
  <c r="B6867" i="18"/>
  <c r="A6730" i="18"/>
  <c r="B6731" i="18"/>
  <c r="A6242" i="18"/>
  <c r="B6243" i="18"/>
  <c r="A5966" i="18"/>
  <c r="B5967" i="18"/>
  <c r="A1071" i="24"/>
  <c r="B1072" i="24"/>
  <c r="A1039" i="24"/>
  <c r="B1040" i="24"/>
  <c r="A1057" i="24"/>
  <c r="B1058" i="24"/>
  <c r="A1148" i="24"/>
  <c r="B1149" i="24"/>
  <c r="A1160" i="24"/>
  <c r="B1161" i="24"/>
  <c r="A1132" i="24"/>
  <c r="B1133" i="24"/>
  <c r="A899" i="24"/>
  <c r="B900" i="24"/>
  <c r="A1287" i="24"/>
  <c r="B1288" i="24"/>
  <c r="A1259" i="24"/>
  <c r="B1260" i="24"/>
  <c r="A1177" i="24"/>
  <c r="B1178" i="24"/>
  <c r="A1009" i="24"/>
  <c r="B1010" i="24"/>
  <c r="A981" i="24"/>
  <c r="B982" i="24"/>
  <c r="A953" i="24"/>
  <c r="B954" i="24"/>
  <c r="A923" i="24"/>
  <c r="B924" i="24"/>
  <c r="A1277" i="24"/>
  <c r="B1278" i="24"/>
  <c r="A1023" i="24"/>
  <c r="B1024" i="24"/>
  <c r="A995" i="24"/>
  <c r="B996" i="24"/>
  <c r="A963" i="24"/>
  <c r="B964" i="24"/>
  <c r="A935" i="24"/>
  <c r="B936" i="24"/>
  <c r="A911" i="24"/>
  <c r="B912" i="24"/>
  <c r="A1247" i="24"/>
  <c r="B1248" i="24"/>
  <c r="A1225" i="24"/>
  <c r="B1226" i="24"/>
  <c r="A1209" i="24"/>
  <c r="B1210" i="24"/>
  <c r="A1089" i="24"/>
  <c r="B1090" i="24"/>
  <c r="A1237" i="24"/>
  <c r="B1238" i="24"/>
  <c r="A1217" i="24"/>
  <c r="B1218" i="24"/>
  <c r="A1191" i="24"/>
  <c r="B1192" i="24"/>
  <c r="A1117" i="24"/>
  <c r="B1118" i="24"/>
  <c r="A856" i="24"/>
  <c r="B857" i="24"/>
  <c r="A830" i="24"/>
  <c r="B831" i="24"/>
  <c r="A1105" i="24"/>
  <c r="B1106" i="24"/>
  <c r="A868" i="24"/>
  <c r="B869" i="24"/>
  <c r="A842" i="24"/>
  <c r="B843" i="24"/>
  <c r="A814" i="24"/>
  <c r="B815" i="24"/>
  <c r="A693" i="24"/>
  <c r="A651" i="24"/>
  <c r="B712" i="24"/>
  <c r="B713" i="24" s="1"/>
  <c r="B714" i="24" s="1"/>
  <c r="B715" i="24" s="1"/>
  <c r="B716" i="24" s="1"/>
  <c r="B717" i="24" s="1"/>
  <c r="B718" i="24" s="1"/>
  <c r="B719" i="24" s="1"/>
  <c r="B720" i="24" s="1"/>
  <c r="B721" i="24" s="1"/>
  <c r="B722" i="24" s="1"/>
  <c r="B723" i="24" s="1"/>
  <c r="B724" i="24" s="1"/>
  <c r="B725" i="24" s="1"/>
  <c r="B726" i="24" s="1"/>
  <c r="B727" i="24" s="1"/>
  <c r="B728" i="24" s="1"/>
  <c r="B729" i="24" s="1"/>
  <c r="B730" i="24" s="1"/>
  <c r="B731" i="24" s="1"/>
  <c r="B732" i="24" s="1"/>
  <c r="A711" i="24"/>
  <c r="A733" i="24"/>
  <c r="A710" i="24"/>
  <c r="A672" i="24"/>
  <c r="A630" i="24"/>
  <c r="B632" i="24"/>
  <c r="B633" i="24" s="1"/>
  <c r="B634" i="24" s="1"/>
  <c r="B635" i="24" s="1"/>
  <c r="B636" i="24" s="1"/>
  <c r="B637" i="24" s="1"/>
  <c r="B638" i="24" s="1"/>
  <c r="B639" i="24" s="1"/>
  <c r="B640" i="24" s="1"/>
  <c r="B641" i="24" s="1"/>
  <c r="B642" i="24" s="1"/>
  <c r="B643" i="24" s="1"/>
  <c r="B644" i="24" s="1"/>
  <c r="B645" i="24" s="1"/>
  <c r="B646" i="24" s="1"/>
  <c r="B647" i="24" s="1"/>
  <c r="B648" i="24" s="1"/>
  <c r="B649" i="24" s="1"/>
  <c r="B650" i="24" s="1"/>
  <c r="A631" i="24"/>
  <c r="A734" i="24"/>
  <c r="B735" i="24"/>
  <c r="B736" i="24" s="1"/>
  <c r="B737" i="24" s="1"/>
  <c r="B738" i="24" s="1"/>
  <c r="B739" i="24" s="1"/>
  <c r="B740" i="24" s="1"/>
  <c r="B741" i="24" s="1"/>
  <c r="B742" i="24" s="1"/>
  <c r="B743" i="24" s="1"/>
  <c r="B744" i="24" s="1"/>
  <c r="B745" i="24" s="1"/>
  <c r="B746" i="24" s="1"/>
  <c r="B747" i="24" s="1"/>
  <c r="B748" i="24" s="1"/>
  <c r="B749" i="24" s="1"/>
  <c r="B750" i="24" s="1"/>
  <c r="B751" i="24" s="1"/>
  <c r="A652" i="24"/>
  <c r="B653" i="24"/>
  <c r="B654" i="24" s="1"/>
  <c r="B655" i="24" s="1"/>
  <c r="B656" i="24" s="1"/>
  <c r="B657" i="24" s="1"/>
  <c r="B658" i="24" s="1"/>
  <c r="B659" i="24" s="1"/>
  <c r="B660" i="24" s="1"/>
  <c r="B661" i="24" s="1"/>
  <c r="B662" i="24" s="1"/>
  <c r="B663" i="24" s="1"/>
  <c r="B664" i="24" s="1"/>
  <c r="B665" i="24" s="1"/>
  <c r="B666" i="24" s="1"/>
  <c r="B667" i="24" s="1"/>
  <c r="B668" i="24" s="1"/>
  <c r="B669" i="24" s="1"/>
  <c r="B670" i="24" s="1"/>
  <c r="B671" i="24" s="1"/>
  <c r="A588" i="24"/>
  <c r="A551" i="24"/>
  <c r="A426" i="24"/>
  <c r="A57" i="24"/>
  <c r="A357" i="24"/>
  <c r="A337" i="24"/>
  <c r="A293" i="24"/>
  <c r="A225" i="24"/>
  <c r="A185" i="24"/>
  <c r="A161" i="24"/>
  <c r="A37" i="24"/>
  <c r="A569" i="24"/>
  <c r="A531" i="24"/>
  <c r="A317" i="24"/>
  <c r="A271" i="24"/>
  <c r="A251" i="24"/>
  <c r="A205" i="24"/>
  <c r="A137" i="24"/>
  <c r="A119" i="24"/>
  <c r="A97" i="24"/>
  <c r="B8692" i="18" l="1"/>
  <c r="A8691" i="18"/>
  <c r="A7847" i="18"/>
  <c r="B7848" i="18"/>
  <c r="A8359" i="18"/>
  <c r="B8360" i="18"/>
  <c r="A7931" i="18"/>
  <c r="B7932" i="18"/>
  <c r="A7473" i="18"/>
  <c r="B7474" i="18"/>
  <c r="A882" i="24"/>
  <c r="B883" i="24"/>
  <c r="A6867" i="18"/>
  <c r="B6868" i="18"/>
  <c r="A6731" i="18"/>
  <c r="B6732" i="18"/>
  <c r="A6243" i="18"/>
  <c r="B6244" i="18"/>
  <c r="A5967" i="18"/>
  <c r="B5968" i="18"/>
  <c r="A1058" i="24"/>
  <c r="B1059" i="24"/>
  <c r="A1040" i="24"/>
  <c r="B1041" i="24"/>
  <c r="A1072" i="24"/>
  <c r="B1073" i="24"/>
  <c r="A900" i="24"/>
  <c r="B901" i="24"/>
  <c r="A1133" i="24"/>
  <c r="B1134" i="24"/>
  <c r="A1161" i="24"/>
  <c r="B1162" i="24"/>
  <c r="A1149" i="24"/>
  <c r="B1150" i="24"/>
  <c r="A912" i="24"/>
  <c r="B913" i="24"/>
  <c r="A936" i="24"/>
  <c r="B937" i="24"/>
  <c r="A964" i="24"/>
  <c r="B965" i="24"/>
  <c r="A996" i="24"/>
  <c r="B997" i="24"/>
  <c r="A1024" i="24"/>
  <c r="B1025" i="24"/>
  <c r="A1278" i="24"/>
  <c r="B1279" i="24"/>
  <c r="A924" i="24"/>
  <c r="B925" i="24"/>
  <c r="A954" i="24"/>
  <c r="B955" i="24"/>
  <c r="A982" i="24"/>
  <c r="B983" i="24"/>
  <c r="A1010" i="24"/>
  <c r="B1011" i="24"/>
  <c r="A1178" i="24"/>
  <c r="B1179" i="24"/>
  <c r="A1260" i="24"/>
  <c r="B1261" i="24"/>
  <c r="A1288" i="24"/>
  <c r="B1289" i="24"/>
  <c r="A1192" i="24"/>
  <c r="B1193" i="24"/>
  <c r="A1218" i="24"/>
  <c r="B1219" i="24"/>
  <c r="A1238" i="24"/>
  <c r="B1239" i="24"/>
  <c r="A1090" i="24"/>
  <c r="B1091" i="24"/>
  <c r="A1210" i="24"/>
  <c r="B1211" i="24"/>
  <c r="A1226" i="24"/>
  <c r="B1227" i="24"/>
  <c r="A1248" i="24"/>
  <c r="B1249" i="24"/>
  <c r="A815" i="24"/>
  <c r="B816" i="24"/>
  <c r="A843" i="24"/>
  <c r="B844" i="24"/>
  <c r="A869" i="24"/>
  <c r="B870" i="24"/>
  <c r="A1106" i="24"/>
  <c r="B1107" i="24"/>
  <c r="A831" i="24"/>
  <c r="B832" i="24"/>
  <c r="A857" i="24"/>
  <c r="B858" i="24"/>
  <c r="A1118" i="24"/>
  <c r="B1119" i="24"/>
  <c r="A98" i="24"/>
  <c r="A120" i="24"/>
  <c r="A138" i="24"/>
  <c r="A206" i="24"/>
  <c r="A252" i="24"/>
  <c r="A272" i="24"/>
  <c r="A318" i="24"/>
  <c r="A532" i="24"/>
  <c r="A552" i="24"/>
  <c r="A570" i="24"/>
  <c r="A38" i="24"/>
  <c r="A58" i="24"/>
  <c r="A381" i="24"/>
  <c r="A427" i="24"/>
  <c r="A467" i="24"/>
  <c r="A508" i="24"/>
  <c r="A608" i="24"/>
  <c r="A653" i="24"/>
  <c r="A694" i="24"/>
  <c r="A735" i="24"/>
  <c r="A79" i="24"/>
  <c r="A162" i="24"/>
  <c r="A186" i="24"/>
  <c r="A226" i="24"/>
  <c r="A294" i="24"/>
  <c r="A338" i="24"/>
  <c r="A358" i="24"/>
  <c r="A404" i="24"/>
  <c r="A447" i="24"/>
  <c r="A487" i="24"/>
  <c r="A589" i="24"/>
  <c r="A632" i="24"/>
  <c r="A673" i="24"/>
  <c r="A712" i="24"/>
  <c r="A753" i="24"/>
  <c r="B8693" i="18" l="1"/>
  <c r="A8692" i="18"/>
  <c r="A8360" i="18"/>
  <c r="B8361" i="18"/>
  <c r="A7848" i="18"/>
  <c r="B7849" i="18"/>
  <c r="A7932" i="18"/>
  <c r="B7933" i="18"/>
  <c r="A7474" i="18"/>
  <c r="B7475" i="18"/>
  <c r="A883" i="24"/>
  <c r="B884" i="24"/>
  <c r="A6868" i="18"/>
  <c r="B6869" i="18"/>
  <c r="A6732" i="18"/>
  <c r="B6733" i="18"/>
  <c r="A6244" i="18"/>
  <c r="B6245" i="18"/>
  <c r="A5968" i="18"/>
  <c r="B5969" i="18"/>
  <c r="A1073" i="24"/>
  <c r="B1074" i="24"/>
  <c r="A1041" i="24"/>
  <c r="B1042" i="24"/>
  <c r="A1059" i="24"/>
  <c r="B1060" i="24"/>
  <c r="A1150" i="24"/>
  <c r="B1151" i="24"/>
  <c r="A1162" i="24"/>
  <c r="B1163" i="24"/>
  <c r="A1134" i="24"/>
  <c r="B1135" i="24"/>
  <c r="A901" i="24"/>
  <c r="B902" i="24"/>
  <c r="A1289" i="24"/>
  <c r="B1290" i="24"/>
  <c r="A1261" i="24"/>
  <c r="B1262" i="24"/>
  <c r="A1179" i="24"/>
  <c r="B1180" i="24"/>
  <c r="A1011" i="24"/>
  <c r="B1012" i="24"/>
  <c r="A983" i="24"/>
  <c r="B984" i="24"/>
  <c r="A955" i="24"/>
  <c r="B956" i="24"/>
  <c r="A925" i="24"/>
  <c r="B926" i="24"/>
  <c r="A1279" i="24"/>
  <c r="B1280" i="24"/>
  <c r="A1025" i="24"/>
  <c r="B1026" i="24"/>
  <c r="A997" i="24"/>
  <c r="B998" i="24"/>
  <c r="A965" i="24"/>
  <c r="B966" i="24"/>
  <c r="A937" i="24"/>
  <c r="B938" i="24"/>
  <c r="A913" i="24"/>
  <c r="B914" i="24"/>
  <c r="A1249" i="24"/>
  <c r="B1250" i="24"/>
  <c r="A1227" i="24"/>
  <c r="B1228" i="24"/>
  <c r="A1211" i="24"/>
  <c r="B1212" i="24"/>
  <c r="A1091" i="24"/>
  <c r="B1092" i="24"/>
  <c r="A1239" i="24"/>
  <c r="B1240" i="24"/>
  <c r="A1219" i="24"/>
  <c r="B1220" i="24"/>
  <c r="A1193" i="24"/>
  <c r="B1194" i="24"/>
  <c r="A1119" i="24"/>
  <c r="B1120" i="24"/>
  <c r="A858" i="24"/>
  <c r="B859" i="24"/>
  <c r="A832" i="24"/>
  <c r="B833" i="24"/>
  <c r="A1107" i="24"/>
  <c r="B1108" i="24"/>
  <c r="B871" i="24"/>
  <c r="A870" i="24"/>
  <c r="A844" i="24"/>
  <c r="B845" i="24"/>
  <c r="A816" i="24"/>
  <c r="B817" i="24"/>
  <c r="A488" i="24"/>
  <c r="A713" i="24"/>
  <c r="A633" i="24"/>
  <c r="A448" i="24"/>
  <c r="A405" i="24"/>
  <c r="A695" i="24"/>
  <c r="A654" i="24"/>
  <c r="A609" i="24"/>
  <c r="A509" i="24"/>
  <c r="A754" i="24"/>
  <c r="A674" i="24"/>
  <c r="A590" i="24"/>
  <c r="A359" i="24"/>
  <c r="A339" i="24"/>
  <c r="A295" i="24"/>
  <c r="A227" i="24"/>
  <c r="A187" i="24"/>
  <c r="A163" i="24"/>
  <c r="A80" i="24"/>
  <c r="A736" i="24"/>
  <c r="A468" i="24"/>
  <c r="A428" i="24"/>
  <c r="A382" i="24"/>
  <c r="A59" i="24"/>
  <c r="A39" i="24"/>
  <c r="A571" i="24"/>
  <c r="A553" i="24"/>
  <c r="A533" i="24"/>
  <c r="A319" i="24"/>
  <c r="A273" i="24"/>
  <c r="A253" i="24"/>
  <c r="A207" i="24"/>
  <c r="A139" i="24"/>
  <c r="A121" i="24"/>
  <c r="A99" i="24"/>
  <c r="B8694" i="18" l="1"/>
  <c r="A8693" i="18"/>
  <c r="A7849" i="18"/>
  <c r="B7850" i="18"/>
  <c r="A8361" i="18"/>
  <c r="B8362" i="18"/>
  <c r="A7933" i="18"/>
  <c r="B7934" i="18"/>
  <c r="A7475" i="18"/>
  <c r="B7476" i="18"/>
  <c r="A884" i="24"/>
  <c r="B885" i="24"/>
  <c r="A6869" i="18"/>
  <c r="B6870" i="18"/>
  <c r="A6733" i="18"/>
  <c r="B6734" i="18"/>
  <c r="A6245" i="18"/>
  <c r="B6246" i="18"/>
  <c r="A5969" i="18"/>
  <c r="B5970" i="18"/>
  <c r="A1060" i="24"/>
  <c r="B1061" i="24"/>
  <c r="A1042" i="24"/>
  <c r="B1043" i="24"/>
  <c r="A1074" i="24"/>
  <c r="B1075" i="24"/>
  <c r="A902" i="24"/>
  <c r="B903" i="24"/>
  <c r="A1135" i="24"/>
  <c r="B1136" i="24"/>
  <c r="A1163" i="24"/>
  <c r="B1164" i="24"/>
  <c r="A1151" i="24"/>
  <c r="B1152" i="24"/>
  <c r="A914" i="24"/>
  <c r="B915" i="24"/>
  <c r="A938" i="24"/>
  <c r="B939" i="24"/>
  <c r="A966" i="24"/>
  <c r="B967" i="24"/>
  <c r="A998" i="24"/>
  <c r="B999" i="24"/>
  <c r="A1026" i="24"/>
  <c r="B1027" i="24"/>
  <c r="A1280" i="24"/>
  <c r="B1281" i="24"/>
  <c r="A926" i="24"/>
  <c r="B927" i="24"/>
  <c r="A956" i="24"/>
  <c r="B957" i="24"/>
  <c r="A984" i="24"/>
  <c r="B985" i="24"/>
  <c r="A1012" i="24"/>
  <c r="B1013" i="24"/>
  <c r="A1180" i="24"/>
  <c r="B1181" i="24"/>
  <c r="A1262" i="24"/>
  <c r="B1263" i="24"/>
  <c r="A1290" i="24"/>
  <c r="B1291" i="24"/>
  <c r="A1194" i="24"/>
  <c r="B1195" i="24"/>
  <c r="A1220" i="24"/>
  <c r="B1221" i="24"/>
  <c r="A1240" i="24"/>
  <c r="B1241" i="24"/>
  <c r="A1092" i="24"/>
  <c r="B1093" i="24"/>
  <c r="A1212" i="24"/>
  <c r="B1213" i="24"/>
  <c r="A1228" i="24"/>
  <c r="B1229" i="24"/>
  <c r="A1250" i="24"/>
  <c r="B1251" i="24"/>
  <c r="B872" i="24"/>
  <c r="A871" i="24"/>
  <c r="A817" i="24"/>
  <c r="B818" i="24"/>
  <c r="A845" i="24"/>
  <c r="B846" i="24"/>
  <c r="A1108" i="24"/>
  <c r="B1109" i="24"/>
  <c r="A833" i="24"/>
  <c r="B834" i="24"/>
  <c r="A859" i="24"/>
  <c r="B860" i="24"/>
  <c r="A1120" i="24"/>
  <c r="B1121" i="24"/>
  <c r="A737" i="24"/>
  <c r="A755" i="24"/>
  <c r="A510" i="24"/>
  <c r="A610" i="24"/>
  <c r="A655" i="24"/>
  <c r="A696" i="24"/>
  <c r="A406" i="24"/>
  <c r="A449" i="24"/>
  <c r="A634" i="24"/>
  <c r="A714" i="24"/>
  <c r="A100" i="24"/>
  <c r="A122" i="24"/>
  <c r="A140" i="24"/>
  <c r="A208" i="24"/>
  <c r="A254" i="24"/>
  <c r="A274" i="24"/>
  <c r="A320" i="24"/>
  <c r="A534" i="24"/>
  <c r="A554" i="24"/>
  <c r="A572" i="24"/>
  <c r="A40" i="24"/>
  <c r="A60" i="24"/>
  <c r="A383" i="24"/>
  <c r="A429" i="24"/>
  <c r="A469" i="24"/>
  <c r="A81" i="24"/>
  <c r="A164" i="24"/>
  <c r="A188" i="24"/>
  <c r="A228" i="24"/>
  <c r="A296" i="24"/>
  <c r="A340" i="24"/>
  <c r="A360" i="24"/>
  <c r="A591" i="24"/>
  <c r="A675" i="24"/>
  <c r="A489" i="24"/>
  <c r="B8695" i="18" l="1"/>
  <c r="A8694" i="18"/>
  <c r="A8362" i="18"/>
  <c r="B8363" i="18"/>
  <c r="A7850" i="18"/>
  <c r="B7851" i="18"/>
  <c r="A7934" i="18"/>
  <c r="B7935" i="18"/>
  <c r="A7476" i="18"/>
  <c r="B7477" i="18"/>
  <c r="A885" i="24"/>
  <c r="B886" i="24"/>
  <c r="A6870" i="18"/>
  <c r="B6871" i="18"/>
  <c r="A6734" i="18"/>
  <c r="B6735" i="18"/>
  <c r="A6246" i="18"/>
  <c r="B6247" i="18"/>
  <c r="A5970" i="18"/>
  <c r="B5971" i="18"/>
  <c r="A1075" i="24"/>
  <c r="B1076" i="24"/>
  <c r="A1043" i="24"/>
  <c r="B1044" i="24"/>
  <c r="A1061" i="24"/>
  <c r="B1062" i="24"/>
  <c r="A1152" i="24"/>
  <c r="B1153" i="24"/>
  <c r="A1164" i="24"/>
  <c r="B1165" i="24"/>
  <c r="A1136" i="24"/>
  <c r="B1137" i="24"/>
  <c r="A903" i="24"/>
  <c r="B904" i="24"/>
  <c r="A1291" i="24"/>
  <c r="B1292" i="24"/>
  <c r="A1263" i="24"/>
  <c r="B1264" i="24"/>
  <c r="A1181" i="24"/>
  <c r="B1182" i="24"/>
  <c r="A1013" i="24"/>
  <c r="B1014" i="24"/>
  <c r="A985" i="24"/>
  <c r="B986" i="24"/>
  <c r="A957" i="24"/>
  <c r="B958" i="24"/>
  <c r="A927" i="24"/>
  <c r="B928" i="24"/>
  <c r="A1281" i="24"/>
  <c r="B1282" i="24"/>
  <c r="B1028" i="24"/>
  <c r="A1027" i="24"/>
  <c r="A999" i="24"/>
  <c r="B1000" i="24"/>
  <c r="A967" i="24"/>
  <c r="B968" i="24"/>
  <c r="A939" i="24"/>
  <c r="B940" i="24"/>
  <c r="A915" i="24"/>
  <c r="B916" i="24"/>
  <c r="A1251" i="24"/>
  <c r="B1252" i="24"/>
  <c r="A1229" i="24"/>
  <c r="B1230" i="24"/>
  <c r="A1213" i="24"/>
  <c r="B1214" i="24"/>
  <c r="A1214" i="24" s="1"/>
  <c r="A1093" i="24"/>
  <c r="B1094" i="24"/>
  <c r="A1241" i="24"/>
  <c r="B1242" i="24"/>
  <c r="A1221" i="24"/>
  <c r="B1222" i="24"/>
  <c r="A1222" i="24" s="1"/>
  <c r="A1195" i="24"/>
  <c r="B1196" i="24"/>
  <c r="A1121" i="24"/>
  <c r="B1122" i="24"/>
  <c r="A860" i="24"/>
  <c r="B861" i="24"/>
  <c r="A834" i="24"/>
  <c r="B835" i="24"/>
  <c r="A1109" i="24"/>
  <c r="B1110" i="24"/>
  <c r="A846" i="24"/>
  <c r="B847" i="24"/>
  <c r="A818" i="24"/>
  <c r="B819" i="24"/>
  <c r="B873" i="24"/>
  <c r="A872" i="24"/>
  <c r="A715" i="24"/>
  <c r="A635" i="24"/>
  <c r="A407" i="24"/>
  <c r="A697" i="24"/>
  <c r="A656" i="24"/>
  <c r="A611" i="24"/>
  <c r="A511" i="24"/>
  <c r="A756" i="24"/>
  <c r="A490" i="24"/>
  <c r="A676" i="24"/>
  <c r="A592" i="24"/>
  <c r="A361" i="24"/>
  <c r="A341" i="24"/>
  <c r="A297" i="24"/>
  <c r="A229" i="24"/>
  <c r="A189" i="24"/>
  <c r="A165" i="24"/>
  <c r="A82" i="24"/>
  <c r="A470" i="24"/>
  <c r="A430" i="24"/>
  <c r="A384" i="24"/>
  <c r="A61" i="24"/>
  <c r="A41" i="24"/>
  <c r="A573" i="24"/>
  <c r="A555" i="24"/>
  <c r="A535" i="24"/>
  <c r="A321" i="24"/>
  <c r="A275" i="24"/>
  <c r="A255" i="24"/>
  <c r="A209" i="24"/>
  <c r="A141" i="24"/>
  <c r="A123" i="24"/>
  <c r="A101" i="24"/>
  <c r="A450" i="24"/>
  <c r="A738" i="24"/>
  <c r="B8696" i="18" l="1"/>
  <c r="A8695" i="18"/>
  <c r="A7851" i="18"/>
  <c r="B7852" i="18"/>
  <c r="A8363" i="18"/>
  <c r="B8364" i="18"/>
  <c r="A7935" i="18"/>
  <c r="B7936" i="18"/>
  <c r="A7477" i="18"/>
  <c r="B7478" i="18"/>
  <c r="A886" i="24"/>
  <c r="B887" i="24"/>
  <c r="A6871" i="18"/>
  <c r="B6872" i="18"/>
  <c r="A6735" i="18"/>
  <c r="B6736" i="18"/>
  <c r="A6247" i="18"/>
  <c r="B6248" i="18"/>
  <c r="A5971" i="18"/>
  <c r="B5972" i="18"/>
  <c r="A1062" i="24"/>
  <c r="B1063" i="24"/>
  <c r="A1044" i="24"/>
  <c r="B1045" i="24"/>
  <c r="A1076" i="24"/>
  <c r="B1077" i="24"/>
  <c r="A904" i="24"/>
  <c r="B905" i="24"/>
  <c r="A1137" i="24"/>
  <c r="B1138" i="24"/>
  <c r="A1165" i="24"/>
  <c r="B1166" i="24"/>
  <c r="A1153" i="24"/>
  <c r="B1154" i="24"/>
  <c r="A916" i="24"/>
  <c r="B917" i="24"/>
  <c r="A940" i="24"/>
  <c r="B941" i="24"/>
  <c r="A968" i="24"/>
  <c r="B969" i="24"/>
  <c r="A1000" i="24"/>
  <c r="B1001" i="24"/>
  <c r="A1282" i="24"/>
  <c r="B1283" i="24"/>
  <c r="A928" i="24"/>
  <c r="B929" i="24"/>
  <c r="A958" i="24"/>
  <c r="B959" i="24"/>
  <c r="A986" i="24"/>
  <c r="B987" i="24"/>
  <c r="A1014" i="24"/>
  <c r="B1015" i="24"/>
  <c r="A1182" i="24"/>
  <c r="B1183" i="24"/>
  <c r="A1264" i="24"/>
  <c r="B1265" i="24"/>
  <c r="A1292" i="24"/>
  <c r="B1293" i="24"/>
  <c r="B1029" i="24"/>
  <c r="A1028" i="24"/>
  <c r="A1814" i="24"/>
  <c r="A1196" i="24"/>
  <c r="B1197" i="24"/>
  <c r="A1242" i="24"/>
  <c r="B1243" i="24"/>
  <c r="A1094" i="24"/>
  <c r="B1095" i="24"/>
  <c r="A1230" i="24"/>
  <c r="B1231" i="24"/>
  <c r="A1252" i="24"/>
  <c r="B1253" i="24"/>
  <c r="B874" i="24"/>
  <c r="A873" i="24"/>
  <c r="A819" i="24"/>
  <c r="B820" i="24"/>
  <c r="A847" i="24"/>
  <c r="B848" i="24"/>
  <c r="A1110" i="24"/>
  <c r="B1111" i="24"/>
  <c r="A835" i="24"/>
  <c r="B836" i="24"/>
  <c r="A861" i="24"/>
  <c r="B862" i="24"/>
  <c r="A1122" i="24"/>
  <c r="B1123" i="24"/>
  <c r="A739" i="24"/>
  <c r="A757" i="24"/>
  <c r="A612" i="24"/>
  <c r="A657" i="24"/>
  <c r="A698" i="24"/>
  <c r="A408" i="24"/>
  <c r="A636" i="24"/>
  <c r="A716" i="24"/>
  <c r="A451" i="24"/>
  <c r="A102" i="24"/>
  <c r="A124" i="24"/>
  <c r="A142" i="24"/>
  <c r="A210" i="24"/>
  <c r="A256" i="24"/>
  <c r="A276" i="24"/>
  <c r="A322" i="24"/>
  <c r="A536" i="24"/>
  <c r="A556" i="24"/>
  <c r="A574" i="24"/>
  <c r="A42" i="24"/>
  <c r="A62" i="24"/>
  <c r="A385" i="24"/>
  <c r="A431" i="24"/>
  <c r="A471" i="24"/>
  <c r="A83" i="24"/>
  <c r="A166" i="24"/>
  <c r="A190" i="24"/>
  <c r="A230" i="24"/>
  <c r="A298" i="24"/>
  <c r="A342" i="24"/>
  <c r="A362" i="24"/>
  <c r="A593" i="24"/>
  <c r="A677" i="24"/>
  <c r="A491" i="24"/>
  <c r="A512" i="24"/>
  <c r="B8697" i="18" l="1"/>
  <c r="A8696" i="18"/>
  <c r="A8364" i="18"/>
  <c r="B8365" i="18"/>
  <c r="A7852" i="18"/>
  <c r="B7853" i="18"/>
  <c r="A7936" i="18"/>
  <c r="B7937" i="18"/>
  <c r="A7478" i="18"/>
  <c r="B7479" i="18"/>
  <c r="A887" i="24"/>
  <c r="B888" i="24"/>
  <c r="A6872" i="18"/>
  <c r="B6873" i="18"/>
  <c r="A6736" i="18"/>
  <c r="B6737" i="18"/>
  <c r="A6248" i="18"/>
  <c r="B6249" i="18"/>
  <c r="A5972" i="18"/>
  <c r="B5973" i="18"/>
  <c r="A1077" i="24"/>
  <c r="B1078" i="24"/>
  <c r="A1045" i="24"/>
  <c r="B1046" i="24"/>
  <c r="A1063" i="24"/>
  <c r="B1064" i="24"/>
  <c r="A1154" i="24"/>
  <c r="B1155" i="24"/>
  <c r="A1166" i="24"/>
  <c r="B1167" i="24"/>
  <c r="A1138" i="24"/>
  <c r="B1139" i="24"/>
  <c r="A905" i="24"/>
  <c r="B906" i="24"/>
  <c r="A1293" i="24"/>
  <c r="B1294" i="24"/>
  <c r="A1265" i="24"/>
  <c r="B1266" i="24"/>
  <c r="A1183" i="24"/>
  <c r="B1184" i="24"/>
  <c r="A1015" i="24"/>
  <c r="B1016" i="24"/>
  <c r="A987" i="24"/>
  <c r="B988" i="24"/>
  <c r="A959" i="24"/>
  <c r="B960" i="24"/>
  <c r="A960" i="24" s="1"/>
  <c r="A929" i="24"/>
  <c r="B930" i="24"/>
  <c r="A1283" i="24"/>
  <c r="B1284" i="24"/>
  <c r="A1284" i="24" s="1"/>
  <c r="A1001" i="24"/>
  <c r="B1002" i="24"/>
  <c r="A969" i="24"/>
  <c r="B970" i="24"/>
  <c r="A941" i="24"/>
  <c r="B942" i="24"/>
  <c r="A917" i="24"/>
  <c r="B918" i="24"/>
  <c r="B1030" i="24"/>
  <c r="A1029" i="24"/>
  <c r="A1815" i="24"/>
  <c r="A1253" i="24"/>
  <c r="B1254" i="24"/>
  <c r="A1231" i="24"/>
  <c r="B1232" i="24"/>
  <c r="A1095" i="24"/>
  <c r="B1096" i="24"/>
  <c r="A1243" i="24"/>
  <c r="B1244" i="24"/>
  <c r="A1244" i="24" s="1"/>
  <c r="A1197" i="24"/>
  <c r="B1198" i="24"/>
  <c r="B1124" i="24"/>
  <c r="A1123" i="24"/>
  <c r="A862" i="24"/>
  <c r="B863" i="24"/>
  <c r="A836" i="24"/>
  <c r="B837" i="24"/>
  <c r="A1111" i="24"/>
  <c r="B1112" i="24"/>
  <c r="A848" i="24"/>
  <c r="B849" i="24"/>
  <c r="A820" i="24"/>
  <c r="B821" i="24"/>
  <c r="B875" i="24"/>
  <c r="A874" i="24"/>
  <c r="A717" i="24"/>
  <c r="A637" i="24"/>
  <c r="A409" i="24"/>
  <c r="A699" i="24"/>
  <c r="A658" i="24"/>
  <c r="A613" i="24"/>
  <c r="A513" i="24"/>
  <c r="A492" i="24"/>
  <c r="A678" i="24"/>
  <c r="A594" i="24"/>
  <c r="A363" i="24"/>
  <c r="A343" i="24"/>
  <c r="A299" i="24"/>
  <c r="A231" i="24"/>
  <c r="A191" i="24"/>
  <c r="A167" i="24"/>
  <c r="A84" i="24"/>
  <c r="A472" i="24"/>
  <c r="A432" i="24"/>
  <c r="A386" i="24"/>
  <c r="A63" i="24"/>
  <c r="A43" i="24"/>
  <c r="A575" i="24"/>
  <c r="A557" i="24"/>
  <c r="A537" i="24"/>
  <c r="A323" i="24"/>
  <c r="A277" i="24"/>
  <c r="A257" i="24"/>
  <c r="A211" i="24"/>
  <c r="A143" i="24"/>
  <c r="A125" i="24"/>
  <c r="A103" i="24"/>
  <c r="A452" i="24"/>
  <c r="A758" i="24"/>
  <c r="A740" i="24"/>
  <c r="B8698" i="18" l="1"/>
  <c r="A8697" i="18"/>
  <c r="A7853" i="18"/>
  <c r="B7854" i="18"/>
  <c r="A8365" i="18"/>
  <c r="B8366" i="18"/>
  <c r="A7937" i="18"/>
  <c r="B7938" i="18"/>
  <c r="A7479" i="18"/>
  <c r="B7480" i="18"/>
  <c r="A888" i="24"/>
  <c r="B889" i="24"/>
  <c r="A6873" i="18"/>
  <c r="B6874" i="18"/>
  <c r="A6737" i="18"/>
  <c r="B6738" i="18"/>
  <c r="A6249" i="18"/>
  <c r="B6250" i="18"/>
  <c r="A5973" i="18"/>
  <c r="B5974" i="18"/>
  <c r="A1064" i="24"/>
  <c r="B1065" i="24"/>
  <c r="A1046" i="24"/>
  <c r="B1047" i="24"/>
  <c r="A1078" i="24"/>
  <c r="B1079" i="24"/>
  <c r="A906" i="24"/>
  <c r="B907" i="24"/>
  <c r="A1139" i="24"/>
  <c r="B1140" i="24"/>
  <c r="A1167" i="24"/>
  <c r="B1168" i="24"/>
  <c r="A1155" i="24"/>
  <c r="B1156" i="24"/>
  <c r="A1156" i="24" s="1"/>
  <c r="A918" i="24"/>
  <c r="B919" i="24"/>
  <c r="A942" i="24"/>
  <c r="B943" i="24"/>
  <c r="A970" i="24"/>
  <c r="B971" i="24"/>
  <c r="A1002" i="24"/>
  <c r="B1003" i="24"/>
  <c r="A930" i="24"/>
  <c r="B931" i="24"/>
  <c r="A988" i="24"/>
  <c r="B989" i="24"/>
  <c r="A1016" i="24"/>
  <c r="B1017" i="24"/>
  <c r="A1184" i="24"/>
  <c r="B1185" i="24"/>
  <c r="A1266" i="24"/>
  <c r="B1267" i="24"/>
  <c r="A1294" i="24"/>
  <c r="B1295" i="24"/>
  <c r="B1031" i="24"/>
  <c r="A1030" i="24"/>
  <c r="A1816" i="24"/>
  <c r="A1198" i="24"/>
  <c r="B1199" i="24"/>
  <c r="A1096" i="24"/>
  <c r="B1097" i="24"/>
  <c r="A1232" i="24"/>
  <c r="B1233" i="24"/>
  <c r="A1254" i="24"/>
  <c r="B1255" i="24"/>
  <c r="A821" i="24"/>
  <c r="B822" i="24"/>
  <c r="A849" i="24"/>
  <c r="B850" i="24"/>
  <c r="A1112" i="24"/>
  <c r="B1113" i="24"/>
  <c r="A837" i="24"/>
  <c r="B838" i="24"/>
  <c r="A863" i="24"/>
  <c r="B864" i="24"/>
  <c r="A864" i="24" s="1"/>
  <c r="B876" i="24"/>
  <c r="A875" i="24"/>
  <c r="B1125" i="24"/>
  <c r="A1124" i="24"/>
  <c r="A741" i="24"/>
  <c r="A614" i="24"/>
  <c r="A659" i="24"/>
  <c r="A700" i="24"/>
  <c r="A410" i="24"/>
  <c r="A638" i="24"/>
  <c r="A718" i="24"/>
  <c r="A759" i="24"/>
  <c r="A453" i="24"/>
  <c r="A104" i="24"/>
  <c r="A126" i="24"/>
  <c r="A144" i="24"/>
  <c r="A212" i="24"/>
  <c r="A258" i="24"/>
  <c r="A278" i="24"/>
  <c r="A324" i="24"/>
  <c r="A538" i="24"/>
  <c r="A558" i="24"/>
  <c r="A576" i="24"/>
  <c r="A44" i="24"/>
  <c r="A64" i="24"/>
  <c r="A387" i="24"/>
  <c r="A433" i="24"/>
  <c r="A473" i="24"/>
  <c r="A85" i="24"/>
  <c r="A168" i="24"/>
  <c r="A192" i="24"/>
  <c r="A232" i="24"/>
  <c r="A300" i="24"/>
  <c r="A344" i="24"/>
  <c r="A364" i="24"/>
  <c r="A595" i="24"/>
  <c r="A679" i="24"/>
  <c r="A493" i="24"/>
  <c r="A514" i="24"/>
  <c r="B8699" i="18" l="1"/>
  <c r="A8698" i="18"/>
  <c r="A8366" i="18"/>
  <c r="B8367" i="18"/>
  <c r="A7854" i="18"/>
  <c r="B7855" i="18"/>
  <c r="A7938" i="18"/>
  <c r="B7939" i="18"/>
  <c r="A7480" i="18"/>
  <c r="B7481" i="18"/>
  <c r="A889" i="24"/>
  <c r="B890" i="24"/>
  <c r="A6874" i="18"/>
  <c r="B6875" i="18"/>
  <c r="A6738" i="18"/>
  <c r="B6739" i="18"/>
  <c r="A6250" i="18"/>
  <c r="B6251" i="18"/>
  <c r="A5974" i="18"/>
  <c r="B5975" i="18"/>
  <c r="A1079" i="24"/>
  <c r="B1080" i="24"/>
  <c r="A1047" i="24"/>
  <c r="B1048" i="24"/>
  <c r="A1065" i="24"/>
  <c r="B1066" i="24"/>
  <c r="A1168" i="24"/>
  <c r="B1169" i="24"/>
  <c r="A1140" i="24"/>
  <c r="B1141" i="24"/>
  <c r="A907" i="24"/>
  <c r="B908" i="24"/>
  <c r="A908" i="24" s="1"/>
  <c r="A1295" i="24"/>
  <c r="B1296" i="24"/>
  <c r="A1267" i="24"/>
  <c r="B1268" i="24"/>
  <c r="A1185" i="24"/>
  <c r="B1186" i="24"/>
  <c r="A1017" i="24"/>
  <c r="B1018" i="24"/>
  <c r="A989" i="24"/>
  <c r="B990" i="24"/>
  <c r="A931" i="24"/>
  <c r="B932" i="24"/>
  <c r="A932" i="24" s="1"/>
  <c r="A1003" i="24"/>
  <c r="B1004" i="24"/>
  <c r="A971" i="24"/>
  <c r="B972" i="24"/>
  <c r="A943" i="24"/>
  <c r="B944" i="24"/>
  <c r="A919" i="24"/>
  <c r="B920" i="24"/>
  <c r="A920" i="24" s="1"/>
  <c r="B1032" i="24"/>
  <c r="A1031" i="24"/>
  <c r="A1817" i="24"/>
  <c r="A1255" i="24"/>
  <c r="B1256" i="24"/>
  <c r="A1256" i="24" s="1"/>
  <c r="A1233" i="24"/>
  <c r="B1234" i="24"/>
  <c r="A1234" i="24" s="1"/>
  <c r="A1097" i="24"/>
  <c r="B1098" i="24"/>
  <c r="A1199" i="24"/>
  <c r="B1200" i="24"/>
  <c r="B1126" i="24"/>
  <c r="A1125" i="24"/>
  <c r="A838" i="24"/>
  <c r="B839" i="24"/>
  <c r="A839" i="24" s="1"/>
  <c r="A1113" i="24"/>
  <c r="B1114" i="24"/>
  <c r="A1114" i="24" s="1"/>
  <c r="A850" i="24"/>
  <c r="B851" i="24"/>
  <c r="A822" i="24"/>
  <c r="B823" i="24"/>
  <c r="B877" i="24"/>
  <c r="A876" i="24"/>
  <c r="A494" i="24"/>
  <c r="A596" i="24"/>
  <c r="A301" i="24"/>
  <c r="A719" i="24"/>
  <c r="A639" i="24"/>
  <c r="A411" i="24"/>
  <c r="A701" i="24"/>
  <c r="A660" i="24"/>
  <c r="A615" i="24"/>
  <c r="A515" i="24"/>
  <c r="A680" i="24"/>
  <c r="A365" i="24"/>
  <c r="A345" i="24"/>
  <c r="A233" i="24"/>
  <c r="A193" i="24"/>
  <c r="A169" i="24"/>
  <c r="A86" i="24"/>
  <c r="A474" i="24"/>
  <c r="A434" i="24"/>
  <c r="A388" i="24"/>
  <c r="A65" i="24"/>
  <c r="A45" i="24"/>
  <c r="A577" i="24"/>
  <c r="A559" i="24"/>
  <c r="A539" i="24"/>
  <c r="A325" i="24"/>
  <c r="A279" i="24"/>
  <c r="A259" i="24"/>
  <c r="A213" i="24"/>
  <c r="A145" i="24"/>
  <c r="A127" i="24"/>
  <c r="A105" i="24"/>
  <c r="A454" i="24"/>
  <c r="A760" i="24"/>
  <c r="A742" i="24"/>
  <c r="B8700" i="18" l="1"/>
  <c r="A8699" i="18"/>
  <c r="A7855" i="18"/>
  <c r="B7856" i="18"/>
  <c r="A8367" i="18"/>
  <c r="B8368" i="18"/>
  <c r="A7939" i="18"/>
  <c r="B7940" i="18"/>
  <c r="A7481" i="18"/>
  <c r="B7482" i="18"/>
  <c r="A890" i="24"/>
  <c r="B891" i="24"/>
  <c r="A6875" i="18"/>
  <c r="B6876" i="18"/>
  <c r="A6739" i="18"/>
  <c r="B6740" i="18"/>
  <c r="A6251" i="18"/>
  <c r="B6252" i="18"/>
  <c r="A5975" i="18"/>
  <c r="B5976" i="18"/>
  <c r="A1066" i="24"/>
  <c r="B1067" i="24"/>
  <c r="A1048" i="24"/>
  <c r="B1049" i="24"/>
  <c r="A1080" i="24"/>
  <c r="B1081" i="24"/>
  <c r="A1141" i="24"/>
  <c r="B1142" i="24"/>
  <c r="A1169" i="24"/>
  <c r="B1170" i="24"/>
  <c r="A944" i="24"/>
  <c r="B945" i="24"/>
  <c r="A972" i="24"/>
  <c r="B973" i="24"/>
  <c r="A1004" i="24"/>
  <c r="B1005" i="24"/>
  <c r="A990" i="24"/>
  <c r="B991" i="24"/>
  <c r="A1018" i="24"/>
  <c r="B1019" i="24"/>
  <c r="A1186" i="24"/>
  <c r="B1187" i="24"/>
  <c r="A1268" i="24"/>
  <c r="B1269" i="24"/>
  <c r="A1296" i="24"/>
  <c r="B1297" i="24"/>
  <c r="B1033" i="24"/>
  <c r="A1032" i="24"/>
  <c r="A1818" i="24"/>
  <c r="A1200" i="24"/>
  <c r="B1201" i="24"/>
  <c r="B1099" i="24"/>
  <c r="A1098" i="24"/>
  <c r="A823" i="24"/>
  <c r="B824" i="24"/>
  <c r="A851" i="24"/>
  <c r="B852" i="24"/>
  <c r="B878" i="24"/>
  <c r="A878" i="24" s="1"/>
  <c r="A877" i="24"/>
  <c r="B1127" i="24"/>
  <c r="A1126" i="24"/>
  <c r="A761" i="24"/>
  <c r="A106" i="24"/>
  <c r="A146" i="24"/>
  <c r="A743" i="24"/>
  <c r="A616" i="24"/>
  <c r="A661" i="24"/>
  <c r="A702" i="24"/>
  <c r="A412" i="24"/>
  <c r="A640" i="24"/>
  <c r="A720" i="24"/>
  <c r="A455" i="24"/>
  <c r="A128" i="24"/>
  <c r="A214" i="24"/>
  <c r="A260" i="24"/>
  <c r="A280" i="24"/>
  <c r="A326" i="24"/>
  <c r="A540" i="24"/>
  <c r="A560" i="24"/>
  <c r="A578" i="24"/>
  <c r="A46" i="24"/>
  <c r="A66" i="24"/>
  <c r="A389" i="24"/>
  <c r="A435" i="24"/>
  <c r="A475" i="24"/>
  <c r="A87" i="24"/>
  <c r="A170" i="24"/>
  <c r="A194" i="24"/>
  <c r="A234" i="24"/>
  <c r="A346" i="24"/>
  <c r="A366" i="24"/>
  <c r="A681" i="24"/>
  <c r="A516" i="24"/>
  <c r="A302" i="24"/>
  <c r="A597" i="24"/>
  <c r="A495" i="24"/>
  <c r="B8701" i="18" l="1"/>
  <c r="A8700" i="18"/>
  <c r="A8368" i="18"/>
  <c r="B8369" i="18"/>
  <c r="A7856" i="18"/>
  <c r="B7857" i="18"/>
  <c r="A7940" i="18"/>
  <c r="B7941" i="18"/>
  <c r="A7482" i="18"/>
  <c r="B7483" i="18"/>
  <c r="A891" i="24"/>
  <c r="B892" i="24"/>
  <c r="A6876" i="18"/>
  <c r="B6877" i="18"/>
  <c r="A6740" i="18"/>
  <c r="B6741" i="18"/>
  <c r="A6252" i="18"/>
  <c r="B6253" i="18"/>
  <c r="A5976" i="18"/>
  <c r="B5977" i="18"/>
  <c r="A1081" i="24"/>
  <c r="B1082" i="24"/>
  <c r="A1049" i="24"/>
  <c r="B1050" i="24"/>
  <c r="A1067" i="24"/>
  <c r="B1068" i="24"/>
  <c r="A1068" i="24" s="1"/>
  <c r="A1170" i="24"/>
  <c r="B1171" i="24"/>
  <c r="A1142" i="24"/>
  <c r="B1143" i="24"/>
  <c r="A1297" i="24"/>
  <c r="B1298" i="24"/>
  <c r="A1298" i="24" s="1"/>
  <c r="A1269" i="24"/>
  <c r="B1270" i="24"/>
  <c r="A1187" i="24"/>
  <c r="B1188" i="24"/>
  <c r="A1188" i="24" s="1"/>
  <c r="A1019" i="24"/>
  <c r="B1020" i="24"/>
  <c r="A1020" i="24" s="1"/>
  <c r="A991" i="24"/>
  <c r="B992" i="24"/>
  <c r="A992" i="24" s="1"/>
  <c r="A1005" i="24"/>
  <c r="B1006" i="24"/>
  <c r="A1006" i="24" s="1"/>
  <c r="A973" i="24"/>
  <c r="B974" i="24"/>
  <c r="A945" i="24"/>
  <c r="B946" i="24"/>
  <c r="B1034" i="24"/>
  <c r="A1033" i="24"/>
  <c r="A1819" i="24"/>
  <c r="A1201" i="24"/>
  <c r="B1202" i="24"/>
  <c r="A1099" i="24"/>
  <c r="B1100" i="24"/>
  <c r="A852" i="24"/>
  <c r="B853" i="24"/>
  <c r="A853" i="24" s="1"/>
  <c r="A824" i="24"/>
  <c r="B825" i="24"/>
  <c r="B1128" i="24"/>
  <c r="A1128" i="24" s="1"/>
  <c r="A1127" i="24"/>
  <c r="A496" i="24"/>
  <c r="A303" i="24"/>
  <c r="A682" i="24"/>
  <c r="A235" i="24"/>
  <c r="A721" i="24"/>
  <c r="A641" i="24"/>
  <c r="A413" i="24"/>
  <c r="A703" i="24"/>
  <c r="A662" i="24"/>
  <c r="A617" i="24"/>
  <c r="A598" i="24"/>
  <c r="A517" i="24"/>
  <c r="A367" i="24"/>
  <c r="A347" i="24"/>
  <c r="A195" i="24"/>
  <c r="A171" i="24"/>
  <c r="A88" i="24"/>
  <c r="A476" i="24"/>
  <c r="A436" i="24"/>
  <c r="A390" i="24"/>
  <c r="A67" i="24"/>
  <c r="A47" i="24"/>
  <c r="A579" i="24"/>
  <c r="A561" i="24"/>
  <c r="A541" i="24"/>
  <c r="A327" i="24"/>
  <c r="A281" i="24"/>
  <c r="A261" i="24"/>
  <c r="A215" i="24"/>
  <c r="A129" i="24"/>
  <c r="A456" i="24"/>
  <c r="A744" i="24"/>
  <c r="A147" i="24"/>
  <c r="A107" i="24"/>
  <c r="A762" i="24"/>
  <c r="B8702" i="18" l="1"/>
  <c r="A8701" i="18"/>
  <c r="A7857" i="18"/>
  <c r="B7858" i="18"/>
  <c r="A8369" i="18"/>
  <c r="B8370" i="18"/>
  <c r="A7941" i="18"/>
  <c r="B7942" i="18"/>
  <c r="A7483" i="18"/>
  <c r="B7484" i="18"/>
  <c r="A892" i="24"/>
  <c r="B893" i="24"/>
  <c r="A6877" i="18"/>
  <c r="B6878" i="18"/>
  <c r="A6741" i="18"/>
  <c r="B6742" i="18"/>
  <c r="A6253" i="18"/>
  <c r="B6254" i="18"/>
  <c r="A5977" i="18"/>
  <c r="B5978" i="18"/>
  <c r="A1050" i="24"/>
  <c r="B1051" i="24"/>
  <c r="A1082" i="24"/>
  <c r="B1083" i="24"/>
  <c r="A1143" i="24"/>
  <c r="B1144" i="24"/>
  <c r="A1171" i="24"/>
  <c r="B1172" i="24"/>
  <c r="A946" i="24"/>
  <c r="B947" i="24"/>
  <c r="A974" i="24"/>
  <c r="B975" i="24"/>
  <c r="A1270" i="24"/>
  <c r="B1271" i="24"/>
  <c r="B1035" i="24"/>
  <c r="A1035" i="24" s="1"/>
  <c r="A1034" i="24"/>
  <c r="A1820" i="24"/>
  <c r="A1100" i="24"/>
  <c r="B1101" i="24"/>
  <c r="A1101" i="24" s="1"/>
  <c r="A1202" i="24"/>
  <c r="B1203" i="24"/>
  <c r="A825" i="24"/>
  <c r="B826" i="24"/>
  <c r="A826" i="24" s="1"/>
  <c r="A108" i="24"/>
  <c r="A130" i="24"/>
  <c r="A282" i="24"/>
  <c r="A745" i="24"/>
  <c r="A618" i="24"/>
  <c r="A663" i="24"/>
  <c r="A704" i="24"/>
  <c r="A414" i="24"/>
  <c r="A642" i="24"/>
  <c r="A722" i="24"/>
  <c r="A763" i="24"/>
  <c r="A148" i="24"/>
  <c r="A457" i="24"/>
  <c r="A216" i="24"/>
  <c r="A262" i="24"/>
  <c r="A328" i="24"/>
  <c r="A542" i="24"/>
  <c r="A562" i="24"/>
  <c r="A580" i="24"/>
  <c r="A48" i="24"/>
  <c r="A68" i="24"/>
  <c r="A391" i="24"/>
  <c r="A437" i="24"/>
  <c r="A477" i="24"/>
  <c r="A89" i="24"/>
  <c r="A172" i="24"/>
  <c r="A196" i="24"/>
  <c r="A348" i="24"/>
  <c r="A368" i="24"/>
  <c r="A518" i="24"/>
  <c r="A599" i="24"/>
  <c r="A236" i="24"/>
  <c r="A683" i="24"/>
  <c r="A304" i="24"/>
  <c r="A497" i="24"/>
  <c r="B8703" i="18" l="1"/>
  <c r="A8702" i="18"/>
  <c r="A8370" i="18"/>
  <c r="B8371" i="18"/>
  <c r="A7858" i="18"/>
  <c r="B7859" i="18"/>
  <c r="A7942" i="18"/>
  <c r="B7943" i="18"/>
  <c r="A7484" i="18"/>
  <c r="B7485" i="18"/>
  <c r="A893" i="24"/>
  <c r="B894" i="24"/>
  <c r="A6878" i="18"/>
  <c r="B6879" i="18"/>
  <c r="A6742" i="18"/>
  <c r="B6743" i="18"/>
  <c r="A6254" i="18"/>
  <c r="B6255" i="18"/>
  <c r="A5978" i="18"/>
  <c r="B5979" i="18"/>
  <c r="A1083" i="24"/>
  <c r="B1084" i="24"/>
  <c r="A1051" i="24"/>
  <c r="B1052" i="24"/>
  <c r="A1172" i="24"/>
  <c r="B1173" i="24"/>
  <c r="A1173" i="24" s="1"/>
  <c r="A1144" i="24"/>
  <c r="B1145" i="24"/>
  <c r="A1145" i="24" s="1"/>
  <c r="A1271" i="24"/>
  <c r="B1272" i="24"/>
  <c r="A975" i="24"/>
  <c r="B976" i="24"/>
  <c r="A976" i="24" s="1"/>
  <c r="A947" i="24"/>
  <c r="B948" i="24"/>
  <c r="A1821" i="24"/>
  <c r="A1203" i="24"/>
  <c r="B1204" i="24"/>
  <c r="A498" i="24"/>
  <c r="A684" i="24"/>
  <c r="A600" i="24"/>
  <c r="A349" i="24"/>
  <c r="A723" i="24"/>
  <c r="A643" i="24"/>
  <c r="A415" i="24"/>
  <c r="A705" i="24"/>
  <c r="A664" i="24"/>
  <c r="A619" i="24"/>
  <c r="A305" i="24"/>
  <c r="A237" i="24"/>
  <c r="A519" i="24"/>
  <c r="A369" i="24"/>
  <c r="A197" i="24"/>
  <c r="A173" i="24"/>
  <c r="A90" i="24"/>
  <c r="A478" i="24"/>
  <c r="A438" i="24"/>
  <c r="A392" i="24"/>
  <c r="A69" i="24"/>
  <c r="A49" i="24"/>
  <c r="A581" i="24"/>
  <c r="A563" i="24"/>
  <c r="A543" i="24"/>
  <c r="A329" i="24"/>
  <c r="A263" i="24"/>
  <c r="A217" i="24"/>
  <c r="A458" i="24"/>
  <c r="A149" i="24"/>
  <c r="A764" i="24"/>
  <c r="A746" i="24"/>
  <c r="A283" i="24"/>
  <c r="A131" i="24"/>
  <c r="A109" i="24"/>
  <c r="B8704" i="18" l="1"/>
  <c r="A8703" i="18"/>
  <c r="A7859" i="18"/>
  <c r="B7860" i="18"/>
  <c r="A8371" i="18"/>
  <c r="B8372" i="18"/>
  <c r="A7943" i="18"/>
  <c r="B7944" i="18"/>
  <c r="A7485" i="18"/>
  <c r="B7486" i="18"/>
  <c r="A894" i="24"/>
  <c r="B895" i="24"/>
  <c r="A895" i="24" s="1"/>
  <c r="A6879" i="18"/>
  <c r="B6880" i="18"/>
  <c r="A6743" i="18"/>
  <c r="B6744" i="18"/>
  <c r="A6255" i="18"/>
  <c r="B6256" i="18"/>
  <c r="A5979" i="18"/>
  <c r="B5980" i="18"/>
  <c r="A1052" i="24"/>
  <c r="B1053" i="24"/>
  <c r="A1084" i="24"/>
  <c r="B1085" i="24"/>
  <c r="A1085" i="24" s="1"/>
  <c r="A948" i="24"/>
  <c r="B949" i="24"/>
  <c r="A1272" i="24"/>
  <c r="B1273" i="24"/>
  <c r="A1822" i="24"/>
  <c r="A1204" i="24"/>
  <c r="B1205" i="24"/>
  <c r="A1205" i="24" s="1"/>
  <c r="A110" i="24"/>
  <c r="A284" i="24"/>
  <c r="A765" i="24"/>
  <c r="A459" i="24"/>
  <c r="A747" i="24"/>
  <c r="A620" i="24"/>
  <c r="A665" i="24"/>
  <c r="A706" i="24"/>
  <c r="A416" i="24"/>
  <c r="A132" i="24"/>
  <c r="A150" i="24"/>
  <c r="A218" i="24"/>
  <c r="A264" i="24"/>
  <c r="A330" i="24"/>
  <c r="A544" i="24"/>
  <c r="A564" i="24"/>
  <c r="A582" i="24"/>
  <c r="A50" i="24"/>
  <c r="A70" i="24"/>
  <c r="A393" i="24"/>
  <c r="A439" i="24"/>
  <c r="A479" i="24"/>
  <c r="A91" i="24"/>
  <c r="A174" i="24"/>
  <c r="A198" i="24"/>
  <c r="A370" i="24"/>
  <c r="A520" i="24"/>
  <c r="A238" i="24"/>
  <c r="A306" i="24"/>
  <c r="A644" i="24"/>
  <c r="A724" i="24"/>
  <c r="A350" i="24"/>
  <c r="A601" i="24"/>
  <c r="A685" i="24"/>
  <c r="A499" i="24"/>
  <c r="B8705" i="18" l="1"/>
  <c r="A8704" i="18"/>
  <c r="A8372" i="18"/>
  <c r="B8373" i="18"/>
  <c r="A7860" i="18"/>
  <c r="B7861" i="18"/>
  <c r="A7944" i="18"/>
  <c r="B7945" i="18"/>
  <c r="A7486" i="18"/>
  <c r="B7487" i="18"/>
  <c r="A6880" i="18"/>
  <c r="B6881" i="18"/>
  <c r="A6744" i="18"/>
  <c r="B6745" i="18"/>
  <c r="A6256" i="18"/>
  <c r="B6257" i="18"/>
  <c r="A5980" i="18"/>
  <c r="B5981" i="18"/>
  <c r="A1053" i="24"/>
  <c r="B1054" i="24"/>
  <c r="A1054" i="24" s="1"/>
  <c r="A1273" i="24"/>
  <c r="B1274" i="24"/>
  <c r="A1274" i="24" s="1"/>
  <c r="A949" i="24"/>
  <c r="B950" i="24"/>
  <c r="A950" i="24" s="1"/>
  <c r="A1823" i="24"/>
  <c r="A686" i="24"/>
  <c r="A351" i="24"/>
  <c r="A307" i="24"/>
  <c r="A417" i="24"/>
  <c r="A707" i="24"/>
  <c r="A666" i="24"/>
  <c r="A621" i="24"/>
  <c r="A500" i="24"/>
  <c r="A602" i="24"/>
  <c r="A725" i="24"/>
  <c r="A645" i="24"/>
  <c r="A239" i="24"/>
  <c r="A521" i="24"/>
  <c r="A371" i="24"/>
  <c r="A199" i="24"/>
  <c r="A175" i="24"/>
  <c r="A92" i="24"/>
  <c r="A480" i="24"/>
  <c r="A440" i="24"/>
  <c r="A394" i="24"/>
  <c r="A71" i="24"/>
  <c r="A51" i="24"/>
  <c r="A583" i="24"/>
  <c r="A565" i="24"/>
  <c r="A545" i="24"/>
  <c r="A331" i="24"/>
  <c r="A265" i="24"/>
  <c r="A219" i="24"/>
  <c r="A151" i="24"/>
  <c r="A133" i="24"/>
  <c r="A748" i="24"/>
  <c r="A460" i="24"/>
  <c r="A766" i="24"/>
  <c r="A285" i="24"/>
  <c r="A111" i="24"/>
  <c r="B8706" i="18" l="1"/>
  <c r="A8705" i="18"/>
  <c r="A7861" i="18"/>
  <c r="B7862" i="18"/>
  <c r="A8373" i="18"/>
  <c r="B8374" i="18"/>
  <c r="A7945" i="18"/>
  <c r="B7946" i="18"/>
  <c r="A7487" i="18"/>
  <c r="B7488" i="18"/>
  <c r="A6881" i="18"/>
  <c r="B6882" i="18"/>
  <c r="A6745" i="18"/>
  <c r="B6746" i="18"/>
  <c r="A6257" i="18"/>
  <c r="B6258" i="18"/>
  <c r="A5981" i="18"/>
  <c r="B5982" i="18"/>
  <c r="A1824" i="24"/>
  <c r="A112" i="24"/>
  <c r="A767" i="24"/>
  <c r="A220" i="24"/>
  <c r="A749" i="24"/>
  <c r="A622" i="24"/>
  <c r="A667" i="24"/>
  <c r="A708" i="24"/>
  <c r="A709" i="24"/>
  <c r="A418" i="24"/>
  <c r="A286" i="24"/>
  <c r="A461" i="24"/>
  <c r="A135" i="24"/>
  <c r="A134" i="24"/>
  <c r="A152" i="24"/>
  <c r="A266" i="24"/>
  <c r="A332" i="24"/>
  <c r="A546" i="24"/>
  <c r="A567" i="24"/>
  <c r="A566" i="24"/>
  <c r="A584" i="24"/>
  <c r="A52" i="24"/>
  <c r="A72" i="24"/>
  <c r="A395" i="24"/>
  <c r="A441" i="24"/>
  <c r="A481" i="24"/>
  <c r="A93" i="24"/>
  <c r="A176" i="24"/>
  <c r="A200" i="24"/>
  <c r="A372" i="24"/>
  <c r="A522" i="24"/>
  <c r="A240" i="24"/>
  <c r="A646" i="24"/>
  <c r="A726" i="24"/>
  <c r="A603" i="24"/>
  <c r="A501" i="24"/>
  <c r="A308" i="24"/>
  <c r="A352" i="24"/>
  <c r="A687" i="24"/>
  <c r="B8707" i="18" l="1"/>
  <c r="A8706" i="18"/>
  <c r="A8374" i="18"/>
  <c r="B8375" i="18"/>
  <c r="A7862" i="18"/>
  <c r="B7863" i="18"/>
  <c r="A7946" i="18"/>
  <c r="B7947" i="18"/>
  <c r="A7488" i="18"/>
  <c r="B7489" i="18"/>
  <c r="A6882" i="18"/>
  <c r="B6883" i="18"/>
  <c r="A6746" i="18"/>
  <c r="B6747" i="18"/>
  <c r="A6258" i="18"/>
  <c r="B6259" i="18"/>
  <c r="A5982" i="18"/>
  <c r="B5983" i="18"/>
  <c r="A1825" i="24"/>
  <c r="A1838" i="24"/>
  <c r="A419" i="24"/>
  <c r="A668" i="24"/>
  <c r="A623" i="24"/>
  <c r="A688" i="24"/>
  <c r="A353" i="24"/>
  <c r="A309" i="24"/>
  <c r="A502" i="24"/>
  <c r="A604" i="24"/>
  <c r="A727" i="24"/>
  <c r="A647" i="24"/>
  <c r="A241" i="24"/>
  <c r="A523" i="24"/>
  <c r="A373" i="24"/>
  <c r="A201" i="24"/>
  <c r="A177" i="24"/>
  <c r="A94" i="24"/>
  <c r="A482" i="24"/>
  <c r="A442" i="24"/>
  <c r="A396" i="24"/>
  <c r="A73" i="24"/>
  <c r="A53" i="24"/>
  <c r="A586" i="24"/>
  <c r="A585" i="24"/>
  <c r="A547" i="24"/>
  <c r="A333" i="24"/>
  <c r="A267" i="24"/>
  <c r="A153" i="24"/>
  <c r="A462" i="24"/>
  <c r="A287" i="24"/>
  <c r="A750" i="24"/>
  <c r="A751" i="24"/>
  <c r="A221" i="24"/>
  <c r="A768" i="24"/>
  <c r="A113" i="24"/>
  <c r="B8708" i="18" l="1"/>
  <c r="A8707" i="18"/>
  <c r="A7863" i="18"/>
  <c r="B7864" i="18"/>
  <c r="A8375" i="18"/>
  <c r="B8376" i="18"/>
  <c r="A7947" i="18"/>
  <c r="B7948" i="18"/>
  <c r="A7489" i="18"/>
  <c r="B7490" i="18"/>
  <c r="A6883" i="18"/>
  <c r="B6884" i="18"/>
  <c r="A6747" i="18"/>
  <c r="B6748" i="18"/>
  <c r="A6259" i="18"/>
  <c r="B6260" i="18"/>
  <c r="A5983" i="18"/>
  <c r="B5984" i="18"/>
  <c r="A1826" i="24"/>
  <c r="A1839" i="24"/>
  <c r="A624" i="24"/>
  <c r="A669" i="24"/>
  <c r="A420" i="24"/>
  <c r="A114" i="24"/>
  <c r="A769" i="24"/>
  <c r="A222" i="24"/>
  <c r="A288" i="24"/>
  <c r="A463" i="24"/>
  <c r="A154" i="24"/>
  <c r="A269" i="24"/>
  <c r="A268" i="24"/>
  <c r="A334" i="24"/>
  <c r="A549" i="24"/>
  <c r="A548" i="24"/>
  <c r="A55" i="24"/>
  <c r="A54" i="24"/>
  <c r="A74" i="24"/>
  <c r="A397" i="24"/>
  <c r="A443" i="24"/>
  <c r="A483" i="24"/>
  <c r="A96" i="24"/>
  <c r="A95" i="24"/>
  <c r="A178" i="24"/>
  <c r="A202" i="24"/>
  <c r="A374" i="24"/>
  <c r="A524" i="24"/>
  <c r="A242" i="24"/>
  <c r="A648" i="24"/>
  <c r="A728" i="24"/>
  <c r="A606" i="24"/>
  <c r="A605" i="24"/>
  <c r="A503" i="24"/>
  <c r="A310" i="24"/>
  <c r="A355" i="24"/>
  <c r="A354" i="24"/>
  <c r="A689" i="24"/>
  <c r="B8709" i="18" l="1"/>
  <c r="A8708" i="18"/>
  <c r="A8376" i="18"/>
  <c r="B8377" i="18"/>
  <c r="A7864" i="18"/>
  <c r="B7865" i="18"/>
  <c r="A7948" i="18"/>
  <c r="B7949" i="18"/>
  <c r="A7490" i="18"/>
  <c r="B7491" i="18"/>
  <c r="A6884" i="18"/>
  <c r="B6885" i="18"/>
  <c r="A6748" i="18"/>
  <c r="B6749" i="18"/>
  <c r="A6260" i="18"/>
  <c r="B6261" i="18"/>
  <c r="A5984" i="18"/>
  <c r="B5985" i="18"/>
  <c r="A1827" i="24"/>
  <c r="A1840" i="24"/>
  <c r="A179" i="24"/>
  <c r="A421" i="24"/>
  <c r="A670" i="24"/>
  <c r="A671" i="24"/>
  <c r="A625" i="24"/>
  <c r="A690" i="24"/>
  <c r="A311" i="24"/>
  <c r="A504" i="24"/>
  <c r="A729" i="24"/>
  <c r="A650" i="24"/>
  <c r="A649" i="24"/>
  <c r="A243" i="24"/>
  <c r="A525" i="24"/>
  <c r="A375" i="24"/>
  <c r="A204" i="24"/>
  <c r="A203" i="24"/>
  <c r="A485" i="24"/>
  <c r="A484" i="24"/>
  <c r="A445" i="24"/>
  <c r="A444" i="24"/>
  <c r="A398" i="24"/>
  <c r="A75" i="24"/>
  <c r="A336" i="24"/>
  <c r="A335" i="24"/>
  <c r="A155" i="24"/>
  <c r="A465" i="24"/>
  <c r="A464" i="24"/>
  <c r="A289" i="24"/>
  <c r="A224" i="24"/>
  <c r="A223" i="24"/>
  <c r="A770" i="24"/>
  <c r="A115" i="24"/>
  <c r="B8710" i="18" l="1"/>
  <c r="A8709" i="18"/>
  <c r="A7865" i="18"/>
  <c r="B7866" i="18"/>
  <c r="A8377" i="18"/>
  <c r="B8378" i="18"/>
  <c r="A7949" i="18"/>
  <c r="B7950" i="18"/>
  <c r="A7491" i="18"/>
  <c r="B7492" i="18"/>
  <c r="A6885" i="18"/>
  <c r="B6886" i="18"/>
  <c r="A6749" i="18"/>
  <c r="B6750" i="18"/>
  <c r="A6261" i="18"/>
  <c r="B6262" i="18"/>
  <c r="A5985" i="18"/>
  <c r="B5986" i="18"/>
  <c r="A1828" i="24"/>
  <c r="A1841" i="24"/>
  <c r="A626" i="24"/>
  <c r="A117" i="24"/>
  <c r="A116" i="24"/>
  <c r="A771" i="24"/>
  <c r="A290" i="24"/>
  <c r="A156" i="24"/>
  <c r="A77" i="24"/>
  <c r="A76" i="24"/>
  <c r="A399" i="24"/>
  <c r="A376" i="24"/>
  <c r="A526" i="24"/>
  <c r="A244" i="24"/>
  <c r="A730" i="24"/>
  <c r="A506" i="24"/>
  <c r="A505" i="24"/>
  <c r="A312" i="24"/>
  <c r="A692" i="24"/>
  <c r="A691" i="24"/>
  <c r="A422" i="24"/>
  <c r="A180" i="24"/>
  <c r="B8711" i="18" l="1"/>
  <c r="A8710" i="18"/>
  <c r="A8378" i="18"/>
  <c r="B8379" i="18"/>
  <c r="A7866" i="18"/>
  <c r="B7867" i="18"/>
  <c r="A7950" i="18"/>
  <c r="B7951" i="18"/>
  <c r="A7492" i="18"/>
  <c r="B7493" i="18"/>
  <c r="A6886" i="18"/>
  <c r="B6887" i="18"/>
  <c r="A6750" i="18"/>
  <c r="B6751" i="18"/>
  <c r="A6262" i="18"/>
  <c r="B6263" i="18"/>
  <c r="A5986" i="18"/>
  <c r="B5987" i="18"/>
  <c r="A1829" i="24"/>
  <c r="A1842" i="24"/>
  <c r="A627" i="24"/>
  <c r="A181" i="24"/>
  <c r="A424" i="24"/>
  <c r="A423" i="24"/>
  <c r="A313" i="24"/>
  <c r="A732" i="24"/>
  <c r="A731" i="24"/>
  <c r="A245" i="24"/>
  <c r="A527" i="24"/>
  <c r="A377" i="24"/>
  <c r="A400" i="24"/>
  <c r="A157" i="24"/>
  <c r="A292" i="24"/>
  <c r="A291" i="24"/>
  <c r="A772" i="24"/>
  <c r="B8712" i="18" l="1"/>
  <c r="A8711" i="18"/>
  <c r="A7867" i="18"/>
  <c r="B7868" i="18"/>
  <c r="A8379" i="18"/>
  <c r="B8380" i="18"/>
  <c r="A7951" i="18"/>
  <c r="B7952" i="18"/>
  <c r="A7493" i="18"/>
  <c r="B7494" i="18"/>
  <c r="A6887" i="18"/>
  <c r="B6888" i="18"/>
  <c r="A6751" i="18"/>
  <c r="B6752" i="18"/>
  <c r="A6263" i="18"/>
  <c r="B6264" i="18"/>
  <c r="A5987" i="18"/>
  <c r="B5988" i="18"/>
  <c r="A1830" i="24"/>
  <c r="A1843" i="24"/>
  <c r="A628" i="24"/>
  <c r="A629" i="24"/>
  <c r="A773" i="24"/>
  <c r="A158" i="24"/>
  <c r="A402" i="24"/>
  <c r="A401" i="24"/>
  <c r="A379" i="24"/>
  <c r="A378" i="24"/>
  <c r="A529" i="24"/>
  <c r="A528" i="24"/>
  <c r="A246" i="24"/>
  <c r="A314" i="24"/>
  <c r="A182" i="24"/>
  <c r="B8713" i="18" l="1"/>
  <c r="A8712" i="18"/>
  <c r="A8380" i="18"/>
  <c r="B8381" i="18"/>
  <c r="A7868" i="18"/>
  <c r="B7869" i="18"/>
  <c r="A7952" i="18"/>
  <c r="B7953" i="18"/>
  <c r="A7494" i="18"/>
  <c r="B7495" i="18"/>
  <c r="A6888" i="18"/>
  <c r="B6889" i="18"/>
  <c r="A6752" i="18"/>
  <c r="B6753" i="18"/>
  <c r="A6264" i="18"/>
  <c r="B6265" i="18"/>
  <c r="A5988" i="18"/>
  <c r="B5989" i="18"/>
  <c r="A1831" i="24"/>
  <c r="A1844" i="24"/>
  <c r="A184" i="24"/>
  <c r="A183" i="24"/>
  <c r="A316" i="24"/>
  <c r="A315" i="24"/>
  <c r="A247" i="24"/>
  <c r="A160" i="24"/>
  <c r="A159" i="24"/>
  <c r="A774" i="24"/>
  <c r="B8714" i="18" l="1"/>
  <c r="A8713" i="18"/>
  <c r="A7869" i="18"/>
  <c r="B7870" i="18"/>
  <c r="A8381" i="18"/>
  <c r="B8382" i="18"/>
  <c r="A7953" i="18"/>
  <c r="B7954" i="18"/>
  <c r="A7495" i="18"/>
  <c r="B7496" i="18"/>
  <c r="A6889" i="18"/>
  <c r="B6890" i="18"/>
  <c r="A6753" i="18"/>
  <c r="B6754" i="18"/>
  <c r="A6265" i="18"/>
  <c r="B6266" i="18"/>
  <c r="A5989" i="18"/>
  <c r="B5990" i="18"/>
  <c r="A1832" i="24"/>
  <c r="A1845" i="24"/>
  <c r="A775" i="24"/>
  <c r="A248" i="24"/>
  <c r="B8715" i="18" l="1"/>
  <c r="A8714" i="18"/>
  <c r="A8382" i="18"/>
  <c r="B8383" i="18"/>
  <c r="A7870" i="18"/>
  <c r="B7871" i="18"/>
  <c r="A7954" i="18"/>
  <c r="B7955" i="18"/>
  <c r="A7496" i="18"/>
  <c r="B7497" i="18"/>
  <c r="A6890" i="18"/>
  <c r="B6891" i="18"/>
  <c r="A6754" i="18"/>
  <c r="B6755" i="18"/>
  <c r="A6266" i="18"/>
  <c r="B6267" i="18"/>
  <c r="A5990" i="18"/>
  <c r="B5991" i="18"/>
  <c r="A1833" i="24"/>
  <c r="A1846" i="24"/>
  <c r="A250" i="24"/>
  <c r="A249" i="24"/>
  <c r="A777" i="24"/>
  <c r="A776" i="24"/>
  <c r="B8716" i="18" l="1"/>
  <c r="A8715" i="18"/>
  <c r="A7871" i="18"/>
  <c r="B7872" i="18"/>
  <c r="A8383" i="18"/>
  <c r="B8384" i="18"/>
  <c r="A7955" i="18"/>
  <c r="B7956" i="18"/>
  <c r="A7497" i="18"/>
  <c r="B7498" i="18"/>
  <c r="A6891" i="18"/>
  <c r="B6892" i="18"/>
  <c r="A6755" i="18"/>
  <c r="B6756" i="18"/>
  <c r="A6267" i="18"/>
  <c r="B6268" i="18"/>
  <c r="A5991" i="18"/>
  <c r="B5992" i="18"/>
  <c r="A1834" i="24"/>
  <c r="A1847" i="24"/>
  <c r="B8717" i="18" l="1"/>
  <c r="A8716" i="18"/>
  <c r="B8385" i="18"/>
  <c r="A8384" i="18"/>
  <c r="A7872" i="18"/>
  <c r="B7873" i="18"/>
  <c r="A7956" i="18"/>
  <c r="B7957" i="18"/>
  <c r="A7498" i="18"/>
  <c r="B7499" i="18"/>
  <c r="A6892" i="18"/>
  <c r="B6893" i="18"/>
  <c r="A6756" i="18"/>
  <c r="B6757" i="18"/>
  <c r="A6268" i="18"/>
  <c r="B6269" i="18"/>
  <c r="A5992" i="18"/>
  <c r="B5993" i="18"/>
  <c r="A1835" i="24"/>
  <c r="A1848" i="24"/>
  <c r="B8718" i="18" l="1"/>
  <c r="A8717" i="18"/>
  <c r="A7873" i="18"/>
  <c r="B7874" i="18"/>
  <c r="B8386" i="18"/>
  <c r="A8385" i="18"/>
  <c r="A7957" i="18"/>
  <c r="B7958" i="18"/>
  <c r="A7499" i="18"/>
  <c r="B7500" i="18"/>
  <c r="A6893" i="18"/>
  <c r="B6894" i="18"/>
  <c r="A6757" i="18"/>
  <c r="B6758" i="18"/>
  <c r="A6269" i="18"/>
  <c r="B6270" i="18"/>
  <c r="A5993" i="18"/>
  <c r="B5994" i="18"/>
  <c r="A1836" i="24"/>
  <c r="A1837" i="24"/>
  <c r="A1849" i="24"/>
  <c r="B8719" i="18" l="1"/>
  <c r="A8718" i="18"/>
  <c r="A7874" i="18"/>
  <c r="B7875" i="18"/>
  <c r="B8387" i="18"/>
  <c r="A8386" i="18"/>
  <c r="A7958" i="18"/>
  <c r="B7959" i="18"/>
  <c r="B7501" i="18"/>
  <c r="A7500" i="18"/>
  <c r="A6894" i="18"/>
  <c r="B6895" i="18"/>
  <c r="A6758" i="18"/>
  <c r="B6759" i="18"/>
  <c r="A6270" i="18"/>
  <c r="B6271" i="18"/>
  <c r="A5994" i="18"/>
  <c r="B5995" i="18"/>
  <c r="A1850" i="24"/>
  <c r="B8720" i="18" l="1"/>
  <c r="A8719" i="18"/>
  <c r="A7875" i="18"/>
  <c r="B7876" i="18"/>
  <c r="B8388" i="18"/>
  <c r="A8387" i="18"/>
  <c r="A7959" i="18"/>
  <c r="B7960" i="18"/>
  <c r="B7502" i="18"/>
  <c r="A7501" i="18"/>
  <c r="A6895" i="18"/>
  <c r="B6896" i="18"/>
  <c r="A6759" i="18"/>
  <c r="B6760" i="18"/>
  <c r="A6271" i="18"/>
  <c r="B6272" i="18"/>
  <c r="A5995" i="18"/>
  <c r="B5996" i="18"/>
  <c r="A1851" i="24"/>
  <c r="B8721" i="18" l="1"/>
  <c r="A8720" i="18"/>
  <c r="A7876" i="18"/>
  <c r="B7877" i="18"/>
  <c r="B8389" i="18"/>
  <c r="A8388" i="18"/>
  <c r="A7960" i="18"/>
  <c r="B7961" i="18"/>
  <c r="B7503" i="18"/>
  <c r="A7502" i="18"/>
  <c r="A6896" i="18"/>
  <c r="B6897" i="18"/>
  <c r="A6760" i="18"/>
  <c r="B6761" i="18"/>
  <c r="A6272" i="18"/>
  <c r="B6273" i="18"/>
  <c r="A5996" i="18"/>
  <c r="B5997" i="18"/>
  <c r="A1852" i="24"/>
  <c r="B8722" i="18" l="1"/>
  <c r="A8721" i="18"/>
  <c r="A7877" i="18"/>
  <c r="B7878" i="18"/>
  <c r="B8390" i="18"/>
  <c r="A8389" i="18"/>
  <c r="A7961" i="18"/>
  <c r="B7962" i="18"/>
  <c r="B7504" i="18"/>
  <c r="A7503" i="18"/>
  <c r="A6897" i="18"/>
  <c r="B6898" i="18"/>
  <c r="A6898" i="18" s="1"/>
  <c r="A6761" i="18"/>
  <c r="B6762" i="18"/>
  <c r="A6273" i="18"/>
  <c r="B6274" i="18"/>
  <c r="A5997" i="18"/>
  <c r="B5998" i="18"/>
  <c r="A1853" i="24"/>
  <c r="B8723" i="18" l="1"/>
  <c r="A8722" i="18"/>
  <c r="A7878" i="18"/>
  <c r="B7879" i="18"/>
  <c r="B8391" i="18"/>
  <c r="A8390" i="18"/>
  <c r="A7962" i="18"/>
  <c r="B7963" i="18"/>
  <c r="B7505" i="18"/>
  <c r="A7504" i="18"/>
  <c r="A6762" i="18"/>
  <c r="B6763" i="18"/>
  <c r="A6274" i="18"/>
  <c r="B6275" i="18"/>
  <c r="A5998" i="18"/>
  <c r="B5999" i="18"/>
  <c r="A1854" i="24"/>
  <c r="B8724" i="18" l="1"/>
  <c r="A8723" i="18"/>
  <c r="A7879" i="18"/>
  <c r="B7880" i="18"/>
  <c r="B8392" i="18"/>
  <c r="A8391" i="18"/>
  <c r="A7963" i="18"/>
  <c r="B7964" i="18"/>
  <c r="B7506" i="18"/>
  <c r="A7505" i="18"/>
  <c r="A6763" i="18"/>
  <c r="B6764" i="18"/>
  <c r="A6275" i="18"/>
  <c r="B6276" i="18"/>
  <c r="A5999" i="18"/>
  <c r="B6000" i="18"/>
  <c r="A1855" i="24"/>
  <c r="B8725" i="18" l="1"/>
  <c r="A8724" i="18"/>
  <c r="A7880" i="18"/>
  <c r="B7881" i="18"/>
  <c r="B8393" i="18"/>
  <c r="A8392" i="18"/>
  <c r="A7964" i="18"/>
  <c r="B7965" i="18"/>
  <c r="B7507" i="18"/>
  <c r="A7506" i="18"/>
  <c r="A6764" i="18"/>
  <c r="B6765" i="18"/>
  <c r="A6276" i="18"/>
  <c r="B6277" i="18"/>
  <c r="A6000" i="18"/>
  <c r="B6001" i="18"/>
  <c r="A1856" i="24"/>
  <c r="B8726" i="18" l="1"/>
  <c r="A8725" i="18"/>
  <c r="A7881" i="18"/>
  <c r="B7882" i="18"/>
  <c r="B8394" i="18"/>
  <c r="A8393" i="18"/>
  <c r="A7965" i="18"/>
  <c r="B7966" i="18"/>
  <c r="B7508" i="18"/>
  <c r="A7507" i="18"/>
  <c r="A6765" i="18"/>
  <c r="B6766" i="18"/>
  <c r="A6277" i="18"/>
  <c r="B6278" i="18"/>
  <c r="A6001" i="18"/>
  <c r="B6002" i="18"/>
  <c r="A1857" i="24"/>
  <c r="B8727" i="18" l="1"/>
  <c r="A8726" i="18"/>
  <c r="A7882" i="18"/>
  <c r="B7883" i="18"/>
  <c r="B8395" i="18"/>
  <c r="A8394" i="18"/>
  <c r="A7966" i="18"/>
  <c r="B7967" i="18"/>
  <c r="B7509" i="18"/>
  <c r="A7508" i="18"/>
  <c r="A6766" i="18"/>
  <c r="B6767" i="18"/>
  <c r="A6767" i="18" s="1"/>
  <c r="A6278" i="18"/>
  <c r="B6279" i="18"/>
  <c r="A6002" i="18"/>
  <c r="B6003" i="18"/>
  <c r="A1858" i="24"/>
  <c r="B8728" i="18" l="1"/>
  <c r="A8727" i="18"/>
  <c r="A7883" i="18"/>
  <c r="B7884" i="18"/>
  <c r="B8396" i="18"/>
  <c r="A8395" i="18"/>
  <c r="A7967" i="18"/>
  <c r="B7968" i="18"/>
  <c r="B7510" i="18"/>
  <c r="A7509" i="18"/>
  <c r="A6279" i="18"/>
  <c r="B6280" i="18"/>
  <c r="A6003" i="18"/>
  <c r="B6004" i="18"/>
  <c r="A1859" i="24"/>
  <c r="B8729" i="18" l="1"/>
  <c r="A8728" i="18"/>
  <c r="A7884" i="18"/>
  <c r="B7885" i="18"/>
  <c r="B8397" i="18"/>
  <c r="A8396" i="18"/>
  <c r="A7968" i="18"/>
  <c r="B7969" i="18"/>
  <c r="B7511" i="18"/>
  <c r="A7510" i="18"/>
  <c r="A6280" i="18"/>
  <c r="B6281" i="18"/>
  <c r="A6004" i="18"/>
  <c r="B6005" i="18"/>
  <c r="A1860" i="24"/>
  <c r="B8730" i="18" l="1"/>
  <c r="A8729" i="18"/>
  <c r="A7885" i="18"/>
  <c r="B7886" i="18"/>
  <c r="B8398" i="18"/>
  <c r="A8397" i="18"/>
  <c r="A7969" i="18"/>
  <c r="B7970" i="18"/>
  <c r="B7512" i="18"/>
  <c r="A7511" i="18"/>
  <c r="A6281" i="18"/>
  <c r="B6282" i="18"/>
  <c r="A6005" i="18"/>
  <c r="B6006" i="18"/>
  <c r="A1861" i="24"/>
  <c r="B8731" i="18" l="1"/>
  <c r="A8730" i="18"/>
  <c r="A7886" i="18"/>
  <c r="B7887" i="18"/>
  <c r="B8399" i="18"/>
  <c r="A8398" i="18"/>
  <c r="A7970" i="18"/>
  <c r="B7971" i="18"/>
  <c r="B7513" i="18"/>
  <c r="A7512" i="18"/>
  <c r="A6282" i="18"/>
  <c r="B6283" i="18"/>
  <c r="A6006" i="18"/>
  <c r="B6007" i="18"/>
  <c r="A1862" i="24"/>
  <c r="B8732" i="18" l="1"/>
  <c r="A8731" i="18"/>
  <c r="A7887" i="18"/>
  <c r="B7888" i="18"/>
  <c r="B8400" i="18"/>
  <c r="A8399" i="18"/>
  <c r="A7971" i="18"/>
  <c r="B7972" i="18"/>
  <c r="B7514" i="18"/>
  <c r="A7513" i="18"/>
  <c r="A6283" i="18"/>
  <c r="B6284" i="18"/>
  <c r="A6007" i="18"/>
  <c r="B6008" i="18"/>
  <c r="A1863" i="24"/>
  <c r="B8733" i="18" l="1"/>
  <c r="A8732" i="18"/>
  <c r="A7888" i="18"/>
  <c r="B7889" i="18"/>
  <c r="B8401" i="18"/>
  <c r="A8400" i="18"/>
  <c r="A7972" i="18"/>
  <c r="B7973" i="18"/>
  <c r="B7515" i="18"/>
  <c r="A7514" i="18"/>
  <c r="A6284" i="18"/>
  <c r="B6285" i="18"/>
  <c r="A6008" i="18"/>
  <c r="B6009" i="18"/>
  <c r="A1864" i="24"/>
  <c r="B8734" i="18" l="1"/>
  <c r="A8733" i="18"/>
  <c r="A7889" i="18"/>
  <c r="B7890" i="18"/>
  <c r="B8402" i="18"/>
  <c r="A8401" i="18"/>
  <c r="A7973" i="18"/>
  <c r="B7974" i="18"/>
  <c r="B7516" i="18"/>
  <c r="A7515" i="18"/>
  <c r="A6285" i="18"/>
  <c r="B6286" i="18"/>
  <c r="A6009" i="18"/>
  <c r="B6010" i="18"/>
  <c r="A1865" i="24"/>
  <c r="B8735" i="18" l="1"/>
  <c r="A8734" i="18"/>
  <c r="A7890" i="18"/>
  <c r="B7891" i="18"/>
  <c r="B8403" i="18"/>
  <c r="A8402" i="18"/>
  <c r="A7974" i="18"/>
  <c r="B7975" i="18"/>
  <c r="B7517" i="18"/>
  <c r="A7516" i="18"/>
  <c r="A6286" i="18"/>
  <c r="B6287" i="18"/>
  <c r="A6010" i="18"/>
  <c r="B6011" i="18"/>
  <c r="A1866" i="24"/>
  <c r="B8736" i="18" l="1"/>
  <c r="A8735" i="18"/>
  <c r="A7891" i="18"/>
  <c r="B7892" i="18"/>
  <c r="B8404" i="18"/>
  <c r="A8403" i="18"/>
  <c r="A7975" i="18"/>
  <c r="B7976" i="18"/>
  <c r="B7518" i="18"/>
  <c r="A7517" i="18"/>
  <c r="A6287" i="18"/>
  <c r="B6288" i="18"/>
  <c r="A6011" i="18"/>
  <c r="B6012" i="18"/>
  <c r="A1867" i="24"/>
  <c r="B8737" i="18" l="1"/>
  <c r="A8736" i="18"/>
  <c r="A7892" i="18"/>
  <c r="B7893" i="18"/>
  <c r="B8405" i="18"/>
  <c r="A8404" i="18"/>
  <c r="A7976" i="18"/>
  <c r="B7977" i="18"/>
  <c r="B7519" i="18"/>
  <c r="A7518" i="18"/>
  <c r="A6288" i="18"/>
  <c r="B6289" i="18"/>
  <c r="A6012" i="18"/>
  <c r="B6013" i="18"/>
  <c r="A1868" i="24"/>
  <c r="B8738" i="18" l="1"/>
  <c r="A8737" i="18"/>
  <c r="A7893" i="18"/>
  <c r="B7894" i="18"/>
  <c r="B8406" i="18"/>
  <c r="A8405" i="18"/>
  <c r="A7977" i="18"/>
  <c r="B7978" i="18"/>
  <c r="B7520" i="18"/>
  <c r="A7519" i="18"/>
  <c r="A6289" i="18"/>
  <c r="B6290" i="18"/>
  <c r="A6013" i="18"/>
  <c r="B6014" i="18"/>
  <c r="A1869" i="24"/>
  <c r="B8739" i="18" l="1"/>
  <c r="A8738" i="18"/>
  <c r="A7894" i="18"/>
  <c r="B7895" i="18"/>
  <c r="B8407" i="18"/>
  <c r="A8406" i="18"/>
  <c r="A7978" i="18"/>
  <c r="B7979" i="18"/>
  <c r="B7521" i="18"/>
  <c r="A7520" i="18"/>
  <c r="A6290" i="18"/>
  <c r="B6291" i="18"/>
  <c r="A6014" i="18"/>
  <c r="B6015" i="18"/>
  <c r="A1870" i="24"/>
  <c r="B8740" i="18" l="1"/>
  <c r="A8739" i="18"/>
  <c r="A7895" i="18"/>
  <c r="B7896" i="18"/>
  <c r="B8408" i="18"/>
  <c r="A8407" i="18"/>
  <c r="A7979" i="18"/>
  <c r="B7980" i="18"/>
  <c r="B7522" i="18"/>
  <c r="A7521" i="18"/>
  <c r="A6291" i="18"/>
  <c r="B6292" i="18"/>
  <c r="A6015" i="18"/>
  <c r="B6016" i="18"/>
  <c r="A1871" i="24"/>
  <c r="B8741" i="18" l="1"/>
  <c r="A8740" i="18"/>
  <c r="A7896" i="18"/>
  <c r="B7897" i="18"/>
  <c r="B8409" i="18"/>
  <c r="A8408" i="18"/>
  <c r="A7980" i="18"/>
  <c r="B7981" i="18"/>
  <c r="B7523" i="18"/>
  <c r="A7522" i="18"/>
  <c r="A6292" i="18"/>
  <c r="B6293" i="18"/>
  <c r="A6016" i="18"/>
  <c r="B6017" i="18"/>
  <c r="A1872" i="24"/>
  <c r="B8742" i="18" l="1"/>
  <c r="A8741" i="18"/>
  <c r="A7897" i="18"/>
  <c r="B7898" i="18"/>
  <c r="B8410" i="18"/>
  <c r="A8409" i="18"/>
  <c r="A7981" i="18"/>
  <c r="B7982" i="18"/>
  <c r="B7524" i="18"/>
  <c r="A7523" i="18"/>
  <c r="A6293" i="18"/>
  <c r="B6294" i="18"/>
  <c r="A6017" i="18"/>
  <c r="B6018" i="18"/>
  <c r="A1873" i="24"/>
  <c r="B8743" i="18" l="1"/>
  <c r="A8742" i="18"/>
  <c r="A7898" i="18"/>
  <c r="B7899" i="18"/>
  <c r="B8411" i="18"/>
  <c r="A8410" i="18"/>
  <c r="A7982" i="18"/>
  <c r="B7983" i="18"/>
  <c r="B7525" i="18"/>
  <c r="A7524" i="18"/>
  <c r="A6294" i="18"/>
  <c r="B6295" i="18"/>
  <c r="A6018" i="18"/>
  <c r="B6019" i="18"/>
  <c r="A1874" i="24"/>
  <c r="B8744" i="18" l="1"/>
  <c r="A8743" i="18"/>
  <c r="A7899" i="18"/>
  <c r="B7900" i="18"/>
  <c r="B8412" i="18"/>
  <c r="A8411" i="18"/>
  <c r="A7983" i="18"/>
  <c r="B7984" i="18"/>
  <c r="B7526" i="18"/>
  <c r="A7525" i="18"/>
  <c r="A6295" i="18"/>
  <c r="B6296" i="18"/>
  <c r="A6019" i="18"/>
  <c r="B6020" i="18"/>
  <c r="A1875" i="24"/>
  <c r="B8745" i="18" l="1"/>
  <c r="A8744" i="18"/>
  <c r="A7900" i="18"/>
  <c r="B7901" i="18"/>
  <c r="B8413" i="18"/>
  <c r="A8412" i="18"/>
  <c r="A7984" i="18"/>
  <c r="B7985" i="18"/>
  <c r="B7527" i="18"/>
  <c r="A7526" i="18"/>
  <c r="A6296" i="18"/>
  <c r="B6297" i="18"/>
  <c r="A6020" i="18"/>
  <c r="B6021" i="18"/>
  <c r="A1876" i="24"/>
  <c r="B8746" i="18" l="1"/>
  <c r="A8745" i="18"/>
  <c r="A7901" i="18"/>
  <c r="B7902" i="18"/>
  <c r="B8414" i="18"/>
  <c r="A8413" i="18"/>
  <c r="A7985" i="18"/>
  <c r="B7986" i="18"/>
  <c r="B7528" i="18"/>
  <c r="A7527" i="18"/>
  <c r="A6297" i="18"/>
  <c r="B6298" i="18"/>
  <c r="A6021" i="18"/>
  <c r="B6022" i="18"/>
  <c r="A1877" i="24"/>
  <c r="B8747" i="18" l="1"/>
  <c r="A8746" i="18"/>
  <c r="A7902" i="18"/>
  <c r="B7903" i="18"/>
  <c r="B8415" i="18"/>
  <c r="A8414" i="18"/>
  <c r="A7986" i="18"/>
  <c r="B7987" i="18"/>
  <c r="B7529" i="18"/>
  <c r="A7528" i="18"/>
  <c r="A6298" i="18"/>
  <c r="B6299" i="18"/>
  <c r="A6022" i="18"/>
  <c r="B6023" i="18"/>
  <c r="A1878" i="24"/>
  <c r="B8748" i="18" l="1"/>
  <c r="A8747" i="18"/>
  <c r="A7903" i="18"/>
  <c r="B7904" i="18"/>
  <c r="B8416" i="18"/>
  <c r="A8415" i="18"/>
  <c r="A7987" i="18"/>
  <c r="B7988" i="18"/>
  <c r="B7530" i="18"/>
  <c r="A7529" i="18"/>
  <c r="A6299" i="18"/>
  <c r="B6300" i="18"/>
  <c r="A6023" i="18"/>
  <c r="B6024" i="18"/>
  <c r="A1879" i="24"/>
  <c r="B8749" i="18" l="1"/>
  <c r="A8748" i="18"/>
  <c r="A7904" i="18"/>
  <c r="B7905" i="18"/>
  <c r="A7905" i="18" s="1"/>
  <c r="B8417" i="18"/>
  <c r="A8416" i="18"/>
  <c r="A7988" i="18"/>
  <c r="B7989" i="18"/>
  <c r="B7531" i="18"/>
  <c r="A7530" i="18"/>
  <c r="A6300" i="18"/>
  <c r="B6301" i="18"/>
  <c r="A6024" i="18"/>
  <c r="B6025" i="18"/>
  <c r="A1880" i="24"/>
  <c r="B8750" i="18" l="1"/>
  <c r="A8749" i="18"/>
  <c r="B8418" i="18"/>
  <c r="A8417" i="18"/>
  <c r="A7989" i="18"/>
  <c r="B7990" i="18"/>
  <c r="B7532" i="18"/>
  <c r="A7531" i="18"/>
  <c r="A6301" i="18"/>
  <c r="B6302" i="18"/>
  <c r="A6025" i="18"/>
  <c r="B6026" i="18"/>
  <c r="A1881" i="24"/>
  <c r="B8751" i="18" l="1"/>
  <c r="A8750" i="18"/>
  <c r="B8419" i="18"/>
  <c r="A8418" i="18"/>
  <c r="A7990" i="18"/>
  <c r="B7991" i="18"/>
  <c r="B7533" i="18"/>
  <c r="A7532" i="18"/>
  <c r="A6302" i="18"/>
  <c r="B6303" i="18"/>
  <c r="A6026" i="18"/>
  <c r="B6027" i="18"/>
  <c r="A1882" i="24"/>
  <c r="B8752" i="18" l="1"/>
  <c r="A8751" i="18"/>
  <c r="B8420" i="18"/>
  <c r="A8419" i="18"/>
  <c r="A7991" i="18"/>
  <c r="B7992" i="18"/>
  <c r="B7534" i="18"/>
  <c r="A7533" i="18"/>
  <c r="A6303" i="18"/>
  <c r="B6304" i="18"/>
  <c r="A6027" i="18"/>
  <c r="B6028" i="18"/>
  <c r="A1883" i="24"/>
  <c r="B8753" i="18" l="1"/>
  <c r="A8752" i="18"/>
  <c r="B8421" i="18"/>
  <c r="A8420" i="18"/>
  <c r="A7992" i="18"/>
  <c r="B7993" i="18"/>
  <c r="B7535" i="18"/>
  <c r="A7534" i="18"/>
  <c r="A6304" i="18"/>
  <c r="B6305" i="18"/>
  <c r="A6028" i="18"/>
  <c r="B6029" i="18"/>
  <c r="A1884" i="24"/>
  <c r="B8754" i="18" l="1"/>
  <c r="A8753" i="18"/>
  <c r="B8422" i="18"/>
  <c r="A8421" i="18"/>
  <c r="A7993" i="18"/>
  <c r="B7994" i="18"/>
  <c r="B7536" i="18"/>
  <c r="A7535" i="18"/>
  <c r="A6305" i="18"/>
  <c r="B6306" i="18"/>
  <c r="A6029" i="18"/>
  <c r="B6030" i="18"/>
  <c r="A1885" i="24"/>
  <c r="A8754" i="18" l="1"/>
  <c r="N9" i="43"/>
  <c r="B8423" i="18"/>
  <c r="A8422" i="18"/>
  <c r="A7994" i="18"/>
  <c r="B7995" i="18"/>
  <c r="B7537" i="18"/>
  <c r="A7536" i="18"/>
  <c r="A6306" i="18"/>
  <c r="B6307" i="18"/>
  <c r="A6030" i="18"/>
  <c r="B6031" i="18"/>
  <c r="A1886" i="24"/>
  <c r="B8424" i="18" l="1"/>
  <c r="A8423" i="18"/>
  <c r="A7995" i="18"/>
  <c r="B7996" i="18"/>
  <c r="B7538" i="18"/>
  <c r="A7537" i="18"/>
  <c r="A6307" i="18"/>
  <c r="B6308" i="18"/>
  <c r="A6031" i="18"/>
  <c r="B6032" i="18"/>
  <c r="A1887" i="24"/>
  <c r="B8425" i="18" l="1"/>
  <c r="A8424" i="18"/>
  <c r="A7996" i="18"/>
  <c r="B7997" i="18"/>
  <c r="B7539" i="18"/>
  <c r="A7538" i="18"/>
  <c r="A6308" i="18"/>
  <c r="B6309" i="18"/>
  <c r="A6032" i="18"/>
  <c r="B6033" i="18"/>
  <c r="A1888" i="24"/>
  <c r="B8426" i="18" l="1"/>
  <c r="A8425" i="18"/>
  <c r="A7997" i="18"/>
  <c r="B7998" i="18"/>
  <c r="B7540" i="18"/>
  <c r="A7539" i="18"/>
  <c r="A6309" i="18"/>
  <c r="B6310" i="18"/>
  <c r="A6033" i="18"/>
  <c r="B6034" i="18"/>
  <c r="A1889" i="24"/>
  <c r="B8427" i="18" l="1"/>
  <c r="A8426" i="18"/>
  <c r="A7998" i="18"/>
  <c r="B7999" i="18"/>
  <c r="B7541" i="18"/>
  <c r="A7540" i="18"/>
  <c r="A6310" i="18"/>
  <c r="B6311" i="18"/>
  <c r="A6034" i="18"/>
  <c r="B6035" i="18"/>
  <c r="A1890" i="24"/>
  <c r="B8428" i="18" l="1"/>
  <c r="A8427" i="18"/>
  <c r="A7999" i="18"/>
  <c r="B8000" i="18"/>
  <c r="B7542" i="18"/>
  <c r="A7541" i="18"/>
  <c r="A6311" i="18"/>
  <c r="B6312" i="18"/>
  <c r="A6035" i="18"/>
  <c r="B6036" i="18"/>
  <c r="A1891" i="24"/>
  <c r="B8429" i="18" l="1"/>
  <c r="A8428" i="18"/>
  <c r="A8000" i="18"/>
  <c r="B8001" i="18"/>
  <c r="B7543" i="18"/>
  <c r="A7542" i="18"/>
  <c r="A6312" i="18"/>
  <c r="B6313" i="18"/>
  <c r="A6036" i="18"/>
  <c r="B6037" i="18"/>
  <c r="A1892" i="24"/>
  <c r="B8430" i="18" l="1"/>
  <c r="A8429" i="18"/>
  <c r="A8001" i="18"/>
  <c r="B8002" i="18"/>
  <c r="B7544" i="18"/>
  <c r="A7543" i="18"/>
  <c r="A6313" i="18"/>
  <c r="B6314" i="18"/>
  <c r="A6037" i="18"/>
  <c r="B6038" i="18"/>
  <c r="A1893" i="24"/>
  <c r="B8431" i="18" l="1"/>
  <c r="A8430" i="18"/>
  <c r="A8002" i="18"/>
  <c r="B8003" i="18"/>
  <c r="B7545" i="18"/>
  <c r="A7544" i="18"/>
  <c r="A6314" i="18"/>
  <c r="B6315" i="18"/>
  <c r="A6038" i="18"/>
  <c r="B6039" i="18"/>
  <c r="A1894" i="24"/>
  <c r="B8432" i="18" l="1"/>
  <c r="A8431" i="18"/>
  <c r="A8003" i="18"/>
  <c r="B8004" i="18"/>
  <c r="B7546" i="18"/>
  <c r="A7545" i="18"/>
  <c r="A6315" i="18"/>
  <c r="B6316" i="18"/>
  <c r="A6039" i="18"/>
  <c r="B6040" i="18"/>
  <c r="A1895" i="24"/>
  <c r="B8433" i="18" l="1"/>
  <c r="A8432" i="18"/>
  <c r="A8004" i="18"/>
  <c r="B8005" i="18"/>
  <c r="B7547" i="18"/>
  <c r="A7546" i="18"/>
  <c r="A6316" i="18"/>
  <c r="B6317" i="18"/>
  <c r="A6040" i="18"/>
  <c r="B6041" i="18"/>
  <c r="A1896" i="24"/>
  <c r="B8434" i="18" l="1"/>
  <c r="A8433" i="18"/>
  <c r="A8005" i="18"/>
  <c r="B8006" i="18"/>
  <c r="B7548" i="18"/>
  <c r="A7547" i="18"/>
  <c r="A6317" i="18"/>
  <c r="B6318" i="18"/>
  <c r="A6041" i="18"/>
  <c r="B6042" i="18"/>
  <c r="A1897" i="24"/>
  <c r="B8435" i="18" l="1"/>
  <c r="A8434" i="18"/>
  <c r="A8006" i="18"/>
  <c r="B8007" i="18"/>
  <c r="B7549" i="18"/>
  <c r="A7548" i="18"/>
  <c r="A6318" i="18"/>
  <c r="B6319" i="18"/>
  <c r="A6042" i="18"/>
  <c r="B6043" i="18"/>
  <c r="A1898" i="24"/>
  <c r="B8436" i="18" l="1"/>
  <c r="A8435" i="18"/>
  <c r="A8007" i="18"/>
  <c r="B8008" i="18"/>
  <c r="B7550" i="18"/>
  <c r="A7549" i="18"/>
  <c r="A6319" i="18"/>
  <c r="B6320" i="18"/>
  <c r="A6043" i="18"/>
  <c r="B6044" i="18"/>
  <c r="A1899" i="24"/>
  <c r="B8437" i="18" l="1"/>
  <c r="A8436" i="18"/>
  <c r="A8008" i="18"/>
  <c r="B8009" i="18"/>
  <c r="B7551" i="18"/>
  <c r="A7550" i="18"/>
  <c r="A6320" i="18"/>
  <c r="B6321" i="18"/>
  <c r="A6044" i="18"/>
  <c r="B6045" i="18"/>
  <c r="A1900" i="24"/>
  <c r="B8438" i="18" l="1"/>
  <c r="A8437" i="18"/>
  <c r="A8009" i="18"/>
  <c r="B8010" i="18"/>
  <c r="B7552" i="18"/>
  <c r="A7551" i="18"/>
  <c r="A6321" i="18"/>
  <c r="B6322" i="18"/>
  <c r="A6045" i="18"/>
  <c r="B6046" i="18"/>
  <c r="A1901" i="24"/>
  <c r="B8439" i="18" l="1"/>
  <c r="A8438" i="18"/>
  <c r="A8010" i="18"/>
  <c r="B8011" i="18"/>
  <c r="B7553" i="18"/>
  <c r="A7552" i="18"/>
  <c r="A6322" i="18"/>
  <c r="B6323" i="18"/>
  <c r="A6046" i="18"/>
  <c r="B6047" i="18"/>
  <c r="A1902" i="24"/>
  <c r="B8440" i="18" l="1"/>
  <c r="A8439" i="18"/>
  <c r="A8011" i="18"/>
  <c r="B8012" i="18"/>
  <c r="B7554" i="18"/>
  <c r="A7553" i="18"/>
  <c r="A6323" i="18"/>
  <c r="B6324" i="18"/>
  <c r="A6047" i="18"/>
  <c r="B6048" i="18"/>
  <c r="A1903" i="24"/>
  <c r="B8441" i="18" l="1"/>
  <c r="A8440" i="18"/>
  <c r="A8012" i="18"/>
  <c r="B8013" i="18"/>
  <c r="B7555" i="18"/>
  <c r="A7554" i="18"/>
  <c r="A6324" i="18"/>
  <c r="B6325" i="18"/>
  <c r="A6048" i="18"/>
  <c r="B6049" i="18"/>
  <c r="A1904" i="24"/>
  <c r="B8442" i="18" l="1"/>
  <c r="A8441" i="18"/>
  <c r="A8013" i="18"/>
  <c r="B8014" i="18"/>
  <c r="B7556" i="18"/>
  <c r="A7555" i="18"/>
  <c r="A6325" i="18"/>
  <c r="B6326" i="18"/>
  <c r="A6049" i="18"/>
  <c r="B6050" i="18"/>
  <c r="A1905" i="24"/>
  <c r="B8443" i="18" l="1"/>
  <c r="A8442" i="18"/>
  <c r="A8014" i="18"/>
  <c r="B8015" i="18"/>
  <c r="B7557" i="18"/>
  <c r="A7556" i="18"/>
  <c r="A6326" i="18"/>
  <c r="B6327" i="18"/>
  <c r="A6050" i="18"/>
  <c r="B6051" i="18"/>
  <c r="A1906" i="24"/>
  <c r="B8444" i="18" l="1"/>
  <c r="A8443" i="18"/>
  <c r="A8015" i="18"/>
  <c r="B8016" i="18"/>
  <c r="B7558" i="18"/>
  <c r="A7557" i="18"/>
  <c r="A6327" i="18"/>
  <c r="B6328" i="18"/>
  <c r="A6051" i="18"/>
  <c r="B6052" i="18"/>
  <c r="A1907" i="24"/>
  <c r="B8445" i="18" l="1"/>
  <c r="A8444" i="18"/>
  <c r="A8016" i="18"/>
  <c r="B8017" i="18"/>
  <c r="B7559" i="18"/>
  <c r="A7558" i="18"/>
  <c r="A6328" i="18"/>
  <c r="B6329" i="18"/>
  <c r="A6052" i="18"/>
  <c r="B6053" i="18"/>
  <c r="A1908" i="24"/>
  <c r="B8446" i="18" l="1"/>
  <c r="A8445" i="18"/>
  <c r="A8017" i="18"/>
  <c r="B8018" i="18"/>
  <c r="B7560" i="18"/>
  <c r="A7559" i="18"/>
  <c r="A6329" i="18"/>
  <c r="B6330" i="18"/>
  <c r="A6053" i="18"/>
  <c r="B6054" i="18"/>
  <c r="A1909" i="24"/>
  <c r="B8447" i="18" l="1"/>
  <c r="A8446" i="18"/>
  <c r="A8018" i="18"/>
  <c r="B8019" i="18"/>
  <c r="B7561" i="18"/>
  <c r="A7560" i="18"/>
  <c r="A6330" i="18"/>
  <c r="B6331" i="18"/>
  <c r="A6054" i="18"/>
  <c r="B6055" i="18"/>
  <c r="A1910" i="24"/>
  <c r="B8448" i="18" l="1"/>
  <c r="A8447" i="18"/>
  <c r="A8019" i="18"/>
  <c r="B8020" i="18"/>
  <c r="B7562" i="18"/>
  <c r="A7561" i="18"/>
  <c r="A6331" i="18"/>
  <c r="B6332" i="18"/>
  <c r="A6055" i="18"/>
  <c r="B6056" i="18"/>
  <c r="A1911" i="24"/>
  <c r="B8449" i="18" l="1"/>
  <c r="A8448" i="18"/>
  <c r="A8020" i="18"/>
  <c r="B8021" i="18"/>
  <c r="B7563" i="18"/>
  <c r="A7562" i="18"/>
  <c r="A6332" i="18"/>
  <c r="B6333" i="18"/>
  <c r="A6056" i="18"/>
  <c r="B6057" i="18"/>
  <c r="A1912" i="24"/>
  <c r="B8450" i="18" l="1"/>
  <c r="A8449" i="18"/>
  <c r="A8021" i="18"/>
  <c r="B8022" i="18"/>
  <c r="B7564" i="18"/>
  <c r="A7563" i="18"/>
  <c r="A6333" i="18"/>
  <c r="B6334" i="18"/>
  <c r="A6057" i="18"/>
  <c r="B6058" i="18"/>
  <c r="A1913" i="24"/>
  <c r="B8451" i="18" l="1"/>
  <c r="A8450" i="18"/>
  <c r="A8022" i="18"/>
  <c r="B8023" i="18"/>
  <c r="B7565" i="18"/>
  <c r="A7564" i="18"/>
  <c r="B6335" i="18"/>
  <c r="A6334" i="18"/>
  <c r="A6058" i="18"/>
  <c r="B6059" i="18"/>
  <c r="A1914" i="24"/>
  <c r="B8452" i="18" l="1"/>
  <c r="A8451" i="18"/>
  <c r="A8023" i="18"/>
  <c r="B8024" i="18"/>
  <c r="B7566" i="18"/>
  <c r="A7565" i="18"/>
  <c r="B6336" i="18"/>
  <c r="A6335" i="18"/>
  <c r="A6059" i="18"/>
  <c r="B6060" i="18"/>
  <c r="A1915" i="24"/>
  <c r="B8453" i="18" l="1"/>
  <c r="A8452" i="18"/>
  <c r="A8024" i="18"/>
  <c r="B8025" i="18"/>
  <c r="B7567" i="18"/>
  <c r="A7566" i="18"/>
  <c r="B6337" i="18"/>
  <c r="A6336" i="18"/>
  <c r="A6060" i="18"/>
  <c r="B6061" i="18"/>
  <c r="A1916" i="24"/>
  <c r="B8454" i="18" l="1"/>
  <c r="A8453" i="18"/>
  <c r="A8025" i="18"/>
  <c r="B8026" i="18"/>
  <c r="B7568" i="18"/>
  <c r="A7567" i="18"/>
  <c r="B6338" i="18"/>
  <c r="A6337" i="18"/>
  <c r="A6061" i="18"/>
  <c r="B6062" i="18"/>
  <c r="A1917" i="24"/>
  <c r="B8455" i="18" l="1"/>
  <c r="A8454" i="18"/>
  <c r="A8026" i="18"/>
  <c r="B8027" i="18"/>
  <c r="B7569" i="18"/>
  <c r="A7568" i="18"/>
  <c r="B6339" i="18"/>
  <c r="A6338" i="18"/>
  <c r="A6062" i="18"/>
  <c r="B6063" i="18"/>
  <c r="A1918" i="24"/>
  <c r="B8456" i="18" l="1"/>
  <c r="A8455" i="18"/>
  <c r="A8027" i="18"/>
  <c r="B8028" i="18"/>
  <c r="B7570" i="18"/>
  <c r="A7569" i="18"/>
  <c r="B6340" i="18"/>
  <c r="A6339" i="18"/>
  <c r="A6063" i="18"/>
  <c r="B6064" i="18"/>
  <c r="A1919" i="24"/>
  <c r="B8457" i="18" l="1"/>
  <c r="A8456" i="18"/>
  <c r="A8028" i="18"/>
  <c r="B8029" i="18"/>
  <c r="B7571" i="18"/>
  <c r="A7570" i="18"/>
  <c r="B6341" i="18"/>
  <c r="A6340" i="18"/>
  <c r="A6064" i="18"/>
  <c r="B6065" i="18"/>
  <c r="A1920" i="24"/>
  <c r="B8458" i="18" l="1"/>
  <c r="A8457" i="18"/>
  <c r="A8029" i="18"/>
  <c r="B8030" i="18"/>
  <c r="B7572" i="18"/>
  <c r="A7571" i="18"/>
  <c r="B6342" i="18"/>
  <c r="A6341" i="18"/>
  <c r="A6065" i="18"/>
  <c r="B6066" i="18"/>
  <c r="A1921" i="24"/>
  <c r="B8459" i="18" l="1"/>
  <c r="A8458" i="18"/>
  <c r="A8030" i="18"/>
  <c r="B8031" i="18"/>
  <c r="B7573" i="18"/>
  <c r="A7572" i="18"/>
  <c r="B6343" i="18"/>
  <c r="A6342" i="18"/>
  <c r="A6066" i="18"/>
  <c r="B6067" i="18"/>
  <c r="A1922" i="24"/>
  <c r="B8460" i="18" l="1"/>
  <c r="A8459" i="18"/>
  <c r="A8031" i="18"/>
  <c r="B8032" i="18"/>
  <c r="B7574" i="18"/>
  <c r="A7573" i="18"/>
  <c r="B6344" i="18"/>
  <c r="A6343" i="18"/>
  <c r="A6067" i="18"/>
  <c r="B6068" i="18"/>
  <c r="A1923" i="24"/>
  <c r="B8461" i="18" l="1"/>
  <c r="A8460" i="18"/>
  <c r="A8032" i="18"/>
  <c r="B8033" i="18"/>
  <c r="B7575" i="18"/>
  <c r="A7574" i="18"/>
  <c r="B6345" i="18"/>
  <c r="A6344" i="18"/>
  <c r="A6068" i="18"/>
  <c r="B6069" i="18"/>
  <c r="A1924" i="24"/>
  <c r="B8462" i="18" l="1"/>
  <c r="A8461" i="18"/>
  <c r="A8033" i="18"/>
  <c r="B8034" i="18"/>
  <c r="B7576" i="18"/>
  <c r="A7575" i="18"/>
  <c r="B6346" i="18"/>
  <c r="A6345" i="18"/>
  <c r="A6069" i="18"/>
  <c r="B6070" i="18"/>
  <c r="A1925" i="24"/>
  <c r="B8463" i="18" l="1"/>
  <c r="A8462" i="18"/>
  <c r="A8034" i="18"/>
  <c r="B8035" i="18"/>
  <c r="B7577" i="18"/>
  <c r="A7576" i="18"/>
  <c r="B6347" i="18"/>
  <c r="A6346" i="18"/>
  <c r="A6070" i="18"/>
  <c r="B6071" i="18"/>
  <c r="A1926" i="24"/>
  <c r="B8464" i="18" l="1"/>
  <c r="A8463" i="18"/>
  <c r="A8035" i="18"/>
  <c r="B8036" i="18"/>
  <c r="B7578" i="18"/>
  <c r="A7577" i="18"/>
  <c r="B6348" i="18"/>
  <c r="A6347" i="18"/>
  <c r="A6071" i="18"/>
  <c r="B6072" i="18"/>
  <c r="A1927" i="24"/>
  <c r="B8465" i="18" l="1"/>
  <c r="A8464" i="18"/>
  <c r="A8036" i="18"/>
  <c r="B8037" i="18"/>
  <c r="B7579" i="18"/>
  <c r="A7578" i="18"/>
  <c r="B6349" i="18"/>
  <c r="A6348" i="18"/>
  <c r="A6072" i="18"/>
  <c r="B6073" i="18"/>
  <c r="A1928" i="24"/>
  <c r="B8466" i="18" l="1"/>
  <c r="A8465" i="18"/>
  <c r="A8037" i="18"/>
  <c r="B8038" i="18"/>
  <c r="B7580" i="18"/>
  <c r="A7579" i="18"/>
  <c r="B6350" i="18"/>
  <c r="A6349" i="18"/>
  <c r="A6073" i="18"/>
  <c r="B6074" i="18"/>
  <c r="A1929" i="24"/>
  <c r="B8467" i="18" l="1"/>
  <c r="A8466" i="18"/>
  <c r="A8038" i="18"/>
  <c r="B8039" i="18"/>
  <c r="B7581" i="18"/>
  <c r="A7580" i="18"/>
  <c r="B6351" i="18"/>
  <c r="A6350" i="18"/>
  <c r="A6074" i="18"/>
  <c r="B6075" i="18"/>
  <c r="A1930" i="24"/>
  <c r="B8468" i="18" l="1"/>
  <c r="A8467" i="18"/>
  <c r="A8039" i="18"/>
  <c r="B8040" i="18"/>
  <c r="B7582" i="18"/>
  <c r="A7581" i="18"/>
  <c r="B6352" i="18"/>
  <c r="A6351" i="18"/>
  <c r="A6075" i="18"/>
  <c r="B6076" i="18"/>
  <c r="A1931" i="24"/>
  <c r="B8469" i="18" l="1"/>
  <c r="A8468" i="18"/>
  <c r="A8040" i="18"/>
  <c r="B8041" i="18"/>
  <c r="B7583" i="18"/>
  <c r="A7582" i="18"/>
  <c r="B6353" i="18"/>
  <c r="A6352" i="18"/>
  <c r="A6076" i="18"/>
  <c r="B6077" i="18"/>
  <c r="A1932" i="24"/>
  <c r="B8470" i="18" l="1"/>
  <c r="A8469" i="18"/>
  <c r="A8041" i="18"/>
  <c r="B8042" i="18"/>
  <c r="B7584" i="18"/>
  <c r="A7583" i="18"/>
  <c r="B6354" i="18"/>
  <c r="A6353" i="18"/>
  <c r="A6077" i="18"/>
  <c r="B6078" i="18"/>
  <c r="A1933" i="24"/>
  <c r="B8471" i="18" l="1"/>
  <c r="A8470" i="18"/>
  <c r="A8042" i="18"/>
  <c r="B8043" i="18"/>
  <c r="B7585" i="18"/>
  <c r="A7584" i="18"/>
  <c r="B6355" i="18"/>
  <c r="A6354" i="18"/>
  <c r="A6078" i="18"/>
  <c r="B6079" i="18"/>
  <c r="A1934" i="24"/>
  <c r="B8472" i="18" l="1"/>
  <c r="A8471" i="18"/>
  <c r="A8043" i="18"/>
  <c r="B8044" i="18"/>
  <c r="B7586" i="18"/>
  <c r="A7585" i="18"/>
  <c r="B6356" i="18"/>
  <c r="A6355" i="18"/>
  <c r="A6079" i="18"/>
  <c r="B6080" i="18"/>
  <c r="A1935" i="24"/>
  <c r="B8473" i="18" l="1"/>
  <c r="A8472" i="18"/>
  <c r="A8044" i="18"/>
  <c r="B8045" i="18"/>
  <c r="B7587" i="18"/>
  <c r="A7586" i="18"/>
  <c r="B6357" i="18"/>
  <c r="A6356" i="18"/>
  <c r="A6080" i="18"/>
  <c r="B6081" i="18"/>
  <c r="A1936" i="24"/>
  <c r="B8474" i="18" l="1"/>
  <c r="A8473" i="18"/>
  <c r="A8045" i="18"/>
  <c r="B8046" i="18"/>
  <c r="B7588" i="18"/>
  <c r="A7587" i="18"/>
  <c r="B6358" i="18"/>
  <c r="A6357" i="18"/>
  <c r="A6081" i="18"/>
  <c r="B6082" i="18"/>
  <c r="A1937" i="24"/>
  <c r="B8475" i="18" l="1"/>
  <c r="A8474" i="18"/>
  <c r="A8046" i="18"/>
  <c r="B8047" i="18"/>
  <c r="B7589" i="18"/>
  <c r="A7588" i="18"/>
  <c r="B6359" i="18"/>
  <c r="A6358" i="18"/>
  <c r="A6082" i="18"/>
  <c r="B6083" i="18"/>
  <c r="A1938" i="24"/>
  <c r="B8476" i="18" l="1"/>
  <c r="A8475" i="18"/>
  <c r="A8047" i="18"/>
  <c r="B8048" i="18"/>
  <c r="B7590" i="18"/>
  <c r="A7589" i="18"/>
  <c r="B6360" i="18"/>
  <c r="A6359" i="18"/>
  <c r="A6083" i="18"/>
  <c r="B6084" i="18"/>
  <c r="A1939" i="24"/>
  <c r="B8477" i="18" l="1"/>
  <c r="A8476" i="18"/>
  <c r="A8048" i="18"/>
  <c r="B8049" i="18"/>
  <c r="B7591" i="18"/>
  <c r="A7590" i="18"/>
  <c r="B6361" i="18"/>
  <c r="A6360" i="18"/>
  <c r="A6084" i="18"/>
  <c r="B6085" i="18"/>
  <c r="A1940" i="24"/>
  <c r="B8478" i="18" l="1"/>
  <c r="A8477" i="18"/>
  <c r="A8049" i="18"/>
  <c r="B8050" i="18"/>
  <c r="B7592" i="18"/>
  <c r="A7591" i="18"/>
  <c r="B6362" i="18"/>
  <c r="A6361" i="18"/>
  <c r="A6085" i="18"/>
  <c r="B6086" i="18"/>
  <c r="A1941" i="24"/>
  <c r="B8479" i="18" l="1"/>
  <c r="A8478" i="18"/>
  <c r="A8050" i="18"/>
  <c r="B8051" i="18"/>
  <c r="B7593" i="18"/>
  <c r="A7592" i="18"/>
  <c r="B6363" i="18"/>
  <c r="A6362" i="18"/>
  <c r="A6086" i="18"/>
  <c r="B6087" i="18"/>
  <c r="A1942" i="24"/>
  <c r="B8480" i="18" l="1"/>
  <c r="A8479" i="18"/>
  <c r="A8051" i="18"/>
  <c r="B8052" i="18"/>
  <c r="B7594" i="18"/>
  <c r="A7593" i="18"/>
  <c r="B6364" i="18"/>
  <c r="A6363" i="18"/>
  <c r="A6087" i="18"/>
  <c r="B6088" i="18"/>
  <c r="A1943" i="24"/>
  <c r="B8481" i="18" l="1"/>
  <c r="A8480" i="18"/>
  <c r="A8052" i="18"/>
  <c r="B8053" i="18"/>
  <c r="B7595" i="18"/>
  <c r="A7594" i="18"/>
  <c r="B6365" i="18"/>
  <c r="A6364" i="18"/>
  <c r="A6088" i="18"/>
  <c r="B6089" i="18"/>
  <c r="A1944" i="24"/>
  <c r="B8482" i="18" l="1"/>
  <c r="A8481" i="18"/>
  <c r="A8053" i="18"/>
  <c r="B8054" i="18"/>
  <c r="B7596" i="18"/>
  <c r="A7595" i="18"/>
  <c r="B6366" i="18"/>
  <c r="A6365" i="18"/>
  <c r="A6089" i="18"/>
  <c r="B6090" i="18"/>
  <c r="A1945" i="24"/>
  <c r="B8483" i="18" l="1"/>
  <c r="A8482" i="18"/>
  <c r="A8054" i="18"/>
  <c r="B8055" i="18"/>
  <c r="B7597" i="18"/>
  <c r="A7596" i="18"/>
  <c r="B6367" i="18"/>
  <c r="A6366" i="18"/>
  <c r="A6090" i="18"/>
  <c r="B6091" i="18"/>
  <c r="A1946" i="24"/>
  <c r="B8484" i="18" l="1"/>
  <c r="A8483" i="18"/>
  <c r="A8055" i="18"/>
  <c r="B8056" i="18"/>
  <c r="B7598" i="18"/>
  <c r="A7597" i="18"/>
  <c r="B6368" i="18"/>
  <c r="A6367" i="18"/>
  <c r="A6091" i="18"/>
  <c r="B6092" i="18"/>
  <c r="A1947" i="24"/>
  <c r="B8485" i="18" l="1"/>
  <c r="A8484" i="18"/>
  <c r="A8056" i="18"/>
  <c r="B8057" i="18"/>
  <c r="B7599" i="18"/>
  <c r="A7598" i="18"/>
  <c r="B6369" i="18"/>
  <c r="A6368" i="18"/>
  <c r="A6092" i="18"/>
  <c r="B6093" i="18"/>
  <c r="A1948" i="24"/>
  <c r="B8486" i="18" l="1"/>
  <c r="A8485" i="18"/>
  <c r="A8057" i="18"/>
  <c r="B8058" i="18"/>
  <c r="B7600" i="18"/>
  <c r="A7599" i="18"/>
  <c r="B6370" i="18"/>
  <c r="A6369" i="18"/>
  <c r="A6093" i="18"/>
  <c r="B6094" i="18"/>
  <c r="A1949" i="24"/>
  <c r="B8487" i="18" l="1"/>
  <c r="A8486" i="18"/>
  <c r="A8058" i="18"/>
  <c r="B8059" i="18"/>
  <c r="B7601" i="18"/>
  <c r="A7600" i="18"/>
  <c r="B6371" i="18"/>
  <c r="A6370" i="18"/>
  <c r="A6094" i="18"/>
  <c r="B6095" i="18"/>
  <c r="A1950" i="24"/>
  <c r="B8488" i="18" l="1"/>
  <c r="A8487" i="18"/>
  <c r="A8059" i="18"/>
  <c r="B8060" i="18"/>
  <c r="B7602" i="18"/>
  <c r="A7601" i="18"/>
  <c r="B6372" i="18"/>
  <c r="A6371" i="18"/>
  <c r="A6095" i="18"/>
  <c r="B6096" i="18"/>
  <c r="A1951" i="24"/>
  <c r="B8489" i="18" l="1"/>
  <c r="A8488" i="18"/>
  <c r="A8060" i="18"/>
  <c r="B8061" i="18"/>
  <c r="B7603" i="18"/>
  <c r="A7602" i="18"/>
  <c r="B6373" i="18"/>
  <c r="A6372" i="18"/>
  <c r="A6096" i="18"/>
  <c r="B6097" i="18"/>
  <c r="A1952" i="24"/>
  <c r="B8490" i="18" l="1"/>
  <c r="A8489" i="18"/>
  <c r="A8061" i="18"/>
  <c r="B8062" i="18"/>
  <c r="B7604" i="18"/>
  <c r="A7603" i="18"/>
  <c r="B6374" i="18"/>
  <c r="A6373" i="18"/>
  <c r="A6097" i="18"/>
  <c r="B6098" i="18"/>
  <c r="A1953" i="24"/>
  <c r="B8491" i="18" l="1"/>
  <c r="A8490" i="18"/>
  <c r="A8062" i="18"/>
  <c r="B8063" i="18"/>
  <c r="B7605" i="18"/>
  <c r="A7604" i="18"/>
  <c r="B6375" i="18"/>
  <c r="A6374" i="18"/>
  <c r="A6098" i="18"/>
  <c r="B6099" i="18"/>
  <c r="A1954" i="24"/>
  <c r="B8492" i="18" l="1"/>
  <c r="A8491" i="18"/>
  <c r="A8063" i="18"/>
  <c r="B8064" i="18"/>
  <c r="B7606" i="18"/>
  <c r="A7605" i="18"/>
  <c r="B6376" i="18"/>
  <c r="A6375" i="18"/>
  <c r="A6099" i="18"/>
  <c r="B6100" i="18"/>
  <c r="A1955" i="24"/>
  <c r="B8493" i="18" l="1"/>
  <c r="A8492" i="18"/>
  <c r="A8064" i="18"/>
  <c r="B8065" i="18"/>
  <c r="B7607" i="18"/>
  <c r="A7606" i="18"/>
  <c r="B6377" i="18"/>
  <c r="A6376" i="18"/>
  <c r="A6100" i="18"/>
  <c r="B6101" i="18"/>
  <c r="A1956" i="24"/>
  <c r="B8494" i="18" l="1"/>
  <c r="A8493" i="18"/>
  <c r="A8065" i="18"/>
  <c r="B8066" i="18"/>
  <c r="B8067" i="18" s="1"/>
  <c r="B7608" i="18"/>
  <c r="A7607" i="18"/>
  <c r="B6378" i="18"/>
  <c r="A6377" i="18"/>
  <c r="A6101" i="18"/>
  <c r="B6102" i="18"/>
  <c r="A1957" i="24"/>
  <c r="A8494" i="18" l="1"/>
  <c r="B8495" i="18"/>
  <c r="A8066" i="18"/>
  <c r="B7609" i="18"/>
  <c r="A7608" i="18"/>
  <c r="B6379" i="18"/>
  <c r="A6378" i="18"/>
  <c r="A6102" i="18"/>
  <c r="B6103" i="18"/>
  <c r="A1958" i="24"/>
  <c r="A8495" i="18" l="1"/>
  <c r="B8496" i="18"/>
  <c r="A8067" i="18"/>
  <c r="B8068" i="18"/>
  <c r="B7610" i="18"/>
  <c r="A7609" i="18"/>
  <c r="B6380" i="18"/>
  <c r="A6379" i="18"/>
  <c r="A6103" i="18"/>
  <c r="B6104" i="18"/>
  <c r="A1959" i="24"/>
  <c r="A8496" i="18" l="1"/>
  <c r="B8497" i="18"/>
  <c r="A8068" i="18"/>
  <c r="B8069" i="18"/>
  <c r="B7611" i="18"/>
  <c r="A7610" i="18"/>
  <c r="B6381" i="18"/>
  <c r="A6380" i="18"/>
  <c r="A6104" i="18"/>
  <c r="B6105" i="18"/>
  <c r="A1960" i="24"/>
  <c r="A8497" i="18" l="1"/>
  <c r="B8498" i="18"/>
  <c r="A8069" i="18"/>
  <c r="B8070" i="18"/>
  <c r="A7611" i="18"/>
  <c r="B7612" i="18"/>
  <c r="B6382" i="18"/>
  <c r="A6381" i="18"/>
  <c r="A6105" i="18"/>
  <c r="B6106" i="18"/>
  <c r="A1961" i="24"/>
  <c r="A8498" i="18" l="1"/>
  <c r="B8499" i="18"/>
  <c r="A8070" i="18"/>
  <c r="B8071" i="18"/>
  <c r="A7612" i="18"/>
  <c r="B7613" i="18"/>
  <c r="B6383" i="18"/>
  <c r="A6382" i="18"/>
  <c r="A6106" i="18"/>
  <c r="B6107" i="18"/>
  <c r="A1962" i="24"/>
  <c r="B8500" i="18" l="1"/>
  <c r="A8499" i="18"/>
  <c r="A8071" i="18"/>
  <c r="B8072" i="18"/>
  <c r="A7613" i="18"/>
  <c r="B7614" i="18"/>
  <c r="B6384" i="18"/>
  <c r="A6383" i="18"/>
  <c r="A6107" i="18"/>
  <c r="B6108" i="18"/>
  <c r="A1963" i="24"/>
  <c r="B8501" i="18" l="1"/>
  <c r="A8500" i="18"/>
  <c r="A8072" i="18"/>
  <c r="B8073" i="18"/>
  <c r="A7614" i="18"/>
  <c r="B7615" i="18"/>
  <c r="B6385" i="18"/>
  <c r="A6384" i="18"/>
  <c r="A6108" i="18"/>
  <c r="B6109" i="18"/>
  <c r="A1964" i="24"/>
  <c r="B8502" i="18" l="1"/>
  <c r="A8501" i="18"/>
  <c r="A8073" i="18"/>
  <c r="B8074" i="18"/>
  <c r="A7615" i="18"/>
  <c r="B7616" i="18"/>
  <c r="B6386" i="18"/>
  <c r="A6385" i="18"/>
  <c r="A6109" i="18"/>
  <c r="B6110" i="18"/>
  <c r="A1965" i="24"/>
  <c r="B8503" i="18" l="1"/>
  <c r="B8504" i="18" s="1"/>
  <c r="A8502" i="18"/>
  <c r="A8074" i="18"/>
  <c r="B8075" i="18"/>
  <c r="A7616" i="18"/>
  <c r="B7617" i="18"/>
  <c r="B6387" i="18"/>
  <c r="A6386" i="18"/>
  <c r="A6110" i="18"/>
  <c r="B6111" i="18"/>
  <c r="A1966" i="24"/>
  <c r="B8505" i="18" l="1"/>
  <c r="A8504" i="18"/>
  <c r="A8503" i="18"/>
  <c r="A8075" i="18"/>
  <c r="B8076" i="18"/>
  <c r="A7617" i="18"/>
  <c r="B7618" i="18"/>
  <c r="B6388" i="18"/>
  <c r="A6387" i="18"/>
  <c r="A6111" i="18"/>
  <c r="B6112" i="18"/>
  <c r="A1967" i="24"/>
  <c r="B8506" i="18" l="1"/>
  <c r="A8505" i="18"/>
  <c r="J10" i="47"/>
  <c r="J11" i="47"/>
  <c r="A8076" i="18"/>
  <c r="B8077" i="18"/>
  <c r="A7618" i="18"/>
  <c r="B7619" i="18"/>
  <c r="B6389" i="18"/>
  <c r="A6388" i="18"/>
  <c r="A6112" i="18"/>
  <c r="B6113" i="18"/>
  <c r="A1968" i="24"/>
  <c r="B8507" i="18" l="1"/>
  <c r="A8506" i="18"/>
  <c r="A8077" i="18"/>
  <c r="B8078" i="18"/>
  <c r="A7619" i="18"/>
  <c r="B7620" i="18"/>
  <c r="B6390" i="18"/>
  <c r="A6389" i="18"/>
  <c r="A6113" i="18"/>
  <c r="B6114" i="18"/>
  <c r="A1969" i="24"/>
  <c r="B8508" i="18" l="1"/>
  <c r="A8507" i="18"/>
  <c r="A8078" i="18"/>
  <c r="B8079" i="18"/>
  <c r="A7620" i="18"/>
  <c r="B7621" i="18"/>
  <c r="B6391" i="18"/>
  <c r="A6390" i="18"/>
  <c r="A6114" i="18"/>
  <c r="B6115" i="18"/>
  <c r="A1970" i="24"/>
  <c r="B8509" i="18" l="1"/>
  <c r="A8508" i="18"/>
  <c r="A8079" i="18"/>
  <c r="B8080" i="18"/>
  <c r="A7621" i="18"/>
  <c r="B7622" i="18"/>
  <c r="B6392" i="18"/>
  <c r="A6391" i="18"/>
  <c r="A6115" i="18"/>
  <c r="B6116" i="18"/>
  <c r="A1971" i="24"/>
  <c r="B8510" i="18" l="1"/>
  <c r="A8509" i="18"/>
  <c r="A8080" i="18"/>
  <c r="B8081" i="18"/>
  <c r="A7622" i="18"/>
  <c r="B7623" i="18"/>
  <c r="B6393" i="18"/>
  <c r="A6392" i="18"/>
  <c r="A6116" i="18"/>
  <c r="B6117" i="18"/>
  <c r="A1972" i="24"/>
  <c r="B8511" i="18" l="1"/>
  <c r="A8510" i="18"/>
  <c r="A8081" i="18"/>
  <c r="B8082" i="18"/>
  <c r="A7623" i="18"/>
  <c r="B7624" i="18"/>
  <c r="B6394" i="18"/>
  <c r="A6393" i="18"/>
  <c r="A6117" i="18"/>
  <c r="B6118" i="18"/>
  <c r="A1973" i="24"/>
  <c r="B8512" i="18" l="1"/>
  <c r="A8511" i="18"/>
  <c r="A8082" i="18"/>
  <c r="B8083" i="18"/>
  <c r="A7624" i="18"/>
  <c r="B7625" i="18"/>
  <c r="B6395" i="18"/>
  <c r="A6394" i="18"/>
  <c r="A6118" i="18"/>
  <c r="B6119" i="18"/>
  <c r="A1974" i="24"/>
  <c r="B8513" i="18" l="1"/>
  <c r="A8512" i="18"/>
  <c r="A8083" i="18"/>
  <c r="B8084" i="18"/>
  <c r="A7625" i="18"/>
  <c r="B7626" i="18"/>
  <c r="B6396" i="18"/>
  <c r="A6395" i="18"/>
  <c r="A6119" i="18"/>
  <c r="B6120" i="18"/>
  <c r="A1975" i="24"/>
  <c r="B8514" i="18" l="1"/>
  <c r="A8513" i="18"/>
  <c r="A8084" i="18"/>
  <c r="B8085" i="18"/>
  <c r="A7626" i="18"/>
  <c r="B7627" i="18"/>
  <c r="B6397" i="18"/>
  <c r="A6396" i="18"/>
  <c r="A6120" i="18"/>
  <c r="B6121" i="18"/>
  <c r="A1976" i="24"/>
  <c r="A8514" i="18" l="1"/>
  <c r="A8085" i="18"/>
  <c r="B8086" i="18"/>
  <c r="A7627" i="18"/>
  <c r="B7628" i="18"/>
  <c r="B6398" i="18"/>
  <c r="A6397" i="18"/>
  <c r="A6121" i="18"/>
  <c r="B6122" i="18"/>
  <c r="A1977" i="24"/>
  <c r="A8086" i="18" l="1"/>
  <c r="B8087" i="18"/>
  <c r="A7628" i="18"/>
  <c r="B7629" i="18"/>
  <c r="B6399" i="18"/>
  <c r="A6398" i="18"/>
  <c r="A6122" i="18"/>
  <c r="B6123" i="18"/>
  <c r="A1978" i="24"/>
  <c r="A8087" i="18" l="1"/>
  <c r="B8088" i="18"/>
  <c r="A7629" i="18"/>
  <c r="B7630" i="18"/>
  <c r="B6400" i="18"/>
  <c r="A6399" i="18"/>
  <c r="A6123" i="18"/>
  <c r="B6124" i="18"/>
  <c r="A1979" i="24"/>
  <c r="A8088" i="18" l="1"/>
  <c r="B8089" i="18"/>
  <c r="A7630" i="18"/>
  <c r="B7631" i="18"/>
  <c r="B6401" i="18"/>
  <c r="A6400" i="18"/>
  <c r="A6124" i="18"/>
  <c r="B6125" i="18"/>
  <c r="A1980" i="24"/>
  <c r="A8089" i="18" l="1"/>
  <c r="B8090" i="18"/>
  <c r="A7631" i="18"/>
  <c r="B7632" i="18"/>
  <c r="B6402" i="18"/>
  <c r="A6401" i="18"/>
  <c r="A6125" i="18"/>
  <c r="B6126" i="18"/>
  <c r="A1981" i="24"/>
  <c r="A8090" i="18" l="1"/>
  <c r="B8091" i="18"/>
  <c r="A7632" i="18"/>
  <c r="B7633" i="18"/>
  <c r="B6403" i="18"/>
  <c r="A6402" i="18"/>
  <c r="A6126" i="18"/>
  <c r="B6127" i="18"/>
  <c r="A1982" i="24"/>
  <c r="A8091" i="18" l="1"/>
  <c r="B8092" i="18"/>
  <c r="A7633" i="18"/>
  <c r="B7634" i="18"/>
  <c r="B6404" i="18"/>
  <c r="A6403" i="18"/>
  <c r="A6127" i="18"/>
  <c r="B6128" i="18"/>
  <c r="A1983" i="24"/>
  <c r="A8092" i="18" l="1"/>
  <c r="B8093" i="18"/>
  <c r="A7634" i="18"/>
  <c r="B7635" i="18"/>
  <c r="B6405" i="18"/>
  <c r="A6404" i="18"/>
  <c r="A6128" i="18"/>
  <c r="H31" i="41"/>
  <c r="H28" i="41"/>
  <c r="H32" i="41"/>
  <c r="H30" i="41"/>
  <c r="H27" i="41"/>
  <c r="H33" i="41"/>
  <c r="A1984" i="24"/>
  <c r="A8093" i="18" l="1"/>
  <c r="B8094" i="18"/>
  <c r="A7635" i="18"/>
  <c r="B7636" i="18"/>
  <c r="B6406" i="18"/>
  <c r="A6405" i="18"/>
  <c r="A1985" i="24"/>
  <c r="A8094" i="18" l="1"/>
  <c r="B8095" i="18"/>
  <c r="A7636" i="18"/>
  <c r="B7637" i="18"/>
  <c r="B6407" i="18"/>
  <c r="A6406" i="18"/>
  <c r="A1986" i="24"/>
  <c r="A8095" i="18" l="1"/>
  <c r="B8096" i="18"/>
  <c r="A7637" i="18"/>
  <c r="B7638" i="18"/>
  <c r="B6408" i="18"/>
  <c r="A6407" i="18"/>
  <c r="A1987" i="24"/>
  <c r="A8096" i="18" l="1"/>
  <c r="B8097" i="18"/>
  <c r="A7638" i="18"/>
  <c r="B7639" i="18"/>
  <c r="B6409" i="18"/>
  <c r="A6408" i="18"/>
  <c r="A1988" i="24"/>
  <c r="A8097" i="18" l="1"/>
  <c r="B8098" i="18"/>
  <c r="A7639" i="18"/>
  <c r="B7640" i="18"/>
  <c r="B6410" i="18"/>
  <c r="A6409" i="18"/>
  <c r="A1989" i="24"/>
  <c r="A8098" i="18" l="1"/>
  <c r="B8099" i="18"/>
  <c r="B7641" i="18"/>
  <c r="A7640" i="18"/>
  <c r="B6411" i="18"/>
  <c r="A6410" i="18"/>
  <c r="A1990" i="24"/>
  <c r="A8099" i="18" l="1"/>
  <c r="B8100" i="18"/>
  <c r="B7642" i="18"/>
  <c r="A7641" i="18"/>
  <c r="B6412" i="18"/>
  <c r="A6411" i="18"/>
  <c r="A1991" i="24"/>
  <c r="A8100" i="18" l="1"/>
  <c r="B8101" i="18"/>
  <c r="B7643" i="18"/>
  <c r="A7642" i="18"/>
  <c r="B6413" i="18"/>
  <c r="A6412" i="18"/>
  <c r="A1992" i="24"/>
  <c r="A8101" i="18" l="1"/>
  <c r="B8102" i="18"/>
  <c r="B7644" i="18"/>
  <c r="A7643" i="18"/>
  <c r="B6414" i="18"/>
  <c r="A6413" i="18"/>
  <c r="A1993" i="24"/>
  <c r="A8102" i="18" l="1"/>
  <c r="B8103" i="18"/>
  <c r="B7645" i="18"/>
  <c r="A7644" i="18"/>
  <c r="B6415" i="18"/>
  <c r="A6414" i="18"/>
  <c r="A1994" i="24"/>
  <c r="A8103" i="18" l="1"/>
  <c r="B8104" i="18"/>
  <c r="B7646" i="18"/>
  <c r="A7645" i="18"/>
  <c r="B6416" i="18"/>
  <c r="A6415" i="18"/>
  <c r="A1995" i="24"/>
  <c r="A8104" i="18" l="1"/>
  <c r="B8105" i="18"/>
  <c r="A7646" i="18"/>
  <c r="B7647" i="18"/>
  <c r="B6417" i="18"/>
  <c r="A6416" i="18"/>
  <c r="A1996" i="24"/>
  <c r="A8105" i="18" l="1"/>
  <c r="B8106" i="18"/>
  <c r="A7647" i="18"/>
  <c r="B7648" i="18"/>
  <c r="B6418" i="18"/>
  <c r="A6417" i="18"/>
  <c r="A1997" i="24"/>
  <c r="A8106" i="18" l="1"/>
  <c r="B8107" i="18"/>
  <c r="A7648" i="18"/>
  <c r="B7649" i="18"/>
  <c r="B6419" i="18"/>
  <c r="A6418" i="18"/>
  <c r="A1998" i="24"/>
  <c r="A8107" i="18" l="1"/>
  <c r="B8108" i="18"/>
  <c r="A7649" i="18"/>
  <c r="B7650" i="18"/>
  <c r="B6420" i="18"/>
  <c r="A6419" i="18"/>
  <c r="A1999" i="24"/>
  <c r="A8108" i="18" l="1"/>
  <c r="B8109" i="18"/>
  <c r="A7650" i="18"/>
  <c r="B7651" i="18"/>
  <c r="B6421" i="18"/>
  <c r="A6420" i="18"/>
  <c r="A2000" i="24"/>
  <c r="A8109" i="18" l="1"/>
  <c r="B8110" i="18"/>
  <c r="A7651" i="18"/>
  <c r="B7652" i="18"/>
  <c r="B6422" i="18"/>
  <c r="A6421" i="18"/>
  <c r="A2001" i="24"/>
  <c r="A8110" i="18" l="1"/>
  <c r="B8111" i="18"/>
  <c r="A7652" i="18"/>
  <c r="B7653" i="18"/>
  <c r="B6423" i="18"/>
  <c r="A6422" i="18"/>
  <c r="A2002" i="24"/>
  <c r="A8111" i="18" l="1"/>
  <c r="B8112" i="18"/>
  <c r="A7653" i="18"/>
  <c r="B7654" i="18"/>
  <c r="B6424" i="18"/>
  <c r="A6423" i="18"/>
  <c r="A2003" i="24"/>
  <c r="A8112" i="18" l="1"/>
  <c r="B8113" i="18"/>
  <c r="A7654" i="18"/>
  <c r="B7655" i="18"/>
  <c r="B6425" i="18"/>
  <c r="A6424" i="18"/>
  <c r="A2004" i="24"/>
  <c r="A8113" i="18" l="1"/>
  <c r="B8114" i="18"/>
  <c r="A7655" i="18"/>
  <c r="B7656" i="18"/>
  <c r="B6426" i="18"/>
  <c r="A6425" i="18"/>
  <c r="A2005" i="24"/>
  <c r="A8114" i="18" l="1"/>
  <c r="B8115" i="18"/>
  <c r="A7656" i="18"/>
  <c r="B7657" i="18"/>
  <c r="B6427" i="18"/>
  <c r="A6426" i="18"/>
  <c r="A2006" i="24"/>
  <c r="A8115" i="18" l="1"/>
  <c r="B8116" i="18"/>
  <c r="A7657" i="18"/>
  <c r="B7658" i="18"/>
  <c r="B6428" i="18"/>
  <c r="A6427" i="18"/>
  <c r="A2007" i="24"/>
  <c r="A8116" i="18" l="1"/>
  <c r="B8117" i="18"/>
  <c r="A7658" i="18"/>
  <c r="B7659" i="18"/>
  <c r="B6429" i="18"/>
  <c r="A6428" i="18"/>
  <c r="A2008" i="24"/>
  <c r="A8117" i="18" l="1"/>
  <c r="B8118" i="18"/>
  <c r="A7659" i="18"/>
  <c r="B7660" i="18"/>
  <c r="B6430" i="18"/>
  <c r="A6429" i="18"/>
  <c r="A2009" i="24"/>
  <c r="A8118" i="18" l="1"/>
  <c r="B8119" i="18"/>
  <c r="A7660" i="18"/>
  <c r="B7661" i="18"/>
  <c r="B6431" i="18"/>
  <c r="A6430" i="18"/>
  <c r="A2010" i="24"/>
  <c r="L8" i="51" l="1"/>
  <c r="A8119" i="18"/>
  <c r="D8" i="47" s="1"/>
  <c r="A7661" i="18"/>
  <c r="B7662" i="18"/>
  <c r="B6432" i="18"/>
  <c r="A6431" i="18"/>
  <c r="A2011" i="24"/>
  <c r="F24" i="47" l="1"/>
  <c r="F25" i="47"/>
  <c r="F27" i="47"/>
  <c r="F26" i="47"/>
  <c r="D12" i="50"/>
  <c r="J15" i="46"/>
  <c r="J14" i="46"/>
  <c r="D11" i="50"/>
  <c r="D15" i="50"/>
  <c r="B13" i="48"/>
  <c r="D33" i="50"/>
  <c r="F8" i="51"/>
  <c r="F8" i="52"/>
  <c r="B39" i="50"/>
  <c r="B12" i="51"/>
  <c r="D10" i="50"/>
  <c r="L8" i="52"/>
  <c r="D13" i="50"/>
  <c r="D29" i="50"/>
  <c r="J8" i="51"/>
  <c r="D34" i="50"/>
  <c r="D35" i="50"/>
  <c r="N8" i="52"/>
  <c r="D36" i="50"/>
  <c r="D8" i="50"/>
  <c r="N8" i="51"/>
  <c r="D32" i="50"/>
  <c r="H8" i="47"/>
  <c r="F28" i="47"/>
  <c r="D8" i="51"/>
  <c r="D16" i="50"/>
  <c r="H8" i="52"/>
  <c r="D30" i="50"/>
  <c r="D31" i="50"/>
  <c r="J9" i="43"/>
  <c r="D14" i="50"/>
  <c r="D9" i="50"/>
  <c r="D8" i="52"/>
  <c r="J8" i="52"/>
  <c r="H8" i="51"/>
  <c r="B19" i="50"/>
  <c r="N8" i="48"/>
  <c r="H8" i="48"/>
  <c r="D23" i="47"/>
  <c r="D24" i="47"/>
  <c r="D26" i="47"/>
  <c r="D27" i="47"/>
  <c r="D25" i="47"/>
  <c r="H9" i="47"/>
  <c r="D10" i="47"/>
  <c r="H11" i="47"/>
  <c r="D11" i="47"/>
  <c r="H10" i="47"/>
  <c r="D9" i="47"/>
  <c r="A7662" i="18"/>
  <c r="B7663" i="18"/>
  <c r="B6433" i="18"/>
  <c r="A6432" i="18"/>
  <c r="A2012" i="24"/>
  <c r="B20" i="50" l="1"/>
  <c r="F8" i="50"/>
  <c r="F9" i="50"/>
  <c r="F13" i="50"/>
  <c r="F16" i="50"/>
  <c r="F14" i="50"/>
  <c r="F11" i="50"/>
  <c r="F10" i="50"/>
  <c r="F12" i="50"/>
  <c r="F15" i="50"/>
  <c r="F30" i="50"/>
  <c r="F29" i="50"/>
  <c r="F33" i="50"/>
  <c r="F32" i="50"/>
  <c r="B40" i="50"/>
  <c r="F35" i="50"/>
  <c r="F34" i="50"/>
  <c r="F36" i="50"/>
  <c r="F31" i="50"/>
  <c r="B12" i="48"/>
  <c r="H9" i="48"/>
  <c r="D9" i="48"/>
  <c r="L9" i="48"/>
  <c r="F9" i="48"/>
  <c r="N9" i="48"/>
  <c r="J9" i="48"/>
  <c r="B13" i="52"/>
  <c r="H9" i="52"/>
  <c r="L9" i="52"/>
  <c r="J9" i="52"/>
  <c r="N9" i="52"/>
  <c r="F9" i="52"/>
  <c r="D9" i="52"/>
  <c r="B13" i="51"/>
  <c r="L9" i="51"/>
  <c r="J9" i="51"/>
  <c r="H9" i="51"/>
  <c r="D9" i="51"/>
  <c r="F9" i="51"/>
  <c r="N9" i="51"/>
  <c r="A7663" i="18"/>
  <c r="B7664" i="18"/>
  <c r="B6434" i="18"/>
  <c r="A6433" i="18"/>
  <c r="A2013" i="24"/>
  <c r="A7664" i="18" l="1"/>
  <c r="B7665" i="18"/>
  <c r="B6435" i="18"/>
  <c r="A6434" i="18"/>
  <c r="A2014" i="24"/>
  <c r="A7665" i="18" l="1"/>
  <c r="B7666" i="18"/>
  <c r="B6436" i="18"/>
  <c r="A6435" i="18"/>
  <c r="A2015" i="24"/>
  <c r="A7666" i="18" l="1"/>
  <c r="B7667" i="18"/>
  <c r="B6437" i="18"/>
  <c r="A6436" i="18"/>
  <c r="A2016" i="24"/>
  <c r="A7667" i="18" l="1"/>
  <c r="B7668" i="18"/>
  <c r="B6438" i="18"/>
  <c r="A6437" i="18"/>
  <c r="A2017" i="24"/>
  <c r="A7668" i="18" l="1"/>
  <c r="B7669" i="18"/>
  <c r="B6439" i="18"/>
  <c r="A6438" i="18"/>
  <c r="A2018" i="24"/>
  <c r="A7669" i="18" l="1"/>
  <c r="B7670" i="18"/>
  <c r="B6440" i="18"/>
  <c r="A6439" i="18"/>
  <c r="A2019" i="24"/>
  <c r="A7670" i="18" l="1"/>
  <c r="B7671" i="18"/>
  <c r="B6441" i="18"/>
  <c r="A6440" i="18"/>
  <c r="A2020" i="24"/>
  <c r="A7671" i="18" l="1"/>
  <c r="B7672" i="18"/>
  <c r="B6442" i="18"/>
  <c r="A6441" i="18"/>
  <c r="A2021" i="24"/>
  <c r="A7672" i="18" l="1"/>
  <c r="B7673" i="18"/>
  <c r="B6443" i="18"/>
  <c r="A6442" i="18"/>
  <c r="A2022" i="24"/>
  <c r="A7673" i="18" l="1"/>
  <c r="B7674" i="18"/>
  <c r="B6444" i="18"/>
  <c r="A6443" i="18"/>
  <c r="A2023" i="24"/>
  <c r="A7674" i="18" l="1"/>
  <c r="B7675" i="18"/>
  <c r="B6445" i="18"/>
  <c r="A6444" i="18"/>
  <c r="A2024" i="24"/>
  <c r="A7675" i="18" l="1"/>
  <c r="B7676" i="18"/>
  <c r="B6446" i="18"/>
  <c r="A6445" i="18"/>
  <c r="A2025" i="24"/>
  <c r="A7676" i="18" l="1"/>
  <c r="B7677" i="18"/>
  <c r="A6446" i="18"/>
  <c r="B6447" i="18"/>
  <c r="A2026" i="24"/>
  <c r="A7677" i="18" l="1"/>
  <c r="B7678" i="18"/>
  <c r="A6447" i="18"/>
  <c r="B6448" i="18"/>
  <c r="A6448" i="18" s="1"/>
  <c r="A2027" i="24"/>
  <c r="A7678" i="18" l="1"/>
  <c r="B7679" i="18"/>
  <c r="A2028" i="24"/>
  <c r="A7679" i="18" l="1"/>
  <c r="B7680" i="18"/>
  <c r="A2029" i="24"/>
  <c r="A7680" i="18" l="1"/>
  <c r="B7681" i="18"/>
  <c r="A2030" i="24"/>
  <c r="A7681" i="18" l="1"/>
  <c r="B7682" i="18"/>
  <c r="A2031" i="24"/>
  <c r="A7682" i="18" l="1"/>
  <c r="B7683" i="18"/>
  <c r="A2032" i="24"/>
  <c r="A7683" i="18" l="1"/>
  <c r="B7684" i="18"/>
  <c r="A2033" i="24"/>
  <c r="A7684" i="18" l="1"/>
  <c r="B7685" i="18"/>
  <c r="A2034" i="24"/>
  <c r="A7685" i="18" l="1"/>
  <c r="B7686" i="18"/>
  <c r="A2035" i="24"/>
  <c r="A7686" i="18" l="1"/>
  <c r="B7687" i="18"/>
  <c r="A2036" i="24"/>
  <c r="A7687" i="18" l="1"/>
  <c r="B7688" i="18"/>
  <c r="A2037" i="24"/>
  <c r="A7688" i="18" l="1"/>
  <c r="B7689" i="18"/>
  <c r="A2038" i="24"/>
  <c r="A7689" i="18" l="1"/>
  <c r="B7690" i="18"/>
  <c r="A2039" i="24"/>
  <c r="A7690" i="18" l="1"/>
  <c r="B7691" i="18"/>
  <c r="A2040" i="24"/>
  <c r="A7691" i="18" l="1"/>
  <c r="B7692" i="18"/>
  <c r="A2041" i="24"/>
  <c r="A7692" i="18" l="1"/>
  <c r="B7693" i="18"/>
  <c r="A2042" i="24"/>
  <c r="A7693" i="18" l="1"/>
  <c r="B7694" i="18"/>
  <c r="A2043" i="24"/>
  <c r="A7694" i="18" l="1"/>
  <c r="B7695" i="18"/>
  <c r="A2044" i="24"/>
  <c r="A7695" i="18" l="1"/>
  <c r="B7696" i="18"/>
  <c r="A2045" i="24"/>
  <c r="B7697" i="18" l="1"/>
  <c r="A7696" i="18"/>
  <c r="A2046" i="24"/>
  <c r="B7698" i="18" l="1"/>
  <c r="A7697" i="18"/>
  <c r="A2047" i="24"/>
  <c r="B7699" i="18" l="1"/>
  <c r="A7698" i="18"/>
  <c r="A2048" i="24"/>
  <c r="B7700" i="18" l="1"/>
  <c r="A7699" i="18"/>
  <c r="A2049" i="24"/>
  <c r="H15" i="46" l="1"/>
  <c r="A7700" i="18"/>
  <c r="H11" i="46"/>
  <c r="A2050" i="24"/>
  <c r="A2051" i="24" l="1"/>
  <c r="A2052" i="24" l="1"/>
  <c r="A2053" i="24" l="1"/>
  <c r="A2054" i="24" l="1"/>
  <c r="A2055" i="24" l="1"/>
  <c r="A2056" i="24" l="1"/>
  <c r="A2057" i="24" l="1"/>
  <c r="A2058" i="24" l="1"/>
  <c r="A2059" i="24" l="1"/>
  <c r="A2060" i="24" l="1"/>
  <c r="A2061" i="24" l="1"/>
  <c r="A2062" i="24" l="1"/>
  <c r="A2063" i="24" l="1"/>
  <c r="A2064" i="24" l="1"/>
  <c r="A2065" i="24" l="1"/>
  <c r="A2066" i="24" l="1"/>
  <c r="A2067" i="24" l="1"/>
  <c r="A2068" i="24" l="1"/>
  <c r="A2069" i="24" l="1"/>
  <c r="A2070" i="24" l="1"/>
  <c r="A2071" i="24" l="1"/>
  <c r="A2072" i="24" l="1"/>
  <c r="A2073" i="24" l="1"/>
  <c r="A2074" i="24" l="1"/>
  <c r="A2075" i="24" l="1"/>
  <c r="A2076" i="24" l="1"/>
  <c r="A2077" i="24" l="1"/>
  <c r="A2078" i="24" l="1"/>
  <c r="A2079" i="24" l="1"/>
  <c r="A2080" i="24" l="1"/>
  <c r="A2081" i="24" l="1"/>
  <c r="A2082" i="24" l="1"/>
  <c r="A2083" i="24" l="1"/>
  <c r="A2084" i="24" l="1"/>
  <c r="A2085" i="24" l="1"/>
  <c r="A2086" i="24" l="1"/>
  <c r="A2087" i="24" l="1"/>
  <c r="A2088" i="24" l="1"/>
  <c r="A2089" i="24" l="1"/>
  <c r="A2090" i="24" l="1"/>
  <c r="A2091" i="24" l="1"/>
  <c r="A2092" i="24" l="1"/>
  <c r="A2093" i="24" l="1"/>
  <c r="A2094" i="24" l="1"/>
  <c r="A2095" i="24" l="1"/>
  <c r="A2096" i="24" l="1"/>
  <c r="A2097" i="24" l="1"/>
  <c r="A2098" i="24" l="1"/>
  <c r="A2099" i="24" l="1"/>
  <c r="A2100" i="24" l="1"/>
  <c r="A2101" i="24" l="1"/>
  <c r="A2102" i="24" l="1"/>
  <c r="A2103" i="24" l="1"/>
  <c r="A2104" i="24" l="1"/>
  <c r="A2105" i="24" l="1"/>
  <c r="A2106" i="24" l="1"/>
  <c r="A2107" i="24" l="1"/>
  <c r="A2108" i="24" l="1"/>
  <c r="A2109" i="24" l="1"/>
  <c r="A2110" i="24" l="1"/>
  <c r="A2111" i="24" l="1"/>
  <c r="A2112" i="24" l="1"/>
  <c r="A2113" i="24" l="1"/>
  <c r="A2114" i="24" l="1"/>
  <c r="A2115" i="24" l="1"/>
  <c r="A2116" i="24" l="1"/>
  <c r="A2117" i="24" l="1"/>
  <c r="A2118" i="24" l="1"/>
  <c r="A2119" i="24" l="1"/>
  <c r="A2120" i="24" l="1"/>
  <c r="A2121" i="24" l="1"/>
  <c r="A2122" i="24" l="1"/>
  <c r="A2123" i="24" l="1"/>
  <c r="A2124" i="24" l="1"/>
  <c r="A2125" i="24" l="1"/>
  <c r="A2126" i="24" l="1"/>
  <c r="A2127" i="24" l="1"/>
  <c r="A2128" i="24" l="1"/>
  <c r="A2129" i="24" l="1"/>
  <c r="A2130" i="24" l="1"/>
  <c r="A2131" i="24" l="1"/>
  <c r="A2132" i="24" l="1"/>
  <c r="A2133" i="24" l="1"/>
  <c r="A2134" i="24" l="1"/>
  <c r="A2135" i="24" l="1"/>
  <c r="A2136" i="24" l="1"/>
  <c r="A2137" i="24" l="1"/>
  <c r="A2138" i="24" l="1"/>
  <c r="A2139" i="24" l="1"/>
  <c r="A2140" i="24" l="1"/>
  <c r="A2141" i="24" l="1"/>
  <c r="A2142" i="24" l="1"/>
  <c r="A2143" i="24" l="1"/>
  <c r="A2144" i="24" l="1"/>
  <c r="A2145" i="24" l="1"/>
  <c r="A2146" i="24" l="1"/>
  <c r="A2147" i="24" l="1"/>
  <c r="A2148" i="24" l="1"/>
  <c r="A2149" i="24" l="1"/>
  <c r="A2150" i="24" l="1"/>
  <c r="A2151" i="24" l="1"/>
  <c r="A2152" i="24" l="1"/>
  <c r="A2153" i="24" l="1"/>
  <c r="A2154" i="24" l="1"/>
  <c r="A2155" i="24" l="1"/>
  <c r="A2156" i="24" l="1"/>
  <c r="A2157" i="24" l="1"/>
  <c r="A2158" i="24" l="1"/>
  <c r="A2159" i="24" l="1"/>
  <c r="A2160" i="24" l="1"/>
  <c r="A2161" i="24" l="1"/>
  <c r="A2162" i="24" l="1"/>
  <c r="A2163" i="24" l="1"/>
  <c r="A2164" i="24" l="1"/>
  <c r="A2165" i="24" l="1"/>
  <c r="A2166" i="24" l="1"/>
  <c r="A2167" i="24" l="1"/>
  <c r="A2168" i="24" l="1"/>
  <c r="A2169" i="24" l="1"/>
  <c r="A2170" i="24" l="1"/>
  <c r="A2171" i="24" l="1"/>
  <c r="A2172" i="24"/>
  <c r="C4" i="24" l="1"/>
  <c r="D4" i="24"/>
  <c r="D47" i="36" l="1"/>
  <c r="C47" i="36" s="1"/>
  <c r="B45" i="36"/>
  <c r="D4" i="36"/>
  <c r="C4" i="36" s="1"/>
  <c r="O1" i="13" l="1"/>
  <c r="D11" i="13" s="1"/>
  <c r="F8" i="31"/>
  <c r="K1" i="31"/>
  <c r="J26" i="28"/>
  <c r="H26" i="28"/>
  <c r="F7" i="28"/>
  <c r="K1" i="28"/>
  <c r="H29" i="28" s="1"/>
  <c r="J8" i="27"/>
  <c r="B11" i="21"/>
  <c r="B10" i="21"/>
  <c r="J8" i="25"/>
  <c r="M2831" i="24"/>
  <c r="L2831" i="24"/>
  <c r="M2830" i="24"/>
  <c r="L2830" i="24"/>
  <c r="M2829" i="24"/>
  <c r="L2829" i="24"/>
  <c r="M2828" i="24"/>
  <c r="L2828" i="24"/>
  <c r="M2827" i="24"/>
  <c r="L2827" i="24"/>
  <c r="M2826" i="24"/>
  <c r="L2826" i="24"/>
  <c r="M2825" i="24"/>
  <c r="L2825" i="24"/>
  <c r="M2824" i="24"/>
  <c r="L2824" i="24"/>
  <c r="M2823" i="24"/>
  <c r="L2823" i="24"/>
  <c r="M2822" i="24"/>
  <c r="L2822" i="24"/>
  <c r="M2821" i="24"/>
  <c r="L2821" i="24"/>
  <c r="M2820" i="24"/>
  <c r="L2820" i="24"/>
  <c r="M2819" i="24"/>
  <c r="L2819" i="24"/>
  <c r="M2818" i="24"/>
  <c r="L2818" i="24"/>
  <c r="M2817" i="24"/>
  <c r="L2817" i="24"/>
  <c r="M2816" i="24"/>
  <c r="L2816" i="24"/>
  <c r="M2815" i="24"/>
  <c r="L2815" i="24"/>
  <c r="M2814" i="24"/>
  <c r="L2814" i="24"/>
  <c r="M2813" i="24"/>
  <c r="L2813" i="24"/>
  <c r="M2812" i="24"/>
  <c r="L2812" i="24"/>
  <c r="M2811" i="24"/>
  <c r="L2811" i="24"/>
  <c r="M2810" i="24"/>
  <c r="L2810" i="24"/>
  <c r="M2809" i="24"/>
  <c r="L2809" i="24"/>
  <c r="M2808" i="24"/>
  <c r="L2808" i="24"/>
  <c r="M2807" i="24"/>
  <c r="L2807" i="24"/>
  <c r="M2806" i="24"/>
  <c r="L2806" i="24"/>
  <c r="M2805" i="24"/>
  <c r="L2805" i="24"/>
  <c r="M2804" i="24"/>
  <c r="L2804" i="24"/>
  <c r="M2803" i="24"/>
  <c r="L2803" i="24"/>
  <c r="M2802" i="24"/>
  <c r="L2802" i="24"/>
  <c r="M2801" i="24"/>
  <c r="L2801" i="24"/>
  <c r="M2800" i="24"/>
  <c r="L2800" i="24"/>
  <c r="M2799" i="24"/>
  <c r="L2799" i="24"/>
  <c r="M2798" i="24"/>
  <c r="L2798" i="24"/>
  <c r="M2797" i="24"/>
  <c r="L2797" i="24"/>
  <c r="M2796" i="24"/>
  <c r="L2796" i="24"/>
  <c r="M2795" i="24"/>
  <c r="L2795" i="24"/>
  <c r="M2794" i="24"/>
  <c r="L2794" i="24"/>
  <c r="M2793" i="24"/>
  <c r="L2793" i="24"/>
  <c r="M2792" i="24"/>
  <c r="L2792" i="24"/>
  <c r="M2791" i="24"/>
  <c r="L2791" i="24"/>
  <c r="M2790" i="24"/>
  <c r="L2790" i="24"/>
  <c r="M2789" i="24"/>
  <c r="L2789" i="24"/>
  <c r="M2788" i="24"/>
  <c r="L2788" i="24"/>
  <c r="M2787" i="24"/>
  <c r="L2787" i="24"/>
  <c r="M2786" i="24"/>
  <c r="L2786" i="24"/>
  <c r="M2785" i="24"/>
  <c r="L2785" i="24"/>
  <c r="M2784" i="24"/>
  <c r="L2784" i="24"/>
  <c r="M2783" i="24"/>
  <c r="L2783" i="24"/>
  <c r="M2782" i="24"/>
  <c r="L2782" i="24"/>
  <c r="M2781" i="24"/>
  <c r="L2781" i="24"/>
  <c r="M2780" i="24"/>
  <c r="L2780" i="24"/>
  <c r="M2779" i="24"/>
  <c r="L2779" i="24"/>
  <c r="M2778" i="24"/>
  <c r="L2778" i="24"/>
  <c r="M2777" i="24"/>
  <c r="L2777" i="24"/>
  <c r="M2776" i="24"/>
  <c r="L2776" i="24"/>
  <c r="M2775" i="24"/>
  <c r="L2775" i="24"/>
  <c r="M2774" i="24"/>
  <c r="L2774" i="24"/>
  <c r="M2773" i="24"/>
  <c r="L2773" i="24"/>
  <c r="M2772" i="24"/>
  <c r="L2772" i="24"/>
  <c r="M2771" i="24"/>
  <c r="L2771" i="24"/>
  <c r="M2770" i="24"/>
  <c r="L2770" i="24"/>
  <c r="M2769" i="24"/>
  <c r="L2769" i="24"/>
  <c r="M2768" i="24"/>
  <c r="L2768" i="24"/>
  <c r="M2767" i="24"/>
  <c r="L2767" i="24"/>
  <c r="M2766" i="24"/>
  <c r="L2766" i="24"/>
  <c r="M2765" i="24"/>
  <c r="L2765" i="24"/>
  <c r="M2764" i="24"/>
  <c r="L2764" i="24"/>
  <c r="M2763" i="24"/>
  <c r="L2763" i="24"/>
  <c r="M2762" i="24"/>
  <c r="L2762" i="24"/>
  <c r="M2761" i="24"/>
  <c r="L2761" i="24"/>
  <c r="M2760" i="24"/>
  <c r="L2760" i="24"/>
  <c r="M2759" i="24"/>
  <c r="L2759" i="24"/>
  <c r="M2758" i="24"/>
  <c r="L2758" i="24"/>
  <c r="M2757" i="24"/>
  <c r="L2757" i="24"/>
  <c r="M2756" i="24"/>
  <c r="L2756" i="24"/>
  <c r="M2755" i="24"/>
  <c r="L2755" i="24"/>
  <c r="M2754" i="24"/>
  <c r="L2754" i="24"/>
  <c r="M2753" i="24"/>
  <c r="L2753" i="24"/>
  <c r="M2752" i="24"/>
  <c r="L2752" i="24"/>
  <c r="M2751" i="24"/>
  <c r="L2751" i="24"/>
  <c r="M2750" i="24"/>
  <c r="L2750" i="24"/>
  <c r="M2749" i="24"/>
  <c r="L2749" i="24"/>
  <c r="M2748" i="24"/>
  <c r="L2748" i="24"/>
  <c r="M2747" i="24"/>
  <c r="L2747" i="24"/>
  <c r="M2746" i="24"/>
  <c r="L2746" i="24"/>
  <c r="M2745" i="24"/>
  <c r="L2745" i="24"/>
  <c r="M2744" i="24"/>
  <c r="L2744" i="24"/>
  <c r="M2743" i="24"/>
  <c r="L2743" i="24"/>
  <c r="M2742" i="24"/>
  <c r="L2742" i="24"/>
  <c r="M2741" i="24"/>
  <c r="L2741" i="24"/>
  <c r="M2740" i="24"/>
  <c r="L2740" i="24"/>
  <c r="M2739" i="24"/>
  <c r="L2739" i="24"/>
  <c r="M2738" i="24"/>
  <c r="L2738" i="24"/>
  <c r="M2737" i="24"/>
  <c r="L2737" i="24"/>
  <c r="M2736" i="24"/>
  <c r="L2736" i="24"/>
  <c r="M2735" i="24"/>
  <c r="L2735" i="24"/>
  <c r="M2734" i="24"/>
  <c r="L2734" i="24"/>
  <c r="M2733" i="24"/>
  <c r="L2733" i="24"/>
  <c r="M2732" i="24"/>
  <c r="L2732" i="24"/>
  <c r="M2731" i="24"/>
  <c r="L2731" i="24"/>
  <c r="M2429" i="24"/>
  <c r="L2429" i="24"/>
  <c r="A2429" i="24"/>
  <c r="M2428" i="24"/>
  <c r="L2428" i="24"/>
  <c r="A2428" i="24"/>
  <c r="M2427" i="24"/>
  <c r="L2427" i="24"/>
  <c r="A2427" i="24"/>
  <c r="M2426" i="24"/>
  <c r="L2426" i="24"/>
  <c r="A2426" i="24"/>
  <c r="M2425" i="24"/>
  <c r="L2425" i="24"/>
  <c r="A2425" i="24"/>
  <c r="M2424" i="24"/>
  <c r="L2424" i="24"/>
  <c r="A2424" i="24"/>
  <c r="M2423" i="24"/>
  <c r="L2423" i="24"/>
  <c r="A2423" i="24"/>
  <c r="M2422" i="24"/>
  <c r="L2422" i="24"/>
  <c r="A2422" i="24"/>
  <c r="M2421" i="24"/>
  <c r="L2421" i="24"/>
  <c r="A2421" i="24"/>
  <c r="M2420" i="24"/>
  <c r="L2420" i="24"/>
  <c r="A2420" i="24"/>
  <c r="M2419" i="24"/>
  <c r="L2419" i="24"/>
  <c r="A2419" i="24"/>
  <c r="M2418" i="24"/>
  <c r="L2418" i="24"/>
  <c r="A2418" i="24"/>
  <c r="M2417" i="24"/>
  <c r="L2417" i="24"/>
  <c r="A2417" i="24"/>
  <c r="M2416" i="24"/>
  <c r="L2416" i="24"/>
  <c r="A2416" i="24"/>
  <c r="M2415" i="24"/>
  <c r="L2415" i="24"/>
  <c r="A2415" i="24"/>
  <c r="M2414" i="24"/>
  <c r="L2414" i="24"/>
  <c r="A2414" i="24"/>
  <c r="M2413" i="24"/>
  <c r="L2413" i="24"/>
  <c r="A2413" i="24"/>
  <c r="M2412" i="24"/>
  <c r="L2412" i="24"/>
  <c r="A2412" i="24"/>
  <c r="M2411" i="24"/>
  <c r="L2411" i="24"/>
  <c r="A2411" i="24"/>
  <c r="M2410" i="24"/>
  <c r="L2410" i="24"/>
  <c r="A2410" i="24"/>
  <c r="M2409" i="24"/>
  <c r="L2409" i="24"/>
  <c r="A2409" i="24"/>
  <c r="M2408" i="24"/>
  <c r="L2408" i="24"/>
  <c r="A2408" i="24"/>
  <c r="M2407" i="24"/>
  <c r="L2407" i="24"/>
  <c r="A2407" i="24"/>
  <c r="M2406" i="24"/>
  <c r="L2406" i="24"/>
  <c r="A2406" i="24"/>
  <c r="M2405" i="24"/>
  <c r="L2405" i="24"/>
  <c r="A2405" i="24"/>
  <c r="M2404" i="24"/>
  <c r="L2404" i="24"/>
  <c r="A2404" i="24"/>
  <c r="M2403" i="24"/>
  <c r="L2403" i="24"/>
  <c r="A2403" i="24"/>
  <c r="M2402" i="24"/>
  <c r="L2402" i="24"/>
  <c r="A2402" i="24"/>
  <c r="M2401" i="24"/>
  <c r="L2401" i="24"/>
  <c r="A2401" i="24"/>
  <c r="M2400" i="24"/>
  <c r="L2400" i="24"/>
  <c r="A2400" i="24"/>
  <c r="M2399" i="24"/>
  <c r="L2399" i="24"/>
  <c r="A2399" i="24"/>
  <c r="M2398" i="24"/>
  <c r="L2398" i="24"/>
  <c r="A2398" i="24"/>
  <c r="M2397" i="24"/>
  <c r="L2397" i="24"/>
  <c r="A2397" i="24"/>
  <c r="M2396" i="24"/>
  <c r="L2396" i="24"/>
  <c r="A2396" i="24"/>
  <c r="M2395" i="24"/>
  <c r="L2395" i="24"/>
  <c r="A2395" i="24"/>
  <c r="M2394" i="24"/>
  <c r="L2394" i="24"/>
  <c r="A2394" i="24"/>
  <c r="M2393" i="24"/>
  <c r="L2393" i="24"/>
  <c r="A2393" i="24"/>
  <c r="M2392" i="24"/>
  <c r="L2392" i="24"/>
  <c r="A2392" i="24"/>
  <c r="M2391" i="24"/>
  <c r="L2391" i="24"/>
  <c r="A2391" i="24"/>
  <c r="M2390" i="24"/>
  <c r="L2390" i="24"/>
  <c r="A2390" i="24"/>
  <c r="M2389" i="24"/>
  <c r="L2389" i="24"/>
  <c r="A2389" i="24"/>
  <c r="M2388" i="24"/>
  <c r="L2388" i="24"/>
  <c r="A2388" i="24"/>
  <c r="M2387" i="24"/>
  <c r="L2387" i="24"/>
  <c r="A2387" i="24"/>
  <c r="M2386" i="24"/>
  <c r="L2386" i="24"/>
  <c r="A2386" i="24"/>
  <c r="M2385" i="24"/>
  <c r="L2385" i="24"/>
  <c r="A2385" i="24"/>
  <c r="M2384" i="24"/>
  <c r="L2384" i="24"/>
  <c r="A2384" i="24"/>
  <c r="M2383" i="24"/>
  <c r="L2383" i="24"/>
  <c r="A2383" i="24"/>
  <c r="M2382" i="24"/>
  <c r="L2382" i="24"/>
  <c r="A2382" i="24"/>
  <c r="M2381" i="24"/>
  <c r="L2381" i="24"/>
  <c r="A2381" i="24"/>
  <c r="M2380" i="24"/>
  <c r="L2380" i="24"/>
  <c r="A2380" i="24"/>
  <c r="M2379" i="24"/>
  <c r="L2379" i="24"/>
  <c r="A2379" i="24"/>
  <c r="M2378" i="24"/>
  <c r="L2378" i="24"/>
  <c r="A2378" i="24"/>
  <c r="M2377" i="24"/>
  <c r="L2377" i="24"/>
  <c r="A2377" i="24"/>
  <c r="M2376" i="24"/>
  <c r="L2376" i="24"/>
  <c r="A2376" i="24"/>
  <c r="M2375" i="24"/>
  <c r="L2375" i="24"/>
  <c r="A2375" i="24"/>
  <c r="M2374" i="24"/>
  <c r="L2374" i="24"/>
  <c r="A2374" i="24"/>
  <c r="M2373" i="24"/>
  <c r="L2373" i="24"/>
  <c r="A2373" i="24"/>
  <c r="M2372" i="24"/>
  <c r="L2372" i="24"/>
  <c r="A2372" i="24"/>
  <c r="M2371" i="24"/>
  <c r="L2371" i="24"/>
  <c r="A2371" i="24"/>
  <c r="M2370" i="24"/>
  <c r="L2370" i="24"/>
  <c r="A2370" i="24"/>
  <c r="M2369" i="24"/>
  <c r="L2369" i="24"/>
  <c r="A2369" i="24"/>
  <c r="M2368" i="24"/>
  <c r="L2368" i="24"/>
  <c r="A2368" i="24"/>
  <c r="M2367" i="24"/>
  <c r="L2367" i="24"/>
  <c r="A2367" i="24"/>
  <c r="M2366" i="24"/>
  <c r="L2366" i="24"/>
  <c r="A2366" i="24"/>
  <c r="M2365" i="24"/>
  <c r="L2365" i="24"/>
  <c r="A2365" i="24"/>
  <c r="M2364" i="24"/>
  <c r="L2364" i="24"/>
  <c r="B2364" i="24"/>
  <c r="B2365" i="24" s="1"/>
  <c r="B2366" i="24" s="1"/>
  <c r="B2367" i="24" s="1"/>
  <c r="B2368" i="24" s="1"/>
  <c r="B2369" i="24" s="1"/>
  <c r="B2370" i="24" s="1"/>
  <c r="B2371" i="24" s="1"/>
  <c r="B2372" i="24" s="1"/>
  <c r="B2373" i="24" s="1"/>
  <c r="B2374" i="24" s="1"/>
  <c r="B2375" i="24" s="1"/>
  <c r="B2376" i="24" s="1"/>
  <c r="B2377" i="24" s="1"/>
  <c r="B2378" i="24" s="1"/>
  <c r="B2379" i="24" s="1"/>
  <c r="B2380" i="24" s="1"/>
  <c r="B2381" i="24" s="1"/>
  <c r="B2382" i="24" s="1"/>
  <c r="B2383" i="24" s="1"/>
  <c r="B2384" i="24" s="1"/>
  <c r="B2385" i="24" s="1"/>
  <c r="B2386" i="24" s="1"/>
  <c r="B2387" i="24" s="1"/>
  <c r="B2388" i="24" s="1"/>
  <c r="B2389" i="24" s="1"/>
  <c r="B2390" i="24" s="1"/>
  <c r="B2391" i="24" s="1"/>
  <c r="B2392" i="24" s="1"/>
  <c r="B2393" i="24" s="1"/>
  <c r="B2394" i="24" s="1"/>
  <c r="B2395" i="24" s="1"/>
  <c r="B2396" i="24" s="1"/>
  <c r="B2397" i="24" s="1"/>
  <c r="B2398" i="24" s="1"/>
  <c r="B2399" i="24" s="1"/>
  <c r="B2400" i="24" s="1"/>
  <c r="B2401" i="24" s="1"/>
  <c r="B2402" i="24" s="1"/>
  <c r="B2403" i="24" s="1"/>
  <c r="B2404" i="24" s="1"/>
  <c r="B2405" i="24" s="1"/>
  <c r="B2406" i="24" s="1"/>
  <c r="B2407" i="24" s="1"/>
  <c r="B2408" i="24" s="1"/>
  <c r="B2409" i="24" s="1"/>
  <c r="B2410" i="24" s="1"/>
  <c r="B2411" i="24" s="1"/>
  <c r="B2412" i="24" s="1"/>
  <c r="B2413" i="24" s="1"/>
  <c r="B2414" i="24" s="1"/>
  <c r="B2415" i="24" s="1"/>
  <c r="B2416" i="24" s="1"/>
  <c r="B2417" i="24" s="1"/>
  <c r="B2418" i="24" s="1"/>
  <c r="B2419" i="24" s="1"/>
  <c r="B2420" i="24" s="1"/>
  <c r="B2421" i="24" s="1"/>
  <c r="B2422" i="24" s="1"/>
  <c r="B2423" i="24" s="1"/>
  <c r="B2424" i="24" s="1"/>
  <c r="B2425" i="24" s="1"/>
  <c r="B2426" i="24" s="1"/>
  <c r="B2427" i="24" s="1"/>
  <c r="B2428" i="24" s="1"/>
  <c r="B2429" i="24" s="1"/>
  <c r="B2430" i="24" s="1"/>
  <c r="B2431" i="24" s="1"/>
  <c r="B2432" i="24" s="1"/>
  <c r="B2433" i="24" s="1"/>
  <c r="B2434" i="24" s="1"/>
  <c r="B2435" i="24" s="1"/>
  <c r="B2436" i="24" s="1"/>
  <c r="B2437" i="24" s="1"/>
  <c r="B2438" i="24" s="1"/>
  <c r="B2439" i="24" s="1"/>
  <c r="B2440" i="24" s="1"/>
  <c r="B2441" i="24" s="1"/>
  <c r="B2442" i="24" s="1"/>
  <c r="B2443" i="24" s="1"/>
  <c r="B2444" i="24" s="1"/>
  <c r="B2445" i="24" s="1"/>
  <c r="B2446" i="24" s="1"/>
  <c r="B2447" i="24" s="1"/>
  <c r="B2448" i="24" s="1"/>
  <c r="B2449" i="24" s="1"/>
  <c r="B2450" i="24" s="1"/>
  <c r="B2451" i="24" s="1"/>
  <c r="B2452" i="24" s="1"/>
  <c r="B2453" i="24" s="1"/>
  <c r="B2454" i="24" s="1"/>
  <c r="B2455" i="24" s="1"/>
  <c r="B2456" i="24" s="1"/>
  <c r="B2457" i="24" s="1"/>
  <c r="B2458" i="24" s="1"/>
  <c r="B2459" i="24" s="1"/>
  <c r="B2460" i="24" s="1"/>
  <c r="B2461" i="24" s="1"/>
  <c r="B2462" i="24" s="1"/>
  <c r="B2463" i="24" s="1"/>
  <c r="B2464" i="24" s="1"/>
  <c r="B2465" i="24" s="1"/>
  <c r="B2466" i="24" s="1"/>
  <c r="B2467" i="24" s="1"/>
  <c r="B2468" i="24" s="1"/>
  <c r="B2469" i="24" s="1"/>
  <c r="B2470" i="24" s="1"/>
  <c r="B2471" i="24" s="1"/>
  <c r="B2472" i="24" s="1"/>
  <c r="B2473" i="24" s="1"/>
  <c r="B2474" i="24" s="1"/>
  <c r="B2475" i="24" s="1"/>
  <c r="B2476" i="24" s="1"/>
  <c r="B2477" i="24" s="1"/>
  <c r="B2478" i="24" s="1"/>
  <c r="B2479" i="24" s="1"/>
  <c r="B2480" i="24" s="1"/>
  <c r="B2481" i="24" s="1"/>
  <c r="B2482" i="24" s="1"/>
  <c r="B2483" i="24" s="1"/>
  <c r="B2484" i="24" s="1"/>
  <c r="B2485" i="24" s="1"/>
  <c r="B2486" i="24" s="1"/>
  <c r="B2487" i="24" s="1"/>
  <c r="B2488" i="24" s="1"/>
  <c r="B2489" i="24" s="1"/>
  <c r="B2490" i="24" s="1"/>
  <c r="B2491" i="24" s="1"/>
  <c r="B2492" i="24" s="1"/>
  <c r="B2493" i="24" s="1"/>
  <c r="B2494" i="24" s="1"/>
  <c r="B2495" i="24" s="1"/>
  <c r="B2496" i="24" s="1"/>
  <c r="B2497" i="24" s="1"/>
  <c r="B2498" i="24" s="1"/>
  <c r="B2499" i="24" s="1"/>
  <c r="B2500" i="24" s="1"/>
  <c r="B2501" i="24" s="1"/>
  <c r="B2502" i="24" s="1"/>
  <c r="B2503" i="24" s="1"/>
  <c r="B2504" i="24" s="1"/>
  <c r="B2505" i="24" s="1"/>
  <c r="B2506" i="24" s="1"/>
  <c r="B2507" i="24" s="1"/>
  <c r="B2508" i="24" s="1"/>
  <c r="B2509" i="24" s="1"/>
  <c r="B2510" i="24" s="1"/>
  <c r="B2511" i="24" s="1"/>
  <c r="B2512" i="24" s="1"/>
  <c r="B2513" i="24" s="1"/>
  <c r="B2514" i="24" s="1"/>
  <c r="B2515" i="24" s="1"/>
  <c r="B2516" i="24" s="1"/>
  <c r="B2517" i="24" s="1"/>
  <c r="B2518" i="24" s="1"/>
  <c r="B2519" i="24" s="1"/>
  <c r="B2520" i="24" s="1"/>
  <c r="B2521" i="24" s="1"/>
  <c r="B2522" i="24" s="1"/>
  <c r="B2523" i="24" s="1"/>
  <c r="B2524" i="24" s="1"/>
  <c r="B2525" i="24" s="1"/>
  <c r="B2526" i="24" s="1"/>
  <c r="B2527" i="24" s="1"/>
  <c r="B2528" i="24" s="1"/>
  <c r="B2529" i="24" s="1"/>
  <c r="B2530" i="24" s="1"/>
  <c r="B2531" i="24" s="1"/>
  <c r="B2532" i="24" s="1"/>
  <c r="B2533" i="24" s="1"/>
  <c r="B2534" i="24" s="1"/>
  <c r="B2535" i="24" s="1"/>
  <c r="B2536" i="24" s="1"/>
  <c r="B2537" i="24" s="1"/>
  <c r="B2538" i="24" s="1"/>
  <c r="B2539" i="24" s="1"/>
  <c r="B2540" i="24" s="1"/>
  <c r="B2541" i="24" s="1"/>
  <c r="B2542" i="24" s="1"/>
  <c r="B2543" i="24" s="1"/>
  <c r="B2544" i="24" s="1"/>
  <c r="B2545" i="24" s="1"/>
  <c r="B2546" i="24" s="1"/>
  <c r="B2547" i="24" s="1"/>
  <c r="B2548" i="24" s="1"/>
  <c r="B2549" i="24" s="1"/>
  <c r="B2550" i="24" s="1"/>
  <c r="B2551" i="24" s="1"/>
  <c r="B2552" i="24" s="1"/>
  <c r="B2553" i="24" s="1"/>
  <c r="B2554" i="24" s="1"/>
  <c r="B2555" i="24" s="1"/>
  <c r="B2556" i="24" s="1"/>
  <c r="B2557" i="24" s="1"/>
  <c r="B2558" i="24" s="1"/>
  <c r="B2559" i="24" s="1"/>
  <c r="B2560" i="24" s="1"/>
  <c r="B2561" i="24" s="1"/>
  <c r="B2562" i="24" s="1"/>
  <c r="B2563" i="24" s="1"/>
  <c r="B2564" i="24" s="1"/>
  <c r="B2565" i="24" s="1"/>
  <c r="B2566" i="24" s="1"/>
  <c r="B2567" i="24" s="1"/>
  <c r="B2568" i="24" s="1"/>
  <c r="B2569" i="24" s="1"/>
  <c r="B2570" i="24" s="1"/>
  <c r="B2571" i="24" s="1"/>
  <c r="B2572" i="24" s="1"/>
  <c r="B2573" i="24" s="1"/>
  <c r="B2574" i="24" s="1"/>
  <c r="B2575" i="24" s="1"/>
  <c r="B2576" i="24" s="1"/>
  <c r="B2577" i="24" s="1"/>
  <c r="B2578" i="24" s="1"/>
  <c r="B2579" i="24" s="1"/>
  <c r="B2580" i="24" s="1"/>
  <c r="B2581" i="24" s="1"/>
  <c r="B2582" i="24" s="1"/>
  <c r="B2583" i="24" s="1"/>
  <c r="B2584" i="24" s="1"/>
  <c r="B2585" i="24" s="1"/>
  <c r="B2586" i="24" s="1"/>
  <c r="B2587" i="24" s="1"/>
  <c r="B2588" i="24" s="1"/>
  <c r="B2589" i="24" s="1"/>
  <c r="B2590" i="24" s="1"/>
  <c r="B2591" i="24" s="1"/>
  <c r="B2592" i="24" s="1"/>
  <c r="B2593" i="24" s="1"/>
  <c r="B2594" i="24" s="1"/>
  <c r="B2595" i="24" s="1"/>
  <c r="B2596" i="24" s="1"/>
  <c r="B2597" i="24" s="1"/>
  <c r="B2598" i="24" s="1"/>
  <c r="B2599" i="24" s="1"/>
  <c r="B2600" i="24" s="1"/>
  <c r="B2601" i="24" s="1"/>
  <c r="B2602" i="24" s="1"/>
  <c r="B2603" i="24" s="1"/>
  <c r="B2604" i="24" s="1"/>
  <c r="B2605" i="24" s="1"/>
  <c r="B2606" i="24" s="1"/>
  <c r="B2607" i="24" s="1"/>
  <c r="B2608" i="24" s="1"/>
  <c r="B2609" i="24" s="1"/>
  <c r="B2610" i="24" s="1"/>
  <c r="B2611" i="24" s="1"/>
  <c r="B2612" i="24" s="1"/>
  <c r="B2613" i="24" s="1"/>
  <c r="B2614" i="24" s="1"/>
  <c r="B2615" i="24" s="1"/>
  <c r="B2616" i="24" s="1"/>
  <c r="B2617" i="24" s="1"/>
  <c r="B2618" i="24" s="1"/>
  <c r="B2619" i="24" s="1"/>
  <c r="B2620" i="24" s="1"/>
  <c r="B2621" i="24" s="1"/>
  <c r="B2622" i="24" s="1"/>
  <c r="B2623" i="24" s="1"/>
  <c r="B2624" i="24" s="1"/>
  <c r="B2625" i="24" s="1"/>
  <c r="B2626" i="24" s="1"/>
  <c r="B2627" i="24" s="1"/>
  <c r="B2628" i="24" s="1"/>
  <c r="B2629" i="24" s="1"/>
  <c r="B2630" i="24" s="1"/>
  <c r="B2631" i="24" s="1"/>
  <c r="B2632" i="24" s="1"/>
  <c r="B2633" i="24" s="1"/>
  <c r="B2634" i="24" s="1"/>
  <c r="B2635" i="24" s="1"/>
  <c r="B2636" i="24" s="1"/>
  <c r="B2637" i="24" s="1"/>
  <c r="B2638" i="24" s="1"/>
  <c r="B2639" i="24" s="1"/>
  <c r="B2640" i="24" s="1"/>
  <c r="B2641" i="24" s="1"/>
  <c r="B2642" i="24" s="1"/>
  <c r="B2643" i="24" s="1"/>
  <c r="B2644" i="24" s="1"/>
  <c r="B2645" i="24" s="1"/>
  <c r="B2646" i="24" s="1"/>
  <c r="B2647" i="24" s="1"/>
  <c r="B2648" i="24" s="1"/>
  <c r="B2649" i="24" s="1"/>
  <c r="B2650" i="24" s="1"/>
  <c r="B2651" i="24" s="1"/>
  <c r="B2652" i="24" s="1"/>
  <c r="B2653" i="24" s="1"/>
  <c r="B2654" i="24" s="1"/>
  <c r="B2655" i="24" s="1"/>
  <c r="B2656" i="24" s="1"/>
  <c r="B2657" i="24" s="1"/>
  <c r="B2658" i="24" s="1"/>
  <c r="B2659" i="24" s="1"/>
  <c r="B2660" i="24" s="1"/>
  <c r="B2661" i="24" s="1"/>
  <c r="B2662" i="24" s="1"/>
  <c r="B2663" i="24" s="1"/>
  <c r="B2664" i="24" s="1"/>
  <c r="B2665" i="24" s="1"/>
  <c r="B2666" i="24" s="1"/>
  <c r="B2667" i="24" s="1"/>
  <c r="B2668" i="24" s="1"/>
  <c r="B2669" i="24" s="1"/>
  <c r="B2670" i="24" s="1"/>
  <c r="B2671" i="24" s="1"/>
  <c r="B2672" i="24" s="1"/>
  <c r="B2673" i="24" s="1"/>
  <c r="B2674" i="24" s="1"/>
  <c r="B2675" i="24" s="1"/>
  <c r="B2676" i="24" s="1"/>
  <c r="B2677" i="24" s="1"/>
  <c r="B2678" i="24" s="1"/>
  <c r="B2679" i="24" s="1"/>
  <c r="B2680" i="24" s="1"/>
  <c r="B2681" i="24" s="1"/>
  <c r="B2682" i="24" s="1"/>
  <c r="B2683" i="24" s="1"/>
  <c r="B2684" i="24" s="1"/>
  <c r="B2685" i="24" s="1"/>
  <c r="B2686" i="24" s="1"/>
  <c r="B2687" i="24" s="1"/>
  <c r="B2688" i="24" s="1"/>
  <c r="B2689" i="24" s="1"/>
  <c r="B2690" i="24" s="1"/>
  <c r="B2691" i="24" s="1"/>
  <c r="B2692" i="24" s="1"/>
  <c r="B2693" i="24" s="1"/>
  <c r="B2694" i="24" s="1"/>
  <c r="B2695" i="24" s="1"/>
  <c r="B2696" i="24" s="1"/>
  <c r="B2697" i="24" s="1"/>
  <c r="B2698" i="24" s="1"/>
  <c r="B2699" i="24" s="1"/>
  <c r="B2700" i="24" s="1"/>
  <c r="B2701" i="24" s="1"/>
  <c r="B2702" i="24" s="1"/>
  <c r="B2703" i="24" s="1"/>
  <c r="B2704" i="24" s="1"/>
  <c r="B2705" i="24" s="1"/>
  <c r="B2706" i="24" s="1"/>
  <c r="B2707" i="24" s="1"/>
  <c r="B2708" i="24" s="1"/>
  <c r="B2709" i="24" s="1"/>
  <c r="B2710" i="24" s="1"/>
  <c r="B2711" i="24" s="1"/>
  <c r="B2712" i="24" s="1"/>
  <c r="B2713" i="24" s="1"/>
  <c r="B2714" i="24" s="1"/>
  <c r="B2715" i="24" s="1"/>
  <c r="B2716" i="24" s="1"/>
  <c r="B2717" i="24" s="1"/>
  <c r="B2718" i="24" s="1"/>
  <c r="B2719" i="24" s="1"/>
  <c r="B2720" i="24" s="1"/>
  <c r="B2721" i="24" s="1"/>
  <c r="B2722" i="24" s="1"/>
  <c r="B2723" i="24" s="1"/>
  <c r="B2724" i="24" s="1"/>
  <c r="B2725" i="24" s="1"/>
  <c r="B2726" i="24" s="1"/>
  <c r="B2727" i="24" s="1"/>
  <c r="B2728" i="24" s="1"/>
  <c r="B2729" i="24" s="1"/>
  <c r="B2730" i="24" s="1"/>
  <c r="B2731" i="24" s="1"/>
  <c r="B2732" i="24" s="1"/>
  <c r="B2733" i="24" s="1"/>
  <c r="B2734" i="24" s="1"/>
  <c r="B2735" i="24" s="1"/>
  <c r="B2736" i="24" s="1"/>
  <c r="B2737" i="24" s="1"/>
  <c r="B2738" i="24" s="1"/>
  <c r="B2739" i="24" s="1"/>
  <c r="B2740" i="24" s="1"/>
  <c r="B2741" i="24" s="1"/>
  <c r="B2742" i="24" s="1"/>
  <c r="B2743" i="24" s="1"/>
  <c r="B2744" i="24" s="1"/>
  <c r="B2745" i="24" s="1"/>
  <c r="B2746" i="24" s="1"/>
  <c r="B2747" i="24" s="1"/>
  <c r="B2748" i="24" s="1"/>
  <c r="B2749" i="24" s="1"/>
  <c r="B2750" i="24" s="1"/>
  <c r="B2751" i="24" s="1"/>
  <c r="B2752" i="24" s="1"/>
  <c r="B2753" i="24" s="1"/>
  <c r="B2754" i="24" s="1"/>
  <c r="B2755" i="24" s="1"/>
  <c r="B2756" i="24" s="1"/>
  <c r="B2757" i="24" s="1"/>
  <c r="B2758" i="24" s="1"/>
  <c r="B2759" i="24" s="1"/>
  <c r="B2760" i="24" s="1"/>
  <c r="B2761" i="24" s="1"/>
  <c r="B2762" i="24" s="1"/>
  <c r="B2763" i="24" s="1"/>
  <c r="B2764" i="24" s="1"/>
  <c r="B2765" i="24" s="1"/>
  <c r="B2766" i="24" s="1"/>
  <c r="B2767" i="24" s="1"/>
  <c r="B2768" i="24" s="1"/>
  <c r="B2769" i="24" s="1"/>
  <c r="B2770" i="24" s="1"/>
  <c r="B2771" i="24" s="1"/>
  <c r="B2772" i="24" s="1"/>
  <c r="B2773" i="24" s="1"/>
  <c r="B2774" i="24" s="1"/>
  <c r="B2775" i="24" s="1"/>
  <c r="B2776" i="24" s="1"/>
  <c r="B2777" i="24" s="1"/>
  <c r="B2778" i="24" s="1"/>
  <c r="B2779" i="24" s="1"/>
  <c r="B2780" i="24" s="1"/>
  <c r="B2781" i="24" s="1"/>
  <c r="B2782" i="24" s="1"/>
  <c r="B2783" i="24" s="1"/>
  <c r="B2784" i="24" s="1"/>
  <c r="B2785" i="24" s="1"/>
  <c r="B2786" i="24" s="1"/>
  <c r="B2787" i="24" s="1"/>
  <c r="B2788" i="24" s="1"/>
  <c r="B2789" i="24" s="1"/>
  <c r="B2790" i="24" s="1"/>
  <c r="B2791" i="24" s="1"/>
  <c r="B2792" i="24" s="1"/>
  <c r="B2793" i="24" s="1"/>
  <c r="B2794" i="24" s="1"/>
  <c r="B2795" i="24" s="1"/>
  <c r="B2796" i="24" s="1"/>
  <c r="B2797" i="24" s="1"/>
  <c r="B2798" i="24" s="1"/>
  <c r="B2799" i="24" s="1"/>
  <c r="B2800" i="24" s="1"/>
  <c r="B2801" i="24" s="1"/>
  <c r="B2802" i="24" s="1"/>
  <c r="B2803" i="24" s="1"/>
  <c r="B2804" i="24" s="1"/>
  <c r="B2805" i="24" s="1"/>
  <c r="B2806" i="24" s="1"/>
  <c r="B2807" i="24" s="1"/>
  <c r="B2808" i="24" s="1"/>
  <c r="B2809" i="24" s="1"/>
  <c r="B2810" i="24" s="1"/>
  <c r="B2811" i="24" s="1"/>
  <c r="B2812" i="24" s="1"/>
  <c r="B2813" i="24" s="1"/>
  <c r="B2814" i="24" s="1"/>
  <c r="B2815" i="24" s="1"/>
  <c r="B2816" i="24" s="1"/>
  <c r="B2817" i="24" s="1"/>
  <c r="B2818" i="24" s="1"/>
  <c r="B2819" i="24" s="1"/>
  <c r="B2820" i="24" s="1"/>
  <c r="B2821" i="24" s="1"/>
  <c r="B2822" i="24" s="1"/>
  <c r="B2823" i="24" s="1"/>
  <c r="B2824" i="24" s="1"/>
  <c r="B2825" i="24" s="1"/>
  <c r="B2826" i="24" s="1"/>
  <c r="B2827" i="24" s="1"/>
  <c r="B2828" i="24" s="1"/>
  <c r="B2829" i="24" s="1"/>
  <c r="B2830" i="24" s="1"/>
  <c r="B2831" i="24" s="1"/>
  <c r="A2364" i="24"/>
  <c r="M2358" i="24"/>
  <c r="L2358" i="24"/>
  <c r="M2357" i="24"/>
  <c r="L2357" i="24"/>
  <c r="M2356" i="24"/>
  <c r="L2356" i="24"/>
  <c r="M2355" i="24"/>
  <c r="L2355" i="24"/>
  <c r="M2354" i="24"/>
  <c r="L2354" i="24"/>
  <c r="M2353" i="24"/>
  <c r="L2353" i="24"/>
  <c r="M2352" i="24"/>
  <c r="L2352" i="24"/>
  <c r="M2351" i="24"/>
  <c r="L2351" i="24"/>
  <c r="M2350" i="24"/>
  <c r="L2350" i="24"/>
  <c r="M2349" i="24"/>
  <c r="L2349" i="24"/>
  <c r="M2348" i="24"/>
  <c r="L2348" i="24"/>
  <c r="M2347" i="24"/>
  <c r="L2347" i="24"/>
  <c r="M2346" i="24"/>
  <c r="L2346" i="24"/>
  <c r="M2345" i="24"/>
  <c r="L2345" i="24"/>
  <c r="M2344" i="24"/>
  <c r="L2344" i="24"/>
  <c r="M2343" i="24"/>
  <c r="L2343" i="24"/>
  <c r="M2342" i="24"/>
  <c r="L2342" i="24"/>
  <c r="M2341" i="24"/>
  <c r="L2341" i="24"/>
  <c r="M2340" i="24"/>
  <c r="L2340" i="24"/>
  <c r="M2339" i="24"/>
  <c r="L2339" i="24"/>
  <c r="M2338" i="24"/>
  <c r="L2338" i="24"/>
  <c r="M2337" i="24"/>
  <c r="L2337" i="24"/>
  <c r="M2336" i="24"/>
  <c r="L2336" i="24"/>
  <c r="M2335" i="24"/>
  <c r="L2335" i="24"/>
  <c r="M2334" i="24"/>
  <c r="L2334" i="24"/>
  <c r="M2333" i="24"/>
  <c r="L2333" i="24"/>
  <c r="M2332" i="24"/>
  <c r="L2332" i="24"/>
  <c r="M2331" i="24"/>
  <c r="L2331" i="24"/>
  <c r="M2330" i="24"/>
  <c r="L2330" i="24"/>
  <c r="M2329" i="24"/>
  <c r="L2329" i="24"/>
  <c r="M2328" i="24"/>
  <c r="L2328" i="24"/>
  <c r="M2327" i="24"/>
  <c r="L2327" i="24"/>
  <c r="M2326" i="24"/>
  <c r="L2326" i="24"/>
  <c r="M2325" i="24"/>
  <c r="L2325" i="24"/>
  <c r="M2324" i="24"/>
  <c r="L2324" i="24"/>
  <c r="M2323" i="24"/>
  <c r="L2323" i="24"/>
  <c r="M2322" i="24"/>
  <c r="L2322" i="24"/>
  <c r="M2321" i="24"/>
  <c r="L2321" i="24"/>
  <c r="M2320" i="24"/>
  <c r="L2320" i="24"/>
  <c r="M2319" i="24"/>
  <c r="L2319" i="24"/>
  <c r="M2318" i="24"/>
  <c r="L2318" i="24"/>
  <c r="M2317" i="24"/>
  <c r="L2317" i="24"/>
  <c r="M2316" i="24"/>
  <c r="L2316" i="24"/>
  <c r="M2315" i="24"/>
  <c r="L2315" i="24"/>
  <c r="M2314" i="24"/>
  <c r="L2314" i="24"/>
  <c r="M2313" i="24"/>
  <c r="L2313" i="24"/>
  <c r="M2312" i="24"/>
  <c r="L2312" i="24"/>
  <c r="M2311" i="24"/>
  <c r="L2311" i="24"/>
  <c r="M2310" i="24"/>
  <c r="L2310" i="24"/>
  <c r="M2309" i="24"/>
  <c r="L2309" i="24"/>
  <c r="M2308" i="24"/>
  <c r="L2308" i="24"/>
  <c r="M2307" i="24"/>
  <c r="L2307" i="24"/>
  <c r="M2306" i="24"/>
  <c r="L2306" i="24"/>
  <c r="M2305" i="24"/>
  <c r="L2305" i="24"/>
  <c r="M2304" i="24"/>
  <c r="L2304" i="24"/>
  <c r="M2303" i="24"/>
  <c r="L2303" i="24"/>
  <c r="M2302" i="24"/>
  <c r="L2302" i="24"/>
  <c r="M2301" i="24"/>
  <c r="L2301" i="24"/>
  <c r="M2300" i="24"/>
  <c r="L2300" i="24"/>
  <c r="M2299" i="24"/>
  <c r="L2299" i="24"/>
  <c r="M2298" i="24"/>
  <c r="L2298" i="24"/>
  <c r="M2297" i="24"/>
  <c r="L2297" i="24"/>
  <c r="M2296" i="24"/>
  <c r="L2296" i="24"/>
  <c r="M2295" i="24"/>
  <c r="L2295" i="24"/>
  <c r="M2294" i="24"/>
  <c r="L2294" i="24"/>
  <c r="M2293" i="24"/>
  <c r="L2293" i="24"/>
  <c r="M2292" i="24"/>
  <c r="L2292" i="24"/>
  <c r="M2291" i="24"/>
  <c r="L2291" i="24"/>
  <c r="M2290" i="24"/>
  <c r="L2290" i="24"/>
  <c r="M2289" i="24"/>
  <c r="L2289" i="24"/>
  <c r="M2288" i="24"/>
  <c r="L2288" i="24"/>
  <c r="M2287" i="24"/>
  <c r="L2287" i="24"/>
  <c r="M2286" i="24"/>
  <c r="L2286" i="24"/>
  <c r="M2285" i="24"/>
  <c r="L2285" i="24"/>
  <c r="M2284" i="24"/>
  <c r="L2284" i="24"/>
  <c r="M2283" i="24"/>
  <c r="L2283" i="24"/>
  <c r="M2282" i="24"/>
  <c r="L2282" i="24"/>
  <c r="M2281" i="24"/>
  <c r="L2281" i="24"/>
  <c r="M2280" i="24"/>
  <c r="L2280" i="24"/>
  <c r="M2279" i="24"/>
  <c r="L2279" i="24"/>
  <c r="M2278" i="24"/>
  <c r="L2278" i="24"/>
  <c r="M2277" i="24"/>
  <c r="L2277" i="24"/>
  <c r="M2276" i="24"/>
  <c r="L2276" i="24"/>
  <c r="M2275" i="24"/>
  <c r="L2275" i="24"/>
  <c r="M2274" i="24"/>
  <c r="L2274" i="24"/>
  <c r="M2273" i="24"/>
  <c r="L2273" i="24"/>
  <c r="M2272" i="24"/>
  <c r="L2272" i="24"/>
  <c r="M2271" i="24"/>
  <c r="L2271" i="24"/>
  <c r="M2270" i="24"/>
  <c r="L2270" i="24"/>
  <c r="M2269" i="24"/>
  <c r="L2269" i="24"/>
  <c r="M2268" i="24"/>
  <c r="L2268" i="24"/>
  <c r="M2267" i="24"/>
  <c r="L2267" i="24"/>
  <c r="M2266" i="24"/>
  <c r="L2266" i="24"/>
  <c r="M2265" i="24"/>
  <c r="L2265" i="24"/>
  <c r="M2264" i="24"/>
  <c r="L2264" i="24"/>
  <c r="M2263" i="24"/>
  <c r="L2263" i="24"/>
  <c r="M2262" i="24"/>
  <c r="L2262" i="24"/>
  <c r="M2261" i="24"/>
  <c r="L2261" i="24"/>
  <c r="M2260" i="24"/>
  <c r="L2260" i="24"/>
  <c r="M2259" i="24"/>
  <c r="L2259" i="24"/>
  <c r="M2258" i="24"/>
  <c r="L2258" i="24"/>
  <c r="M2257" i="24"/>
  <c r="L2257" i="24"/>
  <c r="M2256" i="24"/>
  <c r="L2256" i="24"/>
  <c r="M2255" i="24"/>
  <c r="L2255" i="24"/>
  <c r="M2254" i="24"/>
  <c r="L2254" i="24"/>
  <c r="M2253" i="24"/>
  <c r="L2253" i="24"/>
  <c r="M2252" i="24"/>
  <c r="L2252" i="24"/>
  <c r="M2251" i="24"/>
  <c r="L2251" i="24"/>
  <c r="M2250" i="24"/>
  <c r="L2250" i="24"/>
  <c r="M2249" i="24"/>
  <c r="L2249" i="24"/>
  <c r="M2248" i="24"/>
  <c r="L2248" i="24"/>
  <c r="M2247" i="24"/>
  <c r="L2247" i="24"/>
  <c r="M2246" i="24"/>
  <c r="L2246" i="24"/>
  <c r="M2245" i="24"/>
  <c r="L2245" i="24"/>
  <c r="M2244" i="24"/>
  <c r="L2244" i="24"/>
  <c r="M2243" i="24"/>
  <c r="L2243" i="24"/>
  <c r="M2242" i="24"/>
  <c r="L2242" i="24"/>
  <c r="M2241" i="24"/>
  <c r="L2241" i="24"/>
  <c r="M2240" i="24"/>
  <c r="L2240" i="24"/>
  <c r="M2239" i="24"/>
  <c r="L2239" i="24"/>
  <c r="M2238" i="24"/>
  <c r="L2238" i="24"/>
  <c r="M2237" i="24"/>
  <c r="L2237" i="24"/>
  <c r="M2236" i="24"/>
  <c r="L2236" i="24"/>
  <c r="M2235" i="24"/>
  <c r="L2235" i="24"/>
  <c r="M2234" i="24"/>
  <c r="L2234" i="24"/>
  <c r="M2233" i="24"/>
  <c r="L2233" i="24"/>
  <c r="M2232" i="24"/>
  <c r="L2232" i="24"/>
  <c r="M2231" i="24"/>
  <c r="L2231" i="24"/>
  <c r="M2230" i="24"/>
  <c r="L2230" i="24"/>
  <c r="M2229" i="24"/>
  <c r="L2229" i="24"/>
  <c r="M2228" i="24"/>
  <c r="L2228" i="24"/>
  <c r="M2227" i="24"/>
  <c r="L2227" i="24"/>
  <c r="M2226" i="24"/>
  <c r="L2226" i="24"/>
  <c r="M2225" i="24"/>
  <c r="L2225" i="24"/>
  <c r="M2224" i="24"/>
  <c r="L2224" i="24"/>
  <c r="M2223" i="24"/>
  <c r="L2223" i="24"/>
  <c r="M2222" i="24"/>
  <c r="L2222" i="24"/>
  <c r="M2221" i="24"/>
  <c r="L2221" i="24"/>
  <c r="M2220" i="24"/>
  <c r="L2220" i="24"/>
  <c r="M2219" i="24"/>
  <c r="L2219" i="24"/>
  <c r="M2218" i="24"/>
  <c r="L2218" i="24"/>
  <c r="M2217" i="24"/>
  <c r="L2217" i="24"/>
  <c r="M2216" i="24"/>
  <c r="L2216" i="24"/>
  <c r="M2215" i="24"/>
  <c r="L2215" i="24"/>
  <c r="M2214" i="24"/>
  <c r="L2214" i="24"/>
  <c r="M2213" i="24"/>
  <c r="L2213" i="24"/>
  <c r="M2212" i="24"/>
  <c r="L2212" i="24"/>
  <c r="M2211" i="24"/>
  <c r="L2211" i="24"/>
  <c r="M2210" i="24"/>
  <c r="L2210" i="24"/>
  <c r="M2209" i="24"/>
  <c r="L2209" i="24"/>
  <c r="M2208" i="24"/>
  <c r="L2208" i="24"/>
  <c r="M2207" i="24"/>
  <c r="L2207" i="24"/>
  <c r="M2206" i="24"/>
  <c r="L2206" i="24"/>
  <c r="M2205" i="24"/>
  <c r="L2205" i="24"/>
  <c r="M2204" i="24"/>
  <c r="L2204" i="24"/>
  <c r="M2203" i="24"/>
  <c r="L2203" i="24"/>
  <c r="M2202" i="24"/>
  <c r="L2202" i="24"/>
  <c r="M2201" i="24"/>
  <c r="L2201" i="24"/>
  <c r="M2200" i="24"/>
  <c r="L2200" i="24"/>
  <c r="M2199" i="24"/>
  <c r="L2199" i="24"/>
  <c r="M2198" i="24"/>
  <c r="L2198" i="24"/>
  <c r="M2197" i="24"/>
  <c r="L2197" i="24"/>
  <c r="M2196" i="24"/>
  <c r="L2196" i="24"/>
  <c r="M2195" i="24"/>
  <c r="L2195" i="24"/>
  <c r="M2194" i="24"/>
  <c r="L2194" i="24"/>
  <c r="M2193" i="24"/>
  <c r="L2193" i="24"/>
  <c r="M2192" i="24"/>
  <c r="L2192" i="24"/>
  <c r="M2191" i="24"/>
  <c r="L2191" i="24"/>
  <c r="M2190" i="24"/>
  <c r="L2190" i="24"/>
  <c r="M2189" i="24"/>
  <c r="L2189" i="24"/>
  <c r="M2188" i="24"/>
  <c r="L2188" i="24"/>
  <c r="M2187" i="24"/>
  <c r="L2187" i="24"/>
  <c r="M2186" i="24"/>
  <c r="L2186" i="24"/>
  <c r="M2185" i="24"/>
  <c r="L2185" i="24"/>
  <c r="M2184" i="24"/>
  <c r="L2184" i="24"/>
  <c r="M2183" i="24"/>
  <c r="L2183" i="24"/>
  <c r="M2182" i="24"/>
  <c r="L2182" i="24"/>
  <c r="M2181" i="24"/>
  <c r="L2181" i="24"/>
  <c r="M2180" i="24"/>
  <c r="L2180" i="24"/>
  <c r="M2179" i="24"/>
  <c r="L2179" i="24"/>
  <c r="B2179" i="24"/>
  <c r="B2180" i="24" s="1"/>
  <c r="B2181" i="24" s="1"/>
  <c r="B2182" i="24" s="1"/>
  <c r="B2183" i="24" s="1"/>
  <c r="A2179" i="24"/>
  <c r="M2172" i="24"/>
  <c r="L2172" i="24"/>
  <c r="M2171" i="24"/>
  <c r="L2171" i="24"/>
  <c r="M2170" i="24"/>
  <c r="L2170" i="24"/>
  <c r="M2169" i="24"/>
  <c r="L2169" i="24"/>
  <c r="M2168" i="24"/>
  <c r="L2168" i="24"/>
  <c r="M2167" i="24"/>
  <c r="L2167" i="24"/>
  <c r="M2166" i="24"/>
  <c r="L2166" i="24"/>
  <c r="M2165" i="24"/>
  <c r="L2165" i="24"/>
  <c r="M2164" i="24"/>
  <c r="L2164" i="24"/>
  <c r="M2163" i="24"/>
  <c r="L2163" i="24"/>
  <c r="M2162" i="24"/>
  <c r="L2162" i="24"/>
  <c r="M2161" i="24"/>
  <c r="L2161" i="24"/>
  <c r="M2160" i="24"/>
  <c r="L2160" i="24"/>
  <c r="M2159" i="24"/>
  <c r="L2159" i="24"/>
  <c r="M2158" i="24"/>
  <c r="L2158" i="24"/>
  <c r="M2157" i="24"/>
  <c r="L2157" i="24"/>
  <c r="M2156" i="24"/>
  <c r="L2156" i="24"/>
  <c r="M2155" i="24"/>
  <c r="L2155" i="24"/>
  <c r="M2154" i="24"/>
  <c r="L2154" i="24"/>
  <c r="M2153" i="24"/>
  <c r="L2153" i="24"/>
  <c r="M2152" i="24"/>
  <c r="L2152" i="24"/>
  <c r="M2151" i="24"/>
  <c r="L2151" i="24"/>
  <c r="M2150" i="24"/>
  <c r="L2150" i="24"/>
  <c r="M2149" i="24"/>
  <c r="L2149" i="24"/>
  <c r="M2148" i="24"/>
  <c r="L2148" i="24"/>
  <c r="M2147" i="24"/>
  <c r="L2147" i="24"/>
  <c r="M2146" i="24"/>
  <c r="L2146" i="24"/>
  <c r="M2145" i="24"/>
  <c r="L2145" i="24"/>
  <c r="M2144" i="24"/>
  <c r="L2144" i="24"/>
  <c r="M2143" i="24"/>
  <c r="L2143" i="24"/>
  <c r="M2142" i="24"/>
  <c r="L2142" i="24"/>
  <c r="M2141" i="24"/>
  <c r="L2141" i="24"/>
  <c r="M2140" i="24"/>
  <c r="L2140" i="24"/>
  <c r="M2139" i="24"/>
  <c r="L2139" i="24"/>
  <c r="M2138" i="24"/>
  <c r="L2138" i="24"/>
  <c r="M2137" i="24"/>
  <c r="L2137" i="24"/>
  <c r="M2136" i="24"/>
  <c r="L2136" i="24"/>
  <c r="M2135" i="24"/>
  <c r="L2135" i="24"/>
  <c r="M2134" i="24"/>
  <c r="L2134" i="24"/>
  <c r="M2133" i="24"/>
  <c r="L2133" i="24"/>
  <c r="M2132" i="24"/>
  <c r="L2132" i="24"/>
  <c r="M2131" i="24"/>
  <c r="L2131" i="24"/>
  <c r="M2130" i="24"/>
  <c r="L2130" i="24"/>
  <c r="M2129" i="24"/>
  <c r="L2129" i="24"/>
  <c r="M2128" i="24"/>
  <c r="L2128" i="24"/>
  <c r="M2127" i="24"/>
  <c r="L2127" i="24"/>
  <c r="M2126" i="24"/>
  <c r="L2126" i="24"/>
  <c r="M2125" i="24"/>
  <c r="L2125" i="24"/>
  <c r="M2124" i="24"/>
  <c r="L2124" i="24"/>
  <c r="M2123" i="24"/>
  <c r="L2123" i="24"/>
  <c r="M2122" i="24"/>
  <c r="L2122" i="24"/>
  <c r="M2121" i="24"/>
  <c r="L2121" i="24"/>
  <c r="M2120" i="24"/>
  <c r="L2120" i="24"/>
  <c r="M2119" i="24"/>
  <c r="L2119" i="24"/>
  <c r="M2118" i="24"/>
  <c r="L2118" i="24"/>
  <c r="M2117" i="24"/>
  <c r="L2117" i="24"/>
  <c r="M2116" i="24"/>
  <c r="L2116" i="24"/>
  <c r="M2115" i="24"/>
  <c r="L2115" i="24"/>
  <c r="M2114" i="24"/>
  <c r="L2114" i="24"/>
  <c r="M2113" i="24"/>
  <c r="L2113" i="24"/>
  <c r="M2112" i="24"/>
  <c r="L2112" i="24"/>
  <c r="M2111" i="24"/>
  <c r="L2111" i="24"/>
  <c r="M2110" i="24"/>
  <c r="L2110" i="24"/>
  <c r="M2109" i="24"/>
  <c r="L2109" i="24"/>
  <c r="M2108" i="24"/>
  <c r="L2108" i="24"/>
  <c r="M2107" i="24"/>
  <c r="L2107" i="24"/>
  <c r="M2106" i="24"/>
  <c r="L2106" i="24"/>
  <c r="M2105" i="24"/>
  <c r="L2105" i="24"/>
  <c r="M2104" i="24"/>
  <c r="L2104" i="24"/>
  <c r="M2103" i="24"/>
  <c r="L2103" i="24"/>
  <c r="M2102" i="24"/>
  <c r="L2102" i="24"/>
  <c r="M2101" i="24"/>
  <c r="L2101" i="24"/>
  <c r="M2100" i="24"/>
  <c r="L2100" i="24"/>
  <c r="M2099" i="24"/>
  <c r="L2099" i="24"/>
  <c r="M2098" i="24"/>
  <c r="L2098" i="24"/>
  <c r="M2097" i="24"/>
  <c r="L2097" i="24"/>
  <c r="M2096" i="24"/>
  <c r="L2096" i="24"/>
  <c r="M2095" i="24"/>
  <c r="L2095" i="24"/>
  <c r="M2094" i="24"/>
  <c r="L2094" i="24"/>
  <c r="M2093" i="24"/>
  <c r="L2093" i="24"/>
  <c r="M2092" i="24"/>
  <c r="L2092" i="24"/>
  <c r="M2091" i="24"/>
  <c r="L2091" i="24"/>
  <c r="M2090" i="24"/>
  <c r="L2090" i="24"/>
  <c r="M2089" i="24"/>
  <c r="L2089" i="24"/>
  <c r="M2088" i="24"/>
  <c r="L2088" i="24"/>
  <c r="M2087" i="24"/>
  <c r="L2087" i="24"/>
  <c r="M2086" i="24"/>
  <c r="L2086" i="24"/>
  <c r="M2085" i="24"/>
  <c r="L2085" i="24"/>
  <c r="M2084" i="24"/>
  <c r="L2084" i="24"/>
  <c r="M2083" i="24"/>
  <c r="L2083" i="24"/>
  <c r="M2082" i="24"/>
  <c r="L2082" i="24"/>
  <c r="M2081" i="24"/>
  <c r="L2081" i="24"/>
  <c r="M2080" i="24"/>
  <c r="L2080" i="24"/>
  <c r="M2079" i="24"/>
  <c r="L2079" i="24"/>
  <c r="M2078" i="24"/>
  <c r="L2078" i="24"/>
  <c r="M2077" i="24"/>
  <c r="L2077" i="24"/>
  <c r="M2076" i="24"/>
  <c r="L2076" i="24"/>
  <c r="M2075" i="24"/>
  <c r="L2075" i="24"/>
  <c r="M2074" i="24"/>
  <c r="L2074" i="24"/>
  <c r="M2073" i="24"/>
  <c r="L2073" i="24"/>
  <c r="M2072" i="24"/>
  <c r="L2072" i="24"/>
  <c r="M2071" i="24"/>
  <c r="L2071" i="24"/>
  <c r="M2070" i="24"/>
  <c r="L2070" i="24"/>
  <c r="M2069" i="24"/>
  <c r="L2069" i="24"/>
  <c r="M2068" i="24"/>
  <c r="L2068" i="24"/>
  <c r="M2067" i="24"/>
  <c r="L2067" i="24"/>
  <c r="M2066" i="24"/>
  <c r="L2066" i="24"/>
  <c r="M2065" i="24"/>
  <c r="L2065" i="24"/>
  <c r="M2064" i="24"/>
  <c r="L2064" i="24"/>
  <c r="M2063" i="24"/>
  <c r="L2063" i="24"/>
  <c r="M2062" i="24"/>
  <c r="L2062" i="24"/>
  <c r="M2061" i="24"/>
  <c r="L2061" i="24"/>
  <c r="M2060" i="24"/>
  <c r="L2060" i="24"/>
  <c r="M2059" i="24"/>
  <c r="L2059" i="24"/>
  <c r="M2058" i="24"/>
  <c r="L2058" i="24"/>
  <c r="M2057" i="24"/>
  <c r="L2057" i="24"/>
  <c r="M2056" i="24"/>
  <c r="L2056" i="24"/>
  <c r="M2055" i="24"/>
  <c r="L2055" i="24"/>
  <c r="M2054" i="24"/>
  <c r="L2054" i="24"/>
  <c r="M2053" i="24"/>
  <c r="L2053" i="24"/>
  <c r="M2052" i="24"/>
  <c r="L2052" i="24"/>
  <c r="M2051" i="24"/>
  <c r="L2051" i="24"/>
  <c r="M2050" i="24"/>
  <c r="L2050" i="24"/>
  <c r="M2049" i="24"/>
  <c r="L2049" i="24"/>
  <c r="M2048" i="24"/>
  <c r="L2048" i="24"/>
  <c r="M2047" i="24"/>
  <c r="L2047" i="24"/>
  <c r="M2046" i="24"/>
  <c r="L2046" i="24"/>
  <c r="M2045" i="24"/>
  <c r="L2045" i="24"/>
  <c r="M2044" i="24"/>
  <c r="L2044" i="24"/>
  <c r="M2043" i="24"/>
  <c r="L2043" i="24"/>
  <c r="M2042" i="24"/>
  <c r="L2042" i="24"/>
  <c r="M2041" i="24"/>
  <c r="L2041" i="24"/>
  <c r="M2040" i="24"/>
  <c r="L2040" i="24"/>
  <c r="M2039" i="24"/>
  <c r="L2039" i="24"/>
  <c r="M2038" i="24"/>
  <c r="L2038" i="24"/>
  <c r="M2037" i="24"/>
  <c r="L2037" i="24"/>
  <c r="M2036" i="24"/>
  <c r="L2036" i="24"/>
  <c r="M2035" i="24"/>
  <c r="L2035" i="24"/>
  <c r="M2034" i="24"/>
  <c r="L2034" i="24"/>
  <c r="M2033" i="24"/>
  <c r="L2033" i="24"/>
  <c r="M2032" i="24"/>
  <c r="L2032" i="24"/>
  <c r="M2031" i="24"/>
  <c r="L2031" i="24"/>
  <c r="M2030" i="24"/>
  <c r="L2030" i="24"/>
  <c r="M2029" i="24"/>
  <c r="L2029" i="24"/>
  <c r="M2028" i="24"/>
  <c r="L2028" i="24"/>
  <c r="M2027" i="24"/>
  <c r="L2027" i="24"/>
  <c r="M2026" i="24"/>
  <c r="L2026" i="24"/>
  <c r="M2025" i="24"/>
  <c r="L2025" i="24"/>
  <c r="M2024" i="24"/>
  <c r="L2024" i="24"/>
  <c r="M2023" i="24"/>
  <c r="L2023" i="24"/>
  <c r="M2022" i="24"/>
  <c r="L2022" i="24"/>
  <c r="M2021" i="24"/>
  <c r="L2021" i="24"/>
  <c r="M2020" i="24"/>
  <c r="L2020" i="24"/>
  <c r="M2019" i="24"/>
  <c r="L2019" i="24"/>
  <c r="M2018" i="24"/>
  <c r="L2018" i="24"/>
  <c r="M2017" i="24"/>
  <c r="L2017" i="24"/>
  <c r="M2016" i="24"/>
  <c r="L2016" i="24"/>
  <c r="M2015" i="24"/>
  <c r="L2015" i="24"/>
  <c r="M2014" i="24"/>
  <c r="L2014" i="24"/>
  <c r="M2013" i="24"/>
  <c r="L2013" i="24"/>
  <c r="M2012" i="24"/>
  <c r="L2012" i="24"/>
  <c r="M2011" i="24"/>
  <c r="L2011" i="24"/>
  <c r="M2010" i="24"/>
  <c r="L2010" i="24"/>
  <c r="M2009" i="24"/>
  <c r="L2009" i="24"/>
  <c r="M2008" i="24"/>
  <c r="L2008" i="24"/>
  <c r="M2007" i="24"/>
  <c r="L2007" i="24"/>
  <c r="M2006" i="24"/>
  <c r="L2006" i="24"/>
  <c r="M2005" i="24"/>
  <c r="L2005" i="24"/>
  <c r="M2004" i="24"/>
  <c r="L2004" i="24"/>
  <c r="M2003" i="24"/>
  <c r="L2003" i="24"/>
  <c r="M2002" i="24"/>
  <c r="L2002" i="24"/>
  <c r="M2001" i="24"/>
  <c r="L2001" i="24"/>
  <c r="M2000" i="24"/>
  <c r="L2000" i="24"/>
  <c r="M1999" i="24"/>
  <c r="L1999" i="24"/>
  <c r="M1998" i="24"/>
  <c r="L1998" i="24"/>
  <c r="M1997" i="24"/>
  <c r="L1997" i="24"/>
  <c r="M1996" i="24"/>
  <c r="L1996" i="24"/>
  <c r="M1995" i="24"/>
  <c r="L1995" i="24"/>
  <c r="M1994" i="24"/>
  <c r="L1994" i="24"/>
  <c r="M1993" i="24"/>
  <c r="L1993" i="24"/>
  <c r="M1992" i="24"/>
  <c r="L1992" i="24"/>
  <c r="M1991" i="24"/>
  <c r="L1991" i="24"/>
  <c r="M1990" i="24"/>
  <c r="L1990" i="24"/>
  <c r="M1989" i="24"/>
  <c r="L1989" i="24"/>
  <c r="M1988" i="24"/>
  <c r="L1988" i="24"/>
  <c r="M1987" i="24"/>
  <c r="L1987" i="24"/>
  <c r="M1986" i="24"/>
  <c r="L1986" i="24"/>
  <c r="M1985" i="24"/>
  <c r="L1985" i="24"/>
  <c r="M1984" i="24"/>
  <c r="L1984" i="24"/>
  <c r="M1983" i="24"/>
  <c r="L1983" i="24"/>
  <c r="M1982" i="24"/>
  <c r="L1982" i="24"/>
  <c r="M1981" i="24"/>
  <c r="L1981" i="24"/>
  <c r="M1980" i="24"/>
  <c r="L1980" i="24"/>
  <c r="M1979" i="24"/>
  <c r="L1979" i="24"/>
  <c r="M1978" i="24"/>
  <c r="L1978" i="24"/>
  <c r="M1977" i="24"/>
  <c r="L1977" i="24"/>
  <c r="M1976" i="24"/>
  <c r="L1976" i="24"/>
  <c r="M1975" i="24"/>
  <c r="L1975" i="24"/>
  <c r="M1974" i="24"/>
  <c r="L1974" i="24"/>
  <c r="M1973" i="24"/>
  <c r="L1973" i="24"/>
  <c r="M1972" i="24"/>
  <c r="L1972" i="24"/>
  <c r="M1971" i="24"/>
  <c r="L1971" i="24"/>
  <c r="M1970" i="24"/>
  <c r="L1970" i="24"/>
  <c r="M1969" i="24"/>
  <c r="L1969" i="24"/>
  <c r="M1968" i="24"/>
  <c r="L1968" i="24"/>
  <c r="M1967" i="24"/>
  <c r="L1967" i="24"/>
  <c r="M1966" i="24"/>
  <c r="L1966" i="24"/>
  <c r="M1965" i="24"/>
  <c r="L1965" i="24"/>
  <c r="M1964" i="24"/>
  <c r="L1964" i="24"/>
  <c r="M1963" i="24"/>
  <c r="L1963" i="24"/>
  <c r="M1962" i="24"/>
  <c r="L1962" i="24"/>
  <c r="M1961" i="24"/>
  <c r="L1961" i="24"/>
  <c r="M1960" i="24"/>
  <c r="L1960" i="24"/>
  <c r="M1959" i="24"/>
  <c r="L1959" i="24"/>
  <c r="M1958" i="24"/>
  <c r="L1958" i="24"/>
  <c r="M1957" i="24"/>
  <c r="L1957" i="24"/>
  <c r="M1956" i="24"/>
  <c r="L1956" i="24"/>
  <c r="M1955" i="24"/>
  <c r="L1955" i="24"/>
  <c r="M1954" i="24"/>
  <c r="L1954" i="24"/>
  <c r="M1953" i="24"/>
  <c r="L1953" i="24"/>
  <c r="M1952" i="24"/>
  <c r="L1952" i="24"/>
  <c r="M1951" i="24"/>
  <c r="L1951" i="24"/>
  <c r="M1950" i="24"/>
  <c r="L1950" i="24"/>
  <c r="M1949" i="24"/>
  <c r="L1949" i="24"/>
  <c r="M1948" i="24"/>
  <c r="L1948" i="24"/>
  <c r="M1947" i="24"/>
  <c r="L1947" i="24"/>
  <c r="M1946" i="24"/>
  <c r="L1946" i="24"/>
  <c r="M1945" i="24"/>
  <c r="L1945" i="24"/>
  <c r="M1944" i="24"/>
  <c r="L1944" i="24"/>
  <c r="M1943" i="24"/>
  <c r="L1943" i="24"/>
  <c r="M1942" i="24"/>
  <c r="L1942" i="24"/>
  <c r="M1941" i="24"/>
  <c r="L1941" i="24"/>
  <c r="M1940" i="24"/>
  <c r="L1940" i="24"/>
  <c r="M1939" i="24"/>
  <c r="L1939" i="24"/>
  <c r="M1938" i="24"/>
  <c r="L1938" i="24"/>
  <c r="M1937" i="24"/>
  <c r="L1937" i="24"/>
  <c r="M1936" i="24"/>
  <c r="L1936" i="24"/>
  <c r="M1935" i="24"/>
  <c r="L1935" i="24"/>
  <c r="M1934" i="24"/>
  <c r="L1934" i="24"/>
  <c r="M1933" i="24"/>
  <c r="L1933" i="24"/>
  <c r="M1932" i="24"/>
  <c r="L1932" i="24"/>
  <c r="M1931" i="24"/>
  <c r="L1931" i="24"/>
  <c r="M1930" i="24"/>
  <c r="L1930" i="24"/>
  <c r="M1929" i="24"/>
  <c r="L1929" i="24"/>
  <c r="M1928" i="24"/>
  <c r="L1928" i="24"/>
  <c r="M1927" i="24"/>
  <c r="L1927" i="24"/>
  <c r="M1926" i="24"/>
  <c r="L1926" i="24"/>
  <c r="M1925" i="24"/>
  <c r="L1925" i="24"/>
  <c r="M1924" i="24"/>
  <c r="L1924" i="24"/>
  <c r="M1923" i="24"/>
  <c r="L1923" i="24"/>
  <c r="M1922" i="24"/>
  <c r="L1922" i="24"/>
  <c r="M1921" i="24"/>
  <c r="L1921" i="24"/>
  <c r="M1920" i="24"/>
  <c r="L1920" i="24"/>
  <c r="M1919" i="24"/>
  <c r="L1919" i="24"/>
  <c r="M1918" i="24"/>
  <c r="L1918" i="24"/>
  <c r="M1917" i="24"/>
  <c r="L1917" i="24"/>
  <c r="M1916" i="24"/>
  <c r="L1916" i="24"/>
  <c r="M1915" i="24"/>
  <c r="L1915" i="24"/>
  <c r="M1914" i="24"/>
  <c r="L1914" i="24"/>
  <c r="M1913" i="24"/>
  <c r="L1913" i="24"/>
  <c r="M1912" i="24"/>
  <c r="L1912" i="24"/>
  <c r="M1911" i="24"/>
  <c r="L1911" i="24"/>
  <c r="M1910" i="24"/>
  <c r="L1910" i="24"/>
  <c r="M1909" i="24"/>
  <c r="L1909" i="24"/>
  <c r="M1908" i="24"/>
  <c r="L1908" i="24"/>
  <c r="M1907" i="24"/>
  <c r="L1907" i="24"/>
  <c r="M1906" i="24"/>
  <c r="L1906" i="24"/>
  <c r="M1905" i="24"/>
  <c r="L1905" i="24"/>
  <c r="M1904" i="24"/>
  <c r="L1904" i="24"/>
  <c r="M1903" i="24"/>
  <c r="L1903" i="24"/>
  <c r="M1902" i="24"/>
  <c r="L1902" i="24"/>
  <c r="M1901" i="24"/>
  <c r="L1901" i="24"/>
  <c r="M1900" i="24"/>
  <c r="L1900" i="24"/>
  <c r="M1899" i="24"/>
  <c r="L1899" i="24"/>
  <c r="M1898" i="24"/>
  <c r="L1898" i="24"/>
  <c r="M1897" i="24"/>
  <c r="L1897" i="24"/>
  <c r="M1896" i="24"/>
  <c r="L1896" i="24"/>
  <c r="M1895" i="24"/>
  <c r="L1895" i="24"/>
  <c r="M1894" i="24"/>
  <c r="L1894" i="24"/>
  <c r="M1893" i="24"/>
  <c r="L1893" i="24"/>
  <c r="M1892" i="24"/>
  <c r="L1892" i="24"/>
  <c r="M1891" i="24"/>
  <c r="L1891" i="24"/>
  <c r="M1890" i="24"/>
  <c r="L1890" i="24"/>
  <c r="M1889" i="24"/>
  <c r="L1889" i="24"/>
  <c r="M1888" i="24"/>
  <c r="L1888" i="24"/>
  <c r="M1887" i="24"/>
  <c r="L1887" i="24"/>
  <c r="M1886" i="24"/>
  <c r="L1886" i="24"/>
  <c r="M1885" i="24"/>
  <c r="L1885" i="24"/>
  <c r="M1884" i="24"/>
  <c r="L1884" i="24"/>
  <c r="M1883" i="24"/>
  <c r="L1883" i="24"/>
  <c r="M1882" i="24"/>
  <c r="L1882" i="24"/>
  <c r="M1881" i="24"/>
  <c r="L1881" i="24"/>
  <c r="M1880" i="24"/>
  <c r="L1880" i="24"/>
  <c r="M1879" i="24"/>
  <c r="L1879" i="24"/>
  <c r="M1878" i="24"/>
  <c r="L1878" i="24"/>
  <c r="M1877" i="24"/>
  <c r="L1877" i="24"/>
  <c r="M1876" i="24"/>
  <c r="L1876" i="24"/>
  <c r="M1875" i="24"/>
  <c r="L1875" i="24"/>
  <c r="M1874" i="24"/>
  <c r="L1874" i="24"/>
  <c r="M1873" i="24"/>
  <c r="L1873" i="24"/>
  <c r="M1872" i="24"/>
  <c r="L1872" i="24"/>
  <c r="M1871" i="24"/>
  <c r="L1871" i="24"/>
  <c r="M1870" i="24"/>
  <c r="L1870" i="24"/>
  <c r="M1869" i="24"/>
  <c r="L1869" i="24"/>
  <c r="M1868" i="24"/>
  <c r="L1868" i="24"/>
  <c r="M1867" i="24"/>
  <c r="L1867" i="24"/>
  <c r="M1866" i="24"/>
  <c r="L1866" i="24"/>
  <c r="M1865" i="24"/>
  <c r="L1865" i="24"/>
  <c r="M1864" i="24"/>
  <c r="L1864" i="24"/>
  <c r="M1863" i="24"/>
  <c r="L1863" i="24"/>
  <c r="M1862" i="24"/>
  <c r="L1862" i="24"/>
  <c r="M1861" i="24"/>
  <c r="L1861" i="24"/>
  <c r="M1860" i="24"/>
  <c r="L1860" i="24"/>
  <c r="M1859" i="24"/>
  <c r="L1859" i="24"/>
  <c r="M1858" i="24"/>
  <c r="L1858" i="24"/>
  <c r="M1857" i="24"/>
  <c r="L1857" i="24"/>
  <c r="M1856" i="24"/>
  <c r="L1856" i="24"/>
  <c r="M1855" i="24"/>
  <c r="L1855" i="24"/>
  <c r="M1854" i="24"/>
  <c r="L1854" i="24"/>
  <c r="M1853" i="24"/>
  <c r="L1853" i="24"/>
  <c r="M1852" i="24"/>
  <c r="L1852" i="24"/>
  <c r="M1851" i="24"/>
  <c r="L1851" i="24"/>
  <c r="M1850" i="24"/>
  <c r="L1850" i="24"/>
  <c r="M1849" i="24"/>
  <c r="L1849" i="24"/>
  <c r="M1848" i="24"/>
  <c r="L1848" i="24"/>
  <c r="M1847" i="24"/>
  <c r="L1847" i="24"/>
  <c r="M1846" i="24"/>
  <c r="L1846" i="24"/>
  <c r="M1845" i="24"/>
  <c r="L1845" i="24"/>
  <c r="M1844" i="24"/>
  <c r="L1844" i="24"/>
  <c r="M1843" i="24"/>
  <c r="L1843" i="24"/>
  <c r="M1842" i="24"/>
  <c r="L1842" i="24"/>
  <c r="M1841" i="24"/>
  <c r="L1841" i="24"/>
  <c r="M1840" i="24"/>
  <c r="L1840" i="24"/>
  <c r="M1839" i="24"/>
  <c r="L1839" i="24"/>
  <c r="M1838" i="24"/>
  <c r="L1838" i="24"/>
  <c r="M1837" i="24"/>
  <c r="L1837" i="24"/>
  <c r="M1836" i="24"/>
  <c r="L1836" i="24"/>
  <c r="M1835" i="24"/>
  <c r="L1835" i="24"/>
  <c r="M1834" i="24"/>
  <c r="L1834" i="24"/>
  <c r="M1833" i="24"/>
  <c r="L1833" i="24"/>
  <c r="M1832" i="24"/>
  <c r="L1832" i="24"/>
  <c r="M1831" i="24"/>
  <c r="L1831" i="24"/>
  <c r="M1830" i="24"/>
  <c r="L1830" i="24"/>
  <c r="M1829" i="24"/>
  <c r="L1829" i="24"/>
  <c r="M1828" i="24"/>
  <c r="L1828" i="24"/>
  <c r="M1827" i="24"/>
  <c r="L1827" i="24"/>
  <c r="M1826" i="24"/>
  <c r="L1826" i="24"/>
  <c r="M1825" i="24"/>
  <c r="L1825" i="24"/>
  <c r="M1824" i="24"/>
  <c r="L1824" i="24"/>
  <c r="M1823" i="24"/>
  <c r="L1823" i="24"/>
  <c r="M1822" i="24"/>
  <c r="L1822" i="24"/>
  <c r="M1821" i="24"/>
  <c r="L1821" i="24"/>
  <c r="M1820" i="24"/>
  <c r="L1820" i="24"/>
  <c r="M1819" i="24"/>
  <c r="L1819" i="24"/>
  <c r="M1818" i="24"/>
  <c r="L1818" i="24"/>
  <c r="M1463" i="24"/>
  <c r="L1463" i="24"/>
  <c r="M1462" i="24"/>
  <c r="L1462" i="24"/>
  <c r="M1461" i="24"/>
  <c r="L1461" i="24"/>
  <c r="M1460" i="24"/>
  <c r="L1460" i="24"/>
  <c r="M1459" i="24"/>
  <c r="L1459" i="24"/>
  <c r="M1458" i="24"/>
  <c r="L1458" i="24"/>
  <c r="M1457" i="24"/>
  <c r="L1457" i="24"/>
  <c r="M1456" i="24"/>
  <c r="L1456" i="24"/>
  <c r="M1455" i="24"/>
  <c r="L1455" i="24"/>
  <c r="M1454" i="24"/>
  <c r="L1454" i="24"/>
  <c r="M1453" i="24"/>
  <c r="L1453" i="24"/>
  <c r="M1452" i="24"/>
  <c r="L1452" i="24"/>
  <c r="M1451" i="24"/>
  <c r="L1451" i="24"/>
  <c r="M1450" i="24"/>
  <c r="L1450" i="24"/>
  <c r="M1449" i="24"/>
  <c r="L1449" i="24"/>
  <c r="M1448" i="24"/>
  <c r="L1448" i="24"/>
  <c r="M1447" i="24"/>
  <c r="L1447" i="24"/>
  <c r="M1446" i="24"/>
  <c r="L1446" i="24"/>
  <c r="M1445" i="24"/>
  <c r="L1445" i="24"/>
  <c r="M1444" i="24"/>
  <c r="L1444" i="24"/>
  <c r="M1443" i="24"/>
  <c r="L1443" i="24"/>
  <c r="M1442" i="24"/>
  <c r="L1442" i="24"/>
  <c r="M1441" i="24"/>
  <c r="L1441" i="24"/>
  <c r="M1440" i="24"/>
  <c r="L1440" i="24"/>
  <c r="M1439" i="24"/>
  <c r="L1439" i="24"/>
  <c r="M1438" i="24"/>
  <c r="L1438" i="24"/>
  <c r="M1437" i="24"/>
  <c r="L1437" i="24"/>
  <c r="M1436" i="24"/>
  <c r="L1436" i="24"/>
  <c r="M1435" i="24"/>
  <c r="L1435" i="24"/>
  <c r="M1434" i="24"/>
  <c r="L1434" i="24"/>
  <c r="M1433" i="24"/>
  <c r="L1433" i="24"/>
  <c r="M1432" i="24"/>
  <c r="L1432" i="24"/>
  <c r="M1431" i="24"/>
  <c r="L1431" i="24"/>
  <c r="M1430" i="24"/>
  <c r="L1430" i="24"/>
  <c r="M1429" i="24"/>
  <c r="L1429" i="24"/>
  <c r="M1428" i="24"/>
  <c r="L1428" i="24"/>
  <c r="M1427" i="24"/>
  <c r="L1427" i="24"/>
  <c r="M1426" i="24"/>
  <c r="L1426" i="24"/>
  <c r="M1425" i="24"/>
  <c r="L1425" i="24"/>
  <c r="M1424" i="24"/>
  <c r="L1424" i="24"/>
  <c r="M1423" i="24"/>
  <c r="L1423" i="24"/>
  <c r="M1422" i="24"/>
  <c r="L1422" i="24"/>
  <c r="M1421" i="24"/>
  <c r="L1421" i="24"/>
  <c r="M1420" i="24"/>
  <c r="L1420" i="24"/>
  <c r="M1419" i="24"/>
  <c r="L1419" i="24"/>
  <c r="M1418" i="24"/>
  <c r="L1418" i="24"/>
  <c r="M1417" i="24"/>
  <c r="L1417" i="24"/>
  <c r="M1416" i="24"/>
  <c r="L1416" i="24"/>
  <c r="M1415" i="24"/>
  <c r="L1415" i="24"/>
  <c r="M1414" i="24"/>
  <c r="L1414" i="24"/>
  <c r="M1413" i="24"/>
  <c r="L1413" i="24"/>
  <c r="M1412" i="24"/>
  <c r="L1412" i="24"/>
  <c r="M1411" i="24"/>
  <c r="L1411" i="24"/>
  <c r="M1410" i="24"/>
  <c r="L1410" i="24"/>
  <c r="M1409" i="24"/>
  <c r="L1409" i="24"/>
  <c r="M1408" i="24"/>
  <c r="L1408" i="24"/>
  <c r="M1407" i="24"/>
  <c r="L1407" i="24"/>
  <c r="M1406" i="24"/>
  <c r="L1406" i="24"/>
  <c r="M1405" i="24"/>
  <c r="L1405" i="24"/>
  <c r="M1404" i="24"/>
  <c r="L1404" i="24"/>
  <c r="M1403" i="24"/>
  <c r="L1403" i="24"/>
  <c r="M1402" i="24"/>
  <c r="L1402" i="24"/>
  <c r="M1401" i="24"/>
  <c r="L1401" i="24"/>
  <c r="M1400" i="24"/>
  <c r="L1400" i="24"/>
  <c r="M1399" i="24"/>
  <c r="L1399" i="24"/>
  <c r="M1398" i="24"/>
  <c r="L1398" i="24"/>
  <c r="M1397" i="24"/>
  <c r="L1397" i="24"/>
  <c r="M1396" i="24"/>
  <c r="L1396" i="24"/>
  <c r="M1395" i="24"/>
  <c r="L1395" i="24"/>
  <c r="M1394" i="24"/>
  <c r="L1394" i="24"/>
  <c r="M1393" i="24"/>
  <c r="L1393" i="24"/>
  <c r="M1392" i="24"/>
  <c r="L1392" i="24"/>
  <c r="M1391" i="24"/>
  <c r="L1391" i="24"/>
  <c r="M1390" i="24"/>
  <c r="L1390" i="24"/>
  <c r="M1389" i="24"/>
  <c r="L1389" i="24"/>
  <c r="M1388" i="24"/>
  <c r="L1388" i="24"/>
  <c r="M1387" i="24"/>
  <c r="L1387" i="24"/>
  <c r="M1386" i="24"/>
  <c r="L1386" i="24"/>
  <c r="M1385" i="24"/>
  <c r="L1385" i="24"/>
  <c r="M1384" i="24"/>
  <c r="L1384" i="24"/>
  <c r="M1383" i="24"/>
  <c r="L1383" i="24"/>
  <c r="M1382" i="24"/>
  <c r="L1382" i="24"/>
  <c r="M1381" i="24"/>
  <c r="L1381" i="24"/>
  <c r="M1380" i="24"/>
  <c r="L1380" i="24"/>
  <c r="M1379" i="24"/>
  <c r="L1379" i="24"/>
  <c r="M1378" i="24"/>
  <c r="L1378" i="24"/>
  <c r="M1377" i="24"/>
  <c r="L1377" i="24"/>
  <c r="M1376" i="24"/>
  <c r="L1376" i="24"/>
  <c r="M1375" i="24"/>
  <c r="L1375" i="24"/>
  <c r="M1374" i="24"/>
  <c r="L1374" i="24"/>
  <c r="M1373" i="24"/>
  <c r="L1373" i="24"/>
  <c r="M1372" i="24"/>
  <c r="L1372" i="24"/>
  <c r="M1371" i="24"/>
  <c r="L1371" i="24"/>
  <c r="M1370" i="24"/>
  <c r="L1370" i="24"/>
  <c r="M1369" i="24"/>
  <c r="L1369" i="24"/>
  <c r="M1368" i="24"/>
  <c r="L1368" i="24"/>
  <c r="M1367" i="24"/>
  <c r="L1367" i="24"/>
  <c r="M1366" i="24"/>
  <c r="L1366" i="24"/>
  <c r="M1365" i="24"/>
  <c r="L1365" i="24"/>
  <c r="M1364" i="24"/>
  <c r="L1364" i="24"/>
  <c r="M1363" i="24"/>
  <c r="L1363" i="24"/>
  <c r="M1362" i="24"/>
  <c r="L1362" i="24"/>
  <c r="M1361" i="24"/>
  <c r="L1361" i="24"/>
  <c r="M1360" i="24"/>
  <c r="L1360" i="24"/>
  <c r="M1359" i="24"/>
  <c r="L1359" i="24"/>
  <c r="M1358" i="24"/>
  <c r="L1358" i="24"/>
  <c r="M1357" i="24"/>
  <c r="L1357" i="24"/>
  <c r="M1356" i="24"/>
  <c r="L1356" i="24"/>
  <c r="M1355" i="24"/>
  <c r="L1355" i="24"/>
  <c r="M1354" i="24"/>
  <c r="L1354" i="24"/>
  <c r="M1353" i="24"/>
  <c r="L1353" i="24"/>
  <c r="M1352" i="24"/>
  <c r="L1352" i="24"/>
  <c r="M1351" i="24"/>
  <c r="L1351" i="24"/>
  <c r="M1350" i="24"/>
  <c r="L1350" i="24"/>
  <c r="M1349" i="24"/>
  <c r="L1349" i="24"/>
  <c r="M1348" i="24"/>
  <c r="L1348" i="24"/>
  <c r="M1347" i="24"/>
  <c r="L1347" i="24"/>
  <c r="M1346" i="24"/>
  <c r="L1346" i="24"/>
  <c r="M1345" i="24"/>
  <c r="L1345" i="24"/>
  <c r="M1344" i="24"/>
  <c r="L1344" i="24"/>
  <c r="M1343" i="24"/>
  <c r="L1343" i="24"/>
  <c r="M1342" i="24"/>
  <c r="L1342" i="24"/>
  <c r="M1341" i="24"/>
  <c r="L1341" i="24"/>
  <c r="M1340" i="24"/>
  <c r="L1340" i="24"/>
  <c r="M1339" i="24"/>
  <c r="L1339" i="24"/>
  <c r="M1338" i="24"/>
  <c r="L1338" i="24"/>
  <c r="M1337" i="24"/>
  <c r="L1337" i="24"/>
  <c r="M1336" i="24"/>
  <c r="L1336" i="24"/>
  <c r="M1335" i="24"/>
  <c r="L1335" i="24"/>
  <c r="M1334" i="24"/>
  <c r="L1334" i="24"/>
  <c r="M1333" i="24"/>
  <c r="L1333" i="24"/>
  <c r="M1332" i="24"/>
  <c r="L1332" i="24"/>
  <c r="M1331" i="24"/>
  <c r="L1331" i="24"/>
  <c r="M1330" i="24"/>
  <c r="L1330" i="24"/>
  <c r="M1329" i="24"/>
  <c r="L1329" i="24"/>
  <c r="M1328" i="24"/>
  <c r="L1328" i="24"/>
  <c r="M1327" i="24"/>
  <c r="L1327" i="24"/>
  <c r="M1326" i="24"/>
  <c r="L1326" i="24"/>
  <c r="M1325" i="24"/>
  <c r="L1325" i="24"/>
  <c r="M1324" i="24"/>
  <c r="L1324" i="24"/>
  <c r="M1323" i="24"/>
  <c r="L1323" i="24"/>
  <c r="M1322" i="24"/>
  <c r="L1322" i="24"/>
  <c r="M1321" i="24"/>
  <c r="L1321" i="24"/>
  <c r="M1320" i="24"/>
  <c r="L1320" i="24"/>
  <c r="M1319" i="24"/>
  <c r="L1319" i="24"/>
  <c r="M1318" i="24"/>
  <c r="L1318" i="24"/>
  <c r="M1317" i="24"/>
  <c r="L1317" i="24"/>
  <c r="M1316" i="24"/>
  <c r="L1316" i="24"/>
  <c r="M1315" i="24"/>
  <c r="L1315" i="24"/>
  <c r="M1314" i="24"/>
  <c r="L1314" i="24"/>
  <c r="M1313" i="24"/>
  <c r="L1313" i="24"/>
  <c r="B1313" i="24"/>
  <c r="B1314" i="24" s="1"/>
  <c r="B1315" i="24" s="1"/>
  <c r="B1316" i="24" s="1"/>
  <c r="B1317" i="24" s="1"/>
  <c r="B1318" i="24" s="1"/>
  <c r="B1319" i="24" s="1"/>
  <c r="B1320" i="24" s="1"/>
  <c r="B1321" i="24" s="1"/>
  <c r="B1322" i="24" s="1"/>
  <c r="B1323" i="24" s="1"/>
  <c r="B1324" i="24" s="1"/>
  <c r="B1325" i="24" s="1"/>
  <c r="B1326" i="24" s="1"/>
  <c r="B1327" i="24" s="1"/>
  <c r="B1328" i="24" s="1"/>
  <c r="B1329" i="24" s="1"/>
  <c r="B1330" i="24" s="1"/>
  <c r="B1331" i="24" s="1"/>
  <c r="B1332" i="24" s="1"/>
  <c r="B1333" i="24" s="1"/>
  <c r="B1334" i="24" s="1"/>
  <c r="B1335" i="24" s="1"/>
  <c r="B1336" i="24" s="1"/>
  <c r="M1297" i="24"/>
  <c r="L1297" i="24"/>
  <c r="M1296" i="24"/>
  <c r="L1296" i="24"/>
  <c r="M1295" i="24"/>
  <c r="L1295" i="24"/>
  <c r="M1294" i="24"/>
  <c r="L1294" i="24"/>
  <c r="M1293" i="24"/>
  <c r="L1293" i="24"/>
  <c r="M1292" i="24"/>
  <c r="L1292" i="24"/>
  <c r="M1291" i="24"/>
  <c r="L1291" i="24"/>
  <c r="M1290" i="24"/>
  <c r="L1290" i="24"/>
  <c r="M1289" i="24"/>
  <c r="L1289" i="24"/>
  <c r="M1288" i="24"/>
  <c r="L1288" i="24"/>
  <c r="M1287" i="24"/>
  <c r="L1287" i="24"/>
  <c r="M1286" i="24"/>
  <c r="L1286" i="24"/>
  <c r="M1285" i="24"/>
  <c r="L1285" i="24"/>
  <c r="M1284" i="24"/>
  <c r="L1284" i="24"/>
  <c r="M1283" i="24"/>
  <c r="L1283" i="24"/>
  <c r="M1282" i="24"/>
  <c r="L1282" i="24"/>
  <c r="M1281" i="24"/>
  <c r="L1281" i="24"/>
  <c r="M1280" i="24"/>
  <c r="L1280" i="24"/>
  <c r="M1279" i="24"/>
  <c r="L1279" i="24"/>
  <c r="M1278" i="24"/>
  <c r="L1278" i="24"/>
  <c r="M1277" i="24"/>
  <c r="L1277" i="24"/>
  <c r="M1276" i="24"/>
  <c r="L1276" i="24"/>
  <c r="M1275" i="24"/>
  <c r="L1275" i="24"/>
  <c r="M1274" i="24"/>
  <c r="L1274" i="24"/>
  <c r="M1273" i="24"/>
  <c r="L1273" i="24"/>
  <c r="M1272" i="24"/>
  <c r="L1272" i="24"/>
  <c r="M1271" i="24"/>
  <c r="L1271" i="24"/>
  <c r="M1270" i="24"/>
  <c r="L1270" i="24"/>
  <c r="M1269" i="24"/>
  <c r="L1269" i="24"/>
  <c r="M1268" i="24"/>
  <c r="L1268" i="24"/>
  <c r="M1267" i="24"/>
  <c r="L1267" i="24"/>
  <c r="M1266" i="24"/>
  <c r="L1266" i="24"/>
  <c r="M1265" i="24"/>
  <c r="L1265" i="24"/>
  <c r="M1264" i="24"/>
  <c r="L1264" i="24"/>
  <c r="M1263" i="24"/>
  <c r="L1263" i="24"/>
  <c r="M1262" i="24"/>
  <c r="L1262" i="24"/>
  <c r="M1261" i="24"/>
  <c r="L1261" i="24"/>
  <c r="M1260" i="24"/>
  <c r="L1260" i="24"/>
  <c r="M1259" i="24"/>
  <c r="L1259" i="24"/>
  <c r="M1258" i="24"/>
  <c r="L1258" i="24"/>
  <c r="M1257" i="24"/>
  <c r="L1257" i="24"/>
  <c r="M1256" i="24"/>
  <c r="L1256" i="24"/>
  <c r="M1255" i="24"/>
  <c r="L1255" i="24"/>
  <c r="M1254" i="24"/>
  <c r="L1254" i="24"/>
  <c r="M1253" i="24"/>
  <c r="L1253" i="24"/>
  <c r="M1252" i="24"/>
  <c r="L1252" i="24"/>
  <c r="M1251" i="24"/>
  <c r="L1251" i="24"/>
  <c r="M1250" i="24"/>
  <c r="L1250" i="24"/>
  <c r="M1249" i="24"/>
  <c r="L1249" i="24"/>
  <c r="M1248" i="24"/>
  <c r="L1248" i="24"/>
  <c r="M1247" i="24"/>
  <c r="L1247" i="24"/>
  <c r="M1246" i="24"/>
  <c r="L1246" i="24"/>
  <c r="M1245" i="24"/>
  <c r="L1245" i="24"/>
  <c r="M1244" i="24"/>
  <c r="L1244" i="24"/>
  <c r="M1243" i="24"/>
  <c r="L1243" i="24"/>
  <c r="M1242" i="24"/>
  <c r="L1242" i="24"/>
  <c r="M1241" i="24"/>
  <c r="L1241" i="24"/>
  <c r="M1240" i="24"/>
  <c r="L1240" i="24"/>
  <c r="M1239" i="24"/>
  <c r="L1239" i="24"/>
  <c r="M1238" i="24"/>
  <c r="L1238" i="24"/>
  <c r="M897" i="24"/>
  <c r="L897" i="24"/>
  <c r="M896" i="24"/>
  <c r="L896" i="24"/>
  <c r="M895" i="24"/>
  <c r="L895" i="24"/>
  <c r="M894" i="24"/>
  <c r="L894" i="24"/>
  <c r="M893" i="24"/>
  <c r="L893" i="24"/>
  <c r="M892" i="24"/>
  <c r="L892" i="24"/>
  <c r="M891" i="24"/>
  <c r="L891" i="24"/>
  <c r="M890" i="24"/>
  <c r="L890" i="24"/>
  <c r="M889" i="24"/>
  <c r="L889" i="24"/>
  <c r="M888" i="24"/>
  <c r="L888" i="24"/>
  <c r="M887" i="24"/>
  <c r="L887" i="24"/>
  <c r="M886" i="24"/>
  <c r="L886" i="24"/>
  <c r="M885" i="24"/>
  <c r="L885" i="24"/>
  <c r="M884" i="24"/>
  <c r="L884" i="24"/>
  <c r="M883" i="24"/>
  <c r="L883" i="24"/>
  <c r="M882" i="24"/>
  <c r="L882" i="24"/>
  <c r="M881" i="24"/>
  <c r="L881" i="24"/>
  <c r="M880" i="24"/>
  <c r="L880" i="24"/>
  <c r="M879" i="24"/>
  <c r="L879" i="24"/>
  <c r="M878" i="24"/>
  <c r="L878" i="24"/>
  <c r="M877" i="24"/>
  <c r="L877" i="24"/>
  <c r="M876" i="24"/>
  <c r="L876" i="24"/>
  <c r="M875" i="24"/>
  <c r="L875" i="24"/>
  <c r="M874" i="24"/>
  <c r="L874" i="24"/>
  <c r="M873" i="24"/>
  <c r="L873" i="24"/>
  <c r="M872" i="24"/>
  <c r="L872" i="24"/>
  <c r="M871" i="24"/>
  <c r="L871" i="24"/>
  <c r="M870" i="24"/>
  <c r="L870" i="24"/>
  <c r="M869" i="24"/>
  <c r="L869" i="24"/>
  <c r="M868" i="24"/>
  <c r="L868" i="24"/>
  <c r="M867" i="24"/>
  <c r="L867" i="24"/>
  <c r="M866" i="24"/>
  <c r="L866" i="24"/>
  <c r="M865" i="24"/>
  <c r="L865" i="24"/>
  <c r="M864" i="24"/>
  <c r="L864" i="24"/>
  <c r="M863" i="24"/>
  <c r="L863" i="24"/>
  <c r="M862" i="24"/>
  <c r="L862" i="24"/>
  <c r="M861" i="24"/>
  <c r="L861" i="24"/>
  <c r="M860" i="24"/>
  <c r="L860" i="24"/>
  <c r="M859" i="24"/>
  <c r="L859" i="24"/>
  <c r="M858" i="24"/>
  <c r="L858" i="24"/>
  <c r="M857" i="24"/>
  <c r="L857" i="24"/>
  <c r="M856" i="24"/>
  <c r="L856" i="24"/>
  <c r="M855" i="24"/>
  <c r="L855" i="24"/>
  <c r="M854" i="24"/>
  <c r="L854" i="24"/>
  <c r="M853" i="24"/>
  <c r="L853" i="24"/>
  <c r="M852" i="24"/>
  <c r="L852" i="24"/>
  <c r="M851" i="24"/>
  <c r="L851" i="24"/>
  <c r="M850" i="24"/>
  <c r="L850" i="24"/>
  <c r="M849" i="24"/>
  <c r="L849" i="24"/>
  <c r="M848" i="24"/>
  <c r="L848" i="24"/>
  <c r="M847" i="24"/>
  <c r="L847" i="24"/>
  <c r="M846" i="24"/>
  <c r="L846" i="24"/>
  <c r="M845" i="24"/>
  <c r="L845" i="24"/>
  <c r="M844" i="24"/>
  <c r="L844" i="24"/>
  <c r="M843" i="24"/>
  <c r="L843" i="24"/>
  <c r="M842" i="24"/>
  <c r="L842" i="24"/>
  <c r="M841" i="24"/>
  <c r="L841" i="24"/>
  <c r="M840" i="24"/>
  <c r="L840" i="24"/>
  <c r="M839" i="24"/>
  <c r="L839" i="24"/>
  <c r="M838" i="24"/>
  <c r="L838" i="24"/>
  <c r="M837" i="24"/>
  <c r="L837" i="24"/>
  <c r="M836" i="24"/>
  <c r="L836" i="24"/>
  <c r="M814" i="24"/>
  <c r="L814" i="24"/>
  <c r="M813" i="24"/>
  <c r="L813" i="24"/>
  <c r="M812" i="24"/>
  <c r="L812" i="24"/>
  <c r="M811" i="24"/>
  <c r="L811" i="24"/>
  <c r="M810" i="24"/>
  <c r="L810" i="24"/>
  <c r="M809" i="24"/>
  <c r="L809" i="24"/>
  <c r="M808" i="24"/>
  <c r="L808" i="24"/>
  <c r="M807" i="24"/>
  <c r="L807" i="24"/>
  <c r="M806" i="24"/>
  <c r="L806" i="24"/>
  <c r="M805" i="24"/>
  <c r="L805" i="24"/>
  <c r="M804" i="24"/>
  <c r="L804" i="24"/>
  <c r="M803" i="24"/>
  <c r="L803" i="24"/>
  <c r="M802" i="24"/>
  <c r="L802" i="24"/>
  <c r="M801" i="24"/>
  <c r="L801" i="24"/>
  <c r="M800" i="24"/>
  <c r="L800" i="24"/>
  <c r="M799" i="24"/>
  <c r="L799" i="24"/>
  <c r="M798" i="24"/>
  <c r="L798" i="24"/>
  <c r="M797" i="24"/>
  <c r="L797" i="24"/>
  <c r="M789" i="24"/>
  <c r="L789" i="24"/>
  <c r="M788" i="24"/>
  <c r="L788" i="24"/>
  <c r="M787" i="24"/>
  <c r="L787" i="24"/>
  <c r="M786" i="24"/>
  <c r="L786" i="24"/>
  <c r="M785" i="24"/>
  <c r="L785" i="24"/>
  <c r="M784" i="24"/>
  <c r="L784" i="24"/>
  <c r="B784" i="24"/>
  <c r="B785" i="24" s="1"/>
  <c r="B4" i="24"/>
  <c r="H23" i="20"/>
  <c r="B11" i="20"/>
  <c r="B10" i="20"/>
  <c r="N9" i="20"/>
  <c r="L9" i="20"/>
  <c r="J9" i="20"/>
  <c r="H9" i="20"/>
  <c r="F9" i="20"/>
  <c r="D9" i="20"/>
  <c r="N8" i="20"/>
  <c r="L8" i="20"/>
  <c r="J8" i="20"/>
  <c r="H8" i="20"/>
  <c r="F8" i="20"/>
  <c r="D8" i="20"/>
  <c r="K1" i="20"/>
  <c r="B13" i="20" s="1"/>
  <c r="H36" i="19"/>
  <c r="B24" i="19"/>
  <c r="B23" i="19"/>
  <c r="N22" i="19"/>
  <c r="L22" i="19"/>
  <c r="J22" i="19"/>
  <c r="H22" i="19"/>
  <c r="F22" i="19"/>
  <c r="D22" i="19"/>
  <c r="N21" i="19"/>
  <c r="L21" i="19"/>
  <c r="J21" i="19"/>
  <c r="H21" i="19"/>
  <c r="F21" i="19"/>
  <c r="D21" i="19"/>
  <c r="B11" i="19"/>
  <c r="B10" i="19"/>
  <c r="N9" i="19"/>
  <c r="L9" i="19"/>
  <c r="J9" i="19"/>
  <c r="H9" i="19"/>
  <c r="F9" i="19"/>
  <c r="D9" i="19"/>
  <c r="N8" i="19"/>
  <c r="L8" i="19"/>
  <c r="J8" i="19"/>
  <c r="H8" i="19"/>
  <c r="F8" i="19"/>
  <c r="D8" i="19"/>
  <c r="M5584" i="36"/>
  <c r="M5583" i="36"/>
  <c r="M5582" i="36"/>
  <c r="M5581" i="36"/>
  <c r="M5580" i="36"/>
  <c r="M5579" i="36"/>
  <c r="M5578" i="36"/>
  <c r="M5577" i="36"/>
  <c r="M5576" i="36"/>
  <c r="M5575" i="36"/>
  <c r="M5574" i="36"/>
  <c r="M5573" i="36"/>
  <c r="M5572" i="36"/>
  <c r="M5571" i="36"/>
  <c r="M5570" i="36"/>
  <c r="M5569" i="36"/>
  <c r="M5568" i="36"/>
  <c r="M5567" i="36"/>
  <c r="M5566" i="36"/>
  <c r="M5565" i="36"/>
  <c r="M5564" i="36"/>
  <c r="M5563" i="36"/>
  <c r="M5562" i="36"/>
  <c r="M5561" i="36"/>
  <c r="M5560" i="36"/>
  <c r="M5559" i="36"/>
  <c r="M5558" i="36"/>
  <c r="M5557" i="36"/>
  <c r="M5556" i="36"/>
  <c r="M5555" i="36"/>
  <c r="M5554" i="36"/>
  <c r="M5553" i="36"/>
  <c r="M5552" i="36"/>
  <c r="M5551" i="36"/>
  <c r="M5550" i="36"/>
  <c r="M5549" i="36"/>
  <c r="M5548" i="36"/>
  <c r="M5547" i="36"/>
  <c r="M5546" i="36"/>
  <c r="M5545" i="36"/>
  <c r="M5544" i="36"/>
  <c r="M5543" i="36"/>
  <c r="M5542" i="36"/>
  <c r="M5541" i="36"/>
  <c r="M5540" i="36"/>
  <c r="M5539" i="36"/>
  <c r="M5538" i="36"/>
  <c r="M5537" i="36"/>
  <c r="M5536" i="36"/>
  <c r="M5535" i="36"/>
  <c r="M5534" i="36"/>
  <c r="M5533" i="36"/>
  <c r="M5532" i="36"/>
  <c r="M5531" i="36"/>
  <c r="M5530" i="36"/>
  <c r="M5529" i="36"/>
  <c r="M5528" i="36"/>
  <c r="M5527" i="36"/>
  <c r="M5526" i="36"/>
  <c r="M5525" i="36"/>
  <c r="M5524" i="36"/>
  <c r="M5523" i="36"/>
  <c r="M5522" i="36"/>
  <c r="M5521" i="36"/>
  <c r="M5520" i="36"/>
  <c r="M5519" i="36"/>
  <c r="M5518" i="36"/>
  <c r="M5517" i="36"/>
  <c r="M5516" i="36"/>
  <c r="M5515" i="36"/>
  <c r="M5514" i="36"/>
  <c r="M5513" i="36"/>
  <c r="M5512" i="36"/>
  <c r="M5511" i="36"/>
  <c r="M5510" i="36"/>
  <c r="M5509" i="36"/>
  <c r="M5508" i="36"/>
  <c r="M5507" i="36"/>
  <c r="M5506" i="36"/>
  <c r="M5505" i="36"/>
  <c r="M5504" i="36"/>
  <c r="M5503" i="36"/>
  <c r="M5502" i="36"/>
  <c r="M5501" i="36"/>
  <c r="M5500" i="36"/>
  <c r="M5499" i="36"/>
  <c r="M5498" i="36"/>
  <c r="M5497" i="36"/>
  <c r="M5496" i="36"/>
  <c r="M5495" i="36"/>
  <c r="M5494" i="36"/>
  <c r="M5493" i="36"/>
  <c r="M5492" i="36"/>
  <c r="M5491" i="36"/>
  <c r="M5490" i="36"/>
  <c r="M5489" i="36"/>
  <c r="M5488" i="36"/>
  <c r="M5487" i="36"/>
  <c r="M5486" i="36"/>
  <c r="M5485" i="36"/>
  <c r="M5484" i="36"/>
  <c r="M5483" i="36"/>
  <c r="M5482" i="36"/>
  <c r="M5481" i="36"/>
  <c r="M5480" i="36"/>
  <c r="M5479" i="36"/>
  <c r="M5478" i="36"/>
  <c r="M5477" i="36"/>
  <c r="M5476" i="36"/>
  <c r="M5475" i="36"/>
  <c r="M5474" i="36"/>
  <c r="M5473" i="36"/>
  <c r="M5472" i="36"/>
  <c r="M5471" i="36"/>
  <c r="M5470" i="36"/>
  <c r="M5469" i="36"/>
  <c r="M5468" i="36"/>
  <c r="M5467" i="36"/>
  <c r="M5466" i="36"/>
  <c r="M5465" i="36"/>
  <c r="M5464" i="36"/>
  <c r="M5463" i="36"/>
  <c r="M5462" i="36"/>
  <c r="M5461" i="36"/>
  <c r="M5460" i="36"/>
  <c r="M5459" i="36"/>
  <c r="M5458" i="36"/>
  <c r="M5457" i="36"/>
  <c r="M5456" i="36"/>
  <c r="M5455" i="36"/>
  <c r="M5454" i="36"/>
  <c r="M5453" i="36"/>
  <c r="M5452" i="36"/>
  <c r="M5451" i="36"/>
  <c r="M5450" i="36"/>
  <c r="M5449" i="36"/>
  <c r="M5448" i="36"/>
  <c r="M5447" i="36"/>
  <c r="M5446" i="36"/>
  <c r="M5445" i="36"/>
  <c r="M5444" i="36"/>
  <c r="M5443" i="36"/>
  <c r="M5442" i="36"/>
  <c r="M5441" i="36"/>
  <c r="M5440" i="36"/>
  <c r="M5439" i="36"/>
  <c r="M5438" i="36"/>
  <c r="M5437" i="36"/>
  <c r="M5436" i="36"/>
  <c r="M5435" i="36"/>
  <c r="M5434" i="36"/>
  <c r="M5433" i="36"/>
  <c r="M5432" i="36"/>
  <c r="M5431" i="36"/>
  <c r="M5430" i="36"/>
  <c r="M5429" i="36"/>
  <c r="M5428" i="36"/>
  <c r="M5427" i="36"/>
  <c r="M5426" i="36"/>
  <c r="M5425" i="36"/>
  <c r="M5424" i="36"/>
  <c r="M5423" i="36"/>
  <c r="M5422" i="36"/>
  <c r="M5421" i="36"/>
  <c r="M5420" i="36"/>
  <c r="M5419" i="36"/>
  <c r="M5418" i="36"/>
  <c r="M5417" i="36"/>
  <c r="M5416" i="36"/>
  <c r="M5415" i="36"/>
  <c r="M5414" i="36"/>
  <c r="M5413" i="36"/>
  <c r="M5412" i="36"/>
  <c r="M5411" i="36"/>
  <c r="M5410" i="36"/>
  <c r="M5409" i="36"/>
  <c r="M5408" i="36"/>
  <c r="M5407" i="36"/>
  <c r="M5406" i="36"/>
  <c r="M5405" i="36"/>
  <c r="M5404" i="36"/>
  <c r="M5403" i="36"/>
  <c r="M5402" i="36"/>
  <c r="M5401" i="36"/>
  <c r="M5400" i="36"/>
  <c r="M5399" i="36"/>
  <c r="M5398" i="36"/>
  <c r="M5397" i="36"/>
  <c r="M5396" i="36"/>
  <c r="M5395" i="36"/>
  <c r="M5394" i="36"/>
  <c r="M5393" i="36"/>
  <c r="M5392" i="36"/>
  <c r="M5391" i="36"/>
  <c r="M5390" i="36"/>
  <c r="M5389" i="36"/>
  <c r="M5388" i="36"/>
  <c r="M5387" i="36"/>
  <c r="M5386" i="36"/>
  <c r="M5385" i="36"/>
  <c r="M5384" i="36"/>
  <c r="M5383" i="36"/>
  <c r="M5382" i="36"/>
  <c r="M5381" i="36"/>
  <c r="M5380" i="36"/>
  <c r="M5379" i="36"/>
  <c r="M5378" i="36"/>
  <c r="M5377" i="36"/>
  <c r="M5376" i="36"/>
  <c r="M5375" i="36"/>
  <c r="M5374" i="36"/>
  <c r="M5373" i="36"/>
  <c r="M5372" i="36"/>
  <c r="M5371" i="36"/>
  <c r="M5370" i="36"/>
  <c r="M5369" i="36"/>
  <c r="M5368" i="36"/>
  <c r="M5367" i="36"/>
  <c r="M5366" i="36"/>
  <c r="M5365" i="36"/>
  <c r="M5364" i="36"/>
  <c r="M5363" i="36"/>
  <c r="M5362" i="36"/>
  <c r="M5361" i="36"/>
  <c r="M5360" i="36"/>
  <c r="M5359" i="36"/>
  <c r="M5358" i="36"/>
  <c r="M5357" i="36"/>
  <c r="M5356" i="36"/>
  <c r="M5355" i="36"/>
  <c r="M5354" i="36"/>
  <c r="M5353" i="36"/>
  <c r="M5352" i="36"/>
  <c r="M5351" i="36"/>
  <c r="M5350" i="36"/>
  <c r="M5349" i="36"/>
  <c r="M5348" i="36"/>
  <c r="M5347" i="36"/>
  <c r="M5346" i="36"/>
  <c r="M5345" i="36"/>
  <c r="M5344" i="36"/>
  <c r="M5343" i="36"/>
  <c r="M5342" i="36"/>
  <c r="M5341" i="36"/>
  <c r="M5340" i="36"/>
  <c r="M5339" i="36"/>
  <c r="M5338" i="36"/>
  <c r="M5337" i="36"/>
  <c r="M5336" i="36"/>
  <c r="M5335" i="36"/>
  <c r="M5334" i="36"/>
  <c r="M5333" i="36"/>
  <c r="M5332" i="36"/>
  <c r="M5331" i="36"/>
  <c r="M5330" i="36"/>
  <c r="M5329" i="36"/>
  <c r="M5328" i="36"/>
  <c r="M5327" i="36"/>
  <c r="M5326" i="36"/>
  <c r="M5325" i="36"/>
  <c r="M5324" i="36"/>
  <c r="M5323" i="36"/>
  <c r="M5322" i="36"/>
  <c r="M5321" i="36"/>
  <c r="M5320" i="36"/>
  <c r="M5319" i="36"/>
  <c r="M5318" i="36"/>
  <c r="M5317" i="36"/>
  <c r="M5316" i="36"/>
  <c r="M5315" i="36"/>
  <c r="M5314" i="36"/>
  <c r="M5313" i="36"/>
  <c r="M5312" i="36"/>
  <c r="M5311" i="36"/>
  <c r="M5310" i="36"/>
  <c r="M5309" i="36"/>
  <c r="M5308" i="36"/>
  <c r="M5307" i="36"/>
  <c r="M5306" i="36"/>
  <c r="M5305" i="36"/>
  <c r="M5304" i="36"/>
  <c r="M5303" i="36"/>
  <c r="M5302" i="36"/>
  <c r="M5301" i="36"/>
  <c r="M5300" i="36"/>
  <c r="M5299" i="36"/>
  <c r="M5298" i="36"/>
  <c r="M5297" i="36"/>
  <c r="M5296" i="36"/>
  <c r="M5295" i="36"/>
  <c r="M5294" i="36"/>
  <c r="M5293" i="36"/>
  <c r="M5292" i="36"/>
  <c r="M5291" i="36"/>
  <c r="M5290" i="36"/>
  <c r="M5289" i="36"/>
  <c r="M5288" i="36"/>
  <c r="M5287" i="36"/>
  <c r="M5286" i="36"/>
  <c r="M5285" i="36"/>
  <c r="M5284" i="36"/>
  <c r="M5283" i="36"/>
  <c r="M5282" i="36"/>
  <c r="M5281" i="36"/>
  <c r="M5280" i="36"/>
  <c r="M5279" i="36"/>
  <c r="M5278" i="36"/>
  <c r="M5277" i="36"/>
  <c r="M5276" i="36"/>
  <c r="M5275" i="36"/>
  <c r="M5274" i="36"/>
  <c r="M5273" i="36"/>
  <c r="M5272" i="36"/>
  <c r="M5271" i="36"/>
  <c r="M5270" i="36"/>
  <c r="M5269" i="36"/>
  <c r="M5268" i="36"/>
  <c r="M5267" i="36"/>
  <c r="M5266" i="36"/>
  <c r="M5265" i="36"/>
  <c r="M5264" i="36"/>
  <c r="M5263" i="36"/>
  <c r="M5262" i="36"/>
  <c r="M5261" i="36"/>
  <c r="M5260" i="36"/>
  <c r="M5259" i="36"/>
  <c r="M5258" i="36"/>
  <c r="M5257" i="36"/>
  <c r="M5256" i="36"/>
  <c r="M5255" i="36"/>
  <c r="M5254" i="36"/>
  <c r="M5253" i="36"/>
  <c r="M5252" i="36"/>
  <c r="M5251" i="36"/>
  <c r="M5250" i="36"/>
  <c r="M5249" i="36"/>
  <c r="M5248" i="36"/>
  <c r="M5247" i="36"/>
  <c r="M5246" i="36"/>
  <c r="M5245" i="36"/>
  <c r="M5244" i="36"/>
  <c r="M5243" i="36"/>
  <c r="M5242" i="36"/>
  <c r="M5241" i="36"/>
  <c r="M5240" i="36"/>
  <c r="M5239" i="36"/>
  <c r="M5238" i="36"/>
  <c r="M5237" i="36"/>
  <c r="M5236" i="36"/>
  <c r="M5235" i="36"/>
  <c r="M5234" i="36"/>
  <c r="M5233" i="36"/>
  <c r="M5232" i="36"/>
  <c r="M5231" i="36"/>
  <c r="M5230" i="36"/>
  <c r="M5229" i="36"/>
  <c r="M5228" i="36"/>
  <c r="M5227" i="36"/>
  <c r="M5226" i="36"/>
  <c r="M5225" i="36"/>
  <c r="M5224" i="36"/>
  <c r="M5223" i="36"/>
  <c r="M5222" i="36"/>
  <c r="M5221" i="36"/>
  <c r="M5220" i="36"/>
  <c r="M5219" i="36"/>
  <c r="M5218" i="36"/>
  <c r="M5217" i="36"/>
  <c r="M5216" i="36"/>
  <c r="M5215" i="36"/>
  <c r="M5214" i="36"/>
  <c r="M5213" i="36"/>
  <c r="M5212" i="36"/>
  <c r="M5211" i="36"/>
  <c r="M5210" i="36"/>
  <c r="M5209" i="36"/>
  <c r="M5208" i="36"/>
  <c r="M5207" i="36"/>
  <c r="M5206" i="36"/>
  <c r="M5205" i="36"/>
  <c r="M5204" i="36"/>
  <c r="M5203" i="36"/>
  <c r="M5202" i="36"/>
  <c r="M5201" i="36"/>
  <c r="M5200" i="36"/>
  <c r="M5199" i="36"/>
  <c r="M5198" i="36"/>
  <c r="M5197" i="36"/>
  <c r="M5196" i="36"/>
  <c r="M5195" i="36"/>
  <c r="M5194" i="36"/>
  <c r="M5193" i="36"/>
  <c r="M5192" i="36"/>
  <c r="M5191" i="36"/>
  <c r="M5190" i="36"/>
  <c r="M5189" i="36"/>
  <c r="M5188" i="36"/>
  <c r="M5187" i="36"/>
  <c r="M5186" i="36"/>
  <c r="M5185" i="36"/>
  <c r="M5184" i="36"/>
  <c r="M5183" i="36"/>
  <c r="M5182" i="36"/>
  <c r="M5181" i="36"/>
  <c r="M5180" i="36"/>
  <c r="M5179" i="36"/>
  <c r="M5178" i="36"/>
  <c r="M5177" i="36"/>
  <c r="M5176" i="36"/>
  <c r="M5175" i="36"/>
  <c r="M5174" i="36"/>
  <c r="M5173" i="36"/>
  <c r="M5172" i="36"/>
  <c r="M5171" i="36"/>
  <c r="M5170" i="36"/>
  <c r="M5169" i="36"/>
  <c r="M5168" i="36"/>
  <c r="M5167" i="36"/>
  <c r="M5166" i="36"/>
  <c r="M5165" i="36"/>
  <c r="M5164" i="36"/>
  <c r="M5163" i="36"/>
  <c r="M5162" i="36"/>
  <c r="M5161" i="36"/>
  <c r="M5160" i="36"/>
  <c r="M5159" i="36"/>
  <c r="M5158" i="36"/>
  <c r="M5157" i="36"/>
  <c r="M5156" i="36"/>
  <c r="M5155" i="36"/>
  <c r="M5154" i="36"/>
  <c r="M5153" i="36"/>
  <c r="M5152" i="36"/>
  <c r="M5151" i="36"/>
  <c r="M5150" i="36"/>
  <c r="M5149" i="36"/>
  <c r="M5148" i="36"/>
  <c r="M5147" i="36"/>
  <c r="M5146" i="36"/>
  <c r="M5145" i="36"/>
  <c r="M5144" i="36"/>
  <c r="M5143" i="36"/>
  <c r="M5142" i="36"/>
  <c r="M5141" i="36"/>
  <c r="M5140" i="36"/>
  <c r="M5139" i="36"/>
  <c r="M5138" i="36"/>
  <c r="M5137" i="36"/>
  <c r="M5136" i="36"/>
  <c r="M5135" i="36"/>
  <c r="M5134" i="36"/>
  <c r="M5133" i="36"/>
  <c r="M5132" i="36"/>
  <c r="M5131" i="36"/>
  <c r="M5130" i="36"/>
  <c r="M5129" i="36"/>
  <c r="M5128" i="36"/>
  <c r="M5127" i="36"/>
  <c r="M5126" i="36"/>
  <c r="M5125" i="36"/>
  <c r="M5124" i="36"/>
  <c r="M5123" i="36"/>
  <c r="M5122" i="36"/>
  <c r="M5121" i="36"/>
  <c r="M5120" i="36"/>
  <c r="M5119" i="36"/>
  <c r="M5118" i="36"/>
  <c r="M5117" i="36"/>
  <c r="M5116" i="36"/>
  <c r="M5115" i="36"/>
  <c r="M5114" i="36"/>
  <c r="M5113" i="36"/>
  <c r="M5112" i="36"/>
  <c r="M5111" i="36"/>
  <c r="M5110" i="36"/>
  <c r="M5109" i="36"/>
  <c r="M5108" i="36"/>
  <c r="M5107" i="36"/>
  <c r="M5106" i="36"/>
  <c r="M5105" i="36"/>
  <c r="M5104" i="36"/>
  <c r="M5103" i="36"/>
  <c r="M5102" i="36"/>
  <c r="M5101" i="36"/>
  <c r="M5100" i="36"/>
  <c r="M5099" i="36"/>
  <c r="M5098" i="36"/>
  <c r="M5097" i="36"/>
  <c r="M5096" i="36"/>
  <c r="M5095" i="36"/>
  <c r="M5094" i="36"/>
  <c r="M5093" i="36"/>
  <c r="M5092" i="36"/>
  <c r="M5091" i="36"/>
  <c r="M5090" i="36"/>
  <c r="M5089" i="36"/>
  <c r="M5088" i="36"/>
  <c r="M5087" i="36"/>
  <c r="M5086" i="36"/>
  <c r="M5085" i="36"/>
  <c r="M5084" i="36"/>
  <c r="M5083" i="36"/>
  <c r="M5082" i="36"/>
  <c r="M5081" i="36"/>
  <c r="M5080" i="36"/>
  <c r="M5079" i="36"/>
  <c r="M5078" i="36"/>
  <c r="M5077" i="36"/>
  <c r="M5076" i="36"/>
  <c r="M5075" i="36"/>
  <c r="M5074" i="36"/>
  <c r="M5073" i="36"/>
  <c r="M5072" i="36"/>
  <c r="M5071" i="36"/>
  <c r="M5070" i="36"/>
  <c r="M5069" i="36"/>
  <c r="M5068" i="36"/>
  <c r="M5067" i="36"/>
  <c r="M5066" i="36"/>
  <c r="M5065" i="36"/>
  <c r="M5064" i="36"/>
  <c r="M5063" i="36"/>
  <c r="M5062" i="36"/>
  <c r="M5061" i="36"/>
  <c r="M5060" i="36"/>
  <c r="M5059" i="36"/>
  <c r="M5058" i="36"/>
  <c r="M5057" i="36"/>
  <c r="M5056" i="36"/>
  <c r="M5055" i="36"/>
  <c r="M5054" i="36"/>
  <c r="M5053" i="36"/>
  <c r="M5052" i="36"/>
  <c r="M5051" i="36"/>
  <c r="M5050" i="36"/>
  <c r="M5049" i="36"/>
  <c r="M5048" i="36"/>
  <c r="M5047" i="36"/>
  <c r="M5046" i="36"/>
  <c r="M5045" i="36"/>
  <c r="M5044" i="36"/>
  <c r="M5043" i="36"/>
  <c r="M5042" i="36"/>
  <c r="M5041" i="36"/>
  <c r="M5040" i="36"/>
  <c r="M5039" i="36"/>
  <c r="M5038" i="36"/>
  <c r="M5037" i="36"/>
  <c r="M5036" i="36"/>
  <c r="M5035" i="36"/>
  <c r="M5034" i="36"/>
  <c r="M5033" i="36"/>
  <c r="M5032" i="36"/>
  <c r="M5031" i="36"/>
  <c r="M5030" i="36"/>
  <c r="M5029" i="36"/>
  <c r="M5028" i="36"/>
  <c r="M5027" i="36"/>
  <c r="M5026" i="36"/>
  <c r="M5025" i="36"/>
  <c r="M5024" i="36"/>
  <c r="M5023" i="36"/>
  <c r="M5022" i="36"/>
  <c r="M5021" i="36"/>
  <c r="M5020" i="36"/>
  <c r="M5019" i="36"/>
  <c r="M5018" i="36"/>
  <c r="M5017" i="36"/>
  <c r="M5016" i="36"/>
  <c r="M5015" i="36"/>
  <c r="M5014" i="36"/>
  <c r="M5013" i="36"/>
  <c r="M5012" i="36"/>
  <c r="M5011" i="36"/>
  <c r="M5010" i="36"/>
  <c r="M5009" i="36"/>
  <c r="M5008" i="36"/>
  <c r="M5007" i="36"/>
  <c r="M5006" i="36"/>
  <c r="M5005" i="36"/>
  <c r="M5004" i="36"/>
  <c r="M5003" i="36"/>
  <c r="M5002" i="36"/>
  <c r="M5001" i="36"/>
  <c r="M5000" i="36"/>
  <c r="M4999" i="36"/>
  <c r="M4998" i="36"/>
  <c r="M4997" i="36"/>
  <c r="M4996" i="36"/>
  <c r="M4995" i="36"/>
  <c r="M4994" i="36"/>
  <c r="M4993" i="36"/>
  <c r="M4992" i="36"/>
  <c r="M4991" i="36"/>
  <c r="M4990" i="36"/>
  <c r="M4989" i="36"/>
  <c r="M4988" i="36"/>
  <c r="M4987" i="36"/>
  <c r="M4986" i="36"/>
  <c r="M4985" i="36"/>
  <c r="M4984" i="36"/>
  <c r="M4983" i="36"/>
  <c r="M4982" i="36"/>
  <c r="M4981" i="36"/>
  <c r="M4980" i="36"/>
  <c r="M4979" i="36"/>
  <c r="M4978" i="36"/>
  <c r="M4977" i="36"/>
  <c r="M4976" i="36"/>
  <c r="M4975" i="36"/>
  <c r="M4974" i="36"/>
  <c r="M4973" i="36"/>
  <c r="M4972" i="36"/>
  <c r="M4971" i="36"/>
  <c r="M4970" i="36"/>
  <c r="M4969" i="36"/>
  <c r="M4968" i="36"/>
  <c r="M4967" i="36"/>
  <c r="M4966" i="36"/>
  <c r="M4965" i="36"/>
  <c r="M4964" i="36"/>
  <c r="M4963" i="36"/>
  <c r="M4962" i="36"/>
  <c r="M4961" i="36"/>
  <c r="M4960" i="36"/>
  <c r="M4959" i="36"/>
  <c r="M4958" i="36"/>
  <c r="M4957" i="36"/>
  <c r="M4956" i="36"/>
  <c r="M4955" i="36"/>
  <c r="M4954" i="36"/>
  <c r="M4953" i="36"/>
  <c r="M4952" i="36"/>
  <c r="M4951" i="36"/>
  <c r="M4950" i="36"/>
  <c r="M4949" i="36"/>
  <c r="M4948" i="36"/>
  <c r="M4947" i="36"/>
  <c r="M4946" i="36"/>
  <c r="M4945" i="36"/>
  <c r="M4944" i="36"/>
  <c r="M4943" i="36"/>
  <c r="M4942" i="36"/>
  <c r="M4941" i="36"/>
  <c r="M4940" i="36"/>
  <c r="M4939" i="36"/>
  <c r="M4938" i="36"/>
  <c r="M4937" i="36"/>
  <c r="M4936" i="36"/>
  <c r="M4935" i="36"/>
  <c r="M4934" i="36"/>
  <c r="M4933" i="36"/>
  <c r="M4932" i="36"/>
  <c r="M4931" i="36"/>
  <c r="M4930" i="36"/>
  <c r="M4929" i="36"/>
  <c r="M4928" i="36"/>
  <c r="M4927" i="36"/>
  <c r="M4926" i="36"/>
  <c r="M4925" i="36"/>
  <c r="M4924" i="36"/>
  <c r="M4923" i="36"/>
  <c r="M4922" i="36"/>
  <c r="M4921" i="36"/>
  <c r="M4920" i="36"/>
  <c r="M4919" i="36"/>
  <c r="M4918" i="36"/>
  <c r="M4917" i="36"/>
  <c r="M4916" i="36"/>
  <c r="M4915" i="36"/>
  <c r="M4914" i="36"/>
  <c r="M4913" i="36"/>
  <c r="M4912" i="36"/>
  <c r="M4911" i="36"/>
  <c r="M4910" i="36"/>
  <c r="M4909" i="36"/>
  <c r="M4908" i="36"/>
  <c r="M4907" i="36"/>
  <c r="M4906" i="36"/>
  <c r="M4905" i="36"/>
  <c r="M4904" i="36"/>
  <c r="M4903" i="36"/>
  <c r="M4902" i="36"/>
  <c r="M4901" i="36"/>
  <c r="M4900" i="36"/>
  <c r="M4899" i="36"/>
  <c r="M4898" i="36"/>
  <c r="M4897" i="36"/>
  <c r="M4896" i="36"/>
  <c r="M4895" i="36"/>
  <c r="M4894" i="36"/>
  <c r="M4893" i="36"/>
  <c r="M4892" i="36"/>
  <c r="M4891" i="36"/>
  <c r="M4890" i="36"/>
  <c r="M4889" i="36"/>
  <c r="M4888" i="36"/>
  <c r="M4887" i="36"/>
  <c r="M4886" i="36"/>
  <c r="M4885" i="36"/>
  <c r="M4884" i="36"/>
  <c r="M4883" i="36"/>
  <c r="M4882" i="36"/>
  <c r="M4881" i="36"/>
  <c r="M4880" i="36"/>
  <c r="M4879" i="36"/>
  <c r="M4878" i="36"/>
  <c r="M4877" i="36"/>
  <c r="M4876" i="36"/>
  <c r="M4875" i="36"/>
  <c r="M4874" i="36"/>
  <c r="M4873" i="36"/>
  <c r="M4872" i="36"/>
  <c r="M4871" i="36"/>
  <c r="M4870" i="36"/>
  <c r="M4869" i="36"/>
  <c r="M4868" i="36"/>
  <c r="M4867" i="36"/>
  <c r="M4866" i="36"/>
  <c r="M4865" i="36"/>
  <c r="M4864" i="36"/>
  <c r="M4863" i="36"/>
  <c r="M4862" i="36"/>
  <c r="M4861" i="36"/>
  <c r="M4860" i="36"/>
  <c r="M4859" i="36"/>
  <c r="M4858" i="36"/>
  <c r="M4857" i="36"/>
  <c r="M4856" i="36"/>
  <c r="M4855" i="36"/>
  <c r="M4854" i="36"/>
  <c r="M4853" i="36"/>
  <c r="M4852" i="36"/>
  <c r="M4851" i="36"/>
  <c r="M4850" i="36"/>
  <c r="M4849" i="36"/>
  <c r="M4848" i="36"/>
  <c r="M4847" i="36"/>
  <c r="M4846" i="36"/>
  <c r="M4845" i="36"/>
  <c r="M4844" i="36"/>
  <c r="M4843" i="36"/>
  <c r="M4842" i="36"/>
  <c r="M4841" i="36"/>
  <c r="M4840" i="36"/>
  <c r="M4839" i="36"/>
  <c r="M4838" i="36"/>
  <c r="M4837" i="36"/>
  <c r="M4836" i="36"/>
  <c r="M4835" i="36"/>
  <c r="M4834" i="36"/>
  <c r="M4833" i="36"/>
  <c r="M4832" i="36"/>
  <c r="M4831" i="36"/>
  <c r="M4830" i="36"/>
  <c r="M4829" i="36"/>
  <c r="M4828" i="36"/>
  <c r="M4827" i="36"/>
  <c r="M4826" i="36"/>
  <c r="M4825" i="36"/>
  <c r="M4824" i="36"/>
  <c r="M4823" i="36"/>
  <c r="M4822" i="36"/>
  <c r="M4821" i="36"/>
  <c r="M4820" i="36"/>
  <c r="M4819" i="36"/>
  <c r="M4818" i="36"/>
  <c r="M4817" i="36"/>
  <c r="M4816" i="36"/>
  <c r="M4815" i="36"/>
  <c r="M4814" i="36"/>
  <c r="M4813" i="36"/>
  <c r="M4812" i="36"/>
  <c r="M4811" i="36"/>
  <c r="M4810" i="36"/>
  <c r="M4809" i="36"/>
  <c r="M4808" i="36"/>
  <c r="M4807" i="36"/>
  <c r="M4806" i="36"/>
  <c r="M4805" i="36"/>
  <c r="M4804" i="36"/>
  <c r="M4803" i="36"/>
  <c r="M4802" i="36"/>
  <c r="M4801" i="36"/>
  <c r="M4800" i="36"/>
  <c r="M4799" i="36"/>
  <c r="M4798" i="36"/>
  <c r="M4797" i="36"/>
  <c r="M4796" i="36"/>
  <c r="M4795" i="36"/>
  <c r="M4794" i="36"/>
  <c r="M4793" i="36"/>
  <c r="M4792" i="36"/>
  <c r="M4791" i="36"/>
  <c r="M4790" i="36"/>
  <c r="M4789" i="36"/>
  <c r="M4788" i="36"/>
  <c r="M4787" i="36"/>
  <c r="M4786" i="36"/>
  <c r="M4785" i="36"/>
  <c r="M4784" i="36"/>
  <c r="M4783" i="36"/>
  <c r="M4782" i="36"/>
  <c r="M4781" i="36"/>
  <c r="M4780" i="36"/>
  <c r="M4779" i="36"/>
  <c r="M4778" i="36"/>
  <c r="M4777" i="36"/>
  <c r="M4776" i="36"/>
  <c r="M4775" i="36"/>
  <c r="M4774" i="36"/>
  <c r="M4773" i="36"/>
  <c r="M4772" i="36"/>
  <c r="M4771" i="36"/>
  <c r="M4770" i="36"/>
  <c r="M4769" i="36"/>
  <c r="M4768" i="36"/>
  <c r="M4767" i="36"/>
  <c r="M4766" i="36"/>
  <c r="M4765" i="36"/>
  <c r="M4764" i="36"/>
  <c r="M4763" i="36"/>
  <c r="M4762" i="36"/>
  <c r="M4761" i="36"/>
  <c r="M4760" i="36"/>
  <c r="M4759" i="36"/>
  <c r="M4758" i="36"/>
  <c r="M4757" i="36"/>
  <c r="M4756" i="36"/>
  <c r="M4755" i="36"/>
  <c r="M4754" i="36"/>
  <c r="M4753" i="36"/>
  <c r="M4752" i="36"/>
  <c r="M4751" i="36"/>
  <c r="M4750" i="36"/>
  <c r="M4749" i="36"/>
  <c r="M4748" i="36"/>
  <c r="M4747" i="36"/>
  <c r="M4746" i="36"/>
  <c r="M4745" i="36"/>
  <c r="M4744" i="36"/>
  <c r="M4743" i="36"/>
  <c r="M4742" i="36"/>
  <c r="M4741" i="36"/>
  <c r="M4740" i="36"/>
  <c r="M4739" i="36"/>
  <c r="M4738" i="36"/>
  <c r="M4737" i="36"/>
  <c r="M4736" i="36"/>
  <c r="M4735" i="36"/>
  <c r="M4734" i="36"/>
  <c r="M4733" i="36"/>
  <c r="M4732" i="36"/>
  <c r="M4731" i="36"/>
  <c r="M4730" i="36"/>
  <c r="M4729" i="36"/>
  <c r="M4728" i="36"/>
  <c r="M4727" i="36"/>
  <c r="M4726" i="36"/>
  <c r="M4725" i="36"/>
  <c r="M4724" i="36"/>
  <c r="M4723" i="36"/>
  <c r="M4722" i="36"/>
  <c r="M4721" i="36"/>
  <c r="M4720" i="36"/>
  <c r="M4719" i="36"/>
  <c r="M4718" i="36"/>
  <c r="M4717" i="36"/>
  <c r="M4716" i="36"/>
  <c r="M4715" i="36"/>
  <c r="M4714" i="36"/>
  <c r="M4713" i="36"/>
  <c r="M4712" i="36"/>
  <c r="M4711" i="36"/>
  <c r="M4710" i="36"/>
  <c r="M4709" i="36"/>
  <c r="M4708" i="36"/>
  <c r="M4707" i="36"/>
  <c r="M4706" i="36"/>
  <c r="M4705" i="36"/>
  <c r="M4704" i="36"/>
  <c r="M4703" i="36"/>
  <c r="M4702" i="36"/>
  <c r="M4701" i="36"/>
  <c r="M4700" i="36"/>
  <c r="M4699" i="36"/>
  <c r="M4698" i="36"/>
  <c r="M4697" i="36"/>
  <c r="M4696" i="36"/>
  <c r="M4695" i="36"/>
  <c r="M4694" i="36"/>
  <c r="M4693" i="36"/>
  <c r="M4692" i="36"/>
  <c r="M4691" i="36"/>
  <c r="M4690" i="36"/>
  <c r="M4689" i="36"/>
  <c r="M4688" i="36"/>
  <c r="M4687" i="36"/>
  <c r="M4686" i="36"/>
  <c r="M4685" i="36"/>
  <c r="M4684" i="36"/>
  <c r="M4683" i="36"/>
  <c r="M4682" i="36"/>
  <c r="M4681" i="36"/>
  <c r="M4680" i="36"/>
  <c r="M4679" i="36"/>
  <c r="M4678" i="36"/>
  <c r="M4677" i="36"/>
  <c r="M4676" i="36"/>
  <c r="M4675" i="36"/>
  <c r="M4674" i="36"/>
  <c r="M4673" i="36"/>
  <c r="M4672" i="36"/>
  <c r="M4671" i="36"/>
  <c r="M4670" i="36"/>
  <c r="M4669" i="36"/>
  <c r="M4668" i="36"/>
  <c r="M4667" i="36"/>
  <c r="M4666" i="36"/>
  <c r="M4665" i="36"/>
  <c r="M4664" i="36"/>
  <c r="M4663" i="36"/>
  <c r="M4662" i="36"/>
  <c r="M4661" i="36"/>
  <c r="M4660" i="36"/>
  <c r="M4659" i="36"/>
  <c r="M4658" i="36"/>
  <c r="M4657" i="36"/>
  <c r="M4656" i="36"/>
  <c r="M4655" i="36"/>
  <c r="M4654" i="36"/>
  <c r="M4653" i="36"/>
  <c r="M4652" i="36"/>
  <c r="M4651" i="36"/>
  <c r="M4650" i="36"/>
  <c r="M4649" i="36"/>
  <c r="M4648" i="36"/>
  <c r="M4647" i="36"/>
  <c r="M4646" i="36"/>
  <c r="M4645" i="36"/>
  <c r="M4644" i="36"/>
  <c r="M4643" i="36"/>
  <c r="M4642" i="36"/>
  <c r="M4641" i="36"/>
  <c r="M4640" i="36"/>
  <c r="M4639" i="36"/>
  <c r="M4638" i="36"/>
  <c r="M4637" i="36"/>
  <c r="M4636" i="36"/>
  <c r="M4635" i="36"/>
  <c r="M4634" i="36"/>
  <c r="M4633" i="36"/>
  <c r="M4632" i="36"/>
  <c r="M4631" i="36"/>
  <c r="M4630" i="36"/>
  <c r="M4629" i="36"/>
  <c r="M4628" i="36"/>
  <c r="M4627" i="36"/>
  <c r="M4626" i="36"/>
  <c r="M4625" i="36"/>
  <c r="M4624" i="36"/>
  <c r="M4623" i="36"/>
  <c r="M4622" i="36"/>
  <c r="M4621" i="36"/>
  <c r="M4620" i="36"/>
  <c r="M4619" i="36"/>
  <c r="M4618" i="36"/>
  <c r="M4617" i="36"/>
  <c r="M4616" i="36"/>
  <c r="M4615" i="36"/>
  <c r="M4614" i="36"/>
  <c r="M4613" i="36"/>
  <c r="M4612" i="36"/>
  <c r="M4611" i="36"/>
  <c r="M4610" i="36"/>
  <c r="M4609" i="36"/>
  <c r="M4608" i="36"/>
  <c r="M4607" i="36"/>
  <c r="M4606" i="36"/>
  <c r="M4605" i="36"/>
  <c r="M4604" i="36"/>
  <c r="M4603" i="36"/>
  <c r="M4602" i="36"/>
  <c r="M4601" i="36"/>
  <c r="M4600" i="36"/>
  <c r="M4599" i="36"/>
  <c r="M4598" i="36"/>
  <c r="M4597" i="36"/>
  <c r="M4596" i="36"/>
  <c r="M4595" i="36"/>
  <c r="M4594" i="36"/>
  <c r="M4593" i="36"/>
  <c r="M4592" i="36"/>
  <c r="M4591" i="36"/>
  <c r="M4590" i="36"/>
  <c r="M4589" i="36"/>
  <c r="M4588" i="36"/>
  <c r="M4587" i="36"/>
  <c r="M4586" i="36"/>
  <c r="M4585" i="36"/>
  <c r="M4584" i="36"/>
  <c r="M4583" i="36"/>
  <c r="M4582" i="36"/>
  <c r="M4581" i="36"/>
  <c r="M4580" i="36"/>
  <c r="M4579" i="36"/>
  <c r="M4578" i="36"/>
  <c r="M4577" i="36"/>
  <c r="M4576" i="36"/>
  <c r="M4575" i="36"/>
  <c r="M4574" i="36"/>
  <c r="M4573" i="36"/>
  <c r="M4572" i="36"/>
  <c r="M4571" i="36"/>
  <c r="M4570" i="36"/>
  <c r="M4569" i="36"/>
  <c r="M4568" i="36"/>
  <c r="M4567" i="36"/>
  <c r="M4566" i="36"/>
  <c r="M4565" i="36"/>
  <c r="M4564" i="36"/>
  <c r="M4563" i="36"/>
  <c r="M4562" i="36"/>
  <c r="M4561" i="36"/>
  <c r="M4560" i="36"/>
  <c r="M4559" i="36"/>
  <c r="M4558" i="36"/>
  <c r="M4557" i="36"/>
  <c r="M4556" i="36"/>
  <c r="M4555" i="36"/>
  <c r="M4554" i="36"/>
  <c r="M4553" i="36"/>
  <c r="M4552" i="36"/>
  <c r="M4551" i="36"/>
  <c r="M4550" i="36"/>
  <c r="M4549" i="36"/>
  <c r="M4548" i="36"/>
  <c r="M4547" i="36"/>
  <c r="M4546" i="36"/>
  <c r="M4545" i="36"/>
  <c r="M4544" i="36"/>
  <c r="M4543" i="36"/>
  <c r="M4542" i="36"/>
  <c r="M4541" i="36"/>
  <c r="M4540" i="36"/>
  <c r="M4539" i="36"/>
  <c r="M4538" i="36"/>
  <c r="M4537" i="36"/>
  <c r="M4536" i="36"/>
  <c r="M4535" i="36"/>
  <c r="M4534" i="36"/>
  <c r="M4533" i="36"/>
  <c r="M4532" i="36"/>
  <c r="M4531" i="36"/>
  <c r="M4530" i="36"/>
  <c r="M4529" i="36"/>
  <c r="M4528" i="36"/>
  <c r="M4527" i="36"/>
  <c r="M4526" i="36"/>
  <c r="M4525" i="36"/>
  <c r="M4524" i="36"/>
  <c r="M4523" i="36"/>
  <c r="M4522" i="36"/>
  <c r="M4521" i="36"/>
  <c r="M4520" i="36"/>
  <c r="M4519" i="36"/>
  <c r="M4518" i="36"/>
  <c r="M4517" i="36"/>
  <c r="M4516" i="36"/>
  <c r="M4515" i="36"/>
  <c r="M4514" i="36"/>
  <c r="M4513" i="36"/>
  <c r="M4512" i="36"/>
  <c r="M4511" i="36"/>
  <c r="M4510" i="36"/>
  <c r="M4509" i="36"/>
  <c r="M4508" i="36"/>
  <c r="M4507" i="36"/>
  <c r="M4506" i="36"/>
  <c r="M4505" i="36"/>
  <c r="M4504" i="36"/>
  <c r="M4503" i="36"/>
  <c r="M4502" i="36"/>
  <c r="M4501" i="36"/>
  <c r="M4500" i="36"/>
  <c r="M4499" i="36"/>
  <c r="M4498" i="36"/>
  <c r="M4497" i="36"/>
  <c r="M4496" i="36"/>
  <c r="M4495" i="36"/>
  <c r="M4494" i="36"/>
  <c r="M4493" i="36"/>
  <c r="M4492" i="36"/>
  <c r="M4491" i="36"/>
  <c r="M4490" i="36"/>
  <c r="M4489" i="36"/>
  <c r="M4488" i="36"/>
  <c r="M4487" i="36"/>
  <c r="M4486" i="36"/>
  <c r="M4485" i="36"/>
  <c r="M4484" i="36"/>
  <c r="M4483" i="36"/>
  <c r="M4482" i="36"/>
  <c r="M4481" i="36"/>
  <c r="M4480" i="36"/>
  <c r="M4479" i="36"/>
  <c r="M4478" i="36"/>
  <c r="M4477" i="36"/>
  <c r="M4476" i="36"/>
  <c r="M4475" i="36"/>
  <c r="M4474" i="36"/>
  <c r="M4473" i="36"/>
  <c r="M4472" i="36"/>
  <c r="M4471" i="36"/>
  <c r="M4470" i="36"/>
  <c r="M4469" i="36"/>
  <c r="M4468" i="36"/>
  <c r="M4467" i="36"/>
  <c r="M4466" i="36"/>
  <c r="M4465" i="36"/>
  <c r="M4464" i="36"/>
  <c r="M4463" i="36"/>
  <c r="M4462" i="36"/>
  <c r="M4461" i="36"/>
  <c r="M4460" i="36"/>
  <c r="M4459" i="36"/>
  <c r="M4458" i="36"/>
  <c r="M4457" i="36"/>
  <c r="M4456" i="36"/>
  <c r="M4455" i="36"/>
  <c r="M4454" i="36"/>
  <c r="M4453" i="36"/>
  <c r="M4452" i="36"/>
  <c r="M4451" i="36"/>
  <c r="M4450" i="36"/>
  <c r="M4449" i="36"/>
  <c r="M4448" i="36"/>
  <c r="M4447" i="36"/>
  <c r="M4446" i="36"/>
  <c r="M4445" i="36"/>
  <c r="M4444" i="36"/>
  <c r="M4443" i="36"/>
  <c r="M4442" i="36"/>
  <c r="M4441" i="36"/>
  <c r="M4440" i="36"/>
  <c r="M4439" i="36"/>
  <c r="M4438" i="36"/>
  <c r="M4437" i="36"/>
  <c r="M4436" i="36"/>
  <c r="M4435" i="36"/>
  <c r="M4434" i="36"/>
  <c r="M4433" i="36"/>
  <c r="M4432" i="36"/>
  <c r="M4431" i="36"/>
  <c r="M4430" i="36"/>
  <c r="M4429" i="36"/>
  <c r="M4428" i="36"/>
  <c r="M4427" i="36"/>
  <c r="M4426" i="36"/>
  <c r="M4425" i="36"/>
  <c r="M4424" i="36"/>
  <c r="M4423" i="36"/>
  <c r="M4422" i="36"/>
  <c r="M4421" i="36"/>
  <c r="M4420" i="36"/>
  <c r="M4419" i="36"/>
  <c r="M4418" i="36"/>
  <c r="M4417" i="36"/>
  <c r="M4416" i="36"/>
  <c r="M4415" i="36"/>
  <c r="M4414" i="36"/>
  <c r="M4413" i="36"/>
  <c r="M4412" i="36"/>
  <c r="M4411" i="36"/>
  <c r="M4410" i="36"/>
  <c r="M4409" i="36"/>
  <c r="M4408" i="36"/>
  <c r="M4407" i="36"/>
  <c r="M4406" i="36"/>
  <c r="M4405" i="36"/>
  <c r="M4404" i="36"/>
  <c r="M4403" i="36"/>
  <c r="M4402" i="36"/>
  <c r="M4401" i="36"/>
  <c r="M4400" i="36"/>
  <c r="M4399" i="36"/>
  <c r="M4398" i="36"/>
  <c r="M4397" i="36"/>
  <c r="M4396" i="36"/>
  <c r="M4395" i="36"/>
  <c r="M4394" i="36"/>
  <c r="M4393" i="36"/>
  <c r="M4392" i="36"/>
  <c r="M4391" i="36"/>
  <c r="M4390" i="36"/>
  <c r="M4389" i="36"/>
  <c r="M4388" i="36"/>
  <c r="M4387" i="36"/>
  <c r="M4386" i="36"/>
  <c r="M4385" i="36"/>
  <c r="M4384" i="36"/>
  <c r="M4383" i="36"/>
  <c r="M4382" i="36"/>
  <c r="M4381" i="36"/>
  <c r="M4380" i="36"/>
  <c r="M4379" i="36"/>
  <c r="M4378" i="36"/>
  <c r="M4377" i="36"/>
  <c r="M4376" i="36"/>
  <c r="M4375" i="36"/>
  <c r="M4374" i="36"/>
  <c r="M4373" i="36"/>
  <c r="M4372" i="36"/>
  <c r="M4371" i="36"/>
  <c r="M4370" i="36"/>
  <c r="M4369" i="36"/>
  <c r="M4368" i="36"/>
  <c r="M4367" i="36"/>
  <c r="M4366" i="36"/>
  <c r="M4365" i="36"/>
  <c r="M4364" i="36"/>
  <c r="M4363" i="36"/>
  <c r="M4362" i="36"/>
  <c r="M4361" i="36"/>
  <c r="M4360" i="36"/>
  <c r="M4359" i="36"/>
  <c r="M4358" i="36"/>
  <c r="M4357" i="36"/>
  <c r="M4356" i="36"/>
  <c r="M4355" i="36"/>
  <c r="M4354" i="36"/>
  <c r="M4353" i="36"/>
  <c r="M4352" i="36"/>
  <c r="M4351" i="36"/>
  <c r="M4350" i="36"/>
  <c r="M4349" i="36"/>
  <c r="M4348" i="36"/>
  <c r="M4347" i="36"/>
  <c r="M4346" i="36"/>
  <c r="M4345" i="36"/>
  <c r="M4344" i="36"/>
  <c r="M4343" i="36"/>
  <c r="M4342" i="36"/>
  <c r="M4341" i="36"/>
  <c r="M4340" i="36"/>
  <c r="M4339" i="36"/>
  <c r="M4338" i="36"/>
  <c r="M4337" i="36"/>
  <c r="M4336" i="36"/>
  <c r="M4335" i="36"/>
  <c r="M4334" i="36"/>
  <c r="M4333" i="36"/>
  <c r="M4332" i="36"/>
  <c r="M4331" i="36"/>
  <c r="M4330" i="36"/>
  <c r="M4329" i="36"/>
  <c r="M4328" i="36"/>
  <c r="M4327" i="36"/>
  <c r="M4326" i="36"/>
  <c r="M4325" i="36"/>
  <c r="M4324" i="36"/>
  <c r="M4323" i="36"/>
  <c r="M4322" i="36"/>
  <c r="M4321" i="36"/>
  <c r="M4320" i="36"/>
  <c r="M4319" i="36"/>
  <c r="M4318" i="36"/>
  <c r="M4317" i="36"/>
  <c r="M4316" i="36"/>
  <c r="M4315" i="36"/>
  <c r="M4314" i="36"/>
  <c r="M4313" i="36"/>
  <c r="M4312" i="36"/>
  <c r="M4311" i="36"/>
  <c r="M4310" i="36"/>
  <c r="M4309" i="36"/>
  <c r="M4308" i="36"/>
  <c r="M4307" i="36"/>
  <c r="M4306" i="36"/>
  <c r="M4305" i="36"/>
  <c r="M4304" i="36"/>
  <c r="M4303" i="36"/>
  <c r="M4302" i="36"/>
  <c r="M4301" i="36"/>
  <c r="M4300" i="36"/>
  <c r="M4299" i="36"/>
  <c r="M4298" i="36"/>
  <c r="M4297" i="36"/>
  <c r="M4296" i="36"/>
  <c r="M4295" i="36"/>
  <c r="M4294" i="36"/>
  <c r="M4293" i="36"/>
  <c r="M4292" i="36"/>
  <c r="M4291" i="36"/>
  <c r="M4290" i="36"/>
  <c r="M4289" i="36"/>
  <c r="M4288" i="36"/>
  <c r="M4287" i="36"/>
  <c r="M4286" i="36"/>
  <c r="M4285" i="36"/>
  <c r="M4284" i="36"/>
  <c r="M4283" i="36"/>
  <c r="M4282" i="36"/>
  <c r="M4281" i="36"/>
  <c r="M4280" i="36"/>
  <c r="M4279" i="36"/>
  <c r="M4278" i="36"/>
  <c r="M4277" i="36"/>
  <c r="M4276" i="36"/>
  <c r="M4275" i="36"/>
  <c r="M4274" i="36"/>
  <c r="M4273" i="36"/>
  <c r="M4272" i="36"/>
  <c r="M4271" i="36"/>
  <c r="M4270" i="36"/>
  <c r="M4269" i="36"/>
  <c r="M4268" i="36"/>
  <c r="M4267" i="36"/>
  <c r="M4266" i="36"/>
  <c r="M4265" i="36"/>
  <c r="M4264" i="36"/>
  <c r="M4263" i="36"/>
  <c r="M4262" i="36"/>
  <c r="M4261" i="36"/>
  <c r="M4260" i="36"/>
  <c r="M4259" i="36"/>
  <c r="M4258" i="36"/>
  <c r="M4257" i="36"/>
  <c r="M4256" i="36"/>
  <c r="M4255" i="36"/>
  <c r="M4254" i="36"/>
  <c r="M4253" i="36"/>
  <c r="M4252" i="36"/>
  <c r="M4251" i="36"/>
  <c r="M4250" i="36"/>
  <c r="M4249" i="36"/>
  <c r="M4248" i="36"/>
  <c r="M4247" i="36"/>
  <c r="M4246" i="36"/>
  <c r="M4245" i="36"/>
  <c r="M4244" i="36"/>
  <c r="M4243" i="36"/>
  <c r="M4242" i="36"/>
  <c r="M4241" i="36"/>
  <c r="M4240" i="36"/>
  <c r="M4239" i="36"/>
  <c r="M4238" i="36"/>
  <c r="M4237" i="36"/>
  <c r="M4236" i="36"/>
  <c r="M4235" i="36"/>
  <c r="M4234" i="36"/>
  <c r="M4233" i="36"/>
  <c r="M4232" i="36"/>
  <c r="M4231" i="36"/>
  <c r="M4230" i="36"/>
  <c r="M4229" i="36"/>
  <c r="M4228" i="36"/>
  <c r="M4227" i="36"/>
  <c r="M4226" i="36"/>
  <c r="M4225" i="36"/>
  <c r="M4224" i="36"/>
  <c r="M4223" i="36"/>
  <c r="M4222" i="36"/>
  <c r="M4221" i="36"/>
  <c r="M4220" i="36"/>
  <c r="M4219" i="36"/>
  <c r="M4218" i="36"/>
  <c r="M4217" i="36"/>
  <c r="M4216" i="36"/>
  <c r="M4215" i="36"/>
  <c r="M4214" i="36"/>
  <c r="M4213" i="36"/>
  <c r="M4212" i="36"/>
  <c r="M4211" i="36"/>
  <c r="M4210" i="36"/>
  <c r="M4209" i="36"/>
  <c r="M4208" i="36"/>
  <c r="M4207" i="36"/>
  <c r="M4206" i="36"/>
  <c r="M4205" i="36"/>
  <c r="M4204" i="36"/>
  <c r="M4203" i="36"/>
  <c r="M4202" i="36"/>
  <c r="M4201" i="36"/>
  <c r="M4200" i="36"/>
  <c r="M4199" i="36"/>
  <c r="M4198" i="36"/>
  <c r="M4197" i="36"/>
  <c r="M4196" i="36"/>
  <c r="M4195" i="36"/>
  <c r="M4194" i="36"/>
  <c r="M4193" i="36"/>
  <c r="M4192" i="36"/>
  <c r="M4191" i="36"/>
  <c r="M4190" i="36"/>
  <c r="M4189" i="36"/>
  <c r="M4188" i="36"/>
  <c r="M4187" i="36"/>
  <c r="M4186" i="36"/>
  <c r="M4185" i="36"/>
  <c r="M4184" i="36"/>
  <c r="M4183" i="36"/>
  <c r="M4182" i="36"/>
  <c r="M4181" i="36"/>
  <c r="M4180" i="36"/>
  <c r="M4179" i="36"/>
  <c r="M4178" i="36"/>
  <c r="M4177" i="36"/>
  <c r="M4176" i="36"/>
  <c r="M4175" i="36"/>
  <c r="M4174" i="36"/>
  <c r="M4173" i="36"/>
  <c r="M4172" i="36"/>
  <c r="M4171" i="36"/>
  <c r="M4170" i="36"/>
  <c r="M4169" i="36"/>
  <c r="M4168" i="36"/>
  <c r="M4167" i="36"/>
  <c r="M4166" i="36"/>
  <c r="M4165" i="36"/>
  <c r="M4164" i="36"/>
  <c r="M4163" i="36"/>
  <c r="M4162" i="36"/>
  <c r="M4161" i="36"/>
  <c r="M4160" i="36"/>
  <c r="M4159" i="36"/>
  <c r="M4158" i="36"/>
  <c r="M4157" i="36"/>
  <c r="M4156" i="36"/>
  <c r="M4155" i="36"/>
  <c r="M4154" i="36"/>
  <c r="M4153" i="36"/>
  <c r="M4152" i="36"/>
  <c r="M4151" i="36"/>
  <c r="M4150" i="36"/>
  <c r="M4149" i="36"/>
  <c r="M4148" i="36"/>
  <c r="M4147" i="36"/>
  <c r="M4146" i="36"/>
  <c r="M4145" i="36"/>
  <c r="M4144" i="36"/>
  <c r="M4143" i="36"/>
  <c r="M4142" i="36"/>
  <c r="M4141" i="36"/>
  <c r="M4140" i="36"/>
  <c r="M4139" i="36"/>
  <c r="M4138" i="36"/>
  <c r="M4137" i="36"/>
  <c r="M4136" i="36"/>
  <c r="M4135" i="36"/>
  <c r="M4134" i="36"/>
  <c r="M4133" i="36"/>
  <c r="M4132" i="36"/>
  <c r="M4131" i="36"/>
  <c r="M4130" i="36"/>
  <c r="M4129" i="36"/>
  <c r="M4128" i="36"/>
  <c r="M4127" i="36"/>
  <c r="M4126" i="36"/>
  <c r="M4125" i="36"/>
  <c r="M4124" i="36"/>
  <c r="M4123" i="36"/>
  <c r="M4122" i="36"/>
  <c r="M4121" i="36"/>
  <c r="M4120" i="36"/>
  <c r="M4119" i="36"/>
  <c r="M4118" i="36"/>
  <c r="M4117" i="36"/>
  <c r="M4116" i="36"/>
  <c r="M4115" i="36"/>
  <c r="M4114" i="36"/>
  <c r="M4113" i="36"/>
  <c r="M4112" i="36"/>
  <c r="M4111" i="36"/>
  <c r="M4110" i="36"/>
  <c r="M4109" i="36"/>
  <c r="M4108" i="36"/>
  <c r="M4107" i="36"/>
  <c r="M4106" i="36"/>
  <c r="M4105" i="36"/>
  <c r="M4104" i="36"/>
  <c r="M4103" i="36"/>
  <c r="M4102" i="36"/>
  <c r="M4101" i="36"/>
  <c r="M4100" i="36"/>
  <c r="M4099" i="36"/>
  <c r="M4098" i="36"/>
  <c r="M4097" i="36"/>
  <c r="M4096" i="36"/>
  <c r="M4095" i="36"/>
  <c r="M4094" i="36"/>
  <c r="M4093" i="36"/>
  <c r="M4092" i="36"/>
  <c r="M4091" i="36"/>
  <c r="M4090" i="36"/>
  <c r="M4089" i="36"/>
  <c r="M4088" i="36"/>
  <c r="M4087" i="36"/>
  <c r="M4086" i="36"/>
  <c r="M4085" i="36"/>
  <c r="M4084" i="36"/>
  <c r="M4083" i="36"/>
  <c r="M4082" i="36"/>
  <c r="M4081" i="36"/>
  <c r="M4080" i="36"/>
  <c r="M4079" i="36"/>
  <c r="M4078" i="36"/>
  <c r="M4077" i="36"/>
  <c r="M4076" i="36"/>
  <c r="M4075" i="36"/>
  <c r="M4074" i="36"/>
  <c r="M4073" i="36"/>
  <c r="M4072" i="36"/>
  <c r="M4071" i="36"/>
  <c r="M4070" i="36"/>
  <c r="M4069" i="36"/>
  <c r="M4068" i="36"/>
  <c r="M4067" i="36"/>
  <c r="M4066" i="36"/>
  <c r="M4065" i="36"/>
  <c r="M4064" i="36"/>
  <c r="M4063" i="36"/>
  <c r="M4062" i="36"/>
  <c r="M4061" i="36"/>
  <c r="M4060" i="36"/>
  <c r="M4059" i="36"/>
  <c r="M4058" i="36"/>
  <c r="M4057" i="36"/>
  <c r="M4056" i="36"/>
  <c r="M4055" i="36"/>
  <c r="M4054" i="36"/>
  <c r="M4053" i="36"/>
  <c r="M4052" i="36"/>
  <c r="M4051" i="36"/>
  <c r="M4050" i="36"/>
  <c r="M4049" i="36"/>
  <c r="M4048" i="36"/>
  <c r="M4047" i="36"/>
  <c r="M4046" i="36"/>
  <c r="M4045" i="36"/>
  <c r="M4044" i="36"/>
  <c r="M4043" i="36"/>
  <c r="M4042" i="36"/>
  <c r="M4041" i="36"/>
  <c r="M4040" i="36"/>
  <c r="M4039" i="36"/>
  <c r="M4038" i="36"/>
  <c r="M4037" i="36"/>
  <c r="M4036" i="36"/>
  <c r="M4035" i="36"/>
  <c r="M4034" i="36"/>
  <c r="M4033" i="36"/>
  <c r="M4032" i="36"/>
  <c r="M4031" i="36"/>
  <c r="M4030" i="36"/>
  <c r="M4029" i="36"/>
  <c r="M4028" i="36"/>
  <c r="M4027" i="36"/>
  <c r="M4026" i="36"/>
  <c r="M4025" i="36"/>
  <c r="M4024" i="36"/>
  <c r="M4023" i="36"/>
  <c r="M4022" i="36"/>
  <c r="M4021" i="36"/>
  <c r="M4020" i="36"/>
  <c r="M4019" i="36"/>
  <c r="M4018" i="36"/>
  <c r="M4017" i="36"/>
  <c r="M4016" i="36"/>
  <c r="M4015" i="36"/>
  <c r="M4014" i="36"/>
  <c r="M4013" i="36"/>
  <c r="M4012" i="36"/>
  <c r="M4011" i="36"/>
  <c r="M4010" i="36"/>
  <c r="M4009" i="36"/>
  <c r="M4008" i="36"/>
  <c r="M4007" i="36"/>
  <c r="M4006" i="36"/>
  <c r="M4005" i="36"/>
  <c r="M4004" i="36"/>
  <c r="M4003" i="36"/>
  <c r="M4002" i="36"/>
  <c r="M4001" i="36"/>
  <c r="M4000" i="36"/>
  <c r="M3999" i="36"/>
  <c r="M3998" i="36"/>
  <c r="M3997" i="36"/>
  <c r="M3996" i="36"/>
  <c r="M3995" i="36"/>
  <c r="M3994" i="36"/>
  <c r="M3993" i="36"/>
  <c r="M3992" i="36"/>
  <c r="M3991" i="36"/>
  <c r="M3990" i="36"/>
  <c r="M3989" i="36"/>
  <c r="M3988" i="36"/>
  <c r="M3987" i="36"/>
  <c r="M3986" i="36"/>
  <c r="M3985" i="36"/>
  <c r="M3984" i="36"/>
  <c r="M3983" i="36"/>
  <c r="M3982" i="36"/>
  <c r="M3981" i="36"/>
  <c r="M3980" i="36"/>
  <c r="M3979" i="36"/>
  <c r="M3978" i="36"/>
  <c r="M3977" i="36"/>
  <c r="M3976" i="36"/>
  <c r="M3975" i="36"/>
  <c r="M3974" i="36"/>
  <c r="M3973" i="36"/>
  <c r="M3972" i="36"/>
  <c r="M3971" i="36"/>
  <c r="M3970" i="36"/>
  <c r="M3969" i="36"/>
  <c r="M3968" i="36"/>
  <c r="M3967" i="36"/>
  <c r="M3966" i="36"/>
  <c r="M3965" i="36"/>
  <c r="M3964" i="36"/>
  <c r="M3963" i="36"/>
  <c r="M3962" i="36"/>
  <c r="M3961" i="36"/>
  <c r="M3960" i="36"/>
  <c r="M3959" i="36"/>
  <c r="M3958" i="36"/>
  <c r="M3957" i="36"/>
  <c r="M3956" i="36"/>
  <c r="M3955" i="36"/>
  <c r="M3954" i="36"/>
  <c r="M3953" i="36"/>
  <c r="M3952" i="36"/>
  <c r="M3951" i="36"/>
  <c r="M3950" i="36"/>
  <c r="M3949" i="36"/>
  <c r="M3948" i="36"/>
  <c r="M3947" i="36"/>
  <c r="M3946" i="36"/>
  <c r="M3945" i="36"/>
  <c r="M3944" i="36"/>
  <c r="M3943" i="36"/>
  <c r="M3942" i="36"/>
  <c r="M3941" i="36"/>
  <c r="M3940" i="36"/>
  <c r="M3939" i="36"/>
  <c r="M3938" i="36"/>
  <c r="M3937" i="36"/>
  <c r="M3936" i="36"/>
  <c r="M3935" i="36"/>
  <c r="M3934" i="36"/>
  <c r="M3933" i="36"/>
  <c r="M3932" i="36"/>
  <c r="M3931" i="36"/>
  <c r="M3930" i="36"/>
  <c r="M3929" i="36"/>
  <c r="M3928" i="36"/>
  <c r="M3927" i="36"/>
  <c r="M3926" i="36"/>
  <c r="M3925" i="36"/>
  <c r="M3924" i="36"/>
  <c r="M3923" i="36"/>
  <c r="M3922" i="36"/>
  <c r="M3921" i="36"/>
  <c r="M3920" i="36"/>
  <c r="M3919" i="36"/>
  <c r="M3918" i="36"/>
  <c r="M3917" i="36"/>
  <c r="M3916" i="36"/>
  <c r="M3915" i="36"/>
  <c r="M3914" i="36"/>
  <c r="M3913" i="36"/>
  <c r="M3912" i="36"/>
  <c r="M3911" i="36"/>
  <c r="M3910" i="36"/>
  <c r="M3909" i="36"/>
  <c r="M3908" i="36"/>
  <c r="M3907" i="36"/>
  <c r="M3906" i="36"/>
  <c r="M3905" i="36"/>
  <c r="M3904" i="36"/>
  <c r="M3903" i="36"/>
  <c r="M3902" i="36"/>
  <c r="M3901" i="36"/>
  <c r="M3900" i="36"/>
  <c r="M3899" i="36"/>
  <c r="M3898" i="36"/>
  <c r="M3897" i="36"/>
  <c r="M3896" i="36"/>
  <c r="M3895" i="36"/>
  <c r="M3894" i="36"/>
  <c r="M3893" i="36"/>
  <c r="M3892" i="36"/>
  <c r="M3891" i="36"/>
  <c r="M3890" i="36"/>
  <c r="M3889" i="36"/>
  <c r="M3888" i="36"/>
  <c r="M3887" i="36"/>
  <c r="M3886" i="36"/>
  <c r="M3885" i="36"/>
  <c r="M3884" i="36"/>
  <c r="M3883" i="36"/>
  <c r="M3882" i="36"/>
  <c r="M3881" i="36"/>
  <c r="M3880" i="36"/>
  <c r="M3879" i="36"/>
  <c r="M3878" i="36"/>
  <c r="M3877" i="36"/>
  <c r="M3876" i="36"/>
  <c r="M3875" i="36"/>
  <c r="M3874" i="36"/>
  <c r="M3873" i="36"/>
  <c r="M3872" i="36"/>
  <c r="M3871" i="36"/>
  <c r="M3870" i="36"/>
  <c r="M3869" i="36"/>
  <c r="M3868" i="36"/>
  <c r="M3867" i="36"/>
  <c r="M3866" i="36"/>
  <c r="M3865" i="36"/>
  <c r="M3864" i="36"/>
  <c r="M3863" i="36"/>
  <c r="M3862" i="36"/>
  <c r="M3861" i="36"/>
  <c r="M3860" i="36"/>
  <c r="M3859" i="36"/>
  <c r="M3858" i="36"/>
  <c r="M3857" i="36"/>
  <c r="M3856" i="36"/>
  <c r="M3855" i="36"/>
  <c r="M3854" i="36"/>
  <c r="M3853" i="36"/>
  <c r="M3852" i="36"/>
  <c r="M3851" i="36"/>
  <c r="M3850" i="36"/>
  <c r="M3849" i="36"/>
  <c r="M3848" i="36"/>
  <c r="M3847" i="36"/>
  <c r="M3846" i="36"/>
  <c r="M3845" i="36"/>
  <c r="M3844" i="36"/>
  <c r="M3843" i="36"/>
  <c r="M3842" i="36"/>
  <c r="M3841" i="36"/>
  <c r="M3840" i="36"/>
  <c r="M3839" i="36"/>
  <c r="M3838" i="36"/>
  <c r="M3837" i="36"/>
  <c r="M3836" i="36"/>
  <c r="M3835" i="36"/>
  <c r="M3834" i="36"/>
  <c r="M3833" i="36"/>
  <c r="M3832" i="36"/>
  <c r="M3831" i="36"/>
  <c r="M3830" i="36"/>
  <c r="M3829" i="36"/>
  <c r="M3828" i="36"/>
  <c r="M3827" i="36"/>
  <c r="M3826" i="36"/>
  <c r="M3825" i="36"/>
  <c r="M3824" i="36"/>
  <c r="M3823" i="36"/>
  <c r="M3822" i="36"/>
  <c r="M3821" i="36"/>
  <c r="M3820" i="36"/>
  <c r="M3819" i="36"/>
  <c r="M3818" i="36"/>
  <c r="M3817" i="36"/>
  <c r="M3816" i="36"/>
  <c r="M3815" i="36"/>
  <c r="M3814" i="36"/>
  <c r="M3813" i="36"/>
  <c r="M3812" i="36"/>
  <c r="M3811" i="36"/>
  <c r="M3810" i="36"/>
  <c r="M3809" i="36"/>
  <c r="M3808" i="36"/>
  <c r="M3807" i="36"/>
  <c r="M3806" i="36"/>
  <c r="M3805" i="36"/>
  <c r="M3804" i="36"/>
  <c r="M3803" i="36"/>
  <c r="M3802" i="36"/>
  <c r="M3801" i="36"/>
  <c r="M3800" i="36"/>
  <c r="M3799" i="36"/>
  <c r="M3798" i="36"/>
  <c r="M3797" i="36"/>
  <c r="M3796" i="36"/>
  <c r="M3795" i="36"/>
  <c r="M3794" i="36"/>
  <c r="M3793" i="36"/>
  <c r="M3792" i="36"/>
  <c r="M3791" i="36"/>
  <c r="M3790" i="36"/>
  <c r="M3789" i="36"/>
  <c r="M3788" i="36"/>
  <c r="M3787" i="36"/>
  <c r="M3786" i="36"/>
  <c r="M3785" i="36"/>
  <c r="M3784" i="36"/>
  <c r="M3783" i="36"/>
  <c r="M3782" i="36"/>
  <c r="M3781" i="36"/>
  <c r="M3780" i="36"/>
  <c r="M3779" i="36"/>
  <c r="M3778" i="36"/>
  <c r="M3777" i="36"/>
  <c r="M3776" i="36"/>
  <c r="M3775" i="36"/>
  <c r="M3774" i="36"/>
  <c r="M3773" i="36"/>
  <c r="M3772" i="36"/>
  <c r="M3771" i="36"/>
  <c r="M3770" i="36"/>
  <c r="M3769" i="36"/>
  <c r="M3768" i="36"/>
  <c r="M3767" i="36"/>
  <c r="M3766" i="36"/>
  <c r="M3765" i="36"/>
  <c r="M3764" i="36"/>
  <c r="M3763" i="36"/>
  <c r="M3762" i="36"/>
  <c r="M3761" i="36"/>
  <c r="M3760" i="36"/>
  <c r="M3759" i="36"/>
  <c r="M3758" i="36"/>
  <c r="M3757" i="36"/>
  <c r="M3756" i="36"/>
  <c r="M3755" i="36"/>
  <c r="M3754" i="36"/>
  <c r="M3753" i="36"/>
  <c r="M3752" i="36"/>
  <c r="M3751" i="36"/>
  <c r="M3750" i="36"/>
  <c r="M3749" i="36"/>
  <c r="M3748" i="36"/>
  <c r="M3747" i="36"/>
  <c r="M3746" i="36"/>
  <c r="M3745" i="36"/>
  <c r="M3744" i="36"/>
  <c r="M3743" i="36"/>
  <c r="M3742" i="36"/>
  <c r="M3741" i="36"/>
  <c r="M3740" i="36"/>
  <c r="M3739" i="36"/>
  <c r="M3738" i="36"/>
  <c r="M3737" i="36"/>
  <c r="M3736" i="36"/>
  <c r="M3735" i="36"/>
  <c r="M3734" i="36"/>
  <c r="M3733" i="36"/>
  <c r="M3732" i="36"/>
  <c r="M3731" i="36"/>
  <c r="M3730" i="36"/>
  <c r="M3729" i="36"/>
  <c r="M3728" i="36"/>
  <c r="M3727" i="36"/>
  <c r="M3726" i="36"/>
  <c r="M3725" i="36"/>
  <c r="M3724" i="36"/>
  <c r="M3723" i="36"/>
  <c r="M3722" i="36"/>
  <c r="M3721" i="36"/>
  <c r="M3720" i="36"/>
  <c r="M3719" i="36"/>
  <c r="M3718" i="36"/>
  <c r="M3717" i="36"/>
  <c r="M3716" i="36"/>
  <c r="M3715" i="36"/>
  <c r="M3714" i="36"/>
  <c r="M3713" i="36"/>
  <c r="M3712" i="36"/>
  <c r="M3711" i="36"/>
  <c r="M3710" i="36"/>
  <c r="M3709" i="36"/>
  <c r="M3708" i="36"/>
  <c r="M3707" i="36"/>
  <c r="M3706" i="36"/>
  <c r="M3705" i="36"/>
  <c r="M3704" i="36"/>
  <c r="M3703" i="36"/>
  <c r="M3702" i="36"/>
  <c r="M3701" i="36"/>
  <c r="M3700" i="36"/>
  <c r="M3699" i="36"/>
  <c r="M3698" i="36"/>
  <c r="M3697" i="36"/>
  <c r="M3696" i="36"/>
  <c r="M3695" i="36"/>
  <c r="M3694" i="36"/>
  <c r="M3693" i="36"/>
  <c r="M3692" i="36"/>
  <c r="M3691" i="36"/>
  <c r="M3690" i="36"/>
  <c r="M3689" i="36"/>
  <c r="M3688" i="36"/>
  <c r="M3687" i="36"/>
  <c r="M3686" i="36"/>
  <c r="M3685" i="36"/>
  <c r="M3684" i="36"/>
  <c r="M3683" i="36"/>
  <c r="M3682" i="36"/>
  <c r="M3681" i="36"/>
  <c r="M3680" i="36"/>
  <c r="M3679" i="36"/>
  <c r="M3678" i="36"/>
  <c r="M3677" i="36"/>
  <c r="M3676" i="36"/>
  <c r="M3675" i="36"/>
  <c r="M3674" i="36"/>
  <c r="M3673" i="36"/>
  <c r="M3672" i="36"/>
  <c r="M3671" i="36"/>
  <c r="M3670" i="36"/>
  <c r="M3669" i="36"/>
  <c r="M3668" i="36"/>
  <c r="M3667" i="36"/>
  <c r="M3666" i="36"/>
  <c r="M3665" i="36"/>
  <c r="M3664" i="36"/>
  <c r="M3663" i="36"/>
  <c r="M3662" i="36"/>
  <c r="M3661" i="36"/>
  <c r="M3660" i="36"/>
  <c r="M3659" i="36"/>
  <c r="M3658" i="36"/>
  <c r="M3657" i="36"/>
  <c r="M3656" i="36"/>
  <c r="M3655" i="36"/>
  <c r="M3654" i="36"/>
  <c r="M3653" i="36"/>
  <c r="M3652" i="36"/>
  <c r="M3651" i="36"/>
  <c r="M3650" i="36"/>
  <c r="M3649" i="36"/>
  <c r="M3648" i="36"/>
  <c r="M3647" i="36"/>
  <c r="M3646" i="36"/>
  <c r="M3645" i="36"/>
  <c r="M3644" i="36"/>
  <c r="M3643" i="36"/>
  <c r="M3642" i="36"/>
  <c r="M3641" i="36"/>
  <c r="M3640" i="36"/>
  <c r="M3639" i="36"/>
  <c r="M3638" i="36"/>
  <c r="M3637" i="36"/>
  <c r="M3636" i="36"/>
  <c r="M3635" i="36"/>
  <c r="M3634" i="36"/>
  <c r="M3633" i="36"/>
  <c r="M3632" i="36"/>
  <c r="M3631" i="36"/>
  <c r="M3630" i="36"/>
  <c r="M3629" i="36"/>
  <c r="M3628" i="36"/>
  <c r="M3627" i="36"/>
  <c r="M3626" i="36"/>
  <c r="M3625" i="36"/>
  <c r="M3624" i="36"/>
  <c r="M3623" i="36"/>
  <c r="M3622" i="36"/>
  <c r="M3621" i="36"/>
  <c r="M3620" i="36"/>
  <c r="M3619" i="36"/>
  <c r="M3618" i="36"/>
  <c r="M3617" i="36"/>
  <c r="M3616" i="36"/>
  <c r="M3615" i="36"/>
  <c r="M3614" i="36"/>
  <c r="M3613" i="36"/>
  <c r="M3612" i="36"/>
  <c r="M3611" i="36"/>
  <c r="M3610" i="36"/>
  <c r="M3609" i="36"/>
  <c r="M3608" i="36"/>
  <c r="M3607" i="36"/>
  <c r="M3606" i="36"/>
  <c r="M3605" i="36"/>
  <c r="M3604" i="36"/>
  <c r="M3603" i="36"/>
  <c r="M3602" i="36"/>
  <c r="M3601" i="36"/>
  <c r="M3600" i="36"/>
  <c r="M3599" i="36"/>
  <c r="M3598" i="36"/>
  <c r="M3597" i="36"/>
  <c r="M3596" i="36"/>
  <c r="M3595" i="36"/>
  <c r="M3594" i="36"/>
  <c r="M3593" i="36"/>
  <c r="M3592" i="36"/>
  <c r="M3591" i="36"/>
  <c r="M3590" i="36"/>
  <c r="M3589" i="36"/>
  <c r="M3588" i="36"/>
  <c r="M3587" i="36"/>
  <c r="M3586" i="36"/>
  <c r="M3585" i="36"/>
  <c r="M3584" i="36"/>
  <c r="M3583" i="36"/>
  <c r="M3582" i="36"/>
  <c r="M3581" i="36"/>
  <c r="M3580" i="36"/>
  <c r="M3579" i="36"/>
  <c r="M3578" i="36"/>
  <c r="M3577" i="36"/>
  <c r="M3576" i="36"/>
  <c r="M3575" i="36"/>
  <c r="M3574" i="36"/>
  <c r="M3573" i="36"/>
  <c r="M3572" i="36"/>
  <c r="M3571" i="36"/>
  <c r="M3570" i="36"/>
  <c r="M3569" i="36"/>
  <c r="M3568" i="36"/>
  <c r="M3567" i="36"/>
  <c r="M3566" i="36"/>
  <c r="M3565" i="36"/>
  <c r="M3564" i="36"/>
  <c r="M3563" i="36"/>
  <c r="M3562" i="36"/>
  <c r="M3561" i="36"/>
  <c r="M3560" i="36"/>
  <c r="M3559" i="36"/>
  <c r="M3558" i="36"/>
  <c r="M3557" i="36"/>
  <c r="M3556" i="36"/>
  <c r="M3555" i="36"/>
  <c r="M3554" i="36"/>
  <c r="M3553" i="36"/>
  <c r="M3552" i="36"/>
  <c r="M3551" i="36"/>
  <c r="M3550" i="36"/>
  <c r="M3549" i="36"/>
  <c r="M3548" i="36"/>
  <c r="M3547" i="36"/>
  <c r="M3546" i="36"/>
  <c r="M3545" i="36"/>
  <c r="M3544" i="36"/>
  <c r="M3543" i="36"/>
  <c r="M3542" i="36"/>
  <c r="M3541" i="36"/>
  <c r="M3540" i="36"/>
  <c r="M3539" i="36"/>
  <c r="M3538" i="36"/>
  <c r="M3537" i="36"/>
  <c r="M3536" i="36"/>
  <c r="M3535" i="36"/>
  <c r="M3534" i="36"/>
  <c r="M3533" i="36"/>
  <c r="M3532" i="36"/>
  <c r="M3531" i="36"/>
  <c r="M3530" i="36"/>
  <c r="M3529" i="36"/>
  <c r="M3528" i="36"/>
  <c r="M3527" i="36"/>
  <c r="M3526" i="36"/>
  <c r="M3525" i="36"/>
  <c r="M3524" i="36"/>
  <c r="M3523" i="36"/>
  <c r="M3522" i="36"/>
  <c r="M3521" i="36"/>
  <c r="M3520" i="36"/>
  <c r="M3519" i="36"/>
  <c r="M3518" i="36"/>
  <c r="M3517" i="36"/>
  <c r="M3516" i="36"/>
  <c r="M3515" i="36"/>
  <c r="M3514" i="36"/>
  <c r="M3513" i="36"/>
  <c r="M3512" i="36"/>
  <c r="M3511" i="36"/>
  <c r="M3510" i="36"/>
  <c r="M3509" i="36"/>
  <c r="M3508" i="36"/>
  <c r="M3507" i="36"/>
  <c r="M3506" i="36"/>
  <c r="M3505" i="36"/>
  <c r="M3504" i="36"/>
  <c r="M3503" i="36"/>
  <c r="M3502" i="36"/>
  <c r="M3501" i="36"/>
  <c r="M3500" i="36"/>
  <c r="M3499" i="36"/>
  <c r="M3498" i="36"/>
  <c r="M3497" i="36"/>
  <c r="M3496" i="36"/>
  <c r="M3495" i="36"/>
  <c r="M3494" i="36"/>
  <c r="M3493" i="36"/>
  <c r="M3492" i="36"/>
  <c r="M3491" i="36"/>
  <c r="M3490" i="36"/>
  <c r="M3489" i="36"/>
  <c r="M3488" i="36"/>
  <c r="M3487" i="36"/>
  <c r="M3486" i="36"/>
  <c r="M3485" i="36"/>
  <c r="M3484" i="36"/>
  <c r="M3483" i="36"/>
  <c r="M3482" i="36"/>
  <c r="M3481" i="36"/>
  <c r="M3480" i="36"/>
  <c r="M3479" i="36"/>
  <c r="M3478" i="36"/>
  <c r="M3477" i="36"/>
  <c r="M3476" i="36"/>
  <c r="M3475" i="36"/>
  <c r="M3474" i="36"/>
  <c r="M3473" i="36"/>
  <c r="M3472" i="36"/>
  <c r="M3471" i="36"/>
  <c r="M3470" i="36"/>
  <c r="M3469" i="36"/>
  <c r="M3468" i="36"/>
  <c r="M3467" i="36"/>
  <c r="M3466" i="36"/>
  <c r="M3465" i="36"/>
  <c r="M3464" i="36"/>
  <c r="M3463" i="36"/>
  <c r="M3462" i="36"/>
  <c r="M3461" i="36"/>
  <c r="M3460" i="36"/>
  <c r="M3459" i="36"/>
  <c r="M3458" i="36"/>
  <c r="M3457" i="36"/>
  <c r="M3456" i="36"/>
  <c r="M3455" i="36"/>
  <c r="M3454" i="36"/>
  <c r="M3453" i="36"/>
  <c r="M3452" i="36"/>
  <c r="M3451" i="36"/>
  <c r="M3450" i="36"/>
  <c r="M3449" i="36"/>
  <c r="M3448" i="36"/>
  <c r="M3447" i="36"/>
  <c r="M3446" i="36"/>
  <c r="M3445" i="36"/>
  <c r="M3444" i="36"/>
  <c r="M3443" i="36"/>
  <c r="M3442" i="36"/>
  <c r="M3441" i="36"/>
  <c r="M3440" i="36"/>
  <c r="M3439" i="36"/>
  <c r="M3438" i="36"/>
  <c r="M3437" i="36"/>
  <c r="M3436" i="36"/>
  <c r="M3435" i="36"/>
  <c r="M3434" i="36"/>
  <c r="M3433" i="36"/>
  <c r="M3432" i="36"/>
  <c r="M3431" i="36"/>
  <c r="M3430" i="36"/>
  <c r="M3429" i="36"/>
  <c r="M3428" i="36"/>
  <c r="M3427" i="36"/>
  <c r="M3426" i="36"/>
  <c r="M3425" i="36"/>
  <c r="M3424" i="36"/>
  <c r="M3423" i="36"/>
  <c r="M3422" i="36"/>
  <c r="M3421" i="36"/>
  <c r="M3420" i="36"/>
  <c r="M3419" i="36"/>
  <c r="M3418" i="36"/>
  <c r="M3417" i="36"/>
  <c r="M3416" i="36"/>
  <c r="M3415" i="36"/>
  <c r="M3414" i="36"/>
  <c r="M3413" i="36"/>
  <c r="M3412" i="36"/>
  <c r="M3411" i="36"/>
  <c r="M3410" i="36"/>
  <c r="M3409" i="36"/>
  <c r="M3408" i="36"/>
  <c r="M3407" i="36"/>
  <c r="M3406" i="36"/>
  <c r="M3405" i="36"/>
  <c r="M3404" i="36"/>
  <c r="M3403" i="36"/>
  <c r="M3402" i="36"/>
  <c r="M3401" i="36"/>
  <c r="M3400" i="36"/>
  <c r="M3399" i="36"/>
  <c r="M3398" i="36"/>
  <c r="M3397" i="36"/>
  <c r="M3396" i="36"/>
  <c r="M3395" i="36"/>
  <c r="M3394" i="36"/>
  <c r="M3393" i="36"/>
  <c r="M3392" i="36"/>
  <c r="M3391" i="36"/>
  <c r="M3390" i="36"/>
  <c r="M3389" i="36"/>
  <c r="M3388" i="36"/>
  <c r="M3387" i="36"/>
  <c r="M3386" i="36"/>
  <c r="M3385" i="36"/>
  <c r="M3384" i="36"/>
  <c r="M3383" i="36"/>
  <c r="M3382" i="36"/>
  <c r="M3381" i="36"/>
  <c r="M3380" i="36"/>
  <c r="M3379" i="36"/>
  <c r="M3378" i="36"/>
  <c r="M3377" i="36"/>
  <c r="M3376" i="36"/>
  <c r="M3375" i="36"/>
  <c r="M3374" i="36"/>
  <c r="M3373" i="36"/>
  <c r="M3372" i="36"/>
  <c r="M3371" i="36"/>
  <c r="M3370" i="36"/>
  <c r="M3369" i="36"/>
  <c r="M3368" i="36"/>
  <c r="M3367" i="36"/>
  <c r="M3366" i="36"/>
  <c r="M3365" i="36"/>
  <c r="M3364" i="36"/>
  <c r="M3363" i="36"/>
  <c r="M3362" i="36"/>
  <c r="M3361" i="36"/>
  <c r="M3360" i="36"/>
  <c r="M3359" i="36"/>
  <c r="M3358" i="36"/>
  <c r="M3357" i="36"/>
  <c r="M3356" i="36"/>
  <c r="M3355" i="36"/>
  <c r="M3354" i="36"/>
  <c r="M3353" i="36"/>
  <c r="M3352" i="36"/>
  <c r="M3351" i="36"/>
  <c r="M3350" i="36"/>
  <c r="M3349" i="36"/>
  <c r="M3348" i="36"/>
  <c r="M3347" i="36"/>
  <c r="M3346" i="36"/>
  <c r="M3345" i="36"/>
  <c r="M3344" i="36"/>
  <c r="M3343" i="36"/>
  <c r="M3342" i="36"/>
  <c r="M3341" i="36"/>
  <c r="M3340" i="36"/>
  <c r="M3339" i="36"/>
  <c r="M3338" i="36"/>
  <c r="M3337" i="36"/>
  <c r="M3336" i="36"/>
  <c r="M3335" i="36"/>
  <c r="M3334" i="36"/>
  <c r="M3333" i="36"/>
  <c r="M3332" i="36"/>
  <c r="M3331" i="36"/>
  <c r="M3330" i="36"/>
  <c r="M3329" i="36"/>
  <c r="M3328" i="36"/>
  <c r="M3327" i="36"/>
  <c r="M3326" i="36"/>
  <c r="M3325" i="36"/>
  <c r="M3324" i="36"/>
  <c r="M3323" i="36"/>
  <c r="M3322" i="36"/>
  <c r="M3321" i="36"/>
  <c r="M3320" i="36"/>
  <c r="M3319" i="36"/>
  <c r="M3318" i="36"/>
  <c r="M3317" i="36"/>
  <c r="M3316" i="36"/>
  <c r="M3315" i="36"/>
  <c r="M3314" i="36"/>
  <c r="M3313" i="36"/>
  <c r="M3312" i="36"/>
  <c r="M3311" i="36"/>
  <c r="M3310" i="36"/>
  <c r="M3309" i="36"/>
  <c r="M3308" i="36"/>
  <c r="M3307" i="36"/>
  <c r="M3306" i="36"/>
  <c r="M3305" i="36"/>
  <c r="M3304" i="36"/>
  <c r="M3303" i="36"/>
  <c r="M3302" i="36"/>
  <c r="M3301" i="36"/>
  <c r="M3300" i="36"/>
  <c r="M3299" i="36"/>
  <c r="M3298" i="36"/>
  <c r="M3297" i="36"/>
  <c r="M3296" i="36"/>
  <c r="M3295" i="36"/>
  <c r="M3294" i="36"/>
  <c r="M3293" i="36"/>
  <c r="M3292" i="36"/>
  <c r="M3291" i="36"/>
  <c r="M3290" i="36"/>
  <c r="M3289" i="36"/>
  <c r="M3288" i="36"/>
  <c r="M3287" i="36"/>
  <c r="M3286" i="36"/>
  <c r="M3285" i="36"/>
  <c r="M3284" i="36"/>
  <c r="M3283" i="36"/>
  <c r="M3282" i="36"/>
  <c r="M3281" i="36"/>
  <c r="M3280" i="36"/>
  <c r="M3279" i="36"/>
  <c r="M3278" i="36"/>
  <c r="M3277" i="36"/>
  <c r="M3276" i="36"/>
  <c r="M3275" i="36"/>
  <c r="M3274" i="36"/>
  <c r="M3273" i="36"/>
  <c r="M3272" i="36"/>
  <c r="M3271" i="36"/>
  <c r="M3270" i="36"/>
  <c r="M3269" i="36"/>
  <c r="M3268" i="36"/>
  <c r="M3267" i="36"/>
  <c r="M3266" i="36"/>
  <c r="M3265" i="36"/>
  <c r="M3264" i="36"/>
  <c r="M3263" i="36"/>
  <c r="M3262" i="36"/>
  <c r="M3261" i="36"/>
  <c r="M3260" i="36"/>
  <c r="M3259" i="36"/>
  <c r="M3258" i="36"/>
  <c r="M3257" i="36"/>
  <c r="M3256" i="36"/>
  <c r="M3255" i="36"/>
  <c r="M3254" i="36"/>
  <c r="M3253" i="36"/>
  <c r="M3252" i="36"/>
  <c r="M3251" i="36"/>
  <c r="M3250" i="36"/>
  <c r="M3249" i="36"/>
  <c r="M3248" i="36"/>
  <c r="M3247" i="36"/>
  <c r="M3246" i="36"/>
  <c r="M3245" i="36"/>
  <c r="M3244" i="36"/>
  <c r="M3243" i="36"/>
  <c r="M3242" i="36"/>
  <c r="M3241" i="36"/>
  <c r="M3240" i="36"/>
  <c r="M3239" i="36"/>
  <c r="M3238" i="36"/>
  <c r="M3237" i="36"/>
  <c r="M3236" i="36"/>
  <c r="M3235" i="36"/>
  <c r="M3234" i="36"/>
  <c r="M3233" i="36"/>
  <c r="M3232" i="36"/>
  <c r="M3231" i="36"/>
  <c r="M3230" i="36"/>
  <c r="M3229" i="36"/>
  <c r="M3228" i="36"/>
  <c r="M3227" i="36"/>
  <c r="M3226" i="36"/>
  <c r="M3225" i="36"/>
  <c r="M3224" i="36"/>
  <c r="M3223" i="36"/>
  <c r="M3222" i="36"/>
  <c r="M3221" i="36"/>
  <c r="M3220" i="36"/>
  <c r="M3219" i="36"/>
  <c r="M3218" i="36"/>
  <c r="M3217" i="36"/>
  <c r="M3216" i="36"/>
  <c r="M3215" i="36"/>
  <c r="M3214" i="36"/>
  <c r="M3213" i="36"/>
  <c r="M3212" i="36"/>
  <c r="M3211" i="36"/>
  <c r="M3210" i="36"/>
  <c r="M3209" i="36"/>
  <c r="M3208" i="36"/>
  <c r="M3207" i="36"/>
  <c r="M3206" i="36"/>
  <c r="M3205" i="36"/>
  <c r="M3204" i="36"/>
  <c r="M3203" i="36"/>
  <c r="M3202" i="36"/>
  <c r="M3201" i="36"/>
  <c r="M3200" i="36"/>
  <c r="M3199" i="36"/>
  <c r="M3198" i="36"/>
  <c r="M3197" i="36"/>
  <c r="M3196" i="36"/>
  <c r="M3195" i="36"/>
  <c r="M3194" i="36"/>
  <c r="M3193" i="36"/>
  <c r="M3192" i="36"/>
  <c r="M3191" i="36"/>
  <c r="M3190" i="36"/>
  <c r="M3189" i="36"/>
  <c r="M3188" i="36"/>
  <c r="M3187" i="36"/>
  <c r="M3186" i="36"/>
  <c r="M3185" i="36"/>
  <c r="M3184" i="36"/>
  <c r="M3183" i="36"/>
  <c r="M3182" i="36"/>
  <c r="M3181" i="36"/>
  <c r="M3180" i="36"/>
  <c r="M3179" i="36"/>
  <c r="M3178" i="36"/>
  <c r="M3177" i="36"/>
  <c r="M3176" i="36"/>
  <c r="M3175" i="36"/>
  <c r="M3174" i="36"/>
  <c r="M3173" i="36"/>
  <c r="M3172" i="36"/>
  <c r="M3171" i="36"/>
  <c r="M3170" i="36"/>
  <c r="M3169" i="36"/>
  <c r="M3168" i="36"/>
  <c r="M3167" i="36"/>
  <c r="M3166" i="36"/>
  <c r="M3165" i="36"/>
  <c r="M3164" i="36"/>
  <c r="M3163" i="36"/>
  <c r="M3162" i="36"/>
  <c r="M3161" i="36"/>
  <c r="M3160" i="36"/>
  <c r="M3159" i="36"/>
  <c r="M3158" i="36"/>
  <c r="M3157" i="36"/>
  <c r="M3156" i="36"/>
  <c r="M3155" i="36"/>
  <c r="M3154" i="36"/>
  <c r="M3153" i="36"/>
  <c r="M3152" i="36"/>
  <c r="M3151" i="36"/>
  <c r="M3150" i="36"/>
  <c r="M3149" i="36"/>
  <c r="M3148" i="36"/>
  <c r="M3147" i="36"/>
  <c r="M3146" i="36"/>
  <c r="M3145" i="36"/>
  <c r="M3144" i="36"/>
  <c r="M3143" i="36"/>
  <c r="M3142" i="36"/>
  <c r="M3141" i="36"/>
  <c r="M3140" i="36"/>
  <c r="M3139" i="36"/>
  <c r="M3138" i="36"/>
  <c r="M3137" i="36"/>
  <c r="M3136" i="36"/>
  <c r="M3135" i="36"/>
  <c r="M3134" i="36"/>
  <c r="M3133" i="36"/>
  <c r="M3132" i="36"/>
  <c r="M3131" i="36"/>
  <c r="M3130" i="36"/>
  <c r="M3129" i="36"/>
  <c r="M3128" i="36"/>
  <c r="M3127" i="36"/>
  <c r="M3126" i="36"/>
  <c r="M3125" i="36"/>
  <c r="M3124" i="36"/>
  <c r="M3123" i="36"/>
  <c r="M3122" i="36"/>
  <c r="M3121" i="36"/>
  <c r="M3120" i="36"/>
  <c r="M3119" i="36"/>
  <c r="M3118" i="36"/>
  <c r="M3117" i="36"/>
  <c r="M3116" i="36"/>
  <c r="M3115" i="36"/>
  <c r="M3114" i="36"/>
  <c r="M3113" i="36"/>
  <c r="M3112" i="36"/>
  <c r="M3111" i="36"/>
  <c r="M3110" i="36"/>
  <c r="M3109" i="36"/>
  <c r="M3108" i="36"/>
  <c r="M3107" i="36"/>
  <c r="M3106" i="36"/>
  <c r="M3105" i="36"/>
  <c r="M3104" i="36"/>
  <c r="M3103" i="36"/>
  <c r="M3102" i="36"/>
  <c r="M3101" i="36"/>
  <c r="M3100" i="36"/>
  <c r="M3099" i="36"/>
  <c r="M3098" i="36"/>
  <c r="M3097" i="36"/>
  <c r="M3096" i="36"/>
  <c r="M3095" i="36"/>
  <c r="M3094" i="36"/>
  <c r="M3093" i="36"/>
  <c r="M3092" i="36"/>
  <c r="M3091" i="36"/>
  <c r="M3090" i="36"/>
  <c r="M3089" i="36"/>
  <c r="M3088" i="36"/>
  <c r="M3087" i="36"/>
  <c r="M3086" i="36"/>
  <c r="M3085" i="36"/>
  <c r="M3084" i="36"/>
  <c r="M3083" i="36"/>
  <c r="M3082" i="36"/>
  <c r="M3081" i="36"/>
  <c r="M3080" i="36"/>
  <c r="M3079" i="36"/>
  <c r="M3078" i="36"/>
  <c r="M3077" i="36"/>
  <c r="M3076" i="36"/>
  <c r="M3075" i="36"/>
  <c r="M3074" i="36"/>
  <c r="M3073" i="36"/>
  <c r="M3072" i="36"/>
  <c r="M3071" i="36"/>
  <c r="M3070" i="36"/>
  <c r="M3069" i="36"/>
  <c r="M3068" i="36"/>
  <c r="M3067" i="36"/>
  <c r="M3066" i="36"/>
  <c r="M3065" i="36"/>
  <c r="M3064" i="36"/>
  <c r="M3063" i="36"/>
  <c r="M3062" i="36"/>
  <c r="M3061" i="36"/>
  <c r="M3060" i="36"/>
  <c r="M3059" i="36"/>
  <c r="M3058" i="36"/>
  <c r="M3057" i="36"/>
  <c r="M3056" i="36"/>
  <c r="M3055" i="36"/>
  <c r="M3054" i="36"/>
  <c r="M3053" i="36"/>
  <c r="M3052" i="36"/>
  <c r="M3051" i="36"/>
  <c r="M3050" i="36"/>
  <c r="M3049" i="36"/>
  <c r="M3048" i="36"/>
  <c r="M3047" i="36"/>
  <c r="M3046" i="36"/>
  <c r="M3045" i="36"/>
  <c r="M3044" i="36"/>
  <c r="M3043" i="36"/>
  <c r="M3042" i="36"/>
  <c r="M3041" i="36"/>
  <c r="M3040" i="36"/>
  <c r="M3039" i="36"/>
  <c r="M3038" i="36"/>
  <c r="M3037" i="36"/>
  <c r="M3036" i="36"/>
  <c r="M3035" i="36"/>
  <c r="M3034" i="36"/>
  <c r="M3033" i="36"/>
  <c r="M3032" i="36"/>
  <c r="M3031" i="36"/>
  <c r="M3030" i="36"/>
  <c r="M3029" i="36"/>
  <c r="M3028" i="36"/>
  <c r="M3027" i="36"/>
  <c r="M3026" i="36"/>
  <c r="M3025" i="36"/>
  <c r="M3024" i="36"/>
  <c r="M3023" i="36"/>
  <c r="M3022" i="36"/>
  <c r="M3021" i="36"/>
  <c r="M3020" i="36"/>
  <c r="M3019" i="36"/>
  <c r="M3018" i="36"/>
  <c r="M3017" i="36"/>
  <c r="M3016" i="36"/>
  <c r="M3015" i="36"/>
  <c r="M3014" i="36"/>
  <c r="M3013" i="36"/>
  <c r="M3012" i="36"/>
  <c r="M3011" i="36"/>
  <c r="M3010" i="36"/>
  <c r="M3009" i="36"/>
  <c r="M3008" i="36"/>
  <c r="M3007" i="36"/>
  <c r="M3006" i="36"/>
  <c r="M3005" i="36"/>
  <c r="M3004" i="36"/>
  <c r="M3003" i="36"/>
  <c r="M3002" i="36"/>
  <c r="M3001" i="36"/>
  <c r="M3000" i="36"/>
  <c r="M2999" i="36"/>
  <c r="M2998" i="36"/>
  <c r="M2997" i="36"/>
  <c r="M2996" i="36"/>
  <c r="M2995" i="36"/>
  <c r="M2994" i="36"/>
  <c r="M2993" i="36"/>
  <c r="M2992" i="36"/>
  <c r="M2991" i="36"/>
  <c r="M2990" i="36"/>
  <c r="M2989" i="36"/>
  <c r="M2988" i="36"/>
  <c r="M2987" i="36"/>
  <c r="M2986" i="36"/>
  <c r="M2985" i="36"/>
  <c r="M2984" i="36"/>
  <c r="M2983" i="36"/>
  <c r="M2982" i="36"/>
  <c r="M2981" i="36"/>
  <c r="M2980" i="36"/>
  <c r="M2979" i="36"/>
  <c r="M2978" i="36"/>
  <c r="M2977" i="36"/>
  <c r="M2976" i="36"/>
  <c r="M2975" i="36"/>
  <c r="M2974" i="36"/>
  <c r="M2973" i="36"/>
  <c r="M2972" i="36"/>
  <c r="M2971" i="36"/>
  <c r="M2970" i="36"/>
  <c r="M2969" i="36"/>
  <c r="M2968" i="36"/>
  <c r="M2967" i="36"/>
  <c r="M2966" i="36"/>
  <c r="M2965" i="36"/>
  <c r="M2964" i="36"/>
  <c r="M2963" i="36"/>
  <c r="M2962" i="36"/>
  <c r="M2961" i="36"/>
  <c r="M2960" i="36"/>
  <c r="M2959" i="36"/>
  <c r="M2958" i="36"/>
  <c r="M2957" i="36"/>
  <c r="M2956" i="36"/>
  <c r="M2955" i="36"/>
  <c r="M2954" i="36"/>
  <c r="M2953" i="36"/>
  <c r="M2952" i="36"/>
  <c r="M2951" i="36"/>
  <c r="M2950" i="36"/>
  <c r="M2949" i="36"/>
  <c r="M2948" i="36"/>
  <c r="M2947" i="36"/>
  <c r="M2946" i="36"/>
  <c r="M2945" i="36"/>
  <c r="M2944" i="36"/>
  <c r="M2943" i="36"/>
  <c r="M2942" i="36"/>
  <c r="M2941" i="36"/>
  <c r="M2940" i="36"/>
  <c r="M2939" i="36"/>
  <c r="M2938" i="36"/>
  <c r="M2937" i="36"/>
  <c r="M2936" i="36"/>
  <c r="M2935" i="36"/>
  <c r="M2934" i="36"/>
  <c r="M2933" i="36"/>
  <c r="M2932" i="36"/>
  <c r="M2931" i="36"/>
  <c r="M2930" i="36"/>
  <c r="M2929" i="36"/>
  <c r="M2928" i="36"/>
  <c r="M2927" i="36"/>
  <c r="M2926" i="36"/>
  <c r="M2925" i="36"/>
  <c r="M2924" i="36"/>
  <c r="M2923" i="36"/>
  <c r="M2922" i="36"/>
  <c r="M2921" i="36"/>
  <c r="M2920" i="36"/>
  <c r="M2919" i="36"/>
  <c r="M2918" i="36"/>
  <c r="M2917" i="36"/>
  <c r="M2916" i="36"/>
  <c r="M2915" i="36"/>
  <c r="M2914" i="36"/>
  <c r="M2913" i="36"/>
  <c r="M2912" i="36"/>
  <c r="M2911" i="36"/>
  <c r="M2910" i="36"/>
  <c r="M2909" i="36"/>
  <c r="M2908" i="36"/>
  <c r="M2907" i="36"/>
  <c r="M2906" i="36"/>
  <c r="M2905" i="36"/>
  <c r="M2904" i="36"/>
  <c r="M2903" i="36"/>
  <c r="M2902" i="36"/>
  <c r="M2901" i="36"/>
  <c r="M2900" i="36"/>
  <c r="M2899" i="36"/>
  <c r="M2898" i="36"/>
  <c r="M2897" i="36"/>
  <c r="M2896" i="36"/>
  <c r="M2895" i="36"/>
  <c r="M2894" i="36"/>
  <c r="M2893" i="36"/>
  <c r="M2892" i="36"/>
  <c r="M2891" i="36"/>
  <c r="M2890" i="36"/>
  <c r="M2889" i="36"/>
  <c r="M2888" i="36"/>
  <c r="M2887" i="36"/>
  <c r="M2886" i="36"/>
  <c r="M2885" i="36"/>
  <c r="M2884" i="36"/>
  <c r="M2883" i="36"/>
  <c r="M2882" i="36"/>
  <c r="M2881" i="36"/>
  <c r="M2880" i="36"/>
  <c r="M2879" i="36"/>
  <c r="M2878" i="36"/>
  <c r="M2877" i="36"/>
  <c r="M2876" i="36"/>
  <c r="M2875" i="36"/>
  <c r="M2874" i="36"/>
  <c r="M2873" i="36"/>
  <c r="M2872" i="36"/>
  <c r="M2871" i="36"/>
  <c r="M2870" i="36"/>
  <c r="M2869" i="36"/>
  <c r="M2868" i="36"/>
  <c r="M2867" i="36"/>
  <c r="M2866" i="36"/>
  <c r="M2865" i="36"/>
  <c r="M2864" i="36"/>
  <c r="M2863" i="36"/>
  <c r="M2862" i="36"/>
  <c r="M2861" i="36"/>
  <c r="M2860" i="36"/>
  <c r="M2859" i="36"/>
  <c r="M2858" i="36"/>
  <c r="M2857" i="36"/>
  <c r="M2856" i="36"/>
  <c r="M2855" i="36"/>
  <c r="M2854" i="36"/>
  <c r="M2853" i="36"/>
  <c r="M2852" i="36"/>
  <c r="M2851" i="36"/>
  <c r="M2850" i="36"/>
  <c r="M2849" i="36"/>
  <c r="M2848" i="36"/>
  <c r="M2847" i="36"/>
  <c r="M2846" i="36"/>
  <c r="M2845" i="36"/>
  <c r="M2844" i="36"/>
  <c r="M2843" i="36"/>
  <c r="M2842" i="36"/>
  <c r="M2841" i="36"/>
  <c r="M2840" i="36"/>
  <c r="M2839" i="36"/>
  <c r="M2838" i="36"/>
  <c r="M2837" i="36"/>
  <c r="M2836" i="36"/>
  <c r="M2835" i="36"/>
  <c r="M2834" i="36"/>
  <c r="M2833" i="36"/>
  <c r="M2832" i="36"/>
  <c r="M2831" i="36"/>
  <c r="M2830" i="36"/>
  <c r="M2829" i="36"/>
  <c r="M2828" i="36"/>
  <c r="M2827" i="36"/>
  <c r="M2826" i="36"/>
  <c r="M2825" i="36"/>
  <c r="M2824" i="36"/>
  <c r="M2823" i="36"/>
  <c r="M2822" i="36"/>
  <c r="M2821" i="36"/>
  <c r="M2820" i="36"/>
  <c r="M2819" i="36"/>
  <c r="M2818" i="36"/>
  <c r="M2817" i="36"/>
  <c r="M2816" i="36"/>
  <c r="M2815" i="36"/>
  <c r="M2814" i="36"/>
  <c r="M2813" i="36"/>
  <c r="M2812" i="36"/>
  <c r="M2811" i="36"/>
  <c r="M2810" i="36"/>
  <c r="M2809" i="36"/>
  <c r="M2808" i="36"/>
  <c r="M2807" i="36"/>
  <c r="M2806" i="36"/>
  <c r="M2805" i="36"/>
  <c r="M2804" i="36"/>
  <c r="M2803" i="36"/>
  <c r="M2802" i="36"/>
  <c r="M2801" i="36"/>
  <c r="M2800" i="36"/>
  <c r="M2799" i="36"/>
  <c r="M2798" i="36"/>
  <c r="M2797" i="36"/>
  <c r="M2796" i="36"/>
  <c r="M2795" i="36"/>
  <c r="M2794" i="36"/>
  <c r="M2793" i="36"/>
  <c r="M2792" i="36"/>
  <c r="M2791" i="36"/>
  <c r="M2790" i="36"/>
  <c r="M2789" i="36"/>
  <c r="M2788" i="36"/>
  <c r="M2787" i="36"/>
  <c r="M2786" i="36"/>
  <c r="M2785" i="36"/>
  <c r="M2784" i="36"/>
  <c r="M2783" i="36"/>
  <c r="M2782" i="36"/>
  <c r="M2781" i="36"/>
  <c r="M2780" i="36"/>
  <c r="M2779" i="36"/>
  <c r="M2778" i="36"/>
  <c r="M2777" i="36"/>
  <c r="M2776" i="36"/>
  <c r="M2775" i="36"/>
  <c r="M2774" i="36"/>
  <c r="M2773" i="36"/>
  <c r="M2772" i="36"/>
  <c r="M2771" i="36"/>
  <c r="M2770" i="36"/>
  <c r="M2769" i="36"/>
  <c r="M2768" i="36"/>
  <c r="M2767" i="36"/>
  <c r="M2766" i="36"/>
  <c r="M2765" i="36"/>
  <c r="M2764" i="36"/>
  <c r="M2763" i="36"/>
  <c r="M2762" i="36"/>
  <c r="M2761" i="36"/>
  <c r="M2760" i="36"/>
  <c r="M2759" i="36"/>
  <c r="M2758" i="36"/>
  <c r="M2757" i="36"/>
  <c r="M2756" i="36"/>
  <c r="M2755" i="36"/>
  <c r="M2754" i="36"/>
  <c r="M2753" i="36"/>
  <c r="M2752" i="36"/>
  <c r="M2751" i="36"/>
  <c r="M2750" i="36"/>
  <c r="M2749" i="36"/>
  <c r="M2748" i="36"/>
  <c r="M2747" i="36"/>
  <c r="M2746" i="36"/>
  <c r="M2745" i="36"/>
  <c r="M2744" i="36"/>
  <c r="M2743" i="36"/>
  <c r="M2742" i="36"/>
  <c r="M2741" i="36"/>
  <c r="M2740" i="36"/>
  <c r="M2739" i="36"/>
  <c r="M2738" i="36"/>
  <c r="M2737" i="36"/>
  <c r="M2736" i="36"/>
  <c r="M2735" i="36"/>
  <c r="M2734" i="36"/>
  <c r="M2733" i="36"/>
  <c r="M2732" i="36"/>
  <c r="M2731" i="36"/>
  <c r="M2730" i="36"/>
  <c r="M2729" i="36"/>
  <c r="M2728" i="36"/>
  <c r="M2727" i="36"/>
  <c r="M2726" i="36"/>
  <c r="M2725" i="36"/>
  <c r="M2724" i="36"/>
  <c r="M2723" i="36"/>
  <c r="M2722" i="36"/>
  <c r="M2721" i="36"/>
  <c r="M2720" i="36"/>
  <c r="M2719" i="36"/>
  <c r="M2718" i="36"/>
  <c r="M2717" i="36"/>
  <c r="M2716" i="36"/>
  <c r="M2715" i="36"/>
  <c r="M2714" i="36"/>
  <c r="M2713" i="36"/>
  <c r="M2712" i="36"/>
  <c r="M2711" i="36"/>
  <c r="M2710" i="36"/>
  <c r="M2709" i="36"/>
  <c r="M2708" i="36"/>
  <c r="M2707" i="36"/>
  <c r="M2706" i="36"/>
  <c r="M2705" i="36"/>
  <c r="M2704" i="36"/>
  <c r="M2703" i="36"/>
  <c r="M2702" i="36"/>
  <c r="M2701" i="36"/>
  <c r="M2700" i="36"/>
  <c r="M2699" i="36"/>
  <c r="M2698" i="36"/>
  <c r="M2697" i="36"/>
  <c r="M2696" i="36"/>
  <c r="M2695" i="36"/>
  <c r="M2694" i="36"/>
  <c r="M2693" i="36"/>
  <c r="M2692" i="36"/>
  <c r="M2691" i="36"/>
  <c r="M2690" i="36"/>
  <c r="M2689" i="36"/>
  <c r="M2688" i="36"/>
  <c r="M2687" i="36"/>
  <c r="M2686" i="36"/>
  <c r="M2685" i="36"/>
  <c r="M2684" i="36"/>
  <c r="M2683" i="36"/>
  <c r="M2682" i="36"/>
  <c r="M2681" i="36"/>
  <c r="M2680" i="36"/>
  <c r="M2679" i="36"/>
  <c r="M2678" i="36"/>
  <c r="M2677" i="36"/>
  <c r="M2676" i="36"/>
  <c r="M2675" i="36"/>
  <c r="M2674" i="36"/>
  <c r="M2673" i="36"/>
  <c r="M2672" i="36"/>
  <c r="M2671" i="36"/>
  <c r="M2670" i="36"/>
  <c r="M2669" i="36"/>
  <c r="M2668" i="36"/>
  <c r="M2667" i="36"/>
  <c r="M2666" i="36"/>
  <c r="M2665" i="36"/>
  <c r="M2664" i="36"/>
  <c r="M2663" i="36"/>
  <c r="M2662" i="36"/>
  <c r="M2661" i="36"/>
  <c r="M2660" i="36"/>
  <c r="M2659" i="36"/>
  <c r="M2658" i="36"/>
  <c r="M2657" i="36"/>
  <c r="M2656" i="36"/>
  <c r="M2655" i="36"/>
  <c r="M2654" i="36"/>
  <c r="M2653" i="36"/>
  <c r="M2652" i="36"/>
  <c r="M2651" i="36"/>
  <c r="M2650" i="36"/>
  <c r="M2649" i="36"/>
  <c r="M2648" i="36"/>
  <c r="M2647" i="36"/>
  <c r="M2646" i="36"/>
  <c r="M2645" i="36"/>
  <c r="M2644" i="36"/>
  <c r="M2643" i="36"/>
  <c r="M2642" i="36"/>
  <c r="M2641" i="36"/>
  <c r="M2640" i="36"/>
  <c r="M2639" i="36"/>
  <c r="M2638" i="36"/>
  <c r="M2637" i="36"/>
  <c r="M2636" i="36"/>
  <c r="M2635" i="36"/>
  <c r="M2634" i="36"/>
  <c r="M2633" i="36"/>
  <c r="M2632" i="36"/>
  <c r="M2631" i="36"/>
  <c r="M2630" i="36"/>
  <c r="M2629" i="36"/>
  <c r="M2628" i="36"/>
  <c r="M2627" i="36"/>
  <c r="M2626" i="36"/>
  <c r="M2625" i="36"/>
  <c r="M2624" i="36"/>
  <c r="M2623" i="36"/>
  <c r="M2622" i="36"/>
  <c r="M2621" i="36"/>
  <c r="M2620" i="36"/>
  <c r="M2619" i="36"/>
  <c r="M2618" i="36"/>
  <c r="M2617" i="36"/>
  <c r="M2616" i="36"/>
  <c r="M2615" i="36"/>
  <c r="M2614" i="36"/>
  <c r="M2613" i="36"/>
  <c r="M2612" i="36"/>
  <c r="M2611" i="36"/>
  <c r="M2610" i="36"/>
  <c r="M2609" i="36"/>
  <c r="M2608" i="36"/>
  <c r="M2607" i="36"/>
  <c r="M2606" i="36"/>
  <c r="M2605" i="36"/>
  <c r="M2604" i="36"/>
  <c r="M2603" i="36"/>
  <c r="M2602" i="36"/>
  <c r="M2601" i="36"/>
  <c r="M2600" i="36"/>
  <c r="M2599" i="36"/>
  <c r="M2598" i="36"/>
  <c r="M2597" i="36"/>
  <c r="M2596" i="36"/>
  <c r="M2595" i="36"/>
  <c r="M2594" i="36"/>
  <c r="M2593" i="36"/>
  <c r="M2592" i="36"/>
  <c r="M2591" i="36"/>
  <c r="M2590" i="36"/>
  <c r="M2589" i="36"/>
  <c r="M2588" i="36"/>
  <c r="M2587" i="36"/>
  <c r="M2586" i="36"/>
  <c r="M2585" i="36"/>
  <c r="M2584" i="36"/>
  <c r="M2583" i="36"/>
  <c r="M2582" i="36"/>
  <c r="M2581" i="36"/>
  <c r="M2580" i="36"/>
  <c r="M2579" i="36"/>
  <c r="M2578" i="36"/>
  <c r="M2577" i="36"/>
  <c r="M2576" i="36"/>
  <c r="M2575" i="36"/>
  <c r="M2574" i="36"/>
  <c r="M2573" i="36"/>
  <c r="M2572" i="36"/>
  <c r="M2571" i="36"/>
  <c r="M2570" i="36"/>
  <c r="M2569" i="36"/>
  <c r="M2568" i="36"/>
  <c r="M2567" i="36"/>
  <c r="M2566" i="36"/>
  <c r="M2565" i="36"/>
  <c r="M2564" i="36"/>
  <c r="M2563" i="36"/>
  <c r="M2562" i="36"/>
  <c r="M2561" i="36"/>
  <c r="M2560" i="36"/>
  <c r="M2559" i="36"/>
  <c r="M2558" i="36"/>
  <c r="M2557" i="36"/>
  <c r="M2556" i="36"/>
  <c r="M2555" i="36"/>
  <c r="M2554" i="36"/>
  <c r="M2553" i="36"/>
  <c r="M2552" i="36"/>
  <c r="M2551" i="36"/>
  <c r="M2550" i="36"/>
  <c r="M2549" i="36"/>
  <c r="M2548" i="36"/>
  <c r="M2547" i="36"/>
  <c r="M2546" i="36"/>
  <c r="M2545" i="36"/>
  <c r="M2544" i="36"/>
  <c r="M2543" i="36"/>
  <c r="M2542" i="36"/>
  <c r="M2541" i="36"/>
  <c r="M2540" i="36"/>
  <c r="M2539" i="36"/>
  <c r="M2538" i="36"/>
  <c r="M2537" i="36"/>
  <c r="M2536" i="36"/>
  <c r="M2535" i="36"/>
  <c r="M2534" i="36"/>
  <c r="M2533" i="36"/>
  <c r="M2532" i="36"/>
  <c r="M2531" i="36"/>
  <c r="M2530" i="36"/>
  <c r="M2529" i="36"/>
  <c r="M2528" i="36"/>
  <c r="M2527" i="36"/>
  <c r="M2526" i="36"/>
  <c r="M2525" i="36"/>
  <c r="M2524" i="36"/>
  <c r="M2523" i="36"/>
  <c r="M2522" i="36"/>
  <c r="M2521" i="36"/>
  <c r="M2520" i="36"/>
  <c r="M2519" i="36"/>
  <c r="M2518" i="36"/>
  <c r="M2517" i="36"/>
  <c r="M2516" i="36"/>
  <c r="M2515" i="36"/>
  <c r="M2514" i="36"/>
  <c r="M2513" i="36"/>
  <c r="M2512" i="36"/>
  <c r="M2511" i="36"/>
  <c r="M2510" i="36"/>
  <c r="M2509" i="36"/>
  <c r="M2508" i="36"/>
  <c r="M2507" i="36"/>
  <c r="M2506" i="36"/>
  <c r="M2505" i="36"/>
  <c r="M2504" i="36"/>
  <c r="M2503" i="36"/>
  <c r="M2502" i="36"/>
  <c r="M2501" i="36"/>
  <c r="M2500" i="36"/>
  <c r="M2499" i="36"/>
  <c r="M2498" i="36"/>
  <c r="M2497" i="36"/>
  <c r="M2496" i="36"/>
  <c r="M2495" i="36"/>
  <c r="M2494" i="36"/>
  <c r="M2493" i="36"/>
  <c r="M2492" i="36"/>
  <c r="M2491" i="36"/>
  <c r="M2490" i="36"/>
  <c r="M2489" i="36"/>
  <c r="M2488" i="36"/>
  <c r="M2487" i="36"/>
  <c r="M2486" i="36"/>
  <c r="M2485" i="36"/>
  <c r="M2484" i="36"/>
  <c r="M2483" i="36"/>
  <c r="M2482" i="36"/>
  <c r="M2481" i="36"/>
  <c r="M2480" i="36"/>
  <c r="M2479" i="36"/>
  <c r="M2478" i="36"/>
  <c r="M2477" i="36"/>
  <c r="M2476" i="36"/>
  <c r="M2475" i="36"/>
  <c r="M2474" i="36"/>
  <c r="M2473" i="36"/>
  <c r="M2472" i="36"/>
  <c r="M2471" i="36"/>
  <c r="M2470" i="36"/>
  <c r="M2469" i="36"/>
  <c r="M2468" i="36"/>
  <c r="M2467" i="36"/>
  <c r="M2466" i="36"/>
  <c r="M2465" i="36"/>
  <c r="M2464" i="36"/>
  <c r="M2463" i="36"/>
  <c r="M2462" i="36"/>
  <c r="M2461" i="36"/>
  <c r="M2460" i="36"/>
  <c r="M2459" i="36"/>
  <c r="M2458" i="36"/>
  <c r="M2457" i="36"/>
  <c r="M2456" i="36"/>
  <c r="M2455" i="36"/>
  <c r="M2454" i="36"/>
  <c r="M2453" i="36"/>
  <c r="M2452" i="36"/>
  <c r="M2451" i="36"/>
  <c r="M2450" i="36"/>
  <c r="M2449" i="36"/>
  <c r="M2448" i="36"/>
  <c r="M2447" i="36"/>
  <c r="M2446" i="36"/>
  <c r="M2445" i="36"/>
  <c r="M2444" i="36"/>
  <c r="M2443" i="36"/>
  <c r="M2442" i="36"/>
  <c r="M2441" i="36"/>
  <c r="M2440" i="36"/>
  <c r="M2439" i="36"/>
  <c r="M2438" i="36"/>
  <c r="M2437" i="36"/>
  <c r="M2436" i="36"/>
  <c r="M2435" i="36"/>
  <c r="M2434" i="36"/>
  <c r="M2433" i="36"/>
  <c r="M2432" i="36"/>
  <c r="M2431" i="36"/>
  <c r="M2430" i="36"/>
  <c r="M2429" i="36"/>
  <c r="M2428" i="36"/>
  <c r="M2427" i="36"/>
  <c r="M2426" i="36"/>
  <c r="M2425" i="36"/>
  <c r="M2424" i="36"/>
  <c r="M2423" i="36"/>
  <c r="M2422" i="36"/>
  <c r="M2421" i="36"/>
  <c r="M2420" i="36"/>
  <c r="M2419" i="36"/>
  <c r="M2418" i="36"/>
  <c r="M2417" i="36"/>
  <c r="M2416" i="36"/>
  <c r="M2415" i="36"/>
  <c r="M2414" i="36"/>
  <c r="M2413" i="36"/>
  <c r="M2412" i="36"/>
  <c r="M2411" i="36"/>
  <c r="M2410" i="36"/>
  <c r="M2409" i="36"/>
  <c r="M2408" i="36"/>
  <c r="M2407" i="36"/>
  <c r="M2406" i="36"/>
  <c r="M2405" i="36"/>
  <c r="M2404" i="36"/>
  <c r="M2403" i="36"/>
  <c r="M2402" i="36"/>
  <c r="M2401" i="36"/>
  <c r="M2400" i="36"/>
  <c r="M2399" i="36"/>
  <c r="M2398" i="36"/>
  <c r="M2397" i="36"/>
  <c r="M2396" i="36"/>
  <c r="M2395" i="36"/>
  <c r="M2394" i="36"/>
  <c r="M2393" i="36"/>
  <c r="M2392" i="36"/>
  <c r="M2391" i="36"/>
  <c r="M2390" i="36"/>
  <c r="M2389" i="36"/>
  <c r="M2388" i="36"/>
  <c r="M2387" i="36"/>
  <c r="M2386" i="36"/>
  <c r="M2385" i="36"/>
  <c r="M2384" i="36"/>
  <c r="M2383" i="36"/>
  <c r="M2382" i="36"/>
  <c r="M2381" i="36"/>
  <c r="M2380" i="36"/>
  <c r="M2379" i="36"/>
  <c r="M2378" i="36"/>
  <c r="M2377" i="36"/>
  <c r="M2376" i="36"/>
  <c r="M2375" i="36"/>
  <c r="M2374" i="36"/>
  <c r="M2373" i="36"/>
  <c r="M2372" i="36"/>
  <c r="M2371" i="36"/>
  <c r="M2370" i="36"/>
  <c r="M2369" i="36"/>
  <c r="M2368" i="36"/>
  <c r="M2367" i="36"/>
  <c r="M2366" i="36"/>
  <c r="M2365" i="36"/>
  <c r="M2364" i="36"/>
  <c r="M2363" i="36"/>
  <c r="M2362" i="36"/>
  <c r="M2361" i="36"/>
  <c r="M2360" i="36"/>
  <c r="M2359" i="36"/>
  <c r="M2358" i="36"/>
  <c r="M2357" i="36"/>
  <c r="M2356" i="36"/>
  <c r="M2355" i="36"/>
  <c r="M2354" i="36"/>
  <c r="M2353" i="36"/>
  <c r="M2352" i="36"/>
  <c r="M2351" i="36"/>
  <c r="M2350" i="36"/>
  <c r="M2349" i="36"/>
  <c r="M2348" i="36"/>
  <c r="M2347" i="36"/>
  <c r="M2346" i="36"/>
  <c r="M2345" i="36"/>
  <c r="M2344" i="36"/>
  <c r="M2343" i="36"/>
  <c r="M2342" i="36"/>
  <c r="M2341" i="36"/>
  <c r="M2340" i="36"/>
  <c r="M2339" i="36"/>
  <c r="M2338" i="36"/>
  <c r="M2337" i="36"/>
  <c r="M2336" i="36"/>
  <c r="M2335" i="36"/>
  <c r="M2334" i="36"/>
  <c r="M2333" i="36"/>
  <c r="M2332" i="36"/>
  <c r="M2331" i="36"/>
  <c r="M2330" i="36"/>
  <c r="M2329" i="36"/>
  <c r="M2328" i="36"/>
  <c r="M2327" i="36"/>
  <c r="M2326" i="36"/>
  <c r="M2325" i="36"/>
  <c r="M2324" i="36"/>
  <c r="M2323" i="36"/>
  <c r="M2322" i="36"/>
  <c r="M2321" i="36"/>
  <c r="M2320" i="36"/>
  <c r="M2319" i="36"/>
  <c r="M2318" i="36"/>
  <c r="M2317" i="36"/>
  <c r="M2316" i="36"/>
  <c r="M2315" i="36"/>
  <c r="M2314" i="36"/>
  <c r="M2313" i="36"/>
  <c r="M2312" i="36"/>
  <c r="M2311" i="36"/>
  <c r="M2310" i="36"/>
  <c r="M2309" i="36"/>
  <c r="M2308" i="36"/>
  <c r="M2307" i="36"/>
  <c r="M2306" i="36"/>
  <c r="M2305" i="36"/>
  <c r="M2304" i="36"/>
  <c r="M2303" i="36"/>
  <c r="M2302" i="36"/>
  <c r="M2301" i="36"/>
  <c r="M2300" i="36"/>
  <c r="M2299" i="36"/>
  <c r="M2298" i="36"/>
  <c r="M2297" i="36"/>
  <c r="M2296" i="36"/>
  <c r="M2295" i="36"/>
  <c r="M2294" i="36"/>
  <c r="M2293" i="36"/>
  <c r="M2292" i="36"/>
  <c r="M2291" i="36"/>
  <c r="M2290" i="36"/>
  <c r="M2289" i="36"/>
  <c r="M2288" i="36"/>
  <c r="M2287" i="36"/>
  <c r="M2286" i="36"/>
  <c r="M2285" i="36"/>
  <c r="M2284" i="36"/>
  <c r="M2283" i="36"/>
  <c r="M2282" i="36"/>
  <c r="M2281" i="36"/>
  <c r="M2280" i="36"/>
  <c r="M2279" i="36"/>
  <c r="M2278" i="36"/>
  <c r="M2277" i="36"/>
  <c r="M2276" i="36"/>
  <c r="M2275" i="36"/>
  <c r="M2274" i="36"/>
  <c r="M2273" i="36"/>
  <c r="M2272" i="36"/>
  <c r="M2271" i="36"/>
  <c r="M2270" i="36"/>
  <c r="M2269" i="36"/>
  <c r="M2268" i="36"/>
  <c r="M2267" i="36"/>
  <c r="M2266" i="36"/>
  <c r="M2265" i="36"/>
  <c r="M2264" i="36"/>
  <c r="M2263" i="36"/>
  <c r="M2262" i="36"/>
  <c r="M2261" i="36"/>
  <c r="M2260" i="36"/>
  <c r="M2259" i="36"/>
  <c r="M2258" i="36"/>
  <c r="M2257" i="36"/>
  <c r="M2256" i="36"/>
  <c r="M2255" i="36"/>
  <c r="M2254" i="36"/>
  <c r="M2253" i="36"/>
  <c r="M2252" i="36"/>
  <c r="M2251" i="36"/>
  <c r="M2250" i="36"/>
  <c r="M2249" i="36"/>
  <c r="M2248" i="36"/>
  <c r="M2247" i="36"/>
  <c r="M2246" i="36"/>
  <c r="M2245" i="36"/>
  <c r="M2244" i="36"/>
  <c r="M2243" i="36"/>
  <c r="M2242" i="36"/>
  <c r="M2241" i="36"/>
  <c r="M2240" i="36"/>
  <c r="M2239" i="36"/>
  <c r="M2238" i="36"/>
  <c r="M2237" i="36"/>
  <c r="M2236" i="36"/>
  <c r="M2235" i="36"/>
  <c r="M2234" i="36"/>
  <c r="M2233" i="36"/>
  <c r="M2232" i="36"/>
  <c r="M2231" i="36"/>
  <c r="M2230" i="36"/>
  <c r="M2229" i="36"/>
  <c r="M2228" i="36"/>
  <c r="M2227" i="36"/>
  <c r="M2226" i="36"/>
  <c r="M2225" i="36"/>
  <c r="M2224" i="36"/>
  <c r="M2223" i="36"/>
  <c r="M2222" i="36"/>
  <c r="M2221" i="36"/>
  <c r="M2220" i="36"/>
  <c r="M2219" i="36"/>
  <c r="M2218" i="36"/>
  <c r="M2217" i="36"/>
  <c r="M2216" i="36"/>
  <c r="M2215" i="36"/>
  <c r="M2214" i="36"/>
  <c r="M2213" i="36"/>
  <c r="M2212" i="36"/>
  <c r="M2211" i="36"/>
  <c r="M2210" i="36"/>
  <c r="M2209" i="36"/>
  <c r="M2208" i="36"/>
  <c r="M2207" i="36"/>
  <c r="M2206" i="36"/>
  <c r="M2205" i="36"/>
  <c r="M2204" i="36"/>
  <c r="M2203" i="36"/>
  <c r="M2202" i="36"/>
  <c r="M2201" i="36"/>
  <c r="M2200" i="36"/>
  <c r="M2199" i="36"/>
  <c r="M2198" i="36"/>
  <c r="M2197" i="36"/>
  <c r="M2196" i="36"/>
  <c r="M2195" i="36"/>
  <c r="M2194" i="36"/>
  <c r="M2193" i="36"/>
  <c r="M2192" i="36"/>
  <c r="M2191" i="36"/>
  <c r="M2190" i="36"/>
  <c r="M2189" i="36"/>
  <c r="M2188" i="36"/>
  <c r="M2187" i="36"/>
  <c r="M2186" i="36"/>
  <c r="M2185" i="36"/>
  <c r="M2184" i="36"/>
  <c r="M2183" i="36"/>
  <c r="M2182" i="36"/>
  <c r="M2181" i="36"/>
  <c r="M2180" i="36"/>
  <c r="M2179" i="36"/>
  <c r="M2178" i="36"/>
  <c r="M2177" i="36"/>
  <c r="M2176" i="36"/>
  <c r="M2175" i="36"/>
  <c r="M2174" i="36"/>
  <c r="M2173" i="36"/>
  <c r="M2172" i="36"/>
  <c r="M2171" i="36"/>
  <c r="M2170" i="36"/>
  <c r="M2169" i="36"/>
  <c r="M2168" i="36"/>
  <c r="M2167" i="36"/>
  <c r="M2166" i="36"/>
  <c r="M2165" i="36"/>
  <c r="M2164" i="36"/>
  <c r="M2163" i="36"/>
  <c r="M2162" i="36"/>
  <c r="M2161" i="36"/>
  <c r="M2160" i="36"/>
  <c r="M2159" i="36"/>
  <c r="M2158" i="36"/>
  <c r="M2157" i="36"/>
  <c r="M2156" i="36"/>
  <c r="M2155" i="36"/>
  <c r="M2154" i="36"/>
  <c r="M2153" i="36"/>
  <c r="M2152" i="36"/>
  <c r="M2151" i="36"/>
  <c r="M2150" i="36"/>
  <c r="M2149" i="36"/>
  <c r="M2148" i="36"/>
  <c r="M2147" i="36"/>
  <c r="M2146" i="36"/>
  <c r="M2145" i="36"/>
  <c r="M2144" i="36"/>
  <c r="M2143" i="36"/>
  <c r="M2142" i="36"/>
  <c r="M2141" i="36"/>
  <c r="M2140" i="36"/>
  <c r="M2139" i="36"/>
  <c r="M2138" i="36"/>
  <c r="M2137" i="36"/>
  <c r="M2136" i="36"/>
  <c r="M2135" i="36"/>
  <c r="M2134" i="36"/>
  <c r="M2133" i="36"/>
  <c r="M2132" i="36"/>
  <c r="M2131" i="36"/>
  <c r="M2130" i="36"/>
  <c r="M2129" i="36"/>
  <c r="M2128" i="36"/>
  <c r="M2127" i="36"/>
  <c r="M2126" i="36"/>
  <c r="M2125" i="36"/>
  <c r="M2124" i="36"/>
  <c r="M2123" i="36"/>
  <c r="M2122" i="36"/>
  <c r="M2121" i="36"/>
  <c r="M2120" i="36"/>
  <c r="M2119" i="36"/>
  <c r="M2118" i="36"/>
  <c r="M2117" i="36"/>
  <c r="M2116" i="36"/>
  <c r="M2115" i="36"/>
  <c r="M2114" i="36"/>
  <c r="M2113" i="36"/>
  <c r="M2112" i="36"/>
  <c r="M2111" i="36"/>
  <c r="M2110" i="36"/>
  <c r="M2109" i="36"/>
  <c r="M2108" i="36"/>
  <c r="M2107" i="36"/>
  <c r="M2106" i="36"/>
  <c r="M2105" i="36"/>
  <c r="M2104" i="36"/>
  <c r="M2103" i="36"/>
  <c r="M2102" i="36"/>
  <c r="M2101" i="36"/>
  <c r="M2100" i="36"/>
  <c r="M2099" i="36"/>
  <c r="M2098" i="36"/>
  <c r="M2097" i="36"/>
  <c r="M2096" i="36"/>
  <c r="M2095" i="36"/>
  <c r="M2094" i="36"/>
  <c r="M2093" i="36"/>
  <c r="M2092" i="36"/>
  <c r="M2091" i="36"/>
  <c r="M2090" i="36"/>
  <c r="M2089" i="36"/>
  <c r="M2088" i="36"/>
  <c r="M2087" i="36"/>
  <c r="M2086" i="36"/>
  <c r="M2085" i="36"/>
  <c r="M2084" i="36"/>
  <c r="M2083" i="36"/>
  <c r="M2082" i="36"/>
  <c r="M2081" i="36"/>
  <c r="M2080" i="36"/>
  <c r="M2079" i="36"/>
  <c r="M2078" i="36"/>
  <c r="M2077" i="36"/>
  <c r="M2076" i="36"/>
  <c r="M2075" i="36"/>
  <c r="M2074" i="36"/>
  <c r="M2073" i="36"/>
  <c r="M2072" i="36"/>
  <c r="M2071" i="36"/>
  <c r="M2070" i="36"/>
  <c r="M2069" i="36"/>
  <c r="M2068" i="36"/>
  <c r="M2067" i="36"/>
  <c r="M2066" i="36"/>
  <c r="M2065" i="36"/>
  <c r="M2064" i="36"/>
  <c r="M2063" i="36"/>
  <c r="M2062" i="36"/>
  <c r="M2061" i="36"/>
  <c r="M2060" i="36"/>
  <c r="M2059" i="36"/>
  <c r="M2058" i="36"/>
  <c r="M2057" i="36"/>
  <c r="M2056" i="36"/>
  <c r="M2055" i="36"/>
  <c r="M2054" i="36"/>
  <c r="M2053" i="36"/>
  <c r="M2052" i="36"/>
  <c r="M2051" i="36"/>
  <c r="M2050" i="36"/>
  <c r="M2049" i="36"/>
  <c r="M2048" i="36"/>
  <c r="M2047" i="36"/>
  <c r="M2046" i="36"/>
  <c r="M2045" i="36"/>
  <c r="M2044" i="36"/>
  <c r="M2043" i="36"/>
  <c r="M2042" i="36"/>
  <c r="M2041" i="36"/>
  <c r="M2040" i="36"/>
  <c r="M2039" i="36"/>
  <c r="M2038" i="36"/>
  <c r="M2037" i="36"/>
  <c r="M2036" i="36"/>
  <c r="M2035" i="36"/>
  <c r="M2034" i="36"/>
  <c r="M2033" i="36"/>
  <c r="M2032" i="36"/>
  <c r="M2031" i="36"/>
  <c r="M2030" i="36"/>
  <c r="M2029" i="36"/>
  <c r="M2028" i="36"/>
  <c r="M2027" i="36"/>
  <c r="M2026" i="36"/>
  <c r="M2025" i="36"/>
  <c r="M2024" i="36"/>
  <c r="M2023" i="36"/>
  <c r="M2022" i="36"/>
  <c r="M2021" i="36"/>
  <c r="M2020" i="36"/>
  <c r="M2019" i="36"/>
  <c r="M2018" i="36"/>
  <c r="M2017" i="36"/>
  <c r="M2016" i="36"/>
  <c r="M2015" i="36"/>
  <c r="M2014" i="36"/>
  <c r="M2013" i="36"/>
  <c r="M2012" i="36"/>
  <c r="M2011" i="36"/>
  <c r="M2010" i="36"/>
  <c r="M2009" i="36"/>
  <c r="M2008" i="36"/>
  <c r="M2007" i="36"/>
  <c r="M2006" i="36"/>
  <c r="M2005" i="36"/>
  <c r="M2004" i="36"/>
  <c r="M2003" i="36"/>
  <c r="M2002" i="36"/>
  <c r="M2001" i="36"/>
  <c r="M2000" i="36"/>
  <c r="M1999" i="36"/>
  <c r="M1998" i="36"/>
  <c r="M1997" i="36"/>
  <c r="M1996" i="36"/>
  <c r="M1995" i="36"/>
  <c r="M1994" i="36"/>
  <c r="M1993" i="36"/>
  <c r="M1992" i="36"/>
  <c r="M1991" i="36"/>
  <c r="M1990" i="36"/>
  <c r="M1989" i="36"/>
  <c r="M1988" i="36"/>
  <c r="M1987" i="36"/>
  <c r="M1986" i="36"/>
  <c r="M1985" i="36"/>
  <c r="M1984" i="36"/>
  <c r="M1983" i="36"/>
  <c r="M1982" i="36"/>
  <c r="M1981" i="36"/>
  <c r="M1980" i="36"/>
  <c r="M1979" i="36"/>
  <c r="M1978" i="36"/>
  <c r="M1977" i="36"/>
  <c r="M1976" i="36"/>
  <c r="M1975" i="36"/>
  <c r="M1974" i="36"/>
  <c r="M1973" i="36"/>
  <c r="M1972" i="36"/>
  <c r="M1971" i="36"/>
  <c r="M1970" i="36"/>
  <c r="M1969" i="36"/>
  <c r="M1968" i="36"/>
  <c r="M1967" i="36"/>
  <c r="M1966" i="36"/>
  <c r="M1965" i="36"/>
  <c r="M1964" i="36"/>
  <c r="M1963" i="36"/>
  <c r="M1962" i="36"/>
  <c r="M1961" i="36"/>
  <c r="M1960" i="36"/>
  <c r="M1959" i="36"/>
  <c r="M1958" i="36"/>
  <c r="M1957" i="36"/>
  <c r="M1956" i="36"/>
  <c r="M1955" i="36"/>
  <c r="M1954" i="36"/>
  <c r="M1953" i="36"/>
  <c r="M1952" i="36"/>
  <c r="M1951" i="36"/>
  <c r="M1950" i="36"/>
  <c r="M1949" i="36"/>
  <c r="M1948" i="36"/>
  <c r="M1947" i="36"/>
  <c r="M1946" i="36"/>
  <c r="M1945" i="36"/>
  <c r="M1944" i="36"/>
  <c r="M1943" i="36"/>
  <c r="M1942" i="36"/>
  <c r="M1941" i="36"/>
  <c r="M1940" i="36"/>
  <c r="M1939" i="36"/>
  <c r="M1938" i="36"/>
  <c r="M1937" i="36"/>
  <c r="M1936" i="36"/>
  <c r="M1935" i="36"/>
  <c r="M1934" i="36"/>
  <c r="M1933" i="36"/>
  <c r="M1932" i="36"/>
  <c r="M1931" i="36"/>
  <c r="M1930" i="36"/>
  <c r="M1929" i="36"/>
  <c r="M1928" i="36"/>
  <c r="M1927" i="36"/>
  <c r="M1926" i="36"/>
  <c r="M1925" i="36"/>
  <c r="M1924" i="36"/>
  <c r="M1923" i="36"/>
  <c r="M1922" i="36"/>
  <c r="M1921" i="36"/>
  <c r="M1920" i="36"/>
  <c r="M1919" i="36"/>
  <c r="M1918" i="36"/>
  <c r="M1917" i="36"/>
  <c r="M1916" i="36"/>
  <c r="M1915" i="36"/>
  <c r="M1914" i="36"/>
  <c r="M1913" i="36"/>
  <c r="M1912" i="36"/>
  <c r="M1911" i="36"/>
  <c r="M1910" i="36"/>
  <c r="M1909" i="36"/>
  <c r="M1908" i="36"/>
  <c r="M1907" i="36"/>
  <c r="M1906" i="36"/>
  <c r="M1905" i="36"/>
  <c r="M1904" i="36"/>
  <c r="M1903" i="36"/>
  <c r="M1902" i="36"/>
  <c r="M1901" i="36"/>
  <c r="M1900" i="36"/>
  <c r="M1899" i="36"/>
  <c r="M1898" i="36"/>
  <c r="M1897" i="36"/>
  <c r="M1896" i="36"/>
  <c r="M1895" i="36"/>
  <c r="M1894" i="36"/>
  <c r="M1893" i="36"/>
  <c r="M1892" i="36"/>
  <c r="M1891" i="36"/>
  <c r="M1890" i="36"/>
  <c r="M1889" i="36"/>
  <c r="M1888" i="36"/>
  <c r="M1887" i="36"/>
  <c r="M1886" i="36"/>
  <c r="M1885" i="36"/>
  <c r="M1884" i="36"/>
  <c r="M1883" i="36"/>
  <c r="M1882" i="36"/>
  <c r="M1881" i="36"/>
  <c r="M1880" i="36"/>
  <c r="M1879" i="36"/>
  <c r="M1878" i="36"/>
  <c r="M1877" i="36"/>
  <c r="M1876" i="36"/>
  <c r="M1875" i="36"/>
  <c r="M1874" i="36"/>
  <c r="M1873" i="36"/>
  <c r="M1872" i="36"/>
  <c r="M1871" i="36"/>
  <c r="M1870" i="36"/>
  <c r="M1869" i="36"/>
  <c r="M1868" i="36"/>
  <c r="M1867" i="36"/>
  <c r="M1866" i="36"/>
  <c r="M1865" i="36"/>
  <c r="M1864" i="36"/>
  <c r="M1863" i="36"/>
  <c r="M1862" i="36"/>
  <c r="M1861" i="36"/>
  <c r="M1860" i="36"/>
  <c r="M1859" i="36"/>
  <c r="M1858" i="36"/>
  <c r="M1857" i="36"/>
  <c r="M1856" i="36"/>
  <c r="M1855" i="36"/>
  <c r="M1854" i="36"/>
  <c r="M1853" i="36"/>
  <c r="M1852" i="36"/>
  <c r="M1851" i="36"/>
  <c r="M1850" i="36"/>
  <c r="M1849" i="36"/>
  <c r="M1848" i="36"/>
  <c r="M1847" i="36"/>
  <c r="M1846" i="36"/>
  <c r="M1845" i="36"/>
  <c r="M1844" i="36"/>
  <c r="M1843" i="36"/>
  <c r="M1842" i="36"/>
  <c r="M1841" i="36"/>
  <c r="M1840" i="36"/>
  <c r="M1839" i="36"/>
  <c r="M1838" i="36"/>
  <c r="M1837" i="36"/>
  <c r="M1836" i="36"/>
  <c r="M1835" i="36"/>
  <c r="M1834" i="36"/>
  <c r="M1833" i="36"/>
  <c r="M1832" i="36"/>
  <c r="M1831" i="36"/>
  <c r="M1830" i="36"/>
  <c r="M1829" i="36"/>
  <c r="M1828" i="36"/>
  <c r="M1827" i="36"/>
  <c r="M1826" i="36"/>
  <c r="M1825" i="36"/>
  <c r="M1824" i="36"/>
  <c r="M1823" i="36"/>
  <c r="M1822" i="36"/>
  <c r="M1821" i="36"/>
  <c r="M1820" i="36"/>
  <c r="M1819" i="36"/>
  <c r="M1818" i="36"/>
  <c r="M1817" i="36"/>
  <c r="M1816" i="36"/>
  <c r="M1815" i="36"/>
  <c r="M1814" i="36"/>
  <c r="M1813" i="36"/>
  <c r="M1812" i="36"/>
  <c r="M1811" i="36"/>
  <c r="M1810" i="36"/>
  <c r="M1809" i="36"/>
  <c r="M1808" i="36"/>
  <c r="M1807" i="36"/>
  <c r="M1806" i="36"/>
  <c r="M1805" i="36"/>
  <c r="M1804" i="36"/>
  <c r="M1803" i="36"/>
  <c r="M1802" i="36"/>
  <c r="M1801" i="36"/>
  <c r="M1800" i="36"/>
  <c r="M1799" i="36"/>
  <c r="M1798" i="36"/>
  <c r="M1797" i="36"/>
  <c r="M1796" i="36"/>
  <c r="M1795" i="36"/>
  <c r="M1794" i="36"/>
  <c r="M1793" i="36"/>
  <c r="M1792" i="36"/>
  <c r="M1791" i="36"/>
  <c r="M1790" i="36"/>
  <c r="M1789" i="36"/>
  <c r="M1788" i="36"/>
  <c r="M1787" i="36"/>
  <c r="M1786" i="36"/>
  <c r="M1785" i="36"/>
  <c r="M1784" i="36"/>
  <c r="M1783" i="36"/>
  <c r="M1782" i="36"/>
  <c r="M1781" i="36"/>
  <c r="M1780" i="36"/>
  <c r="M1779" i="36"/>
  <c r="M1778" i="36"/>
  <c r="M1777" i="36"/>
  <c r="M1776" i="36"/>
  <c r="M1775" i="36"/>
  <c r="M1774" i="36"/>
  <c r="M1773" i="36"/>
  <c r="M1772" i="36"/>
  <c r="M1771" i="36"/>
  <c r="M1770" i="36"/>
  <c r="M1769" i="36"/>
  <c r="M1768" i="36"/>
  <c r="M1767" i="36"/>
  <c r="M1766" i="36"/>
  <c r="M1765" i="36"/>
  <c r="M1764" i="36"/>
  <c r="M1763" i="36"/>
  <c r="M1762" i="36"/>
  <c r="M1761" i="36"/>
  <c r="M1760" i="36"/>
  <c r="M1759" i="36"/>
  <c r="M1758" i="36"/>
  <c r="M1757" i="36"/>
  <c r="M1756" i="36"/>
  <c r="M1755" i="36"/>
  <c r="M1754" i="36"/>
  <c r="M1753" i="36"/>
  <c r="M1752" i="36"/>
  <c r="M1751" i="36"/>
  <c r="M1750" i="36"/>
  <c r="M1749" i="36"/>
  <c r="M1748" i="36"/>
  <c r="M1747" i="36"/>
  <c r="M1746" i="36"/>
  <c r="M1745" i="36"/>
  <c r="M1744" i="36"/>
  <c r="M1743" i="36"/>
  <c r="M1742" i="36"/>
  <c r="M1741" i="36"/>
  <c r="M1740" i="36"/>
  <c r="M1739" i="36"/>
  <c r="M1738" i="36"/>
  <c r="M1737" i="36"/>
  <c r="M1736" i="36"/>
  <c r="M1735" i="36"/>
  <c r="M1734" i="36"/>
  <c r="M1733" i="36"/>
  <c r="M1732" i="36"/>
  <c r="M1731" i="36"/>
  <c r="M1730" i="36"/>
  <c r="M1729" i="36"/>
  <c r="M1728" i="36"/>
  <c r="M1727" i="36"/>
  <c r="M1726" i="36"/>
  <c r="M1725" i="36"/>
  <c r="M1724" i="36"/>
  <c r="M1723" i="36"/>
  <c r="M1722" i="36"/>
  <c r="M1721" i="36"/>
  <c r="M1720" i="36"/>
  <c r="M1719" i="36"/>
  <c r="M1718" i="36"/>
  <c r="M1717" i="36"/>
  <c r="M1716" i="36"/>
  <c r="M1715" i="36"/>
  <c r="M1714" i="36"/>
  <c r="M1713" i="36"/>
  <c r="M1712" i="36"/>
  <c r="M1711" i="36"/>
  <c r="M1710" i="36"/>
  <c r="M1709" i="36"/>
  <c r="M1708" i="36"/>
  <c r="M1707" i="36"/>
  <c r="M1706" i="36"/>
  <c r="M1705" i="36"/>
  <c r="M1704" i="36"/>
  <c r="M1703" i="36"/>
  <c r="M1702" i="36"/>
  <c r="M1701" i="36"/>
  <c r="M1700" i="36"/>
  <c r="M1699" i="36"/>
  <c r="M1698" i="36"/>
  <c r="M1697" i="36"/>
  <c r="M1696" i="36"/>
  <c r="M1695" i="36"/>
  <c r="M1694" i="36"/>
  <c r="M1693" i="36"/>
  <c r="M1692" i="36"/>
  <c r="M1691" i="36"/>
  <c r="M1690" i="36"/>
  <c r="M1689" i="36"/>
  <c r="M1688" i="36"/>
  <c r="M1687" i="36"/>
  <c r="M1686" i="36"/>
  <c r="M1685" i="36"/>
  <c r="M1684" i="36"/>
  <c r="M1683" i="36"/>
  <c r="M1682" i="36"/>
  <c r="M1681" i="36"/>
  <c r="M1680" i="36"/>
  <c r="M1679" i="36"/>
  <c r="M1678" i="36"/>
  <c r="M1677" i="36"/>
  <c r="M1676" i="36"/>
  <c r="M1675" i="36"/>
  <c r="M1674" i="36"/>
  <c r="M1673" i="36"/>
  <c r="M1672" i="36"/>
  <c r="M1671" i="36"/>
  <c r="M1670" i="36"/>
  <c r="M1669" i="36"/>
  <c r="M1668" i="36"/>
  <c r="M1667" i="36"/>
  <c r="M1666" i="36"/>
  <c r="M1665" i="36"/>
  <c r="M1664" i="36"/>
  <c r="M1663" i="36"/>
  <c r="M1662" i="36"/>
  <c r="M1661" i="36"/>
  <c r="M1660" i="36"/>
  <c r="M1659" i="36"/>
  <c r="M1658" i="36"/>
  <c r="M1657" i="36"/>
  <c r="M1656" i="36"/>
  <c r="M1655" i="36"/>
  <c r="M1654" i="36"/>
  <c r="M1653" i="36"/>
  <c r="M1652" i="36"/>
  <c r="M1651" i="36"/>
  <c r="M1650" i="36"/>
  <c r="M1649" i="36"/>
  <c r="M1648" i="36"/>
  <c r="M1647" i="36"/>
  <c r="M1646" i="36"/>
  <c r="M1645" i="36"/>
  <c r="M1644" i="36"/>
  <c r="M1643" i="36"/>
  <c r="M1642" i="36"/>
  <c r="M1641" i="36"/>
  <c r="M1640" i="36"/>
  <c r="M1639" i="36"/>
  <c r="M1638" i="36"/>
  <c r="M1637" i="36"/>
  <c r="M1636" i="36"/>
  <c r="M1635" i="36"/>
  <c r="M1634" i="36"/>
  <c r="M1633" i="36"/>
  <c r="M1632" i="36"/>
  <c r="M1631" i="36"/>
  <c r="M1630" i="36"/>
  <c r="M1629" i="36"/>
  <c r="M1628" i="36"/>
  <c r="M1627" i="36"/>
  <c r="M1626" i="36"/>
  <c r="M1625" i="36"/>
  <c r="M1624" i="36"/>
  <c r="M1623" i="36"/>
  <c r="M1622" i="36"/>
  <c r="M1621" i="36"/>
  <c r="M1620" i="36"/>
  <c r="M1619" i="36"/>
  <c r="M1618" i="36"/>
  <c r="M1617" i="36"/>
  <c r="M1616" i="36"/>
  <c r="M1615" i="36"/>
  <c r="M1614" i="36"/>
  <c r="M1613" i="36"/>
  <c r="M1612" i="36"/>
  <c r="M1611" i="36"/>
  <c r="M1610" i="36"/>
  <c r="M1609" i="36"/>
  <c r="M1608" i="36"/>
  <c r="M1607" i="36"/>
  <c r="M1606" i="36"/>
  <c r="M1605" i="36"/>
  <c r="M1604" i="36"/>
  <c r="M1603" i="36"/>
  <c r="M1602" i="36"/>
  <c r="M1601" i="36"/>
  <c r="M1600" i="36"/>
  <c r="M1599" i="36"/>
  <c r="M1598" i="36"/>
  <c r="M1597" i="36"/>
  <c r="M1596" i="36"/>
  <c r="M1595" i="36"/>
  <c r="M1594" i="36"/>
  <c r="M1593" i="36"/>
  <c r="M1592" i="36"/>
  <c r="M1591" i="36"/>
  <c r="M1590" i="36"/>
  <c r="M1589" i="36"/>
  <c r="M1588" i="36"/>
  <c r="M1587" i="36"/>
  <c r="M1586" i="36"/>
  <c r="M1585" i="36"/>
  <c r="M1584" i="36"/>
  <c r="M1583" i="36"/>
  <c r="M1582" i="36"/>
  <c r="M1581" i="36"/>
  <c r="M1580" i="36"/>
  <c r="M1579" i="36"/>
  <c r="M1578" i="36"/>
  <c r="M1577" i="36"/>
  <c r="M1576" i="36"/>
  <c r="M1575" i="36"/>
  <c r="M1574" i="36"/>
  <c r="M1573" i="36"/>
  <c r="M1572" i="36"/>
  <c r="M1571" i="36"/>
  <c r="M1570" i="36"/>
  <c r="M1569" i="36"/>
  <c r="M1568" i="36"/>
  <c r="M1567" i="36"/>
  <c r="M1566" i="36"/>
  <c r="M1565" i="36"/>
  <c r="M1564" i="36"/>
  <c r="M1563" i="36"/>
  <c r="M1562" i="36"/>
  <c r="M1561" i="36"/>
  <c r="M1560" i="36"/>
  <c r="M1559" i="36"/>
  <c r="M1558" i="36"/>
  <c r="M1557" i="36"/>
  <c r="M1556" i="36"/>
  <c r="M1555" i="36"/>
  <c r="M1554" i="36"/>
  <c r="M1553" i="36"/>
  <c r="M1552" i="36"/>
  <c r="M1551" i="36"/>
  <c r="M1550" i="36"/>
  <c r="M1549" i="36"/>
  <c r="M1548" i="36"/>
  <c r="M1547" i="36"/>
  <c r="M1546" i="36"/>
  <c r="M1545" i="36"/>
  <c r="M1544" i="36"/>
  <c r="M1543" i="36"/>
  <c r="M1542" i="36"/>
  <c r="M1541" i="36"/>
  <c r="M1540" i="36"/>
  <c r="M1539" i="36"/>
  <c r="M1538" i="36"/>
  <c r="M1537" i="36"/>
  <c r="M1536" i="36"/>
  <c r="U1535" i="36"/>
  <c r="V1535" i="36" s="1"/>
  <c r="W1535" i="36" s="1"/>
  <c r="R1535" i="36"/>
  <c r="P1535" i="36" s="1"/>
  <c r="Q1535" i="36" s="1"/>
  <c r="M1535" i="36"/>
  <c r="V1534" i="36"/>
  <c r="W1534" i="36" s="1"/>
  <c r="U1534" i="36"/>
  <c r="R1534" i="36"/>
  <c r="P1534" i="36" s="1"/>
  <c r="Q1534" i="36" s="1"/>
  <c r="M1534" i="36"/>
  <c r="V1533" i="36"/>
  <c r="W1533" i="36" s="1"/>
  <c r="U1533" i="36"/>
  <c r="R1533" i="36"/>
  <c r="P1533" i="36" s="1"/>
  <c r="Q1533" i="36" s="1"/>
  <c r="M1533" i="36"/>
  <c r="V1532" i="36"/>
  <c r="W1532" i="36" s="1"/>
  <c r="U1532" i="36"/>
  <c r="R1532" i="36"/>
  <c r="P1532" i="36" s="1"/>
  <c r="Q1532" i="36" s="1"/>
  <c r="M1532" i="36"/>
  <c r="V1531" i="36"/>
  <c r="W1531" i="36" s="1"/>
  <c r="U1531" i="36"/>
  <c r="R1531" i="36"/>
  <c r="P1531" i="36" s="1"/>
  <c r="Q1531" i="36" s="1"/>
  <c r="M1531" i="36"/>
  <c r="V1530" i="36"/>
  <c r="W1530" i="36" s="1"/>
  <c r="U1530" i="36"/>
  <c r="R1530" i="36"/>
  <c r="P1530" i="36" s="1"/>
  <c r="Q1530" i="36" s="1"/>
  <c r="M1530" i="36"/>
  <c r="V1529" i="36"/>
  <c r="W1529" i="36" s="1"/>
  <c r="U1529" i="36"/>
  <c r="R1529" i="36"/>
  <c r="P1529" i="36" s="1"/>
  <c r="Q1529" i="36" s="1"/>
  <c r="M1529" i="36"/>
  <c r="V1528" i="36"/>
  <c r="W1528" i="36" s="1"/>
  <c r="U1528" i="36"/>
  <c r="R1528" i="36"/>
  <c r="P1528" i="36" s="1"/>
  <c r="Q1528" i="36" s="1"/>
  <c r="M1528" i="36"/>
  <c r="V1527" i="36"/>
  <c r="W1527" i="36" s="1"/>
  <c r="U1527" i="36"/>
  <c r="R1527" i="36"/>
  <c r="P1527" i="36" s="1"/>
  <c r="Q1527" i="36" s="1"/>
  <c r="M1527" i="36"/>
  <c r="U1526" i="36"/>
  <c r="V1526" i="36" s="1"/>
  <c r="W1526" i="36" s="1"/>
  <c r="R1526" i="36"/>
  <c r="P1526" i="36" s="1"/>
  <c r="Q1526" i="36" s="1"/>
  <c r="M1526" i="36"/>
  <c r="U1525" i="36"/>
  <c r="V1525" i="36" s="1"/>
  <c r="W1525" i="36" s="1"/>
  <c r="R1525" i="36"/>
  <c r="P1525" i="36" s="1"/>
  <c r="Q1525" i="36" s="1"/>
  <c r="M1525" i="36"/>
  <c r="U1524" i="36"/>
  <c r="V1524" i="36" s="1"/>
  <c r="W1524" i="36" s="1"/>
  <c r="R1524" i="36"/>
  <c r="P1524" i="36" s="1"/>
  <c r="Q1524" i="36" s="1"/>
  <c r="M1524" i="36"/>
  <c r="U1523" i="36"/>
  <c r="V1523" i="36" s="1"/>
  <c r="W1523" i="36" s="1"/>
  <c r="R1523" i="36"/>
  <c r="P1523" i="36" s="1"/>
  <c r="Q1523" i="36" s="1"/>
  <c r="M1523" i="36"/>
  <c r="U1522" i="36"/>
  <c r="V1522" i="36" s="1"/>
  <c r="W1522" i="36" s="1"/>
  <c r="R1522" i="36"/>
  <c r="P1522" i="36" s="1"/>
  <c r="Q1522" i="36" s="1"/>
  <c r="M1522" i="36"/>
  <c r="U1521" i="36"/>
  <c r="V1521" i="36" s="1"/>
  <c r="W1521" i="36" s="1"/>
  <c r="R1521" i="36"/>
  <c r="P1521" i="36" s="1"/>
  <c r="Q1521" i="36" s="1"/>
  <c r="M1521" i="36"/>
  <c r="U1520" i="36"/>
  <c r="V1520" i="36" s="1"/>
  <c r="W1520" i="36" s="1"/>
  <c r="R1520" i="36"/>
  <c r="P1520" i="36" s="1"/>
  <c r="Q1520" i="36" s="1"/>
  <c r="M1520" i="36"/>
  <c r="U1519" i="36"/>
  <c r="V1519" i="36" s="1"/>
  <c r="W1519" i="36" s="1"/>
  <c r="R1519" i="36"/>
  <c r="P1519" i="36" s="1"/>
  <c r="Q1519" i="36" s="1"/>
  <c r="M1519" i="36"/>
  <c r="V1518" i="36"/>
  <c r="W1518" i="36" s="1"/>
  <c r="U1518" i="36"/>
  <c r="R1518" i="36"/>
  <c r="P1518" i="36" s="1"/>
  <c r="Q1518" i="36" s="1"/>
  <c r="M1518" i="36"/>
  <c r="V1517" i="36"/>
  <c r="W1517" i="36" s="1"/>
  <c r="U1517" i="36"/>
  <c r="R1517" i="36"/>
  <c r="P1517" i="36" s="1"/>
  <c r="Q1517" i="36" s="1"/>
  <c r="M1517" i="36"/>
  <c r="V1516" i="36"/>
  <c r="W1516" i="36" s="1"/>
  <c r="U1516" i="36"/>
  <c r="R1516" i="36"/>
  <c r="P1516" i="36" s="1"/>
  <c r="Q1516" i="36" s="1"/>
  <c r="M1516" i="36"/>
  <c r="V1515" i="36"/>
  <c r="W1515" i="36" s="1"/>
  <c r="U1515" i="36"/>
  <c r="R1515" i="36"/>
  <c r="P1515" i="36" s="1"/>
  <c r="Q1515" i="36" s="1"/>
  <c r="M1515" i="36"/>
  <c r="V1514" i="36"/>
  <c r="W1514" i="36" s="1"/>
  <c r="U1514" i="36"/>
  <c r="R1514" i="36"/>
  <c r="P1514" i="36" s="1"/>
  <c r="Q1514" i="36" s="1"/>
  <c r="M1514" i="36"/>
  <c r="V1513" i="36"/>
  <c r="W1513" i="36" s="1"/>
  <c r="U1513" i="36"/>
  <c r="R1513" i="36"/>
  <c r="P1513" i="36" s="1"/>
  <c r="Q1513" i="36" s="1"/>
  <c r="M1513" i="36"/>
  <c r="V1512" i="36"/>
  <c r="W1512" i="36" s="1"/>
  <c r="U1512" i="36"/>
  <c r="R1512" i="36"/>
  <c r="P1512" i="36" s="1"/>
  <c r="Q1512" i="36" s="1"/>
  <c r="M1512" i="36"/>
  <c r="V1511" i="36"/>
  <c r="W1511" i="36" s="1"/>
  <c r="U1511" i="36"/>
  <c r="R1511" i="36"/>
  <c r="P1511" i="36" s="1"/>
  <c r="Q1511" i="36" s="1"/>
  <c r="M1511" i="36"/>
  <c r="U1510" i="36"/>
  <c r="V1510" i="36" s="1"/>
  <c r="W1510" i="36" s="1"/>
  <c r="R1510" i="36"/>
  <c r="P1510" i="36" s="1"/>
  <c r="Q1510" i="36" s="1"/>
  <c r="M1510" i="36"/>
  <c r="U1509" i="36"/>
  <c r="V1509" i="36" s="1"/>
  <c r="W1509" i="36" s="1"/>
  <c r="R1509" i="36"/>
  <c r="P1509" i="36" s="1"/>
  <c r="Q1509" i="36" s="1"/>
  <c r="M1509" i="36"/>
  <c r="U1508" i="36"/>
  <c r="V1508" i="36" s="1"/>
  <c r="W1508" i="36" s="1"/>
  <c r="R1508" i="36"/>
  <c r="P1508" i="36" s="1"/>
  <c r="Q1508" i="36" s="1"/>
  <c r="M1508" i="36"/>
  <c r="U1507" i="36"/>
  <c r="V1507" i="36" s="1"/>
  <c r="W1507" i="36" s="1"/>
  <c r="R1507" i="36"/>
  <c r="P1507" i="36" s="1"/>
  <c r="Q1507" i="36" s="1"/>
  <c r="M1507" i="36"/>
  <c r="U1506" i="36"/>
  <c r="V1506" i="36" s="1"/>
  <c r="W1506" i="36" s="1"/>
  <c r="R1506" i="36"/>
  <c r="P1506" i="36" s="1"/>
  <c r="Q1506" i="36" s="1"/>
  <c r="M1506" i="36"/>
  <c r="U1505" i="36"/>
  <c r="V1505" i="36" s="1"/>
  <c r="W1505" i="36" s="1"/>
  <c r="R1505" i="36"/>
  <c r="P1505" i="36" s="1"/>
  <c r="Q1505" i="36" s="1"/>
  <c r="M1505" i="36"/>
  <c r="U1504" i="36"/>
  <c r="V1504" i="36" s="1"/>
  <c r="W1504" i="36" s="1"/>
  <c r="R1504" i="36"/>
  <c r="P1504" i="36" s="1"/>
  <c r="Q1504" i="36" s="1"/>
  <c r="M1504" i="36"/>
  <c r="U1503" i="36"/>
  <c r="V1503" i="36" s="1"/>
  <c r="W1503" i="36" s="1"/>
  <c r="R1503" i="36"/>
  <c r="P1503" i="36" s="1"/>
  <c r="Q1503" i="36" s="1"/>
  <c r="M1503" i="36"/>
  <c r="V1502" i="36"/>
  <c r="W1502" i="36" s="1"/>
  <c r="U1502" i="36"/>
  <c r="R1502" i="36"/>
  <c r="P1502" i="36" s="1"/>
  <c r="Q1502" i="36" s="1"/>
  <c r="M1502" i="36"/>
  <c r="V1501" i="36"/>
  <c r="W1501" i="36" s="1"/>
  <c r="U1501" i="36"/>
  <c r="R1501" i="36"/>
  <c r="P1501" i="36" s="1"/>
  <c r="Q1501" i="36" s="1"/>
  <c r="M1501" i="36"/>
  <c r="V1500" i="36"/>
  <c r="W1500" i="36" s="1"/>
  <c r="U1500" i="36"/>
  <c r="R1500" i="36"/>
  <c r="P1500" i="36" s="1"/>
  <c r="Q1500" i="36" s="1"/>
  <c r="M1500" i="36"/>
  <c r="V1499" i="36"/>
  <c r="W1499" i="36" s="1"/>
  <c r="U1499" i="36"/>
  <c r="R1499" i="36"/>
  <c r="P1499" i="36" s="1"/>
  <c r="Q1499" i="36" s="1"/>
  <c r="M1499" i="36"/>
  <c r="V1498" i="36"/>
  <c r="W1498" i="36" s="1"/>
  <c r="U1498" i="36"/>
  <c r="R1498" i="36"/>
  <c r="P1498" i="36" s="1"/>
  <c r="Q1498" i="36" s="1"/>
  <c r="M1498" i="36"/>
  <c r="V1497" i="36"/>
  <c r="W1497" i="36" s="1"/>
  <c r="U1497" i="36"/>
  <c r="R1497" i="36"/>
  <c r="P1497" i="36" s="1"/>
  <c r="Q1497" i="36" s="1"/>
  <c r="M1497" i="36"/>
  <c r="V1496" i="36"/>
  <c r="W1496" i="36" s="1"/>
  <c r="U1496" i="36"/>
  <c r="R1496" i="36"/>
  <c r="P1496" i="36" s="1"/>
  <c r="Q1496" i="36" s="1"/>
  <c r="M1496" i="36"/>
  <c r="V1495" i="36"/>
  <c r="W1495" i="36" s="1"/>
  <c r="U1495" i="36"/>
  <c r="R1495" i="36"/>
  <c r="P1495" i="36" s="1"/>
  <c r="Q1495" i="36" s="1"/>
  <c r="M1495" i="36"/>
  <c r="U1494" i="36"/>
  <c r="V1494" i="36" s="1"/>
  <c r="W1494" i="36" s="1"/>
  <c r="R1494" i="36"/>
  <c r="M1494" i="36"/>
  <c r="U1493" i="36"/>
  <c r="V1493" i="36" s="1"/>
  <c r="W1493" i="36" s="1"/>
  <c r="R1493" i="36"/>
  <c r="M1493" i="36"/>
  <c r="U1492" i="36"/>
  <c r="V1492" i="36" s="1"/>
  <c r="W1492" i="36" s="1"/>
  <c r="R1492" i="36"/>
  <c r="M1492" i="36"/>
  <c r="U1491" i="36"/>
  <c r="V1491" i="36" s="1"/>
  <c r="W1491" i="36" s="1"/>
  <c r="R1491" i="36"/>
  <c r="M1491" i="36"/>
  <c r="U1490" i="36"/>
  <c r="V1490" i="36" s="1"/>
  <c r="W1490" i="36" s="1"/>
  <c r="R1490" i="36"/>
  <c r="M1490" i="36"/>
  <c r="U1489" i="36"/>
  <c r="V1489" i="36" s="1"/>
  <c r="W1489" i="36" s="1"/>
  <c r="R1489" i="36"/>
  <c r="M1489" i="36"/>
  <c r="U1488" i="36"/>
  <c r="V1488" i="36" s="1"/>
  <c r="W1488" i="36" s="1"/>
  <c r="R1488" i="36"/>
  <c r="M1488" i="36"/>
  <c r="U1487" i="36"/>
  <c r="V1487" i="36" s="1"/>
  <c r="W1487" i="36" s="1"/>
  <c r="R1487" i="36"/>
  <c r="M1487" i="36"/>
  <c r="V1486" i="36"/>
  <c r="W1486" i="36" s="1"/>
  <c r="U1486" i="36"/>
  <c r="R1486" i="36"/>
  <c r="P1486" i="36" s="1"/>
  <c r="Q1486" i="36" s="1"/>
  <c r="M1486" i="36"/>
  <c r="V1485" i="36"/>
  <c r="W1485" i="36" s="1"/>
  <c r="U1485" i="36"/>
  <c r="R1485" i="36"/>
  <c r="P1485" i="36" s="1"/>
  <c r="Q1485" i="36" s="1"/>
  <c r="M1485" i="36"/>
  <c r="V1484" i="36"/>
  <c r="W1484" i="36" s="1"/>
  <c r="U1484" i="36"/>
  <c r="R1484" i="36"/>
  <c r="P1484" i="36" s="1"/>
  <c r="Q1484" i="36" s="1"/>
  <c r="M1484" i="36"/>
  <c r="V1483" i="36"/>
  <c r="W1483" i="36" s="1"/>
  <c r="U1483" i="36"/>
  <c r="R1483" i="36"/>
  <c r="P1483" i="36" s="1"/>
  <c r="Q1483" i="36" s="1"/>
  <c r="M1483" i="36"/>
  <c r="V1482" i="36"/>
  <c r="W1482" i="36" s="1"/>
  <c r="U1482" i="36"/>
  <c r="R1482" i="36"/>
  <c r="P1482" i="36" s="1"/>
  <c r="Q1482" i="36" s="1"/>
  <c r="M1482" i="36"/>
  <c r="V1481" i="36"/>
  <c r="W1481" i="36" s="1"/>
  <c r="U1481" i="36"/>
  <c r="R1481" i="36"/>
  <c r="P1481" i="36" s="1"/>
  <c r="Q1481" i="36" s="1"/>
  <c r="M1481" i="36"/>
  <c r="V1480" i="36"/>
  <c r="W1480" i="36" s="1"/>
  <c r="U1480" i="36"/>
  <c r="R1480" i="36"/>
  <c r="P1480" i="36" s="1"/>
  <c r="Q1480" i="36" s="1"/>
  <c r="M1480" i="36"/>
  <c r="V1479" i="36"/>
  <c r="W1479" i="36" s="1"/>
  <c r="U1479" i="36"/>
  <c r="R1479" i="36"/>
  <c r="P1479" i="36" s="1"/>
  <c r="Q1479" i="36" s="1"/>
  <c r="M1479" i="36"/>
  <c r="U1478" i="36"/>
  <c r="V1478" i="36" s="1"/>
  <c r="W1478" i="36" s="1"/>
  <c r="R1478" i="36"/>
  <c r="M1478" i="36"/>
  <c r="U1477" i="36"/>
  <c r="V1477" i="36" s="1"/>
  <c r="W1477" i="36" s="1"/>
  <c r="R1477" i="36"/>
  <c r="M1477" i="36"/>
  <c r="U1476" i="36"/>
  <c r="V1476" i="36" s="1"/>
  <c r="W1476" i="36" s="1"/>
  <c r="R1476" i="36"/>
  <c r="M1476" i="36"/>
  <c r="U1475" i="36"/>
  <c r="V1475" i="36" s="1"/>
  <c r="W1475" i="36" s="1"/>
  <c r="R1475" i="36"/>
  <c r="M1475" i="36"/>
  <c r="U1474" i="36"/>
  <c r="V1474" i="36" s="1"/>
  <c r="W1474" i="36" s="1"/>
  <c r="R1474" i="36"/>
  <c r="M1474" i="36"/>
  <c r="U1473" i="36"/>
  <c r="V1473" i="36" s="1"/>
  <c r="W1473" i="36" s="1"/>
  <c r="R1473" i="36"/>
  <c r="M1473" i="36"/>
  <c r="U1472" i="36"/>
  <c r="V1472" i="36" s="1"/>
  <c r="W1472" i="36" s="1"/>
  <c r="R1472" i="36"/>
  <c r="M1472" i="36"/>
  <c r="U1471" i="36"/>
  <c r="V1471" i="36" s="1"/>
  <c r="W1471" i="36" s="1"/>
  <c r="R1471" i="36"/>
  <c r="M1471" i="36"/>
  <c r="U1470" i="36"/>
  <c r="V1470" i="36" s="1"/>
  <c r="W1470" i="36" s="1"/>
  <c r="R1470" i="36"/>
  <c r="M1470" i="36"/>
  <c r="U1469" i="36"/>
  <c r="V1469" i="36" s="1"/>
  <c r="W1469" i="36" s="1"/>
  <c r="R1469" i="36"/>
  <c r="M1469" i="36"/>
  <c r="U1468" i="36"/>
  <c r="V1468" i="36" s="1"/>
  <c r="W1468" i="36" s="1"/>
  <c r="R1468" i="36"/>
  <c r="M1468" i="36"/>
  <c r="U1467" i="36"/>
  <c r="V1467" i="36" s="1"/>
  <c r="W1467" i="36" s="1"/>
  <c r="R1467" i="36"/>
  <c r="M1467" i="36"/>
  <c r="V1466" i="36"/>
  <c r="W1466" i="36" s="1"/>
  <c r="U1466" i="36"/>
  <c r="R1466" i="36"/>
  <c r="P1466" i="36" s="1"/>
  <c r="Q1466" i="36" s="1"/>
  <c r="M1466" i="36"/>
  <c r="V1465" i="36"/>
  <c r="W1465" i="36" s="1"/>
  <c r="U1465" i="36"/>
  <c r="R1465" i="36"/>
  <c r="P1465" i="36" s="1"/>
  <c r="Q1465" i="36" s="1"/>
  <c r="M1465" i="36"/>
  <c r="V1464" i="36"/>
  <c r="W1464" i="36" s="1"/>
  <c r="U1464" i="36"/>
  <c r="R1464" i="36"/>
  <c r="P1464" i="36" s="1"/>
  <c r="Q1464" i="36" s="1"/>
  <c r="M1464" i="36"/>
  <c r="V1463" i="36"/>
  <c r="W1463" i="36" s="1"/>
  <c r="U1463" i="36"/>
  <c r="R1463" i="36"/>
  <c r="P1463" i="36" s="1"/>
  <c r="Q1463" i="36" s="1"/>
  <c r="M1463" i="36"/>
  <c r="V1462" i="36"/>
  <c r="W1462" i="36" s="1"/>
  <c r="U1462" i="36"/>
  <c r="R1462" i="36"/>
  <c r="P1462" i="36" s="1"/>
  <c r="Q1462" i="36" s="1"/>
  <c r="M1462" i="36"/>
  <c r="V1461" i="36"/>
  <c r="W1461" i="36" s="1"/>
  <c r="U1461" i="36"/>
  <c r="R1461" i="36"/>
  <c r="P1461" i="36" s="1"/>
  <c r="Q1461" i="36" s="1"/>
  <c r="M1461" i="36"/>
  <c r="V1460" i="36"/>
  <c r="W1460" i="36" s="1"/>
  <c r="U1460" i="36"/>
  <c r="R1460" i="36"/>
  <c r="P1460" i="36" s="1"/>
  <c r="Q1460" i="36" s="1"/>
  <c r="M1460" i="36"/>
  <c r="V1459" i="36"/>
  <c r="W1459" i="36" s="1"/>
  <c r="U1459" i="36"/>
  <c r="R1459" i="36"/>
  <c r="P1459" i="36" s="1"/>
  <c r="Q1459" i="36" s="1"/>
  <c r="M1459" i="36"/>
  <c r="U1458" i="36"/>
  <c r="V1458" i="36" s="1"/>
  <c r="W1458" i="36" s="1"/>
  <c r="R1458" i="36"/>
  <c r="M1458" i="36"/>
  <c r="U1457" i="36"/>
  <c r="V1457" i="36" s="1"/>
  <c r="W1457" i="36" s="1"/>
  <c r="R1457" i="36"/>
  <c r="M1457" i="36"/>
  <c r="U1456" i="36"/>
  <c r="V1456" i="36" s="1"/>
  <c r="W1456" i="36" s="1"/>
  <c r="R1456" i="36"/>
  <c r="M1456" i="36"/>
  <c r="U1455" i="36"/>
  <c r="V1455" i="36" s="1"/>
  <c r="W1455" i="36" s="1"/>
  <c r="R1455" i="36"/>
  <c r="M1455" i="36"/>
  <c r="U1454" i="36"/>
  <c r="V1454" i="36" s="1"/>
  <c r="W1454" i="36" s="1"/>
  <c r="R1454" i="36"/>
  <c r="M1454" i="36"/>
  <c r="U1453" i="36"/>
  <c r="V1453" i="36" s="1"/>
  <c r="W1453" i="36" s="1"/>
  <c r="R1453" i="36"/>
  <c r="M1453" i="36"/>
  <c r="U1452" i="36"/>
  <c r="V1452" i="36" s="1"/>
  <c r="W1452" i="36" s="1"/>
  <c r="R1452" i="36"/>
  <c r="M1452" i="36"/>
  <c r="U1451" i="36"/>
  <c r="V1451" i="36" s="1"/>
  <c r="W1451" i="36" s="1"/>
  <c r="R1451" i="36"/>
  <c r="M1451" i="36"/>
  <c r="U1450" i="36"/>
  <c r="V1450" i="36" s="1"/>
  <c r="W1450" i="36" s="1"/>
  <c r="R1450" i="36"/>
  <c r="M1450" i="36"/>
  <c r="U1449" i="36"/>
  <c r="V1449" i="36" s="1"/>
  <c r="W1449" i="36" s="1"/>
  <c r="R1449" i="36"/>
  <c r="M1449" i="36"/>
  <c r="U1448" i="36"/>
  <c r="V1448" i="36" s="1"/>
  <c r="W1448" i="36" s="1"/>
  <c r="R1448" i="36"/>
  <c r="M1448" i="36"/>
  <c r="U1447" i="36"/>
  <c r="V1447" i="36" s="1"/>
  <c r="W1447" i="36" s="1"/>
  <c r="R1447" i="36"/>
  <c r="M1447" i="36"/>
  <c r="U1446" i="36"/>
  <c r="V1446" i="36" s="1"/>
  <c r="W1446" i="36" s="1"/>
  <c r="R1446" i="36"/>
  <c r="M1446" i="36"/>
  <c r="U1445" i="36"/>
  <c r="V1445" i="36" s="1"/>
  <c r="W1445" i="36" s="1"/>
  <c r="R1445" i="36"/>
  <c r="M1445" i="36"/>
  <c r="U1444" i="36"/>
  <c r="V1444" i="36" s="1"/>
  <c r="W1444" i="36" s="1"/>
  <c r="R1444" i="36"/>
  <c r="M1444" i="36"/>
  <c r="U1443" i="36"/>
  <c r="V1443" i="36" s="1"/>
  <c r="W1443" i="36" s="1"/>
  <c r="R1443" i="36"/>
  <c r="P1443" i="36" s="1"/>
  <c r="Q1443" i="36" s="1"/>
  <c r="M1443" i="36"/>
  <c r="U1442" i="36"/>
  <c r="V1442" i="36" s="1"/>
  <c r="W1442" i="36" s="1"/>
  <c r="R1442" i="36"/>
  <c r="P1442" i="36" s="1"/>
  <c r="Q1442" i="36" s="1"/>
  <c r="M1442" i="36"/>
  <c r="U1441" i="36"/>
  <c r="V1441" i="36" s="1"/>
  <c r="W1441" i="36" s="1"/>
  <c r="R1441" i="36"/>
  <c r="P1441" i="36" s="1"/>
  <c r="Q1441" i="36" s="1"/>
  <c r="M1441" i="36"/>
  <c r="U1440" i="36"/>
  <c r="V1440" i="36" s="1"/>
  <c r="W1440" i="36" s="1"/>
  <c r="R1440" i="36"/>
  <c r="P1440" i="36" s="1"/>
  <c r="Q1440" i="36" s="1"/>
  <c r="M1440" i="36"/>
  <c r="U1439" i="36"/>
  <c r="V1439" i="36" s="1"/>
  <c r="W1439" i="36" s="1"/>
  <c r="R1439" i="36"/>
  <c r="P1439" i="36" s="1"/>
  <c r="Q1439" i="36" s="1"/>
  <c r="M1439" i="36"/>
  <c r="U1438" i="36"/>
  <c r="V1438" i="36" s="1"/>
  <c r="W1438" i="36" s="1"/>
  <c r="R1438" i="36"/>
  <c r="P1438" i="36" s="1"/>
  <c r="Q1438" i="36" s="1"/>
  <c r="M1438" i="36"/>
  <c r="U1437" i="36"/>
  <c r="V1437" i="36" s="1"/>
  <c r="W1437" i="36" s="1"/>
  <c r="R1437" i="36"/>
  <c r="P1437" i="36" s="1"/>
  <c r="Q1437" i="36" s="1"/>
  <c r="M1437" i="36"/>
  <c r="U1436" i="36"/>
  <c r="V1436" i="36" s="1"/>
  <c r="W1436" i="36" s="1"/>
  <c r="R1436" i="36"/>
  <c r="P1436" i="36" s="1"/>
  <c r="Q1436" i="36" s="1"/>
  <c r="M1436" i="36"/>
  <c r="U1435" i="36"/>
  <c r="V1435" i="36" s="1"/>
  <c r="W1435" i="36" s="1"/>
  <c r="R1435" i="36"/>
  <c r="P1435" i="36" s="1"/>
  <c r="Q1435" i="36" s="1"/>
  <c r="M1435" i="36"/>
  <c r="U1434" i="36"/>
  <c r="V1434" i="36" s="1"/>
  <c r="W1434" i="36" s="1"/>
  <c r="R1434" i="36"/>
  <c r="P1434" i="36" s="1"/>
  <c r="Q1434" i="36" s="1"/>
  <c r="M1434" i="36"/>
  <c r="U1433" i="36"/>
  <c r="V1433" i="36" s="1"/>
  <c r="W1433" i="36" s="1"/>
  <c r="R1433" i="36"/>
  <c r="P1433" i="36" s="1"/>
  <c r="Q1433" i="36" s="1"/>
  <c r="M1433" i="36"/>
  <c r="U1432" i="36"/>
  <c r="V1432" i="36" s="1"/>
  <c r="W1432" i="36" s="1"/>
  <c r="R1432" i="36"/>
  <c r="P1432" i="36" s="1"/>
  <c r="Q1432" i="36" s="1"/>
  <c r="M1432" i="36"/>
  <c r="U1431" i="36"/>
  <c r="V1431" i="36" s="1"/>
  <c r="W1431" i="36" s="1"/>
  <c r="R1431" i="36"/>
  <c r="P1431" i="36" s="1"/>
  <c r="Q1431" i="36" s="1"/>
  <c r="M1431" i="36"/>
  <c r="U1430" i="36"/>
  <c r="V1430" i="36" s="1"/>
  <c r="W1430" i="36" s="1"/>
  <c r="R1430" i="36"/>
  <c r="P1430" i="36" s="1"/>
  <c r="Q1430" i="36" s="1"/>
  <c r="M1430" i="36"/>
  <c r="U1429" i="36"/>
  <c r="V1429" i="36" s="1"/>
  <c r="W1429" i="36" s="1"/>
  <c r="R1429" i="36"/>
  <c r="P1429" i="36" s="1"/>
  <c r="Q1429" i="36" s="1"/>
  <c r="M1429" i="36"/>
  <c r="U1428" i="36"/>
  <c r="V1428" i="36" s="1"/>
  <c r="W1428" i="36" s="1"/>
  <c r="R1428" i="36"/>
  <c r="P1428" i="36" s="1"/>
  <c r="Q1428" i="36" s="1"/>
  <c r="M1428" i="36"/>
  <c r="U1427" i="36"/>
  <c r="V1427" i="36" s="1"/>
  <c r="W1427" i="36" s="1"/>
  <c r="R1427" i="36"/>
  <c r="M1427" i="36"/>
  <c r="U1426" i="36"/>
  <c r="V1426" i="36" s="1"/>
  <c r="W1426" i="36" s="1"/>
  <c r="R1426" i="36"/>
  <c r="M1426" i="36"/>
  <c r="U1425" i="36"/>
  <c r="V1425" i="36" s="1"/>
  <c r="W1425" i="36" s="1"/>
  <c r="R1425" i="36"/>
  <c r="M1425" i="36"/>
  <c r="U1424" i="36"/>
  <c r="V1424" i="36" s="1"/>
  <c r="W1424" i="36" s="1"/>
  <c r="R1424" i="36"/>
  <c r="M1424" i="36"/>
  <c r="U1423" i="36"/>
  <c r="V1423" i="36" s="1"/>
  <c r="W1423" i="36" s="1"/>
  <c r="R1423" i="36"/>
  <c r="M1423" i="36"/>
  <c r="U1422" i="36"/>
  <c r="V1422" i="36" s="1"/>
  <c r="W1422" i="36" s="1"/>
  <c r="R1422" i="36"/>
  <c r="M1422" i="36"/>
  <c r="U1421" i="36"/>
  <c r="V1421" i="36" s="1"/>
  <c r="W1421" i="36" s="1"/>
  <c r="R1421" i="36"/>
  <c r="M1421" i="36"/>
  <c r="U1420" i="36"/>
  <c r="V1420" i="36" s="1"/>
  <c r="W1420" i="36" s="1"/>
  <c r="R1420" i="36"/>
  <c r="M1420" i="36"/>
  <c r="U1419" i="36"/>
  <c r="V1419" i="36" s="1"/>
  <c r="W1419" i="36" s="1"/>
  <c r="R1419" i="36"/>
  <c r="M1419" i="36"/>
  <c r="U1418" i="36"/>
  <c r="V1418" i="36" s="1"/>
  <c r="W1418" i="36" s="1"/>
  <c r="R1418" i="36"/>
  <c r="M1418" i="36"/>
  <c r="U1417" i="36"/>
  <c r="V1417" i="36" s="1"/>
  <c r="W1417" i="36" s="1"/>
  <c r="R1417" i="36"/>
  <c r="M1417" i="36"/>
  <c r="U1416" i="36"/>
  <c r="V1416" i="36" s="1"/>
  <c r="W1416" i="36" s="1"/>
  <c r="R1416" i="36"/>
  <c r="M1416" i="36"/>
  <c r="U1415" i="36"/>
  <c r="V1415" i="36" s="1"/>
  <c r="W1415" i="36" s="1"/>
  <c r="R1415" i="36"/>
  <c r="M1415" i="36"/>
  <c r="U1414" i="36"/>
  <c r="V1414" i="36" s="1"/>
  <c r="W1414" i="36" s="1"/>
  <c r="R1414" i="36"/>
  <c r="M1414" i="36"/>
  <c r="U1413" i="36"/>
  <c r="V1413" i="36" s="1"/>
  <c r="W1413" i="36" s="1"/>
  <c r="R1413" i="36"/>
  <c r="M1413" i="36"/>
  <c r="U1412" i="36"/>
  <c r="V1412" i="36" s="1"/>
  <c r="W1412" i="36" s="1"/>
  <c r="R1412" i="36"/>
  <c r="M1412" i="36"/>
  <c r="U1411" i="36"/>
  <c r="V1411" i="36" s="1"/>
  <c r="W1411" i="36" s="1"/>
  <c r="R1411" i="36"/>
  <c r="P1411" i="36" s="1"/>
  <c r="Q1411" i="36" s="1"/>
  <c r="M1411" i="36"/>
  <c r="U1410" i="36"/>
  <c r="V1410" i="36" s="1"/>
  <c r="W1410" i="36" s="1"/>
  <c r="R1410" i="36"/>
  <c r="P1410" i="36" s="1"/>
  <c r="Q1410" i="36" s="1"/>
  <c r="M1410" i="36"/>
  <c r="U1409" i="36"/>
  <c r="V1409" i="36" s="1"/>
  <c r="W1409" i="36" s="1"/>
  <c r="R1409" i="36"/>
  <c r="P1409" i="36" s="1"/>
  <c r="Q1409" i="36" s="1"/>
  <c r="M1409" i="36"/>
  <c r="U1408" i="36"/>
  <c r="V1408" i="36" s="1"/>
  <c r="W1408" i="36" s="1"/>
  <c r="R1408" i="36"/>
  <c r="P1408" i="36" s="1"/>
  <c r="Q1408" i="36" s="1"/>
  <c r="M1408" i="36"/>
  <c r="U1407" i="36"/>
  <c r="V1407" i="36" s="1"/>
  <c r="W1407" i="36" s="1"/>
  <c r="R1407" i="36"/>
  <c r="P1407" i="36" s="1"/>
  <c r="Q1407" i="36" s="1"/>
  <c r="M1407" i="36"/>
  <c r="U1406" i="36"/>
  <c r="V1406" i="36" s="1"/>
  <c r="W1406" i="36" s="1"/>
  <c r="R1406" i="36"/>
  <c r="P1406" i="36" s="1"/>
  <c r="Q1406" i="36" s="1"/>
  <c r="M1406" i="36"/>
  <c r="U1405" i="36"/>
  <c r="V1405" i="36" s="1"/>
  <c r="W1405" i="36" s="1"/>
  <c r="R1405" i="36"/>
  <c r="P1405" i="36" s="1"/>
  <c r="Q1405" i="36" s="1"/>
  <c r="M1405" i="36"/>
  <c r="U1404" i="36"/>
  <c r="V1404" i="36" s="1"/>
  <c r="W1404" i="36" s="1"/>
  <c r="R1404" i="36"/>
  <c r="P1404" i="36" s="1"/>
  <c r="Q1404" i="36" s="1"/>
  <c r="M1404" i="36"/>
  <c r="U1403" i="36"/>
  <c r="V1403" i="36" s="1"/>
  <c r="W1403" i="36" s="1"/>
  <c r="R1403" i="36"/>
  <c r="P1403" i="36" s="1"/>
  <c r="Q1403" i="36" s="1"/>
  <c r="M1403" i="36"/>
  <c r="U1402" i="36"/>
  <c r="V1402" i="36" s="1"/>
  <c r="W1402" i="36" s="1"/>
  <c r="R1402" i="36"/>
  <c r="P1402" i="36" s="1"/>
  <c r="Q1402" i="36" s="1"/>
  <c r="M1402" i="36"/>
  <c r="U1401" i="36"/>
  <c r="V1401" i="36" s="1"/>
  <c r="W1401" i="36" s="1"/>
  <c r="R1401" i="36"/>
  <c r="P1401" i="36" s="1"/>
  <c r="Q1401" i="36" s="1"/>
  <c r="M1401" i="36"/>
  <c r="U1400" i="36"/>
  <c r="V1400" i="36" s="1"/>
  <c r="W1400" i="36" s="1"/>
  <c r="R1400" i="36"/>
  <c r="P1400" i="36" s="1"/>
  <c r="Q1400" i="36" s="1"/>
  <c r="M1400" i="36"/>
  <c r="U1399" i="36"/>
  <c r="V1399" i="36" s="1"/>
  <c r="W1399" i="36" s="1"/>
  <c r="R1399" i="36"/>
  <c r="P1399" i="36" s="1"/>
  <c r="Q1399" i="36" s="1"/>
  <c r="M1399" i="36"/>
  <c r="U1398" i="36"/>
  <c r="V1398" i="36" s="1"/>
  <c r="W1398" i="36" s="1"/>
  <c r="R1398" i="36"/>
  <c r="P1398" i="36" s="1"/>
  <c r="Q1398" i="36" s="1"/>
  <c r="M1398" i="36"/>
  <c r="U1397" i="36"/>
  <c r="V1397" i="36" s="1"/>
  <c r="W1397" i="36" s="1"/>
  <c r="R1397" i="36"/>
  <c r="P1397" i="36" s="1"/>
  <c r="Q1397" i="36" s="1"/>
  <c r="M1397" i="36"/>
  <c r="U1396" i="36"/>
  <c r="V1396" i="36" s="1"/>
  <c r="W1396" i="36" s="1"/>
  <c r="R1396" i="36"/>
  <c r="P1396" i="36" s="1"/>
  <c r="Q1396" i="36" s="1"/>
  <c r="M1396" i="36"/>
  <c r="U1395" i="36"/>
  <c r="V1395" i="36" s="1"/>
  <c r="W1395" i="36" s="1"/>
  <c r="R1395" i="36"/>
  <c r="P1395" i="36" s="1"/>
  <c r="Q1395" i="36" s="1"/>
  <c r="M1395" i="36"/>
  <c r="V1394" i="36"/>
  <c r="W1394" i="36" s="1"/>
  <c r="U1394" i="36"/>
  <c r="R1394" i="36"/>
  <c r="P1394" i="36" s="1"/>
  <c r="Q1394" i="36" s="1"/>
  <c r="M1394" i="36"/>
  <c r="V1393" i="36"/>
  <c r="W1393" i="36" s="1"/>
  <c r="U1393" i="36"/>
  <c r="R1393" i="36"/>
  <c r="P1393" i="36" s="1"/>
  <c r="Q1393" i="36" s="1"/>
  <c r="M1393" i="36"/>
  <c r="V1392" i="36"/>
  <c r="W1392" i="36" s="1"/>
  <c r="U1392" i="36"/>
  <c r="R1392" i="36"/>
  <c r="P1392" i="36" s="1"/>
  <c r="Q1392" i="36" s="1"/>
  <c r="M1392" i="36"/>
  <c r="V1391" i="36"/>
  <c r="W1391" i="36" s="1"/>
  <c r="U1391" i="36"/>
  <c r="R1391" i="36"/>
  <c r="P1391" i="36" s="1"/>
  <c r="Q1391" i="36" s="1"/>
  <c r="M1391" i="36"/>
  <c r="V1390" i="36"/>
  <c r="W1390" i="36" s="1"/>
  <c r="U1390" i="36"/>
  <c r="R1390" i="36"/>
  <c r="P1390" i="36" s="1"/>
  <c r="Q1390" i="36" s="1"/>
  <c r="M1390" i="36"/>
  <c r="V1389" i="36"/>
  <c r="W1389" i="36" s="1"/>
  <c r="U1389" i="36"/>
  <c r="R1389" i="36"/>
  <c r="P1389" i="36" s="1"/>
  <c r="Q1389" i="36" s="1"/>
  <c r="M1389" i="36"/>
  <c r="U1388" i="36"/>
  <c r="R1388" i="36"/>
  <c r="P1388" i="36" s="1"/>
  <c r="Q1388" i="36" s="1"/>
  <c r="M1388" i="36"/>
  <c r="U1387" i="36"/>
  <c r="V1387" i="36" s="1"/>
  <c r="W1387" i="36" s="1"/>
  <c r="R1387" i="36"/>
  <c r="M1387" i="36"/>
  <c r="U1386" i="36"/>
  <c r="V1386" i="36" s="1"/>
  <c r="W1386" i="36" s="1"/>
  <c r="R1386" i="36"/>
  <c r="M1386" i="36"/>
  <c r="U1385" i="36"/>
  <c r="V1385" i="36" s="1"/>
  <c r="W1385" i="36" s="1"/>
  <c r="R1385" i="36"/>
  <c r="M1385" i="36"/>
  <c r="U1384" i="36"/>
  <c r="V1384" i="36" s="1"/>
  <c r="W1384" i="36" s="1"/>
  <c r="R1384" i="36"/>
  <c r="M1384" i="36"/>
  <c r="U1383" i="36"/>
  <c r="V1383" i="36" s="1"/>
  <c r="W1383" i="36" s="1"/>
  <c r="R1383" i="36"/>
  <c r="M1383" i="36"/>
  <c r="U1382" i="36"/>
  <c r="V1382" i="36" s="1"/>
  <c r="W1382" i="36" s="1"/>
  <c r="R1382" i="36"/>
  <c r="M1382" i="36"/>
  <c r="U1381" i="36"/>
  <c r="V1381" i="36" s="1"/>
  <c r="W1381" i="36" s="1"/>
  <c r="R1381" i="36"/>
  <c r="M1381" i="36"/>
  <c r="U1380" i="36"/>
  <c r="V1380" i="36" s="1"/>
  <c r="W1380" i="36" s="1"/>
  <c r="R1380" i="36"/>
  <c r="M1380" i="36"/>
  <c r="U1379" i="36"/>
  <c r="V1379" i="36" s="1"/>
  <c r="W1379" i="36" s="1"/>
  <c r="R1379" i="36"/>
  <c r="M1379" i="36"/>
  <c r="U1378" i="36"/>
  <c r="V1378" i="36" s="1"/>
  <c r="W1378" i="36" s="1"/>
  <c r="R1378" i="36"/>
  <c r="M1378" i="36"/>
  <c r="U1377" i="36"/>
  <c r="V1377" i="36" s="1"/>
  <c r="W1377" i="36" s="1"/>
  <c r="R1377" i="36"/>
  <c r="M1377" i="36"/>
  <c r="U1376" i="36"/>
  <c r="V1376" i="36" s="1"/>
  <c r="W1376" i="36" s="1"/>
  <c r="R1376" i="36"/>
  <c r="M1376" i="36"/>
  <c r="U1375" i="36"/>
  <c r="V1375" i="36" s="1"/>
  <c r="W1375" i="36" s="1"/>
  <c r="R1375" i="36"/>
  <c r="M1375" i="36"/>
  <c r="U1374" i="36"/>
  <c r="V1374" i="36" s="1"/>
  <c r="W1374" i="36" s="1"/>
  <c r="R1374" i="36"/>
  <c r="M1374" i="36"/>
  <c r="U1373" i="36"/>
  <c r="R1373" i="36"/>
  <c r="M1373" i="36"/>
  <c r="U1372" i="36"/>
  <c r="V1372" i="36" s="1"/>
  <c r="W1372" i="36" s="1"/>
  <c r="R1372" i="36"/>
  <c r="M1372" i="36"/>
  <c r="U1371" i="36"/>
  <c r="V1371" i="36" s="1"/>
  <c r="W1371" i="36" s="1"/>
  <c r="R1371" i="36"/>
  <c r="M1371" i="36"/>
  <c r="U1370" i="36"/>
  <c r="V1370" i="36" s="1"/>
  <c r="W1370" i="36" s="1"/>
  <c r="R1370" i="36"/>
  <c r="M1370" i="36"/>
  <c r="U1369" i="36"/>
  <c r="V1369" i="36" s="1"/>
  <c r="W1369" i="36" s="1"/>
  <c r="R1369" i="36"/>
  <c r="M1369" i="36"/>
  <c r="U1368" i="36"/>
  <c r="V1368" i="36" s="1"/>
  <c r="W1368" i="36" s="1"/>
  <c r="R1368" i="36"/>
  <c r="M1368" i="36"/>
  <c r="U1367" i="36"/>
  <c r="V1367" i="36" s="1"/>
  <c r="W1367" i="36" s="1"/>
  <c r="R1367" i="36"/>
  <c r="M1367" i="36"/>
  <c r="U1366" i="36"/>
  <c r="V1366" i="36" s="1"/>
  <c r="W1366" i="36" s="1"/>
  <c r="R1366" i="36"/>
  <c r="S1366" i="36" s="1"/>
  <c r="M1366" i="36"/>
  <c r="U1365" i="36"/>
  <c r="V1365" i="36" s="1"/>
  <c r="W1365" i="36" s="1"/>
  <c r="R1365" i="36"/>
  <c r="S1365" i="36" s="1"/>
  <c r="M1365" i="36"/>
  <c r="U1364" i="36"/>
  <c r="V1364" i="36" s="1"/>
  <c r="W1364" i="36" s="1"/>
  <c r="R1364" i="36"/>
  <c r="S1364" i="36" s="1"/>
  <c r="M1364" i="36"/>
  <c r="U1363" i="36"/>
  <c r="V1363" i="36" s="1"/>
  <c r="W1363" i="36" s="1"/>
  <c r="R1363" i="36"/>
  <c r="M1363" i="36"/>
  <c r="U1362" i="36"/>
  <c r="R1362" i="36"/>
  <c r="P1362" i="36" s="1"/>
  <c r="Q1362" i="36" s="1"/>
  <c r="M1362" i="36"/>
  <c r="U1361" i="36"/>
  <c r="V1361" i="36" s="1"/>
  <c r="W1361" i="36" s="1"/>
  <c r="R1361" i="36"/>
  <c r="M1361" i="36"/>
  <c r="U1360" i="36"/>
  <c r="V1360" i="36" s="1"/>
  <c r="W1360" i="36" s="1"/>
  <c r="R1360" i="36"/>
  <c r="M1360" i="36"/>
  <c r="U1359" i="36"/>
  <c r="V1359" i="36" s="1"/>
  <c r="W1359" i="36" s="1"/>
  <c r="R1359" i="36"/>
  <c r="M1359" i="36"/>
  <c r="U1358" i="36"/>
  <c r="V1358" i="36" s="1"/>
  <c r="W1358" i="36" s="1"/>
  <c r="R1358" i="36"/>
  <c r="M1358" i="36"/>
  <c r="U1357" i="36"/>
  <c r="V1357" i="36" s="1"/>
  <c r="W1357" i="36" s="1"/>
  <c r="R1357" i="36"/>
  <c r="M1357" i="36"/>
  <c r="U1356" i="36"/>
  <c r="V1356" i="36" s="1"/>
  <c r="W1356" i="36" s="1"/>
  <c r="R1356" i="36"/>
  <c r="M1356" i="36"/>
  <c r="U1355" i="36"/>
  <c r="V1355" i="36" s="1"/>
  <c r="W1355" i="36" s="1"/>
  <c r="R1355" i="36"/>
  <c r="M1355" i="36"/>
  <c r="U1354" i="36"/>
  <c r="V1354" i="36" s="1"/>
  <c r="W1354" i="36" s="1"/>
  <c r="R1354" i="36"/>
  <c r="M1354" i="36"/>
  <c r="U1353" i="36"/>
  <c r="V1353" i="36" s="1"/>
  <c r="W1353" i="36" s="1"/>
  <c r="R1353" i="36"/>
  <c r="M1353" i="36"/>
  <c r="U1352" i="36"/>
  <c r="V1352" i="36" s="1"/>
  <c r="W1352" i="36" s="1"/>
  <c r="R1352" i="36"/>
  <c r="M1352" i="36"/>
  <c r="U1351" i="36"/>
  <c r="V1351" i="36" s="1"/>
  <c r="W1351" i="36" s="1"/>
  <c r="R1351" i="36"/>
  <c r="M1351" i="36"/>
  <c r="U1350" i="36"/>
  <c r="V1350" i="36" s="1"/>
  <c r="W1350" i="36" s="1"/>
  <c r="R1350" i="36"/>
  <c r="M1350" i="36"/>
  <c r="U1349" i="36"/>
  <c r="V1349" i="36" s="1"/>
  <c r="W1349" i="36" s="1"/>
  <c r="R1349" i="36"/>
  <c r="M1349" i="36"/>
  <c r="U1348" i="36"/>
  <c r="V1348" i="36" s="1"/>
  <c r="W1348" i="36" s="1"/>
  <c r="R1348" i="36"/>
  <c r="M1348" i="36"/>
  <c r="U1347" i="36"/>
  <c r="V1347" i="36" s="1"/>
  <c r="W1347" i="36" s="1"/>
  <c r="R1347" i="36"/>
  <c r="M1347" i="36"/>
  <c r="U1346" i="36"/>
  <c r="V1346" i="36" s="1"/>
  <c r="W1346" i="36" s="1"/>
  <c r="R1346" i="36"/>
  <c r="M1346" i="36"/>
  <c r="U1345" i="36"/>
  <c r="V1345" i="36" s="1"/>
  <c r="W1345" i="36" s="1"/>
  <c r="R1345" i="36"/>
  <c r="M1345" i="36"/>
  <c r="U1344" i="36"/>
  <c r="V1344" i="36" s="1"/>
  <c r="W1344" i="36" s="1"/>
  <c r="R1344" i="36"/>
  <c r="M1344" i="36"/>
  <c r="U1343" i="36"/>
  <c r="R1343" i="36"/>
  <c r="P1343" i="36" s="1"/>
  <c r="Q1343" i="36" s="1"/>
  <c r="M1343" i="36"/>
  <c r="U1342" i="36"/>
  <c r="V1342" i="36" s="1"/>
  <c r="W1342" i="36" s="1"/>
  <c r="R1342" i="36"/>
  <c r="M1342" i="36"/>
  <c r="U1341" i="36"/>
  <c r="V1341" i="36" s="1"/>
  <c r="W1341" i="36" s="1"/>
  <c r="R1341" i="36"/>
  <c r="M1341" i="36"/>
  <c r="U1340" i="36"/>
  <c r="V1340" i="36" s="1"/>
  <c r="W1340" i="36" s="1"/>
  <c r="R1340" i="36"/>
  <c r="M1340" i="36"/>
  <c r="U1339" i="36"/>
  <c r="V1339" i="36" s="1"/>
  <c r="W1339" i="36" s="1"/>
  <c r="R1339" i="36"/>
  <c r="M1339" i="36"/>
  <c r="U1338" i="36"/>
  <c r="V1338" i="36" s="1"/>
  <c r="W1338" i="36" s="1"/>
  <c r="R1338" i="36"/>
  <c r="M1338" i="36"/>
  <c r="U1337" i="36"/>
  <c r="V1337" i="36" s="1"/>
  <c r="W1337" i="36" s="1"/>
  <c r="R1337" i="36"/>
  <c r="M1337" i="36"/>
  <c r="U1336" i="36"/>
  <c r="V1336" i="36" s="1"/>
  <c r="W1336" i="36" s="1"/>
  <c r="R1336" i="36"/>
  <c r="M1336" i="36"/>
  <c r="U1335" i="36"/>
  <c r="V1335" i="36" s="1"/>
  <c r="W1335" i="36" s="1"/>
  <c r="R1335" i="36"/>
  <c r="M1335" i="36"/>
  <c r="U1334" i="36"/>
  <c r="V1334" i="36" s="1"/>
  <c r="W1334" i="36" s="1"/>
  <c r="R1334" i="36"/>
  <c r="M1334" i="36"/>
  <c r="U1333" i="36"/>
  <c r="V1333" i="36" s="1"/>
  <c r="W1333" i="36" s="1"/>
  <c r="R1333" i="36"/>
  <c r="M1333" i="36"/>
  <c r="U1332" i="36"/>
  <c r="V1332" i="36" s="1"/>
  <c r="W1332" i="36" s="1"/>
  <c r="R1332" i="36"/>
  <c r="M1332" i="36"/>
  <c r="U1331" i="36"/>
  <c r="V1331" i="36" s="1"/>
  <c r="W1331" i="36" s="1"/>
  <c r="R1331" i="36"/>
  <c r="M1331" i="36"/>
  <c r="U1330" i="36"/>
  <c r="R1330" i="36"/>
  <c r="P1330" i="36" s="1"/>
  <c r="Q1330" i="36" s="1"/>
  <c r="M1330" i="36"/>
  <c r="V1329" i="36"/>
  <c r="W1329" i="36" s="1"/>
  <c r="U1329" i="36"/>
  <c r="R1329" i="36"/>
  <c r="M1329" i="36"/>
  <c r="V1328" i="36"/>
  <c r="W1328" i="36" s="1"/>
  <c r="U1328" i="36"/>
  <c r="R1328" i="36"/>
  <c r="M1328" i="36"/>
  <c r="V1327" i="36"/>
  <c r="W1327" i="36" s="1"/>
  <c r="U1327" i="36"/>
  <c r="R1327" i="36"/>
  <c r="M1327" i="36"/>
  <c r="V1326" i="36"/>
  <c r="W1326" i="36" s="1"/>
  <c r="U1326" i="36"/>
  <c r="R1326" i="36"/>
  <c r="M1326" i="36"/>
  <c r="V1325" i="36"/>
  <c r="W1325" i="36" s="1"/>
  <c r="U1325" i="36"/>
  <c r="R1325" i="36"/>
  <c r="M1325" i="36"/>
  <c r="V1324" i="36"/>
  <c r="W1324" i="36" s="1"/>
  <c r="U1324" i="36"/>
  <c r="R1324" i="36"/>
  <c r="M1324" i="36"/>
  <c r="V1323" i="36"/>
  <c r="W1323" i="36" s="1"/>
  <c r="U1323" i="36"/>
  <c r="R1323" i="36"/>
  <c r="M1323" i="36"/>
  <c r="V1322" i="36"/>
  <c r="W1322" i="36" s="1"/>
  <c r="U1322" i="36"/>
  <c r="R1322" i="36"/>
  <c r="M1322" i="36"/>
  <c r="V1321" i="36"/>
  <c r="W1321" i="36" s="1"/>
  <c r="U1321" i="36"/>
  <c r="R1321" i="36"/>
  <c r="M1321" i="36"/>
  <c r="V1320" i="36"/>
  <c r="W1320" i="36" s="1"/>
  <c r="U1320" i="36"/>
  <c r="R1320" i="36"/>
  <c r="M1320" i="36"/>
  <c r="U1319" i="36"/>
  <c r="R1319" i="36"/>
  <c r="P1319" i="36" s="1"/>
  <c r="Q1319" i="36" s="1"/>
  <c r="M1319" i="36"/>
  <c r="U1318" i="36"/>
  <c r="V1318" i="36" s="1"/>
  <c r="W1318" i="36" s="1"/>
  <c r="R1318" i="36"/>
  <c r="M1318" i="36"/>
  <c r="U1317" i="36"/>
  <c r="V1317" i="36" s="1"/>
  <c r="W1317" i="36" s="1"/>
  <c r="R1317" i="36"/>
  <c r="M1317" i="36"/>
  <c r="U1316" i="36"/>
  <c r="V1316" i="36" s="1"/>
  <c r="W1316" i="36" s="1"/>
  <c r="R1316" i="36"/>
  <c r="M1316" i="36"/>
  <c r="U1315" i="36"/>
  <c r="V1315" i="36" s="1"/>
  <c r="W1315" i="36" s="1"/>
  <c r="R1315" i="36"/>
  <c r="M1315" i="36"/>
  <c r="U1314" i="36"/>
  <c r="V1314" i="36" s="1"/>
  <c r="W1314" i="36" s="1"/>
  <c r="R1314" i="36"/>
  <c r="M1314" i="36"/>
  <c r="U1313" i="36"/>
  <c r="V1313" i="36" s="1"/>
  <c r="W1313" i="36" s="1"/>
  <c r="R1313" i="36"/>
  <c r="M1313" i="36"/>
  <c r="U1312" i="36"/>
  <c r="V1312" i="36" s="1"/>
  <c r="W1312" i="36" s="1"/>
  <c r="R1312" i="36"/>
  <c r="M1312" i="36"/>
  <c r="U1311" i="36"/>
  <c r="V1311" i="36" s="1"/>
  <c r="W1311" i="36" s="1"/>
  <c r="R1311" i="36"/>
  <c r="M1311" i="36"/>
  <c r="U1310" i="36"/>
  <c r="V1310" i="36" s="1"/>
  <c r="W1310" i="36" s="1"/>
  <c r="R1310" i="36"/>
  <c r="M1310" i="36"/>
  <c r="U1309" i="36"/>
  <c r="V1309" i="36" s="1"/>
  <c r="W1309" i="36" s="1"/>
  <c r="R1309" i="36"/>
  <c r="M1309" i="36"/>
  <c r="U1308" i="36"/>
  <c r="V1308" i="36" s="1"/>
  <c r="W1308" i="36" s="1"/>
  <c r="R1308" i="36"/>
  <c r="M1308" i="36"/>
  <c r="U1307" i="36"/>
  <c r="V1307" i="36" s="1"/>
  <c r="W1307" i="36" s="1"/>
  <c r="R1307" i="36"/>
  <c r="M1307" i="36"/>
  <c r="U1306" i="36"/>
  <c r="R1306" i="36"/>
  <c r="P1306" i="36" s="1"/>
  <c r="Q1306" i="36" s="1"/>
  <c r="M1306" i="36"/>
  <c r="U1305" i="36"/>
  <c r="V1305" i="36" s="1"/>
  <c r="W1305" i="36" s="1"/>
  <c r="R1305" i="36"/>
  <c r="M1305" i="36"/>
  <c r="U1304" i="36"/>
  <c r="V1304" i="36" s="1"/>
  <c r="W1304" i="36" s="1"/>
  <c r="R1304" i="36"/>
  <c r="M1304" i="36"/>
  <c r="U1303" i="36"/>
  <c r="V1303" i="36" s="1"/>
  <c r="W1303" i="36" s="1"/>
  <c r="R1303" i="36"/>
  <c r="M1303" i="36"/>
  <c r="U1302" i="36"/>
  <c r="V1302" i="36" s="1"/>
  <c r="W1302" i="36" s="1"/>
  <c r="R1302" i="36"/>
  <c r="M1302" i="36"/>
  <c r="U1301" i="36"/>
  <c r="V1301" i="36" s="1"/>
  <c r="W1301" i="36" s="1"/>
  <c r="R1301" i="36"/>
  <c r="M1301" i="36"/>
  <c r="U1300" i="36"/>
  <c r="V1300" i="36" s="1"/>
  <c r="W1300" i="36" s="1"/>
  <c r="R1300" i="36"/>
  <c r="M1300" i="36"/>
  <c r="U1299" i="36"/>
  <c r="V1299" i="36" s="1"/>
  <c r="W1299" i="36" s="1"/>
  <c r="R1299" i="36"/>
  <c r="M1299" i="36"/>
  <c r="U1298" i="36"/>
  <c r="V1298" i="36" s="1"/>
  <c r="W1298" i="36" s="1"/>
  <c r="R1298" i="36"/>
  <c r="M1298" i="36"/>
  <c r="U1297" i="36"/>
  <c r="R1297" i="36"/>
  <c r="P1297" i="36" s="1"/>
  <c r="Q1297" i="36" s="1"/>
  <c r="M1297" i="36"/>
  <c r="U1296" i="36"/>
  <c r="V1296" i="36" s="1"/>
  <c r="W1296" i="36" s="1"/>
  <c r="R1296" i="36"/>
  <c r="M1296" i="36"/>
  <c r="U1295" i="36"/>
  <c r="V1295" i="36" s="1"/>
  <c r="W1295" i="36" s="1"/>
  <c r="R1295" i="36"/>
  <c r="M1295" i="36"/>
  <c r="U1294" i="36"/>
  <c r="V1294" i="36" s="1"/>
  <c r="W1294" i="36" s="1"/>
  <c r="R1294" i="36"/>
  <c r="M1294" i="36"/>
  <c r="U1293" i="36"/>
  <c r="V1293" i="36" s="1"/>
  <c r="W1293" i="36" s="1"/>
  <c r="R1293" i="36"/>
  <c r="M1293" i="36"/>
  <c r="U1292" i="36"/>
  <c r="V1292" i="36" s="1"/>
  <c r="W1292" i="36" s="1"/>
  <c r="R1292" i="36"/>
  <c r="M1292" i="36"/>
  <c r="U1291" i="36"/>
  <c r="V1291" i="36" s="1"/>
  <c r="W1291" i="36" s="1"/>
  <c r="R1291" i="36"/>
  <c r="M1291" i="36"/>
  <c r="U1290" i="36"/>
  <c r="V1290" i="36" s="1"/>
  <c r="W1290" i="36" s="1"/>
  <c r="R1290" i="36"/>
  <c r="M1290" i="36"/>
  <c r="U1289" i="36"/>
  <c r="V1289" i="36" s="1"/>
  <c r="W1289" i="36" s="1"/>
  <c r="R1289" i="36"/>
  <c r="M1289" i="36"/>
  <c r="U1288" i="36"/>
  <c r="V1288" i="36" s="1"/>
  <c r="W1288" i="36" s="1"/>
  <c r="R1288" i="36"/>
  <c r="M1288" i="36"/>
  <c r="U1287" i="36"/>
  <c r="R1287" i="36"/>
  <c r="P1287" i="36" s="1"/>
  <c r="Q1287" i="36" s="1"/>
  <c r="M1287" i="36"/>
  <c r="U1286" i="36"/>
  <c r="V1286" i="36" s="1"/>
  <c r="W1286" i="36" s="1"/>
  <c r="R1286" i="36"/>
  <c r="M1286" i="36"/>
  <c r="U1285" i="36"/>
  <c r="V1285" i="36" s="1"/>
  <c r="W1285" i="36" s="1"/>
  <c r="R1285" i="36"/>
  <c r="M1285" i="36"/>
  <c r="U1284" i="36"/>
  <c r="V1284" i="36" s="1"/>
  <c r="W1284" i="36" s="1"/>
  <c r="R1284" i="36"/>
  <c r="M1284" i="36"/>
  <c r="U1283" i="36"/>
  <c r="V1283" i="36" s="1"/>
  <c r="W1283" i="36" s="1"/>
  <c r="R1283" i="36"/>
  <c r="M1283" i="36"/>
  <c r="U1282" i="36"/>
  <c r="V1282" i="36" s="1"/>
  <c r="W1282" i="36" s="1"/>
  <c r="R1282" i="36"/>
  <c r="M1282" i="36"/>
  <c r="U1281" i="36"/>
  <c r="V1281" i="36" s="1"/>
  <c r="W1281" i="36" s="1"/>
  <c r="R1281" i="36"/>
  <c r="M1281" i="36"/>
  <c r="U1280" i="36"/>
  <c r="V1280" i="36" s="1"/>
  <c r="W1280" i="36" s="1"/>
  <c r="R1280" i="36"/>
  <c r="M1280" i="36"/>
  <c r="U1279" i="36"/>
  <c r="V1279" i="36" s="1"/>
  <c r="W1279" i="36" s="1"/>
  <c r="R1279" i="36"/>
  <c r="M1279" i="36"/>
  <c r="U1278" i="36"/>
  <c r="V1278" i="36" s="1"/>
  <c r="W1278" i="36" s="1"/>
  <c r="R1278" i="36"/>
  <c r="M1278" i="36"/>
  <c r="U1277" i="36"/>
  <c r="V1277" i="36" s="1"/>
  <c r="W1277" i="36" s="1"/>
  <c r="R1277" i="36"/>
  <c r="M1277" i="36"/>
  <c r="U1276" i="36"/>
  <c r="V1276" i="36" s="1"/>
  <c r="W1276" i="36" s="1"/>
  <c r="R1276" i="36"/>
  <c r="M1276" i="36"/>
  <c r="U1275" i="36"/>
  <c r="V1275" i="36" s="1"/>
  <c r="W1275" i="36" s="1"/>
  <c r="R1275" i="36"/>
  <c r="M1275" i="36"/>
  <c r="U1274" i="36"/>
  <c r="V1274" i="36" s="1"/>
  <c r="W1274" i="36" s="1"/>
  <c r="R1274" i="36"/>
  <c r="M1274" i="36"/>
  <c r="U1273" i="36"/>
  <c r="V1273" i="36" s="1"/>
  <c r="W1273" i="36" s="1"/>
  <c r="R1273" i="36"/>
  <c r="M1273" i="36"/>
  <c r="U1272" i="36"/>
  <c r="V1272" i="36" s="1"/>
  <c r="W1272" i="36" s="1"/>
  <c r="R1272" i="36"/>
  <c r="M1272" i="36"/>
  <c r="U1271" i="36"/>
  <c r="V1271" i="36" s="1"/>
  <c r="W1271" i="36" s="1"/>
  <c r="R1271" i="36"/>
  <c r="M1271" i="36"/>
  <c r="U1270" i="36"/>
  <c r="V1270" i="36" s="1"/>
  <c r="W1270" i="36" s="1"/>
  <c r="R1270" i="36"/>
  <c r="M1270" i="36"/>
  <c r="U1269" i="36"/>
  <c r="R1269" i="36"/>
  <c r="P1269" i="36" s="1"/>
  <c r="Q1269" i="36" s="1"/>
  <c r="M1269" i="36"/>
  <c r="V1268" i="36"/>
  <c r="W1268" i="36" s="1"/>
  <c r="U1268" i="36"/>
  <c r="R1268" i="36"/>
  <c r="M1268" i="36"/>
  <c r="U1267" i="36"/>
  <c r="V1267" i="36" s="1"/>
  <c r="W1267" i="36" s="1"/>
  <c r="R1267" i="36"/>
  <c r="M1267" i="36"/>
  <c r="U1266" i="36"/>
  <c r="V1266" i="36" s="1"/>
  <c r="W1266" i="36" s="1"/>
  <c r="R1266" i="36"/>
  <c r="M1266" i="36"/>
  <c r="U1265" i="36"/>
  <c r="V1265" i="36" s="1"/>
  <c r="W1265" i="36" s="1"/>
  <c r="R1265" i="36"/>
  <c r="M1265" i="36"/>
  <c r="U1264" i="36"/>
  <c r="V1264" i="36" s="1"/>
  <c r="W1264" i="36" s="1"/>
  <c r="R1264" i="36"/>
  <c r="M1264" i="36"/>
  <c r="U1263" i="36"/>
  <c r="V1263" i="36" s="1"/>
  <c r="W1263" i="36" s="1"/>
  <c r="R1263" i="36"/>
  <c r="M1263" i="36"/>
  <c r="U1262" i="36"/>
  <c r="V1262" i="36" s="1"/>
  <c r="W1262" i="36" s="1"/>
  <c r="R1262" i="36"/>
  <c r="M1262" i="36"/>
  <c r="U1261" i="36"/>
  <c r="V1261" i="36" s="1"/>
  <c r="W1261" i="36" s="1"/>
  <c r="R1261" i="36"/>
  <c r="M1261" i="36"/>
  <c r="U1260" i="36"/>
  <c r="V1260" i="36" s="1"/>
  <c r="W1260" i="36" s="1"/>
  <c r="R1260" i="36"/>
  <c r="M1260" i="36"/>
  <c r="V1259" i="36"/>
  <c r="W1259" i="36" s="1"/>
  <c r="U1259" i="36"/>
  <c r="R1259" i="36"/>
  <c r="M1259" i="36"/>
  <c r="V1258" i="36"/>
  <c r="W1258" i="36" s="1"/>
  <c r="U1258" i="36"/>
  <c r="R1258" i="36"/>
  <c r="M1258" i="36"/>
  <c r="V1257" i="36"/>
  <c r="W1257" i="36" s="1"/>
  <c r="U1257" i="36"/>
  <c r="R1257" i="36"/>
  <c r="M1257" i="36"/>
  <c r="V1256" i="36"/>
  <c r="W1256" i="36" s="1"/>
  <c r="U1256" i="36"/>
  <c r="R1256" i="36"/>
  <c r="M1256" i="36"/>
  <c r="V1255" i="36"/>
  <c r="W1255" i="36" s="1"/>
  <c r="U1255" i="36"/>
  <c r="R1255" i="36"/>
  <c r="M1255" i="36"/>
  <c r="V1254" i="36"/>
  <c r="W1254" i="36" s="1"/>
  <c r="U1254" i="36"/>
  <c r="R1254" i="36"/>
  <c r="M1254" i="36"/>
  <c r="U1253" i="36"/>
  <c r="R1253" i="36"/>
  <c r="P1253" i="36" s="1"/>
  <c r="Q1253" i="36" s="1"/>
  <c r="M1253" i="36"/>
  <c r="U1252" i="36"/>
  <c r="V1252" i="36" s="1"/>
  <c r="W1252" i="36" s="1"/>
  <c r="R1252" i="36"/>
  <c r="M1252" i="36"/>
  <c r="U1251" i="36"/>
  <c r="V1251" i="36" s="1"/>
  <c r="W1251" i="36" s="1"/>
  <c r="R1251" i="36"/>
  <c r="M1251" i="36"/>
  <c r="U1250" i="36"/>
  <c r="V1250" i="36" s="1"/>
  <c r="W1250" i="36" s="1"/>
  <c r="R1250" i="36"/>
  <c r="M1250" i="36"/>
  <c r="U1249" i="36"/>
  <c r="V1249" i="36" s="1"/>
  <c r="W1249" i="36" s="1"/>
  <c r="R1249" i="36"/>
  <c r="M1249" i="36"/>
  <c r="U1248" i="36"/>
  <c r="V1248" i="36" s="1"/>
  <c r="W1248" i="36" s="1"/>
  <c r="R1248" i="36"/>
  <c r="M1248" i="36"/>
  <c r="U1247" i="36"/>
  <c r="V1247" i="36" s="1"/>
  <c r="W1247" i="36" s="1"/>
  <c r="R1247" i="36"/>
  <c r="M1247" i="36"/>
  <c r="U1246" i="36"/>
  <c r="V1246" i="36" s="1"/>
  <c r="W1246" i="36" s="1"/>
  <c r="R1246" i="36"/>
  <c r="M1246" i="36"/>
  <c r="U1245" i="36"/>
  <c r="V1245" i="36" s="1"/>
  <c r="W1245" i="36" s="1"/>
  <c r="R1245" i="36"/>
  <c r="M1245" i="36"/>
  <c r="U1244" i="36"/>
  <c r="V1244" i="36" s="1"/>
  <c r="W1244" i="36" s="1"/>
  <c r="R1244" i="36"/>
  <c r="M1244" i="36"/>
  <c r="U1243" i="36"/>
  <c r="V1243" i="36" s="1"/>
  <c r="W1243" i="36" s="1"/>
  <c r="R1243" i="36"/>
  <c r="M1243" i="36"/>
  <c r="U1242" i="36"/>
  <c r="V1242" i="36" s="1"/>
  <c r="W1242" i="36" s="1"/>
  <c r="R1242" i="36"/>
  <c r="M1242" i="36"/>
  <c r="U1241" i="36"/>
  <c r="V1241" i="36" s="1"/>
  <c r="W1241" i="36" s="1"/>
  <c r="R1241" i="36"/>
  <c r="M1241" i="36"/>
  <c r="U1240" i="36"/>
  <c r="V1240" i="36" s="1"/>
  <c r="W1240" i="36" s="1"/>
  <c r="R1240" i="36"/>
  <c r="M1240" i="36"/>
  <c r="U1239" i="36"/>
  <c r="V1239" i="36" s="1"/>
  <c r="W1239" i="36" s="1"/>
  <c r="R1239" i="36"/>
  <c r="M1239" i="36"/>
  <c r="U1238" i="36"/>
  <c r="V1238" i="36" s="1"/>
  <c r="W1238" i="36" s="1"/>
  <c r="R1238" i="36"/>
  <c r="M1238" i="36"/>
  <c r="U1237" i="36"/>
  <c r="V1237" i="36" s="1"/>
  <c r="W1237" i="36" s="1"/>
  <c r="R1237" i="36"/>
  <c r="M1237" i="36"/>
  <c r="U1236" i="36"/>
  <c r="V1236" i="36" s="1"/>
  <c r="W1236" i="36" s="1"/>
  <c r="R1236" i="36"/>
  <c r="M1236" i="36"/>
  <c r="U1235" i="36"/>
  <c r="R1235" i="36"/>
  <c r="M1235" i="36"/>
  <c r="U1234" i="36"/>
  <c r="V1234" i="36" s="1"/>
  <c r="W1234" i="36" s="1"/>
  <c r="R1234" i="36"/>
  <c r="M1234" i="36"/>
  <c r="U1233" i="36"/>
  <c r="V1233" i="36" s="1"/>
  <c r="W1233" i="36" s="1"/>
  <c r="R1233" i="36"/>
  <c r="M1233" i="36"/>
  <c r="U1232" i="36"/>
  <c r="V1232" i="36" s="1"/>
  <c r="W1232" i="36" s="1"/>
  <c r="R1232" i="36"/>
  <c r="M1232" i="36"/>
  <c r="U1231" i="36"/>
  <c r="V1231" i="36" s="1"/>
  <c r="W1231" i="36" s="1"/>
  <c r="R1231" i="36"/>
  <c r="M1231" i="36"/>
  <c r="U1230" i="36"/>
  <c r="V1230" i="36" s="1"/>
  <c r="W1230" i="36" s="1"/>
  <c r="R1230" i="36"/>
  <c r="M1230" i="36"/>
  <c r="U1229" i="36"/>
  <c r="V1229" i="36" s="1"/>
  <c r="W1229" i="36" s="1"/>
  <c r="R1229" i="36"/>
  <c r="M1229" i="36"/>
  <c r="U1228" i="36"/>
  <c r="V1228" i="36" s="1"/>
  <c r="W1228" i="36" s="1"/>
  <c r="R1228" i="36"/>
  <c r="M1228" i="36"/>
  <c r="U1227" i="36"/>
  <c r="V1227" i="36" s="1"/>
  <c r="W1227" i="36" s="1"/>
  <c r="R1227" i="36"/>
  <c r="M1227" i="36"/>
  <c r="U1226" i="36"/>
  <c r="V1226" i="36" s="1"/>
  <c r="W1226" i="36" s="1"/>
  <c r="R1226" i="36"/>
  <c r="M1226" i="36"/>
  <c r="U1225" i="36"/>
  <c r="V1225" i="36" s="1"/>
  <c r="W1225" i="36" s="1"/>
  <c r="R1225" i="36"/>
  <c r="M1225" i="36"/>
  <c r="U1224" i="36"/>
  <c r="V1224" i="36" s="1"/>
  <c r="W1224" i="36" s="1"/>
  <c r="R1224" i="36"/>
  <c r="M1224" i="36"/>
  <c r="U1223" i="36"/>
  <c r="R1223" i="36"/>
  <c r="P1223" i="36" s="1"/>
  <c r="Q1223" i="36" s="1"/>
  <c r="M1223" i="36"/>
  <c r="U1222" i="36"/>
  <c r="V1222" i="36" s="1"/>
  <c r="W1222" i="36" s="1"/>
  <c r="R1222" i="36"/>
  <c r="M1222" i="36"/>
  <c r="U1221" i="36"/>
  <c r="V1221" i="36" s="1"/>
  <c r="W1221" i="36" s="1"/>
  <c r="R1221" i="36"/>
  <c r="M1221" i="36"/>
  <c r="U1220" i="36"/>
  <c r="V1220" i="36" s="1"/>
  <c r="W1220" i="36" s="1"/>
  <c r="R1220" i="36"/>
  <c r="M1220" i="36"/>
  <c r="U1219" i="36"/>
  <c r="V1219" i="36" s="1"/>
  <c r="W1219" i="36" s="1"/>
  <c r="R1219" i="36"/>
  <c r="M1219" i="36"/>
  <c r="U1218" i="36"/>
  <c r="V1218" i="36" s="1"/>
  <c r="W1218" i="36" s="1"/>
  <c r="R1218" i="36"/>
  <c r="M1218" i="36"/>
  <c r="U1217" i="36"/>
  <c r="V1217" i="36" s="1"/>
  <c r="W1217" i="36" s="1"/>
  <c r="R1217" i="36"/>
  <c r="M1217" i="36"/>
  <c r="U1216" i="36"/>
  <c r="V1216" i="36" s="1"/>
  <c r="W1216" i="36" s="1"/>
  <c r="R1216" i="36"/>
  <c r="M1216" i="36"/>
  <c r="U1215" i="36"/>
  <c r="V1215" i="36" s="1"/>
  <c r="W1215" i="36" s="1"/>
  <c r="R1215" i="36"/>
  <c r="M1215" i="36"/>
  <c r="U1214" i="36"/>
  <c r="V1214" i="36" s="1"/>
  <c r="W1214" i="36" s="1"/>
  <c r="R1214" i="36"/>
  <c r="M1214" i="36"/>
  <c r="U1213" i="36"/>
  <c r="V1213" i="36" s="1"/>
  <c r="W1213" i="36" s="1"/>
  <c r="R1213" i="36"/>
  <c r="M1213" i="36"/>
  <c r="U1212" i="36"/>
  <c r="V1212" i="36" s="1"/>
  <c r="W1212" i="36" s="1"/>
  <c r="R1212" i="36"/>
  <c r="M1212" i="36"/>
  <c r="U1211" i="36"/>
  <c r="V1211" i="36" s="1"/>
  <c r="W1211" i="36" s="1"/>
  <c r="R1211" i="36"/>
  <c r="M1211" i="36"/>
  <c r="U1210" i="36"/>
  <c r="V1210" i="36" s="1"/>
  <c r="W1210" i="36" s="1"/>
  <c r="R1210" i="36"/>
  <c r="M1210" i="36"/>
  <c r="U1209" i="36"/>
  <c r="V1209" i="36" s="1"/>
  <c r="W1209" i="36" s="1"/>
  <c r="R1209" i="36"/>
  <c r="M1209" i="36"/>
  <c r="U1208" i="36"/>
  <c r="V1208" i="36" s="1"/>
  <c r="W1208" i="36" s="1"/>
  <c r="R1208" i="36"/>
  <c r="M1208" i="36"/>
  <c r="U1207" i="36"/>
  <c r="V1207" i="36" s="1"/>
  <c r="W1207" i="36" s="1"/>
  <c r="R1207" i="36"/>
  <c r="M1207" i="36"/>
  <c r="U1206" i="36"/>
  <c r="V1206" i="36" s="1"/>
  <c r="W1206" i="36" s="1"/>
  <c r="R1206" i="36"/>
  <c r="M1206" i="36"/>
  <c r="U1205" i="36"/>
  <c r="R1205" i="36"/>
  <c r="P1205" i="36" s="1"/>
  <c r="Q1205" i="36" s="1"/>
  <c r="M1205" i="36"/>
  <c r="U1204" i="36"/>
  <c r="V1204" i="36" s="1"/>
  <c r="W1204" i="36" s="1"/>
  <c r="R1204" i="36"/>
  <c r="M1204" i="36"/>
  <c r="U1203" i="36"/>
  <c r="V1203" i="36" s="1"/>
  <c r="W1203" i="36" s="1"/>
  <c r="R1203" i="36"/>
  <c r="M1203" i="36"/>
  <c r="U1202" i="36"/>
  <c r="V1202" i="36" s="1"/>
  <c r="W1202" i="36" s="1"/>
  <c r="R1202" i="36"/>
  <c r="M1202" i="36"/>
  <c r="U1201" i="36"/>
  <c r="V1201" i="36" s="1"/>
  <c r="W1201" i="36" s="1"/>
  <c r="R1201" i="36"/>
  <c r="M1201" i="36"/>
  <c r="U1200" i="36"/>
  <c r="V1200" i="36" s="1"/>
  <c r="W1200" i="36" s="1"/>
  <c r="R1200" i="36"/>
  <c r="M1200" i="36"/>
  <c r="U1199" i="36"/>
  <c r="V1199" i="36" s="1"/>
  <c r="W1199" i="36" s="1"/>
  <c r="R1199" i="36"/>
  <c r="M1199" i="36"/>
  <c r="U1198" i="36"/>
  <c r="V1198" i="36" s="1"/>
  <c r="W1198" i="36" s="1"/>
  <c r="R1198" i="36"/>
  <c r="M1198" i="36"/>
  <c r="U1197" i="36"/>
  <c r="V1197" i="36" s="1"/>
  <c r="W1197" i="36" s="1"/>
  <c r="R1197" i="36"/>
  <c r="M1197" i="36"/>
  <c r="U1196" i="36"/>
  <c r="V1196" i="36" s="1"/>
  <c r="W1196" i="36" s="1"/>
  <c r="R1196" i="36"/>
  <c r="M1196" i="36"/>
  <c r="U1195" i="36"/>
  <c r="V1195" i="36" s="1"/>
  <c r="W1195" i="36" s="1"/>
  <c r="R1195" i="36"/>
  <c r="M1195" i="36"/>
  <c r="U1194" i="36"/>
  <c r="V1194" i="36" s="1"/>
  <c r="W1194" i="36" s="1"/>
  <c r="R1194" i="36"/>
  <c r="M1194" i="36"/>
  <c r="U1193" i="36"/>
  <c r="V1193" i="36" s="1"/>
  <c r="W1193" i="36" s="1"/>
  <c r="R1193" i="36"/>
  <c r="M1193" i="36"/>
  <c r="U1192" i="36"/>
  <c r="V1192" i="36" s="1"/>
  <c r="W1192" i="36" s="1"/>
  <c r="R1192" i="36"/>
  <c r="M1192" i="36"/>
  <c r="U1191" i="36"/>
  <c r="V1191" i="36" s="1"/>
  <c r="W1191" i="36" s="1"/>
  <c r="R1191" i="36"/>
  <c r="M1191" i="36"/>
  <c r="U1190" i="36"/>
  <c r="R1190" i="36"/>
  <c r="P1190" i="36" s="1"/>
  <c r="Q1190" i="36" s="1"/>
  <c r="M1190" i="36"/>
  <c r="U1189" i="36"/>
  <c r="V1189" i="36" s="1"/>
  <c r="W1189" i="36" s="1"/>
  <c r="R1189" i="36"/>
  <c r="M1189" i="36"/>
  <c r="U1188" i="36"/>
  <c r="V1188" i="36" s="1"/>
  <c r="W1188" i="36" s="1"/>
  <c r="R1188" i="36"/>
  <c r="M1188" i="36"/>
  <c r="U1187" i="36"/>
  <c r="V1187" i="36" s="1"/>
  <c r="W1187" i="36" s="1"/>
  <c r="R1187" i="36"/>
  <c r="M1187" i="36"/>
  <c r="U1186" i="36"/>
  <c r="V1186" i="36" s="1"/>
  <c r="W1186" i="36" s="1"/>
  <c r="R1186" i="36"/>
  <c r="M1186" i="36"/>
  <c r="U1185" i="36"/>
  <c r="V1185" i="36" s="1"/>
  <c r="W1185" i="36" s="1"/>
  <c r="R1185" i="36"/>
  <c r="M1185" i="36"/>
  <c r="U1184" i="36"/>
  <c r="V1184" i="36" s="1"/>
  <c r="W1184" i="36" s="1"/>
  <c r="R1184" i="36"/>
  <c r="M1184" i="36"/>
  <c r="U1183" i="36"/>
  <c r="V1183" i="36" s="1"/>
  <c r="W1183" i="36" s="1"/>
  <c r="R1183" i="36"/>
  <c r="M1183" i="36"/>
  <c r="U1182" i="36"/>
  <c r="V1182" i="36" s="1"/>
  <c r="W1182" i="36" s="1"/>
  <c r="R1182" i="36"/>
  <c r="M1182" i="36"/>
  <c r="U1181" i="36"/>
  <c r="V1181" i="36" s="1"/>
  <c r="W1181" i="36" s="1"/>
  <c r="R1181" i="36"/>
  <c r="M1181" i="36"/>
  <c r="U1180" i="36"/>
  <c r="V1180" i="36" s="1"/>
  <c r="W1180" i="36" s="1"/>
  <c r="R1180" i="36"/>
  <c r="M1180" i="36"/>
  <c r="U1179" i="36"/>
  <c r="V1179" i="36" s="1"/>
  <c r="W1179" i="36" s="1"/>
  <c r="R1179" i="36"/>
  <c r="M1179" i="36"/>
  <c r="U1178" i="36"/>
  <c r="V1178" i="36" s="1"/>
  <c r="W1178" i="36" s="1"/>
  <c r="R1178" i="36"/>
  <c r="M1178" i="36"/>
  <c r="U1177" i="36"/>
  <c r="V1177" i="36" s="1"/>
  <c r="W1177" i="36" s="1"/>
  <c r="R1177" i="36"/>
  <c r="M1177" i="36"/>
  <c r="U1176" i="36"/>
  <c r="R1176" i="36"/>
  <c r="P1176" i="36" s="1"/>
  <c r="Q1176" i="36" s="1"/>
  <c r="M1176" i="36"/>
  <c r="U1175" i="36"/>
  <c r="V1175" i="36" s="1"/>
  <c r="W1175" i="36" s="1"/>
  <c r="R1175" i="36"/>
  <c r="M1175" i="36"/>
  <c r="U1174" i="36"/>
  <c r="V1174" i="36" s="1"/>
  <c r="W1174" i="36" s="1"/>
  <c r="R1174" i="36"/>
  <c r="M1174" i="36"/>
  <c r="U1173" i="36"/>
  <c r="V1173" i="36" s="1"/>
  <c r="W1173" i="36" s="1"/>
  <c r="R1173" i="36"/>
  <c r="M1173" i="36"/>
  <c r="U1172" i="36"/>
  <c r="V1172" i="36" s="1"/>
  <c r="W1172" i="36" s="1"/>
  <c r="R1172" i="36"/>
  <c r="M1172" i="36"/>
  <c r="U1171" i="36"/>
  <c r="V1171" i="36" s="1"/>
  <c r="W1171" i="36" s="1"/>
  <c r="R1171" i="36"/>
  <c r="M1171" i="36"/>
  <c r="U1170" i="36"/>
  <c r="V1170" i="36" s="1"/>
  <c r="W1170" i="36" s="1"/>
  <c r="R1170" i="36"/>
  <c r="M1170" i="36"/>
  <c r="U1169" i="36"/>
  <c r="V1169" i="36" s="1"/>
  <c r="W1169" i="36" s="1"/>
  <c r="R1169" i="36"/>
  <c r="M1169" i="36"/>
  <c r="U1168" i="36"/>
  <c r="V1168" i="36" s="1"/>
  <c r="W1168" i="36" s="1"/>
  <c r="R1168" i="36"/>
  <c r="M1168" i="36"/>
  <c r="U1167" i="36"/>
  <c r="V1167" i="36" s="1"/>
  <c r="W1167" i="36" s="1"/>
  <c r="R1167" i="36"/>
  <c r="M1167" i="36"/>
  <c r="U1166" i="36"/>
  <c r="V1166" i="36" s="1"/>
  <c r="W1166" i="36" s="1"/>
  <c r="R1166" i="36"/>
  <c r="M1166" i="36"/>
  <c r="U1165" i="36"/>
  <c r="V1165" i="36" s="1"/>
  <c r="W1165" i="36" s="1"/>
  <c r="R1165" i="36"/>
  <c r="M1165" i="36"/>
  <c r="U1164" i="36"/>
  <c r="V1164" i="36" s="1"/>
  <c r="W1164" i="36" s="1"/>
  <c r="R1164" i="36"/>
  <c r="M1164" i="36"/>
  <c r="U1163" i="36"/>
  <c r="V1163" i="36" s="1"/>
  <c r="W1163" i="36" s="1"/>
  <c r="R1163" i="36"/>
  <c r="M1163" i="36"/>
  <c r="U1162" i="36"/>
  <c r="V1162" i="36" s="1"/>
  <c r="W1162" i="36" s="1"/>
  <c r="R1162" i="36"/>
  <c r="M1162" i="36"/>
  <c r="U1161" i="36"/>
  <c r="V1161" i="36" s="1"/>
  <c r="W1161" i="36" s="1"/>
  <c r="R1161" i="36"/>
  <c r="M1161" i="36"/>
  <c r="U1160" i="36"/>
  <c r="V1160" i="36" s="1"/>
  <c r="W1160" i="36" s="1"/>
  <c r="R1160" i="36"/>
  <c r="M1160" i="36"/>
  <c r="U1159" i="36"/>
  <c r="R1159" i="36"/>
  <c r="P1159" i="36" s="1"/>
  <c r="Q1159" i="36" s="1"/>
  <c r="M1159" i="36"/>
  <c r="U1158" i="36"/>
  <c r="V1158" i="36" s="1"/>
  <c r="W1158" i="36" s="1"/>
  <c r="R1158" i="36"/>
  <c r="M1158" i="36"/>
  <c r="U1157" i="36"/>
  <c r="V1157" i="36" s="1"/>
  <c r="W1157" i="36" s="1"/>
  <c r="R1157" i="36"/>
  <c r="M1157" i="36"/>
  <c r="U1156" i="36"/>
  <c r="V1156" i="36" s="1"/>
  <c r="W1156" i="36" s="1"/>
  <c r="R1156" i="36"/>
  <c r="M1156" i="36"/>
  <c r="U1155" i="36"/>
  <c r="V1155" i="36" s="1"/>
  <c r="W1155" i="36" s="1"/>
  <c r="R1155" i="36"/>
  <c r="M1155" i="36"/>
  <c r="U1154" i="36"/>
  <c r="V1154" i="36" s="1"/>
  <c r="W1154" i="36" s="1"/>
  <c r="R1154" i="36"/>
  <c r="M1154" i="36"/>
  <c r="U1153" i="36"/>
  <c r="V1153" i="36" s="1"/>
  <c r="W1153" i="36" s="1"/>
  <c r="R1153" i="36"/>
  <c r="M1153" i="36"/>
  <c r="U1152" i="36"/>
  <c r="V1152" i="36" s="1"/>
  <c r="W1152" i="36" s="1"/>
  <c r="R1152" i="36"/>
  <c r="M1152" i="36"/>
  <c r="U1151" i="36"/>
  <c r="V1151" i="36" s="1"/>
  <c r="W1151" i="36" s="1"/>
  <c r="R1151" i="36"/>
  <c r="M1151" i="36"/>
  <c r="U1150" i="36"/>
  <c r="V1150" i="36" s="1"/>
  <c r="W1150" i="36" s="1"/>
  <c r="R1150" i="36"/>
  <c r="M1150" i="36"/>
  <c r="U1149" i="36"/>
  <c r="V1149" i="36" s="1"/>
  <c r="W1149" i="36" s="1"/>
  <c r="R1149" i="36"/>
  <c r="M1149" i="36"/>
  <c r="U1148" i="36"/>
  <c r="V1148" i="36" s="1"/>
  <c r="W1148" i="36" s="1"/>
  <c r="R1148" i="36"/>
  <c r="M1148" i="36"/>
  <c r="U1147" i="36"/>
  <c r="V1147" i="36" s="1"/>
  <c r="W1147" i="36" s="1"/>
  <c r="R1147" i="36"/>
  <c r="M1147" i="36"/>
  <c r="U1146" i="36"/>
  <c r="V1146" i="36" s="1"/>
  <c r="W1146" i="36" s="1"/>
  <c r="R1146" i="36"/>
  <c r="M1146" i="36"/>
  <c r="V1145" i="36"/>
  <c r="W1145" i="36" s="1"/>
  <c r="U1145" i="36"/>
  <c r="R1145" i="36"/>
  <c r="M1145" i="36"/>
  <c r="V1144" i="36"/>
  <c r="W1144" i="36" s="1"/>
  <c r="U1144" i="36"/>
  <c r="T1144" i="36"/>
  <c r="R1144" i="36"/>
  <c r="M1144" i="36"/>
  <c r="U1143" i="36"/>
  <c r="V1143" i="36" s="1"/>
  <c r="W1143" i="36" s="1"/>
  <c r="R1143" i="36"/>
  <c r="T1143" i="36" s="1"/>
  <c r="M1143" i="36"/>
  <c r="U1142" i="36"/>
  <c r="V1142" i="36" s="1"/>
  <c r="W1142" i="36" s="1"/>
  <c r="R1142" i="36"/>
  <c r="T1142" i="36" s="1"/>
  <c r="M1142" i="36"/>
  <c r="U1141" i="36"/>
  <c r="R1141" i="36"/>
  <c r="T1141" i="36" s="1"/>
  <c r="M1141" i="36"/>
  <c r="U1140" i="36"/>
  <c r="V1140" i="36" s="1"/>
  <c r="W1140" i="36" s="1"/>
  <c r="R1140" i="36"/>
  <c r="T1140" i="36" s="1"/>
  <c r="M1140" i="36"/>
  <c r="U1139" i="36"/>
  <c r="V1139" i="36" s="1"/>
  <c r="W1139" i="36" s="1"/>
  <c r="R1139" i="36"/>
  <c r="T1139" i="36" s="1"/>
  <c r="M1139" i="36"/>
  <c r="U1138" i="36"/>
  <c r="V1138" i="36" s="1"/>
  <c r="W1138" i="36" s="1"/>
  <c r="R1138" i="36"/>
  <c r="T1138" i="36" s="1"/>
  <c r="M1138" i="36"/>
  <c r="U1137" i="36"/>
  <c r="V1137" i="36" s="1"/>
  <c r="W1137" i="36" s="1"/>
  <c r="R1137" i="36"/>
  <c r="M1137" i="36"/>
  <c r="U1136" i="36"/>
  <c r="V1136" i="36" s="1"/>
  <c r="W1136" i="36" s="1"/>
  <c r="R1136" i="36"/>
  <c r="M1136" i="36"/>
  <c r="U1135" i="36"/>
  <c r="V1135" i="36" s="1"/>
  <c r="W1135" i="36" s="1"/>
  <c r="R1135" i="36"/>
  <c r="M1135" i="36"/>
  <c r="U1134" i="36"/>
  <c r="V1134" i="36" s="1"/>
  <c r="W1134" i="36" s="1"/>
  <c r="R1134" i="36"/>
  <c r="M1134" i="36"/>
  <c r="U1133" i="36"/>
  <c r="V1133" i="36" s="1"/>
  <c r="W1133" i="36" s="1"/>
  <c r="R1133" i="36"/>
  <c r="M1133" i="36"/>
  <c r="U1132" i="36"/>
  <c r="V1132" i="36" s="1"/>
  <c r="W1132" i="36" s="1"/>
  <c r="R1132" i="36"/>
  <c r="M1132" i="36"/>
  <c r="U1131" i="36"/>
  <c r="V1131" i="36" s="1"/>
  <c r="W1131" i="36" s="1"/>
  <c r="R1131" i="36"/>
  <c r="M1131" i="36"/>
  <c r="U1130" i="36"/>
  <c r="V1130" i="36" s="1"/>
  <c r="W1130" i="36" s="1"/>
  <c r="R1130" i="36"/>
  <c r="M1130" i="36"/>
  <c r="U1129" i="36"/>
  <c r="V1129" i="36" s="1"/>
  <c r="W1129" i="36" s="1"/>
  <c r="R1129" i="36"/>
  <c r="T1129" i="36" s="1"/>
  <c r="M1129" i="36"/>
  <c r="U1128" i="36"/>
  <c r="V1128" i="36" s="1"/>
  <c r="W1128" i="36" s="1"/>
  <c r="R1128" i="36"/>
  <c r="T1128" i="36" s="1"/>
  <c r="M1128" i="36"/>
  <c r="U1127" i="36"/>
  <c r="V1127" i="36" s="1"/>
  <c r="W1127" i="36" s="1"/>
  <c r="R1127" i="36"/>
  <c r="T1127" i="36" s="1"/>
  <c r="M1127" i="36"/>
  <c r="U1126" i="36"/>
  <c r="R1126" i="36"/>
  <c r="T1126" i="36" s="1"/>
  <c r="M1126" i="36"/>
  <c r="U1125" i="36"/>
  <c r="V1125" i="36" s="1"/>
  <c r="W1125" i="36" s="1"/>
  <c r="R1125" i="36"/>
  <c r="T1125" i="36" s="1"/>
  <c r="M1125" i="36"/>
  <c r="U1124" i="36"/>
  <c r="V1124" i="36" s="1"/>
  <c r="W1124" i="36" s="1"/>
  <c r="R1124" i="36"/>
  <c r="T1124" i="36" s="1"/>
  <c r="M1124" i="36"/>
  <c r="U1123" i="36"/>
  <c r="V1123" i="36" s="1"/>
  <c r="W1123" i="36" s="1"/>
  <c r="R1123" i="36"/>
  <c r="T1123" i="36" s="1"/>
  <c r="M1123" i="36"/>
  <c r="V1122" i="36"/>
  <c r="W1122" i="36" s="1"/>
  <c r="U1122" i="36"/>
  <c r="R1122" i="36"/>
  <c r="T1122" i="36" s="1"/>
  <c r="M1122" i="36"/>
  <c r="U1121" i="36"/>
  <c r="V1121" i="36" s="1"/>
  <c r="W1121" i="36" s="1"/>
  <c r="R1121" i="36"/>
  <c r="S1121" i="36" s="1"/>
  <c r="M1121" i="36"/>
  <c r="U1120" i="36"/>
  <c r="V1120" i="36" s="1"/>
  <c r="W1120" i="36" s="1"/>
  <c r="R1120" i="36"/>
  <c r="S1120" i="36" s="1"/>
  <c r="M1120" i="36"/>
  <c r="U1119" i="36"/>
  <c r="V1119" i="36" s="1"/>
  <c r="W1119" i="36" s="1"/>
  <c r="R1119" i="36"/>
  <c r="S1119" i="36" s="1"/>
  <c r="M1119" i="36"/>
  <c r="U1118" i="36"/>
  <c r="V1118" i="36" s="1"/>
  <c r="W1118" i="36" s="1"/>
  <c r="R1118" i="36"/>
  <c r="S1118" i="36" s="1"/>
  <c r="M1118" i="36"/>
  <c r="U1117" i="36"/>
  <c r="V1117" i="36" s="1"/>
  <c r="W1117" i="36" s="1"/>
  <c r="R1117" i="36"/>
  <c r="S1117" i="36" s="1"/>
  <c r="M1117" i="36"/>
  <c r="U1116" i="36"/>
  <c r="V1116" i="36" s="1"/>
  <c r="W1116" i="36" s="1"/>
  <c r="R1116" i="36"/>
  <c r="S1116" i="36" s="1"/>
  <c r="M1116" i="36"/>
  <c r="U1115" i="36"/>
  <c r="V1115" i="36" s="1"/>
  <c r="W1115" i="36" s="1"/>
  <c r="R1115" i="36"/>
  <c r="S1115" i="36" s="1"/>
  <c r="M1115" i="36"/>
  <c r="U1114" i="36"/>
  <c r="V1114" i="36" s="1"/>
  <c r="W1114" i="36" s="1"/>
  <c r="R1114" i="36"/>
  <c r="S1114" i="36" s="1"/>
  <c r="M1114" i="36"/>
  <c r="U1113" i="36"/>
  <c r="V1113" i="36" s="1"/>
  <c r="W1113" i="36" s="1"/>
  <c r="R1113" i="36"/>
  <c r="T1113" i="36" s="1"/>
  <c r="M1113" i="36"/>
  <c r="U1112" i="36"/>
  <c r="V1112" i="36" s="1"/>
  <c r="W1112" i="36" s="1"/>
  <c r="R1112" i="36"/>
  <c r="T1112" i="36" s="1"/>
  <c r="M1112" i="36"/>
  <c r="U1111" i="36"/>
  <c r="V1111" i="36" s="1"/>
  <c r="W1111" i="36" s="1"/>
  <c r="R1111" i="36"/>
  <c r="T1111" i="36" s="1"/>
  <c r="M1111" i="36"/>
  <c r="U1110" i="36"/>
  <c r="V1110" i="36" s="1"/>
  <c r="W1110" i="36" s="1"/>
  <c r="R1110" i="36"/>
  <c r="T1110" i="36" s="1"/>
  <c r="M1110" i="36"/>
  <c r="U1109" i="36"/>
  <c r="V1109" i="36" s="1"/>
  <c r="W1109" i="36" s="1"/>
  <c r="R1109" i="36"/>
  <c r="T1109" i="36" s="1"/>
  <c r="M1109" i="36"/>
  <c r="U1108" i="36"/>
  <c r="V1108" i="36" s="1"/>
  <c r="W1108" i="36" s="1"/>
  <c r="R1108" i="36"/>
  <c r="T1108" i="36" s="1"/>
  <c r="M1108" i="36"/>
  <c r="V1107" i="36"/>
  <c r="W1107" i="36" s="1"/>
  <c r="U1107" i="36"/>
  <c r="R1107" i="36"/>
  <c r="T1107" i="36" s="1"/>
  <c r="M1107" i="36"/>
  <c r="U1106" i="36"/>
  <c r="R1106" i="36"/>
  <c r="T1106" i="36" s="1"/>
  <c r="M1106" i="36"/>
  <c r="U1105" i="36"/>
  <c r="V1105" i="36" s="1"/>
  <c r="W1105" i="36" s="1"/>
  <c r="R1105" i="36"/>
  <c r="S1105" i="36" s="1"/>
  <c r="M1105" i="36"/>
  <c r="U1104" i="36"/>
  <c r="V1104" i="36" s="1"/>
  <c r="W1104" i="36" s="1"/>
  <c r="R1104" i="36"/>
  <c r="S1104" i="36" s="1"/>
  <c r="M1104" i="36"/>
  <c r="U1103" i="36"/>
  <c r="V1103" i="36" s="1"/>
  <c r="W1103" i="36" s="1"/>
  <c r="R1103" i="36"/>
  <c r="S1103" i="36" s="1"/>
  <c r="M1103" i="36"/>
  <c r="U1102" i="36"/>
  <c r="V1102" i="36" s="1"/>
  <c r="W1102" i="36" s="1"/>
  <c r="R1102" i="36"/>
  <c r="S1102" i="36" s="1"/>
  <c r="M1102" i="36"/>
  <c r="U1101" i="36"/>
  <c r="V1101" i="36" s="1"/>
  <c r="W1101" i="36" s="1"/>
  <c r="R1101" i="36"/>
  <c r="S1101" i="36" s="1"/>
  <c r="M1101" i="36"/>
  <c r="U1100" i="36"/>
  <c r="V1100" i="36" s="1"/>
  <c r="W1100" i="36" s="1"/>
  <c r="R1100" i="36"/>
  <c r="S1100" i="36" s="1"/>
  <c r="M1100" i="36"/>
  <c r="U1099" i="36"/>
  <c r="V1099" i="36" s="1"/>
  <c r="W1099" i="36" s="1"/>
  <c r="R1099" i="36"/>
  <c r="M1099" i="36"/>
  <c r="U1098" i="36"/>
  <c r="V1098" i="36" s="1"/>
  <c r="W1098" i="36" s="1"/>
  <c r="R1098" i="36"/>
  <c r="M1098" i="36"/>
  <c r="U1097" i="36"/>
  <c r="V1097" i="36" s="1"/>
  <c r="W1097" i="36" s="1"/>
  <c r="R1097" i="36"/>
  <c r="T1097" i="36" s="1"/>
  <c r="M1097" i="36"/>
  <c r="U1096" i="36"/>
  <c r="V1096" i="36" s="1"/>
  <c r="W1096" i="36" s="1"/>
  <c r="R1096" i="36"/>
  <c r="T1096" i="36" s="1"/>
  <c r="M1096" i="36"/>
  <c r="U1095" i="36"/>
  <c r="V1095" i="36" s="1"/>
  <c r="W1095" i="36" s="1"/>
  <c r="R1095" i="36"/>
  <c r="T1095" i="36" s="1"/>
  <c r="M1095" i="36"/>
  <c r="U1094" i="36"/>
  <c r="V1094" i="36" s="1"/>
  <c r="W1094" i="36" s="1"/>
  <c r="R1094" i="36"/>
  <c r="T1094" i="36" s="1"/>
  <c r="M1094" i="36"/>
  <c r="U1093" i="36"/>
  <c r="V1093" i="36" s="1"/>
  <c r="W1093" i="36" s="1"/>
  <c r="R1093" i="36"/>
  <c r="T1093" i="36" s="1"/>
  <c r="M1093" i="36"/>
  <c r="U1092" i="36"/>
  <c r="V1092" i="36" s="1"/>
  <c r="W1092" i="36" s="1"/>
  <c r="R1092" i="36"/>
  <c r="T1092" i="36" s="1"/>
  <c r="M1092" i="36"/>
  <c r="U1091" i="36"/>
  <c r="V1091" i="36" s="1"/>
  <c r="W1091" i="36" s="1"/>
  <c r="R1091" i="36"/>
  <c r="T1091" i="36" s="1"/>
  <c r="M1091" i="36"/>
  <c r="U1090" i="36"/>
  <c r="R1090" i="36"/>
  <c r="T1090" i="36" s="1"/>
  <c r="M1090" i="36"/>
  <c r="U1089" i="36"/>
  <c r="V1089" i="36" s="1"/>
  <c r="W1089" i="36" s="1"/>
  <c r="R1089" i="36"/>
  <c r="M1089" i="36"/>
  <c r="U1088" i="36"/>
  <c r="V1088" i="36" s="1"/>
  <c r="W1088" i="36" s="1"/>
  <c r="R1088" i="36"/>
  <c r="M1088" i="36"/>
  <c r="U1087" i="36"/>
  <c r="V1087" i="36" s="1"/>
  <c r="W1087" i="36" s="1"/>
  <c r="R1087" i="36"/>
  <c r="M1087" i="36"/>
  <c r="U1086" i="36"/>
  <c r="V1086" i="36" s="1"/>
  <c r="W1086" i="36" s="1"/>
  <c r="R1086" i="36"/>
  <c r="M1086" i="36"/>
  <c r="U1085" i="36"/>
  <c r="V1085" i="36" s="1"/>
  <c r="W1085" i="36" s="1"/>
  <c r="R1085" i="36"/>
  <c r="M1085" i="36"/>
  <c r="U1084" i="36"/>
  <c r="V1084" i="36" s="1"/>
  <c r="W1084" i="36" s="1"/>
  <c r="R1084" i="36"/>
  <c r="M1084" i="36"/>
  <c r="U1083" i="36"/>
  <c r="V1083" i="36" s="1"/>
  <c r="W1083" i="36" s="1"/>
  <c r="R1083" i="36"/>
  <c r="M1083" i="36"/>
  <c r="U1082" i="36"/>
  <c r="V1082" i="36" s="1"/>
  <c r="W1082" i="36" s="1"/>
  <c r="R1082" i="36"/>
  <c r="M1082" i="36"/>
  <c r="U1081" i="36"/>
  <c r="V1081" i="36" s="1"/>
  <c r="W1081" i="36" s="1"/>
  <c r="R1081" i="36"/>
  <c r="T1081" i="36" s="1"/>
  <c r="M1081" i="36"/>
  <c r="V1080" i="36"/>
  <c r="W1080" i="36" s="1"/>
  <c r="U1080" i="36"/>
  <c r="T1080" i="36"/>
  <c r="R1080" i="36"/>
  <c r="M1080" i="36"/>
  <c r="U1079" i="36"/>
  <c r="V1079" i="36" s="1"/>
  <c r="W1079" i="36" s="1"/>
  <c r="R1079" i="36"/>
  <c r="T1079" i="36" s="1"/>
  <c r="M1079" i="36"/>
  <c r="U1078" i="36"/>
  <c r="V1078" i="36" s="1"/>
  <c r="W1078" i="36" s="1"/>
  <c r="R1078" i="36"/>
  <c r="T1078" i="36" s="1"/>
  <c r="M1078" i="36"/>
  <c r="U1077" i="36"/>
  <c r="V1077" i="36" s="1"/>
  <c r="W1077" i="36" s="1"/>
  <c r="R1077" i="36"/>
  <c r="T1077" i="36" s="1"/>
  <c r="M1077" i="36"/>
  <c r="U1076" i="36"/>
  <c r="V1076" i="36" s="1"/>
  <c r="W1076" i="36" s="1"/>
  <c r="R1076" i="36"/>
  <c r="T1076" i="36" s="1"/>
  <c r="M1076" i="36"/>
  <c r="U1075" i="36"/>
  <c r="R1075" i="36"/>
  <c r="T1075" i="36" s="1"/>
  <c r="M1075" i="36"/>
  <c r="U1074" i="36"/>
  <c r="V1074" i="36" s="1"/>
  <c r="W1074" i="36" s="1"/>
  <c r="R1074" i="36"/>
  <c r="T1074" i="36" s="1"/>
  <c r="M1074" i="36"/>
  <c r="U1073" i="36"/>
  <c r="V1073" i="36" s="1"/>
  <c r="W1073" i="36" s="1"/>
  <c r="R1073" i="36"/>
  <c r="T1073" i="36" s="1"/>
  <c r="M1073" i="36"/>
  <c r="U1072" i="36"/>
  <c r="V1072" i="36" s="1"/>
  <c r="W1072" i="36" s="1"/>
  <c r="R1072" i="36"/>
  <c r="T1072" i="36" s="1"/>
  <c r="M1072" i="36"/>
  <c r="U1071" i="36"/>
  <c r="V1071" i="36" s="1"/>
  <c r="W1071" i="36" s="1"/>
  <c r="R1071" i="36"/>
  <c r="S1071" i="36" s="1"/>
  <c r="M1071" i="36"/>
  <c r="U1070" i="36"/>
  <c r="V1070" i="36" s="1"/>
  <c r="W1070" i="36" s="1"/>
  <c r="R1070" i="36"/>
  <c r="S1070" i="36" s="1"/>
  <c r="M1070" i="36"/>
  <c r="U1069" i="36"/>
  <c r="V1069" i="36" s="1"/>
  <c r="W1069" i="36" s="1"/>
  <c r="R1069" i="36"/>
  <c r="S1069" i="36" s="1"/>
  <c r="M1069" i="36"/>
  <c r="U1068" i="36"/>
  <c r="V1068" i="36" s="1"/>
  <c r="W1068" i="36" s="1"/>
  <c r="R1068" i="36"/>
  <c r="S1068" i="36" s="1"/>
  <c r="M1068" i="36"/>
  <c r="U1067" i="36"/>
  <c r="V1067" i="36" s="1"/>
  <c r="W1067" i="36" s="1"/>
  <c r="R1067" i="36"/>
  <c r="S1067" i="36" s="1"/>
  <c r="M1067" i="36"/>
  <c r="U1066" i="36"/>
  <c r="V1066" i="36" s="1"/>
  <c r="W1066" i="36" s="1"/>
  <c r="R1066" i="36"/>
  <c r="S1066" i="36" s="1"/>
  <c r="M1066" i="36"/>
  <c r="U1065" i="36"/>
  <c r="V1065" i="36" s="1"/>
  <c r="W1065" i="36" s="1"/>
  <c r="R1065" i="36"/>
  <c r="S1065" i="36" s="1"/>
  <c r="M1065" i="36"/>
  <c r="U1064" i="36"/>
  <c r="V1064" i="36" s="1"/>
  <c r="W1064" i="36" s="1"/>
  <c r="R1064" i="36"/>
  <c r="S1064" i="36" s="1"/>
  <c r="M1064" i="36"/>
  <c r="U1063" i="36"/>
  <c r="V1063" i="36" s="1"/>
  <c r="W1063" i="36" s="1"/>
  <c r="R1063" i="36"/>
  <c r="T1063" i="36" s="1"/>
  <c r="M1063" i="36"/>
  <c r="U1062" i="36"/>
  <c r="V1062" i="36" s="1"/>
  <c r="W1062" i="36" s="1"/>
  <c r="R1062" i="36"/>
  <c r="T1062" i="36" s="1"/>
  <c r="M1062" i="36"/>
  <c r="U1061" i="36"/>
  <c r="V1061" i="36" s="1"/>
  <c r="W1061" i="36" s="1"/>
  <c r="R1061" i="36"/>
  <c r="T1061" i="36" s="1"/>
  <c r="M1061" i="36"/>
  <c r="U1060" i="36"/>
  <c r="R1060" i="36"/>
  <c r="T1060" i="36" s="1"/>
  <c r="M1060" i="36"/>
  <c r="U1059" i="36"/>
  <c r="V1059" i="36" s="1"/>
  <c r="W1059" i="36" s="1"/>
  <c r="R1059" i="36"/>
  <c r="T1059" i="36" s="1"/>
  <c r="M1059" i="36"/>
  <c r="U1058" i="36"/>
  <c r="V1058" i="36" s="1"/>
  <c r="W1058" i="36" s="1"/>
  <c r="R1058" i="36"/>
  <c r="T1058" i="36" s="1"/>
  <c r="M1058" i="36"/>
  <c r="U1057" i="36"/>
  <c r="V1057" i="36" s="1"/>
  <c r="W1057" i="36" s="1"/>
  <c r="R1057" i="36"/>
  <c r="T1057" i="36" s="1"/>
  <c r="M1057" i="36"/>
  <c r="U1056" i="36"/>
  <c r="V1056" i="36" s="1"/>
  <c r="W1056" i="36" s="1"/>
  <c r="R1056" i="36"/>
  <c r="T1056" i="36" s="1"/>
  <c r="M1056" i="36"/>
  <c r="U1055" i="36"/>
  <c r="V1055" i="36" s="1"/>
  <c r="W1055" i="36" s="1"/>
  <c r="R1055" i="36"/>
  <c r="M1055" i="36"/>
  <c r="U1054" i="36"/>
  <c r="V1054" i="36" s="1"/>
  <c r="W1054" i="36" s="1"/>
  <c r="R1054" i="36"/>
  <c r="M1054" i="36"/>
  <c r="U1053" i="36"/>
  <c r="V1053" i="36" s="1"/>
  <c r="W1053" i="36" s="1"/>
  <c r="R1053" i="36"/>
  <c r="M1053" i="36"/>
  <c r="U1052" i="36"/>
  <c r="V1052" i="36" s="1"/>
  <c r="W1052" i="36" s="1"/>
  <c r="R1052" i="36"/>
  <c r="M1052" i="36"/>
  <c r="U1051" i="36"/>
  <c r="V1051" i="36" s="1"/>
  <c r="W1051" i="36" s="1"/>
  <c r="R1051" i="36"/>
  <c r="M1051" i="36"/>
  <c r="U1050" i="36"/>
  <c r="V1050" i="36" s="1"/>
  <c r="W1050" i="36" s="1"/>
  <c r="R1050" i="36"/>
  <c r="M1050" i="36"/>
  <c r="U1049" i="36"/>
  <c r="V1049" i="36" s="1"/>
  <c r="W1049" i="36" s="1"/>
  <c r="R1049" i="36"/>
  <c r="M1049" i="36"/>
  <c r="U1048" i="36"/>
  <c r="V1048" i="36" s="1"/>
  <c r="W1048" i="36" s="1"/>
  <c r="R1048" i="36"/>
  <c r="M1048" i="36"/>
  <c r="U1047" i="36"/>
  <c r="V1047" i="36" s="1"/>
  <c r="W1047" i="36" s="1"/>
  <c r="R1047" i="36"/>
  <c r="T1047" i="36" s="1"/>
  <c r="M1047" i="36"/>
  <c r="U1046" i="36"/>
  <c r="V1046" i="36" s="1"/>
  <c r="W1046" i="36" s="1"/>
  <c r="R1046" i="36"/>
  <c r="T1046" i="36" s="1"/>
  <c r="M1046" i="36"/>
  <c r="U1045" i="36"/>
  <c r="V1045" i="36" s="1"/>
  <c r="W1045" i="36" s="1"/>
  <c r="R1045" i="36"/>
  <c r="T1045" i="36" s="1"/>
  <c r="M1045" i="36"/>
  <c r="U1044" i="36"/>
  <c r="V1044" i="36" s="1"/>
  <c r="W1044" i="36" s="1"/>
  <c r="R1044" i="36"/>
  <c r="T1044" i="36" s="1"/>
  <c r="M1044" i="36"/>
  <c r="U1043" i="36"/>
  <c r="R1043" i="36"/>
  <c r="T1043" i="36" s="1"/>
  <c r="M1043" i="36"/>
  <c r="U1042" i="36"/>
  <c r="V1042" i="36" s="1"/>
  <c r="W1042" i="36" s="1"/>
  <c r="R1042" i="36"/>
  <c r="T1042" i="36" s="1"/>
  <c r="M1042" i="36"/>
  <c r="U1041" i="36"/>
  <c r="V1041" i="36" s="1"/>
  <c r="W1041" i="36" s="1"/>
  <c r="R1041" i="36"/>
  <c r="T1041" i="36" s="1"/>
  <c r="M1041" i="36"/>
  <c r="U1040" i="36"/>
  <c r="V1040" i="36" s="1"/>
  <c r="W1040" i="36" s="1"/>
  <c r="R1040" i="36"/>
  <c r="T1040" i="36" s="1"/>
  <c r="M1040" i="36"/>
  <c r="U1039" i="36"/>
  <c r="V1039" i="36" s="1"/>
  <c r="W1039" i="36" s="1"/>
  <c r="R1039" i="36"/>
  <c r="M1039" i="36"/>
  <c r="U1038" i="36"/>
  <c r="V1038" i="36" s="1"/>
  <c r="W1038" i="36" s="1"/>
  <c r="R1038" i="36"/>
  <c r="M1038" i="36"/>
  <c r="U1037" i="36"/>
  <c r="V1037" i="36" s="1"/>
  <c r="W1037" i="36" s="1"/>
  <c r="R1037" i="36"/>
  <c r="M1037" i="36"/>
  <c r="U1036" i="36"/>
  <c r="V1036" i="36" s="1"/>
  <c r="W1036" i="36" s="1"/>
  <c r="R1036" i="36"/>
  <c r="M1036" i="36"/>
  <c r="U1035" i="36"/>
  <c r="V1035" i="36" s="1"/>
  <c r="W1035" i="36" s="1"/>
  <c r="R1035" i="36"/>
  <c r="M1035" i="36"/>
  <c r="U1034" i="36"/>
  <c r="V1034" i="36" s="1"/>
  <c r="W1034" i="36" s="1"/>
  <c r="R1034" i="36"/>
  <c r="M1034" i="36"/>
  <c r="U1033" i="36"/>
  <c r="V1033" i="36" s="1"/>
  <c r="W1033" i="36" s="1"/>
  <c r="R1033" i="36"/>
  <c r="M1033" i="36"/>
  <c r="U1032" i="36"/>
  <c r="V1032" i="36" s="1"/>
  <c r="W1032" i="36" s="1"/>
  <c r="R1032" i="36"/>
  <c r="M1032" i="36"/>
  <c r="U1031" i="36"/>
  <c r="V1031" i="36" s="1"/>
  <c r="W1031" i="36" s="1"/>
  <c r="R1031" i="36"/>
  <c r="T1031" i="36" s="1"/>
  <c r="M1031" i="36"/>
  <c r="U1030" i="36"/>
  <c r="V1030" i="36" s="1"/>
  <c r="W1030" i="36" s="1"/>
  <c r="R1030" i="36"/>
  <c r="T1030" i="36" s="1"/>
  <c r="M1030" i="36"/>
  <c r="U1029" i="36"/>
  <c r="V1029" i="36" s="1"/>
  <c r="W1029" i="36" s="1"/>
  <c r="R1029" i="36"/>
  <c r="T1029" i="36" s="1"/>
  <c r="M1029" i="36"/>
  <c r="U1028" i="36"/>
  <c r="V1028" i="36" s="1"/>
  <c r="W1028" i="36" s="1"/>
  <c r="R1028" i="36"/>
  <c r="T1028" i="36" s="1"/>
  <c r="M1028" i="36"/>
  <c r="U1027" i="36"/>
  <c r="V1027" i="36" s="1"/>
  <c r="W1027" i="36" s="1"/>
  <c r="R1027" i="36"/>
  <c r="T1027" i="36" s="1"/>
  <c r="M1027" i="36"/>
  <c r="U1026" i="36"/>
  <c r="R1026" i="36"/>
  <c r="T1026" i="36" s="1"/>
  <c r="M1026" i="36"/>
  <c r="U1025" i="36"/>
  <c r="V1025" i="36" s="1"/>
  <c r="W1025" i="36" s="1"/>
  <c r="R1025" i="36"/>
  <c r="T1025" i="36" s="1"/>
  <c r="M1025" i="36"/>
  <c r="U1024" i="36"/>
  <c r="V1024" i="36" s="1"/>
  <c r="W1024" i="36" s="1"/>
  <c r="R1024" i="36"/>
  <c r="T1024" i="36" s="1"/>
  <c r="M1024" i="36"/>
  <c r="U1023" i="36"/>
  <c r="V1023" i="36" s="1"/>
  <c r="W1023" i="36" s="1"/>
  <c r="R1023" i="36"/>
  <c r="M1023" i="36"/>
  <c r="U1022" i="36"/>
  <c r="V1022" i="36" s="1"/>
  <c r="W1022" i="36" s="1"/>
  <c r="R1022" i="36"/>
  <c r="M1022" i="36"/>
  <c r="U1021" i="36"/>
  <c r="V1021" i="36" s="1"/>
  <c r="W1021" i="36" s="1"/>
  <c r="R1021" i="36"/>
  <c r="M1021" i="36"/>
  <c r="U1020" i="36"/>
  <c r="V1020" i="36" s="1"/>
  <c r="W1020" i="36" s="1"/>
  <c r="R1020" i="36"/>
  <c r="M1020" i="36"/>
  <c r="U1019" i="36"/>
  <c r="V1019" i="36" s="1"/>
  <c r="W1019" i="36" s="1"/>
  <c r="R1019" i="36"/>
  <c r="M1019" i="36"/>
  <c r="U1018" i="36"/>
  <c r="V1018" i="36" s="1"/>
  <c r="W1018" i="36" s="1"/>
  <c r="R1018" i="36"/>
  <c r="M1018" i="36"/>
  <c r="U1017" i="36"/>
  <c r="V1017" i="36" s="1"/>
  <c r="W1017" i="36" s="1"/>
  <c r="R1017" i="36"/>
  <c r="M1017" i="36"/>
  <c r="U1016" i="36"/>
  <c r="V1016" i="36" s="1"/>
  <c r="W1016" i="36" s="1"/>
  <c r="R1016" i="36"/>
  <c r="M1016" i="36"/>
  <c r="U1015" i="36"/>
  <c r="R1015" i="36"/>
  <c r="P1015" i="36" s="1"/>
  <c r="Q1015" i="36" s="1"/>
  <c r="M1015" i="36"/>
  <c r="U1014" i="36"/>
  <c r="V1014" i="36" s="1"/>
  <c r="W1014" i="36" s="1"/>
  <c r="R1014" i="36"/>
  <c r="M1014" i="36"/>
  <c r="U1013" i="36"/>
  <c r="V1013" i="36" s="1"/>
  <c r="W1013" i="36" s="1"/>
  <c r="R1013" i="36"/>
  <c r="M1013" i="36"/>
  <c r="U1012" i="36"/>
  <c r="V1012" i="36" s="1"/>
  <c r="W1012" i="36" s="1"/>
  <c r="R1012" i="36"/>
  <c r="M1012" i="36"/>
  <c r="U1011" i="36"/>
  <c r="V1011" i="36" s="1"/>
  <c r="W1011" i="36" s="1"/>
  <c r="R1011" i="36"/>
  <c r="M1011" i="36"/>
  <c r="U1010" i="36"/>
  <c r="V1010" i="36" s="1"/>
  <c r="W1010" i="36" s="1"/>
  <c r="R1010" i="36"/>
  <c r="M1010" i="36"/>
  <c r="U1009" i="36"/>
  <c r="V1009" i="36" s="1"/>
  <c r="W1009" i="36" s="1"/>
  <c r="R1009" i="36"/>
  <c r="M1009" i="36"/>
  <c r="U1008" i="36"/>
  <c r="V1008" i="36" s="1"/>
  <c r="W1008" i="36" s="1"/>
  <c r="R1008" i="36"/>
  <c r="M1008" i="36"/>
  <c r="U1007" i="36"/>
  <c r="V1007" i="36" s="1"/>
  <c r="W1007" i="36" s="1"/>
  <c r="R1007" i="36"/>
  <c r="T1007" i="36" s="1"/>
  <c r="M1007" i="36"/>
  <c r="U1006" i="36"/>
  <c r="V1006" i="36" s="1"/>
  <c r="W1006" i="36" s="1"/>
  <c r="R1006" i="36"/>
  <c r="T1006" i="36" s="1"/>
  <c r="M1006" i="36"/>
  <c r="U1005" i="36"/>
  <c r="V1005" i="36" s="1"/>
  <c r="W1005" i="36" s="1"/>
  <c r="R1005" i="36"/>
  <c r="T1005" i="36" s="1"/>
  <c r="M1005" i="36"/>
  <c r="U1004" i="36"/>
  <c r="V1004" i="36" s="1"/>
  <c r="W1004" i="36" s="1"/>
  <c r="R1004" i="36"/>
  <c r="T1004" i="36" s="1"/>
  <c r="M1004" i="36"/>
  <c r="U1003" i="36"/>
  <c r="V1003" i="36" s="1"/>
  <c r="W1003" i="36" s="1"/>
  <c r="R1003" i="36"/>
  <c r="T1003" i="36" s="1"/>
  <c r="M1003" i="36"/>
  <c r="U1002" i="36"/>
  <c r="V1002" i="36" s="1"/>
  <c r="W1002" i="36" s="1"/>
  <c r="R1002" i="36"/>
  <c r="T1002" i="36" s="1"/>
  <c r="M1002" i="36"/>
  <c r="U1001" i="36"/>
  <c r="V1001" i="36" s="1"/>
  <c r="W1001" i="36" s="1"/>
  <c r="R1001" i="36"/>
  <c r="T1001" i="36" s="1"/>
  <c r="M1001" i="36"/>
  <c r="U1000" i="36"/>
  <c r="V1000" i="36" s="1"/>
  <c r="W1000" i="36" s="1"/>
  <c r="R1000" i="36"/>
  <c r="T1000" i="36" s="1"/>
  <c r="M1000" i="36"/>
  <c r="U999" i="36"/>
  <c r="V999" i="36" s="1"/>
  <c r="W999" i="36" s="1"/>
  <c r="R999" i="36"/>
  <c r="T999" i="36" s="1"/>
  <c r="M999" i="36"/>
  <c r="U998" i="36"/>
  <c r="V998" i="36" s="1"/>
  <c r="W998" i="36" s="1"/>
  <c r="R998" i="36"/>
  <c r="T998" i="36" s="1"/>
  <c r="M998" i="36"/>
  <c r="U997" i="36"/>
  <c r="V997" i="36" s="1"/>
  <c r="W997" i="36" s="1"/>
  <c r="R997" i="36"/>
  <c r="T997" i="36" s="1"/>
  <c r="M997" i="36"/>
  <c r="U996" i="36"/>
  <c r="T996" i="36"/>
  <c r="R996" i="36"/>
  <c r="M996" i="36"/>
  <c r="U995" i="36"/>
  <c r="V995" i="36" s="1"/>
  <c r="W995" i="36" s="1"/>
  <c r="R995" i="36"/>
  <c r="T995" i="36" s="1"/>
  <c r="M995" i="36"/>
  <c r="U994" i="36"/>
  <c r="V994" i="36" s="1"/>
  <c r="W994" i="36" s="1"/>
  <c r="R994" i="36"/>
  <c r="T994" i="36" s="1"/>
  <c r="M994" i="36"/>
  <c r="U993" i="36"/>
  <c r="V993" i="36" s="1"/>
  <c r="W993" i="36" s="1"/>
  <c r="R993" i="36"/>
  <c r="T993" i="36" s="1"/>
  <c r="M993" i="36"/>
  <c r="U992" i="36"/>
  <c r="V992" i="36" s="1"/>
  <c r="W992" i="36" s="1"/>
  <c r="R992" i="36"/>
  <c r="T992" i="36" s="1"/>
  <c r="M992" i="36"/>
  <c r="U991" i="36"/>
  <c r="V991" i="36" s="1"/>
  <c r="W991" i="36" s="1"/>
  <c r="R991" i="36"/>
  <c r="M991" i="36"/>
  <c r="U990" i="36"/>
  <c r="V990" i="36" s="1"/>
  <c r="W990" i="36" s="1"/>
  <c r="R990" i="36"/>
  <c r="M990" i="36"/>
  <c r="U989" i="36"/>
  <c r="V989" i="36" s="1"/>
  <c r="W989" i="36" s="1"/>
  <c r="R989" i="36"/>
  <c r="M989" i="36"/>
  <c r="U988" i="36"/>
  <c r="V988" i="36" s="1"/>
  <c r="W988" i="36" s="1"/>
  <c r="R988" i="36"/>
  <c r="M988" i="36"/>
  <c r="U987" i="36"/>
  <c r="V987" i="36" s="1"/>
  <c r="W987" i="36" s="1"/>
  <c r="R987" i="36"/>
  <c r="M987" i="36"/>
  <c r="U986" i="36"/>
  <c r="V986" i="36" s="1"/>
  <c r="W986" i="36" s="1"/>
  <c r="R986" i="36"/>
  <c r="M986" i="36"/>
  <c r="U985" i="36"/>
  <c r="V985" i="36" s="1"/>
  <c r="W985" i="36" s="1"/>
  <c r="R985" i="36"/>
  <c r="M985" i="36"/>
  <c r="U984" i="36"/>
  <c r="V984" i="36" s="1"/>
  <c r="W984" i="36" s="1"/>
  <c r="R984" i="36"/>
  <c r="M984" i="36"/>
  <c r="U983" i="36"/>
  <c r="R983" i="36"/>
  <c r="P983" i="36" s="1"/>
  <c r="Q983" i="36" s="1"/>
  <c r="M983" i="36"/>
  <c r="U982" i="36"/>
  <c r="V982" i="36" s="1"/>
  <c r="W982" i="36" s="1"/>
  <c r="R982" i="36"/>
  <c r="M982" i="36"/>
  <c r="U981" i="36"/>
  <c r="V981" i="36" s="1"/>
  <c r="W981" i="36" s="1"/>
  <c r="R981" i="36"/>
  <c r="M981" i="36"/>
  <c r="U980" i="36"/>
  <c r="V980" i="36" s="1"/>
  <c r="W980" i="36" s="1"/>
  <c r="R980" i="36"/>
  <c r="M980" i="36"/>
  <c r="U979" i="36"/>
  <c r="V979" i="36" s="1"/>
  <c r="W979" i="36" s="1"/>
  <c r="R979" i="36"/>
  <c r="M979" i="36"/>
  <c r="U978" i="36"/>
  <c r="V978" i="36" s="1"/>
  <c r="W978" i="36" s="1"/>
  <c r="R978" i="36"/>
  <c r="M978" i="36"/>
  <c r="U977" i="36"/>
  <c r="V977" i="36" s="1"/>
  <c r="W977" i="36" s="1"/>
  <c r="R977" i="36"/>
  <c r="T977" i="36" s="1"/>
  <c r="M977" i="36"/>
  <c r="U976" i="36"/>
  <c r="V976" i="36" s="1"/>
  <c r="W976" i="36" s="1"/>
  <c r="R976" i="36"/>
  <c r="M976" i="36"/>
  <c r="U975" i="36"/>
  <c r="V975" i="36" s="1"/>
  <c r="W975" i="36" s="1"/>
  <c r="R975" i="36"/>
  <c r="T975" i="36" s="1"/>
  <c r="M975" i="36"/>
  <c r="U974" i="36"/>
  <c r="V974" i="36" s="1"/>
  <c r="W974" i="36" s="1"/>
  <c r="R974" i="36"/>
  <c r="M974" i="36"/>
  <c r="U973" i="36"/>
  <c r="V973" i="36" s="1"/>
  <c r="W973" i="36" s="1"/>
  <c r="R973" i="36"/>
  <c r="T973" i="36" s="1"/>
  <c r="M973" i="36"/>
  <c r="V972" i="36"/>
  <c r="W972" i="36" s="1"/>
  <c r="U972" i="36"/>
  <c r="R972" i="36"/>
  <c r="M972" i="36"/>
  <c r="V971" i="36"/>
  <c r="W971" i="36" s="1"/>
  <c r="U971" i="36"/>
  <c r="T971" i="36"/>
  <c r="R971" i="36"/>
  <c r="M971" i="36"/>
  <c r="U970" i="36"/>
  <c r="R970" i="36"/>
  <c r="M970" i="36"/>
  <c r="U969" i="36"/>
  <c r="V969" i="36" s="1"/>
  <c r="W969" i="36" s="1"/>
  <c r="R969" i="36"/>
  <c r="T969" i="36" s="1"/>
  <c r="M969" i="36"/>
  <c r="U968" i="36"/>
  <c r="V968" i="36" s="1"/>
  <c r="W968" i="36" s="1"/>
  <c r="R968" i="36"/>
  <c r="M968" i="36"/>
  <c r="U967" i="36"/>
  <c r="V967" i="36" s="1"/>
  <c r="W967" i="36" s="1"/>
  <c r="R967" i="36"/>
  <c r="T967" i="36" s="1"/>
  <c r="M967" i="36"/>
  <c r="U966" i="36"/>
  <c r="V966" i="36" s="1"/>
  <c r="W966" i="36" s="1"/>
  <c r="R966" i="36"/>
  <c r="M966" i="36"/>
  <c r="U965" i="36"/>
  <c r="V965" i="36" s="1"/>
  <c r="W965" i="36" s="1"/>
  <c r="R965" i="36"/>
  <c r="T965" i="36" s="1"/>
  <c r="M965" i="36"/>
  <c r="U964" i="36"/>
  <c r="V964" i="36" s="1"/>
  <c r="W964" i="36" s="1"/>
  <c r="R964" i="36"/>
  <c r="M964" i="36"/>
  <c r="U963" i="36"/>
  <c r="V963" i="36" s="1"/>
  <c r="W963" i="36" s="1"/>
  <c r="R963" i="36"/>
  <c r="T963" i="36" s="1"/>
  <c r="M963" i="36"/>
  <c r="U962" i="36"/>
  <c r="V962" i="36" s="1"/>
  <c r="W962" i="36" s="1"/>
  <c r="R962" i="36"/>
  <c r="M962" i="36"/>
  <c r="U961" i="36"/>
  <c r="V961" i="36" s="1"/>
  <c r="W961" i="36" s="1"/>
  <c r="R961" i="36"/>
  <c r="M961" i="36"/>
  <c r="U960" i="36"/>
  <c r="V960" i="36" s="1"/>
  <c r="W960" i="36" s="1"/>
  <c r="R960" i="36"/>
  <c r="M960" i="36"/>
  <c r="U959" i="36"/>
  <c r="V959" i="36" s="1"/>
  <c r="W959" i="36" s="1"/>
  <c r="R959" i="36"/>
  <c r="M959" i="36"/>
  <c r="U958" i="36"/>
  <c r="V958" i="36" s="1"/>
  <c r="W958" i="36" s="1"/>
  <c r="R958" i="36"/>
  <c r="M958" i="36"/>
  <c r="U957" i="36"/>
  <c r="V957" i="36" s="1"/>
  <c r="W957" i="36" s="1"/>
  <c r="R957" i="36"/>
  <c r="M957" i="36"/>
  <c r="U956" i="36"/>
  <c r="R956" i="36"/>
  <c r="M956" i="36"/>
  <c r="U955" i="36"/>
  <c r="V955" i="36" s="1"/>
  <c r="W955" i="36" s="1"/>
  <c r="R955" i="36"/>
  <c r="M955" i="36"/>
  <c r="U954" i="36"/>
  <c r="V954" i="36" s="1"/>
  <c r="W954" i="36" s="1"/>
  <c r="R954" i="36"/>
  <c r="M954" i="36"/>
  <c r="U953" i="36"/>
  <c r="V953" i="36" s="1"/>
  <c r="W953" i="36" s="1"/>
  <c r="R953" i="36"/>
  <c r="M953" i="36"/>
  <c r="U952" i="36"/>
  <c r="V952" i="36" s="1"/>
  <c r="W952" i="36" s="1"/>
  <c r="R952" i="36"/>
  <c r="M952" i="36"/>
  <c r="U951" i="36"/>
  <c r="V951" i="36" s="1"/>
  <c r="W951" i="36" s="1"/>
  <c r="R951" i="36"/>
  <c r="M951" i="36"/>
  <c r="U950" i="36"/>
  <c r="V950" i="36" s="1"/>
  <c r="W950" i="36" s="1"/>
  <c r="R950" i="36"/>
  <c r="M950" i="36"/>
  <c r="U949" i="36"/>
  <c r="V949" i="36" s="1"/>
  <c r="W949" i="36" s="1"/>
  <c r="R949" i="36"/>
  <c r="M949" i="36"/>
  <c r="U948" i="36"/>
  <c r="V948" i="36" s="1"/>
  <c r="W948" i="36" s="1"/>
  <c r="R948" i="36"/>
  <c r="M948" i="36"/>
  <c r="U947" i="36"/>
  <c r="V947" i="36" s="1"/>
  <c r="W947" i="36" s="1"/>
  <c r="R947" i="36"/>
  <c r="M947" i="36"/>
  <c r="U946" i="36"/>
  <c r="V946" i="36" s="1"/>
  <c r="W946" i="36" s="1"/>
  <c r="R946" i="36"/>
  <c r="M946" i="36"/>
  <c r="U945" i="36"/>
  <c r="V945" i="36" s="1"/>
  <c r="W945" i="36" s="1"/>
  <c r="R945" i="36"/>
  <c r="M945" i="36"/>
  <c r="U944" i="36"/>
  <c r="V944" i="36" s="1"/>
  <c r="W944" i="36" s="1"/>
  <c r="R944" i="36"/>
  <c r="T944" i="36" s="1"/>
  <c r="M944" i="36"/>
  <c r="U943" i="36"/>
  <c r="V943" i="36" s="1"/>
  <c r="W943" i="36" s="1"/>
  <c r="R943" i="36"/>
  <c r="M943" i="36"/>
  <c r="U942" i="36"/>
  <c r="V942" i="36" s="1"/>
  <c r="W942" i="36" s="1"/>
  <c r="R942" i="36"/>
  <c r="T942" i="36" s="1"/>
  <c r="M942" i="36"/>
  <c r="U941" i="36"/>
  <c r="V941" i="36" s="1"/>
  <c r="W941" i="36" s="1"/>
  <c r="R941" i="36"/>
  <c r="M941" i="36"/>
  <c r="U940" i="36"/>
  <c r="V940" i="36" s="1"/>
  <c r="W940" i="36" s="1"/>
  <c r="R940" i="36"/>
  <c r="T940" i="36" s="1"/>
  <c r="M940" i="36"/>
  <c r="U939" i="36"/>
  <c r="V939" i="36" s="1"/>
  <c r="W939" i="36" s="1"/>
  <c r="R939" i="36"/>
  <c r="M939" i="36"/>
  <c r="U938" i="36"/>
  <c r="R938" i="36"/>
  <c r="T938" i="36" s="1"/>
  <c r="M938" i="36"/>
  <c r="V937" i="36"/>
  <c r="W937" i="36" s="1"/>
  <c r="U937" i="36"/>
  <c r="R937" i="36"/>
  <c r="M937" i="36"/>
  <c r="V936" i="36"/>
  <c r="W936" i="36" s="1"/>
  <c r="U936" i="36"/>
  <c r="T936" i="36"/>
  <c r="R936" i="36"/>
  <c r="M936" i="36"/>
  <c r="U935" i="36"/>
  <c r="V935" i="36" s="1"/>
  <c r="W935" i="36" s="1"/>
  <c r="R935" i="36"/>
  <c r="M935" i="36"/>
  <c r="U934" i="36"/>
  <c r="V934" i="36" s="1"/>
  <c r="W934" i="36" s="1"/>
  <c r="R934" i="36"/>
  <c r="T934" i="36" s="1"/>
  <c r="M934" i="36"/>
  <c r="U933" i="36"/>
  <c r="V933" i="36" s="1"/>
  <c r="W933" i="36" s="1"/>
  <c r="R933" i="36"/>
  <c r="M933" i="36"/>
  <c r="U932" i="36"/>
  <c r="V932" i="36" s="1"/>
  <c r="W932" i="36" s="1"/>
  <c r="R932" i="36"/>
  <c r="T932" i="36" s="1"/>
  <c r="M932" i="36"/>
  <c r="U931" i="36"/>
  <c r="V931" i="36" s="1"/>
  <c r="W931" i="36" s="1"/>
  <c r="R931" i="36"/>
  <c r="M931" i="36"/>
  <c r="U930" i="36"/>
  <c r="V930" i="36" s="1"/>
  <c r="W930" i="36" s="1"/>
  <c r="R930" i="36"/>
  <c r="T930" i="36" s="1"/>
  <c r="M930" i="36"/>
  <c r="U929" i="36"/>
  <c r="V929" i="36" s="1"/>
  <c r="W929" i="36" s="1"/>
  <c r="R929" i="36"/>
  <c r="M929" i="36"/>
  <c r="U928" i="36"/>
  <c r="V928" i="36" s="1"/>
  <c r="W928" i="36" s="1"/>
  <c r="R928" i="36"/>
  <c r="T928" i="36" s="1"/>
  <c r="M928" i="36"/>
  <c r="U927" i="36"/>
  <c r="V927" i="36" s="1"/>
  <c r="W927" i="36" s="1"/>
  <c r="R927" i="36"/>
  <c r="M927" i="36"/>
  <c r="U926" i="36"/>
  <c r="V926" i="36" s="1"/>
  <c r="W926" i="36" s="1"/>
  <c r="R926" i="36"/>
  <c r="M926" i="36"/>
  <c r="U925" i="36"/>
  <c r="V925" i="36" s="1"/>
  <c r="W925" i="36" s="1"/>
  <c r="R925" i="36"/>
  <c r="M925" i="36"/>
  <c r="U924" i="36"/>
  <c r="V924" i="36" s="1"/>
  <c r="W924" i="36" s="1"/>
  <c r="R924" i="36"/>
  <c r="M924" i="36"/>
  <c r="U923" i="36"/>
  <c r="R923" i="36"/>
  <c r="P923" i="36" s="1"/>
  <c r="Q923" i="36" s="1"/>
  <c r="M923" i="36"/>
  <c r="U922" i="36"/>
  <c r="V922" i="36" s="1"/>
  <c r="W922" i="36" s="1"/>
  <c r="R922" i="36"/>
  <c r="M922" i="36"/>
  <c r="U921" i="36"/>
  <c r="V921" i="36" s="1"/>
  <c r="W921" i="36" s="1"/>
  <c r="R921" i="36"/>
  <c r="M921" i="36"/>
  <c r="U920" i="36"/>
  <c r="V920" i="36" s="1"/>
  <c r="W920" i="36" s="1"/>
  <c r="R920" i="36"/>
  <c r="M920" i="36"/>
  <c r="U919" i="36"/>
  <c r="V919" i="36" s="1"/>
  <c r="W919" i="36" s="1"/>
  <c r="R919" i="36"/>
  <c r="M919" i="36"/>
  <c r="U918" i="36"/>
  <c r="V918" i="36" s="1"/>
  <c r="W918" i="36" s="1"/>
  <c r="R918" i="36"/>
  <c r="M918" i="36"/>
  <c r="U917" i="36"/>
  <c r="V917" i="36" s="1"/>
  <c r="W917" i="36" s="1"/>
  <c r="R917" i="36"/>
  <c r="M917" i="36"/>
  <c r="U916" i="36"/>
  <c r="V916" i="36" s="1"/>
  <c r="W916" i="36" s="1"/>
  <c r="R916" i="36"/>
  <c r="M916" i="36"/>
  <c r="U915" i="36"/>
  <c r="V915" i="36" s="1"/>
  <c r="W915" i="36" s="1"/>
  <c r="R915" i="36"/>
  <c r="M915" i="36"/>
  <c r="U914" i="36"/>
  <c r="V914" i="36" s="1"/>
  <c r="W914" i="36" s="1"/>
  <c r="R914" i="36"/>
  <c r="M914" i="36"/>
  <c r="U913" i="36"/>
  <c r="V913" i="36" s="1"/>
  <c r="W913" i="36" s="1"/>
  <c r="R913" i="36"/>
  <c r="M913" i="36"/>
  <c r="U912" i="36"/>
  <c r="V912" i="36" s="1"/>
  <c r="W912" i="36" s="1"/>
  <c r="R912" i="36"/>
  <c r="M912" i="36"/>
  <c r="U911" i="36"/>
  <c r="R911" i="36"/>
  <c r="P911" i="36" s="1"/>
  <c r="Q911" i="36" s="1"/>
  <c r="M911" i="36"/>
  <c r="U910" i="36"/>
  <c r="V910" i="36" s="1"/>
  <c r="W910" i="36" s="1"/>
  <c r="R910" i="36"/>
  <c r="M910" i="36"/>
  <c r="U909" i="36"/>
  <c r="V909" i="36" s="1"/>
  <c r="W909" i="36" s="1"/>
  <c r="R909" i="36"/>
  <c r="T909" i="36" s="1"/>
  <c r="M909" i="36"/>
  <c r="U908" i="36"/>
  <c r="V908" i="36" s="1"/>
  <c r="W908" i="36" s="1"/>
  <c r="R908" i="36"/>
  <c r="M908" i="36"/>
  <c r="U907" i="36"/>
  <c r="V907" i="36" s="1"/>
  <c r="W907" i="36" s="1"/>
  <c r="R907" i="36"/>
  <c r="T907" i="36" s="1"/>
  <c r="M907" i="36"/>
  <c r="U906" i="36"/>
  <c r="V906" i="36" s="1"/>
  <c r="W906" i="36" s="1"/>
  <c r="R906" i="36"/>
  <c r="M906" i="36"/>
  <c r="U905" i="36"/>
  <c r="V905" i="36" s="1"/>
  <c r="W905" i="36" s="1"/>
  <c r="R905" i="36"/>
  <c r="T905" i="36" s="1"/>
  <c r="M905" i="36"/>
  <c r="U904" i="36"/>
  <c r="V904" i="36" s="1"/>
  <c r="W904" i="36" s="1"/>
  <c r="R904" i="36"/>
  <c r="M904" i="36"/>
  <c r="U903" i="36"/>
  <c r="V903" i="36" s="1"/>
  <c r="W903" i="36" s="1"/>
  <c r="R903" i="36"/>
  <c r="T903" i="36" s="1"/>
  <c r="M903" i="36"/>
  <c r="U902" i="36"/>
  <c r="V902" i="36" s="1"/>
  <c r="W902" i="36" s="1"/>
  <c r="R902" i="36"/>
  <c r="M902" i="36"/>
  <c r="U901" i="36"/>
  <c r="V901" i="36" s="1"/>
  <c r="W901" i="36" s="1"/>
  <c r="R901" i="36"/>
  <c r="M901" i="36"/>
  <c r="U900" i="36"/>
  <c r="V900" i="36" s="1"/>
  <c r="W900" i="36" s="1"/>
  <c r="R900" i="36"/>
  <c r="M900" i="36"/>
  <c r="U899" i="36"/>
  <c r="V899" i="36" s="1"/>
  <c r="W899" i="36" s="1"/>
  <c r="R899" i="36"/>
  <c r="M899" i="36"/>
  <c r="U898" i="36"/>
  <c r="V898" i="36" s="1"/>
  <c r="W898" i="36" s="1"/>
  <c r="R898" i="36"/>
  <c r="M898" i="36"/>
  <c r="U897" i="36"/>
  <c r="V897" i="36" s="1"/>
  <c r="W897" i="36" s="1"/>
  <c r="R897" i="36"/>
  <c r="M897" i="36"/>
  <c r="U896" i="36"/>
  <c r="R896" i="36"/>
  <c r="P896" i="36" s="1"/>
  <c r="Q896" i="36" s="1"/>
  <c r="M896" i="36"/>
  <c r="U895" i="36"/>
  <c r="V895" i="36" s="1"/>
  <c r="W895" i="36" s="1"/>
  <c r="R895" i="36"/>
  <c r="M895" i="36"/>
  <c r="V894" i="36"/>
  <c r="W894" i="36" s="1"/>
  <c r="U894" i="36"/>
  <c r="T894" i="36"/>
  <c r="R894" i="36"/>
  <c r="M894" i="36"/>
  <c r="U893" i="36"/>
  <c r="V893" i="36" s="1"/>
  <c r="W893" i="36" s="1"/>
  <c r="R893" i="36"/>
  <c r="M893" i="36"/>
  <c r="U892" i="36"/>
  <c r="V892" i="36" s="1"/>
  <c r="W892" i="36" s="1"/>
  <c r="R892" i="36"/>
  <c r="T892" i="36" s="1"/>
  <c r="M892" i="36"/>
  <c r="U891" i="36"/>
  <c r="V891" i="36" s="1"/>
  <c r="W891" i="36" s="1"/>
  <c r="R891" i="36"/>
  <c r="M891" i="36"/>
  <c r="U890" i="36"/>
  <c r="V890" i="36" s="1"/>
  <c r="W890" i="36" s="1"/>
  <c r="R890" i="36"/>
  <c r="T890" i="36" s="1"/>
  <c r="M890" i="36"/>
  <c r="U889" i="36"/>
  <c r="V889" i="36" s="1"/>
  <c r="W889" i="36" s="1"/>
  <c r="R889" i="36"/>
  <c r="M889" i="36"/>
  <c r="U888" i="36"/>
  <c r="V888" i="36" s="1"/>
  <c r="W888" i="36" s="1"/>
  <c r="R888" i="36"/>
  <c r="T888" i="36" s="1"/>
  <c r="M888" i="36"/>
  <c r="U887" i="36"/>
  <c r="V887" i="36" s="1"/>
  <c r="W887" i="36" s="1"/>
  <c r="R887" i="36"/>
  <c r="M887" i="36"/>
  <c r="U886" i="36"/>
  <c r="V886" i="36" s="1"/>
  <c r="W886" i="36" s="1"/>
  <c r="R886" i="36"/>
  <c r="M886" i="36"/>
  <c r="U885" i="36"/>
  <c r="V885" i="36" s="1"/>
  <c r="W885" i="36" s="1"/>
  <c r="R885" i="36"/>
  <c r="M885" i="36"/>
  <c r="U884" i="36"/>
  <c r="V884" i="36" s="1"/>
  <c r="W884" i="36" s="1"/>
  <c r="R884" i="36"/>
  <c r="M884" i="36"/>
  <c r="U883" i="36"/>
  <c r="V883" i="36" s="1"/>
  <c r="W883" i="36" s="1"/>
  <c r="R883" i="36"/>
  <c r="M883" i="36"/>
  <c r="U882" i="36"/>
  <c r="R882" i="36"/>
  <c r="P882" i="36" s="1"/>
  <c r="Q882" i="36" s="1"/>
  <c r="M882" i="36"/>
  <c r="U881" i="36"/>
  <c r="V881" i="36" s="1"/>
  <c r="W881" i="36" s="1"/>
  <c r="R881" i="36"/>
  <c r="M881" i="36"/>
  <c r="U880" i="36"/>
  <c r="V880" i="36" s="1"/>
  <c r="W880" i="36" s="1"/>
  <c r="R880" i="36"/>
  <c r="M880" i="36"/>
  <c r="U879" i="36"/>
  <c r="V879" i="36" s="1"/>
  <c r="W879" i="36" s="1"/>
  <c r="R879" i="36"/>
  <c r="M879" i="36"/>
  <c r="U878" i="36"/>
  <c r="V878" i="36" s="1"/>
  <c r="W878" i="36" s="1"/>
  <c r="R878" i="36"/>
  <c r="M878" i="36"/>
  <c r="U877" i="36"/>
  <c r="V877" i="36" s="1"/>
  <c r="W877" i="36" s="1"/>
  <c r="R877" i="36"/>
  <c r="T877" i="36" s="1"/>
  <c r="M877" i="36"/>
  <c r="U876" i="36"/>
  <c r="V876" i="36" s="1"/>
  <c r="W876" i="36" s="1"/>
  <c r="R876" i="36"/>
  <c r="M876" i="36"/>
  <c r="U875" i="36"/>
  <c r="V875" i="36" s="1"/>
  <c r="W875" i="36" s="1"/>
  <c r="R875" i="36"/>
  <c r="T875" i="36" s="1"/>
  <c r="M875" i="36"/>
  <c r="U874" i="36"/>
  <c r="V874" i="36" s="1"/>
  <c r="W874" i="36" s="1"/>
  <c r="R874" i="36"/>
  <c r="M874" i="36"/>
  <c r="U873" i="36"/>
  <c r="V873" i="36" s="1"/>
  <c r="W873" i="36" s="1"/>
  <c r="R873" i="36"/>
  <c r="T873" i="36" s="1"/>
  <c r="M873" i="36"/>
  <c r="U872" i="36"/>
  <c r="V872" i="36" s="1"/>
  <c r="W872" i="36" s="1"/>
  <c r="R872" i="36"/>
  <c r="M872" i="36"/>
  <c r="U871" i="36"/>
  <c r="V871" i="36" s="1"/>
  <c r="W871" i="36" s="1"/>
  <c r="R871" i="36"/>
  <c r="T871" i="36" s="1"/>
  <c r="M871" i="36"/>
  <c r="U870" i="36"/>
  <c r="V870" i="36" s="1"/>
  <c r="W870" i="36" s="1"/>
  <c r="R870" i="36"/>
  <c r="M870" i="36"/>
  <c r="U869" i="36"/>
  <c r="V869" i="36" s="1"/>
  <c r="W869" i="36" s="1"/>
  <c r="R869" i="36"/>
  <c r="M869" i="36"/>
  <c r="U868" i="36"/>
  <c r="V868" i="36" s="1"/>
  <c r="W868" i="36" s="1"/>
  <c r="R868" i="36"/>
  <c r="M868" i="36"/>
  <c r="U867" i="36"/>
  <c r="V867" i="36" s="1"/>
  <c r="W867" i="36" s="1"/>
  <c r="R867" i="36"/>
  <c r="M867" i="36"/>
  <c r="U866" i="36"/>
  <c r="V866" i="36" s="1"/>
  <c r="W866" i="36" s="1"/>
  <c r="R866" i="36"/>
  <c r="P866" i="36" s="1"/>
  <c r="Q866" i="36" s="1"/>
  <c r="M866" i="36"/>
  <c r="U865" i="36"/>
  <c r="V865" i="36" s="1"/>
  <c r="W865" i="36" s="1"/>
  <c r="R865" i="36"/>
  <c r="P865" i="36" s="1"/>
  <c r="Q865" i="36" s="1"/>
  <c r="M865" i="36"/>
  <c r="U864" i="36"/>
  <c r="V864" i="36" s="1"/>
  <c r="W864" i="36" s="1"/>
  <c r="R864" i="36"/>
  <c r="P864" i="36" s="1"/>
  <c r="Q864" i="36" s="1"/>
  <c r="M864" i="36"/>
  <c r="U863" i="36"/>
  <c r="V863" i="36" s="1"/>
  <c r="W863" i="36" s="1"/>
  <c r="S863" i="36"/>
  <c r="R863" i="36"/>
  <c r="P863" i="36" s="1"/>
  <c r="Q863" i="36" s="1"/>
  <c r="M863" i="36"/>
  <c r="U862" i="36"/>
  <c r="V862" i="36" s="1"/>
  <c r="W862" i="36" s="1"/>
  <c r="R862" i="36"/>
  <c r="T862" i="36" s="1"/>
  <c r="M862" i="36"/>
  <c r="V861" i="36"/>
  <c r="W861" i="36" s="1"/>
  <c r="U861" i="36"/>
  <c r="R861" i="36"/>
  <c r="M861" i="36"/>
  <c r="V860" i="36"/>
  <c r="W860" i="36" s="1"/>
  <c r="U860" i="36"/>
  <c r="T860" i="36"/>
  <c r="R860" i="36"/>
  <c r="M860" i="36"/>
  <c r="U859" i="36"/>
  <c r="V859" i="36" s="1"/>
  <c r="W859" i="36" s="1"/>
  <c r="R859" i="36"/>
  <c r="M859" i="36"/>
  <c r="U858" i="36"/>
  <c r="R858" i="36"/>
  <c r="T858" i="36" s="1"/>
  <c r="M858" i="36"/>
  <c r="U857" i="36"/>
  <c r="V857" i="36" s="1"/>
  <c r="W857" i="36" s="1"/>
  <c r="R857" i="36"/>
  <c r="M857" i="36"/>
  <c r="U856" i="36"/>
  <c r="V856" i="36" s="1"/>
  <c r="W856" i="36" s="1"/>
  <c r="R856" i="36"/>
  <c r="T856" i="36" s="1"/>
  <c r="M856" i="36"/>
  <c r="U855" i="36"/>
  <c r="V855" i="36" s="1"/>
  <c r="W855" i="36" s="1"/>
  <c r="R855" i="36"/>
  <c r="M855" i="36"/>
  <c r="U854" i="36"/>
  <c r="V854" i="36" s="1"/>
  <c r="W854" i="36" s="1"/>
  <c r="R854" i="36"/>
  <c r="M854" i="36"/>
  <c r="U853" i="36"/>
  <c r="V853" i="36" s="1"/>
  <c r="W853" i="36" s="1"/>
  <c r="R853" i="36"/>
  <c r="M853" i="36"/>
  <c r="U852" i="36"/>
  <c r="V852" i="36" s="1"/>
  <c r="W852" i="36" s="1"/>
  <c r="R852" i="36"/>
  <c r="M852" i="36"/>
  <c r="U851" i="36"/>
  <c r="V851" i="36" s="1"/>
  <c r="W851" i="36" s="1"/>
  <c r="R851" i="36"/>
  <c r="M851" i="36"/>
  <c r="U850" i="36"/>
  <c r="V850" i="36" s="1"/>
  <c r="W850" i="36" s="1"/>
  <c r="R850" i="36"/>
  <c r="M850" i="36"/>
  <c r="U849" i="36"/>
  <c r="V849" i="36" s="1"/>
  <c r="W849" i="36" s="1"/>
  <c r="R849" i="36"/>
  <c r="M849" i="36"/>
  <c r="U848" i="36"/>
  <c r="V848" i="36" s="1"/>
  <c r="W848" i="36" s="1"/>
  <c r="R848" i="36"/>
  <c r="M848" i="36"/>
  <c r="U847" i="36"/>
  <c r="V847" i="36" s="1"/>
  <c r="W847" i="36" s="1"/>
  <c r="R847" i="36"/>
  <c r="M847" i="36"/>
  <c r="U846" i="36"/>
  <c r="V846" i="36" s="1"/>
  <c r="W846" i="36" s="1"/>
  <c r="R846" i="36"/>
  <c r="M846" i="36"/>
  <c r="U845" i="36"/>
  <c r="V845" i="36" s="1"/>
  <c r="W845" i="36" s="1"/>
  <c r="R845" i="36"/>
  <c r="T845" i="36" s="1"/>
  <c r="M845" i="36"/>
  <c r="U844" i="36"/>
  <c r="V844" i="36" s="1"/>
  <c r="W844" i="36" s="1"/>
  <c r="R844" i="36"/>
  <c r="M844" i="36"/>
  <c r="U843" i="36"/>
  <c r="V843" i="36" s="1"/>
  <c r="W843" i="36" s="1"/>
  <c r="R843" i="36"/>
  <c r="T843" i="36" s="1"/>
  <c r="M843" i="36"/>
  <c r="U842" i="36"/>
  <c r="V842" i="36" s="1"/>
  <c r="W842" i="36" s="1"/>
  <c r="R842" i="36"/>
  <c r="M842" i="36"/>
  <c r="U841" i="36"/>
  <c r="V841" i="36" s="1"/>
  <c r="W841" i="36" s="1"/>
  <c r="R841" i="36"/>
  <c r="T841" i="36" s="1"/>
  <c r="M841" i="36"/>
  <c r="U840" i="36"/>
  <c r="V840" i="36" s="1"/>
  <c r="W840" i="36" s="1"/>
  <c r="R840" i="36"/>
  <c r="M840" i="36"/>
  <c r="U839" i="36"/>
  <c r="V839" i="36" s="1"/>
  <c r="W839" i="36" s="1"/>
  <c r="R839" i="36"/>
  <c r="T839" i="36" s="1"/>
  <c r="M839" i="36"/>
  <c r="U838" i="36"/>
  <c r="V838" i="36" s="1"/>
  <c r="W838" i="36" s="1"/>
  <c r="R838" i="36"/>
  <c r="M838" i="36"/>
  <c r="U837" i="36"/>
  <c r="V837" i="36" s="1"/>
  <c r="W837" i="36" s="1"/>
  <c r="R837" i="36"/>
  <c r="M837" i="36"/>
  <c r="U836" i="36"/>
  <c r="V836" i="36" s="1"/>
  <c r="W836" i="36" s="1"/>
  <c r="R836" i="36"/>
  <c r="M836" i="36"/>
  <c r="U835" i="36"/>
  <c r="V835" i="36" s="1"/>
  <c r="W835" i="36" s="1"/>
  <c r="R835" i="36"/>
  <c r="M835" i="36"/>
  <c r="U834" i="36"/>
  <c r="V834" i="36" s="1"/>
  <c r="W834" i="36" s="1"/>
  <c r="R834" i="36"/>
  <c r="M834" i="36"/>
  <c r="U833" i="36"/>
  <c r="V833" i="36" s="1"/>
  <c r="W833" i="36" s="1"/>
  <c r="R833" i="36"/>
  <c r="M833" i="36"/>
  <c r="U832" i="36"/>
  <c r="V832" i="36" s="1"/>
  <c r="W832" i="36" s="1"/>
  <c r="R832" i="36"/>
  <c r="M832" i="36"/>
  <c r="U831" i="36"/>
  <c r="V831" i="36" s="1"/>
  <c r="W831" i="36" s="1"/>
  <c r="R831" i="36"/>
  <c r="M831" i="36"/>
  <c r="V830" i="36"/>
  <c r="W830" i="36" s="1"/>
  <c r="U830" i="36"/>
  <c r="T830" i="36"/>
  <c r="R830" i="36"/>
  <c r="M830" i="36"/>
  <c r="U829" i="36"/>
  <c r="V829" i="36" s="1"/>
  <c r="R829" i="36"/>
  <c r="M829" i="36"/>
  <c r="M828" i="36"/>
  <c r="M827" i="36"/>
  <c r="M826" i="36"/>
  <c r="U825" i="36"/>
  <c r="V825" i="36" s="1"/>
  <c r="W825" i="36" s="1"/>
  <c r="R825" i="36"/>
  <c r="M825" i="36"/>
  <c r="U824" i="36"/>
  <c r="V824" i="36" s="1"/>
  <c r="W824" i="36" s="1"/>
  <c r="R824" i="36"/>
  <c r="T824" i="36" s="1"/>
  <c r="M824" i="36"/>
  <c r="V823" i="36"/>
  <c r="W823" i="36" s="1"/>
  <c r="U823" i="36"/>
  <c r="R823" i="36"/>
  <c r="M823" i="36"/>
  <c r="U822" i="36"/>
  <c r="R822" i="36"/>
  <c r="P822" i="36" s="1"/>
  <c r="Q822" i="36" s="1"/>
  <c r="M822" i="36"/>
  <c r="U821" i="36"/>
  <c r="V821" i="36" s="1"/>
  <c r="W821" i="36" s="1"/>
  <c r="R821" i="36"/>
  <c r="M821" i="36"/>
  <c r="U820" i="36"/>
  <c r="V820" i="36" s="1"/>
  <c r="W820" i="36" s="1"/>
  <c r="R820" i="36"/>
  <c r="M820" i="36"/>
  <c r="U819" i="36"/>
  <c r="V819" i="36" s="1"/>
  <c r="W819" i="36" s="1"/>
  <c r="R819" i="36"/>
  <c r="S819" i="36" s="1"/>
  <c r="M819" i="36"/>
  <c r="U818" i="36"/>
  <c r="V818" i="36" s="1"/>
  <c r="W818" i="36" s="1"/>
  <c r="R818" i="36"/>
  <c r="S818" i="36" s="1"/>
  <c r="M818" i="36"/>
  <c r="U817" i="36"/>
  <c r="V817" i="36" s="1"/>
  <c r="W817" i="36" s="1"/>
  <c r="R817" i="36"/>
  <c r="S817" i="36" s="1"/>
  <c r="M817" i="36"/>
  <c r="U816" i="36"/>
  <c r="V816" i="36" s="1"/>
  <c r="W816" i="36" s="1"/>
  <c r="R816" i="36"/>
  <c r="S816" i="36" s="1"/>
  <c r="M816" i="36"/>
  <c r="U815" i="36"/>
  <c r="V815" i="36" s="1"/>
  <c r="W815" i="36" s="1"/>
  <c r="R815" i="36"/>
  <c r="S815" i="36" s="1"/>
  <c r="M815" i="36"/>
  <c r="U814" i="36"/>
  <c r="V814" i="36" s="1"/>
  <c r="W814" i="36" s="1"/>
  <c r="R814" i="36"/>
  <c r="S814" i="36" s="1"/>
  <c r="M814" i="36"/>
  <c r="U813" i="36"/>
  <c r="V813" i="36" s="1"/>
  <c r="W813" i="36" s="1"/>
  <c r="R813" i="36"/>
  <c r="S813" i="36" s="1"/>
  <c r="M813" i="36"/>
  <c r="U812" i="36"/>
  <c r="V812" i="36" s="1"/>
  <c r="W812" i="36" s="1"/>
  <c r="R812" i="36"/>
  <c r="S812" i="36" s="1"/>
  <c r="M812" i="36"/>
  <c r="U811" i="36"/>
  <c r="V811" i="36" s="1"/>
  <c r="W811" i="36" s="1"/>
  <c r="R811" i="36"/>
  <c r="S811" i="36" s="1"/>
  <c r="M811" i="36"/>
  <c r="U810" i="36"/>
  <c r="V810" i="36" s="1"/>
  <c r="W810" i="36" s="1"/>
  <c r="R810" i="36"/>
  <c r="S810" i="36" s="1"/>
  <c r="M810" i="36"/>
  <c r="U809" i="36"/>
  <c r="V809" i="36" s="1"/>
  <c r="W809" i="36" s="1"/>
  <c r="R809" i="36"/>
  <c r="S809" i="36" s="1"/>
  <c r="M809" i="36"/>
  <c r="U808" i="36"/>
  <c r="V808" i="36" s="1"/>
  <c r="W808" i="36" s="1"/>
  <c r="R808" i="36"/>
  <c r="S808" i="36" s="1"/>
  <c r="M808" i="36"/>
  <c r="U807" i="36"/>
  <c r="V807" i="36" s="1"/>
  <c r="W807" i="36" s="1"/>
  <c r="R807" i="36"/>
  <c r="S807" i="36" s="1"/>
  <c r="M807" i="36"/>
  <c r="V806" i="36"/>
  <c r="W806" i="36" s="1"/>
  <c r="U806" i="36"/>
  <c r="T806" i="36"/>
  <c r="R806" i="36"/>
  <c r="M806" i="36"/>
  <c r="U805" i="36"/>
  <c r="V805" i="36" s="1"/>
  <c r="W805" i="36" s="1"/>
  <c r="R805" i="36"/>
  <c r="M805" i="36"/>
  <c r="U804" i="36"/>
  <c r="V804" i="36" s="1"/>
  <c r="R804" i="36"/>
  <c r="T804" i="36" s="1"/>
  <c r="M804" i="36"/>
  <c r="V803" i="36"/>
  <c r="W803" i="36" s="1"/>
  <c r="U803" i="36"/>
  <c r="R803" i="36"/>
  <c r="M803" i="36"/>
  <c r="V802" i="36"/>
  <c r="W802" i="36" s="1"/>
  <c r="U802" i="36"/>
  <c r="T802" i="36"/>
  <c r="R802" i="36"/>
  <c r="M802" i="36"/>
  <c r="U801" i="36"/>
  <c r="V801" i="36" s="1"/>
  <c r="W801" i="36" s="1"/>
  <c r="R801" i="36"/>
  <c r="M801" i="36"/>
  <c r="U800" i="36"/>
  <c r="V800" i="36" s="1"/>
  <c r="W800" i="36" s="1"/>
  <c r="R800" i="36"/>
  <c r="T800" i="36" s="1"/>
  <c r="M800" i="36"/>
  <c r="V799" i="36"/>
  <c r="W799" i="36" s="1"/>
  <c r="U799" i="36"/>
  <c r="R799" i="36"/>
  <c r="M799" i="36"/>
  <c r="V798" i="36"/>
  <c r="W798" i="36" s="1"/>
  <c r="U798" i="36"/>
  <c r="T798" i="36"/>
  <c r="R798" i="36"/>
  <c r="M798" i="36"/>
  <c r="U797" i="36"/>
  <c r="V797" i="36" s="1"/>
  <c r="W797" i="36" s="1"/>
  <c r="R797" i="36"/>
  <c r="M797" i="36"/>
  <c r="U796" i="36"/>
  <c r="V796" i="36" s="1"/>
  <c r="W796" i="36" s="1"/>
  <c r="R796" i="36"/>
  <c r="T796" i="36" s="1"/>
  <c r="M796" i="36"/>
  <c r="D796" i="36"/>
  <c r="D797" i="36" s="1"/>
  <c r="D798" i="36" s="1"/>
  <c r="U795" i="36"/>
  <c r="R795" i="36"/>
  <c r="M795" i="36"/>
  <c r="V794" i="36"/>
  <c r="W794" i="36" s="1"/>
  <c r="U794" i="36"/>
  <c r="S794" i="36"/>
  <c r="R794" i="36"/>
  <c r="M794" i="36"/>
  <c r="U793" i="36"/>
  <c r="V793" i="36" s="1"/>
  <c r="W793" i="36" s="1"/>
  <c r="R793" i="36"/>
  <c r="M793" i="36"/>
  <c r="V792" i="36"/>
  <c r="W792" i="36" s="1"/>
  <c r="U792" i="36"/>
  <c r="T792" i="36"/>
  <c r="R792" i="36"/>
  <c r="M792" i="36"/>
  <c r="U791" i="36"/>
  <c r="V791" i="36" s="1"/>
  <c r="W791" i="36" s="1"/>
  <c r="R791" i="36"/>
  <c r="M791" i="36"/>
  <c r="U790" i="36"/>
  <c r="V790" i="36" s="1"/>
  <c r="W790" i="36" s="1"/>
  <c r="R790" i="36"/>
  <c r="T790" i="36" s="1"/>
  <c r="M790" i="36"/>
  <c r="V789" i="36"/>
  <c r="W789" i="36" s="1"/>
  <c r="U789" i="36"/>
  <c r="R789" i="36"/>
  <c r="M789" i="36"/>
  <c r="V788" i="36"/>
  <c r="W788" i="36" s="1"/>
  <c r="U788" i="36"/>
  <c r="T788" i="36"/>
  <c r="R788" i="36"/>
  <c r="M788" i="36"/>
  <c r="U787" i="36"/>
  <c r="V787" i="36" s="1"/>
  <c r="W787" i="36" s="1"/>
  <c r="R787" i="36"/>
  <c r="M787" i="36"/>
  <c r="U786" i="36"/>
  <c r="V786" i="36" s="1"/>
  <c r="W786" i="36" s="1"/>
  <c r="R786" i="36"/>
  <c r="T786" i="36" s="1"/>
  <c r="M786" i="36"/>
  <c r="V785" i="36"/>
  <c r="W785" i="36" s="1"/>
  <c r="U785" i="36"/>
  <c r="R785" i="36"/>
  <c r="M785" i="36"/>
  <c r="V784" i="36"/>
  <c r="W784" i="36" s="1"/>
  <c r="U784" i="36"/>
  <c r="T784" i="36"/>
  <c r="R784" i="36"/>
  <c r="M784" i="36"/>
  <c r="U783" i="36"/>
  <c r="V783" i="36" s="1"/>
  <c r="W783" i="36" s="1"/>
  <c r="R783" i="36"/>
  <c r="M783" i="36"/>
  <c r="U782" i="36"/>
  <c r="V782" i="36" s="1"/>
  <c r="W782" i="36" s="1"/>
  <c r="R782" i="36"/>
  <c r="T782" i="36" s="1"/>
  <c r="M782" i="36"/>
  <c r="V781" i="36"/>
  <c r="W781" i="36" s="1"/>
  <c r="U781" i="36"/>
  <c r="R781" i="36"/>
  <c r="M781" i="36"/>
  <c r="V780" i="36"/>
  <c r="W780" i="36" s="1"/>
  <c r="U780" i="36"/>
  <c r="T780" i="36"/>
  <c r="R780" i="36"/>
  <c r="M780" i="36"/>
  <c r="U779" i="36"/>
  <c r="V779" i="36" s="1"/>
  <c r="W779" i="36" s="1"/>
  <c r="R779" i="36"/>
  <c r="M779" i="36"/>
  <c r="U778" i="36"/>
  <c r="V778" i="36" s="1"/>
  <c r="W778" i="36" s="1"/>
  <c r="R778" i="36"/>
  <c r="T778" i="36" s="1"/>
  <c r="M778" i="36"/>
  <c r="V777" i="36"/>
  <c r="W777" i="36" s="1"/>
  <c r="U777" i="36"/>
  <c r="R777" i="36"/>
  <c r="M777" i="36"/>
  <c r="V776" i="36"/>
  <c r="W776" i="36" s="1"/>
  <c r="U776" i="36"/>
  <c r="T776" i="36"/>
  <c r="R776" i="36"/>
  <c r="M776" i="36"/>
  <c r="D776" i="36"/>
  <c r="D777" i="36" s="1"/>
  <c r="U775" i="36"/>
  <c r="R775" i="36"/>
  <c r="M775" i="36"/>
  <c r="U774" i="36"/>
  <c r="V774" i="36" s="1"/>
  <c r="W774" i="36" s="1"/>
  <c r="R774" i="36"/>
  <c r="M774" i="36"/>
  <c r="U773" i="36"/>
  <c r="V773" i="36" s="1"/>
  <c r="W773" i="36" s="1"/>
  <c r="R773" i="36"/>
  <c r="M773" i="36"/>
  <c r="U772" i="36"/>
  <c r="V772" i="36" s="1"/>
  <c r="W772" i="36" s="1"/>
  <c r="R772" i="36"/>
  <c r="T772" i="36" s="1"/>
  <c r="M772" i="36"/>
  <c r="V771" i="36"/>
  <c r="W771" i="36" s="1"/>
  <c r="U771" i="36"/>
  <c r="R771" i="36"/>
  <c r="M771" i="36"/>
  <c r="V770" i="36"/>
  <c r="W770" i="36" s="1"/>
  <c r="U770" i="36"/>
  <c r="T770" i="36"/>
  <c r="R770" i="36"/>
  <c r="M770" i="36"/>
  <c r="U769" i="36"/>
  <c r="V769" i="36" s="1"/>
  <c r="W769" i="36" s="1"/>
  <c r="R769" i="36"/>
  <c r="M769" i="36"/>
  <c r="U768" i="36"/>
  <c r="V768" i="36" s="1"/>
  <c r="W768" i="36" s="1"/>
  <c r="R768" i="36"/>
  <c r="T768" i="36" s="1"/>
  <c r="M768" i="36"/>
  <c r="V767" i="36"/>
  <c r="W767" i="36" s="1"/>
  <c r="U767" i="36"/>
  <c r="R767" i="36"/>
  <c r="M767" i="36"/>
  <c r="V766" i="36"/>
  <c r="W766" i="36" s="1"/>
  <c r="U766" i="36"/>
  <c r="T766" i="36"/>
  <c r="R766" i="36"/>
  <c r="M766" i="36"/>
  <c r="U765" i="36"/>
  <c r="V765" i="36" s="1"/>
  <c r="W765" i="36" s="1"/>
  <c r="R765" i="36"/>
  <c r="M765" i="36"/>
  <c r="U764" i="36"/>
  <c r="V764" i="36" s="1"/>
  <c r="W764" i="36" s="1"/>
  <c r="R764" i="36"/>
  <c r="T764" i="36" s="1"/>
  <c r="M764" i="36"/>
  <c r="V763" i="36"/>
  <c r="W763" i="36" s="1"/>
  <c r="U763" i="36"/>
  <c r="R763" i="36"/>
  <c r="M763" i="36"/>
  <c r="V762" i="36"/>
  <c r="W762" i="36" s="1"/>
  <c r="U762" i="36"/>
  <c r="T762" i="36"/>
  <c r="R762" i="36"/>
  <c r="M762" i="36"/>
  <c r="U761" i="36"/>
  <c r="V761" i="36" s="1"/>
  <c r="W761" i="36" s="1"/>
  <c r="R761" i="36"/>
  <c r="M761" i="36"/>
  <c r="U760" i="36"/>
  <c r="V760" i="36" s="1"/>
  <c r="W760" i="36" s="1"/>
  <c r="R760" i="36"/>
  <c r="T760" i="36" s="1"/>
  <c r="M760" i="36"/>
  <c r="V759" i="36"/>
  <c r="W759" i="36" s="1"/>
  <c r="U759" i="36"/>
  <c r="R759" i="36"/>
  <c r="M759" i="36"/>
  <c r="V758" i="36"/>
  <c r="W758" i="36" s="1"/>
  <c r="U758" i="36"/>
  <c r="T758" i="36"/>
  <c r="R758" i="36"/>
  <c r="M758" i="36"/>
  <c r="U757" i="36"/>
  <c r="V757" i="36" s="1"/>
  <c r="W757" i="36" s="1"/>
  <c r="R757" i="36"/>
  <c r="M757" i="36"/>
  <c r="U756" i="36"/>
  <c r="V756" i="36" s="1"/>
  <c r="W756" i="36" s="1"/>
  <c r="R756" i="36"/>
  <c r="T756" i="36" s="1"/>
  <c r="M756" i="36"/>
  <c r="V755" i="36"/>
  <c r="W755" i="36" s="1"/>
  <c r="U755" i="36"/>
  <c r="R755" i="36"/>
  <c r="M755" i="36"/>
  <c r="V754" i="36"/>
  <c r="W754" i="36" s="1"/>
  <c r="U754" i="36"/>
  <c r="T754" i="36"/>
  <c r="R754" i="36"/>
  <c r="M754" i="36"/>
  <c r="U753" i="36"/>
  <c r="V753" i="36" s="1"/>
  <c r="W753" i="36" s="1"/>
  <c r="R753" i="36"/>
  <c r="M753" i="36"/>
  <c r="U752" i="36"/>
  <c r="V752" i="36" s="1"/>
  <c r="W752" i="36" s="1"/>
  <c r="R752" i="36"/>
  <c r="T752" i="36" s="1"/>
  <c r="M752" i="36"/>
  <c r="D752" i="36"/>
  <c r="D753" i="36" s="1"/>
  <c r="D754" i="36" s="1"/>
  <c r="U751" i="36"/>
  <c r="R751" i="36"/>
  <c r="M751" i="36"/>
  <c r="V750" i="36"/>
  <c r="W750" i="36" s="1"/>
  <c r="U750" i="36"/>
  <c r="T750" i="36"/>
  <c r="R750" i="36"/>
  <c r="M750" i="36"/>
  <c r="U749" i="36"/>
  <c r="V749" i="36" s="1"/>
  <c r="W749" i="36" s="1"/>
  <c r="R749" i="36"/>
  <c r="M749" i="36"/>
  <c r="U748" i="36"/>
  <c r="V748" i="36" s="1"/>
  <c r="W748" i="36" s="1"/>
  <c r="R748" i="36"/>
  <c r="T748" i="36" s="1"/>
  <c r="M748" i="36"/>
  <c r="V747" i="36"/>
  <c r="W747" i="36" s="1"/>
  <c r="U747" i="36"/>
  <c r="R747" i="36"/>
  <c r="M747" i="36"/>
  <c r="V746" i="36"/>
  <c r="W746" i="36" s="1"/>
  <c r="U746" i="36"/>
  <c r="T746" i="36"/>
  <c r="R746" i="36"/>
  <c r="M746" i="36"/>
  <c r="U745" i="36"/>
  <c r="V745" i="36" s="1"/>
  <c r="W745" i="36" s="1"/>
  <c r="R745" i="36"/>
  <c r="M745" i="36"/>
  <c r="U744" i="36"/>
  <c r="V744" i="36" s="1"/>
  <c r="W744" i="36" s="1"/>
  <c r="R744" i="36"/>
  <c r="T744" i="36" s="1"/>
  <c r="M744" i="36"/>
  <c r="V743" i="36"/>
  <c r="W743" i="36" s="1"/>
  <c r="U743" i="36"/>
  <c r="R743" i="36"/>
  <c r="M743" i="36"/>
  <c r="V742" i="36"/>
  <c r="W742" i="36" s="1"/>
  <c r="U742" i="36"/>
  <c r="T742" i="36"/>
  <c r="R742" i="36"/>
  <c r="M742" i="36"/>
  <c r="U741" i="36"/>
  <c r="V741" i="36" s="1"/>
  <c r="W741" i="36" s="1"/>
  <c r="R741" i="36"/>
  <c r="M741" i="36"/>
  <c r="U740" i="36"/>
  <c r="V740" i="36" s="1"/>
  <c r="W740" i="36" s="1"/>
  <c r="R740" i="36"/>
  <c r="T740" i="36" s="1"/>
  <c r="M740" i="36"/>
  <c r="V739" i="36"/>
  <c r="W739" i="36" s="1"/>
  <c r="U739" i="36"/>
  <c r="R739" i="36"/>
  <c r="M739" i="36"/>
  <c r="V738" i="36"/>
  <c r="W738" i="36" s="1"/>
  <c r="U738" i="36"/>
  <c r="T738" i="36"/>
  <c r="R738" i="36"/>
  <c r="M738" i="36"/>
  <c r="U737" i="36"/>
  <c r="V737" i="36" s="1"/>
  <c r="W737" i="36" s="1"/>
  <c r="R737" i="36"/>
  <c r="M737" i="36"/>
  <c r="U736" i="36"/>
  <c r="V736" i="36" s="1"/>
  <c r="W736" i="36" s="1"/>
  <c r="R736" i="36"/>
  <c r="T736" i="36" s="1"/>
  <c r="M736" i="36"/>
  <c r="V735" i="36"/>
  <c r="W735" i="36" s="1"/>
  <c r="U735" i="36"/>
  <c r="R735" i="36"/>
  <c r="M735" i="36"/>
  <c r="V734" i="36"/>
  <c r="W734" i="36" s="1"/>
  <c r="U734" i="36"/>
  <c r="T734" i="36"/>
  <c r="R734" i="36"/>
  <c r="M734" i="36"/>
  <c r="D734" i="36"/>
  <c r="D735" i="36" s="1"/>
  <c r="U733" i="36"/>
  <c r="R733" i="36"/>
  <c r="M733" i="36"/>
  <c r="U732" i="36"/>
  <c r="V732" i="36" s="1"/>
  <c r="W732" i="36" s="1"/>
  <c r="R732" i="36"/>
  <c r="M732" i="36"/>
  <c r="U731" i="36"/>
  <c r="V731" i="36" s="1"/>
  <c r="W731" i="36" s="1"/>
  <c r="R731" i="36"/>
  <c r="T731" i="36" s="1"/>
  <c r="M731" i="36"/>
  <c r="V730" i="36"/>
  <c r="W730" i="36" s="1"/>
  <c r="U730" i="36"/>
  <c r="R730" i="36"/>
  <c r="M730" i="36"/>
  <c r="V729" i="36"/>
  <c r="W729" i="36" s="1"/>
  <c r="U729" i="36"/>
  <c r="T729" i="36"/>
  <c r="R729" i="36"/>
  <c r="M729" i="36"/>
  <c r="U728" i="36"/>
  <c r="V728" i="36" s="1"/>
  <c r="W728" i="36" s="1"/>
  <c r="R728" i="36"/>
  <c r="M728" i="36"/>
  <c r="U727" i="36"/>
  <c r="V727" i="36" s="1"/>
  <c r="W727" i="36" s="1"/>
  <c r="R727" i="36"/>
  <c r="T727" i="36" s="1"/>
  <c r="M727" i="36"/>
  <c r="V726" i="36"/>
  <c r="W726" i="36" s="1"/>
  <c r="U726" i="36"/>
  <c r="R726" i="36"/>
  <c r="M726" i="36"/>
  <c r="V725" i="36"/>
  <c r="W725" i="36" s="1"/>
  <c r="U725" i="36"/>
  <c r="T725" i="36"/>
  <c r="R725" i="36"/>
  <c r="M725" i="36"/>
  <c r="U724" i="36"/>
  <c r="V724" i="36" s="1"/>
  <c r="W724" i="36" s="1"/>
  <c r="R724" i="36"/>
  <c r="M724" i="36"/>
  <c r="U723" i="36"/>
  <c r="V723" i="36" s="1"/>
  <c r="W723" i="36" s="1"/>
  <c r="R723" i="36"/>
  <c r="T723" i="36" s="1"/>
  <c r="M723" i="36"/>
  <c r="V722" i="36"/>
  <c r="W722" i="36" s="1"/>
  <c r="U722" i="36"/>
  <c r="R722" i="36"/>
  <c r="M722" i="36"/>
  <c r="V721" i="36"/>
  <c r="W721" i="36" s="1"/>
  <c r="U721" i="36"/>
  <c r="T721" i="36"/>
  <c r="R721" i="36"/>
  <c r="M721" i="36"/>
  <c r="U720" i="36"/>
  <c r="V720" i="36" s="1"/>
  <c r="W720" i="36" s="1"/>
  <c r="R720" i="36"/>
  <c r="M720" i="36"/>
  <c r="U719" i="36"/>
  <c r="V719" i="36" s="1"/>
  <c r="W719" i="36" s="1"/>
  <c r="R719" i="36"/>
  <c r="T719" i="36" s="1"/>
  <c r="M719" i="36"/>
  <c r="V718" i="36"/>
  <c r="W718" i="36" s="1"/>
  <c r="U718" i="36"/>
  <c r="R718" i="36"/>
  <c r="M718" i="36"/>
  <c r="V717" i="36"/>
  <c r="W717" i="36" s="1"/>
  <c r="U717" i="36"/>
  <c r="T717" i="36"/>
  <c r="R717" i="36"/>
  <c r="M717" i="36"/>
  <c r="U716" i="36"/>
  <c r="V716" i="36" s="1"/>
  <c r="W716" i="36" s="1"/>
  <c r="R716" i="36"/>
  <c r="M716" i="36"/>
  <c r="U715" i="36"/>
  <c r="V715" i="36" s="1"/>
  <c r="W715" i="36" s="1"/>
  <c r="R715" i="36"/>
  <c r="T715" i="36" s="1"/>
  <c r="M715" i="36"/>
  <c r="V714" i="36"/>
  <c r="W714" i="36" s="1"/>
  <c r="U714" i="36"/>
  <c r="R714" i="36"/>
  <c r="M714" i="36"/>
  <c r="V713" i="36"/>
  <c r="W713" i="36" s="1"/>
  <c r="U713" i="36"/>
  <c r="T713" i="36"/>
  <c r="R713" i="36"/>
  <c r="M713" i="36"/>
  <c r="U712" i="36"/>
  <c r="V712" i="36" s="1"/>
  <c r="W712" i="36" s="1"/>
  <c r="R712" i="36"/>
  <c r="M712" i="36"/>
  <c r="D712" i="36"/>
  <c r="C712" i="36" s="1"/>
  <c r="U711" i="36"/>
  <c r="R711" i="36"/>
  <c r="T711" i="36" s="1"/>
  <c r="M711" i="36"/>
  <c r="V710" i="36"/>
  <c r="W710" i="36" s="1"/>
  <c r="U710" i="36"/>
  <c r="R710" i="36"/>
  <c r="M710" i="36"/>
  <c r="V709" i="36"/>
  <c r="W709" i="36" s="1"/>
  <c r="U709" i="36"/>
  <c r="T709" i="36"/>
  <c r="R709" i="36"/>
  <c r="M709" i="36"/>
  <c r="U708" i="36"/>
  <c r="V708" i="36" s="1"/>
  <c r="W708" i="36" s="1"/>
  <c r="R708" i="36"/>
  <c r="M708" i="36"/>
  <c r="U707" i="36"/>
  <c r="V707" i="36" s="1"/>
  <c r="W707" i="36" s="1"/>
  <c r="R707" i="36"/>
  <c r="T707" i="36" s="1"/>
  <c r="M707" i="36"/>
  <c r="V706" i="36"/>
  <c r="W706" i="36" s="1"/>
  <c r="U706" i="36"/>
  <c r="R706" i="36"/>
  <c r="M706" i="36"/>
  <c r="V705" i="36"/>
  <c r="W705" i="36" s="1"/>
  <c r="U705" i="36"/>
  <c r="T705" i="36"/>
  <c r="R705" i="36"/>
  <c r="M705" i="36"/>
  <c r="U704" i="36"/>
  <c r="V704" i="36" s="1"/>
  <c r="W704" i="36" s="1"/>
  <c r="R704" i="36"/>
  <c r="M704" i="36"/>
  <c r="U703" i="36"/>
  <c r="V703" i="36" s="1"/>
  <c r="W703" i="36" s="1"/>
  <c r="R703" i="36"/>
  <c r="T703" i="36" s="1"/>
  <c r="M703" i="36"/>
  <c r="V702" i="36"/>
  <c r="W702" i="36" s="1"/>
  <c r="U702" i="36"/>
  <c r="R702" i="36"/>
  <c r="M702" i="36"/>
  <c r="V701" i="36"/>
  <c r="W701" i="36" s="1"/>
  <c r="U701" i="36"/>
  <c r="T701" i="36"/>
  <c r="R701" i="36"/>
  <c r="M701" i="36"/>
  <c r="U700" i="36"/>
  <c r="V700" i="36" s="1"/>
  <c r="W700" i="36" s="1"/>
  <c r="R700" i="36"/>
  <c r="M700" i="36"/>
  <c r="U699" i="36"/>
  <c r="V699" i="36" s="1"/>
  <c r="W699" i="36" s="1"/>
  <c r="R699" i="36"/>
  <c r="T699" i="36" s="1"/>
  <c r="M699" i="36"/>
  <c r="V698" i="36"/>
  <c r="W698" i="36" s="1"/>
  <c r="U698" i="36"/>
  <c r="R698" i="36"/>
  <c r="M698" i="36"/>
  <c r="V697" i="36"/>
  <c r="W697" i="36" s="1"/>
  <c r="U697" i="36"/>
  <c r="T697" i="36"/>
  <c r="R697" i="36"/>
  <c r="M697" i="36"/>
  <c r="U696" i="36"/>
  <c r="V696" i="36" s="1"/>
  <c r="W696" i="36" s="1"/>
  <c r="R696" i="36"/>
  <c r="M696" i="36"/>
  <c r="U695" i="36"/>
  <c r="V695" i="36" s="1"/>
  <c r="W695" i="36" s="1"/>
  <c r="R695" i="36"/>
  <c r="T695" i="36" s="1"/>
  <c r="M695" i="36"/>
  <c r="V694" i="36"/>
  <c r="W694" i="36" s="1"/>
  <c r="U694" i="36"/>
  <c r="R694" i="36"/>
  <c r="M694" i="36"/>
  <c r="V693" i="36"/>
  <c r="W693" i="36" s="1"/>
  <c r="U693" i="36"/>
  <c r="T693" i="36"/>
  <c r="R693" i="36"/>
  <c r="M693" i="36"/>
  <c r="U692" i="36"/>
  <c r="V692" i="36" s="1"/>
  <c r="W692" i="36" s="1"/>
  <c r="R692" i="36"/>
  <c r="M692" i="36"/>
  <c r="U691" i="36"/>
  <c r="V691" i="36" s="1"/>
  <c r="W691" i="36" s="1"/>
  <c r="R691" i="36"/>
  <c r="T691" i="36" s="1"/>
  <c r="M691" i="36"/>
  <c r="V690" i="36"/>
  <c r="W690" i="36" s="1"/>
  <c r="U690" i="36"/>
  <c r="R690" i="36"/>
  <c r="M690" i="36"/>
  <c r="D690" i="36"/>
  <c r="D691" i="36" s="1"/>
  <c r="U689" i="36"/>
  <c r="T689" i="36"/>
  <c r="R689" i="36"/>
  <c r="M689" i="36"/>
  <c r="U688" i="36"/>
  <c r="V688" i="36" s="1"/>
  <c r="W688" i="36" s="1"/>
  <c r="R688" i="36"/>
  <c r="M688" i="36"/>
  <c r="U687" i="36"/>
  <c r="V687" i="36" s="1"/>
  <c r="W687" i="36" s="1"/>
  <c r="R687" i="36"/>
  <c r="M687" i="36"/>
  <c r="U686" i="36"/>
  <c r="V686" i="36" s="1"/>
  <c r="W686" i="36" s="1"/>
  <c r="R686" i="36"/>
  <c r="T686" i="36" s="1"/>
  <c r="M686" i="36"/>
  <c r="V685" i="36"/>
  <c r="W685" i="36" s="1"/>
  <c r="U685" i="36"/>
  <c r="R685" i="36"/>
  <c r="M685" i="36"/>
  <c r="V684" i="36"/>
  <c r="W684" i="36" s="1"/>
  <c r="U684" i="36"/>
  <c r="T684" i="36"/>
  <c r="R684" i="36"/>
  <c r="M684" i="36"/>
  <c r="U683" i="36"/>
  <c r="V683" i="36" s="1"/>
  <c r="W683" i="36" s="1"/>
  <c r="R683" i="36"/>
  <c r="M683" i="36"/>
  <c r="U682" i="36"/>
  <c r="V682" i="36" s="1"/>
  <c r="W682" i="36" s="1"/>
  <c r="R682" i="36"/>
  <c r="S682" i="36" s="1"/>
  <c r="M682" i="36"/>
  <c r="U681" i="36"/>
  <c r="V681" i="36" s="1"/>
  <c r="W681" i="36" s="1"/>
  <c r="R681" i="36"/>
  <c r="S681" i="36" s="1"/>
  <c r="M681" i="36"/>
  <c r="U680" i="36"/>
  <c r="V680" i="36" s="1"/>
  <c r="W680" i="36" s="1"/>
  <c r="R680" i="36"/>
  <c r="S680" i="36" s="1"/>
  <c r="M680" i="36"/>
  <c r="U679" i="36"/>
  <c r="V679" i="36" s="1"/>
  <c r="W679" i="36" s="1"/>
  <c r="R679" i="36"/>
  <c r="S679" i="36" s="1"/>
  <c r="M679" i="36"/>
  <c r="U678" i="36"/>
  <c r="V678" i="36" s="1"/>
  <c r="W678" i="36" s="1"/>
  <c r="R678" i="36"/>
  <c r="S678" i="36" s="1"/>
  <c r="M678" i="36"/>
  <c r="U677" i="36"/>
  <c r="V677" i="36" s="1"/>
  <c r="W677" i="36" s="1"/>
  <c r="R677" i="36"/>
  <c r="S677" i="36" s="1"/>
  <c r="M677" i="36"/>
  <c r="U676" i="36"/>
  <c r="V676" i="36" s="1"/>
  <c r="W676" i="36" s="1"/>
  <c r="R676" i="36"/>
  <c r="S676" i="36" s="1"/>
  <c r="M676" i="36"/>
  <c r="U675" i="36"/>
  <c r="V675" i="36" s="1"/>
  <c r="W675" i="36" s="1"/>
  <c r="R675" i="36"/>
  <c r="S675" i="36" s="1"/>
  <c r="M675" i="36"/>
  <c r="U674" i="36"/>
  <c r="V674" i="36" s="1"/>
  <c r="W674" i="36" s="1"/>
  <c r="R674" i="36"/>
  <c r="S674" i="36" s="1"/>
  <c r="M674" i="36"/>
  <c r="U673" i="36"/>
  <c r="V673" i="36" s="1"/>
  <c r="W673" i="36" s="1"/>
  <c r="R673" i="36"/>
  <c r="S673" i="36" s="1"/>
  <c r="M673" i="36"/>
  <c r="U672" i="36"/>
  <c r="V672" i="36" s="1"/>
  <c r="W672" i="36" s="1"/>
  <c r="R672" i="36"/>
  <c r="S672" i="36" s="1"/>
  <c r="M672" i="36"/>
  <c r="U671" i="36"/>
  <c r="V671" i="36" s="1"/>
  <c r="W671" i="36" s="1"/>
  <c r="R671" i="36"/>
  <c r="S671" i="36" s="1"/>
  <c r="M671" i="36"/>
  <c r="U670" i="36"/>
  <c r="V670" i="36" s="1"/>
  <c r="W670" i="36" s="1"/>
  <c r="R670" i="36"/>
  <c r="S670" i="36" s="1"/>
  <c r="M670" i="36"/>
  <c r="U669" i="36"/>
  <c r="V669" i="36" s="1"/>
  <c r="W669" i="36" s="1"/>
  <c r="R669" i="36"/>
  <c r="S669" i="36" s="1"/>
  <c r="M669" i="36"/>
  <c r="U668" i="36"/>
  <c r="V668" i="36" s="1"/>
  <c r="W668" i="36" s="1"/>
  <c r="R668" i="36"/>
  <c r="S668" i="36" s="1"/>
  <c r="M668" i="36"/>
  <c r="D668" i="36"/>
  <c r="U667" i="36"/>
  <c r="R667" i="36"/>
  <c r="T667" i="36" s="1"/>
  <c r="M667" i="36"/>
  <c r="V666" i="36"/>
  <c r="W666" i="36" s="1"/>
  <c r="U666" i="36"/>
  <c r="R666" i="36"/>
  <c r="M666" i="36"/>
  <c r="V665" i="36"/>
  <c r="W665" i="36" s="1"/>
  <c r="U665" i="36"/>
  <c r="R665" i="36"/>
  <c r="M665" i="36"/>
  <c r="V664" i="36"/>
  <c r="W664" i="36" s="1"/>
  <c r="U664" i="36"/>
  <c r="R664" i="36"/>
  <c r="M664" i="36"/>
  <c r="V663" i="36"/>
  <c r="W663" i="36" s="1"/>
  <c r="U663" i="36"/>
  <c r="T663" i="36"/>
  <c r="R663" i="36"/>
  <c r="M663" i="36"/>
  <c r="U662" i="36"/>
  <c r="V662" i="36" s="1"/>
  <c r="W662" i="36" s="1"/>
  <c r="R662" i="36"/>
  <c r="M662" i="36"/>
  <c r="U661" i="36"/>
  <c r="V661" i="36" s="1"/>
  <c r="W661" i="36" s="1"/>
  <c r="R661" i="36"/>
  <c r="T661" i="36" s="1"/>
  <c r="M661" i="36"/>
  <c r="V660" i="36"/>
  <c r="W660" i="36" s="1"/>
  <c r="U660" i="36"/>
  <c r="R660" i="36"/>
  <c r="M660" i="36"/>
  <c r="V659" i="36"/>
  <c r="W659" i="36" s="1"/>
  <c r="U659" i="36"/>
  <c r="T659" i="36"/>
  <c r="R659" i="36"/>
  <c r="M659" i="36"/>
  <c r="U658" i="36"/>
  <c r="V658" i="36" s="1"/>
  <c r="W658" i="36" s="1"/>
  <c r="R658" i="36"/>
  <c r="M658" i="36"/>
  <c r="U657" i="36"/>
  <c r="V657" i="36" s="1"/>
  <c r="W657" i="36" s="1"/>
  <c r="R657" i="36"/>
  <c r="T657" i="36" s="1"/>
  <c r="M657" i="36"/>
  <c r="V656" i="36"/>
  <c r="W656" i="36" s="1"/>
  <c r="U656" i="36"/>
  <c r="R656" i="36"/>
  <c r="M656" i="36"/>
  <c r="V655" i="36"/>
  <c r="W655" i="36" s="1"/>
  <c r="U655" i="36"/>
  <c r="T655" i="36"/>
  <c r="R655" i="36"/>
  <c r="M655" i="36"/>
  <c r="U654" i="36"/>
  <c r="V654" i="36" s="1"/>
  <c r="W654" i="36" s="1"/>
  <c r="R654" i="36"/>
  <c r="M654" i="36"/>
  <c r="U653" i="36"/>
  <c r="V653" i="36" s="1"/>
  <c r="W653" i="36" s="1"/>
  <c r="R653" i="36"/>
  <c r="T653" i="36" s="1"/>
  <c r="M653" i="36"/>
  <c r="V652" i="36"/>
  <c r="W652" i="36" s="1"/>
  <c r="U652" i="36"/>
  <c r="R652" i="36"/>
  <c r="M652" i="36"/>
  <c r="V651" i="36"/>
  <c r="W651" i="36" s="1"/>
  <c r="U651" i="36"/>
  <c r="T651" i="36"/>
  <c r="R651" i="36"/>
  <c r="M651" i="36"/>
  <c r="U650" i="36"/>
  <c r="V650" i="36" s="1"/>
  <c r="W650" i="36" s="1"/>
  <c r="R650" i="36"/>
  <c r="M650" i="36"/>
  <c r="U649" i="36"/>
  <c r="V649" i="36" s="1"/>
  <c r="W649" i="36" s="1"/>
  <c r="R649" i="36"/>
  <c r="T649" i="36" s="1"/>
  <c r="M649" i="36"/>
  <c r="V648" i="36"/>
  <c r="W648" i="36" s="1"/>
  <c r="U648" i="36"/>
  <c r="R648" i="36"/>
  <c r="M648" i="36"/>
  <c r="V647" i="36"/>
  <c r="W647" i="36" s="1"/>
  <c r="U647" i="36"/>
  <c r="T647" i="36"/>
  <c r="R647" i="36"/>
  <c r="M647" i="36"/>
  <c r="U646" i="36"/>
  <c r="V646" i="36" s="1"/>
  <c r="W646" i="36" s="1"/>
  <c r="R646" i="36"/>
  <c r="M646" i="36"/>
  <c r="U645" i="36"/>
  <c r="V645" i="36" s="1"/>
  <c r="W645" i="36" s="1"/>
  <c r="R645" i="36"/>
  <c r="T645" i="36" s="1"/>
  <c r="M645" i="36"/>
  <c r="V644" i="36"/>
  <c r="W644" i="36" s="1"/>
  <c r="U644" i="36"/>
  <c r="R644" i="36"/>
  <c r="M644" i="36"/>
  <c r="D644" i="36"/>
  <c r="D645" i="36" s="1"/>
  <c r="U643" i="36"/>
  <c r="T643" i="36"/>
  <c r="R643" i="36"/>
  <c r="M643" i="36"/>
  <c r="U642" i="36"/>
  <c r="V642" i="36" s="1"/>
  <c r="W642" i="36" s="1"/>
  <c r="R642" i="36"/>
  <c r="M642" i="36"/>
  <c r="U641" i="36"/>
  <c r="V641" i="36" s="1"/>
  <c r="W641" i="36" s="1"/>
  <c r="R641" i="36"/>
  <c r="M641" i="36"/>
  <c r="U640" i="36"/>
  <c r="V640" i="36" s="1"/>
  <c r="W640" i="36" s="1"/>
  <c r="R640" i="36"/>
  <c r="T640" i="36" s="1"/>
  <c r="M640" i="36"/>
  <c r="V639" i="36"/>
  <c r="W639" i="36" s="1"/>
  <c r="U639" i="36"/>
  <c r="R639" i="36"/>
  <c r="M639" i="36"/>
  <c r="V638" i="36"/>
  <c r="W638" i="36" s="1"/>
  <c r="U638" i="36"/>
  <c r="T638" i="36"/>
  <c r="R638" i="36"/>
  <c r="M638" i="36"/>
  <c r="U637" i="36"/>
  <c r="V637" i="36" s="1"/>
  <c r="W637" i="36" s="1"/>
  <c r="R637" i="36"/>
  <c r="M637" i="36"/>
  <c r="U636" i="36"/>
  <c r="V636" i="36" s="1"/>
  <c r="W636" i="36" s="1"/>
  <c r="R636" i="36"/>
  <c r="T636" i="36" s="1"/>
  <c r="M636" i="36"/>
  <c r="V635" i="36"/>
  <c r="W635" i="36" s="1"/>
  <c r="U635" i="36"/>
  <c r="R635" i="36"/>
  <c r="M635" i="36"/>
  <c r="V634" i="36"/>
  <c r="W634" i="36" s="1"/>
  <c r="U634" i="36"/>
  <c r="T634" i="36"/>
  <c r="R634" i="36"/>
  <c r="M634" i="36"/>
  <c r="U633" i="36"/>
  <c r="V633" i="36" s="1"/>
  <c r="W633" i="36" s="1"/>
  <c r="R633" i="36"/>
  <c r="M633" i="36"/>
  <c r="U632" i="36"/>
  <c r="V632" i="36" s="1"/>
  <c r="W632" i="36" s="1"/>
  <c r="R632" i="36"/>
  <c r="T632" i="36" s="1"/>
  <c r="M632" i="36"/>
  <c r="V631" i="36"/>
  <c r="W631" i="36" s="1"/>
  <c r="U631" i="36"/>
  <c r="R631" i="36"/>
  <c r="M631" i="36"/>
  <c r="V630" i="36"/>
  <c r="W630" i="36" s="1"/>
  <c r="U630" i="36"/>
  <c r="T630" i="36"/>
  <c r="R630" i="36"/>
  <c r="M630" i="36"/>
  <c r="U629" i="36"/>
  <c r="V629" i="36" s="1"/>
  <c r="W629" i="36" s="1"/>
  <c r="R629" i="36"/>
  <c r="M629" i="36"/>
  <c r="U628" i="36"/>
  <c r="V628" i="36" s="1"/>
  <c r="W628" i="36" s="1"/>
  <c r="R628" i="36"/>
  <c r="T628" i="36" s="1"/>
  <c r="M628" i="36"/>
  <c r="V627" i="36"/>
  <c r="W627" i="36" s="1"/>
  <c r="U627" i="36"/>
  <c r="R627" i="36"/>
  <c r="M627" i="36"/>
  <c r="V626" i="36"/>
  <c r="W626" i="36" s="1"/>
  <c r="U626" i="36"/>
  <c r="T626" i="36"/>
  <c r="R626" i="36"/>
  <c r="M626" i="36"/>
  <c r="U625" i="36"/>
  <c r="V625" i="36" s="1"/>
  <c r="W625" i="36" s="1"/>
  <c r="R625" i="36"/>
  <c r="M625" i="36"/>
  <c r="U624" i="36"/>
  <c r="V624" i="36" s="1"/>
  <c r="W624" i="36" s="1"/>
  <c r="R624" i="36"/>
  <c r="T624" i="36" s="1"/>
  <c r="M624" i="36"/>
  <c r="V623" i="36"/>
  <c r="W623" i="36" s="1"/>
  <c r="U623" i="36"/>
  <c r="R623" i="36"/>
  <c r="M623" i="36"/>
  <c r="D623" i="36"/>
  <c r="D624" i="36" s="1"/>
  <c r="U622" i="36"/>
  <c r="T622" i="36"/>
  <c r="R622" i="36"/>
  <c r="M622" i="36"/>
  <c r="U621" i="36"/>
  <c r="V621" i="36" s="1"/>
  <c r="W621" i="36" s="1"/>
  <c r="R621" i="36"/>
  <c r="M621" i="36"/>
  <c r="U620" i="36"/>
  <c r="V620" i="36" s="1"/>
  <c r="W620" i="36" s="1"/>
  <c r="R620" i="36"/>
  <c r="M620" i="36"/>
  <c r="U619" i="36"/>
  <c r="V619" i="36" s="1"/>
  <c r="W619" i="36" s="1"/>
  <c r="R619" i="36"/>
  <c r="T619" i="36" s="1"/>
  <c r="M619" i="36"/>
  <c r="V618" i="36"/>
  <c r="W618" i="36" s="1"/>
  <c r="U618" i="36"/>
  <c r="R618" i="36"/>
  <c r="M618" i="36"/>
  <c r="V617" i="36"/>
  <c r="W617" i="36" s="1"/>
  <c r="U617" i="36"/>
  <c r="T617" i="36"/>
  <c r="R617" i="36"/>
  <c r="M617" i="36"/>
  <c r="U616" i="36"/>
  <c r="V616" i="36" s="1"/>
  <c r="W616" i="36" s="1"/>
  <c r="R616" i="36"/>
  <c r="M616" i="36"/>
  <c r="U615" i="36"/>
  <c r="V615" i="36" s="1"/>
  <c r="W615" i="36" s="1"/>
  <c r="R615" i="36"/>
  <c r="T615" i="36" s="1"/>
  <c r="M615" i="36"/>
  <c r="V614" i="36"/>
  <c r="W614" i="36" s="1"/>
  <c r="U614" i="36"/>
  <c r="R614" i="36"/>
  <c r="M614" i="36"/>
  <c r="V613" i="36"/>
  <c r="W613" i="36" s="1"/>
  <c r="U613" i="36"/>
  <c r="T613" i="36"/>
  <c r="R613" i="36"/>
  <c r="M613" i="36"/>
  <c r="U612" i="36"/>
  <c r="V612" i="36" s="1"/>
  <c r="W612" i="36" s="1"/>
  <c r="R612" i="36"/>
  <c r="M612" i="36"/>
  <c r="U611" i="36"/>
  <c r="V611" i="36" s="1"/>
  <c r="W611" i="36" s="1"/>
  <c r="R611" i="36"/>
  <c r="T611" i="36" s="1"/>
  <c r="M611" i="36"/>
  <c r="V610" i="36"/>
  <c r="W610" i="36" s="1"/>
  <c r="U610" i="36"/>
  <c r="R610" i="36"/>
  <c r="M610" i="36"/>
  <c r="V609" i="36"/>
  <c r="W609" i="36" s="1"/>
  <c r="U609" i="36"/>
  <c r="T609" i="36"/>
  <c r="R609" i="36"/>
  <c r="M609" i="36"/>
  <c r="U608" i="36"/>
  <c r="V608" i="36" s="1"/>
  <c r="W608" i="36" s="1"/>
  <c r="R608" i="36"/>
  <c r="M608" i="36"/>
  <c r="U607" i="36"/>
  <c r="V607" i="36" s="1"/>
  <c r="W607" i="36" s="1"/>
  <c r="R607" i="36"/>
  <c r="T607" i="36" s="1"/>
  <c r="M607" i="36"/>
  <c r="V606" i="36"/>
  <c r="W606" i="36" s="1"/>
  <c r="U606" i="36"/>
  <c r="R606" i="36"/>
  <c r="M606" i="36"/>
  <c r="V605" i="36"/>
  <c r="W605" i="36" s="1"/>
  <c r="U605" i="36"/>
  <c r="T605" i="36"/>
  <c r="R605" i="36"/>
  <c r="M605" i="36"/>
  <c r="U604" i="36"/>
  <c r="V604" i="36" s="1"/>
  <c r="W604" i="36" s="1"/>
  <c r="R604" i="36"/>
  <c r="M604" i="36"/>
  <c r="U603" i="36"/>
  <c r="V603" i="36" s="1"/>
  <c r="W603" i="36" s="1"/>
  <c r="R603" i="36"/>
  <c r="T603" i="36" s="1"/>
  <c r="M603" i="36"/>
  <c r="D603" i="36"/>
  <c r="D604" i="36" s="1"/>
  <c r="U602" i="36"/>
  <c r="R602" i="36"/>
  <c r="M602" i="36"/>
  <c r="V601" i="36"/>
  <c r="W601" i="36" s="1"/>
  <c r="U601" i="36"/>
  <c r="R601" i="36"/>
  <c r="M601" i="36"/>
  <c r="V600" i="36"/>
  <c r="W600" i="36" s="1"/>
  <c r="U600" i="36"/>
  <c r="T600" i="36"/>
  <c r="R600" i="36"/>
  <c r="M600" i="36"/>
  <c r="U599" i="36"/>
  <c r="V599" i="36" s="1"/>
  <c r="W599" i="36" s="1"/>
  <c r="R599" i="36"/>
  <c r="M599" i="36"/>
  <c r="U598" i="36"/>
  <c r="V598" i="36" s="1"/>
  <c r="W598" i="36" s="1"/>
  <c r="R598" i="36"/>
  <c r="T598" i="36" s="1"/>
  <c r="M598" i="36"/>
  <c r="V597" i="36"/>
  <c r="W597" i="36" s="1"/>
  <c r="U597" i="36"/>
  <c r="R597" i="36"/>
  <c r="M597" i="36"/>
  <c r="V596" i="36"/>
  <c r="W596" i="36" s="1"/>
  <c r="U596" i="36"/>
  <c r="T596" i="36"/>
  <c r="R596" i="36"/>
  <c r="M596" i="36"/>
  <c r="U595" i="36"/>
  <c r="V595" i="36" s="1"/>
  <c r="W595" i="36" s="1"/>
  <c r="R595" i="36"/>
  <c r="M595" i="36"/>
  <c r="U594" i="36"/>
  <c r="V594" i="36" s="1"/>
  <c r="W594" i="36" s="1"/>
  <c r="R594" i="36"/>
  <c r="T594" i="36" s="1"/>
  <c r="M594" i="36"/>
  <c r="V593" i="36"/>
  <c r="W593" i="36" s="1"/>
  <c r="U593" i="36"/>
  <c r="R593" i="36"/>
  <c r="M593" i="36"/>
  <c r="V592" i="36"/>
  <c r="W592" i="36" s="1"/>
  <c r="U592" i="36"/>
  <c r="T592" i="36"/>
  <c r="R592" i="36"/>
  <c r="M592" i="36"/>
  <c r="U591" i="36"/>
  <c r="V591" i="36" s="1"/>
  <c r="W591" i="36" s="1"/>
  <c r="R591" i="36"/>
  <c r="M591" i="36"/>
  <c r="U590" i="36"/>
  <c r="V590" i="36" s="1"/>
  <c r="W590" i="36" s="1"/>
  <c r="R590" i="36"/>
  <c r="T590" i="36" s="1"/>
  <c r="M590" i="36"/>
  <c r="V589" i="36"/>
  <c r="W589" i="36" s="1"/>
  <c r="U589" i="36"/>
  <c r="R589" i="36"/>
  <c r="M589" i="36"/>
  <c r="V588" i="36"/>
  <c r="W588" i="36" s="1"/>
  <c r="U588" i="36"/>
  <c r="T588" i="36"/>
  <c r="R588" i="36"/>
  <c r="M588" i="36"/>
  <c r="U587" i="36"/>
  <c r="V587" i="36" s="1"/>
  <c r="W587" i="36" s="1"/>
  <c r="R587" i="36"/>
  <c r="M587" i="36"/>
  <c r="U586" i="36"/>
  <c r="V586" i="36" s="1"/>
  <c r="W586" i="36" s="1"/>
  <c r="R586" i="36"/>
  <c r="T586" i="36" s="1"/>
  <c r="M586" i="36"/>
  <c r="V585" i="36"/>
  <c r="W585" i="36" s="1"/>
  <c r="U585" i="36"/>
  <c r="R585" i="36"/>
  <c r="M585" i="36"/>
  <c r="V584" i="36"/>
  <c r="W584" i="36" s="1"/>
  <c r="U584" i="36"/>
  <c r="T584" i="36"/>
  <c r="R584" i="36"/>
  <c r="M584" i="36"/>
  <c r="D584" i="36"/>
  <c r="D585" i="36" s="1"/>
  <c r="D586" i="36" s="1"/>
  <c r="U583" i="36"/>
  <c r="R583" i="36"/>
  <c r="M583" i="36"/>
  <c r="U582" i="36"/>
  <c r="V582" i="36" s="1"/>
  <c r="W582" i="36" s="1"/>
  <c r="R582" i="36"/>
  <c r="M582" i="36"/>
  <c r="U581" i="36"/>
  <c r="V581" i="36" s="1"/>
  <c r="W581" i="36" s="1"/>
  <c r="R581" i="36"/>
  <c r="M581" i="36"/>
  <c r="U580" i="36"/>
  <c r="V580" i="36" s="1"/>
  <c r="W580" i="36" s="1"/>
  <c r="R580" i="36"/>
  <c r="T580" i="36" s="1"/>
  <c r="M580" i="36"/>
  <c r="V579" i="36"/>
  <c r="W579" i="36" s="1"/>
  <c r="U579" i="36"/>
  <c r="R579" i="36"/>
  <c r="M579" i="36"/>
  <c r="V578" i="36"/>
  <c r="W578" i="36" s="1"/>
  <c r="U578" i="36"/>
  <c r="T578" i="36"/>
  <c r="R578" i="36"/>
  <c r="M578" i="36"/>
  <c r="U577" i="36"/>
  <c r="V577" i="36" s="1"/>
  <c r="W577" i="36" s="1"/>
  <c r="R577" i="36"/>
  <c r="M577" i="36"/>
  <c r="U576" i="36"/>
  <c r="V576" i="36" s="1"/>
  <c r="W576" i="36" s="1"/>
  <c r="R576" i="36"/>
  <c r="T576" i="36" s="1"/>
  <c r="M576" i="36"/>
  <c r="V575" i="36"/>
  <c r="W575" i="36" s="1"/>
  <c r="U575" i="36"/>
  <c r="R575" i="36"/>
  <c r="M575" i="36"/>
  <c r="V574" i="36"/>
  <c r="W574" i="36" s="1"/>
  <c r="U574" i="36"/>
  <c r="T574" i="36"/>
  <c r="R574" i="36"/>
  <c r="M574" i="36"/>
  <c r="U573" i="36"/>
  <c r="V573" i="36" s="1"/>
  <c r="W573" i="36" s="1"/>
  <c r="R573" i="36"/>
  <c r="M573" i="36"/>
  <c r="U572" i="36"/>
  <c r="V572" i="36" s="1"/>
  <c r="W572" i="36" s="1"/>
  <c r="R572" i="36"/>
  <c r="T572" i="36" s="1"/>
  <c r="M572" i="36"/>
  <c r="V571" i="36"/>
  <c r="W571" i="36" s="1"/>
  <c r="U571" i="36"/>
  <c r="R571" i="36"/>
  <c r="M571" i="36"/>
  <c r="V570" i="36"/>
  <c r="W570" i="36" s="1"/>
  <c r="U570" i="36"/>
  <c r="T570" i="36"/>
  <c r="R570" i="36"/>
  <c r="M570" i="36"/>
  <c r="U569" i="36"/>
  <c r="V569" i="36" s="1"/>
  <c r="W569" i="36" s="1"/>
  <c r="R569" i="36"/>
  <c r="M569" i="36"/>
  <c r="U568" i="36"/>
  <c r="V568" i="36" s="1"/>
  <c r="W568" i="36" s="1"/>
  <c r="R568" i="36"/>
  <c r="T568" i="36" s="1"/>
  <c r="M568" i="36"/>
  <c r="V567" i="36"/>
  <c r="W567" i="36" s="1"/>
  <c r="U567" i="36"/>
  <c r="R567" i="36"/>
  <c r="M567" i="36"/>
  <c r="V566" i="36"/>
  <c r="W566" i="36" s="1"/>
  <c r="U566" i="36"/>
  <c r="T566" i="36"/>
  <c r="R566" i="36"/>
  <c r="M566" i="36"/>
  <c r="U565" i="36"/>
  <c r="V565" i="36" s="1"/>
  <c r="W565" i="36" s="1"/>
  <c r="R565" i="36"/>
  <c r="M565" i="36"/>
  <c r="U564" i="36"/>
  <c r="V564" i="36" s="1"/>
  <c r="W564" i="36" s="1"/>
  <c r="R564" i="36"/>
  <c r="T564" i="36" s="1"/>
  <c r="M564" i="36"/>
  <c r="V563" i="36"/>
  <c r="W563" i="36" s="1"/>
  <c r="U563" i="36"/>
  <c r="R563" i="36"/>
  <c r="M563" i="36"/>
  <c r="D563" i="36"/>
  <c r="U562" i="36"/>
  <c r="T562" i="36"/>
  <c r="R562" i="36"/>
  <c r="M562" i="36"/>
  <c r="U561" i="36"/>
  <c r="V561" i="36" s="1"/>
  <c r="W561" i="36" s="1"/>
  <c r="R561" i="36"/>
  <c r="M561" i="36"/>
  <c r="U560" i="36"/>
  <c r="V560" i="36" s="1"/>
  <c r="W560" i="36" s="1"/>
  <c r="R560" i="36"/>
  <c r="M560" i="36"/>
  <c r="U559" i="36"/>
  <c r="V559" i="36" s="1"/>
  <c r="W559" i="36" s="1"/>
  <c r="R559" i="36"/>
  <c r="T559" i="36" s="1"/>
  <c r="M559" i="36"/>
  <c r="V558" i="36"/>
  <c r="W558" i="36" s="1"/>
  <c r="U558" i="36"/>
  <c r="R558" i="36"/>
  <c r="M558" i="36"/>
  <c r="V557" i="36"/>
  <c r="W557" i="36" s="1"/>
  <c r="U557" i="36"/>
  <c r="T557" i="36"/>
  <c r="R557" i="36"/>
  <c r="M557" i="36"/>
  <c r="U556" i="36"/>
  <c r="V556" i="36" s="1"/>
  <c r="W556" i="36" s="1"/>
  <c r="R556" i="36"/>
  <c r="M556" i="36"/>
  <c r="U555" i="36"/>
  <c r="V555" i="36" s="1"/>
  <c r="W555" i="36" s="1"/>
  <c r="R555" i="36"/>
  <c r="T555" i="36" s="1"/>
  <c r="M555" i="36"/>
  <c r="V554" i="36"/>
  <c r="W554" i="36" s="1"/>
  <c r="U554" i="36"/>
  <c r="R554" i="36"/>
  <c r="M554" i="36"/>
  <c r="V553" i="36"/>
  <c r="W553" i="36" s="1"/>
  <c r="U553" i="36"/>
  <c r="T553" i="36"/>
  <c r="R553" i="36"/>
  <c r="M553" i="36"/>
  <c r="U552" i="36"/>
  <c r="V552" i="36" s="1"/>
  <c r="W552" i="36" s="1"/>
  <c r="R552" i="36"/>
  <c r="M552" i="36"/>
  <c r="U551" i="36"/>
  <c r="V551" i="36" s="1"/>
  <c r="W551" i="36" s="1"/>
  <c r="R551" i="36"/>
  <c r="T551" i="36" s="1"/>
  <c r="M551" i="36"/>
  <c r="V550" i="36"/>
  <c r="W550" i="36" s="1"/>
  <c r="U550" i="36"/>
  <c r="R550" i="36"/>
  <c r="M550" i="36"/>
  <c r="V549" i="36"/>
  <c r="W549" i="36" s="1"/>
  <c r="U549" i="36"/>
  <c r="T549" i="36"/>
  <c r="R549" i="36"/>
  <c r="M549" i="36"/>
  <c r="U548" i="36"/>
  <c r="V548" i="36" s="1"/>
  <c r="W548" i="36" s="1"/>
  <c r="R548" i="36"/>
  <c r="M548" i="36"/>
  <c r="U547" i="36"/>
  <c r="V547" i="36" s="1"/>
  <c r="W547" i="36" s="1"/>
  <c r="R547" i="36"/>
  <c r="T547" i="36" s="1"/>
  <c r="M547" i="36"/>
  <c r="V546" i="36"/>
  <c r="W546" i="36" s="1"/>
  <c r="U546" i="36"/>
  <c r="R546" i="36"/>
  <c r="M546" i="36"/>
  <c r="V545" i="36"/>
  <c r="W545" i="36" s="1"/>
  <c r="U545" i="36"/>
  <c r="T545" i="36"/>
  <c r="R545" i="36"/>
  <c r="M545" i="36"/>
  <c r="U544" i="36"/>
  <c r="V544" i="36" s="1"/>
  <c r="W544" i="36" s="1"/>
  <c r="R544" i="36"/>
  <c r="M544" i="36"/>
  <c r="U543" i="36"/>
  <c r="V543" i="36" s="1"/>
  <c r="W543" i="36" s="1"/>
  <c r="R543" i="36"/>
  <c r="T543" i="36" s="1"/>
  <c r="M543" i="36"/>
  <c r="V542" i="36"/>
  <c r="W542" i="36" s="1"/>
  <c r="U542" i="36"/>
  <c r="R542" i="36"/>
  <c r="M542" i="36"/>
  <c r="V541" i="36"/>
  <c r="W541" i="36" s="1"/>
  <c r="U541" i="36"/>
  <c r="T541" i="36"/>
  <c r="R541" i="36"/>
  <c r="M541" i="36"/>
  <c r="U540" i="36"/>
  <c r="V540" i="36" s="1"/>
  <c r="W540" i="36" s="1"/>
  <c r="R540" i="36"/>
  <c r="M540" i="36"/>
  <c r="U539" i="36"/>
  <c r="V539" i="36" s="1"/>
  <c r="W539" i="36" s="1"/>
  <c r="R539" i="36"/>
  <c r="T539" i="36" s="1"/>
  <c r="M539" i="36"/>
  <c r="D539" i="36"/>
  <c r="D540" i="36" s="1"/>
  <c r="D541" i="36" s="1"/>
  <c r="U538" i="36"/>
  <c r="R538" i="36"/>
  <c r="M538" i="36"/>
  <c r="V537" i="36"/>
  <c r="W537" i="36" s="1"/>
  <c r="U537" i="36"/>
  <c r="R537" i="36"/>
  <c r="M537" i="36"/>
  <c r="V536" i="36"/>
  <c r="W536" i="36" s="1"/>
  <c r="U536" i="36"/>
  <c r="R536" i="36"/>
  <c r="M536" i="36"/>
  <c r="V535" i="36"/>
  <c r="W535" i="36" s="1"/>
  <c r="U535" i="36"/>
  <c r="T535" i="36"/>
  <c r="R535" i="36"/>
  <c r="M535" i="36"/>
  <c r="U534" i="36"/>
  <c r="V534" i="36" s="1"/>
  <c r="W534" i="36" s="1"/>
  <c r="R534" i="36"/>
  <c r="M534" i="36"/>
  <c r="U533" i="36"/>
  <c r="V533" i="36" s="1"/>
  <c r="W533" i="36" s="1"/>
  <c r="R533" i="36"/>
  <c r="T533" i="36" s="1"/>
  <c r="M533" i="36"/>
  <c r="V532" i="36"/>
  <c r="W532" i="36" s="1"/>
  <c r="U532" i="36"/>
  <c r="R532" i="36"/>
  <c r="M532" i="36"/>
  <c r="V531" i="36"/>
  <c r="W531" i="36" s="1"/>
  <c r="U531" i="36"/>
  <c r="T531" i="36"/>
  <c r="R531" i="36"/>
  <c r="M531" i="36"/>
  <c r="U530" i="36"/>
  <c r="V530" i="36" s="1"/>
  <c r="W530" i="36" s="1"/>
  <c r="R530" i="36"/>
  <c r="M530" i="36"/>
  <c r="U529" i="36"/>
  <c r="V529" i="36" s="1"/>
  <c r="W529" i="36" s="1"/>
  <c r="R529" i="36"/>
  <c r="T529" i="36" s="1"/>
  <c r="M529" i="36"/>
  <c r="V528" i="36"/>
  <c r="W528" i="36" s="1"/>
  <c r="U528" i="36"/>
  <c r="R528" i="36"/>
  <c r="M528" i="36"/>
  <c r="V527" i="36"/>
  <c r="W527" i="36" s="1"/>
  <c r="U527" i="36"/>
  <c r="T527" i="36"/>
  <c r="R527" i="36"/>
  <c r="M527" i="36"/>
  <c r="U526" i="36"/>
  <c r="V526" i="36" s="1"/>
  <c r="W526" i="36" s="1"/>
  <c r="R526" i="36"/>
  <c r="M526" i="36"/>
  <c r="U525" i="36"/>
  <c r="V525" i="36" s="1"/>
  <c r="W525" i="36" s="1"/>
  <c r="R525" i="36"/>
  <c r="T525" i="36" s="1"/>
  <c r="M525" i="36"/>
  <c r="V524" i="36"/>
  <c r="W524" i="36" s="1"/>
  <c r="U524" i="36"/>
  <c r="R524" i="36"/>
  <c r="M524" i="36"/>
  <c r="V523" i="36"/>
  <c r="W523" i="36" s="1"/>
  <c r="U523" i="36"/>
  <c r="T523" i="36"/>
  <c r="R523" i="36"/>
  <c r="M523" i="36"/>
  <c r="U522" i="36"/>
  <c r="V522" i="36" s="1"/>
  <c r="W522" i="36" s="1"/>
  <c r="R522" i="36"/>
  <c r="M522" i="36"/>
  <c r="U521" i="36"/>
  <c r="V521" i="36" s="1"/>
  <c r="W521" i="36" s="1"/>
  <c r="R521" i="36"/>
  <c r="T521" i="36" s="1"/>
  <c r="M521" i="36"/>
  <c r="V520" i="36"/>
  <c r="W520" i="36" s="1"/>
  <c r="U520" i="36"/>
  <c r="R520" i="36"/>
  <c r="M520" i="36"/>
  <c r="V519" i="36"/>
  <c r="W519" i="36" s="1"/>
  <c r="U519" i="36"/>
  <c r="T519" i="36"/>
  <c r="R519" i="36"/>
  <c r="M519" i="36"/>
  <c r="U518" i="36"/>
  <c r="V518" i="36" s="1"/>
  <c r="W518" i="36" s="1"/>
  <c r="R518" i="36"/>
  <c r="M518" i="36"/>
  <c r="U517" i="36"/>
  <c r="V517" i="36" s="1"/>
  <c r="W517" i="36" s="1"/>
  <c r="R517" i="36"/>
  <c r="T517" i="36" s="1"/>
  <c r="M517" i="36"/>
  <c r="D517" i="36"/>
  <c r="U516" i="36"/>
  <c r="R516" i="36"/>
  <c r="M516" i="36"/>
  <c r="V515" i="36"/>
  <c r="W515" i="36" s="1"/>
  <c r="U515" i="36"/>
  <c r="T515" i="36"/>
  <c r="R515" i="36"/>
  <c r="M515" i="36"/>
  <c r="U514" i="36"/>
  <c r="V514" i="36" s="1"/>
  <c r="W514" i="36" s="1"/>
  <c r="R514" i="36"/>
  <c r="M514" i="36"/>
  <c r="U513" i="36"/>
  <c r="V513" i="36" s="1"/>
  <c r="W513" i="36" s="1"/>
  <c r="R513" i="36"/>
  <c r="T513" i="36" s="1"/>
  <c r="M513" i="36"/>
  <c r="V512" i="36"/>
  <c r="W512" i="36" s="1"/>
  <c r="U512" i="36"/>
  <c r="R512" i="36"/>
  <c r="M512" i="36"/>
  <c r="V511" i="36"/>
  <c r="W511" i="36" s="1"/>
  <c r="U511" i="36"/>
  <c r="T511" i="36"/>
  <c r="R511" i="36"/>
  <c r="M511" i="36"/>
  <c r="U510" i="36"/>
  <c r="V510" i="36" s="1"/>
  <c r="W510" i="36" s="1"/>
  <c r="R510" i="36"/>
  <c r="M510" i="36"/>
  <c r="U509" i="36"/>
  <c r="V509" i="36" s="1"/>
  <c r="W509" i="36" s="1"/>
  <c r="R509" i="36"/>
  <c r="T509" i="36" s="1"/>
  <c r="M509" i="36"/>
  <c r="V508" i="36"/>
  <c r="W508" i="36" s="1"/>
  <c r="U508" i="36"/>
  <c r="R508" i="36"/>
  <c r="M508" i="36"/>
  <c r="V507" i="36"/>
  <c r="W507" i="36" s="1"/>
  <c r="U507" i="36"/>
  <c r="T507" i="36"/>
  <c r="R507" i="36"/>
  <c r="M507" i="36"/>
  <c r="U506" i="36"/>
  <c r="V506" i="36" s="1"/>
  <c r="W506" i="36" s="1"/>
  <c r="R506" i="36"/>
  <c r="M506" i="36"/>
  <c r="U505" i="36"/>
  <c r="V505" i="36" s="1"/>
  <c r="W505" i="36" s="1"/>
  <c r="R505" i="36"/>
  <c r="T505" i="36" s="1"/>
  <c r="M505" i="36"/>
  <c r="V504" i="36"/>
  <c r="W504" i="36" s="1"/>
  <c r="U504" i="36"/>
  <c r="R504" i="36"/>
  <c r="M504" i="36"/>
  <c r="V503" i="36"/>
  <c r="W503" i="36" s="1"/>
  <c r="U503" i="36"/>
  <c r="T503" i="36"/>
  <c r="R503" i="36"/>
  <c r="M503" i="36"/>
  <c r="U502" i="36"/>
  <c r="V502" i="36" s="1"/>
  <c r="W502" i="36" s="1"/>
  <c r="R502" i="36"/>
  <c r="M502" i="36"/>
  <c r="U501" i="36"/>
  <c r="V501" i="36" s="1"/>
  <c r="W501" i="36" s="1"/>
  <c r="R501" i="36"/>
  <c r="T501" i="36" s="1"/>
  <c r="M501" i="36"/>
  <c r="V500" i="36"/>
  <c r="W500" i="36" s="1"/>
  <c r="U500" i="36"/>
  <c r="R500" i="36"/>
  <c r="M500" i="36"/>
  <c r="V499" i="36"/>
  <c r="W499" i="36" s="1"/>
  <c r="U499" i="36"/>
  <c r="T499" i="36"/>
  <c r="R499" i="36"/>
  <c r="M499" i="36"/>
  <c r="U498" i="36"/>
  <c r="V498" i="36" s="1"/>
  <c r="W498" i="36" s="1"/>
  <c r="R498" i="36"/>
  <c r="M498" i="36"/>
  <c r="U497" i="36"/>
  <c r="V497" i="36" s="1"/>
  <c r="W497" i="36" s="1"/>
  <c r="R497" i="36"/>
  <c r="T497" i="36" s="1"/>
  <c r="M497" i="36"/>
  <c r="V496" i="36"/>
  <c r="W496" i="36" s="1"/>
  <c r="U496" i="36"/>
  <c r="R496" i="36"/>
  <c r="M496" i="36"/>
  <c r="D496" i="36"/>
  <c r="D497" i="36" s="1"/>
  <c r="U495" i="36"/>
  <c r="T495" i="36"/>
  <c r="R495" i="36"/>
  <c r="M495" i="36"/>
  <c r="U494" i="36"/>
  <c r="V494" i="36" s="1"/>
  <c r="W494" i="36" s="1"/>
  <c r="R494" i="36"/>
  <c r="M494" i="36"/>
  <c r="U493" i="36"/>
  <c r="V493" i="36" s="1"/>
  <c r="W493" i="36" s="1"/>
  <c r="R493" i="36"/>
  <c r="T493" i="36" s="1"/>
  <c r="M493" i="36"/>
  <c r="V492" i="36"/>
  <c r="W492" i="36" s="1"/>
  <c r="U492" i="36"/>
  <c r="R492" i="36"/>
  <c r="M492" i="36"/>
  <c r="V491" i="36"/>
  <c r="W491" i="36" s="1"/>
  <c r="U491" i="36"/>
  <c r="T491" i="36"/>
  <c r="R491" i="36"/>
  <c r="M491" i="36"/>
  <c r="U490" i="36"/>
  <c r="V490" i="36" s="1"/>
  <c r="W490" i="36" s="1"/>
  <c r="R490" i="36"/>
  <c r="M490" i="36"/>
  <c r="U489" i="36"/>
  <c r="V489" i="36" s="1"/>
  <c r="W489" i="36" s="1"/>
  <c r="R489" i="36"/>
  <c r="T489" i="36" s="1"/>
  <c r="M489" i="36"/>
  <c r="V488" i="36"/>
  <c r="W488" i="36" s="1"/>
  <c r="U488" i="36"/>
  <c r="R488" i="36"/>
  <c r="M488" i="36"/>
  <c r="V487" i="36"/>
  <c r="W487" i="36" s="1"/>
  <c r="U487" i="36"/>
  <c r="T487" i="36"/>
  <c r="R487" i="36"/>
  <c r="M487" i="36"/>
  <c r="U486" i="36"/>
  <c r="V486" i="36" s="1"/>
  <c r="W486" i="36" s="1"/>
  <c r="R486" i="36"/>
  <c r="M486" i="36"/>
  <c r="U485" i="36"/>
  <c r="V485" i="36" s="1"/>
  <c r="W485" i="36" s="1"/>
  <c r="R485" i="36"/>
  <c r="T485" i="36" s="1"/>
  <c r="M485" i="36"/>
  <c r="V484" i="36"/>
  <c r="W484" i="36" s="1"/>
  <c r="U484" i="36"/>
  <c r="R484" i="36"/>
  <c r="M484" i="36"/>
  <c r="V483" i="36"/>
  <c r="W483" i="36" s="1"/>
  <c r="U483" i="36"/>
  <c r="T483" i="36"/>
  <c r="R483" i="36"/>
  <c r="M483" i="36"/>
  <c r="U482" i="36"/>
  <c r="V482" i="36" s="1"/>
  <c r="W482" i="36" s="1"/>
  <c r="R482" i="36"/>
  <c r="M482" i="36"/>
  <c r="U481" i="36"/>
  <c r="V481" i="36" s="1"/>
  <c r="W481" i="36" s="1"/>
  <c r="R481" i="36"/>
  <c r="T481" i="36" s="1"/>
  <c r="M481" i="36"/>
  <c r="V480" i="36"/>
  <c r="W480" i="36" s="1"/>
  <c r="U480" i="36"/>
  <c r="R480" i="36"/>
  <c r="M480" i="36"/>
  <c r="V479" i="36"/>
  <c r="W479" i="36" s="1"/>
  <c r="U479" i="36"/>
  <c r="T479" i="36"/>
  <c r="R479" i="36"/>
  <c r="M479" i="36"/>
  <c r="U478" i="36"/>
  <c r="V478" i="36" s="1"/>
  <c r="W478" i="36" s="1"/>
  <c r="R478" i="36"/>
  <c r="M478" i="36"/>
  <c r="U477" i="36"/>
  <c r="V477" i="36" s="1"/>
  <c r="W477" i="36" s="1"/>
  <c r="R477" i="36"/>
  <c r="T477" i="36" s="1"/>
  <c r="M477" i="36"/>
  <c r="U476" i="36"/>
  <c r="V476" i="36" s="1"/>
  <c r="W476" i="36" s="1"/>
  <c r="R476" i="36"/>
  <c r="S476" i="36" s="1"/>
  <c r="M476" i="36"/>
  <c r="U475" i="36"/>
  <c r="V475" i="36" s="1"/>
  <c r="W475" i="36" s="1"/>
  <c r="S475" i="36"/>
  <c r="R475" i="36"/>
  <c r="M475" i="36"/>
  <c r="D475" i="36"/>
  <c r="D476" i="36" s="1"/>
  <c r="U474" i="36"/>
  <c r="R474" i="36"/>
  <c r="P474" i="36" s="1"/>
  <c r="Q474" i="36" s="1"/>
  <c r="M474" i="36"/>
  <c r="U473" i="36"/>
  <c r="V473" i="36" s="1"/>
  <c r="W473" i="36" s="1"/>
  <c r="R473" i="36"/>
  <c r="M473" i="36"/>
  <c r="U472" i="36"/>
  <c r="V472" i="36" s="1"/>
  <c r="W472" i="36" s="1"/>
  <c r="R472" i="36"/>
  <c r="S472" i="36" s="1"/>
  <c r="M472" i="36"/>
  <c r="U471" i="36"/>
  <c r="V471" i="36" s="1"/>
  <c r="W471" i="36" s="1"/>
  <c r="R471" i="36"/>
  <c r="S471" i="36" s="1"/>
  <c r="M471" i="36"/>
  <c r="U470" i="36"/>
  <c r="V470" i="36" s="1"/>
  <c r="W470" i="36" s="1"/>
  <c r="R470" i="36"/>
  <c r="S470" i="36" s="1"/>
  <c r="M470" i="36"/>
  <c r="U469" i="36"/>
  <c r="V469" i="36" s="1"/>
  <c r="W469" i="36" s="1"/>
  <c r="R469" i="36"/>
  <c r="S469" i="36" s="1"/>
  <c r="M469" i="36"/>
  <c r="U468" i="36"/>
  <c r="V468" i="36" s="1"/>
  <c r="W468" i="36" s="1"/>
  <c r="R468" i="36"/>
  <c r="S468" i="36" s="1"/>
  <c r="M468" i="36"/>
  <c r="U467" i="36"/>
  <c r="V467" i="36" s="1"/>
  <c r="W467" i="36" s="1"/>
  <c r="R467" i="36"/>
  <c r="S467" i="36" s="1"/>
  <c r="M467" i="36"/>
  <c r="U466" i="36"/>
  <c r="V466" i="36" s="1"/>
  <c r="W466" i="36" s="1"/>
  <c r="R466" i="36"/>
  <c r="S466" i="36" s="1"/>
  <c r="M466" i="36"/>
  <c r="U465" i="36"/>
  <c r="V465" i="36" s="1"/>
  <c r="W465" i="36" s="1"/>
  <c r="R465" i="36"/>
  <c r="S465" i="36" s="1"/>
  <c r="M465" i="36"/>
  <c r="U464" i="36"/>
  <c r="V464" i="36" s="1"/>
  <c r="W464" i="36" s="1"/>
  <c r="R464" i="36"/>
  <c r="S464" i="36" s="1"/>
  <c r="M464" i="36"/>
  <c r="U463" i="36"/>
  <c r="V463" i="36" s="1"/>
  <c r="W463" i="36" s="1"/>
  <c r="R463" i="36"/>
  <c r="S463" i="36" s="1"/>
  <c r="M463" i="36"/>
  <c r="U462" i="36"/>
  <c r="V462" i="36" s="1"/>
  <c r="W462" i="36" s="1"/>
  <c r="R462" i="36"/>
  <c r="S462" i="36" s="1"/>
  <c r="M462" i="36"/>
  <c r="U461" i="36"/>
  <c r="V461" i="36" s="1"/>
  <c r="W461" i="36" s="1"/>
  <c r="R461" i="36"/>
  <c r="S461" i="36" s="1"/>
  <c r="M461" i="36"/>
  <c r="U460" i="36"/>
  <c r="V460" i="36" s="1"/>
  <c r="W460" i="36" s="1"/>
  <c r="R460" i="36"/>
  <c r="S460" i="36" s="1"/>
  <c r="M460" i="36"/>
  <c r="U459" i="36"/>
  <c r="V459" i="36" s="1"/>
  <c r="W459" i="36" s="1"/>
  <c r="R459" i="36"/>
  <c r="S459" i="36" s="1"/>
  <c r="M459" i="36"/>
  <c r="U458" i="36"/>
  <c r="V458" i="36" s="1"/>
  <c r="W458" i="36" s="1"/>
  <c r="R458" i="36"/>
  <c r="S458" i="36" s="1"/>
  <c r="M458" i="36"/>
  <c r="U457" i="36"/>
  <c r="V457" i="36" s="1"/>
  <c r="W457" i="36" s="1"/>
  <c r="R457" i="36"/>
  <c r="S457" i="36" s="1"/>
  <c r="M457" i="36"/>
  <c r="U456" i="36"/>
  <c r="V456" i="36" s="1"/>
  <c r="W456" i="36" s="1"/>
  <c r="R456" i="36"/>
  <c r="S456" i="36" s="1"/>
  <c r="M456" i="36"/>
  <c r="U455" i="36"/>
  <c r="V455" i="36" s="1"/>
  <c r="W455" i="36" s="1"/>
  <c r="R455" i="36"/>
  <c r="S455" i="36" s="1"/>
  <c r="M455" i="36"/>
  <c r="U454" i="36"/>
  <c r="V454" i="36" s="1"/>
  <c r="W454" i="36" s="1"/>
  <c r="R454" i="36"/>
  <c r="S454" i="36" s="1"/>
  <c r="M454" i="36"/>
  <c r="U453" i="36"/>
  <c r="V453" i="36" s="1"/>
  <c r="W453" i="36" s="1"/>
  <c r="R453" i="36"/>
  <c r="S453" i="36" s="1"/>
  <c r="M453" i="36"/>
  <c r="D453" i="36"/>
  <c r="D454" i="36" s="1"/>
  <c r="U452" i="36"/>
  <c r="S452" i="36"/>
  <c r="R452" i="36"/>
  <c r="P452" i="36" s="1"/>
  <c r="Q452" i="36" s="1"/>
  <c r="M452" i="36"/>
  <c r="U451" i="36"/>
  <c r="V451" i="36" s="1"/>
  <c r="W451" i="36" s="1"/>
  <c r="R451" i="36"/>
  <c r="M451" i="36"/>
  <c r="V450" i="36"/>
  <c r="W450" i="36" s="1"/>
  <c r="U450" i="36"/>
  <c r="R450" i="36"/>
  <c r="M450" i="36"/>
  <c r="V449" i="36"/>
  <c r="W449" i="36" s="1"/>
  <c r="U449" i="36"/>
  <c r="T449" i="36"/>
  <c r="R449" i="36"/>
  <c r="M449" i="36"/>
  <c r="U448" i="36"/>
  <c r="V448" i="36" s="1"/>
  <c r="W448" i="36" s="1"/>
  <c r="S448" i="36"/>
  <c r="R448" i="36"/>
  <c r="M448" i="36"/>
  <c r="U447" i="36"/>
  <c r="V447" i="36" s="1"/>
  <c r="W447" i="36" s="1"/>
  <c r="S447" i="36"/>
  <c r="R447" i="36"/>
  <c r="M447" i="36"/>
  <c r="U446" i="36"/>
  <c r="V446" i="36" s="1"/>
  <c r="W446" i="36" s="1"/>
  <c r="S446" i="36"/>
  <c r="R446" i="36"/>
  <c r="M446" i="36"/>
  <c r="U445" i="36"/>
  <c r="V445" i="36" s="1"/>
  <c r="W445" i="36" s="1"/>
  <c r="S445" i="36"/>
  <c r="R445" i="36"/>
  <c r="M445" i="36"/>
  <c r="U444" i="36"/>
  <c r="V444" i="36" s="1"/>
  <c r="W444" i="36" s="1"/>
  <c r="S444" i="36"/>
  <c r="R444" i="36"/>
  <c r="M444" i="36"/>
  <c r="U443" i="36"/>
  <c r="V443" i="36" s="1"/>
  <c r="W443" i="36" s="1"/>
  <c r="S443" i="36"/>
  <c r="R443" i="36"/>
  <c r="M443" i="36"/>
  <c r="U442" i="36"/>
  <c r="V442" i="36" s="1"/>
  <c r="W442" i="36" s="1"/>
  <c r="S442" i="36"/>
  <c r="R442" i="36"/>
  <c r="M442" i="36"/>
  <c r="U441" i="36"/>
  <c r="V441" i="36" s="1"/>
  <c r="W441" i="36" s="1"/>
  <c r="S441" i="36"/>
  <c r="R441" i="36"/>
  <c r="M441" i="36"/>
  <c r="U440" i="36"/>
  <c r="V440" i="36" s="1"/>
  <c r="W440" i="36" s="1"/>
  <c r="S440" i="36"/>
  <c r="R440" i="36"/>
  <c r="M440" i="36"/>
  <c r="U439" i="36"/>
  <c r="V439" i="36" s="1"/>
  <c r="W439" i="36" s="1"/>
  <c r="S439" i="36"/>
  <c r="R439" i="36"/>
  <c r="M439" i="36"/>
  <c r="U438" i="36"/>
  <c r="V438" i="36" s="1"/>
  <c r="W438" i="36" s="1"/>
  <c r="S438" i="36"/>
  <c r="R438" i="36"/>
  <c r="M438" i="36"/>
  <c r="U437" i="36"/>
  <c r="V437" i="36" s="1"/>
  <c r="W437" i="36" s="1"/>
  <c r="S437" i="36"/>
  <c r="R437" i="36"/>
  <c r="M437" i="36"/>
  <c r="U436" i="36"/>
  <c r="V436" i="36" s="1"/>
  <c r="W436" i="36" s="1"/>
  <c r="S436" i="36"/>
  <c r="R436" i="36"/>
  <c r="M436" i="36"/>
  <c r="U435" i="36"/>
  <c r="V435" i="36" s="1"/>
  <c r="W435" i="36" s="1"/>
  <c r="S435" i="36"/>
  <c r="R435" i="36"/>
  <c r="M435" i="36"/>
  <c r="U434" i="36"/>
  <c r="V434" i="36" s="1"/>
  <c r="W434" i="36" s="1"/>
  <c r="S434" i="36"/>
  <c r="R434" i="36"/>
  <c r="M434" i="36"/>
  <c r="U433" i="36"/>
  <c r="V433" i="36" s="1"/>
  <c r="W433" i="36" s="1"/>
  <c r="S433" i="36"/>
  <c r="R433" i="36"/>
  <c r="M433" i="36"/>
  <c r="U432" i="36"/>
  <c r="V432" i="36" s="1"/>
  <c r="W432" i="36" s="1"/>
  <c r="S432" i="36"/>
  <c r="R432" i="36"/>
  <c r="M432" i="36"/>
  <c r="U431" i="36"/>
  <c r="V431" i="36" s="1"/>
  <c r="W431" i="36" s="1"/>
  <c r="S431" i="36"/>
  <c r="R431" i="36"/>
  <c r="M431" i="36"/>
  <c r="U430" i="36"/>
  <c r="V430" i="36" s="1"/>
  <c r="W430" i="36" s="1"/>
  <c r="S430" i="36"/>
  <c r="R430" i="36"/>
  <c r="M430" i="36"/>
  <c r="D430" i="36"/>
  <c r="D431" i="36" s="1"/>
  <c r="D432" i="36" s="1"/>
  <c r="U429" i="36"/>
  <c r="S429" i="36"/>
  <c r="R429" i="36"/>
  <c r="P429" i="36" s="1"/>
  <c r="Q429" i="36" s="1"/>
  <c r="M429" i="36"/>
  <c r="U428" i="36"/>
  <c r="V428" i="36" s="1"/>
  <c r="W428" i="36" s="1"/>
  <c r="R428" i="36"/>
  <c r="M428" i="36"/>
  <c r="U427" i="36"/>
  <c r="V427" i="36" s="1"/>
  <c r="W427" i="36" s="1"/>
  <c r="R427" i="36"/>
  <c r="S427" i="36" s="1"/>
  <c r="M427" i="36"/>
  <c r="U426" i="36"/>
  <c r="V426" i="36" s="1"/>
  <c r="W426" i="36" s="1"/>
  <c r="R426" i="36"/>
  <c r="S426" i="36" s="1"/>
  <c r="M426" i="36"/>
  <c r="U425" i="36"/>
  <c r="V425" i="36" s="1"/>
  <c r="W425" i="36" s="1"/>
  <c r="R425" i="36"/>
  <c r="S425" i="36" s="1"/>
  <c r="M425" i="36"/>
  <c r="U424" i="36"/>
  <c r="V424" i="36" s="1"/>
  <c r="W424" i="36" s="1"/>
  <c r="R424" i="36"/>
  <c r="S424" i="36" s="1"/>
  <c r="M424" i="36"/>
  <c r="U423" i="36"/>
  <c r="V423" i="36" s="1"/>
  <c r="W423" i="36" s="1"/>
  <c r="R423" i="36"/>
  <c r="S423" i="36" s="1"/>
  <c r="M423" i="36"/>
  <c r="U422" i="36"/>
  <c r="V422" i="36" s="1"/>
  <c r="W422" i="36" s="1"/>
  <c r="R422" i="36"/>
  <c r="S422" i="36" s="1"/>
  <c r="M422" i="36"/>
  <c r="U421" i="36"/>
  <c r="V421" i="36" s="1"/>
  <c r="W421" i="36" s="1"/>
  <c r="R421" i="36"/>
  <c r="S421" i="36" s="1"/>
  <c r="M421" i="36"/>
  <c r="U420" i="36"/>
  <c r="V420" i="36" s="1"/>
  <c r="W420" i="36" s="1"/>
  <c r="R420" i="36"/>
  <c r="S420" i="36" s="1"/>
  <c r="M420" i="36"/>
  <c r="U419" i="36"/>
  <c r="V419" i="36" s="1"/>
  <c r="W419" i="36" s="1"/>
  <c r="R419" i="36"/>
  <c r="S419" i="36" s="1"/>
  <c r="M419" i="36"/>
  <c r="U418" i="36"/>
  <c r="V418" i="36" s="1"/>
  <c r="W418" i="36" s="1"/>
  <c r="R418" i="36"/>
  <c r="S418" i="36" s="1"/>
  <c r="M418" i="36"/>
  <c r="U417" i="36"/>
  <c r="V417" i="36" s="1"/>
  <c r="W417" i="36" s="1"/>
  <c r="R417" i="36"/>
  <c r="S417" i="36" s="1"/>
  <c r="M417" i="36"/>
  <c r="U416" i="36"/>
  <c r="V416" i="36" s="1"/>
  <c r="W416" i="36" s="1"/>
  <c r="R416" i="36"/>
  <c r="S416" i="36" s="1"/>
  <c r="M416" i="36"/>
  <c r="U415" i="36"/>
  <c r="V415" i="36" s="1"/>
  <c r="W415" i="36" s="1"/>
  <c r="R415" i="36"/>
  <c r="S415" i="36" s="1"/>
  <c r="M415" i="36"/>
  <c r="U414" i="36"/>
  <c r="V414" i="36" s="1"/>
  <c r="W414" i="36" s="1"/>
  <c r="R414" i="36"/>
  <c r="S414" i="36" s="1"/>
  <c r="M414" i="36"/>
  <c r="U413" i="36"/>
  <c r="V413" i="36" s="1"/>
  <c r="W413" i="36" s="1"/>
  <c r="R413" i="36"/>
  <c r="S413" i="36" s="1"/>
  <c r="M413" i="36"/>
  <c r="U412" i="36"/>
  <c r="V412" i="36" s="1"/>
  <c r="W412" i="36" s="1"/>
  <c r="R412" i="36"/>
  <c r="S412" i="36" s="1"/>
  <c r="M412" i="36"/>
  <c r="U411" i="36"/>
  <c r="V411" i="36" s="1"/>
  <c r="W411" i="36" s="1"/>
  <c r="R411" i="36"/>
  <c r="S411" i="36" s="1"/>
  <c r="M411" i="36"/>
  <c r="U410" i="36"/>
  <c r="V410" i="36" s="1"/>
  <c r="W410" i="36" s="1"/>
  <c r="R410" i="36"/>
  <c r="S410" i="36" s="1"/>
  <c r="M410" i="36"/>
  <c r="U409" i="36"/>
  <c r="V409" i="36" s="1"/>
  <c r="W409" i="36" s="1"/>
  <c r="R409" i="36"/>
  <c r="S409" i="36" s="1"/>
  <c r="M409" i="36"/>
  <c r="U408" i="36"/>
  <c r="V408" i="36" s="1"/>
  <c r="W408" i="36" s="1"/>
  <c r="R408" i="36"/>
  <c r="S408" i="36" s="1"/>
  <c r="M408" i="36"/>
  <c r="U407" i="36"/>
  <c r="V407" i="36" s="1"/>
  <c r="W407" i="36" s="1"/>
  <c r="R407" i="36"/>
  <c r="S407" i="36" s="1"/>
  <c r="M407" i="36"/>
  <c r="U406" i="36"/>
  <c r="V406" i="36" s="1"/>
  <c r="W406" i="36" s="1"/>
  <c r="R406" i="36"/>
  <c r="S406" i="36" s="1"/>
  <c r="M406" i="36"/>
  <c r="D406" i="36"/>
  <c r="D407" i="36" s="1"/>
  <c r="U405" i="36"/>
  <c r="S405" i="36"/>
  <c r="R405" i="36"/>
  <c r="P405" i="36" s="1"/>
  <c r="Q405" i="36" s="1"/>
  <c r="M405" i="36"/>
  <c r="U404" i="36"/>
  <c r="V404" i="36" s="1"/>
  <c r="W404" i="36" s="1"/>
  <c r="R404" i="36"/>
  <c r="M404" i="36"/>
  <c r="U403" i="36"/>
  <c r="V403" i="36" s="1"/>
  <c r="W403" i="36" s="1"/>
  <c r="R403" i="36"/>
  <c r="M403" i="36"/>
  <c r="U402" i="36"/>
  <c r="V402" i="36" s="1"/>
  <c r="W402" i="36" s="1"/>
  <c r="S402" i="36"/>
  <c r="R402" i="36"/>
  <c r="M402" i="36"/>
  <c r="U401" i="36"/>
  <c r="V401" i="36" s="1"/>
  <c r="W401" i="36" s="1"/>
  <c r="S401" i="36"/>
  <c r="R401" i="36"/>
  <c r="M401" i="36"/>
  <c r="U400" i="36"/>
  <c r="V400" i="36" s="1"/>
  <c r="W400" i="36" s="1"/>
  <c r="S400" i="36"/>
  <c r="R400" i="36"/>
  <c r="M400" i="36"/>
  <c r="U399" i="36"/>
  <c r="V399" i="36" s="1"/>
  <c r="W399" i="36" s="1"/>
  <c r="S399" i="36"/>
  <c r="R399" i="36"/>
  <c r="M399" i="36"/>
  <c r="U398" i="36"/>
  <c r="V398" i="36" s="1"/>
  <c r="W398" i="36" s="1"/>
  <c r="S398" i="36"/>
  <c r="R398" i="36"/>
  <c r="M398" i="36"/>
  <c r="U397" i="36"/>
  <c r="V397" i="36" s="1"/>
  <c r="W397" i="36" s="1"/>
  <c r="S397" i="36"/>
  <c r="R397" i="36"/>
  <c r="M397" i="36"/>
  <c r="U396" i="36"/>
  <c r="V396" i="36" s="1"/>
  <c r="W396" i="36" s="1"/>
  <c r="S396" i="36"/>
  <c r="R396" i="36"/>
  <c r="M396" i="36"/>
  <c r="U395" i="36"/>
  <c r="V395" i="36" s="1"/>
  <c r="W395" i="36" s="1"/>
  <c r="S395" i="36"/>
  <c r="R395" i="36"/>
  <c r="M395" i="36"/>
  <c r="U394" i="36"/>
  <c r="V394" i="36" s="1"/>
  <c r="W394" i="36" s="1"/>
  <c r="S394" i="36"/>
  <c r="R394" i="36"/>
  <c r="M394" i="36"/>
  <c r="U393" i="36"/>
  <c r="V393" i="36" s="1"/>
  <c r="W393" i="36" s="1"/>
  <c r="S393" i="36"/>
  <c r="R393" i="36"/>
  <c r="M393" i="36"/>
  <c r="U392" i="36"/>
  <c r="V392" i="36" s="1"/>
  <c r="W392" i="36" s="1"/>
  <c r="S392" i="36"/>
  <c r="R392" i="36"/>
  <c r="M392" i="36"/>
  <c r="U391" i="36"/>
  <c r="V391" i="36" s="1"/>
  <c r="W391" i="36" s="1"/>
  <c r="S391" i="36"/>
  <c r="R391" i="36"/>
  <c r="M391" i="36"/>
  <c r="U390" i="36"/>
  <c r="V390" i="36" s="1"/>
  <c r="W390" i="36" s="1"/>
  <c r="S390" i="36"/>
  <c r="R390" i="36"/>
  <c r="M390" i="36"/>
  <c r="U389" i="36"/>
  <c r="V389" i="36" s="1"/>
  <c r="W389" i="36" s="1"/>
  <c r="S389" i="36"/>
  <c r="R389" i="36"/>
  <c r="M389" i="36"/>
  <c r="U388" i="36"/>
  <c r="V388" i="36" s="1"/>
  <c r="W388" i="36" s="1"/>
  <c r="S388" i="36"/>
  <c r="R388" i="36"/>
  <c r="M388" i="36"/>
  <c r="U387" i="36"/>
  <c r="V387" i="36" s="1"/>
  <c r="W387" i="36" s="1"/>
  <c r="R387" i="36"/>
  <c r="S387" i="36" s="1"/>
  <c r="M387" i="36"/>
  <c r="U386" i="36"/>
  <c r="V386" i="36" s="1"/>
  <c r="W386" i="36" s="1"/>
  <c r="R386" i="36"/>
  <c r="S386" i="36" s="1"/>
  <c r="M386" i="36"/>
  <c r="U385" i="36"/>
  <c r="V385" i="36" s="1"/>
  <c r="W385" i="36" s="1"/>
  <c r="R385" i="36"/>
  <c r="S385" i="36" s="1"/>
  <c r="M385" i="36"/>
  <c r="U384" i="36"/>
  <c r="V384" i="36" s="1"/>
  <c r="W384" i="36" s="1"/>
  <c r="R384" i="36"/>
  <c r="S384" i="36" s="1"/>
  <c r="M384" i="36"/>
  <c r="U383" i="36"/>
  <c r="V383" i="36" s="1"/>
  <c r="W383" i="36" s="1"/>
  <c r="R383" i="36"/>
  <c r="S383" i="36" s="1"/>
  <c r="M383" i="36"/>
  <c r="U382" i="36"/>
  <c r="V382" i="36" s="1"/>
  <c r="W382" i="36" s="1"/>
  <c r="R382" i="36"/>
  <c r="S382" i="36" s="1"/>
  <c r="M382" i="36"/>
  <c r="U381" i="36"/>
  <c r="V381" i="36" s="1"/>
  <c r="W381" i="36" s="1"/>
  <c r="R381" i="36"/>
  <c r="S381" i="36" s="1"/>
  <c r="M381" i="36"/>
  <c r="D381" i="36"/>
  <c r="D382" i="36" s="1"/>
  <c r="U380" i="36"/>
  <c r="S380" i="36"/>
  <c r="R380" i="36"/>
  <c r="P380" i="36" s="1"/>
  <c r="Q380" i="36" s="1"/>
  <c r="M380" i="36"/>
  <c r="U379" i="36"/>
  <c r="V379" i="36" s="1"/>
  <c r="W379" i="36" s="1"/>
  <c r="R379" i="36"/>
  <c r="M379" i="36"/>
  <c r="U378" i="36"/>
  <c r="V378" i="36" s="1"/>
  <c r="W378" i="36" s="1"/>
  <c r="R378" i="36"/>
  <c r="S378" i="36" s="1"/>
  <c r="M378" i="36"/>
  <c r="U377" i="36"/>
  <c r="V377" i="36" s="1"/>
  <c r="W377" i="36" s="1"/>
  <c r="R377" i="36"/>
  <c r="S377" i="36" s="1"/>
  <c r="M377" i="36"/>
  <c r="U376" i="36"/>
  <c r="V376" i="36" s="1"/>
  <c r="W376" i="36" s="1"/>
  <c r="R376" i="36"/>
  <c r="S376" i="36" s="1"/>
  <c r="M376" i="36"/>
  <c r="U375" i="36"/>
  <c r="V375" i="36" s="1"/>
  <c r="W375" i="36" s="1"/>
  <c r="R375" i="36"/>
  <c r="S375" i="36" s="1"/>
  <c r="M375" i="36"/>
  <c r="U374" i="36"/>
  <c r="V374" i="36" s="1"/>
  <c r="W374" i="36" s="1"/>
  <c r="R374" i="36"/>
  <c r="S374" i="36" s="1"/>
  <c r="M374" i="36"/>
  <c r="U373" i="36"/>
  <c r="V373" i="36" s="1"/>
  <c r="W373" i="36" s="1"/>
  <c r="R373" i="36"/>
  <c r="S373" i="36" s="1"/>
  <c r="M373" i="36"/>
  <c r="U372" i="36"/>
  <c r="V372" i="36" s="1"/>
  <c r="W372" i="36" s="1"/>
  <c r="R372" i="36"/>
  <c r="S372" i="36" s="1"/>
  <c r="M372" i="36"/>
  <c r="U371" i="36"/>
  <c r="V371" i="36" s="1"/>
  <c r="W371" i="36" s="1"/>
  <c r="R371" i="36"/>
  <c r="S371" i="36" s="1"/>
  <c r="M371" i="36"/>
  <c r="U370" i="36"/>
  <c r="V370" i="36" s="1"/>
  <c r="W370" i="36" s="1"/>
  <c r="R370" i="36"/>
  <c r="S370" i="36" s="1"/>
  <c r="M370" i="36"/>
  <c r="U369" i="36"/>
  <c r="V369" i="36" s="1"/>
  <c r="W369" i="36" s="1"/>
  <c r="R369" i="36"/>
  <c r="S369" i="36" s="1"/>
  <c r="M369" i="36"/>
  <c r="U368" i="36"/>
  <c r="V368" i="36" s="1"/>
  <c r="W368" i="36" s="1"/>
  <c r="R368" i="36"/>
  <c r="S368" i="36" s="1"/>
  <c r="M368" i="36"/>
  <c r="U367" i="36"/>
  <c r="V367" i="36" s="1"/>
  <c r="W367" i="36" s="1"/>
  <c r="R367" i="36"/>
  <c r="S367" i="36" s="1"/>
  <c r="M367" i="36"/>
  <c r="U366" i="36"/>
  <c r="V366" i="36" s="1"/>
  <c r="W366" i="36" s="1"/>
  <c r="R366" i="36"/>
  <c r="S366" i="36" s="1"/>
  <c r="M366" i="36"/>
  <c r="U365" i="36"/>
  <c r="V365" i="36" s="1"/>
  <c r="W365" i="36" s="1"/>
  <c r="R365" i="36"/>
  <c r="S365" i="36" s="1"/>
  <c r="M365" i="36"/>
  <c r="U364" i="36"/>
  <c r="V364" i="36" s="1"/>
  <c r="W364" i="36" s="1"/>
  <c r="R364" i="36"/>
  <c r="S364" i="36" s="1"/>
  <c r="M364" i="36"/>
  <c r="U363" i="36"/>
  <c r="V363" i="36" s="1"/>
  <c r="W363" i="36" s="1"/>
  <c r="R363" i="36"/>
  <c r="S363" i="36" s="1"/>
  <c r="M363" i="36"/>
  <c r="U362" i="36"/>
  <c r="V362" i="36" s="1"/>
  <c r="W362" i="36" s="1"/>
  <c r="R362" i="36"/>
  <c r="S362" i="36" s="1"/>
  <c r="M362" i="36"/>
  <c r="U361" i="36"/>
  <c r="V361" i="36" s="1"/>
  <c r="W361" i="36" s="1"/>
  <c r="R361" i="36"/>
  <c r="S361" i="36" s="1"/>
  <c r="M361" i="36"/>
  <c r="D361" i="36"/>
  <c r="U360" i="36"/>
  <c r="S360" i="36"/>
  <c r="R360" i="36"/>
  <c r="P360" i="36" s="1"/>
  <c r="Q360" i="36" s="1"/>
  <c r="M360" i="36"/>
  <c r="U359" i="36"/>
  <c r="V359" i="36" s="1"/>
  <c r="W359" i="36" s="1"/>
  <c r="S359" i="36"/>
  <c r="R359" i="36"/>
  <c r="M359" i="36"/>
  <c r="U358" i="36"/>
  <c r="V358" i="36" s="1"/>
  <c r="W358" i="36" s="1"/>
  <c r="S358" i="36"/>
  <c r="R358" i="36"/>
  <c r="M358" i="36"/>
  <c r="U357" i="36"/>
  <c r="V357" i="36" s="1"/>
  <c r="W357" i="36" s="1"/>
  <c r="S357" i="36"/>
  <c r="R357" i="36"/>
  <c r="M357" i="36"/>
  <c r="U356" i="36"/>
  <c r="V356" i="36" s="1"/>
  <c r="W356" i="36" s="1"/>
  <c r="S356" i="36"/>
  <c r="R356" i="36"/>
  <c r="M356" i="36"/>
  <c r="U355" i="36"/>
  <c r="V355" i="36" s="1"/>
  <c r="W355" i="36" s="1"/>
  <c r="S355" i="36"/>
  <c r="R355" i="36"/>
  <c r="M355" i="36"/>
  <c r="U354" i="36"/>
  <c r="V354" i="36" s="1"/>
  <c r="W354" i="36" s="1"/>
  <c r="S354" i="36"/>
  <c r="R354" i="36"/>
  <c r="M354" i="36"/>
  <c r="U353" i="36"/>
  <c r="V353" i="36" s="1"/>
  <c r="W353" i="36" s="1"/>
  <c r="S353" i="36"/>
  <c r="R353" i="36"/>
  <c r="M353" i="36"/>
  <c r="U352" i="36"/>
  <c r="V352" i="36" s="1"/>
  <c r="W352" i="36" s="1"/>
  <c r="S352" i="36"/>
  <c r="R352" i="36"/>
  <c r="M352" i="36"/>
  <c r="U351" i="36"/>
  <c r="V351" i="36" s="1"/>
  <c r="W351" i="36" s="1"/>
  <c r="S351" i="36"/>
  <c r="R351" i="36"/>
  <c r="M351" i="36"/>
  <c r="U350" i="36"/>
  <c r="V350" i="36" s="1"/>
  <c r="W350" i="36" s="1"/>
  <c r="S350" i="36"/>
  <c r="R350" i="36"/>
  <c r="M350" i="36"/>
  <c r="U349" i="36"/>
  <c r="V349" i="36" s="1"/>
  <c r="W349" i="36" s="1"/>
  <c r="S349" i="36"/>
  <c r="R349" i="36"/>
  <c r="M349" i="36"/>
  <c r="U348" i="36"/>
  <c r="V348" i="36" s="1"/>
  <c r="W348" i="36" s="1"/>
  <c r="S348" i="36"/>
  <c r="R348" i="36"/>
  <c r="M348" i="36"/>
  <c r="U347" i="36"/>
  <c r="V347" i="36" s="1"/>
  <c r="W347" i="36" s="1"/>
  <c r="S347" i="36"/>
  <c r="R347" i="36"/>
  <c r="M347" i="36"/>
  <c r="U346" i="36"/>
  <c r="V346" i="36" s="1"/>
  <c r="W346" i="36" s="1"/>
  <c r="S346" i="36"/>
  <c r="R346" i="36"/>
  <c r="M346" i="36"/>
  <c r="U345" i="36"/>
  <c r="V345" i="36" s="1"/>
  <c r="W345" i="36" s="1"/>
  <c r="S345" i="36"/>
  <c r="R345" i="36"/>
  <c r="M345" i="36"/>
  <c r="U344" i="36"/>
  <c r="V344" i="36" s="1"/>
  <c r="W344" i="36" s="1"/>
  <c r="S344" i="36"/>
  <c r="R344" i="36"/>
  <c r="M344" i="36"/>
  <c r="U343" i="36"/>
  <c r="V343" i="36" s="1"/>
  <c r="W343" i="36" s="1"/>
  <c r="S343" i="36"/>
  <c r="R343" i="36"/>
  <c r="M343" i="36"/>
  <c r="U342" i="36"/>
  <c r="V342" i="36" s="1"/>
  <c r="W342" i="36" s="1"/>
  <c r="S342" i="36"/>
  <c r="R342" i="36"/>
  <c r="M342" i="36"/>
  <c r="U341" i="36"/>
  <c r="V341" i="36" s="1"/>
  <c r="W341" i="36" s="1"/>
  <c r="R341" i="36"/>
  <c r="S341" i="36" s="1"/>
  <c r="M341" i="36"/>
  <c r="U340" i="36"/>
  <c r="V340" i="36" s="1"/>
  <c r="W340" i="36" s="1"/>
  <c r="R340" i="36"/>
  <c r="S340" i="36" s="1"/>
  <c r="M340" i="36"/>
  <c r="D340" i="36"/>
  <c r="U339" i="36"/>
  <c r="S339" i="36"/>
  <c r="R339" i="36"/>
  <c r="P339" i="36" s="1"/>
  <c r="Q339" i="36" s="1"/>
  <c r="M339" i="36"/>
  <c r="U338" i="36"/>
  <c r="V338" i="36" s="1"/>
  <c r="W338" i="36" s="1"/>
  <c r="R338" i="36"/>
  <c r="M338" i="36"/>
  <c r="U337" i="36"/>
  <c r="V337" i="36" s="1"/>
  <c r="W337" i="36" s="1"/>
  <c r="R337" i="36"/>
  <c r="S337" i="36" s="1"/>
  <c r="M337" i="36"/>
  <c r="U336" i="36"/>
  <c r="V336" i="36" s="1"/>
  <c r="W336" i="36" s="1"/>
  <c r="R336" i="36"/>
  <c r="S336" i="36" s="1"/>
  <c r="M336" i="36"/>
  <c r="U335" i="36"/>
  <c r="V335" i="36" s="1"/>
  <c r="W335" i="36" s="1"/>
  <c r="R335" i="36"/>
  <c r="S335" i="36" s="1"/>
  <c r="M335" i="36"/>
  <c r="U334" i="36"/>
  <c r="V334" i="36" s="1"/>
  <c r="W334" i="36" s="1"/>
  <c r="R334" i="36"/>
  <c r="S334" i="36" s="1"/>
  <c r="M334" i="36"/>
  <c r="U333" i="36"/>
  <c r="V333" i="36" s="1"/>
  <c r="W333" i="36" s="1"/>
  <c r="R333" i="36"/>
  <c r="S333" i="36" s="1"/>
  <c r="M333" i="36"/>
  <c r="U332" i="36"/>
  <c r="V332" i="36" s="1"/>
  <c r="W332" i="36" s="1"/>
  <c r="R332" i="36"/>
  <c r="S332" i="36" s="1"/>
  <c r="M332" i="36"/>
  <c r="U331" i="36"/>
  <c r="V331" i="36" s="1"/>
  <c r="W331" i="36" s="1"/>
  <c r="R331" i="36"/>
  <c r="S331" i="36" s="1"/>
  <c r="M331" i="36"/>
  <c r="U330" i="36"/>
  <c r="V330" i="36" s="1"/>
  <c r="W330" i="36" s="1"/>
  <c r="R330" i="36"/>
  <c r="S330" i="36" s="1"/>
  <c r="M330" i="36"/>
  <c r="U329" i="36"/>
  <c r="V329" i="36" s="1"/>
  <c r="W329" i="36" s="1"/>
  <c r="R329" i="36"/>
  <c r="S329" i="36" s="1"/>
  <c r="M329" i="36"/>
  <c r="U328" i="36"/>
  <c r="V328" i="36" s="1"/>
  <c r="W328" i="36" s="1"/>
  <c r="R328" i="36"/>
  <c r="S328" i="36" s="1"/>
  <c r="M328" i="36"/>
  <c r="U327" i="36"/>
  <c r="V327" i="36" s="1"/>
  <c r="W327" i="36" s="1"/>
  <c r="R327" i="36"/>
  <c r="S327" i="36" s="1"/>
  <c r="M327" i="36"/>
  <c r="U326" i="36"/>
  <c r="V326" i="36" s="1"/>
  <c r="W326" i="36" s="1"/>
  <c r="R326" i="36"/>
  <c r="S326" i="36" s="1"/>
  <c r="M326" i="36"/>
  <c r="U325" i="36"/>
  <c r="V325" i="36" s="1"/>
  <c r="W325" i="36" s="1"/>
  <c r="R325" i="36"/>
  <c r="S325" i="36" s="1"/>
  <c r="M325" i="36"/>
  <c r="U324" i="36"/>
  <c r="V324" i="36" s="1"/>
  <c r="W324" i="36" s="1"/>
  <c r="R324" i="36"/>
  <c r="S324" i="36" s="1"/>
  <c r="M324" i="36"/>
  <c r="U323" i="36"/>
  <c r="V323" i="36" s="1"/>
  <c r="W323" i="36" s="1"/>
  <c r="R323" i="36"/>
  <c r="S323" i="36" s="1"/>
  <c r="M323" i="36"/>
  <c r="U322" i="36"/>
  <c r="V322" i="36" s="1"/>
  <c r="W322" i="36" s="1"/>
  <c r="R322" i="36"/>
  <c r="S322" i="36" s="1"/>
  <c r="M322" i="36"/>
  <c r="U321" i="36"/>
  <c r="V321" i="36" s="1"/>
  <c r="W321" i="36" s="1"/>
  <c r="R321" i="36"/>
  <c r="S321" i="36" s="1"/>
  <c r="M321" i="36"/>
  <c r="U320" i="36"/>
  <c r="V320" i="36" s="1"/>
  <c r="W320" i="36" s="1"/>
  <c r="R320" i="36"/>
  <c r="S320" i="36" s="1"/>
  <c r="M320" i="36"/>
  <c r="U319" i="36"/>
  <c r="V319" i="36" s="1"/>
  <c r="W319" i="36" s="1"/>
  <c r="R319" i="36"/>
  <c r="S319" i="36" s="1"/>
  <c r="M319" i="36"/>
  <c r="U318" i="36"/>
  <c r="V318" i="36" s="1"/>
  <c r="W318" i="36" s="1"/>
  <c r="R318" i="36"/>
  <c r="S318" i="36" s="1"/>
  <c r="M318" i="36"/>
  <c r="U317" i="36"/>
  <c r="V317" i="36" s="1"/>
  <c r="W317" i="36" s="1"/>
  <c r="R317" i="36"/>
  <c r="S317" i="36" s="1"/>
  <c r="M317" i="36"/>
  <c r="U316" i="36"/>
  <c r="V316" i="36" s="1"/>
  <c r="W316" i="36" s="1"/>
  <c r="R316" i="36"/>
  <c r="S316" i="36" s="1"/>
  <c r="M316" i="36"/>
  <c r="U315" i="36"/>
  <c r="V315" i="36" s="1"/>
  <c r="W315" i="36" s="1"/>
  <c r="R315" i="36"/>
  <c r="S315" i="36" s="1"/>
  <c r="M315" i="36"/>
  <c r="D315" i="36"/>
  <c r="U314" i="36"/>
  <c r="S314" i="36"/>
  <c r="R314" i="36"/>
  <c r="P314" i="36" s="1"/>
  <c r="Q314" i="36" s="1"/>
  <c r="M314" i="36"/>
  <c r="U313" i="36"/>
  <c r="V313" i="36" s="1"/>
  <c r="W313" i="36" s="1"/>
  <c r="R313" i="36"/>
  <c r="M313" i="36"/>
  <c r="U312" i="36"/>
  <c r="V312" i="36" s="1"/>
  <c r="W312" i="36" s="1"/>
  <c r="R312" i="36"/>
  <c r="S312" i="36" s="1"/>
  <c r="M312" i="36"/>
  <c r="U311" i="36"/>
  <c r="V311" i="36" s="1"/>
  <c r="W311" i="36" s="1"/>
  <c r="R311" i="36"/>
  <c r="S311" i="36" s="1"/>
  <c r="M311" i="36"/>
  <c r="U310" i="36"/>
  <c r="V310" i="36" s="1"/>
  <c r="W310" i="36" s="1"/>
  <c r="R310" i="36"/>
  <c r="S310" i="36" s="1"/>
  <c r="M310" i="36"/>
  <c r="U309" i="36"/>
  <c r="V309" i="36" s="1"/>
  <c r="W309" i="36" s="1"/>
  <c r="R309" i="36"/>
  <c r="S309" i="36" s="1"/>
  <c r="M309" i="36"/>
  <c r="U308" i="36"/>
  <c r="V308" i="36" s="1"/>
  <c r="W308" i="36" s="1"/>
  <c r="R308" i="36"/>
  <c r="S308" i="36" s="1"/>
  <c r="M308" i="36"/>
  <c r="U307" i="36"/>
  <c r="V307" i="36" s="1"/>
  <c r="W307" i="36" s="1"/>
  <c r="R307" i="36"/>
  <c r="S307" i="36" s="1"/>
  <c r="M307" i="36"/>
  <c r="U306" i="36"/>
  <c r="V306" i="36" s="1"/>
  <c r="W306" i="36" s="1"/>
  <c r="R306" i="36"/>
  <c r="S306" i="36" s="1"/>
  <c r="M306" i="36"/>
  <c r="U305" i="36"/>
  <c r="V305" i="36" s="1"/>
  <c r="W305" i="36" s="1"/>
  <c r="R305" i="36"/>
  <c r="S305" i="36" s="1"/>
  <c r="M305" i="36"/>
  <c r="U304" i="36"/>
  <c r="V304" i="36" s="1"/>
  <c r="W304" i="36" s="1"/>
  <c r="R304" i="36"/>
  <c r="S304" i="36" s="1"/>
  <c r="M304" i="36"/>
  <c r="U303" i="36"/>
  <c r="V303" i="36" s="1"/>
  <c r="W303" i="36" s="1"/>
  <c r="R303" i="36"/>
  <c r="S303" i="36" s="1"/>
  <c r="M303" i="36"/>
  <c r="U302" i="36"/>
  <c r="V302" i="36" s="1"/>
  <c r="W302" i="36" s="1"/>
  <c r="R302" i="36"/>
  <c r="S302" i="36" s="1"/>
  <c r="M302" i="36"/>
  <c r="U301" i="36"/>
  <c r="V301" i="36" s="1"/>
  <c r="W301" i="36" s="1"/>
  <c r="R301" i="36"/>
  <c r="S301" i="36" s="1"/>
  <c r="M301" i="36"/>
  <c r="U300" i="36"/>
  <c r="V300" i="36" s="1"/>
  <c r="W300" i="36" s="1"/>
  <c r="R300" i="36"/>
  <c r="S300" i="36" s="1"/>
  <c r="M300" i="36"/>
  <c r="U299" i="36"/>
  <c r="V299" i="36" s="1"/>
  <c r="W299" i="36" s="1"/>
  <c r="R299" i="36"/>
  <c r="S299" i="36" s="1"/>
  <c r="M299" i="36"/>
  <c r="U298" i="36"/>
  <c r="V298" i="36" s="1"/>
  <c r="W298" i="36" s="1"/>
  <c r="R298" i="36"/>
  <c r="S298" i="36" s="1"/>
  <c r="M298" i="36"/>
  <c r="U297" i="36"/>
  <c r="V297" i="36" s="1"/>
  <c r="W297" i="36" s="1"/>
  <c r="R297" i="36"/>
  <c r="S297" i="36" s="1"/>
  <c r="M297" i="36"/>
  <c r="U296" i="36"/>
  <c r="V296" i="36" s="1"/>
  <c r="W296" i="36" s="1"/>
  <c r="R296" i="36"/>
  <c r="S296" i="36" s="1"/>
  <c r="M296" i="36"/>
  <c r="U295" i="36"/>
  <c r="V295" i="36" s="1"/>
  <c r="W295" i="36" s="1"/>
  <c r="R295" i="36"/>
  <c r="S295" i="36" s="1"/>
  <c r="M295" i="36"/>
  <c r="U294" i="36"/>
  <c r="V294" i="36" s="1"/>
  <c r="W294" i="36" s="1"/>
  <c r="R294" i="36"/>
  <c r="S294" i="36" s="1"/>
  <c r="M294" i="36"/>
  <c r="U293" i="36"/>
  <c r="V293" i="36" s="1"/>
  <c r="W293" i="36" s="1"/>
  <c r="R293" i="36"/>
  <c r="S293" i="36" s="1"/>
  <c r="M293" i="36"/>
  <c r="U292" i="36"/>
  <c r="V292" i="36" s="1"/>
  <c r="W292" i="36" s="1"/>
  <c r="R292" i="36"/>
  <c r="S292" i="36" s="1"/>
  <c r="M292" i="36"/>
  <c r="U291" i="36"/>
  <c r="V291" i="36" s="1"/>
  <c r="W291" i="36" s="1"/>
  <c r="R291" i="36"/>
  <c r="S291" i="36" s="1"/>
  <c r="M291" i="36"/>
  <c r="D291" i="36"/>
  <c r="D292" i="36" s="1"/>
  <c r="U290" i="36"/>
  <c r="S290" i="36"/>
  <c r="R290" i="36"/>
  <c r="P290" i="36" s="1"/>
  <c r="Q290" i="36" s="1"/>
  <c r="M290" i="36"/>
  <c r="U289" i="36"/>
  <c r="V289" i="36" s="1"/>
  <c r="W289" i="36" s="1"/>
  <c r="R289" i="36"/>
  <c r="M289" i="36"/>
  <c r="U288" i="36"/>
  <c r="V288" i="36" s="1"/>
  <c r="W288" i="36" s="1"/>
  <c r="R288" i="36"/>
  <c r="M288" i="36"/>
  <c r="U287" i="36"/>
  <c r="V287" i="36" s="1"/>
  <c r="W287" i="36" s="1"/>
  <c r="S287" i="36"/>
  <c r="R287" i="36"/>
  <c r="M287" i="36"/>
  <c r="U286" i="36"/>
  <c r="V286" i="36" s="1"/>
  <c r="W286" i="36" s="1"/>
  <c r="S286" i="36"/>
  <c r="R286" i="36"/>
  <c r="M286" i="36"/>
  <c r="U285" i="36"/>
  <c r="V285" i="36" s="1"/>
  <c r="W285" i="36" s="1"/>
  <c r="S285" i="36"/>
  <c r="R285" i="36"/>
  <c r="M285" i="36"/>
  <c r="U284" i="36"/>
  <c r="V284" i="36" s="1"/>
  <c r="W284" i="36" s="1"/>
  <c r="S284" i="36"/>
  <c r="R284" i="36"/>
  <c r="M284" i="36"/>
  <c r="U283" i="36"/>
  <c r="V283" i="36" s="1"/>
  <c r="W283" i="36" s="1"/>
  <c r="S283" i="36"/>
  <c r="R283" i="36"/>
  <c r="M283" i="36"/>
  <c r="U282" i="36"/>
  <c r="V282" i="36" s="1"/>
  <c r="W282" i="36" s="1"/>
  <c r="S282" i="36"/>
  <c r="R282" i="36"/>
  <c r="M282" i="36"/>
  <c r="U281" i="36"/>
  <c r="V281" i="36" s="1"/>
  <c r="W281" i="36" s="1"/>
  <c r="S281" i="36"/>
  <c r="R281" i="36"/>
  <c r="M281" i="36"/>
  <c r="U280" i="36"/>
  <c r="V280" i="36" s="1"/>
  <c r="W280" i="36" s="1"/>
  <c r="S280" i="36"/>
  <c r="R280" i="36"/>
  <c r="M280" i="36"/>
  <c r="U279" i="36"/>
  <c r="V279" i="36" s="1"/>
  <c r="W279" i="36" s="1"/>
  <c r="S279" i="36"/>
  <c r="R279" i="36"/>
  <c r="M279" i="36"/>
  <c r="U278" i="36"/>
  <c r="V278" i="36" s="1"/>
  <c r="W278" i="36" s="1"/>
  <c r="S278" i="36"/>
  <c r="R278" i="36"/>
  <c r="M278" i="36"/>
  <c r="U277" i="36"/>
  <c r="V277" i="36" s="1"/>
  <c r="W277" i="36" s="1"/>
  <c r="S277" i="36"/>
  <c r="R277" i="36"/>
  <c r="M277" i="36"/>
  <c r="U276" i="36"/>
  <c r="V276" i="36" s="1"/>
  <c r="W276" i="36" s="1"/>
  <c r="S276" i="36"/>
  <c r="R276" i="36"/>
  <c r="M276" i="36"/>
  <c r="U275" i="36"/>
  <c r="V275" i="36" s="1"/>
  <c r="W275" i="36" s="1"/>
  <c r="S275" i="36"/>
  <c r="R275" i="36"/>
  <c r="M275" i="36"/>
  <c r="U274" i="36"/>
  <c r="V274" i="36" s="1"/>
  <c r="W274" i="36" s="1"/>
  <c r="S274" i="36"/>
  <c r="R274" i="36"/>
  <c r="M274" i="36"/>
  <c r="U273" i="36"/>
  <c r="V273" i="36" s="1"/>
  <c r="W273" i="36" s="1"/>
  <c r="S273" i="36"/>
  <c r="R273" i="36"/>
  <c r="M273" i="36"/>
  <c r="U272" i="36"/>
  <c r="V272" i="36" s="1"/>
  <c r="W272" i="36" s="1"/>
  <c r="S272" i="36"/>
  <c r="R272" i="36"/>
  <c r="M272" i="36"/>
  <c r="U271" i="36"/>
  <c r="V271" i="36" s="1"/>
  <c r="W271" i="36" s="1"/>
  <c r="S271" i="36"/>
  <c r="R271" i="36"/>
  <c r="M271" i="36"/>
  <c r="D271" i="36"/>
  <c r="U270" i="36"/>
  <c r="R270" i="36"/>
  <c r="P270" i="36" s="1"/>
  <c r="Q270" i="36" s="1"/>
  <c r="M270" i="36"/>
  <c r="U269" i="36"/>
  <c r="V269" i="36" s="1"/>
  <c r="W269" i="36" s="1"/>
  <c r="R269" i="36"/>
  <c r="M269" i="36"/>
  <c r="U268" i="36"/>
  <c r="V268" i="36" s="1"/>
  <c r="W268" i="36" s="1"/>
  <c r="R268" i="36"/>
  <c r="M268" i="36"/>
  <c r="U267" i="36"/>
  <c r="V267" i="36" s="1"/>
  <c r="W267" i="36" s="1"/>
  <c r="R267" i="36"/>
  <c r="S267" i="36" s="1"/>
  <c r="M267" i="36"/>
  <c r="U266" i="36"/>
  <c r="V266" i="36" s="1"/>
  <c r="W266" i="36" s="1"/>
  <c r="R266" i="36"/>
  <c r="S266" i="36" s="1"/>
  <c r="M266" i="36"/>
  <c r="U265" i="36"/>
  <c r="V265" i="36" s="1"/>
  <c r="W265" i="36" s="1"/>
  <c r="R265" i="36"/>
  <c r="S265" i="36" s="1"/>
  <c r="M265" i="36"/>
  <c r="U264" i="36"/>
  <c r="V264" i="36" s="1"/>
  <c r="W264" i="36" s="1"/>
  <c r="R264" i="36"/>
  <c r="S264" i="36" s="1"/>
  <c r="M264" i="36"/>
  <c r="U263" i="36"/>
  <c r="V263" i="36" s="1"/>
  <c r="W263" i="36" s="1"/>
  <c r="R263" i="36"/>
  <c r="S263" i="36" s="1"/>
  <c r="M263" i="36"/>
  <c r="U262" i="36"/>
  <c r="V262" i="36" s="1"/>
  <c r="W262" i="36" s="1"/>
  <c r="R262" i="36"/>
  <c r="S262" i="36" s="1"/>
  <c r="M262" i="36"/>
  <c r="U261" i="36"/>
  <c r="V261" i="36" s="1"/>
  <c r="W261" i="36" s="1"/>
  <c r="R261" i="36"/>
  <c r="S261" i="36" s="1"/>
  <c r="M261" i="36"/>
  <c r="U260" i="36"/>
  <c r="V260" i="36" s="1"/>
  <c r="W260" i="36" s="1"/>
  <c r="R260" i="36"/>
  <c r="S260" i="36" s="1"/>
  <c r="M260" i="36"/>
  <c r="U259" i="36"/>
  <c r="V259" i="36" s="1"/>
  <c r="W259" i="36" s="1"/>
  <c r="R259" i="36"/>
  <c r="S259" i="36" s="1"/>
  <c r="M259" i="36"/>
  <c r="U258" i="36"/>
  <c r="V258" i="36" s="1"/>
  <c r="W258" i="36" s="1"/>
  <c r="R258" i="36"/>
  <c r="S258" i="36" s="1"/>
  <c r="M258" i="36"/>
  <c r="U257" i="36"/>
  <c r="V257" i="36" s="1"/>
  <c r="W257" i="36" s="1"/>
  <c r="R257" i="36"/>
  <c r="S257" i="36" s="1"/>
  <c r="M257" i="36"/>
  <c r="U256" i="36"/>
  <c r="V256" i="36" s="1"/>
  <c r="W256" i="36" s="1"/>
  <c r="R256" i="36"/>
  <c r="S256" i="36" s="1"/>
  <c r="M256" i="36"/>
  <c r="U255" i="36"/>
  <c r="V255" i="36" s="1"/>
  <c r="W255" i="36" s="1"/>
  <c r="R255" i="36"/>
  <c r="S255" i="36" s="1"/>
  <c r="M255" i="36"/>
  <c r="U254" i="36"/>
  <c r="V254" i="36" s="1"/>
  <c r="W254" i="36" s="1"/>
  <c r="R254" i="36"/>
  <c r="S254" i="36" s="1"/>
  <c r="M254" i="36"/>
  <c r="U253" i="36"/>
  <c r="V253" i="36" s="1"/>
  <c r="W253" i="36" s="1"/>
  <c r="R253" i="36"/>
  <c r="S253" i="36" s="1"/>
  <c r="M253" i="36"/>
  <c r="U252" i="36"/>
  <c r="V252" i="36" s="1"/>
  <c r="W252" i="36" s="1"/>
  <c r="R252" i="36"/>
  <c r="S252" i="36" s="1"/>
  <c r="M252" i="36"/>
  <c r="U251" i="36"/>
  <c r="V251" i="36" s="1"/>
  <c r="W251" i="36" s="1"/>
  <c r="R251" i="36"/>
  <c r="S251" i="36" s="1"/>
  <c r="M251" i="36"/>
  <c r="U250" i="36"/>
  <c r="V250" i="36" s="1"/>
  <c r="W250" i="36" s="1"/>
  <c r="R250" i="36"/>
  <c r="S250" i="36" s="1"/>
  <c r="M250" i="36"/>
  <c r="U249" i="36"/>
  <c r="V249" i="36" s="1"/>
  <c r="W249" i="36" s="1"/>
  <c r="R249" i="36"/>
  <c r="S249" i="36" s="1"/>
  <c r="M249" i="36"/>
  <c r="U248" i="36"/>
  <c r="V248" i="36" s="1"/>
  <c r="W248" i="36" s="1"/>
  <c r="R248" i="36"/>
  <c r="S248" i="36" s="1"/>
  <c r="M248" i="36"/>
  <c r="U247" i="36"/>
  <c r="V247" i="36" s="1"/>
  <c r="W247" i="36" s="1"/>
  <c r="R247" i="36"/>
  <c r="S247" i="36" s="1"/>
  <c r="M247" i="36"/>
  <c r="U246" i="36"/>
  <c r="V246" i="36" s="1"/>
  <c r="W246" i="36" s="1"/>
  <c r="R246" i="36"/>
  <c r="S246" i="36" s="1"/>
  <c r="M246" i="36"/>
  <c r="U245" i="36"/>
  <c r="V245" i="36" s="1"/>
  <c r="W245" i="36" s="1"/>
  <c r="R245" i="36"/>
  <c r="S245" i="36" s="1"/>
  <c r="M245" i="36"/>
  <c r="U244" i="36"/>
  <c r="V244" i="36" s="1"/>
  <c r="W244" i="36" s="1"/>
  <c r="R244" i="36"/>
  <c r="S244" i="36" s="1"/>
  <c r="M244" i="36"/>
  <c r="D244" i="36"/>
  <c r="U243" i="36"/>
  <c r="S243" i="36"/>
  <c r="R243" i="36"/>
  <c r="P243" i="36" s="1"/>
  <c r="Q243" i="36" s="1"/>
  <c r="M243" i="36"/>
  <c r="U242" i="36"/>
  <c r="V242" i="36" s="1"/>
  <c r="W242" i="36" s="1"/>
  <c r="R242" i="36"/>
  <c r="M242" i="36"/>
  <c r="U241" i="36"/>
  <c r="V241" i="36" s="1"/>
  <c r="W241" i="36" s="1"/>
  <c r="R241" i="36"/>
  <c r="S241" i="36" s="1"/>
  <c r="M241" i="36"/>
  <c r="U240" i="36"/>
  <c r="V240" i="36" s="1"/>
  <c r="W240" i="36" s="1"/>
  <c r="R240" i="36"/>
  <c r="S240" i="36" s="1"/>
  <c r="M240" i="36"/>
  <c r="U239" i="36"/>
  <c r="V239" i="36" s="1"/>
  <c r="W239" i="36" s="1"/>
  <c r="R239" i="36"/>
  <c r="S239" i="36" s="1"/>
  <c r="M239" i="36"/>
  <c r="U238" i="36"/>
  <c r="V238" i="36" s="1"/>
  <c r="W238" i="36" s="1"/>
  <c r="R238" i="36"/>
  <c r="S238" i="36" s="1"/>
  <c r="M238" i="36"/>
  <c r="U237" i="36"/>
  <c r="V237" i="36" s="1"/>
  <c r="W237" i="36" s="1"/>
  <c r="R237" i="36"/>
  <c r="S237" i="36" s="1"/>
  <c r="M237" i="36"/>
  <c r="U236" i="36"/>
  <c r="V236" i="36" s="1"/>
  <c r="W236" i="36" s="1"/>
  <c r="R236" i="36"/>
  <c r="S236" i="36" s="1"/>
  <c r="M236" i="36"/>
  <c r="U235" i="36"/>
  <c r="V235" i="36" s="1"/>
  <c r="W235" i="36" s="1"/>
  <c r="R235" i="36"/>
  <c r="S235" i="36" s="1"/>
  <c r="M235" i="36"/>
  <c r="U234" i="36"/>
  <c r="V234" i="36" s="1"/>
  <c r="W234" i="36" s="1"/>
  <c r="R234" i="36"/>
  <c r="S234" i="36" s="1"/>
  <c r="M234" i="36"/>
  <c r="U233" i="36"/>
  <c r="V233" i="36" s="1"/>
  <c r="W233" i="36" s="1"/>
  <c r="R233" i="36"/>
  <c r="S233" i="36" s="1"/>
  <c r="M233" i="36"/>
  <c r="U232" i="36"/>
  <c r="V232" i="36" s="1"/>
  <c r="W232" i="36" s="1"/>
  <c r="R232" i="36"/>
  <c r="S232" i="36" s="1"/>
  <c r="M232" i="36"/>
  <c r="U231" i="36"/>
  <c r="V231" i="36" s="1"/>
  <c r="W231" i="36" s="1"/>
  <c r="R231" i="36"/>
  <c r="S231" i="36" s="1"/>
  <c r="M231" i="36"/>
  <c r="U230" i="36"/>
  <c r="V230" i="36" s="1"/>
  <c r="W230" i="36" s="1"/>
  <c r="R230" i="36"/>
  <c r="S230" i="36" s="1"/>
  <c r="M230" i="36"/>
  <c r="U229" i="36"/>
  <c r="V229" i="36" s="1"/>
  <c r="W229" i="36" s="1"/>
  <c r="R229" i="36"/>
  <c r="S229" i="36" s="1"/>
  <c r="M229" i="36"/>
  <c r="U228" i="36"/>
  <c r="V228" i="36" s="1"/>
  <c r="W228" i="36" s="1"/>
  <c r="R228" i="36"/>
  <c r="S228" i="36" s="1"/>
  <c r="M228" i="36"/>
  <c r="U227" i="36"/>
  <c r="V227" i="36" s="1"/>
  <c r="W227" i="36" s="1"/>
  <c r="R227" i="36"/>
  <c r="S227" i="36" s="1"/>
  <c r="M227" i="36"/>
  <c r="U226" i="36"/>
  <c r="V226" i="36" s="1"/>
  <c r="W226" i="36" s="1"/>
  <c r="R226" i="36"/>
  <c r="S226" i="36" s="1"/>
  <c r="M226" i="36"/>
  <c r="U225" i="36"/>
  <c r="V225" i="36" s="1"/>
  <c r="W225" i="36" s="1"/>
  <c r="R225" i="36"/>
  <c r="S225" i="36" s="1"/>
  <c r="M225" i="36"/>
  <c r="V224" i="36"/>
  <c r="W224" i="36" s="1"/>
  <c r="U224" i="36"/>
  <c r="T224" i="36"/>
  <c r="R224" i="36"/>
  <c r="M224" i="36"/>
  <c r="U223" i="36"/>
  <c r="V223" i="36" s="1"/>
  <c r="W223" i="36" s="1"/>
  <c r="R223" i="36"/>
  <c r="M223" i="36"/>
  <c r="D223" i="36"/>
  <c r="U222" i="36"/>
  <c r="R222" i="36"/>
  <c r="T222" i="36" s="1"/>
  <c r="M222" i="36"/>
  <c r="V221" i="36"/>
  <c r="W221" i="36" s="1"/>
  <c r="U221" i="36"/>
  <c r="S221" i="36"/>
  <c r="R221" i="36"/>
  <c r="M221" i="36"/>
  <c r="U220" i="36"/>
  <c r="V220" i="36" s="1"/>
  <c r="W220" i="36" s="1"/>
  <c r="S220" i="36"/>
  <c r="R220" i="36"/>
  <c r="M220" i="36"/>
  <c r="U219" i="36"/>
  <c r="V219" i="36" s="1"/>
  <c r="W219" i="36" s="1"/>
  <c r="S219" i="36"/>
  <c r="R219" i="36"/>
  <c r="M219" i="36"/>
  <c r="U218" i="36"/>
  <c r="V218" i="36" s="1"/>
  <c r="W218" i="36" s="1"/>
  <c r="S218" i="36"/>
  <c r="R218" i="36"/>
  <c r="M218" i="36"/>
  <c r="U217" i="36"/>
  <c r="V217" i="36" s="1"/>
  <c r="W217" i="36" s="1"/>
  <c r="S217" i="36"/>
  <c r="R217" i="36"/>
  <c r="M217" i="36"/>
  <c r="U216" i="36"/>
  <c r="V216" i="36" s="1"/>
  <c r="W216" i="36" s="1"/>
  <c r="S216" i="36"/>
  <c r="R216" i="36"/>
  <c r="M216" i="36"/>
  <c r="U215" i="36"/>
  <c r="V215" i="36" s="1"/>
  <c r="W215" i="36" s="1"/>
  <c r="S215" i="36"/>
  <c r="R215" i="36"/>
  <c r="M215" i="36"/>
  <c r="U214" i="36"/>
  <c r="V214" i="36" s="1"/>
  <c r="W214" i="36" s="1"/>
  <c r="S214" i="36"/>
  <c r="R214" i="36"/>
  <c r="M214" i="36"/>
  <c r="U213" i="36"/>
  <c r="V213" i="36" s="1"/>
  <c r="W213" i="36" s="1"/>
  <c r="S213" i="36"/>
  <c r="R213" i="36"/>
  <c r="M213" i="36"/>
  <c r="U212" i="36"/>
  <c r="V212" i="36" s="1"/>
  <c r="W212" i="36" s="1"/>
  <c r="S212" i="36"/>
  <c r="R212" i="36"/>
  <c r="M212" i="36"/>
  <c r="U211" i="36"/>
  <c r="V211" i="36" s="1"/>
  <c r="W211" i="36" s="1"/>
  <c r="S211" i="36"/>
  <c r="R211" i="36"/>
  <c r="M211" i="36"/>
  <c r="U210" i="36"/>
  <c r="V210" i="36" s="1"/>
  <c r="W210" i="36" s="1"/>
  <c r="S210" i="36"/>
  <c r="R210" i="36"/>
  <c r="M210" i="36"/>
  <c r="U209" i="36"/>
  <c r="V209" i="36" s="1"/>
  <c r="W209" i="36" s="1"/>
  <c r="S209" i="36"/>
  <c r="R209" i="36"/>
  <c r="M209" i="36"/>
  <c r="U208" i="36"/>
  <c r="V208" i="36" s="1"/>
  <c r="W208" i="36" s="1"/>
  <c r="S208" i="36"/>
  <c r="R208" i="36"/>
  <c r="M208" i="36"/>
  <c r="U207" i="36"/>
  <c r="V207" i="36" s="1"/>
  <c r="W207" i="36" s="1"/>
  <c r="S207" i="36"/>
  <c r="R207" i="36"/>
  <c r="M207" i="36"/>
  <c r="U206" i="36"/>
  <c r="V206" i="36" s="1"/>
  <c r="W206" i="36" s="1"/>
  <c r="S206" i="36"/>
  <c r="R206" i="36"/>
  <c r="M206" i="36"/>
  <c r="U205" i="36"/>
  <c r="V205" i="36" s="1"/>
  <c r="W205" i="36" s="1"/>
  <c r="S205" i="36"/>
  <c r="R205" i="36"/>
  <c r="M205" i="36"/>
  <c r="U204" i="36"/>
  <c r="V204" i="36" s="1"/>
  <c r="W204" i="36" s="1"/>
  <c r="S204" i="36"/>
  <c r="R204" i="36"/>
  <c r="M204" i="36"/>
  <c r="U203" i="36"/>
  <c r="V203" i="36" s="1"/>
  <c r="W203" i="36" s="1"/>
  <c r="S203" i="36"/>
  <c r="R203" i="36"/>
  <c r="M203" i="36"/>
  <c r="U202" i="36"/>
  <c r="V202" i="36" s="1"/>
  <c r="W202" i="36" s="1"/>
  <c r="S202" i="36"/>
  <c r="R202" i="36"/>
  <c r="M202" i="36"/>
  <c r="D202" i="36"/>
  <c r="D203" i="36" s="1"/>
  <c r="U201" i="36"/>
  <c r="R201" i="36"/>
  <c r="P201" i="36" s="1"/>
  <c r="Q201" i="36" s="1"/>
  <c r="M201" i="36"/>
  <c r="U200" i="36"/>
  <c r="V200" i="36" s="1"/>
  <c r="W200" i="36" s="1"/>
  <c r="R200" i="36"/>
  <c r="M200" i="36"/>
  <c r="U199" i="36"/>
  <c r="V199" i="36" s="1"/>
  <c r="W199" i="36" s="1"/>
  <c r="R199" i="36"/>
  <c r="M199" i="36"/>
  <c r="V198" i="36"/>
  <c r="W198" i="36" s="1"/>
  <c r="U198" i="36"/>
  <c r="R198" i="36"/>
  <c r="M198" i="36"/>
  <c r="V197" i="36"/>
  <c r="W197" i="36" s="1"/>
  <c r="U197" i="36"/>
  <c r="T197" i="36"/>
  <c r="R197" i="36"/>
  <c r="M197" i="36"/>
  <c r="U196" i="36"/>
  <c r="V196" i="36" s="1"/>
  <c r="W196" i="36" s="1"/>
  <c r="R196" i="36"/>
  <c r="M196" i="36"/>
  <c r="U195" i="36"/>
  <c r="V195" i="36" s="1"/>
  <c r="W195" i="36" s="1"/>
  <c r="R195" i="36"/>
  <c r="T195" i="36" s="1"/>
  <c r="M195" i="36"/>
  <c r="V194" i="36"/>
  <c r="W194" i="36" s="1"/>
  <c r="U194" i="36"/>
  <c r="R194" i="36"/>
  <c r="M194" i="36"/>
  <c r="V193" i="36"/>
  <c r="W193" i="36" s="1"/>
  <c r="U193" i="36"/>
  <c r="T193" i="36"/>
  <c r="R193" i="36"/>
  <c r="M193" i="36"/>
  <c r="U192" i="36"/>
  <c r="V192" i="36" s="1"/>
  <c r="W192" i="36" s="1"/>
  <c r="R192" i="36"/>
  <c r="M192" i="36"/>
  <c r="U191" i="36"/>
  <c r="V191" i="36" s="1"/>
  <c r="W191" i="36" s="1"/>
  <c r="R191" i="36"/>
  <c r="T191" i="36" s="1"/>
  <c r="M191" i="36"/>
  <c r="V190" i="36"/>
  <c r="W190" i="36" s="1"/>
  <c r="U190" i="36"/>
  <c r="R190" i="36"/>
  <c r="M190" i="36"/>
  <c r="V189" i="36"/>
  <c r="W189" i="36" s="1"/>
  <c r="U189" i="36"/>
  <c r="T189" i="36"/>
  <c r="R189" i="36"/>
  <c r="M189" i="36"/>
  <c r="U188" i="36"/>
  <c r="V188" i="36" s="1"/>
  <c r="W188" i="36" s="1"/>
  <c r="R188" i="36"/>
  <c r="M188" i="36"/>
  <c r="U187" i="36"/>
  <c r="V187" i="36" s="1"/>
  <c r="W187" i="36" s="1"/>
  <c r="R187" i="36"/>
  <c r="T187" i="36" s="1"/>
  <c r="M187" i="36"/>
  <c r="V186" i="36"/>
  <c r="W186" i="36" s="1"/>
  <c r="U186" i="36"/>
  <c r="R186" i="36"/>
  <c r="M186" i="36"/>
  <c r="V185" i="36"/>
  <c r="W185" i="36" s="1"/>
  <c r="U185" i="36"/>
  <c r="T185" i="36"/>
  <c r="R185" i="36"/>
  <c r="M185" i="36"/>
  <c r="U184" i="36"/>
  <c r="V184" i="36" s="1"/>
  <c r="W184" i="36" s="1"/>
  <c r="R184" i="36"/>
  <c r="M184" i="36"/>
  <c r="U183" i="36"/>
  <c r="V183" i="36" s="1"/>
  <c r="W183" i="36" s="1"/>
  <c r="R183" i="36"/>
  <c r="T183" i="36" s="1"/>
  <c r="M183" i="36"/>
  <c r="V182" i="36"/>
  <c r="W182" i="36" s="1"/>
  <c r="U182" i="36"/>
  <c r="R182" i="36"/>
  <c r="M182" i="36"/>
  <c r="V181" i="36"/>
  <c r="W181" i="36" s="1"/>
  <c r="U181" i="36"/>
  <c r="T181" i="36"/>
  <c r="R181" i="36"/>
  <c r="M181" i="36"/>
  <c r="U180" i="36"/>
  <c r="V180" i="36" s="1"/>
  <c r="W180" i="36" s="1"/>
  <c r="R180" i="36"/>
  <c r="M180" i="36"/>
  <c r="U179" i="36"/>
  <c r="V179" i="36" s="1"/>
  <c r="W179" i="36" s="1"/>
  <c r="R179" i="36"/>
  <c r="T179" i="36" s="1"/>
  <c r="M179" i="36"/>
  <c r="V178" i="36"/>
  <c r="W178" i="36" s="1"/>
  <c r="U178" i="36"/>
  <c r="R178" i="36"/>
  <c r="M178" i="36"/>
  <c r="V177" i="36"/>
  <c r="W177" i="36" s="1"/>
  <c r="U177" i="36"/>
  <c r="T177" i="36"/>
  <c r="R177" i="36"/>
  <c r="M177" i="36"/>
  <c r="D177" i="36"/>
  <c r="D178" i="36" s="1"/>
  <c r="U176" i="36"/>
  <c r="R176" i="36"/>
  <c r="M176" i="36"/>
  <c r="U175" i="36"/>
  <c r="V175" i="36" s="1"/>
  <c r="W175" i="36" s="1"/>
  <c r="R175" i="36"/>
  <c r="S175" i="36" s="1"/>
  <c r="M175" i="36"/>
  <c r="U174" i="36"/>
  <c r="V174" i="36" s="1"/>
  <c r="W174" i="36" s="1"/>
  <c r="R174" i="36"/>
  <c r="M174" i="36"/>
  <c r="U173" i="36"/>
  <c r="V173" i="36" s="1"/>
  <c r="W173" i="36" s="1"/>
  <c r="R173" i="36"/>
  <c r="T173" i="36" s="1"/>
  <c r="M173" i="36"/>
  <c r="V172" i="36"/>
  <c r="W172" i="36" s="1"/>
  <c r="U172" i="36"/>
  <c r="R172" i="36"/>
  <c r="M172" i="36"/>
  <c r="V171" i="36"/>
  <c r="W171" i="36" s="1"/>
  <c r="U171" i="36"/>
  <c r="T171" i="36"/>
  <c r="R171" i="36"/>
  <c r="M171" i="36"/>
  <c r="U170" i="36"/>
  <c r="V170" i="36" s="1"/>
  <c r="W170" i="36" s="1"/>
  <c r="R170" i="36"/>
  <c r="M170" i="36"/>
  <c r="U169" i="36"/>
  <c r="V169" i="36" s="1"/>
  <c r="W169" i="36" s="1"/>
  <c r="R169" i="36"/>
  <c r="T169" i="36" s="1"/>
  <c r="M169" i="36"/>
  <c r="V168" i="36"/>
  <c r="W168" i="36" s="1"/>
  <c r="U168" i="36"/>
  <c r="R168" i="36"/>
  <c r="M168" i="36"/>
  <c r="V167" i="36"/>
  <c r="W167" i="36" s="1"/>
  <c r="U167" i="36"/>
  <c r="T167" i="36"/>
  <c r="R167" i="36"/>
  <c r="M167" i="36"/>
  <c r="U166" i="36"/>
  <c r="V166" i="36" s="1"/>
  <c r="W166" i="36" s="1"/>
  <c r="R166" i="36"/>
  <c r="M166" i="36"/>
  <c r="U165" i="36"/>
  <c r="V165" i="36" s="1"/>
  <c r="W165" i="36" s="1"/>
  <c r="R165" i="36"/>
  <c r="T165" i="36" s="1"/>
  <c r="M165" i="36"/>
  <c r="V164" i="36"/>
  <c r="W164" i="36" s="1"/>
  <c r="U164" i="36"/>
  <c r="R164" i="36"/>
  <c r="M164" i="36"/>
  <c r="V163" i="36"/>
  <c r="W163" i="36" s="1"/>
  <c r="U163" i="36"/>
  <c r="T163" i="36"/>
  <c r="R163" i="36"/>
  <c r="M163" i="36"/>
  <c r="U162" i="36"/>
  <c r="V162" i="36" s="1"/>
  <c r="W162" i="36" s="1"/>
  <c r="R162" i="36"/>
  <c r="M162" i="36"/>
  <c r="U161" i="36"/>
  <c r="V161" i="36" s="1"/>
  <c r="W161" i="36" s="1"/>
  <c r="R161" i="36"/>
  <c r="T161" i="36" s="1"/>
  <c r="M161" i="36"/>
  <c r="V160" i="36"/>
  <c r="W160" i="36" s="1"/>
  <c r="U160" i="36"/>
  <c r="R160" i="36"/>
  <c r="M160" i="36"/>
  <c r="V159" i="36"/>
  <c r="W159" i="36" s="1"/>
  <c r="U159" i="36"/>
  <c r="T159" i="36"/>
  <c r="R159" i="36"/>
  <c r="M159" i="36"/>
  <c r="U158" i="36"/>
  <c r="V158" i="36" s="1"/>
  <c r="W158" i="36" s="1"/>
  <c r="R158" i="36"/>
  <c r="M158" i="36"/>
  <c r="U157" i="36"/>
  <c r="V157" i="36" s="1"/>
  <c r="W157" i="36" s="1"/>
  <c r="R157" i="36"/>
  <c r="T157" i="36" s="1"/>
  <c r="M157" i="36"/>
  <c r="V156" i="36"/>
  <c r="W156" i="36" s="1"/>
  <c r="U156" i="36"/>
  <c r="R156" i="36"/>
  <c r="M156" i="36"/>
  <c r="V155" i="36"/>
  <c r="W155" i="36" s="1"/>
  <c r="U155" i="36"/>
  <c r="T155" i="36"/>
  <c r="R155" i="36"/>
  <c r="M155" i="36"/>
  <c r="U154" i="36"/>
  <c r="V154" i="36" s="1"/>
  <c r="W154" i="36" s="1"/>
  <c r="R154" i="36"/>
  <c r="M154" i="36"/>
  <c r="U153" i="36"/>
  <c r="V153" i="36" s="1"/>
  <c r="W153" i="36" s="1"/>
  <c r="R153" i="36"/>
  <c r="T153" i="36" s="1"/>
  <c r="M153" i="36"/>
  <c r="V152" i="36"/>
  <c r="W152" i="36" s="1"/>
  <c r="U152" i="36"/>
  <c r="R152" i="36"/>
  <c r="M152" i="36"/>
  <c r="V151" i="36"/>
  <c r="W151" i="36" s="1"/>
  <c r="U151" i="36"/>
  <c r="T151" i="36"/>
  <c r="R151" i="36"/>
  <c r="M151" i="36"/>
  <c r="D151" i="36"/>
  <c r="D152" i="36" s="1"/>
  <c r="U150" i="36"/>
  <c r="R150" i="36"/>
  <c r="M150" i="36"/>
  <c r="U149" i="36"/>
  <c r="V149" i="36" s="1"/>
  <c r="W149" i="36" s="1"/>
  <c r="R149" i="36"/>
  <c r="T149" i="36" s="1"/>
  <c r="M149" i="36"/>
  <c r="V148" i="36"/>
  <c r="W148" i="36" s="1"/>
  <c r="U148" i="36"/>
  <c r="R148" i="36"/>
  <c r="M148" i="36"/>
  <c r="V147" i="36"/>
  <c r="W147" i="36" s="1"/>
  <c r="U147" i="36"/>
  <c r="T147" i="36"/>
  <c r="R147" i="36"/>
  <c r="M147" i="36"/>
  <c r="U146" i="36"/>
  <c r="V146" i="36" s="1"/>
  <c r="W146" i="36" s="1"/>
  <c r="R146" i="36"/>
  <c r="M146" i="36"/>
  <c r="U145" i="36"/>
  <c r="V145" i="36" s="1"/>
  <c r="W145" i="36" s="1"/>
  <c r="R145" i="36"/>
  <c r="T145" i="36" s="1"/>
  <c r="M145" i="36"/>
  <c r="V144" i="36"/>
  <c r="W144" i="36" s="1"/>
  <c r="U144" i="36"/>
  <c r="R144" i="36"/>
  <c r="M144" i="36"/>
  <c r="V143" i="36"/>
  <c r="W143" i="36" s="1"/>
  <c r="U143" i="36"/>
  <c r="T143" i="36"/>
  <c r="R143" i="36"/>
  <c r="M143" i="36"/>
  <c r="U142" i="36"/>
  <c r="V142" i="36" s="1"/>
  <c r="W142" i="36" s="1"/>
  <c r="R142" i="36"/>
  <c r="M142" i="36"/>
  <c r="U141" i="36"/>
  <c r="V141" i="36" s="1"/>
  <c r="W141" i="36" s="1"/>
  <c r="R141" i="36"/>
  <c r="T141" i="36" s="1"/>
  <c r="M141" i="36"/>
  <c r="V140" i="36"/>
  <c r="W140" i="36" s="1"/>
  <c r="U140" i="36"/>
  <c r="R140" i="36"/>
  <c r="M140" i="36"/>
  <c r="V139" i="36"/>
  <c r="W139" i="36" s="1"/>
  <c r="U139" i="36"/>
  <c r="T139" i="36"/>
  <c r="R139" i="36"/>
  <c r="M139" i="36"/>
  <c r="U138" i="36"/>
  <c r="V138" i="36" s="1"/>
  <c r="W138" i="36" s="1"/>
  <c r="R138" i="36"/>
  <c r="M138" i="36"/>
  <c r="U137" i="36"/>
  <c r="V137" i="36" s="1"/>
  <c r="W137" i="36" s="1"/>
  <c r="R137" i="36"/>
  <c r="T137" i="36" s="1"/>
  <c r="M137" i="36"/>
  <c r="V136" i="36"/>
  <c r="W136" i="36" s="1"/>
  <c r="U136" i="36"/>
  <c r="R136" i="36"/>
  <c r="M136" i="36"/>
  <c r="V135" i="36"/>
  <c r="W135" i="36" s="1"/>
  <c r="U135" i="36"/>
  <c r="T135" i="36"/>
  <c r="R135" i="36"/>
  <c r="M135" i="36"/>
  <c r="U134" i="36"/>
  <c r="V134" i="36" s="1"/>
  <c r="W134" i="36" s="1"/>
  <c r="R134" i="36"/>
  <c r="M134" i="36"/>
  <c r="U133" i="36"/>
  <c r="V133" i="36" s="1"/>
  <c r="W133" i="36" s="1"/>
  <c r="R133" i="36"/>
  <c r="T133" i="36" s="1"/>
  <c r="M133" i="36"/>
  <c r="V132" i="36"/>
  <c r="W132" i="36" s="1"/>
  <c r="U132" i="36"/>
  <c r="R132" i="36"/>
  <c r="M132" i="36"/>
  <c r="D132" i="36"/>
  <c r="U131" i="36"/>
  <c r="T131" i="36"/>
  <c r="R131" i="36"/>
  <c r="M131" i="36"/>
  <c r="U130" i="36"/>
  <c r="V130" i="36" s="1"/>
  <c r="W130" i="36" s="1"/>
  <c r="R130" i="36"/>
  <c r="M130" i="36"/>
  <c r="U129" i="36"/>
  <c r="V129" i="36" s="1"/>
  <c r="W129" i="36" s="1"/>
  <c r="R129" i="36"/>
  <c r="M129" i="36"/>
  <c r="U128" i="36"/>
  <c r="V128" i="36" s="1"/>
  <c r="W128" i="36" s="1"/>
  <c r="R128" i="36"/>
  <c r="T128" i="36" s="1"/>
  <c r="M128" i="36"/>
  <c r="V127" i="36"/>
  <c r="W127" i="36" s="1"/>
  <c r="U127" i="36"/>
  <c r="R127" i="36"/>
  <c r="M127" i="36"/>
  <c r="V126" i="36"/>
  <c r="W126" i="36" s="1"/>
  <c r="U126" i="36"/>
  <c r="T126" i="36"/>
  <c r="R126" i="36"/>
  <c r="M126" i="36"/>
  <c r="U125" i="36"/>
  <c r="V125" i="36" s="1"/>
  <c r="W125" i="36" s="1"/>
  <c r="R125" i="36"/>
  <c r="M125" i="36"/>
  <c r="U124" i="36"/>
  <c r="V124" i="36" s="1"/>
  <c r="W124" i="36" s="1"/>
  <c r="R124" i="36"/>
  <c r="T124" i="36" s="1"/>
  <c r="M124" i="36"/>
  <c r="V123" i="36"/>
  <c r="W123" i="36" s="1"/>
  <c r="U123" i="36"/>
  <c r="R123" i="36"/>
  <c r="M123" i="36"/>
  <c r="V122" i="36"/>
  <c r="W122" i="36" s="1"/>
  <c r="U122" i="36"/>
  <c r="T122" i="36"/>
  <c r="R122" i="36"/>
  <c r="M122" i="36"/>
  <c r="U121" i="36"/>
  <c r="V121" i="36" s="1"/>
  <c r="W121" i="36" s="1"/>
  <c r="R121" i="36"/>
  <c r="M121" i="36"/>
  <c r="U120" i="36"/>
  <c r="V120" i="36" s="1"/>
  <c r="W120" i="36" s="1"/>
  <c r="R120" i="36"/>
  <c r="T120" i="36" s="1"/>
  <c r="M120" i="36"/>
  <c r="V119" i="36"/>
  <c r="W119" i="36" s="1"/>
  <c r="U119" i="36"/>
  <c r="R119" i="36"/>
  <c r="M119" i="36"/>
  <c r="V118" i="36"/>
  <c r="W118" i="36" s="1"/>
  <c r="U118" i="36"/>
  <c r="T118" i="36"/>
  <c r="R118" i="36"/>
  <c r="M118" i="36"/>
  <c r="U117" i="36"/>
  <c r="V117" i="36" s="1"/>
  <c r="W117" i="36" s="1"/>
  <c r="R117" i="36"/>
  <c r="M117" i="36"/>
  <c r="U116" i="36"/>
  <c r="V116" i="36" s="1"/>
  <c r="W116" i="36" s="1"/>
  <c r="R116" i="36"/>
  <c r="T116" i="36" s="1"/>
  <c r="M116" i="36"/>
  <c r="V115" i="36"/>
  <c r="W115" i="36" s="1"/>
  <c r="U115" i="36"/>
  <c r="R115" i="36"/>
  <c r="M115" i="36"/>
  <c r="V114" i="36"/>
  <c r="W114" i="36" s="1"/>
  <c r="U114" i="36"/>
  <c r="T114" i="36"/>
  <c r="R114" i="36"/>
  <c r="M114" i="36"/>
  <c r="U113" i="36"/>
  <c r="V113" i="36" s="1"/>
  <c r="W113" i="36" s="1"/>
  <c r="R113" i="36"/>
  <c r="M113" i="36"/>
  <c r="U112" i="36"/>
  <c r="V112" i="36" s="1"/>
  <c r="W112" i="36" s="1"/>
  <c r="R112" i="36"/>
  <c r="T112" i="36" s="1"/>
  <c r="M112" i="36"/>
  <c r="V111" i="36"/>
  <c r="W111" i="36" s="1"/>
  <c r="U111" i="36"/>
  <c r="R111" i="36"/>
  <c r="M111" i="36"/>
  <c r="V110" i="36"/>
  <c r="W110" i="36" s="1"/>
  <c r="U110" i="36"/>
  <c r="T110" i="36"/>
  <c r="R110" i="36"/>
  <c r="M110" i="36"/>
  <c r="D110" i="36"/>
  <c r="C110" i="36" s="1"/>
  <c r="U109" i="36"/>
  <c r="R109" i="36"/>
  <c r="M109" i="36"/>
  <c r="V108" i="36"/>
  <c r="W108" i="36" s="1"/>
  <c r="U108" i="36"/>
  <c r="R108" i="36"/>
  <c r="M108" i="36"/>
  <c r="V107" i="36"/>
  <c r="W107" i="36" s="1"/>
  <c r="U107" i="36"/>
  <c r="S107" i="36"/>
  <c r="R107" i="36"/>
  <c r="M107" i="36"/>
  <c r="U106" i="36"/>
  <c r="V106" i="36" s="1"/>
  <c r="W106" i="36" s="1"/>
  <c r="R106" i="36"/>
  <c r="S106" i="36" s="1"/>
  <c r="M106" i="36"/>
  <c r="U105" i="36"/>
  <c r="V105" i="36" s="1"/>
  <c r="W105" i="36" s="1"/>
  <c r="R105" i="36"/>
  <c r="S105" i="36" s="1"/>
  <c r="M105" i="36"/>
  <c r="U104" i="36"/>
  <c r="V104" i="36" s="1"/>
  <c r="W104" i="36" s="1"/>
  <c r="R104" i="36"/>
  <c r="S104" i="36" s="1"/>
  <c r="M104" i="36"/>
  <c r="U103" i="36"/>
  <c r="V103" i="36" s="1"/>
  <c r="W103" i="36" s="1"/>
  <c r="R103" i="36"/>
  <c r="S103" i="36" s="1"/>
  <c r="M103" i="36"/>
  <c r="U102" i="36"/>
  <c r="V102" i="36" s="1"/>
  <c r="W102" i="36" s="1"/>
  <c r="R102" i="36"/>
  <c r="S102" i="36" s="1"/>
  <c r="M102" i="36"/>
  <c r="U101" i="36"/>
  <c r="V101" i="36" s="1"/>
  <c r="W101" i="36" s="1"/>
  <c r="R101" i="36"/>
  <c r="S101" i="36" s="1"/>
  <c r="M101" i="36"/>
  <c r="U100" i="36"/>
  <c r="V100" i="36" s="1"/>
  <c r="W100" i="36" s="1"/>
  <c r="R100" i="36"/>
  <c r="S100" i="36" s="1"/>
  <c r="M100" i="36"/>
  <c r="U99" i="36"/>
  <c r="V99" i="36" s="1"/>
  <c r="W99" i="36" s="1"/>
  <c r="R99" i="36"/>
  <c r="S99" i="36" s="1"/>
  <c r="M99" i="36"/>
  <c r="U98" i="36"/>
  <c r="V98" i="36" s="1"/>
  <c r="W98" i="36" s="1"/>
  <c r="R98" i="36"/>
  <c r="S98" i="36" s="1"/>
  <c r="M98" i="36"/>
  <c r="U97" i="36"/>
  <c r="V97" i="36" s="1"/>
  <c r="W97" i="36" s="1"/>
  <c r="R97" i="36"/>
  <c r="S97" i="36" s="1"/>
  <c r="M97" i="36"/>
  <c r="U96" i="36"/>
  <c r="V96" i="36" s="1"/>
  <c r="W96" i="36" s="1"/>
  <c r="R96" i="36"/>
  <c r="S96" i="36" s="1"/>
  <c r="M96" i="36"/>
  <c r="U95" i="36"/>
  <c r="V95" i="36" s="1"/>
  <c r="W95" i="36" s="1"/>
  <c r="R95" i="36"/>
  <c r="S95" i="36" s="1"/>
  <c r="M95" i="36"/>
  <c r="U94" i="36"/>
  <c r="V94" i="36" s="1"/>
  <c r="W94" i="36" s="1"/>
  <c r="R94" i="36"/>
  <c r="S94" i="36" s="1"/>
  <c r="M94" i="36"/>
  <c r="U93" i="36"/>
  <c r="V93" i="36" s="1"/>
  <c r="W93" i="36" s="1"/>
  <c r="R93" i="36"/>
  <c r="S93" i="36" s="1"/>
  <c r="M93" i="36"/>
  <c r="U92" i="36"/>
  <c r="V92" i="36" s="1"/>
  <c r="W92" i="36" s="1"/>
  <c r="R92" i="36"/>
  <c r="S92" i="36" s="1"/>
  <c r="M92" i="36"/>
  <c r="U91" i="36"/>
  <c r="V91" i="36" s="1"/>
  <c r="W91" i="36" s="1"/>
  <c r="R91" i="36"/>
  <c r="S91" i="36" s="1"/>
  <c r="M91" i="36"/>
  <c r="U90" i="36"/>
  <c r="V90" i="36" s="1"/>
  <c r="W90" i="36" s="1"/>
  <c r="R90" i="36"/>
  <c r="S90" i="36" s="1"/>
  <c r="M90" i="36"/>
  <c r="D90" i="36"/>
  <c r="U89" i="36"/>
  <c r="S89" i="36"/>
  <c r="R89" i="36"/>
  <c r="P89" i="36" s="1"/>
  <c r="Q89" i="36" s="1"/>
  <c r="M89" i="36"/>
  <c r="U88" i="36"/>
  <c r="V88" i="36" s="1"/>
  <c r="W88" i="36" s="1"/>
  <c r="R88" i="36"/>
  <c r="M88" i="36"/>
  <c r="V87" i="36"/>
  <c r="W87" i="36" s="1"/>
  <c r="U87" i="36"/>
  <c r="R87" i="36"/>
  <c r="M87" i="36"/>
  <c r="V86" i="36"/>
  <c r="W86" i="36" s="1"/>
  <c r="U86" i="36"/>
  <c r="T86" i="36"/>
  <c r="R86" i="36"/>
  <c r="M86" i="36"/>
  <c r="U85" i="36"/>
  <c r="V85" i="36" s="1"/>
  <c r="W85" i="36" s="1"/>
  <c r="R85" i="36"/>
  <c r="M85" i="36"/>
  <c r="U84" i="36"/>
  <c r="V84" i="36" s="1"/>
  <c r="W84" i="36" s="1"/>
  <c r="R84" i="36"/>
  <c r="T84" i="36" s="1"/>
  <c r="M84" i="36"/>
  <c r="V83" i="36"/>
  <c r="W83" i="36" s="1"/>
  <c r="U83" i="36"/>
  <c r="R83" i="36"/>
  <c r="M83" i="36"/>
  <c r="V82" i="36"/>
  <c r="W82" i="36" s="1"/>
  <c r="U82" i="36"/>
  <c r="T82" i="36"/>
  <c r="R82" i="36"/>
  <c r="M82" i="36"/>
  <c r="U81" i="36"/>
  <c r="V81" i="36" s="1"/>
  <c r="W81" i="36" s="1"/>
  <c r="R81" i="36"/>
  <c r="M81" i="36"/>
  <c r="U80" i="36"/>
  <c r="V80" i="36" s="1"/>
  <c r="W80" i="36" s="1"/>
  <c r="R80" i="36"/>
  <c r="T80" i="36" s="1"/>
  <c r="M80" i="36"/>
  <c r="V79" i="36"/>
  <c r="W79" i="36" s="1"/>
  <c r="U79" i="36"/>
  <c r="R79" i="36"/>
  <c r="M79" i="36"/>
  <c r="V78" i="36"/>
  <c r="W78" i="36" s="1"/>
  <c r="U78" i="36"/>
  <c r="T78" i="36"/>
  <c r="R78" i="36"/>
  <c r="M78" i="36"/>
  <c r="U77" i="36"/>
  <c r="V77" i="36" s="1"/>
  <c r="W77" i="36" s="1"/>
  <c r="R77" i="36"/>
  <c r="M77" i="36"/>
  <c r="U76" i="36"/>
  <c r="V76" i="36" s="1"/>
  <c r="W76" i="36" s="1"/>
  <c r="R76" i="36"/>
  <c r="T76" i="36" s="1"/>
  <c r="M76" i="36"/>
  <c r="V75" i="36"/>
  <c r="W75" i="36" s="1"/>
  <c r="U75" i="36"/>
  <c r="R75" i="36"/>
  <c r="M75" i="36"/>
  <c r="V74" i="36"/>
  <c r="W74" i="36" s="1"/>
  <c r="U74" i="36"/>
  <c r="T74" i="36"/>
  <c r="R74" i="36"/>
  <c r="M74" i="36"/>
  <c r="U73" i="36"/>
  <c r="V73" i="36" s="1"/>
  <c r="W73" i="36" s="1"/>
  <c r="R73" i="36"/>
  <c r="M73" i="36"/>
  <c r="U72" i="36"/>
  <c r="V72" i="36" s="1"/>
  <c r="W72" i="36" s="1"/>
  <c r="R72" i="36"/>
  <c r="T72" i="36" s="1"/>
  <c r="M72" i="36"/>
  <c r="V71" i="36"/>
  <c r="W71" i="36" s="1"/>
  <c r="U71" i="36"/>
  <c r="R71" i="36"/>
  <c r="M71" i="36"/>
  <c r="V70" i="36"/>
  <c r="W70" i="36" s="1"/>
  <c r="U70" i="36"/>
  <c r="T70" i="36"/>
  <c r="R70" i="36"/>
  <c r="M70" i="36"/>
  <c r="U69" i="36"/>
  <c r="V69" i="36" s="1"/>
  <c r="W69" i="36" s="1"/>
  <c r="R69" i="36"/>
  <c r="M69" i="36"/>
  <c r="U68" i="36"/>
  <c r="V68" i="36" s="1"/>
  <c r="W68" i="36" s="1"/>
  <c r="R68" i="36"/>
  <c r="T68" i="36" s="1"/>
  <c r="M68" i="36"/>
  <c r="V67" i="36"/>
  <c r="W67" i="36" s="1"/>
  <c r="U67" i="36"/>
  <c r="R67" i="36"/>
  <c r="M67" i="36"/>
  <c r="D67" i="36"/>
  <c r="U66" i="36"/>
  <c r="T66" i="36"/>
  <c r="R66" i="36"/>
  <c r="M66" i="36"/>
  <c r="U65" i="36"/>
  <c r="V65" i="36" s="1"/>
  <c r="W65" i="36" s="1"/>
  <c r="R65" i="36"/>
  <c r="M65" i="36"/>
  <c r="U64" i="36"/>
  <c r="V64" i="36" s="1"/>
  <c r="W64" i="36" s="1"/>
  <c r="R64" i="36"/>
  <c r="S64" i="36" s="1"/>
  <c r="M64" i="36"/>
  <c r="U63" i="36"/>
  <c r="V63" i="36" s="1"/>
  <c r="W63" i="36" s="1"/>
  <c r="R63" i="36"/>
  <c r="S63" i="36" s="1"/>
  <c r="M63" i="36"/>
  <c r="U62" i="36"/>
  <c r="V62" i="36" s="1"/>
  <c r="W62" i="36" s="1"/>
  <c r="R62" i="36"/>
  <c r="S62" i="36" s="1"/>
  <c r="M62" i="36"/>
  <c r="U61" i="36"/>
  <c r="V61" i="36" s="1"/>
  <c r="W61" i="36" s="1"/>
  <c r="R61" i="36"/>
  <c r="S61" i="36" s="1"/>
  <c r="M61" i="36"/>
  <c r="U60" i="36"/>
  <c r="V60" i="36" s="1"/>
  <c r="W60" i="36" s="1"/>
  <c r="R60" i="36"/>
  <c r="S60" i="36" s="1"/>
  <c r="M60" i="36"/>
  <c r="U59" i="36"/>
  <c r="V59" i="36" s="1"/>
  <c r="W59" i="36" s="1"/>
  <c r="R59" i="36"/>
  <c r="S59" i="36" s="1"/>
  <c r="M59" i="36"/>
  <c r="U58" i="36"/>
  <c r="V58" i="36" s="1"/>
  <c r="W58" i="36" s="1"/>
  <c r="R58" i="36"/>
  <c r="S58" i="36" s="1"/>
  <c r="M58" i="36"/>
  <c r="U57" i="36"/>
  <c r="V57" i="36" s="1"/>
  <c r="W57" i="36" s="1"/>
  <c r="R57" i="36"/>
  <c r="S57" i="36" s="1"/>
  <c r="M57" i="36"/>
  <c r="U56" i="36"/>
  <c r="V56" i="36" s="1"/>
  <c r="W56" i="36" s="1"/>
  <c r="R56" i="36"/>
  <c r="S56" i="36" s="1"/>
  <c r="M56" i="36"/>
  <c r="U55" i="36"/>
  <c r="V55" i="36" s="1"/>
  <c r="W55" i="36" s="1"/>
  <c r="R55" i="36"/>
  <c r="S55" i="36" s="1"/>
  <c r="M55" i="36"/>
  <c r="U54" i="36"/>
  <c r="V54" i="36" s="1"/>
  <c r="W54" i="36" s="1"/>
  <c r="R54" i="36"/>
  <c r="S54" i="36" s="1"/>
  <c r="M54" i="36"/>
  <c r="U53" i="36"/>
  <c r="V53" i="36" s="1"/>
  <c r="W53" i="36" s="1"/>
  <c r="R53" i="36"/>
  <c r="S53" i="36" s="1"/>
  <c r="M53" i="36"/>
  <c r="U52" i="36"/>
  <c r="V52" i="36" s="1"/>
  <c r="W52" i="36" s="1"/>
  <c r="R52" i="36"/>
  <c r="S52" i="36" s="1"/>
  <c r="M52" i="36"/>
  <c r="U51" i="36"/>
  <c r="V51" i="36" s="1"/>
  <c r="W51" i="36" s="1"/>
  <c r="R51" i="36"/>
  <c r="S51" i="36" s="1"/>
  <c r="M51" i="36"/>
  <c r="U50" i="36"/>
  <c r="V50" i="36" s="1"/>
  <c r="W50" i="36" s="1"/>
  <c r="R50" i="36"/>
  <c r="S50" i="36" s="1"/>
  <c r="M50" i="36"/>
  <c r="U49" i="36"/>
  <c r="V49" i="36" s="1"/>
  <c r="W49" i="36" s="1"/>
  <c r="R49" i="36"/>
  <c r="S49" i="36" s="1"/>
  <c r="M49" i="36"/>
  <c r="U48" i="36"/>
  <c r="V48" i="36" s="1"/>
  <c r="W48" i="36" s="1"/>
  <c r="R48" i="36"/>
  <c r="S48" i="36" s="1"/>
  <c r="M48" i="36"/>
  <c r="U47" i="36"/>
  <c r="V47" i="36" s="1"/>
  <c r="W47" i="36" s="1"/>
  <c r="R47" i="36"/>
  <c r="P47" i="36" s="1"/>
  <c r="Q47" i="36" s="1"/>
  <c r="M47" i="36"/>
  <c r="U46" i="36"/>
  <c r="V46" i="36" s="1"/>
  <c r="W46" i="36" s="1"/>
  <c r="R46" i="36"/>
  <c r="P46" i="36" s="1"/>
  <c r="Q46" i="36" s="1"/>
  <c r="M46" i="36"/>
  <c r="U45" i="36"/>
  <c r="V45" i="36" s="1"/>
  <c r="W45" i="36" s="1"/>
  <c r="R45" i="36"/>
  <c r="P45" i="36" s="1"/>
  <c r="Q45" i="36" s="1"/>
  <c r="M45" i="36"/>
  <c r="U44" i="36"/>
  <c r="V44" i="36" s="1"/>
  <c r="W44" i="36" s="1"/>
  <c r="R44" i="36"/>
  <c r="P44" i="36" s="1"/>
  <c r="Q44" i="36" s="1"/>
  <c r="M44" i="36"/>
  <c r="U43" i="36"/>
  <c r="V43" i="36" s="1"/>
  <c r="W43" i="36" s="1"/>
  <c r="R43" i="36"/>
  <c r="P43" i="36" s="1"/>
  <c r="Q43" i="36" s="1"/>
  <c r="M43" i="36"/>
  <c r="U42" i="36"/>
  <c r="V42" i="36" s="1"/>
  <c r="W42" i="36" s="1"/>
  <c r="R42" i="36"/>
  <c r="P42" i="36" s="1"/>
  <c r="Q42" i="36" s="1"/>
  <c r="M42" i="36"/>
  <c r="U41" i="36"/>
  <c r="V41" i="36" s="1"/>
  <c r="W41" i="36" s="1"/>
  <c r="R41" i="36"/>
  <c r="P41" i="36" s="1"/>
  <c r="Q41" i="36" s="1"/>
  <c r="M41" i="36"/>
  <c r="U40" i="36"/>
  <c r="R40" i="36"/>
  <c r="M40" i="36"/>
  <c r="U39" i="36"/>
  <c r="V39" i="36" s="1"/>
  <c r="W39" i="36" s="1"/>
  <c r="R39" i="36"/>
  <c r="M39" i="36"/>
  <c r="U38" i="36"/>
  <c r="V38" i="36" s="1"/>
  <c r="W38" i="36" s="1"/>
  <c r="R38" i="36"/>
  <c r="M38" i="36"/>
  <c r="U37" i="36"/>
  <c r="V37" i="36" s="1"/>
  <c r="W37" i="36" s="1"/>
  <c r="R37" i="36"/>
  <c r="T37" i="36" s="1"/>
  <c r="M37" i="36"/>
  <c r="V36" i="36"/>
  <c r="W36" i="36" s="1"/>
  <c r="U36" i="36"/>
  <c r="R36" i="36"/>
  <c r="M36" i="36"/>
  <c r="V35" i="36"/>
  <c r="W35" i="36" s="1"/>
  <c r="U35" i="36"/>
  <c r="T35" i="36"/>
  <c r="R35" i="36"/>
  <c r="M35" i="36"/>
  <c r="U34" i="36"/>
  <c r="V34" i="36" s="1"/>
  <c r="W34" i="36" s="1"/>
  <c r="R34" i="36"/>
  <c r="M34" i="36"/>
  <c r="U33" i="36"/>
  <c r="V33" i="36" s="1"/>
  <c r="W33" i="36" s="1"/>
  <c r="R33" i="36"/>
  <c r="T33" i="36" s="1"/>
  <c r="M33" i="36"/>
  <c r="V32" i="36"/>
  <c r="W32" i="36" s="1"/>
  <c r="U32" i="36"/>
  <c r="R32" i="36"/>
  <c r="M32" i="36"/>
  <c r="V31" i="36"/>
  <c r="W31" i="36" s="1"/>
  <c r="U31" i="36"/>
  <c r="T31" i="36"/>
  <c r="R31" i="36"/>
  <c r="M31" i="36"/>
  <c r="U30" i="36"/>
  <c r="V30" i="36" s="1"/>
  <c r="W30" i="36" s="1"/>
  <c r="R30" i="36"/>
  <c r="M30" i="36"/>
  <c r="U29" i="36"/>
  <c r="V29" i="36" s="1"/>
  <c r="W29" i="36" s="1"/>
  <c r="R29" i="36"/>
  <c r="T29" i="36" s="1"/>
  <c r="M29" i="36"/>
  <c r="V28" i="36"/>
  <c r="W28" i="36" s="1"/>
  <c r="U28" i="36"/>
  <c r="R28" i="36"/>
  <c r="M28" i="36"/>
  <c r="V27" i="36"/>
  <c r="W27" i="36" s="1"/>
  <c r="U27" i="36"/>
  <c r="T27" i="36"/>
  <c r="R27" i="36"/>
  <c r="M27" i="36"/>
  <c r="U26" i="36"/>
  <c r="V26" i="36" s="1"/>
  <c r="W26" i="36" s="1"/>
  <c r="R26" i="36"/>
  <c r="M26" i="36"/>
  <c r="U25" i="36"/>
  <c r="V25" i="36" s="1"/>
  <c r="W25" i="36" s="1"/>
  <c r="R25" i="36"/>
  <c r="T25" i="36" s="1"/>
  <c r="M25" i="36"/>
  <c r="V24" i="36"/>
  <c r="W24" i="36" s="1"/>
  <c r="U24" i="36"/>
  <c r="R24" i="36"/>
  <c r="M24" i="36"/>
  <c r="V23" i="36"/>
  <c r="W23" i="36" s="1"/>
  <c r="U23" i="36"/>
  <c r="T23" i="36"/>
  <c r="R23" i="36"/>
  <c r="M23" i="36"/>
  <c r="U22" i="36"/>
  <c r="V22" i="36" s="1"/>
  <c r="W22" i="36" s="1"/>
  <c r="R22" i="36"/>
  <c r="M22" i="36"/>
  <c r="U21" i="36"/>
  <c r="V21" i="36" s="1"/>
  <c r="W21" i="36" s="1"/>
  <c r="R21" i="36"/>
  <c r="T21" i="36" s="1"/>
  <c r="M21" i="36"/>
  <c r="V20" i="36"/>
  <c r="W20" i="36" s="1"/>
  <c r="U20" i="36"/>
  <c r="R20" i="36"/>
  <c r="M20" i="36"/>
  <c r="V19" i="36"/>
  <c r="W19" i="36" s="1"/>
  <c r="U19" i="36"/>
  <c r="T19" i="36"/>
  <c r="R19" i="36"/>
  <c r="M19" i="36"/>
  <c r="U18" i="36"/>
  <c r="V18" i="36" s="1"/>
  <c r="W18" i="36" s="1"/>
  <c r="R18" i="36"/>
  <c r="M18" i="36"/>
  <c r="U17" i="36"/>
  <c r="V17" i="36" s="1"/>
  <c r="W17" i="36" s="1"/>
  <c r="R17" i="36"/>
  <c r="T17" i="36" s="1"/>
  <c r="M17" i="36"/>
  <c r="V16" i="36"/>
  <c r="W16" i="36" s="1"/>
  <c r="U16" i="36"/>
  <c r="R16" i="36"/>
  <c r="M16" i="36"/>
  <c r="V15" i="36"/>
  <c r="W15" i="36" s="1"/>
  <c r="U15" i="36"/>
  <c r="T15" i="36"/>
  <c r="R15" i="36"/>
  <c r="M15" i="36"/>
  <c r="U14" i="36"/>
  <c r="V14" i="36" s="1"/>
  <c r="W14" i="36" s="1"/>
  <c r="R14" i="36"/>
  <c r="M14" i="36"/>
  <c r="U13" i="36"/>
  <c r="V13" i="36" s="1"/>
  <c r="W13" i="36" s="1"/>
  <c r="R13" i="36"/>
  <c r="T13" i="36" s="1"/>
  <c r="M13" i="36"/>
  <c r="V12" i="36"/>
  <c r="W12" i="36" s="1"/>
  <c r="U12" i="36"/>
  <c r="R12" i="36"/>
  <c r="M12" i="36"/>
  <c r="V11" i="36"/>
  <c r="W11" i="36" s="1"/>
  <c r="U11" i="36"/>
  <c r="T11" i="36"/>
  <c r="R11" i="36"/>
  <c r="M11" i="36"/>
  <c r="U10" i="36"/>
  <c r="V10" i="36" s="1"/>
  <c r="W10" i="36" s="1"/>
  <c r="R10" i="36"/>
  <c r="M10" i="36"/>
  <c r="U9" i="36"/>
  <c r="V9" i="36" s="1"/>
  <c r="W9" i="36" s="1"/>
  <c r="R9" i="36"/>
  <c r="T9" i="36" s="1"/>
  <c r="M9" i="36"/>
  <c r="V8" i="36"/>
  <c r="W8" i="36" s="1"/>
  <c r="U8" i="36"/>
  <c r="R8" i="36"/>
  <c r="M8" i="36"/>
  <c r="V7" i="36"/>
  <c r="W7" i="36" s="1"/>
  <c r="U7" i="36"/>
  <c r="T7" i="36"/>
  <c r="R7" i="36"/>
  <c r="M7" i="36"/>
  <c r="U6" i="36"/>
  <c r="V6" i="36" s="1"/>
  <c r="S6" i="36"/>
  <c r="R6" i="36"/>
  <c r="P6" i="36" s="1"/>
  <c r="M6" i="36"/>
  <c r="B4" i="36"/>
  <c r="B5" i="36" s="1"/>
  <c r="L5584" i="18"/>
  <c r="L5583" i="18"/>
  <c r="L5582" i="18"/>
  <c r="L5581" i="18"/>
  <c r="L5580" i="18"/>
  <c r="L5579" i="18"/>
  <c r="L5578" i="18"/>
  <c r="L5577" i="18"/>
  <c r="L5576" i="18"/>
  <c r="L5575" i="18"/>
  <c r="L5574" i="18"/>
  <c r="L5573" i="18"/>
  <c r="L5572" i="18"/>
  <c r="L5571" i="18"/>
  <c r="L5570" i="18"/>
  <c r="L5569" i="18"/>
  <c r="L5568" i="18"/>
  <c r="L5567" i="18"/>
  <c r="L5566" i="18"/>
  <c r="L5565" i="18"/>
  <c r="L5564" i="18"/>
  <c r="L5563" i="18"/>
  <c r="L5562" i="18"/>
  <c r="L5561" i="18"/>
  <c r="L5560" i="18"/>
  <c r="L5559" i="18"/>
  <c r="L5558" i="18"/>
  <c r="L5557" i="18"/>
  <c r="L5556" i="18"/>
  <c r="L5555" i="18"/>
  <c r="L5554" i="18"/>
  <c r="L5553" i="18"/>
  <c r="L5552" i="18"/>
  <c r="L5551" i="18"/>
  <c r="L5550" i="18"/>
  <c r="L5549" i="18"/>
  <c r="L5548" i="18"/>
  <c r="L5547" i="18"/>
  <c r="L5546" i="18"/>
  <c r="L5545" i="18"/>
  <c r="L5544" i="18"/>
  <c r="L5543" i="18"/>
  <c r="L5542" i="18"/>
  <c r="L5541" i="18"/>
  <c r="L5540" i="18"/>
  <c r="L5539" i="18"/>
  <c r="L5538" i="18"/>
  <c r="L5537" i="18"/>
  <c r="L5536" i="18"/>
  <c r="L5535" i="18"/>
  <c r="L5534" i="18"/>
  <c r="L5533" i="18"/>
  <c r="L5532" i="18"/>
  <c r="L5531" i="18"/>
  <c r="L5530" i="18"/>
  <c r="L5529" i="18"/>
  <c r="L5528" i="18"/>
  <c r="L5527" i="18"/>
  <c r="L5526" i="18"/>
  <c r="L5525" i="18"/>
  <c r="L5524" i="18"/>
  <c r="L5523" i="18"/>
  <c r="L5522" i="18"/>
  <c r="L5521" i="18"/>
  <c r="L5520" i="18"/>
  <c r="L5519" i="18"/>
  <c r="L5518" i="18"/>
  <c r="L5517" i="18"/>
  <c r="L5516" i="18"/>
  <c r="L5515" i="18"/>
  <c r="L5514" i="18"/>
  <c r="L5513" i="18"/>
  <c r="L5512" i="18"/>
  <c r="L5511" i="18"/>
  <c r="L5510" i="18"/>
  <c r="L5509" i="18"/>
  <c r="L5508" i="18"/>
  <c r="L5507" i="18"/>
  <c r="L5506" i="18"/>
  <c r="L5505" i="18"/>
  <c r="L5504" i="18"/>
  <c r="L5503" i="18"/>
  <c r="L5502" i="18"/>
  <c r="L5501" i="18"/>
  <c r="L5500" i="18"/>
  <c r="L5499" i="18"/>
  <c r="L5498" i="18"/>
  <c r="L5497" i="18"/>
  <c r="L5496" i="18"/>
  <c r="L5495" i="18"/>
  <c r="L5494" i="18"/>
  <c r="L5493" i="18"/>
  <c r="L5492" i="18"/>
  <c r="L5491" i="18"/>
  <c r="L5490" i="18"/>
  <c r="L5489" i="18"/>
  <c r="L5488" i="18"/>
  <c r="L5487" i="18"/>
  <c r="L5486" i="18"/>
  <c r="L5485" i="18"/>
  <c r="L5484" i="18"/>
  <c r="L5483" i="18"/>
  <c r="L5482" i="18"/>
  <c r="L5481" i="18"/>
  <c r="L5480" i="18"/>
  <c r="L5479" i="18"/>
  <c r="L5478" i="18"/>
  <c r="L5477" i="18"/>
  <c r="L5476" i="18"/>
  <c r="L5475" i="18"/>
  <c r="L5474" i="18"/>
  <c r="L5473" i="18"/>
  <c r="L5472" i="18"/>
  <c r="L5471" i="18"/>
  <c r="L5470" i="18"/>
  <c r="L5469" i="18"/>
  <c r="L5468" i="18"/>
  <c r="L5467" i="18"/>
  <c r="L5466" i="18"/>
  <c r="L5465" i="18"/>
  <c r="L5464" i="18"/>
  <c r="L5463" i="18"/>
  <c r="L5462" i="18"/>
  <c r="L5461" i="18"/>
  <c r="L5460" i="18"/>
  <c r="L5459" i="18"/>
  <c r="L5458" i="18"/>
  <c r="L5457" i="18"/>
  <c r="L5456" i="18"/>
  <c r="L5455" i="18"/>
  <c r="L5454" i="18"/>
  <c r="L5453" i="18"/>
  <c r="L5452" i="18"/>
  <c r="L5451" i="18"/>
  <c r="L5450" i="18"/>
  <c r="L5449" i="18"/>
  <c r="L5448" i="18"/>
  <c r="L5447" i="18"/>
  <c r="L5446" i="18"/>
  <c r="L5445" i="18"/>
  <c r="L5444" i="18"/>
  <c r="L5443" i="18"/>
  <c r="L5442" i="18"/>
  <c r="L5441" i="18"/>
  <c r="L5440" i="18"/>
  <c r="L5439" i="18"/>
  <c r="L5438" i="18"/>
  <c r="L5437" i="18"/>
  <c r="L5436" i="18"/>
  <c r="L5435" i="18"/>
  <c r="L5434" i="18"/>
  <c r="L5433" i="18"/>
  <c r="L5432" i="18"/>
  <c r="L5431" i="18"/>
  <c r="L5430" i="18"/>
  <c r="L5429" i="18"/>
  <c r="L5428" i="18"/>
  <c r="L5427" i="18"/>
  <c r="L5426" i="18"/>
  <c r="L5425" i="18"/>
  <c r="L5424" i="18"/>
  <c r="L5423" i="18"/>
  <c r="L5422" i="18"/>
  <c r="L5421" i="18"/>
  <c r="L5420" i="18"/>
  <c r="L5419" i="18"/>
  <c r="L5418" i="18"/>
  <c r="L5417" i="18"/>
  <c r="L5416" i="18"/>
  <c r="L5415" i="18"/>
  <c r="L5414" i="18"/>
  <c r="L5413" i="18"/>
  <c r="L5412" i="18"/>
  <c r="L5411" i="18"/>
  <c r="L5410" i="18"/>
  <c r="L5409" i="18"/>
  <c r="L5408" i="18"/>
  <c r="L5407" i="18"/>
  <c r="L5406" i="18"/>
  <c r="L5405" i="18"/>
  <c r="L5404" i="18"/>
  <c r="L5403" i="18"/>
  <c r="L5402" i="18"/>
  <c r="L5401" i="18"/>
  <c r="L5400" i="18"/>
  <c r="L5399" i="18"/>
  <c r="L5398" i="18"/>
  <c r="L5397" i="18"/>
  <c r="L5396" i="18"/>
  <c r="L5395" i="18"/>
  <c r="L5394" i="18"/>
  <c r="L5393" i="18"/>
  <c r="L5392" i="18"/>
  <c r="L5391" i="18"/>
  <c r="L5390" i="18"/>
  <c r="L5389" i="18"/>
  <c r="L5388" i="18"/>
  <c r="L5387" i="18"/>
  <c r="L5386" i="18"/>
  <c r="L5385" i="18"/>
  <c r="L5384" i="18"/>
  <c r="L5383" i="18"/>
  <c r="L5382" i="18"/>
  <c r="L5381" i="18"/>
  <c r="L5380" i="18"/>
  <c r="L5379" i="18"/>
  <c r="L5378" i="18"/>
  <c r="L5377" i="18"/>
  <c r="L5376" i="18"/>
  <c r="L5375" i="18"/>
  <c r="L5374" i="18"/>
  <c r="L5373" i="18"/>
  <c r="L5372" i="18"/>
  <c r="L5371" i="18"/>
  <c r="L5370" i="18"/>
  <c r="L5369" i="18"/>
  <c r="L5368" i="18"/>
  <c r="L5367" i="18"/>
  <c r="L5366" i="18"/>
  <c r="L5365" i="18"/>
  <c r="L5364" i="18"/>
  <c r="L5363" i="18"/>
  <c r="L5362" i="18"/>
  <c r="L5361" i="18"/>
  <c r="L5360" i="18"/>
  <c r="L5359" i="18"/>
  <c r="L5358" i="18"/>
  <c r="L5357" i="18"/>
  <c r="L5356" i="18"/>
  <c r="L5355" i="18"/>
  <c r="L5354" i="18"/>
  <c r="L5353" i="18"/>
  <c r="L5352" i="18"/>
  <c r="L5351" i="18"/>
  <c r="L5350" i="18"/>
  <c r="L5349" i="18"/>
  <c r="L5348" i="18"/>
  <c r="L5347" i="18"/>
  <c r="L5346" i="18"/>
  <c r="L5345" i="18"/>
  <c r="L5344" i="18"/>
  <c r="L5343" i="18"/>
  <c r="L5342" i="18"/>
  <c r="L5341" i="18"/>
  <c r="L5340" i="18"/>
  <c r="L5339" i="18"/>
  <c r="L5338" i="18"/>
  <c r="L5337" i="18"/>
  <c r="L5336" i="18"/>
  <c r="L5335" i="18"/>
  <c r="L5334" i="18"/>
  <c r="L5333" i="18"/>
  <c r="L5332" i="18"/>
  <c r="L5331" i="18"/>
  <c r="L5330" i="18"/>
  <c r="L5329" i="18"/>
  <c r="L5328" i="18"/>
  <c r="L5327" i="18"/>
  <c r="L5326" i="18"/>
  <c r="L5325" i="18"/>
  <c r="L5324" i="18"/>
  <c r="L5323" i="18"/>
  <c r="L5322" i="18"/>
  <c r="L5321" i="18"/>
  <c r="L5320" i="18"/>
  <c r="L5319" i="18"/>
  <c r="L5318" i="18"/>
  <c r="L5317" i="18"/>
  <c r="L5316" i="18"/>
  <c r="L5315" i="18"/>
  <c r="L5314" i="18"/>
  <c r="L5313" i="18"/>
  <c r="L5312" i="18"/>
  <c r="L5311" i="18"/>
  <c r="L5310" i="18"/>
  <c r="L5309" i="18"/>
  <c r="L5308" i="18"/>
  <c r="L5307" i="18"/>
  <c r="L5306" i="18"/>
  <c r="L5305" i="18"/>
  <c r="L5304" i="18"/>
  <c r="L5303" i="18"/>
  <c r="L5302" i="18"/>
  <c r="L5301" i="18"/>
  <c r="L5300" i="18"/>
  <c r="L5299" i="18"/>
  <c r="L5298" i="18"/>
  <c r="L5297" i="18"/>
  <c r="L5296" i="18"/>
  <c r="L5295" i="18"/>
  <c r="L5294" i="18"/>
  <c r="L5293" i="18"/>
  <c r="L5292" i="18"/>
  <c r="L5291" i="18"/>
  <c r="L5290" i="18"/>
  <c r="L5289" i="18"/>
  <c r="L5288" i="18"/>
  <c r="L5287" i="18"/>
  <c r="L5286" i="18"/>
  <c r="L5285" i="18"/>
  <c r="L5284" i="18"/>
  <c r="L5283" i="18"/>
  <c r="L5282" i="18"/>
  <c r="L5281" i="18"/>
  <c r="L5280" i="18"/>
  <c r="L5279" i="18"/>
  <c r="L5278" i="18"/>
  <c r="L5277" i="18"/>
  <c r="L5276" i="18"/>
  <c r="L5275" i="18"/>
  <c r="L5274" i="18"/>
  <c r="L5273" i="18"/>
  <c r="L5272" i="18"/>
  <c r="L5271" i="18"/>
  <c r="L5270" i="18"/>
  <c r="L5269" i="18"/>
  <c r="L5268" i="18"/>
  <c r="L5267" i="18"/>
  <c r="L5266" i="18"/>
  <c r="L5265" i="18"/>
  <c r="L5264" i="18"/>
  <c r="L5263" i="18"/>
  <c r="L5262" i="18"/>
  <c r="L5261" i="18"/>
  <c r="L5260" i="18"/>
  <c r="L5259" i="18"/>
  <c r="L5258" i="18"/>
  <c r="L5257" i="18"/>
  <c r="L5256" i="18"/>
  <c r="L5255" i="18"/>
  <c r="L5254" i="18"/>
  <c r="L5253" i="18"/>
  <c r="L5252" i="18"/>
  <c r="L5251" i="18"/>
  <c r="L5250" i="18"/>
  <c r="L5249" i="18"/>
  <c r="L5248" i="18"/>
  <c r="L5247" i="18"/>
  <c r="L5246" i="18"/>
  <c r="L5245" i="18"/>
  <c r="L5244" i="18"/>
  <c r="L5243" i="18"/>
  <c r="L5242" i="18"/>
  <c r="L5241" i="18"/>
  <c r="L5240" i="18"/>
  <c r="L5239" i="18"/>
  <c r="L5238" i="18"/>
  <c r="L5237" i="18"/>
  <c r="L5236" i="18"/>
  <c r="L5235" i="18"/>
  <c r="L5234" i="18"/>
  <c r="L5233" i="18"/>
  <c r="L5232" i="18"/>
  <c r="L5231" i="18"/>
  <c r="L5230" i="18"/>
  <c r="L5229" i="18"/>
  <c r="L5228" i="18"/>
  <c r="L5227" i="18"/>
  <c r="L5226" i="18"/>
  <c r="L5225" i="18"/>
  <c r="L5224" i="18"/>
  <c r="L5223" i="18"/>
  <c r="L5222" i="18"/>
  <c r="L5221" i="18"/>
  <c r="L5220" i="18"/>
  <c r="L5219" i="18"/>
  <c r="L5218" i="18"/>
  <c r="L5217" i="18"/>
  <c r="L5216" i="18"/>
  <c r="L5215" i="18"/>
  <c r="L5214" i="18"/>
  <c r="L5213" i="18"/>
  <c r="L5212" i="18"/>
  <c r="L5211" i="18"/>
  <c r="L5210" i="18"/>
  <c r="L5209" i="18"/>
  <c r="L5208" i="18"/>
  <c r="L5207" i="18"/>
  <c r="L5206" i="18"/>
  <c r="L5205" i="18"/>
  <c r="L5204" i="18"/>
  <c r="L5203" i="18"/>
  <c r="L5202" i="18"/>
  <c r="L5201" i="18"/>
  <c r="L5200" i="18"/>
  <c r="L5199" i="18"/>
  <c r="L5198" i="18"/>
  <c r="L5197" i="18"/>
  <c r="L5196" i="18"/>
  <c r="L5195" i="18"/>
  <c r="L5194" i="18"/>
  <c r="L5193" i="18"/>
  <c r="L5192" i="18"/>
  <c r="L5191" i="18"/>
  <c r="L5190" i="18"/>
  <c r="L5189" i="18"/>
  <c r="L5188" i="18"/>
  <c r="L5187" i="18"/>
  <c r="L5186" i="18"/>
  <c r="L5185" i="18"/>
  <c r="L5184" i="18"/>
  <c r="L5183" i="18"/>
  <c r="L5182" i="18"/>
  <c r="L5181" i="18"/>
  <c r="L5180" i="18"/>
  <c r="L5179" i="18"/>
  <c r="L5178" i="18"/>
  <c r="L5177" i="18"/>
  <c r="L5176" i="18"/>
  <c r="L5175" i="18"/>
  <c r="L5174" i="18"/>
  <c r="L5173" i="18"/>
  <c r="L5172" i="18"/>
  <c r="L5171" i="18"/>
  <c r="L5170" i="18"/>
  <c r="L5169" i="18"/>
  <c r="L5168" i="18"/>
  <c r="L5167" i="18"/>
  <c r="L5166" i="18"/>
  <c r="L5165" i="18"/>
  <c r="L5164" i="18"/>
  <c r="L5163" i="18"/>
  <c r="L5162" i="18"/>
  <c r="L5161" i="18"/>
  <c r="L5160" i="18"/>
  <c r="L5159" i="18"/>
  <c r="L5158" i="18"/>
  <c r="L5157" i="18"/>
  <c r="L5156" i="18"/>
  <c r="L5155" i="18"/>
  <c r="L5154" i="18"/>
  <c r="L5153" i="18"/>
  <c r="L5152" i="18"/>
  <c r="L5151" i="18"/>
  <c r="L5150" i="18"/>
  <c r="L5149" i="18"/>
  <c r="L5148" i="18"/>
  <c r="L5147" i="18"/>
  <c r="L5146" i="18"/>
  <c r="L5145" i="18"/>
  <c r="L5144" i="18"/>
  <c r="L5143" i="18"/>
  <c r="L5142" i="18"/>
  <c r="L5141" i="18"/>
  <c r="L5140" i="18"/>
  <c r="L5139" i="18"/>
  <c r="L5138" i="18"/>
  <c r="L5137" i="18"/>
  <c r="L5136" i="18"/>
  <c r="L5135" i="18"/>
  <c r="L5134" i="18"/>
  <c r="L5133" i="18"/>
  <c r="L5132" i="18"/>
  <c r="L5131" i="18"/>
  <c r="L5130" i="18"/>
  <c r="L5129" i="18"/>
  <c r="L5128" i="18"/>
  <c r="L5127" i="18"/>
  <c r="L5126" i="18"/>
  <c r="L5125" i="18"/>
  <c r="L5124" i="18"/>
  <c r="L5123" i="18"/>
  <c r="L5122" i="18"/>
  <c r="L5121" i="18"/>
  <c r="L5120" i="18"/>
  <c r="L5119" i="18"/>
  <c r="L5118" i="18"/>
  <c r="L5117" i="18"/>
  <c r="L5116" i="18"/>
  <c r="L5115" i="18"/>
  <c r="L5114" i="18"/>
  <c r="L5113" i="18"/>
  <c r="L5112" i="18"/>
  <c r="L5111" i="18"/>
  <c r="L5110" i="18"/>
  <c r="L5109" i="18"/>
  <c r="L5108" i="18"/>
  <c r="L5107" i="18"/>
  <c r="L5106" i="18"/>
  <c r="L5105" i="18"/>
  <c r="L5104" i="18"/>
  <c r="L5103" i="18"/>
  <c r="L5102" i="18"/>
  <c r="L5101" i="18"/>
  <c r="L5100" i="18"/>
  <c r="L5099" i="18"/>
  <c r="L5098" i="18"/>
  <c r="L5097" i="18"/>
  <c r="L5096" i="18"/>
  <c r="L5095" i="18"/>
  <c r="L5094" i="18"/>
  <c r="L5093" i="18"/>
  <c r="L5092" i="18"/>
  <c r="L5091" i="18"/>
  <c r="L5090" i="18"/>
  <c r="L5089" i="18"/>
  <c r="L5088" i="18"/>
  <c r="L5087" i="18"/>
  <c r="L5086" i="18"/>
  <c r="L5085" i="18"/>
  <c r="L5084" i="18"/>
  <c r="L5083" i="18"/>
  <c r="L5082" i="18"/>
  <c r="L5081" i="18"/>
  <c r="L5080" i="18"/>
  <c r="L5079" i="18"/>
  <c r="L5078" i="18"/>
  <c r="L5077" i="18"/>
  <c r="L5076" i="18"/>
  <c r="L5075" i="18"/>
  <c r="L5074" i="18"/>
  <c r="L5073" i="18"/>
  <c r="L5072" i="18"/>
  <c r="L5071" i="18"/>
  <c r="L5070" i="18"/>
  <c r="L5069" i="18"/>
  <c r="L5068" i="18"/>
  <c r="L5067" i="18"/>
  <c r="L5066" i="18"/>
  <c r="L5065" i="18"/>
  <c r="L5064" i="18"/>
  <c r="L5063" i="18"/>
  <c r="L5062" i="18"/>
  <c r="L5061" i="18"/>
  <c r="L5060" i="18"/>
  <c r="L5059" i="18"/>
  <c r="L5058" i="18"/>
  <c r="L5057" i="18"/>
  <c r="L5056" i="18"/>
  <c r="L5055" i="18"/>
  <c r="L5054" i="18"/>
  <c r="L5053" i="18"/>
  <c r="L5052" i="18"/>
  <c r="L5051" i="18"/>
  <c r="L5050" i="18"/>
  <c r="L5049" i="18"/>
  <c r="L5048" i="18"/>
  <c r="L5047" i="18"/>
  <c r="L5046" i="18"/>
  <c r="L5045" i="18"/>
  <c r="L5044" i="18"/>
  <c r="L5043" i="18"/>
  <c r="L5042" i="18"/>
  <c r="L5041" i="18"/>
  <c r="L5040" i="18"/>
  <c r="L5039" i="18"/>
  <c r="L5038" i="18"/>
  <c r="L5037" i="18"/>
  <c r="L5036" i="18"/>
  <c r="L5035" i="18"/>
  <c r="L5034" i="18"/>
  <c r="L5033" i="18"/>
  <c r="L5032" i="18"/>
  <c r="L5031" i="18"/>
  <c r="L5030" i="18"/>
  <c r="L5029" i="18"/>
  <c r="L5028" i="18"/>
  <c r="L5027" i="18"/>
  <c r="L5026" i="18"/>
  <c r="L5025" i="18"/>
  <c r="L5024" i="18"/>
  <c r="L5023" i="18"/>
  <c r="L5022" i="18"/>
  <c r="L5021" i="18"/>
  <c r="L5020" i="18"/>
  <c r="L5019" i="18"/>
  <c r="L5018" i="18"/>
  <c r="L5017" i="18"/>
  <c r="L5016" i="18"/>
  <c r="L5015" i="18"/>
  <c r="L5014" i="18"/>
  <c r="L5013" i="18"/>
  <c r="L5012" i="18"/>
  <c r="L5011" i="18"/>
  <c r="L5010" i="18"/>
  <c r="L5009" i="18"/>
  <c r="L5008" i="18"/>
  <c r="L5007" i="18"/>
  <c r="L5006" i="18"/>
  <c r="L5005" i="18"/>
  <c r="L5004" i="18"/>
  <c r="L5003" i="18"/>
  <c r="L5002" i="18"/>
  <c r="L5001" i="18"/>
  <c r="L5000" i="18"/>
  <c r="L4999" i="18"/>
  <c r="L4998" i="18"/>
  <c r="L4997" i="18"/>
  <c r="L4996" i="18"/>
  <c r="L4995" i="18"/>
  <c r="L4994" i="18"/>
  <c r="L4993" i="18"/>
  <c r="L4992" i="18"/>
  <c r="L4991" i="18"/>
  <c r="L4990" i="18"/>
  <c r="L4989" i="18"/>
  <c r="L4988" i="18"/>
  <c r="L4987" i="18"/>
  <c r="L4986" i="18"/>
  <c r="L4985" i="18"/>
  <c r="L4984" i="18"/>
  <c r="L4983" i="18"/>
  <c r="L4982" i="18"/>
  <c r="L4981" i="18"/>
  <c r="L4980" i="18"/>
  <c r="L4979" i="18"/>
  <c r="L4978" i="18"/>
  <c r="L4977" i="18"/>
  <c r="L4976" i="18"/>
  <c r="L4975" i="18"/>
  <c r="L4974" i="18"/>
  <c r="L4973" i="18"/>
  <c r="L4972" i="18"/>
  <c r="L4971" i="18"/>
  <c r="L4970" i="18"/>
  <c r="L4969" i="18"/>
  <c r="L4968" i="18"/>
  <c r="L4967" i="18"/>
  <c r="L4966" i="18"/>
  <c r="L4965" i="18"/>
  <c r="L4964" i="18"/>
  <c r="L4963" i="18"/>
  <c r="L4962" i="18"/>
  <c r="L4961" i="18"/>
  <c r="L4960" i="18"/>
  <c r="L4959" i="18"/>
  <c r="L4958" i="18"/>
  <c r="L4957" i="18"/>
  <c r="L4956" i="18"/>
  <c r="L4955" i="18"/>
  <c r="L4954" i="18"/>
  <c r="L4953" i="18"/>
  <c r="L4952" i="18"/>
  <c r="L4951" i="18"/>
  <c r="L4950" i="18"/>
  <c r="L4949" i="18"/>
  <c r="L4948" i="18"/>
  <c r="L4947" i="18"/>
  <c r="L4946" i="18"/>
  <c r="L4945" i="18"/>
  <c r="L4944" i="18"/>
  <c r="L4943" i="18"/>
  <c r="L4942" i="18"/>
  <c r="L4941" i="18"/>
  <c r="L4940" i="18"/>
  <c r="L4939" i="18"/>
  <c r="L4938" i="18"/>
  <c r="L4937" i="18"/>
  <c r="L4936" i="18"/>
  <c r="L4935" i="18"/>
  <c r="L4934" i="18"/>
  <c r="L4933" i="18"/>
  <c r="L4932" i="18"/>
  <c r="L4931" i="18"/>
  <c r="L4930" i="18"/>
  <c r="L4929" i="18"/>
  <c r="L4928" i="18"/>
  <c r="L4927" i="18"/>
  <c r="L4926" i="18"/>
  <c r="L4925" i="18"/>
  <c r="L4924" i="18"/>
  <c r="L4923" i="18"/>
  <c r="L4922" i="18"/>
  <c r="L4921" i="18"/>
  <c r="L4920" i="18"/>
  <c r="L4919" i="18"/>
  <c r="L4918" i="18"/>
  <c r="L4917" i="18"/>
  <c r="L4916" i="18"/>
  <c r="L4915" i="18"/>
  <c r="L4914" i="18"/>
  <c r="L4913" i="18"/>
  <c r="L4912" i="18"/>
  <c r="L4911" i="18"/>
  <c r="L4910" i="18"/>
  <c r="L4909" i="18"/>
  <c r="L4908" i="18"/>
  <c r="L4907" i="18"/>
  <c r="L4906" i="18"/>
  <c r="L4905" i="18"/>
  <c r="L4904" i="18"/>
  <c r="L4903" i="18"/>
  <c r="L4902" i="18"/>
  <c r="L4901" i="18"/>
  <c r="L4900" i="18"/>
  <c r="L4899" i="18"/>
  <c r="L4898" i="18"/>
  <c r="L4897" i="18"/>
  <c r="L4896" i="18"/>
  <c r="L4895" i="18"/>
  <c r="L4894" i="18"/>
  <c r="L4893" i="18"/>
  <c r="L4892" i="18"/>
  <c r="L4891" i="18"/>
  <c r="L4890" i="18"/>
  <c r="L4889" i="18"/>
  <c r="L4888" i="18"/>
  <c r="L4887" i="18"/>
  <c r="L4886" i="18"/>
  <c r="L4885" i="18"/>
  <c r="L4884" i="18"/>
  <c r="L4883" i="18"/>
  <c r="L4882" i="18"/>
  <c r="L4881" i="18"/>
  <c r="L4880" i="18"/>
  <c r="L4879" i="18"/>
  <c r="L4878" i="18"/>
  <c r="L4877" i="18"/>
  <c r="L4876" i="18"/>
  <c r="L4875" i="18"/>
  <c r="L4874" i="18"/>
  <c r="L4873" i="18"/>
  <c r="L4872" i="18"/>
  <c r="L4871" i="18"/>
  <c r="L4870" i="18"/>
  <c r="L4869" i="18"/>
  <c r="L4868" i="18"/>
  <c r="L4867" i="18"/>
  <c r="L4866" i="18"/>
  <c r="L4865" i="18"/>
  <c r="L4864" i="18"/>
  <c r="L4863" i="18"/>
  <c r="L4862" i="18"/>
  <c r="L4861" i="18"/>
  <c r="L4860" i="18"/>
  <c r="L4859" i="18"/>
  <c r="L4858" i="18"/>
  <c r="L4857" i="18"/>
  <c r="L4856" i="18"/>
  <c r="L4855" i="18"/>
  <c r="L4854" i="18"/>
  <c r="L4853" i="18"/>
  <c r="L4852" i="18"/>
  <c r="L4851" i="18"/>
  <c r="L4850" i="18"/>
  <c r="L4849" i="18"/>
  <c r="L4848" i="18"/>
  <c r="L4847" i="18"/>
  <c r="L4846" i="18"/>
  <c r="L4845" i="18"/>
  <c r="L4844" i="18"/>
  <c r="L4843" i="18"/>
  <c r="L4842" i="18"/>
  <c r="L4841" i="18"/>
  <c r="L4840" i="18"/>
  <c r="L4839" i="18"/>
  <c r="L4838" i="18"/>
  <c r="L4837" i="18"/>
  <c r="L4836" i="18"/>
  <c r="L4835" i="18"/>
  <c r="L4834" i="18"/>
  <c r="L4833" i="18"/>
  <c r="L4832" i="18"/>
  <c r="L4831" i="18"/>
  <c r="L4830" i="18"/>
  <c r="L4829" i="18"/>
  <c r="L4828" i="18"/>
  <c r="L4827" i="18"/>
  <c r="L4826" i="18"/>
  <c r="L4825" i="18"/>
  <c r="L4824" i="18"/>
  <c r="L4823" i="18"/>
  <c r="L4822" i="18"/>
  <c r="L4821" i="18"/>
  <c r="L4820" i="18"/>
  <c r="L4819" i="18"/>
  <c r="L4818" i="18"/>
  <c r="L4817" i="18"/>
  <c r="L4816" i="18"/>
  <c r="L4815" i="18"/>
  <c r="L4814" i="18"/>
  <c r="L4813" i="18"/>
  <c r="L4812" i="18"/>
  <c r="L4811" i="18"/>
  <c r="L4810" i="18"/>
  <c r="L4809" i="18"/>
  <c r="L4808" i="18"/>
  <c r="L4807" i="18"/>
  <c r="L4806" i="18"/>
  <c r="L4805" i="18"/>
  <c r="L4804" i="18"/>
  <c r="L4803" i="18"/>
  <c r="L4802" i="18"/>
  <c r="L4801" i="18"/>
  <c r="L4800" i="18"/>
  <c r="L4799" i="18"/>
  <c r="L4798" i="18"/>
  <c r="L4797" i="18"/>
  <c r="L4796" i="18"/>
  <c r="L4795" i="18"/>
  <c r="L4794" i="18"/>
  <c r="L4793" i="18"/>
  <c r="L4792" i="18"/>
  <c r="L4791" i="18"/>
  <c r="L4790" i="18"/>
  <c r="L4789" i="18"/>
  <c r="L4788" i="18"/>
  <c r="L4787" i="18"/>
  <c r="L4786" i="18"/>
  <c r="L4785" i="18"/>
  <c r="L4784" i="18"/>
  <c r="L4783" i="18"/>
  <c r="L4782" i="18"/>
  <c r="L4781" i="18"/>
  <c r="L4780" i="18"/>
  <c r="L4779" i="18"/>
  <c r="L4778" i="18"/>
  <c r="L4777" i="18"/>
  <c r="L4776" i="18"/>
  <c r="L4775" i="18"/>
  <c r="L4774" i="18"/>
  <c r="L4773" i="18"/>
  <c r="L4772" i="18"/>
  <c r="L4771" i="18"/>
  <c r="L4770" i="18"/>
  <c r="L4769" i="18"/>
  <c r="L4768" i="18"/>
  <c r="L4767" i="18"/>
  <c r="L4766" i="18"/>
  <c r="L4765" i="18"/>
  <c r="L4764" i="18"/>
  <c r="L4763" i="18"/>
  <c r="L4762" i="18"/>
  <c r="L4761" i="18"/>
  <c r="L4760" i="18"/>
  <c r="L4759" i="18"/>
  <c r="L4758" i="18"/>
  <c r="L4757" i="18"/>
  <c r="L4756" i="18"/>
  <c r="L4755" i="18"/>
  <c r="L4754" i="18"/>
  <c r="L4753" i="18"/>
  <c r="L4752" i="18"/>
  <c r="L4751" i="18"/>
  <c r="L4750" i="18"/>
  <c r="L4749" i="18"/>
  <c r="L4748" i="18"/>
  <c r="L4747" i="18"/>
  <c r="L4746" i="18"/>
  <c r="L4745" i="18"/>
  <c r="L4744" i="18"/>
  <c r="L4743" i="18"/>
  <c r="L4742" i="18"/>
  <c r="L4741" i="18"/>
  <c r="L4740" i="18"/>
  <c r="L4739" i="18"/>
  <c r="L4738" i="18"/>
  <c r="L4737" i="18"/>
  <c r="L4736" i="18"/>
  <c r="L4735" i="18"/>
  <c r="L4734" i="18"/>
  <c r="L4733" i="18"/>
  <c r="L4732" i="18"/>
  <c r="L4731" i="18"/>
  <c r="L4730" i="18"/>
  <c r="L4729" i="18"/>
  <c r="L4728" i="18"/>
  <c r="L4727" i="18"/>
  <c r="L4726" i="18"/>
  <c r="L4725" i="18"/>
  <c r="L4724" i="18"/>
  <c r="L4723" i="18"/>
  <c r="L4722" i="18"/>
  <c r="L4721" i="18"/>
  <c r="L4720" i="18"/>
  <c r="L4719" i="18"/>
  <c r="L4718" i="18"/>
  <c r="L4717" i="18"/>
  <c r="L4716" i="18"/>
  <c r="L4715" i="18"/>
  <c r="L4714" i="18"/>
  <c r="L4713" i="18"/>
  <c r="L4712" i="18"/>
  <c r="L4711" i="18"/>
  <c r="L4710" i="18"/>
  <c r="L4709" i="18"/>
  <c r="L4708" i="18"/>
  <c r="L4707" i="18"/>
  <c r="L4706" i="18"/>
  <c r="L4705" i="18"/>
  <c r="L4704" i="18"/>
  <c r="L4703" i="18"/>
  <c r="L4702" i="18"/>
  <c r="L4701" i="18"/>
  <c r="L4700" i="18"/>
  <c r="L4699" i="18"/>
  <c r="L4698" i="18"/>
  <c r="L4697" i="18"/>
  <c r="L4696" i="18"/>
  <c r="L4695" i="18"/>
  <c r="L4694" i="18"/>
  <c r="L4693" i="18"/>
  <c r="L4692" i="18"/>
  <c r="L4691" i="18"/>
  <c r="L4690" i="18"/>
  <c r="L4689" i="18"/>
  <c r="L4688" i="18"/>
  <c r="L4687" i="18"/>
  <c r="L4686" i="18"/>
  <c r="L4685" i="18"/>
  <c r="L4684" i="18"/>
  <c r="L4683" i="18"/>
  <c r="L4682" i="18"/>
  <c r="L4681" i="18"/>
  <c r="L4680" i="18"/>
  <c r="L4679" i="18"/>
  <c r="L4678" i="18"/>
  <c r="L4677" i="18"/>
  <c r="L4676" i="18"/>
  <c r="L4675" i="18"/>
  <c r="L4674" i="18"/>
  <c r="L4673" i="18"/>
  <c r="L4672" i="18"/>
  <c r="L4671" i="18"/>
  <c r="L4670" i="18"/>
  <c r="L4669" i="18"/>
  <c r="L4668" i="18"/>
  <c r="L4667" i="18"/>
  <c r="L4666" i="18"/>
  <c r="L4665" i="18"/>
  <c r="L4664" i="18"/>
  <c r="L4663" i="18"/>
  <c r="L4662" i="18"/>
  <c r="L4661" i="18"/>
  <c r="L4660" i="18"/>
  <c r="L4659" i="18"/>
  <c r="L4658" i="18"/>
  <c r="L4657" i="18"/>
  <c r="L4656" i="18"/>
  <c r="L4655" i="18"/>
  <c r="L4654" i="18"/>
  <c r="L4653" i="18"/>
  <c r="L4652" i="18"/>
  <c r="L4651" i="18"/>
  <c r="L4650" i="18"/>
  <c r="L4649" i="18"/>
  <c r="L4648" i="18"/>
  <c r="L4647" i="18"/>
  <c r="L4646" i="18"/>
  <c r="L4645" i="18"/>
  <c r="L4644" i="18"/>
  <c r="L4643" i="18"/>
  <c r="L4642" i="18"/>
  <c r="L4641" i="18"/>
  <c r="L4640" i="18"/>
  <c r="L4639" i="18"/>
  <c r="L4638" i="18"/>
  <c r="L4637" i="18"/>
  <c r="L4636" i="18"/>
  <c r="L4635" i="18"/>
  <c r="L4634" i="18"/>
  <c r="L4633" i="18"/>
  <c r="L4632" i="18"/>
  <c r="L4631" i="18"/>
  <c r="L4630" i="18"/>
  <c r="L4629" i="18"/>
  <c r="L4628" i="18"/>
  <c r="L4627" i="18"/>
  <c r="L4626" i="18"/>
  <c r="L4625" i="18"/>
  <c r="L4624" i="18"/>
  <c r="L4623" i="18"/>
  <c r="L4622" i="18"/>
  <c r="L4621" i="18"/>
  <c r="L4620" i="18"/>
  <c r="L4619" i="18"/>
  <c r="L4618" i="18"/>
  <c r="L4617" i="18"/>
  <c r="L4616" i="18"/>
  <c r="L4615" i="18"/>
  <c r="L4614" i="18"/>
  <c r="L4613" i="18"/>
  <c r="L4612" i="18"/>
  <c r="L4611" i="18"/>
  <c r="L4610" i="18"/>
  <c r="L4609" i="18"/>
  <c r="L4608" i="18"/>
  <c r="L4607" i="18"/>
  <c r="L4606" i="18"/>
  <c r="L4605" i="18"/>
  <c r="L4604" i="18"/>
  <c r="L4603" i="18"/>
  <c r="L4602" i="18"/>
  <c r="L4601" i="18"/>
  <c r="L4600" i="18"/>
  <c r="L4599" i="18"/>
  <c r="L4598" i="18"/>
  <c r="L4597" i="18"/>
  <c r="L4596" i="18"/>
  <c r="L4595" i="18"/>
  <c r="L4594" i="18"/>
  <c r="L4593" i="18"/>
  <c r="L4592" i="18"/>
  <c r="L4591" i="18"/>
  <c r="L4590" i="18"/>
  <c r="L4589" i="18"/>
  <c r="L4588" i="18"/>
  <c r="L4587" i="18"/>
  <c r="L4586" i="18"/>
  <c r="L4585" i="18"/>
  <c r="L4584" i="18"/>
  <c r="L4583" i="18"/>
  <c r="L4582" i="18"/>
  <c r="L4581" i="18"/>
  <c r="L4580" i="18"/>
  <c r="L4579" i="18"/>
  <c r="L4578" i="18"/>
  <c r="L4577" i="18"/>
  <c r="L4576" i="18"/>
  <c r="L4575" i="18"/>
  <c r="L4574" i="18"/>
  <c r="L4573" i="18"/>
  <c r="L4572" i="18"/>
  <c r="L4571" i="18"/>
  <c r="L4570" i="18"/>
  <c r="L4569" i="18"/>
  <c r="L4568" i="18"/>
  <c r="L4567" i="18"/>
  <c r="L4566" i="18"/>
  <c r="L4565" i="18"/>
  <c r="L4564" i="18"/>
  <c r="L4563" i="18"/>
  <c r="L4562" i="18"/>
  <c r="L4561" i="18"/>
  <c r="L4560" i="18"/>
  <c r="L4559" i="18"/>
  <c r="L4558" i="18"/>
  <c r="L4557" i="18"/>
  <c r="L4556" i="18"/>
  <c r="L4555" i="18"/>
  <c r="L4554" i="18"/>
  <c r="L4553" i="18"/>
  <c r="L4552" i="18"/>
  <c r="L4551" i="18"/>
  <c r="L4550" i="18"/>
  <c r="L4549" i="18"/>
  <c r="L4548" i="18"/>
  <c r="L4547" i="18"/>
  <c r="L4546" i="18"/>
  <c r="L4545" i="18"/>
  <c r="L4544" i="18"/>
  <c r="L4543" i="18"/>
  <c r="L4542" i="18"/>
  <c r="L4541" i="18"/>
  <c r="L4540" i="18"/>
  <c r="L4539" i="18"/>
  <c r="L4538" i="18"/>
  <c r="L4537" i="18"/>
  <c r="L4536" i="18"/>
  <c r="L4535" i="18"/>
  <c r="L4534" i="18"/>
  <c r="L4533" i="18"/>
  <c r="L4532" i="18"/>
  <c r="L4531" i="18"/>
  <c r="L4530" i="18"/>
  <c r="L4529" i="18"/>
  <c r="L4528" i="18"/>
  <c r="L4527" i="18"/>
  <c r="L4526" i="18"/>
  <c r="L4525" i="18"/>
  <c r="L4524" i="18"/>
  <c r="L4523" i="18"/>
  <c r="L4522" i="18"/>
  <c r="L4521" i="18"/>
  <c r="L4520" i="18"/>
  <c r="L4519" i="18"/>
  <c r="L4518" i="18"/>
  <c r="L4517" i="18"/>
  <c r="L4516" i="18"/>
  <c r="L4515" i="18"/>
  <c r="L4514" i="18"/>
  <c r="L4513" i="18"/>
  <c r="L4512" i="18"/>
  <c r="L4511" i="18"/>
  <c r="L4510" i="18"/>
  <c r="L4509" i="18"/>
  <c r="L4508" i="18"/>
  <c r="L4507" i="18"/>
  <c r="L4506" i="18"/>
  <c r="L4505" i="18"/>
  <c r="L4504" i="18"/>
  <c r="L4503" i="18"/>
  <c r="L4502" i="18"/>
  <c r="L4501" i="18"/>
  <c r="L4500" i="18"/>
  <c r="L4499" i="18"/>
  <c r="L4498" i="18"/>
  <c r="L4497" i="18"/>
  <c r="L4496" i="18"/>
  <c r="L4495" i="18"/>
  <c r="L4494" i="18"/>
  <c r="L4493" i="18"/>
  <c r="L4492" i="18"/>
  <c r="L4491" i="18"/>
  <c r="L4490" i="18"/>
  <c r="L4489" i="18"/>
  <c r="L4488" i="18"/>
  <c r="L4487" i="18"/>
  <c r="L4486" i="18"/>
  <c r="L4485" i="18"/>
  <c r="L4484" i="18"/>
  <c r="L4483" i="18"/>
  <c r="L4482" i="18"/>
  <c r="L4481" i="18"/>
  <c r="L4480" i="18"/>
  <c r="L4479" i="18"/>
  <c r="L4478" i="18"/>
  <c r="L4477" i="18"/>
  <c r="L4476" i="18"/>
  <c r="L4475" i="18"/>
  <c r="L4474" i="18"/>
  <c r="L4473" i="18"/>
  <c r="L4472" i="18"/>
  <c r="L4471" i="18"/>
  <c r="L4470" i="18"/>
  <c r="L4469" i="18"/>
  <c r="L4468" i="18"/>
  <c r="L4467" i="18"/>
  <c r="L4466" i="18"/>
  <c r="L4465" i="18"/>
  <c r="L4464" i="18"/>
  <c r="L4463" i="18"/>
  <c r="L4462" i="18"/>
  <c r="L4461" i="18"/>
  <c r="L4460" i="18"/>
  <c r="L4459" i="18"/>
  <c r="L4458" i="18"/>
  <c r="L4457" i="18"/>
  <c r="L4456" i="18"/>
  <c r="L4455" i="18"/>
  <c r="L4454" i="18"/>
  <c r="L4453" i="18"/>
  <c r="L4452" i="18"/>
  <c r="L4451" i="18"/>
  <c r="L4450" i="18"/>
  <c r="L4449" i="18"/>
  <c r="L4448" i="18"/>
  <c r="L4447" i="18"/>
  <c r="L4446" i="18"/>
  <c r="L4445" i="18"/>
  <c r="L4444" i="18"/>
  <c r="L4443" i="18"/>
  <c r="L4442" i="18"/>
  <c r="L4441" i="18"/>
  <c r="L4440" i="18"/>
  <c r="L4439" i="18"/>
  <c r="L4438" i="18"/>
  <c r="L4437" i="18"/>
  <c r="L4436" i="18"/>
  <c r="L4435" i="18"/>
  <c r="L4434" i="18"/>
  <c r="L4433" i="18"/>
  <c r="L4432" i="18"/>
  <c r="L4431" i="18"/>
  <c r="L4430" i="18"/>
  <c r="L4429" i="18"/>
  <c r="L4428" i="18"/>
  <c r="L4427" i="18"/>
  <c r="L4426" i="18"/>
  <c r="L4425" i="18"/>
  <c r="L4424" i="18"/>
  <c r="L4423" i="18"/>
  <c r="L4422" i="18"/>
  <c r="L4421" i="18"/>
  <c r="L4420" i="18"/>
  <c r="L4419" i="18"/>
  <c r="L4418" i="18"/>
  <c r="L4417" i="18"/>
  <c r="L4416" i="18"/>
  <c r="L4415" i="18"/>
  <c r="L4414" i="18"/>
  <c r="L4413" i="18"/>
  <c r="L4412" i="18"/>
  <c r="L4411" i="18"/>
  <c r="L4410" i="18"/>
  <c r="L4409" i="18"/>
  <c r="L4408" i="18"/>
  <c r="L4407" i="18"/>
  <c r="L4406" i="18"/>
  <c r="L4405" i="18"/>
  <c r="L4404" i="18"/>
  <c r="L4403" i="18"/>
  <c r="L4402" i="18"/>
  <c r="L4401" i="18"/>
  <c r="L4400" i="18"/>
  <c r="L4399" i="18"/>
  <c r="L4398" i="18"/>
  <c r="L4397" i="18"/>
  <c r="L4396" i="18"/>
  <c r="L4395" i="18"/>
  <c r="L4394" i="18"/>
  <c r="L4393" i="18"/>
  <c r="L4392" i="18"/>
  <c r="L4391" i="18"/>
  <c r="L4390" i="18"/>
  <c r="L4389" i="18"/>
  <c r="L4388" i="18"/>
  <c r="L4387" i="18"/>
  <c r="L4386" i="18"/>
  <c r="L4385" i="18"/>
  <c r="L4384" i="18"/>
  <c r="L4383" i="18"/>
  <c r="L4382" i="18"/>
  <c r="L4381" i="18"/>
  <c r="L4380" i="18"/>
  <c r="L4379" i="18"/>
  <c r="L4378" i="18"/>
  <c r="L4377" i="18"/>
  <c r="L4376" i="18"/>
  <c r="L4375" i="18"/>
  <c r="L4374" i="18"/>
  <c r="L4373" i="18"/>
  <c r="L4372" i="18"/>
  <c r="L4371" i="18"/>
  <c r="L4370" i="18"/>
  <c r="L4369" i="18"/>
  <c r="L4368" i="18"/>
  <c r="L4367" i="18"/>
  <c r="L4366" i="18"/>
  <c r="L4365" i="18"/>
  <c r="L4364" i="18"/>
  <c r="L4363" i="18"/>
  <c r="L4362" i="18"/>
  <c r="L4361" i="18"/>
  <c r="L4360" i="18"/>
  <c r="L4359" i="18"/>
  <c r="L4358" i="18"/>
  <c r="L4357" i="18"/>
  <c r="L4356" i="18"/>
  <c r="L4355" i="18"/>
  <c r="L4354" i="18"/>
  <c r="L4353" i="18"/>
  <c r="L4352" i="18"/>
  <c r="L4351" i="18"/>
  <c r="L4350" i="18"/>
  <c r="L4349" i="18"/>
  <c r="L4348" i="18"/>
  <c r="L4347" i="18"/>
  <c r="L4346" i="18"/>
  <c r="L4345" i="18"/>
  <c r="L4344" i="18"/>
  <c r="L4343" i="18"/>
  <c r="L4342" i="18"/>
  <c r="L4341" i="18"/>
  <c r="L4340" i="18"/>
  <c r="L4339" i="18"/>
  <c r="L4338" i="18"/>
  <c r="L4337" i="18"/>
  <c r="L4336" i="18"/>
  <c r="L4335" i="18"/>
  <c r="L4334" i="18"/>
  <c r="L4333" i="18"/>
  <c r="L4332" i="18"/>
  <c r="L4331" i="18"/>
  <c r="L4330" i="18"/>
  <c r="L4329" i="18"/>
  <c r="L4328" i="18"/>
  <c r="L4327" i="18"/>
  <c r="L4326" i="18"/>
  <c r="L4325" i="18"/>
  <c r="L4324" i="18"/>
  <c r="L4323" i="18"/>
  <c r="L4322" i="18"/>
  <c r="L4321" i="18"/>
  <c r="L4320" i="18"/>
  <c r="L4319" i="18"/>
  <c r="L4318" i="18"/>
  <c r="L4317" i="18"/>
  <c r="L4316" i="18"/>
  <c r="L4315" i="18"/>
  <c r="L4314" i="18"/>
  <c r="L4313" i="18"/>
  <c r="L4312" i="18"/>
  <c r="L4311" i="18"/>
  <c r="L4310" i="18"/>
  <c r="L4309" i="18"/>
  <c r="L4308" i="18"/>
  <c r="L4307" i="18"/>
  <c r="L4306" i="18"/>
  <c r="L4305" i="18"/>
  <c r="L4304" i="18"/>
  <c r="L4303" i="18"/>
  <c r="L4302" i="18"/>
  <c r="L4301" i="18"/>
  <c r="L4300" i="18"/>
  <c r="L4299" i="18"/>
  <c r="L4298" i="18"/>
  <c r="L4297" i="18"/>
  <c r="L4296" i="18"/>
  <c r="L4295" i="18"/>
  <c r="L4294" i="18"/>
  <c r="L4293" i="18"/>
  <c r="L4292" i="18"/>
  <c r="L4291" i="18"/>
  <c r="L4290" i="18"/>
  <c r="L4289" i="18"/>
  <c r="L4288" i="18"/>
  <c r="L4287" i="18"/>
  <c r="L4286" i="18"/>
  <c r="L4285" i="18"/>
  <c r="L4284" i="18"/>
  <c r="L4283" i="18"/>
  <c r="L4282" i="18"/>
  <c r="L4281" i="18"/>
  <c r="L4280" i="18"/>
  <c r="L4279" i="18"/>
  <c r="L4278" i="18"/>
  <c r="L4277" i="18"/>
  <c r="L4276" i="18"/>
  <c r="L4275" i="18"/>
  <c r="L4274" i="18"/>
  <c r="L4273" i="18"/>
  <c r="L4272" i="18"/>
  <c r="L4271" i="18"/>
  <c r="L4270" i="18"/>
  <c r="L4269" i="18"/>
  <c r="L4268" i="18"/>
  <c r="L4267" i="18"/>
  <c r="L4266" i="18"/>
  <c r="L4265" i="18"/>
  <c r="L4264" i="18"/>
  <c r="L4263" i="18"/>
  <c r="L4262" i="18"/>
  <c r="L4261" i="18"/>
  <c r="L4260" i="18"/>
  <c r="L4259" i="18"/>
  <c r="L4258" i="18"/>
  <c r="L4257" i="18"/>
  <c r="L4256" i="18"/>
  <c r="L4255" i="18"/>
  <c r="L4254" i="18"/>
  <c r="L4253" i="18"/>
  <c r="L4252" i="18"/>
  <c r="L4251" i="18"/>
  <c r="L4250" i="18"/>
  <c r="L4249" i="18"/>
  <c r="L4248" i="18"/>
  <c r="L4247" i="18"/>
  <c r="L4246" i="18"/>
  <c r="L4245" i="18"/>
  <c r="L4244" i="18"/>
  <c r="L4243" i="18"/>
  <c r="L4242" i="18"/>
  <c r="L4241" i="18"/>
  <c r="L4240" i="18"/>
  <c r="L4239" i="18"/>
  <c r="L4238" i="18"/>
  <c r="L4237" i="18"/>
  <c r="L4236" i="18"/>
  <c r="L4235" i="18"/>
  <c r="L4234" i="18"/>
  <c r="L4233" i="18"/>
  <c r="L4232" i="18"/>
  <c r="L4231" i="18"/>
  <c r="L4230" i="18"/>
  <c r="L4229" i="18"/>
  <c r="L4228" i="18"/>
  <c r="L4227" i="18"/>
  <c r="L4226" i="18"/>
  <c r="L4225" i="18"/>
  <c r="L4224" i="18"/>
  <c r="L4223" i="18"/>
  <c r="L4222" i="18"/>
  <c r="L4221" i="18"/>
  <c r="L4220" i="18"/>
  <c r="L4219" i="18"/>
  <c r="L4218" i="18"/>
  <c r="L4217" i="18"/>
  <c r="L4216" i="18"/>
  <c r="L4215" i="18"/>
  <c r="L4214" i="18"/>
  <c r="L4213" i="18"/>
  <c r="L4212" i="18"/>
  <c r="L4211" i="18"/>
  <c r="L4210" i="18"/>
  <c r="L4209" i="18"/>
  <c r="L4208" i="18"/>
  <c r="L4207" i="18"/>
  <c r="L4206" i="18"/>
  <c r="L4205" i="18"/>
  <c r="L4204" i="18"/>
  <c r="L4203" i="18"/>
  <c r="L4202" i="18"/>
  <c r="L4201" i="18"/>
  <c r="L4200" i="18"/>
  <c r="L4199" i="18"/>
  <c r="L4198" i="18"/>
  <c r="L4197" i="18"/>
  <c r="L4196" i="18"/>
  <c r="L4195" i="18"/>
  <c r="L4194" i="18"/>
  <c r="L4193" i="18"/>
  <c r="L4192" i="18"/>
  <c r="L4191" i="18"/>
  <c r="L4190" i="18"/>
  <c r="L4189" i="18"/>
  <c r="L4188" i="18"/>
  <c r="L4187" i="18"/>
  <c r="L4186" i="18"/>
  <c r="L4185" i="18"/>
  <c r="L4184" i="18"/>
  <c r="L4183" i="18"/>
  <c r="L4182" i="18"/>
  <c r="L4181" i="18"/>
  <c r="L4180" i="18"/>
  <c r="L4179" i="18"/>
  <c r="L4178" i="18"/>
  <c r="L4177" i="18"/>
  <c r="L4176" i="18"/>
  <c r="L4175" i="18"/>
  <c r="L4174" i="18"/>
  <c r="L4173" i="18"/>
  <c r="L4172" i="18"/>
  <c r="L4171" i="18"/>
  <c r="L4170" i="18"/>
  <c r="L4169" i="18"/>
  <c r="L4168" i="18"/>
  <c r="L4167" i="18"/>
  <c r="L4166" i="18"/>
  <c r="L4165" i="18"/>
  <c r="L4164" i="18"/>
  <c r="L4163" i="18"/>
  <c r="L4162" i="18"/>
  <c r="L4161" i="18"/>
  <c r="L4160" i="18"/>
  <c r="L4159" i="18"/>
  <c r="L4158" i="18"/>
  <c r="L4157" i="18"/>
  <c r="L4156" i="18"/>
  <c r="L4155" i="18"/>
  <c r="L4154" i="18"/>
  <c r="L4153" i="18"/>
  <c r="L4152" i="18"/>
  <c r="L4151" i="18"/>
  <c r="L4150" i="18"/>
  <c r="L4149" i="18"/>
  <c r="L4148" i="18"/>
  <c r="L4147" i="18"/>
  <c r="L4146" i="18"/>
  <c r="L4145" i="18"/>
  <c r="L4144" i="18"/>
  <c r="L4143" i="18"/>
  <c r="L4142" i="18"/>
  <c r="L4141" i="18"/>
  <c r="L4140" i="18"/>
  <c r="L4139" i="18"/>
  <c r="L4138" i="18"/>
  <c r="L4137" i="18"/>
  <c r="L4136" i="18"/>
  <c r="L4135" i="18"/>
  <c r="L4134" i="18"/>
  <c r="L4133" i="18"/>
  <c r="L4132" i="18"/>
  <c r="L4131" i="18"/>
  <c r="L4130" i="18"/>
  <c r="L4129" i="18"/>
  <c r="L4128" i="18"/>
  <c r="L4127" i="18"/>
  <c r="L4126" i="18"/>
  <c r="L4125" i="18"/>
  <c r="L4124" i="18"/>
  <c r="L4123" i="18"/>
  <c r="L4122" i="18"/>
  <c r="L4121" i="18"/>
  <c r="L4120" i="18"/>
  <c r="L4119" i="18"/>
  <c r="L4118" i="18"/>
  <c r="L4117" i="18"/>
  <c r="L4116" i="18"/>
  <c r="L4115" i="18"/>
  <c r="L4114" i="18"/>
  <c r="L4113" i="18"/>
  <c r="L4112" i="18"/>
  <c r="L4111" i="18"/>
  <c r="L4110" i="18"/>
  <c r="L4109" i="18"/>
  <c r="L4108" i="18"/>
  <c r="L4107" i="18"/>
  <c r="L4106" i="18"/>
  <c r="L4105" i="18"/>
  <c r="L4104" i="18"/>
  <c r="L4103" i="18"/>
  <c r="L4102" i="18"/>
  <c r="L4101" i="18"/>
  <c r="L4100" i="18"/>
  <c r="L4099" i="18"/>
  <c r="L4098" i="18"/>
  <c r="L4097" i="18"/>
  <c r="L4096" i="18"/>
  <c r="L4095" i="18"/>
  <c r="L4094" i="18"/>
  <c r="L4093" i="18"/>
  <c r="L4092" i="18"/>
  <c r="L4091" i="18"/>
  <c r="L4090" i="18"/>
  <c r="L4089" i="18"/>
  <c r="L4088" i="18"/>
  <c r="L4087" i="18"/>
  <c r="L4086" i="18"/>
  <c r="L4085" i="18"/>
  <c r="L4084" i="18"/>
  <c r="L4083" i="18"/>
  <c r="L4082" i="18"/>
  <c r="L4081" i="18"/>
  <c r="L4080" i="18"/>
  <c r="L4079" i="18"/>
  <c r="L4078" i="18"/>
  <c r="L4077" i="18"/>
  <c r="L4076" i="18"/>
  <c r="L4075" i="18"/>
  <c r="L4074" i="18"/>
  <c r="L4073" i="18"/>
  <c r="L4072" i="18"/>
  <c r="L4071" i="18"/>
  <c r="L4070" i="18"/>
  <c r="L4069" i="18"/>
  <c r="L4068" i="18"/>
  <c r="L4067" i="18"/>
  <c r="L4066" i="18"/>
  <c r="L4065" i="18"/>
  <c r="L4064" i="18"/>
  <c r="L4063" i="18"/>
  <c r="L4062" i="18"/>
  <c r="L4061" i="18"/>
  <c r="L4060" i="18"/>
  <c r="L4059" i="18"/>
  <c r="L4058" i="18"/>
  <c r="L4057" i="18"/>
  <c r="L4056" i="18"/>
  <c r="L4055" i="18"/>
  <c r="L4054" i="18"/>
  <c r="L4053" i="18"/>
  <c r="L4052" i="18"/>
  <c r="L4051" i="18"/>
  <c r="L4050" i="18"/>
  <c r="L4049" i="18"/>
  <c r="L4048" i="18"/>
  <c r="L4047" i="18"/>
  <c r="L4046" i="18"/>
  <c r="L4045" i="18"/>
  <c r="L4044" i="18"/>
  <c r="L4043" i="18"/>
  <c r="L4042" i="18"/>
  <c r="L4041" i="18"/>
  <c r="L4040" i="18"/>
  <c r="L4039" i="18"/>
  <c r="L4038" i="18"/>
  <c r="L4037" i="18"/>
  <c r="L4036" i="18"/>
  <c r="L4035" i="18"/>
  <c r="L4034" i="18"/>
  <c r="L4033" i="18"/>
  <c r="L4032" i="18"/>
  <c r="L4031" i="18"/>
  <c r="L4030" i="18"/>
  <c r="L4029" i="18"/>
  <c r="L4028" i="18"/>
  <c r="L4027" i="18"/>
  <c r="L4026" i="18"/>
  <c r="L4025" i="18"/>
  <c r="L4024" i="18"/>
  <c r="L4023" i="18"/>
  <c r="L4022" i="18"/>
  <c r="L4021" i="18"/>
  <c r="L4020" i="18"/>
  <c r="L4019" i="18"/>
  <c r="L4018" i="18"/>
  <c r="L4017" i="18"/>
  <c r="L4016" i="18"/>
  <c r="L4015" i="18"/>
  <c r="L4014" i="18"/>
  <c r="L4013" i="18"/>
  <c r="L4012" i="18"/>
  <c r="L4011" i="18"/>
  <c r="L4010" i="18"/>
  <c r="L4009" i="18"/>
  <c r="L4008" i="18"/>
  <c r="L4007" i="18"/>
  <c r="L4006" i="18"/>
  <c r="L4005" i="18"/>
  <c r="L4004" i="18"/>
  <c r="L4003" i="18"/>
  <c r="L4002" i="18"/>
  <c r="L4001" i="18"/>
  <c r="L4000" i="18"/>
  <c r="L3999" i="18"/>
  <c r="L3998" i="18"/>
  <c r="L3997" i="18"/>
  <c r="L3996" i="18"/>
  <c r="L3995" i="18"/>
  <c r="L3994" i="18"/>
  <c r="L3993" i="18"/>
  <c r="L3992" i="18"/>
  <c r="L3991" i="18"/>
  <c r="L3990" i="18"/>
  <c r="L3989" i="18"/>
  <c r="L3988" i="18"/>
  <c r="L3987" i="18"/>
  <c r="L3986" i="18"/>
  <c r="L3985" i="18"/>
  <c r="L3984" i="18"/>
  <c r="L3983" i="18"/>
  <c r="L3982" i="18"/>
  <c r="L3981" i="18"/>
  <c r="L3980" i="18"/>
  <c r="L3979" i="18"/>
  <c r="L3978" i="18"/>
  <c r="L3977" i="18"/>
  <c r="L3976" i="18"/>
  <c r="L3975" i="18"/>
  <c r="L3974" i="18"/>
  <c r="L3973" i="18"/>
  <c r="L3972" i="18"/>
  <c r="L3971" i="18"/>
  <c r="L3970" i="18"/>
  <c r="L3969" i="18"/>
  <c r="L3968" i="18"/>
  <c r="L3967" i="18"/>
  <c r="L3966" i="18"/>
  <c r="L3965" i="18"/>
  <c r="L3964" i="18"/>
  <c r="L3963" i="18"/>
  <c r="L3962" i="18"/>
  <c r="L3961" i="18"/>
  <c r="L3960" i="18"/>
  <c r="L3959" i="18"/>
  <c r="L3958" i="18"/>
  <c r="L3957" i="18"/>
  <c r="L3956" i="18"/>
  <c r="L3955" i="18"/>
  <c r="L3954" i="18"/>
  <c r="L3953" i="18"/>
  <c r="L3952" i="18"/>
  <c r="L3951" i="18"/>
  <c r="L3950" i="18"/>
  <c r="L3949" i="18"/>
  <c r="L3948" i="18"/>
  <c r="L3947" i="18"/>
  <c r="L3946" i="18"/>
  <c r="L3945" i="18"/>
  <c r="L3944" i="18"/>
  <c r="L3943" i="18"/>
  <c r="L3942" i="18"/>
  <c r="L3941" i="18"/>
  <c r="L3940" i="18"/>
  <c r="L3939" i="18"/>
  <c r="L3938" i="18"/>
  <c r="L3937" i="18"/>
  <c r="L3936" i="18"/>
  <c r="L3935" i="18"/>
  <c r="L3934" i="18"/>
  <c r="L3933" i="18"/>
  <c r="L3932" i="18"/>
  <c r="L3931" i="18"/>
  <c r="L3930" i="18"/>
  <c r="L3929" i="18"/>
  <c r="L3928" i="18"/>
  <c r="L3927" i="18"/>
  <c r="L3926" i="18"/>
  <c r="L3925" i="18"/>
  <c r="L3924" i="18"/>
  <c r="L3923" i="18"/>
  <c r="L3922" i="18"/>
  <c r="L3921" i="18"/>
  <c r="L3920" i="18"/>
  <c r="L3919" i="18"/>
  <c r="L3918" i="18"/>
  <c r="L3917" i="18"/>
  <c r="L3916" i="18"/>
  <c r="L3915" i="18"/>
  <c r="L3914" i="18"/>
  <c r="L3913" i="18"/>
  <c r="L3912" i="18"/>
  <c r="L3911" i="18"/>
  <c r="L3910" i="18"/>
  <c r="L3909" i="18"/>
  <c r="L3908" i="18"/>
  <c r="L3907" i="18"/>
  <c r="L3906" i="18"/>
  <c r="L3905" i="18"/>
  <c r="L3904" i="18"/>
  <c r="L3903" i="18"/>
  <c r="L3902" i="18"/>
  <c r="L3901" i="18"/>
  <c r="L3900" i="18"/>
  <c r="L3899" i="18"/>
  <c r="L3898" i="18"/>
  <c r="L3897" i="18"/>
  <c r="L3896" i="18"/>
  <c r="L3895" i="18"/>
  <c r="L3894" i="18"/>
  <c r="L3893" i="18"/>
  <c r="L3892" i="18"/>
  <c r="L3891" i="18"/>
  <c r="L3890" i="18"/>
  <c r="L3889" i="18"/>
  <c r="L3888" i="18"/>
  <c r="L3887" i="18"/>
  <c r="L3886" i="18"/>
  <c r="L3885" i="18"/>
  <c r="L3884" i="18"/>
  <c r="L3883" i="18"/>
  <c r="L3882" i="18"/>
  <c r="L3881" i="18"/>
  <c r="L3880" i="18"/>
  <c r="L3879" i="18"/>
  <c r="L3878" i="18"/>
  <c r="L3877" i="18"/>
  <c r="L3876" i="18"/>
  <c r="L3875" i="18"/>
  <c r="L3874" i="18"/>
  <c r="L3873" i="18"/>
  <c r="L3872" i="18"/>
  <c r="L3871" i="18"/>
  <c r="L3870" i="18"/>
  <c r="L3869" i="18"/>
  <c r="L3868" i="18"/>
  <c r="L3867" i="18"/>
  <c r="L3866" i="18"/>
  <c r="L3865" i="18"/>
  <c r="L3864" i="18"/>
  <c r="L3863" i="18"/>
  <c r="L3862" i="18"/>
  <c r="L3861" i="18"/>
  <c r="L3860" i="18"/>
  <c r="L3859" i="18"/>
  <c r="L3858" i="18"/>
  <c r="L3857" i="18"/>
  <c r="L3856" i="18"/>
  <c r="L3855" i="18"/>
  <c r="L3854" i="18"/>
  <c r="L3853" i="18"/>
  <c r="L3852" i="18"/>
  <c r="L3851" i="18"/>
  <c r="L3850" i="18"/>
  <c r="L3849" i="18"/>
  <c r="L3848" i="18"/>
  <c r="L3847" i="18"/>
  <c r="L3846" i="18"/>
  <c r="L3845" i="18"/>
  <c r="L3844" i="18"/>
  <c r="L3843" i="18"/>
  <c r="L3842" i="18"/>
  <c r="L3841" i="18"/>
  <c r="L3840" i="18"/>
  <c r="L3839" i="18"/>
  <c r="L3838" i="18"/>
  <c r="L3837" i="18"/>
  <c r="L3836" i="18"/>
  <c r="L3835" i="18"/>
  <c r="L3834" i="18"/>
  <c r="L3833" i="18"/>
  <c r="L3832" i="18"/>
  <c r="L3831" i="18"/>
  <c r="L3830" i="18"/>
  <c r="L3829" i="18"/>
  <c r="L3828" i="18"/>
  <c r="L3827" i="18"/>
  <c r="L3826" i="18"/>
  <c r="L3825" i="18"/>
  <c r="L3824" i="18"/>
  <c r="L3823" i="18"/>
  <c r="L3822" i="18"/>
  <c r="L3821" i="18"/>
  <c r="L3820" i="18"/>
  <c r="L3819" i="18"/>
  <c r="L3818" i="18"/>
  <c r="L3817" i="18"/>
  <c r="L3816" i="18"/>
  <c r="L3815" i="18"/>
  <c r="L3814" i="18"/>
  <c r="L3813" i="18"/>
  <c r="L3812" i="18"/>
  <c r="L3811" i="18"/>
  <c r="L3810" i="18"/>
  <c r="L3809" i="18"/>
  <c r="L3808" i="18"/>
  <c r="L3807" i="18"/>
  <c r="L3806" i="18"/>
  <c r="L3805" i="18"/>
  <c r="L3804" i="18"/>
  <c r="L3803" i="18"/>
  <c r="L3802" i="18"/>
  <c r="L3801" i="18"/>
  <c r="L3800" i="18"/>
  <c r="L3799" i="18"/>
  <c r="L3798" i="18"/>
  <c r="L3797" i="18"/>
  <c r="L3796" i="18"/>
  <c r="L3795" i="18"/>
  <c r="L3794" i="18"/>
  <c r="L3793" i="18"/>
  <c r="L3792" i="18"/>
  <c r="L3791" i="18"/>
  <c r="L3790" i="18"/>
  <c r="L3789" i="18"/>
  <c r="L3788" i="18"/>
  <c r="L3787" i="18"/>
  <c r="L3786" i="18"/>
  <c r="L3785" i="18"/>
  <c r="L3784" i="18"/>
  <c r="L3783" i="18"/>
  <c r="L3782" i="18"/>
  <c r="L3781" i="18"/>
  <c r="L3780" i="18"/>
  <c r="L3779" i="18"/>
  <c r="L3778" i="18"/>
  <c r="L3777" i="18"/>
  <c r="L3776" i="18"/>
  <c r="L3775" i="18"/>
  <c r="L3774" i="18"/>
  <c r="L3773" i="18"/>
  <c r="L3772" i="18"/>
  <c r="L3771" i="18"/>
  <c r="L3770" i="18"/>
  <c r="L3769" i="18"/>
  <c r="L3768" i="18"/>
  <c r="L3767" i="18"/>
  <c r="L3766" i="18"/>
  <c r="L3765" i="18"/>
  <c r="L3764" i="18"/>
  <c r="L3763" i="18"/>
  <c r="L3762" i="18"/>
  <c r="L3761" i="18"/>
  <c r="L3760" i="18"/>
  <c r="L3759" i="18"/>
  <c r="L3758" i="18"/>
  <c r="L3757" i="18"/>
  <c r="L3756" i="18"/>
  <c r="L3755" i="18"/>
  <c r="L3754" i="18"/>
  <c r="L3753" i="18"/>
  <c r="L3752" i="18"/>
  <c r="L3751" i="18"/>
  <c r="L3750" i="18"/>
  <c r="L3749" i="18"/>
  <c r="L3748" i="18"/>
  <c r="L3747" i="18"/>
  <c r="L3746" i="18"/>
  <c r="L3745" i="18"/>
  <c r="L3744" i="18"/>
  <c r="L3743" i="18"/>
  <c r="L3742" i="18"/>
  <c r="L3741" i="18"/>
  <c r="L3740" i="18"/>
  <c r="L3739" i="18"/>
  <c r="L3738" i="18"/>
  <c r="L3737" i="18"/>
  <c r="L3736" i="18"/>
  <c r="L3735" i="18"/>
  <c r="L3734" i="18"/>
  <c r="L3733" i="18"/>
  <c r="L3732" i="18"/>
  <c r="L3731" i="18"/>
  <c r="L3730" i="18"/>
  <c r="L3729" i="18"/>
  <c r="L3728" i="18"/>
  <c r="L3727" i="18"/>
  <c r="L3726" i="18"/>
  <c r="L3725" i="18"/>
  <c r="L3724" i="18"/>
  <c r="L3723" i="18"/>
  <c r="L3722" i="18"/>
  <c r="L3721" i="18"/>
  <c r="L3720" i="18"/>
  <c r="L3719" i="18"/>
  <c r="L3718" i="18"/>
  <c r="L3717" i="18"/>
  <c r="L3716" i="18"/>
  <c r="L3715" i="18"/>
  <c r="L3714" i="18"/>
  <c r="L3713" i="18"/>
  <c r="L3712" i="18"/>
  <c r="L3711" i="18"/>
  <c r="L3710" i="18"/>
  <c r="L3709" i="18"/>
  <c r="L3708" i="18"/>
  <c r="L3707" i="18"/>
  <c r="L3706" i="18"/>
  <c r="L3705" i="18"/>
  <c r="L3704" i="18"/>
  <c r="L3703" i="18"/>
  <c r="L3702" i="18"/>
  <c r="L3701" i="18"/>
  <c r="L3700" i="18"/>
  <c r="L3699" i="18"/>
  <c r="L3698" i="18"/>
  <c r="L3697" i="18"/>
  <c r="L3696" i="18"/>
  <c r="L3695" i="18"/>
  <c r="L3694" i="18"/>
  <c r="L3693" i="18"/>
  <c r="L3692" i="18"/>
  <c r="L3691" i="18"/>
  <c r="L3690" i="18"/>
  <c r="L3689" i="18"/>
  <c r="L3688" i="18"/>
  <c r="L3687" i="18"/>
  <c r="L3686" i="18"/>
  <c r="L3685" i="18"/>
  <c r="L3684" i="18"/>
  <c r="L3683" i="18"/>
  <c r="L3682" i="18"/>
  <c r="L3681" i="18"/>
  <c r="L3680" i="18"/>
  <c r="L3679" i="18"/>
  <c r="L3678" i="18"/>
  <c r="L3677" i="18"/>
  <c r="L3676" i="18"/>
  <c r="L3675" i="18"/>
  <c r="L3674" i="18"/>
  <c r="L3673" i="18"/>
  <c r="L3672" i="18"/>
  <c r="L3671" i="18"/>
  <c r="L3670" i="18"/>
  <c r="L3669" i="18"/>
  <c r="L3668" i="18"/>
  <c r="L3667" i="18"/>
  <c r="L3666" i="18"/>
  <c r="L3665" i="18"/>
  <c r="L3664" i="18"/>
  <c r="L3663" i="18"/>
  <c r="L3662" i="18"/>
  <c r="L3661" i="18"/>
  <c r="L3660" i="18"/>
  <c r="L3645" i="18"/>
  <c r="L3644" i="18"/>
  <c r="L3643" i="18"/>
  <c r="L3642" i="18"/>
  <c r="L3641" i="18"/>
  <c r="L3640" i="18"/>
  <c r="L3639" i="18"/>
  <c r="L3638" i="18"/>
  <c r="L3637" i="18"/>
  <c r="L3636" i="18"/>
  <c r="L3635" i="18"/>
  <c r="L3634" i="18"/>
  <c r="L3633" i="18"/>
  <c r="L3632" i="18"/>
  <c r="L3631" i="18"/>
  <c r="L3630" i="18"/>
  <c r="L3629" i="18"/>
  <c r="L3628" i="18"/>
  <c r="L3627" i="18"/>
  <c r="L3626" i="18"/>
  <c r="L3625" i="18"/>
  <c r="L3624" i="18"/>
  <c r="L3623" i="18"/>
  <c r="L3622" i="18"/>
  <c r="L3621" i="18"/>
  <c r="L3620" i="18"/>
  <c r="L3619" i="18"/>
  <c r="L3618" i="18"/>
  <c r="L3617" i="18"/>
  <c r="L3616" i="18"/>
  <c r="L3615" i="18"/>
  <c r="L3614" i="18"/>
  <c r="L3613" i="18"/>
  <c r="L3612" i="18"/>
  <c r="L3611" i="18"/>
  <c r="L3610" i="18"/>
  <c r="L3609" i="18"/>
  <c r="L3608" i="18"/>
  <c r="L3607" i="18"/>
  <c r="L3606" i="18"/>
  <c r="L3605" i="18"/>
  <c r="L3604" i="18"/>
  <c r="L3603" i="18"/>
  <c r="L3602" i="18"/>
  <c r="L3601" i="18"/>
  <c r="L3600" i="18"/>
  <c r="L3599" i="18"/>
  <c r="L3598" i="18"/>
  <c r="L3597" i="18"/>
  <c r="L3596" i="18"/>
  <c r="L3595" i="18"/>
  <c r="L3594" i="18"/>
  <c r="L3593" i="18"/>
  <c r="L3592" i="18"/>
  <c r="L3591" i="18"/>
  <c r="L3590" i="18"/>
  <c r="L3589" i="18"/>
  <c r="L3588" i="18"/>
  <c r="L3587" i="18"/>
  <c r="L3586" i="18"/>
  <c r="L3585" i="18"/>
  <c r="L3584" i="18"/>
  <c r="L3583" i="18"/>
  <c r="L3582" i="18"/>
  <c r="L3581" i="18"/>
  <c r="L3580" i="18"/>
  <c r="L3579" i="18"/>
  <c r="L3578" i="18"/>
  <c r="L3577" i="18"/>
  <c r="L3576" i="18"/>
  <c r="L3575" i="18"/>
  <c r="L3574" i="18"/>
  <c r="L3573" i="18"/>
  <c r="L3572" i="18"/>
  <c r="L3571" i="18"/>
  <c r="L3570" i="18"/>
  <c r="L3569" i="18"/>
  <c r="L3568" i="18"/>
  <c r="L3567" i="18"/>
  <c r="L3566" i="18"/>
  <c r="L3565" i="18"/>
  <c r="L3564" i="18"/>
  <c r="L3563" i="18"/>
  <c r="L3562" i="18"/>
  <c r="L3561" i="18"/>
  <c r="L3560" i="18"/>
  <c r="L3559" i="18"/>
  <c r="L3558" i="18"/>
  <c r="L3557" i="18"/>
  <c r="L3556" i="18"/>
  <c r="L3555" i="18"/>
  <c r="L3554" i="18"/>
  <c r="L3553" i="18"/>
  <c r="L3552" i="18"/>
  <c r="L3551" i="18"/>
  <c r="L3550" i="18"/>
  <c r="L3549" i="18"/>
  <c r="L3548" i="18"/>
  <c r="L3547" i="18"/>
  <c r="L3546" i="18"/>
  <c r="L3545" i="18"/>
  <c r="L3544" i="18"/>
  <c r="L3543" i="18"/>
  <c r="L3542" i="18"/>
  <c r="L3541" i="18"/>
  <c r="L3540" i="18"/>
  <c r="L3539" i="18"/>
  <c r="L3538" i="18"/>
  <c r="L3537" i="18"/>
  <c r="L3536" i="18"/>
  <c r="L3535" i="18"/>
  <c r="L3534" i="18"/>
  <c r="L3533" i="18"/>
  <c r="L3532" i="18"/>
  <c r="L3531" i="18"/>
  <c r="L3530" i="18"/>
  <c r="L3529" i="18"/>
  <c r="L3528" i="18"/>
  <c r="L3527" i="18"/>
  <c r="L3526" i="18"/>
  <c r="L3525" i="18"/>
  <c r="L3524" i="18"/>
  <c r="L3523" i="18"/>
  <c r="L3522" i="18"/>
  <c r="L3521" i="18"/>
  <c r="L3520" i="18"/>
  <c r="L3519" i="18"/>
  <c r="L3518" i="18"/>
  <c r="L3517" i="18"/>
  <c r="L3516" i="18"/>
  <c r="L3515" i="18"/>
  <c r="L3514" i="18"/>
  <c r="L3513" i="18"/>
  <c r="L3512" i="18"/>
  <c r="L3511" i="18"/>
  <c r="L3510" i="18"/>
  <c r="L3509" i="18"/>
  <c r="L3508" i="18"/>
  <c r="L3507" i="18"/>
  <c r="L3506" i="18"/>
  <c r="L3505" i="18"/>
  <c r="L3504" i="18"/>
  <c r="L3503" i="18"/>
  <c r="L3502" i="18"/>
  <c r="L3501" i="18"/>
  <c r="L3500" i="18"/>
  <c r="L3499" i="18"/>
  <c r="L3498" i="18"/>
  <c r="L3497" i="18"/>
  <c r="L3496" i="18"/>
  <c r="L3495" i="18"/>
  <c r="L3494" i="18"/>
  <c r="L3493" i="18"/>
  <c r="L3492" i="18"/>
  <c r="L3491" i="18"/>
  <c r="L3490" i="18"/>
  <c r="L3489" i="18"/>
  <c r="L3488" i="18"/>
  <c r="L3487" i="18"/>
  <c r="L3486" i="18"/>
  <c r="L3485" i="18"/>
  <c r="L3484" i="18"/>
  <c r="L3483" i="18"/>
  <c r="L3482" i="18"/>
  <c r="L3481" i="18"/>
  <c r="L3480" i="18"/>
  <c r="L3479" i="18"/>
  <c r="L3478" i="18"/>
  <c r="L3477" i="18"/>
  <c r="L3476" i="18"/>
  <c r="L3475" i="18"/>
  <c r="L3474" i="18"/>
  <c r="L3473" i="18"/>
  <c r="L3472" i="18"/>
  <c r="L3471" i="18"/>
  <c r="L3470" i="18"/>
  <c r="L3469" i="18"/>
  <c r="L3468" i="18"/>
  <c r="L3467" i="18"/>
  <c r="L3466" i="18"/>
  <c r="L3465" i="18"/>
  <c r="L3464" i="18"/>
  <c r="L3463" i="18"/>
  <c r="L3462" i="18"/>
  <c r="L3461" i="18"/>
  <c r="L3460" i="18"/>
  <c r="L3459" i="18"/>
  <c r="L3458" i="18"/>
  <c r="L3457" i="18"/>
  <c r="L3456" i="18"/>
  <c r="L3455" i="18"/>
  <c r="L3454" i="18"/>
  <c r="L3453" i="18"/>
  <c r="L3452" i="18"/>
  <c r="L3451" i="18"/>
  <c r="L3450" i="18"/>
  <c r="L3449" i="18"/>
  <c r="L3448" i="18"/>
  <c r="L3447" i="18"/>
  <c r="L3446" i="18"/>
  <c r="L3445" i="18"/>
  <c r="L3444" i="18"/>
  <c r="L3443" i="18"/>
  <c r="L3442" i="18"/>
  <c r="L3441" i="18"/>
  <c r="L3440" i="18"/>
  <c r="L3439" i="18"/>
  <c r="L3438" i="18"/>
  <c r="L3437" i="18"/>
  <c r="L3436" i="18"/>
  <c r="L3435" i="18"/>
  <c r="L3434" i="18"/>
  <c r="L3433" i="18"/>
  <c r="L3432" i="18"/>
  <c r="L3431" i="18"/>
  <c r="L3430" i="18"/>
  <c r="L3429" i="18"/>
  <c r="L3428" i="18"/>
  <c r="L3427" i="18"/>
  <c r="L3426" i="18"/>
  <c r="L3425" i="18"/>
  <c r="L3424" i="18"/>
  <c r="L3423" i="18"/>
  <c r="L3422" i="18"/>
  <c r="L3421" i="18"/>
  <c r="L3420" i="18"/>
  <c r="L3419" i="18"/>
  <c r="L3418" i="18"/>
  <c r="L3417" i="18"/>
  <c r="L3416" i="18"/>
  <c r="L3415" i="18"/>
  <c r="L3414" i="18"/>
  <c r="L3413" i="18"/>
  <c r="L3412" i="18"/>
  <c r="L3411" i="18"/>
  <c r="L3410" i="18"/>
  <c r="L3409" i="18"/>
  <c r="L3408" i="18"/>
  <c r="L3407" i="18"/>
  <c r="L3406" i="18"/>
  <c r="L3405" i="18"/>
  <c r="L3404" i="18"/>
  <c r="L3403" i="18"/>
  <c r="L3402" i="18"/>
  <c r="L3401" i="18"/>
  <c r="L3400" i="18"/>
  <c r="L3399" i="18"/>
  <c r="L3398" i="18"/>
  <c r="L3397" i="18"/>
  <c r="L3396" i="18"/>
  <c r="L3395" i="18"/>
  <c r="L3394" i="18"/>
  <c r="L3393" i="18"/>
  <c r="L3392" i="18"/>
  <c r="L3391" i="18"/>
  <c r="L3390" i="18"/>
  <c r="L3389" i="18"/>
  <c r="L3388" i="18"/>
  <c r="L3387" i="18"/>
  <c r="L3386" i="18"/>
  <c r="L3385" i="18"/>
  <c r="L3384" i="18"/>
  <c r="L3383" i="18"/>
  <c r="L3382" i="18"/>
  <c r="L3381" i="18"/>
  <c r="L3380" i="18"/>
  <c r="L3379" i="18"/>
  <c r="L3378" i="18"/>
  <c r="L3377" i="18"/>
  <c r="L3376" i="18"/>
  <c r="L3375" i="18"/>
  <c r="L3374" i="18"/>
  <c r="L3373" i="18"/>
  <c r="L3372" i="18"/>
  <c r="L3371" i="18"/>
  <c r="L3370" i="18"/>
  <c r="L3369" i="18"/>
  <c r="L3368" i="18"/>
  <c r="L3367" i="18"/>
  <c r="L3366" i="18"/>
  <c r="L3365" i="18"/>
  <c r="L3364" i="18"/>
  <c r="L3363" i="18"/>
  <c r="L3362" i="18"/>
  <c r="L3361" i="18"/>
  <c r="L3360" i="18"/>
  <c r="L3359" i="18"/>
  <c r="L3358" i="18"/>
  <c r="L3357" i="18"/>
  <c r="L3356" i="18"/>
  <c r="L3355" i="18"/>
  <c r="L3354" i="18"/>
  <c r="L3353" i="18"/>
  <c r="L3352" i="18"/>
  <c r="L3351" i="18"/>
  <c r="L3350" i="18"/>
  <c r="L3349" i="18"/>
  <c r="L3348" i="18"/>
  <c r="L3347" i="18"/>
  <c r="L3346" i="18"/>
  <c r="L3345" i="18"/>
  <c r="L3344" i="18"/>
  <c r="L3343" i="18"/>
  <c r="L3342" i="18"/>
  <c r="L3341" i="18"/>
  <c r="L3340" i="18"/>
  <c r="L3339" i="18"/>
  <c r="L3338" i="18"/>
  <c r="L3337" i="18"/>
  <c r="L3336" i="18"/>
  <c r="L3335" i="18"/>
  <c r="L3334" i="18"/>
  <c r="L3333" i="18"/>
  <c r="L3332" i="18"/>
  <c r="L3331" i="18"/>
  <c r="L3330" i="18"/>
  <c r="L3329" i="18"/>
  <c r="L3328" i="18"/>
  <c r="L3327" i="18"/>
  <c r="L3326" i="18"/>
  <c r="L3325" i="18"/>
  <c r="L3324" i="18"/>
  <c r="L3323" i="18"/>
  <c r="L3322" i="18"/>
  <c r="L3321" i="18"/>
  <c r="L3320" i="18"/>
  <c r="L3319" i="18"/>
  <c r="L3318" i="18"/>
  <c r="L3317" i="18"/>
  <c r="L3316" i="18"/>
  <c r="L3315" i="18"/>
  <c r="L3314" i="18"/>
  <c r="L3313" i="18"/>
  <c r="L3312" i="18"/>
  <c r="L3311" i="18"/>
  <c r="L3310" i="18"/>
  <c r="L3309" i="18"/>
  <c r="L3308" i="18"/>
  <c r="L3307" i="18"/>
  <c r="L3306" i="18"/>
  <c r="L3305" i="18"/>
  <c r="L3304" i="18"/>
  <c r="L3303" i="18"/>
  <c r="L3302" i="18"/>
  <c r="L3301" i="18"/>
  <c r="L3300" i="18"/>
  <c r="L3299" i="18"/>
  <c r="L3298" i="18"/>
  <c r="L3297" i="18"/>
  <c r="L3296" i="18"/>
  <c r="L3295" i="18"/>
  <c r="L3294" i="18"/>
  <c r="L3293" i="18"/>
  <c r="L3292" i="18"/>
  <c r="L3291" i="18"/>
  <c r="L3290" i="18"/>
  <c r="L3289" i="18"/>
  <c r="L3288" i="18"/>
  <c r="L3287" i="18"/>
  <c r="L3286" i="18"/>
  <c r="L3285" i="18"/>
  <c r="L3284" i="18"/>
  <c r="L3283" i="18"/>
  <c r="L3282" i="18"/>
  <c r="L3281" i="18"/>
  <c r="L3280" i="18"/>
  <c r="L3279" i="18"/>
  <c r="L3278" i="18"/>
  <c r="L3277" i="18"/>
  <c r="L3276" i="18"/>
  <c r="L3275" i="18"/>
  <c r="L3274" i="18"/>
  <c r="L3273" i="18"/>
  <c r="L3272" i="18"/>
  <c r="L3271" i="18"/>
  <c r="L3270" i="18"/>
  <c r="L3269" i="18"/>
  <c r="L3268" i="18"/>
  <c r="L3267" i="18"/>
  <c r="L3266" i="18"/>
  <c r="L3265" i="18"/>
  <c r="L3264" i="18"/>
  <c r="L3263" i="18"/>
  <c r="L3262" i="18"/>
  <c r="L3261" i="18"/>
  <c r="L3260" i="18"/>
  <c r="L3259" i="18"/>
  <c r="L3258" i="18"/>
  <c r="L3257" i="18"/>
  <c r="L3256" i="18"/>
  <c r="L3255" i="18"/>
  <c r="L3254" i="18"/>
  <c r="L3253" i="18"/>
  <c r="L3252" i="18"/>
  <c r="L3251" i="18"/>
  <c r="L3250" i="18"/>
  <c r="L3249" i="18"/>
  <c r="L3248" i="18"/>
  <c r="L3247" i="18"/>
  <c r="L3246" i="18"/>
  <c r="L3245" i="18"/>
  <c r="L3244" i="18"/>
  <c r="L3243" i="18"/>
  <c r="L3242" i="18"/>
  <c r="L3241" i="18"/>
  <c r="L3240" i="18"/>
  <c r="L3239" i="18"/>
  <c r="L3238" i="18"/>
  <c r="L3237" i="18"/>
  <c r="L3236" i="18"/>
  <c r="L3235" i="18"/>
  <c r="L3234" i="18"/>
  <c r="L3233" i="18"/>
  <c r="L3232" i="18"/>
  <c r="L3231" i="18"/>
  <c r="L3230" i="18"/>
  <c r="L3229" i="18"/>
  <c r="L3228" i="18"/>
  <c r="L3227" i="18"/>
  <c r="L3226" i="18"/>
  <c r="L3225" i="18"/>
  <c r="L3224" i="18"/>
  <c r="L3223" i="18"/>
  <c r="L3222" i="18"/>
  <c r="L3221" i="18"/>
  <c r="L3220" i="18"/>
  <c r="L3219" i="18"/>
  <c r="L3218" i="18"/>
  <c r="L3217" i="18"/>
  <c r="L3216" i="18"/>
  <c r="L3215" i="18"/>
  <c r="L3214" i="18"/>
  <c r="L3213" i="18"/>
  <c r="L3212" i="18"/>
  <c r="L3211" i="18"/>
  <c r="L3210" i="18"/>
  <c r="L3209" i="18"/>
  <c r="L3208" i="18"/>
  <c r="L3207" i="18"/>
  <c r="L3206" i="18"/>
  <c r="L3205" i="18"/>
  <c r="L3204" i="18"/>
  <c r="L3203" i="18"/>
  <c r="L3202" i="18"/>
  <c r="L3201" i="18"/>
  <c r="L3200" i="18"/>
  <c r="L3199" i="18"/>
  <c r="L3198" i="18"/>
  <c r="L3197" i="18"/>
  <c r="L3196" i="18"/>
  <c r="L3195" i="18"/>
  <c r="L3194" i="18"/>
  <c r="L3193" i="18"/>
  <c r="L3192" i="18"/>
  <c r="L3191" i="18"/>
  <c r="L3190" i="18"/>
  <c r="L3189" i="18"/>
  <c r="L3188" i="18"/>
  <c r="L3187" i="18"/>
  <c r="L3186" i="18"/>
  <c r="L3185" i="18"/>
  <c r="L3184" i="18"/>
  <c r="L3183" i="18"/>
  <c r="L3182" i="18"/>
  <c r="L3181" i="18"/>
  <c r="L3180" i="18"/>
  <c r="L3179" i="18"/>
  <c r="L3178" i="18"/>
  <c r="L3177" i="18"/>
  <c r="L3176" i="18"/>
  <c r="L3175" i="18"/>
  <c r="L3174" i="18"/>
  <c r="L3173" i="18"/>
  <c r="L3172" i="18"/>
  <c r="L3171" i="18"/>
  <c r="L3170" i="18"/>
  <c r="L3169" i="18"/>
  <c r="L3168" i="18"/>
  <c r="L3167" i="18"/>
  <c r="L3166" i="18"/>
  <c r="L3165" i="18"/>
  <c r="L3164" i="18"/>
  <c r="L3163" i="18"/>
  <c r="L3162" i="18"/>
  <c r="L3161" i="18"/>
  <c r="L3160" i="18"/>
  <c r="L3159" i="18"/>
  <c r="L3158" i="18"/>
  <c r="L3157" i="18"/>
  <c r="L3156" i="18"/>
  <c r="L3155" i="18"/>
  <c r="L3154" i="18"/>
  <c r="L3153" i="18"/>
  <c r="L3152" i="18"/>
  <c r="L3151" i="18"/>
  <c r="L3150" i="18"/>
  <c r="D3150" i="18"/>
  <c r="D3151" i="18" s="1"/>
  <c r="B3150" i="18"/>
  <c r="B3151" i="18" s="1"/>
  <c r="L3149" i="18"/>
  <c r="L3148" i="18"/>
  <c r="L3147" i="18"/>
  <c r="L3146" i="18"/>
  <c r="L3145" i="18"/>
  <c r="L3144" i="18"/>
  <c r="L3143" i="18"/>
  <c r="L3142" i="18"/>
  <c r="L3141" i="18"/>
  <c r="D3141" i="18"/>
  <c r="C3141" i="18" s="1"/>
  <c r="L3140" i="18"/>
  <c r="D3140" i="18"/>
  <c r="C3140" i="18"/>
  <c r="B3140" i="18"/>
  <c r="B3141" i="18" s="1"/>
  <c r="L3139" i="18"/>
  <c r="D3139" i="18"/>
  <c r="C3139" i="18"/>
  <c r="B3139" i="18"/>
  <c r="A3139" i="18"/>
  <c r="L3138" i="18"/>
  <c r="D3138" i="18"/>
  <c r="C3138" i="18"/>
  <c r="B3138" i="18"/>
  <c r="A3138" i="18"/>
  <c r="L3137" i="18"/>
  <c r="D3137" i="18"/>
  <c r="C3137" i="18"/>
  <c r="B3137" i="18"/>
  <c r="A3137" i="18"/>
  <c r="L3136" i="18"/>
  <c r="D3136" i="18"/>
  <c r="C3136" i="18"/>
  <c r="B3136" i="18"/>
  <c r="A3136" i="18"/>
  <c r="L3135" i="18"/>
  <c r="D3135" i="18"/>
  <c r="C3135" i="18"/>
  <c r="B3135" i="18"/>
  <c r="A3135" i="18"/>
  <c r="L3134" i="18"/>
  <c r="D3134" i="18"/>
  <c r="C3134" i="18"/>
  <c r="B3134" i="18"/>
  <c r="A3134" i="18"/>
  <c r="L3133" i="18"/>
  <c r="D3133" i="18"/>
  <c r="C3133" i="18"/>
  <c r="B3133" i="18"/>
  <c r="A3133" i="18"/>
  <c r="L3132" i="18"/>
  <c r="D3132" i="18"/>
  <c r="C3132" i="18"/>
  <c r="B3132" i="18"/>
  <c r="A3132" i="18"/>
  <c r="L3131" i="18"/>
  <c r="D3131" i="18"/>
  <c r="C3131" i="18"/>
  <c r="B3131" i="18"/>
  <c r="A3131" i="18"/>
  <c r="L3130" i="18"/>
  <c r="D3130" i="18"/>
  <c r="C3130" i="18"/>
  <c r="B3130" i="18"/>
  <c r="A3130" i="18"/>
  <c r="L3129" i="18"/>
  <c r="D3129" i="18"/>
  <c r="C3129" i="18"/>
  <c r="B3129" i="18"/>
  <c r="A3129" i="18"/>
  <c r="L3128" i="18"/>
  <c r="D3128" i="18"/>
  <c r="C3128" i="18"/>
  <c r="B3128" i="18"/>
  <c r="A3128" i="18"/>
  <c r="L3127" i="18"/>
  <c r="D3127" i="18"/>
  <c r="C3127" i="18"/>
  <c r="B3127" i="18"/>
  <c r="A3127" i="18"/>
  <c r="L3126" i="18"/>
  <c r="D3126" i="18"/>
  <c r="C3126" i="18"/>
  <c r="B3126" i="18"/>
  <c r="A3126" i="18"/>
  <c r="L3125" i="18"/>
  <c r="D3125" i="18"/>
  <c r="C3125" i="18"/>
  <c r="B3125" i="18"/>
  <c r="A3125" i="18"/>
  <c r="L3124" i="18"/>
  <c r="D3124" i="18"/>
  <c r="C3124" i="18"/>
  <c r="B3124" i="18"/>
  <c r="A3124" i="18"/>
  <c r="L3123" i="18"/>
  <c r="D3123" i="18"/>
  <c r="C3123" i="18"/>
  <c r="B3123" i="18"/>
  <c r="A3123" i="18"/>
  <c r="L3122" i="18"/>
  <c r="D3122" i="18"/>
  <c r="C3122" i="18"/>
  <c r="B3122" i="18"/>
  <c r="A3122" i="18"/>
  <c r="L3121" i="18"/>
  <c r="D3121" i="18"/>
  <c r="C3121" i="18"/>
  <c r="B3121" i="18"/>
  <c r="A3121" i="18"/>
  <c r="L3120" i="18"/>
  <c r="D3120" i="18"/>
  <c r="C3120" i="18"/>
  <c r="B3120" i="18"/>
  <c r="A3120" i="18"/>
  <c r="L3119" i="18"/>
  <c r="D3119" i="18"/>
  <c r="C3119" i="18"/>
  <c r="B3119" i="18"/>
  <c r="A3119" i="18"/>
  <c r="L3118" i="18"/>
  <c r="D3118" i="18"/>
  <c r="C3118" i="18"/>
  <c r="B3118" i="18"/>
  <c r="A3118" i="18"/>
  <c r="L3117" i="18"/>
  <c r="D3117" i="18"/>
  <c r="C3117" i="18"/>
  <c r="B3117" i="18"/>
  <c r="A3117" i="18"/>
  <c r="L3116" i="18"/>
  <c r="D3116" i="18"/>
  <c r="C3116" i="18"/>
  <c r="B3116" i="18"/>
  <c r="A3116" i="18"/>
  <c r="L3115" i="18"/>
  <c r="D3115" i="18"/>
  <c r="C3115" i="18"/>
  <c r="B3115" i="18"/>
  <c r="A3115" i="18"/>
  <c r="L3114" i="18"/>
  <c r="D3114" i="18"/>
  <c r="C3114" i="18"/>
  <c r="B3114" i="18"/>
  <c r="A3114" i="18"/>
  <c r="L3113" i="18"/>
  <c r="D3113" i="18"/>
  <c r="C3113" i="18"/>
  <c r="B3113" i="18"/>
  <c r="A3113" i="18"/>
  <c r="L3112" i="18"/>
  <c r="D3112" i="18"/>
  <c r="C3112" i="18"/>
  <c r="B3112" i="18"/>
  <c r="A3112" i="18"/>
  <c r="L3111" i="18"/>
  <c r="D3111" i="18"/>
  <c r="C3111" i="18"/>
  <c r="B3111" i="18"/>
  <c r="A3111" i="18"/>
  <c r="L3110" i="18"/>
  <c r="D3110" i="18"/>
  <c r="C3110" i="18"/>
  <c r="B3110" i="18"/>
  <c r="A3110" i="18"/>
  <c r="L3109" i="18"/>
  <c r="D3109" i="18"/>
  <c r="C3109" i="18"/>
  <c r="B3109" i="18"/>
  <c r="A3109" i="18"/>
  <c r="L3108" i="18"/>
  <c r="D3108" i="18"/>
  <c r="C3108" i="18"/>
  <c r="B3108" i="18"/>
  <c r="A3108" i="18"/>
  <c r="L3107" i="18"/>
  <c r="D3107" i="18"/>
  <c r="C3107" i="18"/>
  <c r="B3107" i="18"/>
  <c r="A3107" i="18"/>
  <c r="L3106" i="18"/>
  <c r="D3106" i="18"/>
  <c r="C3106" i="18"/>
  <c r="B3106" i="18"/>
  <c r="A3106" i="18"/>
  <c r="L3105" i="18"/>
  <c r="D3105" i="18"/>
  <c r="C3105" i="18"/>
  <c r="B3105" i="18"/>
  <c r="A3105" i="18"/>
  <c r="L3104" i="18"/>
  <c r="D3104" i="18"/>
  <c r="C3104" i="18"/>
  <c r="B3104" i="18"/>
  <c r="A3104" i="18"/>
  <c r="L3103" i="18"/>
  <c r="D3103" i="18"/>
  <c r="C3103" i="18"/>
  <c r="B3103" i="18"/>
  <c r="A3103" i="18"/>
  <c r="L3102" i="18"/>
  <c r="D3102" i="18"/>
  <c r="C3102" i="18"/>
  <c r="B3102" i="18"/>
  <c r="A3102" i="18"/>
  <c r="L3101" i="18"/>
  <c r="D3101" i="18"/>
  <c r="C3101" i="18"/>
  <c r="B3101" i="18"/>
  <c r="A3101" i="18"/>
  <c r="L3100" i="18"/>
  <c r="D3100" i="18"/>
  <c r="C3100" i="18"/>
  <c r="B3100" i="18"/>
  <c r="A3100" i="18"/>
  <c r="L3099" i="18"/>
  <c r="D3099" i="18"/>
  <c r="C3099" i="18"/>
  <c r="B3099" i="18"/>
  <c r="A3099" i="18"/>
  <c r="L3098" i="18"/>
  <c r="D3098" i="18"/>
  <c r="C3098" i="18"/>
  <c r="B3098" i="18"/>
  <c r="A3098" i="18"/>
  <c r="L3097" i="18"/>
  <c r="D3097" i="18"/>
  <c r="C3097" i="18"/>
  <c r="B3097" i="18"/>
  <c r="A3097" i="18"/>
  <c r="L3096" i="18"/>
  <c r="D3096" i="18"/>
  <c r="C3096" i="18"/>
  <c r="B3096" i="18"/>
  <c r="A3096" i="18"/>
  <c r="L3095" i="18"/>
  <c r="D3095" i="18"/>
  <c r="C3095" i="18"/>
  <c r="B3095" i="18"/>
  <c r="A3095" i="18"/>
  <c r="L3094" i="18"/>
  <c r="D3094" i="18"/>
  <c r="C3094" i="18"/>
  <c r="B3094" i="18"/>
  <c r="A3094" i="18"/>
  <c r="L3093" i="18"/>
  <c r="D3093" i="18"/>
  <c r="C3093" i="18"/>
  <c r="B3093" i="18"/>
  <c r="A3093" i="18"/>
  <c r="L3092" i="18"/>
  <c r="D3092" i="18"/>
  <c r="C3092" i="18"/>
  <c r="B3092" i="18"/>
  <c r="A3092" i="18"/>
  <c r="L3091" i="18"/>
  <c r="D3091" i="18"/>
  <c r="C3091" i="18"/>
  <c r="B3091" i="18"/>
  <c r="A3091" i="18"/>
  <c r="L3090" i="18"/>
  <c r="D3090" i="18"/>
  <c r="C3090" i="18"/>
  <c r="B3090" i="18"/>
  <c r="A3090" i="18"/>
  <c r="L3089" i="18"/>
  <c r="D3089" i="18"/>
  <c r="C3089" i="18"/>
  <c r="B3089" i="18"/>
  <c r="A3089" i="18"/>
  <c r="L3088" i="18"/>
  <c r="D3088" i="18"/>
  <c r="C3088" i="18"/>
  <c r="B3088" i="18"/>
  <c r="A3088" i="18"/>
  <c r="L3087" i="18"/>
  <c r="D3087" i="18"/>
  <c r="C3087" i="18"/>
  <c r="B3087" i="18"/>
  <c r="A3087" i="18"/>
  <c r="L3086" i="18"/>
  <c r="D3086" i="18"/>
  <c r="C3086" i="18"/>
  <c r="B3086" i="18"/>
  <c r="A3086" i="18"/>
  <c r="L3085" i="18"/>
  <c r="D3085" i="18"/>
  <c r="C3085" i="18"/>
  <c r="B3085" i="18"/>
  <c r="A3085" i="18"/>
  <c r="L3084" i="18"/>
  <c r="D3084" i="18"/>
  <c r="C3084" i="18"/>
  <c r="B3084" i="18"/>
  <c r="A3084" i="18"/>
  <c r="L3083" i="18"/>
  <c r="D3083" i="18"/>
  <c r="C3083" i="18"/>
  <c r="B3083" i="18"/>
  <c r="A3083" i="18"/>
  <c r="L3082" i="18"/>
  <c r="D3082" i="18"/>
  <c r="C3082" i="18"/>
  <c r="B3082" i="18"/>
  <c r="A3082" i="18"/>
  <c r="L3081" i="18"/>
  <c r="D3081" i="18"/>
  <c r="C3081" i="18"/>
  <c r="B3081" i="18"/>
  <c r="A3081" i="18"/>
  <c r="L3080" i="18"/>
  <c r="D3080" i="18"/>
  <c r="C3080" i="18"/>
  <c r="B3080" i="18"/>
  <c r="A3080" i="18"/>
  <c r="L3079" i="18"/>
  <c r="D3079" i="18"/>
  <c r="C3079" i="18"/>
  <c r="B3079" i="18"/>
  <c r="A3079" i="18"/>
  <c r="L3078" i="18"/>
  <c r="D3078" i="18"/>
  <c r="C3078" i="18"/>
  <c r="B3078" i="18"/>
  <c r="A3078" i="18"/>
  <c r="L3077" i="18"/>
  <c r="D3077" i="18"/>
  <c r="C3077" i="18"/>
  <c r="B3077" i="18"/>
  <c r="A3077" i="18"/>
  <c r="L3076" i="18"/>
  <c r="D3076" i="18"/>
  <c r="C3076" i="18"/>
  <c r="B3076" i="18"/>
  <c r="A3076" i="18"/>
  <c r="L3075" i="18"/>
  <c r="D3075" i="18"/>
  <c r="C3075" i="18"/>
  <c r="B3075" i="18"/>
  <c r="A3075" i="18"/>
  <c r="L3074" i="18"/>
  <c r="D3074" i="18"/>
  <c r="C3074" i="18"/>
  <c r="B3074" i="18"/>
  <c r="A3074" i="18"/>
  <c r="L3073" i="18"/>
  <c r="D3073" i="18"/>
  <c r="C3073" i="18"/>
  <c r="B3073" i="18"/>
  <c r="A3073" i="18"/>
  <c r="L3072" i="18"/>
  <c r="D3072" i="18"/>
  <c r="C3072" i="18"/>
  <c r="B3072" i="18"/>
  <c r="A3072" i="18"/>
  <c r="L3071" i="18"/>
  <c r="D3071" i="18"/>
  <c r="C3071" i="18"/>
  <c r="B3071" i="18"/>
  <c r="A3071" i="18"/>
  <c r="L3070" i="18"/>
  <c r="D3070" i="18"/>
  <c r="C3070" i="18"/>
  <c r="B3070" i="18"/>
  <c r="A3070" i="18"/>
  <c r="L3069" i="18"/>
  <c r="D3069" i="18"/>
  <c r="C3069" i="18"/>
  <c r="B3069" i="18"/>
  <c r="A3069" i="18"/>
  <c r="L3068" i="18"/>
  <c r="D3068" i="18"/>
  <c r="C3068" i="18"/>
  <c r="B3068" i="18"/>
  <c r="A3068" i="18"/>
  <c r="L3067" i="18"/>
  <c r="D3067" i="18"/>
  <c r="C3067" i="18"/>
  <c r="B3067" i="18"/>
  <c r="A3067" i="18"/>
  <c r="L3066" i="18"/>
  <c r="D3066" i="18"/>
  <c r="C3066" i="18"/>
  <c r="B3066" i="18"/>
  <c r="A3066" i="18"/>
  <c r="L3065" i="18"/>
  <c r="D3065" i="18"/>
  <c r="C3065" i="18"/>
  <c r="B3065" i="18"/>
  <c r="A3065" i="18"/>
  <c r="L3064" i="18"/>
  <c r="D3064" i="18"/>
  <c r="C3064" i="18"/>
  <c r="B3064" i="18"/>
  <c r="A3064" i="18"/>
  <c r="L3063" i="18"/>
  <c r="D3063" i="18"/>
  <c r="C3063" i="18"/>
  <c r="B3063" i="18"/>
  <c r="A3063" i="18"/>
  <c r="L3062" i="18"/>
  <c r="D3062" i="18"/>
  <c r="C3062" i="18"/>
  <c r="B3062" i="18"/>
  <c r="A3062" i="18"/>
  <c r="L3061" i="18"/>
  <c r="D3061" i="18"/>
  <c r="C3061" i="18"/>
  <c r="B3061" i="18"/>
  <c r="A3061" i="18"/>
  <c r="L3060" i="18"/>
  <c r="D3060" i="18"/>
  <c r="C3060" i="18"/>
  <c r="B3060" i="18"/>
  <c r="A3060" i="18"/>
  <c r="L3059" i="18"/>
  <c r="D3059" i="18"/>
  <c r="C3059" i="18"/>
  <c r="B3059" i="18"/>
  <c r="A3059" i="18"/>
  <c r="L3058" i="18"/>
  <c r="D3058" i="18"/>
  <c r="C3058" i="18"/>
  <c r="B3058" i="18"/>
  <c r="A3058" i="18"/>
  <c r="L3057" i="18"/>
  <c r="D3057" i="18"/>
  <c r="C3057" i="18"/>
  <c r="B3057" i="18"/>
  <c r="A3057" i="18"/>
  <c r="L3056" i="18"/>
  <c r="D3056" i="18"/>
  <c r="C3056" i="18"/>
  <c r="B3056" i="18"/>
  <c r="A3056" i="18"/>
  <c r="L3055" i="18"/>
  <c r="D3055" i="18"/>
  <c r="C3055" i="18"/>
  <c r="B3055" i="18"/>
  <c r="A3055" i="18"/>
  <c r="L3054" i="18"/>
  <c r="D3054" i="18"/>
  <c r="C3054" i="18"/>
  <c r="B3054" i="18"/>
  <c r="A3054" i="18"/>
  <c r="L3053" i="18"/>
  <c r="D3053" i="18"/>
  <c r="C3053" i="18"/>
  <c r="B3053" i="18"/>
  <c r="A3053" i="18"/>
  <c r="L3052" i="18"/>
  <c r="D3052" i="18"/>
  <c r="C3052" i="18"/>
  <c r="B3052" i="18"/>
  <c r="A3052" i="18"/>
  <c r="L3051" i="18"/>
  <c r="D3051" i="18"/>
  <c r="C3051" i="18"/>
  <c r="B3051" i="18"/>
  <c r="A3051" i="18"/>
  <c r="L3050" i="18"/>
  <c r="D3050" i="18"/>
  <c r="C3050" i="18"/>
  <c r="B3050" i="18"/>
  <c r="A3050" i="18"/>
  <c r="L3049" i="18"/>
  <c r="D3049" i="18"/>
  <c r="C3049" i="18"/>
  <c r="B3049" i="18"/>
  <c r="A3049" i="18"/>
  <c r="L3048" i="18"/>
  <c r="D3048" i="18"/>
  <c r="C3048" i="18"/>
  <c r="B3048" i="18"/>
  <c r="A3048" i="18"/>
  <c r="L3047" i="18"/>
  <c r="D3047" i="18"/>
  <c r="C3047" i="18"/>
  <c r="B3047" i="18"/>
  <c r="A3047" i="18"/>
  <c r="L3046" i="18"/>
  <c r="D3046" i="18"/>
  <c r="C3046" i="18"/>
  <c r="B3046" i="18"/>
  <c r="A3046" i="18"/>
  <c r="L3045" i="18"/>
  <c r="D3045" i="18"/>
  <c r="C3045" i="18"/>
  <c r="B3045" i="18"/>
  <c r="A3045" i="18"/>
  <c r="L3044" i="18"/>
  <c r="D3044" i="18"/>
  <c r="C3044" i="18"/>
  <c r="B3044" i="18"/>
  <c r="A3044" i="18"/>
  <c r="L3043" i="18"/>
  <c r="D3043" i="18"/>
  <c r="C3043" i="18"/>
  <c r="B3043" i="18"/>
  <c r="A3043" i="18"/>
  <c r="L3042" i="18"/>
  <c r="D3042" i="18"/>
  <c r="C3042" i="18"/>
  <c r="B3042" i="18"/>
  <c r="A3042" i="18"/>
  <c r="L3041" i="18"/>
  <c r="D3041" i="18"/>
  <c r="C3041" i="18"/>
  <c r="B3041" i="18"/>
  <c r="A3041" i="18"/>
  <c r="L3040" i="18"/>
  <c r="D3040" i="18"/>
  <c r="C3040" i="18"/>
  <c r="B3040" i="18"/>
  <c r="A3040" i="18"/>
  <c r="L3039" i="18"/>
  <c r="D3039" i="18"/>
  <c r="C3039" i="18"/>
  <c r="B3039" i="18"/>
  <c r="A3039" i="18"/>
  <c r="L3038" i="18"/>
  <c r="D3038" i="18"/>
  <c r="C3038" i="18"/>
  <c r="B3038" i="18"/>
  <c r="A3038" i="18"/>
  <c r="L3037" i="18"/>
  <c r="D3037" i="18"/>
  <c r="C3037" i="18"/>
  <c r="B3037" i="18"/>
  <c r="A3037" i="18"/>
  <c r="L3036" i="18"/>
  <c r="D3036" i="18"/>
  <c r="C3036" i="18"/>
  <c r="B3036" i="18"/>
  <c r="A3036" i="18"/>
  <c r="L3035" i="18"/>
  <c r="D3035" i="18"/>
  <c r="C3035" i="18"/>
  <c r="B3035" i="18"/>
  <c r="A3035" i="18"/>
  <c r="L3034" i="18"/>
  <c r="D3034" i="18"/>
  <c r="C3034" i="18"/>
  <c r="B3034" i="18"/>
  <c r="A3034" i="18"/>
  <c r="L3033" i="18"/>
  <c r="D3033" i="18"/>
  <c r="C3033" i="18"/>
  <c r="B3033" i="18"/>
  <c r="A3033" i="18"/>
  <c r="L3032" i="18"/>
  <c r="D3032" i="18"/>
  <c r="C3032" i="18"/>
  <c r="B3032" i="18"/>
  <c r="A3032" i="18"/>
  <c r="L3031" i="18"/>
  <c r="D3031" i="18"/>
  <c r="C3031" i="18"/>
  <c r="B3031" i="18"/>
  <c r="A3031" i="18"/>
  <c r="L3030" i="18"/>
  <c r="D3030" i="18"/>
  <c r="C3030" i="18"/>
  <c r="B3030" i="18"/>
  <c r="A3030" i="18"/>
  <c r="L3029" i="18"/>
  <c r="D3029" i="18"/>
  <c r="C3029" i="18"/>
  <c r="B3029" i="18"/>
  <c r="A3029" i="18"/>
  <c r="L3028" i="18"/>
  <c r="D3028" i="18"/>
  <c r="C3028" i="18"/>
  <c r="B3028" i="18"/>
  <c r="A3028" i="18"/>
  <c r="L3027" i="18"/>
  <c r="D3027" i="18"/>
  <c r="C3027" i="18"/>
  <c r="B3027" i="18"/>
  <c r="A3027" i="18"/>
  <c r="L3026" i="18"/>
  <c r="D3026" i="18"/>
  <c r="C3026" i="18"/>
  <c r="B3026" i="18"/>
  <c r="A3026" i="18"/>
  <c r="L3025" i="18"/>
  <c r="D3025" i="18"/>
  <c r="C3025" i="18"/>
  <c r="B3025" i="18"/>
  <c r="A3025" i="18"/>
  <c r="L3024" i="18"/>
  <c r="D3024" i="18"/>
  <c r="C3024" i="18"/>
  <c r="B3024" i="18"/>
  <c r="A3024" i="18"/>
  <c r="L3023" i="18"/>
  <c r="D3023" i="18"/>
  <c r="C3023" i="18"/>
  <c r="B3023" i="18"/>
  <c r="A3023" i="18"/>
  <c r="L3022" i="18"/>
  <c r="D3022" i="18"/>
  <c r="C3022" i="18"/>
  <c r="B3022" i="18"/>
  <c r="A3022" i="18"/>
  <c r="L3021" i="18"/>
  <c r="D3021" i="18"/>
  <c r="C3021" i="18"/>
  <c r="B3021" i="18"/>
  <c r="A3021" i="18"/>
  <c r="L3020" i="18"/>
  <c r="D3020" i="18"/>
  <c r="C3020" i="18"/>
  <c r="B3020" i="18"/>
  <c r="A3020" i="18"/>
  <c r="L3019" i="18"/>
  <c r="D3019" i="18"/>
  <c r="C3019" i="18"/>
  <c r="B3019" i="18"/>
  <c r="A3019" i="18"/>
  <c r="L3018" i="18"/>
  <c r="D3018" i="18"/>
  <c r="C3018" i="18"/>
  <c r="B3018" i="18"/>
  <c r="A3018" i="18"/>
  <c r="L3017" i="18"/>
  <c r="D3017" i="18"/>
  <c r="C3017" i="18"/>
  <c r="B3017" i="18"/>
  <c r="A3017" i="18"/>
  <c r="L3016" i="18"/>
  <c r="D3016" i="18"/>
  <c r="C3016" i="18"/>
  <c r="B3016" i="18"/>
  <c r="A3016" i="18"/>
  <c r="L3015" i="18"/>
  <c r="D3015" i="18"/>
  <c r="C3015" i="18"/>
  <c r="B3015" i="18"/>
  <c r="A3015" i="18"/>
  <c r="L3014" i="18"/>
  <c r="D3014" i="18"/>
  <c r="C3014" i="18"/>
  <c r="B3014" i="18"/>
  <c r="A3014" i="18"/>
  <c r="L3013" i="18"/>
  <c r="D3013" i="18"/>
  <c r="C3013" i="18"/>
  <c r="B3013" i="18"/>
  <c r="A3013" i="18"/>
  <c r="L3012" i="18"/>
  <c r="D3012" i="18"/>
  <c r="C3012" i="18"/>
  <c r="B3012" i="18"/>
  <c r="A3012" i="18"/>
  <c r="L3011" i="18"/>
  <c r="D3011" i="18"/>
  <c r="C3011" i="18"/>
  <c r="B3011" i="18"/>
  <c r="A3011" i="18"/>
  <c r="L3010" i="18"/>
  <c r="D3010" i="18"/>
  <c r="C3010" i="18"/>
  <c r="B3010" i="18"/>
  <c r="A3010" i="18"/>
  <c r="L3009" i="18"/>
  <c r="D3009" i="18"/>
  <c r="C3009" i="18"/>
  <c r="B3009" i="18"/>
  <c r="A3009" i="18"/>
  <c r="L3008" i="18"/>
  <c r="D3008" i="18"/>
  <c r="C3008" i="18"/>
  <c r="B3008" i="18"/>
  <c r="A3008" i="18"/>
  <c r="L3007" i="18"/>
  <c r="D3007" i="18"/>
  <c r="C3007" i="18"/>
  <c r="B3007" i="18"/>
  <c r="A3007" i="18"/>
  <c r="L3006" i="18"/>
  <c r="D3006" i="18"/>
  <c r="C3006" i="18"/>
  <c r="B3006" i="18"/>
  <c r="A3006" i="18"/>
  <c r="L3005" i="18"/>
  <c r="D3005" i="18"/>
  <c r="C3005" i="18"/>
  <c r="B3005" i="18"/>
  <c r="A3005" i="18"/>
  <c r="L3004" i="18"/>
  <c r="D3004" i="18"/>
  <c r="C3004" i="18"/>
  <c r="B3004" i="18"/>
  <c r="A3004" i="18"/>
  <c r="L3003" i="18"/>
  <c r="D3003" i="18"/>
  <c r="C3003" i="18"/>
  <c r="B3003" i="18"/>
  <c r="A3003" i="18"/>
  <c r="L3002" i="18"/>
  <c r="D3002" i="18"/>
  <c r="C3002" i="18"/>
  <c r="B3002" i="18"/>
  <c r="A3002" i="18"/>
  <c r="L3001" i="18"/>
  <c r="D3001" i="18"/>
  <c r="C3001" i="18"/>
  <c r="B3001" i="18"/>
  <c r="A3001" i="18"/>
  <c r="L3000" i="18"/>
  <c r="D3000" i="18"/>
  <c r="C3000" i="18"/>
  <c r="B3000" i="18"/>
  <c r="A3000" i="18"/>
  <c r="L2999" i="18"/>
  <c r="D2999" i="18"/>
  <c r="C2999" i="18"/>
  <c r="B2999" i="18"/>
  <c r="A2999" i="18"/>
  <c r="L2998" i="18"/>
  <c r="D2998" i="18"/>
  <c r="C2998" i="18"/>
  <c r="B2998" i="18"/>
  <c r="A2998" i="18"/>
  <c r="L2997" i="18"/>
  <c r="D2997" i="18"/>
  <c r="C2997" i="18"/>
  <c r="B2997" i="18"/>
  <c r="A2997" i="18"/>
  <c r="L2996" i="18"/>
  <c r="D2996" i="18"/>
  <c r="C2996" i="18"/>
  <c r="B2996" i="18"/>
  <c r="A2996" i="18"/>
  <c r="L2995" i="18"/>
  <c r="D2995" i="18"/>
  <c r="C2995" i="18"/>
  <c r="B2995" i="18"/>
  <c r="A2995" i="18"/>
  <c r="L2994" i="18"/>
  <c r="D2994" i="18"/>
  <c r="C2994" i="18"/>
  <c r="B2994" i="18"/>
  <c r="A2994" i="18"/>
  <c r="L2993" i="18"/>
  <c r="D2993" i="18"/>
  <c r="C2993" i="18"/>
  <c r="B2993" i="18"/>
  <c r="A2993" i="18"/>
  <c r="L2992" i="18"/>
  <c r="D2992" i="18"/>
  <c r="C2992" i="18"/>
  <c r="B2992" i="18"/>
  <c r="A2992" i="18"/>
  <c r="L2991" i="18"/>
  <c r="D2991" i="18"/>
  <c r="C2991" i="18"/>
  <c r="B2991" i="18"/>
  <c r="A2991" i="18"/>
  <c r="L2990" i="18"/>
  <c r="D2990" i="18"/>
  <c r="C2990" i="18"/>
  <c r="B2990" i="18"/>
  <c r="A2990" i="18"/>
  <c r="L2989" i="18"/>
  <c r="D2989" i="18"/>
  <c r="C2989" i="18"/>
  <c r="B2989" i="18"/>
  <c r="A2989" i="18"/>
  <c r="L2988" i="18"/>
  <c r="D2988" i="18"/>
  <c r="C2988" i="18"/>
  <c r="B2988" i="18"/>
  <c r="A2988" i="18"/>
  <c r="L2987" i="18"/>
  <c r="D2987" i="18"/>
  <c r="C2987" i="18"/>
  <c r="B2987" i="18"/>
  <c r="A2987" i="18"/>
  <c r="L2986" i="18"/>
  <c r="D2986" i="18"/>
  <c r="C2986" i="18"/>
  <c r="B2986" i="18"/>
  <c r="A2986" i="18"/>
  <c r="L2985" i="18"/>
  <c r="D2985" i="18"/>
  <c r="C2985" i="18"/>
  <c r="B2985" i="18"/>
  <c r="A2985" i="18"/>
  <c r="L2984" i="18"/>
  <c r="D2984" i="18"/>
  <c r="C2984" i="18"/>
  <c r="B2984" i="18"/>
  <c r="A2984" i="18"/>
  <c r="L2983" i="18"/>
  <c r="D2983" i="18"/>
  <c r="C2983" i="18"/>
  <c r="B2983" i="18"/>
  <c r="A2983" i="18"/>
  <c r="L2982" i="18"/>
  <c r="D2982" i="18"/>
  <c r="C2982" i="18"/>
  <c r="B2982" i="18"/>
  <c r="A2982" i="18"/>
  <c r="L2981" i="18"/>
  <c r="D2981" i="18"/>
  <c r="C2981" i="18"/>
  <c r="B2981" i="18"/>
  <c r="A2981" i="18"/>
  <c r="L2980" i="18"/>
  <c r="D2980" i="18"/>
  <c r="C2980" i="18"/>
  <c r="B2980" i="18"/>
  <c r="A2980" i="18"/>
  <c r="L2979" i="18"/>
  <c r="D2979" i="18"/>
  <c r="C2979" i="18"/>
  <c r="B2979" i="18"/>
  <c r="A2979" i="18"/>
  <c r="L2978" i="18"/>
  <c r="D2978" i="18"/>
  <c r="C2978" i="18"/>
  <c r="B2978" i="18"/>
  <c r="A2978" i="18"/>
  <c r="L2977" i="18"/>
  <c r="D2977" i="18"/>
  <c r="C2977" i="18"/>
  <c r="B2977" i="18"/>
  <c r="A2977" i="18"/>
  <c r="L2976" i="18"/>
  <c r="D2976" i="18"/>
  <c r="C2976" i="18"/>
  <c r="B2976" i="18"/>
  <c r="A2976" i="18"/>
  <c r="L2975" i="18"/>
  <c r="D2975" i="18"/>
  <c r="C2975" i="18"/>
  <c r="B2975" i="18"/>
  <c r="A2975" i="18"/>
  <c r="L2974" i="18"/>
  <c r="D2974" i="18"/>
  <c r="C2974" i="18"/>
  <c r="B2974" i="18"/>
  <c r="A2974" i="18"/>
  <c r="L2973" i="18"/>
  <c r="D2973" i="18"/>
  <c r="C2973" i="18"/>
  <c r="B2973" i="18"/>
  <c r="A2973" i="18"/>
  <c r="L2972" i="18"/>
  <c r="D2972" i="18"/>
  <c r="C2972" i="18"/>
  <c r="B2972" i="18"/>
  <c r="A2972" i="18"/>
  <c r="L2971" i="18"/>
  <c r="D2971" i="18"/>
  <c r="C2971" i="18"/>
  <c r="B2971" i="18"/>
  <c r="A2971" i="18"/>
  <c r="L2970" i="18"/>
  <c r="D2970" i="18"/>
  <c r="C2970" i="18"/>
  <c r="B2970" i="18"/>
  <c r="A2970" i="18"/>
  <c r="L2969" i="18"/>
  <c r="D2969" i="18"/>
  <c r="C2969" i="18"/>
  <c r="B2969" i="18"/>
  <c r="A2969" i="18"/>
  <c r="L2968" i="18"/>
  <c r="D2968" i="18"/>
  <c r="C2968" i="18"/>
  <c r="B2968" i="18"/>
  <c r="A2968" i="18"/>
  <c r="L2967" i="18"/>
  <c r="D2967" i="18"/>
  <c r="C2967" i="18"/>
  <c r="B2967" i="18"/>
  <c r="A2967" i="18"/>
  <c r="L2966" i="18"/>
  <c r="D2966" i="18"/>
  <c r="C2966" i="18"/>
  <c r="B2966" i="18"/>
  <c r="A2966" i="18"/>
  <c r="L2965" i="18"/>
  <c r="D2965" i="18"/>
  <c r="C2965" i="18"/>
  <c r="B2965" i="18"/>
  <c r="A2965" i="18"/>
  <c r="L2964" i="18"/>
  <c r="D2964" i="18"/>
  <c r="C2964" i="18"/>
  <c r="B2964" i="18"/>
  <c r="A2964" i="18"/>
  <c r="L2963" i="18"/>
  <c r="D2963" i="18"/>
  <c r="C2963" i="18"/>
  <c r="B2963" i="18"/>
  <c r="A2963" i="18"/>
  <c r="L2962" i="18"/>
  <c r="D2962" i="18"/>
  <c r="C2962" i="18"/>
  <c r="B2962" i="18"/>
  <c r="A2962" i="18"/>
  <c r="L2961" i="18"/>
  <c r="D2961" i="18"/>
  <c r="C2961" i="18"/>
  <c r="B2961" i="18"/>
  <c r="A2961" i="18"/>
  <c r="L2960" i="18"/>
  <c r="D2960" i="18"/>
  <c r="C2960" i="18"/>
  <c r="B2960" i="18"/>
  <c r="A2960" i="18"/>
  <c r="L2959" i="18"/>
  <c r="D2959" i="18"/>
  <c r="C2959" i="18"/>
  <c r="B2959" i="18"/>
  <c r="A2959" i="18"/>
  <c r="L2958" i="18"/>
  <c r="D2958" i="18"/>
  <c r="C2958" i="18"/>
  <c r="B2958" i="18"/>
  <c r="A2958" i="18"/>
  <c r="L2957" i="18"/>
  <c r="D2957" i="18"/>
  <c r="C2957" i="18"/>
  <c r="B2957" i="18"/>
  <c r="A2957" i="18"/>
  <c r="L2956" i="18"/>
  <c r="D2956" i="18"/>
  <c r="C2956" i="18"/>
  <c r="B2956" i="18"/>
  <c r="A2956" i="18"/>
  <c r="L2955" i="18"/>
  <c r="D2955" i="18"/>
  <c r="C2955" i="18"/>
  <c r="B2955" i="18"/>
  <c r="A2955" i="18"/>
  <c r="L2954" i="18"/>
  <c r="D2954" i="18"/>
  <c r="C2954" i="18"/>
  <c r="B2954" i="18"/>
  <c r="A2954" i="18"/>
  <c r="L2953" i="18"/>
  <c r="D2953" i="18"/>
  <c r="C2953" i="18"/>
  <c r="B2953" i="18"/>
  <c r="A2953" i="18"/>
  <c r="L2952" i="18"/>
  <c r="D2952" i="18"/>
  <c r="C2952" i="18"/>
  <c r="B2952" i="18"/>
  <c r="A2952" i="18"/>
  <c r="L2951" i="18"/>
  <c r="D2951" i="18"/>
  <c r="C2951" i="18"/>
  <c r="B2951" i="18"/>
  <c r="A2951" i="18"/>
  <c r="L2950" i="18"/>
  <c r="D2950" i="18"/>
  <c r="C2950" i="18"/>
  <c r="B2950" i="18"/>
  <c r="A2950" i="18"/>
  <c r="L2949" i="18"/>
  <c r="D2949" i="18"/>
  <c r="C2949" i="18"/>
  <c r="B2949" i="18"/>
  <c r="A2949" i="18"/>
  <c r="L2948" i="18"/>
  <c r="D2948" i="18"/>
  <c r="C2948" i="18"/>
  <c r="B2948" i="18"/>
  <c r="A2948" i="18"/>
  <c r="L2947" i="18"/>
  <c r="D2947" i="18"/>
  <c r="C2947" i="18"/>
  <c r="B2947" i="18"/>
  <c r="A2947" i="18"/>
  <c r="L2946" i="18"/>
  <c r="D2946" i="18"/>
  <c r="C2946" i="18"/>
  <c r="B2946" i="18"/>
  <c r="A2946" i="18"/>
  <c r="L2945" i="18"/>
  <c r="D2945" i="18"/>
  <c r="C2945" i="18"/>
  <c r="B2945" i="18"/>
  <c r="A2945" i="18"/>
  <c r="L2944" i="18"/>
  <c r="D2944" i="18"/>
  <c r="C2944" i="18"/>
  <c r="B2944" i="18"/>
  <c r="A2944" i="18"/>
  <c r="L2943" i="18"/>
  <c r="D2943" i="18"/>
  <c r="C2943" i="18"/>
  <c r="B2943" i="18"/>
  <c r="A2943" i="18"/>
  <c r="L2942" i="18"/>
  <c r="D2942" i="18"/>
  <c r="C2942" i="18"/>
  <c r="B2942" i="18"/>
  <c r="A2942" i="18"/>
  <c r="L2941" i="18"/>
  <c r="D2941" i="18"/>
  <c r="C2941" i="18"/>
  <c r="B2941" i="18"/>
  <c r="A2941" i="18"/>
  <c r="L2940" i="18"/>
  <c r="D2940" i="18"/>
  <c r="C2940" i="18"/>
  <c r="B2940" i="18"/>
  <c r="A2940" i="18"/>
  <c r="L2939" i="18"/>
  <c r="D2939" i="18"/>
  <c r="C2939" i="18"/>
  <c r="B2939" i="18"/>
  <c r="A2939" i="18"/>
  <c r="L2938" i="18"/>
  <c r="D2938" i="18"/>
  <c r="C2938" i="18"/>
  <c r="B2938" i="18"/>
  <c r="A2938" i="18"/>
  <c r="L2937" i="18"/>
  <c r="D2937" i="18"/>
  <c r="C2937" i="18"/>
  <c r="B2937" i="18"/>
  <c r="A2937" i="18"/>
  <c r="L2936" i="18"/>
  <c r="D2936" i="18"/>
  <c r="C2936" i="18"/>
  <c r="B2936" i="18"/>
  <c r="A2936" i="18"/>
  <c r="L2935" i="18"/>
  <c r="D2935" i="18"/>
  <c r="C2935" i="18"/>
  <c r="B2935" i="18"/>
  <c r="A2935" i="18"/>
  <c r="L2934" i="18"/>
  <c r="D2934" i="18"/>
  <c r="C2934" i="18"/>
  <c r="B2934" i="18"/>
  <c r="A2934" i="18"/>
  <c r="L2933" i="18"/>
  <c r="D2933" i="18"/>
  <c r="C2933" i="18"/>
  <c r="B2933" i="18"/>
  <c r="A2933" i="18"/>
  <c r="L2932" i="18"/>
  <c r="D2932" i="18"/>
  <c r="C2932" i="18"/>
  <c r="B2932" i="18"/>
  <c r="A2932" i="18"/>
  <c r="L2931" i="18"/>
  <c r="D2931" i="18"/>
  <c r="C2931" i="18"/>
  <c r="B2931" i="18"/>
  <c r="A2931" i="18"/>
  <c r="L2930" i="18"/>
  <c r="D2930" i="18"/>
  <c r="C2930" i="18"/>
  <c r="B2930" i="18"/>
  <c r="A2930" i="18"/>
  <c r="L2929" i="18"/>
  <c r="D2929" i="18"/>
  <c r="C2929" i="18"/>
  <c r="B2929" i="18"/>
  <c r="A2929" i="18"/>
  <c r="L2928" i="18"/>
  <c r="D2928" i="18"/>
  <c r="C2928" i="18"/>
  <c r="B2928" i="18"/>
  <c r="A2928" i="18"/>
  <c r="L2927" i="18"/>
  <c r="D2927" i="18"/>
  <c r="C2927" i="18"/>
  <c r="B2927" i="18"/>
  <c r="A2927" i="18"/>
  <c r="L2926" i="18"/>
  <c r="D2926" i="18"/>
  <c r="C2926" i="18"/>
  <c r="B2926" i="18"/>
  <c r="A2926" i="18"/>
  <c r="L2925" i="18"/>
  <c r="D2925" i="18"/>
  <c r="C2925" i="18"/>
  <c r="B2925" i="18"/>
  <c r="A2925" i="18"/>
  <c r="L2924" i="18"/>
  <c r="D2924" i="18"/>
  <c r="C2924" i="18"/>
  <c r="B2924" i="18"/>
  <c r="A2924" i="18"/>
  <c r="L2923" i="18"/>
  <c r="D2923" i="18"/>
  <c r="C2923" i="18"/>
  <c r="B2923" i="18"/>
  <c r="A2923" i="18"/>
  <c r="L2922" i="18"/>
  <c r="D2922" i="18"/>
  <c r="C2922" i="18"/>
  <c r="B2922" i="18"/>
  <c r="A2922" i="18"/>
  <c r="L2921" i="18"/>
  <c r="D2921" i="18"/>
  <c r="C2921" i="18"/>
  <c r="B2921" i="18"/>
  <c r="A2921" i="18"/>
  <c r="L2920" i="18"/>
  <c r="D2920" i="18"/>
  <c r="C2920" i="18"/>
  <c r="B2920" i="18"/>
  <c r="A2920" i="18"/>
  <c r="L2919" i="18"/>
  <c r="D2919" i="18"/>
  <c r="C2919" i="18"/>
  <c r="B2919" i="18"/>
  <c r="A2919" i="18"/>
  <c r="L2918" i="18"/>
  <c r="D2918" i="18"/>
  <c r="C2918" i="18"/>
  <c r="B2918" i="18"/>
  <c r="A2918" i="18"/>
  <c r="L2917" i="18"/>
  <c r="D2917" i="18"/>
  <c r="C2917" i="18"/>
  <c r="B2917" i="18"/>
  <c r="A2917" i="18"/>
  <c r="L2916" i="18"/>
  <c r="D2916" i="18"/>
  <c r="C2916" i="18"/>
  <c r="B2916" i="18"/>
  <c r="A2916" i="18"/>
  <c r="L2915" i="18"/>
  <c r="D2915" i="18"/>
  <c r="C2915" i="18"/>
  <c r="B2915" i="18"/>
  <c r="A2915" i="18"/>
  <c r="L2914" i="18"/>
  <c r="D2914" i="18"/>
  <c r="C2914" i="18"/>
  <c r="B2914" i="18"/>
  <c r="A2914" i="18"/>
  <c r="L2913" i="18"/>
  <c r="D2913" i="18"/>
  <c r="C2913" i="18"/>
  <c r="B2913" i="18"/>
  <c r="A2913" i="18"/>
  <c r="L2912" i="18"/>
  <c r="D2912" i="18"/>
  <c r="C2912" i="18"/>
  <c r="B2912" i="18"/>
  <c r="A2912" i="18"/>
  <c r="L2911" i="18"/>
  <c r="D2911" i="18"/>
  <c r="C2911" i="18"/>
  <c r="B2911" i="18"/>
  <c r="A2911" i="18"/>
  <c r="L2910" i="18"/>
  <c r="D2910" i="18"/>
  <c r="C2910" i="18"/>
  <c r="B2910" i="18"/>
  <c r="A2910" i="18"/>
  <c r="L2909" i="18"/>
  <c r="D2909" i="18"/>
  <c r="C2909" i="18"/>
  <c r="B2909" i="18"/>
  <c r="A2909" i="18"/>
  <c r="L2908" i="18"/>
  <c r="D2908" i="18"/>
  <c r="C2908" i="18"/>
  <c r="B2908" i="18"/>
  <c r="A2908" i="18"/>
  <c r="L2907" i="18"/>
  <c r="D2907" i="18"/>
  <c r="C2907" i="18"/>
  <c r="B2907" i="18"/>
  <c r="A2907" i="18"/>
  <c r="L2906" i="18"/>
  <c r="D2906" i="18"/>
  <c r="C2906" i="18"/>
  <c r="B2906" i="18"/>
  <c r="A2906" i="18"/>
  <c r="L2905" i="18"/>
  <c r="D2905" i="18"/>
  <c r="C2905" i="18"/>
  <c r="B2905" i="18"/>
  <c r="A2905" i="18"/>
  <c r="L2904" i="18"/>
  <c r="D2904" i="18"/>
  <c r="C2904" i="18"/>
  <c r="B2904" i="18"/>
  <c r="A2904" i="18"/>
  <c r="L2903" i="18"/>
  <c r="D2903" i="18"/>
  <c r="C2903" i="18"/>
  <c r="B2903" i="18"/>
  <c r="A2903" i="18"/>
  <c r="L2902" i="18"/>
  <c r="D2902" i="18"/>
  <c r="C2902" i="18"/>
  <c r="B2902" i="18"/>
  <c r="A2902" i="18"/>
  <c r="L2901" i="18"/>
  <c r="D2901" i="18"/>
  <c r="C2901" i="18"/>
  <c r="B2901" i="18"/>
  <c r="A2901" i="18"/>
  <c r="L2900" i="18"/>
  <c r="D2900" i="18"/>
  <c r="C2900" i="18"/>
  <c r="B2900" i="18"/>
  <c r="A2900" i="18"/>
  <c r="L2899" i="18"/>
  <c r="D2899" i="18"/>
  <c r="C2899" i="18"/>
  <c r="B2899" i="18"/>
  <c r="A2899" i="18"/>
  <c r="L2898" i="18"/>
  <c r="D2898" i="18"/>
  <c r="C2898" i="18"/>
  <c r="B2898" i="18"/>
  <c r="A2898" i="18"/>
  <c r="L2897" i="18"/>
  <c r="D2897" i="18"/>
  <c r="C2897" i="18"/>
  <c r="B2897" i="18"/>
  <c r="A2897" i="18"/>
  <c r="L2896" i="18"/>
  <c r="D2896" i="18"/>
  <c r="C2896" i="18"/>
  <c r="B2896" i="18"/>
  <c r="A2896" i="18"/>
  <c r="L2895" i="18"/>
  <c r="D2895" i="18"/>
  <c r="C2895" i="18"/>
  <c r="B2895" i="18"/>
  <c r="A2895" i="18"/>
  <c r="L2894" i="18"/>
  <c r="D2894" i="18"/>
  <c r="C2894" i="18"/>
  <c r="B2894" i="18"/>
  <c r="A2894" i="18"/>
  <c r="L2893" i="18"/>
  <c r="D2893" i="18"/>
  <c r="C2893" i="18"/>
  <c r="B2893" i="18"/>
  <c r="A2893" i="18"/>
  <c r="L2892" i="18"/>
  <c r="D2892" i="18"/>
  <c r="C2892" i="18"/>
  <c r="B2892" i="18"/>
  <c r="A2892" i="18"/>
  <c r="L2891" i="18"/>
  <c r="D2891" i="18"/>
  <c r="C2891" i="18"/>
  <c r="B2891" i="18"/>
  <c r="A2891" i="18"/>
  <c r="L2890" i="18"/>
  <c r="D2890" i="18"/>
  <c r="C2890" i="18"/>
  <c r="B2890" i="18"/>
  <c r="A2890" i="18"/>
  <c r="L2889" i="18"/>
  <c r="D2889" i="18"/>
  <c r="C2889" i="18"/>
  <c r="B2889" i="18"/>
  <c r="A2889" i="18"/>
  <c r="L2888" i="18"/>
  <c r="D2888" i="18"/>
  <c r="C2888" i="18"/>
  <c r="B2888" i="18"/>
  <c r="A2888" i="18"/>
  <c r="L2887" i="18"/>
  <c r="D2887" i="18"/>
  <c r="C2887" i="18"/>
  <c r="B2887" i="18"/>
  <c r="A2887" i="18"/>
  <c r="L2886" i="18"/>
  <c r="D2886" i="18"/>
  <c r="C2886" i="18"/>
  <c r="B2886" i="18"/>
  <c r="A2886" i="18"/>
  <c r="L2885" i="18"/>
  <c r="D2885" i="18"/>
  <c r="C2885" i="18"/>
  <c r="B2885" i="18"/>
  <c r="A2885" i="18"/>
  <c r="L2884" i="18"/>
  <c r="D2884" i="18"/>
  <c r="C2884" i="18"/>
  <c r="B2884" i="18"/>
  <c r="A2884" i="18"/>
  <c r="L2883" i="18"/>
  <c r="D2883" i="18"/>
  <c r="C2883" i="18"/>
  <c r="B2883" i="18"/>
  <c r="A2883" i="18"/>
  <c r="L2882" i="18"/>
  <c r="D2882" i="18"/>
  <c r="C2882" i="18"/>
  <c r="B2882" i="18"/>
  <c r="A2882" i="18"/>
  <c r="L2881" i="18"/>
  <c r="D2881" i="18"/>
  <c r="C2881" i="18"/>
  <c r="B2881" i="18"/>
  <c r="A2881" i="18"/>
  <c r="L2880" i="18"/>
  <c r="D2880" i="18"/>
  <c r="C2880" i="18"/>
  <c r="B2880" i="18"/>
  <c r="A2880" i="18"/>
  <c r="L2879" i="18"/>
  <c r="D2879" i="18"/>
  <c r="C2879" i="18"/>
  <c r="B2879" i="18"/>
  <c r="A2879" i="18"/>
  <c r="L2878" i="18"/>
  <c r="D2878" i="18"/>
  <c r="C2878" i="18"/>
  <c r="B2878" i="18"/>
  <c r="A2878" i="18"/>
  <c r="L2877" i="18"/>
  <c r="D2877" i="18"/>
  <c r="C2877" i="18"/>
  <c r="B2877" i="18"/>
  <c r="A2877" i="18"/>
  <c r="L2876" i="18"/>
  <c r="D2876" i="18"/>
  <c r="C2876" i="18"/>
  <c r="B2876" i="18"/>
  <c r="A2876" i="18"/>
  <c r="L2875" i="18"/>
  <c r="D2875" i="18"/>
  <c r="C2875" i="18"/>
  <c r="B2875" i="18"/>
  <c r="A2875" i="18"/>
  <c r="L2874" i="18"/>
  <c r="D2874" i="18"/>
  <c r="C2874" i="18"/>
  <c r="B2874" i="18"/>
  <c r="A2874" i="18"/>
  <c r="L2873" i="18"/>
  <c r="D2873" i="18"/>
  <c r="C2873" i="18"/>
  <c r="B2873" i="18"/>
  <c r="A2873" i="18"/>
  <c r="L2872" i="18"/>
  <c r="D2872" i="18"/>
  <c r="C2872" i="18"/>
  <c r="B2872" i="18"/>
  <c r="A2872" i="18"/>
  <c r="L2871" i="18"/>
  <c r="D2871" i="18"/>
  <c r="C2871" i="18"/>
  <c r="B2871" i="18"/>
  <c r="A2871" i="18"/>
  <c r="L2870" i="18"/>
  <c r="D2870" i="18"/>
  <c r="C2870" i="18"/>
  <c r="B2870" i="18"/>
  <c r="A2870" i="18"/>
  <c r="L2869" i="18"/>
  <c r="D2869" i="18"/>
  <c r="C2869" i="18"/>
  <c r="B2869" i="18"/>
  <c r="A2869" i="18"/>
  <c r="L2868" i="18"/>
  <c r="D2868" i="18"/>
  <c r="C2868" i="18"/>
  <c r="B2868" i="18"/>
  <c r="A2868" i="18"/>
  <c r="L2867" i="18"/>
  <c r="D2867" i="18"/>
  <c r="C2867" i="18"/>
  <c r="B2867" i="18"/>
  <c r="A2867" i="18"/>
  <c r="L2866" i="18"/>
  <c r="D2866" i="18"/>
  <c r="C2866" i="18"/>
  <c r="B2866" i="18"/>
  <c r="A2866" i="18"/>
  <c r="L2865" i="18"/>
  <c r="D2865" i="18"/>
  <c r="C2865" i="18"/>
  <c r="B2865" i="18"/>
  <c r="A2865" i="18"/>
  <c r="L2864" i="18"/>
  <c r="D2864" i="18"/>
  <c r="C2864" i="18"/>
  <c r="B2864" i="18"/>
  <c r="A2864" i="18"/>
  <c r="L2863" i="18"/>
  <c r="D2863" i="18"/>
  <c r="C2863" i="18"/>
  <c r="B2863" i="18"/>
  <c r="A2863" i="18"/>
  <c r="L2862" i="18"/>
  <c r="D2862" i="18"/>
  <c r="C2862" i="18"/>
  <c r="B2862" i="18"/>
  <c r="A2862" i="18"/>
  <c r="L2861" i="18"/>
  <c r="D2861" i="18"/>
  <c r="C2861" i="18"/>
  <c r="B2861" i="18"/>
  <c r="A2861" i="18"/>
  <c r="L2860" i="18"/>
  <c r="D2860" i="18"/>
  <c r="C2860" i="18"/>
  <c r="B2860" i="18"/>
  <c r="A2860" i="18"/>
  <c r="L2859" i="18"/>
  <c r="D2859" i="18"/>
  <c r="C2859" i="18"/>
  <c r="B2859" i="18"/>
  <c r="A2859" i="18"/>
  <c r="L2858" i="18"/>
  <c r="D2858" i="18"/>
  <c r="C2858" i="18"/>
  <c r="B2858" i="18"/>
  <c r="A2858" i="18"/>
  <c r="L2857" i="18"/>
  <c r="D2857" i="18"/>
  <c r="C2857" i="18"/>
  <c r="B2857" i="18"/>
  <c r="A2857" i="18"/>
  <c r="L2856" i="18"/>
  <c r="D2856" i="18"/>
  <c r="C2856" i="18"/>
  <c r="B2856" i="18"/>
  <c r="A2856" i="18"/>
  <c r="L2855" i="18"/>
  <c r="D2855" i="18"/>
  <c r="C2855" i="18"/>
  <c r="B2855" i="18"/>
  <c r="A2855" i="18"/>
  <c r="L2854" i="18"/>
  <c r="D2854" i="18"/>
  <c r="C2854" i="18"/>
  <c r="B2854" i="18"/>
  <c r="A2854" i="18"/>
  <c r="L2853" i="18"/>
  <c r="D2853" i="18"/>
  <c r="C2853" i="18"/>
  <c r="B2853" i="18"/>
  <c r="A2853" i="18"/>
  <c r="L2852" i="18"/>
  <c r="D2852" i="18"/>
  <c r="C2852" i="18"/>
  <c r="B2852" i="18"/>
  <c r="A2852" i="18"/>
  <c r="L2851" i="18"/>
  <c r="D2851" i="18"/>
  <c r="C2851" i="18"/>
  <c r="B2851" i="18"/>
  <c r="A2851" i="18"/>
  <c r="L2850" i="18"/>
  <c r="D2850" i="18"/>
  <c r="C2850" i="18"/>
  <c r="B2850" i="18"/>
  <c r="A2850" i="18"/>
  <c r="L2849" i="18"/>
  <c r="D2849" i="18"/>
  <c r="C2849" i="18"/>
  <c r="B2849" i="18"/>
  <c r="A2849" i="18"/>
  <c r="L2848" i="18"/>
  <c r="D2848" i="18"/>
  <c r="C2848" i="18"/>
  <c r="B2848" i="18"/>
  <c r="A2848" i="18"/>
  <c r="L2847" i="18"/>
  <c r="D2847" i="18"/>
  <c r="C2847" i="18"/>
  <c r="B2847" i="18"/>
  <c r="A2847" i="18"/>
  <c r="L2846" i="18"/>
  <c r="D2846" i="18"/>
  <c r="C2846" i="18"/>
  <c r="B2846" i="18"/>
  <c r="A2846" i="18"/>
  <c r="L2845" i="18"/>
  <c r="D2845" i="18"/>
  <c r="C2845" i="18"/>
  <c r="B2845" i="18"/>
  <c r="A2845" i="18"/>
  <c r="L2844" i="18"/>
  <c r="D2844" i="18"/>
  <c r="C2844" i="18"/>
  <c r="B2844" i="18"/>
  <c r="A2844" i="18"/>
  <c r="L2843" i="18"/>
  <c r="D2843" i="18"/>
  <c r="C2843" i="18"/>
  <c r="B2843" i="18"/>
  <c r="A2843" i="18"/>
  <c r="L2842" i="18"/>
  <c r="D2842" i="18"/>
  <c r="C2842" i="18"/>
  <c r="B2842" i="18"/>
  <c r="A2842" i="18"/>
  <c r="L2841" i="18"/>
  <c r="D2841" i="18"/>
  <c r="C2841" i="18"/>
  <c r="B2841" i="18"/>
  <c r="A2841" i="18"/>
  <c r="L2840" i="18"/>
  <c r="D2840" i="18"/>
  <c r="C2840" i="18"/>
  <c r="B2840" i="18"/>
  <c r="A2840" i="18"/>
  <c r="L2839" i="18"/>
  <c r="D2839" i="18"/>
  <c r="C2839" i="18"/>
  <c r="B2839" i="18"/>
  <c r="A2839" i="18"/>
  <c r="L2838" i="18"/>
  <c r="D2838" i="18"/>
  <c r="C2838" i="18"/>
  <c r="B2838" i="18"/>
  <c r="A2838" i="18"/>
  <c r="L2837" i="18"/>
  <c r="D2837" i="18"/>
  <c r="C2837" i="18"/>
  <c r="B2837" i="18"/>
  <c r="A2837" i="18"/>
  <c r="L2836" i="18"/>
  <c r="D2836" i="18"/>
  <c r="C2836" i="18"/>
  <c r="B2836" i="18"/>
  <c r="A2836" i="18"/>
  <c r="L2835" i="18"/>
  <c r="D2835" i="18"/>
  <c r="C2835" i="18"/>
  <c r="B2835" i="18"/>
  <c r="A2835" i="18"/>
  <c r="L2834" i="18"/>
  <c r="D2834" i="18"/>
  <c r="C2834" i="18"/>
  <c r="B2834" i="18"/>
  <c r="A2834" i="18"/>
  <c r="L2833" i="18"/>
  <c r="D2833" i="18"/>
  <c r="C2833" i="18"/>
  <c r="B2833" i="18"/>
  <c r="A2833" i="18"/>
  <c r="L2832" i="18"/>
  <c r="D2832" i="18"/>
  <c r="C2832" i="18"/>
  <c r="B2832" i="18"/>
  <c r="A2832" i="18"/>
  <c r="L2831" i="18"/>
  <c r="D2831" i="18"/>
  <c r="C2831" i="18"/>
  <c r="B2831" i="18"/>
  <c r="A2831" i="18"/>
  <c r="L2830" i="18"/>
  <c r="D2830" i="18"/>
  <c r="C2830" i="18"/>
  <c r="B2830" i="18"/>
  <c r="A2830" i="18"/>
  <c r="L2829" i="18"/>
  <c r="D2829" i="18"/>
  <c r="C2829" i="18"/>
  <c r="B2829" i="18"/>
  <c r="A2829" i="18"/>
  <c r="L2828" i="18"/>
  <c r="D2828" i="18"/>
  <c r="C2828" i="18"/>
  <c r="B2828" i="18"/>
  <c r="A2828" i="18"/>
  <c r="L2827" i="18"/>
  <c r="D2827" i="18"/>
  <c r="C2827" i="18"/>
  <c r="B2827" i="18"/>
  <c r="A2827" i="18"/>
  <c r="L2826" i="18"/>
  <c r="D2826" i="18"/>
  <c r="C2826" i="18"/>
  <c r="B2826" i="18"/>
  <c r="A2826" i="18"/>
  <c r="L2825" i="18"/>
  <c r="D2825" i="18"/>
  <c r="C2825" i="18"/>
  <c r="B2825" i="18"/>
  <c r="A2825" i="18"/>
  <c r="L2824" i="18"/>
  <c r="D2824" i="18"/>
  <c r="C2824" i="18"/>
  <c r="B2824" i="18"/>
  <c r="A2824" i="18"/>
  <c r="L2823" i="18"/>
  <c r="D2823" i="18"/>
  <c r="C2823" i="18"/>
  <c r="B2823" i="18"/>
  <c r="A2823" i="18"/>
  <c r="L2822" i="18"/>
  <c r="D2822" i="18"/>
  <c r="C2822" i="18"/>
  <c r="B2822" i="18"/>
  <c r="A2822" i="18"/>
  <c r="L2821" i="18"/>
  <c r="D2821" i="18"/>
  <c r="C2821" i="18"/>
  <c r="B2821" i="18"/>
  <c r="A2821" i="18"/>
  <c r="L2820" i="18"/>
  <c r="D2820" i="18"/>
  <c r="C2820" i="18"/>
  <c r="B2820" i="18"/>
  <c r="A2820" i="18"/>
  <c r="L2819" i="18"/>
  <c r="D2819" i="18"/>
  <c r="C2819" i="18"/>
  <c r="B2819" i="18"/>
  <c r="A2819" i="18"/>
  <c r="L2818" i="18"/>
  <c r="D2818" i="18"/>
  <c r="C2818" i="18"/>
  <c r="B2818" i="18"/>
  <c r="A2818" i="18"/>
  <c r="L2817" i="18"/>
  <c r="D2817" i="18"/>
  <c r="C2817" i="18"/>
  <c r="B2817" i="18"/>
  <c r="A2817" i="18"/>
  <c r="L2816" i="18"/>
  <c r="D2816" i="18"/>
  <c r="C2816" i="18"/>
  <c r="B2816" i="18"/>
  <c r="A2816" i="18"/>
  <c r="L2815" i="18"/>
  <c r="D2815" i="18"/>
  <c r="C2815" i="18"/>
  <c r="B2815" i="18"/>
  <c r="A2815" i="18"/>
  <c r="L2814" i="18"/>
  <c r="D2814" i="18"/>
  <c r="C2814" i="18"/>
  <c r="B2814" i="18"/>
  <c r="A2814" i="18"/>
  <c r="L2813" i="18"/>
  <c r="D2813" i="18"/>
  <c r="C2813" i="18"/>
  <c r="B2813" i="18"/>
  <c r="A2813" i="18"/>
  <c r="L2812" i="18"/>
  <c r="D2812" i="18"/>
  <c r="C2812" i="18"/>
  <c r="B2812" i="18"/>
  <c r="A2812" i="18"/>
  <c r="L2811" i="18"/>
  <c r="D2811" i="18"/>
  <c r="C2811" i="18"/>
  <c r="B2811" i="18"/>
  <c r="A2811" i="18"/>
  <c r="L2810" i="18"/>
  <c r="D2810" i="18"/>
  <c r="C2810" i="18"/>
  <c r="B2810" i="18"/>
  <c r="A2810" i="18"/>
  <c r="L2809" i="18"/>
  <c r="D2809" i="18"/>
  <c r="C2809" i="18"/>
  <c r="B2809" i="18"/>
  <c r="A2809" i="18"/>
  <c r="L2808" i="18"/>
  <c r="D2808" i="18"/>
  <c r="C2808" i="18"/>
  <c r="B2808" i="18"/>
  <c r="A2808" i="18"/>
  <c r="L2807" i="18"/>
  <c r="D2807" i="18"/>
  <c r="C2807" i="18"/>
  <c r="B2807" i="18"/>
  <c r="A2807" i="18"/>
  <c r="L2806" i="18"/>
  <c r="D2806" i="18"/>
  <c r="C2806" i="18"/>
  <c r="B2806" i="18"/>
  <c r="A2806" i="18"/>
  <c r="L2805" i="18"/>
  <c r="D2805" i="18"/>
  <c r="C2805" i="18"/>
  <c r="B2805" i="18"/>
  <c r="A2805" i="18"/>
  <c r="L2804" i="18"/>
  <c r="D2804" i="18"/>
  <c r="C2804" i="18"/>
  <c r="B2804" i="18"/>
  <c r="A2804" i="18"/>
  <c r="L2803" i="18"/>
  <c r="D2803" i="18"/>
  <c r="C2803" i="18"/>
  <c r="B2803" i="18"/>
  <c r="A2803" i="18"/>
  <c r="L2802" i="18"/>
  <c r="D2802" i="18"/>
  <c r="C2802" i="18"/>
  <c r="B2802" i="18"/>
  <c r="A2802" i="18"/>
  <c r="L2801" i="18"/>
  <c r="D2801" i="18"/>
  <c r="C2801" i="18"/>
  <c r="B2801" i="18"/>
  <c r="A2801" i="18"/>
  <c r="L2800" i="18"/>
  <c r="D2800" i="18"/>
  <c r="C2800" i="18"/>
  <c r="B2800" i="18"/>
  <c r="A2800" i="18"/>
  <c r="L2799" i="18"/>
  <c r="D2799" i="18"/>
  <c r="C2799" i="18"/>
  <c r="B2799" i="18"/>
  <c r="A2799" i="18"/>
  <c r="L2798" i="18"/>
  <c r="D2798" i="18"/>
  <c r="C2798" i="18"/>
  <c r="B2798" i="18"/>
  <c r="A2798" i="18"/>
  <c r="L2797" i="18"/>
  <c r="D2797" i="18"/>
  <c r="C2797" i="18"/>
  <c r="B2797" i="18"/>
  <c r="A2797" i="18"/>
  <c r="L2796" i="18"/>
  <c r="D2796" i="18"/>
  <c r="C2796" i="18"/>
  <c r="B2796" i="18"/>
  <c r="A2796" i="18"/>
  <c r="L2795" i="18"/>
  <c r="D2795" i="18"/>
  <c r="C2795" i="18"/>
  <c r="B2795" i="18"/>
  <c r="A2795" i="18"/>
  <c r="L2794" i="18"/>
  <c r="D2794" i="18"/>
  <c r="C2794" i="18"/>
  <c r="B2794" i="18"/>
  <c r="A2794" i="18"/>
  <c r="L2793" i="18"/>
  <c r="D2793" i="18"/>
  <c r="C2793" i="18"/>
  <c r="B2793" i="18"/>
  <c r="A2793" i="18"/>
  <c r="L2792" i="18"/>
  <c r="D2792" i="18"/>
  <c r="C2792" i="18"/>
  <c r="B2792" i="18"/>
  <c r="A2792" i="18"/>
  <c r="L2791" i="18"/>
  <c r="D2791" i="18"/>
  <c r="C2791" i="18"/>
  <c r="B2791" i="18"/>
  <c r="A2791" i="18"/>
  <c r="L2790" i="18"/>
  <c r="D2790" i="18"/>
  <c r="C2790" i="18"/>
  <c r="B2790" i="18"/>
  <c r="A2790" i="18"/>
  <c r="L2789" i="18"/>
  <c r="D2789" i="18"/>
  <c r="C2789" i="18"/>
  <c r="B2789" i="18"/>
  <c r="A2789" i="18"/>
  <c r="L2788" i="18"/>
  <c r="D2788" i="18"/>
  <c r="C2788" i="18"/>
  <c r="B2788" i="18"/>
  <c r="A2788" i="18"/>
  <c r="L2787" i="18"/>
  <c r="D2787" i="18"/>
  <c r="C2787" i="18"/>
  <c r="B2787" i="18"/>
  <c r="A2787" i="18"/>
  <c r="L2786" i="18"/>
  <c r="D2786" i="18"/>
  <c r="C2786" i="18"/>
  <c r="B2786" i="18"/>
  <c r="A2786" i="18"/>
  <c r="L2785" i="18"/>
  <c r="D2785" i="18"/>
  <c r="C2785" i="18"/>
  <c r="B2785" i="18"/>
  <c r="A2785" i="18"/>
  <c r="L2784" i="18"/>
  <c r="D2784" i="18"/>
  <c r="C2784" i="18"/>
  <c r="B2784" i="18"/>
  <c r="A2784" i="18"/>
  <c r="L2783" i="18"/>
  <c r="D2783" i="18"/>
  <c r="C2783" i="18"/>
  <c r="B2783" i="18"/>
  <c r="A2783" i="18"/>
  <c r="L2782" i="18"/>
  <c r="D2782" i="18"/>
  <c r="C2782" i="18"/>
  <c r="B2782" i="18"/>
  <c r="A2782" i="18"/>
  <c r="L2781" i="18"/>
  <c r="D2781" i="18"/>
  <c r="C2781" i="18"/>
  <c r="B2781" i="18"/>
  <c r="A2781" i="18"/>
  <c r="L2780" i="18"/>
  <c r="D2780" i="18"/>
  <c r="C2780" i="18"/>
  <c r="B2780" i="18"/>
  <c r="A2780" i="18"/>
  <c r="L2779" i="18"/>
  <c r="D2779" i="18"/>
  <c r="C2779" i="18"/>
  <c r="B2779" i="18"/>
  <c r="A2779" i="18"/>
  <c r="L2778" i="18"/>
  <c r="D2778" i="18"/>
  <c r="C2778" i="18"/>
  <c r="B2778" i="18"/>
  <c r="A2778" i="18"/>
  <c r="L2777" i="18"/>
  <c r="D2777" i="18"/>
  <c r="C2777" i="18"/>
  <c r="B2777" i="18"/>
  <c r="A2777" i="18"/>
  <c r="L2776" i="18"/>
  <c r="D2776" i="18"/>
  <c r="C2776" i="18"/>
  <c r="B2776" i="18"/>
  <c r="A2776" i="18"/>
  <c r="L2775" i="18"/>
  <c r="D2775" i="18"/>
  <c r="C2775" i="18"/>
  <c r="B2775" i="18"/>
  <c r="A2775" i="18"/>
  <c r="L2774" i="18"/>
  <c r="D2774" i="18"/>
  <c r="C2774" i="18"/>
  <c r="B2774" i="18"/>
  <c r="A2774" i="18"/>
  <c r="L2773" i="18"/>
  <c r="D2773" i="18"/>
  <c r="C2773" i="18"/>
  <c r="B2773" i="18"/>
  <c r="A2773" i="18"/>
  <c r="L2772" i="18"/>
  <c r="D2772" i="18"/>
  <c r="C2772" i="18"/>
  <c r="B2772" i="18"/>
  <c r="A2772" i="18"/>
  <c r="L2771" i="18"/>
  <c r="D2771" i="18"/>
  <c r="C2771" i="18"/>
  <c r="B2771" i="18"/>
  <c r="A2771" i="18"/>
  <c r="L2770" i="18"/>
  <c r="D2770" i="18"/>
  <c r="C2770" i="18"/>
  <c r="B2770" i="18"/>
  <c r="A2770" i="18"/>
  <c r="L2769" i="18"/>
  <c r="D2769" i="18"/>
  <c r="C2769" i="18"/>
  <c r="B2769" i="18"/>
  <c r="A2769" i="18"/>
  <c r="L2768" i="18"/>
  <c r="D2768" i="18"/>
  <c r="C2768" i="18"/>
  <c r="B2768" i="18"/>
  <c r="A2768" i="18"/>
  <c r="L2767" i="18"/>
  <c r="D2767" i="18"/>
  <c r="C2767" i="18"/>
  <c r="B2767" i="18"/>
  <c r="A2767" i="18"/>
  <c r="L2766" i="18"/>
  <c r="D2766" i="18"/>
  <c r="C2766" i="18"/>
  <c r="B2766" i="18"/>
  <c r="A2766" i="18"/>
  <c r="L2765" i="18"/>
  <c r="D2765" i="18"/>
  <c r="C2765" i="18"/>
  <c r="B2765" i="18"/>
  <c r="A2765" i="18"/>
  <c r="L2764" i="18"/>
  <c r="D2764" i="18"/>
  <c r="C2764" i="18"/>
  <c r="B2764" i="18"/>
  <c r="A2764" i="18"/>
  <c r="L2763" i="18"/>
  <c r="D2763" i="18"/>
  <c r="C2763" i="18"/>
  <c r="B2763" i="18"/>
  <c r="A2763" i="18"/>
  <c r="L2762" i="18"/>
  <c r="D2762" i="18"/>
  <c r="C2762" i="18"/>
  <c r="B2762" i="18"/>
  <c r="A2762" i="18"/>
  <c r="L2761" i="18"/>
  <c r="D2761" i="18"/>
  <c r="C2761" i="18"/>
  <c r="B2761" i="18"/>
  <c r="A2761" i="18"/>
  <c r="L2760" i="18"/>
  <c r="D2760" i="18"/>
  <c r="C2760" i="18"/>
  <c r="B2760" i="18"/>
  <c r="A2760" i="18"/>
  <c r="L2759" i="18"/>
  <c r="D2759" i="18"/>
  <c r="C2759" i="18"/>
  <c r="B2759" i="18"/>
  <c r="A2759" i="18"/>
  <c r="L2758" i="18"/>
  <c r="D2758" i="18"/>
  <c r="C2758" i="18"/>
  <c r="B2758" i="18"/>
  <c r="A2758" i="18"/>
  <c r="L2757" i="18"/>
  <c r="D2757" i="18"/>
  <c r="C2757" i="18"/>
  <c r="B2757" i="18"/>
  <c r="A2757" i="18"/>
  <c r="L2756" i="18"/>
  <c r="D2756" i="18"/>
  <c r="C2756" i="18"/>
  <c r="B2756" i="18"/>
  <c r="A2756" i="18"/>
  <c r="L2755" i="18"/>
  <c r="D2755" i="18"/>
  <c r="C2755" i="18"/>
  <c r="B2755" i="18"/>
  <c r="A2755" i="18"/>
  <c r="L2754" i="18"/>
  <c r="D2754" i="18"/>
  <c r="C2754" i="18"/>
  <c r="B2754" i="18"/>
  <c r="A2754" i="18"/>
  <c r="L2753" i="18"/>
  <c r="D2753" i="18"/>
  <c r="C2753" i="18"/>
  <c r="B2753" i="18"/>
  <c r="A2753" i="18"/>
  <c r="L2752" i="18"/>
  <c r="D2752" i="18"/>
  <c r="C2752" i="18"/>
  <c r="B2752" i="18"/>
  <c r="A2752" i="18"/>
  <c r="L2751" i="18"/>
  <c r="D2751" i="18"/>
  <c r="C2751" i="18"/>
  <c r="B2751" i="18"/>
  <c r="A2751" i="18"/>
  <c r="L2750" i="18"/>
  <c r="D2750" i="18"/>
  <c r="C2750" i="18"/>
  <c r="B2750" i="18"/>
  <c r="A2750" i="18"/>
  <c r="L2749" i="18"/>
  <c r="D2749" i="18"/>
  <c r="C2749" i="18"/>
  <c r="B2749" i="18"/>
  <c r="A2749" i="18"/>
  <c r="L2748" i="18"/>
  <c r="D2748" i="18"/>
  <c r="C2748" i="18"/>
  <c r="B2748" i="18"/>
  <c r="A2748" i="18"/>
  <c r="L2747" i="18"/>
  <c r="D2747" i="18"/>
  <c r="C2747" i="18"/>
  <c r="B2747" i="18"/>
  <c r="A2747" i="18"/>
  <c r="L2746" i="18"/>
  <c r="D2746" i="18"/>
  <c r="C2746" i="18"/>
  <c r="B2746" i="18"/>
  <c r="A2746" i="18"/>
  <c r="L2745" i="18"/>
  <c r="D2745" i="18"/>
  <c r="C2745" i="18"/>
  <c r="B2745" i="18"/>
  <c r="A2745" i="18"/>
  <c r="L2744" i="18"/>
  <c r="D2744" i="18"/>
  <c r="C2744" i="18"/>
  <c r="B2744" i="18"/>
  <c r="A2744" i="18"/>
  <c r="L2743" i="18"/>
  <c r="D2743" i="18"/>
  <c r="C2743" i="18"/>
  <c r="B2743" i="18"/>
  <c r="A2743" i="18"/>
  <c r="L2742" i="18"/>
  <c r="D2742" i="18"/>
  <c r="C2742" i="18"/>
  <c r="B2742" i="18"/>
  <c r="A2742" i="18"/>
  <c r="L2741" i="18"/>
  <c r="D2741" i="18"/>
  <c r="C2741" i="18"/>
  <c r="B2741" i="18"/>
  <c r="A2741" i="18"/>
  <c r="L2740" i="18"/>
  <c r="D2740" i="18"/>
  <c r="C2740" i="18"/>
  <c r="B2740" i="18"/>
  <c r="A2740" i="18"/>
  <c r="L2739" i="18"/>
  <c r="D2739" i="18"/>
  <c r="C2739" i="18"/>
  <c r="B2739" i="18"/>
  <c r="A2739" i="18"/>
  <c r="L2738" i="18"/>
  <c r="D2738" i="18"/>
  <c r="C2738" i="18"/>
  <c r="B2738" i="18"/>
  <c r="A2738" i="18"/>
  <c r="L2737" i="18"/>
  <c r="D2737" i="18"/>
  <c r="C2737" i="18"/>
  <c r="B2737" i="18"/>
  <c r="A2737" i="18"/>
  <c r="L2736" i="18"/>
  <c r="D2736" i="18"/>
  <c r="C2736" i="18"/>
  <c r="B2736" i="18"/>
  <c r="A2736" i="18"/>
  <c r="L2735" i="18"/>
  <c r="D2735" i="18"/>
  <c r="C2735" i="18"/>
  <c r="B2735" i="18"/>
  <c r="A2735" i="18"/>
  <c r="L2734" i="18"/>
  <c r="D2734" i="18"/>
  <c r="C2734" i="18"/>
  <c r="B2734" i="18"/>
  <c r="A2734" i="18"/>
  <c r="L2733" i="18"/>
  <c r="D2733" i="18"/>
  <c r="C2733" i="18"/>
  <c r="B2733" i="18"/>
  <c r="A2733" i="18"/>
  <c r="L2732" i="18"/>
  <c r="D2732" i="18"/>
  <c r="C2732" i="18"/>
  <c r="B2732" i="18"/>
  <c r="A2732" i="18"/>
  <c r="L2731" i="18"/>
  <c r="D2731" i="18"/>
  <c r="C2731" i="18"/>
  <c r="B2731" i="18"/>
  <c r="A2731" i="18"/>
  <c r="L2730" i="18"/>
  <c r="D2730" i="18"/>
  <c r="C2730" i="18"/>
  <c r="B2730" i="18"/>
  <c r="A2730" i="18"/>
  <c r="L2729" i="18"/>
  <c r="D2729" i="18"/>
  <c r="C2729" i="18"/>
  <c r="B2729" i="18"/>
  <c r="A2729" i="18"/>
  <c r="L2728" i="18"/>
  <c r="D2728" i="18"/>
  <c r="C2728" i="18"/>
  <c r="B2728" i="18"/>
  <c r="A2728" i="18"/>
  <c r="L2727" i="18"/>
  <c r="D2727" i="18"/>
  <c r="C2727" i="18"/>
  <c r="B2727" i="18"/>
  <c r="A2727" i="18"/>
  <c r="L2726" i="18"/>
  <c r="D2726" i="18"/>
  <c r="C2726" i="18"/>
  <c r="B2726" i="18"/>
  <c r="A2726" i="18"/>
  <c r="L2725" i="18"/>
  <c r="D2725" i="18"/>
  <c r="C2725" i="18"/>
  <c r="B2725" i="18"/>
  <c r="A2725" i="18"/>
  <c r="L2724" i="18"/>
  <c r="D2724" i="18"/>
  <c r="C2724" i="18"/>
  <c r="B2724" i="18"/>
  <c r="A2724" i="18"/>
  <c r="L2723" i="18"/>
  <c r="D2723" i="18"/>
  <c r="C2723" i="18"/>
  <c r="B2723" i="18"/>
  <c r="A2723" i="18"/>
  <c r="L2722" i="18"/>
  <c r="D2722" i="18"/>
  <c r="C2722" i="18"/>
  <c r="B2722" i="18"/>
  <c r="A2722" i="18"/>
  <c r="L2721" i="18"/>
  <c r="D2721" i="18"/>
  <c r="C2721" i="18"/>
  <c r="B2721" i="18"/>
  <c r="A2721" i="18"/>
  <c r="L2720" i="18"/>
  <c r="D2720" i="18"/>
  <c r="C2720" i="18"/>
  <c r="B2720" i="18"/>
  <c r="A2720" i="18"/>
  <c r="L2719" i="18"/>
  <c r="D2719" i="18"/>
  <c r="C2719" i="18"/>
  <c r="B2719" i="18"/>
  <c r="A2719" i="18"/>
  <c r="L2718" i="18"/>
  <c r="D2718" i="18"/>
  <c r="C2718" i="18"/>
  <c r="B2718" i="18"/>
  <c r="A2718" i="18"/>
  <c r="L2717" i="18"/>
  <c r="D2717" i="18"/>
  <c r="C2717" i="18"/>
  <c r="B2717" i="18"/>
  <c r="A2717" i="18"/>
  <c r="L2716" i="18"/>
  <c r="D2716" i="18"/>
  <c r="C2716" i="18"/>
  <c r="B2716" i="18"/>
  <c r="A2716" i="18"/>
  <c r="L2715" i="18"/>
  <c r="D2715" i="18"/>
  <c r="C2715" i="18"/>
  <c r="B2715" i="18"/>
  <c r="A2715" i="18"/>
  <c r="L2714" i="18"/>
  <c r="D2714" i="18"/>
  <c r="C2714" i="18"/>
  <c r="B2714" i="18"/>
  <c r="A2714" i="18"/>
  <c r="L2713" i="18"/>
  <c r="D2713" i="18"/>
  <c r="C2713" i="18"/>
  <c r="B2713" i="18"/>
  <c r="A2713" i="18"/>
  <c r="L2712" i="18"/>
  <c r="D2712" i="18"/>
  <c r="C2712" i="18"/>
  <c r="B2712" i="18"/>
  <c r="A2712" i="18"/>
  <c r="L2711" i="18"/>
  <c r="D2711" i="18"/>
  <c r="C2711" i="18"/>
  <c r="B2711" i="18"/>
  <c r="A2711" i="18"/>
  <c r="L2710" i="18"/>
  <c r="D2710" i="18"/>
  <c r="C2710" i="18"/>
  <c r="B2710" i="18"/>
  <c r="A2710" i="18"/>
  <c r="L2709" i="18"/>
  <c r="D2709" i="18"/>
  <c r="C2709" i="18"/>
  <c r="B2709" i="18"/>
  <c r="A2709" i="18"/>
  <c r="L2708" i="18"/>
  <c r="D2708" i="18"/>
  <c r="C2708" i="18"/>
  <c r="B2708" i="18"/>
  <c r="A2708" i="18"/>
  <c r="L2707" i="18"/>
  <c r="D2707" i="18"/>
  <c r="C2707" i="18"/>
  <c r="B2707" i="18"/>
  <c r="A2707" i="18"/>
  <c r="L2706" i="18"/>
  <c r="D2706" i="18"/>
  <c r="C2706" i="18"/>
  <c r="B2706" i="18"/>
  <c r="A2706" i="18"/>
  <c r="L2705" i="18"/>
  <c r="D2705" i="18"/>
  <c r="C2705" i="18"/>
  <c r="B2705" i="18"/>
  <c r="A2705" i="18"/>
  <c r="L2704" i="18"/>
  <c r="D2704" i="18"/>
  <c r="C2704" i="18"/>
  <c r="B2704" i="18"/>
  <c r="A2704" i="18"/>
  <c r="L2703" i="18"/>
  <c r="D2703" i="18"/>
  <c r="C2703" i="18"/>
  <c r="B2703" i="18"/>
  <c r="A2703" i="18"/>
  <c r="L2702" i="18"/>
  <c r="D2702" i="18"/>
  <c r="C2702" i="18"/>
  <c r="B2702" i="18"/>
  <c r="A2702" i="18"/>
  <c r="L2701" i="18"/>
  <c r="D2701" i="18"/>
  <c r="C2701" i="18"/>
  <c r="B2701" i="18"/>
  <c r="A2701" i="18"/>
  <c r="L2700" i="18"/>
  <c r="D2700" i="18"/>
  <c r="C2700" i="18"/>
  <c r="B2700" i="18"/>
  <c r="A2700" i="18"/>
  <c r="L2699" i="18"/>
  <c r="D2699" i="18"/>
  <c r="C2699" i="18"/>
  <c r="B2699" i="18"/>
  <c r="A2699" i="18"/>
  <c r="L2698" i="18"/>
  <c r="D2698" i="18"/>
  <c r="C2698" i="18"/>
  <c r="B2698" i="18"/>
  <c r="A2698" i="18"/>
  <c r="L2697" i="18"/>
  <c r="D2697" i="18"/>
  <c r="C2697" i="18"/>
  <c r="B2697" i="18"/>
  <c r="A2697" i="18"/>
  <c r="L2696" i="18"/>
  <c r="D2696" i="18"/>
  <c r="C2696" i="18"/>
  <c r="B2696" i="18"/>
  <c r="A2696" i="18"/>
  <c r="L2695" i="18"/>
  <c r="D2695" i="18"/>
  <c r="C2695" i="18"/>
  <c r="B2695" i="18"/>
  <c r="A2695" i="18"/>
  <c r="L2694" i="18"/>
  <c r="D2694" i="18"/>
  <c r="C2694" i="18"/>
  <c r="B2694" i="18"/>
  <c r="A2694" i="18"/>
  <c r="L2693" i="18"/>
  <c r="D2693" i="18"/>
  <c r="C2693" i="18"/>
  <c r="B2693" i="18"/>
  <c r="A2693" i="18"/>
  <c r="L2692" i="18"/>
  <c r="D2692" i="18"/>
  <c r="C2692" i="18"/>
  <c r="B2692" i="18"/>
  <c r="A2692" i="18"/>
  <c r="L2691" i="18"/>
  <c r="D2691" i="18"/>
  <c r="C2691" i="18"/>
  <c r="B2691" i="18"/>
  <c r="A2691" i="18"/>
  <c r="L2690" i="18"/>
  <c r="D2690" i="18"/>
  <c r="C2690" i="18"/>
  <c r="B2690" i="18"/>
  <c r="A2690" i="18"/>
  <c r="L2689" i="18"/>
  <c r="D2689" i="18"/>
  <c r="C2689" i="18"/>
  <c r="B2689" i="18"/>
  <c r="A2689" i="18"/>
  <c r="L2688" i="18"/>
  <c r="D2688" i="18"/>
  <c r="C2688" i="18"/>
  <c r="B2688" i="18"/>
  <c r="A2688" i="18"/>
  <c r="L2687" i="18"/>
  <c r="D2687" i="18"/>
  <c r="C2687" i="18"/>
  <c r="B2687" i="18"/>
  <c r="A2687" i="18"/>
  <c r="L2686" i="18"/>
  <c r="D2686" i="18"/>
  <c r="C2686" i="18"/>
  <c r="B2686" i="18"/>
  <c r="A2686" i="18"/>
  <c r="L2685" i="18"/>
  <c r="D2685" i="18"/>
  <c r="C2685" i="18"/>
  <c r="B2685" i="18"/>
  <c r="A2685" i="18"/>
  <c r="L2684" i="18"/>
  <c r="D2684" i="18"/>
  <c r="C2684" i="18"/>
  <c r="B2684" i="18"/>
  <c r="A2684" i="18"/>
  <c r="L2683" i="18"/>
  <c r="D2683" i="18"/>
  <c r="C2683" i="18"/>
  <c r="B2683" i="18"/>
  <c r="A2683" i="18"/>
  <c r="L2682" i="18"/>
  <c r="D2682" i="18"/>
  <c r="C2682" i="18"/>
  <c r="B2682" i="18"/>
  <c r="A2682" i="18"/>
  <c r="L2681" i="18"/>
  <c r="D2681" i="18"/>
  <c r="C2681" i="18"/>
  <c r="B2681" i="18"/>
  <c r="A2681" i="18"/>
  <c r="L2680" i="18"/>
  <c r="D2680" i="18"/>
  <c r="C2680" i="18"/>
  <c r="B2680" i="18"/>
  <c r="A2680" i="18"/>
  <c r="L2679" i="18"/>
  <c r="D2679" i="18"/>
  <c r="C2679" i="18"/>
  <c r="B2679" i="18"/>
  <c r="A2679" i="18"/>
  <c r="L2678" i="18"/>
  <c r="D2678" i="18"/>
  <c r="C2678" i="18"/>
  <c r="B2678" i="18"/>
  <c r="A2678" i="18"/>
  <c r="L2677" i="18"/>
  <c r="D2677" i="18"/>
  <c r="C2677" i="18"/>
  <c r="B2677" i="18"/>
  <c r="A2677" i="18"/>
  <c r="L2676" i="18"/>
  <c r="D2676" i="18"/>
  <c r="C2676" i="18"/>
  <c r="B2676" i="18"/>
  <c r="A2676" i="18"/>
  <c r="L2675" i="18"/>
  <c r="D2675" i="18"/>
  <c r="C2675" i="18"/>
  <c r="B2675" i="18"/>
  <c r="A2675" i="18"/>
  <c r="L2674" i="18"/>
  <c r="D2674" i="18"/>
  <c r="C2674" i="18"/>
  <c r="B2674" i="18"/>
  <c r="A2674" i="18"/>
  <c r="L2673" i="18"/>
  <c r="D2673" i="18"/>
  <c r="C2673" i="18"/>
  <c r="B2673" i="18"/>
  <c r="A2673" i="18"/>
  <c r="L2672" i="18"/>
  <c r="D2672" i="18"/>
  <c r="C2672" i="18"/>
  <c r="B2672" i="18"/>
  <c r="A2672" i="18"/>
  <c r="L2671" i="18"/>
  <c r="D2671" i="18"/>
  <c r="C2671" i="18"/>
  <c r="B2671" i="18"/>
  <c r="A2671" i="18"/>
  <c r="L2670" i="18"/>
  <c r="D2670" i="18"/>
  <c r="C2670" i="18"/>
  <c r="B2670" i="18"/>
  <c r="A2670" i="18"/>
  <c r="L2669" i="18"/>
  <c r="D2669" i="18"/>
  <c r="C2669" i="18"/>
  <c r="B2669" i="18"/>
  <c r="A2669" i="18"/>
  <c r="L2668" i="18"/>
  <c r="D2668" i="18"/>
  <c r="C2668" i="18"/>
  <c r="B2668" i="18"/>
  <c r="A2668" i="18"/>
  <c r="L2667" i="18"/>
  <c r="D2667" i="18"/>
  <c r="C2667" i="18"/>
  <c r="B2667" i="18"/>
  <c r="A2667" i="18"/>
  <c r="L2666" i="18"/>
  <c r="D2666" i="18"/>
  <c r="C2666" i="18"/>
  <c r="B2666" i="18"/>
  <c r="A2666" i="18"/>
  <c r="L2665" i="18"/>
  <c r="D2665" i="18"/>
  <c r="C2665" i="18"/>
  <c r="B2665" i="18"/>
  <c r="A2665" i="18"/>
  <c r="L2664" i="18"/>
  <c r="D2664" i="18"/>
  <c r="C2664" i="18"/>
  <c r="B2664" i="18"/>
  <c r="A2664" i="18"/>
  <c r="L2663" i="18"/>
  <c r="D2663" i="18"/>
  <c r="C2663" i="18"/>
  <c r="B2663" i="18"/>
  <c r="A2663" i="18"/>
  <c r="L2662" i="18"/>
  <c r="D2662" i="18"/>
  <c r="C2662" i="18"/>
  <c r="B2662" i="18"/>
  <c r="A2662" i="18"/>
  <c r="L2661" i="18"/>
  <c r="D2661" i="18"/>
  <c r="C2661" i="18"/>
  <c r="B2661" i="18"/>
  <c r="A2661" i="18"/>
  <c r="L2660" i="18"/>
  <c r="D2660" i="18"/>
  <c r="C2660" i="18"/>
  <c r="B2660" i="18"/>
  <c r="A2660" i="18"/>
  <c r="L2659" i="18"/>
  <c r="D2659" i="18"/>
  <c r="C2659" i="18"/>
  <c r="B2659" i="18"/>
  <c r="A2659" i="18"/>
  <c r="L2658" i="18"/>
  <c r="D2658" i="18"/>
  <c r="C2658" i="18"/>
  <c r="B2658" i="18"/>
  <c r="A2658" i="18"/>
  <c r="L2657" i="18"/>
  <c r="D2657" i="18"/>
  <c r="C2657" i="18"/>
  <c r="B2657" i="18"/>
  <c r="A2657" i="18"/>
  <c r="L2656" i="18"/>
  <c r="D2656" i="18"/>
  <c r="C2656" i="18"/>
  <c r="B2656" i="18"/>
  <c r="A2656" i="18"/>
  <c r="L2655" i="18"/>
  <c r="D2655" i="18"/>
  <c r="C2655" i="18"/>
  <c r="B2655" i="18"/>
  <c r="A2655" i="18"/>
  <c r="L2654" i="18"/>
  <c r="D2654" i="18"/>
  <c r="C2654" i="18"/>
  <c r="B2654" i="18"/>
  <c r="A2654" i="18"/>
  <c r="L2653" i="18"/>
  <c r="D2653" i="18"/>
  <c r="C2653" i="18"/>
  <c r="B2653" i="18"/>
  <c r="A2653" i="18"/>
  <c r="L2652" i="18"/>
  <c r="D2652" i="18"/>
  <c r="C2652" i="18"/>
  <c r="B2652" i="18"/>
  <c r="A2652" i="18"/>
  <c r="L2651" i="18"/>
  <c r="D2651" i="18"/>
  <c r="C2651" i="18"/>
  <c r="B2651" i="18"/>
  <c r="A2651" i="18"/>
  <c r="L2650" i="18"/>
  <c r="D2650" i="18"/>
  <c r="C2650" i="18"/>
  <c r="B2650" i="18"/>
  <c r="A2650" i="18"/>
  <c r="L2649" i="18"/>
  <c r="D2649" i="18"/>
  <c r="C2649" i="18"/>
  <c r="B2649" i="18"/>
  <c r="A2649" i="18"/>
  <c r="L2648" i="18"/>
  <c r="D2648" i="18"/>
  <c r="C2648" i="18"/>
  <c r="B2648" i="18"/>
  <c r="A2648" i="18"/>
  <c r="L2647" i="18"/>
  <c r="D2647" i="18"/>
  <c r="C2647" i="18"/>
  <c r="B2647" i="18"/>
  <c r="A2647" i="18"/>
  <c r="L2646" i="18"/>
  <c r="D2646" i="18"/>
  <c r="C2646" i="18"/>
  <c r="B2646" i="18"/>
  <c r="A2646" i="18"/>
  <c r="L2645" i="18"/>
  <c r="D2645" i="18"/>
  <c r="C2645" i="18"/>
  <c r="B2645" i="18"/>
  <c r="A2645" i="18"/>
  <c r="L2644" i="18"/>
  <c r="D2644" i="18"/>
  <c r="C2644" i="18"/>
  <c r="B2644" i="18"/>
  <c r="A2644" i="18"/>
  <c r="L2643" i="18"/>
  <c r="D2643" i="18"/>
  <c r="C2643" i="18"/>
  <c r="B2643" i="18"/>
  <c r="A2643" i="18"/>
  <c r="L2642" i="18"/>
  <c r="D2642" i="18"/>
  <c r="C2642" i="18"/>
  <c r="B2642" i="18"/>
  <c r="A2642" i="18"/>
  <c r="L2641" i="18"/>
  <c r="D2641" i="18"/>
  <c r="C2641" i="18"/>
  <c r="B2641" i="18"/>
  <c r="A2641" i="18"/>
  <c r="L2640" i="18"/>
  <c r="D2640" i="18"/>
  <c r="C2640" i="18"/>
  <c r="B2640" i="18"/>
  <c r="A2640" i="18"/>
  <c r="L2639" i="18"/>
  <c r="D2639" i="18"/>
  <c r="C2639" i="18"/>
  <c r="B2639" i="18"/>
  <c r="A2639" i="18"/>
  <c r="L2638" i="18"/>
  <c r="D2638" i="18"/>
  <c r="C2638" i="18"/>
  <c r="B2638" i="18"/>
  <c r="A2638" i="18"/>
  <c r="L2637" i="18"/>
  <c r="D2637" i="18"/>
  <c r="C2637" i="18"/>
  <c r="B2637" i="18"/>
  <c r="A2637" i="18"/>
  <c r="L2636" i="18"/>
  <c r="D2636" i="18"/>
  <c r="C2636" i="18"/>
  <c r="B2636" i="18"/>
  <c r="A2636" i="18"/>
  <c r="L2635" i="18"/>
  <c r="D2635" i="18"/>
  <c r="C2635" i="18"/>
  <c r="B2635" i="18"/>
  <c r="A2635" i="18"/>
  <c r="L2634" i="18"/>
  <c r="D2634" i="18"/>
  <c r="C2634" i="18"/>
  <c r="B2634" i="18"/>
  <c r="A2634" i="18"/>
  <c r="L2633" i="18"/>
  <c r="D2633" i="18"/>
  <c r="C2633" i="18"/>
  <c r="B2633" i="18"/>
  <c r="A2633" i="18"/>
  <c r="L2632" i="18"/>
  <c r="D2632" i="18"/>
  <c r="C2632" i="18"/>
  <c r="B2632" i="18"/>
  <c r="A2632" i="18"/>
  <c r="L2631" i="18"/>
  <c r="D2631" i="18"/>
  <c r="C2631" i="18"/>
  <c r="B2631" i="18"/>
  <c r="A2631" i="18"/>
  <c r="L2630" i="18"/>
  <c r="D2630" i="18"/>
  <c r="C2630" i="18"/>
  <c r="B2630" i="18"/>
  <c r="A2630" i="18"/>
  <c r="L2629" i="18"/>
  <c r="D2629" i="18"/>
  <c r="C2629" i="18"/>
  <c r="B2629" i="18"/>
  <c r="A2629" i="18"/>
  <c r="L2628" i="18"/>
  <c r="D2628" i="18"/>
  <c r="C2628" i="18"/>
  <c r="B2628" i="18"/>
  <c r="A2628" i="18"/>
  <c r="L2627" i="18"/>
  <c r="D2627" i="18"/>
  <c r="C2627" i="18"/>
  <c r="B2627" i="18"/>
  <c r="A2627" i="18"/>
  <c r="L2626" i="18"/>
  <c r="D2626" i="18"/>
  <c r="C2626" i="18"/>
  <c r="B2626" i="18"/>
  <c r="A2626" i="18"/>
  <c r="L2625" i="18"/>
  <c r="D2625" i="18"/>
  <c r="C2625" i="18"/>
  <c r="B2625" i="18"/>
  <c r="A2625" i="18"/>
  <c r="L2624" i="18"/>
  <c r="D2624" i="18"/>
  <c r="C2624" i="18"/>
  <c r="B2624" i="18"/>
  <c r="A2624" i="18"/>
  <c r="L2623" i="18"/>
  <c r="D2623" i="18"/>
  <c r="C2623" i="18"/>
  <c r="B2623" i="18"/>
  <c r="A2623" i="18"/>
  <c r="L2622" i="18"/>
  <c r="D2622" i="18"/>
  <c r="C2622" i="18"/>
  <c r="B2622" i="18"/>
  <c r="A2622" i="18"/>
  <c r="L2621" i="18"/>
  <c r="D2621" i="18"/>
  <c r="C2621" i="18"/>
  <c r="B2621" i="18"/>
  <c r="A2621" i="18"/>
  <c r="L2620" i="18"/>
  <c r="D2620" i="18"/>
  <c r="C2620" i="18"/>
  <c r="B2620" i="18"/>
  <c r="A2620" i="18"/>
  <c r="L2619" i="18"/>
  <c r="D2619" i="18"/>
  <c r="C2619" i="18"/>
  <c r="B2619" i="18"/>
  <c r="A2619" i="18"/>
  <c r="L2618" i="18"/>
  <c r="D2618" i="18"/>
  <c r="C2618" i="18"/>
  <c r="B2618" i="18"/>
  <c r="A2618" i="18"/>
  <c r="L2617" i="18"/>
  <c r="D2617" i="18"/>
  <c r="C2617" i="18"/>
  <c r="B2617" i="18"/>
  <c r="A2617" i="18"/>
  <c r="L2616" i="18"/>
  <c r="D2616" i="18"/>
  <c r="C2616" i="18"/>
  <c r="B2616" i="18"/>
  <c r="A2616" i="18"/>
  <c r="L2615" i="18"/>
  <c r="D2615" i="18"/>
  <c r="C2615" i="18"/>
  <c r="B2615" i="18"/>
  <c r="A2615" i="18"/>
  <c r="L2614" i="18"/>
  <c r="D2614" i="18"/>
  <c r="C2614" i="18"/>
  <c r="B2614" i="18"/>
  <c r="A2614" i="18"/>
  <c r="L2613" i="18"/>
  <c r="D2613" i="18"/>
  <c r="C2613" i="18"/>
  <c r="B2613" i="18"/>
  <c r="A2613" i="18"/>
  <c r="L2612" i="18"/>
  <c r="D2612" i="18"/>
  <c r="C2612" i="18"/>
  <c r="B2612" i="18"/>
  <c r="A2612" i="18"/>
  <c r="L2611" i="18"/>
  <c r="D2611" i="18"/>
  <c r="C2611" i="18"/>
  <c r="B2611" i="18"/>
  <c r="A2611" i="18"/>
  <c r="L2610" i="18"/>
  <c r="D2610" i="18"/>
  <c r="C2610" i="18"/>
  <c r="B2610" i="18"/>
  <c r="A2610" i="18"/>
  <c r="L2609" i="18"/>
  <c r="D2609" i="18"/>
  <c r="C2609" i="18"/>
  <c r="B2609" i="18"/>
  <c r="A2609" i="18"/>
  <c r="L2608" i="18"/>
  <c r="D2608" i="18"/>
  <c r="C2608" i="18"/>
  <c r="B2608" i="18"/>
  <c r="A2608" i="18"/>
  <c r="L2607" i="18"/>
  <c r="D2607" i="18"/>
  <c r="C2607" i="18"/>
  <c r="B2607" i="18"/>
  <c r="A2607" i="18"/>
  <c r="L2606" i="18"/>
  <c r="D2606" i="18"/>
  <c r="C2606" i="18"/>
  <c r="B2606" i="18"/>
  <c r="A2606" i="18"/>
  <c r="L2605" i="18"/>
  <c r="D2605" i="18"/>
  <c r="C2605" i="18"/>
  <c r="B2605" i="18"/>
  <c r="A2605" i="18"/>
  <c r="L2604" i="18"/>
  <c r="D2604" i="18"/>
  <c r="C2604" i="18"/>
  <c r="B2604" i="18"/>
  <c r="A2604" i="18"/>
  <c r="L2603" i="18"/>
  <c r="D2603" i="18"/>
  <c r="C2603" i="18"/>
  <c r="B2603" i="18"/>
  <c r="A2603" i="18"/>
  <c r="L2602" i="18"/>
  <c r="D2602" i="18"/>
  <c r="C2602" i="18"/>
  <c r="B2602" i="18"/>
  <c r="A2602" i="18"/>
  <c r="L2601" i="18"/>
  <c r="D2601" i="18"/>
  <c r="C2601" i="18"/>
  <c r="B2601" i="18"/>
  <c r="A2601" i="18"/>
  <c r="L2600" i="18"/>
  <c r="D2600" i="18"/>
  <c r="C2600" i="18"/>
  <c r="B2600" i="18"/>
  <c r="A2600" i="18"/>
  <c r="L2599" i="18"/>
  <c r="D2599" i="18"/>
  <c r="C2599" i="18"/>
  <c r="B2599" i="18"/>
  <c r="A2599" i="18"/>
  <c r="L2598" i="18"/>
  <c r="D2598" i="18"/>
  <c r="C2598" i="18"/>
  <c r="B2598" i="18"/>
  <c r="A2598" i="18"/>
  <c r="L2597" i="18"/>
  <c r="D2597" i="18"/>
  <c r="C2597" i="18"/>
  <c r="B2597" i="18"/>
  <c r="A2597" i="18"/>
  <c r="L2596" i="18"/>
  <c r="D2596" i="18"/>
  <c r="C2596" i="18"/>
  <c r="B2596" i="18"/>
  <c r="A2596" i="18"/>
  <c r="L2595" i="18"/>
  <c r="D2595" i="18"/>
  <c r="C2595" i="18"/>
  <c r="B2595" i="18"/>
  <c r="A2595" i="18"/>
  <c r="L2594" i="18"/>
  <c r="D2594" i="18"/>
  <c r="C2594" i="18"/>
  <c r="B2594" i="18"/>
  <c r="A2594" i="18"/>
  <c r="L2593" i="18"/>
  <c r="D2593" i="18"/>
  <c r="C2593" i="18"/>
  <c r="B2593" i="18"/>
  <c r="A2593" i="18"/>
  <c r="L2592" i="18"/>
  <c r="D2592" i="18"/>
  <c r="C2592" i="18"/>
  <c r="B2592" i="18"/>
  <c r="A2592" i="18"/>
  <c r="L2591" i="18"/>
  <c r="D2591" i="18"/>
  <c r="C2591" i="18"/>
  <c r="B2591" i="18"/>
  <c r="A2591" i="18"/>
  <c r="L2590" i="18"/>
  <c r="D2590" i="18"/>
  <c r="C2590" i="18"/>
  <c r="B2590" i="18"/>
  <c r="A2590" i="18"/>
  <c r="L2589" i="18"/>
  <c r="D2589" i="18"/>
  <c r="C2589" i="18"/>
  <c r="B2589" i="18"/>
  <c r="A2589" i="18"/>
  <c r="L2588" i="18"/>
  <c r="D2588" i="18"/>
  <c r="C2588" i="18"/>
  <c r="B2588" i="18"/>
  <c r="A2588" i="18"/>
  <c r="L2587" i="18"/>
  <c r="D2587" i="18"/>
  <c r="C2587" i="18"/>
  <c r="B2587" i="18"/>
  <c r="A2587" i="18"/>
  <c r="L2586" i="18"/>
  <c r="D2586" i="18"/>
  <c r="C2586" i="18"/>
  <c r="B2586" i="18"/>
  <c r="A2586" i="18"/>
  <c r="L2585" i="18"/>
  <c r="D2585" i="18"/>
  <c r="C2585" i="18"/>
  <c r="B2585" i="18"/>
  <c r="A2585" i="18"/>
  <c r="L2584" i="18"/>
  <c r="D2584" i="18"/>
  <c r="C2584" i="18"/>
  <c r="B2584" i="18"/>
  <c r="A2584" i="18"/>
  <c r="L2583" i="18"/>
  <c r="D2583" i="18"/>
  <c r="C2583" i="18"/>
  <c r="B2583" i="18"/>
  <c r="A2583" i="18"/>
  <c r="L2582" i="18"/>
  <c r="D2582" i="18"/>
  <c r="C2582" i="18"/>
  <c r="B2582" i="18"/>
  <c r="A2582" i="18"/>
  <c r="L2581" i="18"/>
  <c r="D2581" i="18"/>
  <c r="C2581" i="18"/>
  <c r="B2581" i="18"/>
  <c r="A2581" i="18"/>
  <c r="L2580" i="18"/>
  <c r="D2580" i="18"/>
  <c r="C2580" i="18"/>
  <c r="B2580" i="18"/>
  <c r="A2580" i="18"/>
  <c r="L2579" i="18"/>
  <c r="D2579" i="18"/>
  <c r="C2579" i="18"/>
  <c r="B2579" i="18"/>
  <c r="A2579" i="18"/>
  <c r="L2578" i="18"/>
  <c r="D2578" i="18"/>
  <c r="C2578" i="18"/>
  <c r="B2578" i="18"/>
  <c r="A2578" i="18"/>
  <c r="L2577" i="18"/>
  <c r="D2577" i="18"/>
  <c r="C2577" i="18"/>
  <c r="B2577" i="18"/>
  <c r="A2577" i="18"/>
  <c r="L2576" i="18"/>
  <c r="D2576" i="18"/>
  <c r="C2576" i="18"/>
  <c r="B2576" i="18"/>
  <c r="A2576" i="18"/>
  <c r="L2575" i="18"/>
  <c r="D2575" i="18"/>
  <c r="C2575" i="18"/>
  <c r="B2575" i="18"/>
  <c r="A2575" i="18"/>
  <c r="L2574" i="18"/>
  <c r="D2574" i="18"/>
  <c r="C2574" i="18"/>
  <c r="B2574" i="18"/>
  <c r="A2574" i="18"/>
  <c r="L2573" i="18"/>
  <c r="D2573" i="18"/>
  <c r="C2573" i="18"/>
  <c r="B2573" i="18"/>
  <c r="A2573" i="18"/>
  <c r="L2572" i="18"/>
  <c r="D2572" i="18"/>
  <c r="C2572" i="18"/>
  <c r="B2572" i="18"/>
  <c r="A2572" i="18"/>
  <c r="L2571" i="18"/>
  <c r="D2571" i="18"/>
  <c r="C2571" i="18"/>
  <c r="B2571" i="18"/>
  <c r="A2571" i="18"/>
  <c r="L2570" i="18"/>
  <c r="D2570" i="18"/>
  <c r="C2570" i="18"/>
  <c r="B2570" i="18"/>
  <c r="A2570" i="18"/>
  <c r="L2569" i="18"/>
  <c r="D2569" i="18"/>
  <c r="C2569" i="18"/>
  <c r="B2569" i="18"/>
  <c r="A2569" i="18"/>
  <c r="L2568" i="18"/>
  <c r="D2568" i="18"/>
  <c r="C2568" i="18"/>
  <c r="B2568" i="18"/>
  <c r="A2568" i="18"/>
  <c r="L2567" i="18"/>
  <c r="D2567" i="18"/>
  <c r="C2567" i="18"/>
  <c r="B2567" i="18"/>
  <c r="A2567" i="18"/>
  <c r="L2566" i="18"/>
  <c r="D2566" i="18"/>
  <c r="C2566" i="18"/>
  <c r="B2566" i="18"/>
  <c r="A2566" i="18"/>
  <c r="L2565" i="18"/>
  <c r="D2565" i="18"/>
  <c r="C2565" i="18"/>
  <c r="B2565" i="18"/>
  <c r="A2565" i="18"/>
  <c r="L2564" i="18"/>
  <c r="D2564" i="18"/>
  <c r="C2564" i="18"/>
  <c r="B2564" i="18"/>
  <c r="A2564" i="18"/>
  <c r="L2563" i="18"/>
  <c r="D2563" i="18"/>
  <c r="C2563" i="18"/>
  <c r="B2563" i="18"/>
  <c r="A2563" i="18"/>
  <c r="L2562" i="18"/>
  <c r="D2562" i="18"/>
  <c r="C2562" i="18"/>
  <c r="B2562" i="18"/>
  <c r="A2562" i="18"/>
  <c r="L2561" i="18"/>
  <c r="D2561" i="18"/>
  <c r="C2561" i="18"/>
  <c r="B2561" i="18"/>
  <c r="A2561" i="18"/>
  <c r="L2560" i="18"/>
  <c r="D2560" i="18"/>
  <c r="C2560" i="18"/>
  <c r="B2560" i="18"/>
  <c r="A2560" i="18"/>
  <c r="L2559" i="18"/>
  <c r="D2559" i="18"/>
  <c r="C2559" i="18"/>
  <c r="B2559" i="18"/>
  <c r="A2559" i="18"/>
  <c r="L2558" i="18"/>
  <c r="D2558" i="18"/>
  <c r="C2558" i="18"/>
  <c r="B2558" i="18"/>
  <c r="A2558" i="18"/>
  <c r="L2557" i="18"/>
  <c r="D2557" i="18"/>
  <c r="C2557" i="18"/>
  <c r="B2557" i="18"/>
  <c r="A2557" i="18"/>
  <c r="L2556" i="18"/>
  <c r="D2556" i="18"/>
  <c r="C2556" i="18"/>
  <c r="B2556" i="18"/>
  <c r="A2556" i="18"/>
  <c r="L2555" i="18"/>
  <c r="D2555" i="18"/>
  <c r="C2555" i="18"/>
  <c r="B2555" i="18"/>
  <c r="A2555" i="18"/>
  <c r="L2554" i="18"/>
  <c r="D2554" i="18"/>
  <c r="C2554" i="18"/>
  <c r="B2554" i="18"/>
  <c r="A2554" i="18"/>
  <c r="L2553" i="18"/>
  <c r="D2553" i="18"/>
  <c r="C2553" i="18"/>
  <c r="B2553" i="18"/>
  <c r="A2553" i="18"/>
  <c r="L2552" i="18"/>
  <c r="D2552" i="18"/>
  <c r="C2552" i="18"/>
  <c r="B2552" i="18"/>
  <c r="A2552" i="18"/>
  <c r="L2551" i="18"/>
  <c r="D2551" i="18"/>
  <c r="C2551" i="18"/>
  <c r="B2551" i="18"/>
  <c r="A2551" i="18"/>
  <c r="L2550" i="18"/>
  <c r="D2550" i="18"/>
  <c r="C2550" i="18"/>
  <c r="B2550" i="18"/>
  <c r="A2550" i="18"/>
  <c r="L2549" i="18"/>
  <c r="D2549" i="18"/>
  <c r="C2549" i="18"/>
  <c r="B2549" i="18"/>
  <c r="A2549" i="18"/>
  <c r="L2548" i="18"/>
  <c r="D2548" i="18"/>
  <c r="C2548" i="18"/>
  <c r="B2548" i="18"/>
  <c r="A2548" i="18"/>
  <c r="L2547" i="18"/>
  <c r="D2547" i="18"/>
  <c r="C2547" i="18"/>
  <c r="B2547" i="18"/>
  <c r="A2547" i="18"/>
  <c r="L2546" i="18"/>
  <c r="D2546" i="18"/>
  <c r="C2546" i="18"/>
  <c r="B2546" i="18"/>
  <c r="A2546" i="18"/>
  <c r="L2545" i="18"/>
  <c r="D2545" i="18"/>
  <c r="C2545" i="18"/>
  <c r="B2545" i="18"/>
  <c r="A2545" i="18"/>
  <c r="L2544" i="18"/>
  <c r="D2544" i="18"/>
  <c r="C2544" i="18"/>
  <c r="B2544" i="18"/>
  <c r="A2544" i="18"/>
  <c r="L2543" i="18"/>
  <c r="D2543" i="18"/>
  <c r="C2543" i="18"/>
  <c r="B2543" i="18"/>
  <c r="A2543" i="18"/>
  <c r="L2542" i="18"/>
  <c r="D2542" i="18"/>
  <c r="C2542" i="18"/>
  <c r="B2542" i="18"/>
  <c r="A2542" i="18"/>
  <c r="L2541" i="18"/>
  <c r="D2541" i="18"/>
  <c r="C2541" i="18"/>
  <c r="B2541" i="18"/>
  <c r="A2541" i="18"/>
  <c r="L2540" i="18"/>
  <c r="D2540" i="18"/>
  <c r="C2540" i="18"/>
  <c r="B2540" i="18"/>
  <c r="A2540" i="18"/>
  <c r="L2539" i="18"/>
  <c r="D2539" i="18"/>
  <c r="C2539" i="18"/>
  <c r="B2539" i="18"/>
  <c r="A2539" i="18"/>
  <c r="L2538" i="18"/>
  <c r="D2538" i="18"/>
  <c r="C2538" i="18"/>
  <c r="B2538" i="18"/>
  <c r="A2538" i="18"/>
  <c r="L2537" i="18"/>
  <c r="D2537" i="18"/>
  <c r="C2537" i="18"/>
  <c r="B2537" i="18"/>
  <c r="A2537" i="18"/>
  <c r="L2536" i="18"/>
  <c r="D2536" i="18"/>
  <c r="C2536" i="18"/>
  <c r="B2536" i="18"/>
  <c r="A2536" i="18"/>
  <c r="L2535" i="18"/>
  <c r="D2535" i="18"/>
  <c r="C2535" i="18"/>
  <c r="B2535" i="18"/>
  <c r="A2535" i="18"/>
  <c r="L2534" i="18"/>
  <c r="D2534" i="18"/>
  <c r="C2534" i="18"/>
  <c r="B2534" i="18"/>
  <c r="A2534" i="18"/>
  <c r="L2533" i="18"/>
  <c r="D2533" i="18"/>
  <c r="C2533" i="18"/>
  <c r="B2533" i="18"/>
  <c r="A2533" i="18"/>
  <c r="L2532" i="18"/>
  <c r="D2532" i="18"/>
  <c r="C2532" i="18"/>
  <c r="B2532" i="18"/>
  <c r="A2532" i="18"/>
  <c r="L2531" i="18"/>
  <c r="D2531" i="18"/>
  <c r="C2531" i="18"/>
  <c r="B2531" i="18"/>
  <c r="A2531" i="18"/>
  <c r="L2530" i="18"/>
  <c r="D2530" i="18"/>
  <c r="C2530" i="18"/>
  <c r="B2530" i="18"/>
  <c r="A2530" i="18"/>
  <c r="L2529" i="18"/>
  <c r="D2529" i="18"/>
  <c r="C2529" i="18"/>
  <c r="B2529" i="18"/>
  <c r="A2529" i="18"/>
  <c r="L2528" i="18"/>
  <c r="D2528" i="18"/>
  <c r="C2528" i="18"/>
  <c r="B2528" i="18"/>
  <c r="A2528" i="18"/>
  <c r="L2527" i="18"/>
  <c r="D2527" i="18"/>
  <c r="C2527" i="18"/>
  <c r="B2527" i="18"/>
  <c r="A2527" i="18"/>
  <c r="L2526" i="18"/>
  <c r="D2526" i="18"/>
  <c r="C2526" i="18"/>
  <c r="B2526" i="18"/>
  <c r="A2526" i="18"/>
  <c r="L2525" i="18"/>
  <c r="D2525" i="18"/>
  <c r="C2525" i="18"/>
  <c r="B2525" i="18"/>
  <c r="A2525" i="18"/>
  <c r="L2524" i="18"/>
  <c r="D2524" i="18"/>
  <c r="C2524" i="18"/>
  <c r="B2524" i="18"/>
  <c r="A2524" i="18"/>
  <c r="L2523" i="18"/>
  <c r="D2523" i="18"/>
  <c r="C2523" i="18"/>
  <c r="B2523" i="18"/>
  <c r="A2523" i="18"/>
  <c r="L2522" i="18"/>
  <c r="D2522" i="18"/>
  <c r="C2522" i="18"/>
  <c r="B2522" i="18"/>
  <c r="A2522" i="18"/>
  <c r="L2521" i="18"/>
  <c r="D2521" i="18"/>
  <c r="C2521" i="18"/>
  <c r="B2521" i="18"/>
  <c r="A2521" i="18"/>
  <c r="L2520" i="18"/>
  <c r="D2520" i="18"/>
  <c r="C2520" i="18"/>
  <c r="B2520" i="18"/>
  <c r="A2520" i="18"/>
  <c r="L2519" i="18"/>
  <c r="D2519" i="18"/>
  <c r="C2519" i="18"/>
  <c r="B2519" i="18"/>
  <c r="A2519" i="18"/>
  <c r="L2518" i="18"/>
  <c r="D2518" i="18"/>
  <c r="C2518" i="18"/>
  <c r="B2518" i="18"/>
  <c r="A2518" i="18"/>
  <c r="L2517" i="18"/>
  <c r="D2517" i="18"/>
  <c r="C2517" i="18"/>
  <c r="B2517" i="18"/>
  <c r="A2517" i="18"/>
  <c r="L2516" i="18"/>
  <c r="D2516" i="18"/>
  <c r="C2516" i="18"/>
  <c r="B2516" i="18"/>
  <c r="A2516" i="18"/>
  <c r="L2515" i="18"/>
  <c r="D2515" i="18"/>
  <c r="C2515" i="18"/>
  <c r="B2515" i="18"/>
  <c r="A2515" i="18"/>
  <c r="L2514" i="18"/>
  <c r="D2514" i="18"/>
  <c r="C2514" i="18"/>
  <c r="B2514" i="18"/>
  <c r="A2514" i="18"/>
  <c r="L2513" i="18"/>
  <c r="D2513" i="18"/>
  <c r="C2513" i="18"/>
  <c r="B2513" i="18"/>
  <c r="A2513" i="18"/>
  <c r="L2512" i="18"/>
  <c r="D2512" i="18"/>
  <c r="C2512" i="18"/>
  <c r="B2512" i="18"/>
  <c r="A2512" i="18"/>
  <c r="L2511" i="18"/>
  <c r="D2511" i="18"/>
  <c r="C2511" i="18"/>
  <c r="B2511" i="18"/>
  <c r="A2511" i="18"/>
  <c r="L2510" i="18"/>
  <c r="D2510" i="18"/>
  <c r="C2510" i="18"/>
  <c r="B2510" i="18"/>
  <c r="A2510" i="18"/>
  <c r="L2509" i="18"/>
  <c r="D2509" i="18"/>
  <c r="C2509" i="18"/>
  <c r="B2509" i="18"/>
  <c r="A2509" i="18"/>
  <c r="L2508" i="18"/>
  <c r="D2508" i="18"/>
  <c r="C2508" i="18"/>
  <c r="B2508" i="18"/>
  <c r="A2508" i="18"/>
  <c r="L2507" i="18"/>
  <c r="D2507" i="18"/>
  <c r="C2507" i="18"/>
  <c r="B2507" i="18"/>
  <c r="A2507" i="18"/>
  <c r="L2506" i="18"/>
  <c r="D2506" i="18"/>
  <c r="C2506" i="18"/>
  <c r="B2506" i="18"/>
  <c r="A2506" i="18"/>
  <c r="L2505" i="18"/>
  <c r="D2505" i="18"/>
  <c r="C2505" i="18"/>
  <c r="B2505" i="18"/>
  <c r="A2505" i="18"/>
  <c r="L2504" i="18"/>
  <c r="D2504" i="18"/>
  <c r="C2504" i="18"/>
  <c r="B2504" i="18"/>
  <c r="A2504" i="18"/>
  <c r="L2503" i="18"/>
  <c r="D2503" i="18"/>
  <c r="C2503" i="18"/>
  <c r="B2503" i="18"/>
  <c r="A2503" i="18"/>
  <c r="L2502" i="18"/>
  <c r="D2502" i="18"/>
  <c r="C2502" i="18"/>
  <c r="B2502" i="18"/>
  <c r="A2502" i="18"/>
  <c r="L2501" i="18"/>
  <c r="D2501" i="18"/>
  <c r="C2501" i="18"/>
  <c r="B2501" i="18"/>
  <c r="A2501" i="18"/>
  <c r="L2500" i="18"/>
  <c r="D2500" i="18"/>
  <c r="C2500" i="18"/>
  <c r="B2500" i="18"/>
  <c r="A2500" i="18"/>
  <c r="L2499" i="18"/>
  <c r="D2499" i="18"/>
  <c r="C2499" i="18"/>
  <c r="B2499" i="18"/>
  <c r="A2499" i="18"/>
  <c r="L2498" i="18"/>
  <c r="D2498" i="18"/>
  <c r="C2498" i="18"/>
  <c r="B2498" i="18"/>
  <c r="A2498" i="18"/>
  <c r="L2497" i="18"/>
  <c r="D2497" i="18"/>
  <c r="C2497" i="18"/>
  <c r="B2497" i="18"/>
  <c r="A2497" i="18"/>
  <c r="L2496" i="18"/>
  <c r="D2496" i="18"/>
  <c r="C2496" i="18"/>
  <c r="B2496" i="18"/>
  <c r="A2496" i="18"/>
  <c r="L2495" i="18"/>
  <c r="D2495" i="18"/>
  <c r="C2495" i="18"/>
  <c r="B2495" i="18"/>
  <c r="A2495" i="18"/>
  <c r="L2494" i="18"/>
  <c r="D2494" i="18"/>
  <c r="C2494" i="18"/>
  <c r="B2494" i="18"/>
  <c r="A2494" i="18"/>
  <c r="L2493" i="18"/>
  <c r="D2493" i="18"/>
  <c r="C2493" i="18"/>
  <c r="B2493" i="18"/>
  <c r="A2493" i="18"/>
  <c r="L2492" i="18"/>
  <c r="D2492" i="18"/>
  <c r="C2492" i="18"/>
  <c r="B2492" i="18"/>
  <c r="A2492" i="18"/>
  <c r="L2491" i="18"/>
  <c r="D2491" i="18"/>
  <c r="C2491" i="18"/>
  <c r="B2491" i="18"/>
  <c r="A2491" i="18"/>
  <c r="L2490" i="18"/>
  <c r="D2490" i="18"/>
  <c r="C2490" i="18"/>
  <c r="B2490" i="18"/>
  <c r="A2490" i="18"/>
  <c r="L2489" i="18"/>
  <c r="D2489" i="18"/>
  <c r="C2489" i="18"/>
  <c r="B2489" i="18"/>
  <c r="A2489" i="18"/>
  <c r="L2488" i="18"/>
  <c r="D2488" i="18"/>
  <c r="C2488" i="18"/>
  <c r="B2488" i="18"/>
  <c r="A2488" i="18"/>
  <c r="L2487" i="18"/>
  <c r="D2487" i="18"/>
  <c r="C2487" i="18"/>
  <c r="B2487" i="18"/>
  <c r="A2487" i="18"/>
  <c r="L2486" i="18"/>
  <c r="D2486" i="18"/>
  <c r="C2486" i="18"/>
  <c r="B2486" i="18"/>
  <c r="A2486" i="18"/>
  <c r="L2485" i="18"/>
  <c r="D2485" i="18"/>
  <c r="C2485" i="18"/>
  <c r="B2485" i="18"/>
  <c r="A2485" i="18"/>
  <c r="L2484" i="18"/>
  <c r="D2484" i="18"/>
  <c r="C2484" i="18"/>
  <c r="B2484" i="18"/>
  <c r="A2484" i="18"/>
  <c r="L2483" i="18"/>
  <c r="D2483" i="18"/>
  <c r="C2483" i="18"/>
  <c r="B2483" i="18"/>
  <c r="A2483" i="18"/>
  <c r="L2482" i="18"/>
  <c r="D2482" i="18"/>
  <c r="C2482" i="18"/>
  <c r="B2482" i="18"/>
  <c r="A2482" i="18"/>
  <c r="L2481" i="18"/>
  <c r="D2481" i="18"/>
  <c r="C2481" i="18"/>
  <c r="B2481" i="18"/>
  <c r="A2481" i="18"/>
  <c r="L2480" i="18"/>
  <c r="D2480" i="18"/>
  <c r="C2480" i="18"/>
  <c r="B2480" i="18"/>
  <c r="A2480" i="18"/>
  <c r="L2479" i="18"/>
  <c r="D2479" i="18"/>
  <c r="C2479" i="18"/>
  <c r="B2479" i="18"/>
  <c r="A2479" i="18"/>
  <c r="L2478" i="18"/>
  <c r="D2478" i="18"/>
  <c r="C2478" i="18"/>
  <c r="B2478" i="18"/>
  <c r="A2478" i="18"/>
  <c r="L2477" i="18"/>
  <c r="D2477" i="18"/>
  <c r="C2477" i="18"/>
  <c r="B2477" i="18"/>
  <c r="A2477" i="18"/>
  <c r="L2476" i="18"/>
  <c r="D2476" i="18"/>
  <c r="C2476" i="18"/>
  <c r="B2476" i="18"/>
  <c r="A2476" i="18"/>
  <c r="L2475" i="18"/>
  <c r="D2475" i="18"/>
  <c r="C2475" i="18"/>
  <c r="B2475" i="18"/>
  <c r="A2475" i="18"/>
  <c r="L2474" i="18"/>
  <c r="D2474" i="18"/>
  <c r="C2474" i="18"/>
  <c r="B2474" i="18"/>
  <c r="A2474" i="18"/>
  <c r="L2473" i="18"/>
  <c r="D2473" i="18"/>
  <c r="C2473" i="18"/>
  <c r="B2473" i="18"/>
  <c r="A2473" i="18"/>
  <c r="L2472" i="18"/>
  <c r="D2472" i="18"/>
  <c r="C2472" i="18"/>
  <c r="B2472" i="18"/>
  <c r="A2472" i="18"/>
  <c r="L2471" i="18"/>
  <c r="D2471" i="18"/>
  <c r="C2471" i="18"/>
  <c r="B2471" i="18"/>
  <c r="A2471" i="18"/>
  <c r="L2470" i="18"/>
  <c r="D2470" i="18"/>
  <c r="C2470" i="18"/>
  <c r="B2470" i="18"/>
  <c r="A2470" i="18"/>
  <c r="L2469" i="18"/>
  <c r="D2469" i="18"/>
  <c r="C2469" i="18"/>
  <c r="B2469" i="18"/>
  <c r="A2469" i="18"/>
  <c r="L2468" i="18"/>
  <c r="D2468" i="18"/>
  <c r="C2468" i="18"/>
  <c r="B2468" i="18"/>
  <c r="A2468" i="18"/>
  <c r="L2467" i="18"/>
  <c r="D2467" i="18"/>
  <c r="C2467" i="18"/>
  <c r="B2467" i="18"/>
  <c r="A2467" i="18"/>
  <c r="L2466" i="18"/>
  <c r="D2466" i="18"/>
  <c r="C2466" i="18"/>
  <c r="B2466" i="18"/>
  <c r="A2466" i="18"/>
  <c r="L2465" i="18"/>
  <c r="D2465" i="18"/>
  <c r="C2465" i="18"/>
  <c r="B2465" i="18"/>
  <c r="A2465" i="18"/>
  <c r="L2464" i="18"/>
  <c r="D2464" i="18"/>
  <c r="C2464" i="18"/>
  <c r="B2464" i="18"/>
  <c r="A2464" i="18"/>
  <c r="L2463" i="18"/>
  <c r="D2463" i="18"/>
  <c r="C2463" i="18"/>
  <c r="B2463" i="18"/>
  <c r="A2463" i="18"/>
  <c r="L2462" i="18"/>
  <c r="D2462" i="18"/>
  <c r="C2462" i="18"/>
  <c r="B2462" i="18"/>
  <c r="A2462" i="18"/>
  <c r="L2461" i="18"/>
  <c r="D2461" i="18"/>
  <c r="C2461" i="18"/>
  <c r="B2461" i="18"/>
  <c r="A2461" i="18"/>
  <c r="L2460" i="18"/>
  <c r="D2460" i="18"/>
  <c r="C2460" i="18"/>
  <c r="B2460" i="18"/>
  <c r="A2460" i="18"/>
  <c r="L2459" i="18"/>
  <c r="D2459" i="18"/>
  <c r="C2459" i="18"/>
  <c r="B2459" i="18"/>
  <c r="A2459" i="18"/>
  <c r="L2458" i="18"/>
  <c r="D2458" i="18"/>
  <c r="C2458" i="18"/>
  <c r="B2458" i="18"/>
  <c r="A2458" i="18"/>
  <c r="L2457" i="18"/>
  <c r="D2457" i="18"/>
  <c r="C2457" i="18"/>
  <c r="B2457" i="18"/>
  <c r="A2457" i="18"/>
  <c r="L2456" i="18"/>
  <c r="D2456" i="18"/>
  <c r="C2456" i="18"/>
  <c r="B2456" i="18"/>
  <c r="A2456" i="18"/>
  <c r="L2455" i="18"/>
  <c r="D2455" i="18"/>
  <c r="C2455" i="18"/>
  <c r="B2455" i="18"/>
  <c r="A2455" i="18"/>
  <c r="L2454" i="18"/>
  <c r="D2454" i="18"/>
  <c r="C2454" i="18"/>
  <c r="B2454" i="18"/>
  <c r="A2454" i="18"/>
  <c r="L2453" i="18"/>
  <c r="D2453" i="18"/>
  <c r="C2453" i="18"/>
  <c r="B2453" i="18"/>
  <c r="A2453" i="18"/>
  <c r="L2452" i="18"/>
  <c r="D2452" i="18"/>
  <c r="C2452" i="18"/>
  <c r="B2452" i="18"/>
  <c r="A2452" i="18"/>
  <c r="L2451" i="18"/>
  <c r="D2451" i="18"/>
  <c r="C2451" i="18"/>
  <c r="B2451" i="18"/>
  <c r="A2451" i="18"/>
  <c r="L2450" i="18"/>
  <c r="D2450" i="18"/>
  <c r="C2450" i="18"/>
  <c r="B2450" i="18"/>
  <c r="A2450" i="18"/>
  <c r="L2449" i="18"/>
  <c r="D2449" i="18"/>
  <c r="C2449" i="18"/>
  <c r="B2449" i="18"/>
  <c r="A2449" i="18"/>
  <c r="L2448" i="18"/>
  <c r="D2448" i="18"/>
  <c r="C2448" i="18"/>
  <c r="B2448" i="18"/>
  <c r="A2448" i="18"/>
  <c r="L2447" i="18"/>
  <c r="D2447" i="18"/>
  <c r="C2447" i="18"/>
  <c r="B2447" i="18"/>
  <c r="A2447" i="18"/>
  <c r="L2446" i="18"/>
  <c r="D2446" i="18"/>
  <c r="C2446" i="18"/>
  <c r="B2446" i="18"/>
  <c r="A2446" i="18"/>
  <c r="L2445" i="18"/>
  <c r="D2445" i="18"/>
  <c r="C2445" i="18"/>
  <c r="B2445" i="18"/>
  <c r="A2445" i="18"/>
  <c r="L2444" i="18"/>
  <c r="D2444" i="18"/>
  <c r="C2444" i="18"/>
  <c r="B2444" i="18"/>
  <c r="A2444" i="18"/>
  <c r="L2443" i="18"/>
  <c r="D2443" i="18"/>
  <c r="C2443" i="18"/>
  <c r="B2443" i="18"/>
  <c r="A2443" i="18"/>
  <c r="L2442" i="18"/>
  <c r="D2442" i="18"/>
  <c r="C2442" i="18"/>
  <c r="B2442" i="18"/>
  <c r="A2442" i="18"/>
  <c r="L2441" i="18"/>
  <c r="D2441" i="18"/>
  <c r="C2441" i="18"/>
  <c r="B2441" i="18"/>
  <c r="A2441" i="18"/>
  <c r="L2440" i="18"/>
  <c r="D2440" i="18"/>
  <c r="C2440" i="18"/>
  <c r="B2440" i="18"/>
  <c r="A2440" i="18"/>
  <c r="L2439" i="18"/>
  <c r="D2439" i="18"/>
  <c r="C2439" i="18"/>
  <c r="B2439" i="18"/>
  <c r="A2439" i="18"/>
  <c r="L2438" i="18"/>
  <c r="D2438" i="18"/>
  <c r="C2438" i="18"/>
  <c r="B2438" i="18"/>
  <c r="A2438" i="18"/>
  <c r="L2437" i="18"/>
  <c r="D2437" i="18"/>
  <c r="C2437" i="18"/>
  <c r="B2437" i="18"/>
  <c r="A2437" i="18"/>
  <c r="L2436" i="18"/>
  <c r="D2436" i="18"/>
  <c r="C2436" i="18"/>
  <c r="B2436" i="18"/>
  <c r="A2436" i="18"/>
  <c r="L2435" i="18"/>
  <c r="D2435" i="18"/>
  <c r="C2435" i="18"/>
  <c r="B2435" i="18"/>
  <c r="A2435" i="18"/>
  <c r="L2434" i="18"/>
  <c r="D2434" i="18"/>
  <c r="C2434" i="18"/>
  <c r="B2434" i="18"/>
  <c r="A2434" i="18"/>
  <c r="L2433" i="18"/>
  <c r="D2433" i="18"/>
  <c r="C2433" i="18"/>
  <c r="B2433" i="18"/>
  <c r="A2433" i="18"/>
  <c r="L2432" i="18"/>
  <c r="D2432" i="18"/>
  <c r="C2432" i="18"/>
  <c r="B2432" i="18"/>
  <c r="A2432" i="18"/>
  <c r="L2431" i="18"/>
  <c r="D2431" i="18"/>
  <c r="C2431" i="18"/>
  <c r="B2431" i="18"/>
  <c r="A2431" i="18"/>
  <c r="L2430" i="18"/>
  <c r="D2430" i="18"/>
  <c r="C2430" i="18"/>
  <c r="B2430" i="18"/>
  <c r="A2430" i="18"/>
  <c r="L2429" i="18"/>
  <c r="D2429" i="18"/>
  <c r="C2429" i="18"/>
  <c r="B2429" i="18"/>
  <c r="A2429" i="18"/>
  <c r="L2428" i="18"/>
  <c r="D2428" i="18"/>
  <c r="C2428" i="18"/>
  <c r="B2428" i="18"/>
  <c r="A2428" i="18"/>
  <c r="L2427" i="18"/>
  <c r="D2427" i="18"/>
  <c r="C2427" i="18"/>
  <c r="B2427" i="18"/>
  <c r="A2427" i="18"/>
  <c r="L2426" i="18"/>
  <c r="D2426" i="18"/>
  <c r="C2426" i="18"/>
  <c r="B2426" i="18"/>
  <c r="A2426" i="18"/>
  <c r="L2425" i="18"/>
  <c r="D2425" i="18"/>
  <c r="C2425" i="18"/>
  <c r="B2425" i="18"/>
  <c r="A2425" i="18"/>
  <c r="L2424" i="18"/>
  <c r="D2424" i="18"/>
  <c r="C2424" i="18"/>
  <c r="B2424" i="18"/>
  <c r="A2424" i="18"/>
  <c r="L2423" i="18"/>
  <c r="D2423" i="18"/>
  <c r="C2423" i="18"/>
  <c r="B2423" i="18"/>
  <c r="A2423" i="18"/>
  <c r="L2422" i="18"/>
  <c r="D2422" i="18"/>
  <c r="C2422" i="18"/>
  <c r="B2422" i="18"/>
  <c r="A2422" i="18"/>
  <c r="L2421" i="18"/>
  <c r="D2421" i="18"/>
  <c r="C2421" i="18"/>
  <c r="B2421" i="18"/>
  <c r="A2421" i="18"/>
  <c r="L2420" i="18"/>
  <c r="D2420" i="18"/>
  <c r="C2420" i="18"/>
  <c r="B2420" i="18"/>
  <c r="A2420" i="18"/>
  <c r="L2419" i="18"/>
  <c r="D2419" i="18"/>
  <c r="C2419" i="18"/>
  <c r="B2419" i="18"/>
  <c r="A2419" i="18"/>
  <c r="L2418" i="18"/>
  <c r="D2418" i="18"/>
  <c r="C2418" i="18"/>
  <c r="B2418" i="18"/>
  <c r="A2418" i="18"/>
  <c r="L2417" i="18"/>
  <c r="D2417" i="18"/>
  <c r="C2417" i="18"/>
  <c r="B2417" i="18"/>
  <c r="A2417" i="18"/>
  <c r="L2416" i="18"/>
  <c r="D2416" i="18"/>
  <c r="C2416" i="18"/>
  <c r="B2416" i="18"/>
  <c r="A2416" i="18"/>
  <c r="L2415" i="18"/>
  <c r="D2415" i="18"/>
  <c r="C2415" i="18"/>
  <c r="B2415" i="18"/>
  <c r="A2415" i="18"/>
  <c r="L2414" i="18"/>
  <c r="D2414" i="18"/>
  <c r="C2414" i="18"/>
  <c r="B2414" i="18"/>
  <c r="A2414" i="18"/>
  <c r="L2413" i="18"/>
  <c r="D2413" i="18"/>
  <c r="C2413" i="18"/>
  <c r="B2413" i="18"/>
  <c r="A2413" i="18"/>
  <c r="L2412" i="18"/>
  <c r="D2412" i="18"/>
  <c r="C2412" i="18"/>
  <c r="B2412" i="18"/>
  <c r="A2412" i="18"/>
  <c r="L2411" i="18"/>
  <c r="D2411" i="18"/>
  <c r="C2411" i="18"/>
  <c r="B2411" i="18"/>
  <c r="A2411" i="18"/>
  <c r="L2410" i="18"/>
  <c r="D2410" i="18"/>
  <c r="C2410" i="18"/>
  <c r="B2410" i="18"/>
  <c r="A2410" i="18"/>
  <c r="L2409" i="18"/>
  <c r="D2409" i="18"/>
  <c r="C2409" i="18"/>
  <c r="B2409" i="18"/>
  <c r="A2409" i="18"/>
  <c r="L2408" i="18"/>
  <c r="D2408" i="18"/>
  <c r="C2408" i="18"/>
  <c r="B2408" i="18"/>
  <c r="A2408" i="18"/>
  <c r="L2407" i="18"/>
  <c r="D2407" i="18"/>
  <c r="C2407" i="18"/>
  <c r="B2407" i="18"/>
  <c r="A2407" i="18"/>
  <c r="L2406" i="18"/>
  <c r="D2406" i="18"/>
  <c r="C2406" i="18"/>
  <c r="B2406" i="18"/>
  <c r="A2406" i="18"/>
  <c r="L2405" i="18"/>
  <c r="D2405" i="18"/>
  <c r="C2405" i="18"/>
  <c r="B2405" i="18"/>
  <c r="A2405" i="18"/>
  <c r="L2404" i="18"/>
  <c r="D2404" i="18"/>
  <c r="C2404" i="18"/>
  <c r="B2404" i="18"/>
  <c r="A2404" i="18"/>
  <c r="L2403" i="18"/>
  <c r="D2403" i="18"/>
  <c r="C2403" i="18"/>
  <c r="B2403" i="18"/>
  <c r="A2403" i="18"/>
  <c r="L2402" i="18"/>
  <c r="D2402" i="18"/>
  <c r="C2402" i="18"/>
  <c r="B2402" i="18"/>
  <c r="A2402" i="18"/>
  <c r="L2401" i="18"/>
  <c r="D2401" i="18"/>
  <c r="C2401" i="18"/>
  <c r="B2401" i="18"/>
  <c r="A2401" i="18"/>
  <c r="L2400" i="18"/>
  <c r="D2400" i="18"/>
  <c r="C2400" i="18"/>
  <c r="B2400" i="18"/>
  <c r="A2400" i="18"/>
  <c r="L2399" i="18"/>
  <c r="D2399" i="18"/>
  <c r="C2399" i="18"/>
  <c r="B2399" i="18"/>
  <c r="A2399" i="18"/>
  <c r="L2398" i="18"/>
  <c r="D2398" i="18"/>
  <c r="C2398" i="18"/>
  <c r="B2398" i="18"/>
  <c r="A2398" i="18"/>
  <c r="L2397" i="18"/>
  <c r="D2397" i="18"/>
  <c r="C2397" i="18"/>
  <c r="B2397" i="18"/>
  <c r="A2397" i="18"/>
  <c r="L2396" i="18"/>
  <c r="D2396" i="18"/>
  <c r="C2396" i="18"/>
  <c r="B2396" i="18"/>
  <c r="A2396" i="18"/>
  <c r="L2395" i="18"/>
  <c r="D2395" i="18"/>
  <c r="C2395" i="18"/>
  <c r="B2395" i="18"/>
  <c r="A2395" i="18"/>
  <c r="L2394" i="18"/>
  <c r="D2394" i="18"/>
  <c r="C2394" i="18"/>
  <c r="B2394" i="18"/>
  <c r="A2394" i="18"/>
  <c r="L2393" i="18"/>
  <c r="D2393" i="18"/>
  <c r="C2393" i="18"/>
  <c r="B2393" i="18"/>
  <c r="A2393" i="18"/>
  <c r="L2392" i="18"/>
  <c r="D2392" i="18"/>
  <c r="C2392" i="18"/>
  <c r="B2392" i="18"/>
  <c r="A2392" i="18"/>
  <c r="L2391" i="18"/>
  <c r="D2391" i="18"/>
  <c r="C2391" i="18"/>
  <c r="B2391" i="18"/>
  <c r="A2391" i="18"/>
  <c r="L2390" i="18"/>
  <c r="D2390" i="18"/>
  <c r="C2390" i="18"/>
  <c r="B2390" i="18"/>
  <c r="A2390" i="18"/>
  <c r="L2389" i="18"/>
  <c r="D2389" i="18"/>
  <c r="C2389" i="18"/>
  <c r="B2389" i="18"/>
  <c r="A2389" i="18"/>
  <c r="L2388" i="18"/>
  <c r="D2388" i="18"/>
  <c r="C2388" i="18"/>
  <c r="B2388" i="18"/>
  <c r="A2388" i="18"/>
  <c r="L2387" i="18"/>
  <c r="D2387" i="18"/>
  <c r="C2387" i="18"/>
  <c r="B2387" i="18"/>
  <c r="A2387" i="18"/>
  <c r="L2386" i="18"/>
  <c r="D2386" i="18"/>
  <c r="C2386" i="18"/>
  <c r="B2386" i="18"/>
  <c r="A2386" i="18"/>
  <c r="L2385" i="18"/>
  <c r="D2385" i="18"/>
  <c r="C2385" i="18"/>
  <c r="B2385" i="18"/>
  <c r="A2385" i="18"/>
  <c r="L2384" i="18"/>
  <c r="D2384" i="18"/>
  <c r="C2384" i="18"/>
  <c r="B2384" i="18"/>
  <c r="A2384" i="18"/>
  <c r="L2383" i="18"/>
  <c r="D2383" i="18"/>
  <c r="C2383" i="18"/>
  <c r="B2383" i="18"/>
  <c r="A2383" i="18"/>
  <c r="L2382" i="18"/>
  <c r="D2382" i="18"/>
  <c r="C2382" i="18"/>
  <c r="B2382" i="18"/>
  <c r="A2382" i="18"/>
  <c r="L2381" i="18"/>
  <c r="D2381" i="18"/>
  <c r="C2381" i="18"/>
  <c r="B2381" i="18"/>
  <c r="A2381" i="18"/>
  <c r="L2380" i="18"/>
  <c r="D2380" i="18"/>
  <c r="C2380" i="18"/>
  <c r="B2380" i="18"/>
  <c r="A2380" i="18"/>
  <c r="L2379" i="18"/>
  <c r="D2379" i="18"/>
  <c r="C2379" i="18"/>
  <c r="B2379" i="18"/>
  <c r="A2379" i="18"/>
  <c r="L2378" i="18"/>
  <c r="D2378" i="18"/>
  <c r="C2378" i="18"/>
  <c r="B2378" i="18"/>
  <c r="A2378" i="18"/>
  <c r="L2377" i="18"/>
  <c r="D2377" i="18"/>
  <c r="C2377" i="18"/>
  <c r="B2377" i="18"/>
  <c r="A2377" i="18"/>
  <c r="L2376" i="18"/>
  <c r="D2376" i="18"/>
  <c r="C2376" i="18"/>
  <c r="B2376" i="18"/>
  <c r="A2376" i="18"/>
  <c r="L2375" i="18"/>
  <c r="D2375" i="18"/>
  <c r="C2375" i="18"/>
  <c r="B2375" i="18"/>
  <c r="A2375" i="18"/>
  <c r="L2374" i="18"/>
  <c r="D2374" i="18"/>
  <c r="C2374" i="18"/>
  <c r="B2374" i="18"/>
  <c r="A2374" i="18"/>
  <c r="L2373" i="18"/>
  <c r="D2373" i="18"/>
  <c r="C2373" i="18"/>
  <c r="B2373" i="18"/>
  <c r="A2373" i="18"/>
  <c r="L2372" i="18"/>
  <c r="D2372" i="18"/>
  <c r="C2372" i="18"/>
  <c r="B2372" i="18"/>
  <c r="A2372" i="18"/>
  <c r="L2371" i="18"/>
  <c r="D2371" i="18"/>
  <c r="C2371" i="18"/>
  <c r="B2371" i="18"/>
  <c r="A2371" i="18"/>
  <c r="L2370" i="18"/>
  <c r="D2370" i="18"/>
  <c r="C2370" i="18"/>
  <c r="B2370" i="18"/>
  <c r="A2370" i="18"/>
  <c r="L2369" i="18"/>
  <c r="D2369" i="18"/>
  <c r="C2369" i="18"/>
  <c r="B2369" i="18"/>
  <c r="A2369" i="18"/>
  <c r="L2368" i="18"/>
  <c r="D2368" i="18"/>
  <c r="C2368" i="18"/>
  <c r="B2368" i="18"/>
  <c r="A2368" i="18"/>
  <c r="L2367" i="18"/>
  <c r="D2367" i="18"/>
  <c r="C2367" i="18"/>
  <c r="B2367" i="18"/>
  <c r="A2367" i="18"/>
  <c r="L2366" i="18"/>
  <c r="D2366" i="18"/>
  <c r="C2366" i="18"/>
  <c r="B2366" i="18"/>
  <c r="A2366" i="18"/>
  <c r="L2365" i="18"/>
  <c r="D2365" i="18"/>
  <c r="C2365" i="18"/>
  <c r="B2365" i="18"/>
  <c r="A2365" i="18"/>
  <c r="L2364" i="18"/>
  <c r="D2364" i="18"/>
  <c r="C2364" i="18"/>
  <c r="B2364" i="18"/>
  <c r="A2364" i="18"/>
  <c r="L2363" i="18"/>
  <c r="D2363" i="18"/>
  <c r="C2363" i="18"/>
  <c r="B2363" i="18"/>
  <c r="A2363" i="18"/>
  <c r="L2362" i="18"/>
  <c r="D2362" i="18"/>
  <c r="C2362" i="18"/>
  <c r="B2362" i="18"/>
  <c r="A2362" i="18"/>
  <c r="L2361" i="18"/>
  <c r="D2361" i="18"/>
  <c r="C2361" i="18"/>
  <c r="B2361" i="18"/>
  <c r="A2361" i="18"/>
  <c r="L2360" i="18"/>
  <c r="D2360" i="18"/>
  <c r="C2360" i="18"/>
  <c r="B2360" i="18"/>
  <c r="A2360" i="18"/>
  <c r="L2359" i="18"/>
  <c r="D2359" i="18"/>
  <c r="C2359" i="18"/>
  <c r="B2359" i="18"/>
  <c r="A2359" i="18"/>
  <c r="L2358" i="18"/>
  <c r="D2358" i="18"/>
  <c r="C2358" i="18"/>
  <c r="B2358" i="18"/>
  <c r="A2358" i="18"/>
  <c r="L2357" i="18"/>
  <c r="D2357" i="18"/>
  <c r="C2357" i="18"/>
  <c r="B2357" i="18"/>
  <c r="A2357" i="18"/>
  <c r="L2356" i="18"/>
  <c r="D2356" i="18"/>
  <c r="C2356" i="18"/>
  <c r="B2356" i="18"/>
  <c r="A2356" i="18"/>
  <c r="L2355" i="18"/>
  <c r="D2355" i="18"/>
  <c r="C2355" i="18"/>
  <c r="B2355" i="18"/>
  <c r="A2355" i="18"/>
  <c r="L2354" i="18"/>
  <c r="D2354" i="18"/>
  <c r="C2354" i="18"/>
  <c r="B2354" i="18"/>
  <c r="A2354" i="18"/>
  <c r="L2353" i="18"/>
  <c r="D2353" i="18"/>
  <c r="C2353" i="18"/>
  <c r="B2353" i="18"/>
  <c r="A2353" i="18"/>
  <c r="L2352" i="18"/>
  <c r="D2352" i="18"/>
  <c r="C2352" i="18"/>
  <c r="B2352" i="18"/>
  <c r="A2352" i="18"/>
  <c r="L2351" i="18"/>
  <c r="D2351" i="18"/>
  <c r="C2351" i="18"/>
  <c r="B2351" i="18"/>
  <c r="A2351" i="18"/>
  <c r="L2350" i="18"/>
  <c r="D2350" i="18"/>
  <c r="C2350" i="18"/>
  <c r="B2350" i="18"/>
  <c r="A2350" i="18"/>
  <c r="L2349" i="18"/>
  <c r="D2349" i="18"/>
  <c r="C2349" i="18"/>
  <c r="B2349" i="18"/>
  <c r="A2349" i="18"/>
  <c r="L2348" i="18"/>
  <c r="D2348" i="18"/>
  <c r="C2348" i="18"/>
  <c r="B2348" i="18"/>
  <c r="A2348" i="18"/>
  <c r="L2347" i="18"/>
  <c r="D2347" i="18"/>
  <c r="C2347" i="18"/>
  <c r="B2347" i="18"/>
  <c r="A2347" i="18"/>
  <c r="L2346" i="18"/>
  <c r="D2346" i="18"/>
  <c r="C2346" i="18"/>
  <c r="B2346" i="18"/>
  <c r="A2346" i="18"/>
  <c r="L2345" i="18"/>
  <c r="D2345" i="18"/>
  <c r="C2345" i="18"/>
  <c r="B2345" i="18"/>
  <c r="A2345" i="18"/>
  <c r="L2344" i="18"/>
  <c r="D2344" i="18"/>
  <c r="C2344" i="18"/>
  <c r="B2344" i="18"/>
  <c r="A2344" i="18"/>
  <c r="L2343" i="18"/>
  <c r="D2343" i="18"/>
  <c r="C2343" i="18"/>
  <c r="B2343" i="18"/>
  <c r="A2343" i="18"/>
  <c r="L2342" i="18"/>
  <c r="D2342" i="18"/>
  <c r="C2342" i="18"/>
  <c r="B2342" i="18"/>
  <c r="A2342" i="18"/>
  <c r="L2341" i="18"/>
  <c r="D2341" i="18"/>
  <c r="C2341" i="18"/>
  <c r="B2341" i="18"/>
  <c r="A2341" i="18"/>
  <c r="L2340" i="18"/>
  <c r="D2340" i="18"/>
  <c r="C2340" i="18"/>
  <c r="B2340" i="18"/>
  <c r="A2340" i="18"/>
  <c r="L2339" i="18"/>
  <c r="D2339" i="18"/>
  <c r="C2339" i="18"/>
  <c r="B2339" i="18"/>
  <c r="A2339" i="18"/>
  <c r="L2338" i="18"/>
  <c r="D2338" i="18"/>
  <c r="C2338" i="18"/>
  <c r="B2338" i="18"/>
  <c r="A2338" i="18"/>
  <c r="L2337" i="18"/>
  <c r="D2337" i="18"/>
  <c r="C2337" i="18"/>
  <c r="B2337" i="18"/>
  <c r="A2337" i="18"/>
  <c r="L2336" i="18"/>
  <c r="D2336" i="18"/>
  <c r="C2336" i="18"/>
  <c r="B2336" i="18"/>
  <c r="A2336" i="18"/>
  <c r="L2335" i="18"/>
  <c r="D2335" i="18"/>
  <c r="C2335" i="18"/>
  <c r="B2335" i="18"/>
  <c r="A2335" i="18"/>
  <c r="L2334" i="18"/>
  <c r="D2334" i="18"/>
  <c r="C2334" i="18"/>
  <c r="B2334" i="18"/>
  <c r="A2334" i="18"/>
  <c r="L2333" i="18"/>
  <c r="D2333" i="18"/>
  <c r="C2333" i="18"/>
  <c r="B2333" i="18"/>
  <c r="A2333" i="18"/>
  <c r="L2332" i="18"/>
  <c r="D2332" i="18"/>
  <c r="C2332" i="18"/>
  <c r="B2332" i="18"/>
  <c r="A2332" i="18"/>
  <c r="L2331" i="18"/>
  <c r="D2331" i="18"/>
  <c r="C2331" i="18"/>
  <c r="B2331" i="18"/>
  <c r="A2331" i="18"/>
  <c r="L2330" i="18"/>
  <c r="D2330" i="18"/>
  <c r="C2330" i="18"/>
  <c r="B2330" i="18"/>
  <c r="A2330" i="18"/>
  <c r="L2329" i="18"/>
  <c r="D2329" i="18"/>
  <c r="C2329" i="18"/>
  <c r="B2329" i="18"/>
  <c r="A2329" i="18"/>
  <c r="L2328" i="18"/>
  <c r="D2328" i="18"/>
  <c r="C2328" i="18"/>
  <c r="B2328" i="18"/>
  <c r="A2328" i="18"/>
  <c r="L2327" i="18"/>
  <c r="D2327" i="18"/>
  <c r="C2327" i="18"/>
  <c r="B2327" i="18"/>
  <c r="A2327" i="18"/>
  <c r="L2326" i="18"/>
  <c r="D2326" i="18"/>
  <c r="C2326" i="18"/>
  <c r="B2326" i="18"/>
  <c r="A2326" i="18"/>
  <c r="L2325" i="18"/>
  <c r="D2325" i="18"/>
  <c r="C2325" i="18"/>
  <c r="B2325" i="18"/>
  <c r="A2325" i="18"/>
  <c r="L2324" i="18"/>
  <c r="D2324" i="18"/>
  <c r="C2324" i="18"/>
  <c r="B2324" i="18"/>
  <c r="A2324" i="18"/>
  <c r="L2323" i="18"/>
  <c r="D2323" i="18"/>
  <c r="C2323" i="18"/>
  <c r="B2323" i="18"/>
  <c r="A2323" i="18"/>
  <c r="L2322" i="18"/>
  <c r="D2322" i="18"/>
  <c r="C2322" i="18"/>
  <c r="B2322" i="18"/>
  <c r="A2322" i="18"/>
  <c r="L2321" i="18"/>
  <c r="D2321" i="18"/>
  <c r="C2321" i="18"/>
  <c r="B2321" i="18"/>
  <c r="A2321" i="18"/>
  <c r="L2320" i="18"/>
  <c r="D2320" i="18"/>
  <c r="C2320" i="18"/>
  <c r="B2320" i="18"/>
  <c r="A2320" i="18"/>
  <c r="L2319" i="18"/>
  <c r="D2319" i="18"/>
  <c r="C2319" i="18"/>
  <c r="B2319" i="18"/>
  <c r="A2319" i="18"/>
  <c r="L2318" i="18"/>
  <c r="D2318" i="18"/>
  <c r="C2318" i="18"/>
  <c r="B2318" i="18"/>
  <c r="A2318" i="18"/>
  <c r="L2317" i="18"/>
  <c r="D2317" i="18"/>
  <c r="C2317" i="18"/>
  <c r="B2317" i="18"/>
  <c r="A2317" i="18"/>
  <c r="L2316" i="18"/>
  <c r="D2316" i="18"/>
  <c r="C2316" i="18"/>
  <c r="B2316" i="18"/>
  <c r="A2316" i="18"/>
  <c r="L2315" i="18"/>
  <c r="D2315" i="18"/>
  <c r="C2315" i="18"/>
  <c r="B2315" i="18"/>
  <c r="A2315" i="18"/>
  <c r="L2314" i="18"/>
  <c r="D2314" i="18"/>
  <c r="C2314" i="18"/>
  <c r="B2314" i="18"/>
  <c r="A2314" i="18"/>
  <c r="L2313" i="18"/>
  <c r="D2313" i="18"/>
  <c r="C2313" i="18"/>
  <c r="B2313" i="18"/>
  <c r="A2313" i="18"/>
  <c r="L2312" i="18"/>
  <c r="D2312" i="18"/>
  <c r="C2312" i="18"/>
  <c r="B2312" i="18"/>
  <c r="A2312" i="18"/>
  <c r="L2311" i="18"/>
  <c r="D2311" i="18"/>
  <c r="C2311" i="18"/>
  <c r="B2311" i="18"/>
  <c r="A2311" i="18"/>
  <c r="L2310" i="18"/>
  <c r="D2310" i="18"/>
  <c r="C2310" i="18"/>
  <c r="B2310" i="18"/>
  <c r="A2310" i="18"/>
  <c r="L2309" i="18"/>
  <c r="D2309" i="18"/>
  <c r="C2309" i="18"/>
  <c r="B2309" i="18"/>
  <c r="A2309" i="18"/>
  <c r="L2308" i="18"/>
  <c r="D2308" i="18"/>
  <c r="C2308" i="18"/>
  <c r="B2308" i="18"/>
  <c r="A2308" i="18"/>
  <c r="L2307" i="18"/>
  <c r="D2307" i="18"/>
  <c r="C2307" i="18"/>
  <c r="B2307" i="18"/>
  <c r="A2307" i="18"/>
  <c r="L2306" i="18"/>
  <c r="D2306" i="18"/>
  <c r="C2306" i="18"/>
  <c r="B2306" i="18"/>
  <c r="A2306" i="18"/>
  <c r="L2305" i="18"/>
  <c r="D2305" i="18"/>
  <c r="C2305" i="18"/>
  <c r="B2305" i="18"/>
  <c r="A2305" i="18"/>
  <c r="L2304" i="18"/>
  <c r="D2304" i="18"/>
  <c r="C2304" i="18"/>
  <c r="B2304" i="18"/>
  <c r="A2304" i="18"/>
  <c r="L2303" i="18"/>
  <c r="D2303" i="18"/>
  <c r="C2303" i="18"/>
  <c r="B2303" i="18"/>
  <c r="A2303" i="18"/>
  <c r="L2302" i="18"/>
  <c r="D2302" i="18"/>
  <c r="C2302" i="18"/>
  <c r="B2302" i="18"/>
  <c r="A2302" i="18"/>
  <c r="L2301" i="18"/>
  <c r="D2301" i="18"/>
  <c r="C2301" i="18"/>
  <c r="B2301" i="18"/>
  <c r="A2301" i="18"/>
  <c r="L2300" i="18"/>
  <c r="D2300" i="18"/>
  <c r="C2300" i="18"/>
  <c r="B2300" i="18"/>
  <c r="A2300" i="18"/>
  <c r="L2299" i="18"/>
  <c r="D2299" i="18"/>
  <c r="C2299" i="18"/>
  <c r="B2299" i="18"/>
  <c r="A2299" i="18"/>
  <c r="L2298" i="18"/>
  <c r="D2298" i="18"/>
  <c r="C2298" i="18"/>
  <c r="B2298" i="18"/>
  <c r="A2298" i="18"/>
  <c r="L2297" i="18"/>
  <c r="D2297" i="18"/>
  <c r="C2297" i="18"/>
  <c r="B2297" i="18"/>
  <c r="A2297" i="18"/>
  <c r="L2296" i="18"/>
  <c r="D2296" i="18"/>
  <c r="C2296" i="18"/>
  <c r="B2296" i="18"/>
  <c r="A2296" i="18"/>
  <c r="L2295" i="18"/>
  <c r="D2295" i="18"/>
  <c r="C2295" i="18"/>
  <c r="B2295" i="18"/>
  <c r="A2295" i="18"/>
  <c r="L2294" i="18"/>
  <c r="D2294" i="18"/>
  <c r="C2294" i="18"/>
  <c r="B2294" i="18"/>
  <c r="A2294" i="18"/>
  <c r="L2293" i="18"/>
  <c r="D2293" i="18"/>
  <c r="C2293" i="18"/>
  <c r="B2293" i="18"/>
  <c r="A2293" i="18"/>
  <c r="L2292" i="18"/>
  <c r="D2292" i="18"/>
  <c r="C2292" i="18"/>
  <c r="B2292" i="18"/>
  <c r="A2292" i="18"/>
  <c r="L2291" i="18"/>
  <c r="D2291" i="18"/>
  <c r="C2291" i="18"/>
  <c r="B2291" i="18"/>
  <c r="A2291" i="18"/>
  <c r="L2290" i="18"/>
  <c r="D2290" i="18"/>
  <c r="C2290" i="18"/>
  <c r="B2290" i="18"/>
  <c r="A2290" i="18"/>
  <c r="L2289" i="18"/>
  <c r="D2289" i="18"/>
  <c r="C2289" i="18"/>
  <c r="B2289" i="18"/>
  <c r="A2289" i="18"/>
  <c r="L2288" i="18"/>
  <c r="D2288" i="18"/>
  <c r="C2288" i="18"/>
  <c r="B2288" i="18"/>
  <c r="A2288" i="18"/>
  <c r="L2287" i="18"/>
  <c r="D2287" i="18"/>
  <c r="C2287" i="18"/>
  <c r="B2287" i="18"/>
  <c r="A2287" i="18"/>
  <c r="L2286" i="18"/>
  <c r="D2286" i="18"/>
  <c r="C2286" i="18"/>
  <c r="B2286" i="18"/>
  <c r="A2286" i="18"/>
  <c r="L2285" i="18"/>
  <c r="D2285" i="18"/>
  <c r="C2285" i="18"/>
  <c r="B2285" i="18"/>
  <c r="A2285" i="18"/>
  <c r="L2284" i="18"/>
  <c r="D2284" i="18"/>
  <c r="C2284" i="18"/>
  <c r="B2284" i="18"/>
  <c r="A2284" i="18"/>
  <c r="L2283" i="18"/>
  <c r="D2283" i="18"/>
  <c r="C2283" i="18"/>
  <c r="B2283" i="18"/>
  <c r="A2283" i="18"/>
  <c r="L2282" i="18"/>
  <c r="D2282" i="18"/>
  <c r="C2282" i="18"/>
  <c r="B2282" i="18"/>
  <c r="A2282" i="18"/>
  <c r="L2281" i="18"/>
  <c r="D2281" i="18"/>
  <c r="C2281" i="18"/>
  <c r="B2281" i="18"/>
  <c r="A2281" i="18"/>
  <c r="L2280" i="18"/>
  <c r="D2280" i="18"/>
  <c r="C2280" i="18"/>
  <c r="B2280" i="18"/>
  <c r="A2280" i="18"/>
  <c r="L2279" i="18"/>
  <c r="D2279" i="18"/>
  <c r="C2279" i="18"/>
  <c r="B2279" i="18"/>
  <c r="A2279" i="18"/>
  <c r="L2278" i="18"/>
  <c r="D2278" i="18"/>
  <c r="C2278" i="18"/>
  <c r="B2278" i="18"/>
  <c r="A2278" i="18"/>
  <c r="L2277" i="18"/>
  <c r="D2277" i="18"/>
  <c r="C2277" i="18"/>
  <c r="B2277" i="18"/>
  <c r="A2277" i="18"/>
  <c r="L2276" i="18"/>
  <c r="D2276" i="18"/>
  <c r="C2276" i="18"/>
  <c r="B2276" i="18"/>
  <c r="A2276" i="18"/>
  <c r="L2275" i="18"/>
  <c r="D2275" i="18"/>
  <c r="C2275" i="18"/>
  <c r="B2275" i="18"/>
  <c r="A2275" i="18"/>
  <c r="L2274" i="18"/>
  <c r="D2274" i="18"/>
  <c r="C2274" i="18"/>
  <c r="B2274" i="18"/>
  <c r="A2274" i="18"/>
  <c r="L2273" i="18"/>
  <c r="D2273" i="18"/>
  <c r="C2273" i="18"/>
  <c r="B2273" i="18"/>
  <c r="A2273" i="18"/>
  <c r="L2272" i="18"/>
  <c r="D2272" i="18"/>
  <c r="C2272" i="18"/>
  <c r="B2272" i="18"/>
  <c r="A2272" i="18"/>
  <c r="L2271" i="18"/>
  <c r="D2271" i="18"/>
  <c r="C2271" i="18"/>
  <c r="B2271" i="18"/>
  <c r="A2271" i="18"/>
  <c r="L2270" i="18"/>
  <c r="D2270" i="18"/>
  <c r="C2270" i="18"/>
  <c r="B2270" i="18"/>
  <c r="A2270" i="18"/>
  <c r="L2269" i="18"/>
  <c r="D2269" i="18"/>
  <c r="C2269" i="18"/>
  <c r="B2269" i="18"/>
  <c r="A2269" i="18"/>
  <c r="L2268" i="18"/>
  <c r="D2268" i="18"/>
  <c r="C2268" i="18"/>
  <c r="B2268" i="18"/>
  <c r="A2268" i="18"/>
  <c r="L2267" i="18"/>
  <c r="D2267" i="18"/>
  <c r="C2267" i="18"/>
  <c r="B2267" i="18"/>
  <c r="A2267" i="18"/>
  <c r="L2266" i="18"/>
  <c r="D2266" i="18"/>
  <c r="C2266" i="18"/>
  <c r="B2266" i="18"/>
  <c r="A2266" i="18"/>
  <c r="L2265" i="18"/>
  <c r="D2265" i="18"/>
  <c r="C2265" i="18"/>
  <c r="B2265" i="18"/>
  <c r="A2265" i="18"/>
  <c r="L2264" i="18"/>
  <c r="D2264" i="18"/>
  <c r="C2264" i="18"/>
  <c r="B2264" i="18"/>
  <c r="A2264" i="18"/>
  <c r="L2263" i="18"/>
  <c r="D2263" i="18"/>
  <c r="C2263" i="18"/>
  <c r="B2263" i="18"/>
  <c r="A2263" i="18"/>
  <c r="L2262" i="18"/>
  <c r="D2262" i="18"/>
  <c r="C2262" i="18"/>
  <c r="B2262" i="18"/>
  <c r="A2262" i="18"/>
  <c r="L2261" i="18"/>
  <c r="D2261" i="18"/>
  <c r="C2261" i="18"/>
  <c r="B2261" i="18"/>
  <c r="A2261" i="18"/>
  <c r="L2260" i="18"/>
  <c r="D2260" i="18"/>
  <c r="C2260" i="18"/>
  <c r="B2260" i="18"/>
  <c r="A2260" i="18"/>
  <c r="L2259" i="18"/>
  <c r="D2259" i="18"/>
  <c r="C2259" i="18"/>
  <c r="B2259" i="18"/>
  <c r="A2259" i="18"/>
  <c r="L2258" i="18"/>
  <c r="D2258" i="18"/>
  <c r="C2258" i="18"/>
  <c r="B2258" i="18"/>
  <c r="A2258" i="18"/>
  <c r="L2257" i="18"/>
  <c r="D2257" i="18"/>
  <c r="C2257" i="18"/>
  <c r="B2257" i="18"/>
  <c r="A2257" i="18"/>
  <c r="L2256" i="18"/>
  <c r="D2256" i="18"/>
  <c r="C2256" i="18"/>
  <c r="B2256" i="18"/>
  <c r="A2256" i="18"/>
  <c r="L2255" i="18"/>
  <c r="D2255" i="18"/>
  <c r="C2255" i="18"/>
  <c r="B2255" i="18"/>
  <c r="A2255" i="18"/>
  <c r="L2254" i="18"/>
  <c r="D2254" i="18"/>
  <c r="C2254" i="18"/>
  <c r="B2254" i="18"/>
  <c r="A2254" i="18"/>
  <c r="L2253" i="18"/>
  <c r="D2253" i="18"/>
  <c r="C2253" i="18"/>
  <c r="B2253" i="18"/>
  <c r="A2253" i="18"/>
  <c r="L2252" i="18"/>
  <c r="D2252" i="18"/>
  <c r="C2252" i="18"/>
  <c r="B2252" i="18"/>
  <c r="A2252" i="18"/>
  <c r="L2251" i="18"/>
  <c r="D2251" i="18"/>
  <c r="C2251" i="18"/>
  <c r="B2251" i="18"/>
  <c r="A2251" i="18"/>
  <c r="L2250" i="18"/>
  <c r="D2250" i="18"/>
  <c r="C2250" i="18"/>
  <c r="B2250" i="18"/>
  <c r="A2250" i="18"/>
  <c r="L2249" i="18"/>
  <c r="D2249" i="18"/>
  <c r="C2249" i="18"/>
  <c r="B2249" i="18"/>
  <c r="A2249" i="18"/>
  <c r="L2248" i="18"/>
  <c r="D2248" i="18"/>
  <c r="C2248" i="18"/>
  <c r="B2248" i="18"/>
  <c r="A2248" i="18"/>
  <c r="L2247" i="18"/>
  <c r="D2247" i="18"/>
  <c r="C2247" i="18"/>
  <c r="B2247" i="18"/>
  <c r="A2247" i="18"/>
  <c r="L2246" i="18"/>
  <c r="D2246" i="18"/>
  <c r="C2246" i="18"/>
  <c r="B2246" i="18"/>
  <c r="A2246" i="18"/>
  <c r="L2245" i="18"/>
  <c r="D2245" i="18"/>
  <c r="C2245" i="18"/>
  <c r="B2245" i="18"/>
  <c r="A2245" i="18"/>
  <c r="L2244" i="18"/>
  <c r="D2244" i="18"/>
  <c r="C2244" i="18"/>
  <c r="B2244" i="18"/>
  <c r="A2244" i="18"/>
  <c r="L2243" i="18"/>
  <c r="D2243" i="18"/>
  <c r="C2243" i="18"/>
  <c r="B2243" i="18"/>
  <c r="A2243" i="18"/>
  <c r="L2242" i="18"/>
  <c r="D2242" i="18"/>
  <c r="C2242" i="18"/>
  <c r="B2242" i="18"/>
  <c r="A2242" i="18"/>
  <c r="L2241" i="18"/>
  <c r="D2241" i="18"/>
  <c r="C2241" i="18"/>
  <c r="B2241" i="18"/>
  <c r="A2241" i="18"/>
  <c r="L2240" i="18"/>
  <c r="D2240" i="18"/>
  <c r="C2240" i="18"/>
  <c r="B2240" i="18"/>
  <c r="A2240" i="18"/>
  <c r="L2239" i="18"/>
  <c r="D2239" i="18"/>
  <c r="C2239" i="18"/>
  <c r="B2239" i="18"/>
  <c r="A2239" i="18"/>
  <c r="L2238" i="18"/>
  <c r="D2238" i="18"/>
  <c r="C2238" i="18"/>
  <c r="B2238" i="18"/>
  <c r="A2238" i="18"/>
  <c r="L2237" i="18"/>
  <c r="D2237" i="18"/>
  <c r="C2237" i="18"/>
  <c r="B2237" i="18"/>
  <c r="A2237" i="18"/>
  <c r="L2236" i="18"/>
  <c r="D2236" i="18"/>
  <c r="C2236" i="18"/>
  <c r="B2236" i="18"/>
  <c r="A2236" i="18"/>
  <c r="L2235" i="18"/>
  <c r="D2235" i="18"/>
  <c r="C2235" i="18"/>
  <c r="B2235" i="18"/>
  <c r="A2235" i="18"/>
  <c r="L2234" i="18"/>
  <c r="D2234" i="18"/>
  <c r="C2234" i="18"/>
  <c r="B2234" i="18"/>
  <c r="A2234" i="18"/>
  <c r="L2233" i="18"/>
  <c r="D2233" i="18"/>
  <c r="C2233" i="18"/>
  <c r="B2233" i="18"/>
  <c r="A2233" i="18"/>
  <c r="L2232" i="18"/>
  <c r="D2232" i="18"/>
  <c r="C2232" i="18"/>
  <c r="B2232" i="18"/>
  <c r="A2232" i="18"/>
  <c r="L2231" i="18"/>
  <c r="D2231" i="18"/>
  <c r="C2231" i="18"/>
  <c r="B2231" i="18"/>
  <c r="A2231" i="18"/>
  <c r="L2230" i="18"/>
  <c r="D2230" i="18"/>
  <c r="C2230" i="18"/>
  <c r="B2230" i="18"/>
  <c r="A2230" i="18"/>
  <c r="L2229" i="18"/>
  <c r="D2229" i="18"/>
  <c r="C2229" i="18"/>
  <c r="B2229" i="18"/>
  <c r="A2229" i="18"/>
  <c r="L2228" i="18"/>
  <c r="D2228" i="18"/>
  <c r="C2228" i="18"/>
  <c r="B2228" i="18"/>
  <c r="A2228" i="18"/>
  <c r="L2227" i="18"/>
  <c r="D2227" i="18"/>
  <c r="C2227" i="18"/>
  <c r="B2227" i="18"/>
  <c r="A2227" i="18"/>
  <c r="L2226" i="18"/>
  <c r="D2226" i="18"/>
  <c r="C2226" i="18"/>
  <c r="B2226" i="18"/>
  <c r="A2226" i="18"/>
  <c r="L2225" i="18"/>
  <c r="D2225" i="18"/>
  <c r="C2225" i="18"/>
  <c r="B2225" i="18"/>
  <c r="A2225" i="18"/>
  <c r="L2224" i="18"/>
  <c r="D2224" i="18"/>
  <c r="C2224" i="18"/>
  <c r="B2224" i="18"/>
  <c r="A2224" i="18"/>
  <c r="L2223" i="18"/>
  <c r="D2223" i="18"/>
  <c r="C2223" i="18"/>
  <c r="B2223" i="18"/>
  <c r="A2223" i="18"/>
  <c r="L2222" i="18"/>
  <c r="D2222" i="18"/>
  <c r="C2222" i="18"/>
  <c r="B2222" i="18"/>
  <c r="A2222" i="18"/>
  <c r="L2221" i="18"/>
  <c r="D2221" i="18"/>
  <c r="C2221" i="18"/>
  <c r="B2221" i="18"/>
  <c r="A2221" i="18"/>
  <c r="L2220" i="18"/>
  <c r="D2220" i="18"/>
  <c r="C2220" i="18"/>
  <c r="B2220" i="18"/>
  <c r="A2220" i="18"/>
  <c r="L2219" i="18"/>
  <c r="D2219" i="18"/>
  <c r="C2219" i="18"/>
  <c r="B2219" i="18"/>
  <c r="A2219" i="18"/>
  <c r="L2218" i="18"/>
  <c r="D2218" i="18"/>
  <c r="C2218" i="18"/>
  <c r="B2218" i="18"/>
  <c r="A2218" i="18"/>
  <c r="L2217" i="18"/>
  <c r="D2217" i="18"/>
  <c r="C2217" i="18"/>
  <c r="B2217" i="18"/>
  <c r="A2217" i="18"/>
  <c r="L2216" i="18"/>
  <c r="D2216" i="18"/>
  <c r="C2216" i="18"/>
  <c r="B2216" i="18"/>
  <c r="A2216" i="18"/>
  <c r="L2215" i="18"/>
  <c r="D2215" i="18"/>
  <c r="C2215" i="18"/>
  <c r="B2215" i="18"/>
  <c r="A2215" i="18"/>
  <c r="L2214" i="18"/>
  <c r="D2214" i="18"/>
  <c r="C2214" i="18"/>
  <c r="B2214" i="18"/>
  <c r="A2214" i="18"/>
  <c r="L2213" i="18"/>
  <c r="D2213" i="18"/>
  <c r="C2213" i="18"/>
  <c r="B2213" i="18"/>
  <c r="A2213" i="18"/>
  <c r="L2212" i="18"/>
  <c r="D2212" i="18"/>
  <c r="C2212" i="18"/>
  <c r="B2212" i="18"/>
  <c r="A2212" i="18"/>
  <c r="L2211" i="18"/>
  <c r="D2211" i="18"/>
  <c r="C2211" i="18"/>
  <c r="B2211" i="18"/>
  <c r="A2211" i="18"/>
  <c r="L2210" i="18"/>
  <c r="D2210" i="18"/>
  <c r="C2210" i="18"/>
  <c r="B2210" i="18"/>
  <c r="A2210" i="18"/>
  <c r="L2209" i="18"/>
  <c r="D2209" i="18"/>
  <c r="C2209" i="18"/>
  <c r="B2209" i="18"/>
  <c r="A2209" i="18"/>
  <c r="L2208" i="18"/>
  <c r="D2208" i="18"/>
  <c r="C2208" i="18"/>
  <c r="B2208" i="18"/>
  <c r="A2208" i="18"/>
  <c r="L2207" i="18"/>
  <c r="D2207" i="18"/>
  <c r="C2207" i="18"/>
  <c r="B2207" i="18"/>
  <c r="A2207" i="18"/>
  <c r="L2206" i="18"/>
  <c r="D2206" i="18"/>
  <c r="C2206" i="18"/>
  <c r="B2206" i="18"/>
  <c r="A2206" i="18"/>
  <c r="L2205" i="18"/>
  <c r="D2205" i="18"/>
  <c r="C2205" i="18"/>
  <c r="B2205" i="18"/>
  <c r="A2205" i="18"/>
  <c r="L2204" i="18"/>
  <c r="D2204" i="18"/>
  <c r="C2204" i="18"/>
  <c r="B2204" i="18"/>
  <c r="A2204" i="18"/>
  <c r="L2203" i="18"/>
  <c r="D2203" i="18"/>
  <c r="C2203" i="18"/>
  <c r="B2203" i="18"/>
  <c r="A2203" i="18"/>
  <c r="L2202" i="18"/>
  <c r="D2202" i="18"/>
  <c r="C2202" i="18"/>
  <c r="B2202" i="18"/>
  <c r="A2202" i="18"/>
  <c r="L2201" i="18"/>
  <c r="D2201" i="18"/>
  <c r="C2201" i="18"/>
  <c r="B2201" i="18"/>
  <c r="A2201" i="18"/>
  <c r="L2200" i="18"/>
  <c r="D2200" i="18"/>
  <c r="C2200" i="18"/>
  <c r="B2200" i="18"/>
  <c r="A2200" i="18"/>
  <c r="L2199" i="18"/>
  <c r="D2199" i="18"/>
  <c r="C2199" i="18"/>
  <c r="B2199" i="18"/>
  <c r="A2199" i="18"/>
  <c r="L2198" i="18"/>
  <c r="D2198" i="18"/>
  <c r="C2198" i="18"/>
  <c r="B2198" i="18"/>
  <c r="A2198" i="18"/>
  <c r="L2197" i="18"/>
  <c r="D2197" i="18"/>
  <c r="C2197" i="18"/>
  <c r="B2197" i="18"/>
  <c r="A2197" i="18"/>
  <c r="L2196" i="18"/>
  <c r="D2196" i="18"/>
  <c r="C2196" i="18"/>
  <c r="B2196" i="18"/>
  <c r="A2196" i="18"/>
  <c r="L2195" i="18"/>
  <c r="D2195" i="18"/>
  <c r="C2195" i="18"/>
  <c r="B2195" i="18"/>
  <c r="A2195" i="18"/>
  <c r="L2194" i="18"/>
  <c r="D2194" i="18"/>
  <c r="C2194" i="18"/>
  <c r="B2194" i="18"/>
  <c r="A2194" i="18"/>
  <c r="L2193" i="18"/>
  <c r="D2193" i="18"/>
  <c r="C2193" i="18"/>
  <c r="B2193" i="18"/>
  <c r="A2193" i="18"/>
  <c r="L2192" i="18"/>
  <c r="D2192" i="18"/>
  <c r="C2192" i="18"/>
  <c r="B2192" i="18"/>
  <c r="A2192" i="18"/>
  <c r="L2191" i="18"/>
  <c r="D2191" i="18"/>
  <c r="C2191" i="18"/>
  <c r="B2191" i="18"/>
  <c r="A2191" i="18"/>
  <c r="L2190" i="18"/>
  <c r="D2190" i="18"/>
  <c r="C2190" i="18"/>
  <c r="B2190" i="18"/>
  <c r="A2190" i="18"/>
  <c r="L2189" i="18"/>
  <c r="D2189" i="18"/>
  <c r="C2189" i="18"/>
  <c r="B2189" i="18"/>
  <c r="A2189" i="18"/>
  <c r="L2188" i="18"/>
  <c r="D2188" i="18"/>
  <c r="C2188" i="18"/>
  <c r="B2188" i="18"/>
  <c r="A2188" i="18"/>
  <c r="L2187" i="18"/>
  <c r="D2187" i="18"/>
  <c r="C2187" i="18"/>
  <c r="B2187" i="18"/>
  <c r="A2187" i="18"/>
  <c r="L2186" i="18"/>
  <c r="D2186" i="18"/>
  <c r="C2186" i="18"/>
  <c r="B2186" i="18"/>
  <c r="A2186" i="18"/>
  <c r="L2185" i="18"/>
  <c r="D2185" i="18"/>
  <c r="C2185" i="18"/>
  <c r="B2185" i="18"/>
  <c r="A2185" i="18"/>
  <c r="L2184" i="18"/>
  <c r="D2184" i="18"/>
  <c r="C2184" i="18"/>
  <c r="B2184" i="18"/>
  <c r="A2184" i="18"/>
  <c r="L2183" i="18"/>
  <c r="D2183" i="18"/>
  <c r="C2183" i="18"/>
  <c r="B2183" i="18"/>
  <c r="A2183" i="18"/>
  <c r="L2182" i="18"/>
  <c r="D2182" i="18"/>
  <c r="C2182" i="18"/>
  <c r="B2182" i="18"/>
  <c r="A2182" i="18"/>
  <c r="L2181" i="18"/>
  <c r="D2181" i="18"/>
  <c r="C2181" i="18"/>
  <c r="B2181" i="18"/>
  <c r="A2181" i="18"/>
  <c r="L2180" i="18"/>
  <c r="D2180" i="18"/>
  <c r="C2180" i="18"/>
  <c r="B2180" i="18"/>
  <c r="A2180" i="18"/>
  <c r="L2179" i="18"/>
  <c r="D2179" i="18"/>
  <c r="C2179" i="18"/>
  <c r="B2179" i="18"/>
  <c r="A2179" i="18"/>
  <c r="L2178" i="18"/>
  <c r="D2178" i="18"/>
  <c r="C2178" i="18"/>
  <c r="B2178" i="18"/>
  <c r="A2178" i="18"/>
  <c r="L2177" i="18"/>
  <c r="D2177" i="18"/>
  <c r="C2177" i="18"/>
  <c r="B2177" i="18"/>
  <c r="A2177" i="18"/>
  <c r="L2176" i="18"/>
  <c r="D2176" i="18"/>
  <c r="C2176" i="18"/>
  <c r="B2176" i="18"/>
  <c r="A2176" i="18"/>
  <c r="L2175" i="18"/>
  <c r="D2175" i="18"/>
  <c r="C2175" i="18"/>
  <c r="B2175" i="18"/>
  <c r="A2175" i="18"/>
  <c r="L2174" i="18"/>
  <c r="D2174" i="18"/>
  <c r="C2174" i="18"/>
  <c r="B2174" i="18"/>
  <c r="A2174" i="18"/>
  <c r="L2173" i="18"/>
  <c r="D2173" i="18"/>
  <c r="C2173" i="18"/>
  <c r="B2173" i="18"/>
  <c r="A2173" i="18"/>
  <c r="L2172" i="18"/>
  <c r="D2172" i="18"/>
  <c r="C2172" i="18"/>
  <c r="B2172" i="18"/>
  <c r="A2172" i="18"/>
  <c r="L2171" i="18"/>
  <c r="D2171" i="18"/>
  <c r="C2171" i="18"/>
  <c r="B2171" i="18"/>
  <c r="A2171" i="18"/>
  <c r="L2170" i="18"/>
  <c r="D2170" i="18"/>
  <c r="C2170" i="18"/>
  <c r="B2170" i="18"/>
  <c r="A2170" i="18"/>
  <c r="L2169" i="18"/>
  <c r="D2169" i="18"/>
  <c r="C2169" i="18"/>
  <c r="B2169" i="18"/>
  <c r="A2169" i="18"/>
  <c r="L2168" i="18"/>
  <c r="D2168" i="18"/>
  <c r="C2168" i="18"/>
  <c r="B2168" i="18"/>
  <c r="A2168" i="18"/>
  <c r="L2167" i="18"/>
  <c r="D2167" i="18"/>
  <c r="C2167" i="18"/>
  <c r="B2167" i="18"/>
  <c r="A2167" i="18"/>
  <c r="L2166" i="18"/>
  <c r="D2166" i="18"/>
  <c r="C2166" i="18"/>
  <c r="B2166" i="18"/>
  <c r="A2166" i="18"/>
  <c r="L2165" i="18"/>
  <c r="D2165" i="18"/>
  <c r="C2165" i="18"/>
  <c r="B2165" i="18"/>
  <c r="A2165" i="18"/>
  <c r="L2164" i="18"/>
  <c r="D2164" i="18"/>
  <c r="C2164" i="18"/>
  <c r="B2164" i="18"/>
  <c r="A2164" i="18"/>
  <c r="L2163" i="18"/>
  <c r="D2163" i="18"/>
  <c r="C2163" i="18"/>
  <c r="B2163" i="18"/>
  <c r="A2163" i="18"/>
  <c r="L2162" i="18"/>
  <c r="D2162" i="18"/>
  <c r="C2162" i="18"/>
  <c r="B2162" i="18"/>
  <c r="A2162" i="18"/>
  <c r="L2161" i="18"/>
  <c r="D2161" i="18"/>
  <c r="C2161" i="18"/>
  <c r="B2161" i="18"/>
  <c r="A2161" i="18"/>
  <c r="L2160" i="18"/>
  <c r="D2160" i="18"/>
  <c r="C2160" i="18"/>
  <c r="B2160" i="18"/>
  <c r="A2160" i="18"/>
  <c r="L2159" i="18"/>
  <c r="D2159" i="18"/>
  <c r="C2159" i="18"/>
  <c r="B2159" i="18"/>
  <c r="A2159" i="18"/>
  <c r="L2158" i="18"/>
  <c r="D2158" i="18"/>
  <c r="C2158" i="18"/>
  <c r="B2158" i="18"/>
  <c r="A2158" i="18"/>
  <c r="L2157" i="18"/>
  <c r="D2157" i="18"/>
  <c r="C2157" i="18"/>
  <c r="B2157" i="18"/>
  <c r="A2157" i="18"/>
  <c r="L2156" i="18"/>
  <c r="D2156" i="18"/>
  <c r="C2156" i="18"/>
  <c r="B2156" i="18"/>
  <c r="A2156" i="18"/>
  <c r="L2155" i="18"/>
  <c r="D2155" i="18"/>
  <c r="C2155" i="18"/>
  <c r="B2155" i="18"/>
  <c r="A2155" i="18"/>
  <c r="L2154" i="18"/>
  <c r="D2154" i="18"/>
  <c r="C2154" i="18"/>
  <c r="B2154" i="18"/>
  <c r="A2154" i="18"/>
  <c r="L2153" i="18"/>
  <c r="D2153" i="18"/>
  <c r="C2153" i="18"/>
  <c r="B2153" i="18"/>
  <c r="A2153" i="18"/>
  <c r="L2152" i="18"/>
  <c r="D2152" i="18"/>
  <c r="C2152" i="18"/>
  <c r="B2152" i="18"/>
  <c r="A2152" i="18"/>
  <c r="L2151" i="18"/>
  <c r="D2151" i="18"/>
  <c r="C2151" i="18"/>
  <c r="B2151" i="18"/>
  <c r="A2151" i="18"/>
  <c r="L2150" i="18"/>
  <c r="D2150" i="18"/>
  <c r="C2150" i="18"/>
  <c r="B2150" i="18"/>
  <c r="A2150" i="18"/>
  <c r="L2149" i="18"/>
  <c r="D2149" i="18"/>
  <c r="C2149" i="18"/>
  <c r="B2149" i="18"/>
  <c r="A2149" i="18"/>
  <c r="L2148" i="18"/>
  <c r="D2148" i="18"/>
  <c r="C2148" i="18"/>
  <c r="B2148" i="18"/>
  <c r="A2148" i="18"/>
  <c r="L2147" i="18"/>
  <c r="D2147" i="18"/>
  <c r="C2147" i="18"/>
  <c r="B2147" i="18"/>
  <c r="A2147" i="18"/>
  <c r="L2146" i="18"/>
  <c r="D2146" i="18"/>
  <c r="C2146" i="18"/>
  <c r="B2146" i="18"/>
  <c r="A2146" i="18"/>
  <c r="L2145" i="18"/>
  <c r="D2145" i="18"/>
  <c r="C2145" i="18"/>
  <c r="B2145" i="18"/>
  <c r="A2145" i="18"/>
  <c r="L2144" i="18"/>
  <c r="D2144" i="18"/>
  <c r="C2144" i="18"/>
  <c r="B2144" i="18"/>
  <c r="A2144" i="18"/>
  <c r="L2143" i="18"/>
  <c r="D2143" i="18"/>
  <c r="C2143" i="18"/>
  <c r="B2143" i="18"/>
  <c r="A2143" i="18"/>
  <c r="L2142" i="18"/>
  <c r="D2142" i="18"/>
  <c r="C2142" i="18"/>
  <c r="B2142" i="18"/>
  <c r="A2142" i="18"/>
  <c r="L2141" i="18"/>
  <c r="D2141" i="18"/>
  <c r="C2141" i="18"/>
  <c r="B2141" i="18"/>
  <c r="A2141" i="18"/>
  <c r="L2140" i="18"/>
  <c r="D2140" i="18"/>
  <c r="C2140" i="18"/>
  <c r="B2140" i="18"/>
  <c r="A2140" i="18"/>
  <c r="L2139" i="18"/>
  <c r="D2139" i="18"/>
  <c r="C2139" i="18"/>
  <c r="B2139" i="18"/>
  <c r="A2139" i="18"/>
  <c r="L2138" i="18"/>
  <c r="D2138" i="18"/>
  <c r="C2138" i="18"/>
  <c r="B2138" i="18"/>
  <c r="A2138" i="18"/>
  <c r="L2137" i="18"/>
  <c r="D2137" i="18"/>
  <c r="C2137" i="18"/>
  <c r="B2137" i="18"/>
  <c r="A2137" i="18"/>
  <c r="L2136" i="18"/>
  <c r="D2136" i="18"/>
  <c r="C2136" i="18"/>
  <c r="B2136" i="18"/>
  <c r="A2136" i="18"/>
  <c r="L2135" i="18"/>
  <c r="D2135" i="18"/>
  <c r="C2135" i="18"/>
  <c r="B2135" i="18"/>
  <c r="A2135" i="18"/>
  <c r="L2134" i="18"/>
  <c r="D2134" i="18"/>
  <c r="C2134" i="18"/>
  <c r="B2134" i="18"/>
  <c r="A2134" i="18"/>
  <c r="L2133" i="18"/>
  <c r="D2133" i="18"/>
  <c r="C2133" i="18"/>
  <c r="B2133" i="18"/>
  <c r="A2133" i="18"/>
  <c r="L2132" i="18"/>
  <c r="D2132" i="18"/>
  <c r="C2132" i="18"/>
  <c r="B2132" i="18"/>
  <c r="A2132" i="18"/>
  <c r="L2131" i="18"/>
  <c r="D2131" i="18"/>
  <c r="C2131" i="18"/>
  <c r="B2131" i="18"/>
  <c r="A2131" i="18"/>
  <c r="L2130" i="18"/>
  <c r="D2130" i="18"/>
  <c r="C2130" i="18"/>
  <c r="B2130" i="18"/>
  <c r="A2130" i="18"/>
  <c r="L2129" i="18"/>
  <c r="D2129" i="18"/>
  <c r="C2129" i="18"/>
  <c r="B2129" i="18"/>
  <c r="A2129" i="18"/>
  <c r="L2128" i="18"/>
  <c r="D2128" i="18"/>
  <c r="C2128" i="18"/>
  <c r="B2128" i="18"/>
  <c r="A2128" i="18"/>
  <c r="L2127" i="18"/>
  <c r="D2127" i="18"/>
  <c r="C2127" i="18"/>
  <c r="B2127" i="18"/>
  <c r="A2127" i="18"/>
  <c r="L2126" i="18"/>
  <c r="D2126" i="18"/>
  <c r="C2126" i="18"/>
  <c r="B2126" i="18"/>
  <c r="A2126" i="18"/>
  <c r="L2125" i="18"/>
  <c r="D2125" i="18"/>
  <c r="C2125" i="18"/>
  <c r="B2125" i="18"/>
  <c r="A2125" i="18"/>
  <c r="L2124" i="18"/>
  <c r="D2124" i="18"/>
  <c r="C2124" i="18"/>
  <c r="B2124" i="18"/>
  <c r="A2124" i="18"/>
  <c r="L2123" i="18"/>
  <c r="D2123" i="18"/>
  <c r="C2123" i="18"/>
  <c r="B2123" i="18"/>
  <c r="A2123" i="18"/>
  <c r="L2122" i="18"/>
  <c r="D2122" i="18"/>
  <c r="C2122" i="18"/>
  <c r="B2122" i="18"/>
  <c r="A2122" i="18"/>
  <c r="L2121" i="18"/>
  <c r="D2121" i="18"/>
  <c r="C2121" i="18"/>
  <c r="B2121" i="18"/>
  <c r="A2121" i="18"/>
  <c r="L2120" i="18"/>
  <c r="D2120" i="18"/>
  <c r="C2120" i="18"/>
  <c r="B2120" i="18"/>
  <c r="A2120" i="18"/>
  <c r="L2119" i="18"/>
  <c r="D2119" i="18"/>
  <c r="C2119" i="18"/>
  <c r="B2119" i="18"/>
  <c r="A2119" i="18"/>
  <c r="L2118" i="18"/>
  <c r="D2118" i="18"/>
  <c r="C2118" i="18"/>
  <c r="B2118" i="18"/>
  <c r="A2118" i="18"/>
  <c r="L2117" i="18"/>
  <c r="D2117" i="18"/>
  <c r="C2117" i="18"/>
  <c r="B2117" i="18"/>
  <c r="A2117" i="18"/>
  <c r="L2116" i="18"/>
  <c r="D2116" i="18"/>
  <c r="C2116" i="18"/>
  <c r="B2116" i="18"/>
  <c r="A2116" i="18"/>
  <c r="L2115" i="18"/>
  <c r="D2115" i="18"/>
  <c r="C2115" i="18"/>
  <c r="B2115" i="18"/>
  <c r="A2115" i="18"/>
  <c r="L2114" i="18"/>
  <c r="D2114" i="18"/>
  <c r="C2114" i="18"/>
  <c r="B2114" i="18"/>
  <c r="A2114" i="18"/>
  <c r="L2113" i="18"/>
  <c r="D2113" i="18"/>
  <c r="C2113" i="18"/>
  <c r="B2113" i="18"/>
  <c r="A2113" i="18"/>
  <c r="L2112" i="18"/>
  <c r="D2112" i="18"/>
  <c r="C2112" i="18"/>
  <c r="B2112" i="18"/>
  <c r="A2112" i="18"/>
  <c r="L2111" i="18"/>
  <c r="D2111" i="18"/>
  <c r="C2111" i="18"/>
  <c r="B2111" i="18"/>
  <c r="A2111" i="18"/>
  <c r="L2110" i="18"/>
  <c r="D2110" i="18"/>
  <c r="C2110" i="18"/>
  <c r="B2110" i="18"/>
  <c r="A2110" i="18"/>
  <c r="L2109" i="18"/>
  <c r="D2109" i="18"/>
  <c r="C2109" i="18"/>
  <c r="B2109" i="18"/>
  <c r="A2109" i="18"/>
  <c r="L2108" i="18"/>
  <c r="D2108" i="18"/>
  <c r="C2108" i="18"/>
  <c r="B2108" i="18"/>
  <c r="A2108" i="18"/>
  <c r="L2107" i="18"/>
  <c r="D2107" i="18"/>
  <c r="C2107" i="18"/>
  <c r="B2107" i="18"/>
  <c r="A2107" i="18"/>
  <c r="L2106" i="18"/>
  <c r="D2106" i="18"/>
  <c r="C2106" i="18"/>
  <c r="B2106" i="18"/>
  <c r="A2106" i="18"/>
  <c r="L2105" i="18"/>
  <c r="D2105" i="18"/>
  <c r="C2105" i="18"/>
  <c r="B2105" i="18"/>
  <c r="A2105" i="18"/>
  <c r="L2104" i="18"/>
  <c r="D2104" i="18"/>
  <c r="C2104" i="18"/>
  <c r="B2104" i="18"/>
  <c r="A2104" i="18"/>
  <c r="L2103" i="18"/>
  <c r="D2103" i="18"/>
  <c r="C2103" i="18"/>
  <c r="B2103" i="18"/>
  <c r="A2103" i="18"/>
  <c r="L2102" i="18"/>
  <c r="D2102" i="18"/>
  <c r="C2102" i="18"/>
  <c r="B2102" i="18"/>
  <c r="A2102" i="18"/>
  <c r="L2101" i="18"/>
  <c r="D2101" i="18"/>
  <c r="C2101" i="18"/>
  <c r="B2101" i="18"/>
  <c r="A2101" i="18"/>
  <c r="L2100" i="18"/>
  <c r="D2100" i="18"/>
  <c r="C2100" i="18"/>
  <c r="B2100" i="18"/>
  <c r="A2100" i="18"/>
  <c r="L2099" i="18"/>
  <c r="D2099" i="18"/>
  <c r="C2099" i="18"/>
  <c r="B2099" i="18"/>
  <c r="A2099" i="18"/>
  <c r="L2098" i="18"/>
  <c r="D2098" i="18"/>
  <c r="C2098" i="18"/>
  <c r="B2098" i="18"/>
  <c r="A2098" i="18"/>
  <c r="L2097" i="18"/>
  <c r="D2097" i="18"/>
  <c r="C2097" i="18"/>
  <c r="B2097" i="18"/>
  <c r="A2097" i="18"/>
  <c r="L2096" i="18"/>
  <c r="D2096" i="18"/>
  <c r="C2096" i="18"/>
  <c r="B2096" i="18"/>
  <c r="A2096" i="18"/>
  <c r="L2095" i="18"/>
  <c r="D2095" i="18"/>
  <c r="C2095" i="18"/>
  <c r="B2095" i="18"/>
  <c r="A2095" i="18"/>
  <c r="L2094" i="18"/>
  <c r="D2094" i="18"/>
  <c r="C2094" i="18"/>
  <c r="B2094" i="18"/>
  <c r="A2094" i="18"/>
  <c r="L2093" i="18"/>
  <c r="D2093" i="18"/>
  <c r="C2093" i="18"/>
  <c r="B2093" i="18"/>
  <c r="A2093" i="18"/>
  <c r="L2092" i="18"/>
  <c r="D2092" i="18"/>
  <c r="C2092" i="18"/>
  <c r="B2092" i="18"/>
  <c r="A2092" i="18"/>
  <c r="L2091" i="18"/>
  <c r="D2091" i="18"/>
  <c r="C2091" i="18"/>
  <c r="B2091" i="18"/>
  <c r="A2091" i="18"/>
  <c r="L2090" i="18"/>
  <c r="D2090" i="18"/>
  <c r="C2090" i="18"/>
  <c r="B2090" i="18"/>
  <c r="A2090" i="18"/>
  <c r="L2089" i="18"/>
  <c r="D2089" i="18"/>
  <c r="C2089" i="18"/>
  <c r="B2089" i="18"/>
  <c r="A2089" i="18"/>
  <c r="L2088" i="18"/>
  <c r="D2088" i="18"/>
  <c r="C2088" i="18"/>
  <c r="B2088" i="18"/>
  <c r="A2088" i="18"/>
  <c r="L2087" i="18"/>
  <c r="D2087" i="18"/>
  <c r="C2087" i="18"/>
  <c r="B2087" i="18"/>
  <c r="A2087" i="18"/>
  <c r="L2086" i="18"/>
  <c r="D2086" i="18"/>
  <c r="C2086" i="18"/>
  <c r="B2086" i="18"/>
  <c r="A2086" i="18"/>
  <c r="L2085" i="18"/>
  <c r="D2085" i="18"/>
  <c r="C2085" i="18"/>
  <c r="B2085" i="18"/>
  <c r="A2085" i="18"/>
  <c r="L2084" i="18"/>
  <c r="D2084" i="18"/>
  <c r="C2084" i="18"/>
  <c r="B2084" i="18"/>
  <c r="A2084" i="18"/>
  <c r="L2083" i="18"/>
  <c r="D2083" i="18"/>
  <c r="C2083" i="18"/>
  <c r="B2083" i="18"/>
  <c r="A2083" i="18"/>
  <c r="L2082" i="18"/>
  <c r="D2082" i="18"/>
  <c r="C2082" i="18"/>
  <c r="B2082" i="18"/>
  <c r="A2082" i="18"/>
  <c r="L2081" i="18"/>
  <c r="D2081" i="18"/>
  <c r="C2081" i="18"/>
  <c r="B2081" i="18"/>
  <c r="A2081" i="18"/>
  <c r="L2080" i="18"/>
  <c r="D2080" i="18"/>
  <c r="C2080" i="18"/>
  <c r="B2080" i="18"/>
  <c r="A2080" i="18"/>
  <c r="L2079" i="18"/>
  <c r="D2079" i="18"/>
  <c r="C2079" i="18"/>
  <c r="B2079" i="18"/>
  <c r="A2079" i="18"/>
  <c r="L2078" i="18"/>
  <c r="D2078" i="18"/>
  <c r="C2078" i="18"/>
  <c r="B2078" i="18"/>
  <c r="A2078" i="18"/>
  <c r="L2077" i="18"/>
  <c r="D2077" i="18"/>
  <c r="C2077" i="18"/>
  <c r="B2077" i="18"/>
  <c r="A2077" i="18"/>
  <c r="L2076" i="18"/>
  <c r="D2076" i="18"/>
  <c r="C2076" i="18"/>
  <c r="B2076" i="18"/>
  <c r="A2076" i="18"/>
  <c r="L2075" i="18"/>
  <c r="D2075" i="18"/>
  <c r="C2075" i="18"/>
  <c r="B2075" i="18"/>
  <c r="A2075" i="18"/>
  <c r="L2074" i="18"/>
  <c r="D2074" i="18"/>
  <c r="C2074" i="18"/>
  <c r="B2074" i="18"/>
  <c r="A2074" i="18"/>
  <c r="L2073" i="18"/>
  <c r="D2073" i="18"/>
  <c r="C2073" i="18"/>
  <c r="B2073" i="18"/>
  <c r="A2073" i="18"/>
  <c r="L2072" i="18"/>
  <c r="D2072" i="18"/>
  <c r="C2072" i="18"/>
  <c r="B2072" i="18"/>
  <c r="A2072" i="18"/>
  <c r="L2071" i="18"/>
  <c r="D2071" i="18"/>
  <c r="C2071" i="18"/>
  <c r="B2071" i="18"/>
  <c r="A2071" i="18"/>
  <c r="L2070" i="18"/>
  <c r="D2070" i="18"/>
  <c r="C2070" i="18"/>
  <c r="B2070" i="18"/>
  <c r="A2070" i="18"/>
  <c r="L2069" i="18"/>
  <c r="D2069" i="18"/>
  <c r="C2069" i="18"/>
  <c r="B2069" i="18"/>
  <c r="A2069" i="18"/>
  <c r="L2068" i="18"/>
  <c r="D2068" i="18"/>
  <c r="C2068" i="18"/>
  <c r="B2068" i="18"/>
  <c r="A2068" i="18"/>
  <c r="L2067" i="18"/>
  <c r="D2067" i="18"/>
  <c r="C2067" i="18"/>
  <c r="B2067" i="18"/>
  <c r="A2067" i="18"/>
  <c r="L2066" i="18"/>
  <c r="D2066" i="18"/>
  <c r="C2066" i="18"/>
  <c r="B2066" i="18"/>
  <c r="A2066" i="18"/>
  <c r="L2065" i="18"/>
  <c r="D2065" i="18"/>
  <c r="C2065" i="18"/>
  <c r="B2065" i="18"/>
  <c r="A2065" i="18"/>
  <c r="L2064" i="18"/>
  <c r="D2064" i="18"/>
  <c r="C2064" i="18"/>
  <c r="B2064" i="18"/>
  <c r="A2064" i="18"/>
  <c r="L2063" i="18"/>
  <c r="D2063" i="18"/>
  <c r="C2063" i="18"/>
  <c r="B2063" i="18"/>
  <c r="A2063" i="18"/>
  <c r="L2062" i="18"/>
  <c r="D2062" i="18"/>
  <c r="C2062" i="18"/>
  <c r="B2062" i="18"/>
  <c r="A2062" i="18"/>
  <c r="L2061" i="18"/>
  <c r="D2061" i="18"/>
  <c r="C2061" i="18"/>
  <c r="B2061" i="18"/>
  <c r="A2061" i="18"/>
  <c r="L2060" i="18"/>
  <c r="D2060" i="18"/>
  <c r="C2060" i="18"/>
  <c r="B2060" i="18"/>
  <c r="A2060" i="18"/>
  <c r="L2059" i="18"/>
  <c r="D2059" i="18"/>
  <c r="C2059" i="18"/>
  <c r="B2059" i="18"/>
  <c r="A2059" i="18"/>
  <c r="L2058" i="18"/>
  <c r="D2058" i="18"/>
  <c r="C2058" i="18"/>
  <c r="B2058" i="18"/>
  <c r="A2058" i="18"/>
  <c r="L2057" i="18"/>
  <c r="D2057" i="18"/>
  <c r="C2057" i="18"/>
  <c r="B2057" i="18"/>
  <c r="A2057" i="18"/>
  <c r="L2056" i="18"/>
  <c r="D2056" i="18"/>
  <c r="C2056" i="18"/>
  <c r="B2056" i="18"/>
  <c r="A2056" i="18"/>
  <c r="L2055" i="18"/>
  <c r="D2055" i="18"/>
  <c r="C2055" i="18"/>
  <c r="B2055" i="18"/>
  <c r="A2055" i="18"/>
  <c r="L2054" i="18"/>
  <c r="D2054" i="18"/>
  <c r="C2054" i="18"/>
  <c r="B2054" i="18"/>
  <c r="A2054" i="18"/>
  <c r="L2053" i="18"/>
  <c r="D2053" i="18"/>
  <c r="C2053" i="18"/>
  <c r="B2053" i="18"/>
  <c r="A2053" i="18"/>
  <c r="L2052" i="18"/>
  <c r="D2052" i="18"/>
  <c r="C2052" i="18"/>
  <c r="B2052" i="18"/>
  <c r="A2052" i="18"/>
  <c r="L2051" i="18"/>
  <c r="D2051" i="18"/>
  <c r="C2051" i="18"/>
  <c r="B2051" i="18"/>
  <c r="A2051" i="18"/>
  <c r="L2050" i="18"/>
  <c r="D2050" i="18"/>
  <c r="C2050" i="18"/>
  <c r="B2050" i="18"/>
  <c r="A2050" i="18"/>
  <c r="L2049" i="18"/>
  <c r="D2049" i="18"/>
  <c r="C2049" i="18"/>
  <c r="B2049" i="18"/>
  <c r="A2049" i="18"/>
  <c r="L2048" i="18"/>
  <c r="D2048" i="18"/>
  <c r="C2048" i="18"/>
  <c r="B2048" i="18"/>
  <c r="A2048" i="18"/>
  <c r="L2047" i="18"/>
  <c r="D2047" i="18"/>
  <c r="C2047" i="18"/>
  <c r="B2047" i="18"/>
  <c r="A2047" i="18"/>
  <c r="L2046" i="18"/>
  <c r="D2046" i="18"/>
  <c r="C2046" i="18"/>
  <c r="B2046" i="18"/>
  <c r="A2046" i="18"/>
  <c r="L2045" i="18"/>
  <c r="D2045" i="18"/>
  <c r="C2045" i="18"/>
  <c r="B2045" i="18"/>
  <c r="A2045" i="18"/>
  <c r="L2044" i="18"/>
  <c r="D2044" i="18"/>
  <c r="C2044" i="18"/>
  <c r="B2044" i="18"/>
  <c r="A2044" i="18"/>
  <c r="L2043" i="18"/>
  <c r="D2043" i="18"/>
  <c r="C2043" i="18"/>
  <c r="B2043" i="18"/>
  <c r="A2043" i="18"/>
  <c r="L2042" i="18"/>
  <c r="D2042" i="18"/>
  <c r="C2042" i="18"/>
  <c r="B2042" i="18"/>
  <c r="A2042" i="18"/>
  <c r="L2041" i="18"/>
  <c r="D2041" i="18"/>
  <c r="C2041" i="18"/>
  <c r="B2041" i="18"/>
  <c r="A2041" i="18"/>
  <c r="L2040" i="18"/>
  <c r="D2040" i="18"/>
  <c r="C2040" i="18"/>
  <c r="B2040" i="18"/>
  <c r="A2040" i="18"/>
  <c r="L2039" i="18"/>
  <c r="D2039" i="18"/>
  <c r="C2039" i="18"/>
  <c r="B2039" i="18"/>
  <c r="A2039" i="18"/>
  <c r="L2038" i="18"/>
  <c r="D2038" i="18"/>
  <c r="C2038" i="18"/>
  <c r="B2038" i="18"/>
  <c r="A2038" i="18"/>
  <c r="L2037" i="18"/>
  <c r="D2037" i="18"/>
  <c r="C2037" i="18"/>
  <c r="B2037" i="18"/>
  <c r="A2037" i="18"/>
  <c r="L2036" i="18"/>
  <c r="D2036" i="18"/>
  <c r="C2036" i="18"/>
  <c r="B2036" i="18"/>
  <c r="A2036" i="18"/>
  <c r="L2035" i="18"/>
  <c r="D2035" i="18"/>
  <c r="C2035" i="18"/>
  <c r="B2035" i="18"/>
  <c r="A2035" i="18"/>
  <c r="L2034" i="18"/>
  <c r="D2034" i="18"/>
  <c r="C2034" i="18"/>
  <c r="B2034" i="18"/>
  <c r="A2034" i="18"/>
  <c r="L2033" i="18"/>
  <c r="D2033" i="18"/>
  <c r="C2033" i="18"/>
  <c r="B2033" i="18"/>
  <c r="A2033" i="18"/>
  <c r="L2032" i="18"/>
  <c r="D2032" i="18"/>
  <c r="C2032" i="18"/>
  <c r="B2032" i="18"/>
  <c r="A2032" i="18"/>
  <c r="L2031" i="18"/>
  <c r="D2031" i="18"/>
  <c r="C2031" i="18"/>
  <c r="B2031" i="18"/>
  <c r="A2031" i="18"/>
  <c r="L2030" i="18"/>
  <c r="D2030" i="18"/>
  <c r="C2030" i="18"/>
  <c r="B2030" i="18"/>
  <c r="A2030" i="18"/>
  <c r="L2029" i="18"/>
  <c r="D2029" i="18"/>
  <c r="C2029" i="18"/>
  <c r="B2029" i="18"/>
  <c r="A2029" i="18"/>
  <c r="L2028" i="18"/>
  <c r="D2028" i="18"/>
  <c r="C2028" i="18"/>
  <c r="B2028" i="18"/>
  <c r="A2028" i="18"/>
  <c r="L2027" i="18"/>
  <c r="D2027" i="18"/>
  <c r="C2027" i="18"/>
  <c r="B2027" i="18"/>
  <c r="A2027" i="18"/>
  <c r="L2026" i="18"/>
  <c r="D2026" i="18"/>
  <c r="C2026" i="18"/>
  <c r="B2026" i="18"/>
  <c r="A2026" i="18"/>
  <c r="L2025" i="18"/>
  <c r="D2025" i="18"/>
  <c r="C2025" i="18"/>
  <c r="B2025" i="18"/>
  <c r="A2025" i="18"/>
  <c r="L2024" i="18"/>
  <c r="D2024" i="18"/>
  <c r="C2024" i="18"/>
  <c r="B2024" i="18"/>
  <c r="A2024" i="18"/>
  <c r="L2023" i="18"/>
  <c r="D2023" i="18"/>
  <c r="C2023" i="18"/>
  <c r="B2023" i="18"/>
  <c r="A2023" i="18"/>
  <c r="L2022" i="18"/>
  <c r="D2022" i="18"/>
  <c r="C2022" i="18"/>
  <c r="B2022" i="18"/>
  <c r="A2022" i="18"/>
  <c r="L2021" i="18"/>
  <c r="D2021" i="18"/>
  <c r="C2021" i="18"/>
  <c r="B2021" i="18"/>
  <c r="A2021" i="18"/>
  <c r="L2020" i="18"/>
  <c r="D2020" i="18"/>
  <c r="C2020" i="18"/>
  <c r="B2020" i="18"/>
  <c r="A2020" i="18"/>
  <c r="L2019" i="18"/>
  <c r="D2019" i="18"/>
  <c r="C2019" i="18"/>
  <c r="B2019" i="18"/>
  <c r="A2019" i="18"/>
  <c r="L2018" i="18"/>
  <c r="D2018" i="18"/>
  <c r="C2018" i="18"/>
  <c r="B2018" i="18"/>
  <c r="A2018" i="18"/>
  <c r="L2017" i="18"/>
  <c r="D2017" i="18"/>
  <c r="C2017" i="18"/>
  <c r="B2017" i="18"/>
  <c r="A2017" i="18"/>
  <c r="L2016" i="18"/>
  <c r="D2016" i="18"/>
  <c r="C2016" i="18"/>
  <c r="B2016" i="18"/>
  <c r="A2016" i="18"/>
  <c r="L2015" i="18"/>
  <c r="D2015" i="18"/>
  <c r="C2015" i="18"/>
  <c r="B2015" i="18"/>
  <c r="A2015" i="18"/>
  <c r="L2014" i="18"/>
  <c r="D2014" i="18"/>
  <c r="C2014" i="18"/>
  <c r="B2014" i="18"/>
  <c r="A2014" i="18"/>
  <c r="L2013" i="18"/>
  <c r="D2013" i="18"/>
  <c r="C2013" i="18"/>
  <c r="B2013" i="18"/>
  <c r="A2013" i="18"/>
  <c r="L2012" i="18"/>
  <c r="D2012" i="18"/>
  <c r="C2012" i="18"/>
  <c r="B2012" i="18"/>
  <c r="A2012" i="18"/>
  <c r="L2011" i="18"/>
  <c r="D2011" i="18"/>
  <c r="C2011" i="18"/>
  <c r="B2011" i="18"/>
  <c r="A2011" i="18"/>
  <c r="L2010" i="18"/>
  <c r="D2010" i="18"/>
  <c r="C2010" i="18"/>
  <c r="B2010" i="18"/>
  <c r="A2010" i="18"/>
  <c r="L2009" i="18"/>
  <c r="D2009" i="18"/>
  <c r="C2009" i="18"/>
  <c r="B2009" i="18"/>
  <c r="A2009" i="18"/>
  <c r="L2008" i="18"/>
  <c r="D2008" i="18"/>
  <c r="C2008" i="18"/>
  <c r="B2008" i="18"/>
  <c r="A2008" i="18"/>
  <c r="L2007" i="18"/>
  <c r="D2007" i="18"/>
  <c r="C2007" i="18"/>
  <c r="B2007" i="18"/>
  <c r="A2007" i="18"/>
  <c r="L2006" i="18"/>
  <c r="D2006" i="18"/>
  <c r="C2006" i="18"/>
  <c r="B2006" i="18"/>
  <c r="A2006" i="18"/>
  <c r="L2005" i="18"/>
  <c r="D2005" i="18"/>
  <c r="C2005" i="18"/>
  <c r="B2005" i="18"/>
  <c r="A2005" i="18"/>
  <c r="L2004" i="18"/>
  <c r="D2004" i="18"/>
  <c r="C2004" i="18"/>
  <c r="B2004" i="18"/>
  <c r="A2004" i="18"/>
  <c r="L2003" i="18"/>
  <c r="D2003" i="18"/>
  <c r="C2003" i="18"/>
  <c r="B2003" i="18"/>
  <c r="A2003" i="18"/>
  <c r="L2002" i="18"/>
  <c r="D2002" i="18"/>
  <c r="C2002" i="18"/>
  <c r="B2002" i="18"/>
  <c r="A2002" i="18"/>
  <c r="L2001" i="18"/>
  <c r="D2001" i="18"/>
  <c r="C2001" i="18"/>
  <c r="B2001" i="18"/>
  <c r="A2001" i="18"/>
  <c r="L2000" i="18"/>
  <c r="D2000" i="18"/>
  <c r="C2000" i="18"/>
  <c r="B2000" i="18"/>
  <c r="A2000" i="18"/>
  <c r="L1999" i="18"/>
  <c r="D1999" i="18"/>
  <c r="C1999" i="18"/>
  <c r="B1999" i="18"/>
  <c r="A1999" i="18"/>
  <c r="L1998" i="18"/>
  <c r="D1998" i="18"/>
  <c r="C1998" i="18"/>
  <c r="B1998" i="18"/>
  <c r="A1998" i="18"/>
  <c r="L1997" i="18"/>
  <c r="D1997" i="18"/>
  <c r="C1997" i="18"/>
  <c r="B1997" i="18"/>
  <c r="A1997" i="18"/>
  <c r="L1996" i="18"/>
  <c r="D1996" i="18"/>
  <c r="C1996" i="18"/>
  <c r="B1996" i="18"/>
  <c r="A1996" i="18"/>
  <c r="L1995" i="18"/>
  <c r="D1995" i="18"/>
  <c r="C1995" i="18"/>
  <c r="B1995" i="18"/>
  <c r="A1995" i="18"/>
  <c r="L1994" i="18"/>
  <c r="D1994" i="18"/>
  <c r="C1994" i="18"/>
  <c r="B1994" i="18"/>
  <c r="A1994" i="18"/>
  <c r="L1993" i="18"/>
  <c r="D1993" i="18"/>
  <c r="C1993" i="18"/>
  <c r="B1993" i="18"/>
  <c r="A1993" i="18"/>
  <c r="L1992" i="18"/>
  <c r="D1992" i="18"/>
  <c r="C1992" i="18"/>
  <c r="B1992" i="18"/>
  <c r="A1992" i="18"/>
  <c r="L1991" i="18"/>
  <c r="D1991" i="18"/>
  <c r="C1991" i="18"/>
  <c r="B1991" i="18"/>
  <c r="A1991" i="18"/>
  <c r="L1990" i="18"/>
  <c r="D1990" i="18"/>
  <c r="C1990" i="18"/>
  <c r="B1990" i="18"/>
  <c r="A1990" i="18"/>
  <c r="L1989" i="18"/>
  <c r="D1989" i="18"/>
  <c r="C1989" i="18"/>
  <c r="B1989" i="18"/>
  <c r="A1989" i="18"/>
  <c r="L1988" i="18"/>
  <c r="D1988" i="18"/>
  <c r="C1988" i="18"/>
  <c r="B1988" i="18"/>
  <c r="A1988" i="18"/>
  <c r="L1987" i="18"/>
  <c r="D1987" i="18"/>
  <c r="C1987" i="18"/>
  <c r="B1987" i="18"/>
  <c r="A1987" i="18"/>
  <c r="L1986" i="18"/>
  <c r="D1986" i="18"/>
  <c r="C1986" i="18"/>
  <c r="B1986" i="18"/>
  <c r="A1986" i="18"/>
  <c r="L1985" i="18"/>
  <c r="D1985" i="18"/>
  <c r="C1985" i="18"/>
  <c r="B1985" i="18"/>
  <c r="A1985" i="18"/>
  <c r="L1984" i="18"/>
  <c r="D1984" i="18"/>
  <c r="C1984" i="18"/>
  <c r="B1984" i="18"/>
  <c r="A1984" i="18"/>
  <c r="L1983" i="18"/>
  <c r="D1983" i="18"/>
  <c r="C1983" i="18"/>
  <c r="B1983" i="18"/>
  <c r="A1983" i="18"/>
  <c r="L1982" i="18"/>
  <c r="D1982" i="18"/>
  <c r="C1982" i="18"/>
  <c r="B1982" i="18"/>
  <c r="A1982" i="18"/>
  <c r="L1981" i="18"/>
  <c r="D1981" i="18"/>
  <c r="C1981" i="18"/>
  <c r="B1981" i="18"/>
  <c r="A1981" i="18"/>
  <c r="L1980" i="18"/>
  <c r="D1980" i="18"/>
  <c r="C1980" i="18"/>
  <c r="B1980" i="18"/>
  <c r="A1980" i="18"/>
  <c r="L1979" i="18"/>
  <c r="D1979" i="18"/>
  <c r="C1979" i="18"/>
  <c r="B1979" i="18"/>
  <c r="A1979" i="18"/>
  <c r="L1978" i="18"/>
  <c r="D1978" i="18"/>
  <c r="C1978" i="18"/>
  <c r="B1978" i="18"/>
  <c r="A1978" i="18"/>
  <c r="L1977" i="18"/>
  <c r="D1977" i="18"/>
  <c r="C1977" i="18"/>
  <c r="B1977" i="18"/>
  <c r="A1977" i="18"/>
  <c r="L1976" i="18"/>
  <c r="D1976" i="18"/>
  <c r="C1976" i="18"/>
  <c r="B1976" i="18"/>
  <c r="A1976" i="18"/>
  <c r="L1975" i="18"/>
  <c r="D1975" i="18"/>
  <c r="C1975" i="18"/>
  <c r="B1975" i="18"/>
  <c r="A1975" i="18"/>
  <c r="L1974" i="18"/>
  <c r="D1974" i="18"/>
  <c r="C1974" i="18"/>
  <c r="B1974" i="18"/>
  <c r="A1974" i="18"/>
  <c r="L1973" i="18"/>
  <c r="D1973" i="18"/>
  <c r="C1973" i="18"/>
  <c r="B1973" i="18"/>
  <c r="A1973" i="18"/>
  <c r="L1972" i="18"/>
  <c r="D1972" i="18"/>
  <c r="C1972" i="18"/>
  <c r="B1972" i="18"/>
  <c r="A1972" i="18"/>
  <c r="L1971" i="18"/>
  <c r="D1971" i="18"/>
  <c r="C1971" i="18"/>
  <c r="B1971" i="18"/>
  <c r="A1971" i="18"/>
  <c r="L1970" i="18"/>
  <c r="D1970" i="18"/>
  <c r="C1970" i="18"/>
  <c r="B1970" i="18"/>
  <c r="A1970" i="18"/>
  <c r="L1969" i="18"/>
  <c r="D1969" i="18"/>
  <c r="C1969" i="18"/>
  <c r="B1969" i="18"/>
  <c r="A1969" i="18"/>
  <c r="L1968" i="18"/>
  <c r="D1968" i="18"/>
  <c r="C1968" i="18"/>
  <c r="B1968" i="18"/>
  <c r="A1968" i="18"/>
  <c r="L1967" i="18"/>
  <c r="D1967" i="18"/>
  <c r="C1967" i="18"/>
  <c r="B1967" i="18"/>
  <c r="A1967" i="18"/>
  <c r="L1966" i="18"/>
  <c r="D1966" i="18"/>
  <c r="C1966" i="18"/>
  <c r="B1966" i="18"/>
  <c r="A1966" i="18"/>
  <c r="L1965" i="18"/>
  <c r="D1965" i="18"/>
  <c r="C1965" i="18"/>
  <c r="B1965" i="18"/>
  <c r="A1965" i="18"/>
  <c r="L1964" i="18"/>
  <c r="D1964" i="18"/>
  <c r="C1964" i="18"/>
  <c r="B1964" i="18"/>
  <c r="A1964" i="18"/>
  <c r="L1963" i="18"/>
  <c r="D1963" i="18"/>
  <c r="C1963" i="18"/>
  <c r="B1963" i="18"/>
  <c r="A1963" i="18"/>
  <c r="L1962" i="18"/>
  <c r="D1962" i="18"/>
  <c r="C1962" i="18"/>
  <c r="B1962" i="18"/>
  <c r="A1962" i="18"/>
  <c r="L1961" i="18"/>
  <c r="D1961" i="18"/>
  <c r="C1961" i="18"/>
  <c r="B1961" i="18"/>
  <c r="A1961" i="18"/>
  <c r="L1960" i="18"/>
  <c r="D1960" i="18"/>
  <c r="C1960" i="18"/>
  <c r="B1960" i="18"/>
  <c r="A1960" i="18"/>
  <c r="L1959" i="18"/>
  <c r="D1959" i="18"/>
  <c r="C1959" i="18"/>
  <c r="B1959" i="18"/>
  <c r="A1959" i="18"/>
  <c r="L1958" i="18"/>
  <c r="D1958" i="18"/>
  <c r="C1958" i="18"/>
  <c r="B1958" i="18"/>
  <c r="A1958" i="18"/>
  <c r="L1957" i="18"/>
  <c r="D1957" i="18"/>
  <c r="C1957" i="18"/>
  <c r="B1957" i="18"/>
  <c r="A1957" i="18"/>
  <c r="L1956" i="18"/>
  <c r="D1956" i="18"/>
  <c r="C1956" i="18"/>
  <c r="B1956" i="18"/>
  <c r="A1956" i="18"/>
  <c r="L1955" i="18"/>
  <c r="D1955" i="18"/>
  <c r="C1955" i="18"/>
  <c r="B1955" i="18"/>
  <c r="A1955" i="18"/>
  <c r="L1954" i="18"/>
  <c r="D1954" i="18"/>
  <c r="C1954" i="18"/>
  <c r="B1954" i="18"/>
  <c r="A1954" i="18"/>
  <c r="L1953" i="18"/>
  <c r="D1953" i="18"/>
  <c r="C1953" i="18"/>
  <c r="B1953" i="18"/>
  <c r="A1953" i="18"/>
  <c r="L1952" i="18"/>
  <c r="D1952" i="18"/>
  <c r="C1952" i="18"/>
  <c r="B1952" i="18"/>
  <c r="A1952" i="18"/>
  <c r="L1951" i="18"/>
  <c r="D1951" i="18"/>
  <c r="C1951" i="18"/>
  <c r="B1951" i="18"/>
  <c r="A1951" i="18"/>
  <c r="L1950" i="18"/>
  <c r="D1950" i="18"/>
  <c r="C1950" i="18"/>
  <c r="B1950" i="18"/>
  <c r="A1950" i="18"/>
  <c r="L1949" i="18"/>
  <c r="D1949" i="18"/>
  <c r="C1949" i="18"/>
  <c r="B1949" i="18"/>
  <c r="A1949" i="18"/>
  <c r="L1948" i="18"/>
  <c r="D1948" i="18"/>
  <c r="C1948" i="18"/>
  <c r="B1948" i="18"/>
  <c r="A1948" i="18"/>
  <c r="L1947" i="18"/>
  <c r="D1947" i="18"/>
  <c r="C1947" i="18"/>
  <c r="B1947" i="18"/>
  <c r="A1947" i="18"/>
  <c r="L1946" i="18"/>
  <c r="D1946" i="18"/>
  <c r="C1946" i="18"/>
  <c r="B1946" i="18"/>
  <c r="A1946" i="18"/>
  <c r="L1945" i="18"/>
  <c r="D1945" i="18"/>
  <c r="C1945" i="18"/>
  <c r="B1945" i="18"/>
  <c r="A1945" i="18"/>
  <c r="L1944" i="18"/>
  <c r="D1944" i="18"/>
  <c r="C1944" i="18"/>
  <c r="B1944" i="18"/>
  <c r="A1944" i="18"/>
  <c r="L1943" i="18"/>
  <c r="D1943" i="18"/>
  <c r="C1943" i="18"/>
  <c r="B1943" i="18"/>
  <c r="A1943" i="18"/>
  <c r="L1942" i="18"/>
  <c r="D1942" i="18"/>
  <c r="C1942" i="18"/>
  <c r="B1942" i="18"/>
  <c r="A1942" i="18"/>
  <c r="L1941" i="18"/>
  <c r="D1941" i="18"/>
  <c r="C1941" i="18"/>
  <c r="B1941" i="18"/>
  <c r="A1941" i="18"/>
  <c r="L1940" i="18"/>
  <c r="D1940" i="18"/>
  <c r="C1940" i="18"/>
  <c r="B1940" i="18"/>
  <c r="A1940" i="18"/>
  <c r="L1939" i="18"/>
  <c r="D1939" i="18"/>
  <c r="C1939" i="18"/>
  <c r="B1939" i="18"/>
  <c r="A1939" i="18"/>
  <c r="L1938" i="18"/>
  <c r="D1938" i="18"/>
  <c r="C1938" i="18"/>
  <c r="B1938" i="18"/>
  <c r="A1938" i="18"/>
  <c r="L1937" i="18"/>
  <c r="D1937" i="18"/>
  <c r="C1937" i="18"/>
  <c r="B1937" i="18"/>
  <c r="A1937" i="18"/>
  <c r="L1936" i="18"/>
  <c r="D1936" i="18"/>
  <c r="C1936" i="18"/>
  <c r="B1936" i="18"/>
  <c r="A1936" i="18"/>
  <c r="L1935" i="18"/>
  <c r="D1935" i="18"/>
  <c r="C1935" i="18"/>
  <c r="B1935" i="18"/>
  <c r="A1935" i="18"/>
  <c r="L1934" i="18"/>
  <c r="D1934" i="18"/>
  <c r="C1934" i="18"/>
  <c r="B1934" i="18"/>
  <c r="A1934" i="18"/>
  <c r="L1933" i="18"/>
  <c r="D1933" i="18"/>
  <c r="C1933" i="18"/>
  <c r="B1933" i="18"/>
  <c r="A1933" i="18"/>
  <c r="L1932" i="18"/>
  <c r="D1932" i="18"/>
  <c r="C1932" i="18"/>
  <c r="B1932" i="18"/>
  <c r="A1932" i="18"/>
  <c r="L1931" i="18"/>
  <c r="D1931" i="18"/>
  <c r="C1931" i="18"/>
  <c r="B1931" i="18"/>
  <c r="A1931" i="18"/>
  <c r="L1930" i="18"/>
  <c r="D1930" i="18"/>
  <c r="C1930" i="18"/>
  <c r="B1930" i="18"/>
  <c r="A1930" i="18"/>
  <c r="L1929" i="18"/>
  <c r="D1929" i="18"/>
  <c r="C1929" i="18"/>
  <c r="B1929" i="18"/>
  <c r="A1929" i="18"/>
  <c r="L1928" i="18"/>
  <c r="D1928" i="18"/>
  <c r="C1928" i="18"/>
  <c r="B1928" i="18"/>
  <c r="A1928" i="18"/>
  <c r="L1927" i="18"/>
  <c r="D1927" i="18"/>
  <c r="C1927" i="18"/>
  <c r="B1927" i="18"/>
  <c r="A1927" i="18"/>
  <c r="L1926" i="18"/>
  <c r="D1926" i="18"/>
  <c r="C1926" i="18"/>
  <c r="B1926" i="18"/>
  <c r="A1926" i="18"/>
  <c r="L1925" i="18"/>
  <c r="D1925" i="18"/>
  <c r="C1925" i="18"/>
  <c r="B1925" i="18"/>
  <c r="A1925" i="18"/>
  <c r="L1924" i="18"/>
  <c r="D1924" i="18"/>
  <c r="C1924" i="18"/>
  <c r="B1924" i="18"/>
  <c r="A1924" i="18"/>
  <c r="L1923" i="18"/>
  <c r="D1923" i="18"/>
  <c r="C1923" i="18"/>
  <c r="B1923" i="18"/>
  <c r="A1923" i="18"/>
  <c r="L1922" i="18"/>
  <c r="D1922" i="18"/>
  <c r="C1922" i="18"/>
  <c r="B1922" i="18"/>
  <c r="A1922" i="18"/>
  <c r="L1921" i="18"/>
  <c r="D1921" i="18"/>
  <c r="C1921" i="18"/>
  <c r="B1921" i="18"/>
  <c r="A1921" i="18"/>
  <c r="L1920" i="18"/>
  <c r="D1920" i="18"/>
  <c r="C1920" i="18"/>
  <c r="B1920" i="18"/>
  <c r="A1920" i="18"/>
  <c r="L1919" i="18"/>
  <c r="D1919" i="18"/>
  <c r="C1919" i="18"/>
  <c r="B1919" i="18"/>
  <c r="A1919" i="18"/>
  <c r="L1918" i="18"/>
  <c r="D1918" i="18"/>
  <c r="C1918" i="18"/>
  <c r="B1918" i="18"/>
  <c r="A1918" i="18"/>
  <c r="L1917" i="18"/>
  <c r="D1917" i="18"/>
  <c r="C1917" i="18"/>
  <c r="B1917" i="18"/>
  <c r="A1917" i="18"/>
  <c r="L1916" i="18"/>
  <c r="D1916" i="18"/>
  <c r="C1916" i="18"/>
  <c r="B1916" i="18"/>
  <c r="A1916" i="18"/>
  <c r="L1915" i="18"/>
  <c r="D1915" i="18"/>
  <c r="C1915" i="18"/>
  <c r="B1915" i="18"/>
  <c r="A1915" i="18"/>
  <c r="L1914" i="18"/>
  <c r="D1914" i="18"/>
  <c r="C1914" i="18"/>
  <c r="B1914" i="18"/>
  <c r="A1914" i="18"/>
  <c r="L1913" i="18"/>
  <c r="D1913" i="18"/>
  <c r="C1913" i="18"/>
  <c r="B1913" i="18"/>
  <c r="A1913" i="18"/>
  <c r="L1912" i="18"/>
  <c r="D1912" i="18"/>
  <c r="C1912" i="18"/>
  <c r="B1912" i="18"/>
  <c r="A1912" i="18"/>
  <c r="L1911" i="18"/>
  <c r="D1911" i="18"/>
  <c r="C1911" i="18"/>
  <c r="B1911" i="18"/>
  <c r="A1911" i="18"/>
  <c r="L1910" i="18"/>
  <c r="D1910" i="18"/>
  <c r="C1910" i="18"/>
  <c r="B1910" i="18"/>
  <c r="A1910" i="18"/>
  <c r="L1909" i="18"/>
  <c r="D1909" i="18"/>
  <c r="C1909" i="18"/>
  <c r="B1909" i="18"/>
  <c r="A1909" i="18"/>
  <c r="L1908" i="18"/>
  <c r="D1908" i="18"/>
  <c r="C1908" i="18"/>
  <c r="B1908" i="18"/>
  <c r="A1908" i="18"/>
  <c r="L1907" i="18"/>
  <c r="D1907" i="18"/>
  <c r="C1907" i="18"/>
  <c r="B1907" i="18"/>
  <c r="A1907" i="18"/>
  <c r="L1906" i="18"/>
  <c r="D1906" i="18"/>
  <c r="C1906" i="18"/>
  <c r="B1906" i="18"/>
  <c r="A1906" i="18"/>
  <c r="L1905" i="18"/>
  <c r="D1905" i="18"/>
  <c r="C1905" i="18"/>
  <c r="B1905" i="18"/>
  <c r="A1905" i="18"/>
  <c r="L1904" i="18"/>
  <c r="D1904" i="18"/>
  <c r="C1904" i="18"/>
  <c r="B1904" i="18"/>
  <c r="A1904" i="18"/>
  <c r="L1903" i="18"/>
  <c r="D1903" i="18"/>
  <c r="C1903" i="18"/>
  <c r="B1903" i="18"/>
  <c r="A1903" i="18"/>
  <c r="L1902" i="18"/>
  <c r="D1902" i="18"/>
  <c r="C1902" i="18"/>
  <c r="B1902" i="18"/>
  <c r="A1902" i="18"/>
  <c r="L1901" i="18"/>
  <c r="D1901" i="18"/>
  <c r="C1901" i="18"/>
  <c r="B1901" i="18"/>
  <c r="A1901" i="18"/>
  <c r="L1900" i="18"/>
  <c r="D1900" i="18"/>
  <c r="C1900" i="18"/>
  <c r="B1900" i="18"/>
  <c r="A1900" i="18"/>
  <c r="L1899" i="18"/>
  <c r="D1899" i="18"/>
  <c r="C1899" i="18"/>
  <c r="B1899" i="18"/>
  <c r="A1899" i="18"/>
  <c r="L1898" i="18"/>
  <c r="D1898" i="18"/>
  <c r="C1898" i="18"/>
  <c r="B1898" i="18"/>
  <c r="A1898" i="18"/>
  <c r="L1897" i="18"/>
  <c r="D1897" i="18"/>
  <c r="C1897" i="18"/>
  <c r="B1897" i="18"/>
  <c r="A1897" i="18"/>
  <c r="L1896" i="18"/>
  <c r="D1896" i="18"/>
  <c r="C1896" i="18"/>
  <c r="B1896" i="18"/>
  <c r="A1896" i="18"/>
  <c r="L1895" i="18"/>
  <c r="D1895" i="18"/>
  <c r="C1895" i="18"/>
  <c r="B1895" i="18"/>
  <c r="A1895" i="18"/>
  <c r="L1894" i="18"/>
  <c r="D1894" i="18"/>
  <c r="C1894" i="18"/>
  <c r="B1894" i="18"/>
  <c r="A1894" i="18"/>
  <c r="L1893" i="18"/>
  <c r="D1893" i="18"/>
  <c r="C1893" i="18"/>
  <c r="B1893" i="18"/>
  <c r="A1893" i="18"/>
  <c r="L1892" i="18"/>
  <c r="D1892" i="18"/>
  <c r="C1892" i="18"/>
  <c r="B1892" i="18"/>
  <c r="A1892" i="18"/>
  <c r="L1891" i="18"/>
  <c r="D1891" i="18"/>
  <c r="C1891" i="18"/>
  <c r="B1891" i="18"/>
  <c r="A1891" i="18"/>
  <c r="L1890" i="18"/>
  <c r="D1890" i="18"/>
  <c r="C1890" i="18"/>
  <c r="B1890" i="18"/>
  <c r="A1890" i="18"/>
  <c r="L1889" i="18"/>
  <c r="D1889" i="18"/>
  <c r="C1889" i="18"/>
  <c r="B1889" i="18"/>
  <c r="A1889" i="18"/>
  <c r="L1888" i="18"/>
  <c r="D1888" i="18"/>
  <c r="C1888" i="18"/>
  <c r="B1888" i="18"/>
  <c r="A1888" i="18"/>
  <c r="L1887" i="18"/>
  <c r="D1887" i="18"/>
  <c r="C1887" i="18"/>
  <c r="B1887" i="18"/>
  <c r="A1887" i="18"/>
  <c r="L1886" i="18"/>
  <c r="D1886" i="18"/>
  <c r="C1886" i="18"/>
  <c r="B1886" i="18"/>
  <c r="A1886" i="18"/>
  <c r="L1885" i="18"/>
  <c r="D1885" i="18"/>
  <c r="C1885" i="18"/>
  <c r="B1885" i="18"/>
  <c r="A1885" i="18"/>
  <c r="L1884" i="18"/>
  <c r="D1884" i="18"/>
  <c r="C1884" i="18"/>
  <c r="B1884" i="18"/>
  <c r="A1884" i="18"/>
  <c r="L1883" i="18"/>
  <c r="D1883" i="18"/>
  <c r="C1883" i="18"/>
  <c r="B1883" i="18"/>
  <c r="A1883" i="18"/>
  <c r="L1882" i="18"/>
  <c r="D1882" i="18"/>
  <c r="C1882" i="18"/>
  <c r="B1882" i="18"/>
  <c r="A1882" i="18"/>
  <c r="L1881" i="18"/>
  <c r="D1881" i="18"/>
  <c r="C1881" i="18"/>
  <c r="B1881" i="18"/>
  <c r="A1881" i="18"/>
  <c r="L1880" i="18"/>
  <c r="D1880" i="18"/>
  <c r="C1880" i="18"/>
  <c r="B1880" i="18"/>
  <c r="A1880" i="18"/>
  <c r="L1879" i="18"/>
  <c r="D1879" i="18"/>
  <c r="C1879" i="18"/>
  <c r="B1879" i="18"/>
  <c r="A1879" i="18"/>
  <c r="L1878" i="18"/>
  <c r="D1878" i="18"/>
  <c r="C1878" i="18"/>
  <c r="B1878" i="18"/>
  <c r="A1878" i="18"/>
  <c r="L1877" i="18"/>
  <c r="D1877" i="18"/>
  <c r="C1877" i="18"/>
  <c r="B1877" i="18"/>
  <c r="A1877" i="18"/>
  <c r="L1876" i="18"/>
  <c r="D1876" i="18"/>
  <c r="C1876" i="18"/>
  <c r="B1876" i="18"/>
  <c r="A1876" i="18"/>
  <c r="L1875" i="18"/>
  <c r="D1875" i="18"/>
  <c r="C1875" i="18"/>
  <c r="B1875" i="18"/>
  <c r="A1875" i="18"/>
  <c r="L1874" i="18"/>
  <c r="D1874" i="18"/>
  <c r="C1874" i="18"/>
  <c r="B1874" i="18"/>
  <c r="A1874" i="18"/>
  <c r="L1873" i="18"/>
  <c r="D1873" i="18"/>
  <c r="C1873" i="18"/>
  <c r="B1873" i="18"/>
  <c r="A1873" i="18"/>
  <c r="L1872" i="18"/>
  <c r="D1872" i="18"/>
  <c r="C1872" i="18"/>
  <c r="B1872" i="18"/>
  <c r="A1872" i="18"/>
  <c r="L1871" i="18"/>
  <c r="D1871" i="18"/>
  <c r="C1871" i="18"/>
  <c r="B1871" i="18"/>
  <c r="A1871" i="18"/>
  <c r="L1870" i="18"/>
  <c r="D1870" i="18"/>
  <c r="C1870" i="18"/>
  <c r="B1870" i="18"/>
  <c r="A1870" i="18"/>
  <c r="L1869" i="18"/>
  <c r="D1869" i="18"/>
  <c r="C1869" i="18"/>
  <c r="B1869" i="18"/>
  <c r="A1869" i="18"/>
  <c r="L1868" i="18"/>
  <c r="D1868" i="18"/>
  <c r="C1868" i="18"/>
  <c r="B1868" i="18"/>
  <c r="A1868" i="18"/>
  <c r="L1867" i="18"/>
  <c r="D1867" i="18"/>
  <c r="C1867" i="18"/>
  <c r="B1867" i="18"/>
  <c r="A1867" i="18"/>
  <c r="L1866" i="18"/>
  <c r="D1866" i="18"/>
  <c r="C1866" i="18"/>
  <c r="B1866" i="18"/>
  <c r="A1866" i="18"/>
  <c r="L1865" i="18"/>
  <c r="D1865" i="18"/>
  <c r="C1865" i="18"/>
  <c r="B1865" i="18"/>
  <c r="A1865" i="18"/>
  <c r="L1864" i="18"/>
  <c r="D1864" i="18"/>
  <c r="C1864" i="18"/>
  <c r="B1864" i="18"/>
  <c r="A1864" i="18"/>
  <c r="L1863" i="18"/>
  <c r="D1863" i="18"/>
  <c r="C1863" i="18"/>
  <c r="B1863" i="18"/>
  <c r="A1863" i="18"/>
  <c r="L1862" i="18"/>
  <c r="D1862" i="18"/>
  <c r="C1862" i="18"/>
  <c r="B1862" i="18"/>
  <c r="A1862" i="18"/>
  <c r="L1861" i="18"/>
  <c r="D1861" i="18"/>
  <c r="C1861" i="18"/>
  <c r="B1861" i="18"/>
  <c r="A1861" i="18"/>
  <c r="L1860" i="18"/>
  <c r="D1860" i="18"/>
  <c r="C1860" i="18"/>
  <c r="B1860" i="18"/>
  <c r="A1860" i="18"/>
  <c r="L1859" i="18"/>
  <c r="D1859" i="18"/>
  <c r="C1859" i="18"/>
  <c r="B1859" i="18"/>
  <c r="A1859" i="18"/>
  <c r="L1858" i="18"/>
  <c r="D1858" i="18"/>
  <c r="C1858" i="18"/>
  <c r="B1858" i="18"/>
  <c r="A1858" i="18"/>
  <c r="L1857" i="18"/>
  <c r="D1857" i="18"/>
  <c r="C1857" i="18"/>
  <c r="B1857" i="18"/>
  <c r="A1857" i="18"/>
  <c r="L1856" i="18"/>
  <c r="D1856" i="18"/>
  <c r="C1856" i="18"/>
  <c r="B1856" i="18"/>
  <c r="A1856" i="18"/>
  <c r="L1855" i="18"/>
  <c r="D1855" i="18"/>
  <c r="C1855" i="18"/>
  <c r="B1855" i="18"/>
  <c r="A1855" i="18"/>
  <c r="L1854" i="18"/>
  <c r="D1854" i="18"/>
  <c r="C1854" i="18"/>
  <c r="B1854" i="18"/>
  <c r="A1854" i="18"/>
  <c r="L1853" i="18"/>
  <c r="D1853" i="18"/>
  <c r="C1853" i="18"/>
  <c r="B1853" i="18"/>
  <c r="A1853" i="18"/>
  <c r="L1852" i="18"/>
  <c r="D1852" i="18"/>
  <c r="C1852" i="18"/>
  <c r="B1852" i="18"/>
  <c r="A1852" i="18"/>
  <c r="L1851" i="18"/>
  <c r="D1851" i="18"/>
  <c r="C1851" i="18"/>
  <c r="B1851" i="18"/>
  <c r="A1851" i="18"/>
  <c r="L1850" i="18"/>
  <c r="D1850" i="18"/>
  <c r="C1850" i="18"/>
  <c r="B1850" i="18"/>
  <c r="A1850" i="18"/>
  <c r="L1849" i="18"/>
  <c r="D1849" i="18"/>
  <c r="C1849" i="18"/>
  <c r="B1849" i="18"/>
  <c r="A1849" i="18"/>
  <c r="L1848" i="18"/>
  <c r="D1848" i="18"/>
  <c r="C1848" i="18"/>
  <c r="B1848" i="18"/>
  <c r="A1848" i="18"/>
  <c r="L1847" i="18"/>
  <c r="D1847" i="18"/>
  <c r="C1847" i="18"/>
  <c r="B1847" i="18"/>
  <c r="A1847" i="18"/>
  <c r="L1846" i="18"/>
  <c r="D1846" i="18"/>
  <c r="C1846" i="18"/>
  <c r="B1846" i="18"/>
  <c r="A1846" i="18"/>
  <c r="L1845" i="18"/>
  <c r="D1845" i="18"/>
  <c r="C1845" i="18"/>
  <c r="B1845" i="18"/>
  <c r="A1845" i="18"/>
  <c r="L1844" i="18"/>
  <c r="D1844" i="18"/>
  <c r="C1844" i="18"/>
  <c r="B1844" i="18"/>
  <c r="A1844" i="18"/>
  <c r="L1843" i="18"/>
  <c r="D1843" i="18"/>
  <c r="C1843" i="18"/>
  <c r="B1843" i="18"/>
  <c r="A1843" i="18"/>
  <c r="L1842" i="18"/>
  <c r="D1842" i="18"/>
  <c r="C1842" i="18"/>
  <c r="B1842" i="18"/>
  <c r="A1842" i="18"/>
  <c r="L1841" i="18"/>
  <c r="D1841" i="18"/>
  <c r="C1841" i="18"/>
  <c r="B1841" i="18"/>
  <c r="A1841" i="18"/>
  <c r="L1840" i="18"/>
  <c r="D1840" i="18"/>
  <c r="C1840" i="18"/>
  <c r="B1840" i="18"/>
  <c r="A1840" i="18"/>
  <c r="L1839" i="18"/>
  <c r="D1839" i="18"/>
  <c r="C1839" i="18"/>
  <c r="B1839" i="18"/>
  <c r="A1839" i="18"/>
  <c r="L1838" i="18"/>
  <c r="D1838" i="18"/>
  <c r="C1838" i="18"/>
  <c r="B1838" i="18"/>
  <c r="A1838" i="18"/>
  <c r="L1837" i="18"/>
  <c r="D1837" i="18"/>
  <c r="C1837" i="18"/>
  <c r="B1837" i="18"/>
  <c r="A1837" i="18"/>
  <c r="L1836" i="18"/>
  <c r="D1836" i="18"/>
  <c r="C1836" i="18"/>
  <c r="B1836" i="18"/>
  <c r="A1836" i="18"/>
  <c r="L1835" i="18"/>
  <c r="D1835" i="18"/>
  <c r="C1835" i="18"/>
  <c r="B1835" i="18"/>
  <c r="A1835" i="18"/>
  <c r="L1834" i="18"/>
  <c r="D1834" i="18"/>
  <c r="C1834" i="18"/>
  <c r="B1834" i="18"/>
  <c r="A1834" i="18"/>
  <c r="L1833" i="18"/>
  <c r="D1833" i="18"/>
  <c r="C1833" i="18"/>
  <c r="B1833" i="18"/>
  <c r="A1833" i="18"/>
  <c r="L1832" i="18"/>
  <c r="D1832" i="18"/>
  <c r="C1832" i="18"/>
  <c r="B1832" i="18"/>
  <c r="A1832" i="18"/>
  <c r="L1831" i="18"/>
  <c r="D1831" i="18"/>
  <c r="C1831" i="18"/>
  <c r="B1831" i="18"/>
  <c r="A1831" i="18"/>
  <c r="L1830" i="18"/>
  <c r="D1830" i="18"/>
  <c r="C1830" i="18"/>
  <c r="B1830" i="18"/>
  <c r="A1830" i="18"/>
  <c r="L1829" i="18"/>
  <c r="D1829" i="18"/>
  <c r="C1829" i="18"/>
  <c r="B1829" i="18"/>
  <c r="A1829" i="18"/>
  <c r="L1828" i="18"/>
  <c r="D1828" i="18"/>
  <c r="C1828" i="18"/>
  <c r="B1828" i="18"/>
  <c r="A1828" i="18"/>
  <c r="L1827" i="18"/>
  <c r="D1827" i="18"/>
  <c r="C1827" i="18"/>
  <c r="B1827" i="18"/>
  <c r="A1827" i="18"/>
  <c r="L1826" i="18"/>
  <c r="D1826" i="18"/>
  <c r="C1826" i="18"/>
  <c r="B1826" i="18"/>
  <c r="A1826" i="18"/>
  <c r="L1825" i="18"/>
  <c r="D1825" i="18"/>
  <c r="C1825" i="18"/>
  <c r="B1825" i="18"/>
  <c r="A1825" i="18"/>
  <c r="L1824" i="18"/>
  <c r="D1824" i="18"/>
  <c r="C1824" i="18"/>
  <c r="B1824" i="18"/>
  <c r="A1824" i="18"/>
  <c r="L1823" i="18"/>
  <c r="D1823" i="18"/>
  <c r="C1823" i="18"/>
  <c r="B1823" i="18"/>
  <c r="A1823" i="18"/>
  <c r="L1822" i="18"/>
  <c r="D1822" i="18"/>
  <c r="C1822" i="18"/>
  <c r="B1822" i="18"/>
  <c r="A1822" i="18"/>
  <c r="L1821" i="18"/>
  <c r="D1821" i="18"/>
  <c r="C1821" i="18"/>
  <c r="B1821" i="18"/>
  <c r="A1821" i="18"/>
  <c r="L1820" i="18"/>
  <c r="D1820" i="18"/>
  <c r="C1820" i="18"/>
  <c r="B1820" i="18"/>
  <c r="A1820" i="18"/>
  <c r="L1819" i="18"/>
  <c r="D1819" i="18"/>
  <c r="C1819" i="18"/>
  <c r="B1819" i="18"/>
  <c r="A1819" i="18"/>
  <c r="L1818" i="18"/>
  <c r="D1818" i="18"/>
  <c r="C1818" i="18"/>
  <c r="B1818" i="18"/>
  <c r="A1818" i="18"/>
  <c r="L1817" i="18"/>
  <c r="D1817" i="18"/>
  <c r="C1817" i="18"/>
  <c r="B1817" i="18"/>
  <c r="A1817" i="18"/>
  <c r="L1816" i="18"/>
  <c r="D1816" i="18"/>
  <c r="C1816" i="18"/>
  <c r="B1816" i="18"/>
  <c r="A1816" i="18"/>
  <c r="L1815" i="18"/>
  <c r="D1815" i="18"/>
  <c r="C1815" i="18"/>
  <c r="B1815" i="18"/>
  <c r="A1815" i="18"/>
  <c r="L1814" i="18"/>
  <c r="D1814" i="18"/>
  <c r="C1814" i="18"/>
  <c r="B1814" i="18"/>
  <c r="A1814" i="18"/>
  <c r="L1813" i="18"/>
  <c r="D1813" i="18"/>
  <c r="C1813" i="18"/>
  <c r="B1813" i="18"/>
  <c r="A1813" i="18"/>
  <c r="L1812" i="18"/>
  <c r="D1812" i="18"/>
  <c r="C1812" i="18"/>
  <c r="B1812" i="18"/>
  <c r="A1812" i="18"/>
  <c r="L1811" i="18"/>
  <c r="D1811" i="18"/>
  <c r="C1811" i="18"/>
  <c r="B1811" i="18"/>
  <c r="A1811" i="18"/>
  <c r="L1810" i="18"/>
  <c r="D1810" i="18"/>
  <c r="C1810" i="18"/>
  <c r="B1810" i="18"/>
  <c r="A1810" i="18"/>
  <c r="L1809" i="18"/>
  <c r="D1809" i="18"/>
  <c r="C1809" i="18"/>
  <c r="B1809" i="18"/>
  <c r="A1809" i="18"/>
  <c r="L1808" i="18"/>
  <c r="D1808" i="18"/>
  <c r="C1808" i="18"/>
  <c r="B1808" i="18"/>
  <c r="A1808" i="18"/>
  <c r="L1807" i="18"/>
  <c r="D1807" i="18"/>
  <c r="C1807" i="18"/>
  <c r="B1807" i="18"/>
  <c r="A1807" i="18"/>
  <c r="L1806" i="18"/>
  <c r="D1806" i="18"/>
  <c r="C1806" i="18"/>
  <c r="B1806" i="18"/>
  <c r="A1806" i="18"/>
  <c r="L1805" i="18"/>
  <c r="D1805" i="18"/>
  <c r="C1805" i="18"/>
  <c r="B1805" i="18"/>
  <c r="A1805" i="18"/>
  <c r="L1804" i="18"/>
  <c r="D1804" i="18"/>
  <c r="C1804" i="18"/>
  <c r="B1804" i="18"/>
  <c r="A1804" i="18"/>
  <c r="L1803" i="18"/>
  <c r="D1803" i="18"/>
  <c r="C1803" i="18"/>
  <c r="B1803" i="18"/>
  <c r="A1803" i="18"/>
  <c r="L1802" i="18"/>
  <c r="D1802" i="18"/>
  <c r="C1802" i="18"/>
  <c r="B1802" i="18"/>
  <c r="A1802" i="18"/>
  <c r="L1801" i="18"/>
  <c r="D1801" i="18"/>
  <c r="C1801" i="18"/>
  <c r="B1801" i="18"/>
  <c r="A1801" i="18"/>
  <c r="L1800" i="18"/>
  <c r="D1800" i="18"/>
  <c r="C1800" i="18"/>
  <c r="B1800" i="18"/>
  <c r="A1800" i="18"/>
  <c r="L1799" i="18"/>
  <c r="D1799" i="18"/>
  <c r="C1799" i="18"/>
  <c r="B1799" i="18"/>
  <c r="A1799" i="18"/>
  <c r="L1798" i="18"/>
  <c r="D1798" i="18"/>
  <c r="C1798" i="18"/>
  <c r="B1798" i="18"/>
  <c r="A1798" i="18"/>
  <c r="L1797" i="18"/>
  <c r="D1797" i="18"/>
  <c r="C1797" i="18"/>
  <c r="B1797" i="18"/>
  <c r="A1797" i="18"/>
  <c r="L1796" i="18"/>
  <c r="D1796" i="18"/>
  <c r="C1796" i="18"/>
  <c r="B1796" i="18"/>
  <c r="A1796" i="18"/>
  <c r="L1795" i="18"/>
  <c r="D1795" i="18"/>
  <c r="C1795" i="18"/>
  <c r="B1795" i="18"/>
  <c r="A1795" i="18"/>
  <c r="L1794" i="18"/>
  <c r="D1794" i="18"/>
  <c r="C1794" i="18"/>
  <c r="B1794" i="18"/>
  <c r="A1794" i="18"/>
  <c r="L1793" i="18"/>
  <c r="D1793" i="18"/>
  <c r="C1793" i="18"/>
  <c r="B1793" i="18"/>
  <c r="A1793" i="18"/>
  <c r="L1792" i="18"/>
  <c r="D1792" i="18"/>
  <c r="C1792" i="18"/>
  <c r="B1792" i="18"/>
  <c r="A1792" i="18"/>
  <c r="L1791" i="18"/>
  <c r="D1791" i="18"/>
  <c r="C1791" i="18"/>
  <c r="B1791" i="18"/>
  <c r="A1791" i="18"/>
  <c r="L1790" i="18"/>
  <c r="D1790" i="18"/>
  <c r="C1790" i="18"/>
  <c r="B1790" i="18"/>
  <c r="A1790" i="18"/>
  <c r="L1789" i="18"/>
  <c r="D1789" i="18"/>
  <c r="C1789" i="18"/>
  <c r="B1789" i="18"/>
  <c r="A1789" i="18"/>
  <c r="L1788" i="18"/>
  <c r="D1788" i="18"/>
  <c r="C1788" i="18"/>
  <c r="B1788" i="18"/>
  <c r="A1788" i="18"/>
  <c r="L1787" i="18"/>
  <c r="D1787" i="18"/>
  <c r="C1787" i="18"/>
  <c r="B1787" i="18"/>
  <c r="A1787" i="18"/>
  <c r="L1786" i="18"/>
  <c r="D1786" i="18"/>
  <c r="C1786" i="18"/>
  <c r="B1786" i="18"/>
  <c r="A1786" i="18"/>
  <c r="L1785" i="18"/>
  <c r="D1785" i="18"/>
  <c r="C1785" i="18"/>
  <c r="B1785" i="18"/>
  <c r="A1785" i="18"/>
  <c r="L1784" i="18"/>
  <c r="D1784" i="18"/>
  <c r="C1784" i="18"/>
  <c r="B1784" i="18"/>
  <c r="A1784" i="18"/>
  <c r="L1783" i="18"/>
  <c r="D1783" i="18"/>
  <c r="C1783" i="18"/>
  <c r="B1783" i="18"/>
  <c r="A1783" i="18"/>
  <c r="L1782" i="18"/>
  <c r="D1782" i="18"/>
  <c r="C1782" i="18"/>
  <c r="B1782" i="18"/>
  <c r="A1782" i="18"/>
  <c r="L1781" i="18"/>
  <c r="D1781" i="18"/>
  <c r="C1781" i="18"/>
  <c r="B1781" i="18"/>
  <c r="A1781" i="18"/>
  <c r="L1780" i="18"/>
  <c r="D1780" i="18"/>
  <c r="C1780" i="18"/>
  <c r="B1780" i="18"/>
  <c r="A1780" i="18"/>
  <c r="L1779" i="18"/>
  <c r="D1779" i="18"/>
  <c r="C1779" i="18"/>
  <c r="B1779" i="18"/>
  <c r="A1779" i="18"/>
  <c r="L1778" i="18"/>
  <c r="D1778" i="18"/>
  <c r="C1778" i="18"/>
  <c r="B1778" i="18"/>
  <c r="A1778" i="18"/>
  <c r="L1777" i="18"/>
  <c r="D1777" i="18"/>
  <c r="C1777" i="18"/>
  <c r="B1777" i="18"/>
  <c r="A1777" i="18"/>
  <c r="L1776" i="18"/>
  <c r="D1776" i="18"/>
  <c r="C1776" i="18"/>
  <c r="B1776" i="18"/>
  <c r="A1776" i="18"/>
  <c r="L1775" i="18"/>
  <c r="D1775" i="18"/>
  <c r="C1775" i="18"/>
  <c r="B1775" i="18"/>
  <c r="A1775" i="18"/>
  <c r="L1774" i="18"/>
  <c r="D1774" i="18"/>
  <c r="C1774" i="18"/>
  <c r="B1774" i="18"/>
  <c r="A1774" i="18"/>
  <c r="L1773" i="18"/>
  <c r="D1773" i="18"/>
  <c r="C1773" i="18"/>
  <c r="B1773" i="18"/>
  <c r="A1773" i="18"/>
  <c r="L1772" i="18"/>
  <c r="D1772" i="18"/>
  <c r="C1772" i="18"/>
  <c r="B1772" i="18"/>
  <c r="A1772" i="18"/>
  <c r="L1771" i="18"/>
  <c r="D1771" i="18"/>
  <c r="C1771" i="18"/>
  <c r="B1771" i="18"/>
  <c r="A1771" i="18"/>
  <c r="L1770" i="18"/>
  <c r="D1770" i="18"/>
  <c r="C1770" i="18"/>
  <c r="B1770" i="18"/>
  <c r="A1770" i="18"/>
  <c r="L1769" i="18"/>
  <c r="D1769" i="18"/>
  <c r="C1769" i="18"/>
  <c r="B1769" i="18"/>
  <c r="A1769" i="18"/>
  <c r="L1768" i="18"/>
  <c r="D1768" i="18"/>
  <c r="C1768" i="18"/>
  <c r="B1768" i="18"/>
  <c r="A1768" i="18"/>
  <c r="L1767" i="18"/>
  <c r="D1767" i="18"/>
  <c r="C1767" i="18"/>
  <c r="B1767" i="18"/>
  <c r="A1767" i="18"/>
  <c r="L1766" i="18"/>
  <c r="D1766" i="18"/>
  <c r="C1766" i="18"/>
  <c r="B1766" i="18"/>
  <c r="A1766" i="18"/>
  <c r="L1765" i="18"/>
  <c r="D1765" i="18"/>
  <c r="C1765" i="18"/>
  <c r="B1765" i="18"/>
  <c r="A1765" i="18"/>
  <c r="L1764" i="18"/>
  <c r="D1764" i="18"/>
  <c r="C1764" i="18"/>
  <c r="B1764" i="18"/>
  <c r="A1764" i="18"/>
  <c r="L1763" i="18"/>
  <c r="D1763" i="18"/>
  <c r="C1763" i="18"/>
  <c r="B1763" i="18"/>
  <c r="A1763" i="18"/>
  <c r="L1762" i="18"/>
  <c r="D1762" i="18"/>
  <c r="C1762" i="18"/>
  <c r="B1762" i="18"/>
  <c r="A1762" i="18"/>
  <c r="L1761" i="18"/>
  <c r="D1761" i="18"/>
  <c r="C1761" i="18"/>
  <c r="B1761" i="18"/>
  <c r="A1761" i="18"/>
  <c r="L1760" i="18"/>
  <c r="D1760" i="18"/>
  <c r="C1760" i="18"/>
  <c r="B1760" i="18"/>
  <c r="A1760" i="18"/>
  <c r="L1759" i="18"/>
  <c r="D1759" i="18"/>
  <c r="C1759" i="18"/>
  <c r="B1759" i="18"/>
  <c r="A1759" i="18"/>
  <c r="L1758" i="18"/>
  <c r="D1758" i="18"/>
  <c r="C1758" i="18"/>
  <c r="B1758" i="18"/>
  <c r="A1758" i="18"/>
  <c r="L1757" i="18"/>
  <c r="D1757" i="18"/>
  <c r="C1757" i="18"/>
  <c r="B1757" i="18"/>
  <c r="A1757" i="18"/>
  <c r="L1756" i="18"/>
  <c r="D1756" i="18"/>
  <c r="C1756" i="18"/>
  <c r="B1756" i="18"/>
  <c r="A1756" i="18"/>
  <c r="L1755" i="18"/>
  <c r="D1755" i="18"/>
  <c r="C1755" i="18"/>
  <c r="B1755" i="18"/>
  <c r="A1755" i="18"/>
  <c r="L1754" i="18"/>
  <c r="D1754" i="18"/>
  <c r="C1754" i="18"/>
  <c r="B1754" i="18"/>
  <c r="A1754" i="18"/>
  <c r="L1753" i="18"/>
  <c r="D1753" i="18"/>
  <c r="C1753" i="18"/>
  <c r="B1753" i="18"/>
  <c r="A1753" i="18"/>
  <c r="L1752" i="18"/>
  <c r="D1752" i="18"/>
  <c r="C1752" i="18"/>
  <c r="B1752" i="18"/>
  <c r="A1752" i="18"/>
  <c r="L1751" i="18"/>
  <c r="D1751" i="18"/>
  <c r="C1751" i="18"/>
  <c r="B1751" i="18"/>
  <c r="A1751" i="18"/>
  <c r="L1750" i="18"/>
  <c r="D1750" i="18"/>
  <c r="C1750" i="18"/>
  <c r="B1750" i="18"/>
  <c r="A1750" i="18"/>
  <c r="L1749" i="18"/>
  <c r="D1749" i="18"/>
  <c r="C1749" i="18"/>
  <c r="B1749" i="18"/>
  <c r="A1749" i="18"/>
  <c r="L1748" i="18"/>
  <c r="D1748" i="18"/>
  <c r="C1748" i="18"/>
  <c r="B1748" i="18"/>
  <c r="A1748" i="18"/>
  <c r="L1747" i="18"/>
  <c r="D1747" i="18"/>
  <c r="C1747" i="18"/>
  <c r="B1747" i="18"/>
  <c r="A1747" i="18"/>
  <c r="L1746" i="18"/>
  <c r="D1746" i="18"/>
  <c r="C1746" i="18"/>
  <c r="B1746" i="18"/>
  <c r="A1746" i="18"/>
  <c r="L1745" i="18"/>
  <c r="D1745" i="18"/>
  <c r="C1745" i="18"/>
  <c r="B1745" i="18"/>
  <c r="A1745" i="18"/>
  <c r="L1744" i="18"/>
  <c r="D1744" i="18"/>
  <c r="C1744" i="18"/>
  <c r="B1744" i="18"/>
  <c r="A1744" i="18"/>
  <c r="L1743" i="18"/>
  <c r="D1743" i="18"/>
  <c r="C1743" i="18"/>
  <c r="B1743" i="18"/>
  <c r="A1743" i="18"/>
  <c r="L1742" i="18"/>
  <c r="D1742" i="18"/>
  <c r="C1742" i="18"/>
  <c r="B1742" i="18"/>
  <c r="A1742" i="18"/>
  <c r="L1741" i="18"/>
  <c r="D1741" i="18"/>
  <c r="C1741" i="18"/>
  <c r="B1741" i="18"/>
  <c r="A1741" i="18"/>
  <c r="L1740" i="18"/>
  <c r="D1740" i="18"/>
  <c r="C1740" i="18"/>
  <c r="B1740" i="18"/>
  <c r="A1740" i="18"/>
  <c r="L1739" i="18"/>
  <c r="D1739" i="18"/>
  <c r="C1739" i="18"/>
  <c r="B1739" i="18"/>
  <c r="A1739" i="18"/>
  <c r="L1738" i="18"/>
  <c r="D1738" i="18"/>
  <c r="C1738" i="18"/>
  <c r="B1738" i="18"/>
  <c r="A1738" i="18"/>
  <c r="L1737" i="18"/>
  <c r="D1737" i="18"/>
  <c r="C1737" i="18"/>
  <c r="B1737" i="18"/>
  <c r="A1737" i="18"/>
  <c r="L1736" i="18"/>
  <c r="D1736" i="18"/>
  <c r="C1736" i="18"/>
  <c r="B1736" i="18"/>
  <c r="A1736" i="18"/>
  <c r="L1735" i="18"/>
  <c r="D1735" i="18"/>
  <c r="C1735" i="18"/>
  <c r="B1735" i="18"/>
  <c r="A1735" i="18"/>
  <c r="L1734" i="18"/>
  <c r="D1734" i="18"/>
  <c r="C1734" i="18"/>
  <c r="B1734" i="18"/>
  <c r="A1734" i="18"/>
  <c r="L1733" i="18"/>
  <c r="D1733" i="18"/>
  <c r="C1733" i="18"/>
  <c r="B1733" i="18"/>
  <c r="A1733" i="18"/>
  <c r="L1732" i="18"/>
  <c r="D1732" i="18"/>
  <c r="C1732" i="18"/>
  <c r="B1732" i="18"/>
  <c r="A1732" i="18"/>
  <c r="L1731" i="18"/>
  <c r="D1731" i="18"/>
  <c r="C1731" i="18"/>
  <c r="B1731" i="18"/>
  <c r="A1731" i="18"/>
  <c r="L1730" i="18"/>
  <c r="D1730" i="18"/>
  <c r="C1730" i="18"/>
  <c r="B1730" i="18"/>
  <c r="A1730" i="18"/>
  <c r="L1729" i="18"/>
  <c r="D1729" i="18"/>
  <c r="C1729" i="18"/>
  <c r="B1729" i="18"/>
  <c r="A1729" i="18"/>
  <c r="L1728" i="18"/>
  <c r="D1728" i="18"/>
  <c r="C1728" i="18"/>
  <c r="B1728" i="18"/>
  <c r="A1728" i="18"/>
  <c r="L1727" i="18"/>
  <c r="D1727" i="18"/>
  <c r="C1727" i="18"/>
  <c r="B1727" i="18"/>
  <c r="A1727" i="18"/>
  <c r="L1726" i="18"/>
  <c r="D1726" i="18"/>
  <c r="C1726" i="18"/>
  <c r="B1726" i="18"/>
  <c r="A1726" i="18"/>
  <c r="L1725" i="18"/>
  <c r="D1725" i="18"/>
  <c r="C1725" i="18"/>
  <c r="B1725" i="18"/>
  <c r="A1725" i="18"/>
  <c r="L1724" i="18"/>
  <c r="D1724" i="18"/>
  <c r="C1724" i="18"/>
  <c r="B1724" i="18"/>
  <c r="A1724" i="18"/>
  <c r="L1723" i="18"/>
  <c r="D1723" i="18"/>
  <c r="C1723" i="18"/>
  <c r="B1723" i="18"/>
  <c r="A1723" i="18"/>
  <c r="L1722" i="18"/>
  <c r="D1722" i="18"/>
  <c r="C1722" i="18"/>
  <c r="B1722" i="18"/>
  <c r="A1722" i="18"/>
  <c r="L1721" i="18"/>
  <c r="D1721" i="18"/>
  <c r="C1721" i="18"/>
  <c r="B1721" i="18"/>
  <c r="A1721" i="18"/>
  <c r="L1720" i="18"/>
  <c r="D1720" i="18"/>
  <c r="C1720" i="18"/>
  <c r="B1720" i="18"/>
  <c r="A1720" i="18"/>
  <c r="L1719" i="18"/>
  <c r="D1719" i="18"/>
  <c r="C1719" i="18"/>
  <c r="B1719" i="18"/>
  <c r="A1719" i="18"/>
  <c r="L1718" i="18"/>
  <c r="D1718" i="18"/>
  <c r="C1718" i="18"/>
  <c r="B1718" i="18"/>
  <c r="A1718" i="18"/>
  <c r="L1717" i="18"/>
  <c r="D1717" i="18"/>
  <c r="C1717" i="18"/>
  <c r="B1717" i="18"/>
  <c r="A1717" i="18"/>
  <c r="L1716" i="18"/>
  <c r="D1716" i="18"/>
  <c r="C1716" i="18"/>
  <c r="B1716" i="18"/>
  <c r="A1716" i="18"/>
  <c r="L1715" i="18"/>
  <c r="D1715" i="18"/>
  <c r="C1715" i="18"/>
  <c r="B1715" i="18"/>
  <c r="A1715" i="18"/>
  <c r="L1714" i="18"/>
  <c r="D1714" i="18"/>
  <c r="C1714" i="18"/>
  <c r="B1714" i="18"/>
  <c r="A1714" i="18"/>
  <c r="L1713" i="18"/>
  <c r="D1713" i="18"/>
  <c r="C1713" i="18"/>
  <c r="B1713" i="18"/>
  <c r="A1713" i="18"/>
  <c r="L1712" i="18"/>
  <c r="D1712" i="18"/>
  <c r="C1712" i="18"/>
  <c r="B1712" i="18"/>
  <c r="A1712" i="18"/>
  <c r="L1711" i="18"/>
  <c r="D1711" i="18"/>
  <c r="C1711" i="18"/>
  <c r="B1711" i="18"/>
  <c r="A1711" i="18"/>
  <c r="L1710" i="18"/>
  <c r="D1710" i="18"/>
  <c r="C1710" i="18"/>
  <c r="B1710" i="18"/>
  <c r="A1710" i="18"/>
  <c r="L1709" i="18"/>
  <c r="D1709" i="18"/>
  <c r="C1709" i="18"/>
  <c r="B1709" i="18"/>
  <c r="A1709" i="18"/>
  <c r="L1708" i="18"/>
  <c r="D1708" i="18"/>
  <c r="C1708" i="18"/>
  <c r="B1708" i="18"/>
  <c r="A1708" i="18"/>
  <c r="L1707" i="18"/>
  <c r="D1707" i="18"/>
  <c r="C1707" i="18"/>
  <c r="B1707" i="18"/>
  <c r="A1707" i="18"/>
  <c r="L1706" i="18"/>
  <c r="D1706" i="18"/>
  <c r="C1706" i="18"/>
  <c r="B1706" i="18"/>
  <c r="A1706" i="18"/>
  <c r="L1705" i="18"/>
  <c r="D1705" i="18"/>
  <c r="C1705" i="18"/>
  <c r="B1705" i="18"/>
  <c r="A1705" i="18"/>
  <c r="L1704" i="18"/>
  <c r="D1704" i="18"/>
  <c r="C1704" i="18"/>
  <c r="B1704" i="18"/>
  <c r="A1704" i="18"/>
  <c r="L1703" i="18"/>
  <c r="D1703" i="18"/>
  <c r="C1703" i="18"/>
  <c r="B1703" i="18"/>
  <c r="A1703" i="18"/>
  <c r="L1702" i="18"/>
  <c r="D1702" i="18"/>
  <c r="C1702" i="18"/>
  <c r="B1702" i="18"/>
  <c r="A1702" i="18"/>
  <c r="L1701" i="18"/>
  <c r="D1701" i="18"/>
  <c r="C1701" i="18"/>
  <c r="B1701" i="18"/>
  <c r="A1701" i="18"/>
  <c r="L1700" i="18"/>
  <c r="D1700" i="18"/>
  <c r="C1700" i="18"/>
  <c r="B1700" i="18"/>
  <c r="A1700" i="18"/>
  <c r="L1699" i="18"/>
  <c r="D1699" i="18"/>
  <c r="C1699" i="18"/>
  <c r="B1699" i="18"/>
  <c r="A1699" i="18"/>
  <c r="L1698" i="18"/>
  <c r="D1698" i="18"/>
  <c r="C1698" i="18"/>
  <c r="B1698" i="18"/>
  <c r="A1698" i="18"/>
  <c r="L1697" i="18"/>
  <c r="D1697" i="18"/>
  <c r="C1697" i="18"/>
  <c r="B1697" i="18"/>
  <c r="A1697" i="18"/>
  <c r="L1696" i="18"/>
  <c r="D1696" i="18"/>
  <c r="C1696" i="18"/>
  <c r="B1696" i="18"/>
  <c r="A1696" i="18"/>
  <c r="L1695" i="18"/>
  <c r="D1695" i="18"/>
  <c r="C1695" i="18"/>
  <c r="B1695" i="18"/>
  <c r="A1695" i="18"/>
  <c r="L1694" i="18"/>
  <c r="D1694" i="18"/>
  <c r="C1694" i="18"/>
  <c r="B1694" i="18"/>
  <c r="A1694" i="18"/>
  <c r="L1693" i="18"/>
  <c r="D1693" i="18"/>
  <c r="C1693" i="18"/>
  <c r="B1693" i="18"/>
  <c r="A1693" i="18"/>
  <c r="L1692" i="18"/>
  <c r="D1692" i="18"/>
  <c r="C1692" i="18"/>
  <c r="B1692" i="18"/>
  <c r="A1692" i="18"/>
  <c r="L1691" i="18"/>
  <c r="D1691" i="18"/>
  <c r="C1691" i="18"/>
  <c r="B1691" i="18"/>
  <c r="A1691" i="18"/>
  <c r="L1690" i="18"/>
  <c r="D1690" i="18"/>
  <c r="C1690" i="18"/>
  <c r="B1690" i="18"/>
  <c r="A1690" i="18"/>
  <c r="L1689" i="18"/>
  <c r="D1689" i="18"/>
  <c r="C1689" i="18"/>
  <c r="B1689" i="18"/>
  <c r="A1689" i="18"/>
  <c r="L1688" i="18"/>
  <c r="D1688" i="18"/>
  <c r="C1688" i="18"/>
  <c r="B1688" i="18"/>
  <c r="A1688" i="18"/>
  <c r="L1687" i="18"/>
  <c r="D1687" i="18"/>
  <c r="C1687" i="18"/>
  <c r="B1687" i="18"/>
  <c r="A1687" i="18"/>
  <c r="L1686" i="18"/>
  <c r="D1686" i="18"/>
  <c r="C1686" i="18"/>
  <c r="B1686" i="18"/>
  <c r="A1686" i="18"/>
  <c r="L1685" i="18"/>
  <c r="D1685" i="18"/>
  <c r="C1685" i="18"/>
  <c r="B1685" i="18"/>
  <c r="A1685" i="18"/>
  <c r="L1684" i="18"/>
  <c r="D1684" i="18"/>
  <c r="C1684" i="18"/>
  <c r="B1684" i="18"/>
  <c r="A1684" i="18"/>
  <c r="L1683" i="18"/>
  <c r="D1683" i="18"/>
  <c r="C1683" i="18"/>
  <c r="B1683" i="18"/>
  <c r="A1683" i="18"/>
  <c r="L1682" i="18"/>
  <c r="D1682" i="18"/>
  <c r="C1682" i="18"/>
  <c r="B1682" i="18"/>
  <c r="A1682" i="18"/>
  <c r="L1681" i="18"/>
  <c r="D1681" i="18"/>
  <c r="C1681" i="18"/>
  <c r="B1681" i="18"/>
  <c r="A1681" i="18"/>
  <c r="L1680" i="18"/>
  <c r="D1680" i="18"/>
  <c r="C1680" i="18"/>
  <c r="B1680" i="18"/>
  <c r="A1680" i="18"/>
  <c r="L1679" i="18"/>
  <c r="D1679" i="18"/>
  <c r="C1679" i="18"/>
  <c r="B1679" i="18"/>
  <c r="A1679" i="18"/>
  <c r="L1678" i="18"/>
  <c r="D1678" i="18"/>
  <c r="C1678" i="18"/>
  <c r="B1678" i="18"/>
  <c r="A1678" i="18"/>
  <c r="L1677" i="18"/>
  <c r="D1677" i="18"/>
  <c r="C1677" i="18"/>
  <c r="B1677" i="18"/>
  <c r="A1677" i="18"/>
  <c r="L1676" i="18"/>
  <c r="D1676" i="18"/>
  <c r="C1676" i="18"/>
  <c r="B1676" i="18"/>
  <c r="A1676" i="18"/>
  <c r="L1675" i="18"/>
  <c r="D1675" i="18"/>
  <c r="C1675" i="18"/>
  <c r="B1675" i="18"/>
  <c r="A1675" i="18"/>
  <c r="L1674" i="18"/>
  <c r="D1674" i="18"/>
  <c r="C1674" i="18"/>
  <c r="B1674" i="18"/>
  <c r="A1674" i="18"/>
  <c r="L1673" i="18"/>
  <c r="D1673" i="18"/>
  <c r="C1673" i="18"/>
  <c r="B1673" i="18"/>
  <c r="A1673" i="18"/>
  <c r="L1672" i="18"/>
  <c r="D1672" i="18"/>
  <c r="C1672" i="18"/>
  <c r="B1672" i="18"/>
  <c r="A1672" i="18"/>
  <c r="L1671" i="18"/>
  <c r="D1671" i="18"/>
  <c r="C1671" i="18"/>
  <c r="B1671" i="18"/>
  <c r="A1671" i="18"/>
  <c r="L1670" i="18"/>
  <c r="D1670" i="18"/>
  <c r="C1670" i="18"/>
  <c r="B1670" i="18"/>
  <c r="A1670" i="18"/>
  <c r="L1669" i="18"/>
  <c r="D1669" i="18"/>
  <c r="C1669" i="18"/>
  <c r="B1669" i="18"/>
  <c r="A1669" i="18"/>
  <c r="L1668" i="18"/>
  <c r="D1668" i="18"/>
  <c r="C1668" i="18"/>
  <c r="B1668" i="18"/>
  <c r="A1668" i="18"/>
  <c r="L1667" i="18"/>
  <c r="D1667" i="18"/>
  <c r="C1667" i="18"/>
  <c r="B1667" i="18"/>
  <c r="A1667" i="18"/>
  <c r="L1666" i="18"/>
  <c r="D1666" i="18"/>
  <c r="C1666" i="18"/>
  <c r="B1666" i="18"/>
  <c r="A1666" i="18"/>
  <c r="L1665" i="18"/>
  <c r="D1665" i="18"/>
  <c r="C1665" i="18"/>
  <c r="B1665" i="18"/>
  <c r="A1665" i="18"/>
  <c r="L1664" i="18"/>
  <c r="D1664" i="18"/>
  <c r="C1664" i="18"/>
  <c r="B1664" i="18"/>
  <c r="A1664" i="18"/>
  <c r="L1663" i="18"/>
  <c r="D1663" i="18"/>
  <c r="C1663" i="18"/>
  <c r="B1663" i="18"/>
  <c r="A1663" i="18"/>
  <c r="L1662" i="18"/>
  <c r="D1662" i="18"/>
  <c r="C1662" i="18"/>
  <c r="B1662" i="18"/>
  <c r="A1662" i="18"/>
  <c r="L1661" i="18"/>
  <c r="D1661" i="18"/>
  <c r="C1661" i="18"/>
  <c r="B1661" i="18"/>
  <c r="A1661" i="18"/>
  <c r="L1660" i="18"/>
  <c r="D1660" i="18"/>
  <c r="C1660" i="18"/>
  <c r="B1660" i="18"/>
  <c r="A1660" i="18"/>
  <c r="L1659" i="18"/>
  <c r="D1659" i="18"/>
  <c r="C1659" i="18"/>
  <c r="B1659" i="18"/>
  <c r="A1659" i="18"/>
  <c r="L1658" i="18"/>
  <c r="D1658" i="18"/>
  <c r="C1658" i="18"/>
  <c r="B1658" i="18"/>
  <c r="A1658" i="18"/>
  <c r="L1657" i="18"/>
  <c r="D1657" i="18"/>
  <c r="C1657" i="18"/>
  <c r="B1657" i="18"/>
  <c r="A1657" i="18"/>
  <c r="L1656" i="18"/>
  <c r="D1656" i="18"/>
  <c r="C1656" i="18"/>
  <c r="B1656" i="18"/>
  <c r="A1656" i="18"/>
  <c r="L1655" i="18"/>
  <c r="D1655" i="18"/>
  <c r="C1655" i="18"/>
  <c r="B1655" i="18"/>
  <c r="A1655" i="18"/>
  <c r="L1654" i="18"/>
  <c r="D1654" i="18"/>
  <c r="C1654" i="18"/>
  <c r="B1654" i="18"/>
  <c r="A1654" i="18"/>
  <c r="L1653" i="18"/>
  <c r="D1653" i="18"/>
  <c r="C1653" i="18"/>
  <c r="B1653" i="18"/>
  <c r="A1653" i="18"/>
  <c r="L1652" i="18"/>
  <c r="D1652" i="18"/>
  <c r="C1652" i="18"/>
  <c r="B1652" i="18"/>
  <c r="A1652" i="18"/>
  <c r="L1651" i="18"/>
  <c r="D1651" i="18"/>
  <c r="C1651" i="18"/>
  <c r="B1651" i="18"/>
  <c r="A1651" i="18"/>
  <c r="L1650" i="18"/>
  <c r="D1650" i="18"/>
  <c r="C1650" i="18"/>
  <c r="B1650" i="18"/>
  <c r="A1650" i="18"/>
  <c r="L1649" i="18"/>
  <c r="D1649" i="18"/>
  <c r="C1649" i="18"/>
  <c r="B1649" i="18"/>
  <c r="A1649" i="18"/>
  <c r="L1648" i="18"/>
  <c r="D1648" i="18"/>
  <c r="C1648" i="18"/>
  <c r="B1648" i="18"/>
  <c r="A1648" i="18"/>
  <c r="L1647" i="18"/>
  <c r="D1647" i="18"/>
  <c r="C1647" i="18"/>
  <c r="B1647" i="18"/>
  <c r="A1647" i="18"/>
  <c r="L1646" i="18"/>
  <c r="D1646" i="18"/>
  <c r="C1646" i="18"/>
  <c r="B1646" i="18"/>
  <c r="A1646" i="18"/>
  <c r="L1645" i="18"/>
  <c r="D1645" i="18"/>
  <c r="C1645" i="18"/>
  <c r="B1645" i="18"/>
  <c r="A1645" i="18"/>
  <c r="L1644" i="18"/>
  <c r="D1644" i="18"/>
  <c r="C1644" i="18"/>
  <c r="B1644" i="18"/>
  <c r="A1644" i="18"/>
  <c r="L1643" i="18"/>
  <c r="D1643" i="18"/>
  <c r="C1643" i="18"/>
  <c r="B1643" i="18"/>
  <c r="A1643" i="18"/>
  <c r="L1642" i="18"/>
  <c r="D1642" i="18"/>
  <c r="C1642" i="18"/>
  <c r="B1642" i="18"/>
  <c r="A1642" i="18"/>
  <c r="L1641" i="18"/>
  <c r="D1641" i="18"/>
  <c r="C1641" i="18"/>
  <c r="B1641" i="18"/>
  <c r="A1641" i="18"/>
  <c r="L1640" i="18"/>
  <c r="D1640" i="18"/>
  <c r="C1640" i="18"/>
  <c r="B1640" i="18"/>
  <c r="A1640" i="18"/>
  <c r="L1639" i="18"/>
  <c r="D1639" i="18"/>
  <c r="C1639" i="18"/>
  <c r="B1639" i="18"/>
  <c r="A1639" i="18"/>
  <c r="L1638" i="18"/>
  <c r="D1638" i="18"/>
  <c r="C1638" i="18"/>
  <c r="B1638" i="18"/>
  <c r="A1638" i="18"/>
  <c r="L1637" i="18"/>
  <c r="D1637" i="18"/>
  <c r="C1637" i="18"/>
  <c r="B1637" i="18"/>
  <c r="A1637" i="18"/>
  <c r="L1636" i="18"/>
  <c r="D1636" i="18"/>
  <c r="C1636" i="18"/>
  <c r="B1636" i="18"/>
  <c r="A1636" i="18"/>
  <c r="L1635" i="18"/>
  <c r="D1635" i="18"/>
  <c r="C1635" i="18"/>
  <c r="B1635" i="18"/>
  <c r="A1635" i="18"/>
  <c r="L1634" i="18"/>
  <c r="D1634" i="18"/>
  <c r="C1634" i="18"/>
  <c r="B1634" i="18"/>
  <c r="A1634" i="18"/>
  <c r="L1633" i="18"/>
  <c r="D1633" i="18"/>
  <c r="C1633" i="18"/>
  <c r="B1633" i="18"/>
  <c r="A1633" i="18"/>
  <c r="L1632" i="18"/>
  <c r="D1632" i="18"/>
  <c r="C1632" i="18"/>
  <c r="B1632" i="18"/>
  <c r="A1632" i="18"/>
  <c r="L1631" i="18"/>
  <c r="D1631" i="18"/>
  <c r="C1631" i="18"/>
  <c r="B1631" i="18"/>
  <c r="A1631" i="18"/>
  <c r="L1630" i="18"/>
  <c r="D1630" i="18"/>
  <c r="C1630" i="18"/>
  <c r="B1630" i="18"/>
  <c r="A1630" i="18"/>
  <c r="L1629" i="18"/>
  <c r="D1629" i="18"/>
  <c r="C1629" i="18"/>
  <c r="B1629" i="18"/>
  <c r="A1629" i="18"/>
  <c r="L1628" i="18"/>
  <c r="D1628" i="18"/>
  <c r="C1628" i="18"/>
  <c r="B1628" i="18"/>
  <c r="A1628" i="18"/>
  <c r="L1627" i="18"/>
  <c r="D1627" i="18"/>
  <c r="C1627" i="18"/>
  <c r="B1627" i="18"/>
  <c r="A1627" i="18"/>
  <c r="L1626" i="18"/>
  <c r="D1626" i="18"/>
  <c r="C1626" i="18"/>
  <c r="B1626" i="18"/>
  <c r="A1626" i="18"/>
  <c r="L1625" i="18"/>
  <c r="D1625" i="18"/>
  <c r="C1625" i="18"/>
  <c r="B1625" i="18"/>
  <c r="A1625" i="18"/>
  <c r="L1624" i="18"/>
  <c r="D1624" i="18"/>
  <c r="C1624" i="18"/>
  <c r="B1624" i="18"/>
  <c r="A1624" i="18"/>
  <c r="L1623" i="18"/>
  <c r="D1623" i="18"/>
  <c r="C1623" i="18"/>
  <c r="B1623" i="18"/>
  <c r="A1623" i="18"/>
  <c r="L1622" i="18"/>
  <c r="D1622" i="18"/>
  <c r="C1622" i="18"/>
  <c r="B1622" i="18"/>
  <c r="A1622" i="18"/>
  <c r="L1621" i="18"/>
  <c r="D1621" i="18"/>
  <c r="C1621" i="18"/>
  <c r="B1621" i="18"/>
  <c r="A1621" i="18"/>
  <c r="L1620" i="18"/>
  <c r="D1620" i="18"/>
  <c r="C1620" i="18"/>
  <c r="B1620" i="18"/>
  <c r="A1620" i="18"/>
  <c r="L1619" i="18"/>
  <c r="D1619" i="18"/>
  <c r="C1619" i="18"/>
  <c r="B1619" i="18"/>
  <c r="A1619" i="18"/>
  <c r="L1618" i="18"/>
  <c r="D1618" i="18"/>
  <c r="C1618" i="18"/>
  <c r="B1618" i="18"/>
  <c r="A1618" i="18"/>
  <c r="L1617" i="18"/>
  <c r="D1617" i="18"/>
  <c r="C1617" i="18"/>
  <c r="B1617" i="18"/>
  <c r="A1617" i="18"/>
  <c r="L1616" i="18"/>
  <c r="D1616" i="18"/>
  <c r="C1616" i="18"/>
  <c r="B1616" i="18"/>
  <c r="A1616" i="18"/>
  <c r="L1615" i="18"/>
  <c r="D1615" i="18"/>
  <c r="C1615" i="18"/>
  <c r="B1615" i="18"/>
  <c r="A1615" i="18"/>
  <c r="L1614" i="18"/>
  <c r="D1614" i="18"/>
  <c r="C1614" i="18"/>
  <c r="B1614" i="18"/>
  <c r="A1614" i="18"/>
  <c r="L1613" i="18"/>
  <c r="D1613" i="18"/>
  <c r="C1613" i="18"/>
  <c r="B1613" i="18"/>
  <c r="A1613" i="18"/>
  <c r="L1612" i="18"/>
  <c r="D1612" i="18"/>
  <c r="C1612" i="18"/>
  <c r="B1612" i="18"/>
  <c r="A1612" i="18"/>
  <c r="L1611" i="18"/>
  <c r="D1611" i="18"/>
  <c r="C1611" i="18"/>
  <c r="B1611" i="18"/>
  <c r="A1611" i="18"/>
  <c r="L1610" i="18"/>
  <c r="D1610" i="18"/>
  <c r="C1610" i="18"/>
  <c r="B1610" i="18"/>
  <c r="A1610" i="18"/>
  <c r="L1609" i="18"/>
  <c r="D1609" i="18"/>
  <c r="C1609" i="18"/>
  <c r="B1609" i="18"/>
  <c r="A1609" i="18"/>
  <c r="L1608" i="18"/>
  <c r="D1608" i="18"/>
  <c r="C1608" i="18"/>
  <c r="B1608" i="18"/>
  <c r="A1608" i="18"/>
  <c r="L1607" i="18"/>
  <c r="D1607" i="18"/>
  <c r="C1607" i="18"/>
  <c r="B1607" i="18"/>
  <c r="A1607" i="18"/>
  <c r="L1606" i="18"/>
  <c r="D1606" i="18"/>
  <c r="C1606" i="18"/>
  <c r="B1606" i="18"/>
  <c r="A1606" i="18"/>
  <c r="L1605" i="18"/>
  <c r="D1605" i="18"/>
  <c r="C1605" i="18"/>
  <c r="B1605" i="18"/>
  <c r="A1605" i="18"/>
  <c r="L1604" i="18"/>
  <c r="D1604" i="18"/>
  <c r="C1604" i="18"/>
  <c r="B1604" i="18"/>
  <c r="A1604" i="18"/>
  <c r="L1603" i="18"/>
  <c r="D1603" i="18"/>
  <c r="C1603" i="18"/>
  <c r="B1603" i="18"/>
  <c r="A1603" i="18"/>
  <c r="L1602" i="18"/>
  <c r="D1602" i="18"/>
  <c r="C1602" i="18"/>
  <c r="B1602" i="18"/>
  <c r="A1602" i="18"/>
  <c r="L1601" i="18"/>
  <c r="D1601" i="18"/>
  <c r="C1601" i="18"/>
  <c r="B1601" i="18"/>
  <c r="A1601" i="18"/>
  <c r="L1600" i="18"/>
  <c r="D1600" i="18"/>
  <c r="C1600" i="18"/>
  <c r="B1600" i="18"/>
  <c r="A1600" i="18"/>
  <c r="L1599" i="18"/>
  <c r="D1599" i="18"/>
  <c r="C1599" i="18"/>
  <c r="B1599" i="18"/>
  <c r="A1599" i="18"/>
  <c r="L1598" i="18"/>
  <c r="D1598" i="18"/>
  <c r="C1598" i="18"/>
  <c r="B1598" i="18"/>
  <c r="A1598" i="18"/>
  <c r="L1597" i="18"/>
  <c r="D1597" i="18"/>
  <c r="C1597" i="18"/>
  <c r="B1597" i="18"/>
  <c r="A1597" i="18"/>
  <c r="L1596" i="18"/>
  <c r="D1596" i="18"/>
  <c r="C1596" i="18"/>
  <c r="B1596" i="18"/>
  <c r="A1596" i="18"/>
  <c r="L1595" i="18"/>
  <c r="D1595" i="18"/>
  <c r="C1595" i="18"/>
  <c r="B1595" i="18"/>
  <c r="A1595" i="18"/>
  <c r="L1594" i="18"/>
  <c r="D1594" i="18"/>
  <c r="C1594" i="18"/>
  <c r="B1594" i="18"/>
  <c r="A1594" i="18"/>
  <c r="L1593" i="18"/>
  <c r="D1593" i="18"/>
  <c r="C1593" i="18"/>
  <c r="B1593" i="18"/>
  <c r="A1593" i="18"/>
  <c r="L1592" i="18"/>
  <c r="D1592" i="18"/>
  <c r="C1592" i="18"/>
  <c r="B1592" i="18"/>
  <c r="A1592" i="18"/>
  <c r="L1591" i="18"/>
  <c r="D1591" i="18"/>
  <c r="C1591" i="18"/>
  <c r="B1591" i="18"/>
  <c r="A1591" i="18"/>
  <c r="L1590" i="18"/>
  <c r="D1590" i="18"/>
  <c r="C1590" i="18"/>
  <c r="B1590" i="18"/>
  <c r="A1590" i="18"/>
  <c r="L1589" i="18"/>
  <c r="D1589" i="18"/>
  <c r="C1589" i="18"/>
  <c r="B1589" i="18"/>
  <c r="A1589" i="18"/>
  <c r="L1588" i="18"/>
  <c r="D1588" i="18"/>
  <c r="C1588" i="18"/>
  <c r="B1588" i="18"/>
  <c r="A1588" i="18"/>
  <c r="L1587" i="18"/>
  <c r="D1587" i="18"/>
  <c r="C1587" i="18"/>
  <c r="B1587" i="18"/>
  <c r="A1587" i="18"/>
  <c r="L1586" i="18"/>
  <c r="D1586" i="18"/>
  <c r="C1586" i="18"/>
  <c r="B1586" i="18"/>
  <c r="A1586" i="18"/>
  <c r="L1585" i="18"/>
  <c r="D1585" i="18"/>
  <c r="C1585" i="18"/>
  <c r="B1585" i="18"/>
  <c r="A1585" i="18"/>
  <c r="L1584" i="18"/>
  <c r="D1584" i="18"/>
  <c r="C1584" i="18"/>
  <c r="B1584" i="18"/>
  <c r="A1584" i="18"/>
  <c r="L1583" i="18"/>
  <c r="D1583" i="18"/>
  <c r="C1583" i="18"/>
  <c r="B1583" i="18"/>
  <c r="A1583" i="18"/>
  <c r="L1582" i="18"/>
  <c r="D1582" i="18"/>
  <c r="C1582" i="18"/>
  <c r="B1582" i="18"/>
  <c r="A1582" i="18"/>
  <c r="L1581" i="18"/>
  <c r="D1581" i="18"/>
  <c r="C1581" i="18"/>
  <c r="B1581" i="18"/>
  <c r="A1581" i="18"/>
  <c r="L1580" i="18"/>
  <c r="D1580" i="18"/>
  <c r="C1580" i="18"/>
  <c r="B1580" i="18"/>
  <c r="A1580" i="18"/>
  <c r="L1579" i="18"/>
  <c r="D1579" i="18"/>
  <c r="C1579" i="18"/>
  <c r="B1579" i="18"/>
  <c r="A1579" i="18"/>
  <c r="L1578" i="18"/>
  <c r="D1578" i="18"/>
  <c r="C1578" i="18"/>
  <c r="B1578" i="18"/>
  <c r="A1578" i="18"/>
  <c r="L1577" i="18"/>
  <c r="D1577" i="18"/>
  <c r="C1577" i="18"/>
  <c r="B1577" i="18"/>
  <c r="A1577" i="18"/>
  <c r="L1576" i="18"/>
  <c r="D1576" i="18"/>
  <c r="C1576" i="18"/>
  <c r="B1576" i="18"/>
  <c r="A1576" i="18"/>
  <c r="L1575" i="18"/>
  <c r="D1575" i="18"/>
  <c r="C1575" i="18"/>
  <c r="B1575" i="18"/>
  <c r="A1575" i="18"/>
  <c r="L1574" i="18"/>
  <c r="D1574" i="18"/>
  <c r="C1574" i="18"/>
  <c r="B1574" i="18"/>
  <c r="A1574" i="18"/>
  <c r="L1573" i="18"/>
  <c r="D1573" i="18"/>
  <c r="C1573" i="18"/>
  <c r="B1573" i="18"/>
  <c r="A1573" i="18"/>
  <c r="L1572" i="18"/>
  <c r="D1572" i="18"/>
  <c r="C1572" i="18"/>
  <c r="B1572" i="18"/>
  <c r="A1572" i="18"/>
  <c r="L1571" i="18"/>
  <c r="D1571" i="18"/>
  <c r="C1571" i="18"/>
  <c r="B1571" i="18"/>
  <c r="A1571" i="18"/>
  <c r="L1570" i="18"/>
  <c r="D1570" i="18"/>
  <c r="C1570" i="18"/>
  <c r="B1570" i="18"/>
  <c r="A1570" i="18"/>
  <c r="L1569" i="18"/>
  <c r="D1569" i="18"/>
  <c r="C1569" i="18"/>
  <c r="B1569" i="18"/>
  <c r="A1569" i="18"/>
  <c r="L1568" i="18"/>
  <c r="D1568" i="18"/>
  <c r="C1568" i="18"/>
  <c r="B1568" i="18"/>
  <c r="A1568" i="18"/>
  <c r="L1567" i="18"/>
  <c r="D1567" i="18"/>
  <c r="C1567" i="18"/>
  <c r="B1567" i="18"/>
  <c r="A1567" i="18"/>
  <c r="L1566" i="18"/>
  <c r="D1566" i="18"/>
  <c r="C1566" i="18"/>
  <c r="B1566" i="18"/>
  <c r="A1566" i="18"/>
  <c r="L1565" i="18"/>
  <c r="D1565" i="18"/>
  <c r="C1565" i="18"/>
  <c r="B1565" i="18"/>
  <c r="A1565" i="18"/>
  <c r="L1564" i="18"/>
  <c r="D1564" i="18"/>
  <c r="C1564" i="18"/>
  <c r="B1564" i="18"/>
  <c r="A1564" i="18"/>
  <c r="L1563" i="18"/>
  <c r="D1563" i="18"/>
  <c r="C1563" i="18"/>
  <c r="B1563" i="18"/>
  <c r="A1563" i="18"/>
  <c r="L1562" i="18"/>
  <c r="D1562" i="18"/>
  <c r="C1562" i="18"/>
  <c r="B1562" i="18"/>
  <c r="A1562" i="18"/>
  <c r="L1561" i="18"/>
  <c r="D1561" i="18"/>
  <c r="C1561" i="18"/>
  <c r="B1561" i="18"/>
  <c r="A1561" i="18"/>
  <c r="L1560" i="18"/>
  <c r="D1560" i="18"/>
  <c r="C1560" i="18"/>
  <c r="B1560" i="18"/>
  <c r="A1560" i="18"/>
  <c r="L1559" i="18"/>
  <c r="D1559" i="18"/>
  <c r="C1559" i="18"/>
  <c r="B1559" i="18"/>
  <c r="A1559" i="18"/>
  <c r="L1558" i="18"/>
  <c r="D1558" i="18"/>
  <c r="C1558" i="18"/>
  <c r="B1558" i="18"/>
  <c r="A1558" i="18"/>
  <c r="L1557" i="18"/>
  <c r="D1557" i="18"/>
  <c r="C1557" i="18"/>
  <c r="B1557" i="18"/>
  <c r="A1557" i="18"/>
  <c r="L1556" i="18"/>
  <c r="D1556" i="18"/>
  <c r="C1556" i="18"/>
  <c r="B1556" i="18"/>
  <c r="A1556" i="18"/>
  <c r="L1555" i="18"/>
  <c r="D1555" i="18"/>
  <c r="C1555" i="18"/>
  <c r="B1555" i="18"/>
  <c r="A1555" i="18"/>
  <c r="L1554" i="18"/>
  <c r="D1554" i="18"/>
  <c r="C1554" i="18"/>
  <c r="B1554" i="18"/>
  <c r="A1554" i="18"/>
  <c r="L1553" i="18"/>
  <c r="D1553" i="18"/>
  <c r="C1553" i="18"/>
  <c r="B1553" i="18"/>
  <c r="A1553" i="18"/>
  <c r="L1552" i="18"/>
  <c r="D1552" i="18"/>
  <c r="C1552" i="18"/>
  <c r="B1552" i="18"/>
  <c r="A1552" i="18"/>
  <c r="L1551" i="18"/>
  <c r="D1551" i="18"/>
  <c r="C1551" i="18"/>
  <c r="B1551" i="18"/>
  <c r="A1551" i="18"/>
  <c r="L1550" i="18"/>
  <c r="D1550" i="18"/>
  <c r="C1550" i="18"/>
  <c r="B1550" i="18"/>
  <c r="A1550" i="18"/>
  <c r="L1549" i="18"/>
  <c r="D1549" i="18"/>
  <c r="C1549" i="18"/>
  <c r="B1549" i="18"/>
  <c r="A1549" i="18"/>
  <c r="L1548" i="18"/>
  <c r="D1548" i="18"/>
  <c r="C1548" i="18"/>
  <c r="B1548" i="18"/>
  <c r="A1548" i="18"/>
  <c r="L1547" i="18"/>
  <c r="D1547" i="18"/>
  <c r="C1547" i="18"/>
  <c r="B1547" i="18"/>
  <c r="A1547" i="18"/>
  <c r="L1546" i="18"/>
  <c r="D1546" i="18"/>
  <c r="C1546" i="18"/>
  <c r="B1546" i="18"/>
  <c r="A1546" i="18"/>
  <c r="L1545" i="18"/>
  <c r="D1545" i="18"/>
  <c r="C1545" i="18"/>
  <c r="B1545" i="18"/>
  <c r="A1545" i="18"/>
  <c r="L1544" i="18"/>
  <c r="D1544" i="18"/>
  <c r="C1544" i="18"/>
  <c r="B1544" i="18"/>
  <c r="A1544" i="18"/>
  <c r="L1543" i="18"/>
  <c r="D1543" i="18"/>
  <c r="C1543" i="18"/>
  <c r="B1543" i="18"/>
  <c r="A1543" i="18"/>
  <c r="L1542" i="18"/>
  <c r="D1542" i="18"/>
  <c r="C1542" i="18"/>
  <c r="B1542" i="18"/>
  <c r="A1542" i="18"/>
  <c r="L1541" i="18"/>
  <c r="D1541" i="18"/>
  <c r="C1541" i="18"/>
  <c r="B1541" i="18"/>
  <c r="A1541" i="18"/>
  <c r="L1540" i="18"/>
  <c r="D1540" i="18"/>
  <c r="C1540" i="18"/>
  <c r="B1540" i="18"/>
  <c r="A1540" i="18"/>
  <c r="L1539" i="18"/>
  <c r="D1539" i="18"/>
  <c r="C1539" i="18"/>
  <c r="B1539" i="18"/>
  <c r="A1539" i="18"/>
  <c r="L1538" i="18"/>
  <c r="D1538" i="18"/>
  <c r="C1538" i="18"/>
  <c r="B1538" i="18"/>
  <c r="A1538" i="18"/>
  <c r="L1537" i="18"/>
  <c r="D1537" i="18"/>
  <c r="C1537" i="18"/>
  <c r="B1537" i="18"/>
  <c r="A1537" i="18"/>
  <c r="L1536" i="18"/>
  <c r="D1536" i="18"/>
  <c r="C1536" i="18"/>
  <c r="B1536" i="18"/>
  <c r="A1536" i="18"/>
  <c r="L1535" i="18"/>
  <c r="D1535" i="18"/>
  <c r="C1535" i="18"/>
  <c r="B1535" i="18"/>
  <c r="A1535" i="18"/>
  <c r="L1534" i="18"/>
  <c r="D1534" i="18"/>
  <c r="C1534" i="18"/>
  <c r="B1534" i="18"/>
  <c r="A1534" i="18"/>
  <c r="L1533" i="18"/>
  <c r="D1533" i="18"/>
  <c r="C1533" i="18"/>
  <c r="B1533" i="18"/>
  <c r="A1533" i="18"/>
  <c r="L1532" i="18"/>
  <c r="D1532" i="18"/>
  <c r="C1532" i="18"/>
  <c r="B1532" i="18"/>
  <c r="A1532" i="18"/>
  <c r="L1531" i="18"/>
  <c r="D1531" i="18"/>
  <c r="C1531" i="18"/>
  <c r="B1531" i="18"/>
  <c r="A1531" i="18"/>
  <c r="L1530" i="18"/>
  <c r="D1530" i="18"/>
  <c r="C1530" i="18"/>
  <c r="B1530" i="18"/>
  <c r="A1530" i="18"/>
  <c r="L1529" i="18"/>
  <c r="D1529" i="18"/>
  <c r="C1529" i="18"/>
  <c r="B1529" i="18"/>
  <c r="A1529" i="18"/>
  <c r="L1528" i="18"/>
  <c r="D1528" i="18"/>
  <c r="C1528" i="18"/>
  <c r="B1528" i="18"/>
  <c r="A1528" i="18"/>
  <c r="L1527" i="18"/>
  <c r="D1527" i="18"/>
  <c r="C1527" i="18"/>
  <c r="B1527" i="18"/>
  <c r="A1527" i="18"/>
  <c r="L1526" i="18"/>
  <c r="D1526" i="18"/>
  <c r="C1526" i="18"/>
  <c r="B1526" i="18"/>
  <c r="A1526" i="18"/>
  <c r="L1525" i="18"/>
  <c r="D1525" i="18"/>
  <c r="C1525" i="18"/>
  <c r="B1525" i="18"/>
  <c r="A1525" i="18"/>
  <c r="L1524" i="18"/>
  <c r="D1524" i="18"/>
  <c r="C1524" i="18"/>
  <c r="B1524" i="18"/>
  <c r="A1524" i="18"/>
  <c r="L1523" i="18"/>
  <c r="D1523" i="18"/>
  <c r="C1523" i="18"/>
  <c r="B1523" i="18"/>
  <c r="A1523" i="18"/>
  <c r="L1522" i="18"/>
  <c r="D1522" i="18"/>
  <c r="C1522" i="18"/>
  <c r="B1522" i="18"/>
  <c r="A1522" i="18"/>
  <c r="L1521" i="18"/>
  <c r="D1521" i="18"/>
  <c r="C1521" i="18"/>
  <c r="B1521" i="18"/>
  <c r="A1521" i="18"/>
  <c r="L1520" i="18"/>
  <c r="D1520" i="18"/>
  <c r="C1520" i="18"/>
  <c r="B1520" i="18"/>
  <c r="A1520" i="18"/>
  <c r="L1519" i="18"/>
  <c r="D1519" i="18"/>
  <c r="C1519" i="18"/>
  <c r="B1519" i="18"/>
  <c r="A1519" i="18"/>
  <c r="L1518" i="18"/>
  <c r="D1518" i="18"/>
  <c r="C1518" i="18"/>
  <c r="B1518" i="18"/>
  <c r="A1518" i="18"/>
  <c r="L1517" i="18"/>
  <c r="D1517" i="18"/>
  <c r="C1517" i="18"/>
  <c r="B1517" i="18"/>
  <c r="A1517" i="18"/>
  <c r="L1516" i="18"/>
  <c r="D1516" i="18"/>
  <c r="C1516" i="18"/>
  <c r="B1516" i="18"/>
  <c r="A1516" i="18"/>
  <c r="L1515" i="18"/>
  <c r="D1515" i="18"/>
  <c r="C1515" i="18"/>
  <c r="B1515" i="18"/>
  <c r="A1515" i="18"/>
  <c r="L1514" i="18"/>
  <c r="D1514" i="18"/>
  <c r="C1514" i="18"/>
  <c r="B1514" i="18"/>
  <c r="A1514" i="18"/>
  <c r="L1513" i="18"/>
  <c r="D1513" i="18"/>
  <c r="C1513" i="18"/>
  <c r="B1513" i="18"/>
  <c r="A1513" i="18"/>
  <c r="L1512" i="18"/>
  <c r="D1512" i="18"/>
  <c r="C1512" i="18"/>
  <c r="B1512" i="18"/>
  <c r="A1512" i="18"/>
  <c r="L1511" i="18"/>
  <c r="D1511" i="18"/>
  <c r="C1511" i="18"/>
  <c r="B1511" i="18"/>
  <c r="A1511" i="18"/>
  <c r="L1510" i="18"/>
  <c r="D1510" i="18"/>
  <c r="C1510" i="18"/>
  <c r="B1510" i="18"/>
  <c r="A1510" i="18"/>
  <c r="L1509" i="18"/>
  <c r="D1509" i="18"/>
  <c r="C1509" i="18"/>
  <c r="B1509" i="18"/>
  <c r="A1509" i="18"/>
  <c r="L1508" i="18"/>
  <c r="D1508" i="18"/>
  <c r="C1508" i="18"/>
  <c r="B1508" i="18"/>
  <c r="A1508" i="18"/>
  <c r="L1507" i="18"/>
  <c r="D1507" i="18"/>
  <c r="C1507" i="18"/>
  <c r="B1507" i="18"/>
  <c r="A1507" i="18"/>
  <c r="L1506" i="18"/>
  <c r="D1506" i="18"/>
  <c r="C1506" i="18"/>
  <c r="B1506" i="18"/>
  <c r="A1506" i="18"/>
  <c r="L1505" i="18"/>
  <c r="D1505" i="18"/>
  <c r="C1505" i="18"/>
  <c r="B1505" i="18"/>
  <c r="A1505" i="18"/>
  <c r="L1504" i="18"/>
  <c r="D1504" i="18"/>
  <c r="C1504" i="18"/>
  <c r="B1504" i="18"/>
  <c r="A1504" i="18"/>
  <c r="L1503" i="18"/>
  <c r="D1503" i="18"/>
  <c r="C1503" i="18"/>
  <c r="B1503" i="18"/>
  <c r="A1503" i="18"/>
  <c r="L1502" i="18"/>
  <c r="D1502" i="18"/>
  <c r="C1502" i="18"/>
  <c r="B1502" i="18"/>
  <c r="A1502" i="18"/>
  <c r="L1501" i="18"/>
  <c r="D1501" i="18"/>
  <c r="C1501" i="18"/>
  <c r="B1501" i="18"/>
  <c r="A1501" i="18"/>
  <c r="L1500" i="18"/>
  <c r="D1500" i="18"/>
  <c r="C1500" i="18"/>
  <c r="B1500" i="18"/>
  <c r="A1500" i="18"/>
  <c r="L1499" i="18"/>
  <c r="D1499" i="18"/>
  <c r="C1499" i="18"/>
  <c r="B1499" i="18"/>
  <c r="A1499" i="18"/>
  <c r="L1498" i="18"/>
  <c r="D1498" i="18"/>
  <c r="C1498" i="18"/>
  <c r="B1498" i="18"/>
  <c r="A1498" i="18"/>
  <c r="L1497" i="18"/>
  <c r="D1497" i="18"/>
  <c r="C1497" i="18"/>
  <c r="B1497" i="18"/>
  <c r="A1497" i="18"/>
  <c r="L1496" i="18"/>
  <c r="D1496" i="18"/>
  <c r="C1496" i="18"/>
  <c r="B1496" i="18"/>
  <c r="A1496" i="18"/>
  <c r="L1495" i="18"/>
  <c r="D1495" i="18"/>
  <c r="C1495" i="18"/>
  <c r="B1495" i="18"/>
  <c r="A1495" i="18"/>
  <c r="L1494" i="18"/>
  <c r="D1494" i="18"/>
  <c r="C1494" i="18"/>
  <c r="B1494" i="18"/>
  <c r="A1494" i="18"/>
  <c r="L1493" i="18"/>
  <c r="D1493" i="18"/>
  <c r="C1493" i="18"/>
  <c r="B1493" i="18"/>
  <c r="A1493" i="18"/>
  <c r="L1492" i="18"/>
  <c r="D1492" i="18"/>
  <c r="C1492" i="18"/>
  <c r="B1492" i="18"/>
  <c r="A1492" i="18"/>
  <c r="L1491" i="18"/>
  <c r="D1491" i="18"/>
  <c r="C1491" i="18"/>
  <c r="B1491" i="18"/>
  <c r="A1491" i="18"/>
  <c r="L1490" i="18"/>
  <c r="D1490" i="18"/>
  <c r="C1490" i="18"/>
  <c r="B1490" i="18"/>
  <c r="A1490" i="18"/>
  <c r="L1489" i="18"/>
  <c r="D1489" i="18"/>
  <c r="C1489" i="18"/>
  <c r="B1489" i="18"/>
  <c r="A1489" i="18"/>
  <c r="L1488" i="18"/>
  <c r="D1488" i="18"/>
  <c r="C1488" i="18"/>
  <c r="B1488" i="18"/>
  <c r="A1488" i="18"/>
  <c r="L1487" i="18"/>
  <c r="D1487" i="18"/>
  <c r="C1487" i="18"/>
  <c r="B1487" i="18"/>
  <c r="A1487" i="18"/>
  <c r="L1486" i="18"/>
  <c r="D1486" i="18"/>
  <c r="C1486" i="18"/>
  <c r="B1486" i="18"/>
  <c r="A1486" i="18"/>
  <c r="L1485" i="18"/>
  <c r="D1485" i="18"/>
  <c r="C1485" i="18"/>
  <c r="B1485" i="18"/>
  <c r="A1485" i="18"/>
  <c r="L1484" i="18"/>
  <c r="D1484" i="18"/>
  <c r="C1484" i="18"/>
  <c r="B1484" i="18"/>
  <c r="A1484" i="18"/>
  <c r="L1483" i="18"/>
  <c r="D1483" i="18"/>
  <c r="C1483" i="18"/>
  <c r="B1483" i="18"/>
  <c r="A1483" i="18"/>
  <c r="L1482" i="18"/>
  <c r="D1482" i="18"/>
  <c r="C1482" i="18"/>
  <c r="B1482" i="18"/>
  <c r="A1482" i="18"/>
  <c r="L1481" i="18"/>
  <c r="D1481" i="18"/>
  <c r="C1481" i="18"/>
  <c r="B1481" i="18"/>
  <c r="A1481" i="18"/>
  <c r="L1480" i="18"/>
  <c r="D1480" i="18"/>
  <c r="C1480" i="18"/>
  <c r="B1480" i="18"/>
  <c r="A1480" i="18"/>
  <c r="L1479" i="18"/>
  <c r="D1479" i="18"/>
  <c r="C1479" i="18"/>
  <c r="B1479" i="18"/>
  <c r="A1479" i="18"/>
  <c r="L1478" i="18"/>
  <c r="D1478" i="18"/>
  <c r="C1478" i="18"/>
  <c r="B1478" i="18"/>
  <c r="A1478" i="18"/>
  <c r="L1477" i="18"/>
  <c r="D1477" i="18"/>
  <c r="C1477" i="18"/>
  <c r="B1477" i="18"/>
  <c r="A1477" i="18"/>
  <c r="L1476" i="18"/>
  <c r="D1476" i="18"/>
  <c r="C1476" i="18"/>
  <c r="B1476" i="18"/>
  <c r="A1476" i="18"/>
  <c r="L1475" i="18"/>
  <c r="D1475" i="18"/>
  <c r="C1475" i="18"/>
  <c r="B1475" i="18"/>
  <c r="A1475" i="18"/>
  <c r="L1474" i="18"/>
  <c r="D1474" i="18"/>
  <c r="C1474" i="18"/>
  <c r="B1474" i="18"/>
  <c r="A1474" i="18"/>
  <c r="L1473" i="18"/>
  <c r="D1473" i="18"/>
  <c r="C1473" i="18"/>
  <c r="B1473" i="18"/>
  <c r="A1473" i="18"/>
  <c r="L1472" i="18"/>
  <c r="D1472" i="18"/>
  <c r="C1472" i="18"/>
  <c r="B1472" i="18"/>
  <c r="A1472" i="18"/>
  <c r="L1471" i="18"/>
  <c r="D1471" i="18"/>
  <c r="C1471" i="18"/>
  <c r="B1471" i="18"/>
  <c r="A1471" i="18"/>
  <c r="L1470" i="18"/>
  <c r="D1470" i="18"/>
  <c r="C1470" i="18"/>
  <c r="B1470" i="18"/>
  <c r="A1470" i="18"/>
  <c r="L1469" i="18"/>
  <c r="D1469" i="18"/>
  <c r="C1469" i="18"/>
  <c r="B1469" i="18"/>
  <c r="A1469" i="18"/>
  <c r="L1468" i="18"/>
  <c r="D1468" i="18"/>
  <c r="C1468" i="18"/>
  <c r="B1468" i="18"/>
  <c r="A1468" i="18"/>
  <c r="L1467" i="18"/>
  <c r="D1467" i="18"/>
  <c r="C1467" i="18"/>
  <c r="B1467" i="18"/>
  <c r="A1467" i="18"/>
  <c r="L1466" i="18"/>
  <c r="D1466" i="18"/>
  <c r="C1466" i="18"/>
  <c r="B1466" i="18"/>
  <c r="A1466" i="18"/>
  <c r="L1465" i="18"/>
  <c r="D1465" i="18"/>
  <c r="C1465" i="18"/>
  <c r="B1465" i="18"/>
  <c r="A1465" i="18"/>
  <c r="L1464" i="18"/>
  <c r="D1464" i="18"/>
  <c r="C1464" i="18"/>
  <c r="B1464" i="18"/>
  <c r="A1464" i="18"/>
  <c r="L1463" i="18"/>
  <c r="D1463" i="18"/>
  <c r="C1463" i="18"/>
  <c r="B1463" i="18"/>
  <c r="A1463" i="18"/>
  <c r="L1462" i="18"/>
  <c r="D1462" i="18"/>
  <c r="C1462" i="18"/>
  <c r="B1462" i="18"/>
  <c r="A1462" i="18"/>
  <c r="L1461" i="18"/>
  <c r="D1461" i="18"/>
  <c r="C1461" i="18"/>
  <c r="B1461" i="18"/>
  <c r="A1461" i="18"/>
  <c r="L1460" i="18"/>
  <c r="D1460" i="18"/>
  <c r="C1460" i="18"/>
  <c r="B1460" i="18"/>
  <c r="A1460" i="18"/>
  <c r="L1459" i="18"/>
  <c r="D1459" i="18"/>
  <c r="C1459" i="18"/>
  <c r="B1459" i="18"/>
  <c r="A1459" i="18"/>
  <c r="L1458" i="18"/>
  <c r="D1458" i="18"/>
  <c r="C1458" i="18"/>
  <c r="B1458" i="18"/>
  <c r="A1458" i="18"/>
  <c r="L1457" i="18"/>
  <c r="D1457" i="18"/>
  <c r="C1457" i="18"/>
  <c r="B1457" i="18"/>
  <c r="A1457" i="18"/>
  <c r="L1456" i="18"/>
  <c r="D1456" i="18"/>
  <c r="C1456" i="18"/>
  <c r="B1456" i="18"/>
  <c r="A1456" i="18"/>
  <c r="L1455" i="18"/>
  <c r="D1455" i="18"/>
  <c r="C1455" i="18"/>
  <c r="B1455" i="18"/>
  <c r="A1455" i="18"/>
  <c r="L1454" i="18"/>
  <c r="D1454" i="18"/>
  <c r="C1454" i="18"/>
  <c r="B1454" i="18"/>
  <c r="A1454" i="18"/>
  <c r="L1453" i="18"/>
  <c r="D1453" i="18"/>
  <c r="C1453" i="18"/>
  <c r="B1453" i="18"/>
  <c r="A1453" i="18"/>
  <c r="L1452" i="18"/>
  <c r="D1452" i="18"/>
  <c r="C1452" i="18"/>
  <c r="B1452" i="18"/>
  <c r="A1452" i="18"/>
  <c r="L1451" i="18"/>
  <c r="D1451" i="18"/>
  <c r="C1451" i="18"/>
  <c r="B1451" i="18"/>
  <c r="A1451" i="18"/>
  <c r="L1450" i="18"/>
  <c r="D1450" i="18"/>
  <c r="C1450" i="18"/>
  <c r="B1450" i="18"/>
  <c r="A1450" i="18"/>
  <c r="L1449" i="18"/>
  <c r="D1449" i="18"/>
  <c r="C1449" i="18"/>
  <c r="B1449" i="18"/>
  <c r="A1449" i="18"/>
  <c r="L1448" i="18"/>
  <c r="D1448" i="18"/>
  <c r="C1448" i="18"/>
  <c r="B1448" i="18"/>
  <c r="A1448" i="18"/>
  <c r="L1447" i="18"/>
  <c r="D1447" i="18"/>
  <c r="C1447" i="18"/>
  <c r="B1447" i="18"/>
  <c r="A1447" i="18"/>
  <c r="L1446" i="18"/>
  <c r="D1446" i="18"/>
  <c r="C1446" i="18"/>
  <c r="B1446" i="18"/>
  <c r="A1446" i="18"/>
  <c r="L1445" i="18"/>
  <c r="D1445" i="18"/>
  <c r="C1445" i="18"/>
  <c r="B1445" i="18"/>
  <c r="A1445" i="18"/>
  <c r="L1444" i="18"/>
  <c r="D1444" i="18"/>
  <c r="C1444" i="18"/>
  <c r="B1444" i="18"/>
  <c r="A1444" i="18"/>
  <c r="L1443" i="18"/>
  <c r="D1443" i="18"/>
  <c r="C1443" i="18"/>
  <c r="B1443" i="18"/>
  <c r="A1443" i="18"/>
  <c r="L1442" i="18"/>
  <c r="D1442" i="18"/>
  <c r="C1442" i="18"/>
  <c r="B1442" i="18"/>
  <c r="A1442" i="18"/>
  <c r="L1441" i="18"/>
  <c r="D1441" i="18"/>
  <c r="C1441" i="18"/>
  <c r="B1441" i="18"/>
  <c r="A1441" i="18"/>
  <c r="L1440" i="18"/>
  <c r="D1440" i="18"/>
  <c r="C1440" i="18"/>
  <c r="B1440" i="18"/>
  <c r="A1440" i="18"/>
  <c r="L1439" i="18"/>
  <c r="D1439" i="18"/>
  <c r="C1439" i="18"/>
  <c r="B1439" i="18"/>
  <c r="A1439" i="18"/>
  <c r="L1438" i="18"/>
  <c r="D1438" i="18"/>
  <c r="C1438" i="18"/>
  <c r="B1438" i="18"/>
  <c r="A1438" i="18"/>
  <c r="L1437" i="18"/>
  <c r="D1437" i="18"/>
  <c r="C1437" i="18"/>
  <c r="B1437" i="18"/>
  <c r="A1437" i="18"/>
  <c r="L1436" i="18"/>
  <c r="D1436" i="18"/>
  <c r="C1436" i="18"/>
  <c r="B1436" i="18"/>
  <c r="A1436" i="18"/>
  <c r="L1435" i="18"/>
  <c r="D1435" i="18"/>
  <c r="C1435" i="18"/>
  <c r="B1435" i="18"/>
  <c r="A1435" i="18"/>
  <c r="L1434" i="18"/>
  <c r="D1434" i="18"/>
  <c r="C1434" i="18"/>
  <c r="B1434" i="18"/>
  <c r="A1434" i="18"/>
  <c r="L1433" i="18"/>
  <c r="D1433" i="18"/>
  <c r="C1433" i="18"/>
  <c r="B1433" i="18"/>
  <c r="A1433" i="18"/>
  <c r="L1432" i="18"/>
  <c r="D1432" i="18"/>
  <c r="C1432" i="18"/>
  <c r="B1432" i="18"/>
  <c r="A1432" i="18"/>
  <c r="L1431" i="18"/>
  <c r="D1431" i="18"/>
  <c r="C1431" i="18"/>
  <c r="B1431" i="18"/>
  <c r="A1431" i="18"/>
  <c r="L1430" i="18"/>
  <c r="D1430" i="18"/>
  <c r="C1430" i="18"/>
  <c r="B1430" i="18"/>
  <c r="A1430" i="18"/>
  <c r="L1429" i="18"/>
  <c r="D1429" i="18"/>
  <c r="C1429" i="18"/>
  <c r="B1429" i="18"/>
  <c r="A1429" i="18"/>
  <c r="L1428" i="18"/>
  <c r="D1428" i="18"/>
  <c r="C1428" i="18"/>
  <c r="B1428" i="18"/>
  <c r="A1428" i="18"/>
  <c r="L1427" i="18"/>
  <c r="D1427" i="18"/>
  <c r="C1427" i="18"/>
  <c r="B1427" i="18"/>
  <c r="A1427" i="18"/>
  <c r="L1426" i="18"/>
  <c r="D1426" i="18"/>
  <c r="C1426" i="18"/>
  <c r="B1426" i="18"/>
  <c r="A1426" i="18"/>
  <c r="L1425" i="18"/>
  <c r="D1425" i="18"/>
  <c r="C1425" i="18"/>
  <c r="B1425" i="18"/>
  <c r="A1425" i="18"/>
  <c r="L1424" i="18"/>
  <c r="D1424" i="18"/>
  <c r="C1424" i="18"/>
  <c r="B1424" i="18"/>
  <c r="A1424" i="18"/>
  <c r="L1423" i="18"/>
  <c r="D1423" i="18"/>
  <c r="C1423" i="18"/>
  <c r="B1423" i="18"/>
  <c r="A1423" i="18"/>
  <c r="L1422" i="18"/>
  <c r="D1422" i="18"/>
  <c r="C1422" i="18"/>
  <c r="B1422" i="18"/>
  <c r="A1422" i="18"/>
  <c r="L1421" i="18"/>
  <c r="D1421" i="18"/>
  <c r="C1421" i="18"/>
  <c r="B1421" i="18"/>
  <c r="A1421" i="18"/>
  <c r="L1420" i="18"/>
  <c r="D1420" i="18"/>
  <c r="C1420" i="18"/>
  <c r="B1420" i="18"/>
  <c r="A1420" i="18"/>
  <c r="L1419" i="18"/>
  <c r="D1419" i="18"/>
  <c r="C1419" i="18"/>
  <c r="B1419" i="18"/>
  <c r="A1419" i="18"/>
  <c r="L1418" i="18"/>
  <c r="D1418" i="18"/>
  <c r="C1418" i="18"/>
  <c r="B1418" i="18"/>
  <c r="A1418" i="18"/>
  <c r="L1417" i="18"/>
  <c r="D1417" i="18"/>
  <c r="C1417" i="18"/>
  <c r="B1417" i="18"/>
  <c r="A1417" i="18"/>
  <c r="L1416" i="18"/>
  <c r="D1416" i="18"/>
  <c r="C1416" i="18"/>
  <c r="B1416" i="18"/>
  <c r="A1416" i="18"/>
  <c r="L1415" i="18"/>
  <c r="D1415" i="18"/>
  <c r="C1415" i="18"/>
  <c r="B1415" i="18"/>
  <c r="A1415" i="18"/>
  <c r="L1414" i="18"/>
  <c r="D1414" i="18"/>
  <c r="C1414" i="18"/>
  <c r="B1414" i="18"/>
  <c r="A1414" i="18"/>
  <c r="L1413" i="18"/>
  <c r="D1413" i="18"/>
  <c r="C1413" i="18"/>
  <c r="B1413" i="18"/>
  <c r="A1413" i="18"/>
  <c r="L1412" i="18"/>
  <c r="D1412" i="18"/>
  <c r="C1412" i="18"/>
  <c r="B1412" i="18"/>
  <c r="A1412" i="18"/>
  <c r="L1411" i="18"/>
  <c r="D1411" i="18"/>
  <c r="C1411" i="18"/>
  <c r="B1411" i="18"/>
  <c r="A1411" i="18"/>
  <c r="L1410" i="18"/>
  <c r="D1410" i="18"/>
  <c r="C1410" i="18"/>
  <c r="B1410" i="18"/>
  <c r="A1410" i="18"/>
  <c r="L1409" i="18"/>
  <c r="D1409" i="18"/>
  <c r="C1409" i="18"/>
  <c r="B1409" i="18"/>
  <c r="A1409" i="18"/>
  <c r="L1408" i="18"/>
  <c r="D1408" i="18"/>
  <c r="C1408" i="18"/>
  <c r="B1408" i="18"/>
  <c r="A1408" i="18"/>
  <c r="L1407" i="18"/>
  <c r="D1407" i="18"/>
  <c r="C1407" i="18"/>
  <c r="B1407" i="18"/>
  <c r="A1407" i="18"/>
  <c r="L1406" i="18"/>
  <c r="D1406" i="18"/>
  <c r="C1406" i="18"/>
  <c r="B1406" i="18"/>
  <c r="A1406" i="18"/>
  <c r="L1405" i="18"/>
  <c r="D1405" i="18"/>
  <c r="C1405" i="18"/>
  <c r="B1405" i="18"/>
  <c r="A1405" i="18"/>
  <c r="L1404" i="18"/>
  <c r="D1404" i="18"/>
  <c r="C1404" i="18"/>
  <c r="B1404" i="18"/>
  <c r="A1404" i="18"/>
  <c r="L1403" i="18"/>
  <c r="D1403" i="18"/>
  <c r="C1403" i="18"/>
  <c r="B1403" i="18"/>
  <c r="A1403" i="18"/>
  <c r="L1402" i="18"/>
  <c r="D1402" i="18"/>
  <c r="C1402" i="18"/>
  <c r="B1402" i="18"/>
  <c r="A1402" i="18"/>
  <c r="L1401" i="18"/>
  <c r="D1401" i="18"/>
  <c r="C1401" i="18"/>
  <c r="B1401" i="18"/>
  <c r="A1401" i="18"/>
  <c r="L1400" i="18"/>
  <c r="D1400" i="18"/>
  <c r="C1400" i="18"/>
  <c r="B1400" i="18"/>
  <c r="A1400" i="18"/>
  <c r="L1399" i="18"/>
  <c r="D1399" i="18"/>
  <c r="C1399" i="18"/>
  <c r="B1399" i="18"/>
  <c r="A1399" i="18"/>
  <c r="L1398" i="18"/>
  <c r="D1398" i="18"/>
  <c r="C1398" i="18"/>
  <c r="B1398" i="18"/>
  <c r="A1398" i="18"/>
  <c r="L1397" i="18"/>
  <c r="D1397" i="18"/>
  <c r="C1397" i="18"/>
  <c r="B1397" i="18"/>
  <c r="A1397" i="18"/>
  <c r="L1396" i="18"/>
  <c r="D1396" i="18"/>
  <c r="C1396" i="18"/>
  <c r="B1396" i="18"/>
  <c r="A1396" i="18"/>
  <c r="L1395" i="18"/>
  <c r="D1395" i="18"/>
  <c r="C1395" i="18"/>
  <c r="B1395" i="18"/>
  <c r="A1395" i="18"/>
  <c r="L1394" i="18"/>
  <c r="D1394" i="18"/>
  <c r="C1394" i="18"/>
  <c r="B1394" i="18"/>
  <c r="A1394" i="18"/>
  <c r="L1393" i="18"/>
  <c r="D1393" i="18"/>
  <c r="C1393" i="18"/>
  <c r="B1393" i="18"/>
  <c r="A1393" i="18"/>
  <c r="L1392" i="18"/>
  <c r="D1392" i="18"/>
  <c r="C1392" i="18"/>
  <c r="B1392" i="18"/>
  <c r="A1392" i="18"/>
  <c r="L1391" i="18"/>
  <c r="D1391" i="18"/>
  <c r="C1391" i="18"/>
  <c r="B1391" i="18"/>
  <c r="A1391" i="18"/>
  <c r="L1390" i="18"/>
  <c r="D1390" i="18"/>
  <c r="C1390" i="18"/>
  <c r="B1390" i="18"/>
  <c r="A1390" i="18"/>
  <c r="L1389" i="18"/>
  <c r="D1389" i="18"/>
  <c r="C1389" i="18"/>
  <c r="B1389" i="18"/>
  <c r="A1389" i="18"/>
  <c r="L1388" i="18"/>
  <c r="D1388" i="18"/>
  <c r="C1388" i="18"/>
  <c r="B1388" i="18"/>
  <c r="A1388" i="18"/>
  <c r="L1387" i="18"/>
  <c r="D1387" i="18"/>
  <c r="C1387" i="18"/>
  <c r="B1387" i="18"/>
  <c r="A1387" i="18"/>
  <c r="L1386" i="18"/>
  <c r="D1386" i="18"/>
  <c r="C1386" i="18"/>
  <c r="B1386" i="18"/>
  <c r="A1386" i="18"/>
  <c r="L1385" i="18"/>
  <c r="D1385" i="18"/>
  <c r="C1385" i="18"/>
  <c r="B1385" i="18"/>
  <c r="A1385" i="18"/>
  <c r="L1384" i="18"/>
  <c r="D1384" i="18"/>
  <c r="C1384" i="18"/>
  <c r="B1384" i="18"/>
  <c r="A1384" i="18"/>
  <c r="L1383" i="18"/>
  <c r="D1383" i="18"/>
  <c r="C1383" i="18"/>
  <c r="B1383" i="18"/>
  <c r="A1383" i="18"/>
  <c r="L1382" i="18"/>
  <c r="D1382" i="18"/>
  <c r="C1382" i="18"/>
  <c r="B1382" i="18"/>
  <c r="A1382" i="18"/>
  <c r="L1381" i="18"/>
  <c r="D1381" i="18"/>
  <c r="C1381" i="18"/>
  <c r="B1381" i="18"/>
  <c r="A1381" i="18"/>
  <c r="L1380" i="18"/>
  <c r="D1380" i="18"/>
  <c r="C1380" i="18"/>
  <c r="B1380" i="18"/>
  <c r="A1380" i="18"/>
  <c r="L1379" i="18"/>
  <c r="D1379" i="18"/>
  <c r="C1379" i="18"/>
  <c r="B1379" i="18"/>
  <c r="A1379" i="18"/>
  <c r="L1378" i="18"/>
  <c r="D1378" i="18"/>
  <c r="C1378" i="18"/>
  <c r="B1378" i="18"/>
  <c r="A1378" i="18"/>
  <c r="L1377" i="18"/>
  <c r="D1377" i="18"/>
  <c r="C1377" i="18"/>
  <c r="B1377" i="18"/>
  <c r="A1377" i="18"/>
  <c r="L1376" i="18"/>
  <c r="D1376" i="18"/>
  <c r="C1376" i="18"/>
  <c r="B1376" i="18"/>
  <c r="A1376" i="18"/>
  <c r="L1375" i="18"/>
  <c r="D1375" i="18"/>
  <c r="C1375" i="18"/>
  <c r="B1375" i="18"/>
  <c r="A1375" i="18"/>
  <c r="L1374" i="18"/>
  <c r="D1374" i="18"/>
  <c r="C1374" i="18"/>
  <c r="B1374" i="18"/>
  <c r="A1374" i="18"/>
  <c r="L1373" i="18"/>
  <c r="D1373" i="18"/>
  <c r="C1373" i="18"/>
  <c r="B1373" i="18"/>
  <c r="A1373" i="18"/>
  <c r="L1372" i="18"/>
  <c r="D1372" i="18"/>
  <c r="C1372" i="18"/>
  <c r="B1372" i="18"/>
  <c r="A1372" i="18"/>
  <c r="L1371" i="18"/>
  <c r="D1371" i="18"/>
  <c r="C1371" i="18"/>
  <c r="B1371" i="18"/>
  <c r="A1371" i="18"/>
  <c r="L1370" i="18"/>
  <c r="D1370" i="18"/>
  <c r="C1370" i="18"/>
  <c r="B1370" i="18"/>
  <c r="A1370" i="18"/>
  <c r="L1369" i="18"/>
  <c r="D1369" i="18"/>
  <c r="C1369" i="18"/>
  <c r="B1369" i="18"/>
  <c r="A1369" i="18"/>
  <c r="L1368" i="18"/>
  <c r="D1368" i="18"/>
  <c r="C1368" i="18"/>
  <c r="B1368" i="18"/>
  <c r="A1368" i="18"/>
  <c r="L1367" i="18"/>
  <c r="D1367" i="18"/>
  <c r="C1367" i="18"/>
  <c r="B1367" i="18"/>
  <c r="A1367" i="18"/>
  <c r="L1366" i="18"/>
  <c r="D1366" i="18"/>
  <c r="C1366" i="18"/>
  <c r="B1366" i="18"/>
  <c r="A1366" i="18"/>
  <c r="L1365" i="18"/>
  <c r="D1365" i="18"/>
  <c r="C1365" i="18"/>
  <c r="B1365" i="18"/>
  <c r="A1365" i="18"/>
  <c r="L1364" i="18"/>
  <c r="D1364" i="18"/>
  <c r="C1364" i="18"/>
  <c r="B1364" i="18"/>
  <c r="A1364" i="18"/>
  <c r="L1363" i="18"/>
  <c r="D1363" i="18"/>
  <c r="C1363" i="18"/>
  <c r="B1363" i="18"/>
  <c r="A1363" i="18"/>
  <c r="L1362" i="18"/>
  <c r="D1362" i="18"/>
  <c r="C1362" i="18"/>
  <c r="B1362" i="18"/>
  <c r="A1362" i="18"/>
  <c r="L1361" i="18"/>
  <c r="D1361" i="18"/>
  <c r="C1361" i="18"/>
  <c r="B1361" i="18"/>
  <c r="A1361" i="18"/>
  <c r="L1360" i="18"/>
  <c r="D1360" i="18"/>
  <c r="C1360" i="18"/>
  <c r="B1360" i="18"/>
  <c r="A1360" i="18"/>
  <c r="L1359" i="18"/>
  <c r="D1359" i="18"/>
  <c r="C1359" i="18"/>
  <c r="B1359" i="18"/>
  <c r="A1359" i="18"/>
  <c r="L1358" i="18"/>
  <c r="D1358" i="18"/>
  <c r="C1358" i="18"/>
  <c r="B1358" i="18"/>
  <c r="A1358" i="18"/>
  <c r="L1357" i="18"/>
  <c r="D1357" i="18"/>
  <c r="C1357" i="18"/>
  <c r="B1357" i="18"/>
  <c r="A1357" i="18"/>
  <c r="L1356" i="18"/>
  <c r="D1356" i="18"/>
  <c r="C1356" i="18"/>
  <c r="B1356" i="18"/>
  <c r="A1356" i="18"/>
  <c r="L1355" i="18"/>
  <c r="D1355" i="18"/>
  <c r="C1355" i="18"/>
  <c r="B1355" i="18"/>
  <c r="A1355" i="18"/>
  <c r="L1354" i="18"/>
  <c r="D1354" i="18"/>
  <c r="C1354" i="18"/>
  <c r="B1354" i="18"/>
  <c r="A1354" i="18"/>
  <c r="L1353" i="18"/>
  <c r="D1353" i="18"/>
  <c r="C1353" i="18"/>
  <c r="B1353" i="18"/>
  <c r="A1353" i="18"/>
  <c r="L1352" i="18"/>
  <c r="D1352" i="18"/>
  <c r="C1352" i="18"/>
  <c r="B1352" i="18"/>
  <c r="A1352" i="18"/>
  <c r="L1351" i="18"/>
  <c r="D1351" i="18"/>
  <c r="C1351" i="18"/>
  <c r="B1351" i="18"/>
  <c r="A1351" i="18"/>
  <c r="L1350" i="18"/>
  <c r="D1350" i="18"/>
  <c r="C1350" i="18"/>
  <c r="B1350" i="18"/>
  <c r="A1350" i="18"/>
  <c r="L1349" i="18"/>
  <c r="D1349" i="18"/>
  <c r="C1349" i="18"/>
  <c r="B1349" i="18"/>
  <c r="A1349" i="18"/>
  <c r="L1348" i="18"/>
  <c r="D1348" i="18"/>
  <c r="C1348" i="18"/>
  <c r="B1348" i="18"/>
  <c r="A1348" i="18"/>
  <c r="L1347" i="18"/>
  <c r="D1347" i="18"/>
  <c r="C1347" i="18"/>
  <c r="B1347" i="18"/>
  <c r="A1347" i="18"/>
  <c r="L1346" i="18"/>
  <c r="D1346" i="18"/>
  <c r="C1346" i="18"/>
  <c r="B1346" i="18"/>
  <c r="A1346" i="18"/>
  <c r="L1345" i="18"/>
  <c r="D1345" i="18"/>
  <c r="C1345" i="18"/>
  <c r="B1345" i="18"/>
  <c r="A1345" i="18"/>
  <c r="L1344" i="18"/>
  <c r="D1344" i="18"/>
  <c r="C1344" i="18"/>
  <c r="B1344" i="18"/>
  <c r="A1344" i="18"/>
  <c r="L1343" i="18"/>
  <c r="D1343" i="18"/>
  <c r="C1343" i="18"/>
  <c r="B1343" i="18"/>
  <c r="A1343" i="18"/>
  <c r="L1342" i="18"/>
  <c r="D1342" i="18"/>
  <c r="C1342" i="18"/>
  <c r="B1342" i="18"/>
  <c r="A1342" i="18"/>
  <c r="L1341" i="18"/>
  <c r="D1341" i="18"/>
  <c r="C1341" i="18"/>
  <c r="B1341" i="18"/>
  <c r="A1341" i="18"/>
  <c r="L1340" i="18"/>
  <c r="D1340" i="18"/>
  <c r="C1340" i="18"/>
  <c r="B1340" i="18"/>
  <c r="A1340" i="18"/>
  <c r="L1339" i="18"/>
  <c r="D1339" i="18"/>
  <c r="C1339" i="18"/>
  <c r="B1339" i="18"/>
  <c r="A1339" i="18"/>
  <c r="L1338" i="18"/>
  <c r="D1338" i="18"/>
  <c r="C1338" i="18"/>
  <c r="B1338" i="18"/>
  <c r="A1338" i="18"/>
  <c r="L1337" i="18"/>
  <c r="D1337" i="18"/>
  <c r="C1337" i="18"/>
  <c r="B1337" i="18"/>
  <c r="A1337" i="18"/>
  <c r="L1336" i="18"/>
  <c r="D1336" i="18"/>
  <c r="C1336" i="18"/>
  <c r="B1336" i="18"/>
  <c r="A1336" i="18"/>
  <c r="L1335" i="18"/>
  <c r="D1335" i="18"/>
  <c r="C1335" i="18"/>
  <c r="B1335" i="18"/>
  <c r="A1335" i="18"/>
  <c r="L1334" i="18"/>
  <c r="D1334" i="18"/>
  <c r="C1334" i="18"/>
  <c r="B1334" i="18"/>
  <c r="A1334" i="18"/>
  <c r="L1333" i="18"/>
  <c r="D1333" i="18"/>
  <c r="C1333" i="18"/>
  <c r="B1333" i="18"/>
  <c r="A1333" i="18"/>
  <c r="L1332" i="18"/>
  <c r="D1332" i="18"/>
  <c r="C1332" i="18"/>
  <c r="B1332" i="18"/>
  <c r="A1332" i="18"/>
  <c r="L1331" i="18"/>
  <c r="D1331" i="18"/>
  <c r="C1331" i="18"/>
  <c r="B1331" i="18"/>
  <c r="A1331" i="18"/>
  <c r="L1330" i="18"/>
  <c r="D1330" i="18"/>
  <c r="C1330" i="18"/>
  <c r="B1330" i="18"/>
  <c r="A1330" i="18"/>
  <c r="L1329" i="18"/>
  <c r="D1329" i="18"/>
  <c r="C1329" i="18"/>
  <c r="B1329" i="18"/>
  <c r="A1329" i="18"/>
  <c r="L1328" i="18"/>
  <c r="D1328" i="18"/>
  <c r="C1328" i="18"/>
  <c r="B1328" i="18"/>
  <c r="A1328" i="18"/>
  <c r="L1327" i="18"/>
  <c r="D1327" i="18"/>
  <c r="C1327" i="18"/>
  <c r="B1327" i="18"/>
  <c r="A1327" i="18"/>
  <c r="L1326" i="18"/>
  <c r="D1326" i="18"/>
  <c r="C1326" i="18"/>
  <c r="B1326" i="18"/>
  <c r="A1326" i="18"/>
  <c r="L1325" i="18"/>
  <c r="D1325" i="18"/>
  <c r="C1325" i="18"/>
  <c r="B1325" i="18"/>
  <c r="A1325" i="18"/>
  <c r="L1324" i="18"/>
  <c r="D1324" i="18"/>
  <c r="C1324" i="18"/>
  <c r="B1324" i="18"/>
  <c r="A1324" i="18"/>
  <c r="L1323" i="18"/>
  <c r="D1323" i="18"/>
  <c r="C1323" i="18"/>
  <c r="B1323" i="18"/>
  <c r="A1323" i="18"/>
  <c r="L1322" i="18"/>
  <c r="D1322" i="18"/>
  <c r="C1322" i="18"/>
  <c r="B1322" i="18"/>
  <c r="A1322" i="18"/>
  <c r="L1321" i="18"/>
  <c r="D1321" i="18"/>
  <c r="C1321" i="18"/>
  <c r="B1321" i="18"/>
  <c r="A1321" i="18"/>
  <c r="L1320" i="18"/>
  <c r="D1320" i="18"/>
  <c r="C1320" i="18"/>
  <c r="B1320" i="18"/>
  <c r="A1320" i="18"/>
  <c r="L1319" i="18"/>
  <c r="D1319" i="18"/>
  <c r="C1319" i="18"/>
  <c r="B1319" i="18"/>
  <c r="A1319" i="18"/>
  <c r="L1318" i="18"/>
  <c r="D1318" i="18"/>
  <c r="C1318" i="18"/>
  <c r="B1318" i="18"/>
  <c r="A1318" i="18"/>
  <c r="L1317" i="18"/>
  <c r="D1317" i="18"/>
  <c r="C1317" i="18"/>
  <c r="B1317" i="18"/>
  <c r="A1317" i="18"/>
  <c r="L1316" i="18"/>
  <c r="D1316" i="18"/>
  <c r="C1316" i="18"/>
  <c r="B1316" i="18"/>
  <c r="A1316" i="18"/>
  <c r="L1315" i="18"/>
  <c r="D1315" i="18"/>
  <c r="C1315" i="18"/>
  <c r="B1315" i="18"/>
  <c r="A1315" i="18"/>
  <c r="L1314" i="18"/>
  <c r="D1314" i="18"/>
  <c r="C1314" i="18"/>
  <c r="B1314" i="18"/>
  <c r="A1314" i="18"/>
  <c r="L1313" i="18"/>
  <c r="D1313" i="18"/>
  <c r="C1313" i="18"/>
  <c r="B1313" i="18"/>
  <c r="A1313" i="18"/>
  <c r="L1312" i="18"/>
  <c r="D1312" i="18"/>
  <c r="C1312" i="18"/>
  <c r="B1312" i="18"/>
  <c r="A1312" i="18"/>
  <c r="L1311" i="18"/>
  <c r="D1311" i="18"/>
  <c r="C1311" i="18"/>
  <c r="B1311" i="18"/>
  <c r="A1311" i="18"/>
  <c r="L1310" i="18"/>
  <c r="D1310" i="18"/>
  <c r="C1310" i="18"/>
  <c r="B1310" i="18"/>
  <c r="A1310" i="18"/>
  <c r="L1309" i="18"/>
  <c r="D1309" i="18"/>
  <c r="C1309" i="18"/>
  <c r="B1309" i="18"/>
  <c r="A1309" i="18"/>
  <c r="L1308" i="18"/>
  <c r="D1308" i="18"/>
  <c r="C1308" i="18"/>
  <c r="B1308" i="18"/>
  <c r="A1308" i="18"/>
  <c r="L1307" i="18"/>
  <c r="D1307" i="18"/>
  <c r="C1307" i="18"/>
  <c r="B1307" i="18"/>
  <c r="A1307" i="18"/>
  <c r="L1306" i="18"/>
  <c r="D1306" i="18"/>
  <c r="C1306" i="18"/>
  <c r="B1306" i="18"/>
  <c r="A1306" i="18"/>
  <c r="L1305" i="18"/>
  <c r="D1305" i="18"/>
  <c r="C1305" i="18"/>
  <c r="B1305" i="18"/>
  <c r="A1305" i="18"/>
  <c r="L1304" i="18"/>
  <c r="D1304" i="18"/>
  <c r="C1304" i="18"/>
  <c r="B1304" i="18"/>
  <c r="A1304" i="18"/>
  <c r="L1303" i="18"/>
  <c r="D1303" i="18"/>
  <c r="C1303" i="18"/>
  <c r="B1303" i="18"/>
  <c r="A1303" i="18"/>
  <c r="L1302" i="18"/>
  <c r="D1302" i="18"/>
  <c r="C1302" i="18"/>
  <c r="B1302" i="18"/>
  <c r="A1302" i="18"/>
  <c r="L1301" i="18"/>
  <c r="D1301" i="18"/>
  <c r="C1301" i="18"/>
  <c r="B1301" i="18"/>
  <c r="A1301" i="18"/>
  <c r="L1300" i="18"/>
  <c r="D1300" i="18"/>
  <c r="C1300" i="18"/>
  <c r="B1300" i="18"/>
  <c r="A1300" i="18"/>
  <c r="L1299" i="18"/>
  <c r="D1299" i="18"/>
  <c r="C1299" i="18"/>
  <c r="B1299" i="18"/>
  <c r="A1299" i="18"/>
  <c r="L1298" i="18"/>
  <c r="D1298" i="18"/>
  <c r="C1298" i="18"/>
  <c r="B1298" i="18"/>
  <c r="A1298" i="18"/>
  <c r="L1297" i="18"/>
  <c r="D1297" i="18"/>
  <c r="C1297" i="18"/>
  <c r="B1297" i="18"/>
  <c r="A1297" i="18"/>
  <c r="L1296" i="18"/>
  <c r="D1296" i="18"/>
  <c r="C1296" i="18"/>
  <c r="B1296" i="18"/>
  <c r="A1296" i="18"/>
  <c r="L1295" i="18"/>
  <c r="D1295" i="18"/>
  <c r="C1295" i="18"/>
  <c r="B1295" i="18"/>
  <c r="A1295" i="18"/>
  <c r="L1294" i="18"/>
  <c r="D1294" i="18"/>
  <c r="C1294" i="18"/>
  <c r="B1294" i="18"/>
  <c r="A1294" i="18"/>
  <c r="L1293" i="18"/>
  <c r="D1293" i="18"/>
  <c r="C1293" i="18"/>
  <c r="B1293" i="18"/>
  <c r="A1293" i="18"/>
  <c r="L1292" i="18"/>
  <c r="D1292" i="18"/>
  <c r="C1292" i="18"/>
  <c r="B1292" i="18"/>
  <c r="A1292" i="18"/>
  <c r="L1291" i="18"/>
  <c r="D1291" i="18"/>
  <c r="C1291" i="18"/>
  <c r="B1291" i="18"/>
  <c r="A1291" i="18"/>
  <c r="L1290" i="18"/>
  <c r="D1290" i="18"/>
  <c r="C1290" i="18"/>
  <c r="B1290" i="18"/>
  <c r="A1290" i="18"/>
  <c r="L1289" i="18"/>
  <c r="D1289" i="18"/>
  <c r="C1289" i="18"/>
  <c r="B1289" i="18"/>
  <c r="A1289" i="18"/>
  <c r="L1288" i="18"/>
  <c r="D1288" i="18"/>
  <c r="C1288" i="18"/>
  <c r="B1288" i="18"/>
  <c r="A1288" i="18"/>
  <c r="L1287" i="18"/>
  <c r="D1287" i="18"/>
  <c r="C1287" i="18"/>
  <c r="B1287" i="18"/>
  <c r="A1287" i="18"/>
  <c r="L1286" i="18"/>
  <c r="D1286" i="18"/>
  <c r="C1286" i="18"/>
  <c r="B1286" i="18"/>
  <c r="A1286" i="18"/>
  <c r="L1285" i="18"/>
  <c r="D1285" i="18"/>
  <c r="C1285" i="18"/>
  <c r="B1285" i="18"/>
  <c r="A1285" i="18"/>
  <c r="L1284" i="18"/>
  <c r="D1284" i="18"/>
  <c r="C1284" i="18"/>
  <c r="B1284" i="18"/>
  <c r="A1284" i="18"/>
  <c r="L1283" i="18"/>
  <c r="D1283" i="18"/>
  <c r="C1283" i="18"/>
  <c r="B1283" i="18"/>
  <c r="A1283" i="18"/>
  <c r="L1282" i="18"/>
  <c r="D1282" i="18"/>
  <c r="C1282" i="18"/>
  <c r="B1282" i="18"/>
  <c r="A1282" i="18"/>
  <c r="L1281" i="18"/>
  <c r="D1281" i="18"/>
  <c r="C1281" i="18"/>
  <c r="B1281" i="18"/>
  <c r="A1281" i="18"/>
  <c r="L1280" i="18"/>
  <c r="D1280" i="18"/>
  <c r="C1280" i="18"/>
  <c r="B1280" i="18"/>
  <c r="A1280" i="18"/>
  <c r="L1279" i="18"/>
  <c r="D1279" i="18"/>
  <c r="C1279" i="18"/>
  <c r="B1279" i="18"/>
  <c r="A1279" i="18"/>
  <c r="L1278" i="18"/>
  <c r="D1278" i="18"/>
  <c r="C1278" i="18"/>
  <c r="B1278" i="18"/>
  <c r="A1278" i="18"/>
  <c r="L1277" i="18"/>
  <c r="D1277" i="18"/>
  <c r="C1277" i="18"/>
  <c r="B1277" i="18"/>
  <c r="A1277" i="18"/>
  <c r="L1276" i="18"/>
  <c r="D1276" i="18"/>
  <c r="C1276" i="18"/>
  <c r="B1276" i="18"/>
  <c r="A1276" i="18"/>
  <c r="L1275" i="18"/>
  <c r="D1275" i="18"/>
  <c r="C1275" i="18"/>
  <c r="B1275" i="18"/>
  <c r="A1275" i="18"/>
  <c r="L1274" i="18"/>
  <c r="D1274" i="18"/>
  <c r="C1274" i="18"/>
  <c r="B1274" i="18"/>
  <c r="A1274" i="18"/>
  <c r="L1273" i="18"/>
  <c r="D1273" i="18"/>
  <c r="C1273" i="18"/>
  <c r="B1273" i="18"/>
  <c r="A1273" i="18"/>
  <c r="L1272" i="18"/>
  <c r="D1272" i="18"/>
  <c r="C1272" i="18"/>
  <c r="B1272" i="18"/>
  <c r="A1272" i="18"/>
  <c r="L1271" i="18"/>
  <c r="D1271" i="18"/>
  <c r="C1271" i="18"/>
  <c r="B1271" i="18"/>
  <c r="A1271" i="18"/>
  <c r="L1270" i="18"/>
  <c r="D1270" i="18"/>
  <c r="C1270" i="18"/>
  <c r="B1270" i="18"/>
  <c r="A1270" i="18"/>
  <c r="L1269" i="18"/>
  <c r="D1269" i="18"/>
  <c r="C1269" i="18"/>
  <c r="B1269" i="18"/>
  <c r="A1269" i="18"/>
  <c r="L1268" i="18"/>
  <c r="D1268" i="18"/>
  <c r="C1268" i="18"/>
  <c r="B1268" i="18"/>
  <c r="A1268" i="18"/>
  <c r="L1267" i="18"/>
  <c r="D1267" i="18"/>
  <c r="C1267" i="18"/>
  <c r="B1267" i="18"/>
  <c r="A1267" i="18"/>
  <c r="L1266" i="18"/>
  <c r="D1266" i="18"/>
  <c r="C1266" i="18"/>
  <c r="B1266" i="18"/>
  <c r="A1266" i="18"/>
  <c r="L1265" i="18"/>
  <c r="D1265" i="18"/>
  <c r="C1265" i="18"/>
  <c r="B1265" i="18"/>
  <c r="A1265" i="18"/>
  <c r="L1264" i="18"/>
  <c r="D1264" i="18"/>
  <c r="C1264" i="18"/>
  <c r="B1264" i="18"/>
  <c r="A1264" i="18"/>
  <c r="L1263" i="18"/>
  <c r="D1263" i="18"/>
  <c r="C1263" i="18"/>
  <c r="B1263" i="18"/>
  <c r="A1263" i="18"/>
  <c r="L1262" i="18"/>
  <c r="D1262" i="18"/>
  <c r="C1262" i="18"/>
  <c r="B1262" i="18"/>
  <c r="A1262" i="18"/>
  <c r="L1261" i="18"/>
  <c r="D1261" i="18"/>
  <c r="C1261" i="18"/>
  <c r="B1261" i="18"/>
  <c r="A1261" i="18"/>
  <c r="L1260" i="18"/>
  <c r="D1260" i="18"/>
  <c r="C1260" i="18"/>
  <c r="B1260" i="18"/>
  <c r="A1260" i="18"/>
  <c r="L1259" i="18"/>
  <c r="D1259" i="18"/>
  <c r="C1259" i="18"/>
  <c r="B1259" i="18"/>
  <c r="A1259" i="18"/>
  <c r="L1258" i="18"/>
  <c r="D1258" i="18"/>
  <c r="C1258" i="18"/>
  <c r="B1258" i="18"/>
  <c r="A1258" i="18"/>
  <c r="L1257" i="18"/>
  <c r="D1257" i="18"/>
  <c r="C1257" i="18"/>
  <c r="B1257" i="18"/>
  <c r="A1257" i="18"/>
  <c r="L1256" i="18"/>
  <c r="D1256" i="18"/>
  <c r="C1256" i="18"/>
  <c r="B1256" i="18"/>
  <c r="A1256" i="18"/>
  <c r="L1255" i="18"/>
  <c r="D1255" i="18"/>
  <c r="C1255" i="18"/>
  <c r="B1255" i="18"/>
  <c r="A1255" i="18"/>
  <c r="L1254" i="18"/>
  <c r="D1254" i="18"/>
  <c r="C1254" i="18"/>
  <c r="B1254" i="18"/>
  <c r="A1254" i="18"/>
  <c r="L1253" i="18"/>
  <c r="D1253" i="18"/>
  <c r="C1253" i="18"/>
  <c r="B1253" i="18"/>
  <c r="A1253" i="18"/>
  <c r="L1252" i="18"/>
  <c r="D1252" i="18"/>
  <c r="C1252" i="18"/>
  <c r="B1252" i="18"/>
  <c r="A1252" i="18"/>
  <c r="L1251" i="18"/>
  <c r="D1251" i="18"/>
  <c r="C1251" i="18"/>
  <c r="B1251" i="18"/>
  <c r="A1251" i="18"/>
  <c r="L1250" i="18"/>
  <c r="D1250" i="18"/>
  <c r="C1250" i="18"/>
  <c r="B1250" i="18"/>
  <c r="A1250" i="18"/>
  <c r="L1249" i="18"/>
  <c r="D1249" i="18"/>
  <c r="C1249" i="18"/>
  <c r="B1249" i="18"/>
  <c r="A1249" i="18"/>
  <c r="L1248" i="18"/>
  <c r="D1248" i="18"/>
  <c r="C1248" i="18"/>
  <c r="B1248" i="18"/>
  <c r="A1248" i="18"/>
  <c r="L1247" i="18"/>
  <c r="D1247" i="18"/>
  <c r="C1247" i="18"/>
  <c r="B1247" i="18"/>
  <c r="A1247" i="18"/>
  <c r="L1246" i="18"/>
  <c r="D1246" i="18"/>
  <c r="C1246" i="18"/>
  <c r="B1246" i="18"/>
  <c r="A1246" i="18"/>
  <c r="L1245" i="18"/>
  <c r="D1245" i="18"/>
  <c r="C1245" i="18"/>
  <c r="B1245" i="18"/>
  <c r="A1245" i="18"/>
  <c r="L1244" i="18"/>
  <c r="D1244" i="18"/>
  <c r="C1244" i="18"/>
  <c r="B1244" i="18"/>
  <c r="A1244" i="18"/>
  <c r="L1243" i="18"/>
  <c r="D1243" i="18"/>
  <c r="C1243" i="18"/>
  <c r="B1243" i="18"/>
  <c r="A1243" i="18"/>
  <c r="L1242" i="18"/>
  <c r="D1242" i="18"/>
  <c r="C1242" i="18"/>
  <c r="B1242" i="18"/>
  <c r="A1242" i="18"/>
  <c r="L1241" i="18"/>
  <c r="D1241" i="18"/>
  <c r="C1241" i="18"/>
  <c r="B1241" i="18"/>
  <c r="A1241" i="18"/>
  <c r="L1240" i="18"/>
  <c r="D1240" i="18"/>
  <c r="C1240" i="18"/>
  <c r="B1240" i="18"/>
  <c r="A1240" i="18"/>
  <c r="L1239" i="18"/>
  <c r="D1239" i="18"/>
  <c r="C1239" i="18"/>
  <c r="B1239" i="18"/>
  <c r="A1239" i="18"/>
  <c r="L1238" i="18"/>
  <c r="D1238" i="18"/>
  <c r="C1238" i="18"/>
  <c r="B1238" i="18"/>
  <c r="A1238" i="18"/>
  <c r="L1237" i="18"/>
  <c r="D1237" i="18"/>
  <c r="C1237" i="18"/>
  <c r="B1237" i="18"/>
  <c r="A1237" i="18"/>
  <c r="L1236" i="18"/>
  <c r="D1236" i="18"/>
  <c r="C1236" i="18"/>
  <c r="B1236" i="18"/>
  <c r="A1236" i="18"/>
  <c r="L1235" i="18"/>
  <c r="D1235" i="18"/>
  <c r="C1235" i="18"/>
  <c r="B1235" i="18"/>
  <c r="A1235" i="18"/>
  <c r="L1234" i="18"/>
  <c r="D1234" i="18"/>
  <c r="C1234" i="18"/>
  <c r="B1234" i="18"/>
  <c r="A1234" i="18"/>
  <c r="L1233" i="18"/>
  <c r="D1233" i="18"/>
  <c r="C1233" i="18"/>
  <c r="B1233" i="18"/>
  <c r="A1233" i="18"/>
  <c r="L1232" i="18"/>
  <c r="D1232" i="18"/>
  <c r="C1232" i="18"/>
  <c r="B1232" i="18"/>
  <c r="A1232" i="18"/>
  <c r="L1231" i="18"/>
  <c r="D1231" i="18"/>
  <c r="C1231" i="18"/>
  <c r="B1231" i="18"/>
  <c r="A1231" i="18"/>
  <c r="L1230" i="18"/>
  <c r="D1230" i="18"/>
  <c r="C1230" i="18"/>
  <c r="B1230" i="18"/>
  <c r="A1230" i="18"/>
  <c r="L1229" i="18"/>
  <c r="D1229" i="18"/>
  <c r="C1229" i="18"/>
  <c r="B1229" i="18"/>
  <c r="A1229" i="18"/>
  <c r="L1228" i="18"/>
  <c r="D1228" i="18"/>
  <c r="C1228" i="18"/>
  <c r="B1228" i="18"/>
  <c r="A1228" i="18"/>
  <c r="L1227" i="18"/>
  <c r="D1227" i="18"/>
  <c r="C1227" i="18"/>
  <c r="B1227" i="18"/>
  <c r="A1227" i="18"/>
  <c r="L1226" i="18"/>
  <c r="D1226" i="18"/>
  <c r="C1226" i="18"/>
  <c r="B1226" i="18"/>
  <c r="A1226" i="18"/>
  <c r="L1225" i="18"/>
  <c r="D1225" i="18"/>
  <c r="C1225" i="18"/>
  <c r="B1225" i="18"/>
  <c r="A1225" i="18"/>
  <c r="L1224" i="18"/>
  <c r="D1224" i="18"/>
  <c r="C1224" i="18"/>
  <c r="B1224" i="18"/>
  <c r="A1224" i="18"/>
  <c r="L1223" i="18"/>
  <c r="D1223" i="18"/>
  <c r="C1223" i="18"/>
  <c r="B1223" i="18"/>
  <c r="A1223" i="18"/>
  <c r="L1222" i="18"/>
  <c r="D1222" i="18"/>
  <c r="C1222" i="18"/>
  <c r="B1222" i="18"/>
  <c r="A1222" i="18"/>
  <c r="L1221" i="18"/>
  <c r="D1221" i="18"/>
  <c r="C1221" i="18"/>
  <c r="B1221" i="18"/>
  <c r="A1221" i="18"/>
  <c r="L1220" i="18"/>
  <c r="D1220" i="18"/>
  <c r="C1220" i="18"/>
  <c r="B1220" i="18"/>
  <c r="A1220" i="18"/>
  <c r="L1219" i="18"/>
  <c r="D1219" i="18"/>
  <c r="C1219" i="18"/>
  <c r="B1219" i="18"/>
  <c r="A1219" i="18"/>
  <c r="L1218" i="18"/>
  <c r="D1218" i="18"/>
  <c r="C1218" i="18"/>
  <c r="B1218" i="18"/>
  <c r="A1218" i="18"/>
  <c r="L1217" i="18"/>
  <c r="D1217" i="18"/>
  <c r="C1217" i="18"/>
  <c r="B1217" i="18"/>
  <c r="A1217" i="18"/>
  <c r="L1216" i="18"/>
  <c r="D1216" i="18"/>
  <c r="C1216" i="18"/>
  <c r="B1216" i="18"/>
  <c r="A1216" i="18"/>
  <c r="L1215" i="18"/>
  <c r="D1215" i="18"/>
  <c r="C1215" i="18"/>
  <c r="B1215" i="18"/>
  <c r="A1215" i="18"/>
  <c r="L1214" i="18"/>
  <c r="D1214" i="18"/>
  <c r="C1214" i="18"/>
  <c r="B1214" i="18"/>
  <c r="A1214" i="18"/>
  <c r="L1213" i="18"/>
  <c r="D1213" i="18"/>
  <c r="C1213" i="18"/>
  <c r="B1213" i="18"/>
  <c r="A1213" i="18"/>
  <c r="L1212" i="18"/>
  <c r="D1212" i="18"/>
  <c r="C1212" i="18"/>
  <c r="B1212" i="18"/>
  <c r="A1212" i="18"/>
  <c r="L1211" i="18"/>
  <c r="D1211" i="18"/>
  <c r="C1211" i="18"/>
  <c r="B1211" i="18"/>
  <c r="A1211" i="18"/>
  <c r="L1210" i="18"/>
  <c r="D1210" i="18"/>
  <c r="C1210" i="18"/>
  <c r="B1210" i="18"/>
  <c r="A1210" i="18"/>
  <c r="L1209" i="18"/>
  <c r="D1209" i="18"/>
  <c r="C1209" i="18"/>
  <c r="B1209" i="18"/>
  <c r="A1209" i="18"/>
  <c r="L1208" i="18"/>
  <c r="D1208" i="18"/>
  <c r="C1208" i="18"/>
  <c r="B1208" i="18"/>
  <c r="A1208" i="18"/>
  <c r="L1207" i="18"/>
  <c r="D1207" i="18"/>
  <c r="C1207" i="18"/>
  <c r="B1207" i="18"/>
  <c r="A1207" i="18"/>
  <c r="L1206" i="18"/>
  <c r="D1206" i="18"/>
  <c r="C1206" i="18"/>
  <c r="B1206" i="18"/>
  <c r="A1206" i="18"/>
  <c r="L1205" i="18"/>
  <c r="D1205" i="18"/>
  <c r="C1205" i="18"/>
  <c r="B1205" i="18"/>
  <c r="A1205" i="18"/>
  <c r="L1204" i="18"/>
  <c r="D1204" i="18"/>
  <c r="C1204" i="18"/>
  <c r="B1204" i="18"/>
  <c r="A1204" i="18"/>
  <c r="L1203" i="18"/>
  <c r="D1203" i="18"/>
  <c r="C1203" i="18"/>
  <c r="B1203" i="18"/>
  <c r="A1203" i="18"/>
  <c r="L1202" i="18"/>
  <c r="D1202" i="18"/>
  <c r="C1202" i="18"/>
  <c r="B1202" i="18"/>
  <c r="A1202" i="18"/>
  <c r="L1201" i="18"/>
  <c r="D1201" i="18"/>
  <c r="C1201" i="18"/>
  <c r="B1201" i="18"/>
  <c r="A1201" i="18"/>
  <c r="L1200" i="18"/>
  <c r="D1200" i="18"/>
  <c r="C1200" i="18"/>
  <c r="B1200" i="18"/>
  <c r="A1200" i="18"/>
  <c r="L1199" i="18"/>
  <c r="D1199" i="18"/>
  <c r="C1199" i="18"/>
  <c r="B1199" i="18"/>
  <c r="A1199" i="18"/>
  <c r="L1198" i="18"/>
  <c r="D1198" i="18"/>
  <c r="C1198" i="18"/>
  <c r="B1198" i="18"/>
  <c r="A1198" i="18"/>
  <c r="L1197" i="18"/>
  <c r="D1197" i="18"/>
  <c r="C1197" i="18"/>
  <c r="B1197" i="18"/>
  <c r="A1197" i="18"/>
  <c r="L1196" i="18"/>
  <c r="D1196" i="18"/>
  <c r="C1196" i="18"/>
  <c r="B1196" i="18"/>
  <c r="A1196" i="18"/>
  <c r="L1195" i="18"/>
  <c r="D1195" i="18"/>
  <c r="C1195" i="18"/>
  <c r="B1195" i="18"/>
  <c r="A1195" i="18"/>
  <c r="L1194" i="18"/>
  <c r="D1194" i="18"/>
  <c r="C1194" i="18"/>
  <c r="B1194" i="18"/>
  <c r="A1194" i="18"/>
  <c r="L1193" i="18"/>
  <c r="D1193" i="18"/>
  <c r="C1193" i="18"/>
  <c r="B1193" i="18"/>
  <c r="A1193" i="18"/>
  <c r="L1192" i="18"/>
  <c r="D1192" i="18"/>
  <c r="C1192" i="18"/>
  <c r="B1192" i="18"/>
  <c r="A1192" i="18"/>
  <c r="L1191" i="18"/>
  <c r="D1191" i="18"/>
  <c r="C1191" i="18"/>
  <c r="B1191" i="18"/>
  <c r="A1191" i="18"/>
  <c r="L1190" i="18"/>
  <c r="D1190" i="18"/>
  <c r="C1190" i="18"/>
  <c r="B1190" i="18"/>
  <c r="A1190" i="18"/>
  <c r="L1189" i="18"/>
  <c r="D1189" i="18"/>
  <c r="C1189" i="18"/>
  <c r="B1189" i="18"/>
  <c r="A1189" i="18"/>
  <c r="L1188" i="18"/>
  <c r="D1188" i="18"/>
  <c r="C1188" i="18"/>
  <c r="B1188" i="18"/>
  <c r="A1188" i="18"/>
  <c r="L1187" i="18"/>
  <c r="D1187" i="18"/>
  <c r="C1187" i="18"/>
  <c r="B1187" i="18"/>
  <c r="A1187" i="18"/>
  <c r="L1186" i="18"/>
  <c r="D1186" i="18"/>
  <c r="C1186" i="18"/>
  <c r="B1186" i="18"/>
  <c r="A1186" i="18"/>
  <c r="L1185" i="18"/>
  <c r="D1185" i="18"/>
  <c r="C1185" i="18"/>
  <c r="B1185" i="18"/>
  <c r="A1185" i="18"/>
  <c r="L1184" i="18"/>
  <c r="D1184" i="18"/>
  <c r="C1184" i="18"/>
  <c r="B1184" i="18"/>
  <c r="A1184" i="18"/>
  <c r="L1183" i="18"/>
  <c r="D1183" i="18"/>
  <c r="C1183" i="18"/>
  <c r="B1183" i="18"/>
  <c r="A1183" i="18"/>
  <c r="L1182" i="18"/>
  <c r="D1182" i="18"/>
  <c r="C1182" i="18"/>
  <c r="B1182" i="18"/>
  <c r="A1182" i="18"/>
  <c r="L1181" i="18"/>
  <c r="D1181" i="18"/>
  <c r="C1181" i="18"/>
  <c r="B1181" i="18"/>
  <c r="A1181" i="18"/>
  <c r="L1180" i="18"/>
  <c r="D1180" i="18"/>
  <c r="C1180" i="18"/>
  <c r="B1180" i="18"/>
  <c r="A1180" i="18"/>
  <c r="L1179" i="18"/>
  <c r="D1179" i="18"/>
  <c r="C1179" i="18"/>
  <c r="B1179" i="18"/>
  <c r="A1179" i="18"/>
  <c r="L1178" i="18"/>
  <c r="D1178" i="18"/>
  <c r="C1178" i="18"/>
  <c r="B1178" i="18"/>
  <c r="A1178" i="18"/>
  <c r="L1177" i="18"/>
  <c r="D1177" i="18"/>
  <c r="C1177" i="18"/>
  <c r="B1177" i="18"/>
  <c r="A1177" i="18"/>
  <c r="L1176" i="18"/>
  <c r="D1176" i="18"/>
  <c r="C1176" i="18"/>
  <c r="B1176" i="18"/>
  <c r="A1176" i="18"/>
  <c r="L1175" i="18"/>
  <c r="D1175" i="18"/>
  <c r="C1175" i="18"/>
  <c r="B1175" i="18"/>
  <c r="A1175" i="18"/>
  <c r="L1174" i="18"/>
  <c r="D1174" i="18"/>
  <c r="C1174" i="18"/>
  <c r="B1174" i="18"/>
  <c r="A1174" i="18"/>
  <c r="L1173" i="18"/>
  <c r="D1173" i="18"/>
  <c r="C1173" i="18"/>
  <c r="B1173" i="18"/>
  <c r="A1173" i="18"/>
  <c r="L1172" i="18"/>
  <c r="D1172" i="18"/>
  <c r="C1172" i="18"/>
  <c r="B1172" i="18"/>
  <c r="A1172" i="18"/>
  <c r="L1171" i="18"/>
  <c r="D1171" i="18"/>
  <c r="C1171" i="18"/>
  <c r="B1171" i="18"/>
  <c r="A1171" i="18"/>
  <c r="L1170" i="18"/>
  <c r="D1170" i="18"/>
  <c r="C1170" i="18"/>
  <c r="B1170" i="18"/>
  <c r="A1170" i="18"/>
  <c r="L1169" i="18"/>
  <c r="D1169" i="18"/>
  <c r="C1169" i="18"/>
  <c r="B1169" i="18"/>
  <c r="A1169" i="18"/>
  <c r="L1168" i="18"/>
  <c r="D1168" i="18"/>
  <c r="C1168" i="18"/>
  <c r="B1168" i="18"/>
  <c r="A1168" i="18"/>
  <c r="L1167" i="18"/>
  <c r="D1167" i="18"/>
  <c r="C1167" i="18"/>
  <c r="B1167" i="18"/>
  <c r="A1167" i="18"/>
  <c r="L1166" i="18"/>
  <c r="D1166" i="18"/>
  <c r="C1166" i="18"/>
  <c r="B1166" i="18"/>
  <c r="A1166" i="18"/>
  <c r="L1165" i="18"/>
  <c r="D1165" i="18"/>
  <c r="C1165" i="18"/>
  <c r="B1165" i="18"/>
  <c r="A1165" i="18"/>
  <c r="L1164" i="18"/>
  <c r="D1164" i="18"/>
  <c r="C1164" i="18"/>
  <c r="B1164" i="18"/>
  <c r="A1164" i="18"/>
  <c r="L1163" i="18"/>
  <c r="D1163" i="18"/>
  <c r="C1163" i="18"/>
  <c r="B1163" i="18"/>
  <c r="A1163" i="18"/>
  <c r="L1162" i="18"/>
  <c r="D1162" i="18"/>
  <c r="C1162" i="18"/>
  <c r="B1162" i="18"/>
  <c r="A1162" i="18"/>
  <c r="L1161" i="18"/>
  <c r="D1161" i="18"/>
  <c r="C1161" i="18"/>
  <c r="B1161" i="18"/>
  <c r="A1161" i="18"/>
  <c r="L1160" i="18"/>
  <c r="D1160" i="18"/>
  <c r="C1160" i="18"/>
  <c r="B1160" i="18"/>
  <c r="A1160" i="18"/>
  <c r="L1159" i="18"/>
  <c r="D1159" i="18"/>
  <c r="C1159" i="18"/>
  <c r="B1159" i="18"/>
  <c r="A1159" i="18"/>
  <c r="L1158" i="18"/>
  <c r="D1158" i="18"/>
  <c r="C1158" i="18"/>
  <c r="B1158" i="18"/>
  <c r="A1158" i="18"/>
  <c r="L1157" i="18"/>
  <c r="D1157" i="18"/>
  <c r="C1157" i="18"/>
  <c r="B1157" i="18"/>
  <c r="A1157" i="18"/>
  <c r="L1156" i="18"/>
  <c r="D1156" i="18"/>
  <c r="C1156" i="18"/>
  <c r="B1156" i="18"/>
  <c r="A1156" i="18"/>
  <c r="L1155" i="18"/>
  <c r="D1155" i="18"/>
  <c r="C1155" i="18"/>
  <c r="B1155" i="18"/>
  <c r="A1155" i="18"/>
  <c r="L1154" i="18"/>
  <c r="D1154" i="18"/>
  <c r="C1154" i="18"/>
  <c r="B1154" i="18"/>
  <c r="A1154" i="18"/>
  <c r="L1153" i="18"/>
  <c r="D1153" i="18"/>
  <c r="C1153" i="18"/>
  <c r="B1153" i="18"/>
  <c r="A1153" i="18"/>
  <c r="L1152" i="18"/>
  <c r="D1152" i="18"/>
  <c r="C1152" i="18"/>
  <c r="B1152" i="18"/>
  <c r="A1152" i="18"/>
  <c r="L1151" i="18"/>
  <c r="D1151" i="18"/>
  <c r="C1151" i="18"/>
  <c r="B1151" i="18"/>
  <c r="A1151" i="18"/>
  <c r="L1150" i="18"/>
  <c r="D1150" i="18"/>
  <c r="C1150" i="18"/>
  <c r="B1150" i="18"/>
  <c r="A1150" i="18"/>
  <c r="L1149" i="18"/>
  <c r="D1149" i="18"/>
  <c r="C1149" i="18"/>
  <c r="B1149" i="18"/>
  <c r="A1149" i="18"/>
  <c r="L1148" i="18"/>
  <c r="D1148" i="18"/>
  <c r="C1148" i="18"/>
  <c r="B1148" i="18"/>
  <c r="A1148" i="18"/>
  <c r="L1147" i="18"/>
  <c r="D1147" i="18"/>
  <c r="C1147" i="18"/>
  <c r="B1147" i="18"/>
  <c r="A1147" i="18"/>
  <c r="L1146" i="18"/>
  <c r="D1146" i="18"/>
  <c r="C1146" i="18"/>
  <c r="B1146" i="18"/>
  <c r="A1146" i="18"/>
  <c r="L1145" i="18"/>
  <c r="D1145" i="18"/>
  <c r="C1145" i="18"/>
  <c r="B1145" i="18"/>
  <c r="A1145" i="18"/>
  <c r="L1144" i="18"/>
  <c r="D1144" i="18"/>
  <c r="C1144" i="18"/>
  <c r="B1144" i="18"/>
  <c r="A1144" i="18"/>
  <c r="L1143" i="18"/>
  <c r="D1143" i="18"/>
  <c r="C1143" i="18"/>
  <c r="B1143" i="18"/>
  <c r="A1143" i="18"/>
  <c r="L1142" i="18"/>
  <c r="D1142" i="18"/>
  <c r="C1142" i="18"/>
  <c r="B1142" i="18"/>
  <c r="A1142" i="18"/>
  <c r="L1141" i="18"/>
  <c r="D1141" i="18"/>
  <c r="C1141" i="18"/>
  <c r="B1141" i="18"/>
  <c r="A1141" i="18"/>
  <c r="L1140" i="18"/>
  <c r="D1140" i="18"/>
  <c r="C1140" i="18"/>
  <c r="B1140" i="18"/>
  <c r="A1140" i="18"/>
  <c r="L1139" i="18"/>
  <c r="D1139" i="18"/>
  <c r="C1139" i="18"/>
  <c r="B1139" i="18"/>
  <c r="A1139" i="18"/>
  <c r="L1138" i="18"/>
  <c r="D1138" i="18"/>
  <c r="C1138" i="18"/>
  <c r="B1138" i="18"/>
  <c r="A1138" i="18"/>
  <c r="L1137" i="18"/>
  <c r="D1137" i="18"/>
  <c r="C1137" i="18"/>
  <c r="B1137" i="18"/>
  <c r="A1137" i="18"/>
  <c r="L1136" i="18"/>
  <c r="D1136" i="18"/>
  <c r="C1136" i="18"/>
  <c r="B1136" i="18"/>
  <c r="A1136" i="18"/>
  <c r="L1135" i="18"/>
  <c r="D1135" i="18"/>
  <c r="C1135" i="18"/>
  <c r="B1135" i="18"/>
  <c r="A1135" i="18"/>
  <c r="L1134" i="18"/>
  <c r="D1134" i="18"/>
  <c r="C1134" i="18"/>
  <c r="B1134" i="18"/>
  <c r="A1134" i="18"/>
  <c r="L1133" i="18"/>
  <c r="D1133" i="18"/>
  <c r="C1133" i="18"/>
  <c r="B1133" i="18"/>
  <c r="A1133" i="18"/>
  <c r="L1132" i="18"/>
  <c r="D1132" i="18"/>
  <c r="C1132" i="18"/>
  <c r="B1132" i="18"/>
  <c r="A1132" i="18"/>
  <c r="L1131" i="18"/>
  <c r="D1131" i="18"/>
  <c r="C1131" i="18"/>
  <c r="B1131" i="18"/>
  <c r="A1131" i="18"/>
  <c r="L1130" i="18"/>
  <c r="D1130" i="18"/>
  <c r="C1130" i="18"/>
  <c r="B1130" i="18"/>
  <c r="A1130" i="18"/>
  <c r="L1129" i="18"/>
  <c r="D1129" i="18"/>
  <c r="C1129" i="18"/>
  <c r="B1129" i="18"/>
  <c r="A1129" i="18"/>
  <c r="L1128" i="18"/>
  <c r="D1128" i="18"/>
  <c r="C1128" i="18"/>
  <c r="B1128" i="18"/>
  <c r="A1128" i="18"/>
  <c r="L1127" i="18"/>
  <c r="D1127" i="18"/>
  <c r="C1127" i="18"/>
  <c r="B1127" i="18"/>
  <c r="A1127" i="18"/>
  <c r="L1126" i="18"/>
  <c r="D1126" i="18"/>
  <c r="C1126" i="18"/>
  <c r="B1126" i="18"/>
  <c r="A1126" i="18"/>
  <c r="L1125" i="18"/>
  <c r="D1125" i="18"/>
  <c r="C1125" i="18"/>
  <c r="B1125" i="18"/>
  <c r="A1125" i="18"/>
  <c r="L1124" i="18"/>
  <c r="D1124" i="18"/>
  <c r="C1124" i="18"/>
  <c r="B1124" i="18"/>
  <c r="A1124" i="18"/>
  <c r="L1123" i="18"/>
  <c r="D1123" i="18"/>
  <c r="C1123" i="18"/>
  <c r="B1123" i="18"/>
  <c r="A1123" i="18"/>
  <c r="L1122" i="18"/>
  <c r="D1122" i="18"/>
  <c r="C1122" i="18"/>
  <c r="B1122" i="18"/>
  <c r="A1122" i="18"/>
  <c r="L1121" i="18"/>
  <c r="D1121" i="18"/>
  <c r="C1121" i="18"/>
  <c r="B1121" i="18"/>
  <c r="A1121" i="18"/>
  <c r="L1120" i="18"/>
  <c r="D1120" i="18"/>
  <c r="C1120" i="18"/>
  <c r="B1120" i="18"/>
  <c r="A1120" i="18"/>
  <c r="L1119" i="18"/>
  <c r="D1119" i="18"/>
  <c r="C1119" i="18"/>
  <c r="B1119" i="18"/>
  <c r="A1119" i="18"/>
  <c r="L1118" i="18"/>
  <c r="D1118" i="18"/>
  <c r="C1118" i="18"/>
  <c r="B1118" i="18"/>
  <c r="A1118" i="18"/>
  <c r="L1117" i="18"/>
  <c r="D1117" i="18"/>
  <c r="C1117" i="18"/>
  <c r="B1117" i="18"/>
  <c r="A1117" i="18"/>
  <c r="L1116" i="18"/>
  <c r="D1116" i="18"/>
  <c r="C1116" i="18"/>
  <c r="B1116" i="18"/>
  <c r="A1116" i="18"/>
  <c r="L1115" i="18"/>
  <c r="D1115" i="18"/>
  <c r="C1115" i="18"/>
  <c r="B1115" i="18"/>
  <c r="A1115" i="18"/>
  <c r="L1114" i="18"/>
  <c r="D1114" i="18"/>
  <c r="C1114" i="18"/>
  <c r="B1114" i="18"/>
  <c r="A1114" i="18"/>
  <c r="L1113" i="18"/>
  <c r="D1113" i="18"/>
  <c r="C1113" i="18"/>
  <c r="B1113" i="18"/>
  <c r="A1113" i="18"/>
  <c r="L1112" i="18"/>
  <c r="D1112" i="18"/>
  <c r="C1112" i="18"/>
  <c r="B1112" i="18"/>
  <c r="A1112" i="18"/>
  <c r="L1111" i="18"/>
  <c r="D1111" i="18"/>
  <c r="C1111" i="18"/>
  <c r="B1111" i="18"/>
  <c r="A1111" i="18"/>
  <c r="L1110" i="18"/>
  <c r="D1110" i="18"/>
  <c r="C1110" i="18"/>
  <c r="B1110" i="18"/>
  <c r="A1110" i="18"/>
  <c r="L1109" i="18"/>
  <c r="D1109" i="18"/>
  <c r="C1109" i="18"/>
  <c r="B1109" i="18"/>
  <c r="A1109" i="18"/>
  <c r="L1108" i="18"/>
  <c r="D1108" i="18"/>
  <c r="C1108" i="18"/>
  <c r="B1108" i="18"/>
  <c r="A1108" i="18"/>
  <c r="L1107" i="18"/>
  <c r="D1107" i="18"/>
  <c r="C1107" i="18"/>
  <c r="B1107" i="18"/>
  <c r="A1107" i="18"/>
  <c r="L1106" i="18"/>
  <c r="D1106" i="18"/>
  <c r="C1106" i="18"/>
  <c r="B1106" i="18"/>
  <c r="A1106" i="18"/>
  <c r="L1105" i="18"/>
  <c r="D1105" i="18"/>
  <c r="C1105" i="18"/>
  <c r="B1105" i="18"/>
  <c r="A1105" i="18"/>
  <c r="L1104" i="18"/>
  <c r="D1104" i="18"/>
  <c r="C1104" i="18"/>
  <c r="B1104" i="18"/>
  <c r="A1104" i="18"/>
  <c r="L1103" i="18"/>
  <c r="D1103" i="18"/>
  <c r="C1103" i="18"/>
  <c r="B1103" i="18"/>
  <c r="A1103" i="18"/>
  <c r="L1102" i="18"/>
  <c r="D1102" i="18"/>
  <c r="C1102" i="18"/>
  <c r="B1102" i="18"/>
  <c r="A1102" i="18"/>
  <c r="L1101" i="18"/>
  <c r="D1101" i="18"/>
  <c r="C1101" i="18"/>
  <c r="B1101" i="18"/>
  <c r="A1101" i="18"/>
  <c r="L1100" i="18"/>
  <c r="D1100" i="18"/>
  <c r="C1100" i="18"/>
  <c r="B1100" i="18"/>
  <c r="A1100" i="18"/>
  <c r="L1099" i="18"/>
  <c r="D1099" i="18"/>
  <c r="C1099" i="18"/>
  <c r="B1099" i="18"/>
  <c r="A1099" i="18"/>
  <c r="L1098" i="18"/>
  <c r="D1098" i="18"/>
  <c r="C1098" i="18"/>
  <c r="B1098" i="18"/>
  <c r="A1098" i="18"/>
  <c r="L1097" i="18"/>
  <c r="D1097" i="18"/>
  <c r="C1097" i="18"/>
  <c r="B1097" i="18"/>
  <c r="A1097" i="18"/>
  <c r="L1096" i="18"/>
  <c r="D1096" i="18"/>
  <c r="C1096" i="18"/>
  <c r="B1096" i="18"/>
  <c r="A1096" i="18"/>
  <c r="L1095" i="18"/>
  <c r="D1095" i="18"/>
  <c r="C1095" i="18"/>
  <c r="B1095" i="18"/>
  <c r="A1095" i="18"/>
  <c r="L1094" i="18"/>
  <c r="D1094" i="18"/>
  <c r="C1094" i="18"/>
  <c r="B1094" i="18"/>
  <c r="A1094" i="18"/>
  <c r="L1093" i="18"/>
  <c r="D1093" i="18"/>
  <c r="C1093" i="18"/>
  <c r="B1093" i="18"/>
  <c r="A1093" i="18"/>
  <c r="L1092" i="18"/>
  <c r="D1092" i="18"/>
  <c r="C1092" i="18"/>
  <c r="B1092" i="18"/>
  <c r="A1092" i="18"/>
  <c r="L1091" i="18"/>
  <c r="D1091" i="18"/>
  <c r="C1091" i="18"/>
  <c r="B1091" i="18"/>
  <c r="A1091" i="18"/>
  <c r="L1090" i="18"/>
  <c r="D1090" i="18"/>
  <c r="C1090" i="18"/>
  <c r="B1090" i="18"/>
  <c r="A1090" i="18"/>
  <c r="L1089" i="18"/>
  <c r="D1089" i="18"/>
  <c r="C1089" i="18"/>
  <c r="B1089" i="18"/>
  <c r="A1089" i="18"/>
  <c r="L1088" i="18"/>
  <c r="D1088" i="18"/>
  <c r="C1088" i="18"/>
  <c r="B1088" i="18"/>
  <c r="A1088" i="18"/>
  <c r="L1087" i="18"/>
  <c r="D1087" i="18"/>
  <c r="C1087" i="18"/>
  <c r="B1087" i="18"/>
  <c r="A1087" i="18"/>
  <c r="L1086" i="18"/>
  <c r="D1086" i="18"/>
  <c r="C1086" i="18"/>
  <c r="B1086" i="18"/>
  <c r="A1086" i="18"/>
  <c r="L1085" i="18"/>
  <c r="D1085" i="18"/>
  <c r="C1085" i="18"/>
  <c r="B1085" i="18"/>
  <c r="A1085" i="18"/>
  <c r="L1084" i="18"/>
  <c r="D1084" i="18"/>
  <c r="C1084" i="18"/>
  <c r="B1084" i="18"/>
  <c r="A1084" i="18"/>
  <c r="L1083" i="18"/>
  <c r="D1083" i="18"/>
  <c r="C1083" i="18"/>
  <c r="B1083" i="18"/>
  <c r="A1083" i="18"/>
  <c r="L1082" i="18"/>
  <c r="D1082" i="18"/>
  <c r="C1082" i="18"/>
  <c r="B1082" i="18"/>
  <c r="A1082" i="18"/>
  <c r="L1081" i="18"/>
  <c r="D1081" i="18"/>
  <c r="C1081" i="18"/>
  <c r="B1081" i="18"/>
  <c r="A1081" i="18"/>
  <c r="L1080" i="18"/>
  <c r="D1080" i="18"/>
  <c r="C1080" i="18"/>
  <c r="B1080" i="18"/>
  <c r="A1080" i="18"/>
  <c r="L1079" i="18"/>
  <c r="D1079" i="18"/>
  <c r="C1079" i="18"/>
  <c r="B1079" i="18"/>
  <c r="A1079" i="18"/>
  <c r="L1078" i="18"/>
  <c r="D1078" i="18"/>
  <c r="C1078" i="18"/>
  <c r="B1078" i="18"/>
  <c r="A1078" i="18"/>
  <c r="L1077" i="18"/>
  <c r="D1077" i="18"/>
  <c r="C1077" i="18"/>
  <c r="B1077" i="18"/>
  <c r="A1077" i="18"/>
  <c r="L1076" i="18"/>
  <c r="D1076" i="18"/>
  <c r="C1076" i="18"/>
  <c r="B1076" i="18"/>
  <c r="A1076" i="18"/>
  <c r="L1075" i="18"/>
  <c r="D1075" i="18"/>
  <c r="C1075" i="18"/>
  <c r="B1075" i="18"/>
  <c r="A1075" i="18"/>
  <c r="L1074" i="18"/>
  <c r="D1074" i="18"/>
  <c r="C1074" i="18"/>
  <c r="B1074" i="18"/>
  <c r="A1074" i="18"/>
  <c r="L1073" i="18"/>
  <c r="D1073" i="18"/>
  <c r="C1073" i="18"/>
  <c r="B1073" i="18"/>
  <c r="A1073" i="18"/>
  <c r="L1072" i="18"/>
  <c r="D1072" i="18"/>
  <c r="C1072" i="18"/>
  <c r="B1072" i="18"/>
  <c r="A1072" i="18"/>
  <c r="L1071" i="18"/>
  <c r="D1071" i="18"/>
  <c r="C1071" i="18"/>
  <c r="B1071" i="18"/>
  <c r="A1071" i="18"/>
  <c r="L1070" i="18"/>
  <c r="D1070" i="18"/>
  <c r="C1070" i="18"/>
  <c r="B1070" i="18"/>
  <c r="A1070" i="18"/>
  <c r="L1069" i="18"/>
  <c r="D1069" i="18"/>
  <c r="C1069" i="18"/>
  <c r="B1069" i="18"/>
  <c r="A1069" i="18"/>
  <c r="L1068" i="18"/>
  <c r="D1068" i="18"/>
  <c r="C1068" i="18"/>
  <c r="B1068" i="18"/>
  <c r="A1068" i="18"/>
  <c r="L1067" i="18"/>
  <c r="D1067" i="18"/>
  <c r="C1067" i="18"/>
  <c r="B1067" i="18"/>
  <c r="A1067" i="18"/>
  <c r="L1066" i="18"/>
  <c r="D1066" i="18"/>
  <c r="C1066" i="18"/>
  <c r="B1066" i="18"/>
  <c r="A1066" i="18"/>
  <c r="L1065" i="18"/>
  <c r="D1065" i="18"/>
  <c r="C1065" i="18"/>
  <c r="B1065" i="18"/>
  <c r="A1065" i="18"/>
  <c r="L1064" i="18"/>
  <c r="D1064" i="18"/>
  <c r="C1064" i="18"/>
  <c r="B1064" i="18"/>
  <c r="A1064" i="18"/>
  <c r="L1063" i="18"/>
  <c r="D1063" i="18"/>
  <c r="C1063" i="18"/>
  <c r="B1063" i="18"/>
  <c r="A1063" i="18"/>
  <c r="L1062" i="18"/>
  <c r="D1062" i="18"/>
  <c r="C1062" i="18"/>
  <c r="B1062" i="18"/>
  <c r="A1062" i="18"/>
  <c r="L1061" i="18"/>
  <c r="D1061" i="18"/>
  <c r="C1061" i="18"/>
  <c r="B1061" i="18"/>
  <c r="A1061" i="18"/>
  <c r="L1060" i="18"/>
  <c r="D1060" i="18"/>
  <c r="C1060" i="18"/>
  <c r="B1060" i="18"/>
  <c r="A1060" i="18"/>
  <c r="L1059" i="18"/>
  <c r="D1059" i="18"/>
  <c r="C1059" i="18"/>
  <c r="B1059" i="18"/>
  <c r="A1059" i="18"/>
  <c r="L1058" i="18"/>
  <c r="D1058" i="18"/>
  <c r="C1058" i="18"/>
  <c r="B1058" i="18"/>
  <c r="A1058" i="18"/>
  <c r="L1057" i="18"/>
  <c r="D1057" i="18"/>
  <c r="C1057" i="18"/>
  <c r="B1057" i="18"/>
  <c r="A1057" i="18"/>
  <c r="L1056" i="18"/>
  <c r="D1056" i="18"/>
  <c r="C1056" i="18"/>
  <c r="B1056" i="18"/>
  <c r="A1056" i="18"/>
  <c r="L1055" i="18"/>
  <c r="D1055" i="18"/>
  <c r="C1055" i="18"/>
  <c r="B1055" i="18"/>
  <c r="A1055" i="18"/>
  <c r="L1054" i="18"/>
  <c r="D1054" i="18"/>
  <c r="C1054" i="18"/>
  <c r="B1054" i="18"/>
  <c r="A1054" i="18"/>
  <c r="L1053" i="18"/>
  <c r="D1053" i="18"/>
  <c r="C1053" i="18"/>
  <c r="B1053" i="18"/>
  <c r="A1053" i="18"/>
  <c r="L1052" i="18"/>
  <c r="D1052" i="18"/>
  <c r="C1052" i="18"/>
  <c r="B1052" i="18"/>
  <c r="A1052" i="18"/>
  <c r="L1051" i="18"/>
  <c r="D1051" i="18"/>
  <c r="C1051" i="18"/>
  <c r="B1051" i="18"/>
  <c r="A1051" i="18"/>
  <c r="L1050" i="18"/>
  <c r="D1050" i="18"/>
  <c r="C1050" i="18"/>
  <c r="B1050" i="18"/>
  <c r="A1050" i="18"/>
  <c r="L1049" i="18"/>
  <c r="D1049" i="18"/>
  <c r="C1049" i="18"/>
  <c r="B1049" i="18"/>
  <c r="A1049" i="18"/>
  <c r="L1048" i="18"/>
  <c r="D1048" i="18"/>
  <c r="C1048" i="18"/>
  <c r="B1048" i="18"/>
  <c r="A1048" i="18"/>
  <c r="L1047" i="18"/>
  <c r="D1047" i="18"/>
  <c r="C1047" i="18"/>
  <c r="B1047" i="18"/>
  <c r="A1047" i="18"/>
  <c r="L1046" i="18"/>
  <c r="D1046" i="18"/>
  <c r="C1046" i="18"/>
  <c r="B1046" i="18"/>
  <c r="A1046" i="18"/>
  <c r="L1045" i="18"/>
  <c r="D1045" i="18"/>
  <c r="C1045" i="18"/>
  <c r="B1045" i="18"/>
  <c r="A1045" i="18"/>
  <c r="L1044" i="18"/>
  <c r="D1044" i="18"/>
  <c r="C1044" i="18"/>
  <c r="B1044" i="18"/>
  <c r="A1044" i="18"/>
  <c r="L1043" i="18"/>
  <c r="D1043" i="18"/>
  <c r="C1043" i="18"/>
  <c r="B1043" i="18"/>
  <c r="A1043" i="18"/>
  <c r="L1042" i="18"/>
  <c r="D1042" i="18"/>
  <c r="C1042" i="18"/>
  <c r="B1042" i="18"/>
  <c r="A1042" i="18"/>
  <c r="L1041" i="18"/>
  <c r="D1041" i="18"/>
  <c r="C1041" i="18"/>
  <c r="B1041" i="18"/>
  <c r="A1041" i="18"/>
  <c r="L1040" i="18"/>
  <c r="D1040" i="18"/>
  <c r="C1040" i="18"/>
  <c r="B1040" i="18"/>
  <c r="A1040" i="18"/>
  <c r="L1039" i="18"/>
  <c r="D1039" i="18"/>
  <c r="C1039" i="18"/>
  <c r="B1039" i="18"/>
  <c r="A1039" i="18"/>
  <c r="L1038" i="18"/>
  <c r="D1038" i="18"/>
  <c r="C1038" i="18"/>
  <c r="B1038" i="18"/>
  <c r="A1038" i="18"/>
  <c r="L1037" i="18"/>
  <c r="D1037" i="18"/>
  <c r="C1037" i="18"/>
  <c r="B1037" i="18"/>
  <c r="A1037" i="18"/>
  <c r="L1036" i="18"/>
  <c r="D1036" i="18"/>
  <c r="C1036" i="18"/>
  <c r="B1036" i="18"/>
  <c r="A1036" i="18"/>
  <c r="L1035" i="18"/>
  <c r="D1035" i="18"/>
  <c r="C1035" i="18"/>
  <c r="B1035" i="18"/>
  <c r="A1035" i="18"/>
  <c r="L1034" i="18"/>
  <c r="D1034" i="18"/>
  <c r="C1034" i="18"/>
  <c r="B1034" i="18"/>
  <c r="A1034" i="18"/>
  <c r="L1033" i="18"/>
  <c r="D1033" i="18"/>
  <c r="C1033" i="18"/>
  <c r="B1033" i="18"/>
  <c r="A1033" i="18"/>
  <c r="L1032" i="18"/>
  <c r="D1032" i="18"/>
  <c r="C1032" i="18"/>
  <c r="B1032" i="18"/>
  <c r="A1032" i="18"/>
  <c r="L1031" i="18"/>
  <c r="D1031" i="18"/>
  <c r="C1031" i="18"/>
  <c r="B1031" i="18"/>
  <c r="A1031" i="18"/>
  <c r="L1030" i="18"/>
  <c r="D1030" i="18"/>
  <c r="C1030" i="18"/>
  <c r="B1030" i="18"/>
  <c r="A1030" i="18"/>
  <c r="L1029" i="18"/>
  <c r="D1029" i="18"/>
  <c r="C1029" i="18"/>
  <c r="B1029" i="18"/>
  <c r="A1029" i="18"/>
  <c r="L1028" i="18"/>
  <c r="D1028" i="18"/>
  <c r="C1028" i="18"/>
  <c r="B1028" i="18"/>
  <c r="A1028" i="18"/>
  <c r="L1027" i="18"/>
  <c r="D1027" i="18"/>
  <c r="C1027" i="18"/>
  <c r="B1027" i="18"/>
  <c r="A1027" i="18"/>
  <c r="L1026" i="18"/>
  <c r="D1026" i="18"/>
  <c r="C1026" i="18"/>
  <c r="B1026" i="18"/>
  <c r="A1026" i="18"/>
  <c r="L1025" i="18"/>
  <c r="D1025" i="18"/>
  <c r="C1025" i="18"/>
  <c r="B1025" i="18"/>
  <c r="A1025" i="18"/>
  <c r="L1024" i="18"/>
  <c r="D1024" i="18"/>
  <c r="C1024" i="18"/>
  <c r="B1024" i="18"/>
  <c r="A1024" i="18"/>
  <c r="L1023" i="18"/>
  <c r="D1023" i="18"/>
  <c r="C1023" i="18"/>
  <c r="B1023" i="18"/>
  <c r="A1023" i="18"/>
  <c r="L1022" i="18"/>
  <c r="D1022" i="18"/>
  <c r="C1022" i="18"/>
  <c r="B1022" i="18"/>
  <c r="A1022" i="18"/>
  <c r="L1021" i="18"/>
  <c r="D1021" i="18"/>
  <c r="C1021" i="18"/>
  <c r="B1021" i="18"/>
  <c r="A1021" i="18"/>
  <c r="L1020" i="18"/>
  <c r="D1020" i="18"/>
  <c r="C1020" i="18"/>
  <c r="B1020" i="18"/>
  <c r="A1020" i="18"/>
  <c r="L1019" i="18"/>
  <c r="D1019" i="18"/>
  <c r="C1019" i="18"/>
  <c r="B1019" i="18"/>
  <c r="A1019" i="18"/>
  <c r="L1018" i="18"/>
  <c r="D1018" i="18"/>
  <c r="C1018" i="18"/>
  <c r="B1018" i="18"/>
  <c r="A1018" i="18"/>
  <c r="L1017" i="18"/>
  <c r="D1017" i="18"/>
  <c r="C1017" i="18"/>
  <c r="B1017" i="18"/>
  <c r="A1017" i="18"/>
  <c r="L1016" i="18"/>
  <c r="D1016" i="18"/>
  <c r="C1016" i="18"/>
  <c r="B1016" i="18"/>
  <c r="A1016" i="18"/>
  <c r="L1015" i="18"/>
  <c r="D1015" i="18"/>
  <c r="C1015" i="18"/>
  <c r="B1015" i="18"/>
  <c r="A1015" i="18"/>
  <c r="L1014" i="18"/>
  <c r="D1014" i="18"/>
  <c r="C1014" i="18"/>
  <c r="B1014" i="18"/>
  <c r="A1014" i="18"/>
  <c r="L1013" i="18"/>
  <c r="D1013" i="18"/>
  <c r="C1013" i="18"/>
  <c r="B1013" i="18"/>
  <c r="A1013" i="18"/>
  <c r="L1012" i="18"/>
  <c r="D1012" i="18"/>
  <c r="C1012" i="18"/>
  <c r="B1012" i="18"/>
  <c r="A1012" i="18"/>
  <c r="L1011" i="18"/>
  <c r="D1011" i="18"/>
  <c r="C1011" i="18"/>
  <c r="B1011" i="18"/>
  <c r="A1011" i="18"/>
  <c r="L1010" i="18"/>
  <c r="D1010" i="18"/>
  <c r="C1010" i="18"/>
  <c r="B1010" i="18"/>
  <c r="A1010" i="18"/>
  <c r="L1009" i="18"/>
  <c r="D1009" i="18"/>
  <c r="C1009" i="18"/>
  <c r="B1009" i="18"/>
  <c r="A1009" i="18"/>
  <c r="L1008" i="18"/>
  <c r="D1008" i="18"/>
  <c r="C1008" i="18"/>
  <c r="B1008" i="18"/>
  <c r="A1008" i="18"/>
  <c r="L1007" i="18"/>
  <c r="D1007" i="18"/>
  <c r="C1007" i="18"/>
  <c r="B1007" i="18"/>
  <c r="A1007" i="18"/>
  <c r="L1006" i="18"/>
  <c r="D1006" i="18"/>
  <c r="C1006" i="18"/>
  <c r="B1006" i="18"/>
  <c r="A1006" i="18"/>
  <c r="L1005" i="18"/>
  <c r="D1005" i="18"/>
  <c r="C1005" i="18"/>
  <c r="B1005" i="18"/>
  <c r="A1005" i="18"/>
  <c r="L1004" i="18"/>
  <c r="D1004" i="18"/>
  <c r="C1004" i="18"/>
  <c r="B1004" i="18"/>
  <c r="A1004" i="18"/>
  <c r="L1003" i="18"/>
  <c r="D1003" i="18"/>
  <c r="C1003" i="18"/>
  <c r="B1003" i="18"/>
  <c r="A1003" i="18"/>
  <c r="L1002" i="18"/>
  <c r="D1002" i="18"/>
  <c r="C1002" i="18"/>
  <c r="B1002" i="18"/>
  <c r="A1002" i="18"/>
  <c r="L1001" i="18"/>
  <c r="D1001" i="18"/>
  <c r="C1001" i="18"/>
  <c r="B1001" i="18"/>
  <c r="A1001" i="18"/>
  <c r="L1000" i="18"/>
  <c r="D1000" i="18"/>
  <c r="C1000" i="18"/>
  <c r="B1000" i="18"/>
  <c r="A1000" i="18"/>
  <c r="L999" i="18"/>
  <c r="D999" i="18"/>
  <c r="C999" i="18"/>
  <c r="B999" i="18"/>
  <c r="A999" i="18"/>
  <c r="L998" i="18"/>
  <c r="D998" i="18"/>
  <c r="C998" i="18"/>
  <c r="B998" i="18"/>
  <c r="A998" i="18"/>
  <c r="L997" i="18"/>
  <c r="D997" i="18"/>
  <c r="C997" i="18"/>
  <c r="B997" i="18"/>
  <c r="A997" i="18"/>
  <c r="L996" i="18"/>
  <c r="D996" i="18"/>
  <c r="C996" i="18"/>
  <c r="B996" i="18"/>
  <c r="A996" i="18"/>
  <c r="L995" i="18"/>
  <c r="D995" i="18"/>
  <c r="C995" i="18"/>
  <c r="B995" i="18"/>
  <c r="A995" i="18"/>
  <c r="L994" i="18"/>
  <c r="D994" i="18"/>
  <c r="C994" i="18"/>
  <c r="B994" i="18"/>
  <c r="A994" i="18"/>
  <c r="L993" i="18"/>
  <c r="D993" i="18"/>
  <c r="C993" i="18"/>
  <c r="B993" i="18"/>
  <c r="A993" i="18"/>
  <c r="L992" i="18"/>
  <c r="D992" i="18"/>
  <c r="C992" i="18"/>
  <c r="B992" i="18"/>
  <c r="A992" i="18"/>
  <c r="L991" i="18"/>
  <c r="D991" i="18"/>
  <c r="C991" i="18"/>
  <c r="B991" i="18"/>
  <c r="A991" i="18"/>
  <c r="L990" i="18"/>
  <c r="D990" i="18"/>
  <c r="C990" i="18"/>
  <c r="B990" i="18"/>
  <c r="A990" i="18"/>
  <c r="L989" i="18"/>
  <c r="D989" i="18"/>
  <c r="C989" i="18"/>
  <c r="B989" i="18"/>
  <c r="A989" i="18"/>
  <c r="L988" i="18"/>
  <c r="D988" i="18"/>
  <c r="C988" i="18"/>
  <c r="B988" i="18"/>
  <c r="A988" i="18"/>
  <c r="L987" i="18"/>
  <c r="D987" i="18"/>
  <c r="C987" i="18"/>
  <c r="B987" i="18"/>
  <c r="A987" i="18"/>
  <c r="L986" i="18"/>
  <c r="D986" i="18"/>
  <c r="C986" i="18"/>
  <c r="B986" i="18"/>
  <c r="A986" i="18"/>
  <c r="L985" i="18"/>
  <c r="D985" i="18"/>
  <c r="C985" i="18"/>
  <c r="B985" i="18"/>
  <c r="A985" i="18"/>
  <c r="L984" i="18"/>
  <c r="D984" i="18"/>
  <c r="C984" i="18"/>
  <c r="B984" i="18"/>
  <c r="A984" i="18"/>
  <c r="L983" i="18"/>
  <c r="D983" i="18"/>
  <c r="C983" i="18"/>
  <c r="B983" i="18"/>
  <c r="A983" i="18"/>
  <c r="L982" i="18"/>
  <c r="D982" i="18"/>
  <c r="C982" i="18"/>
  <c r="B982" i="18"/>
  <c r="A982" i="18"/>
  <c r="L981" i="18"/>
  <c r="D981" i="18"/>
  <c r="C981" i="18"/>
  <c r="B981" i="18"/>
  <c r="A981" i="18"/>
  <c r="L980" i="18"/>
  <c r="D980" i="18"/>
  <c r="C980" i="18"/>
  <c r="B980" i="18"/>
  <c r="A980" i="18"/>
  <c r="L979" i="18"/>
  <c r="D979" i="18"/>
  <c r="C979" i="18"/>
  <c r="B979" i="18"/>
  <c r="A979" i="18"/>
  <c r="L978" i="18"/>
  <c r="D978" i="18"/>
  <c r="C978" i="18"/>
  <c r="B978" i="18"/>
  <c r="A978" i="18"/>
  <c r="L977" i="18"/>
  <c r="D977" i="18"/>
  <c r="C977" i="18"/>
  <c r="B977" i="18"/>
  <c r="A977" i="18"/>
  <c r="L976" i="18"/>
  <c r="D976" i="18"/>
  <c r="C976" i="18"/>
  <c r="B976" i="18"/>
  <c r="A976" i="18"/>
  <c r="L975" i="18"/>
  <c r="D975" i="18"/>
  <c r="C975" i="18"/>
  <c r="B975" i="18"/>
  <c r="A975" i="18"/>
  <c r="L974" i="18"/>
  <c r="D974" i="18"/>
  <c r="C974" i="18"/>
  <c r="B974" i="18"/>
  <c r="A974" i="18"/>
  <c r="L973" i="18"/>
  <c r="D973" i="18"/>
  <c r="C973" i="18"/>
  <c r="B973" i="18"/>
  <c r="A973" i="18"/>
  <c r="L972" i="18"/>
  <c r="D972" i="18"/>
  <c r="C972" i="18"/>
  <c r="B972" i="18"/>
  <c r="A972" i="18"/>
  <c r="L971" i="18"/>
  <c r="D971" i="18"/>
  <c r="C971" i="18"/>
  <c r="B971" i="18"/>
  <c r="A971" i="18"/>
  <c r="L970" i="18"/>
  <c r="D970" i="18"/>
  <c r="C970" i="18"/>
  <c r="B970" i="18"/>
  <c r="A970" i="18"/>
  <c r="L969" i="18"/>
  <c r="D969" i="18"/>
  <c r="C969" i="18"/>
  <c r="B969" i="18"/>
  <c r="A969" i="18"/>
  <c r="L968" i="18"/>
  <c r="D968" i="18"/>
  <c r="C968" i="18"/>
  <c r="B968" i="18"/>
  <c r="A968" i="18"/>
  <c r="L967" i="18"/>
  <c r="D967" i="18"/>
  <c r="C967" i="18"/>
  <c r="B967" i="18"/>
  <c r="A967" i="18"/>
  <c r="L966" i="18"/>
  <c r="D966" i="18"/>
  <c r="C966" i="18"/>
  <c r="B966" i="18"/>
  <c r="A966" i="18"/>
  <c r="L965" i="18"/>
  <c r="D965" i="18"/>
  <c r="C965" i="18"/>
  <c r="B965" i="18"/>
  <c r="A965" i="18"/>
  <c r="L964" i="18"/>
  <c r="D964" i="18"/>
  <c r="C964" i="18"/>
  <c r="B964" i="18"/>
  <c r="A964" i="18"/>
  <c r="L963" i="18"/>
  <c r="D963" i="18"/>
  <c r="C963" i="18"/>
  <c r="B963" i="18"/>
  <c r="A963" i="18"/>
  <c r="L962" i="18"/>
  <c r="D962" i="18"/>
  <c r="C962" i="18"/>
  <c r="B962" i="18"/>
  <c r="A962" i="18"/>
  <c r="L961" i="18"/>
  <c r="D961" i="18"/>
  <c r="C961" i="18"/>
  <c r="B961" i="18"/>
  <c r="A961" i="18"/>
  <c r="L960" i="18"/>
  <c r="D960" i="18"/>
  <c r="C960" i="18"/>
  <c r="B960" i="18"/>
  <c r="A960" i="18"/>
  <c r="L959" i="18"/>
  <c r="D959" i="18"/>
  <c r="C959" i="18"/>
  <c r="B959" i="18"/>
  <c r="A959" i="18"/>
  <c r="L958" i="18"/>
  <c r="D958" i="18"/>
  <c r="C958" i="18"/>
  <c r="B958" i="18"/>
  <c r="A958" i="18"/>
  <c r="L957" i="18"/>
  <c r="D957" i="18"/>
  <c r="C957" i="18"/>
  <c r="B957" i="18"/>
  <c r="A957" i="18"/>
  <c r="L956" i="18"/>
  <c r="D956" i="18"/>
  <c r="C956" i="18"/>
  <c r="B956" i="18"/>
  <c r="A956" i="18"/>
  <c r="L955" i="18"/>
  <c r="D955" i="18"/>
  <c r="C955" i="18"/>
  <c r="B955" i="18"/>
  <c r="A955" i="18"/>
  <c r="L954" i="18"/>
  <c r="D954" i="18"/>
  <c r="C954" i="18"/>
  <c r="B954" i="18"/>
  <c r="A954" i="18"/>
  <c r="L953" i="18"/>
  <c r="D953" i="18"/>
  <c r="C953" i="18"/>
  <c r="B953" i="18"/>
  <c r="A953" i="18"/>
  <c r="L952" i="18"/>
  <c r="D952" i="18"/>
  <c r="C952" i="18"/>
  <c r="B952" i="18"/>
  <c r="A952" i="18"/>
  <c r="L951" i="18"/>
  <c r="D951" i="18"/>
  <c r="C951" i="18"/>
  <c r="B951" i="18"/>
  <c r="A951" i="18"/>
  <c r="L950" i="18"/>
  <c r="D950" i="18"/>
  <c r="C950" i="18"/>
  <c r="B950" i="18"/>
  <c r="A950" i="18"/>
  <c r="L949" i="18"/>
  <c r="D949" i="18"/>
  <c r="C949" i="18"/>
  <c r="B949" i="18"/>
  <c r="A949" i="18"/>
  <c r="L948" i="18"/>
  <c r="D948" i="18"/>
  <c r="C948" i="18"/>
  <c r="B948" i="18"/>
  <c r="A948" i="18"/>
  <c r="L947" i="18"/>
  <c r="D947" i="18"/>
  <c r="C947" i="18"/>
  <c r="B947" i="18"/>
  <c r="A947" i="18"/>
  <c r="L946" i="18"/>
  <c r="D946" i="18"/>
  <c r="C946" i="18"/>
  <c r="B946" i="18"/>
  <c r="A946" i="18"/>
  <c r="L945" i="18"/>
  <c r="D945" i="18"/>
  <c r="C945" i="18"/>
  <c r="B945" i="18"/>
  <c r="A945" i="18"/>
  <c r="L944" i="18"/>
  <c r="D944" i="18"/>
  <c r="C944" i="18"/>
  <c r="B944" i="18"/>
  <c r="A944" i="18"/>
  <c r="L943" i="18"/>
  <c r="D943" i="18"/>
  <c r="C943" i="18"/>
  <c r="B943" i="18"/>
  <c r="A943" i="18"/>
  <c r="L942" i="18"/>
  <c r="D942" i="18"/>
  <c r="C942" i="18"/>
  <c r="B942" i="18"/>
  <c r="A942" i="18"/>
  <c r="L941" i="18"/>
  <c r="D941" i="18"/>
  <c r="C941" i="18"/>
  <c r="B941" i="18"/>
  <c r="A941" i="18"/>
  <c r="L940" i="18"/>
  <c r="D940" i="18"/>
  <c r="C940" i="18"/>
  <c r="B940" i="18"/>
  <c r="A940" i="18"/>
  <c r="L939" i="18"/>
  <c r="D939" i="18"/>
  <c r="C939" i="18"/>
  <c r="B939" i="18"/>
  <c r="A939" i="18"/>
  <c r="L938" i="18"/>
  <c r="D938" i="18"/>
  <c r="C938" i="18"/>
  <c r="B938" i="18"/>
  <c r="A938" i="18"/>
  <c r="L937" i="18"/>
  <c r="D937" i="18"/>
  <c r="C937" i="18"/>
  <c r="B937" i="18"/>
  <c r="A937" i="18"/>
  <c r="L936" i="18"/>
  <c r="D936" i="18"/>
  <c r="C936" i="18"/>
  <c r="B936" i="18"/>
  <c r="A936" i="18"/>
  <c r="L935" i="18"/>
  <c r="D935" i="18"/>
  <c r="C935" i="18"/>
  <c r="B935" i="18"/>
  <c r="A935" i="18"/>
  <c r="L934" i="18"/>
  <c r="D934" i="18"/>
  <c r="C934" i="18"/>
  <c r="B934" i="18"/>
  <c r="A934" i="18"/>
  <c r="L933" i="18"/>
  <c r="D933" i="18"/>
  <c r="C933" i="18"/>
  <c r="B933" i="18"/>
  <c r="A933" i="18"/>
  <c r="L932" i="18"/>
  <c r="D932" i="18"/>
  <c r="C932" i="18"/>
  <c r="B932" i="18"/>
  <c r="A932" i="18"/>
  <c r="L931" i="18"/>
  <c r="D931" i="18"/>
  <c r="C931" i="18"/>
  <c r="B931" i="18"/>
  <c r="A931" i="18"/>
  <c r="L930" i="18"/>
  <c r="D930" i="18"/>
  <c r="C930" i="18"/>
  <c r="B930" i="18"/>
  <c r="A930" i="18"/>
  <c r="L929" i="18"/>
  <c r="D929" i="18"/>
  <c r="C929" i="18"/>
  <c r="B929" i="18"/>
  <c r="A929" i="18"/>
  <c r="L928" i="18"/>
  <c r="D928" i="18"/>
  <c r="C928" i="18"/>
  <c r="B928" i="18"/>
  <c r="A928" i="18"/>
  <c r="L927" i="18"/>
  <c r="D927" i="18"/>
  <c r="C927" i="18"/>
  <c r="B927" i="18"/>
  <c r="A927" i="18"/>
  <c r="L926" i="18"/>
  <c r="D926" i="18"/>
  <c r="C926" i="18"/>
  <c r="B926" i="18"/>
  <c r="A926" i="18"/>
  <c r="L925" i="18"/>
  <c r="D925" i="18"/>
  <c r="C925" i="18"/>
  <c r="B925" i="18"/>
  <c r="A925" i="18"/>
  <c r="L924" i="18"/>
  <c r="D924" i="18"/>
  <c r="C924" i="18"/>
  <c r="B924" i="18"/>
  <c r="A924" i="18"/>
  <c r="L923" i="18"/>
  <c r="D923" i="18"/>
  <c r="C923" i="18"/>
  <c r="B923" i="18"/>
  <c r="A923" i="18"/>
  <c r="L922" i="18"/>
  <c r="D922" i="18"/>
  <c r="C922" i="18"/>
  <c r="B922" i="18"/>
  <c r="A922" i="18"/>
  <c r="L921" i="18"/>
  <c r="D921" i="18"/>
  <c r="C921" i="18"/>
  <c r="B921" i="18"/>
  <c r="A921" i="18"/>
  <c r="L920" i="18"/>
  <c r="D920" i="18"/>
  <c r="C920" i="18"/>
  <c r="B920" i="18"/>
  <c r="A920" i="18"/>
  <c r="L919" i="18"/>
  <c r="D919" i="18"/>
  <c r="C919" i="18"/>
  <c r="B919" i="18"/>
  <c r="A919" i="18"/>
  <c r="L918" i="18"/>
  <c r="D918" i="18"/>
  <c r="C918" i="18"/>
  <c r="B918" i="18"/>
  <c r="A918" i="18"/>
  <c r="L917" i="18"/>
  <c r="D917" i="18"/>
  <c r="C917" i="18"/>
  <c r="B917" i="18"/>
  <c r="A917" i="18"/>
  <c r="L916" i="18"/>
  <c r="D916" i="18"/>
  <c r="C916" i="18"/>
  <c r="B916" i="18"/>
  <c r="A916" i="18"/>
  <c r="L915" i="18"/>
  <c r="D915" i="18"/>
  <c r="C915" i="18"/>
  <c r="B915" i="18"/>
  <c r="A915" i="18"/>
  <c r="L914" i="18"/>
  <c r="D914" i="18"/>
  <c r="C914" i="18"/>
  <c r="B914" i="18"/>
  <c r="A914" i="18"/>
  <c r="L913" i="18"/>
  <c r="D913" i="18"/>
  <c r="C913" i="18"/>
  <c r="B913" i="18"/>
  <c r="A913" i="18"/>
  <c r="L912" i="18"/>
  <c r="D912" i="18"/>
  <c r="C912" i="18"/>
  <c r="B912" i="18"/>
  <c r="A912" i="18"/>
  <c r="L911" i="18"/>
  <c r="D911" i="18"/>
  <c r="C911" i="18"/>
  <c r="B911" i="18"/>
  <c r="A911" i="18"/>
  <c r="L910" i="18"/>
  <c r="D910" i="18"/>
  <c r="C910" i="18"/>
  <c r="B910" i="18"/>
  <c r="A910" i="18"/>
  <c r="L909" i="18"/>
  <c r="D909" i="18"/>
  <c r="C909" i="18"/>
  <c r="B909" i="18"/>
  <c r="A909" i="18"/>
  <c r="L908" i="18"/>
  <c r="D908" i="18"/>
  <c r="C908" i="18"/>
  <c r="B908" i="18"/>
  <c r="A908" i="18"/>
  <c r="L907" i="18"/>
  <c r="D907" i="18"/>
  <c r="C907" i="18"/>
  <c r="B907" i="18"/>
  <c r="A907" i="18"/>
  <c r="L906" i="18"/>
  <c r="D906" i="18"/>
  <c r="C906" i="18"/>
  <c r="B906" i="18"/>
  <c r="A906" i="18"/>
  <c r="L905" i="18"/>
  <c r="D905" i="18"/>
  <c r="C905" i="18"/>
  <c r="B905" i="18"/>
  <c r="A905" i="18"/>
  <c r="L904" i="18"/>
  <c r="D904" i="18"/>
  <c r="C904" i="18"/>
  <c r="B904" i="18"/>
  <c r="A904" i="18"/>
  <c r="L903" i="18"/>
  <c r="D903" i="18"/>
  <c r="C903" i="18"/>
  <c r="B903" i="18"/>
  <c r="A903" i="18"/>
  <c r="L902" i="18"/>
  <c r="D902" i="18"/>
  <c r="C902" i="18"/>
  <c r="B902" i="18"/>
  <c r="A902" i="18"/>
  <c r="L901" i="18"/>
  <c r="D901" i="18"/>
  <c r="C901" i="18"/>
  <c r="B901" i="18"/>
  <c r="A901" i="18"/>
  <c r="L900" i="18"/>
  <c r="D900" i="18"/>
  <c r="C900" i="18"/>
  <c r="B900" i="18"/>
  <c r="A900" i="18"/>
  <c r="L899" i="18"/>
  <c r="D899" i="18"/>
  <c r="C899" i="18"/>
  <c r="B899" i="18"/>
  <c r="A899" i="18"/>
  <c r="L898" i="18"/>
  <c r="D898" i="18"/>
  <c r="C898" i="18"/>
  <c r="B898" i="18"/>
  <c r="A898" i="18"/>
  <c r="L897" i="18"/>
  <c r="D897" i="18"/>
  <c r="C897" i="18"/>
  <c r="B897" i="18"/>
  <c r="A897" i="18"/>
  <c r="L896" i="18"/>
  <c r="D896" i="18"/>
  <c r="C896" i="18"/>
  <c r="B896" i="18"/>
  <c r="A896" i="18"/>
  <c r="L895" i="18"/>
  <c r="D895" i="18"/>
  <c r="C895" i="18"/>
  <c r="B895" i="18"/>
  <c r="A895" i="18"/>
  <c r="L894" i="18"/>
  <c r="D894" i="18"/>
  <c r="C894" i="18"/>
  <c r="B894" i="18"/>
  <c r="A894" i="18"/>
  <c r="L893" i="18"/>
  <c r="D893" i="18"/>
  <c r="C893" i="18"/>
  <c r="B893" i="18"/>
  <c r="A893" i="18"/>
  <c r="L892" i="18"/>
  <c r="D892" i="18"/>
  <c r="C892" i="18"/>
  <c r="B892" i="18"/>
  <c r="A892" i="18"/>
  <c r="L891" i="18"/>
  <c r="D891" i="18"/>
  <c r="C891" i="18"/>
  <c r="B891" i="18"/>
  <c r="A891" i="18"/>
  <c r="L890" i="18"/>
  <c r="D890" i="18"/>
  <c r="C890" i="18"/>
  <c r="B890" i="18"/>
  <c r="A890" i="18"/>
  <c r="L889" i="18"/>
  <c r="D889" i="18"/>
  <c r="C889" i="18"/>
  <c r="B889" i="18"/>
  <c r="A889" i="18"/>
  <c r="L888" i="18"/>
  <c r="D888" i="18"/>
  <c r="C888" i="18"/>
  <c r="B888" i="18"/>
  <c r="A888" i="18"/>
  <c r="L887" i="18"/>
  <c r="D887" i="18"/>
  <c r="C887" i="18"/>
  <c r="B887" i="18"/>
  <c r="A887" i="18"/>
  <c r="L886" i="18"/>
  <c r="D886" i="18"/>
  <c r="C886" i="18"/>
  <c r="B886" i="18"/>
  <c r="A886" i="18"/>
  <c r="L885" i="18"/>
  <c r="D885" i="18"/>
  <c r="C885" i="18"/>
  <c r="B885" i="18"/>
  <c r="A885" i="18"/>
  <c r="L884" i="18"/>
  <c r="D884" i="18"/>
  <c r="C884" i="18"/>
  <c r="B884" i="18"/>
  <c r="A884" i="18"/>
  <c r="L883" i="18"/>
  <c r="D883" i="18"/>
  <c r="C883" i="18"/>
  <c r="B883" i="18"/>
  <c r="A883" i="18"/>
  <c r="L882" i="18"/>
  <c r="D882" i="18"/>
  <c r="C882" i="18"/>
  <c r="B882" i="18"/>
  <c r="A882" i="18"/>
  <c r="L881" i="18"/>
  <c r="D881" i="18"/>
  <c r="C881" i="18"/>
  <c r="B881" i="18"/>
  <c r="A881" i="18"/>
  <c r="L880" i="18"/>
  <c r="D880" i="18"/>
  <c r="C880" i="18"/>
  <c r="B880" i="18"/>
  <c r="A880" i="18"/>
  <c r="L879" i="18"/>
  <c r="D879" i="18"/>
  <c r="C879" i="18"/>
  <c r="B879" i="18"/>
  <c r="A879" i="18"/>
  <c r="L878" i="18"/>
  <c r="D878" i="18"/>
  <c r="C878" i="18"/>
  <c r="B878" i="18"/>
  <c r="A878" i="18"/>
  <c r="L877" i="18"/>
  <c r="D877" i="18"/>
  <c r="C877" i="18"/>
  <c r="B877" i="18"/>
  <c r="A877" i="18"/>
  <c r="L876" i="18"/>
  <c r="D876" i="18"/>
  <c r="C876" i="18"/>
  <c r="B876" i="18"/>
  <c r="A876" i="18"/>
  <c r="L875" i="18"/>
  <c r="D875" i="18"/>
  <c r="C875" i="18"/>
  <c r="B875" i="18"/>
  <c r="A875" i="18"/>
  <c r="L874" i="18"/>
  <c r="D874" i="18"/>
  <c r="C874" i="18"/>
  <c r="B874" i="18"/>
  <c r="A874" i="18"/>
  <c r="L873" i="18"/>
  <c r="D873" i="18"/>
  <c r="C873" i="18"/>
  <c r="B873" i="18"/>
  <c r="A873" i="18"/>
  <c r="L872" i="18"/>
  <c r="D872" i="18"/>
  <c r="C872" i="18"/>
  <c r="B872" i="18"/>
  <c r="A872" i="18"/>
  <c r="L871" i="18"/>
  <c r="D871" i="18"/>
  <c r="C871" i="18"/>
  <c r="B871" i="18"/>
  <c r="A871" i="18"/>
  <c r="L870" i="18"/>
  <c r="D870" i="18"/>
  <c r="C870" i="18"/>
  <c r="B870" i="18"/>
  <c r="A870" i="18"/>
  <c r="L869" i="18"/>
  <c r="D869" i="18"/>
  <c r="C869" i="18"/>
  <c r="B869" i="18"/>
  <c r="A869" i="18"/>
  <c r="L868" i="18"/>
  <c r="D868" i="18"/>
  <c r="C868" i="18"/>
  <c r="B868" i="18"/>
  <c r="A868" i="18"/>
  <c r="L867" i="18"/>
  <c r="D867" i="18"/>
  <c r="C867" i="18"/>
  <c r="B867" i="18"/>
  <c r="A867" i="18"/>
  <c r="L866" i="18"/>
  <c r="D866" i="18"/>
  <c r="C866" i="18"/>
  <c r="B866" i="18"/>
  <c r="A866" i="18"/>
  <c r="L865" i="18"/>
  <c r="D865" i="18"/>
  <c r="C865" i="18"/>
  <c r="B865" i="18"/>
  <c r="A865" i="18"/>
  <c r="L864" i="18"/>
  <c r="D864" i="18"/>
  <c r="C864" i="18"/>
  <c r="B864" i="18"/>
  <c r="A864" i="18"/>
  <c r="L863" i="18"/>
  <c r="D863" i="18"/>
  <c r="C863" i="18"/>
  <c r="B863" i="18"/>
  <c r="A863" i="18"/>
  <c r="L862" i="18"/>
  <c r="D862" i="18"/>
  <c r="C862" i="18"/>
  <c r="B862" i="18"/>
  <c r="A862" i="18"/>
  <c r="L861" i="18"/>
  <c r="D861" i="18"/>
  <c r="C861" i="18"/>
  <c r="B861" i="18"/>
  <c r="A861" i="18"/>
  <c r="L860" i="18"/>
  <c r="D860" i="18"/>
  <c r="C860" i="18"/>
  <c r="B860" i="18"/>
  <c r="A860" i="18"/>
  <c r="L859" i="18"/>
  <c r="D859" i="18"/>
  <c r="C859" i="18"/>
  <c r="B859" i="18"/>
  <c r="A859" i="18"/>
  <c r="L858" i="18"/>
  <c r="D858" i="18"/>
  <c r="C858" i="18"/>
  <c r="B858" i="18"/>
  <c r="A858" i="18"/>
  <c r="L857" i="18"/>
  <c r="D857" i="18"/>
  <c r="C857" i="18"/>
  <c r="B857" i="18"/>
  <c r="A857" i="18"/>
  <c r="L856" i="18"/>
  <c r="D856" i="18"/>
  <c r="C856" i="18"/>
  <c r="B856" i="18"/>
  <c r="A856" i="18"/>
  <c r="L855" i="18"/>
  <c r="D855" i="18"/>
  <c r="C855" i="18"/>
  <c r="B855" i="18"/>
  <c r="A855" i="18"/>
  <c r="L854" i="18"/>
  <c r="D854" i="18"/>
  <c r="C854" i="18"/>
  <c r="B854" i="18"/>
  <c r="A854" i="18"/>
  <c r="L853" i="18"/>
  <c r="D853" i="18"/>
  <c r="C853" i="18"/>
  <c r="B853" i="18"/>
  <c r="A853" i="18"/>
  <c r="L852" i="18"/>
  <c r="D852" i="18"/>
  <c r="C852" i="18"/>
  <c r="B852" i="18"/>
  <c r="A852" i="18"/>
  <c r="L851" i="18"/>
  <c r="D851" i="18"/>
  <c r="C851" i="18"/>
  <c r="B851" i="18"/>
  <c r="A851" i="18"/>
  <c r="L850" i="18"/>
  <c r="D850" i="18"/>
  <c r="C850" i="18"/>
  <c r="B850" i="18"/>
  <c r="A850" i="18"/>
  <c r="L849" i="18"/>
  <c r="D849" i="18"/>
  <c r="C849" i="18"/>
  <c r="B849" i="18"/>
  <c r="A849" i="18"/>
  <c r="L848" i="18"/>
  <c r="D848" i="18"/>
  <c r="C848" i="18"/>
  <c r="B848" i="18"/>
  <c r="A848" i="18"/>
  <c r="L847" i="18"/>
  <c r="D847" i="18"/>
  <c r="C847" i="18"/>
  <c r="B847" i="18"/>
  <c r="A847" i="18"/>
  <c r="L846" i="18"/>
  <c r="D846" i="18"/>
  <c r="C846" i="18"/>
  <c r="B846" i="18"/>
  <c r="A846" i="18"/>
  <c r="L845" i="18"/>
  <c r="D845" i="18"/>
  <c r="C845" i="18"/>
  <c r="B845" i="18"/>
  <c r="A845" i="18"/>
  <c r="L844" i="18"/>
  <c r="D844" i="18"/>
  <c r="C844" i="18"/>
  <c r="B844" i="18"/>
  <c r="A844" i="18"/>
  <c r="L843" i="18"/>
  <c r="D843" i="18"/>
  <c r="C843" i="18"/>
  <c r="B843" i="18"/>
  <c r="A843" i="18"/>
  <c r="L842" i="18"/>
  <c r="D842" i="18"/>
  <c r="C842" i="18"/>
  <c r="B842" i="18"/>
  <c r="A842" i="18"/>
  <c r="L841" i="18"/>
  <c r="D841" i="18"/>
  <c r="C841" i="18"/>
  <c r="B841" i="18"/>
  <c r="A841" i="18"/>
  <c r="L840" i="18"/>
  <c r="D840" i="18"/>
  <c r="C840" i="18"/>
  <c r="B840" i="18"/>
  <c r="A840" i="18"/>
  <c r="L839" i="18"/>
  <c r="D839" i="18"/>
  <c r="C839" i="18"/>
  <c r="B839" i="18"/>
  <c r="A839" i="18"/>
  <c r="L838" i="18"/>
  <c r="D838" i="18"/>
  <c r="C838" i="18"/>
  <c r="B838" i="18"/>
  <c r="A838" i="18"/>
  <c r="L837" i="18"/>
  <c r="D837" i="18"/>
  <c r="C837" i="18"/>
  <c r="B837" i="18"/>
  <c r="A837" i="18"/>
  <c r="L836" i="18"/>
  <c r="D836" i="18"/>
  <c r="C836" i="18"/>
  <c r="B836" i="18"/>
  <c r="A836" i="18"/>
  <c r="L835" i="18"/>
  <c r="D835" i="18"/>
  <c r="C835" i="18"/>
  <c r="B835" i="18"/>
  <c r="A835" i="18"/>
  <c r="L834" i="18"/>
  <c r="D834" i="18"/>
  <c r="C834" i="18"/>
  <c r="B834" i="18"/>
  <c r="A834" i="18"/>
  <c r="L833" i="18"/>
  <c r="D833" i="18"/>
  <c r="C833" i="18"/>
  <c r="B833" i="18"/>
  <c r="A833" i="18"/>
  <c r="L832" i="18"/>
  <c r="D832" i="18"/>
  <c r="C832" i="18"/>
  <c r="B832" i="18"/>
  <c r="A832" i="18"/>
  <c r="L831" i="18"/>
  <c r="D831" i="18"/>
  <c r="C831" i="18"/>
  <c r="B831" i="18"/>
  <c r="A831" i="18"/>
  <c r="L830" i="18"/>
  <c r="D830" i="18"/>
  <c r="C830" i="18"/>
  <c r="B830" i="18"/>
  <c r="A830" i="18"/>
  <c r="L829" i="18"/>
  <c r="D829" i="18"/>
  <c r="C829" i="18"/>
  <c r="B829" i="18"/>
  <c r="A829" i="18"/>
  <c r="L828" i="18"/>
  <c r="D828" i="18"/>
  <c r="C828" i="18"/>
  <c r="B828" i="18"/>
  <c r="A828" i="18"/>
  <c r="L827" i="18"/>
  <c r="D827" i="18"/>
  <c r="C827" i="18"/>
  <c r="B827" i="18"/>
  <c r="A827" i="18"/>
  <c r="L826" i="18"/>
  <c r="D826" i="18"/>
  <c r="C826" i="18"/>
  <c r="B826" i="18"/>
  <c r="A826" i="18"/>
  <c r="L825" i="18"/>
  <c r="D825" i="18"/>
  <c r="C825" i="18"/>
  <c r="B825" i="18"/>
  <c r="A825" i="18"/>
  <c r="L824" i="18"/>
  <c r="D824" i="18"/>
  <c r="C824" i="18"/>
  <c r="B824" i="18"/>
  <c r="A824" i="18"/>
  <c r="L823" i="18"/>
  <c r="D823" i="18"/>
  <c r="C823" i="18"/>
  <c r="B823" i="18"/>
  <c r="A823" i="18"/>
  <c r="L822" i="18"/>
  <c r="D822" i="18"/>
  <c r="C822" i="18"/>
  <c r="B822" i="18"/>
  <c r="A822" i="18"/>
  <c r="L821" i="18"/>
  <c r="D821" i="18"/>
  <c r="C821" i="18"/>
  <c r="B821" i="18"/>
  <c r="A821" i="18"/>
  <c r="L820" i="18"/>
  <c r="D820" i="18"/>
  <c r="C820" i="18"/>
  <c r="B820" i="18"/>
  <c r="A820" i="18"/>
  <c r="L819" i="18"/>
  <c r="D819" i="18"/>
  <c r="C819" i="18"/>
  <c r="B819" i="18"/>
  <c r="A819" i="18"/>
  <c r="L818" i="18"/>
  <c r="D818" i="18"/>
  <c r="C818" i="18"/>
  <c r="B818" i="18"/>
  <c r="A818" i="18"/>
  <c r="L817" i="18"/>
  <c r="D817" i="18"/>
  <c r="C817" i="18"/>
  <c r="B817" i="18"/>
  <c r="A817" i="18"/>
  <c r="L816" i="18"/>
  <c r="D816" i="18"/>
  <c r="C816" i="18"/>
  <c r="B816" i="18"/>
  <c r="A816" i="18"/>
  <c r="L815" i="18"/>
  <c r="D815" i="18"/>
  <c r="C815" i="18"/>
  <c r="B815" i="18"/>
  <c r="A815" i="18"/>
  <c r="L814" i="18"/>
  <c r="D814" i="18"/>
  <c r="C814" i="18"/>
  <c r="B814" i="18"/>
  <c r="A814" i="18"/>
  <c r="L813" i="18"/>
  <c r="D813" i="18"/>
  <c r="C813" i="18"/>
  <c r="B813" i="18"/>
  <c r="A813" i="18"/>
  <c r="L812" i="18"/>
  <c r="D812" i="18"/>
  <c r="C812" i="18"/>
  <c r="B812" i="18"/>
  <c r="A812" i="18"/>
  <c r="L811" i="18"/>
  <c r="D811" i="18"/>
  <c r="C811" i="18"/>
  <c r="B811" i="18"/>
  <c r="A811" i="18"/>
  <c r="L810" i="18"/>
  <c r="D810" i="18"/>
  <c r="C810" i="18"/>
  <c r="B810" i="18"/>
  <c r="A810" i="18"/>
  <c r="L809" i="18"/>
  <c r="D809" i="18"/>
  <c r="C809" i="18"/>
  <c r="B809" i="18"/>
  <c r="A809" i="18"/>
  <c r="L808" i="18"/>
  <c r="D808" i="18"/>
  <c r="C808" i="18"/>
  <c r="B808" i="18"/>
  <c r="A808" i="18"/>
  <c r="L807" i="18"/>
  <c r="D807" i="18"/>
  <c r="C807" i="18"/>
  <c r="B807" i="18"/>
  <c r="A807" i="18"/>
  <c r="L806" i="18"/>
  <c r="D806" i="18"/>
  <c r="C806" i="18"/>
  <c r="B806" i="18"/>
  <c r="A806" i="18"/>
  <c r="L805" i="18"/>
  <c r="D805" i="18"/>
  <c r="C805" i="18"/>
  <c r="B805" i="18"/>
  <c r="A805" i="18"/>
  <c r="L804" i="18"/>
  <c r="D804" i="18"/>
  <c r="C804" i="18"/>
  <c r="B804" i="18"/>
  <c r="A804" i="18"/>
  <c r="L803" i="18"/>
  <c r="D803" i="18"/>
  <c r="C803" i="18"/>
  <c r="B803" i="18"/>
  <c r="A803" i="18"/>
  <c r="L802" i="18"/>
  <c r="D802" i="18"/>
  <c r="C802" i="18"/>
  <c r="B802" i="18"/>
  <c r="A802" i="18"/>
  <c r="L801" i="18"/>
  <c r="D801" i="18"/>
  <c r="C801" i="18"/>
  <c r="B801" i="18"/>
  <c r="A801" i="18"/>
  <c r="L800" i="18"/>
  <c r="D800" i="18"/>
  <c r="C800" i="18"/>
  <c r="B800" i="18"/>
  <c r="A800" i="18"/>
  <c r="L799" i="18"/>
  <c r="D799" i="18"/>
  <c r="C799" i="18"/>
  <c r="B799" i="18"/>
  <c r="A799" i="18"/>
  <c r="L798" i="18"/>
  <c r="D798" i="18"/>
  <c r="C798" i="18"/>
  <c r="B798" i="18"/>
  <c r="A798" i="18"/>
  <c r="L797" i="18"/>
  <c r="D797" i="18"/>
  <c r="C797" i="18"/>
  <c r="B797" i="18"/>
  <c r="A797" i="18"/>
  <c r="L796" i="18"/>
  <c r="D796" i="18"/>
  <c r="C796" i="18"/>
  <c r="B796" i="18"/>
  <c r="A796" i="18"/>
  <c r="L795" i="18"/>
  <c r="D795" i="18"/>
  <c r="C795" i="18"/>
  <c r="B795" i="18"/>
  <c r="A795" i="18"/>
  <c r="L794" i="18"/>
  <c r="D794" i="18"/>
  <c r="C794" i="18"/>
  <c r="B794" i="18"/>
  <c r="A794" i="18"/>
  <c r="L793" i="18"/>
  <c r="D793" i="18"/>
  <c r="C793" i="18"/>
  <c r="B793" i="18"/>
  <c r="A793" i="18"/>
  <c r="L792" i="18"/>
  <c r="D792" i="18"/>
  <c r="C792" i="18"/>
  <c r="B792" i="18"/>
  <c r="A792" i="18"/>
  <c r="L791" i="18"/>
  <c r="D791" i="18"/>
  <c r="C791" i="18"/>
  <c r="B791" i="18"/>
  <c r="A791" i="18"/>
  <c r="L790" i="18"/>
  <c r="D790" i="18"/>
  <c r="C790" i="18"/>
  <c r="B790" i="18"/>
  <c r="A790" i="18"/>
  <c r="L789" i="18"/>
  <c r="D789" i="18"/>
  <c r="C789" i="18"/>
  <c r="B789" i="18"/>
  <c r="A789" i="18"/>
  <c r="L788" i="18"/>
  <c r="D788" i="18"/>
  <c r="C788" i="18"/>
  <c r="B788" i="18"/>
  <c r="A788" i="18"/>
  <c r="L787" i="18"/>
  <c r="D787" i="18"/>
  <c r="C787" i="18"/>
  <c r="B787" i="18"/>
  <c r="A787" i="18"/>
  <c r="L786" i="18"/>
  <c r="D786" i="18"/>
  <c r="C786" i="18"/>
  <c r="B786" i="18"/>
  <c r="A786" i="18"/>
  <c r="L785" i="18"/>
  <c r="D785" i="18"/>
  <c r="C785" i="18"/>
  <c r="B785" i="18"/>
  <c r="A785" i="18"/>
  <c r="L784" i="18"/>
  <c r="D784" i="18"/>
  <c r="C784" i="18"/>
  <c r="B784" i="18"/>
  <c r="A784" i="18"/>
  <c r="L783" i="18"/>
  <c r="D783" i="18"/>
  <c r="C783" i="18"/>
  <c r="B783" i="18"/>
  <c r="A783" i="18"/>
  <c r="L782" i="18"/>
  <c r="D782" i="18"/>
  <c r="C782" i="18"/>
  <c r="B782" i="18"/>
  <c r="A782" i="18"/>
  <c r="L781" i="18"/>
  <c r="D781" i="18"/>
  <c r="C781" i="18"/>
  <c r="B781" i="18"/>
  <c r="A781" i="18"/>
  <c r="L780" i="18"/>
  <c r="D780" i="18"/>
  <c r="C780" i="18"/>
  <c r="B780" i="18"/>
  <c r="A780" i="18"/>
  <c r="L779" i="18"/>
  <c r="D779" i="18"/>
  <c r="C779" i="18"/>
  <c r="B779" i="18"/>
  <c r="A779" i="18"/>
  <c r="L778" i="18"/>
  <c r="D778" i="18"/>
  <c r="C778" i="18"/>
  <c r="B778" i="18"/>
  <c r="A778" i="18"/>
  <c r="L777" i="18"/>
  <c r="D777" i="18"/>
  <c r="C777" i="18"/>
  <c r="B777" i="18"/>
  <c r="A777" i="18"/>
  <c r="L776" i="18"/>
  <c r="D776" i="18"/>
  <c r="C776" i="18"/>
  <c r="B776" i="18"/>
  <c r="A776" i="18"/>
  <c r="L775" i="18"/>
  <c r="D775" i="18"/>
  <c r="C775" i="18"/>
  <c r="B775" i="18"/>
  <c r="A775" i="18"/>
  <c r="L774" i="18"/>
  <c r="D774" i="18"/>
  <c r="C774" i="18"/>
  <c r="B774" i="18"/>
  <c r="A774" i="18"/>
  <c r="L773" i="18"/>
  <c r="D773" i="18"/>
  <c r="C773" i="18"/>
  <c r="B773" i="18"/>
  <c r="A773" i="18"/>
  <c r="L772" i="18"/>
  <c r="D772" i="18"/>
  <c r="C772" i="18"/>
  <c r="B772" i="18"/>
  <c r="A772" i="18"/>
  <c r="L771" i="18"/>
  <c r="D771" i="18"/>
  <c r="C771" i="18"/>
  <c r="B771" i="18"/>
  <c r="A771" i="18"/>
  <c r="L770" i="18"/>
  <c r="D770" i="18"/>
  <c r="C770" i="18"/>
  <c r="B770" i="18"/>
  <c r="A770" i="18"/>
  <c r="L769" i="18"/>
  <c r="D769" i="18"/>
  <c r="C769" i="18"/>
  <c r="B769" i="18"/>
  <c r="A769" i="18"/>
  <c r="L768" i="18"/>
  <c r="D768" i="18"/>
  <c r="C768" i="18"/>
  <c r="B768" i="18"/>
  <c r="A768" i="18"/>
  <c r="L767" i="18"/>
  <c r="D767" i="18"/>
  <c r="C767" i="18"/>
  <c r="B767" i="18"/>
  <c r="A767" i="18"/>
  <c r="L766" i="18"/>
  <c r="D766" i="18"/>
  <c r="C766" i="18"/>
  <c r="B766" i="18"/>
  <c r="A766" i="18"/>
  <c r="L765" i="18"/>
  <c r="D765" i="18"/>
  <c r="C765" i="18"/>
  <c r="B765" i="18"/>
  <c r="A765" i="18"/>
  <c r="L764" i="18"/>
  <c r="D764" i="18"/>
  <c r="C764" i="18"/>
  <c r="B764" i="18"/>
  <c r="A764" i="18"/>
  <c r="L763" i="18"/>
  <c r="D763" i="18"/>
  <c r="C763" i="18"/>
  <c r="B763" i="18"/>
  <c r="A763" i="18"/>
  <c r="L762" i="18"/>
  <c r="D762" i="18"/>
  <c r="C762" i="18"/>
  <c r="B762" i="18"/>
  <c r="A762" i="18"/>
  <c r="L761" i="18"/>
  <c r="D761" i="18"/>
  <c r="C761" i="18"/>
  <c r="B761" i="18"/>
  <c r="A761" i="18"/>
  <c r="L760" i="18"/>
  <c r="D760" i="18"/>
  <c r="C760" i="18"/>
  <c r="B760" i="18"/>
  <c r="A760" i="18"/>
  <c r="L759" i="18"/>
  <c r="D759" i="18"/>
  <c r="C759" i="18"/>
  <c r="B759" i="18"/>
  <c r="A759" i="18"/>
  <c r="L758" i="18"/>
  <c r="D758" i="18"/>
  <c r="C758" i="18"/>
  <c r="B758" i="18"/>
  <c r="A758" i="18"/>
  <c r="L757" i="18"/>
  <c r="D757" i="18"/>
  <c r="C757" i="18"/>
  <c r="B757" i="18"/>
  <c r="A757" i="18"/>
  <c r="L756" i="18"/>
  <c r="D756" i="18"/>
  <c r="C756" i="18"/>
  <c r="B756" i="18"/>
  <c r="A756" i="18"/>
  <c r="L755" i="18"/>
  <c r="D755" i="18"/>
  <c r="C755" i="18"/>
  <c r="B755" i="18"/>
  <c r="A755" i="18"/>
  <c r="L754" i="18"/>
  <c r="D754" i="18"/>
  <c r="C754" i="18"/>
  <c r="B754" i="18"/>
  <c r="A754" i="18"/>
  <c r="L753" i="18"/>
  <c r="D753" i="18"/>
  <c r="C753" i="18"/>
  <c r="B753" i="18"/>
  <c r="A753" i="18"/>
  <c r="L752" i="18"/>
  <c r="D752" i="18"/>
  <c r="C752" i="18"/>
  <c r="B752" i="18"/>
  <c r="A752" i="18"/>
  <c r="L751" i="18"/>
  <c r="D751" i="18"/>
  <c r="C751" i="18"/>
  <c r="B751" i="18"/>
  <c r="A751" i="18"/>
  <c r="L750" i="18"/>
  <c r="D750" i="18"/>
  <c r="C750" i="18"/>
  <c r="B750" i="18"/>
  <c r="A750" i="18"/>
  <c r="L749" i="18"/>
  <c r="D749" i="18"/>
  <c r="C749" i="18"/>
  <c r="B749" i="18"/>
  <c r="A749" i="18"/>
  <c r="L748" i="18"/>
  <c r="D748" i="18"/>
  <c r="C748" i="18"/>
  <c r="B748" i="18"/>
  <c r="A748" i="18"/>
  <c r="L747" i="18"/>
  <c r="D747" i="18"/>
  <c r="C747" i="18"/>
  <c r="B747" i="18"/>
  <c r="A747" i="18"/>
  <c r="L746" i="18"/>
  <c r="D746" i="18"/>
  <c r="C746" i="18"/>
  <c r="B746" i="18"/>
  <c r="A746" i="18"/>
  <c r="L745" i="18"/>
  <c r="D745" i="18"/>
  <c r="C745" i="18"/>
  <c r="B745" i="18"/>
  <c r="A745" i="18"/>
  <c r="L744" i="18"/>
  <c r="D744" i="18"/>
  <c r="C744" i="18"/>
  <c r="B744" i="18"/>
  <c r="A744" i="18"/>
  <c r="L743" i="18"/>
  <c r="D743" i="18"/>
  <c r="C743" i="18"/>
  <c r="B743" i="18"/>
  <c r="A743" i="18"/>
  <c r="L742" i="18"/>
  <c r="D742" i="18"/>
  <c r="C742" i="18"/>
  <c r="B742" i="18"/>
  <c r="A742" i="18"/>
  <c r="L741" i="18"/>
  <c r="D741" i="18"/>
  <c r="C741" i="18"/>
  <c r="B741" i="18"/>
  <c r="A741" i="18"/>
  <c r="L740" i="18"/>
  <c r="D740" i="18"/>
  <c r="C740" i="18"/>
  <c r="B740" i="18"/>
  <c r="A740" i="18"/>
  <c r="L739" i="18"/>
  <c r="D739" i="18"/>
  <c r="C739" i="18"/>
  <c r="B739" i="18"/>
  <c r="A739" i="18"/>
  <c r="L738" i="18"/>
  <c r="D738" i="18"/>
  <c r="C738" i="18"/>
  <c r="B738" i="18"/>
  <c r="A738" i="18"/>
  <c r="L737" i="18"/>
  <c r="D737" i="18"/>
  <c r="C737" i="18"/>
  <c r="B737" i="18"/>
  <c r="A737" i="18"/>
  <c r="L736" i="18"/>
  <c r="D736" i="18"/>
  <c r="C736" i="18"/>
  <c r="B736" i="18"/>
  <c r="A736" i="18"/>
  <c r="L735" i="18"/>
  <c r="D735" i="18"/>
  <c r="C735" i="18"/>
  <c r="B735" i="18"/>
  <c r="A735" i="18"/>
  <c r="L734" i="18"/>
  <c r="D734" i="18"/>
  <c r="C734" i="18"/>
  <c r="B734" i="18"/>
  <c r="A734" i="18"/>
  <c r="L733" i="18"/>
  <c r="D733" i="18"/>
  <c r="C733" i="18"/>
  <c r="B733" i="18"/>
  <c r="A733" i="18"/>
  <c r="L732" i="18"/>
  <c r="D732" i="18"/>
  <c r="C732" i="18"/>
  <c r="B732" i="18"/>
  <c r="A732" i="18"/>
  <c r="L731" i="18"/>
  <c r="D731" i="18"/>
  <c r="C731" i="18"/>
  <c r="B731" i="18"/>
  <c r="A731" i="18"/>
  <c r="L730" i="18"/>
  <c r="D730" i="18"/>
  <c r="C730" i="18"/>
  <c r="B730" i="18"/>
  <c r="A730" i="18"/>
  <c r="L729" i="18"/>
  <c r="D729" i="18"/>
  <c r="C729" i="18"/>
  <c r="B729" i="18"/>
  <c r="A729" i="18"/>
  <c r="L728" i="18"/>
  <c r="D728" i="18"/>
  <c r="C728" i="18"/>
  <c r="B728" i="18"/>
  <c r="A728" i="18"/>
  <c r="L727" i="18"/>
  <c r="D727" i="18"/>
  <c r="C727" i="18"/>
  <c r="B727" i="18"/>
  <c r="A727" i="18"/>
  <c r="L726" i="18"/>
  <c r="D726" i="18"/>
  <c r="C726" i="18"/>
  <c r="B726" i="18"/>
  <c r="A726" i="18"/>
  <c r="L725" i="18"/>
  <c r="D725" i="18"/>
  <c r="C725" i="18"/>
  <c r="B725" i="18"/>
  <c r="A725" i="18"/>
  <c r="L724" i="18"/>
  <c r="D724" i="18"/>
  <c r="C724" i="18"/>
  <c r="B724" i="18"/>
  <c r="A724" i="18"/>
  <c r="L723" i="18"/>
  <c r="D723" i="18"/>
  <c r="C723" i="18"/>
  <c r="B723" i="18"/>
  <c r="A723" i="18"/>
  <c r="L722" i="18"/>
  <c r="D722" i="18"/>
  <c r="C722" i="18"/>
  <c r="B722" i="18"/>
  <c r="A722" i="18"/>
  <c r="L721" i="18"/>
  <c r="D721" i="18"/>
  <c r="C721" i="18"/>
  <c r="B721" i="18"/>
  <c r="A721" i="18"/>
  <c r="L720" i="18"/>
  <c r="D720" i="18"/>
  <c r="C720" i="18"/>
  <c r="B720" i="18"/>
  <c r="A720" i="18"/>
  <c r="L719" i="18"/>
  <c r="D719" i="18"/>
  <c r="C719" i="18"/>
  <c r="B719" i="18"/>
  <c r="A719" i="18"/>
  <c r="L718" i="18"/>
  <c r="D718" i="18"/>
  <c r="C718" i="18"/>
  <c r="B718" i="18"/>
  <c r="A718" i="18"/>
  <c r="L717" i="18"/>
  <c r="D717" i="18"/>
  <c r="C717" i="18"/>
  <c r="B717" i="18"/>
  <c r="A717" i="18"/>
  <c r="L716" i="18"/>
  <c r="D716" i="18"/>
  <c r="C716" i="18"/>
  <c r="B716" i="18"/>
  <c r="A716" i="18"/>
  <c r="L715" i="18"/>
  <c r="D715" i="18"/>
  <c r="C715" i="18"/>
  <c r="B715" i="18"/>
  <c r="A715" i="18"/>
  <c r="L714" i="18"/>
  <c r="D714" i="18"/>
  <c r="C714" i="18"/>
  <c r="B714" i="18"/>
  <c r="A714" i="18"/>
  <c r="L713" i="18"/>
  <c r="D713" i="18"/>
  <c r="C713" i="18"/>
  <c r="B713" i="18"/>
  <c r="A713" i="18"/>
  <c r="L712" i="18"/>
  <c r="D712" i="18"/>
  <c r="C712" i="18"/>
  <c r="B712" i="18"/>
  <c r="A712" i="18"/>
  <c r="L711" i="18"/>
  <c r="D711" i="18"/>
  <c r="C711" i="18"/>
  <c r="B711" i="18"/>
  <c r="A711" i="18"/>
  <c r="L710" i="18"/>
  <c r="D710" i="18"/>
  <c r="C710" i="18"/>
  <c r="B710" i="18"/>
  <c r="A710" i="18"/>
  <c r="L709" i="18"/>
  <c r="D709" i="18"/>
  <c r="C709" i="18"/>
  <c r="B709" i="18"/>
  <c r="A709" i="18"/>
  <c r="L708" i="18"/>
  <c r="D708" i="18"/>
  <c r="C708" i="18"/>
  <c r="B708" i="18"/>
  <c r="A708" i="18"/>
  <c r="L707" i="18"/>
  <c r="D707" i="18"/>
  <c r="C707" i="18"/>
  <c r="B707" i="18"/>
  <c r="A707" i="18"/>
  <c r="L706" i="18"/>
  <c r="D706" i="18"/>
  <c r="C706" i="18"/>
  <c r="B706" i="18"/>
  <c r="A706" i="18"/>
  <c r="L705" i="18"/>
  <c r="D705" i="18"/>
  <c r="C705" i="18"/>
  <c r="B705" i="18"/>
  <c r="A705" i="18"/>
  <c r="L704" i="18"/>
  <c r="D704" i="18"/>
  <c r="C704" i="18"/>
  <c r="B704" i="18"/>
  <c r="A704" i="18"/>
  <c r="L703" i="18"/>
  <c r="D703" i="18"/>
  <c r="C703" i="18"/>
  <c r="B703" i="18"/>
  <c r="A703" i="18"/>
  <c r="L702" i="18"/>
  <c r="D702" i="18"/>
  <c r="C702" i="18"/>
  <c r="B702" i="18"/>
  <c r="A702" i="18"/>
  <c r="L701" i="18"/>
  <c r="D701" i="18"/>
  <c r="C701" i="18"/>
  <c r="B701" i="18"/>
  <c r="A701" i="18"/>
  <c r="L700" i="18"/>
  <c r="D700" i="18"/>
  <c r="C700" i="18"/>
  <c r="B700" i="18"/>
  <c r="A700" i="18"/>
  <c r="L699" i="18"/>
  <c r="D699" i="18"/>
  <c r="C699" i="18"/>
  <c r="B699" i="18"/>
  <c r="A699" i="18"/>
  <c r="L698" i="18"/>
  <c r="D698" i="18"/>
  <c r="C698" i="18"/>
  <c r="B698" i="18"/>
  <c r="A698" i="18"/>
  <c r="L697" i="18"/>
  <c r="D697" i="18"/>
  <c r="C697" i="18"/>
  <c r="B697" i="18"/>
  <c r="A697" i="18"/>
  <c r="L696" i="18"/>
  <c r="D696" i="18"/>
  <c r="C696" i="18"/>
  <c r="B696" i="18"/>
  <c r="A696" i="18"/>
  <c r="L695" i="18"/>
  <c r="D695" i="18"/>
  <c r="C695" i="18"/>
  <c r="B695" i="18"/>
  <c r="A695" i="18"/>
  <c r="L694" i="18"/>
  <c r="D694" i="18"/>
  <c r="C694" i="18"/>
  <c r="B694" i="18"/>
  <c r="A694" i="18"/>
  <c r="L693" i="18"/>
  <c r="D693" i="18"/>
  <c r="C693" i="18"/>
  <c r="B693" i="18"/>
  <c r="A693" i="18"/>
  <c r="L692" i="18"/>
  <c r="D692" i="18"/>
  <c r="C692" i="18"/>
  <c r="B692" i="18"/>
  <c r="A692" i="18"/>
  <c r="L691" i="18"/>
  <c r="D691" i="18"/>
  <c r="C691" i="18"/>
  <c r="B691" i="18"/>
  <c r="A691" i="18"/>
  <c r="L690" i="18"/>
  <c r="D690" i="18"/>
  <c r="C690" i="18"/>
  <c r="B690" i="18"/>
  <c r="A690" i="18"/>
  <c r="L689" i="18"/>
  <c r="D689" i="18"/>
  <c r="C689" i="18"/>
  <c r="B689" i="18"/>
  <c r="A689" i="18"/>
  <c r="L688" i="18"/>
  <c r="D688" i="18"/>
  <c r="C688" i="18"/>
  <c r="B688" i="18"/>
  <c r="A688" i="18"/>
  <c r="L687" i="18"/>
  <c r="D687" i="18"/>
  <c r="C687" i="18"/>
  <c r="B687" i="18"/>
  <c r="A687" i="18"/>
  <c r="L686" i="18"/>
  <c r="D686" i="18"/>
  <c r="C686" i="18"/>
  <c r="B686" i="18"/>
  <c r="A686" i="18"/>
  <c r="L685" i="18"/>
  <c r="D685" i="18"/>
  <c r="C685" i="18"/>
  <c r="B685" i="18"/>
  <c r="A685" i="18"/>
  <c r="L684" i="18"/>
  <c r="D684" i="18"/>
  <c r="C684" i="18"/>
  <c r="B684" i="18"/>
  <c r="A684" i="18"/>
  <c r="L683" i="18"/>
  <c r="D683" i="18"/>
  <c r="C683" i="18"/>
  <c r="B683" i="18"/>
  <c r="A683" i="18"/>
  <c r="L682" i="18"/>
  <c r="D682" i="18"/>
  <c r="C682" i="18"/>
  <c r="B682" i="18"/>
  <c r="A682" i="18"/>
  <c r="L681" i="18"/>
  <c r="D681" i="18"/>
  <c r="C681" i="18"/>
  <c r="B681" i="18"/>
  <c r="A681" i="18"/>
  <c r="L680" i="18"/>
  <c r="D680" i="18"/>
  <c r="C680" i="18"/>
  <c r="B680" i="18"/>
  <c r="A680" i="18"/>
  <c r="L679" i="18"/>
  <c r="D679" i="18"/>
  <c r="C679" i="18"/>
  <c r="B679" i="18"/>
  <c r="A679" i="18"/>
  <c r="L678" i="18"/>
  <c r="D678" i="18"/>
  <c r="C678" i="18"/>
  <c r="B678" i="18"/>
  <c r="A678" i="18"/>
  <c r="L677" i="18"/>
  <c r="D677" i="18"/>
  <c r="C677" i="18"/>
  <c r="B677" i="18"/>
  <c r="A677" i="18"/>
  <c r="L676" i="18"/>
  <c r="D676" i="18"/>
  <c r="C676" i="18"/>
  <c r="B676" i="18"/>
  <c r="A676" i="18"/>
  <c r="L675" i="18"/>
  <c r="D675" i="18"/>
  <c r="C675" i="18"/>
  <c r="B675" i="18"/>
  <c r="A675" i="18"/>
  <c r="L674" i="18"/>
  <c r="D674" i="18"/>
  <c r="C674" i="18"/>
  <c r="B674" i="18"/>
  <c r="A674" i="18"/>
  <c r="L673" i="18"/>
  <c r="D673" i="18"/>
  <c r="C673" i="18"/>
  <c r="B673" i="18"/>
  <c r="A673" i="18"/>
  <c r="L672" i="18"/>
  <c r="D672" i="18"/>
  <c r="C672" i="18"/>
  <c r="B672" i="18"/>
  <c r="A672" i="18"/>
  <c r="L671" i="18"/>
  <c r="D671" i="18"/>
  <c r="C671" i="18"/>
  <c r="B671" i="18"/>
  <c r="A671" i="18"/>
  <c r="L670" i="18"/>
  <c r="D670" i="18"/>
  <c r="C670" i="18"/>
  <c r="B670" i="18"/>
  <c r="A670" i="18"/>
  <c r="L669" i="18"/>
  <c r="D669" i="18"/>
  <c r="C669" i="18"/>
  <c r="B669" i="18"/>
  <c r="A669" i="18"/>
  <c r="L668" i="18"/>
  <c r="D668" i="18"/>
  <c r="C668" i="18"/>
  <c r="B668" i="18"/>
  <c r="A668" i="18"/>
  <c r="L667" i="18"/>
  <c r="D667" i="18"/>
  <c r="C667" i="18"/>
  <c r="B667" i="18"/>
  <c r="A667" i="18"/>
  <c r="L666" i="18"/>
  <c r="D666" i="18"/>
  <c r="C666" i="18"/>
  <c r="B666" i="18"/>
  <c r="A666" i="18"/>
  <c r="L665" i="18"/>
  <c r="D665" i="18"/>
  <c r="C665" i="18"/>
  <c r="B665" i="18"/>
  <c r="A665" i="18"/>
  <c r="L664" i="18"/>
  <c r="D664" i="18"/>
  <c r="C664" i="18"/>
  <c r="B664" i="18"/>
  <c r="A664" i="18"/>
  <c r="L663" i="18"/>
  <c r="D663" i="18"/>
  <c r="C663" i="18"/>
  <c r="B663" i="18"/>
  <c r="A663" i="18"/>
  <c r="L662" i="18"/>
  <c r="D662" i="18"/>
  <c r="C662" i="18"/>
  <c r="B662" i="18"/>
  <c r="A662" i="18"/>
  <c r="L661" i="18"/>
  <c r="D661" i="18"/>
  <c r="C661" i="18"/>
  <c r="B661" i="18"/>
  <c r="A661" i="18"/>
  <c r="L660" i="18"/>
  <c r="D660" i="18"/>
  <c r="C660" i="18"/>
  <c r="B660" i="18"/>
  <c r="A660" i="18"/>
  <c r="L659" i="18"/>
  <c r="D659" i="18"/>
  <c r="C659" i="18"/>
  <c r="B659" i="18"/>
  <c r="A659" i="18"/>
  <c r="L658" i="18"/>
  <c r="D658" i="18"/>
  <c r="C658" i="18"/>
  <c r="B658" i="18"/>
  <c r="A658" i="18"/>
  <c r="L657" i="18"/>
  <c r="D657" i="18"/>
  <c r="C657" i="18"/>
  <c r="B657" i="18"/>
  <c r="A657" i="18"/>
  <c r="L656" i="18"/>
  <c r="D656" i="18"/>
  <c r="C656" i="18"/>
  <c r="B656" i="18"/>
  <c r="A656" i="18"/>
  <c r="L655" i="18"/>
  <c r="D655" i="18"/>
  <c r="C655" i="18"/>
  <c r="B655" i="18"/>
  <c r="A655" i="18"/>
  <c r="L654" i="18"/>
  <c r="D654" i="18"/>
  <c r="C654" i="18"/>
  <c r="B654" i="18"/>
  <c r="A654" i="18"/>
  <c r="L653" i="18"/>
  <c r="D653" i="18"/>
  <c r="C653" i="18"/>
  <c r="B653" i="18"/>
  <c r="A653" i="18"/>
  <c r="L652" i="18"/>
  <c r="D652" i="18"/>
  <c r="C652" i="18"/>
  <c r="B652" i="18"/>
  <c r="A652" i="18"/>
  <c r="L651" i="18"/>
  <c r="D651" i="18"/>
  <c r="C651" i="18"/>
  <c r="B651" i="18"/>
  <c r="A651" i="18"/>
  <c r="L650" i="18"/>
  <c r="D650" i="18"/>
  <c r="C650" i="18"/>
  <c r="B650" i="18"/>
  <c r="A650" i="18"/>
  <c r="L649" i="18"/>
  <c r="D649" i="18"/>
  <c r="C649" i="18"/>
  <c r="B649" i="18"/>
  <c r="A649" i="18"/>
  <c r="L648" i="18"/>
  <c r="D648" i="18"/>
  <c r="C648" i="18"/>
  <c r="B648" i="18"/>
  <c r="A648" i="18"/>
  <c r="L647" i="18"/>
  <c r="D647" i="18"/>
  <c r="C647" i="18"/>
  <c r="B647" i="18"/>
  <c r="A647" i="18"/>
  <c r="L646" i="18"/>
  <c r="D646" i="18"/>
  <c r="C646" i="18"/>
  <c r="B646" i="18"/>
  <c r="A646" i="18"/>
  <c r="L645" i="18"/>
  <c r="D645" i="18"/>
  <c r="C645" i="18"/>
  <c r="B645" i="18"/>
  <c r="A645" i="18"/>
  <c r="L644" i="18"/>
  <c r="D644" i="18"/>
  <c r="C644" i="18"/>
  <c r="B644" i="18"/>
  <c r="A644" i="18"/>
  <c r="L643" i="18"/>
  <c r="D643" i="18"/>
  <c r="C643" i="18"/>
  <c r="B643" i="18"/>
  <c r="A643" i="18"/>
  <c r="L642" i="18"/>
  <c r="D642" i="18"/>
  <c r="C642" i="18"/>
  <c r="B642" i="18"/>
  <c r="A642" i="18"/>
  <c r="L641" i="18"/>
  <c r="D641" i="18"/>
  <c r="C641" i="18"/>
  <c r="B641" i="18"/>
  <c r="A641" i="18"/>
  <c r="L640" i="18"/>
  <c r="D640" i="18"/>
  <c r="C640" i="18"/>
  <c r="B640" i="18"/>
  <c r="A640" i="18"/>
  <c r="L639" i="18"/>
  <c r="D639" i="18"/>
  <c r="C639" i="18"/>
  <c r="B639" i="18"/>
  <c r="A639" i="18"/>
  <c r="L638" i="18"/>
  <c r="D638" i="18"/>
  <c r="C638" i="18"/>
  <c r="B638" i="18"/>
  <c r="A638" i="18"/>
  <c r="L637" i="18"/>
  <c r="D637" i="18"/>
  <c r="C637" i="18"/>
  <c r="B637" i="18"/>
  <c r="A637" i="18"/>
  <c r="L636" i="18"/>
  <c r="D636" i="18"/>
  <c r="C636" i="18"/>
  <c r="B636" i="18"/>
  <c r="A636" i="18"/>
  <c r="L635" i="18"/>
  <c r="D635" i="18"/>
  <c r="C635" i="18"/>
  <c r="B635" i="18"/>
  <c r="A635" i="18"/>
  <c r="L634" i="18"/>
  <c r="D634" i="18"/>
  <c r="C634" i="18"/>
  <c r="B634" i="18"/>
  <c r="A634" i="18"/>
  <c r="L633" i="18"/>
  <c r="D633" i="18"/>
  <c r="C633" i="18"/>
  <c r="B633" i="18"/>
  <c r="A633" i="18"/>
  <c r="L632" i="18"/>
  <c r="D632" i="18"/>
  <c r="C632" i="18"/>
  <c r="B632" i="18"/>
  <c r="A632" i="18"/>
  <c r="L631" i="18"/>
  <c r="D631" i="18"/>
  <c r="C631" i="18"/>
  <c r="B631" i="18"/>
  <c r="A631" i="18"/>
  <c r="L630" i="18"/>
  <c r="D630" i="18"/>
  <c r="C630" i="18"/>
  <c r="B630" i="18"/>
  <c r="A630" i="18"/>
  <c r="L629" i="18"/>
  <c r="D629" i="18"/>
  <c r="C629" i="18"/>
  <c r="B629" i="18"/>
  <c r="A629" i="18"/>
  <c r="L628" i="18"/>
  <c r="D628" i="18"/>
  <c r="C628" i="18"/>
  <c r="B628" i="18"/>
  <c r="A628" i="18"/>
  <c r="L627" i="18"/>
  <c r="D627" i="18"/>
  <c r="C627" i="18"/>
  <c r="B627" i="18"/>
  <c r="A627" i="18"/>
  <c r="L626" i="18"/>
  <c r="D626" i="18"/>
  <c r="C626" i="18"/>
  <c r="B626" i="18"/>
  <c r="A626" i="18"/>
  <c r="L625" i="18"/>
  <c r="D625" i="18"/>
  <c r="C625" i="18"/>
  <c r="B625" i="18"/>
  <c r="A625" i="18"/>
  <c r="L624" i="18"/>
  <c r="D624" i="18"/>
  <c r="C624" i="18"/>
  <c r="B624" i="18"/>
  <c r="A624" i="18"/>
  <c r="L623" i="18"/>
  <c r="D623" i="18"/>
  <c r="C623" i="18"/>
  <c r="B623" i="18"/>
  <c r="A623" i="18"/>
  <c r="L622" i="18"/>
  <c r="D622" i="18"/>
  <c r="C622" i="18"/>
  <c r="B622" i="18"/>
  <c r="A622" i="18"/>
  <c r="L621" i="18"/>
  <c r="D621" i="18"/>
  <c r="C621" i="18"/>
  <c r="B621" i="18"/>
  <c r="A621" i="18"/>
  <c r="L620" i="18"/>
  <c r="D620" i="18"/>
  <c r="C620" i="18"/>
  <c r="B620" i="18"/>
  <c r="A620" i="18"/>
  <c r="L619" i="18"/>
  <c r="D619" i="18"/>
  <c r="C619" i="18"/>
  <c r="B619" i="18"/>
  <c r="A619" i="18"/>
  <c r="L618" i="18"/>
  <c r="D618" i="18"/>
  <c r="C618" i="18"/>
  <c r="B618" i="18"/>
  <c r="A618" i="18"/>
  <c r="L617" i="18"/>
  <c r="D617" i="18"/>
  <c r="C617" i="18"/>
  <c r="B617" i="18"/>
  <c r="A617" i="18"/>
  <c r="L616" i="18"/>
  <c r="D616" i="18"/>
  <c r="C616" i="18"/>
  <c r="B616" i="18"/>
  <c r="A616" i="18"/>
  <c r="L615" i="18"/>
  <c r="D615" i="18"/>
  <c r="C615" i="18"/>
  <c r="B615" i="18"/>
  <c r="A615" i="18"/>
  <c r="L614" i="18"/>
  <c r="D614" i="18"/>
  <c r="C614" i="18"/>
  <c r="B614" i="18"/>
  <c r="A614" i="18"/>
  <c r="L613" i="18"/>
  <c r="D613" i="18"/>
  <c r="C613" i="18"/>
  <c r="B613" i="18"/>
  <c r="A613" i="18"/>
  <c r="L612" i="18"/>
  <c r="D612" i="18"/>
  <c r="C612" i="18"/>
  <c r="B612" i="18"/>
  <c r="A612" i="18"/>
  <c r="L611" i="18"/>
  <c r="D611" i="18"/>
  <c r="C611" i="18"/>
  <c r="B611" i="18"/>
  <c r="A611" i="18"/>
  <c r="L610" i="18"/>
  <c r="D610" i="18"/>
  <c r="C610" i="18"/>
  <c r="B610" i="18"/>
  <c r="A610" i="18"/>
  <c r="L609" i="18"/>
  <c r="D609" i="18"/>
  <c r="C609" i="18"/>
  <c r="B609" i="18"/>
  <c r="A609" i="18"/>
  <c r="L608" i="18"/>
  <c r="D608" i="18"/>
  <c r="C608" i="18"/>
  <c r="B608" i="18"/>
  <c r="A608" i="18"/>
  <c r="L607" i="18"/>
  <c r="D607" i="18"/>
  <c r="C607" i="18"/>
  <c r="B607" i="18"/>
  <c r="A607" i="18"/>
  <c r="L606" i="18"/>
  <c r="D606" i="18"/>
  <c r="C606" i="18"/>
  <c r="B606" i="18"/>
  <c r="A606" i="18"/>
  <c r="L605" i="18"/>
  <c r="D605" i="18"/>
  <c r="C605" i="18"/>
  <c r="B605" i="18"/>
  <c r="A605" i="18"/>
  <c r="L604" i="18"/>
  <c r="D604" i="18"/>
  <c r="C604" i="18"/>
  <c r="B604" i="18"/>
  <c r="A604" i="18"/>
  <c r="L603" i="18"/>
  <c r="D603" i="18"/>
  <c r="C603" i="18"/>
  <c r="B603" i="18"/>
  <c r="A603" i="18"/>
  <c r="L602" i="18"/>
  <c r="D602" i="18"/>
  <c r="C602" i="18"/>
  <c r="B602" i="18"/>
  <c r="A602" i="18"/>
  <c r="L601" i="18"/>
  <c r="D601" i="18"/>
  <c r="C601" i="18"/>
  <c r="B601" i="18"/>
  <c r="A601" i="18"/>
  <c r="L600" i="18"/>
  <c r="D600" i="18"/>
  <c r="C600" i="18"/>
  <c r="B600" i="18"/>
  <c r="A600" i="18"/>
  <c r="L599" i="18"/>
  <c r="D599" i="18"/>
  <c r="C599" i="18"/>
  <c r="B599" i="18"/>
  <c r="A599" i="18"/>
  <c r="L598" i="18"/>
  <c r="D598" i="18"/>
  <c r="C598" i="18"/>
  <c r="B598" i="18"/>
  <c r="A598" i="18"/>
  <c r="L597" i="18"/>
  <c r="D597" i="18"/>
  <c r="C597" i="18"/>
  <c r="B597" i="18"/>
  <c r="A597" i="18"/>
  <c r="L596" i="18"/>
  <c r="D596" i="18"/>
  <c r="C596" i="18"/>
  <c r="B596" i="18"/>
  <c r="A596" i="18"/>
  <c r="L595" i="18"/>
  <c r="D595" i="18"/>
  <c r="C595" i="18"/>
  <c r="B595" i="18"/>
  <c r="A595" i="18"/>
  <c r="L594" i="18"/>
  <c r="D594" i="18"/>
  <c r="C594" i="18"/>
  <c r="B594" i="18"/>
  <c r="A594" i="18"/>
  <c r="L593" i="18"/>
  <c r="D593" i="18"/>
  <c r="C593" i="18"/>
  <c r="B593" i="18"/>
  <c r="A593" i="18"/>
  <c r="L592" i="18"/>
  <c r="D592" i="18"/>
  <c r="C592" i="18"/>
  <c r="B592" i="18"/>
  <c r="A592" i="18"/>
  <c r="L591" i="18"/>
  <c r="D591" i="18"/>
  <c r="C591" i="18"/>
  <c r="B591" i="18"/>
  <c r="A591" i="18"/>
  <c r="L590" i="18"/>
  <c r="D590" i="18"/>
  <c r="C590" i="18"/>
  <c r="B590" i="18"/>
  <c r="A590" i="18"/>
  <c r="L589" i="18"/>
  <c r="D589" i="18"/>
  <c r="C589" i="18"/>
  <c r="B589" i="18"/>
  <c r="A589" i="18"/>
  <c r="L588" i="18"/>
  <c r="D588" i="18"/>
  <c r="C588" i="18"/>
  <c r="B588" i="18"/>
  <c r="A588" i="18"/>
  <c r="L587" i="18"/>
  <c r="D587" i="18"/>
  <c r="C587" i="18"/>
  <c r="B587" i="18"/>
  <c r="A587" i="18"/>
  <c r="L586" i="18"/>
  <c r="D586" i="18"/>
  <c r="C586" i="18"/>
  <c r="B586" i="18"/>
  <c r="A586" i="18"/>
  <c r="L585" i="18"/>
  <c r="D585" i="18"/>
  <c r="C585" i="18"/>
  <c r="B585" i="18"/>
  <c r="A585" i="18"/>
  <c r="L584" i="18"/>
  <c r="D584" i="18"/>
  <c r="C584" i="18"/>
  <c r="B584" i="18"/>
  <c r="A584" i="18"/>
  <c r="L583" i="18"/>
  <c r="D583" i="18"/>
  <c r="C583" i="18"/>
  <c r="B583" i="18"/>
  <c r="A583" i="18"/>
  <c r="L582" i="18"/>
  <c r="D582" i="18"/>
  <c r="C582" i="18"/>
  <c r="B582" i="18"/>
  <c r="A582" i="18"/>
  <c r="L581" i="18"/>
  <c r="D581" i="18"/>
  <c r="C581" i="18"/>
  <c r="B581" i="18"/>
  <c r="A581" i="18"/>
  <c r="L580" i="18"/>
  <c r="D580" i="18"/>
  <c r="C580" i="18"/>
  <c r="B580" i="18"/>
  <c r="A580" i="18"/>
  <c r="L579" i="18"/>
  <c r="D579" i="18"/>
  <c r="C579" i="18"/>
  <c r="B579" i="18"/>
  <c r="A579" i="18"/>
  <c r="L578" i="18"/>
  <c r="D578" i="18"/>
  <c r="C578" i="18"/>
  <c r="B578" i="18"/>
  <c r="A578" i="18"/>
  <c r="L577" i="18"/>
  <c r="D577" i="18"/>
  <c r="C577" i="18"/>
  <c r="B577" i="18"/>
  <c r="A577" i="18"/>
  <c r="L576" i="18"/>
  <c r="D576" i="18"/>
  <c r="C576" i="18"/>
  <c r="B576" i="18"/>
  <c r="A576" i="18"/>
  <c r="L575" i="18"/>
  <c r="D575" i="18"/>
  <c r="C575" i="18"/>
  <c r="B575" i="18"/>
  <c r="A575" i="18"/>
  <c r="L574" i="18"/>
  <c r="D574" i="18"/>
  <c r="C574" i="18"/>
  <c r="B574" i="18"/>
  <c r="A574" i="18"/>
  <c r="L573" i="18"/>
  <c r="D573" i="18"/>
  <c r="C573" i="18"/>
  <c r="B573" i="18"/>
  <c r="A573" i="18"/>
  <c r="L572" i="18"/>
  <c r="D572" i="18"/>
  <c r="C572" i="18"/>
  <c r="B572" i="18"/>
  <c r="A572" i="18"/>
  <c r="L571" i="18"/>
  <c r="D571" i="18"/>
  <c r="C571" i="18"/>
  <c r="B571" i="18"/>
  <c r="A571" i="18"/>
  <c r="L570" i="18"/>
  <c r="D570" i="18"/>
  <c r="C570" i="18"/>
  <c r="B570" i="18"/>
  <c r="A570" i="18"/>
  <c r="L569" i="18"/>
  <c r="D569" i="18"/>
  <c r="C569" i="18"/>
  <c r="B569" i="18"/>
  <c r="A569" i="18"/>
  <c r="L568" i="18"/>
  <c r="D568" i="18"/>
  <c r="C568" i="18"/>
  <c r="B568" i="18"/>
  <c r="A568" i="18"/>
  <c r="L567" i="18"/>
  <c r="D567" i="18"/>
  <c r="C567" i="18"/>
  <c r="B567" i="18"/>
  <c r="A567" i="18"/>
  <c r="L566" i="18"/>
  <c r="D566" i="18"/>
  <c r="C566" i="18"/>
  <c r="B566" i="18"/>
  <c r="A566" i="18"/>
  <c r="L565" i="18"/>
  <c r="D565" i="18"/>
  <c r="C565" i="18"/>
  <c r="B565" i="18"/>
  <c r="A565" i="18"/>
  <c r="L564" i="18"/>
  <c r="D564" i="18"/>
  <c r="C564" i="18"/>
  <c r="B564" i="18"/>
  <c r="A564" i="18"/>
  <c r="L563" i="18"/>
  <c r="D563" i="18"/>
  <c r="C563" i="18"/>
  <c r="B563" i="18"/>
  <c r="A563" i="18"/>
  <c r="L562" i="18"/>
  <c r="D562" i="18"/>
  <c r="C562" i="18"/>
  <c r="B562" i="18"/>
  <c r="A562" i="18"/>
  <c r="L561" i="18"/>
  <c r="D561" i="18"/>
  <c r="C561" i="18"/>
  <c r="B561" i="18"/>
  <c r="A561" i="18"/>
  <c r="L560" i="18"/>
  <c r="D560" i="18"/>
  <c r="C560" i="18"/>
  <c r="B560" i="18"/>
  <c r="A560" i="18"/>
  <c r="L559" i="18"/>
  <c r="D559" i="18"/>
  <c r="C559" i="18"/>
  <c r="B559" i="18"/>
  <c r="A559" i="18"/>
  <c r="L558" i="18"/>
  <c r="D558" i="18"/>
  <c r="C558" i="18"/>
  <c r="B558" i="18"/>
  <c r="A558" i="18"/>
  <c r="L557" i="18"/>
  <c r="D557" i="18"/>
  <c r="C557" i="18"/>
  <c r="B557" i="18"/>
  <c r="A557" i="18"/>
  <c r="L556" i="18"/>
  <c r="D556" i="18"/>
  <c r="C556" i="18"/>
  <c r="B556" i="18"/>
  <c r="A556" i="18"/>
  <c r="L555" i="18"/>
  <c r="D555" i="18"/>
  <c r="C555" i="18"/>
  <c r="B555" i="18"/>
  <c r="A555" i="18"/>
  <c r="L554" i="18"/>
  <c r="D554" i="18"/>
  <c r="C554" i="18"/>
  <c r="B554" i="18"/>
  <c r="A554" i="18"/>
  <c r="L553" i="18"/>
  <c r="D553" i="18"/>
  <c r="C553" i="18"/>
  <c r="B553" i="18"/>
  <c r="A553" i="18"/>
  <c r="L552" i="18"/>
  <c r="D552" i="18"/>
  <c r="C552" i="18"/>
  <c r="B552" i="18"/>
  <c r="A552" i="18"/>
  <c r="L551" i="18"/>
  <c r="D551" i="18"/>
  <c r="C551" i="18"/>
  <c r="B551" i="18"/>
  <c r="A551" i="18"/>
  <c r="L550" i="18"/>
  <c r="D550" i="18"/>
  <c r="C550" i="18"/>
  <c r="B550" i="18"/>
  <c r="A550" i="18"/>
  <c r="L549" i="18"/>
  <c r="D549" i="18"/>
  <c r="C549" i="18"/>
  <c r="B549" i="18"/>
  <c r="A549" i="18"/>
  <c r="L548" i="18"/>
  <c r="D548" i="18"/>
  <c r="C548" i="18"/>
  <c r="B548" i="18"/>
  <c r="A548" i="18"/>
  <c r="L547" i="18"/>
  <c r="D547" i="18"/>
  <c r="C547" i="18"/>
  <c r="B547" i="18"/>
  <c r="A547" i="18"/>
  <c r="L546" i="18"/>
  <c r="D546" i="18"/>
  <c r="C546" i="18"/>
  <c r="B546" i="18"/>
  <c r="A546" i="18"/>
  <c r="L545" i="18"/>
  <c r="D545" i="18"/>
  <c r="C545" i="18"/>
  <c r="B545" i="18"/>
  <c r="A545" i="18"/>
  <c r="L544" i="18"/>
  <c r="D544" i="18"/>
  <c r="C544" i="18"/>
  <c r="B544" i="18"/>
  <c r="A544" i="18"/>
  <c r="L543" i="18"/>
  <c r="D543" i="18"/>
  <c r="C543" i="18"/>
  <c r="B543" i="18"/>
  <c r="A543" i="18"/>
  <c r="L542" i="18"/>
  <c r="D542" i="18"/>
  <c r="C542" i="18"/>
  <c r="B542" i="18"/>
  <c r="A542" i="18"/>
  <c r="L541" i="18"/>
  <c r="D541" i="18"/>
  <c r="C541" i="18"/>
  <c r="B541" i="18"/>
  <c r="A541" i="18"/>
  <c r="L540" i="18"/>
  <c r="D540" i="18"/>
  <c r="C540" i="18"/>
  <c r="B540" i="18"/>
  <c r="A540" i="18"/>
  <c r="L539" i="18"/>
  <c r="D539" i="18"/>
  <c r="C539" i="18"/>
  <c r="B539" i="18"/>
  <c r="A539" i="18"/>
  <c r="L538" i="18"/>
  <c r="D538" i="18"/>
  <c r="C538" i="18"/>
  <c r="B538" i="18"/>
  <c r="A538" i="18"/>
  <c r="L537" i="18"/>
  <c r="D537" i="18"/>
  <c r="C537" i="18"/>
  <c r="B537" i="18"/>
  <c r="A537" i="18"/>
  <c r="L536" i="18"/>
  <c r="D536" i="18"/>
  <c r="C536" i="18"/>
  <c r="B536" i="18"/>
  <c r="A536" i="18"/>
  <c r="L535" i="18"/>
  <c r="D535" i="18"/>
  <c r="C535" i="18"/>
  <c r="B535" i="18"/>
  <c r="A535" i="18"/>
  <c r="L534" i="18"/>
  <c r="D534" i="18"/>
  <c r="C534" i="18"/>
  <c r="B534" i="18"/>
  <c r="A534" i="18"/>
  <c r="L533" i="18"/>
  <c r="D533" i="18"/>
  <c r="C533" i="18"/>
  <c r="B533" i="18"/>
  <c r="A533" i="18"/>
  <c r="L532" i="18"/>
  <c r="D532" i="18"/>
  <c r="C532" i="18"/>
  <c r="B532" i="18"/>
  <c r="A532" i="18"/>
  <c r="L531" i="18"/>
  <c r="D531" i="18"/>
  <c r="C531" i="18"/>
  <c r="B531" i="18"/>
  <c r="A531" i="18"/>
  <c r="L530" i="18"/>
  <c r="D530" i="18"/>
  <c r="C530" i="18"/>
  <c r="B530" i="18"/>
  <c r="A530" i="18"/>
  <c r="L529" i="18"/>
  <c r="D529" i="18"/>
  <c r="C529" i="18"/>
  <c r="B529" i="18"/>
  <c r="A529" i="18"/>
  <c r="L528" i="18"/>
  <c r="D528" i="18"/>
  <c r="C528" i="18"/>
  <c r="B528" i="18"/>
  <c r="A528" i="18"/>
  <c r="L527" i="18"/>
  <c r="D527" i="18"/>
  <c r="C527" i="18"/>
  <c r="B527" i="18"/>
  <c r="A527" i="18"/>
  <c r="L526" i="18"/>
  <c r="D526" i="18"/>
  <c r="C526" i="18"/>
  <c r="B526" i="18"/>
  <c r="A526" i="18"/>
  <c r="L525" i="18"/>
  <c r="D525" i="18"/>
  <c r="C525" i="18"/>
  <c r="B525" i="18"/>
  <c r="A525" i="18"/>
  <c r="L524" i="18"/>
  <c r="D524" i="18"/>
  <c r="C524" i="18"/>
  <c r="B524" i="18"/>
  <c r="A524" i="18"/>
  <c r="L523" i="18"/>
  <c r="D523" i="18"/>
  <c r="C523" i="18"/>
  <c r="B523" i="18"/>
  <c r="A523" i="18"/>
  <c r="L522" i="18"/>
  <c r="D522" i="18"/>
  <c r="C522" i="18"/>
  <c r="B522" i="18"/>
  <c r="A522" i="18"/>
  <c r="L521" i="18"/>
  <c r="D521" i="18"/>
  <c r="C521" i="18"/>
  <c r="B521" i="18"/>
  <c r="A521" i="18"/>
  <c r="L520" i="18"/>
  <c r="D520" i="18"/>
  <c r="C520" i="18"/>
  <c r="B520" i="18"/>
  <c r="A520" i="18"/>
  <c r="L519" i="18"/>
  <c r="D519" i="18"/>
  <c r="C519" i="18"/>
  <c r="B519" i="18"/>
  <c r="A519" i="18"/>
  <c r="L518" i="18"/>
  <c r="D518" i="18"/>
  <c r="C518" i="18"/>
  <c r="B518" i="18"/>
  <c r="A518" i="18"/>
  <c r="L517" i="18"/>
  <c r="D517" i="18"/>
  <c r="C517" i="18"/>
  <c r="B517" i="18"/>
  <c r="A517" i="18"/>
  <c r="L516" i="18"/>
  <c r="D516" i="18"/>
  <c r="C516" i="18"/>
  <c r="B516" i="18"/>
  <c r="A516" i="18"/>
  <c r="L515" i="18"/>
  <c r="D515" i="18"/>
  <c r="C515" i="18"/>
  <c r="B515" i="18"/>
  <c r="A515" i="18"/>
  <c r="L514" i="18"/>
  <c r="D514" i="18"/>
  <c r="C514" i="18"/>
  <c r="B514" i="18"/>
  <c r="A514" i="18"/>
  <c r="L513" i="18"/>
  <c r="D513" i="18"/>
  <c r="C513" i="18"/>
  <c r="B513" i="18"/>
  <c r="A513" i="18"/>
  <c r="L512" i="18"/>
  <c r="D512" i="18"/>
  <c r="C512" i="18"/>
  <c r="B512" i="18"/>
  <c r="A512" i="18"/>
  <c r="L511" i="18"/>
  <c r="D511" i="18"/>
  <c r="C511" i="18"/>
  <c r="B511" i="18"/>
  <c r="A511" i="18"/>
  <c r="L510" i="18"/>
  <c r="D510" i="18"/>
  <c r="C510" i="18"/>
  <c r="B510" i="18"/>
  <c r="A510" i="18"/>
  <c r="L509" i="18"/>
  <c r="D509" i="18"/>
  <c r="C509" i="18"/>
  <c r="B509" i="18"/>
  <c r="A509" i="18"/>
  <c r="L508" i="18"/>
  <c r="D508" i="18"/>
  <c r="C508" i="18"/>
  <c r="B508" i="18"/>
  <c r="A508" i="18"/>
  <c r="L507" i="18"/>
  <c r="D507" i="18"/>
  <c r="C507" i="18"/>
  <c r="B507" i="18"/>
  <c r="A507" i="18"/>
  <c r="L506" i="18"/>
  <c r="D506" i="18"/>
  <c r="C506" i="18"/>
  <c r="B506" i="18"/>
  <c r="A506" i="18"/>
  <c r="L505" i="18"/>
  <c r="D505" i="18"/>
  <c r="C505" i="18"/>
  <c r="B505" i="18"/>
  <c r="A505" i="18"/>
  <c r="L504" i="18"/>
  <c r="D504" i="18"/>
  <c r="C504" i="18"/>
  <c r="B504" i="18"/>
  <c r="A504" i="18"/>
  <c r="L503" i="18"/>
  <c r="D503" i="18"/>
  <c r="C503" i="18"/>
  <c r="B503" i="18"/>
  <c r="A503" i="18"/>
  <c r="L502" i="18"/>
  <c r="D502" i="18"/>
  <c r="C502" i="18"/>
  <c r="B502" i="18"/>
  <c r="A502" i="18"/>
  <c r="L501" i="18"/>
  <c r="D501" i="18"/>
  <c r="C501" i="18"/>
  <c r="B501" i="18"/>
  <c r="A501" i="18"/>
  <c r="L500" i="18"/>
  <c r="D500" i="18"/>
  <c r="C500" i="18"/>
  <c r="B500" i="18"/>
  <c r="A500" i="18"/>
  <c r="L499" i="18"/>
  <c r="D499" i="18"/>
  <c r="C499" i="18"/>
  <c r="B499" i="18"/>
  <c r="A499" i="18"/>
  <c r="L498" i="18"/>
  <c r="D498" i="18"/>
  <c r="C498" i="18"/>
  <c r="B498" i="18"/>
  <c r="A498" i="18"/>
  <c r="L497" i="18"/>
  <c r="D497" i="18"/>
  <c r="C497" i="18"/>
  <c r="B497" i="18"/>
  <c r="A497" i="18"/>
  <c r="L496" i="18"/>
  <c r="D496" i="18"/>
  <c r="C496" i="18"/>
  <c r="B496" i="18"/>
  <c r="A496" i="18"/>
  <c r="L495" i="18"/>
  <c r="D495" i="18"/>
  <c r="C495" i="18"/>
  <c r="B495" i="18"/>
  <c r="A495" i="18"/>
  <c r="L494" i="18"/>
  <c r="D494" i="18"/>
  <c r="C494" i="18"/>
  <c r="B494" i="18"/>
  <c r="A494" i="18"/>
  <c r="L493" i="18"/>
  <c r="D493" i="18"/>
  <c r="C493" i="18"/>
  <c r="B493" i="18"/>
  <c r="A493" i="18"/>
  <c r="L492" i="18"/>
  <c r="D492" i="18"/>
  <c r="C492" i="18"/>
  <c r="B492" i="18"/>
  <c r="A492" i="18"/>
  <c r="L491" i="18"/>
  <c r="D491" i="18"/>
  <c r="C491" i="18"/>
  <c r="B491" i="18"/>
  <c r="A491" i="18"/>
  <c r="L490" i="18"/>
  <c r="D490" i="18"/>
  <c r="C490" i="18"/>
  <c r="B490" i="18"/>
  <c r="A490" i="18"/>
  <c r="L489" i="18"/>
  <c r="D489" i="18"/>
  <c r="C489" i="18"/>
  <c r="B489" i="18"/>
  <c r="A489" i="18"/>
  <c r="L488" i="18"/>
  <c r="D488" i="18"/>
  <c r="C488" i="18"/>
  <c r="B488" i="18"/>
  <c r="A488" i="18"/>
  <c r="L487" i="18"/>
  <c r="D487" i="18"/>
  <c r="C487" i="18"/>
  <c r="B487" i="18"/>
  <c r="A487" i="18"/>
  <c r="L486" i="18"/>
  <c r="D486" i="18"/>
  <c r="C486" i="18"/>
  <c r="B486" i="18"/>
  <c r="A486" i="18"/>
  <c r="L485" i="18"/>
  <c r="D485" i="18"/>
  <c r="C485" i="18"/>
  <c r="B485" i="18"/>
  <c r="A485" i="18"/>
  <c r="L484" i="18"/>
  <c r="D484" i="18"/>
  <c r="C484" i="18"/>
  <c r="B484" i="18"/>
  <c r="A484" i="18"/>
  <c r="L483" i="18"/>
  <c r="D483" i="18"/>
  <c r="C483" i="18"/>
  <c r="B483" i="18"/>
  <c r="A483" i="18"/>
  <c r="L482" i="18"/>
  <c r="D482" i="18"/>
  <c r="C482" i="18"/>
  <c r="B482" i="18"/>
  <c r="A482" i="18"/>
  <c r="L481" i="18"/>
  <c r="D481" i="18"/>
  <c r="C481" i="18"/>
  <c r="B481" i="18"/>
  <c r="A481" i="18"/>
  <c r="L480" i="18"/>
  <c r="D480" i="18"/>
  <c r="C480" i="18"/>
  <c r="B480" i="18"/>
  <c r="A480" i="18"/>
  <c r="L479" i="18"/>
  <c r="D479" i="18"/>
  <c r="C479" i="18"/>
  <c r="B479" i="18"/>
  <c r="A479" i="18"/>
  <c r="L478" i="18"/>
  <c r="D478" i="18"/>
  <c r="C478" i="18"/>
  <c r="B478" i="18"/>
  <c r="A478" i="18"/>
  <c r="L477" i="18"/>
  <c r="D477" i="18"/>
  <c r="C477" i="18"/>
  <c r="B477" i="18"/>
  <c r="A477" i="18"/>
  <c r="L476" i="18"/>
  <c r="D476" i="18"/>
  <c r="C476" i="18"/>
  <c r="B476" i="18"/>
  <c r="A476" i="18"/>
  <c r="L475" i="18"/>
  <c r="D475" i="18"/>
  <c r="C475" i="18"/>
  <c r="B475" i="18"/>
  <c r="A475" i="18"/>
  <c r="L474" i="18"/>
  <c r="D474" i="18"/>
  <c r="C474" i="18"/>
  <c r="B474" i="18"/>
  <c r="A474" i="18"/>
  <c r="L473" i="18"/>
  <c r="D473" i="18"/>
  <c r="C473" i="18"/>
  <c r="B473" i="18"/>
  <c r="A473" i="18"/>
  <c r="L472" i="18"/>
  <c r="D472" i="18"/>
  <c r="C472" i="18"/>
  <c r="B472" i="18"/>
  <c r="A472" i="18"/>
  <c r="L471" i="18"/>
  <c r="D471" i="18"/>
  <c r="C471" i="18"/>
  <c r="B471" i="18"/>
  <c r="A471" i="18"/>
  <c r="L470" i="18"/>
  <c r="D470" i="18"/>
  <c r="C470" i="18"/>
  <c r="B470" i="18"/>
  <c r="A470" i="18"/>
  <c r="L469" i="18"/>
  <c r="D469" i="18"/>
  <c r="C469" i="18"/>
  <c r="B469" i="18"/>
  <c r="A469" i="18"/>
  <c r="L468" i="18"/>
  <c r="D468" i="18"/>
  <c r="C468" i="18"/>
  <c r="B468" i="18"/>
  <c r="A468" i="18"/>
  <c r="L467" i="18"/>
  <c r="D467" i="18"/>
  <c r="C467" i="18"/>
  <c r="B467" i="18"/>
  <c r="A467" i="18"/>
  <c r="L466" i="18"/>
  <c r="D466" i="18"/>
  <c r="C466" i="18"/>
  <c r="B466" i="18"/>
  <c r="A466" i="18"/>
  <c r="L465" i="18"/>
  <c r="D465" i="18"/>
  <c r="C465" i="18"/>
  <c r="B465" i="18"/>
  <c r="A465" i="18"/>
  <c r="L464" i="18"/>
  <c r="D464" i="18"/>
  <c r="C464" i="18"/>
  <c r="B464" i="18"/>
  <c r="A464" i="18"/>
  <c r="L463" i="18"/>
  <c r="D463" i="18"/>
  <c r="C463" i="18"/>
  <c r="B463" i="18"/>
  <c r="A463" i="18"/>
  <c r="L462" i="18"/>
  <c r="D462" i="18"/>
  <c r="C462" i="18"/>
  <c r="B462" i="18"/>
  <c r="A462" i="18"/>
  <c r="L461" i="18"/>
  <c r="D461" i="18"/>
  <c r="C461" i="18"/>
  <c r="B461" i="18"/>
  <c r="A461" i="18"/>
  <c r="L460" i="18"/>
  <c r="D460" i="18"/>
  <c r="C460" i="18"/>
  <c r="B460" i="18"/>
  <c r="A460" i="18"/>
  <c r="L459" i="18"/>
  <c r="D459" i="18"/>
  <c r="C459" i="18"/>
  <c r="B459" i="18"/>
  <c r="A459" i="18"/>
  <c r="L458" i="18"/>
  <c r="D458" i="18"/>
  <c r="C458" i="18"/>
  <c r="B458" i="18"/>
  <c r="A458" i="18"/>
  <c r="L457" i="18"/>
  <c r="D457" i="18"/>
  <c r="C457" i="18"/>
  <c r="B457" i="18"/>
  <c r="A457" i="18"/>
  <c r="L456" i="18"/>
  <c r="D456" i="18"/>
  <c r="C456" i="18"/>
  <c r="B456" i="18"/>
  <c r="A456" i="18"/>
  <c r="L455" i="18"/>
  <c r="D455" i="18"/>
  <c r="C455" i="18"/>
  <c r="B455" i="18"/>
  <c r="A455" i="18"/>
  <c r="L454" i="18"/>
  <c r="D454" i="18"/>
  <c r="C454" i="18"/>
  <c r="B454" i="18"/>
  <c r="A454" i="18"/>
  <c r="L453" i="18"/>
  <c r="D453" i="18"/>
  <c r="C453" i="18"/>
  <c r="B453" i="18"/>
  <c r="A453" i="18"/>
  <c r="L452" i="18"/>
  <c r="D452" i="18"/>
  <c r="C452" i="18"/>
  <c r="B452" i="18"/>
  <c r="A452" i="18"/>
  <c r="L451" i="18"/>
  <c r="D451" i="18"/>
  <c r="C451" i="18"/>
  <c r="B451" i="18"/>
  <c r="A451" i="18"/>
  <c r="L450" i="18"/>
  <c r="D450" i="18"/>
  <c r="C450" i="18"/>
  <c r="B450" i="18"/>
  <c r="A450" i="18"/>
  <c r="L449" i="18"/>
  <c r="D449" i="18"/>
  <c r="C449" i="18"/>
  <c r="B449" i="18"/>
  <c r="A449" i="18"/>
  <c r="L448" i="18"/>
  <c r="D448" i="18"/>
  <c r="C448" i="18"/>
  <c r="B448" i="18"/>
  <c r="A448" i="18"/>
  <c r="L447" i="18"/>
  <c r="D447" i="18"/>
  <c r="C447" i="18"/>
  <c r="B447" i="18"/>
  <c r="A447" i="18"/>
  <c r="L446" i="18"/>
  <c r="D446" i="18"/>
  <c r="C446" i="18"/>
  <c r="B446" i="18"/>
  <c r="A446" i="18"/>
  <c r="L445" i="18"/>
  <c r="D445" i="18"/>
  <c r="C445" i="18"/>
  <c r="B445" i="18"/>
  <c r="A445" i="18"/>
  <c r="L444" i="18"/>
  <c r="D444" i="18"/>
  <c r="C444" i="18"/>
  <c r="B444" i="18"/>
  <c r="A444" i="18"/>
  <c r="L443" i="18"/>
  <c r="D443" i="18"/>
  <c r="C443" i="18"/>
  <c r="B443" i="18"/>
  <c r="A443" i="18"/>
  <c r="L442" i="18"/>
  <c r="D442" i="18"/>
  <c r="C442" i="18"/>
  <c r="B442" i="18"/>
  <c r="A442" i="18"/>
  <c r="L441" i="18"/>
  <c r="D441" i="18"/>
  <c r="C441" i="18"/>
  <c r="B441" i="18"/>
  <c r="A441" i="18"/>
  <c r="L440" i="18"/>
  <c r="D440" i="18"/>
  <c r="C440" i="18"/>
  <c r="B440" i="18"/>
  <c r="A440" i="18"/>
  <c r="L439" i="18"/>
  <c r="D439" i="18"/>
  <c r="C439" i="18"/>
  <c r="B439" i="18"/>
  <c r="A439" i="18"/>
  <c r="L438" i="18"/>
  <c r="D438" i="18"/>
  <c r="C438" i="18"/>
  <c r="B438" i="18"/>
  <c r="A438" i="18"/>
  <c r="L437" i="18"/>
  <c r="D437" i="18"/>
  <c r="C437" i="18"/>
  <c r="B437" i="18"/>
  <c r="A437" i="18"/>
  <c r="L436" i="18"/>
  <c r="D436" i="18"/>
  <c r="C436" i="18"/>
  <c r="B436" i="18"/>
  <c r="A436" i="18"/>
  <c r="L435" i="18"/>
  <c r="D435" i="18"/>
  <c r="C435" i="18"/>
  <c r="B435" i="18"/>
  <c r="A435" i="18"/>
  <c r="L434" i="18"/>
  <c r="D434" i="18"/>
  <c r="C434" i="18"/>
  <c r="B434" i="18"/>
  <c r="A434" i="18"/>
  <c r="L433" i="18"/>
  <c r="D433" i="18"/>
  <c r="C433" i="18"/>
  <c r="B433" i="18"/>
  <c r="A433" i="18"/>
  <c r="L432" i="18"/>
  <c r="D432" i="18"/>
  <c r="C432" i="18"/>
  <c r="B432" i="18"/>
  <c r="A432" i="18"/>
  <c r="L431" i="18"/>
  <c r="D431" i="18"/>
  <c r="C431" i="18"/>
  <c r="B431" i="18"/>
  <c r="A431" i="18"/>
  <c r="L430" i="18"/>
  <c r="D430" i="18"/>
  <c r="C430" i="18"/>
  <c r="B430" i="18"/>
  <c r="A430" i="18"/>
  <c r="L429" i="18"/>
  <c r="D429" i="18"/>
  <c r="C429" i="18"/>
  <c r="B429" i="18"/>
  <c r="A429" i="18"/>
  <c r="L428" i="18"/>
  <c r="D428" i="18"/>
  <c r="C428" i="18"/>
  <c r="B428" i="18"/>
  <c r="A428" i="18"/>
  <c r="L427" i="18"/>
  <c r="D427" i="18"/>
  <c r="C427" i="18"/>
  <c r="B427" i="18"/>
  <c r="A427" i="18"/>
  <c r="L426" i="18"/>
  <c r="D426" i="18"/>
  <c r="C426" i="18"/>
  <c r="B426" i="18"/>
  <c r="A426" i="18"/>
  <c r="L425" i="18"/>
  <c r="D425" i="18"/>
  <c r="C425" i="18"/>
  <c r="B425" i="18"/>
  <c r="A425" i="18"/>
  <c r="L424" i="18"/>
  <c r="D424" i="18"/>
  <c r="C424" i="18"/>
  <c r="B424" i="18"/>
  <c r="A424" i="18"/>
  <c r="L423" i="18"/>
  <c r="D423" i="18"/>
  <c r="C423" i="18"/>
  <c r="B423" i="18"/>
  <c r="A423" i="18"/>
  <c r="L422" i="18"/>
  <c r="D422" i="18"/>
  <c r="C422" i="18"/>
  <c r="B422" i="18"/>
  <c r="A422" i="18"/>
  <c r="L421" i="18"/>
  <c r="D421" i="18"/>
  <c r="C421" i="18"/>
  <c r="B421" i="18"/>
  <c r="A421" i="18"/>
  <c r="L420" i="18"/>
  <c r="D420" i="18"/>
  <c r="C420" i="18"/>
  <c r="B420" i="18"/>
  <c r="A420" i="18"/>
  <c r="L419" i="18"/>
  <c r="D419" i="18"/>
  <c r="C419" i="18"/>
  <c r="B419" i="18"/>
  <c r="A419" i="18"/>
  <c r="L418" i="18"/>
  <c r="D418" i="18"/>
  <c r="C418" i="18"/>
  <c r="B418" i="18"/>
  <c r="A418" i="18"/>
  <c r="L417" i="18"/>
  <c r="D417" i="18"/>
  <c r="C417" i="18"/>
  <c r="B417" i="18"/>
  <c r="A417" i="18"/>
  <c r="L416" i="18"/>
  <c r="D416" i="18"/>
  <c r="C416" i="18"/>
  <c r="B416" i="18"/>
  <c r="A416" i="18"/>
  <c r="L415" i="18"/>
  <c r="D415" i="18"/>
  <c r="C415" i="18"/>
  <c r="B415" i="18"/>
  <c r="A415" i="18"/>
  <c r="L414" i="18"/>
  <c r="D414" i="18"/>
  <c r="C414" i="18"/>
  <c r="B414" i="18"/>
  <c r="A414" i="18"/>
  <c r="L413" i="18"/>
  <c r="D413" i="18"/>
  <c r="C413" i="18"/>
  <c r="B413" i="18"/>
  <c r="A413" i="18"/>
  <c r="L412" i="18"/>
  <c r="D412" i="18"/>
  <c r="C412" i="18"/>
  <c r="B412" i="18"/>
  <c r="A412" i="18"/>
  <c r="L411" i="18"/>
  <c r="D411" i="18"/>
  <c r="C411" i="18"/>
  <c r="B411" i="18"/>
  <c r="A411" i="18"/>
  <c r="L410" i="18"/>
  <c r="D410" i="18"/>
  <c r="C410" i="18"/>
  <c r="B410" i="18"/>
  <c r="A410" i="18"/>
  <c r="L409" i="18"/>
  <c r="D409" i="18"/>
  <c r="C409" i="18"/>
  <c r="B409" i="18"/>
  <c r="A409" i="18"/>
  <c r="L408" i="18"/>
  <c r="D408" i="18"/>
  <c r="C408" i="18"/>
  <c r="B408" i="18"/>
  <c r="A408" i="18"/>
  <c r="L407" i="18"/>
  <c r="D407" i="18"/>
  <c r="C407" i="18"/>
  <c r="B407" i="18"/>
  <c r="A407" i="18"/>
  <c r="L406" i="18"/>
  <c r="D406" i="18"/>
  <c r="C406" i="18"/>
  <c r="B406" i="18"/>
  <c r="A406" i="18"/>
  <c r="L405" i="18"/>
  <c r="D405" i="18"/>
  <c r="C405" i="18"/>
  <c r="B405" i="18"/>
  <c r="A405" i="18"/>
  <c r="L404" i="18"/>
  <c r="D404" i="18"/>
  <c r="C404" i="18"/>
  <c r="B404" i="18"/>
  <c r="A404" i="18"/>
  <c r="L403" i="18"/>
  <c r="D403" i="18"/>
  <c r="C403" i="18"/>
  <c r="B403" i="18"/>
  <c r="A403" i="18"/>
  <c r="L402" i="18"/>
  <c r="D402" i="18"/>
  <c r="C402" i="18"/>
  <c r="B402" i="18"/>
  <c r="A402" i="18"/>
  <c r="L401" i="18"/>
  <c r="D401" i="18"/>
  <c r="C401" i="18"/>
  <c r="B401" i="18"/>
  <c r="A401" i="18"/>
  <c r="L400" i="18"/>
  <c r="D400" i="18"/>
  <c r="C400" i="18"/>
  <c r="B400" i="18"/>
  <c r="A400" i="18"/>
  <c r="L399" i="18"/>
  <c r="D399" i="18"/>
  <c r="C399" i="18"/>
  <c r="B399" i="18"/>
  <c r="A399" i="18"/>
  <c r="L398" i="18"/>
  <c r="D398" i="18"/>
  <c r="C398" i="18"/>
  <c r="B398" i="18"/>
  <c r="A398" i="18"/>
  <c r="L397" i="18"/>
  <c r="D397" i="18"/>
  <c r="C397" i="18"/>
  <c r="B397" i="18"/>
  <c r="A397" i="18"/>
  <c r="L396" i="18"/>
  <c r="D396" i="18"/>
  <c r="C396" i="18"/>
  <c r="B396" i="18"/>
  <c r="A396" i="18"/>
  <c r="L395" i="18"/>
  <c r="D395" i="18"/>
  <c r="C395" i="18"/>
  <c r="B395" i="18"/>
  <c r="A395" i="18"/>
  <c r="L394" i="18"/>
  <c r="D394" i="18"/>
  <c r="C394" i="18"/>
  <c r="B394" i="18"/>
  <c r="A394" i="18"/>
  <c r="L393" i="18"/>
  <c r="D393" i="18"/>
  <c r="C393" i="18"/>
  <c r="B393" i="18"/>
  <c r="A393" i="18"/>
  <c r="L392" i="18"/>
  <c r="D392" i="18"/>
  <c r="C392" i="18"/>
  <c r="B392" i="18"/>
  <c r="A392" i="18"/>
  <c r="L391" i="18"/>
  <c r="D391" i="18"/>
  <c r="C391" i="18"/>
  <c r="B391" i="18"/>
  <c r="A391" i="18"/>
  <c r="L390" i="18"/>
  <c r="D390" i="18"/>
  <c r="C390" i="18"/>
  <c r="B390" i="18"/>
  <c r="A390" i="18"/>
  <c r="L389" i="18"/>
  <c r="D389" i="18"/>
  <c r="C389" i="18"/>
  <c r="B389" i="18"/>
  <c r="A389" i="18"/>
  <c r="L388" i="18"/>
  <c r="D388" i="18"/>
  <c r="C388" i="18"/>
  <c r="B388" i="18"/>
  <c r="A388" i="18"/>
  <c r="L387" i="18"/>
  <c r="D387" i="18"/>
  <c r="C387" i="18"/>
  <c r="B387" i="18"/>
  <c r="A387" i="18"/>
  <c r="L386" i="18"/>
  <c r="D386" i="18"/>
  <c r="C386" i="18"/>
  <c r="B386" i="18"/>
  <c r="A386" i="18"/>
  <c r="L385" i="18"/>
  <c r="D385" i="18"/>
  <c r="C385" i="18"/>
  <c r="B385" i="18"/>
  <c r="A385" i="18"/>
  <c r="L384" i="18"/>
  <c r="D384" i="18"/>
  <c r="C384" i="18"/>
  <c r="B384" i="18"/>
  <c r="A384" i="18"/>
  <c r="L383" i="18"/>
  <c r="D383" i="18"/>
  <c r="C383" i="18"/>
  <c r="B383" i="18"/>
  <c r="A383" i="18"/>
  <c r="L382" i="18"/>
  <c r="D382" i="18"/>
  <c r="C382" i="18"/>
  <c r="B382" i="18"/>
  <c r="A382" i="18"/>
  <c r="L381" i="18"/>
  <c r="D381" i="18"/>
  <c r="C381" i="18"/>
  <c r="B381" i="18"/>
  <c r="A381" i="18"/>
  <c r="L380" i="18"/>
  <c r="D380" i="18"/>
  <c r="C380" i="18"/>
  <c r="B380" i="18"/>
  <c r="A380" i="18"/>
  <c r="L379" i="18"/>
  <c r="D379" i="18"/>
  <c r="C379" i="18"/>
  <c r="B379" i="18"/>
  <c r="A379" i="18"/>
  <c r="L378" i="18"/>
  <c r="D378" i="18"/>
  <c r="C378" i="18"/>
  <c r="B378" i="18"/>
  <c r="A378" i="18"/>
  <c r="L377" i="18"/>
  <c r="D377" i="18"/>
  <c r="C377" i="18"/>
  <c r="B377" i="18"/>
  <c r="A377" i="18"/>
  <c r="L376" i="18"/>
  <c r="D376" i="18"/>
  <c r="C376" i="18"/>
  <c r="B376" i="18"/>
  <c r="A376" i="18"/>
  <c r="L375" i="18"/>
  <c r="D375" i="18"/>
  <c r="C375" i="18"/>
  <c r="B375" i="18"/>
  <c r="A375" i="18"/>
  <c r="L374" i="18"/>
  <c r="D374" i="18"/>
  <c r="C374" i="18"/>
  <c r="B374" i="18"/>
  <c r="A374" i="18"/>
  <c r="L373" i="18"/>
  <c r="D373" i="18"/>
  <c r="C373" i="18"/>
  <c r="B373" i="18"/>
  <c r="A373" i="18"/>
  <c r="L372" i="18"/>
  <c r="D372" i="18"/>
  <c r="C372" i="18"/>
  <c r="B372" i="18"/>
  <c r="A372" i="18"/>
  <c r="L371" i="18"/>
  <c r="D371" i="18"/>
  <c r="C371" i="18"/>
  <c r="B371" i="18"/>
  <c r="A371" i="18"/>
  <c r="L370" i="18"/>
  <c r="D370" i="18"/>
  <c r="C370" i="18"/>
  <c r="B370" i="18"/>
  <c r="A370" i="18"/>
  <c r="L369" i="18"/>
  <c r="D369" i="18"/>
  <c r="C369" i="18"/>
  <c r="B369" i="18"/>
  <c r="A369" i="18"/>
  <c r="L368" i="18"/>
  <c r="D368" i="18"/>
  <c r="C368" i="18"/>
  <c r="B368" i="18"/>
  <c r="A368" i="18"/>
  <c r="L367" i="18"/>
  <c r="D367" i="18"/>
  <c r="C367" i="18"/>
  <c r="B367" i="18"/>
  <c r="A367" i="18"/>
  <c r="L366" i="18"/>
  <c r="D366" i="18"/>
  <c r="C366" i="18"/>
  <c r="B366" i="18"/>
  <c r="A366" i="18"/>
  <c r="L365" i="18"/>
  <c r="D365" i="18"/>
  <c r="C365" i="18"/>
  <c r="B365" i="18"/>
  <c r="A365" i="18"/>
  <c r="L364" i="18"/>
  <c r="D364" i="18"/>
  <c r="C364" i="18"/>
  <c r="B364" i="18"/>
  <c r="A364" i="18"/>
  <c r="L363" i="18"/>
  <c r="D363" i="18"/>
  <c r="C363" i="18"/>
  <c r="B363" i="18"/>
  <c r="A363" i="18"/>
  <c r="L362" i="18"/>
  <c r="D362" i="18"/>
  <c r="C362" i="18"/>
  <c r="B362" i="18"/>
  <c r="A362" i="18"/>
  <c r="L361" i="18"/>
  <c r="D361" i="18"/>
  <c r="C361" i="18"/>
  <c r="B361" i="18"/>
  <c r="A361" i="18"/>
  <c r="L360" i="18"/>
  <c r="D360" i="18"/>
  <c r="C360" i="18"/>
  <c r="B360" i="18"/>
  <c r="A360" i="18"/>
  <c r="L359" i="18"/>
  <c r="D359" i="18"/>
  <c r="C359" i="18"/>
  <c r="B359" i="18"/>
  <c r="A359" i="18"/>
  <c r="L358" i="18"/>
  <c r="D358" i="18"/>
  <c r="C358" i="18"/>
  <c r="B358" i="18"/>
  <c r="A358" i="18"/>
  <c r="L357" i="18"/>
  <c r="D357" i="18"/>
  <c r="C357" i="18"/>
  <c r="B357" i="18"/>
  <c r="A357" i="18"/>
  <c r="L356" i="18"/>
  <c r="D356" i="18"/>
  <c r="C356" i="18"/>
  <c r="B356" i="18"/>
  <c r="A356" i="18"/>
  <c r="L355" i="18"/>
  <c r="D355" i="18"/>
  <c r="C355" i="18"/>
  <c r="B355" i="18"/>
  <c r="A355" i="18"/>
  <c r="L354" i="18"/>
  <c r="D354" i="18"/>
  <c r="C354" i="18"/>
  <c r="B354" i="18"/>
  <c r="A354" i="18"/>
  <c r="L353" i="18"/>
  <c r="D353" i="18"/>
  <c r="C353" i="18"/>
  <c r="B353" i="18"/>
  <c r="A353" i="18"/>
  <c r="L352" i="18"/>
  <c r="D352" i="18"/>
  <c r="C352" i="18"/>
  <c r="B352" i="18"/>
  <c r="A352" i="18"/>
  <c r="L351" i="18"/>
  <c r="D351" i="18"/>
  <c r="C351" i="18"/>
  <c r="B351" i="18"/>
  <c r="A351" i="18"/>
  <c r="L350" i="18"/>
  <c r="D350" i="18"/>
  <c r="C350" i="18"/>
  <c r="B350" i="18"/>
  <c r="A350" i="18"/>
  <c r="L349" i="18"/>
  <c r="D349" i="18"/>
  <c r="C349" i="18"/>
  <c r="B349" i="18"/>
  <c r="A349" i="18"/>
  <c r="L348" i="18"/>
  <c r="D348" i="18"/>
  <c r="C348" i="18"/>
  <c r="B348" i="18"/>
  <c r="A348" i="18"/>
  <c r="L347" i="18"/>
  <c r="D347" i="18"/>
  <c r="C347" i="18"/>
  <c r="B347" i="18"/>
  <c r="A347" i="18"/>
  <c r="L346" i="18"/>
  <c r="D346" i="18"/>
  <c r="C346" i="18"/>
  <c r="B346" i="18"/>
  <c r="A346" i="18"/>
  <c r="L345" i="18"/>
  <c r="D345" i="18"/>
  <c r="C345" i="18"/>
  <c r="B345" i="18"/>
  <c r="A345" i="18"/>
  <c r="L344" i="18"/>
  <c r="D344" i="18"/>
  <c r="C344" i="18"/>
  <c r="B344" i="18"/>
  <c r="A344" i="18"/>
  <c r="L343" i="18"/>
  <c r="D343" i="18"/>
  <c r="C343" i="18"/>
  <c r="B343" i="18"/>
  <c r="A343" i="18"/>
  <c r="L342" i="18"/>
  <c r="D342" i="18"/>
  <c r="C342" i="18"/>
  <c r="B342" i="18"/>
  <c r="A342" i="18"/>
  <c r="L341" i="18"/>
  <c r="D341" i="18"/>
  <c r="C341" i="18"/>
  <c r="B341" i="18"/>
  <c r="A341" i="18"/>
  <c r="L340" i="18"/>
  <c r="D340" i="18"/>
  <c r="C340" i="18"/>
  <c r="B340" i="18"/>
  <c r="A340" i="18"/>
  <c r="L339" i="18"/>
  <c r="D339" i="18"/>
  <c r="C339" i="18"/>
  <c r="B339" i="18"/>
  <c r="A339" i="18"/>
  <c r="L338" i="18"/>
  <c r="D338" i="18"/>
  <c r="C338" i="18"/>
  <c r="B338" i="18"/>
  <c r="A338" i="18"/>
  <c r="L337" i="18"/>
  <c r="D337" i="18"/>
  <c r="C337" i="18"/>
  <c r="B337" i="18"/>
  <c r="A337" i="18"/>
  <c r="L336" i="18"/>
  <c r="D336" i="18"/>
  <c r="C336" i="18"/>
  <c r="B336" i="18"/>
  <c r="A336" i="18"/>
  <c r="L335" i="18"/>
  <c r="D335" i="18"/>
  <c r="C335" i="18"/>
  <c r="B335" i="18"/>
  <c r="A335" i="18"/>
  <c r="L334" i="18"/>
  <c r="D334" i="18"/>
  <c r="C334" i="18"/>
  <c r="B334" i="18"/>
  <c r="A334" i="18"/>
  <c r="L333" i="18"/>
  <c r="D333" i="18"/>
  <c r="C333" i="18"/>
  <c r="B333" i="18"/>
  <c r="A333" i="18"/>
  <c r="L332" i="18"/>
  <c r="D332" i="18"/>
  <c r="C332" i="18"/>
  <c r="B332" i="18"/>
  <c r="A332" i="18"/>
  <c r="L331" i="18"/>
  <c r="D331" i="18"/>
  <c r="C331" i="18"/>
  <c r="B331" i="18"/>
  <c r="A331" i="18"/>
  <c r="L330" i="18"/>
  <c r="D330" i="18"/>
  <c r="C330" i="18"/>
  <c r="B330" i="18"/>
  <c r="A330" i="18"/>
  <c r="L329" i="18"/>
  <c r="D329" i="18"/>
  <c r="C329" i="18"/>
  <c r="B329" i="18"/>
  <c r="A329" i="18"/>
  <c r="L328" i="18"/>
  <c r="D328" i="18"/>
  <c r="C328" i="18"/>
  <c r="B328" i="18"/>
  <c r="A328" i="18"/>
  <c r="L327" i="18"/>
  <c r="D327" i="18"/>
  <c r="C327" i="18"/>
  <c r="B327" i="18"/>
  <c r="A327" i="18"/>
  <c r="L326" i="18"/>
  <c r="D326" i="18"/>
  <c r="C326" i="18"/>
  <c r="B326" i="18"/>
  <c r="A326" i="18"/>
  <c r="L325" i="18"/>
  <c r="D325" i="18"/>
  <c r="C325" i="18"/>
  <c r="B325" i="18"/>
  <c r="A325" i="18"/>
  <c r="L324" i="18"/>
  <c r="D324" i="18"/>
  <c r="C324" i="18"/>
  <c r="B324" i="18"/>
  <c r="A324" i="18"/>
  <c r="L323" i="18"/>
  <c r="D323" i="18"/>
  <c r="C323" i="18"/>
  <c r="B323" i="18"/>
  <c r="A323" i="18"/>
  <c r="L322" i="18"/>
  <c r="D322" i="18"/>
  <c r="C322" i="18"/>
  <c r="B322" i="18"/>
  <c r="A322" i="18"/>
  <c r="L321" i="18"/>
  <c r="D321" i="18"/>
  <c r="C321" i="18"/>
  <c r="B321" i="18"/>
  <c r="A321" i="18"/>
  <c r="L320" i="18"/>
  <c r="D320" i="18"/>
  <c r="C320" i="18"/>
  <c r="B320" i="18"/>
  <c r="A320" i="18"/>
  <c r="L319" i="18"/>
  <c r="D319" i="18"/>
  <c r="C319" i="18"/>
  <c r="B319" i="18"/>
  <c r="A319" i="18"/>
  <c r="L318" i="18"/>
  <c r="D318" i="18"/>
  <c r="C318" i="18"/>
  <c r="B318" i="18"/>
  <c r="A318" i="18"/>
  <c r="L317" i="18"/>
  <c r="D317" i="18"/>
  <c r="C317" i="18"/>
  <c r="B317" i="18"/>
  <c r="A317" i="18"/>
  <c r="L316" i="18"/>
  <c r="D316" i="18"/>
  <c r="C316" i="18"/>
  <c r="B316" i="18"/>
  <c r="A316" i="18"/>
  <c r="L315" i="18"/>
  <c r="D315" i="18"/>
  <c r="C315" i="18"/>
  <c r="B315" i="18"/>
  <c r="A315" i="18"/>
  <c r="L314" i="18"/>
  <c r="D314" i="18"/>
  <c r="C314" i="18"/>
  <c r="B314" i="18"/>
  <c r="A314" i="18"/>
  <c r="L313" i="18"/>
  <c r="D313" i="18"/>
  <c r="C313" i="18"/>
  <c r="B313" i="18"/>
  <c r="A313" i="18"/>
  <c r="L312" i="18"/>
  <c r="D312" i="18"/>
  <c r="C312" i="18"/>
  <c r="B312" i="18"/>
  <c r="A312" i="18"/>
  <c r="L311" i="18"/>
  <c r="D311" i="18"/>
  <c r="C311" i="18"/>
  <c r="B311" i="18"/>
  <c r="A311" i="18"/>
  <c r="L310" i="18"/>
  <c r="D310" i="18"/>
  <c r="C310" i="18"/>
  <c r="B310" i="18"/>
  <c r="A310" i="18"/>
  <c r="L309" i="18"/>
  <c r="D309" i="18"/>
  <c r="C309" i="18"/>
  <c r="B309" i="18"/>
  <c r="A309" i="18"/>
  <c r="L308" i="18"/>
  <c r="D308" i="18"/>
  <c r="C308" i="18"/>
  <c r="B308" i="18"/>
  <c r="A308" i="18"/>
  <c r="L307" i="18"/>
  <c r="D307" i="18"/>
  <c r="C307" i="18"/>
  <c r="B307" i="18"/>
  <c r="A307" i="18"/>
  <c r="L306" i="18"/>
  <c r="D306" i="18"/>
  <c r="C306" i="18"/>
  <c r="B306" i="18"/>
  <c r="A306" i="18"/>
  <c r="L305" i="18"/>
  <c r="D305" i="18"/>
  <c r="C305" i="18"/>
  <c r="B305" i="18"/>
  <c r="A305" i="18"/>
  <c r="L304" i="18"/>
  <c r="D304" i="18"/>
  <c r="C304" i="18"/>
  <c r="B304" i="18"/>
  <c r="A304" i="18"/>
  <c r="L303" i="18"/>
  <c r="D303" i="18"/>
  <c r="C303" i="18"/>
  <c r="B303" i="18"/>
  <c r="A303" i="18"/>
  <c r="L302" i="18"/>
  <c r="D302" i="18"/>
  <c r="C302" i="18"/>
  <c r="B302" i="18"/>
  <c r="A302" i="18"/>
  <c r="L301" i="18"/>
  <c r="D301" i="18"/>
  <c r="C301" i="18"/>
  <c r="B301" i="18"/>
  <c r="A301" i="18"/>
  <c r="L300" i="18"/>
  <c r="D300" i="18"/>
  <c r="C300" i="18"/>
  <c r="B300" i="18"/>
  <c r="A300" i="18"/>
  <c r="L299" i="18"/>
  <c r="D299" i="18"/>
  <c r="C299" i="18"/>
  <c r="B299" i="18"/>
  <c r="A299" i="18"/>
  <c r="L298" i="18"/>
  <c r="D298" i="18"/>
  <c r="C298" i="18"/>
  <c r="B298" i="18"/>
  <c r="A298" i="18"/>
  <c r="L297" i="18"/>
  <c r="D297" i="18"/>
  <c r="C297" i="18"/>
  <c r="B297" i="18"/>
  <c r="A297" i="18"/>
  <c r="L296" i="18"/>
  <c r="D296" i="18"/>
  <c r="C296" i="18"/>
  <c r="B296" i="18"/>
  <c r="A296" i="18"/>
  <c r="L295" i="18"/>
  <c r="D295" i="18"/>
  <c r="C295" i="18"/>
  <c r="B295" i="18"/>
  <c r="A295" i="18"/>
  <c r="L294" i="18"/>
  <c r="D294" i="18"/>
  <c r="C294" i="18"/>
  <c r="B294" i="18"/>
  <c r="A294" i="18"/>
  <c r="L293" i="18"/>
  <c r="D293" i="18"/>
  <c r="C293" i="18"/>
  <c r="B293" i="18"/>
  <c r="A293" i="18"/>
  <c r="L292" i="18"/>
  <c r="D292" i="18"/>
  <c r="C292" i="18"/>
  <c r="B292" i="18"/>
  <c r="A292" i="18"/>
  <c r="L291" i="18"/>
  <c r="D291" i="18"/>
  <c r="C291" i="18"/>
  <c r="B291" i="18"/>
  <c r="A291" i="18"/>
  <c r="L290" i="18"/>
  <c r="D290" i="18"/>
  <c r="C290" i="18"/>
  <c r="B290" i="18"/>
  <c r="A290" i="18"/>
  <c r="L289" i="18"/>
  <c r="D289" i="18"/>
  <c r="C289" i="18"/>
  <c r="B289" i="18"/>
  <c r="A289" i="18"/>
  <c r="L288" i="18"/>
  <c r="D288" i="18"/>
  <c r="C288" i="18"/>
  <c r="B288" i="18"/>
  <c r="A288" i="18"/>
  <c r="L287" i="18"/>
  <c r="D287" i="18"/>
  <c r="C287" i="18"/>
  <c r="B287" i="18"/>
  <c r="A287" i="18"/>
  <c r="L286" i="18"/>
  <c r="D286" i="18"/>
  <c r="C286" i="18"/>
  <c r="B286" i="18"/>
  <c r="A286" i="18"/>
  <c r="L285" i="18"/>
  <c r="D285" i="18"/>
  <c r="C285" i="18"/>
  <c r="B285" i="18"/>
  <c r="A285" i="18"/>
  <c r="L284" i="18"/>
  <c r="D284" i="18"/>
  <c r="C284" i="18"/>
  <c r="B284" i="18"/>
  <c r="A284" i="18"/>
  <c r="L283" i="18"/>
  <c r="D283" i="18"/>
  <c r="C283" i="18"/>
  <c r="B283" i="18"/>
  <c r="A283" i="18"/>
  <c r="L282" i="18"/>
  <c r="D282" i="18"/>
  <c r="C282" i="18"/>
  <c r="B282" i="18"/>
  <c r="A282" i="18"/>
  <c r="L281" i="18"/>
  <c r="D281" i="18"/>
  <c r="C281" i="18"/>
  <c r="B281" i="18"/>
  <c r="A281" i="18"/>
  <c r="L280" i="18"/>
  <c r="D280" i="18"/>
  <c r="C280" i="18"/>
  <c r="B280" i="18"/>
  <c r="A280" i="18"/>
  <c r="L279" i="18"/>
  <c r="D279" i="18"/>
  <c r="C279" i="18"/>
  <c r="B279" i="18"/>
  <c r="A279" i="18"/>
  <c r="L278" i="18"/>
  <c r="D278" i="18"/>
  <c r="C278" i="18"/>
  <c r="B278" i="18"/>
  <c r="A278" i="18"/>
  <c r="L277" i="18"/>
  <c r="D277" i="18"/>
  <c r="C277" i="18"/>
  <c r="B277" i="18"/>
  <c r="A277" i="18"/>
  <c r="L276" i="18"/>
  <c r="D276" i="18"/>
  <c r="C276" i="18"/>
  <c r="B276" i="18"/>
  <c r="A276" i="18"/>
  <c r="L275" i="18"/>
  <c r="D275" i="18"/>
  <c r="C275" i="18"/>
  <c r="B275" i="18"/>
  <c r="A275" i="18"/>
  <c r="L274" i="18"/>
  <c r="D274" i="18"/>
  <c r="C274" i="18"/>
  <c r="B274" i="18"/>
  <c r="A274" i="18"/>
  <c r="L273" i="18"/>
  <c r="D273" i="18"/>
  <c r="C273" i="18"/>
  <c r="B273" i="18"/>
  <c r="A273" i="18"/>
  <c r="L272" i="18"/>
  <c r="D272" i="18"/>
  <c r="C272" i="18"/>
  <c r="B272" i="18"/>
  <c r="A272" i="18"/>
  <c r="L271" i="18"/>
  <c r="D271" i="18"/>
  <c r="C271" i="18"/>
  <c r="B271" i="18"/>
  <c r="A271" i="18"/>
  <c r="L270" i="18"/>
  <c r="D270" i="18"/>
  <c r="C270" i="18"/>
  <c r="B270" i="18"/>
  <c r="A270" i="18"/>
  <c r="L269" i="18"/>
  <c r="D269" i="18"/>
  <c r="C269" i="18"/>
  <c r="B269" i="18"/>
  <c r="A269" i="18"/>
  <c r="L268" i="18"/>
  <c r="D268" i="18"/>
  <c r="C268" i="18"/>
  <c r="B268" i="18"/>
  <c r="A268" i="18"/>
  <c r="L267" i="18"/>
  <c r="D267" i="18"/>
  <c r="C267" i="18"/>
  <c r="B267" i="18"/>
  <c r="A267" i="18"/>
  <c r="L266" i="18"/>
  <c r="D266" i="18"/>
  <c r="C266" i="18"/>
  <c r="B266" i="18"/>
  <c r="A266" i="18"/>
  <c r="L265" i="18"/>
  <c r="D265" i="18"/>
  <c r="C265" i="18"/>
  <c r="B265" i="18"/>
  <c r="A265" i="18"/>
  <c r="L264" i="18"/>
  <c r="D264" i="18"/>
  <c r="C264" i="18"/>
  <c r="B264" i="18"/>
  <c r="A264" i="18"/>
  <c r="L263" i="18"/>
  <c r="D263" i="18"/>
  <c r="C263" i="18"/>
  <c r="B263" i="18"/>
  <c r="A263" i="18"/>
  <c r="L262" i="18"/>
  <c r="D262" i="18"/>
  <c r="C262" i="18"/>
  <c r="B262" i="18"/>
  <c r="A262" i="18"/>
  <c r="L261" i="18"/>
  <c r="D261" i="18"/>
  <c r="C261" i="18"/>
  <c r="B261" i="18"/>
  <c r="A261" i="18"/>
  <c r="L260" i="18"/>
  <c r="D260" i="18"/>
  <c r="C260" i="18"/>
  <c r="B260" i="18"/>
  <c r="A260" i="18"/>
  <c r="L259" i="18"/>
  <c r="D259" i="18"/>
  <c r="C259" i="18"/>
  <c r="B259" i="18"/>
  <c r="A259" i="18"/>
  <c r="L258" i="18"/>
  <c r="D258" i="18"/>
  <c r="C258" i="18"/>
  <c r="B258" i="18"/>
  <c r="A258" i="18"/>
  <c r="L257" i="18"/>
  <c r="D257" i="18"/>
  <c r="C257" i="18"/>
  <c r="B257" i="18"/>
  <c r="A257" i="18"/>
  <c r="L256" i="18"/>
  <c r="D256" i="18"/>
  <c r="C256" i="18"/>
  <c r="B256" i="18"/>
  <c r="A256" i="18"/>
  <c r="L255" i="18"/>
  <c r="D255" i="18"/>
  <c r="C255" i="18"/>
  <c r="B255" i="18"/>
  <c r="A255" i="18"/>
  <c r="L254" i="18"/>
  <c r="D254" i="18"/>
  <c r="C254" i="18"/>
  <c r="B254" i="18"/>
  <c r="A254" i="18"/>
  <c r="L253" i="18"/>
  <c r="D253" i="18"/>
  <c r="C253" i="18"/>
  <c r="B253" i="18"/>
  <c r="A253" i="18"/>
  <c r="L252" i="18"/>
  <c r="D252" i="18"/>
  <c r="C252" i="18"/>
  <c r="B252" i="18"/>
  <c r="A252" i="18"/>
  <c r="L251" i="18"/>
  <c r="D251" i="18"/>
  <c r="C251" i="18"/>
  <c r="B251" i="18"/>
  <c r="A251" i="18"/>
  <c r="L250" i="18"/>
  <c r="D250" i="18"/>
  <c r="C250" i="18"/>
  <c r="B250" i="18"/>
  <c r="A250" i="18"/>
  <c r="L249" i="18"/>
  <c r="D249" i="18"/>
  <c r="C249" i="18"/>
  <c r="B249" i="18"/>
  <c r="A249" i="18"/>
  <c r="L248" i="18"/>
  <c r="D248" i="18"/>
  <c r="C248" i="18"/>
  <c r="B248" i="18"/>
  <c r="A248" i="18"/>
  <c r="L247" i="18"/>
  <c r="D247" i="18"/>
  <c r="C247" i="18"/>
  <c r="B247" i="18"/>
  <c r="A247" i="18"/>
  <c r="L246" i="18"/>
  <c r="D246" i="18"/>
  <c r="C246" i="18"/>
  <c r="B246" i="18"/>
  <c r="A246" i="18"/>
  <c r="L245" i="18"/>
  <c r="D245" i="18"/>
  <c r="C245" i="18"/>
  <c r="B245" i="18"/>
  <c r="A245" i="18"/>
  <c r="L244" i="18"/>
  <c r="D244" i="18"/>
  <c r="C244" i="18"/>
  <c r="B244" i="18"/>
  <c r="A244" i="18"/>
  <c r="L243" i="18"/>
  <c r="D243" i="18"/>
  <c r="C243" i="18"/>
  <c r="B243" i="18"/>
  <c r="A243" i="18"/>
  <c r="L242" i="18"/>
  <c r="D242" i="18"/>
  <c r="C242" i="18"/>
  <c r="B242" i="18"/>
  <c r="A242" i="18"/>
  <c r="L241" i="18"/>
  <c r="D241" i="18"/>
  <c r="C241" i="18"/>
  <c r="B241" i="18"/>
  <c r="A241" i="18"/>
  <c r="L240" i="18"/>
  <c r="D240" i="18"/>
  <c r="C240" i="18"/>
  <c r="B240" i="18"/>
  <c r="A240" i="18"/>
  <c r="L239" i="18"/>
  <c r="D239" i="18"/>
  <c r="C239" i="18"/>
  <c r="B239" i="18"/>
  <c r="A239" i="18"/>
  <c r="L238" i="18"/>
  <c r="D238" i="18"/>
  <c r="C238" i="18"/>
  <c r="B238" i="18"/>
  <c r="A238" i="18"/>
  <c r="L237" i="18"/>
  <c r="D237" i="18"/>
  <c r="C237" i="18"/>
  <c r="B237" i="18"/>
  <c r="A237" i="18"/>
  <c r="L236" i="18"/>
  <c r="D236" i="18"/>
  <c r="C236" i="18"/>
  <c r="B236" i="18"/>
  <c r="A236" i="18"/>
  <c r="L235" i="18"/>
  <c r="D235" i="18"/>
  <c r="C235" i="18"/>
  <c r="B235" i="18"/>
  <c r="A235" i="18"/>
  <c r="L234" i="18"/>
  <c r="D234" i="18"/>
  <c r="C234" i="18"/>
  <c r="B234" i="18"/>
  <c r="A234" i="18"/>
  <c r="L233" i="18"/>
  <c r="D233" i="18"/>
  <c r="C233" i="18"/>
  <c r="B233" i="18"/>
  <c r="A233" i="18"/>
  <c r="L232" i="18"/>
  <c r="D232" i="18"/>
  <c r="C232" i="18"/>
  <c r="B232" i="18"/>
  <c r="A232" i="18"/>
  <c r="L231" i="18"/>
  <c r="D231" i="18"/>
  <c r="C231" i="18"/>
  <c r="B231" i="18"/>
  <c r="A231" i="18"/>
  <c r="L230" i="18"/>
  <c r="D230" i="18"/>
  <c r="C230" i="18"/>
  <c r="B230" i="18"/>
  <c r="A230" i="18"/>
  <c r="L229" i="18"/>
  <c r="D229" i="18"/>
  <c r="C229" i="18"/>
  <c r="B229" i="18"/>
  <c r="A229" i="18"/>
  <c r="L228" i="18"/>
  <c r="D228" i="18"/>
  <c r="C228" i="18"/>
  <c r="B228" i="18"/>
  <c r="A228" i="18"/>
  <c r="L227" i="18"/>
  <c r="D227" i="18"/>
  <c r="C227" i="18"/>
  <c r="B227" i="18"/>
  <c r="A227" i="18"/>
  <c r="L226" i="18"/>
  <c r="D226" i="18"/>
  <c r="C226" i="18"/>
  <c r="B226" i="18"/>
  <c r="A226" i="18"/>
  <c r="L225" i="18"/>
  <c r="D225" i="18"/>
  <c r="C225" i="18"/>
  <c r="B225" i="18"/>
  <c r="A225" i="18"/>
  <c r="L224" i="18"/>
  <c r="D224" i="18"/>
  <c r="C224" i="18"/>
  <c r="B224" i="18"/>
  <c r="A224" i="18"/>
  <c r="L223" i="18"/>
  <c r="D223" i="18"/>
  <c r="C223" i="18"/>
  <c r="B223" i="18"/>
  <c r="A223" i="18"/>
  <c r="L222" i="18"/>
  <c r="D222" i="18"/>
  <c r="C222" i="18"/>
  <c r="B222" i="18"/>
  <c r="A222" i="18"/>
  <c r="L221" i="18"/>
  <c r="D221" i="18"/>
  <c r="C221" i="18"/>
  <c r="B221" i="18"/>
  <c r="A221" i="18"/>
  <c r="L220" i="18"/>
  <c r="D220" i="18"/>
  <c r="C220" i="18"/>
  <c r="B220" i="18"/>
  <c r="A220" i="18"/>
  <c r="L219" i="18"/>
  <c r="D219" i="18"/>
  <c r="C219" i="18"/>
  <c r="B219" i="18"/>
  <c r="A219" i="18"/>
  <c r="L218" i="18"/>
  <c r="D218" i="18"/>
  <c r="C218" i="18"/>
  <c r="B218" i="18"/>
  <c r="A218" i="18"/>
  <c r="L217" i="18"/>
  <c r="D217" i="18"/>
  <c r="C217" i="18"/>
  <c r="B217" i="18"/>
  <c r="A217" i="18"/>
  <c r="L216" i="18"/>
  <c r="D216" i="18"/>
  <c r="C216" i="18"/>
  <c r="B216" i="18"/>
  <c r="A216" i="18"/>
  <c r="L215" i="18"/>
  <c r="D215" i="18"/>
  <c r="C215" i="18"/>
  <c r="B215" i="18"/>
  <c r="A215" i="18"/>
  <c r="L214" i="18"/>
  <c r="D214" i="18"/>
  <c r="C214" i="18"/>
  <c r="B214" i="18"/>
  <c r="A214" i="18"/>
  <c r="L213" i="18"/>
  <c r="D213" i="18"/>
  <c r="C213" i="18"/>
  <c r="B213" i="18"/>
  <c r="A213" i="18"/>
  <c r="L212" i="18"/>
  <c r="D212" i="18"/>
  <c r="C212" i="18"/>
  <c r="B212" i="18"/>
  <c r="A212" i="18"/>
  <c r="L211" i="18"/>
  <c r="D211" i="18"/>
  <c r="C211" i="18"/>
  <c r="B211" i="18"/>
  <c r="A211" i="18"/>
  <c r="L210" i="18"/>
  <c r="D210" i="18"/>
  <c r="C210" i="18"/>
  <c r="B210" i="18"/>
  <c r="A210" i="18"/>
  <c r="L209" i="18"/>
  <c r="D209" i="18"/>
  <c r="C209" i="18"/>
  <c r="B209" i="18"/>
  <c r="A209" i="18"/>
  <c r="L208" i="18"/>
  <c r="D208" i="18"/>
  <c r="C208" i="18"/>
  <c r="B208" i="18"/>
  <c r="A208" i="18"/>
  <c r="L207" i="18"/>
  <c r="D207" i="18"/>
  <c r="C207" i="18"/>
  <c r="B207" i="18"/>
  <c r="A207" i="18"/>
  <c r="L206" i="18"/>
  <c r="D206" i="18"/>
  <c r="C206" i="18"/>
  <c r="B206" i="18"/>
  <c r="A206" i="18"/>
  <c r="L205" i="18"/>
  <c r="D205" i="18"/>
  <c r="C205" i="18"/>
  <c r="B205" i="18"/>
  <c r="A205" i="18"/>
  <c r="L204" i="18"/>
  <c r="D204" i="18"/>
  <c r="C204" i="18"/>
  <c r="B204" i="18"/>
  <c r="A204" i="18"/>
  <c r="L203" i="18"/>
  <c r="D203" i="18"/>
  <c r="C203" i="18"/>
  <c r="B203" i="18"/>
  <c r="A203" i="18"/>
  <c r="L202" i="18"/>
  <c r="D202" i="18"/>
  <c r="C202" i="18"/>
  <c r="B202" i="18"/>
  <c r="A202" i="18"/>
  <c r="L201" i="18"/>
  <c r="D201" i="18"/>
  <c r="C201" i="18"/>
  <c r="B201" i="18"/>
  <c r="A201" i="18"/>
  <c r="L200" i="18"/>
  <c r="D200" i="18"/>
  <c r="C200" i="18"/>
  <c r="B200" i="18"/>
  <c r="A200" i="18"/>
  <c r="L199" i="18"/>
  <c r="D199" i="18"/>
  <c r="C199" i="18"/>
  <c r="B199" i="18"/>
  <c r="A199" i="18"/>
  <c r="L198" i="18"/>
  <c r="D198" i="18"/>
  <c r="C198" i="18"/>
  <c r="B198" i="18"/>
  <c r="A198" i="18"/>
  <c r="L197" i="18"/>
  <c r="D197" i="18"/>
  <c r="C197" i="18"/>
  <c r="B197" i="18"/>
  <c r="A197" i="18"/>
  <c r="L196" i="18"/>
  <c r="D196" i="18"/>
  <c r="C196" i="18"/>
  <c r="B196" i="18"/>
  <c r="A196" i="18"/>
  <c r="L195" i="18"/>
  <c r="D195" i="18"/>
  <c r="C195" i="18"/>
  <c r="B195" i="18"/>
  <c r="A195" i="18"/>
  <c r="L194" i="18"/>
  <c r="D194" i="18"/>
  <c r="C194" i="18"/>
  <c r="B194" i="18"/>
  <c r="A194" i="18"/>
  <c r="L193" i="18"/>
  <c r="D193" i="18"/>
  <c r="C193" i="18"/>
  <c r="B193" i="18"/>
  <c r="A193" i="18"/>
  <c r="L192" i="18"/>
  <c r="D192" i="18"/>
  <c r="C192" i="18"/>
  <c r="B192" i="18"/>
  <c r="A192" i="18"/>
  <c r="L191" i="18"/>
  <c r="D191" i="18"/>
  <c r="C191" i="18"/>
  <c r="B191" i="18"/>
  <c r="A191" i="18"/>
  <c r="L190" i="18"/>
  <c r="D190" i="18"/>
  <c r="C190" i="18"/>
  <c r="B190" i="18"/>
  <c r="A190" i="18"/>
  <c r="L189" i="18"/>
  <c r="D189" i="18"/>
  <c r="C189" i="18"/>
  <c r="B189" i="18"/>
  <c r="A189" i="18"/>
  <c r="L188" i="18"/>
  <c r="D188" i="18"/>
  <c r="C188" i="18"/>
  <c r="B188" i="18"/>
  <c r="A188" i="18"/>
  <c r="L187" i="18"/>
  <c r="D187" i="18"/>
  <c r="C187" i="18"/>
  <c r="B187" i="18"/>
  <c r="A187" i="18"/>
  <c r="L186" i="18"/>
  <c r="D186" i="18"/>
  <c r="C186" i="18"/>
  <c r="B186" i="18"/>
  <c r="A186" i="18"/>
  <c r="L185" i="18"/>
  <c r="D185" i="18"/>
  <c r="C185" i="18"/>
  <c r="B185" i="18"/>
  <c r="A185" i="18"/>
  <c r="L184" i="18"/>
  <c r="D184" i="18"/>
  <c r="C184" i="18"/>
  <c r="B184" i="18"/>
  <c r="A184" i="18"/>
  <c r="L183" i="18"/>
  <c r="D183" i="18"/>
  <c r="C183" i="18"/>
  <c r="B183" i="18"/>
  <c r="A183" i="18"/>
  <c r="L182" i="18"/>
  <c r="D182" i="18"/>
  <c r="C182" i="18"/>
  <c r="B182" i="18"/>
  <c r="A182" i="18"/>
  <c r="L181" i="18"/>
  <c r="D181" i="18"/>
  <c r="C181" i="18"/>
  <c r="B181" i="18"/>
  <c r="A181" i="18"/>
  <c r="L180" i="18"/>
  <c r="D180" i="18"/>
  <c r="C180" i="18"/>
  <c r="B180" i="18"/>
  <c r="A180" i="18"/>
  <c r="L179" i="18"/>
  <c r="D179" i="18"/>
  <c r="C179" i="18"/>
  <c r="B179" i="18"/>
  <c r="A179" i="18"/>
  <c r="L178" i="18"/>
  <c r="D178" i="18"/>
  <c r="C178" i="18"/>
  <c r="B178" i="18"/>
  <c r="A178" i="18"/>
  <c r="L177" i="18"/>
  <c r="D177" i="18"/>
  <c r="C177" i="18"/>
  <c r="B177" i="18"/>
  <c r="A177" i="18"/>
  <c r="L176" i="18"/>
  <c r="D176" i="18"/>
  <c r="C176" i="18"/>
  <c r="B176" i="18"/>
  <c r="A176" i="18"/>
  <c r="L175" i="18"/>
  <c r="D175" i="18"/>
  <c r="C175" i="18"/>
  <c r="B175" i="18"/>
  <c r="A175" i="18"/>
  <c r="L174" i="18"/>
  <c r="D174" i="18"/>
  <c r="C174" i="18"/>
  <c r="B174" i="18"/>
  <c r="A174" i="18"/>
  <c r="L173" i="18"/>
  <c r="D173" i="18"/>
  <c r="C173" i="18"/>
  <c r="B173" i="18"/>
  <c r="A173" i="18"/>
  <c r="L172" i="18"/>
  <c r="D172" i="18"/>
  <c r="C172" i="18"/>
  <c r="B172" i="18"/>
  <c r="A172" i="18"/>
  <c r="L171" i="18"/>
  <c r="D171" i="18"/>
  <c r="C171" i="18"/>
  <c r="B171" i="18"/>
  <c r="A171" i="18"/>
  <c r="L170" i="18"/>
  <c r="D170" i="18"/>
  <c r="C170" i="18"/>
  <c r="B170" i="18"/>
  <c r="A170" i="18"/>
  <c r="L169" i="18"/>
  <c r="D169" i="18"/>
  <c r="C169" i="18"/>
  <c r="B169" i="18"/>
  <c r="A169" i="18"/>
  <c r="L168" i="18"/>
  <c r="D168" i="18"/>
  <c r="C168" i="18"/>
  <c r="B168" i="18"/>
  <c r="A168" i="18"/>
  <c r="L167" i="18"/>
  <c r="D167" i="18"/>
  <c r="C167" i="18"/>
  <c r="B167" i="18"/>
  <c r="A167" i="18"/>
  <c r="L166" i="18"/>
  <c r="D166" i="18"/>
  <c r="C166" i="18"/>
  <c r="B166" i="18"/>
  <c r="A166" i="18"/>
  <c r="L165" i="18"/>
  <c r="D165" i="18"/>
  <c r="C165" i="18"/>
  <c r="B165" i="18"/>
  <c r="A165" i="18"/>
  <c r="L164" i="18"/>
  <c r="D164" i="18"/>
  <c r="C164" i="18"/>
  <c r="B164" i="18"/>
  <c r="A164" i="18"/>
  <c r="L163" i="18"/>
  <c r="D163" i="18"/>
  <c r="C163" i="18"/>
  <c r="B163" i="18"/>
  <c r="A163" i="18"/>
  <c r="L162" i="18"/>
  <c r="D162" i="18"/>
  <c r="C162" i="18"/>
  <c r="B162" i="18"/>
  <c r="A162" i="18"/>
  <c r="L161" i="18"/>
  <c r="D161" i="18"/>
  <c r="C161" i="18"/>
  <c r="B161" i="18"/>
  <c r="A161" i="18"/>
  <c r="L160" i="18"/>
  <c r="D160" i="18"/>
  <c r="C160" i="18"/>
  <c r="B160" i="18"/>
  <c r="A160" i="18"/>
  <c r="L159" i="18"/>
  <c r="D159" i="18"/>
  <c r="C159" i="18"/>
  <c r="B159" i="18"/>
  <c r="A159" i="18"/>
  <c r="L158" i="18"/>
  <c r="D158" i="18"/>
  <c r="C158" i="18"/>
  <c r="B158" i="18"/>
  <c r="A158" i="18"/>
  <c r="L157" i="18"/>
  <c r="D157" i="18"/>
  <c r="C157" i="18"/>
  <c r="B157" i="18"/>
  <c r="A157" i="18"/>
  <c r="L156" i="18"/>
  <c r="D156" i="18"/>
  <c r="C156" i="18"/>
  <c r="B156" i="18"/>
  <c r="A156" i="18"/>
  <c r="L155" i="18"/>
  <c r="D155" i="18"/>
  <c r="C155" i="18"/>
  <c r="B155" i="18"/>
  <c r="A155" i="18"/>
  <c r="L154" i="18"/>
  <c r="D154" i="18"/>
  <c r="C154" i="18"/>
  <c r="B154" i="18"/>
  <c r="A154" i="18"/>
  <c r="L153" i="18"/>
  <c r="D153" i="18"/>
  <c r="C153" i="18"/>
  <c r="B153" i="18"/>
  <c r="A153" i="18"/>
  <c r="L152" i="18"/>
  <c r="D152" i="18"/>
  <c r="C152" i="18"/>
  <c r="B152" i="18"/>
  <c r="A152" i="18"/>
  <c r="L151" i="18"/>
  <c r="D151" i="18"/>
  <c r="C151" i="18"/>
  <c r="B151" i="18"/>
  <c r="A151" i="18"/>
  <c r="L150" i="18"/>
  <c r="D150" i="18"/>
  <c r="C150" i="18"/>
  <c r="B150" i="18"/>
  <c r="A150" i="18"/>
  <c r="L149" i="18"/>
  <c r="D149" i="18"/>
  <c r="C149" i="18"/>
  <c r="B149" i="18"/>
  <c r="A149" i="18"/>
  <c r="L148" i="18"/>
  <c r="D148" i="18"/>
  <c r="C148" i="18"/>
  <c r="B148" i="18"/>
  <c r="A148" i="18"/>
  <c r="L147" i="18"/>
  <c r="D147" i="18"/>
  <c r="C147" i="18"/>
  <c r="B147" i="18"/>
  <c r="A147" i="18"/>
  <c r="L146" i="18"/>
  <c r="D146" i="18"/>
  <c r="C146" i="18"/>
  <c r="B146" i="18"/>
  <c r="A146" i="18"/>
  <c r="L145" i="18"/>
  <c r="D145" i="18"/>
  <c r="C145" i="18"/>
  <c r="B145" i="18"/>
  <c r="A145" i="18"/>
  <c r="L144" i="18"/>
  <c r="D144" i="18"/>
  <c r="C144" i="18"/>
  <c r="B144" i="18"/>
  <c r="A144" i="18"/>
  <c r="L143" i="18"/>
  <c r="D143" i="18"/>
  <c r="C143" i="18"/>
  <c r="B143" i="18"/>
  <c r="A143" i="18"/>
  <c r="L142" i="18"/>
  <c r="D142" i="18"/>
  <c r="C142" i="18"/>
  <c r="B142" i="18"/>
  <c r="A142" i="18"/>
  <c r="L141" i="18"/>
  <c r="D141" i="18"/>
  <c r="C141" i="18"/>
  <c r="B141" i="18"/>
  <c r="A141" i="18"/>
  <c r="L140" i="18"/>
  <c r="D140" i="18"/>
  <c r="C140" i="18"/>
  <c r="B140" i="18"/>
  <c r="A140" i="18"/>
  <c r="L139" i="18"/>
  <c r="D139" i="18"/>
  <c r="C139" i="18"/>
  <c r="B139" i="18"/>
  <c r="A139" i="18"/>
  <c r="L138" i="18"/>
  <c r="D138" i="18"/>
  <c r="C138" i="18"/>
  <c r="B138" i="18"/>
  <c r="A138" i="18"/>
  <c r="L137" i="18"/>
  <c r="D137" i="18"/>
  <c r="C137" i="18"/>
  <c r="B137" i="18"/>
  <c r="A137" i="18"/>
  <c r="L136" i="18"/>
  <c r="D136" i="18"/>
  <c r="C136" i="18"/>
  <c r="B136" i="18"/>
  <c r="A136" i="18"/>
  <c r="L135" i="18"/>
  <c r="D135" i="18"/>
  <c r="C135" i="18"/>
  <c r="B135" i="18"/>
  <c r="A135" i="18"/>
  <c r="L134" i="18"/>
  <c r="D134" i="18"/>
  <c r="C134" i="18"/>
  <c r="B134" i="18"/>
  <c r="A134" i="18"/>
  <c r="L133" i="18"/>
  <c r="D133" i="18"/>
  <c r="C133" i="18"/>
  <c r="B133" i="18"/>
  <c r="A133" i="18"/>
  <c r="L132" i="18"/>
  <c r="D132" i="18"/>
  <c r="C132" i="18"/>
  <c r="B132" i="18"/>
  <c r="A132" i="18"/>
  <c r="L131" i="18"/>
  <c r="D131" i="18"/>
  <c r="C131" i="18"/>
  <c r="B131" i="18"/>
  <c r="A131" i="18"/>
  <c r="L130" i="18"/>
  <c r="D130" i="18"/>
  <c r="C130" i="18"/>
  <c r="B130" i="18"/>
  <c r="A130" i="18"/>
  <c r="L129" i="18"/>
  <c r="D129" i="18"/>
  <c r="C129" i="18"/>
  <c r="B129" i="18"/>
  <c r="A129" i="18"/>
  <c r="L128" i="18"/>
  <c r="D128" i="18"/>
  <c r="C128" i="18"/>
  <c r="B128" i="18"/>
  <c r="A128" i="18"/>
  <c r="L127" i="18"/>
  <c r="D127" i="18"/>
  <c r="C127" i="18"/>
  <c r="B127" i="18"/>
  <c r="A127" i="18"/>
  <c r="L126" i="18"/>
  <c r="D126" i="18"/>
  <c r="C126" i="18"/>
  <c r="B126" i="18"/>
  <c r="A126" i="18"/>
  <c r="L125" i="18"/>
  <c r="D125" i="18"/>
  <c r="C125" i="18"/>
  <c r="B125" i="18"/>
  <c r="A125" i="18"/>
  <c r="L124" i="18"/>
  <c r="D124" i="18"/>
  <c r="C124" i="18"/>
  <c r="B124" i="18"/>
  <c r="A124" i="18"/>
  <c r="L123" i="18"/>
  <c r="D123" i="18"/>
  <c r="C123" i="18"/>
  <c r="B123" i="18"/>
  <c r="A123" i="18"/>
  <c r="L122" i="18"/>
  <c r="D122" i="18"/>
  <c r="C122" i="18"/>
  <c r="B122" i="18"/>
  <c r="A122" i="18"/>
  <c r="L121" i="18"/>
  <c r="D121" i="18"/>
  <c r="C121" i="18"/>
  <c r="B121" i="18"/>
  <c r="A121" i="18"/>
  <c r="L120" i="18"/>
  <c r="D120" i="18"/>
  <c r="C120" i="18"/>
  <c r="B120" i="18"/>
  <c r="A120" i="18"/>
  <c r="L119" i="18"/>
  <c r="D119" i="18"/>
  <c r="C119" i="18"/>
  <c r="B119" i="18"/>
  <c r="A119" i="18"/>
  <c r="L118" i="18"/>
  <c r="D118" i="18"/>
  <c r="C118" i="18"/>
  <c r="B118" i="18"/>
  <c r="A118" i="18"/>
  <c r="L117" i="18"/>
  <c r="D117" i="18"/>
  <c r="C117" i="18"/>
  <c r="B117" i="18"/>
  <c r="A117" i="18"/>
  <c r="L116" i="18"/>
  <c r="D116" i="18"/>
  <c r="C116" i="18"/>
  <c r="B116" i="18"/>
  <c r="A116" i="18"/>
  <c r="L115" i="18"/>
  <c r="D115" i="18"/>
  <c r="C115" i="18"/>
  <c r="B115" i="18"/>
  <c r="A115" i="18"/>
  <c r="L114" i="18"/>
  <c r="D114" i="18"/>
  <c r="C114" i="18"/>
  <c r="B114" i="18"/>
  <c r="A114" i="18"/>
  <c r="L113" i="18"/>
  <c r="D113" i="18"/>
  <c r="C113" i="18"/>
  <c r="B113" i="18"/>
  <c r="A113" i="18"/>
  <c r="L112" i="18"/>
  <c r="D112" i="18"/>
  <c r="C112" i="18"/>
  <c r="B112" i="18"/>
  <c r="A112" i="18"/>
  <c r="L111" i="18"/>
  <c r="D111" i="18"/>
  <c r="C111" i="18"/>
  <c r="B111" i="18"/>
  <c r="A111" i="18"/>
  <c r="L110" i="18"/>
  <c r="D110" i="18"/>
  <c r="C110" i="18"/>
  <c r="B110" i="18"/>
  <c r="A110" i="18"/>
  <c r="L109" i="18"/>
  <c r="D109" i="18"/>
  <c r="C109" i="18"/>
  <c r="B109" i="18"/>
  <c r="A109" i="18"/>
  <c r="L108" i="18"/>
  <c r="D108" i="18"/>
  <c r="C108" i="18"/>
  <c r="B108" i="18"/>
  <c r="A108" i="18"/>
  <c r="L107" i="18"/>
  <c r="D107" i="18"/>
  <c r="C107" i="18"/>
  <c r="B107" i="18"/>
  <c r="A107" i="18"/>
  <c r="L106" i="18"/>
  <c r="D106" i="18"/>
  <c r="C106" i="18"/>
  <c r="B106" i="18"/>
  <c r="A106" i="18"/>
  <c r="L105" i="18"/>
  <c r="D105" i="18"/>
  <c r="C105" i="18"/>
  <c r="B105" i="18"/>
  <c r="A105" i="18"/>
  <c r="L104" i="18"/>
  <c r="D104" i="18"/>
  <c r="C104" i="18"/>
  <c r="B104" i="18"/>
  <c r="A104" i="18"/>
  <c r="L103" i="18"/>
  <c r="D103" i="18"/>
  <c r="C103" i="18"/>
  <c r="B103" i="18"/>
  <c r="A103" i="18"/>
  <c r="L102" i="18"/>
  <c r="D102" i="18"/>
  <c r="C102" i="18"/>
  <c r="B102" i="18"/>
  <c r="A102" i="18"/>
  <c r="L101" i="18"/>
  <c r="D101" i="18"/>
  <c r="C101" i="18"/>
  <c r="B101" i="18"/>
  <c r="A101" i="18"/>
  <c r="L100" i="18"/>
  <c r="D100" i="18"/>
  <c r="C100" i="18"/>
  <c r="B100" i="18"/>
  <c r="A100" i="18"/>
  <c r="L99" i="18"/>
  <c r="D99" i="18"/>
  <c r="C99" i="18"/>
  <c r="B99" i="18"/>
  <c r="A99" i="18"/>
  <c r="L98" i="18"/>
  <c r="D98" i="18"/>
  <c r="C98" i="18"/>
  <c r="B98" i="18"/>
  <c r="A98" i="18"/>
  <c r="L97" i="18"/>
  <c r="D97" i="18"/>
  <c r="C97" i="18"/>
  <c r="B97" i="18"/>
  <c r="A97" i="18"/>
  <c r="L96" i="18"/>
  <c r="D96" i="18"/>
  <c r="C96" i="18"/>
  <c r="B96" i="18"/>
  <c r="A96" i="18"/>
  <c r="L95" i="18"/>
  <c r="D95" i="18"/>
  <c r="C95" i="18"/>
  <c r="B95" i="18"/>
  <c r="A95" i="18"/>
  <c r="L94" i="18"/>
  <c r="D94" i="18"/>
  <c r="C94" i="18"/>
  <c r="B94" i="18"/>
  <c r="A94" i="18"/>
  <c r="L93" i="18"/>
  <c r="D93" i="18"/>
  <c r="C93" i="18"/>
  <c r="B93" i="18"/>
  <c r="A93" i="18"/>
  <c r="L92" i="18"/>
  <c r="D92" i="18"/>
  <c r="C92" i="18"/>
  <c r="B92" i="18"/>
  <c r="A92" i="18"/>
  <c r="L91" i="18"/>
  <c r="D91" i="18"/>
  <c r="C91" i="18"/>
  <c r="B91" i="18"/>
  <c r="A91" i="18"/>
  <c r="L90" i="18"/>
  <c r="D90" i="18"/>
  <c r="C90" i="18"/>
  <c r="B90" i="18"/>
  <c r="A90" i="18"/>
  <c r="L89" i="18"/>
  <c r="D89" i="18"/>
  <c r="C89" i="18"/>
  <c r="B89" i="18"/>
  <c r="A89" i="18"/>
  <c r="L88" i="18"/>
  <c r="D88" i="18"/>
  <c r="C88" i="18"/>
  <c r="B88" i="18"/>
  <c r="A88" i="18"/>
  <c r="L87" i="18"/>
  <c r="D87" i="18"/>
  <c r="C87" i="18"/>
  <c r="B87" i="18"/>
  <c r="A87" i="18"/>
  <c r="L86" i="18"/>
  <c r="D86" i="18"/>
  <c r="C86" i="18"/>
  <c r="B86" i="18"/>
  <c r="A86" i="18"/>
  <c r="L85" i="18"/>
  <c r="D85" i="18"/>
  <c r="C85" i="18"/>
  <c r="B85" i="18"/>
  <c r="A85" i="18"/>
  <c r="L84" i="18"/>
  <c r="D84" i="18"/>
  <c r="C84" i="18"/>
  <c r="B84" i="18"/>
  <c r="A84" i="18"/>
  <c r="L83" i="18"/>
  <c r="D83" i="18"/>
  <c r="C83" i="18"/>
  <c r="B83" i="18"/>
  <c r="A83" i="18"/>
  <c r="L82" i="18"/>
  <c r="D82" i="18"/>
  <c r="C82" i="18"/>
  <c r="B82" i="18"/>
  <c r="A82" i="18"/>
  <c r="L81" i="18"/>
  <c r="D81" i="18"/>
  <c r="C81" i="18"/>
  <c r="B81" i="18"/>
  <c r="A81" i="18"/>
  <c r="L80" i="18"/>
  <c r="D80" i="18"/>
  <c r="C80" i="18"/>
  <c r="B80" i="18"/>
  <c r="A80" i="18"/>
  <c r="L79" i="18"/>
  <c r="D79" i="18"/>
  <c r="C79" i="18"/>
  <c r="B79" i="18"/>
  <c r="A79" i="18"/>
  <c r="L78" i="18"/>
  <c r="D78" i="18"/>
  <c r="C78" i="18"/>
  <c r="B78" i="18"/>
  <c r="A78" i="18"/>
  <c r="L77" i="18"/>
  <c r="D77" i="18"/>
  <c r="C77" i="18"/>
  <c r="B77" i="18"/>
  <c r="A77" i="18"/>
  <c r="L76" i="18"/>
  <c r="D76" i="18"/>
  <c r="C76" i="18"/>
  <c r="B76" i="18"/>
  <c r="A76" i="18"/>
  <c r="L75" i="18"/>
  <c r="D75" i="18"/>
  <c r="C75" i="18"/>
  <c r="B75" i="18"/>
  <c r="A75" i="18"/>
  <c r="L74" i="18"/>
  <c r="D74" i="18"/>
  <c r="C74" i="18"/>
  <c r="B74" i="18"/>
  <c r="A74" i="18"/>
  <c r="L73" i="18"/>
  <c r="D73" i="18"/>
  <c r="C73" i="18"/>
  <c r="B73" i="18"/>
  <c r="A73" i="18"/>
  <c r="L72" i="18"/>
  <c r="D72" i="18"/>
  <c r="C72" i="18"/>
  <c r="B72" i="18"/>
  <c r="A72" i="18"/>
  <c r="L71" i="18"/>
  <c r="D71" i="18"/>
  <c r="C71" i="18"/>
  <c r="B71" i="18"/>
  <c r="A71" i="18"/>
  <c r="L70" i="18"/>
  <c r="D70" i="18"/>
  <c r="C70" i="18"/>
  <c r="B70" i="18"/>
  <c r="A70" i="18"/>
  <c r="L69" i="18"/>
  <c r="D69" i="18"/>
  <c r="C69" i="18"/>
  <c r="B69" i="18"/>
  <c r="A69" i="18"/>
  <c r="L68" i="18"/>
  <c r="D68" i="18"/>
  <c r="C68" i="18"/>
  <c r="B68" i="18"/>
  <c r="A68" i="18"/>
  <c r="L67" i="18"/>
  <c r="D67" i="18"/>
  <c r="C67" i="18"/>
  <c r="B67" i="18"/>
  <c r="A67" i="18"/>
  <c r="L66" i="18"/>
  <c r="D66" i="18"/>
  <c r="C66" i="18"/>
  <c r="B66" i="18"/>
  <c r="A66" i="18"/>
  <c r="L65" i="18"/>
  <c r="D65" i="18"/>
  <c r="C65" i="18"/>
  <c r="B65" i="18"/>
  <c r="A65" i="18"/>
  <c r="L64" i="18"/>
  <c r="D64" i="18"/>
  <c r="C64" i="18"/>
  <c r="B64" i="18"/>
  <c r="A64" i="18"/>
  <c r="L63" i="18"/>
  <c r="D63" i="18"/>
  <c r="C63" i="18"/>
  <c r="B63" i="18"/>
  <c r="A63" i="18"/>
  <c r="L62" i="18"/>
  <c r="D62" i="18"/>
  <c r="C62" i="18"/>
  <c r="B62" i="18"/>
  <c r="A62" i="18"/>
  <c r="L61" i="18"/>
  <c r="D61" i="18"/>
  <c r="C61" i="18"/>
  <c r="B61" i="18"/>
  <c r="A61" i="18"/>
  <c r="L60" i="18"/>
  <c r="D60" i="18"/>
  <c r="C60" i="18"/>
  <c r="B60" i="18"/>
  <c r="A60" i="18"/>
  <c r="L59" i="18"/>
  <c r="D59" i="18"/>
  <c r="C59" i="18"/>
  <c r="B59" i="18"/>
  <c r="A59" i="18"/>
  <c r="L58" i="18"/>
  <c r="D58" i="18"/>
  <c r="C58" i="18"/>
  <c r="B58" i="18"/>
  <c r="A58" i="18"/>
  <c r="L57" i="18"/>
  <c r="D57" i="18"/>
  <c r="C57" i="18"/>
  <c r="B57" i="18"/>
  <c r="A57" i="18"/>
  <c r="L56" i="18"/>
  <c r="D56" i="18"/>
  <c r="C56" i="18"/>
  <c r="B56" i="18"/>
  <c r="A56" i="18"/>
  <c r="L55" i="18"/>
  <c r="D55" i="18"/>
  <c r="C55" i="18"/>
  <c r="B55" i="18"/>
  <c r="A55" i="18"/>
  <c r="L54" i="18"/>
  <c r="D54" i="18"/>
  <c r="C54" i="18"/>
  <c r="B54" i="18"/>
  <c r="A54" i="18"/>
  <c r="L53" i="18"/>
  <c r="D53" i="18"/>
  <c r="C53" i="18"/>
  <c r="B53" i="18"/>
  <c r="A53" i="18"/>
  <c r="L52" i="18"/>
  <c r="D52" i="18"/>
  <c r="C52" i="18"/>
  <c r="B52" i="18"/>
  <c r="A52" i="18"/>
  <c r="L51" i="18"/>
  <c r="D51" i="18"/>
  <c r="C51" i="18"/>
  <c r="B51" i="18"/>
  <c r="A51" i="18"/>
  <c r="L50" i="18"/>
  <c r="D50" i="18"/>
  <c r="C50" i="18"/>
  <c r="B50" i="18"/>
  <c r="A50" i="18"/>
  <c r="L49" i="18"/>
  <c r="D49" i="18"/>
  <c r="C49" i="18"/>
  <c r="B49" i="18"/>
  <c r="A49" i="18"/>
  <c r="L48" i="18"/>
  <c r="D48" i="18"/>
  <c r="C48" i="18"/>
  <c r="B48" i="18"/>
  <c r="A48" i="18"/>
  <c r="L47" i="18"/>
  <c r="D47" i="18"/>
  <c r="C47" i="18"/>
  <c r="B47" i="18"/>
  <c r="A47" i="18"/>
  <c r="L46" i="18"/>
  <c r="D46" i="18"/>
  <c r="C46" i="18"/>
  <c r="B46" i="18"/>
  <c r="A46" i="18"/>
  <c r="L45" i="18"/>
  <c r="D45" i="18"/>
  <c r="C45" i="18"/>
  <c r="B45" i="18"/>
  <c r="A45" i="18"/>
  <c r="L44" i="18"/>
  <c r="D44" i="18"/>
  <c r="C44" i="18"/>
  <c r="B44" i="18"/>
  <c r="A44" i="18"/>
  <c r="L43" i="18"/>
  <c r="D43" i="18"/>
  <c r="C43" i="18"/>
  <c r="B43" i="18"/>
  <c r="A43" i="18"/>
  <c r="L42" i="18"/>
  <c r="D42" i="18"/>
  <c r="C42" i="18"/>
  <c r="B42" i="18"/>
  <c r="A42" i="18"/>
  <c r="L41" i="18"/>
  <c r="D41" i="18"/>
  <c r="C41" i="18"/>
  <c r="B41" i="18"/>
  <c r="A41" i="18"/>
  <c r="L40" i="18"/>
  <c r="D40" i="18"/>
  <c r="C40" i="18"/>
  <c r="B40" i="18"/>
  <c r="A40" i="18"/>
  <c r="L39" i="18"/>
  <c r="D39" i="18"/>
  <c r="C39" i="18"/>
  <c r="B39" i="18"/>
  <c r="A39" i="18"/>
  <c r="L38" i="18"/>
  <c r="D38" i="18"/>
  <c r="C38" i="18"/>
  <c r="B38" i="18"/>
  <c r="A38" i="18"/>
  <c r="L37" i="18"/>
  <c r="D37" i="18"/>
  <c r="C37" i="18"/>
  <c r="B37" i="18"/>
  <c r="A37" i="18"/>
  <c r="L36" i="18"/>
  <c r="D36" i="18"/>
  <c r="C36" i="18"/>
  <c r="B36" i="18"/>
  <c r="A36" i="18"/>
  <c r="L35" i="18"/>
  <c r="D35" i="18"/>
  <c r="C35" i="18"/>
  <c r="B35" i="18"/>
  <c r="A35" i="18"/>
  <c r="L34" i="18"/>
  <c r="D34" i="18"/>
  <c r="C34" i="18"/>
  <c r="B34" i="18"/>
  <c r="A34" i="18"/>
  <c r="L33" i="18"/>
  <c r="D33" i="18"/>
  <c r="C33" i="18"/>
  <c r="B33" i="18"/>
  <c r="A33" i="18"/>
  <c r="L32" i="18"/>
  <c r="D32" i="18"/>
  <c r="C32" i="18"/>
  <c r="B32" i="18"/>
  <c r="A32" i="18"/>
  <c r="L31" i="18"/>
  <c r="D31" i="18"/>
  <c r="C31" i="18"/>
  <c r="B31" i="18"/>
  <c r="A31" i="18"/>
  <c r="L30" i="18"/>
  <c r="D30" i="18"/>
  <c r="C30" i="18"/>
  <c r="B30" i="18"/>
  <c r="A30" i="18"/>
  <c r="L29" i="18"/>
  <c r="D29" i="18"/>
  <c r="C29" i="18"/>
  <c r="B29" i="18"/>
  <c r="A29" i="18"/>
  <c r="L28" i="18"/>
  <c r="D28" i="18"/>
  <c r="C28" i="18"/>
  <c r="B28" i="18"/>
  <c r="A28" i="18"/>
  <c r="L27" i="18"/>
  <c r="D27" i="18"/>
  <c r="C27" i="18"/>
  <c r="B27" i="18"/>
  <c r="A27" i="18"/>
  <c r="L26" i="18"/>
  <c r="D26" i="18"/>
  <c r="C26" i="18"/>
  <c r="B26" i="18"/>
  <c r="A26" i="18"/>
  <c r="L25" i="18"/>
  <c r="D25" i="18"/>
  <c r="C25" i="18"/>
  <c r="B25" i="18"/>
  <c r="A25" i="18"/>
  <c r="L24" i="18"/>
  <c r="D24" i="18"/>
  <c r="C24" i="18"/>
  <c r="B24" i="18"/>
  <c r="A24" i="18"/>
  <c r="L23" i="18"/>
  <c r="D23" i="18"/>
  <c r="C23" i="18"/>
  <c r="B23" i="18"/>
  <c r="A23" i="18"/>
  <c r="L22" i="18"/>
  <c r="D22" i="18"/>
  <c r="C22" i="18"/>
  <c r="B22" i="18"/>
  <c r="A22" i="18"/>
  <c r="L21" i="18"/>
  <c r="D21" i="18"/>
  <c r="C21" i="18"/>
  <c r="B21" i="18"/>
  <c r="A21" i="18"/>
  <c r="L20" i="18"/>
  <c r="D20" i="18"/>
  <c r="C20" i="18"/>
  <c r="B20" i="18"/>
  <c r="A20" i="18"/>
  <c r="L19" i="18"/>
  <c r="D19" i="18"/>
  <c r="C19" i="18"/>
  <c r="B19" i="18"/>
  <c r="A19" i="18"/>
  <c r="L18" i="18"/>
  <c r="D18" i="18"/>
  <c r="C18" i="18"/>
  <c r="B18" i="18"/>
  <c r="A18" i="18"/>
  <c r="L17" i="18"/>
  <c r="D17" i="18"/>
  <c r="C17" i="18"/>
  <c r="B17" i="18"/>
  <c r="A17" i="18"/>
  <c r="L16" i="18"/>
  <c r="D16" i="18"/>
  <c r="C16" i="18"/>
  <c r="B16" i="18"/>
  <c r="A16" i="18"/>
  <c r="L15" i="18"/>
  <c r="D15" i="18"/>
  <c r="C15" i="18"/>
  <c r="B15" i="18"/>
  <c r="A15" i="18"/>
  <c r="L14" i="18"/>
  <c r="D14" i="18"/>
  <c r="C14" i="18"/>
  <c r="B14" i="18"/>
  <c r="A14" i="18"/>
  <c r="L13" i="18"/>
  <c r="D13" i="18"/>
  <c r="C13" i="18"/>
  <c r="B13" i="18"/>
  <c r="A13" i="18"/>
  <c r="L12" i="18"/>
  <c r="D12" i="18"/>
  <c r="C12" i="18"/>
  <c r="B12" i="18"/>
  <c r="A12" i="18"/>
  <c r="L11" i="18"/>
  <c r="D11" i="18"/>
  <c r="C11" i="18"/>
  <c r="B11" i="18"/>
  <c r="A11" i="18"/>
  <c r="L10" i="18"/>
  <c r="D10" i="18"/>
  <c r="C10" i="18"/>
  <c r="B10" i="18"/>
  <c r="A10" i="18"/>
  <c r="L9" i="18"/>
  <c r="D9" i="18"/>
  <c r="C9" i="18"/>
  <c r="B9" i="18"/>
  <c r="A9" i="18"/>
  <c r="L8" i="18"/>
  <c r="D8" i="18"/>
  <c r="C8" i="18"/>
  <c r="B8" i="18"/>
  <c r="A8" i="18"/>
  <c r="L7" i="18"/>
  <c r="D7" i="18"/>
  <c r="C7" i="18"/>
  <c r="B7" i="18"/>
  <c r="A7" i="18"/>
  <c r="L6" i="18"/>
  <c r="D6" i="18"/>
  <c r="C6" i="18"/>
  <c r="B6" i="18"/>
  <c r="A6" i="18"/>
  <c r="D5" i="18"/>
  <c r="C5" i="18"/>
  <c r="B5" i="18"/>
  <c r="A5" i="18"/>
  <c r="D4" i="18"/>
  <c r="C4" i="18"/>
  <c r="B4" i="18"/>
  <c r="A4" i="18"/>
  <c r="H18" i="17"/>
  <c r="H17" i="17"/>
  <c r="H16" i="17"/>
  <c r="H15" i="17"/>
  <c r="H14" i="17"/>
  <c r="H13" i="17"/>
  <c r="H12" i="17"/>
  <c r="H11" i="17"/>
  <c r="H10" i="17"/>
  <c r="H9" i="17"/>
  <c r="J8" i="17"/>
  <c r="K1" i="17"/>
  <c r="H47" i="34"/>
  <c r="H46" i="34"/>
  <c r="H45" i="34"/>
  <c r="H44" i="34"/>
  <c r="H43" i="34"/>
  <c r="H42" i="34"/>
  <c r="H41" i="34"/>
  <c r="H40" i="34"/>
  <c r="H39" i="34"/>
  <c r="H38" i="34"/>
  <c r="H37" i="34"/>
  <c r="H36" i="34"/>
  <c r="H35" i="34"/>
  <c r="I34" i="34"/>
  <c r="H31" i="34"/>
  <c r="H30" i="34"/>
  <c r="H28" i="34"/>
  <c r="H27" i="34"/>
  <c r="H26" i="34"/>
  <c r="H25" i="34"/>
  <c r="H24" i="34"/>
  <c r="H23" i="34"/>
  <c r="H22" i="34"/>
  <c r="I21" i="34"/>
  <c r="H18" i="34"/>
  <c r="H17" i="34"/>
  <c r="H16" i="34"/>
  <c r="H15" i="34"/>
  <c r="H13" i="34"/>
  <c r="H12" i="34"/>
  <c r="H11" i="34"/>
  <c r="I10" i="34"/>
  <c r="H7" i="34"/>
  <c r="H6" i="34"/>
  <c r="I5" i="34"/>
  <c r="J1" i="34"/>
  <c r="D7" i="13" l="1"/>
  <c r="A5" i="13"/>
  <c r="B11" i="51"/>
  <c r="B18" i="50"/>
  <c r="B11" i="48"/>
  <c r="B30" i="47"/>
  <c r="B11" i="43"/>
  <c r="B35" i="41"/>
  <c r="B17" i="41"/>
  <c r="B11" i="39"/>
  <c r="B13" i="21"/>
  <c r="B27" i="25"/>
  <c r="B26" i="19"/>
  <c r="B13" i="19"/>
  <c r="B35" i="28"/>
  <c r="B17" i="28"/>
  <c r="W6" i="36"/>
  <c r="W829" i="36"/>
  <c r="H33" i="28"/>
  <c r="H31" i="28"/>
  <c r="H27" i="28"/>
  <c r="H30" i="28"/>
  <c r="H28" i="28"/>
  <c r="F15" i="28"/>
  <c r="F13" i="28"/>
  <c r="F11" i="28"/>
  <c r="F9" i="28"/>
  <c r="F14" i="28"/>
  <c r="F10" i="28"/>
  <c r="F8" i="28"/>
  <c r="J10" i="27"/>
  <c r="J12" i="27"/>
  <c r="J14" i="27"/>
  <c r="J16" i="27"/>
  <c r="J18" i="27"/>
  <c r="J20" i="27"/>
  <c r="J9" i="27"/>
  <c r="J11" i="27"/>
  <c r="J13" i="27"/>
  <c r="J15" i="27"/>
  <c r="J17" i="27"/>
  <c r="J19" i="27"/>
  <c r="J21" i="27"/>
  <c r="D3142" i="18"/>
  <c r="D3143" i="18" s="1"/>
  <c r="C3143" i="18" s="1"/>
  <c r="D3144" i="18"/>
  <c r="A3141" i="18"/>
  <c r="B3142" i="18"/>
  <c r="A3140" i="18"/>
  <c r="C3142" i="18"/>
  <c r="D3152" i="18"/>
  <c r="C3151" i="18"/>
  <c r="B3152" i="18"/>
  <c r="A3151" i="18"/>
  <c r="C3150" i="18"/>
  <c r="A3150" i="18" s="1"/>
  <c r="L13" i="25"/>
  <c r="L11" i="25"/>
  <c r="L10" i="25"/>
  <c r="L9" i="25"/>
  <c r="L12" i="25"/>
  <c r="A785" i="24"/>
  <c r="B786" i="24"/>
  <c r="W804" i="36"/>
  <c r="S1020" i="36"/>
  <c r="S864" i="36"/>
  <c r="S865" i="36"/>
  <c r="S866" i="36"/>
  <c r="S867" i="36"/>
  <c r="S868" i="36"/>
  <c r="S869" i="36"/>
  <c r="S870" i="36"/>
  <c r="S879" i="36"/>
  <c r="S880" i="36"/>
  <c r="S881" i="36"/>
  <c r="S882" i="36"/>
  <c r="S883" i="36"/>
  <c r="S884" i="36"/>
  <c r="S885" i="36"/>
  <c r="S886" i="36"/>
  <c r="S978" i="36"/>
  <c r="S979" i="36"/>
  <c r="S980" i="36"/>
  <c r="S981" i="36"/>
  <c r="S982" i="36"/>
  <c r="S983" i="36"/>
  <c r="S984" i="36"/>
  <c r="S985" i="36"/>
  <c r="S986" i="36"/>
  <c r="S987" i="36"/>
  <c r="S988" i="36"/>
  <c r="S989" i="36"/>
  <c r="S990" i="36"/>
  <c r="S991" i="36"/>
  <c r="S1008" i="36"/>
  <c r="S1009" i="36"/>
  <c r="S1010" i="36"/>
  <c r="S1011" i="36"/>
  <c r="S1012" i="36"/>
  <c r="S1013" i="36"/>
  <c r="S1014" i="36"/>
  <c r="S1015" i="36"/>
  <c r="S1016" i="36"/>
  <c r="S1017" i="36"/>
  <c r="S1018" i="36"/>
  <c r="S1019" i="36"/>
  <c r="S1021" i="36"/>
  <c r="S1022" i="36"/>
  <c r="S1023" i="36"/>
  <c r="S1098" i="36"/>
  <c r="S1099" i="36"/>
  <c r="S1338" i="36"/>
  <c r="S1339" i="36"/>
  <c r="S1340" i="36"/>
  <c r="S1341" i="36"/>
  <c r="S1342" i="36"/>
  <c r="S1343" i="36"/>
  <c r="S1344" i="36"/>
  <c r="S1345" i="36"/>
  <c r="S1346" i="36"/>
  <c r="S1347" i="36"/>
  <c r="A784" i="24"/>
  <c r="A1314" i="24"/>
  <c r="A1313" i="24"/>
  <c r="I6" i="34"/>
  <c r="I11" i="34"/>
  <c r="I22" i="34"/>
  <c r="I35" i="34"/>
  <c r="B5" i="24"/>
  <c r="B6" i="24" s="1"/>
  <c r="B7" i="24" s="1"/>
  <c r="B8" i="24" s="1"/>
  <c r="B9" i="24" s="1"/>
  <c r="B10" i="24" s="1"/>
  <c r="B11" i="24" s="1"/>
  <c r="B12" i="24" s="1"/>
  <c r="B13" i="24" s="1"/>
  <c r="B14" i="24" s="1"/>
  <c r="B15" i="24" s="1"/>
  <c r="B16" i="24" s="1"/>
  <c r="B17" i="24" s="1"/>
  <c r="B18" i="24" s="1"/>
  <c r="B19" i="24" s="1"/>
  <c r="B20" i="24" s="1"/>
  <c r="B21" i="24" s="1"/>
  <c r="B22" i="24" s="1"/>
  <c r="B23" i="24" s="1"/>
  <c r="B24" i="24" s="1"/>
  <c r="B25" i="24" s="1"/>
  <c r="B26" i="24" s="1"/>
  <c r="B27" i="24" s="1"/>
  <c r="B28" i="24" s="1"/>
  <c r="B29" i="24" s="1"/>
  <c r="B30" i="24" s="1"/>
  <c r="B31" i="24" s="1"/>
  <c r="B32" i="24" s="1"/>
  <c r="B33" i="24" s="1"/>
  <c r="B34" i="24" s="1"/>
  <c r="B35" i="24" s="1"/>
  <c r="B36" i="24" s="1"/>
  <c r="A4" i="24"/>
  <c r="J9" i="17"/>
  <c r="J18" i="17"/>
  <c r="J16" i="17"/>
  <c r="J14" i="17"/>
  <c r="J13" i="17"/>
  <c r="J12" i="17"/>
  <c r="J11" i="17"/>
  <c r="J10" i="17"/>
  <c r="D10" i="20"/>
  <c r="H10" i="20"/>
  <c r="L10" i="20"/>
  <c r="F11" i="20"/>
  <c r="J11" i="20"/>
  <c r="I7" i="34"/>
  <c r="I12" i="34"/>
  <c r="I13" i="34"/>
  <c r="I14" i="34"/>
  <c r="I15" i="34"/>
  <c r="I16" i="34"/>
  <c r="I17" i="34"/>
  <c r="I18" i="34"/>
  <c r="I23" i="34"/>
  <c r="I24" i="34"/>
  <c r="I25" i="34"/>
  <c r="I26" i="34"/>
  <c r="I27" i="34"/>
  <c r="I28" i="34"/>
  <c r="I29" i="34"/>
  <c r="I30" i="34"/>
  <c r="I36" i="34"/>
  <c r="I37" i="34"/>
  <c r="I38" i="34"/>
  <c r="I39" i="34"/>
  <c r="I40" i="34"/>
  <c r="I41" i="34"/>
  <c r="I42" i="34"/>
  <c r="I43" i="34"/>
  <c r="I44" i="34"/>
  <c r="I45" i="34"/>
  <c r="I46" i="34"/>
  <c r="F10" i="20"/>
  <c r="J10" i="20"/>
  <c r="D11" i="20"/>
  <c r="H11" i="20"/>
  <c r="L11" i="20"/>
  <c r="F10" i="19"/>
  <c r="J10" i="19"/>
  <c r="D11" i="19"/>
  <c r="L11" i="19"/>
  <c r="D23" i="19"/>
  <c r="H23" i="19"/>
  <c r="L23" i="19"/>
  <c r="F24" i="19"/>
  <c r="J24" i="19"/>
  <c r="N24" i="19"/>
  <c r="D10" i="19"/>
  <c r="H10" i="19"/>
  <c r="L10" i="19"/>
  <c r="F11" i="19"/>
  <c r="J11" i="19"/>
  <c r="F23" i="19"/>
  <c r="J23" i="19"/>
  <c r="N23" i="19"/>
  <c r="D24" i="19"/>
  <c r="H24" i="19"/>
  <c r="L24" i="19"/>
  <c r="S41" i="36"/>
  <c r="S42" i="36"/>
  <c r="S43" i="36"/>
  <c r="S44" i="36"/>
  <c r="S45" i="36"/>
  <c r="S46" i="36"/>
  <c r="S47" i="36"/>
  <c r="S201" i="36"/>
  <c r="S270" i="36"/>
  <c r="S474" i="36"/>
  <c r="D669" i="36"/>
  <c r="D670" i="36" s="1"/>
  <c r="C668" i="36"/>
  <c r="S924" i="36"/>
  <c r="S926" i="36"/>
  <c r="S947" i="36"/>
  <c r="S949" i="36"/>
  <c r="S951" i="36"/>
  <c r="S953" i="36"/>
  <c r="S955" i="36"/>
  <c r="S957" i="36"/>
  <c r="S959" i="36"/>
  <c r="S961" i="36"/>
  <c r="S1032" i="36"/>
  <c r="S1034" i="36"/>
  <c r="S1036" i="36"/>
  <c r="S1038" i="36"/>
  <c r="S1048" i="36"/>
  <c r="S1050" i="36"/>
  <c r="S1052" i="36"/>
  <c r="S1054" i="36"/>
  <c r="S822" i="36"/>
  <c r="S831" i="36"/>
  <c r="S832" i="36"/>
  <c r="S833" i="36"/>
  <c r="S834" i="36"/>
  <c r="S835" i="36"/>
  <c r="S836" i="36"/>
  <c r="S837" i="36"/>
  <c r="S838" i="36"/>
  <c r="S847" i="36"/>
  <c r="S848" i="36"/>
  <c r="S849" i="36"/>
  <c r="S850" i="36"/>
  <c r="S851" i="36"/>
  <c r="S852" i="36"/>
  <c r="S853" i="36"/>
  <c r="S854" i="36"/>
  <c r="S895" i="36"/>
  <c r="S896" i="36"/>
  <c r="S897" i="36"/>
  <c r="S898" i="36"/>
  <c r="S899" i="36"/>
  <c r="S900" i="36"/>
  <c r="S901" i="36"/>
  <c r="S902" i="36"/>
  <c r="S911" i="36"/>
  <c r="S912" i="36"/>
  <c r="S913" i="36"/>
  <c r="S914" i="36"/>
  <c r="S915" i="36"/>
  <c r="S916" i="36"/>
  <c r="S917" i="36"/>
  <c r="S918" i="36"/>
  <c r="S919" i="36"/>
  <c r="S920" i="36"/>
  <c r="S921" i="36"/>
  <c r="S922" i="36"/>
  <c r="S923" i="36"/>
  <c r="S925" i="36"/>
  <c r="S946" i="36"/>
  <c r="S948" i="36"/>
  <c r="S950" i="36"/>
  <c r="S952" i="36"/>
  <c r="S954" i="36"/>
  <c r="P956" i="36"/>
  <c r="Q956" i="36" s="1"/>
  <c r="S956" i="36"/>
  <c r="S958" i="36"/>
  <c r="S960" i="36"/>
  <c r="S1033" i="36"/>
  <c r="S1035" i="36"/>
  <c r="S1037" i="36"/>
  <c r="S1039" i="36"/>
  <c r="S1049" i="36"/>
  <c r="S1051" i="36"/>
  <c r="S1053" i="36"/>
  <c r="S1055" i="36"/>
  <c r="S1184" i="36"/>
  <c r="S1194" i="36"/>
  <c r="S1196" i="36"/>
  <c r="S1198" i="36"/>
  <c r="S1200" i="36"/>
  <c r="S1202" i="36"/>
  <c r="S1212" i="36"/>
  <c r="S1214" i="36"/>
  <c r="S1216" i="36"/>
  <c r="S1218" i="36"/>
  <c r="S1228" i="36"/>
  <c r="S1230" i="36"/>
  <c r="S1232" i="36"/>
  <c r="S1234" i="36"/>
  <c r="S1244" i="36"/>
  <c r="S1246" i="36"/>
  <c r="S1248" i="36"/>
  <c r="S1250" i="36"/>
  <c r="S1260" i="36"/>
  <c r="S1262" i="36"/>
  <c r="S1264" i="36"/>
  <c r="S1266" i="36"/>
  <c r="S1276" i="36"/>
  <c r="S1278" i="36"/>
  <c r="S1280" i="36"/>
  <c r="S1282" i="36"/>
  <c r="S1082" i="36"/>
  <c r="S1083" i="36"/>
  <c r="S1084" i="36"/>
  <c r="S1085" i="36"/>
  <c r="S1086" i="36"/>
  <c r="S1087" i="36"/>
  <c r="S1088" i="36"/>
  <c r="S1089" i="36"/>
  <c r="S1130" i="36"/>
  <c r="S1131" i="36"/>
  <c r="S1132" i="36"/>
  <c r="S1133" i="36"/>
  <c r="S1134" i="36"/>
  <c r="S1135" i="36"/>
  <c r="S1136" i="36"/>
  <c r="S1137" i="36"/>
  <c r="S1146" i="36"/>
  <c r="S1147" i="36"/>
  <c r="S1148" i="36"/>
  <c r="S1149" i="36"/>
  <c r="S1150" i="36"/>
  <c r="S1151" i="36"/>
  <c r="S1152" i="36"/>
  <c r="S1153" i="36"/>
  <c r="S1162" i="36"/>
  <c r="S1163" i="36"/>
  <c r="S1164" i="36"/>
  <c r="S1165" i="36"/>
  <c r="S1166" i="36"/>
  <c r="S1167" i="36"/>
  <c r="S1168" i="36"/>
  <c r="S1169" i="36"/>
  <c r="S1178" i="36"/>
  <c r="S1179" i="36"/>
  <c r="S1180" i="36"/>
  <c r="S1181" i="36"/>
  <c r="S1182" i="36"/>
  <c r="S1183" i="36"/>
  <c r="S1185" i="36"/>
  <c r="S1195" i="36"/>
  <c r="S1197" i="36"/>
  <c r="S1199" i="36"/>
  <c r="S1201" i="36"/>
  <c r="S1203" i="36"/>
  <c r="S1213" i="36"/>
  <c r="S1215" i="36"/>
  <c r="S1217" i="36"/>
  <c r="S1219" i="36"/>
  <c r="S1229" i="36"/>
  <c r="S1231" i="36"/>
  <c r="S1233" i="36"/>
  <c r="P1235" i="36"/>
  <c r="Q1235" i="36" s="1"/>
  <c r="S1235" i="36"/>
  <c r="S1245" i="36"/>
  <c r="S1247" i="36"/>
  <c r="S1249" i="36"/>
  <c r="S1251" i="36"/>
  <c r="S1261" i="36"/>
  <c r="S1263" i="36"/>
  <c r="S1265" i="36"/>
  <c r="S1267" i="36"/>
  <c r="S1277" i="36"/>
  <c r="S1279" i="36"/>
  <c r="S1281" i="36"/>
  <c r="S1283" i="36"/>
  <c r="S1367" i="36"/>
  <c r="S1369" i="36"/>
  <c r="S1371" i="36"/>
  <c r="P1373" i="36"/>
  <c r="Q1373" i="36" s="1"/>
  <c r="S1373" i="36"/>
  <c r="S1375" i="36"/>
  <c r="S1377" i="36"/>
  <c r="S1379" i="36"/>
  <c r="S1381" i="36"/>
  <c r="S1383" i="36"/>
  <c r="P1413" i="36"/>
  <c r="Q1413" i="36" s="1"/>
  <c r="S1413" i="36"/>
  <c r="P1415" i="36"/>
  <c r="Q1415" i="36" s="1"/>
  <c r="S1415" i="36"/>
  <c r="P1417" i="36"/>
  <c r="Q1417" i="36" s="1"/>
  <c r="S1417" i="36"/>
  <c r="P1419" i="36"/>
  <c r="Q1419" i="36" s="1"/>
  <c r="S1419" i="36"/>
  <c r="P1421" i="36"/>
  <c r="Q1421" i="36" s="1"/>
  <c r="S1421" i="36"/>
  <c r="P1423" i="36"/>
  <c r="Q1423" i="36" s="1"/>
  <c r="S1423" i="36"/>
  <c r="P1425" i="36"/>
  <c r="Q1425" i="36" s="1"/>
  <c r="S1425" i="36"/>
  <c r="P1427" i="36"/>
  <c r="Q1427" i="36" s="1"/>
  <c r="S1427" i="36"/>
  <c r="P1445" i="36"/>
  <c r="Q1445" i="36" s="1"/>
  <c r="S1445" i="36"/>
  <c r="P1447" i="36"/>
  <c r="Q1447" i="36" s="1"/>
  <c r="S1447" i="36"/>
  <c r="P1449" i="36"/>
  <c r="Q1449" i="36" s="1"/>
  <c r="S1449" i="36"/>
  <c r="P1451" i="36"/>
  <c r="Q1451" i="36" s="1"/>
  <c r="S1451" i="36"/>
  <c r="P1453" i="36"/>
  <c r="Q1453" i="36" s="1"/>
  <c r="S1453" i="36"/>
  <c r="P1455" i="36"/>
  <c r="Q1455" i="36" s="1"/>
  <c r="S1455" i="36"/>
  <c r="P1457" i="36"/>
  <c r="Q1457" i="36" s="1"/>
  <c r="S1457" i="36"/>
  <c r="P1467" i="36"/>
  <c r="Q1467" i="36" s="1"/>
  <c r="S1467" i="36"/>
  <c r="P1469" i="36"/>
  <c r="Q1469" i="36" s="1"/>
  <c r="S1469" i="36"/>
  <c r="P1471" i="36"/>
  <c r="Q1471" i="36" s="1"/>
  <c r="S1471" i="36"/>
  <c r="P1473" i="36"/>
  <c r="Q1473" i="36" s="1"/>
  <c r="S1473" i="36"/>
  <c r="P1475" i="36"/>
  <c r="Q1475" i="36" s="1"/>
  <c r="S1475" i="36"/>
  <c r="P1477" i="36"/>
  <c r="Q1477" i="36" s="1"/>
  <c r="S1477" i="36"/>
  <c r="P1487" i="36"/>
  <c r="Q1487" i="36" s="1"/>
  <c r="S1487" i="36"/>
  <c r="P1489" i="36"/>
  <c r="Q1489" i="36" s="1"/>
  <c r="S1489" i="36"/>
  <c r="P1491" i="36"/>
  <c r="Q1491" i="36" s="1"/>
  <c r="S1491" i="36"/>
  <c r="P1493" i="36"/>
  <c r="Q1493" i="36" s="1"/>
  <c r="S1493" i="36"/>
  <c r="S1300" i="36"/>
  <c r="S1301" i="36"/>
  <c r="S1302" i="36"/>
  <c r="S1303" i="36"/>
  <c r="S1304" i="36"/>
  <c r="S1305" i="36"/>
  <c r="S1306" i="36"/>
  <c r="S1307" i="36"/>
  <c r="S1308" i="36"/>
  <c r="S1309" i="36"/>
  <c r="S1310" i="36"/>
  <c r="S1311" i="36"/>
  <c r="S1312" i="36"/>
  <c r="S1313" i="36"/>
  <c r="S1314" i="36"/>
  <c r="S1315" i="36"/>
  <c r="S1332" i="36"/>
  <c r="S1333" i="36"/>
  <c r="S1334" i="36"/>
  <c r="S1335" i="36"/>
  <c r="S1336" i="36"/>
  <c r="S1337" i="36"/>
  <c r="S1368" i="36"/>
  <c r="S1370" i="36"/>
  <c r="S1372" i="36"/>
  <c r="S1374" i="36"/>
  <c r="S1376" i="36"/>
  <c r="S1378" i="36"/>
  <c r="S1380" i="36"/>
  <c r="S1382" i="36"/>
  <c r="P1412" i="36"/>
  <c r="Q1412" i="36" s="1"/>
  <c r="S1412" i="36"/>
  <c r="P1414" i="36"/>
  <c r="Q1414" i="36" s="1"/>
  <c r="S1414" i="36"/>
  <c r="P1416" i="36"/>
  <c r="Q1416" i="36" s="1"/>
  <c r="S1416" i="36"/>
  <c r="P1418" i="36"/>
  <c r="Q1418" i="36" s="1"/>
  <c r="S1418" i="36"/>
  <c r="P1420" i="36"/>
  <c r="Q1420" i="36" s="1"/>
  <c r="S1420" i="36"/>
  <c r="P1422" i="36"/>
  <c r="Q1422" i="36" s="1"/>
  <c r="S1422" i="36"/>
  <c r="P1424" i="36"/>
  <c r="Q1424" i="36" s="1"/>
  <c r="S1424" i="36"/>
  <c r="P1426" i="36"/>
  <c r="Q1426" i="36" s="1"/>
  <c r="S1426" i="36"/>
  <c r="P1444" i="36"/>
  <c r="Q1444" i="36" s="1"/>
  <c r="S1444" i="36"/>
  <c r="P1446" i="36"/>
  <c r="Q1446" i="36" s="1"/>
  <c r="S1446" i="36"/>
  <c r="P1448" i="36"/>
  <c r="Q1448" i="36" s="1"/>
  <c r="S1448" i="36"/>
  <c r="P1450" i="36"/>
  <c r="Q1450" i="36" s="1"/>
  <c r="S1450" i="36"/>
  <c r="P1452" i="36"/>
  <c r="Q1452" i="36" s="1"/>
  <c r="S1452" i="36"/>
  <c r="P1454" i="36"/>
  <c r="Q1454" i="36" s="1"/>
  <c r="S1454" i="36"/>
  <c r="P1456" i="36"/>
  <c r="Q1456" i="36" s="1"/>
  <c r="S1456" i="36"/>
  <c r="P1458" i="36"/>
  <c r="Q1458" i="36" s="1"/>
  <c r="S1458" i="36"/>
  <c r="P1468" i="36"/>
  <c r="Q1468" i="36" s="1"/>
  <c r="S1468" i="36"/>
  <c r="P1470" i="36"/>
  <c r="Q1470" i="36" s="1"/>
  <c r="S1470" i="36"/>
  <c r="P1472" i="36"/>
  <c r="Q1472" i="36" s="1"/>
  <c r="S1472" i="36"/>
  <c r="P1474" i="36"/>
  <c r="Q1474" i="36" s="1"/>
  <c r="S1474" i="36"/>
  <c r="P1476" i="36"/>
  <c r="Q1476" i="36" s="1"/>
  <c r="S1476" i="36"/>
  <c r="P1478" i="36"/>
  <c r="Q1478" i="36" s="1"/>
  <c r="S1478" i="36"/>
  <c r="P1488" i="36"/>
  <c r="Q1488" i="36" s="1"/>
  <c r="S1488" i="36"/>
  <c r="P1490" i="36"/>
  <c r="Q1490" i="36" s="1"/>
  <c r="S1490" i="36"/>
  <c r="P1492" i="36"/>
  <c r="Q1492" i="36" s="1"/>
  <c r="S1492" i="36"/>
  <c r="P1494" i="36"/>
  <c r="Q1494" i="36" s="1"/>
  <c r="S1494" i="36"/>
  <c r="S1503" i="36"/>
  <c r="S1504" i="36"/>
  <c r="S1505" i="36"/>
  <c r="S1506" i="36"/>
  <c r="S1507" i="36"/>
  <c r="S1508" i="36"/>
  <c r="S1509" i="36"/>
  <c r="S1510" i="36"/>
  <c r="S1519" i="36"/>
  <c r="S1520" i="36"/>
  <c r="S1521" i="36"/>
  <c r="S1522" i="36"/>
  <c r="S1523" i="36"/>
  <c r="S1524" i="36"/>
  <c r="S1525" i="36"/>
  <c r="S1526" i="36"/>
  <c r="S1535" i="36"/>
  <c r="S8" i="36"/>
  <c r="S10" i="36"/>
  <c r="S12" i="36"/>
  <c r="S14" i="36"/>
  <c r="S16" i="36"/>
  <c r="S18" i="36"/>
  <c r="S20" i="36"/>
  <c r="S22" i="36"/>
  <c r="S24" i="36"/>
  <c r="S26" i="36"/>
  <c r="S28" i="36"/>
  <c r="S30" i="36"/>
  <c r="S32" i="36"/>
  <c r="S34" i="36"/>
  <c r="S36" i="36"/>
  <c r="P40" i="36"/>
  <c r="Q40" i="36" s="1"/>
  <c r="S40" i="36"/>
  <c r="S67" i="36"/>
  <c r="S69" i="36"/>
  <c r="S71" i="36"/>
  <c r="S73" i="36"/>
  <c r="S75" i="36"/>
  <c r="S77" i="36"/>
  <c r="S79" i="36"/>
  <c r="S81" i="36"/>
  <c r="S83" i="36"/>
  <c r="S85" i="36"/>
  <c r="S87" i="36"/>
  <c r="P109" i="36"/>
  <c r="Q109" i="36" s="1"/>
  <c r="S109" i="36"/>
  <c r="S111" i="36"/>
  <c r="S113" i="36"/>
  <c r="S115" i="36"/>
  <c r="S117" i="36"/>
  <c r="S119" i="36"/>
  <c r="S121" i="36"/>
  <c r="S123" i="36"/>
  <c r="S125" i="36"/>
  <c r="S127" i="36"/>
  <c r="S129" i="36"/>
  <c r="S132" i="36"/>
  <c r="S134" i="36"/>
  <c r="S136" i="36"/>
  <c r="S138" i="36"/>
  <c r="S140" i="36"/>
  <c r="S142" i="36"/>
  <c r="S144" i="36"/>
  <c r="S146" i="36"/>
  <c r="S148" i="36"/>
  <c r="P150" i="36"/>
  <c r="Q150" i="36" s="1"/>
  <c r="S150" i="36"/>
  <c r="S152" i="36"/>
  <c r="S154" i="36"/>
  <c r="S156" i="36"/>
  <c r="S158" i="36"/>
  <c r="S160" i="36"/>
  <c r="S162" i="36"/>
  <c r="S164" i="36"/>
  <c r="S166" i="36"/>
  <c r="S168" i="36"/>
  <c r="S170" i="36"/>
  <c r="S172" i="36"/>
  <c r="S174" i="36"/>
  <c r="P176" i="36"/>
  <c r="Q176" i="36" s="1"/>
  <c r="S176" i="36"/>
  <c r="S178" i="36"/>
  <c r="S180" i="36"/>
  <c r="S182" i="36"/>
  <c r="S184" i="36"/>
  <c r="S186" i="36"/>
  <c r="S188" i="36"/>
  <c r="S190" i="36"/>
  <c r="S192" i="36"/>
  <c r="S194" i="36"/>
  <c r="S196" i="36"/>
  <c r="S198" i="36"/>
  <c r="S223" i="36"/>
  <c r="S450" i="36"/>
  <c r="S473" i="36"/>
  <c r="S478" i="36"/>
  <c r="S480" i="36"/>
  <c r="S482" i="36"/>
  <c r="S484" i="36"/>
  <c r="S486" i="36"/>
  <c r="S488" i="36"/>
  <c r="S490" i="36"/>
  <c r="S492" i="36"/>
  <c r="S494" i="36"/>
  <c r="S496" i="36"/>
  <c r="S498" i="36"/>
  <c r="S500" i="36"/>
  <c r="S502" i="36"/>
  <c r="S504" i="36"/>
  <c r="S506" i="36"/>
  <c r="S508" i="36"/>
  <c r="S510" i="36"/>
  <c r="S512" i="36"/>
  <c r="S514" i="36"/>
  <c r="P516" i="36"/>
  <c r="Q516" i="36" s="1"/>
  <c r="S516" i="36"/>
  <c r="S518" i="36"/>
  <c r="S520" i="36"/>
  <c r="S522" i="36"/>
  <c r="S524" i="36"/>
  <c r="S526" i="36"/>
  <c r="S528" i="36"/>
  <c r="S530" i="36"/>
  <c r="S532" i="36"/>
  <c r="S534" i="36"/>
  <c r="P538" i="36"/>
  <c r="Q538" i="36" s="1"/>
  <c r="S538" i="36"/>
  <c r="S540" i="36"/>
  <c r="S542" i="36"/>
  <c r="S544" i="36"/>
  <c r="S546" i="36"/>
  <c r="S548" i="36"/>
  <c r="S550" i="36"/>
  <c r="S552" i="36"/>
  <c r="S554" i="36"/>
  <c r="S556" i="36"/>
  <c r="S558" i="36"/>
  <c r="S560" i="36"/>
  <c r="S563" i="36"/>
  <c r="S565" i="36"/>
  <c r="S567" i="36"/>
  <c r="S569" i="36"/>
  <c r="S571" i="36"/>
  <c r="S573" i="36"/>
  <c r="S575" i="36"/>
  <c r="S577" i="36"/>
  <c r="S579" i="36"/>
  <c r="P583" i="36"/>
  <c r="Q583" i="36" s="1"/>
  <c r="S583" i="36"/>
  <c r="S585" i="36"/>
  <c r="S587" i="36"/>
  <c r="S589" i="36"/>
  <c r="S591" i="36"/>
  <c r="S593" i="36"/>
  <c r="S595" i="36"/>
  <c r="S597" i="36"/>
  <c r="S599" i="36"/>
  <c r="P602" i="36"/>
  <c r="Q602" i="36" s="1"/>
  <c r="S602" i="36"/>
  <c r="S604" i="36"/>
  <c r="S606" i="36"/>
  <c r="S608" i="36"/>
  <c r="S610" i="36"/>
  <c r="S612" i="36"/>
  <c r="S614" i="36"/>
  <c r="S616" i="36"/>
  <c r="S618" i="36"/>
  <c r="S620" i="36"/>
  <c r="S623" i="36"/>
  <c r="S625" i="36"/>
  <c r="S627" i="36"/>
  <c r="S629" i="36"/>
  <c r="S631" i="36"/>
  <c r="S633" i="36"/>
  <c r="S635" i="36"/>
  <c r="S637" i="36"/>
  <c r="S639" i="36"/>
  <c r="S641" i="36"/>
  <c r="S644" i="36"/>
  <c r="S646" i="36"/>
  <c r="S648" i="36"/>
  <c r="S650" i="36"/>
  <c r="S652" i="36"/>
  <c r="S654" i="36"/>
  <c r="S656" i="36"/>
  <c r="S658" i="36"/>
  <c r="S660" i="36"/>
  <c r="S662" i="36"/>
  <c r="S664" i="36"/>
  <c r="S683" i="36"/>
  <c r="S685" i="36"/>
  <c r="S687" i="36"/>
  <c r="S690" i="36"/>
  <c r="S692" i="36"/>
  <c r="S694" i="36"/>
  <c r="S696" i="36"/>
  <c r="S698" i="36"/>
  <c r="S700" i="36"/>
  <c r="S702" i="36"/>
  <c r="S704" i="36"/>
  <c r="S706" i="36"/>
  <c r="S708" i="36"/>
  <c r="S710" i="36"/>
  <c r="P712" i="36"/>
  <c r="Q712" i="36" s="1"/>
  <c r="S712" i="36"/>
  <c r="S714" i="36"/>
  <c r="S716" i="36"/>
  <c r="S718" i="36"/>
  <c r="S720" i="36"/>
  <c r="S722" i="36"/>
  <c r="S724" i="36"/>
  <c r="S726" i="36"/>
  <c r="S728" i="36"/>
  <c r="S730" i="36"/>
  <c r="P733" i="36"/>
  <c r="Q733" i="36" s="1"/>
  <c r="S733" i="36"/>
  <c r="S735" i="36"/>
  <c r="S737" i="36"/>
  <c r="S739" i="36"/>
  <c r="S741" i="36"/>
  <c r="S743" i="36"/>
  <c r="S745" i="36"/>
  <c r="S747" i="36"/>
  <c r="S749" i="36"/>
  <c r="P751" i="36"/>
  <c r="Q751" i="36" s="1"/>
  <c r="S751" i="36"/>
  <c r="S753" i="36"/>
  <c r="S755" i="36"/>
  <c r="S757" i="36"/>
  <c r="S759" i="36"/>
  <c r="S761" i="36"/>
  <c r="S763" i="36"/>
  <c r="S765" i="36"/>
  <c r="S767" i="36"/>
  <c r="S769" i="36"/>
  <c r="S771" i="36"/>
  <c r="P775" i="36"/>
  <c r="Q775" i="36" s="1"/>
  <c r="S775" i="36"/>
  <c r="S777" i="36"/>
  <c r="S779" i="36"/>
  <c r="S781" i="36"/>
  <c r="S783" i="36"/>
  <c r="S785" i="36"/>
  <c r="S787" i="36"/>
  <c r="S789" i="36"/>
  <c r="S791" i="36"/>
  <c r="S793" i="36"/>
  <c r="P795" i="36"/>
  <c r="Q795" i="36" s="1"/>
  <c r="S795" i="36"/>
  <c r="S797" i="36"/>
  <c r="S799" i="36"/>
  <c r="S801" i="36"/>
  <c r="S803" i="36"/>
  <c r="S805" i="36"/>
  <c r="P823" i="36"/>
  <c r="Q823" i="36" s="1"/>
  <c r="S823" i="36"/>
  <c r="P825" i="36"/>
  <c r="Q825" i="36" s="1"/>
  <c r="S825" i="36"/>
  <c r="P829" i="36"/>
  <c r="Q829" i="36" s="1"/>
  <c r="S829" i="36"/>
  <c r="S840" i="36"/>
  <c r="S842" i="36"/>
  <c r="S844" i="36"/>
  <c r="S846" i="36"/>
  <c r="S855" i="36"/>
  <c r="S857" i="36"/>
  <c r="P859" i="36"/>
  <c r="Q859" i="36" s="1"/>
  <c r="S859" i="36"/>
  <c r="P861" i="36"/>
  <c r="Q861" i="36" s="1"/>
  <c r="S861" i="36"/>
  <c r="S872" i="36"/>
  <c r="S874" i="36"/>
  <c r="S876" i="36"/>
  <c r="S878" i="36"/>
  <c r="S887" i="36"/>
  <c r="S889" i="36"/>
  <c r="S891" i="36"/>
  <c r="S893" i="36"/>
  <c r="S904" i="36"/>
  <c r="S906" i="36"/>
  <c r="S908" i="36"/>
  <c r="T908" i="36"/>
  <c r="S927" i="36"/>
  <c r="T927" i="36"/>
  <c r="S931" i="36"/>
  <c r="T931" i="36"/>
  <c r="S935" i="36"/>
  <c r="T935" i="36"/>
  <c r="S939" i="36"/>
  <c r="T939" i="36"/>
  <c r="S943" i="36"/>
  <c r="T943" i="36"/>
  <c r="S962" i="36"/>
  <c r="T962" i="36"/>
  <c r="S966" i="36"/>
  <c r="T966" i="36"/>
  <c r="P970" i="36"/>
  <c r="Q970" i="36" s="1"/>
  <c r="S970" i="36"/>
  <c r="T970" i="36"/>
  <c r="S974" i="36"/>
  <c r="T974" i="36"/>
  <c r="S7" i="36"/>
  <c r="T8" i="36"/>
  <c r="S9" i="36"/>
  <c r="T10" i="36"/>
  <c r="S11" i="36"/>
  <c r="T12" i="36"/>
  <c r="S13" i="36"/>
  <c r="T14" i="36"/>
  <c r="S15" i="36"/>
  <c r="T16" i="36"/>
  <c r="S17" i="36"/>
  <c r="T18" i="36"/>
  <c r="S19" i="36"/>
  <c r="T20" i="36"/>
  <c r="S21" i="36"/>
  <c r="T22" i="36"/>
  <c r="S23" i="36"/>
  <c r="T24" i="36"/>
  <c r="S25" i="36"/>
  <c r="T26" i="36"/>
  <c r="S27" i="36"/>
  <c r="T28" i="36"/>
  <c r="S29" i="36"/>
  <c r="T30" i="36"/>
  <c r="S31" i="36"/>
  <c r="T32" i="36"/>
  <c r="S33" i="36"/>
  <c r="T34" i="36"/>
  <c r="S35" i="36"/>
  <c r="T36" i="36"/>
  <c r="S37" i="36"/>
  <c r="T40" i="36"/>
  <c r="P66" i="36"/>
  <c r="Q66" i="36" s="1"/>
  <c r="S66" i="36"/>
  <c r="T67" i="36"/>
  <c r="S68" i="36"/>
  <c r="T69" i="36"/>
  <c r="S70" i="36"/>
  <c r="T71" i="36"/>
  <c r="S72" i="36"/>
  <c r="T73" i="36"/>
  <c r="S74" i="36"/>
  <c r="T75" i="36"/>
  <c r="S76" i="36"/>
  <c r="T77" i="36"/>
  <c r="S78" i="36"/>
  <c r="T79" i="36"/>
  <c r="S80" i="36"/>
  <c r="T81" i="36"/>
  <c r="S82" i="36"/>
  <c r="T83" i="36"/>
  <c r="S84" i="36"/>
  <c r="T85" i="36"/>
  <c r="S86" i="36"/>
  <c r="T87" i="36"/>
  <c r="S88" i="36"/>
  <c r="T109" i="36"/>
  <c r="P110" i="36"/>
  <c r="Q110" i="36" s="1"/>
  <c r="S110" i="36"/>
  <c r="T111" i="36"/>
  <c r="S112" i="36"/>
  <c r="T113" i="36"/>
  <c r="S114" i="36"/>
  <c r="T115" i="36"/>
  <c r="S116" i="36"/>
  <c r="T117" i="36"/>
  <c r="S118" i="36"/>
  <c r="T119" i="36"/>
  <c r="S120" i="36"/>
  <c r="T121" i="36"/>
  <c r="S122" i="36"/>
  <c r="T123" i="36"/>
  <c r="S124" i="36"/>
  <c r="T125" i="36"/>
  <c r="S126" i="36"/>
  <c r="T127" i="36"/>
  <c r="S128" i="36"/>
  <c r="T129" i="36"/>
  <c r="P131" i="36"/>
  <c r="Q131" i="36" s="1"/>
  <c r="S131" i="36"/>
  <c r="T132" i="36"/>
  <c r="S133" i="36"/>
  <c r="T134" i="36"/>
  <c r="S135" i="36"/>
  <c r="T136" i="36"/>
  <c r="S137" i="36"/>
  <c r="T138" i="36"/>
  <c r="S139" i="36"/>
  <c r="T140" i="36"/>
  <c r="S141" i="36"/>
  <c r="T142" i="36"/>
  <c r="S143" i="36"/>
  <c r="T144" i="36"/>
  <c r="S145" i="36"/>
  <c r="T146" i="36"/>
  <c r="S147" i="36"/>
  <c r="T148" i="36"/>
  <c r="S149" i="36"/>
  <c r="T150" i="36"/>
  <c r="S151" i="36"/>
  <c r="T152" i="36"/>
  <c r="S153" i="36"/>
  <c r="T154" i="36"/>
  <c r="S155" i="36"/>
  <c r="T156" i="36"/>
  <c r="S157" i="36"/>
  <c r="T158" i="36"/>
  <c r="S159" i="36"/>
  <c r="T160" i="36"/>
  <c r="S161" i="36"/>
  <c r="T162" i="36"/>
  <c r="S163" i="36"/>
  <c r="T164" i="36"/>
  <c r="S165" i="36"/>
  <c r="T166" i="36"/>
  <c r="S167" i="36"/>
  <c r="T168" i="36"/>
  <c r="S169" i="36"/>
  <c r="T170" i="36"/>
  <c r="S171" i="36"/>
  <c r="T172" i="36"/>
  <c r="S173" i="36"/>
  <c r="T176" i="36"/>
  <c r="S177" i="36"/>
  <c r="T178" i="36"/>
  <c r="S179" i="36"/>
  <c r="T180" i="36"/>
  <c r="S181" i="36"/>
  <c r="T182" i="36"/>
  <c r="S183" i="36"/>
  <c r="T184" i="36"/>
  <c r="S185" i="36"/>
  <c r="T186" i="36"/>
  <c r="S187" i="36"/>
  <c r="T188" i="36"/>
  <c r="S189" i="36"/>
  <c r="T190" i="36"/>
  <c r="S191" i="36"/>
  <c r="T192" i="36"/>
  <c r="S193" i="36"/>
  <c r="T194" i="36"/>
  <c r="S195" i="36"/>
  <c r="T196" i="36"/>
  <c r="S197" i="36"/>
  <c r="T198" i="36"/>
  <c r="S199" i="36"/>
  <c r="P222" i="36"/>
  <c r="Q222" i="36" s="1"/>
  <c r="S222" i="36"/>
  <c r="T223" i="36"/>
  <c r="S224" i="36"/>
  <c r="S449" i="36"/>
  <c r="T450" i="36"/>
  <c r="S451" i="36"/>
  <c r="S477" i="36"/>
  <c r="T478" i="36"/>
  <c r="S479" i="36"/>
  <c r="T480" i="36"/>
  <c r="S481" i="36"/>
  <c r="T482" i="36"/>
  <c r="S483" i="36"/>
  <c r="T484" i="36"/>
  <c r="S485" i="36"/>
  <c r="T486" i="36"/>
  <c r="S487" i="36"/>
  <c r="T488" i="36"/>
  <c r="S489" i="36"/>
  <c r="T490" i="36"/>
  <c r="S491" i="36"/>
  <c r="T492" i="36"/>
  <c r="S493" i="36"/>
  <c r="T494" i="36"/>
  <c r="P495" i="36"/>
  <c r="Q495" i="36" s="1"/>
  <c r="S495" i="36"/>
  <c r="T496" i="36"/>
  <c r="S497" i="36"/>
  <c r="T498" i="36"/>
  <c r="S499" i="36"/>
  <c r="T500" i="36"/>
  <c r="S501" i="36"/>
  <c r="T502" i="36"/>
  <c r="S503" i="36"/>
  <c r="T504" i="36"/>
  <c r="S505" i="36"/>
  <c r="T506" i="36"/>
  <c r="S507" i="36"/>
  <c r="T508" i="36"/>
  <c r="S509" i="36"/>
  <c r="T510" i="36"/>
  <c r="S511" i="36"/>
  <c r="T512" i="36"/>
  <c r="S513" i="36"/>
  <c r="T514" i="36"/>
  <c r="S515" i="36"/>
  <c r="T516" i="36"/>
  <c r="S517" i="36"/>
  <c r="T518" i="36"/>
  <c r="S519" i="36"/>
  <c r="T520" i="36"/>
  <c r="S521" i="36"/>
  <c r="T522" i="36"/>
  <c r="S523" i="36"/>
  <c r="T524" i="36"/>
  <c r="S525" i="36"/>
  <c r="T526" i="36"/>
  <c r="S527" i="36"/>
  <c r="T528" i="36"/>
  <c r="S529" i="36"/>
  <c r="T530" i="36"/>
  <c r="S531" i="36"/>
  <c r="T532" i="36"/>
  <c r="S533" i="36"/>
  <c r="T534" i="36"/>
  <c r="S535" i="36"/>
  <c r="T538" i="36"/>
  <c r="S539" i="36"/>
  <c r="T540" i="36"/>
  <c r="S541" i="36"/>
  <c r="T542" i="36"/>
  <c r="S543" i="36"/>
  <c r="T544" i="36"/>
  <c r="S545" i="36"/>
  <c r="T546" i="36"/>
  <c r="S547" i="36"/>
  <c r="T548" i="36"/>
  <c r="S549" i="36"/>
  <c r="T550" i="36"/>
  <c r="S551" i="36"/>
  <c r="T552" i="36"/>
  <c r="S553" i="36"/>
  <c r="T554" i="36"/>
  <c r="S555" i="36"/>
  <c r="T556" i="36"/>
  <c r="S557" i="36"/>
  <c r="T558" i="36"/>
  <c r="S559" i="36"/>
  <c r="T560" i="36"/>
  <c r="P562" i="36"/>
  <c r="Q562" i="36" s="1"/>
  <c r="S562" i="36"/>
  <c r="T563" i="36"/>
  <c r="S564" i="36"/>
  <c r="T565" i="36"/>
  <c r="S566" i="36"/>
  <c r="T567" i="36"/>
  <c r="S568" i="36"/>
  <c r="T569" i="36"/>
  <c r="S570" i="36"/>
  <c r="T571" i="36"/>
  <c r="S572" i="36"/>
  <c r="T573" i="36"/>
  <c r="S574" i="36"/>
  <c r="T575" i="36"/>
  <c r="S576" i="36"/>
  <c r="T577" i="36"/>
  <c r="S578" i="36"/>
  <c r="T579" i="36"/>
  <c r="S580" i="36"/>
  <c r="T583" i="36"/>
  <c r="S584" i="36"/>
  <c r="T585" i="36"/>
  <c r="S586" i="36"/>
  <c r="T587" i="36"/>
  <c r="S588" i="36"/>
  <c r="T589" i="36"/>
  <c r="S590" i="36"/>
  <c r="T591" i="36"/>
  <c r="S592" i="36"/>
  <c r="T593" i="36"/>
  <c r="S594" i="36"/>
  <c r="T595" i="36"/>
  <c r="S596" i="36"/>
  <c r="T597" i="36"/>
  <c r="S598" i="36"/>
  <c r="T599" i="36"/>
  <c r="S600" i="36"/>
  <c r="T602" i="36"/>
  <c r="S603" i="36"/>
  <c r="T604" i="36"/>
  <c r="S605" i="36"/>
  <c r="T606" i="36"/>
  <c r="S607" i="36"/>
  <c r="T608" i="36"/>
  <c r="S609" i="36"/>
  <c r="T610" i="36"/>
  <c r="S611" i="36"/>
  <c r="T612" i="36"/>
  <c r="S613" i="36"/>
  <c r="T614" i="36"/>
  <c r="S615" i="36"/>
  <c r="T616" i="36"/>
  <c r="S617" i="36"/>
  <c r="T618" i="36"/>
  <c r="S619" i="36"/>
  <c r="T620" i="36"/>
  <c r="P622" i="36"/>
  <c r="Q622" i="36" s="1"/>
  <c r="S622" i="36"/>
  <c r="T623" i="36"/>
  <c r="S624" i="36"/>
  <c r="T625" i="36"/>
  <c r="S626" i="36"/>
  <c r="T627" i="36"/>
  <c r="S628" i="36"/>
  <c r="T629" i="36"/>
  <c r="S630" i="36"/>
  <c r="T631" i="36"/>
  <c r="S632" i="36"/>
  <c r="T633" i="36"/>
  <c r="S634" i="36"/>
  <c r="T635" i="36"/>
  <c r="S636" i="36"/>
  <c r="T637" i="36"/>
  <c r="S638" i="36"/>
  <c r="T639" i="36"/>
  <c r="S640" i="36"/>
  <c r="T641" i="36"/>
  <c r="P643" i="36"/>
  <c r="Q643" i="36" s="1"/>
  <c r="S643" i="36"/>
  <c r="T644" i="36"/>
  <c r="S645" i="36"/>
  <c r="T646" i="36"/>
  <c r="S647" i="36"/>
  <c r="T648" i="36"/>
  <c r="S649" i="36"/>
  <c r="T650" i="36"/>
  <c r="S651" i="36"/>
  <c r="T652" i="36"/>
  <c r="S653" i="36"/>
  <c r="T654" i="36"/>
  <c r="S655" i="36"/>
  <c r="T656" i="36"/>
  <c r="S657" i="36"/>
  <c r="T658" i="36"/>
  <c r="S659" i="36"/>
  <c r="T660" i="36"/>
  <c r="S661" i="36"/>
  <c r="T662" i="36"/>
  <c r="S663" i="36"/>
  <c r="T664" i="36"/>
  <c r="P667" i="36"/>
  <c r="Q667" i="36" s="1"/>
  <c r="S667" i="36"/>
  <c r="T683" i="36"/>
  <c r="S684" i="36"/>
  <c r="T685" i="36"/>
  <c r="S686" i="36"/>
  <c r="T687" i="36"/>
  <c r="P689" i="36"/>
  <c r="Q689" i="36" s="1"/>
  <c r="S689" i="36"/>
  <c r="T690" i="36"/>
  <c r="S691" i="36"/>
  <c r="T692" i="36"/>
  <c r="S693" i="36"/>
  <c r="T694" i="36"/>
  <c r="S695" i="36"/>
  <c r="T696" i="36"/>
  <c r="S697" i="36"/>
  <c r="T698" i="36"/>
  <c r="S699" i="36"/>
  <c r="T700" i="36"/>
  <c r="S701" i="36"/>
  <c r="T702" i="36"/>
  <c r="S703" i="36"/>
  <c r="T704" i="36"/>
  <c r="S705" i="36"/>
  <c r="T706" i="36"/>
  <c r="S707" i="36"/>
  <c r="T708" i="36"/>
  <c r="S709" i="36"/>
  <c r="T710" i="36"/>
  <c r="P711" i="36"/>
  <c r="Q711" i="36" s="1"/>
  <c r="S711" i="36"/>
  <c r="T712" i="36"/>
  <c r="S713" i="36"/>
  <c r="T714" i="36"/>
  <c r="S715" i="36"/>
  <c r="T716" i="36"/>
  <c r="S717" i="36"/>
  <c r="T718" i="36"/>
  <c r="S719" i="36"/>
  <c r="T720" i="36"/>
  <c r="S721" i="36"/>
  <c r="T722" i="36"/>
  <c r="S723" i="36"/>
  <c r="T724" i="36"/>
  <c r="S725" i="36"/>
  <c r="T726" i="36"/>
  <c r="S727" i="36"/>
  <c r="T728" i="36"/>
  <c r="S729" i="36"/>
  <c r="T730" i="36"/>
  <c r="S731" i="36"/>
  <c r="T733" i="36"/>
  <c r="S734" i="36"/>
  <c r="T735" i="36"/>
  <c r="S736" i="36"/>
  <c r="T737" i="36"/>
  <c r="S738" i="36"/>
  <c r="T739" i="36"/>
  <c r="S740" i="36"/>
  <c r="T741" i="36"/>
  <c r="S742" i="36"/>
  <c r="T743" i="36"/>
  <c r="S744" i="36"/>
  <c r="T745" i="36"/>
  <c r="S746" i="36"/>
  <c r="T747" i="36"/>
  <c r="S748" i="36"/>
  <c r="T749" i="36"/>
  <c r="S750" i="36"/>
  <c r="T751" i="36"/>
  <c r="S752" i="36"/>
  <c r="T753" i="36"/>
  <c r="S754" i="36"/>
  <c r="T755" i="36"/>
  <c r="S756" i="36"/>
  <c r="T757" i="36"/>
  <c r="S758" i="36"/>
  <c r="T759" i="36"/>
  <c r="S760" i="36"/>
  <c r="T761" i="36"/>
  <c r="S762" i="36"/>
  <c r="T763" i="36"/>
  <c r="S764" i="36"/>
  <c r="T765" i="36"/>
  <c r="S766" i="36"/>
  <c r="T767" i="36"/>
  <c r="S768" i="36"/>
  <c r="T769" i="36"/>
  <c r="S770" i="36"/>
  <c r="T771" i="36"/>
  <c r="S772" i="36"/>
  <c r="T775" i="36"/>
  <c r="S776" i="36"/>
  <c r="T777" i="36"/>
  <c r="S778" i="36"/>
  <c r="T779" i="36"/>
  <c r="S780" i="36"/>
  <c r="T781" i="36"/>
  <c r="S782" i="36"/>
  <c r="T783" i="36"/>
  <c r="S784" i="36"/>
  <c r="T785" i="36"/>
  <c r="S786" i="36"/>
  <c r="T787" i="36"/>
  <c r="S788" i="36"/>
  <c r="T789" i="36"/>
  <c r="S790" i="36"/>
  <c r="T791" i="36"/>
  <c r="S792" i="36"/>
  <c r="T795" i="36"/>
  <c r="S796" i="36"/>
  <c r="T797" i="36"/>
  <c r="S798" i="36"/>
  <c r="T799" i="36"/>
  <c r="S800" i="36"/>
  <c r="T801" i="36"/>
  <c r="S802" i="36"/>
  <c r="T803" i="36"/>
  <c r="S804" i="36"/>
  <c r="T805" i="36"/>
  <c r="S806" i="36"/>
  <c r="T823" i="36"/>
  <c r="P824" i="36"/>
  <c r="Q824" i="36" s="1"/>
  <c r="S824" i="36"/>
  <c r="T825" i="36"/>
  <c r="T829" i="36"/>
  <c r="S830" i="36"/>
  <c r="S839" i="36"/>
  <c r="T840" i="36"/>
  <c r="S841" i="36"/>
  <c r="T842" i="36"/>
  <c r="S843" i="36"/>
  <c r="T844" i="36"/>
  <c r="S845" i="36"/>
  <c r="T846" i="36"/>
  <c r="T855" i="36"/>
  <c r="S856" i="36"/>
  <c r="T857" i="36"/>
  <c r="P858" i="36"/>
  <c r="Q858" i="36" s="1"/>
  <c r="S858" i="36"/>
  <c r="T859" i="36"/>
  <c r="P860" i="36"/>
  <c r="Q860" i="36" s="1"/>
  <c r="S860" i="36"/>
  <c r="T861" i="36"/>
  <c r="P862" i="36"/>
  <c r="Q862" i="36" s="1"/>
  <c r="S862" i="36"/>
  <c r="S871" i="36"/>
  <c r="T872" i="36"/>
  <c r="S873" i="36"/>
  <c r="T874" i="36"/>
  <c r="S875" i="36"/>
  <c r="T876" i="36"/>
  <c r="S877" i="36"/>
  <c r="T878" i="36"/>
  <c r="T887" i="36"/>
  <c r="S888" i="36"/>
  <c r="T889" i="36"/>
  <c r="S890" i="36"/>
  <c r="T891" i="36"/>
  <c r="S892" i="36"/>
  <c r="T893" i="36"/>
  <c r="S894" i="36"/>
  <c r="S903" i="36"/>
  <c r="T904" i="36"/>
  <c r="S905" i="36"/>
  <c r="T906" i="36"/>
  <c r="S907" i="36"/>
  <c r="S910" i="36"/>
  <c r="T910" i="36"/>
  <c r="S929" i="36"/>
  <c r="T929" i="36"/>
  <c r="S933" i="36"/>
  <c r="T933" i="36"/>
  <c r="S937" i="36"/>
  <c r="T937" i="36"/>
  <c r="S941" i="36"/>
  <c r="T941" i="36"/>
  <c r="S945" i="36"/>
  <c r="T945" i="36"/>
  <c r="S964" i="36"/>
  <c r="T964" i="36"/>
  <c r="S968" i="36"/>
  <c r="T968" i="36"/>
  <c r="S972" i="36"/>
  <c r="T972" i="36"/>
  <c r="S976" i="36"/>
  <c r="T976" i="36"/>
  <c r="S909" i="36"/>
  <c r="S928" i="36"/>
  <c r="S930" i="36"/>
  <c r="S932" i="36"/>
  <c r="S934" i="36"/>
  <c r="S936" i="36"/>
  <c r="P938" i="36"/>
  <c r="Q938" i="36" s="1"/>
  <c r="S938" i="36"/>
  <c r="S940" i="36"/>
  <c r="S942" i="36"/>
  <c r="S944" i="36"/>
  <c r="S963" i="36"/>
  <c r="S965" i="36"/>
  <c r="S967" i="36"/>
  <c r="S969" i="36"/>
  <c r="S971" i="36"/>
  <c r="S973" i="36"/>
  <c r="S975" i="36"/>
  <c r="S977" i="36"/>
  <c r="S992" i="36"/>
  <c r="S994" i="36"/>
  <c r="P996" i="36"/>
  <c r="Q996" i="36" s="1"/>
  <c r="S996" i="36"/>
  <c r="S998" i="36"/>
  <c r="S1000" i="36"/>
  <c r="S1002" i="36"/>
  <c r="S1004" i="36"/>
  <c r="S1006" i="36"/>
  <c r="S1025" i="36"/>
  <c r="S1027" i="36"/>
  <c r="S1029" i="36"/>
  <c r="S1031" i="36"/>
  <c r="S1040" i="36"/>
  <c r="S1042" i="36"/>
  <c r="S1044" i="36"/>
  <c r="S1046" i="36"/>
  <c r="S1057" i="36"/>
  <c r="S1059" i="36"/>
  <c r="S1061" i="36"/>
  <c r="S1063" i="36"/>
  <c r="S1072" i="36"/>
  <c r="S1074" i="36"/>
  <c r="S1076" i="36"/>
  <c r="S1078" i="36"/>
  <c r="S1080" i="36"/>
  <c r="S1091" i="36"/>
  <c r="S1093" i="36"/>
  <c r="S1095" i="36"/>
  <c r="S1097" i="36"/>
  <c r="P1106" i="36"/>
  <c r="Q1106" i="36" s="1"/>
  <c r="S1106" i="36"/>
  <c r="S1108" i="36"/>
  <c r="S1110" i="36"/>
  <c r="S1112" i="36"/>
  <c r="S1123" i="36"/>
  <c r="S1125" i="36"/>
  <c r="S1127" i="36"/>
  <c r="S1129" i="36"/>
  <c r="S1138" i="36"/>
  <c r="S1140" i="36"/>
  <c r="S1142" i="36"/>
  <c r="S1144" i="36"/>
  <c r="S993" i="36"/>
  <c r="S995" i="36"/>
  <c r="S997" i="36"/>
  <c r="S999" i="36"/>
  <c r="S1001" i="36"/>
  <c r="S1003" i="36"/>
  <c r="S1005" i="36"/>
  <c r="S1007" i="36"/>
  <c r="S1024" i="36"/>
  <c r="P1026" i="36"/>
  <c r="Q1026" i="36" s="1"/>
  <c r="S1026" i="36"/>
  <c r="S1028" i="36"/>
  <c r="S1030" i="36"/>
  <c r="S1041" i="36"/>
  <c r="P1043" i="36"/>
  <c r="Q1043" i="36" s="1"/>
  <c r="S1043" i="36"/>
  <c r="S1045" i="36"/>
  <c r="S1047" i="36"/>
  <c r="S1056" i="36"/>
  <c r="S1058" i="36"/>
  <c r="P1060" i="36"/>
  <c r="Q1060" i="36" s="1"/>
  <c r="S1060" i="36"/>
  <c r="S1062" i="36"/>
  <c r="S1073" i="36"/>
  <c r="P1075" i="36"/>
  <c r="Q1075" i="36" s="1"/>
  <c r="S1075" i="36"/>
  <c r="S1077" i="36"/>
  <c r="S1079" i="36"/>
  <c r="S1081" i="36"/>
  <c r="P1090" i="36"/>
  <c r="Q1090" i="36" s="1"/>
  <c r="S1090" i="36"/>
  <c r="S1092" i="36"/>
  <c r="S1094" i="36"/>
  <c r="S1096" i="36"/>
  <c r="S1107" i="36"/>
  <c r="S1109" i="36"/>
  <c r="S1111" i="36"/>
  <c r="S1113" i="36"/>
  <c r="S1122" i="36"/>
  <c r="S1124" i="36"/>
  <c r="P1126" i="36"/>
  <c r="Q1126" i="36" s="1"/>
  <c r="S1126" i="36"/>
  <c r="S1128" i="36"/>
  <c r="S1139" i="36"/>
  <c r="P1141" i="36"/>
  <c r="Q1141" i="36" s="1"/>
  <c r="S1141" i="36"/>
  <c r="S1143" i="36"/>
  <c r="S1145" i="36"/>
  <c r="T1145" i="36"/>
  <c r="T1154" i="36"/>
  <c r="T1156" i="36"/>
  <c r="T1158" i="36"/>
  <c r="T1159" i="36"/>
  <c r="T1171" i="36"/>
  <c r="T1173" i="36"/>
  <c r="T1175" i="36"/>
  <c r="T1190" i="36"/>
  <c r="T1191" i="36"/>
  <c r="T1193" i="36"/>
  <c r="T1204" i="36"/>
  <c r="T1206" i="36"/>
  <c r="T1207" i="36"/>
  <c r="T1211" i="36"/>
  <c r="T1221" i="36"/>
  <c r="T1223" i="36"/>
  <c r="T1225" i="36"/>
  <c r="T1240" i="36"/>
  <c r="T1242" i="36"/>
  <c r="T1155" i="36"/>
  <c r="T1157" i="36"/>
  <c r="T1160" i="36"/>
  <c r="T1161" i="36"/>
  <c r="T1170" i="36"/>
  <c r="T1172" i="36"/>
  <c r="T1174" i="36"/>
  <c r="T1176" i="36"/>
  <c r="T1177" i="36"/>
  <c r="T1186" i="36"/>
  <c r="T1187" i="36"/>
  <c r="T1188" i="36"/>
  <c r="T1189" i="36"/>
  <c r="T1192" i="36"/>
  <c r="T1205" i="36"/>
  <c r="T1208" i="36"/>
  <c r="T1209" i="36"/>
  <c r="T1210" i="36"/>
  <c r="T1220" i="36"/>
  <c r="T1222" i="36"/>
  <c r="T1224" i="36"/>
  <c r="T1226" i="36"/>
  <c r="T1227" i="36"/>
  <c r="T1236" i="36"/>
  <c r="T1237" i="36"/>
  <c r="T1238" i="36"/>
  <c r="T1239" i="36"/>
  <c r="T1241" i="36"/>
  <c r="T1243" i="36"/>
  <c r="T1252" i="36"/>
  <c r="T1253" i="36"/>
  <c r="T1254" i="36"/>
  <c r="T1255" i="36"/>
  <c r="T1256" i="36"/>
  <c r="T1257" i="36"/>
  <c r="T1258" i="36"/>
  <c r="T1259" i="36"/>
  <c r="T1268" i="36"/>
  <c r="T1269" i="36"/>
  <c r="T1270" i="36"/>
  <c r="T1271" i="36"/>
  <c r="T1272" i="36"/>
  <c r="T1273" i="36"/>
  <c r="T1274" i="36"/>
  <c r="T1275" i="36"/>
  <c r="T1284" i="36"/>
  <c r="T1285" i="36"/>
  <c r="T1286" i="36"/>
  <c r="T1287" i="36"/>
  <c r="T1288" i="36"/>
  <c r="T1289" i="36"/>
  <c r="T1290" i="36"/>
  <c r="T1291" i="36"/>
  <c r="T1292" i="36"/>
  <c r="T1293" i="36"/>
  <c r="T1294" i="36"/>
  <c r="T1295" i="36"/>
  <c r="T1296" i="36"/>
  <c r="T1297" i="36"/>
  <c r="T1298" i="36"/>
  <c r="T1299" i="36"/>
  <c r="T1316" i="36"/>
  <c r="T1317" i="36"/>
  <c r="T1318" i="36"/>
  <c r="T1319" i="36"/>
  <c r="T1320" i="36"/>
  <c r="T1321" i="36"/>
  <c r="T1322" i="36"/>
  <c r="T1323" i="36"/>
  <c r="T1324" i="36"/>
  <c r="T1325" i="36"/>
  <c r="T1326" i="36"/>
  <c r="T1327" i="36"/>
  <c r="T1328" i="36"/>
  <c r="T1329" i="36"/>
  <c r="T1330" i="36"/>
  <c r="T1331" i="36"/>
  <c r="T1348" i="36"/>
  <c r="T1349" i="36"/>
  <c r="T1350" i="36"/>
  <c r="T1351" i="36"/>
  <c r="T1352" i="36"/>
  <c r="T1353" i="36"/>
  <c r="T1354" i="36"/>
  <c r="T1355" i="36"/>
  <c r="T1356" i="36"/>
  <c r="T1357" i="36"/>
  <c r="T1358" i="36"/>
  <c r="T1359" i="36"/>
  <c r="T1360" i="36"/>
  <c r="T1361" i="36"/>
  <c r="T1362" i="36"/>
  <c r="T1363" i="36"/>
  <c r="T1384" i="36"/>
  <c r="T1385" i="36"/>
  <c r="T1386" i="36"/>
  <c r="T1387" i="36"/>
  <c r="T1388" i="36"/>
  <c r="T1389" i="36"/>
  <c r="T1390" i="36"/>
  <c r="T1391" i="36"/>
  <c r="T1392" i="36"/>
  <c r="T1393" i="36"/>
  <c r="T1394" i="36"/>
  <c r="T1395" i="36"/>
  <c r="T1396" i="36"/>
  <c r="T1397" i="36"/>
  <c r="T1398" i="36"/>
  <c r="T1399" i="36"/>
  <c r="T1400" i="36"/>
  <c r="T1401" i="36"/>
  <c r="T1402" i="36"/>
  <c r="T1403" i="36"/>
  <c r="T1404" i="36"/>
  <c r="T1405" i="36"/>
  <c r="T1406" i="36"/>
  <c r="T1407" i="36"/>
  <c r="T1408" i="36"/>
  <c r="T1409" i="36"/>
  <c r="T1410" i="36"/>
  <c r="T1411" i="36"/>
  <c r="T1428" i="36"/>
  <c r="T1429" i="36"/>
  <c r="T1430" i="36"/>
  <c r="T1431" i="36"/>
  <c r="T1432" i="36"/>
  <c r="T1433" i="36"/>
  <c r="T1434" i="36"/>
  <c r="T1435" i="36"/>
  <c r="T1436" i="36"/>
  <c r="T1437" i="36"/>
  <c r="T1438" i="36"/>
  <c r="T1439" i="36"/>
  <c r="T1440" i="36"/>
  <c r="T1441" i="36"/>
  <c r="T1442" i="36"/>
  <c r="T1443" i="36"/>
  <c r="T1459" i="36"/>
  <c r="T1460" i="36"/>
  <c r="T1461" i="36"/>
  <c r="T1462" i="36"/>
  <c r="T1463" i="36"/>
  <c r="T1464" i="36"/>
  <c r="T1465" i="36"/>
  <c r="T1466" i="36"/>
  <c r="T1479" i="36"/>
  <c r="T1480" i="36"/>
  <c r="T1481" i="36"/>
  <c r="T1482" i="36"/>
  <c r="T1483" i="36"/>
  <c r="T1484" i="36"/>
  <c r="T1485" i="36"/>
  <c r="T1486" i="36"/>
  <c r="T1495" i="36"/>
  <c r="T1496" i="36"/>
  <c r="T1497" i="36"/>
  <c r="T1498" i="36"/>
  <c r="T1499" i="36"/>
  <c r="T1500" i="36"/>
  <c r="T1501" i="36"/>
  <c r="T1502" i="36"/>
  <c r="T1511" i="36"/>
  <c r="T1512" i="36"/>
  <c r="T1513" i="36"/>
  <c r="T1514" i="36"/>
  <c r="T1515" i="36"/>
  <c r="T1516" i="36"/>
  <c r="T1517" i="36"/>
  <c r="T1518" i="36"/>
  <c r="T1527" i="36"/>
  <c r="T1528" i="36"/>
  <c r="T1529" i="36"/>
  <c r="T1530" i="36"/>
  <c r="T1531" i="36"/>
  <c r="T1532" i="36"/>
  <c r="T1533" i="36"/>
  <c r="T1534" i="36"/>
  <c r="T6" i="36"/>
  <c r="T41" i="36"/>
  <c r="T42" i="36"/>
  <c r="T43" i="36"/>
  <c r="T44" i="36"/>
  <c r="T45" i="36"/>
  <c r="T46" i="36"/>
  <c r="T47" i="36"/>
  <c r="T48" i="36"/>
  <c r="T49" i="36"/>
  <c r="T50" i="36"/>
  <c r="T51" i="36"/>
  <c r="T52" i="36"/>
  <c r="T53" i="36"/>
  <c r="T54" i="36"/>
  <c r="T55" i="36"/>
  <c r="T56" i="36"/>
  <c r="T57" i="36"/>
  <c r="T58" i="36"/>
  <c r="T59" i="36"/>
  <c r="T60" i="36"/>
  <c r="T61" i="36"/>
  <c r="T62" i="36"/>
  <c r="T63" i="36"/>
  <c r="T89" i="36"/>
  <c r="T90" i="36"/>
  <c r="T91" i="36"/>
  <c r="T92" i="36"/>
  <c r="T93" i="36"/>
  <c r="T94" i="36"/>
  <c r="T95" i="36"/>
  <c r="T96" i="36"/>
  <c r="T97" i="36"/>
  <c r="T98" i="36"/>
  <c r="T99" i="36"/>
  <c r="T100" i="36"/>
  <c r="T101" i="36"/>
  <c r="T102" i="36"/>
  <c r="T103" i="36"/>
  <c r="T104" i="36"/>
  <c r="T105" i="36"/>
  <c r="T106" i="36"/>
  <c r="T201" i="36"/>
  <c r="T202" i="36"/>
  <c r="T203" i="36"/>
  <c r="T204" i="36"/>
  <c r="T205" i="36"/>
  <c r="T206" i="36"/>
  <c r="T207" i="36"/>
  <c r="T208" i="36"/>
  <c r="T209" i="36"/>
  <c r="T210" i="36"/>
  <c r="T211" i="36"/>
  <c r="T212" i="36"/>
  <c r="T213" i="36"/>
  <c r="T214" i="36"/>
  <c r="T215" i="36"/>
  <c r="T216" i="36"/>
  <c r="T217" i="36"/>
  <c r="T218" i="36"/>
  <c r="T219" i="36"/>
  <c r="T220" i="36"/>
  <c r="T225" i="36"/>
  <c r="T226" i="36"/>
  <c r="T227" i="36"/>
  <c r="T228" i="36"/>
  <c r="T229" i="36"/>
  <c r="T230" i="36"/>
  <c r="T231" i="36"/>
  <c r="T232" i="36"/>
  <c r="T233" i="36"/>
  <c r="T234" i="36"/>
  <c r="T235" i="36"/>
  <c r="T236" i="36"/>
  <c r="T237" i="36"/>
  <c r="T238" i="36"/>
  <c r="T239" i="36"/>
  <c r="T240" i="36"/>
  <c r="T241" i="36"/>
  <c r="T243" i="36"/>
  <c r="T244" i="36"/>
  <c r="T245" i="36"/>
  <c r="T246" i="36"/>
  <c r="T247" i="36"/>
  <c r="T248" i="36"/>
  <c r="T249" i="36"/>
  <c r="T250" i="36"/>
  <c r="T251" i="36"/>
  <c r="T252" i="36"/>
  <c r="T253" i="36"/>
  <c r="T254" i="36"/>
  <c r="T255" i="36"/>
  <c r="T256" i="36"/>
  <c r="T257" i="36"/>
  <c r="T258" i="36"/>
  <c r="T259" i="36"/>
  <c r="T260" i="36"/>
  <c r="T261" i="36"/>
  <c r="T262" i="36"/>
  <c r="T263" i="36"/>
  <c r="T264" i="36"/>
  <c r="T265" i="36"/>
  <c r="T266" i="36"/>
  <c r="T267" i="36"/>
  <c r="T270" i="36"/>
  <c r="T271" i="36"/>
  <c r="T272" i="36"/>
  <c r="T273" i="36"/>
  <c r="T274" i="36"/>
  <c r="T275" i="36"/>
  <c r="T276" i="36"/>
  <c r="T277" i="36"/>
  <c r="T278" i="36"/>
  <c r="T279" i="36"/>
  <c r="T280" i="36"/>
  <c r="T281" i="36"/>
  <c r="T282" i="36"/>
  <c r="T283" i="36"/>
  <c r="T284" i="36"/>
  <c r="T285" i="36"/>
  <c r="T286" i="36"/>
  <c r="T287" i="36"/>
  <c r="T290" i="36"/>
  <c r="T291" i="36"/>
  <c r="T292" i="36"/>
  <c r="T293" i="36"/>
  <c r="T294" i="36"/>
  <c r="T295" i="36"/>
  <c r="T296" i="36"/>
  <c r="T297" i="36"/>
  <c r="T298" i="36"/>
  <c r="T299" i="36"/>
  <c r="T300" i="36"/>
  <c r="T301" i="36"/>
  <c r="T302" i="36"/>
  <c r="T303" i="36"/>
  <c r="T304" i="36"/>
  <c r="T305" i="36"/>
  <c r="T306" i="36"/>
  <c r="T307" i="36"/>
  <c r="T308" i="36"/>
  <c r="T309" i="36"/>
  <c r="T310" i="36"/>
  <c r="T311" i="36"/>
  <c r="T312" i="36"/>
  <c r="T314" i="36"/>
  <c r="T315" i="36"/>
  <c r="T316" i="36"/>
  <c r="T317" i="36"/>
  <c r="T318" i="36"/>
  <c r="T319" i="36"/>
  <c r="T320" i="36"/>
  <c r="T321" i="36"/>
  <c r="T322" i="36"/>
  <c r="T323" i="36"/>
  <c r="T324" i="36"/>
  <c r="T325" i="36"/>
  <c r="T326" i="36"/>
  <c r="T327" i="36"/>
  <c r="T328" i="36"/>
  <c r="T329" i="36"/>
  <c r="T330" i="36"/>
  <c r="T331" i="36"/>
  <c r="T332" i="36"/>
  <c r="T333" i="36"/>
  <c r="T334" i="36"/>
  <c r="T335" i="36"/>
  <c r="T336" i="36"/>
  <c r="T337" i="36"/>
  <c r="T339" i="36"/>
  <c r="T340" i="36"/>
  <c r="T341" i="36"/>
  <c r="T342" i="36"/>
  <c r="T343" i="36"/>
  <c r="T344" i="36"/>
  <c r="T345" i="36"/>
  <c r="T346" i="36"/>
  <c r="T347" i="36"/>
  <c r="T348" i="36"/>
  <c r="T349" i="36"/>
  <c r="T350" i="36"/>
  <c r="T351" i="36"/>
  <c r="T352" i="36"/>
  <c r="T353" i="36"/>
  <c r="T354" i="36"/>
  <c r="T355" i="36"/>
  <c r="T356" i="36"/>
  <c r="T357" i="36"/>
  <c r="T358" i="36"/>
  <c r="T359" i="36"/>
  <c r="T360" i="36"/>
  <c r="T361" i="36"/>
  <c r="T362" i="36"/>
  <c r="T363" i="36"/>
  <c r="T364" i="36"/>
  <c r="T365" i="36"/>
  <c r="T366" i="36"/>
  <c r="T367" i="36"/>
  <c r="T368" i="36"/>
  <c r="T369" i="36"/>
  <c r="T370" i="36"/>
  <c r="T371" i="36"/>
  <c r="T372" i="36"/>
  <c r="T373" i="36"/>
  <c r="T374" i="36"/>
  <c r="T375" i="36"/>
  <c r="T376" i="36"/>
  <c r="T377" i="36"/>
  <c r="T378" i="36"/>
  <c r="T380" i="36"/>
  <c r="T381" i="36"/>
  <c r="T382" i="36"/>
  <c r="T383" i="36"/>
  <c r="T384" i="36"/>
  <c r="T385" i="36"/>
  <c r="T386" i="36"/>
  <c r="T387" i="36"/>
  <c r="T388" i="36"/>
  <c r="T389" i="36"/>
  <c r="T390" i="36"/>
  <c r="T391" i="36"/>
  <c r="T392" i="36"/>
  <c r="T393" i="36"/>
  <c r="T394" i="36"/>
  <c r="T395" i="36"/>
  <c r="T396" i="36"/>
  <c r="T397" i="36"/>
  <c r="T398" i="36"/>
  <c r="T399" i="36"/>
  <c r="T400" i="36"/>
  <c r="T401" i="36"/>
  <c r="T402" i="36"/>
  <c r="T405" i="36"/>
  <c r="T406" i="36"/>
  <c r="T407" i="36"/>
  <c r="T408" i="36"/>
  <c r="T409" i="36"/>
  <c r="T410" i="36"/>
  <c r="T411" i="36"/>
  <c r="T412" i="36"/>
  <c r="T413" i="36"/>
  <c r="T414" i="36"/>
  <c r="T415" i="36"/>
  <c r="T416" i="36"/>
  <c r="T417" i="36"/>
  <c r="T418" i="36"/>
  <c r="T419" i="36"/>
  <c r="T420" i="36"/>
  <c r="T421" i="36"/>
  <c r="T422" i="36"/>
  <c r="T423" i="36"/>
  <c r="T424" i="36"/>
  <c r="T425" i="36"/>
  <c r="T426" i="36"/>
  <c r="T427" i="36"/>
  <c r="T429" i="36"/>
  <c r="T430" i="36"/>
  <c r="T431" i="36"/>
  <c r="T432" i="36"/>
  <c r="T433" i="36"/>
  <c r="T434" i="36"/>
  <c r="T435" i="36"/>
  <c r="T436" i="36"/>
  <c r="T437" i="36"/>
  <c r="T438" i="36"/>
  <c r="T439" i="36"/>
  <c r="T440" i="36"/>
  <c r="T441" i="36"/>
  <c r="T442" i="36"/>
  <c r="T443" i="36"/>
  <c r="T444" i="36"/>
  <c r="T445" i="36"/>
  <c r="T446" i="36"/>
  <c r="T447" i="36"/>
  <c r="T448" i="36"/>
  <c r="T452" i="36"/>
  <c r="T453" i="36"/>
  <c r="T454" i="36"/>
  <c r="T455" i="36"/>
  <c r="T456" i="36"/>
  <c r="T457" i="36"/>
  <c r="T458" i="36"/>
  <c r="T459" i="36"/>
  <c r="T460" i="36"/>
  <c r="T461" i="36"/>
  <c r="T462" i="36"/>
  <c r="T463" i="36"/>
  <c r="T464" i="36"/>
  <c r="T465" i="36"/>
  <c r="T466" i="36"/>
  <c r="T467" i="36"/>
  <c r="T468" i="36"/>
  <c r="T469" i="36"/>
  <c r="T470" i="36"/>
  <c r="T471" i="36"/>
  <c r="T474" i="36"/>
  <c r="T475" i="36"/>
  <c r="T476" i="36"/>
  <c r="P668" i="36"/>
  <c r="Q668" i="36" s="1"/>
  <c r="T668" i="36"/>
  <c r="T669" i="36"/>
  <c r="T670" i="36"/>
  <c r="T671" i="36"/>
  <c r="T672" i="36"/>
  <c r="T673" i="36"/>
  <c r="T674" i="36"/>
  <c r="T675" i="36"/>
  <c r="T676" i="36"/>
  <c r="T677" i="36"/>
  <c r="T678" i="36"/>
  <c r="T679" i="36"/>
  <c r="T680" i="36"/>
  <c r="T681" i="36"/>
  <c r="T682" i="36"/>
  <c r="T807" i="36"/>
  <c r="T808" i="36"/>
  <c r="T809" i="36"/>
  <c r="T810" i="36"/>
  <c r="T811" i="36"/>
  <c r="T812" i="36"/>
  <c r="T813" i="36"/>
  <c r="T814" i="36"/>
  <c r="T815" i="36"/>
  <c r="T816" i="36"/>
  <c r="T817" i="36"/>
  <c r="T818" i="36"/>
  <c r="T819" i="36"/>
  <c r="T822" i="36"/>
  <c r="T831" i="36"/>
  <c r="T832" i="36"/>
  <c r="T833" i="36"/>
  <c r="T834" i="36"/>
  <c r="T835" i="36"/>
  <c r="T836" i="36"/>
  <c r="T837" i="36"/>
  <c r="T838" i="36"/>
  <c r="T847" i="36"/>
  <c r="T848" i="36"/>
  <c r="T849" i="36"/>
  <c r="T850" i="36"/>
  <c r="T851" i="36"/>
  <c r="T852" i="36"/>
  <c r="T853" i="36"/>
  <c r="T854" i="36"/>
  <c r="T863" i="36"/>
  <c r="T864" i="36"/>
  <c r="T865" i="36"/>
  <c r="T866" i="36"/>
  <c r="T867" i="36"/>
  <c r="T868" i="36"/>
  <c r="T869" i="36"/>
  <c r="T870" i="36"/>
  <c r="T879" i="36"/>
  <c r="T880" i="36"/>
  <c r="T881" i="36"/>
  <c r="T882" i="36"/>
  <c r="T883" i="36"/>
  <c r="T884" i="36"/>
  <c r="T885" i="36"/>
  <c r="T886" i="36"/>
  <c r="T895" i="36"/>
  <c r="T896" i="36"/>
  <c r="T897" i="36"/>
  <c r="T898" i="36"/>
  <c r="T899" i="36"/>
  <c r="T900" i="36"/>
  <c r="T901" i="36"/>
  <c r="T902" i="36"/>
  <c r="T911" i="36"/>
  <c r="T912" i="36"/>
  <c r="T913" i="36"/>
  <c r="T914" i="36"/>
  <c r="T915" i="36"/>
  <c r="T916" i="36"/>
  <c r="T917" i="36"/>
  <c r="T918" i="36"/>
  <c r="T919" i="36"/>
  <c r="T920" i="36"/>
  <c r="T921" i="36"/>
  <c r="T922" i="36"/>
  <c r="T923" i="36"/>
  <c r="T924" i="36"/>
  <c r="T925" i="36"/>
  <c r="T926" i="36"/>
  <c r="T946" i="36"/>
  <c r="T947" i="36"/>
  <c r="T948" i="36"/>
  <c r="T949" i="36"/>
  <c r="T950" i="36"/>
  <c r="T951" i="36"/>
  <c r="T952" i="36"/>
  <c r="T953" i="36"/>
  <c r="T954" i="36"/>
  <c r="T955" i="36"/>
  <c r="T956" i="36"/>
  <c r="T957" i="36"/>
  <c r="T958" i="36"/>
  <c r="T959" i="36"/>
  <c r="T960" i="36"/>
  <c r="T961" i="36"/>
  <c r="T978" i="36"/>
  <c r="T979" i="36"/>
  <c r="T980" i="36"/>
  <c r="T981" i="36"/>
  <c r="T982" i="36"/>
  <c r="T983" i="36"/>
  <c r="T984" i="36"/>
  <c r="T985" i="36"/>
  <c r="T986" i="36"/>
  <c r="T987" i="36"/>
  <c r="T988" i="36"/>
  <c r="T989" i="36"/>
  <c r="T990" i="36"/>
  <c r="T991" i="36"/>
  <c r="T1008" i="36"/>
  <c r="T1009" i="36"/>
  <c r="T1010" i="36"/>
  <c r="T1011" i="36"/>
  <c r="T1012" i="36"/>
  <c r="T1013" i="36"/>
  <c r="T1014" i="36"/>
  <c r="T1015" i="36"/>
  <c r="T1016" i="36"/>
  <c r="T1017" i="36"/>
  <c r="T1018" i="36"/>
  <c r="T1019" i="36"/>
  <c r="T1020" i="36"/>
  <c r="T1021" i="36"/>
  <c r="T1022" i="36"/>
  <c r="T1023" i="36"/>
  <c r="T1032" i="36"/>
  <c r="T1033" i="36"/>
  <c r="T1034" i="36"/>
  <c r="T1035" i="36"/>
  <c r="T1036" i="36"/>
  <c r="T1037" i="36"/>
  <c r="T1038" i="36"/>
  <c r="T1039" i="36"/>
  <c r="T1048" i="36"/>
  <c r="T1049" i="36"/>
  <c r="T1050" i="36"/>
  <c r="T1051" i="36"/>
  <c r="T1052" i="36"/>
  <c r="T1053" i="36"/>
  <c r="T1054" i="36"/>
  <c r="T1055" i="36"/>
  <c r="T1064" i="36"/>
  <c r="T1065" i="36"/>
  <c r="T1066" i="36"/>
  <c r="T1067" i="36"/>
  <c r="T1068" i="36"/>
  <c r="T1069" i="36"/>
  <c r="T1070" i="36"/>
  <c r="T1071" i="36"/>
  <c r="T1082" i="36"/>
  <c r="T1083" i="36"/>
  <c r="T1084" i="36"/>
  <c r="T1085" i="36"/>
  <c r="T1086" i="36"/>
  <c r="T1087" i="36"/>
  <c r="T1088" i="36"/>
  <c r="T1089" i="36"/>
  <c r="T1098" i="36"/>
  <c r="T1099" i="36"/>
  <c r="T1100" i="36"/>
  <c r="T1101" i="36"/>
  <c r="T1102" i="36"/>
  <c r="T1103" i="36"/>
  <c r="T1104" i="36"/>
  <c r="T1105" i="36"/>
  <c r="T1114" i="36"/>
  <c r="T1115" i="36"/>
  <c r="T1116" i="36"/>
  <c r="T1117" i="36"/>
  <c r="T1118" i="36"/>
  <c r="T1119" i="36"/>
  <c r="T1120" i="36"/>
  <c r="T1121" i="36"/>
  <c r="T1130" i="36"/>
  <c r="T1131" i="36"/>
  <c r="T1132" i="36"/>
  <c r="T1133" i="36"/>
  <c r="T1134" i="36"/>
  <c r="T1135" i="36"/>
  <c r="T1136" i="36"/>
  <c r="T1137" i="36"/>
  <c r="T1146" i="36"/>
  <c r="T1147" i="36"/>
  <c r="T1148" i="36"/>
  <c r="T1149" i="36"/>
  <c r="T1150" i="36"/>
  <c r="T1151" i="36"/>
  <c r="T1152" i="36"/>
  <c r="T1153" i="36"/>
  <c r="S1154" i="36"/>
  <c r="S1155" i="36"/>
  <c r="S1156" i="36"/>
  <c r="S1157" i="36"/>
  <c r="S1158" i="36"/>
  <c r="S1159" i="36"/>
  <c r="S1160" i="36"/>
  <c r="S1161" i="36"/>
  <c r="T1162" i="36"/>
  <c r="T1163" i="36"/>
  <c r="T1164" i="36"/>
  <c r="T1165" i="36"/>
  <c r="T1166" i="36"/>
  <c r="T1167" i="36"/>
  <c r="T1168" i="36"/>
  <c r="T1169" i="36"/>
  <c r="S1170" i="36"/>
  <c r="S1171" i="36"/>
  <c r="S1172" i="36"/>
  <c r="S1173" i="36"/>
  <c r="S1174" i="36"/>
  <c r="S1175" i="36"/>
  <c r="S1176" i="36"/>
  <c r="S1177" i="36"/>
  <c r="T1178" i="36"/>
  <c r="T1179" i="36"/>
  <c r="T1180" i="36"/>
  <c r="T1181" i="36"/>
  <c r="T1182" i="36"/>
  <c r="T1183" i="36"/>
  <c r="T1184" i="36"/>
  <c r="T1185" i="36"/>
  <c r="S1186" i="36"/>
  <c r="S1187" i="36"/>
  <c r="S1188" i="36"/>
  <c r="S1189" i="36"/>
  <c r="S1190" i="36"/>
  <c r="S1191" i="36"/>
  <c r="S1192" i="36"/>
  <c r="S1193" i="36"/>
  <c r="T1194" i="36"/>
  <c r="T1195" i="36"/>
  <c r="T1196" i="36"/>
  <c r="T1197" i="36"/>
  <c r="T1198" i="36"/>
  <c r="T1199" i="36"/>
  <c r="T1200" i="36"/>
  <c r="T1201" i="36"/>
  <c r="T1202" i="36"/>
  <c r="T1203" i="36"/>
  <c r="S1204" i="36"/>
  <c r="S1205" i="36"/>
  <c r="S1206" i="36"/>
  <c r="S1207" i="36"/>
  <c r="S1208" i="36"/>
  <c r="S1209" i="36"/>
  <c r="S1210" i="36"/>
  <c r="S1211" i="36"/>
  <c r="T1212" i="36"/>
  <c r="T1213" i="36"/>
  <c r="T1214" i="36"/>
  <c r="T1215" i="36"/>
  <c r="T1216" i="36"/>
  <c r="T1217" i="36"/>
  <c r="T1218" i="36"/>
  <c r="T1219" i="36"/>
  <c r="S1220" i="36"/>
  <c r="S1221" i="36"/>
  <c r="S1222" i="36"/>
  <c r="S1223" i="36"/>
  <c r="S1224" i="36"/>
  <c r="S1225" i="36"/>
  <c r="S1226" i="36"/>
  <c r="S1227" i="36"/>
  <c r="T1228" i="36"/>
  <c r="T1229" i="36"/>
  <c r="T1230" i="36"/>
  <c r="T1231" i="36"/>
  <c r="T1232" i="36"/>
  <c r="T1233" i="36"/>
  <c r="T1234" i="36"/>
  <c r="T1235" i="36"/>
  <c r="S1236" i="36"/>
  <c r="S1237" i="36"/>
  <c r="S1238" i="36"/>
  <c r="S1239" i="36"/>
  <c r="S1240" i="36"/>
  <c r="S1241" i="36"/>
  <c r="S1242" i="36"/>
  <c r="S1243" i="36"/>
  <c r="T1244" i="36"/>
  <c r="T1245" i="36"/>
  <c r="T1246" i="36"/>
  <c r="T1247" i="36"/>
  <c r="T1248" i="36"/>
  <c r="T1249" i="36"/>
  <c r="T1250" i="36"/>
  <c r="T1251" i="36"/>
  <c r="S1252" i="36"/>
  <c r="S1253" i="36"/>
  <c r="S1254" i="36"/>
  <c r="S1255" i="36"/>
  <c r="S1256" i="36"/>
  <c r="S1257" i="36"/>
  <c r="S1258" i="36"/>
  <c r="S1259" i="36"/>
  <c r="T1260" i="36"/>
  <c r="T1261" i="36"/>
  <c r="T1262" i="36"/>
  <c r="T1263" i="36"/>
  <c r="T1264" i="36"/>
  <c r="T1265" i="36"/>
  <c r="T1266" i="36"/>
  <c r="T1267" i="36"/>
  <c r="S1268" i="36"/>
  <c r="S1269" i="36"/>
  <c r="S1270" i="36"/>
  <c r="S1271" i="36"/>
  <c r="S1272" i="36"/>
  <c r="S1273" i="36"/>
  <c r="S1274" i="36"/>
  <c r="S1275" i="36"/>
  <c r="T1276" i="36"/>
  <c r="T1277" i="36"/>
  <c r="T1278" i="36"/>
  <c r="T1279" i="36"/>
  <c r="T1280" i="36"/>
  <c r="T1281" i="36"/>
  <c r="T1282" i="36"/>
  <c r="T1283" i="36"/>
  <c r="S1284" i="36"/>
  <c r="S1285" i="36"/>
  <c r="S1286" i="36"/>
  <c r="S1287" i="36"/>
  <c r="S1288" i="36"/>
  <c r="S1289" i="36"/>
  <c r="S1290" i="36"/>
  <c r="S1291" i="36"/>
  <c r="S1292" i="36"/>
  <c r="S1293" i="36"/>
  <c r="S1294" i="36"/>
  <c r="S1295" i="36"/>
  <c r="S1296" i="36"/>
  <c r="S1297" i="36"/>
  <c r="S1298" i="36"/>
  <c r="S1299" i="36"/>
  <c r="T1300" i="36"/>
  <c r="T1301" i="36"/>
  <c r="T1302" i="36"/>
  <c r="T1303" i="36"/>
  <c r="T1304" i="36"/>
  <c r="T1305" i="36"/>
  <c r="T1306" i="36"/>
  <c r="T1307" i="36"/>
  <c r="T1308" i="36"/>
  <c r="T1309" i="36"/>
  <c r="T1310" i="36"/>
  <c r="T1311" i="36"/>
  <c r="T1312" i="36"/>
  <c r="T1313" i="36"/>
  <c r="T1314" i="36"/>
  <c r="T1315" i="36"/>
  <c r="S1316" i="36"/>
  <c r="S1317" i="36"/>
  <c r="S1318" i="36"/>
  <c r="S1319" i="36"/>
  <c r="S1320" i="36"/>
  <c r="S1321" i="36"/>
  <c r="S1322" i="36"/>
  <c r="S1323" i="36"/>
  <c r="S1324" i="36"/>
  <c r="S1325" i="36"/>
  <c r="S1326" i="36"/>
  <c r="S1327" i="36"/>
  <c r="S1328" i="36"/>
  <c r="S1329" i="36"/>
  <c r="S1330" i="36"/>
  <c r="S1331" i="36"/>
  <c r="T1332" i="36"/>
  <c r="T1333" i="36"/>
  <c r="T1334" i="36"/>
  <c r="T1335" i="36"/>
  <c r="T1336" i="36"/>
  <c r="T1337" i="36"/>
  <c r="T1338" i="36"/>
  <c r="T1339" i="36"/>
  <c r="T1340" i="36"/>
  <c r="T1341" i="36"/>
  <c r="T1342" i="36"/>
  <c r="T1343" i="36"/>
  <c r="T1344" i="36"/>
  <c r="T1345" i="36"/>
  <c r="T1346" i="36"/>
  <c r="T1347" i="36"/>
  <c r="S1348" i="36"/>
  <c r="S1349" i="36"/>
  <c r="S1350" i="36"/>
  <c r="S1351" i="36"/>
  <c r="S1352" i="36"/>
  <c r="S1353" i="36"/>
  <c r="S1354" i="36"/>
  <c r="S1355" i="36"/>
  <c r="S1356" i="36"/>
  <c r="S1357" i="36"/>
  <c r="S1358" i="36"/>
  <c r="S1359" i="36"/>
  <c r="S1360" i="36"/>
  <c r="S1361" i="36"/>
  <c r="S1362" i="36"/>
  <c r="S1363" i="36"/>
  <c r="T1364" i="36"/>
  <c r="T1365" i="36"/>
  <c r="T1366" i="36"/>
  <c r="T1367" i="36"/>
  <c r="T1368" i="36"/>
  <c r="T1369" i="36"/>
  <c r="T1370" i="36"/>
  <c r="T1371" i="36"/>
  <c r="T1372" i="36"/>
  <c r="T1373" i="36"/>
  <c r="T1374" i="36"/>
  <c r="T1375" i="36"/>
  <c r="T1376" i="36"/>
  <c r="T1377" i="36"/>
  <c r="T1378" i="36"/>
  <c r="T1379" i="36"/>
  <c r="T1380" i="36"/>
  <c r="T1381" i="36"/>
  <c r="T1382" i="36"/>
  <c r="T1383" i="36"/>
  <c r="S1384" i="36"/>
  <c r="S1385" i="36"/>
  <c r="S1386" i="36"/>
  <c r="S1387" i="36"/>
  <c r="S1388" i="36"/>
  <c r="S1389" i="36"/>
  <c r="S1390" i="36"/>
  <c r="S1391" i="36"/>
  <c r="S1392" i="36"/>
  <c r="S1393" i="36"/>
  <c r="S1394" i="36"/>
  <c r="S1395" i="36"/>
  <c r="S1396" i="36"/>
  <c r="S1397" i="36"/>
  <c r="S1398" i="36"/>
  <c r="S1399" i="36"/>
  <c r="S1400" i="36"/>
  <c r="S1401" i="36"/>
  <c r="S1402" i="36"/>
  <c r="S1403" i="36"/>
  <c r="S1404" i="36"/>
  <c r="S1405" i="36"/>
  <c r="S1406" i="36"/>
  <c r="S1407" i="36"/>
  <c r="S1408" i="36"/>
  <c r="S1409" i="36"/>
  <c r="S1410" i="36"/>
  <c r="S1411" i="36"/>
  <c r="T1412" i="36"/>
  <c r="T1413" i="36"/>
  <c r="T1414" i="36"/>
  <c r="T1415" i="36"/>
  <c r="T1416" i="36"/>
  <c r="T1417" i="36"/>
  <c r="T1418" i="36"/>
  <c r="T1419" i="36"/>
  <c r="T1420" i="36"/>
  <c r="T1421" i="36"/>
  <c r="T1422" i="36"/>
  <c r="T1423" i="36"/>
  <c r="T1424" i="36"/>
  <c r="T1425" i="36"/>
  <c r="T1426" i="36"/>
  <c r="T1427" i="36"/>
  <c r="S1428" i="36"/>
  <c r="S1429" i="36"/>
  <c r="S1430" i="36"/>
  <c r="S1431" i="36"/>
  <c r="S1432" i="36"/>
  <c r="S1433" i="36"/>
  <c r="S1434" i="36"/>
  <c r="S1435" i="36"/>
  <c r="S1436" i="36"/>
  <c r="S1437" i="36"/>
  <c r="S1438" i="36"/>
  <c r="S1439" i="36"/>
  <c r="S1440" i="36"/>
  <c r="S1441" i="36"/>
  <c r="S1442" i="36"/>
  <c r="S1443" i="36"/>
  <c r="T1444" i="36"/>
  <c r="T1445" i="36"/>
  <c r="T1446" i="36"/>
  <c r="T1447" i="36"/>
  <c r="T1448" i="36"/>
  <c r="T1449" i="36"/>
  <c r="T1450" i="36"/>
  <c r="T1451" i="36"/>
  <c r="T1452" i="36"/>
  <c r="T1453" i="36"/>
  <c r="T1454" i="36"/>
  <c r="T1455" i="36"/>
  <c r="T1456" i="36"/>
  <c r="T1457" i="36"/>
  <c r="T1458" i="36"/>
  <c r="S1459" i="36"/>
  <c r="S1460" i="36"/>
  <c r="S1461" i="36"/>
  <c r="S1462" i="36"/>
  <c r="S1463" i="36"/>
  <c r="S1464" i="36"/>
  <c r="S1465" i="36"/>
  <c r="S1466" i="36"/>
  <c r="T1467" i="36"/>
  <c r="T1468" i="36"/>
  <c r="T1469" i="36"/>
  <c r="T1470" i="36"/>
  <c r="T1471" i="36"/>
  <c r="T1472" i="36"/>
  <c r="T1473" i="36"/>
  <c r="T1474" i="36"/>
  <c r="T1475" i="36"/>
  <c r="T1476" i="36"/>
  <c r="T1477" i="36"/>
  <c r="T1478" i="36"/>
  <c r="S1479" i="36"/>
  <c r="S1480" i="36"/>
  <c r="S1481" i="36"/>
  <c r="S1482" i="36"/>
  <c r="S1483" i="36"/>
  <c r="S1484" i="36"/>
  <c r="S1485" i="36"/>
  <c r="S1486" i="36"/>
  <c r="T1487" i="36"/>
  <c r="T1488" i="36"/>
  <c r="T1489" i="36"/>
  <c r="T1490" i="36"/>
  <c r="T1491" i="36"/>
  <c r="T1492" i="36"/>
  <c r="T1493" i="36"/>
  <c r="T1494" i="36"/>
  <c r="S1495" i="36"/>
  <c r="S1496" i="36"/>
  <c r="S1497" i="36"/>
  <c r="S1498" i="36"/>
  <c r="S1499" i="36"/>
  <c r="S1500" i="36"/>
  <c r="S1501" i="36"/>
  <c r="S1502" i="36"/>
  <c r="T1503" i="36"/>
  <c r="T1504" i="36"/>
  <c r="T1505" i="36"/>
  <c r="T1506" i="36"/>
  <c r="T1507" i="36"/>
  <c r="T1508" i="36"/>
  <c r="T1509" i="36"/>
  <c r="T1510" i="36"/>
  <c r="S1511" i="36"/>
  <c r="S1512" i="36"/>
  <c r="S1513" i="36"/>
  <c r="S1514" i="36"/>
  <c r="S1515" i="36"/>
  <c r="S1516" i="36"/>
  <c r="S1517" i="36"/>
  <c r="S1518" i="36"/>
  <c r="T1519" i="36"/>
  <c r="T1520" i="36"/>
  <c r="T1521" i="36"/>
  <c r="T1522" i="36"/>
  <c r="T1523" i="36"/>
  <c r="T1524" i="36"/>
  <c r="T1525" i="36"/>
  <c r="T1526" i="36"/>
  <c r="S1527" i="36"/>
  <c r="S1528" i="36"/>
  <c r="S1529" i="36"/>
  <c r="S1530" i="36"/>
  <c r="S1531" i="36"/>
  <c r="S1532" i="36"/>
  <c r="S1533" i="36"/>
  <c r="S1534" i="36"/>
  <c r="T1535" i="36"/>
  <c r="S39" i="36"/>
  <c r="S65" i="36"/>
  <c r="S108" i="36"/>
  <c r="S130" i="36"/>
  <c r="T175" i="36"/>
  <c r="S200" i="36"/>
  <c r="S269" i="36"/>
  <c r="S289" i="36"/>
  <c r="S313" i="36"/>
  <c r="S338" i="36"/>
  <c r="S404" i="36"/>
  <c r="S428" i="36"/>
  <c r="T473" i="36"/>
  <c r="S537" i="36"/>
  <c r="S582" i="36"/>
  <c r="S601" i="36"/>
  <c r="S621" i="36"/>
  <c r="S666" i="36"/>
  <c r="S688" i="36"/>
  <c r="S774" i="36"/>
  <c r="T794" i="36"/>
  <c r="S821" i="36"/>
  <c r="T39" i="36"/>
  <c r="T65" i="36"/>
  <c r="T108" i="36"/>
  <c r="T130" i="36"/>
  <c r="T200" i="36"/>
  <c r="T269" i="36"/>
  <c r="T289" i="36"/>
  <c r="T313" i="36"/>
  <c r="T338" i="36"/>
  <c r="T404" i="36"/>
  <c r="T428" i="36"/>
  <c r="T537" i="36"/>
  <c r="T582" i="36"/>
  <c r="T601" i="36"/>
  <c r="T621" i="36"/>
  <c r="T666" i="36"/>
  <c r="T688" i="36"/>
  <c r="T774" i="36"/>
  <c r="T821" i="36"/>
  <c r="T38" i="36"/>
  <c r="T242" i="36"/>
  <c r="T268" i="36"/>
  <c r="T288" i="36"/>
  <c r="T379" i="36"/>
  <c r="T403" i="36"/>
  <c r="T536" i="36"/>
  <c r="T561" i="36"/>
  <c r="T581" i="36"/>
  <c r="T642" i="36"/>
  <c r="T665" i="36"/>
  <c r="T732" i="36"/>
  <c r="T773" i="36"/>
  <c r="T793" i="36"/>
  <c r="S820" i="36"/>
  <c r="S38" i="36"/>
  <c r="T64" i="36"/>
  <c r="T88" i="36"/>
  <c r="T107" i="36"/>
  <c r="T174" i="36"/>
  <c r="T199" i="36"/>
  <c r="T221" i="36"/>
  <c r="S242" i="36"/>
  <c r="S268" i="36"/>
  <c r="S288" i="36"/>
  <c r="S379" i="36"/>
  <c r="S403" i="36"/>
  <c r="T451" i="36"/>
  <c r="T472" i="36"/>
  <c r="S536" i="36"/>
  <c r="S561" i="36"/>
  <c r="S581" i="36"/>
  <c r="S642" i="36"/>
  <c r="S665" i="36"/>
  <c r="S732" i="36"/>
  <c r="S773" i="36"/>
  <c r="T820" i="36"/>
  <c r="D713" i="36"/>
  <c r="D714" i="36" s="1"/>
  <c r="C714" i="36" s="1"/>
  <c r="P714" i="36" s="1"/>
  <c r="Q714" i="36" s="1"/>
  <c r="C151" i="36"/>
  <c r="P151" i="36" s="1"/>
  <c r="Q151" i="36" s="1"/>
  <c r="C202" i="36"/>
  <c r="P202" i="36" s="1"/>
  <c r="Q202" i="36" s="1"/>
  <c r="C291" i="36"/>
  <c r="P291" i="36" s="1"/>
  <c r="Q291" i="36" s="1"/>
  <c r="C430" i="36"/>
  <c r="P430" i="36" s="1"/>
  <c r="Q430" i="36" s="1"/>
  <c r="C539" i="36"/>
  <c r="P539" i="36" s="1"/>
  <c r="Q539" i="36" s="1"/>
  <c r="C584" i="36"/>
  <c r="P584" i="36" s="1"/>
  <c r="Q584" i="36" s="1"/>
  <c r="C752" i="36"/>
  <c r="P752" i="36" s="1"/>
  <c r="Q752" i="36" s="1"/>
  <c r="C796" i="36"/>
  <c r="P796" i="36" s="1"/>
  <c r="Q796" i="36" s="1"/>
  <c r="D111" i="36"/>
  <c r="D112" i="36" s="1"/>
  <c r="D272" i="36"/>
  <c r="C272" i="36" s="1"/>
  <c r="P272" i="36" s="1"/>
  <c r="Q272" i="36" s="1"/>
  <c r="C271" i="36"/>
  <c r="P271" i="36" s="1"/>
  <c r="Q271" i="36" s="1"/>
  <c r="D362" i="36"/>
  <c r="C362" i="36" s="1"/>
  <c r="P362" i="36" s="1"/>
  <c r="Q362" i="36" s="1"/>
  <c r="C361" i="36"/>
  <c r="P361" i="36" s="1"/>
  <c r="Q361" i="36" s="1"/>
  <c r="D518" i="36"/>
  <c r="D519" i="36" s="1"/>
  <c r="C519" i="36" s="1"/>
  <c r="P519" i="36" s="1"/>
  <c r="Q519" i="36" s="1"/>
  <c r="C517" i="36"/>
  <c r="P517" i="36" s="1"/>
  <c r="Q517" i="36" s="1"/>
  <c r="D564" i="36"/>
  <c r="D565" i="36" s="1"/>
  <c r="C565" i="36" s="1"/>
  <c r="P565" i="36" s="1"/>
  <c r="Q565" i="36" s="1"/>
  <c r="C563" i="36"/>
  <c r="P563" i="36" s="1"/>
  <c r="Q563" i="36" s="1"/>
  <c r="A4" i="36"/>
  <c r="C177" i="36"/>
  <c r="P177" i="36" s="1"/>
  <c r="Q177" i="36" s="1"/>
  <c r="D5" i="36"/>
  <c r="B46" i="36"/>
  <c r="B47" i="36" s="1"/>
  <c r="D68" i="36"/>
  <c r="C67" i="36"/>
  <c r="P67" i="36" s="1"/>
  <c r="Q67" i="36" s="1"/>
  <c r="C111" i="36"/>
  <c r="P111" i="36" s="1"/>
  <c r="Q111" i="36" s="1"/>
  <c r="D133" i="36"/>
  <c r="C132" i="36"/>
  <c r="P132" i="36" s="1"/>
  <c r="Q132" i="36" s="1"/>
  <c r="D153" i="36"/>
  <c r="C152" i="36"/>
  <c r="P152" i="36" s="1"/>
  <c r="Q152" i="36" s="1"/>
  <c r="D204" i="36"/>
  <c r="C203" i="36"/>
  <c r="P203" i="36" s="1"/>
  <c r="Q203" i="36" s="1"/>
  <c r="D363" i="36"/>
  <c r="D383" i="36"/>
  <c r="C382" i="36"/>
  <c r="P382" i="36" s="1"/>
  <c r="Q382" i="36" s="1"/>
  <c r="D498" i="36"/>
  <c r="C497" i="36"/>
  <c r="P497" i="36" s="1"/>
  <c r="Q497" i="36" s="1"/>
  <c r="D542" i="36"/>
  <c r="C541" i="36"/>
  <c r="P541" i="36" s="1"/>
  <c r="Q541" i="36" s="1"/>
  <c r="D625" i="36"/>
  <c r="C624" i="36"/>
  <c r="P624" i="36" s="1"/>
  <c r="Q624" i="36" s="1"/>
  <c r="D692" i="36"/>
  <c r="C691" i="36"/>
  <c r="P691" i="36" s="1"/>
  <c r="Q691" i="36" s="1"/>
  <c r="D715" i="36"/>
  <c r="B6" i="36"/>
  <c r="D48" i="36"/>
  <c r="D91" i="36"/>
  <c r="C90" i="36"/>
  <c r="P90" i="36" s="1"/>
  <c r="Q90" i="36" s="1"/>
  <c r="D179" i="36"/>
  <c r="C178" i="36"/>
  <c r="P178" i="36" s="1"/>
  <c r="Q178" i="36" s="1"/>
  <c r="D224" i="36"/>
  <c r="C223" i="36"/>
  <c r="P223" i="36" s="1"/>
  <c r="Q223" i="36" s="1"/>
  <c r="D245" i="36"/>
  <c r="C244" i="36"/>
  <c r="P244" i="36" s="1"/>
  <c r="Q244" i="36" s="1"/>
  <c r="D273" i="36"/>
  <c r="D293" i="36"/>
  <c r="C292" i="36"/>
  <c r="P292" i="36" s="1"/>
  <c r="Q292" i="36" s="1"/>
  <c r="D316" i="36"/>
  <c r="C315" i="36"/>
  <c r="P315" i="36" s="1"/>
  <c r="Q315" i="36" s="1"/>
  <c r="D341" i="36"/>
  <c r="C340" i="36"/>
  <c r="P340" i="36" s="1"/>
  <c r="Q340" i="36" s="1"/>
  <c r="D408" i="36"/>
  <c r="C407" i="36"/>
  <c r="P407" i="36" s="1"/>
  <c r="Q407" i="36" s="1"/>
  <c r="D433" i="36"/>
  <c r="C432" i="36"/>
  <c r="P432" i="36" s="1"/>
  <c r="Q432" i="36" s="1"/>
  <c r="D455" i="36"/>
  <c r="C454" i="36"/>
  <c r="P454" i="36" s="1"/>
  <c r="Q454" i="36" s="1"/>
  <c r="D477" i="36"/>
  <c r="C476" i="36"/>
  <c r="P476" i="36" s="1"/>
  <c r="Q476" i="36" s="1"/>
  <c r="D520" i="36"/>
  <c r="D566" i="36"/>
  <c r="D587" i="36"/>
  <c r="C586" i="36"/>
  <c r="P586" i="36" s="1"/>
  <c r="Q586" i="36" s="1"/>
  <c r="D605" i="36"/>
  <c r="C604" i="36"/>
  <c r="P604" i="36" s="1"/>
  <c r="Q604" i="36" s="1"/>
  <c r="D646" i="36"/>
  <c r="C645" i="36"/>
  <c r="P645" i="36" s="1"/>
  <c r="Q645" i="36" s="1"/>
  <c r="D671" i="36"/>
  <c r="C670" i="36"/>
  <c r="P670" i="36" s="1"/>
  <c r="Q670" i="36" s="1"/>
  <c r="D736" i="36"/>
  <c r="C735" i="36"/>
  <c r="P735" i="36" s="1"/>
  <c r="Q735" i="36" s="1"/>
  <c r="D755" i="36"/>
  <c r="C754" i="36"/>
  <c r="P754" i="36" s="1"/>
  <c r="Q754" i="36" s="1"/>
  <c r="D778" i="36"/>
  <c r="C777" i="36"/>
  <c r="P777" i="36" s="1"/>
  <c r="Q777" i="36" s="1"/>
  <c r="D799" i="36"/>
  <c r="C798" i="36"/>
  <c r="P798" i="36" s="1"/>
  <c r="Q798" i="36" s="1"/>
  <c r="C381" i="36"/>
  <c r="P381" i="36" s="1"/>
  <c r="Q381" i="36" s="1"/>
  <c r="C406" i="36"/>
  <c r="P406" i="36" s="1"/>
  <c r="Q406" i="36" s="1"/>
  <c r="C431" i="36"/>
  <c r="P431" i="36" s="1"/>
  <c r="Q431" i="36" s="1"/>
  <c r="C453" i="36"/>
  <c r="P453" i="36" s="1"/>
  <c r="Q453" i="36" s="1"/>
  <c r="C475" i="36"/>
  <c r="P475" i="36" s="1"/>
  <c r="Q475" i="36" s="1"/>
  <c r="C496" i="36"/>
  <c r="P496" i="36" s="1"/>
  <c r="Q496" i="36" s="1"/>
  <c r="C518" i="36"/>
  <c r="P518" i="36" s="1"/>
  <c r="Q518" i="36" s="1"/>
  <c r="C540" i="36"/>
  <c r="P540" i="36" s="1"/>
  <c r="Q540" i="36" s="1"/>
  <c r="C564" i="36"/>
  <c r="P564" i="36" s="1"/>
  <c r="Q564" i="36" s="1"/>
  <c r="C585" i="36"/>
  <c r="P585" i="36" s="1"/>
  <c r="Q585" i="36" s="1"/>
  <c r="C603" i="36"/>
  <c r="P603" i="36" s="1"/>
  <c r="Q603" i="36" s="1"/>
  <c r="C623" i="36"/>
  <c r="P623" i="36" s="1"/>
  <c r="Q623" i="36" s="1"/>
  <c r="C644" i="36"/>
  <c r="P644" i="36" s="1"/>
  <c r="Q644" i="36" s="1"/>
  <c r="C669" i="36"/>
  <c r="P669" i="36" s="1"/>
  <c r="Q669" i="36" s="1"/>
  <c r="C690" i="36"/>
  <c r="P690" i="36" s="1"/>
  <c r="Q690" i="36" s="1"/>
  <c r="C734" i="36"/>
  <c r="P734" i="36" s="1"/>
  <c r="Q734" i="36" s="1"/>
  <c r="C753" i="36"/>
  <c r="P753" i="36" s="1"/>
  <c r="Q753" i="36" s="1"/>
  <c r="C776" i="36"/>
  <c r="P776" i="36" s="1"/>
  <c r="Q776" i="36" s="1"/>
  <c r="C797" i="36"/>
  <c r="P797" i="36" s="1"/>
  <c r="Q797" i="36" s="1"/>
  <c r="B3143" i="18" l="1"/>
  <c r="A3142" i="18"/>
  <c r="D3145" i="18"/>
  <c r="C3144" i="18"/>
  <c r="B3153" i="18"/>
  <c r="D3153" i="18"/>
  <c r="C3152" i="18"/>
  <c r="A3152" i="18" s="1"/>
  <c r="A786" i="24"/>
  <c r="B787" i="24"/>
  <c r="A1315" i="24"/>
  <c r="A5" i="24"/>
  <c r="C713" i="36"/>
  <c r="P713" i="36" s="1"/>
  <c r="Q713" i="36" s="1"/>
  <c r="D800" i="36"/>
  <c r="C799" i="36"/>
  <c r="P799" i="36" s="1"/>
  <c r="Q799" i="36" s="1"/>
  <c r="D779" i="36"/>
  <c r="C778" i="36"/>
  <c r="P778" i="36" s="1"/>
  <c r="Q778" i="36" s="1"/>
  <c r="D756" i="36"/>
  <c r="C755" i="36"/>
  <c r="P755" i="36" s="1"/>
  <c r="Q755" i="36" s="1"/>
  <c r="D737" i="36"/>
  <c r="C736" i="36"/>
  <c r="P736" i="36" s="1"/>
  <c r="Q736" i="36" s="1"/>
  <c r="D672" i="36"/>
  <c r="C671" i="36"/>
  <c r="P671" i="36" s="1"/>
  <c r="Q671" i="36" s="1"/>
  <c r="D647" i="36"/>
  <c r="C646" i="36"/>
  <c r="P646" i="36" s="1"/>
  <c r="Q646" i="36" s="1"/>
  <c r="D606" i="36"/>
  <c r="C605" i="36"/>
  <c r="P605" i="36" s="1"/>
  <c r="Q605" i="36" s="1"/>
  <c r="D588" i="36"/>
  <c r="C587" i="36"/>
  <c r="P587" i="36" s="1"/>
  <c r="Q587" i="36" s="1"/>
  <c r="D567" i="36"/>
  <c r="C566" i="36"/>
  <c r="P566" i="36" s="1"/>
  <c r="Q566" i="36" s="1"/>
  <c r="D521" i="36"/>
  <c r="C520" i="36"/>
  <c r="P520" i="36" s="1"/>
  <c r="Q520" i="36" s="1"/>
  <c r="D478" i="36"/>
  <c r="C477" i="36"/>
  <c r="P477" i="36" s="1"/>
  <c r="Q477" i="36" s="1"/>
  <c r="D456" i="36"/>
  <c r="C455" i="36"/>
  <c r="P455" i="36" s="1"/>
  <c r="Q455" i="36" s="1"/>
  <c r="D434" i="36"/>
  <c r="C433" i="36"/>
  <c r="P433" i="36" s="1"/>
  <c r="Q433" i="36" s="1"/>
  <c r="D409" i="36"/>
  <c r="C408" i="36"/>
  <c r="P408" i="36" s="1"/>
  <c r="Q408" i="36" s="1"/>
  <c r="D342" i="36"/>
  <c r="C341" i="36"/>
  <c r="P341" i="36" s="1"/>
  <c r="Q341" i="36" s="1"/>
  <c r="D317" i="36"/>
  <c r="C316" i="36"/>
  <c r="P316" i="36" s="1"/>
  <c r="Q316" i="36" s="1"/>
  <c r="D294" i="36"/>
  <c r="C293" i="36"/>
  <c r="P293" i="36" s="1"/>
  <c r="Q293" i="36" s="1"/>
  <c r="D274" i="36"/>
  <c r="C273" i="36"/>
  <c r="P273" i="36" s="1"/>
  <c r="Q273" i="36" s="1"/>
  <c r="D246" i="36"/>
  <c r="C245" i="36"/>
  <c r="P245" i="36" s="1"/>
  <c r="Q245" i="36" s="1"/>
  <c r="D225" i="36"/>
  <c r="C224" i="36"/>
  <c r="P224" i="36" s="1"/>
  <c r="Q224" i="36" s="1"/>
  <c r="D180" i="36"/>
  <c r="C179" i="36"/>
  <c r="P179" i="36" s="1"/>
  <c r="Q179" i="36" s="1"/>
  <c r="D92" i="36"/>
  <c r="C91" i="36"/>
  <c r="P91" i="36" s="1"/>
  <c r="Q91" i="36" s="1"/>
  <c r="D49" i="36"/>
  <c r="C48" i="36"/>
  <c r="P48" i="36" s="1"/>
  <c r="Q48" i="36" s="1"/>
  <c r="D716" i="36"/>
  <c r="C715" i="36"/>
  <c r="P715" i="36" s="1"/>
  <c r="Q715" i="36" s="1"/>
  <c r="D693" i="36"/>
  <c r="C692" i="36"/>
  <c r="P692" i="36" s="1"/>
  <c r="Q692" i="36" s="1"/>
  <c r="D626" i="36"/>
  <c r="C625" i="36"/>
  <c r="P625" i="36" s="1"/>
  <c r="Q625" i="36" s="1"/>
  <c r="D543" i="36"/>
  <c r="C542" i="36"/>
  <c r="P542" i="36" s="1"/>
  <c r="Q542" i="36" s="1"/>
  <c r="D499" i="36"/>
  <c r="C498" i="36"/>
  <c r="P498" i="36" s="1"/>
  <c r="Q498" i="36" s="1"/>
  <c r="D384" i="36"/>
  <c r="C383" i="36"/>
  <c r="P383" i="36" s="1"/>
  <c r="Q383" i="36" s="1"/>
  <c r="D364" i="36"/>
  <c r="C363" i="36"/>
  <c r="P363" i="36" s="1"/>
  <c r="Q363" i="36" s="1"/>
  <c r="D205" i="36"/>
  <c r="C204" i="36"/>
  <c r="P204" i="36" s="1"/>
  <c r="Q204" i="36" s="1"/>
  <c r="D154" i="36"/>
  <c r="C153" i="36"/>
  <c r="P153" i="36" s="1"/>
  <c r="Q153" i="36" s="1"/>
  <c r="D134" i="36"/>
  <c r="C133" i="36"/>
  <c r="P133" i="36" s="1"/>
  <c r="Q133" i="36" s="1"/>
  <c r="D113" i="36"/>
  <c r="C112" i="36"/>
  <c r="P112" i="36" s="1"/>
  <c r="Q112" i="36" s="1"/>
  <c r="D69" i="36"/>
  <c r="C68" i="36"/>
  <c r="P68" i="36" s="1"/>
  <c r="Q68" i="36" s="1"/>
  <c r="B7" i="36"/>
  <c r="C5" i="36"/>
  <c r="A5" i="36" s="1"/>
  <c r="D6" i="36"/>
  <c r="D3146" i="18" l="1"/>
  <c r="C3145" i="18"/>
  <c r="B3144" i="18"/>
  <c r="A3143" i="18"/>
  <c r="D3154" i="18"/>
  <c r="C3153" i="18"/>
  <c r="B3154" i="18"/>
  <c r="A3153" i="18"/>
  <c r="A787" i="24"/>
  <c r="B788" i="24"/>
  <c r="A1316" i="24"/>
  <c r="A6" i="24"/>
  <c r="D7" i="36"/>
  <c r="C6" i="36"/>
  <c r="A6" i="36" s="1"/>
  <c r="B48" i="36"/>
  <c r="A47" i="36"/>
  <c r="B8" i="36"/>
  <c r="D70" i="36"/>
  <c r="C69" i="36"/>
  <c r="P69" i="36" s="1"/>
  <c r="Q69" i="36" s="1"/>
  <c r="D114" i="36"/>
  <c r="C113" i="36"/>
  <c r="P113" i="36" s="1"/>
  <c r="Q113" i="36" s="1"/>
  <c r="D135" i="36"/>
  <c r="C134" i="36"/>
  <c r="P134" i="36" s="1"/>
  <c r="Q134" i="36" s="1"/>
  <c r="D155" i="36"/>
  <c r="C154" i="36"/>
  <c r="P154" i="36" s="1"/>
  <c r="Q154" i="36" s="1"/>
  <c r="D206" i="36"/>
  <c r="C205" i="36"/>
  <c r="P205" i="36" s="1"/>
  <c r="Q205" i="36" s="1"/>
  <c r="D365" i="36"/>
  <c r="C364" i="36"/>
  <c r="P364" i="36" s="1"/>
  <c r="Q364" i="36" s="1"/>
  <c r="D385" i="36"/>
  <c r="C384" i="36"/>
  <c r="P384" i="36" s="1"/>
  <c r="Q384" i="36" s="1"/>
  <c r="D500" i="36"/>
  <c r="C499" i="36"/>
  <c r="P499" i="36" s="1"/>
  <c r="Q499" i="36" s="1"/>
  <c r="D544" i="36"/>
  <c r="C543" i="36"/>
  <c r="P543" i="36" s="1"/>
  <c r="Q543" i="36" s="1"/>
  <c r="D627" i="36"/>
  <c r="C626" i="36"/>
  <c r="P626" i="36" s="1"/>
  <c r="Q626" i="36" s="1"/>
  <c r="D694" i="36"/>
  <c r="C693" i="36"/>
  <c r="P693" i="36" s="1"/>
  <c r="Q693" i="36" s="1"/>
  <c r="D717" i="36"/>
  <c r="C716" i="36"/>
  <c r="P716" i="36" s="1"/>
  <c r="Q716" i="36" s="1"/>
  <c r="D50" i="36"/>
  <c r="C49" i="36"/>
  <c r="P49" i="36" s="1"/>
  <c r="Q49" i="36" s="1"/>
  <c r="D93" i="36"/>
  <c r="C92" i="36"/>
  <c r="P92" i="36" s="1"/>
  <c r="Q92" i="36" s="1"/>
  <c r="D181" i="36"/>
  <c r="C180" i="36"/>
  <c r="P180" i="36" s="1"/>
  <c r="Q180" i="36" s="1"/>
  <c r="D226" i="36"/>
  <c r="C225" i="36"/>
  <c r="P225" i="36" s="1"/>
  <c r="Q225" i="36" s="1"/>
  <c r="D247" i="36"/>
  <c r="C246" i="36"/>
  <c r="P246" i="36" s="1"/>
  <c r="Q246" i="36" s="1"/>
  <c r="D275" i="36"/>
  <c r="C274" i="36"/>
  <c r="P274" i="36" s="1"/>
  <c r="Q274" i="36" s="1"/>
  <c r="D295" i="36"/>
  <c r="C294" i="36"/>
  <c r="P294" i="36" s="1"/>
  <c r="Q294" i="36" s="1"/>
  <c r="D318" i="36"/>
  <c r="C317" i="36"/>
  <c r="P317" i="36" s="1"/>
  <c r="Q317" i="36" s="1"/>
  <c r="D343" i="36"/>
  <c r="C342" i="36"/>
  <c r="P342" i="36" s="1"/>
  <c r="Q342" i="36" s="1"/>
  <c r="D410" i="36"/>
  <c r="C409" i="36"/>
  <c r="P409" i="36" s="1"/>
  <c r="Q409" i="36" s="1"/>
  <c r="D435" i="36"/>
  <c r="C434" i="36"/>
  <c r="P434" i="36" s="1"/>
  <c r="Q434" i="36" s="1"/>
  <c r="D457" i="36"/>
  <c r="C456" i="36"/>
  <c r="P456" i="36" s="1"/>
  <c r="Q456" i="36" s="1"/>
  <c r="D479" i="36"/>
  <c r="C478" i="36"/>
  <c r="P478" i="36" s="1"/>
  <c r="Q478" i="36" s="1"/>
  <c r="D522" i="36"/>
  <c r="C521" i="36"/>
  <c r="P521" i="36" s="1"/>
  <c r="Q521" i="36" s="1"/>
  <c r="D568" i="36"/>
  <c r="C567" i="36"/>
  <c r="P567" i="36" s="1"/>
  <c r="Q567" i="36" s="1"/>
  <c r="D589" i="36"/>
  <c r="C588" i="36"/>
  <c r="P588" i="36" s="1"/>
  <c r="Q588" i="36" s="1"/>
  <c r="D607" i="36"/>
  <c r="C606" i="36"/>
  <c r="P606" i="36" s="1"/>
  <c r="Q606" i="36" s="1"/>
  <c r="D648" i="36"/>
  <c r="C647" i="36"/>
  <c r="P647" i="36" s="1"/>
  <c r="Q647" i="36" s="1"/>
  <c r="D673" i="36"/>
  <c r="C672" i="36"/>
  <c r="P672" i="36" s="1"/>
  <c r="Q672" i="36" s="1"/>
  <c r="D738" i="36"/>
  <c r="C737" i="36"/>
  <c r="P737" i="36" s="1"/>
  <c r="Q737" i="36" s="1"/>
  <c r="D757" i="36"/>
  <c r="C756" i="36"/>
  <c r="P756" i="36" s="1"/>
  <c r="Q756" i="36" s="1"/>
  <c r="D780" i="36"/>
  <c r="C779" i="36"/>
  <c r="P779" i="36" s="1"/>
  <c r="Q779" i="36" s="1"/>
  <c r="D801" i="36"/>
  <c r="C800" i="36"/>
  <c r="P800" i="36" s="1"/>
  <c r="Q800" i="36" s="1"/>
  <c r="B3145" i="18" l="1"/>
  <c r="A3144" i="18"/>
  <c r="D3147" i="18"/>
  <c r="C3146" i="18"/>
  <c r="B3155" i="18"/>
  <c r="D3155" i="18"/>
  <c r="C3154" i="18"/>
  <c r="A3154" i="18" s="1"/>
  <c r="A788" i="24"/>
  <c r="B789" i="24"/>
  <c r="A1317" i="24"/>
  <c r="A7" i="24"/>
  <c r="D802" i="36"/>
  <c r="C801" i="36"/>
  <c r="P801" i="36" s="1"/>
  <c r="Q801" i="36" s="1"/>
  <c r="D781" i="36"/>
  <c r="C780" i="36"/>
  <c r="P780" i="36" s="1"/>
  <c r="Q780" i="36" s="1"/>
  <c r="D758" i="36"/>
  <c r="C757" i="36"/>
  <c r="P757" i="36" s="1"/>
  <c r="Q757" i="36" s="1"/>
  <c r="D739" i="36"/>
  <c r="C738" i="36"/>
  <c r="P738" i="36" s="1"/>
  <c r="Q738" i="36" s="1"/>
  <c r="D674" i="36"/>
  <c r="C673" i="36"/>
  <c r="P673" i="36" s="1"/>
  <c r="Q673" i="36" s="1"/>
  <c r="D649" i="36"/>
  <c r="C648" i="36"/>
  <c r="P648" i="36" s="1"/>
  <c r="Q648" i="36" s="1"/>
  <c r="D608" i="36"/>
  <c r="C607" i="36"/>
  <c r="P607" i="36" s="1"/>
  <c r="Q607" i="36" s="1"/>
  <c r="D590" i="36"/>
  <c r="C589" i="36"/>
  <c r="P589" i="36" s="1"/>
  <c r="Q589" i="36" s="1"/>
  <c r="D569" i="36"/>
  <c r="C568" i="36"/>
  <c r="P568" i="36" s="1"/>
  <c r="Q568" i="36" s="1"/>
  <c r="D523" i="36"/>
  <c r="C522" i="36"/>
  <c r="P522" i="36" s="1"/>
  <c r="Q522" i="36" s="1"/>
  <c r="D480" i="36"/>
  <c r="C479" i="36"/>
  <c r="P479" i="36" s="1"/>
  <c r="Q479" i="36" s="1"/>
  <c r="D458" i="36"/>
  <c r="C457" i="36"/>
  <c r="P457" i="36" s="1"/>
  <c r="Q457" i="36" s="1"/>
  <c r="D436" i="36"/>
  <c r="C435" i="36"/>
  <c r="P435" i="36" s="1"/>
  <c r="Q435" i="36" s="1"/>
  <c r="D411" i="36"/>
  <c r="C410" i="36"/>
  <c r="P410" i="36" s="1"/>
  <c r="Q410" i="36" s="1"/>
  <c r="D344" i="36"/>
  <c r="C343" i="36"/>
  <c r="P343" i="36" s="1"/>
  <c r="Q343" i="36" s="1"/>
  <c r="D319" i="36"/>
  <c r="C318" i="36"/>
  <c r="P318" i="36" s="1"/>
  <c r="Q318" i="36" s="1"/>
  <c r="D296" i="36"/>
  <c r="C295" i="36"/>
  <c r="P295" i="36" s="1"/>
  <c r="Q295" i="36" s="1"/>
  <c r="D276" i="36"/>
  <c r="C275" i="36"/>
  <c r="P275" i="36" s="1"/>
  <c r="Q275" i="36" s="1"/>
  <c r="D248" i="36"/>
  <c r="C247" i="36"/>
  <c r="P247" i="36" s="1"/>
  <c r="Q247" i="36" s="1"/>
  <c r="D227" i="36"/>
  <c r="C226" i="36"/>
  <c r="P226" i="36" s="1"/>
  <c r="Q226" i="36" s="1"/>
  <c r="D182" i="36"/>
  <c r="C181" i="36"/>
  <c r="P181" i="36" s="1"/>
  <c r="Q181" i="36" s="1"/>
  <c r="D94" i="36"/>
  <c r="C93" i="36"/>
  <c r="P93" i="36" s="1"/>
  <c r="Q93" i="36" s="1"/>
  <c r="D51" i="36"/>
  <c r="C50" i="36"/>
  <c r="P50" i="36" s="1"/>
  <c r="Q50" i="36" s="1"/>
  <c r="D718" i="36"/>
  <c r="C717" i="36"/>
  <c r="P717" i="36" s="1"/>
  <c r="Q717" i="36" s="1"/>
  <c r="D695" i="36"/>
  <c r="C694" i="36"/>
  <c r="P694" i="36" s="1"/>
  <c r="Q694" i="36" s="1"/>
  <c r="D628" i="36"/>
  <c r="C627" i="36"/>
  <c r="P627" i="36" s="1"/>
  <c r="Q627" i="36" s="1"/>
  <c r="D545" i="36"/>
  <c r="C544" i="36"/>
  <c r="P544" i="36" s="1"/>
  <c r="Q544" i="36" s="1"/>
  <c r="D501" i="36"/>
  <c r="C500" i="36"/>
  <c r="P500" i="36" s="1"/>
  <c r="Q500" i="36" s="1"/>
  <c r="D386" i="36"/>
  <c r="C385" i="36"/>
  <c r="P385" i="36" s="1"/>
  <c r="Q385" i="36" s="1"/>
  <c r="D366" i="36"/>
  <c r="C365" i="36"/>
  <c r="P365" i="36" s="1"/>
  <c r="Q365" i="36" s="1"/>
  <c r="D207" i="36"/>
  <c r="C206" i="36"/>
  <c r="P206" i="36" s="1"/>
  <c r="Q206" i="36" s="1"/>
  <c r="D156" i="36"/>
  <c r="C155" i="36"/>
  <c r="P155" i="36" s="1"/>
  <c r="Q155" i="36" s="1"/>
  <c r="D136" i="36"/>
  <c r="C135" i="36"/>
  <c r="P135" i="36" s="1"/>
  <c r="Q135" i="36" s="1"/>
  <c r="D115" i="36"/>
  <c r="C114" i="36"/>
  <c r="P114" i="36" s="1"/>
  <c r="Q114" i="36" s="1"/>
  <c r="D71" i="36"/>
  <c r="C70" i="36"/>
  <c r="P70" i="36" s="1"/>
  <c r="Q70" i="36" s="1"/>
  <c r="B9" i="36"/>
  <c r="B49" i="36"/>
  <c r="A48" i="36"/>
  <c r="D8" i="36"/>
  <c r="C7" i="36"/>
  <c r="P7" i="36" s="1"/>
  <c r="Q7" i="36" s="1"/>
  <c r="D3148" i="18" l="1"/>
  <c r="C3147" i="18"/>
  <c r="B3146" i="18"/>
  <c r="A3145" i="18"/>
  <c r="D3156" i="18"/>
  <c r="C3155" i="18"/>
  <c r="B3156" i="18"/>
  <c r="A3155" i="18"/>
  <c r="A789" i="24"/>
  <c r="B790" i="24"/>
  <c r="A1318" i="24"/>
  <c r="A8" i="24"/>
  <c r="A7" i="36"/>
  <c r="D9" i="36"/>
  <c r="C8" i="36"/>
  <c r="P8" i="36" s="1"/>
  <c r="Q8" i="36" s="1"/>
  <c r="B50" i="36"/>
  <c r="A49" i="36"/>
  <c r="B10" i="36"/>
  <c r="D72" i="36"/>
  <c r="C71" i="36"/>
  <c r="P71" i="36" s="1"/>
  <c r="Q71" i="36" s="1"/>
  <c r="D116" i="36"/>
  <c r="C115" i="36"/>
  <c r="P115" i="36" s="1"/>
  <c r="Q115" i="36" s="1"/>
  <c r="D137" i="36"/>
  <c r="C136" i="36"/>
  <c r="P136" i="36" s="1"/>
  <c r="Q136" i="36" s="1"/>
  <c r="D157" i="36"/>
  <c r="C156" i="36"/>
  <c r="P156" i="36" s="1"/>
  <c r="Q156" i="36" s="1"/>
  <c r="D208" i="36"/>
  <c r="C207" i="36"/>
  <c r="P207" i="36" s="1"/>
  <c r="Q207" i="36" s="1"/>
  <c r="D367" i="36"/>
  <c r="C366" i="36"/>
  <c r="P366" i="36" s="1"/>
  <c r="Q366" i="36" s="1"/>
  <c r="D387" i="36"/>
  <c r="C386" i="36"/>
  <c r="P386" i="36" s="1"/>
  <c r="Q386" i="36" s="1"/>
  <c r="D502" i="36"/>
  <c r="C501" i="36"/>
  <c r="P501" i="36" s="1"/>
  <c r="Q501" i="36" s="1"/>
  <c r="D546" i="36"/>
  <c r="C545" i="36"/>
  <c r="P545" i="36" s="1"/>
  <c r="Q545" i="36" s="1"/>
  <c r="D629" i="36"/>
  <c r="C628" i="36"/>
  <c r="P628" i="36" s="1"/>
  <c r="Q628" i="36" s="1"/>
  <c r="D696" i="36"/>
  <c r="C695" i="36"/>
  <c r="P695" i="36" s="1"/>
  <c r="Q695" i="36" s="1"/>
  <c r="D719" i="36"/>
  <c r="C718" i="36"/>
  <c r="P718" i="36" s="1"/>
  <c r="Q718" i="36" s="1"/>
  <c r="D52" i="36"/>
  <c r="C51" i="36"/>
  <c r="P51" i="36" s="1"/>
  <c r="Q51" i="36" s="1"/>
  <c r="D95" i="36"/>
  <c r="C94" i="36"/>
  <c r="P94" i="36" s="1"/>
  <c r="Q94" i="36" s="1"/>
  <c r="D183" i="36"/>
  <c r="C182" i="36"/>
  <c r="P182" i="36" s="1"/>
  <c r="Q182" i="36" s="1"/>
  <c r="D228" i="36"/>
  <c r="C227" i="36"/>
  <c r="P227" i="36" s="1"/>
  <c r="Q227" i="36" s="1"/>
  <c r="D249" i="36"/>
  <c r="C248" i="36"/>
  <c r="P248" i="36" s="1"/>
  <c r="Q248" i="36" s="1"/>
  <c r="D277" i="36"/>
  <c r="C276" i="36"/>
  <c r="P276" i="36" s="1"/>
  <c r="Q276" i="36" s="1"/>
  <c r="D297" i="36"/>
  <c r="C296" i="36"/>
  <c r="P296" i="36" s="1"/>
  <c r="Q296" i="36" s="1"/>
  <c r="D320" i="36"/>
  <c r="C319" i="36"/>
  <c r="P319" i="36" s="1"/>
  <c r="Q319" i="36" s="1"/>
  <c r="D345" i="36"/>
  <c r="C344" i="36"/>
  <c r="P344" i="36" s="1"/>
  <c r="Q344" i="36" s="1"/>
  <c r="D412" i="36"/>
  <c r="C411" i="36"/>
  <c r="P411" i="36" s="1"/>
  <c r="Q411" i="36" s="1"/>
  <c r="D437" i="36"/>
  <c r="C436" i="36"/>
  <c r="P436" i="36" s="1"/>
  <c r="Q436" i="36" s="1"/>
  <c r="D459" i="36"/>
  <c r="C458" i="36"/>
  <c r="P458" i="36" s="1"/>
  <c r="Q458" i="36" s="1"/>
  <c r="D481" i="36"/>
  <c r="C480" i="36"/>
  <c r="P480" i="36" s="1"/>
  <c r="Q480" i="36" s="1"/>
  <c r="D524" i="36"/>
  <c r="C523" i="36"/>
  <c r="P523" i="36" s="1"/>
  <c r="Q523" i="36" s="1"/>
  <c r="D570" i="36"/>
  <c r="C569" i="36"/>
  <c r="P569" i="36" s="1"/>
  <c r="Q569" i="36" s="1"/>
  <c r="D591" i="36"/>
  <c r="C590" i="36"/>
  <c r="P590" i="36" s="1"/>
  <c r="Q590" i="36" s="1"/>
  <c r="D609" i="36"/>
  <c r="C608" i="36"/>
  <c r="P608" i="36" s="1"/>
  <c r="Q608" i="36" s="1"/>
  <c r="D650" i="36"/>
  <c r="C649" i="36"/>
  <c r="P649" i="36" s="1"/>
  <c r="Q649" i="36" s="1"/>
  <c r="D675" i="36"/>
  <c r="C674" i="36"/>
  <c r="P674" i="36" s="1"/>
  <c r="Q674" i="36" s="1"/>
  <c r="D740" i="36"/>
  <c r="C739" i="36"/>
  <c r="P739" i="36" s="1"/>
  <c r="Q739" i="36" s="1"/>
  <c r="D759" i="36"/>
  <c r="C758" i="36"/>
  <c r="P758" i="36" s="1"/>
  <c r="Q758" i="36" s="1"/>
  <c r="D782" i="36"/>
  <c r="C781" i="36"/>
  <c r="P781" i="36" s="1"/>
  <c r="Q781" i="36" s="1"/>
  <c r="D803" i="36"/>
  <c r="C802" i="36"/>
  <c r="P802" i="36" s="1"/>
  <c r="Q802" i="36" s="1"/>
  <c r="B3147" i="18" l="1"/>
  <c r="A3146" i="18"/>
  <c r="D3149" i="18"/>
  <c r="C3149" i="18" s="1"/>
  <c r="C3148" i="18"/>
  <c r="B3157" i="18"/>
  <c r="D3157" i="18"/>
  <c r="C3156" i="18"/>
  <c r="A3156" i="18" s="1"/>
  <c r="A790" i="24"/>
  <c r="B791" i="24"/>
  <c r="A1319" i="24"/>
  <c r="A9" i="24"/>
  <c r="A8" i="36"/>
  <c r="D804" i="36"/>
  <c r="C803" i="36"/>
  <c r="P803" i="36" s="1"/>
  <c r="Q803" i="36" s="1"/>
  <c r="D783" i="36"/>
  <c r="C782" i="36"/>
  <c r="P782" i="36" s="1"/>
  <c r="Q782" i="36" s="1"/>
  <c r="D760" i="36"/>
  <c r="C759" i="36"/>
  <c r="P759" i="36" s="1"/>
  <c r="Q759" i="36" s="1"/>
  <c r="D741" i="36"/>
  <c r="C740" i="36"/>
  <c r="P740" i="36" s="1"/>
  <c r="Q740" i="36" s="1"/>
  <c r="D676" i="36"/>
  <c r="C675" i="36"/>
  <c r="P675" i="36" s="1"/>
  <c r="Q675" i="36" s="1"/>
  <c r="D651" i="36"/>
  <c r="C650" i="36"/>
  <c r="P650" i="36" s="1"/>
  <c r="Q650" i="36" s="1"/>
  <c r="D610" i="36"/>
  <c r="C609" i="36"/>
  <c r="P609" i="36" s="1"/>
  <c r="Q609" i="36" s="1"/>
  <c r="D592" i="36"/>
  <c r="C591" i="36"/>
  <c r="P591" i="36" s="1"/>
  <c r="Q591" i="36" s="1"/>
  <c r="D571" i="36"/>
  <c r="C570" i="36"/>
  <c r="P570" i="36" s="1"/>
  <c r="Q570" i="36" s="1"/>
  <c r="D525" i="36"/>
  <c r="C524" i="36"/>
  <c r="P524" i="36" s="1"/>
  <c r="Q524" i="36" s="1"/>
  <c r="D482" i="36"/>
  <c r="C481" i="36"/>
  <c r="P481" i="36" s="1"/>
  <c r="Q481" i="36" s="1"/>
  <c r="D460" i="36"/>
  <c r="C459" i="36"/>
  <c r="P459" i="36" s="1"/>
  <c r="Q459" i="36" s="1"/>
  <c r="D438" i="36"/>
  <c r="C437" i="36"/>
  <c r="P437" i="36" s="1"/>
  <c r="Q437" i="36" s="1"/>
  <c r="D413" i="36"/>
  <c r="C412" i="36"/>
  <c r="P412" i="36" s="1"/>
  <c r="Q412" i="36" s="1"/>
  <c r="D346" i="36"/>
  <c r="C345" i="36"/>
  <c r="P345" i="36" s="1"/>
  <c r="Q345" i="36" s="1"/>
  <c r="D321" i="36"/>
  <c r="C320" i="36"/>
  <c r="P320" i="36" s="1"/>
  <c r="Q320" i="36" s="1"/>
  <c r="D298" i="36"/>
  <c r="C297" i="36"/>
  <c r="P297" i="36" s="1"/>
  <c r="Q297" i="36" s="1"/>
  <c r="D278" i="36"/>
  <c r="C277" i="36"/>
  <c r="P277" i="36" s="1"/>
  <c r="Q277" i="36" s="1"/>
  <c r="D250" i="36"/>
  <c r="C249" i="36"/>
  <c r="P249" i="36" s="1"/>
  <c r="Q249" i="36" s="1"/>
  <c r="D229" i="36"/>
  <c r="C228" i="36"/>
  <c r="P228" i="36" s="1"/>
  <c r="Q228" i="36" s="1"/>
  <c r="D184" i="36"/>
  <c r="C183" i="36"/>
  <c r="P183" i="36" s="1"/>
  <c r="Q183" i="36" s="1"/>
  <c r="D96" i="36"/>
  <c r="C95" i="36"/>
  <c r="P95" i="36" s="1"/>
  <c r="Q95" i="36" s="1"/>
  <c r="D53" i="36"/>
  <c r="C52" i="36"/>
  <c r="P52" i="36" s="1"/>
  <c r="Q52" i="36" s="1"/>
  <c r="D720" i="36"/>
  <c r="C719" i="36"/>
  <c r="P719" i="36" s="1"/>
  <c r="Q719" i="36" s="1"/>
  <c r="D697" i="36"/>
  <c r="C696" i="36"/>
  <c r="P696" i="36" s="1"/>
  <c r="Q696" i="36" s="1"/>
  <c r="D630" i="36"/>
  <c r="C629" i="36"/>
  <c r="P629" i="36" s="1"/>
  <c r="Q629" i="36" s="1"/>
  <c r="D547" i="36"/>
  <c r="C546" i="36"/>
  <c r="P546" i="36" s="1"/>
  <c r="Q546" i="36" s="1"/>
  <c r="D503" i="36"/>
  <c r="C502" i="36"/>
  <c r="P502" i="36" s="1"/>
  <c r="Q502" i="36" s="1"/>
  <c r="D388" i="36"/>
  <c r="C387" i="36"/>
  <c r="P387" i="36" s="1"/>
  <c r="Q387" i="36" s="1"/>
  <c r="D368" i="36"/>
  <c r="C367" i="36"/>
  <c r="P367" i="36" s="1"/>
  <c r="Q367" i="36" s="1"/>
  <c r="D209" i="36"/>
  <c r="C208" i="36"/>
  <c r="P208" i="36" s="1"/>
  <c r="Q208" i="36" s="1"/>
  <c r="D158" i="36"/>
  <c r="C157" i="36"/>
  <c r="P157" i="36" s="1"/>
  <c r="Q157" i="36" s="1"/>
  <c r="D138" i="36"/>
  <c r="C137" i="36"/>
  <c r="P137" i="36" s="1"/>
  <c r="Q137" i="36" s="1"/>
  <c r="D117" i="36"/>
  <c r="C116" i="36"/>
  <c r="P116" i="36" s="1"/>
  <c r="Q116" i="36" s="1"/>
  <c r="D73" i="36"/>
  <c r="C72" i="36"/>
  <c r="P72" i="36" s="1"/>
  <c r="Q72" i="36" s="1"/>
  <c r="B11" i="36"/>
  <c r="B51" i="36"/>
  <c r="A50" i="36"/>
  <c r="D10" i="36"/>
  <c r="C9" i="36"/>
  <c r="P9" i="36" s="1"/>
  <c r="Q9" i="36" s="1"/>
  <c r="B3148" i="18" l="1"/>
  <c r="A3147" i="18"/>
  <c r="D3158" i="18"/>
  <c r="C3157" i="18"/>
  <c r="B3158" i="18"/>
  <c r="A3157" i="18"/>
  <c r="A791" i="24"/>
  <c r="B792" i="24"/>
  <c r="A1320" i="24"/>
  <c r="A10" i="24"/>
  <c r="A9" i="36"/>
  <c r="D11" i="36"/>
  <c r="C10" i="36"/>
  <c r="P10" i="36" s="1"/>
  <c r="Q10" i="36" s="1"/>
  <c r="B52" i="36"/>
  <c r="A51" i="36"/>
  <c r="B12" i="36"/>
  <c r="D74" i="36"/>
  <c r="C73" i="36"/>
  <c r="P73" i="36" s="1"/>
  <c r="Q73" i="36" s="1"/>
  <c r="D118" i="36"/>
  <c r="C117" i="36"/>
  <c r="P117" i="36" s="1"/>
  <c r="Q117" i="36" s="1"/>
  <c r="D139" i="36"/>
  <c r="C138" i="36"/>
  <c r="P138" i="36" s="1"/>
  <c r="Q138" i="36" s="1"/>
  <c r="D159" i="36"/>
  <c r="C158" i="36"/>
  <c r="P158" i="36" s="1"/>
  <c r="Q158" i="36" s="1"/>
  <c r="D210" i="36"/>
  <c r="C209" i="36"/>
  <c r="P209" i="36" s="1"/>
  <c r="Q209" i="36" s="1"/>
  <c r="D369" i="36"/>
  <c r="C368" i="36"/>
  <c r="P368" i="36" s="1"/>
  <c r="Q368" i="36" s="1"/>
  <c r="D389" i="36"/>
  <c r="C388" i="36"/>
  <c r="P388" i="36" s="1"/>
  <c r="Q388" i="36" s="1"/>
  <c r="D504" i="36"/>
  <c r="C503" i="36"/>
  <c r="P503" i="36" s="1"/>
  <c r="Q503" i="36" s="1"/>
  <c r="D548" i="36"/>
  <c r="C547" i="36"/>
  <c r="P547" i="36" s="1"/>
  <c r="Q547" i="36" s="1"/>
  <c r="D631" i="36"/>
  <c r="C630" i="36"/>
  <c r="P630" i="36" s="1"/>
  <c r="Q630" i="36" s="1"/>
  <c r="D698" i="36"/>
  <c r="C697" i="36"/>
  <c r="P697" i="36" s="1"/>
  <c r="Q697" i="36" s="1"/>
  <c r="D721" i="36"/>
  <c r="C720" i="36"/>
  <c r="P720" i="36" s="1"/>
  <c r="Q720" i="36" s="1"/>
  <c r="D54" i="36"/>
  <c r="C53" i="36"/>
  <c r="P53" i="36" s="1"/>
  <c r="Q53" i="36" s="1"/>
  <c r="D97" i="36"/>
  <c r="C96" i="36"/>
  <c r="P96" i="36" s="1"/>
  <c r="Q96" i="36" s="1"/>
  <c r="D185" i="36"/>
  <c r="C184" i="36"/>
  <c r="P184" i="36" s="1"/>
  <c r="Q184" i="36" s="1"/>
  <c r="D230" i="36"/>
  <c r="C229" i="36"/>
  <c r="P229" i="36" s="1"/>
  <c r="Q229" i="36" s="1"/>
  <c r="D251" i="36"/>
  <c r="C250" i="36"/>
  <c r="P250" i="36" s="1"/>
  <c r="Q250" i="36" s="1"/>
  <c r="D279" i="36"/>
  <c r="C278" i="36"/>
  <c r="P278" i="36" s="1"/>
  <c r="Q278" i="36" s="1"/>
  <c r="D299" i="36"/>
  <c r="C298" i="36"/>
  <c r="P298" i="36" s="1"/>
  <c r="Q298" i="36" s="1"/>
  <c r="D322" i="36"/>
  <c r="C321" i="36"/>
  <c r="P321" i="36" s="1"/>
  <c r="Q321" i="36" s="1"/>
  <c r="D347" i="36"/>
  <c r="C346" i="36"/>
  <c r="P346" i="36" s="1"/>
  <c r="Q346" i="36" s="1"/>
  <c r="D414" i="36"/>
  <c r="C413" i="36"/>
  <c r="P413" i="36" s="1"/>
  <c r="Q413" i="36" s="1"/>
  <c r="D439" i="36"/>
  <c r="C438" i="36"/>
  <c r="P438" i="36" s="1"/>
  <c r="Q438" i="36" s="1"/>
  <c r="D461" i="36"/>
  <c r="C460" i="36"/>
  <c r="P460" i="36" s="1"/>
  <c r="Q460" i="36" s="1"/>
  <c r="D483" i="36"/>
  <c r="C482" i="36"/>
  <c r="P482" i="36" s="1"/>
  <c r="Q482" i="36" s="1"/>
  <c r="D526" i="36"/>
  <c r="C525" i="36"/>
  <c r="P525" i="36" s="1"/>
  <c r="Q525" i="36" s="1"/>
  <c r="D572" i="36"/>
  <c r="C571" i="36"/>
  <c r="P571" i="36" s="1"/>
  <c r="Q571" i="36" s="1"/>
  <c r="D593" i="36"/>
  <c r="C592" i="36"/>
  <c r="P592" i="36" s="1"/>
  <c r="Q592" i="36" s="1"/>
  <c r="D611" i="36"/>
  <c r="C610" i="36"/>
  <c r="P610" i="36" s="1"/>
  <c r="Q610" i="36" s="1"/>
  <c r="D652" i="36"/>
  <c r="C651" i="36"/>
  <c r="P651" i="36" s="1"/>
  <c r="Q651" i="36" s="1"/>
  <c r="D677" i="36"/>
  <c r="C676" i="36"/>
  <c r="P676" i="36" s="1"/>
  <c r="Q676" i="36" s="1"/>
  <c r="D742" i="36"/>
  <c r="C741" i="36"/>
  <c r="P741" i="36" s="1"/>
  <c r="Q741" i="36" s="1"/>
  <c r="D761" i="36"/>
  <c r="C760" i="36"/>
  <c r="P760" i="36" s="1"/>
  <c r="Q760" i="36" s="1"/>
  <c r="D784" i="36"/>
  <c r="C783" i="36"/>
  <c r="P783" i="36" s="1"/>
  <c r="Q783" i="36" s="1"/>
  <c r="D805" i="36"/>
  <c r="C804" i="36"/>
  <c r="P804" i="36" s="1"/>
  <c r="Q804" i="36" s="1"/>
  <c r="D23" i="25" l="1"/>
  <c r="B3149" i="18"/>
  <c r="A3149" i="18" s="1"/>
  <c r="A3148" i="18"/>
  <c r="F23" i="25" s="1"/>
  <c r="B3159" i="18"/>
  <c r="D3159" i="18"/>
  <c r="C3158" i="18"/>
  <c r="A3158" i="18" s="1"/>
  <c r="A792" i="24"/>
  <c r="B793" i="24"/>
  <c r="A1321" i="24"/>
  <c r="A11" i="24"/>
  <c r="A10" i="36"/>
  <c r="D806" i="36"/>
  <c r="C805" i="36"/>
  <c r="P805" i="36" s="1"/>
  <c r="Q805" i="36" s="1"/>
  <c r="D785" i="36"/>
  <c r="C784" i="36"/>
  <c r="P784" i="36" s="1"/>
  <c r="Q784" i="36" s="1"/>
  <c r="D762" i="36"/>
  <c r="C761" i="36"/>
  <c r="P761" i="36" s="1"/>
  <c r="Q761" i="36" s="1"/>
  <c r="D743" i="36"/>
  <c r="C742" i="36"/>
  <c r="P742" i="36" s="1"/>
  <c r="Q742" i="36" s="1"/>
  <c r="D678" i="36"/>
  <c r="C677" i="36"/>
  <c r="P677" i="36" s="1"/>
  <c r="Q677" i="36" s="1"/>
  <c r="D653" i="36"/>
  <c r="C652" i="36"/>
  <c r="P652" i="36" s="1"/>
  <c r="Q652" i="36" s="1"/>
  <c r="D612" i="36"/>
  <c r="C611" i="36"/>
  <c r="P611" i="36" s="1"/>
  <c r="Q611" i="36" s="1"/>
  <c r="D594" i="36"/>
  <c r="C593" i="36"/>
  <c r="P593" i="36" s="1"/>
  <c r="Q593" i="36" s="1"/>
  <c r="D573" i="36"/>
  <c r="C572" i="36"/>
  <c r="P572" i="36" s="1"/>
  <c r="Q572" i="36" s="1"/>
  <c r="D527" i="36"/>
  <c r="C526" i="36"/>
  <c r="P526" i="36" s="1"/>
  <c r="Q526" i="36" s="1"/>
  <c r="D484" i="36"/>
  <c r="C483" i="36"/>
  <c r="P483" i="36" s="1"/>
  <c r="Q483" i="36" s="1"/>
  <c r="D462" i="36"/>
  <c r="C461" i="36"/>
  <c r="P461" i="36" s="1"/>
  <c r="Q461" i="36" s="1"/>
  <c r="D440" i="36"/>
  <c r="C439" i="36"/>
  <c r="P439" i="36" s="1"/>
  <c r="Q439" i="36" s="1"/>
  <c r="D415" i="36"/>
  <c r="C414" i="36"/>
  <c r="P414" i="36" s="1"/>
  <c r="Q414" i="36" s="1"/>
  <c r="D348" i="36"/>
  <c r="C347" i="36"/>
  <c r="P347" i="36" s="1"/>
  <c r="Q347" i="36" s="1"/>
  <c r="D323" i="36"/>
  <c r="C322" i="36"/>
  <c r="P322" i="36" s="1"/>
  <c r="Q322" i="36" s="1"/>
  <c r="D300" i="36"/>
  <c r="C299" i="36"/>
  <c r="P299" i="36" s="1"/>
  <c r="Q299" i="36" s="1"/>
  <c r="D280" i="36"/>
  <c r="C279" i="36"/>
  <c r="P279" i="36" s="1"/>
  <c r="Q279" i="36" s="1"/>
  <c r="D252" i="36"/>
  <c r="C251" i="36"/>
  <c r="P251" i="36" s="1"/>
  <c r="Q251" i="36" s="1"/>
  <c r="D231" i="36"/>
  <c r="C230" i="36"/>
  <c r="P230" i="36" s="1"/>
  <c r="Q230" i="36" s="1"/>
  <c r="D186" i="36"/>
  <c r="C185" i="36"/>
  <c r="P185" i="36" s="1"/>
  <c r="Q185" i="36" s="1"/>
  <c r="D98" i="36"/>
  <c r="C97" i="36"/>
  <c r="P97" i="36" s="1"/>
  <c r="Q97" i="36" s="1"/>
  <c r="D55" i="36"/>
  <c r="C54" i="36"/>
  <c r="P54" i="36" s="1"/>
  <c r="Q54" i="36" s="1"/>
  <c r="D722" i="36"/>
  <c r="C721" i="36"/>
  <c r="P721" i="36" s="1"/>
  <c r="Q721" i="36" s="1"/>
  <c r="D699" i="36"/>
  <c r="C698" i="36"/>
  <c r="P698" i="36" s="1"/>
  <c r="Q698" i="36" s="1"/>
  <c r="D632" i="36"/>
  <c r="C631" i="36"/>
  <c r="P631" i="36" s="1"/>
  <c r="Q631" i="36" s="1"/>
  <c r="D549" i="36"/>
  <c r="C548" i="36"/>
  <c r="P548" i="36" s="1"/>
  <c r="Q548" i="36" s="1"/>
  <c r="D505" i="36"/>
  <c r="C504" i="36"/>
  <c r="P504" i="36" s="1"/>
  <c r="Q504" i="36" s="1"/>
  <c r="D390" i="36"/>
  <c r="C389" i="36"/>
  <c r="P389" i="36" s="1"/>
  <c r="Q389" i="36" s="1"/>
  <c r="D370" i="36"/>
  <c r="C369" i="36"/>
  <c r="P369" i="36" s="1"/>
  <c r="Q369" i="36" s="1"/>
  <c r="D211" i="36"/>
  <c r="C210" i="36"/>
  <c r="P210" i="36" s="1"/>
  <c r="Q210" i="36" s="1"/>
  <c r="D160" i="36"/>
  <c r="C159" i="36"/>
  <c r="P159" i="36" s="1"/>
  <c r="Q159" i="36" s="1"/>
  <c r="D140" i="36"/>
  <c r="C139" i="36"/>
  <c r="P139" i="36" s="1"/>
  <c r="Q139" i="36" s="1"/>
  <c r="D119" i="36"/>
  <c r="C118" i="36"/>
  <c r="P118" i="36" s="1"/>
  <c r="Q118" i="36" s="1"/>
  <c r="D75" i="36"/>
  <c r="C74" i="36"/>
  <c r="P74" i="36" s="1"/>
  <c r="Q74" i="36" s="1"/>
  <c r="B13" i="36"/>
  <c r="B53" i="36"/>
  <c r="A52" i="36"/>
  <c r="D12" i="36"/>
  <c r="C11" i="36"/>
  <c r="P11" i="36" s="1"/>
  <c r="Q11" i="36" s="1"/>
  <c r="D3160" i="18" l="1"/>
  <c r="C3159" i="18"/>
  <c r="B3160" i="18"/>
  <c r="A3159" i="18"/>
  <c r="A793" i="24"/>
  <c r="B794" i="24"/>
  <c r="A1322" i="24"/>
  <c r="A12" i="24"/>
  <c r="A11" i="36"/>
  <c r="D13" i="36"/>
  <c r="C12" i="36"/>
  <c r="P12" i="36" s="1"/>
  <c r="Q12" i="36" s="1"/>
  <c r="B54" i="36"/>
  <c r="A53" i="36"/>
  <c r="B14" i="36"/>
  <c r="D76" i="36"/>
  <c r="C75" i="36"/>
  <c r="P75" i="36" s="1"/>
  <c r="Q75" i="36" s="1"/>
  <c r="D120" i="36"/>
  <c r="C119" i="36"/>
  <c r="P119" i="36" s="1"/>
  <c r="Q119" i="36" s="1"/>
  <c r="D141" i="36"/>
  <c r="C140" i="36"/>
  <c r="P140" i="36" s="1"/>
  <c r="Q140" i="36" s="1"/>
  <c r="D161" i="36"/>
  <c r="C160" i="36"/>
  <c r="P160" i="36" s="1"/>
  <c r="Q160" i="36" s="1"/>
  <c r="D212" i="36"/>
  <c r="C211" i="36"/>
  <c r="P211" i="36" s="1"/>
  <c r="Q211" i="36" s="1"/>
  <c r="D371" i="36"/>
  <c r="C370" i="36"/>
  <c r="P370" i="36" s="1"/>
  <c r="Q370" i="36" s="1"/>
  <c r="D391" i="36"/>
  <c r="C390" i="36"/>
  <c r="P390" i="36" s="1"/>
  <c r="Q390" i="36" s="1"/>
  <c r="D506" i="36"/>
  <c r="C505" i="36"/>
  <c r="P505" i="36" s="1"/>
  <c r="Q505" i="36" s="1"/>
  <c r="D550" i="36"/>
  <c r="C549" i="36"/>
  <c r="P549" i="36" s="1"/>
  <c r="Q549" i="36" s="1"/>
  <c r="D633" i="36"/>
  <c r="C632" i="36"/>
  <c r="P632" i="36" s="1"/>
  <c r="Q632" i="36" s="1"/>
  <c r="D700" i="36"/>
  <c r="C699" i="36"/>
  <c r="P699" i="36" s="1"/>
  <c r="Q699" i="36" s="1"/>
  <c r="D723" i="36"/>
  <c r="C722" i="36"/>
  <c r="P722" i="36" s="1"/>
  <c r="Q722" i="36" s="1"/>
  <c r="D56" i="36"/>
  <c r="C55" i="36"/>
  <c r="P55" i="36" s="1"/>
  <c r="Q55" i="36" s="1"/>
  <c r="D99" i="36"/>
  <c r="C98" i="36"/>
  <c r="P98" i="36" s="1"/>
  <c r="Q98" i="36" s="1"/>
  <c r="D187" i="36"/>
  <c r="C186" i="36"/>
  <c r="P186" i="36" s="1"/>
  <c r="Q186" i="36" s="1"/>
  <c r="D232" i="36"/>
  <c r="C231" i="36"/>
  <c r="P231" i="36" s="1"/>
  <c r="Q231" i="36" s="1"/>
  <c r="D253" i="36"/>
  <c r="C252" i="36"/>
  <c r="P252" i="36" s="1"/>
  <c r="Q252" i="36" s="1"/>
  <c r="D281" i="36"/>
  <c r="C280" i="36"/>
  <c r="P280" i="36" s="1"/>
  <c r="Q280" i="36" s="1"/>
  <c r="D301" i="36"/>
  <c r="C300" i="36"/>
  <c r="P300" i="36" s="1"/>
  <c r="Q300" i="36" s="1"/>
  <c r="D324" i="36"/>
  <c r="C323" i="36"/>
  <c r="P323" i="36" s="1"/>
  <c r="Q323" i="36" s="1"/>
  <c r="D349" i="36"/>
  <c r="C348" i="36"/>
  <c r="P348" i="36" s="1"/>
  <c r="Q348" i="36" s="1"/>
  <c r="D416" i="36"/>
  <c r="C415" i="36"/>
  <c r="P415" i="36" s="1"/>
  <c r="Q415" i="36" s="1"/>
  <c r="D441" i="36"/>
  <c r="C440" i="36"/>
  <c r="P440" i="36" s="1"/>
  <c r="Q440" i="36" s="1"/>
  <c r="D463" i="36"/>
  <c r="C462" i="36"/>
  <c r="P462" i="36" s="1"/>
  <c r="Q462" i="36" s="1"/>
  <c r="D485" i="36"/>
  <c r="C484" i="36"/>
  <c r="P484" i="36" s="1"/>
  <c r="Q484" i="36" s="1"/>
  <c r="D528" i="36"/>
  <c r="C527" i="36"/>
  <c r="P527" i="36" s="1"/>
  <c r="Q527" i="36" s="1"/>
  <c r="D574" i="36"/>
  <c r="C573" i="36"/>
  <c r="P573" i="36" s="1"/>
  <c r="Q573" i="36" s="1"/>
  <c r="D595" i="36"/>
  <c r="C594" i="36"/>
  <c r="P594" i="36" s="1"/>
  <c r="Q594" i="36" s="1"/>
  <c r="D613" i="36"/>
  <c r="C612" i="36"/>
  <c r="P612" i="36" s="1"/>
  <c r="Q612" i="36" s="1"/>
  <c r="D654" i="36"/>
  <c r="C653" i="36"/>
  <c r="P653" i="36" s="1"/>
  <c r="Q653" i="36" s="1"/>
  <c r="D679" i="36"/>
  <c r="C678" i="36"/>
  <c r="P678" i="36" s="1"/>
  <c r="Q678" i="36" s="1"/>
  <c r="D744" i="36"/>
  <c r="C743" i="36"/>
  <c r="P743" i="36" s="1"/>
  <c r="Q743" i="36" s="1"/>
  <c r="D763" i="36"/>
  <c r="C762" i="36"/>
  <c r="P762" i="36" s="1"/>
  <c r="Q762" i="36" s="1"/>
  <c r="D786" i="36"/>
  <c r="C785" i="36"/>
  <c r="P785" i="36" s="1"/>
  <c r="Q785" i="36" s="1"/>
  <c r="D807" i="36"/>
  <c r="C806" i="36"/>
  <c r="P806" i="36" s="1"/>
  <c r="Q806" i="36" s="1"/>
  <c r="B3161" i="18" l="1"/>
  <c r="D3161" i="18"/>
  <c r="C3160" i="18"/>
  <c r="A3160" i="18" s="1"/>
  <c r="A794" i="24"/>
  <c r="B795" i="24"/>
  <c r="A1323" i="24"/>
  <c r="A13" i="24"/>
  <c r="A12" i="36"/>
  <c r="D808" i="36"/>
  <c r="C807" i="36"/>
  <c r="P807" i="36" s="1"/>
  <c r="Q807" i="36" s="1"/>
  <c r="D787" i="36"/>
  <c r="C786" i="36"/>
  <c r="P786" i="36" s="1"/>
  <c r="Q786" i="36" s="1"/>
  <c r="D764" i="36"/>
  <c r="C763" i="36"/>
  <c r="P763" i="36" s="1"/>
  <c r="Q763" i="36" s="1"/>
  <c r="D745" i="36"/>
  <c r="C744" i="36"/>
  <c r="P744" i="36" s="1"/>
  <c r="Q744" i="36" s="1"/>
  <c r="D680" i="36"/>
  <c r="C679" i="36"/>
  <c r="P679" i="36" s="1"/>
  <c r="Q679" i="36" s="1"/>
  <c r="D655" i="36"/>
  <c r="C654" i="36"/>
  <c r="P654" i="36" s="1"/>
  <c r="Q654" i="36" s="1"/>
  <c r="D614" i="36"/>
  <c r="C613" i="36"/>
  <c r="P613" i="36" s="1"/>
  <c r="Q613" i="36" s="1"/>
  <c r="D596" i="36"/>
  <c r="C595" i="36"/>
  <c r="P595" i="36" s="1"/>
  <c r="Q595" i="36" s="1"/>
  <c r="D575" i="36"/>
  <c r="C574" i="36"/>
  <c r="P574" i="36" s="1"/>
  <c r="Q574" i="36" s="1"/>
  <c r="D529" i="36"/>
  <c r="C528" i="36"/>
  <c r="P528" i="36" s="1"/>
  <c r="Q528" i="36" s="1"/>
  <c r="D486" i="36"/>
  <c r="C485" i="36"/>
  <c r="P485" i="36" s="1"/>
  <c r="Q485" i="36" s="1"/>
  <c r="D464" i="36"/>
  <c r="C463" i="36"/>
  <c r="P463" i="36" s="1"/>
  <c r="Q463" i="36" s="1"/>
  <c r="D442" i="36"/>
  <c r="C441" i="36"/>
  <c r="P441" i="36" s="1"/>
  <c r="Q441" i="36" s="1"/>
  <c r="D417" i="36"/>
  <c r="C416" i="36"/>
  <c r="P416" i="36" s="1"/>
  <c r="Q416" i="36" s="1"/>
  <c r="D350" i="36"/>
  <c r="C349" i="36"/>
  <c r="P349" i="36" s="1"/>
  <c r="Q349" i="36" s="1"/>
  <c r="D325" i="36"/>
  <c r="C324" i="36"/>
  <c r="P324" i="36" s="1"/>
  <c r="Q324" i="36" s="1"/>
  <c r="D302" i="36"/>
  <c r="C301" i="36"/>
  <c r="P301" i="36" s="1"/>
  <c r="Q301" i="36" s="1"/>
  <c r="D282" i="36"/>
  <c r="C281" i="36"/>
  <c r="P281" i="36" s="1"/>
  <c r="Q281" i="36" s="1"/>
  <c r="D254" i="36"/>
  <c r="C253" i="36"/>
  <c r="P253" i="36" s="1"/>
  <c r="Q253" i="36" s="1"/>
  <c r="D233" i="36"/>
  <c r="C232" i="36"/>
  <c r="P232" i="36" s="1"/>
  <c r="Q232" i="36" s="1"/>
  <c r="D188" i="36"/>
  <c r="C187" i="36"/>
  <c r="P187" i="36" s="1"/>
  <c r="Q187" i="36" s="1"/>
  <c r="D100" i="36"/>
  <c r="C99" i="36"/>
  <c r="P99" i="36" s="1"/>
  <c r="Q99" i="36" s="1"/>
  <c r="D57" i="36"/>
  <c r="C56" i="36"/>
  <c r="P56" i="36" s="1"/>
  <c r="Q56" i="36" s="1"/>
  <c r="D724" i="36"/>
  <c r="C723" i="36"/>
  <c r="P723" i="36" s="1"/>
  <c r="Q723" i="36" s="1"/>
  <c r="D701" i="36"/>
  <c r="C700" i="36"/>
  <c r="P700" i="36" s="1"/>
  <c r="Q700" i="36" s="1"/>
  <c r="D634" i="36"/>
  <c r="C633" i="36"/>
  <c r="P633" i="36" s="1"/>
  <c r="Q633" i="36" s="1"/>
  <c r="D551" i="36"/>
  <c r="C550" i="36"/>
  <c r="P550" i="36" s="1"/>
  <c r="Q550" i="36" s="1"/>
  <c r="D507" i="36"/>
  <c r="C506" i="36"/>
  <c r="P506" i="36" s="1"/>
  <c r="Q506" i="36" s="1"/>
  <c r="D392" i="36"/>
  <c r="C391" i="36"/>
  <c r="P391" i="36" s="1"/>
  <c r="Q391" i="36" s="1"/>
  <c r="D372" i="36"/>
  <c r="C371" i="36"/>
  <c r="P371" i="36" s="1"/>
  <c r="Q371" i="36" s="1"/>
  <c r="D213" i="36"/>
  <c r="C212" i="36"/>
  <c r="P212" i="36" s="1"/>
  <c r="Q212" i="36" s="1"/>
  <c r="D162" i="36"/>
  <c r="C161" i="36"/>
  <c r="P161" i="36" s="1"/>
  <c r="Q161" i="36" s="1"/>
  <c r="D142" i="36"/>
  <c r="C141" i="36"/>
  <c r="P141" i="36" s="1"/>
  <c r="Q141" i="36" s="1"/>
  <c r="D121" i="36"/>
  <c r="C120" i="36"/>
  <c r="P120" i="36" s="1"/>
  <c r="Q120" i="36" s="1"/>
  <c r="D77" i="36"/>
  <c r="C76" i="36"/>
  <c r="P76" i="36" s="1"/>
  <c r="Q76" i="36" s="1"/>
  <c r="B15" i="36"/>
  <c r="B55" i="36"/>
  <c r="A54" i="36"/>
  <c r="D14" i="36"/>
  <c r="C13" i="36"/>
  <c r="P13" i="36" s="1"/>
  <c r="Q13" i="36" s="1"/>
  <c r="D3162" i="18" l="1"/>
  <c r="C3161" i="18"/>
  <c r="B3162" i="18"/>
  <c r="A3161" i="18"/>
  <c r="A795" i="24"/>
  <c r="B796" i="24"/>
  <c r="A1324" i="24"/>
  <c r="A14" i="24"/>
  <c r="A13" i="36"/>
  <c r="D15" i="36"/>
  <c r="C14" i="36"/>
  <c r="P14" i="36" s="1"/>
  <c r="Q14" i="36" s="1"/>
  <c r="B56" i="36"/>
  <c r="A55" i="36"/>
  <c r="B16" i="36"/>
  <c r="D78" i="36"/>
  <c r="C77" i="36"/>
  <c r="P77" i="36" s="1"/>
  <c r="Q77" i="36" s="1"/>
  <c r="D122" i="36"/>
  <c r="C121" i="36"/>
  <c r="P121" i="36" s="1"/>
  <c r="Q121" i="36" s="1"/>
  <c r="D143" i="36"/>
  <c r="C142" i="36"/>
  <c r="P142" i="36" s="1"/>
  <c r="Q142" i="36" s="1"/>
  <c r="D163" i="36"/>
  <c r="C162" i="36"/>
  <c r="P162" i="36" s="1"/>
  <c r="Q162" i="36" s="1"/>
  <c r="D214" i="36"/>
  <c r="C213" i="36"/>
  <c r="P213" i="36" s="1"/>
  <c r="Q213" i="36" s="1"/>
  <c r="D373" i="36"/>
  <c r="C372" i="36"/>
  <c r="P372" i="36" s="1"/>
  <c r="Q372" i="36" s="1"/>
  <c r="D393" i="36"/>
  <c r="C392" i="36"/>
  <c r="P392" i="36" s="1"/>
  <c r="Q392" i="36" s="1"/>
  <c r="D508" i="36"/>
  <c r="C507" i="36"/>
  <c r="P507" i="36" s="1"/>
  <c r="Q507" i="36" s="1"/>
  <c r="D552" i="36"/>
  <c r="C551" i="36"/>
  <c r="P551" i="36" s="1"/>
  <c r="Q551" i="36" s="1"/>
  <c r="D635" i="36"/>
  <c r="C634" i="36"/>
  <c r="P634" i="36" s="1"/>
  <c r="Q634" i="36" s="1"/>
  <c r="D702" i="36"/>
  <c r="C701" i="36"/>
  <c r="P701" i="36" s="1"/>
  <c r="Q701" i="36" s="1"/>
  <c r="D725" i="36"/>
  <c r="C724" i="36"/>
  <c r="P724" i="36" s="1"/>
  <c r="Q724" i="36" s="1"/>
  <c r="D58" i="36"/>
  <c r="C57" i="36"/>
  <c r="P57" i="36" s="1"/>
  <c r="Q57" i="36" s="1"/>
  <c r="D101" i="36"/>
  <c r="C100" i="36"/>
  <c r="P100" i="36" s="1"/>
  <c r="Q100" i="36" s="1"/>
  <c r="D189" i="36"/>
  <c r="C188" i="36"/>
  <c r="P188" i="36" s="1"/>
  <c r="Q188" i="36" s="1"/>
  <c r="D234" i="36"/>
  <c r="C233" i="36"/>
  <c r="P233" i="36" s="1"/>
  <c r="Q233" i="36" s="1"/>
  <c r="D255" i="36"/>
  <c r="C254" i="36"/>
  <c r="P254" i="36" s="1"/>
  <c r="Q254" i="36" s="1"/>
  <c r="D283" i="36"/>
  <c r="C282" i="36"/>
  <c r="P282" i="36" s="1"/>
  <c r="Q282" i="36" s="1"/>
  <c r="D303" i="36"/>
  <c r="C302" i="36"/>
  <c r="P302" i="36" s="1"/>
  <c r="Q302" i="36" s="1"/>
  <c r="D326" i="36"/>
  <c r="C325" i="36"/>
  <c r="P325" i="36" s="1"/>
  <c r="Q325" i="36" s="1"/>
  <c r="D351" i="36"/>
  <c r="C350" i="36"/>
  <c r="P350" i="36" s="1"/>
  <c r="Q350" i="36" s="1"/>
  <c r="D418" i="36"/>
  <c r="C417" i="36"/>
  <c r="P417" i="36" s="1"/>
  <c r="Q417" i="36" s="1"/>
  <c r="D443" i="36"/>
  <c r="C442" i="36"/>
  <c r="P442" i="36" s="1"/>
  <c r="Q442" i="36" s="1"/>
  <c r="D465" i="36"/>
  <c r="C464" i="36"/>
  <c r="P464" i="36" s="1"/>
  <c r="Q464" i="36" s="1"/>
  <c r="D487" i="36"/>
  <c r="C486" i="36"/>
  <c r="P486" i="36" s="1"/>
  <c r="Q486" i="36" s="1"/>
  <c r="D530" i="36"/>
  <c r="C529" i="36"/>
  <c r="P529" i="36" s="1"/>
  <c r="Q529" i="36" s="1"/>
  <c r="D576" i="36"/>
  <c r="C575" i="36"/>
  <c r="P575" i="36" s="1"/>
  <c r="Q575" i="36" s="1"/>
  <c r="D597" i="36"/>
  <c r="C596" i="36"/>
  <c r="P596" i="36" s="1"/>
  <c r="Q596" i="36" s="1"/>
  <c r="D615" i="36"/>
  <c r="C614" i="36"/>
  <c r="P614" i="36" s="1"/>
  <c r="Q614" i="36" s="1"/>
  <c r="D656" i="36"/>
  <c r="C655" i="36"/>
  <c r="P655" i="36" s="1"/>
  <c r="Q655" i="36" s="1"/>
  <c r="D681" i="36"/>
  <c r="C680" i="36"/>
  <c r="P680" i="36" s="1"/>
  <c r="Q680" i="36" s="1"/>
  <c r="D746" i="36"/>
  <c r="C745" i="36"/>
  <c r="P745" i="36" s="1"/>
  <c r="Q745" i="36" s="1"/>
  <c r="D765" i="36"/>
  <c r="C764" i="36"/>
  <c r="P764" i="36" s="1"/>
  <c r="Q764" i="36" s="1"/>
  <c r="D788" i="36"/>
  <c r="C787" i="36"/>
  <c r="P787" i="36" s="1"/>
  <c r="Q787" i="36" s="1"/>
  <c r="D809" i="36"/>
  <c r="C808" i="36"/>
  <c r="P808" i="36" s="1"/>
  <c r="Q808" i="36" s="1"/>
  <c r="B3163" i="18" l="1"/>
  <c r="D3163" i="18"/>
  <c r="C3162" i="18"/>
  <c r="A3162" i="18" s="1"/>
  <c r="A796" i="24"/>
  <c r="B797" i="24"/>
  <c r="A1325" i="24"/>
  <c r="A15" i="24"/>
  <c r="A14" i="36"/>
  <c r="D810" i="36"/>
  <c r="C809" i="36"/>
  <c r="P809" i="36" s="1"/>
  <c r="Q809" i="36" s="1"/>
  <c r="D789" i="36"/>
  <c r="C788" i="36"/>
  <c r="P788" i="36" s="1"/>
  <c r="Q788" i="36" s="1"/>
  <c r="D766" i="36"/>
  <c r="C765" i="36"/>
  <c r="P765" i="36" s="1"/>
  <c r="Q765" i="36" s="1"/>
  <c r="D747" i="36"/>
  <c r="C746" i="36"/>
  <c r="P746" i="36" s="1"/>
  <c r="Q746" i="36" s="1"/>
  <c r="D682" i="36"/>
  <c r="C681" i="36"/>
  <c r="P681" i="36" s="1"/>
  <c r="Q681" i="36" s="1"/>
  <c r="D657" i="36"/>
  <c r="C656" i="36"/>
  <c r="P656" i="36" s="1"/>
  <c r="Q656" i="36" s="1"/>
  <c r="D616" i="36"/>
  <c r="C615" i="36"/>
  <c r="P615" i="36" s="1"/>
  <c r="Q615" i="36" s="1"/>
  <c r="D598" i="36"/>
  <c r="C597" i="36"/>
  <c r="P597" i="36" s="1"/>
  <c r="Q597" i="36" s="1"/>
  <c r="D577" i="36"/>
  <c r="C576" i="36"/>
  <c r="P576" i="36" s="1"/>
  <c r="Q576" i="36" s="1"/>
  <c r="D531" i="36"/>
  <c r="C530" i="36"/>
  <c r="P530" i="36" s="1"/>
  <c r="Q530" i="36" s="1"/>
  <c r="D488" i="36"/>
  <c r="C487" i="36"/>
  <c r="P487" i="36" s="1"/>
  <c r="Q487" i="36" s="1"/>
  <c r="D466" i="36"/>
  <c r="C465" i="36"/>
  <c r="P465" i="36" s="1"/>
  <c r="Q465" i="36" s="1"/>
  <c r="D444" i="36"/>
  <c r="C443" i="36"/>
  <c r="P443" i="36" s="1"/>
  <c r="Q443" i="36" s="1"/>
  <c r="D419" i="36"/>
  <c r="C418" i="36"/>
  <c r="P418" i="36" s="1"/>
  <c r="Q418" i="36" s="1"/>
  <c r="D352" i="36"/>
  <c r="C351" i="36"/>
  <c r="P351" i="36" s="1"/>
  <c r="Q351" i="36" s="1"/>
  <c r="D327" i="36"/>
  <c r="C326" i="36"/>
  <c r="P326" i="36" s="1"/>
  <c r="Q326" i="36" s="1"/>
  <c r="D304" i="36"/>
  <c r="C303" i="36"/>
  <c r="P303" i="36" s="1"/>
  <c r="Q303" i="36" s="1"/>
  <c r="D284" i="36"/>
  <c r="C283" i="36"/>
  <c r="P283" i="36" s="1"/>
  <c r="Q283" i="36" s="1"/>
  <c r="D256" i="36"/>
  <c r="C255" i="36"/>
  <c r="P255" i="36" s="1"/>
  <c r="Q255" i="36" s="1"/>
  <c r="D235" i="36"/>
  <c r="C234" i="36"/>
  <c r="P234" i="36" s="1"/>
  <c r="Q234" i="36" s="1"/>
  <c r="D190" i="36"/>
  <c r="C189" i="36"/>
  <c r="P189" i="36" s="1"/>
  <c r="Q189" i="36" s="1"/>
  <c r="D102" i="36"/>
  <c r="C101" i="36"/>
  <c r="P101" i="36" s="1"/>
  <c r="Q101" i="36" s="1"/>
  <c r="D59" i="36"/>
  <c r="C58" i="36"/>
  <c r="P58" i="36" s="1"/>
  <c r="Q58" i="36" s="1"/>
  <c r="D726" i="36"/>
  <c r="C725" i="36"/>
  <c r="P725" i="36" s="1"/>
  <c r="Q725" i="36" s="1"/>
  <c r="D703" i="36"/>
  <c r="C702" i="36"/>
  <c r="P702" i="36" s="1"/>
  <c r="Q702" i="36" s="1"/>
  <c r="D636" i="36"/>
  <c r="C635" i="36"/>
  <c r="P635" i="36" s="1"/>
  <c r="Q635" i="36" s="1"/>
  <c r="D553" i="36"/>
  <c r="C552" i="36"/>
  <c r="P552" i="36" s="1"/>
  <c r="Q552" i="36" s="1"/>
  <c r="D509" i="36"/>
  <c r="C508" i="36"/>
  <c r="P508" i="36" s="1"/>
  <c r="Q508" i="36" s="1"/>
  <c r="D394" i="36"/>
  <c r="C393" i="36"/>
  <c r="P393" i="36" s="1"/>
  <c r="Q393" i="36" s="1"/>
  <c r="D374" i="36"/>
  <c r="C373" i="36"/>
  <c r="P373" i="36" s="1"/>
  <c r="Q373" i="36" s="1"/>
  <c r="D215" i="36"/>
  <c r="C214" i="36"/>
  <c r="P214" i="36" s="1"/>
  <c r="Q214" i="36" s="1"/>
  <c r="D164" i="36"/>
  <c r="C163" i="36"/>
  <c r="P163" i="36" s="1"/>
  <c r="Q163" i="36" s="1"/>
  <c r="D144" i="36"/>
  <c r="C143" i="36"/>
  <c r="P143" i="36" s="1"/>
  <c r="Q143" i="36" s="1"/>
  <c r="D123" i="36"/>
  <c r="C122" i="36"/>
  <c r="P122" i="36" s="1"/>
  <c r="Q122" i="36" s="1"/>
  <c r="D79" i="36"/>
  <c r="C78" i="36"/>
  <c r="P78" i="36" s="1"/>
  <c r="Q78" i="36" s="1"/>
  <c r="B17" i="36"/>
  <c r="B57" i="36"/>
  <c r="A56" i="36"/>
  <c r="D16" i="36"/>
  <c r="C15" i="36"/>
  <c r="P15" i="36" s="1"/>
  <c r="Q15" i="36" s="1"/>
  <c r="D3164" i="18" l="1"/>
  <c r="C3163" i="18"/>
  <c r="B3164" i="18"/>
  <c r="A3163" i="18"/>
  <c r="A797" i="24"/>
  <c r="B798" i="24"/>
  <c r="A1326" i="24"/>
  <c r="A16" i="24"/>
  <c r="A15" i="36"/>
  <c r="D17" i="36"/>
  <c r="C16" i="36"/>
  <c r="P16" i="36" s="1"/>
  <c r="Q16" i="36" s="1"/>
  <c r="B58" i="36"/>
  <c r="A57" i="36"/>
  <c r="B18" i="36"/>
  <c r="D80" i="36"/>
  <c r="C79" i="36"/>
  <c r="P79" i="36" s="1"/>
  <c r="Q79" i="36" s="1"/>
  <c r="D124" i="36"/>
  <c r="C123" i="36"/>
  <c r="P123" i="36" s="1"/>
  <c r="Q123" i="36" s="1"/>
  <c r="D145" i="36"/>
  <c r="C144" i="36"/>
  <c r="P144" i="36" s="1"/>
  <c r="Q144" i="36" s="1"/>
  <c r="D165" i="36"/>
  <c r="C164" i="36"/>
  <c r="P164" i="36" s="1"/>
  <c r="Q164" i="36" s="1"/>
  <c r="D216" i="36"/>
  <c r="C215" i="36"/>
  <c r="P215" i="36" s="1"/>
  <c r="Q215" i="36" s="1"/>
  <c r="D375" i="36"/>
  <c r="C374" i="36"/>
  <c r="P374" i="36" s="1"/>
  <c r="Q374" i="36" s="1"/>
  <c r="D395" i="36"/>
  <c r="C394" i="36"/>
  <c r="P394" i="36" s="1"/>
  <c r="Q394" i="36" s="1"/>
  <c r="D510" i="36"/>
  <c r="C509" i="36"/>
  <c r="P509" i="36" s="1"/>
  <c r="Q509" i="36" s="1"/>
  <c r="D554" i="36"/>
  <c r="C553" i="36"/>
  <c r="P553" i="36" s="1"/>
  <c r="Q553" i="36" s="1"/>
  <c r="D637" i="36"/>
  <c r="C636" i="36"/>
  <c r="P636" i="36" s="1"/>
  <c r="Q636" i="36" s="1"/>
  <c r="D704" i="36"/>
  <c r="C703" i="36"/>
  <c r="P703" i="36" s="1"/>
  <c r="Q703" i="36" s="1"/>
  <c r="D727" i="36"/>
  <c r="C726" i="36"/>
  <c r="P726" i="36" s="1"/>
  <c r="Q726" i="36" s="1"/>
  <c r="D60" i="36"/>
  <c r="C59" i="36"/>
  <c r="P59" i="36" s="1"/>
  <c r="Q59" i="36" s="1"/>
  <c r="D103" i="36"/>
  <c r="C102" i="36"/>
  <c r="P102" i="36" s="1"/>
  <c r="Q102" i="36" s="1"/>
  <c r="D191" i="36"/>
  <c r="C190" i="36"/>
  <c r="P190" i="36" s="1"/>
  <c r="Q190" i="36" s="1"/>
  <c r="D236" i="36"/>
  <c r="C235" i="36"/>
  <c r="P235" i="36" s="1"/>
  <c r="Q235" i="36" s="1"/>
  <c r="D257" i="36"/>
  <c r="C256" i="36"/>
  <c r="P256" i="36" s="1"/>
  <c r="Q256" i="36" s="1"/>
  <c r="D285" i="36"/>
  <c r="C284" i="36"/>
  <c r="P284" i="36" s="1"/>
  <c r="Q284" i="36" s="1"/>
  <c r="D305" i="36"/>
  <c r="C304" i="36"/>
  <c r="P304" i="36" s="1"/>
  <c r="Q304" i="36" s="1"/>
  <c r="D328" i="36"/>
  <c r="C327" i="36"/>
  <c r="P327" i="36" s="1"/>
  <c r="Q327" i="36" s="1"/>
  <c r="D353" i="36"/>
  <c r="C352" i="36"/>
  <c r="P352" i="36" s="1"/>
  <c r="Q352" i="36" s="1"/>
  <c r="D420" i="36"/>
  <c r="C419" i="36"/>
  <c r="P419" i="36" s="1"/>
  <c r="Q419" i="36" s="1"/>
  <c r="D445" i="36"/>
  <c r="C444" i="36"/>
  <c r="P444" i="36" s="1"/>
  <c r="Q444" i="36" s="1"/>
  <c r="D467" i="36"/>
  <c r="C466" i="36"/>
  <c r="P466" i="36" s="1"/>
  <c r="Q466" i="36" s="1"/>
  <c r="D489" i="36"/>
  <c r="C488" i="36"/>
  <c r="P488" i="36" s="1"/>
  <c r="Q488" i="36" s="1"/>
  <c r="D532" i="36"/>
  <c r="C531" i="36"/>
  <c r="P531" i="36" s="1"/>
  <c r="Q531" i="36" s="1"/>
  <c r="D578" i="36"/>
  <c r="C577" i="36"/>
  <c r="P577" i="36" s="1"/>
  <c r="Q577" i="36" s="1"/>
  <c r="D599" i="36"/>
  <c r="C598" i="36"/>
  <c r="P598" i="36" s="1"/>
  <c r="Q598" i="36" s="1"/>
  <c r="D617" i="36"/>
  <c r="C616" i="36"/>
  <c r="P616" i="36" s="1"/>
  <c r="Q616" i="36" s="1"/>
  <c r="D658" i="36"/>
  <c r="C657" i="36"/>
  <c r="P657" i="36" s="1"/>
  <c r="Q657" i="36" s="1"/>
  <c r="D683" i="36"/>
  <c r="C682" i="36"/>
  <c r="P682" i="36" s="1"/>
  <c r="Q682" i="36" s="1"/>
  <c r="D748" i="36"/>
  <c r="C747" i="36"/>
  <c r="P747" i="36" s="1"/>
  <c r="Q747" i="36" s="1"/>
  <c r="D767" i="36"/>
  <c r="C766" i="36"/>
  <c r="P766" i="36" s="1"/>
  <c r="Q766" i="36" s="1"/>
  <c r="D790" i="36"/>
  <c r="C789" i="36"/>
  <c r="P789" i="36" s="1"/>
  <c r="Q789" i="36" s="1"/>
  <c r="D811" i="36"/>
  <c r="C810" i="36"/>
  <c r="P810" i="36" s="1"/>
  <c r="Q810" i="36" s="1"/>
  <c r="B3165" i="18" l="1"/>
  <c r="D3165" i="18"/>
  <c r="C3164" i="18"/>
  <c r="A3164" i="18" s="1"/>
  <c r="A798" i="24"/>
  <c r="B799" i="24"/>
  <c r="A1327" i="24"/>
  <c r="A17" i="24"/>
  <c r="A16" i="36"/>
  <c r="D812" i="36"/>
  <c r="C811" i="36"/>
  <c r="P811" i="36" s="1"/>
  <c r="Q811" i="36" s="1"/>
  <c r="D791" i="36"/>
  <c r="C790" i="36"/>
  <c r="P790" i="36" s="1"/>
  <c r="Q790" i="36" s="1"/>
  <c r="D768" i="36"/>
  <c r="C767" i="36"/>
  <c r="P767" i="36" s="1"/>
  <c r="Q767" i="36" s="1"/>
  <c r="D749" i="36"/>
  <c r="C748" i="36"/>
  <c r="P748" i="36" s="1"/>
  <c r="Q748" i="36" s="1"/>
  <c r="D684" i="36"/>
  <c r="C683" i="36"/>
  <c r="P683" i="36" s="1"/>
  <c r="Q683" i="36" s="1"/>
  <c r="D659" i="36"/>
  <c r="C658" i="36"/>
  <c r="P658" i="36" s="1"/>
  <c r="Q658" i="36" s="1"/>
  <c r="D618" i="36"/>
  <c r="C617" i="36"/>
  <c r="P617" i="36" s="1"/>
  <c r="Q617" i="36" s="1"/>
  <c r="D600" i="36"/>
  <c r="C599" i="36"/>
  <c r="P599" i="36" s="1"/>
  <c r="Q599" i="36" s="1"/>
  <c r="D579" i="36"/>
  <c r="C578" i="36"/>
  <c r="P578" i="36" s="1"/>
  <c r="Q578" i="36" s="1"/>
  <c r="D533" i="36"/>
  <c r="C532" i="36"/>
  <c r="P532" i="36" s="1"/>
  <c r="Q532" i="36" s="1"/>
  <c r="D490" i="36"/>
  <c r="C489" i="36"/>
  <c r="P489" i="36" s="1"/>
  <c r="Q489" i="36" s="1"/>
  <c r="D468" i="36"/>
  <c r="C467" i="36"/>
  <c r="P467" i="36" s="1"/>
  <c r="Q467" i="36" s="1"/>
  <c r="D446" i="36"/>
  <c r="C445" i="36"/>
  <c r="P445" i="36" s="1"/>
  <c r="Q445" i="36" s="1"/>
  <c r="D421" i="36"/>
  <c r="C420" i="36"/>
  <c r="P420" i="36" s="1"/>
  <c r="Q420" i="36" s="1"/>
  <c r="D354" i="36"/>
  <c r="C353" i="36"/>
  <c r="P353" i="36" s="1"/>
  <c r="Q353" i="36" s="1"/>
  <c r="D329" i="36"/>
  <c r="C328" i="36"/>
  <c r="P328" i="36" s="1"/>
  <c r="Q328" i="36" s="1"/>
  <c r="D306" i="36"/>
  <c r="C305" i="36"/>
  <c r="P305" i="36" s="1"/>
  <c r="Q305" i="36" s="1"/>
  <c r="D286" i="36"/>
  <c r="C285" i="36"/>
  <c r="P285" i="36" s="1"/>
  <c r="Q285" i="36" s="1"/>
  <c r="D258" i="36"/>
  <c r="C257" i="36"/>
  <c r="P257" i="36" s="1"/>
  <c r="Q257" i="36" s="1"/>
  <c r="D237" i="36"/>
  <c r="C236" i="36"/>
  <c r="P236" i="36" s="1"/>
  <c r="Q236" i="36" s="1"/>
  <c r="D192" i="36"/>
  <c r="C191" i="36"/>
  <c r="P191" i="36" s="1"/>
  <c r="Q191" i="36" s="1"/>
  <c r="D104" i="36"/>
  <c r="C103" i="36"/>
  <c r="P103" i="36" s="1"/>
  <c r="Q103" i="36" s="1"/>
  <c r="D61" i="36"/>
  <c r="C60" i="36"/>
  <c r="P60" i="36" s="1"/>
  <c r="Q60" i="36" s="1"/>
  <c r="D728" i="36"/>
  <c r="C727" i="36"/>
  <c r="P727" i="36" s="1"/>
  <c r="Q727" i="36" s="1"/>
  <c r="D705" i="36"/>
  <c r="C704" i="36"/>
  <c r="P704" i="36" s="1"/>
  <c r="Q704" i="36" s="1"/>
  <c r="D638" i="36"/>
  <c r="C637" i="36"/>
  <c r="P637" i="36" s="1"/>
  <c r="Q637" i="36" s="1"/>
  <c r="D555" i="36"/>
  <c r="C554" i="36"/>
  <c r="P554" i="36" s="1"/>
  <c r="Q554" i="36" s="1"/>
  <c r="D511" i="36"/>
  <c r="C510" i="36"/>
  <c r="P510" i="36" s="1"/>
  <c r="Q510" i="36" s="1"/>
  <c r="D396" i="36"/>
  <c r="C395" i="36"/>
  <c r="P395" i="36" s="1"/>
  <c r="Q395" i="36" s="1"/>
  <c r="D376" i="36"/>
  <c r="C375" i="36"/>
  <c r="P375" i="36" s="1"/>
  <c r="Q375" i="36" s="1"/>
  <c r="D217" i="36"/>
  <c r="C216" i="36"/>
  <c r="P216" i="36" s="1"/>
  <c r="Q216" i="36" s="1"/>
  <c r="D166" i="36"/>
  <c r="C165" i="36"/>
  <c r="P165" i="36" s="1"/>
  <c r="Q165" i="36" s="1"/>
  <c r="D146" i="36"/>
  <c r="C145" i="36"/>
  <c r="P145" i="36" s="1"/>
  <c r="Q145" i="36" s="1"/>
  <c r="D125" i="36"/>
  <c r="C124" i="36"/>
  <c r="P124" i="36" s="1"/>
  <c r="Q124" i="36" s="1"/>
  <c r="D81" i="36"/>
  <c r="C80" i="36"/>
  <c r="P80" i="36" s="1"/>
  <c r="Q80" i="36" s="1"/>
  <c r="B19" i="36"/>
  <c r="B59" i="36"/>
  <c r="A58" i="36"/>
  <c r="D18" i="36"/>
  <c r="C17" i="36"/>
  <c r="P17" i="36" s="1"/>
  <c r="Q17" i="36" s="1"/>
  <c r="D3166" i="18" l="1"/>
  <c r="C3165" i="18"/>
  <c r="B3166" i="18"/>
  <c r="A3165" i="18"/>
  <c r="A799" i="24"/>
  <c r="B800" i="24"/>
  <c r="A1328" i="24"/>
  <c r="A18" i="24"/>
  <c r="A17" i="36"/>
  <c r="D19" i="36"/>
  <c r="C18" i="36"/>
  <c r="P18" i="36" s="1"/>
  <c r="Q18" i="36" s="1"/>
  <c r="B60" i="36"/>
  <c r="A59" i="36"/>
  <c r="B20" i="36"/>
  <c r="D82" i="36"/>
  <c r="C81" i="36"/>
  <c r="P81" i="36" s="1"/>
  <c r="Q81" i="36" s="1"/>
  <c r="D126" i="36"/>
  <c r="C125" i="36"/>
  <c r="P125" i="36" s="1"/>
  <c r="Q125" i="36" s="1"/>
  <c r="D147" i="36"/>
  <c r="C146" i="36"/>
  <c r="P146" i="36" s="1"/>
  <c r="Q146" i="36" s="1"/>
  <c r="D167" i="36"/>
  <c r="C166" i="36"/>
  <c r="P166" i="36" s="1"/>
  <c r="Q166" i="36" s="1"/>
  <c r="D218" i="36"/>
  <c r="C217" i="36"/>
  <c r="P217" i="36" s="1"/>
  <c r="Q217" i="36" s="1"/>
  <c r="D377" i="36"/>
  <c r="C376" i="36"/>
  <c r="P376" i="36" s="1"/>
  <c r="Q376" i="36" s="1"/>
  <c r="D397" i="36"/>
  <c r="C396" i="36"/>
  <c r="P396" i="36" s="1"/>
  <c r="Q396" i="36" s="1"/>
  <c r="D512" i="36"/>
  <c r="C511" i="36"/>
  <c r="P511" i="36" s="1"/>
  <c r="Q511" i="36" s="1"/>
  <c r="D556" i="36"/>
  <c r="C555" i="36"/>
  <c r="P555" i="36" s="1"/>
  <c r="Q555" i="36" s="1"/>
  <c r="D639" i="36"/>
  <c r="C638" i="36"/>
  <c r="P638" i="36" s="1"/>
  <c r="Q638" i="36" s="1"/>
  <c r="D706" i="36"/>
  <c r="C705" i="36"/>
  <c r="P705" i="36" s="1"/>
  <c r="Q705" i="36" s="1"/>
  <c r="D729" i="36"/>
  <c r="C728" i="36"/>
  <c r="P728" i="36" s="1"/>
  <c r="Q728" i="36" s="1"/>
  <c r="D62" i="36"/>
  <c r="C61" i="36"/>
  <c r="P61" i="36" s="1"/>
  <c r="Q61" i="36" s="1"/>
  <c r="D105" i="36"/>
  <c r="C104" i="36"/>
  <c r="P104" i="36" s="1"/>
  <c r="Q104" i="36" s="1"/>
  <c r="D193" i="36"/>
  <c r="C192" i="36"/>
  <c r="P192" i="36" s="1"/>
  <c r="Q192" i="36" s="1"/>
  <c r="D238" i="36"/>
  <c r="C237" i="36"/>
  <c r="P237" i="36" s="1"/>
  <c r="Q237" i="36" s="1"/>
  <c r="D259" i="36"/>
  <c r="C258" i="36"/>
  <c r="P258" i="36" s="1"/>
  <c r="Q258" i="36" s="1"/>
  <c r="D287" i="36"/>
  <c r="C286" i="36"/>
  <c r="P286" i="36" s="1"/>
  <c r="Q286" i="36" s="1"/>
  <c r="D307" i="36"/>
  <c r="C306" i="36"/>
  <c r="P306" i="36" s="1"/>
  <c r="Q306" i="36" s="1"/>
  <c r="D330" i="36"/>
  <c r="C329" i="36"/>
  <c r="P329" i="36" s="1"/>
  <c r="Q329" i="36" s="1"/>
  <c r="D355" i="36"/>
  <c r="C354" i="36"/>
  <c r="P354" i="36" s="1"/>
  <c r="Q354" i="36" s="1"/>
  <c r="D422" i="36"/>
  <c r="C421" i="36"/>
  <c r="P421" i="36" s="1"/>
  <c r="Q421" i="36" s="1"/>
  <c r="D447" i="36"/>
  <c r="C446" i="36"/>
  <c r="P446" i="36" s="1"/>
  <c r="Q446" i="36" s="1"/>
  <c r="D469" i="36"/>
  <c r="C468" i="36"/>
  <c r="P468" i="36" s="1"/>
  <c r="Q468" i="36" s="1"/>
  <c r="D491" i="36"/>
  <c r="C490" i="36"/>
  <c r="P490" i="36" s="1"/>
  <c r="Q490" i="36" s="1"/>
  <c r="D534" i="36"/>
  <c r="C533" i="36"/>
  <c r="P533" i="36" s="1"/>
  <c r="Q533" i="36" s="1"/>
  <c r="D580" i="36"/>
  <c r="C579" i="36"/>
  <c r="P579" i="36" s="1"/>
  <c r="Q579" i="36" s="1"/>
  <c r="D601" i="36"/>
  <c r="C600" i="36"/>
  <c r="P600" i="36" s="1"/>
  <c r="Q600" i="36" s="1"/>
  <c r="D619" i="36"/>
  <c r="C618" i="36"/>
  <c r="P618" i="36" s="1"/>
  <c r="Q618" i="36" s="1"/>
  <c r="D660" i="36"/>
  <c r="C659" i="36"/>
  <c r="P659" i="36" s="1"/>
  <c r="Q659" i="36" s="1"/>
  <c r="D685" i="36"/>
  <c r="C684" i="36"/>
  <c r="P684" i="36" s="1"/>
  <c r="Q684" i="36" s="1"/>
  <c r="D750" i="36"/>
  <c r="C749" i="36"/>
  <c r="P749" i="36" s="1"/>
  <c r="Q749" i="36" s="1"/>
  <c r="D769" i="36"/>
  <c r="C768" i="36"/>
  <c r="P768" i="36" s="1"/>
  <c r="Q768" i="36" s="1"/>
  <c r="D792" i="36"/>
  <c r="C791" i="36"/>
  <c r="P791" i="36" s="1"/>
  <c r="Q791" i="36" s="1"/>
  <c r="D813" i="36"/>
  <c r="C812" i="36"/>
  <c r="P812" i="36" s="1"/>
  <c r="Q812" i="36" s="1"/>
  <c r="B3167" i="18" l="1"/>
  <c r="D3167" i="18"/>
  <c r="C3166" i="18"/>
  <c r="A3166" i="18" s="1"/>
  <c r="A800" i="24"/>
  <c r="B801" i="24"/>
  <c r="A1329" i="24"/>
  <c r="A19" i="24"/>
  <c r="A18" i="36"/>
  <c r="D814" i="36"/>
  <c r="C813" i="36"/>
  <c r="P813" i="36" s="1"/>
  <c r="Q813" i="36" s="1"/>
  <c r="D793" i="36"/>
  <c r="C792" i="36"/>
  <c r="P792" i="36" s="1"/>
  <c r="Q792" i="36" s="1"/>
  <c r="D770" i="36"/>
  <c r="C769" i="36"/>
  <c r="P769" i="36" s="1"/>
  <c r="Q769" i="36" s="1"/>
  <c r="D751" i="36"/>
  <c r="C751" i="36" s="1"/>
  <c r="C750" i="36"/>
  <c r="D686" i="36"/>
  <c r="C685" i="36"/>
  <c r="P685" i="36" s="1"/>
  <c r="Q685" i="36" s="1"/>
  <c r="D661" i="36"/>
  <c r="C660" i="36"/>
  <c r="P660" i="36" s="1"/>
  <c r="Q660" i="36" s="1"/>
  <c r="D620" i="36"/>
  <c r="C619" i="36"/>
  <c r="P619" i="36" s="1"/>
  <c r="Q619" i="36" s="1"/>
  <c r="D602" i="36"/>
  <c r="C602" i="36" s="1"/>
  <c r="C601" i="36"/>
  <c r="D581" i="36"/>
  <c r="C580" i="36"/>
  <c r="P580" i="36" s="1"/>
  <c r="Q580" i="36" s="1"/>
  <c r="D535" i="36"/>
  <c r="C534" i="36"/>
  <c r="P534" i="36" s="1"/>
  <c r="Q534" i="36" s="1"/>
  <c r="D492" i="36"/>
  <c r="C491" i="36"/>
  <c r="P491" i="36" s="1"/>
  <c r="Q491" i="36" s="1"/>
  <c r="D470" i="36"/>
  <c r="C469" i="36"/>
  <c r="P469" i="36" s="1"/>
  <c r="Q469" i="36" s="1"/>
  <c r="D448" i="36"/>
  <c r="C447" i="36"/>
  <c r="P447" i="36" s="1"/>
  <c r="Q447" i="36" s="1"/>
  <c r="D423" i="36"/>
  <c r="C422" i="36"/>
  <c r="P422" i="36" s="1"/>
  <c r="Q422" i="36" s="1"/>
  <c r="D356" i="36"/>
  <c r="C355" i="36"/>
  <c r="P355" i="36" s="1"/>
  <c r="Q355" i="36" s="1"/>
  <c r="D331" i="36"/>
  <c r="C330" i="36"/>
  <c r="P330" i="36" s="1"/>
  <c r="Q330" i="36" s="1"/>
  <c r="D308" i="36"/>
  <c r="C307" i="36"/>
  <c r="P307" i="36" s="1"/>
  <c r="Q307" i="36" s="1"/>
  <c r="D288" i="36"/>
  <c r="C287" i="36"/>
  <c r="P287" i="36" s="1"/>
  <c r="Q287" i="36" s="1"/>
  <c r="D260" i="36"/>
  <c r="C259" i="36"/>
  <c r="P259" i="36" s="1"/>
  <c r="Q259" i="36" s="1"/>
  <c r="D239" i="36"/>
  <c r="C238" i="36"/>
  <c r="P238" i="36" s="1"/>
  <c r="Q238" i="36" s="1"/>
  <c r="D194" i="36"/>
  <c r="C193" i="36"/>
  <c r="P193" i="36" s="1"/>
  <c r="Q193" i="36" s="1"/>
  <c r="D106" i="36"/>
  <c r="C105" i="36"/>
  <c r="P105" i="36" s="1"/>
  <c r="Q105" i="36" s="1"/>
  <c r="D63" i="36"/>
  <c r="C62" i="36"/>
  <c r="P62" i="36" s="1"/>
  <c r="Q62" i="36" s="1"/>
  <c r="D730" i="36"/>
  <c r="C729" i="36"/>
  <c r="P729" i="36" s="1"/>
  <c r="Q729" i="36" s="1"/>
  <c r="D707" i="36"/>
  <c r="C706" i="36"/>
  <c r="P706" i="36" s="1"/>
  <c r="Q706" i="36" s="1"/>
  <c r="D640" i="36"/>
  <c r="C639" i="36"/>
  <c r="P639" i="36" s="1"/>
  <c r="Q639" i="36" s="1"/>
  <c r="D557" i="36"/>
  <c r="C556" i="36"/>
  <c r="P556" i="36" s="1"/>
  <c r="Q556" i="36" s="1"/>
  <c r="D513" i="36"/>
  <c r="C512" i="36"/>
  <c r="P512" i="36" s="1"/>
  <c r="Q512" i="36" s="1"/>
  <c r="D398" i="36"/>
  <c r="C397" i="36"/>
  <c r="P397" i="36" s="1"/>
  <c r="Q397" i="36" s="1"/>
  <c r="D378" i="36"/>
  <c r="C377" i="36"/>
  <c r="P377" i="36" s="1"/>
  <c r="Q377" i="36" s="1"/>
  <c r="D219" i="36"/>
  <c r="C218" i="36"/>
  <c r="P218" i="36" s="1"/>
  <c r="Q218" i="36" s="1"/>
  <c r="D168" i="36"/>
  <c r="C167" i="36"/>
  <c r="P167" i="36" s="1"/>
  <c r="Q167" i="36" s="1"/>
  <c r="D148" i="36"/>
  <c r="C147" i="36"/>
  <c r="P147" i="36" s="1"/>
  <c r="Q147" i="36" s="1"/>
  <c r="D127" i="36"/>
  <c r="C126" i="36"/>
  <c r="P126" i="36" s="1"/>
  <c r="Q126" i="36" s="1"/>
  <c r="D83" i="36"/>
  <c r="C82" i="36"/>
  <c r="P82" i="36" s="1"/>
  <c r="Q82" i="36" s="1"/>
  <c r="B21" i="36"/>
  <c r="B61" i="36"/>
  <c r="A60" i="36"/>
  <c r="D20" i="36"/>
  <c r="C19" i="36"/>
  <c r="P19" i="36" s="1"/>
  <c r="Q19" i="36" s="1"/>
  <c r="D3168" i="18" l="1"/>
  <c r="C3167" i="18"/>
  <c r="B3168" i="18"/>
  <c r="A3167" i="18"/>
  <c r="A801" i="24"/>
  <c r="B802" i="24"/>
  <c r="A1330" i="24"/>
  <c r="A20" i="24"/>
  <c r="P601" i="36"/>
  <c r="Q601" i="36" s="1"/>
  <c r="V602" i="36" s="1"/>
  <c r="W602" i="36" s="1"/>
  <c r="P750" i="36"/>
  <c r="Q750" i="36" s="1"/>
  <c r="V751" i="36" s="1"/>
  <c r="W751" i="36" s="1"/>
  <c r="A19" i="36"/>
  <c r="D21" i="36"/>
  <c r="C20" i="36"/>
  <c r="P20" i="36" s="1"/>
  <c r="Q20" i="36" s="1"/>
  <c r="B62" i="36"/>
  <c r="A61" i="36"/>
  <c r="B22" i="36"/>
  <c r="D84" i="36"/>
  <c r="C83" i="36"/>
  <c r="P83" i="36" s="1"/>
  <c r="Q83" i="36" s="1"/>
  <c r="D128" i="36"/>
  <c r="C127" i="36"/>
  <c r="P127" i="36" s="1"/>
  <c r="Q127" i="36" s="1"/>
  <c r="D149" i="36"/>
  <c r="C148" i="36"/>
  <c r="P148" i="36" s="1"/>
  <c r="Q148" i="36" s="1"/>
  <c r="D169" i="36"/>
  <c r="C168" i="36"/>
  <c r="P168" i="36" s="1"/>
  <c r="Q168" i="36" s="1"/>
  <c r="D220" i="36"/>
  <c r="C219" i="36"/>
  <c r="P219" i="36" s="1"/>
  <c r="Q219" i="36" s="1"/>
  <c r="D379" i="36"/>
  <c r="C378" i="36"/>
  <c r="P378" i="36" s="1"/>
  <c r="Q378" i="36" s="1"/>
  <c r="D399" i="36"/>
  <c r="C398" i="36"/>
  <c r="P398" i="36" s="1"/>
  <c r="Q398" i="36" s="1"/>
  <c r="D514" i="36"/>
  <c r="C513" i="36"/>
  <c r="P513" i="36" s="1"/>
  <c r="Q513" i="36" s="1"/>
  <c r="D558" i="36"/>
  <c r="C557" i="36"/>
  <c r="P557" i="36" s="1"/>
  <c r="Q557" i="36" s="1"/>
  <c r="D641" i="36"/>
  <c r="C640" i="36"/>
  <c r="P640" i="36" s="1"/>
  <c r="Q640" i="36" s="1"/>
  <c r="D708" i="36"/>
  <c r="C707" i="36"/>
  <c r="P707" i="36" s="1"/>
  <c r="Q707" i="36" s="1"/>
  <c r="D731" i="36"/>
  <c r="C730" i="36"/>
  <c r="P730" i="36" s="1"/>
  <c r="Q730" i="36" s="1"/>
  <c r="D64" i="36"/>
  <c r="C63" i="36"/>
  <c r="P63" i="36" s="1"/>
  <c r="Q63" i="36" s="1"/>
  <c r="D107" i="36"/>
  <c r="C106" i="36"/>
  <c r="P106" i="36" s="1"/>
  <c r="Q106" i="36" s="1"/>
  <c r="D195" i="36"/>
  <c r="C194" i="36"/>
  <c r="P194" i="36" s="1"/>
  <c r="Q194" i="36" s="1"/>
  <c r="D240" i="36"/>
  <c r="C239" i="36"/>
  <c r="P239" i="36" s="1"/>
  <c r="Q239" i="36" s="1"/>
  <c r="D261" i="36"/>
  <c r="C260" i="36"/>
  <c r="P260" i="36" s="1"/>
  <c r="Q260" i="36" s="1"/>
  <c r="D289" i="36"/>
  <c r="C288" i="36"/>
  <c r="P288" i="36" s="1"/>
  <c r="Q288" i="36" s="1"/>
  <c r="D309" i="36"/>
  <c r="C308" i="36"/>
  <c r="P308" i="36" s="1"/>
  <c r="Q308" i="36" s="1"/>
  <c r="D332" i="36"/>
  <c r="C331" i="36"/>
  <c r="P331" i="36" s="1"/>
  <c r="Q331" i="36" s="1"/>
  <c r="D357" i="36"/>
  <c r="C356" i="36"/>
  <c r="P356" i="36" s="1"/>
  <c r="Q356" i="36" s="1"/>
  <c r="D424" i="36"/>
  <c r="C423" i="36"/>
  <c r="P423" i="36" s="1"/>
  <c r="Q423" i="36" s="1"/>
  <c r="D449" i="36"/>
  <c r="C448" i="36"/>
  <c r="P448" i="36" s="1"/>
  <c r="Q448" i="36" s="1"/>
  <c r="D471" i="36"/>
  <c r="C470" i="36"/>
  <c r="P470" i="36" s="1"/>
  <c r="Q470" i="36" s="1"/>
  <c r="D493" i="36"/>
  <c r="C492" i="36"/>
  <c r="P492" i="36" s="1"/>
  <c r="Q492" i="36" s="1"/>
  <c r="D536" i="36"/>
  <c r="C535" i="36"/>
  <c r="P535" i="36" s="1"/>
  <c r="Q535" i="36" s="1"/>
  <c r="D582" i="36"/>
  <c r="C581" i="36"/>
  <c r="P581" i="36" s="1"/>
  <c r="Q581" i="36" s="1"/>
  <c r="D621" i="36"/>
  <c r="C620" i="36"/>
  <c r="P620" i="36" s="1"/>
  <c r="Q620" i="36" s="1"/>
  <c r="D662" i="36"/>
  <c r="C661" i="36"/>
  <c r="P661" i="36" s="1"/>
  <c r="Q661" i="36" s="1"/>
  <c r="D687" i="36"/>
  <c r="C686" i="36"/>
  <c r="P686" i="36" s="1"/>
  <c r="Q686" i="36" s="1"/>
  <c r="D771" i="36"/>
  <c r="C770" i="36"/>
  <c r="P770" i="36" s="1"/>
  <c r="Q770" i="36" s="1"/>
  <c r="D794" i="36"/>
  <c r="C793" i="36"/>
  <c r="P793" i="36" s="1"/>
  <c r="Q793" i="36" s="1"/>
  <c r="D815" i="36"/>
  <c r="C814" i="36"/>
  <c r="P814" i="36" s="1"/>
  <c r="Q814" i="36" s="1"/>
  <c r="B3169" i="18" l="1"/>
  <c r="D3169" i="18"/>
  <c r="C3168" i="18"/>
  <c r="A3168" i="18" s="1"/>
  <c r="A802" i="24"/>
  <c r="B803" i="24"/>
  <c r="A1331" i="24"/>
  <c r="A21" i="24"/>
  <c r="A20" i="36"/>
  <c r="D816" i="36"/>
  <c r="C815" i="36"/>
  <c r="P815" i="36" s="1"/>
  <c r="Q815" i="36" s="1"/>
  <c r="D795" i="36"/>
  <c r="C795" i="36" s="1"/>
  <c r="C794" i="36"/>
  <c r="D772" i="36"/>
  <c r="C771" i="36"/>
  <c r="P771" i="36" s="1"/>
  <c r="Q771" i="36" s="1"/>
  <c r="D688" i="36"/>
  <c r="C687" i="36"/>
  <c r="P687" i="36" s="1"/>
  <c r="Q687" i="36" s="1"/>
  <c r="D663" i="36"/>
  <c r="C662" i="36"/>
  <c r="P662" i="36" s="1"/>
  <c r="Q662" i="36" s="1"/>
  <c r="D622" i="36"/>
  <c r="C622" i="36" s="1"/>
  <c r="C621" i="36"/>
  <c r="D583" i="36"/>
  <c r="C583" i="36" s="1"/>
  <c r="C582" i="36"/>
  <c r="D537" i="36"/>
  <c r="C536" i="36"/>
  <c r="P536" i="36" s="1"/>
  <c r="Q536" i="36" s="1"/>
  <c r="D494" i="36"/>
  <c r="C493" i="36"/>
  <c r="P493" i="36" s="1"/>
  <c r="Q493" i="36" s="1"/>
  <c r="D472" i="36"/>
  <c r="C471" i="36"/>
  <c r="P471" i="36" s="1"/>
  <c r="Q471" i="36" s="1"/>
  <c r="D450" i="36"/>
  <c r="C449" i="36"/>
  <c r="P449" i="36" s="1"/>
  <c r="Q449" i="36" s="1"/>
  <c r="D425" i="36"/>
  <c r="C424" i="36"/>
  <c r="P424" i="36" s="1"/>
  <c r="Q424" i="36" s="1"/>
  <c r="D358" i="36"/>
  <c r="C357" i="36"/>
  <c r="P357" i="36" s="1"/>
  <c r="Q357" i="36" s="1"/>
  <c r="D333" i="36"/>
  <c r="C332" i="36"/>
  <c r="P332" i="36" s="1"/>
  <c r="Q332" i="36" s="1"/>
  <c r="D310" i="36"/>
  <c r="C309" i="36"/>
  <c r="P309" i="36" s="1"/>
  <c r="Q309" i="36" s="1"/>
  <c r="D290" i="36"/>
  <c r="C290" i="36" s="1"/>
  <c r="C289" i="36"/>
  <c r="D262" i="36"/>
  <c r="C261" i="36"/>
  <c r="P261" i="36" s="1"/>
  <c r="Q261" i="36" s="1"/>
  <c r="D241" i="36"/>
  <c r="C240" i="36"/>
  <c r="P240" i="36" s="1"/>
  <c r="Q240" i="36" s="1"/>
  <c r="D196" i="36"/>
  <c r="C195" i="36"/>
  <c r="P195" i="36" s="1"/>
  <c r="Q195" i="36" s="1"/>
  <c r="D108" i="36"/>
  <c r="C107" i="36"/>
  <c r="P107" i="36" s="1"/>
  <c r="Q107" i="36" s="1"/>
  <c r="D65" i="36"/>
  <c r="C64" i="36"/>
  <c r="P64" i="36" s="1"/>
  <c r="Q64" i="36" s="1"/>
  <c r="D732" i="36"/>
  <c r="C731" i="36"/>
  <c r="P731" i="36" s="1"/>
  <c r="Q731" i="36" s="1"/>
  <c r="D709" i="36"/>
  <c r="C708" i="36"/>
  <c r="P708" i="36" s="1"/>
  <c r="Q708" i="36" s="1"/>
  <c r="D642" i="36"/>
  <c r="C641" i="36"/>
  <c r="P641" i="36" s="1"/>
  <c r="Q641" i="36" s="1"/>
  <c r="D559" i="36"/>
  <c r="C558" i="36"/>
  <c r="P558" i="36" s="1"/>
  <c r="Q558" i="36" s="1"/>
  <c r="D515" i="36"/>
  <c r="C514" i="36"/>
  <c r="P514" i="36" s="1"/>
  <c r="Q514" i="36" s="1"/>
  <c r="D400" i="36"/>
  <c r="C399" i="36"/>
  <c r="P399" i="36" s="1"/>
  <c r="Q399" i="36" s="1"/>
  <c r="D380" i="36"/>
  <c r="C380" i="36" s="1"/>
  <c r="C379" i="36"/>
  <c r="D221" i="36"/>
  <c r="C220" i="36"/>
  <c r="P220" i="36" s="1"/>
  <c r="Q220" i="36" s="1"/>
  <c r="D170" i="36"/>
  <c r="C169" i="36"/>
  <c r="P169" i="36" s="1"/>
  <c r="Q169" i="36" s="1"/>
  <c r="D150" i="36"/>
  <c r="C150" i="36" s="1"/>
  <c r="C149" i="36"/>
  <c r="D129" i="36"/>
  <c r="C128" i="36"/>
  <c r="P128" i="36" s="1"/>
  <c r="Q128" i="36" s="1"/>
  <c r="D85" i="36"/>
  <c r="C84" i="36"/>
  <c r="P84" i="36" s="1"/>
  <c r="Q84" i="36" s="1"/>
  <c r="B23" i="36"/>
  <c r="B63" i="36"/>
  <c r="A62" i="36"/>
  <c r="D22" i="36"/>
  <c r="C21" i="36"/>
  <c r="P21" i="36" s="1"/>
  <c r="Q21" i="36" s="1"/>
  <c r="D3170" i="18" l="1"/>
  <c r="C3169" i="18"/>
  <c r="B3170" i="18"/>
  <c r="A3169" i="18"/>
  <c r="A803" i="24"/>
  <c r="B804" i="24"/>
  <c r="A1332" i="24"/>
  <c r="A22" i="24"/>
  <c r="P149" i="36"/>
  <c r="Q149" i="36" s="1"/>
  <c r="V150" i="36" s="1"/>
  <c r="W150" i="36" s="1"/>
  <c r="P379" i="36"/>
  <c r="Q379" i="36" s="1"/>
  <c r="V380" i="36" s="1"/>
  <c r="W380" i="36" s="1"/>
  <c r="P289" i="36"/>
  <c r="Q289" i="36" s="1"/>
  <c r="V290" i="36" s="1"/>
  <c r="W290" i="36" s="1"/>
  <c r="P582" i="36"/>
  <c r="Q582" i="36" s="1"/>
  <c r="V583" i="36" s="1"/>
  <c r="W583" i="36" s="1"/>
  <c r="P621" i="36"/>
  <c r="Q621" i="36" s="1"/>
  <c r="V622" i="36" s="1"/>
  <c r="W622" i="36" s="1"/>
  <c r="P794" i="36"/>
  <c r="Q794" i="36" s="1"/>
  <c r="V795" i="36" s="1"/>
  <c r="W795" i="36" s="1"/>
  <c r="A21" i="36"/>
  <c r="D23" i="36"/>
  <c r="C22" i="36"/>
  <c r="P22" i="36" s="1"/>
  <c r="Q22" i="36" s="1"/>
  <c r="B64" i="36"/>
  <c r="A63" i="36"/>
  <c r="B24" i="36"/>
  <c r="D86" i="36"/>
  <c r="C85" i="36"/>
  <c r="P85" i="36" s="1"/>
  <c r="Q85" i="36" s="1"/>
  <c r="D130" i="36"/>
  <c r="C129" i="36"/>
  <c r="P129" i="36" s="1"/>
  <c r="Q129" i="36" s="1"/>
  <c r="D171" i="36"/>
  <c r="C170" i="36"/>
  <c r="P170" i="36" s="1"/>
  <c r="Q170" i="36" s="1"/>
  <c r="D222" i="36"/>
  <c r="C222" i="36" s="1"/>
  <c r="C221" i="36"/>
  <c r="D401" i="36"/>
  <c r="C400" i="36"/>
  <c r="P400" i="36" s="1"/>
  <c r="Q400" i="36" s="1"/>
  <c r="D516" i="36"/>
  <c r="C516" i="36" s="1"/>
  <c r="C515" i="36"/>
  <c r="D560" i="36"/>
  <c r="C559" i="36"/>
  <c r="P559" i="36" s="1"/>
  <c r="Q559" i="36" s="1"/>
  <c r="D643" i="36"/>
  <c r="C643" i="36" s="1"/>
  <c r="C642" i="36"/>
  <c r="D710" i="36"/>
  <c r="C709" i="36"/>
  <c r="P709" i="36" s="1"/>
  <c r="Q709" i="36" s="1"/>
  <c r="D733" i="36"/>
  <c r="C733" i="36" s="1"/>
  <c r="C732" i="36"/>
  <c r="D66" i="36"/>
  <c r="C66" i="36" s="1"/>
  <c r="C65" i="36"/>
  <c r="D109" i="36"/>
  <c r="C109" i="36" s="1"/>
  <c r="C108" i="36"/>
  <c r="D197" i="36"/>
  <c r="C196" i="36"/>
  <c r="P196" i="36" s="1"/>
  <c r="Q196" i="36" s="1"/>
  <c r="D242" i="36"/>
  <c r="C241" i="36"/>
  <c r="P241" i="36" s="1"/>
  <c r="Q241" i="36" s="1"/>
  <c r="D263" i="36"/>
  <c r="C262" i="36"/>
  <c r="P262" i="36" s="1"/>
  <c r="Q262" i="36" s="1"/>
  <c r="D311" i="36"/>
  <c r="C310" i="36"/>
  <c r="P310" i="36" s="1"/>
  <c r="Q310" i="36" s="1"/>
  <c r="D334" i="36"/>
  <c r="C333" i="36"/>
  <c r="P333" i="36" s="1"/>
  <c r="Q333" i="36" s="1"/>
  <c r="D359" i="36"/>
  <c r="C358" i="36"/>
  <c r="P358" i="36" s="1"/>
  <c r="Q358" i="36" s="1"/>
  <c r="D426" i="36"/>
  <c r="C425" i="36"/>
  <c r="P425" i="36" s="1"/>
  <c r="Q425" i="36" s="1"/>
  <c r="D451" i="36"/>
  <c r="C450" i="36"/>
  <c r="P450" i="36" s="1"/>
  <c r="Q450" i="36" s="1"/>
  <c r="D473" i="36"/>
  <c r="C472" i="36"/>
  <c r="P472" i="36" s="1"/>
  <c r="Q472" i="36" s="1"/>
  <c r="D495" i="36"/>
  <c r="C495" i="36" s="1"/>
  <c r="C494" i="36"/>
  <c r="D538" i="36"/>
  <c r="C538" i="36" s="1"/>
  <c r="C537" i="36"/>
  <c r="D664" i="36"/>
  <c r="C663" i="36"/>
  <c r="P663" i="36" s="1"/>
  <c r="Q663" i="36" s="1"/>
  <c r="D689" i="36"/>
  <c r="C689" i="36" s="1"/>
  <c r="C688" i="36"/>
  <c r="D773" i="36"/>
  <c r="C772" i="36"/>
  <c r="P772" i="36" s="1"/>
  <c r="Q772" i="36" s="1"/>
  <c r="D817" i="36"/>
  <c r="C816" i="36"/>
  <c r="P816" i="36" s="1"/>
  <c r="Q816" i="36" s="1"/>
  <c r="B3171" i="18" l="1"/>
  <c r="D3171" i="18"/>
  <c r="C3170" i="18"/>
  <c r="A3170" i="18" s="1"/>
  <c r="A804" i="24"/>
  <c r="B805" i="24"/>
  <c r="A1333" i="24"/>
  <c r="A23" i="24"/>
  <c r="P688" i="36"/>
  <c r="Q688" i="36" s="1"/>
  <c r="V689" i="36" s="1"/>
  <c r="W689" i="36" s="1"/>
  <c r="P537" i="36"/>
  <c r="Q537" i="36" s="1"/>
  <c r="V538" i="36" s="1"/>
  <c r="W538" i="36" s="1"/>
  <c r="P494" i="36"/>
  <c r="Q494" i="36" s="1"/>
  <c r="V495" i="36" s="1"/>
  <c r="W495" i="36" s="1"/>
  <c r="P108" i="36"/>
  <c r="Q108" i="36" s="1"/>
  <c r="V109" i="36" s="1"/>
  <c r="W109" i="36" s="1"/>
  <c r="P65" i="36"/>
  <c r="Q65" i="36" s="1"/>
  <c r="V66" i="36" s="1"/>
  <c r="W66" i="36" s="1"/>
  <c r="P732" i="36"/>
  <c r="Q732" i="36" s="1"/>
  <c r="V733" i="36" s="1"/>
  <c r="W733" i="36" s="1"/>
  <c r="P642" i="36"/>
  <c r="Q642" i="36" s="1"/>
  <c r="V643" i="36" s="1"/>
  <c r="W643" i="36" s="1"/>
  <c r="P515" i="36"/>
  <c r="Q515" i="36" s="1"/>
  <c r="V516" i="36" s="1"/>
  <c r="W516" i="36" s="1"/>
  <c r="P221" i="36"/>
  <c r="Q221" i="36" s="1"/>
  <c r="V222" i="36" s="1"/>
  <c r="W222" i="36" s="1"/>
  <c r="A22" i="36"/>
  <c r="D818" i="36"/>
  <c r="C817" i="36"/>
  <c r="P817" i="36" s="1"/>
  <c r="Q817" i="36" s="1"/>
  <c r="D774" i="36"/>
  <c r="C773" i="36"/>
  <c r="P773" i="36" s="1"/>
  <c r="Q773" i="36" s="1"/>
  <c r="D665" i="36"/>
  <c r="C664" i="36"/>
  <c r="P664" i="36" s="1"/>
  <c r="Q664" i="36" s="1"/>
  <c r="D474" i="36"/>
  <c r="C474" i="36" s="1"/>
  <c r="C473" i="36"/>
  <c r="D452" i="36"/>
  <c r="C452" i="36" s="1"/>
  <c r="C451" i="36"/>
  <c r="D427" i="36"/>
  <c r="C426" i="36"/>
  <c r="P426" i="36" s="1"/>
  <c r="Q426" i="36" s="1"/>
  <c r="D360" i="36"/>
  <c r="C360" i="36" s="1"/>
  <c r="C359" i="36"/>
  <c r="D335" i="36"/>
  <c r="C334" i="36"/>
  <c r="P334" i="36" s="1"/>
  <c r="Q334" i="36" s="1"/>
  <c r="D312" i="36"/>
  <c r="C311" i="36"/>
  <c r="P311" i="36" s="1"/>
  <c r="Q311" i="36" s="1"/>
  <c r="D264" i="36"/>
  <c r="C263" i="36"/>
  <c r="P263" i="36" s="1"/>
  <c r="Q263" i="36" s="1"/>
  <c r="D243" i="36"/>
  <c r="C243" i="36" s="1"/>
  <c r="C242" i="36"/>
  <c r="D198" i="36"/>
  <c r="C197" i="36"/>
  <c r="P197" i="36" s="1"/>
  <c r="Q197" i="36" s="1"/>
  <c r="D711" i="36"/>
  <c r="C711" i="36" s="1"/>
  <c r="C710" i="36"/>
  <c r="D561" i="36"/>
  <c r="C560" i="36"/>
  <c r="P560" i="36" s="1"/>
  <c r="Q560" i="36" s="1"/>
  <c r="D402" i="36"/>
  <c r="C401" i="36"/>
  <c r="P401" i="36" s="1"/>
  <c r="Q401" i="36" s="1"/>
  <c r="D172" i="36"/>
  <c r="C171" i="36"/>
  <c r="P171" i="36" s="1"/>
  <c r="Q171" i="36" s="1"/>
  <c r="D131" i="36"/>
  <c r="C131" i="36" s="1"/>
  <c r="C130" i="36"/>
  <c r="D87" i="36"/>
  <c r="C86" i="36"/>
  <c r="P86" i="36" s="1"/>
  <c r="Q86" i="36" s="1"/>
  <c r="B25" i="36"/>
  <c r="B65" i="36"/>
  <c r="A64" i="36"/>
  <c r="D24" i="36"/>
  <c r="C23" i="36"/>
  <c r="P23" i="36" s="1"/>
  <c r="Q23" i="36" s="1"/>
  <c r="D3172" i="18" l="1"/>
  <c r="C3171" i="18"/>
  <c r="B3172" i="18"/>
  <c r="A3171" i="18"/>
  <c r="A805" i="24"/>
  <c r="B806" i="24"/>
  <c r="A1334" i="24"/>
  <c r="A24" i="24"/>
  <c r="P130" i="36"/>
  <c r="Q130" i="36" s="1"/>
  <c r="V131" i="36" s="1"/>
  <c r="W131" i="36" s="1"/>
  <c r="P710" i="36"/>
  <c r="Q710" i="36" s="1"/>
  <c r="V711" i="36" s="1"/>
  <c r="W711" i="36" s="1"/>
  <c r="P242" i="36"/>
  <c r="Q242" i="36" s="1"/>
  <c r="V243" i="36" s="1"/>
  <c r="W243" i="36" s="1"/>
  <c r="P359" i="36"/>
  <c r="Q359" i="36" s="1"/>
  <c r="V360" i="36" s="1"/>
  <c r="W360" i="36" s="1"/>
  <c r="P451" i="36"/>
  <c r="Q451" i="36" s="1"/>
  <c r="V452" i="36" s="1"/>
  <c r="W452" i="36" s="1"/>
  <c r="P473" i="36"/>
  <c r="Q473" i="36" s="1"/>
  <c r="V474" i="36" s="1"/>
  <c r="W474" i="36" s="1"/>
  <c r="A23" i="36"/>
  <c r="D25" i="36"/>
  <c r="C24" i="36"/>
  <c r="P24" i="36" s="1"/>
  <c r="Q24" i="36" s="1"/>
  <c r="B66" i="36"/>
  <c r="A65" i="36"/>
  <c r="B26" i="36"/>
  <c r="D88" i="36"/>
  <c r="C87" i="36"/>
  <c r="P87" i="36" s="1"/>
  <c r="Q87" i="36" s="1"/>
  <c r="D173" i="36"/>
  <c r="C172" i="36"/>
  <c r="P172" i="36" s="1"/>
  <c r="Q172" i="36" s="1"/>
  <c r="D403" i="36"/>
  <c r="C402" i="36"/>
  <c r="P402" i="36" s="1"/>
  <c r="Q402" i="36" s="1"/>
  <c r="D562" i="36"/>
  <c r="C562" i="36" s="1"/>
  <c r="C561" i="36"/>
  <c r="D199" i="36"/>
  <c r="C198" i="36"/>
  <c r="P198" i="36" s="1"/>
  <c r="Q198" i="36" s="1"/>
  <c r="D265" i="36"/>
  <c r="C264" i="36"/>
  <c r="P264" i="36" s="1"/>
  <c r="Q264" i="36" s="1"/>
  <c r="D313" i="36"/>
  <c r="C312" i="36"/>
  <c r="P312" i="36" s="1"/>
  <c r="Q312" i="36" s="1"/>
  <c r="D336" i="36"/>
  <c r="C335" i="36"/>
  <c r="P335" i="36" s="1"/>
  <c r="Q335" i="36" s="1"/>
  <c r="D428" i="36"/>
  <c r="C427" i="36"/>
  <c r="P427" i="36" s="1"/>
  <c r="Q427" i="36" s="1"/>
  <c r="D666" i="36"/>
  <c r="C665" i="36"/>
  <c r="P665" i="36" s="1"/>
  <c r="Q665" i="36" s="1"/>
  <c r="D775" i="36"/>
  <c r="C775" i="36" s="1"/>
  <c r="C774" i="36"/>
  <c r="D819" i="36"/>
  <c r="C818" i="36"/>
  <c r="P818" i="36" s="1"/>
  <c r="Q818" i="36" s="1"/>
  <c r="B3173" i="18" l="1"/>
  <c r="D3173" i="18"/>
  <c r="C3172" i="18"/>
  <c r="A3172" i="18" s="1"/>
  <c r="A806" i="24"/>
  <c r="B807" i="24"/>
  <c r="A1335" i="24"/>
  <c r="A25" i="24"/>
  <c r="P774" i="36"/>
  <c r="Q774" i="36" s="1"/>
  <c r="V775" i="36" s="1"/>
  <c r="W775" i="36" s="1"/>
  <c r="P561" i="36"/>
  <c r="Q561" i="36" s="1"/>
  <c r="V562" i="36" s="1"/>
  <c r="W562" i="36" s="1"/>
  <c r="A24" i="36"/>
  <c r="D820" i="36"/>
  <c r="C819" i="36"/>
  <c r="P819" i="36" s="1"/>
  <c r="Q819" i="36" s="1"/>
  <c r="D667" i="36"/>
  <c r="C667" i="36" s="1"/>
  <c r="C666" i="36"/>
  <c r="D429" i="36"/>
  <c r="C429" i="36" s="1"/>
  <c r="C428" i="36"/>
  <c r="D337" i="36"/>
  <c r="C336" i="36"/>
  <c r="P336" i="36" s="1"/>
  <c r="Q336" i="36" s="1"/>
  <c r="D314" i="36"/>
  <c r="C314" i="36" s="1"/>
  <c r="C313" i="36"/>
  <c r="D266" i="36"/>
  <c r="C265" i="36"/>
  <c r="P265" i="36" s="1"/>
  <c r="Q265" i="36" s="1"/>
  <c r="D200" i="36"/>
  <c r="C199" i="36"/>
  <c r="P199" i="36" s="1"/>
  <c r="Q199" i="36" s="1"/>
  <c r="D404" i="36"/>
  <c r="C403" i="36"/>
  <c r="P403" i="36" s="1"/>
  <c r="Q403" i="36" s="1"/>
  <c r="D174" i="36"/>
  <c r="C173" i="36"/>
  <c r="P173" i="36" s="1"/>
  <c r="Q173" i="36" s="1"/>
  <c r="D89" i="36"/>
  <c r="C89" i="36" s="1"/>
  <c r="C88" i="36"/>
  <c r="B27" i="36"/>
  <c r="B67" i="36"/>
  <c r="A66" i="36"/>
  <c r="D26" i="36"/>
  <c r="C25" i="36"/>
  <c r="P25" i="36" s="1"/>
  <c r="Q25" i="36" s="1"/>
  <c r="D3174" i="18" l="1"/>
  <c r="C3173" i="18"/>
  <c r="B3174" i="18"/>
  <c r="A3173" i="18"/>
  <c r="A807" i="24"/>
  <c r="B808" i="24"/>
  <c r="A1336" i="24"/>
  <c r="A26" i="24"/>
  <c r="P88" i="36"/>
  <c r="Q88" i="36" s="1"/>
  <c r="V89" i="36" s="1"/>
  <c r="W89" i="36" s="1"/>
  <c r="P313" i="36"/>
  <c r="Q313" i="36" s="1"/>
  <c r="V314" i="36" s="1"/>
  <c r="W314" i="36" s="1"/>
  <c r="P428" i="36"/>
  <c r="Q428" i="36" s="1"/>
  <c r="V429" i="36" s="1"/>
  <c r="W429" i="36" s="1"/>
  <c r="P666" i="36"/>
  <c r="Q666" i="36" s="1"/>
  <c r="V667" i="36" s="1"/>
  <c r="W667" i="36" s="1"/>
  <c r="A25" i="36"/>
  <c r="D27" i="36"/>
  <c r="C26" i="36"/>
  <c r="P26" i="36" s="1"/>
  <c r="Q26" i="36" s="1"/>
  <c r="B68" i="36"/>
  <c r="A67" i="36"/>
  <c r="B28" i="36"/>
  <c r="D175" i="36"/>
  <c r="C174" i="36"/>
  <c r="P174" i="36" s="1"/>
  <c r="Q174" i="36" s="1"/>
  <c r="D405" i="36"/>
  <c r="C405" i="36" s="1"/>
  <c r="C404" i="36"/>
  <c r="D201" i="36"/>
  <c r="C201" i="36" s="1"/>
  <c r="C200" i="36"/>
  <c r="D267" i="36"/>
  <c r="C266" i="36"/>
  <c r="P266" i="36" s="1"/>
  <c r="Q266" i="36" s="1"/>
  <c r="D338" i="36"/>
  <c r="C337" i="36"/>
  <c r="P337" i="36" s="1"/>
  <c r="Q337" i="36" s="1"/>
  <c r="D821" i="36"/>
  <c r="C820" i="36"/>
  <c r="P820" i="36" s="1"/>
  <c r="Q820" i="36" s="1"/>
  <c r="B3175" i="18" l="1"/>
  <c r="D3175" i="18"/>
  <c r="C3174" i="18"/>
  <c r="A3174" i="18" s="1"/>
  <c r="A808" i="24"/>
  <c r="B809" i="24"/>
  <c r="A1337" i="24"/>
  <c r="A27" i="24"/>
  <c r="P200" i="36"/>
  <c r="Q200" i="36" s="1"/>
  <c r="V201" i="36" s="1"/>
  <c r="W201" i="36" s="1"/>
  <c r="P404" i="36"/>
  <c r="Q404" i="36" s="1"/>
  <c r="V405" i="36" s="1"/>
  <c r="W405" i="36" s="1"/>
  <c r="A26" i="36"/>
  <c r="D822" i="36"/>
  <c r="C821" i="36"/>
  <c r="D339" i="36"/>
  <c r="C339" i="36" s="1"/>
  <c r="C338" i="36"/>
  <c r="D268" i="36"/>
  <c r="C267" i="36"/>
  <c r="P267" i="36" s="1"/>
  <c r="Q267" i="36" s="1"/>
  <c r="D176" i="36"/>
  <c r="C176" i="36" s="1"/>
  <c r="C175" i="36"/>
  <c r="B29" i="36"/>
  <c r="B69" i="36"/>
  <c r="A68" i="36"/>
  <c r="D28" i="36"/>
  <c r="C27" i="36"/>
  <c r="P27" i="36" s="1"/>
  <c r="Q27" i="36" s="1"/>
  <c r="D3176" i="18" l="1"/>
  <c r="C3175" i="18"/>
  <c r="B3176" i="18"/>
  <c r="A3175" i="18"/>
  <c r="A809" i="24"/>
  <c r="B810" i="24"/>
  <c r="A1338" i="24"/>
  <c r="A28" i="24"/>
  <c r="P175" i="36"/>
  <c r="Q175" i="36" s="1"/>
  <c r="V176" i="36" s="1"/>
  <c r="W176" i="36" s="1"/>
  <c r="P338" i="36"/>
  <c r="Q338" i="36" s="1"/>
  <c r="V339" i="36" s="1"/>
  <c r="W339" i="36" s="1"/>
  <c r="P821" i="36"/>
  <c r="Q821" i="36" s="1"/>
  <c r="V822" i="36" s="1"/>
  <c r="A27" i="36"/>
  <c r="D29" i="36"/>
  <c r="C28" i="36"/>
  <c r="P28" i="36" s="1"/>
  <c r="Q28" i="36" s="1"/>
  <c r="B70" i="36"/>
  <c r="A69" i="36"/>
  <c r="B30" i="36"/>
  <c r="D269" i="36"/>
  <c r="C268" i="36"/>
  <c r="P268" i="36" s="1"/>
  <c r="Q268" i="36" s="1"/>
  <c r="D823" i="36"/>
  <c r="C822" i="36"/>
  <c r="B3177" i="18" l="1"/>
  <c r="D3177" i="18"/>
  <c r="C3176" i="18"/>
  <c r="A3176" i="18" s="1"/>
  <c r="A810" i="24"/>
  <c r="B811" i="24"/>
  <c r="W822" i="36"/>
  <c r="A1339" i="24"/>
  <c r="A29" i="24"/>
  <c r="A28" i="36"/>
  <c r="D824" i="36"/>
  <c r="C823" i="36"/>
  <c r="D270" i="36"/>
  <c r="C270" i="36" s="1"/>
  <c r="C269" i="36"/>
  <c r="B31" i="36"/>
  <c r="B71" i="36"/>
  <c r="A70" i="36"/>
  <c r="D30" i="36"/>
  <c r="C29" i="36"/>
  <c r="P29" i="36" s="1"/>
  <c r="Q29" i="36" s="1"/>
  <c r="D3178" i="18" l="1"/>
  <c r="C3177" i="18"/>
  <c r="A3177" i="18" s="1"/>
  <c r="B3178" i="18"/>
  <c r="A811" i="24"/>
  <c r="A1340" i="24"/>
  <c r="A30" i="24"/>
  <c r="P269" i="36"/>
  <c r="Q269" i="36" s="1"/>
  <c r="V270" i="36" s="1"/>
  <c r="W270" i="36" s="1"/>
  <c r="A29" i="36"/>
  <c r="D31" i="36"/>
  <c r="C30" i="36"/>
  <c r="P30" i="36" s="1"/>
  <c r="Q30" i="36" s="1"/>
  <c r="B72" i="36"/>
  <c r="A71" i="36"/>
  <c r="B32" i="36"/>
  <c r="D825" i="36"/>
  <c r="C824" i="36"/>
  <c r="B3179" i="18" l="1"/>
  <c r="D3179" i="18"/>
  <c r="C3178" i="18"/>
  <c r="A3178" i="18" s="1"/>
  <c r="A1341" i="24"/>
  <c r="A31" i="24"/>
  <c r="A30" i="36"/>
  <c r="D826" i="36"/>
  <c r="C825" i="36"/>
  <c r="B33" i="36"/>
  <c r="B73" i="36"/>
  <c r="A72" i="36"/>
  <c r="D32" i="36"/>
  <c r="C31" i="36"/>
  <c r="P31" i="36" s="1"/>
  <c r="Q31" i="36" s="1"/>
  <c r="D3180" i="18" l="1"/>
  <c r="C3179" i="18"/>
  <c r="A3179" i="18" s="1"/>
  <c r="B3180" i="18"/>
  <c r="A1342" i="24"/>
  <c r="A32" i="24"/>
  <c r="A31" i="36"/>
  <c r="D33" i="36"/>
  <c r="C32" i="36"/>
  <c r="P32" i="36" s="1"/>
  <c r="Q32" i="36" s="1"/>
  <c r="B74" i="36"/>
  <c r="A73" i="36"/>
  <c r="B34" i="36"/>
  <c r="C826" i="36"/>
  <c r="B3181" i="18" l="1"/>
  <c r="D3181" i="18"/>
  <c r="C3180" i="18"/>
  <c r="A3180" i="18" s="1"/>
  <c r="A1343" i="24"/>
  <c r="A33" i="24"/>
  <c r="A32" i="36"/>
  <c r="C828" i="36"/>
  <c r="B35" i="36"/>
  <c r="B75" i="36"/>
  <c r="A74" i="36"/>
  <c r="D34" i="36"/>
  <c r="C33" i="36"/>
  <c r="P33" i="36" s="1"/>
  <c r="Q33" i="36" s="1"/>
  <c r="D3182" i="18" l="1"/>
  <c r="C3181" i="18"/>
  <c r="B3182" i="18"/>
  <c r="A3181" i="18"/>
  <c r="A1344" i="24"/>
  <c r="A34" i="24"/>
  <c r="A33" i="36"/>
  <c r="D35" i="36"/>
  <c r="C34" i="36"/>
  <c r="P34" i="36" s="1"/>
  <c r="Q34" i="36" s="1"/>
  <c r="B76" i="36"/>
  <c r="A75" i="36"/>
  <c r="B36" i="36"/>
  <c r="C829" i="36"/>
  <c r="B3183" i="18" l="1"/>
  <c r="D3183" i="18"/>
  <c r="C3182" i="18"/>
  <c r="A3182" i="18" s="1"/>
  <c r="A1345" i="24"/>
  <c r="A36" i="24"/>
  <c r="A35" i="24"/>
  <c r="A34" i="36"/>
  <c r="C830" i="36"/>
  <c r="B37" i="36"/>
  <c r="B77" i="36"/>
  <c r="A76" i="36"/>
  <c r="D36" i="36"/>
  <c r="C35" i="36"/>
  <c r="P35" i="36" s="1"/>
  <c r="Q35" i="36" s="1"/>
  <c r="D3184" i="18" l="1"/>
  <c r="C3183" i="18"/>
  <c r="B3184" i="18"/>
  <c r="A3183" i="18"/>
  <c r="A1346" i="24"/>
  <c r="A35" i="36"/>
  <c r="D37" i="36"/>
  <c r="C36" i="36"/>
  <c r="P36" i="36" s="1"/>
  <c r="Q36" i="36" s="1"/>
  <c r="B78" i="36"/>
  <c r="A77" i="36"/>
  <c r="B38" i="36"/>
  <c r="C831" i="36"/>
  <c r="P830" i="36"/>
  <c r="Q830" i="36" s="1"/>
  <c r="B3185" i="18" l="1"/>
  <c r="D3185" i="18"/>
  <c r="C3184" i="18"/>
  <c r="A3184" i="18" s="1"/>
  <c r="A1347" i="24"/>
  <c r="A36" i="36"/>
  <c r="C832" i="36"/>
  <c r="P831" i="36"/>
  <c r="Q831" i="36" s="1"/>
  <c r="B39" i="36"/>
  <c r="B79" i="36"/>
  <c r="A78" i="36"/>
  <c r="D38" i="36"/>
  <c r="C37" i="36"/>
  <c r="P37" i="36" s="1"/>
  <c r="Q37" i="36" s="1"/>
  <c r="D3186" i="18" l="1"/>
  <c r="C3185" i="18"/>
  <c r="A3185" i="18" s="1"/>
  <c r="B3186" i="18"/>
  <c r="A1348" i="24"/>
  <c r="A37" i="36"/>
  <c r="D39" i="36"/>
  <c r="C38" i="36"/>
  <c r="P38" i="36" s="1"/>
  <c r="Q38" i="36" s="1"/>
  <c r="B80" i="36"/>
  <c r="A79" i="36"/>
  <c r="B40" i="36"/>
  <c r="C833" i="36"/>
  <c r="P832" i="36"/>
  <c r="Q832" i="36" s="1"/>
  <c r="B3187" i="18" l="1"/>
  <c r="D3187" i="18"/>
  <c r="C3186" i="18"/>
  <c r="A3186" i="18" s="1"/>
  <c r="A1349" i="24"/>
  <c r="C834" i="36"/>
  <c r="P833" i="36"/>
  <c r="Q833" i="36" s="1"/>
  <c r="B41" i="36"/>
  <c r="B81" i="36"/>
  <c r="A80" i="36"/>
  <c r="D40" i="36"/>
  <c r="C39" i="36"/>
  <c r="P39" i="36" s="1"/>
  <c r="Q39" i="36" s="1"/>
  <c r="A38" i="36"/>
  <c r="D3188" i="18" l="1"/>
  <c r="C3187" i="18"/>
  <c r="A3187" i="18" s="1"/>
  <c r="B3188" i="18"/>
  <c r="A1350" i="24"/>
  <c r="B82" i="36"/>
  <c r="A81" i="36"/>
  <c r="V40" i="36"/>
  <c r="A39" i="36"/>
  <c r="B42" i="36"/>
  <c r="D41" i="36"/>
  <c r="C40" i="36"/>
  <c r="A40" i="36" s="1"/>
  <c r="C835" i="36"/>
  <c r="P834" i="36"/>
  <c r="Q834" i="36" s="1"/>
  <c r="W40" i="36" l="1"/>
  <c r="J8" i="24"/>
  <c r="J12" i="24"/>
  <c r="J16" i="24"/>
  <c r="J20" i="24"/>
  <c r="J24" i="24"/>
  <c r="J28" i="24"/>
  <c r="J32" i="24"/>
  <c r="J36" i="24"/>
  <c r="J40" i="24"/>
  <c r="J44" i="24"/>
  <c r="J48" i="24"/>
  <c r="J52" i="24"/>
  <c r="J56" i="24"/>
  <c r="J60" i="24"/>
  <c r="J64" i="24"/>
  <c r="J68" i="24"/>
  <c r="J72" i="24"/>
  <c r="J76" i="24"/>
  <c r="J80" i="24"/>
  <c r="J84" i="24"/>
  <c r="J88" i="24"/>
  <c r="J92" i="24"/>
  <c r="J96" i="24"/>
  <c r="J100" i="24"/>
  <c r="J104" i="24"/>
  <c r="J108" i="24"/>
  <c r="J112" i="24"/>
  <c r="J116" i="24"/>
  <c r="J120" i="24"/>
  <c r="J124" i="24"/>
  <c r="J128" i="24"/>
  <c r="J132" i="24"/>
  <c r="J136" i="24"/>
  <c r="J140" i="24"/>
  <c r="J144" i="24"/>
  <c r="J148" i="24"/>
  <c r="J152" i="24"/>
  <c r="J156" i="24"/>
  <c r="J160" i="24"/>
  <c r="J164" i="24"/>
  <c r="J168" i="24"/>
  <c r="J172" i="24"/>
  <c r="J176" i="24"/>
  <c r="J180" i="24"/>
  <c r="J184" i="24"/>
  <c r="J188" i="24"/>
  <c r="J192" i="24"/>
  <c r="J196" i="24"/>
  <c r="J200" i="24"/>
  <c r="J204" i="24"/>
  <c r="J208" i="24"/>
  <c r="J212" i="24"/>
  <c r="J216" i="24"/>
  <c r="J220" i="24"/>
  <c r="J224" i="24"/>
  <c r="J228" i="24"/>
  <c r="J232" i="24"/>
  <c r="J236" i="24"/>
  <c r="J240" i="24"/>
  <c r="J244" i="24"/>
  <c r="J248" i="24"/>
  <c r="J252" i="24"/>
  <c r="J256" i="24"/>
  <c r="J260" i="24"/>
  <c r="J264" i="24"/>
  <c r="J268" i="24"/>
  <c r="J272" i="24"/>
  <c r="J276" i="24"/>
  <c r="J280" i="24"/>
  <c r="J284" i="24"/>
  <c r="J288" i="24"/>
  <c r="J292" i="24"/>
  <c r="J296" i="24"/>
  <c r="J300" i="24"/>
  <c r="J304" i="24"/>
  <c r="J308" i="24"/>
  <c r="J312" i="24"/>
  <c r="J316" i="24"/>
  <c r="J320" i="24"/>
  <c r="J324" i="24"/>
  <c r="J328" i="24"/>
  <c r="J332" i="24"/>
  <c r="J336" i="24"/>
  <c r="J340" i="24"/>
  <c r="J344" i="24"/>
  <c r="J348" i="24"/>
  <c r="J352" i="24"/>
  <c r="J356" i="24"/>
  <c r="J360" i="24"/>
  <c r="J364" i="24"/>
  <c r="J368" i="24"/>
  <c r="J372" i="24"/>
  <c r="J376" i="24"/>
  <c r="J380" i="24"/>
  <c r="J384" i="24"/>
  <c r="J388" i="24"/>
  <c r="J392" i="24"/>
  <c r="J396" i="24"/>
  <c r="J400" i="24"/>
  <c r="J404" i="24"/>
  <c r="J408" i="24"/>
  <c r="J412" i="24"/>
  <c r="J416" i="24"/>
  <c r="J420" i="24"/>
  <c r="J424" i="24"/>
  <c r="J428" i="24"/>
  <c r="J432" i="24"/>
  <c r="J436" i="24"/>
  <c r="J440" i="24"/>
  <c r="J444" i="24"/>
  <c r="J448" i="24"/>
  <c r="J452" i="24"/>
  <c r="J456" i="24"/>
  <c r="J460" i="24"/>
  <c r="J464" i="24"/>
  <c r="J468" i="24"/>
  <c r="J472" i="24"/>
  <c r="J476" i="24"/>
  <c r="J480" i="24"/>
  <c r="J484" i="24"/>
  <c r="J488" i="24"/>
  <c r="J492" i="24"/>
  <c r="J496" i="24"/>
  <c r="J500" i="24"/>
  <c r="J504" i="24"/>
  <c r="J508" i="24"/>
  <c r="J512" i="24"/>
  <c r="J516" i="24"/>
  <c r="J520" i="24"/>
  <c r="J524" i="24"/>
  <c r="J528" i="24"/>
  <c r="J532" i="24"/>
  <c r="J536" i="24"/>
  <c r="J540" i="24"/>
  <c r="J544" i="24"/>
  <c r="J548" i="24"/>
  <c r="J552" i="24"/>
  <c r="J556" i="24"/>
  <c r="J560" i="24"/>
  <c r="J564" i="24"/>
  <c r="J568" i="24"/>
  <c r="J572" i="24"/>
  <c r="J576" i="24"/>
  <c r="J580" i="24"/>
  <c r="J584" i="24"/>
  <c r="J588" i="24"/>
  <c r="J592" i="24"/>
  <c r="J596" i="24"/>
  <c r="J600" i="24"/>
  <c r="J604" i="24"/>
  <c r="J608" i="24"/>
  <c r="J612" i="24"/>
  <c r="J616" i="24"/>
  <c r="J620" i="24"/>
  <c r="J624" i="24"/>
  <c r="J628" i="24"/>
  <c r="J632" i="24"/>
  <c r="J636" i="24"/>
  <c r="J640" i="24"/>
  <c r="J644" i="24"/>
  <c r="J648" i="24"/>
  <c r="J652" i="24"/>
  <c r="J656" i="24"/>
  <c r="J660" i="24"/>
  <c r="J664" i="24"/>
  <c r="J668" i="24"/>
  <c r="J672" i="24"/>
  <c r="J676" i="24"/>
  <c r="J680" i="24"/>
  <c r="J684" i="24"/>
  <c r="J6" i="24"/>
  <c r="J10" i="24"/>
  <c r="J14" i="24"/>
  <c r="J18" i="24"/>
  <c r="J22" i="24"/>
  <c r="J26" i="24"/>
  <c r="J30" i="24"/>
  <c r="J34" i="24"/>
  <c r="J38" i="24"/>
  <c r="J42" i="24"/>
  <c r="J46" i="24"/>
  <c r="J50" i="24"/>
  <c r="J54" i="24"/>
  <c r="J58" i="24"/>
  <c r="J62" i="24"/>
  <c r="J66" i="24"/>
  <c r="J70" i="24"/>
  <c r="J74" i="24"/>
  <c r="J78" i="24"/>
  <c r="J82" i="24"/>
  <c r="J86" i="24"/>
  <c r="J90" i="24"/>
  <c r="J94" i="24"/>
  <c r="J98" i="24"/>
  <c r="J102" i="24"/>
  <c r="J106" i="24"/>
  <c r="J110" i="24"/>
  <c r="J114" i="24"/>
  <c r="J118" i="24"/>
  <c r="J122" i="24"/>
  <c r="J126" i="24"/>
  <c r="J130" i="24"/>
  <c r="J134" i="24"/>
  <c r="J138" i="24"/>
  <c r="J142" i="24"/>
  <c r="J146" i="24"/>
  <c r="J150" i="24"/>
  <c r="J154" i="24"/>
  <c r="J158" i="24"/>
  <c r="J162" i="24"/>
  <c r="J166" i="24"/>
  <c r="J170" i="24"/>
  <c r="J174" i="24"/>
  <c r="J178" i="24"/>
  <c r="J182" i="24"/>
  <c r="J186" i="24"/>
  <c r="J190" i="24"/>
  <c r="J194" i="24"/>
  <c r="J198" i="24"/>
  <c r="J202" i="24"/>
  <c r="J206" i="24"/>
  <c r="J210" i="24"/>
  <c r="J214" i="24"/>
  <c r="J218" i="24"/>
  <c r="J222" i="24"/>
  <c r="J226" i="24"/>
  <c r="J230" i="24"/>
  <c r="J234" i="24"/>
  <c r="J238" i="24"/>
  <c r="J242" i="24"/>
  <c r="J246" i="24"/>
  <c r="J250" i="24"/>
  <c r="J254" i="24"/>
  <c r="J258" i="24"/>
  <c r="J262" i="24"/>
  <c r="J266" i="24"/>
  <c r="J270" i="24"/>
  <c r="J274" i="24"/>
  <c r="J278" i="24"/>
  <c r="J282" i="24"/>
  <c r="J286" i="24"/>
  <c r="J290" i="24"/>
  <c r="J294" i="24"/>
  <c r="J298" i="24"/>
  <c r="J302" i="24"/>
  <c r="J306" i="24"/>
  <c r="J310" i="24"/>
  <c r="J314" i="24"/>
  <c r="J318" i="24"/>
  <c r="J322" i="24"/>
  <c r="J326" i="24"/>
  <c r="J330" i="24"/>
  <c r="J334" i="24"/>
  <c r="J338" i="24"/>
  <c r="J342" i="24"/>
  <c r="J346" i="24"/>
  <c r="J350" i="24"/>
  <c r="J354" i="24"/>
  <c r="J358" i="24"/>
  <c r="J362" i="24"/>
  <c r="J366" i="24"/>
  <c r="J370" i="24"/>
  <c r="J374" i="24"/>
  <c r="J378" i="24"/>
  <c r="J382" i="24"/>
  <c r="J386" i="24"/>
  <c r="J390" i="24"/>
  <c r="J394" i="24"/>
  <c r="J398" i="24"/>
  <c r="J402" i="24"/>
  <c r="J406" i="24"/>
  <c r="J410" i="24"/>
  <c r="J414" i="24"/>
  <c r="J418" i="24"/>
  <c r="J422" i="24"/>
  <c r="J426" i="24"/>
  <c r="J430" i="24"/>
  <c r="J434" i="24"/>
  <c r="J438" i="24"/>
  <c r="J442" i="24"/>
  <c r="J446" i="24"/>
  <c r="J450" i="24"/>
  <c r="J454" i="24"/>
  <c r="J458" i="24"/>
  <c r="J462" i="24"/>
  <c r="J466" i="24"/>
  <c r="J470" i="24"/>
  <c r="J474" i="24"/>
  <c r="J478" i="24"/>
  <c r="J482" i="24"/>
  <c r="J486" i="24"/>
  <c r="J490" i="24"/>
  <c r="J494" i="24"/>
  <c r="J498" i="24"/>
  <c r="J502" i="24"/>
  <c r="J506" i="24"/>
  <c r="J510" i="24"/>
  <c r="J514" i="24"/>
  <c r="J518" i="24"/>
  <c r="J522" i="24"/>
  <c r="J526" i="24"/>
  <c r="J530" i="24"/>
  <c r="J534" i="24"/>
  <c r="J538" i="24"/>
  <c r="J542" i="24"/>
  <c r="J546" i="24"/>
  <c r="J550" i="24"/>
  <c r="J554" i="24"/>
  <c r="J558" i="24"/>
  <c r="J562" i="24"/>
  <c r="J566" i="24"/>
  <c r="J570" i="24"/>
  <c r="J574" i="24"/>
  <c r="J578" i="24"/>
  <c r="J582" i="24"/>
  <c r="J586" i="24"/>
  <c r="J590" i="24"/>
  <c r="J594" i="24"/>
  <c r="J598" i="24"/>
  <c r="J602" i="24"/>
  <c r="J606" i="24"/>
  <c r="J610" i="24"/>
  <c r="J614" i="24"/>
  <c r="J618" i="24"/>
  <c r="J622" i="24"/>
  <c r="J626" i="24"/>
  <c r="J630" i="24"/>
  <c r="J634" i="24"/>
  <c r="J638" i="24"/>
  <c r="J642" i="24"/>
  <c r="J646" i="24"/>
  <c r="J650" i="24"/>
  <c r="J654" i="24"/>
  <c r="J658" i="24"/>
  <c r="J662" i="24"/>
  <c r="J666" i="24"/>
  <c r="J670" i="24"/>
  <c r="J674" i="24"/>
  <c r="J678" i="24"/>
  <c r="J682" i="24"/>
  <c r="J686" i="24"/>
  <c r="J17" i="24"/>
  <c r="J33" i="24"/>
  <c r="J53" i="24"/>
  <c r="J69" i="24"/>
  <c r="J85" i="24"/>
  <c r="J105" i="24"/>
  <c r="J121" i="24"/>
  <c r="J137" i="24"/>
  <c r="J153" i="24"/>
  <c r="J169" i="24"/>
  <c r="J181" i="24"/>
  <c r="J197" i="24"/>
  <c r="J213" i="24"/>
  <c r="J229" i="24"/>
  <c r="J245" i="24"/>
  <c r="J261" i="24"/>
  <c r="J277" i="24"/>
  <c r="J293" i="24"/>
  <c r="J309" i="24"/>
  <c r="J325" i="24"/>
  <c r="J341" i="24"/>
  <c r="J357" i="24"/>
  <c r="J373" i="24"/>
  <c r="J389" i="24"/>
  <c r="J405" i="24"/>
  <c r="J421" i="24"/>
  <c r="J437" i="24"/>
  <c r="J453" i="24"/>
  <c r="J465" i="24"/>
  <c r="J481" i="24"/>
  <c r="J497" i="24"/>
  <c r="J509" i="24"/>
  <c r="J525" i="24"/>
  <c r="J541" i="24"/>
  <c r="J557" i="24"/>
  <c r="J573" i="24"/>
  <c r="J589" i="24"/>
  <c r="J605" i="24"/>
  <c r="J621" i="24"/>
  <c r="J633" i="24"/>
  <c r="J653" i="24"/>
  <c r="J669" i="24"/>
  <c r="J7" i="24"/>
  <c r="J15" i="24"/>
  <c r="J23" i="24"/>
  <c r="J31" i="24"/>
  <c r="J39" i="24"/>
  <c r="J47" i="24"/>
  <c r="J55" i="24"/>
  <c r="J63" i="24"/>
  <c r="J71" i="24"/>
  <c r="J79" i="24"/>
  <c r="J87" i="24"/>
  <c r="J95" i="24"/>
  <c r="J103" i="24"/>
  <c r="J111" i="24"/>
  <c r="J119" i="24"/>
  <c r="J127" i="24"/>
  <c r="J135" i="24"/>
  <c r="J143" i="24"/>
  <c r="J151" i="24"/>
  <c r="J159" i="24"/>
  <c r="J167" i="24"/>
  <c r="J175" i="24"/>
  <c r="J183" i="24"/>
  <c r="J191" i="24"/>
  <c r="J199" i="24"/>
  <c r="J207" i="24"/>
  <c r="J215" i="24"/>
  <c r="J223" i="24"/>
  <c r="J231" i="24"/>
  <c r="J239" i="24"/>
  <c r="J247" i="24"/>
  <c r="J255" i="24"/>
  <c r="J263" i="24"/>
  <c r="J271" i="24"/>
  <c r="J279" i="24"/>
  <c r="J287" i="24"/>
  <c r="J295" i="24"/>
  <c r="J303" i="24"/>
  <c r="J311" i="24"/>
  <c r="J319" i="24"/>
  <c r="J327" i="24"/>
  <c r="J335" i="24"/>
  <c r="J343" i="24"/>
  <c r="J351" i="24"/>
  <c r="J359" i="24"/>
  <c r="J367" i="24"/>
  <c r="J375" i="24"/>
  <c r="J383" i="24"/>
  <c r="J391" i="24"/>
  <c r="J399" i="24"/>
  <c r="J407" i="24"/>
  <c r="J415" i="24"/>
  <c r="J423" i="24"/>
  <c r="J431" i="24"/>
  <c r="J439" i="24"/>
  <c r="J447" i="24"/>
  <c r="J455" i="24"/>
  <c r="J463" i="24"/>
  <c r="J471" i="24"/>
  <c r="J479" i="24"/>
  <c r="J487" i="24"/>
  <c r="J495" i="24"/>
  <c r="J503" i="24"/>
  <c r="J511" i="24"/>
  <c r="J519" i="24"/>
  <c r="J527" i="24"/>
  <c r="J535" i="24"/>
  <c r="J543" i="24"/>
  <c r="J551" i="24"/>
  <c r="J559" i="24"/>
  <c r="J567" i="24"/>
  <c r="J575" i="24"/>
  <c r="J583" i="24"/>
  <c r="J591" i="24"/>
  <c r="J599" i="24"/>
  <c r="J607" i="24"/>
  <c r="J615" i="24"/>
  <c r="J623" i="24"/>
  <c r="J631" i="24"/>
  <c r="J639" i="24"/>
  <c r="J647" i="24"/>
  <c r="J655" i="24"/>
  <c r="J663" i="24"/>
  <c r="J671" i="24"/>
  <c r="J679" i="24"/>
  <c r="J687" i="24"/>
  <c r="J691" i="24"/>
  <c r="J695" i="24"/>
  <c r="J699" i="24"/>
  <c r="J703" i="24"/>
  <c r="J707" i="24"/>
  <c r="J711" i="24"/>
  <c r="J715" i="24"/>
  <c r="J719" i="24"/>
  <c r="J723" i="24"/>
  <c r="J727" i="24"/>
  <c r="J731" i="24"/>
  <c r="J735" i="24"/>
  <c r="J739" i="24"/>
  <c r="J743" i="24"/>
  <c r="J747" i="24"/>
  <c r="J751" i="24"/>
  <c r="J755" i="24"/>
  <c r="J759" i="24"/>
  <c r="J763" i="24"/>
  <c r="J767" i="24"/>
  <c r="J771" i="24"/>
  <c r="J775" i="24"/>
  <c r="J5" i="24"/>
  <c r="J21" i="24"/>
  <c r="J37" i="24"/>
  <c r="B67" i="19" s="1"/>
  <c r="B64" i="19" s="1"/>
  <c r="J49" i="24"/>
  <c r="J65" i="24"/>
  <c r="J81" i="24"/>
  <c r="J97" i="24"/>
  <c r="J109" i="24"/>
  <c r="J125" i="24"/>
  <c r="J141" i="24"/>
  <c r="J157" i="24"/>
  <c r="J177" i="24"/>
  <c r="J193" i="24"/>
  <c r="J209" i="24"/>
  <c r="J225" i="24"/>
  <c r="J241" i="24"/>
  <c r="J257" i="24"/>
  <c r="J273" i="24"/>
  <c r="J289" i="24"/>
  <c r="J305" i="24"/>
  <c r="J321" i="24"/>
  <c r="J337" i="24"/>
  <c r="J353" i="24"/>
  <c r="J369" i="24"/>
  <c r="J385" i="24"/>
  <c r="J401" i="24"/>
  <c r="J417" i="24"/>
  <c r="J433" i="24"/>
  <c r="J449" i="24"/>
  <c r="J469" i="24"/>
  <c r="J485" i="24"/>
  <c r="J501" i="24"/>
  <c r="J521" i="24"/>
  <c r="J537" i="24"/>
  <c r="J553" i="24"/>
  <c r="J569" i="24"/>
  <c r="J585" i="24"/>
  <c r="J601" i="24"/>
  <c r="J617" i="24"/>
  <c r="J637" i="24"/>
  <c r="J649" i="24"/>
  <c r="J665" i="24"/>
  <c r="J681" i="24"/>
  <c r="J692" i="24"/>
  <c r="J700" i="24"/>
  <c r="J708" i="24"/>
  <c r="J716" i="24"/>
  <c r="J724" i="24"/>
  <c r="J732" i="24"/>
  <c r="J740" i="24"/>
  <c r="J748" i="24"/>
  <c r="J756" i="24"/>
  <c r="J764" i="24"/>
  <c r="J772" i="24"/>
  <c r="J685" i="24"/>
  <c r="J694" i="24"/>
  <c r="J702" i="24"/>
  <c r="J710" i="24"/>
  <c r="J718" i="24"/>
  <c r="J726" i="24"/>
  <c r="J734" i="24"/>
  <c r="J742" i="24"/>
  <c r="J750" i="24"/>
  <c r="J758" i="24"/>
  <c r="J766" i="24"/>
  <c r="J774" i="24"/>
  <c r="J9" i="24"/>
  <c r="J25" i="24"/>
  <c r="J45" i="24"/>
  <c r="J61" i="24"/>
  <c r="J77" i="24"/>
  <c r="J93" i="24"/>
  <c r="J113" i="24"/>
  <c r="J129" i="24"/>
  <c r="J145" i="24"/>
  <c r="J161" i="24"/>
  <c r="J173" i="24"/>
  <c r="J189" i="24"/>
  <c r="J205" i="24"/>
  <c r="J221" i="24"/>
  <c r="J237" i="24"/>
  <c r="J253" i="24"/>
  <c r="J269" i="24"/>
  <c r="J285" i="24"/>
  <c r="J301" i="24"/>
  <c r="J317" i="24"/>
  <c r="J333" i="24"/>
  <c r="J349" i="24"/>
  <c r="J365" i="24"/>
  <c r="J381" i="24"/>
  <c r="J397" i="24"/>
  <c r="J413" i="24"/>
  <c r="J429" i="24"/>
  <c r="J445" i="24"/>
  <c r="J461" i="24"/>
  <c r="J473" i="24"/>
  <c r="J489" i="24"/>
  <c r="J505" i="24"/>
  <c r="J517" i="24"/>
  <c r="J533" i="24"/>
  <c r="J549" i="24"/>
  <c r="J565" i="24"/>
  <c r="J581" i="24"/>
  <c r="J597" i="24"/>
  <c r="J609" i="24"/>
  <c r="J629" i="24"/>
  <c r="J641" i="24"/>
  <c r="J661" i="24"/>
  <c r="J677" i="24"/>
  <c r="J11" i="24"/>
  <c r="J19" i="24"/>
  <c r="J27" i="24"/>
  <c r="J35" i="24"/>
  <c r="J43" i="24"/>
  <c r="J51" i="24"/>
  <c r="J59" i="24"/>
  <c r="J67" i="24"/>
  <c r="J75" i="24"/>
  <c r="J83" i="24"/>
  <c r="J91" i="24"/>
  <c r="J99" i="24"/>
  <c r="J107" i="24"/>
  <c r="J115" i="24"/>
  <c r="J123" i="24"/>
  <c r="J131" i="24"/>
  <c r="J139" i="24"/>
  <c r="J147" i="24"/>
  <c r="J155" i="24"/>
  <c r="J163" i="24"/>
  <c r="J171" i="24"/>
  <c r="J179" i="24"/>
  <c r="J187" i="24"/>
  <c r="J195" i="24"/>
  <c r="J203" i="24"/>
  <c r="J211" i="24"/>
  <c r="J219" i="24"/>
  <c r="J227" i="24"/>
  <c r="J235" i="24"/>
  <c r="J243" i="24"/>
  <c r="J251" i="24"/>
  <c r="J259" i="24"/>
  <c r="J267" i="24"/>
  <c r="J275" i="24"/>
  <c r="J283" i="24"/>
  <c r="J291" i="24"/>
  <c r="J299" i="24"/>
  <c r="J307" i="24"/>
  <c r="J315" i="24"/>
  <c r="J323" i="24"/>
  <c r="J331" i="24"/>
  <c r="J339" i="24"/>
  <c r="J347" i="24"/>
  <c r="J355" i="24"/>
  <c r="J363" i="24"/>
  <c r="J371" i="24"/>
  <c r="J379" i="24"/>
  <c r="J387" i="24"/>
  <c r="J395" i="24"/>
  <c r="J403" i="24"/>
  <c r="J411" i="24"/>
  <c r="J419" i="24"/>
  <c r="J427" i="24"/>
  <c r="J435" i="24"/>
  <c r="J443" i="24"/>
  <c r="J451" i="24"/>
  <c r="J459" i="24"/>
  <c r="J467" i="24"/>
  <c r="J475" i="24"/>
  <c r="J483" i="24"/>
  <c r="J491" i="24"/>
  <c r="J499" i="24"/>
  <c r="J507" i="24"/>
  <c r="J515" i="24"/>
  <c r="J523" i="24"/>
  <c r="J531" i="24"/>
  <c r="J539" i="24"/>
  <c r="J547" i="24"/>
  <c r="J555" i="24"/>
  <c r="J563" i="24"/>
  <c r="J571" i="24"/>
  <c r="J579" i="24"/>
  <c r="J587" i="24"/>
  <c r="J595" i="24"/>
  <c r="J603" i="24"/>
  <c r="J611" i="24"/>
  <c r="J619" i="24"/>
  <c r="J627" i="24"/>
  <c r="J635" i="24"/>
  <c r="J643" i="24"/>
  <c r="J651" i="24"/>
  <c r="J659" i="24"/>
  <c r="J667" i="24"/>
  <c r="J675" i="24"/>
  <c r="J683" i="24"/>
  <c r="J689" i="24"/>
  <c r="J693" i="24"/>
  <c r="J697" i="24"/>
  <c r="J701" i="24"/>
  <c r="J705" i="24"/>
  <c r="J709" i="24"/>
  <c r="J713" i="24"/>
  <c r="J717" i="24"/>
  <c r="J721" i="24"/>
  <c r="J725" i="24"/>
  <c r="J729" i="24"/>
  <c r="J733" i="24"/>
  <c r="J737" i="24"/>
  <c r="J741" i="24"/>
  <c r="J745" i="24"/>
  <c r="J749" i="24"/>
  <c r="J753" i="24"/>
  <c r="J757" i="24"/>
  <c r="J761" i="24"/>
  <c r="J765" i="24"/>
  <c r="J769" i="24"/>
  <c r="J773" i="24"/>
  <c r="J777" i="24"/>
  <c r="J13" i="24"/>
  <c r="J29" i="24"/>
  <c r="J41" i="24"/>
  <c r="J57" i="24"/>
  <c r="J73" i="24"/>
  <c r="J89" i="24"/>
  <c r="J101" i="24"/>
  <c r="J117" i="24"/>
  <c r="J133" i="24"/>
  <c r="J149" i="24"/>
  <c r="J165" i="24"/>
  <c r="J185" i="24"/>
  <c r="J201" i="24"/>
  <c r="J217" i="24"/>
  <c r="J233" i="24"/>
  <c r="J249" i="24"/>
  <c r="J265" i="24"/>
  <c r="J281" i="24"/>
  <c r="J297" i="24"/>
  <c r="J313" i="24"/>
  <c r="J329" i="24"/>
  <c r="J345" i="24"/>
  <c r="J361" i="24"/>
  <c r="J377" i="24"/>
  <c r="J393" i="24"/>
  <c r="J409" i="24"/>
  <c r="J425" i="24"/>
  <c r="J441" i="24"/>
  <c r="J457" i="24"/>
  <c r="J477" i="24"/>
  <c r="J493" i="24"/>
  <c r="J513" i="24"/>
  <c r="J529" i="24"/>
  <c r="J545" i="24"/>
  <c r="J561" i="24"/>
  <c r="J577" i="24"/>
  <c r="J593" i="24"/>
  <c r="J613" i="24"/>
  <c r="J625" i="24"/>
  <c r="J645" i="24"/>
  <c r="J657" i="24"/>
  <c r="J673" i="24"/>
  <c r="J688" i="24"/>
  <c r="J696" i="24"/>
  <c r="J704" i="24"/>
  <c r="J712" i="24"/>
  <c r="J720" i="24"/>
  <c r="J728" i="24"/>
  <c r="J736" i="24"/>
  <c r="J744" i="24"/>
  <c r="J752" i="24"/>
  <c r="J760" i="24"/>
  <c r="J768" i="24"/>
  <c r="J776" i="24"/>
  <c r="J690" i="24"/>
  <c r="J698" i="24"/>
  <c r="J706" i="24"/>
  <c r="J714" i="24"/>
  <c r="J722" i="24"/>
  <c r="J730" i="24"/>
  <c r="J738" i="24"/>
  <c r="J746" i="24"/>
  <c r="J754" i="24"/>
  <c r="J762" i="24"/>
  <c r="J770" i="24"/>
  <c r="J4" i="24"/>
  <c r="B3189" i="18"/>
  <c r="D3189" i="18"/>
  <c r="C3188" i="18"/>
  <c r="A3188" i="18" s="1"/>
  <c r="A1351" i="24"/>
  <c r="C836" i="36"/>
  <c r="P835" i="36"/>
  <c r="Q835" i="36" s="1"/>
  <c r="D42" i="36"/>
  <c r="C41" i="36"/>
  <c r="A41" i="36" s="1"/>
  <c r="B43" i="36"/>
  <c r="B83" i="36"/>
  <c r="A82" i="36"/>
  <c r="D3190" i="18" l="1"/>
  <c r="C3189" i="18"/>
  <c r="A3189" i="18" s="1"/>
  <c r="B3190" i="18"/>
  <c r="A1352" i="24"/>
  <c r="B84" i="36"/>
  <c r="A83" i="36"/>
  <c r="B44" i="36"/>
  <c r="D43" i="36"/>
  <c r="C42" i="36"/>
  <c r="A42" i="36" s="1"/>
  <c r="C837" i="36"/>
  <c r="P836" i="36"/>
  <c r="Q836" i="36" s="1"/>
  <c r="B3191" i="18" l="1"/>
  <c r="D3191" i="18"/>
  <c r="C3190" i="18"/>
  <c r="A3190" i="18" s="1"/>
  <c r="A1353" i="24"/>
  <c r="C838" i="36"/>
  <c r="P837" i="36"/>
  <c r="Q837" i="36" s="1"/>
  <c r="D44" i="36"/>
  <c r="C43" i="36"/>
  <c r="A43" i="36" s="1"/>
  <c r="B85" i="36"/>
  <c r="A84" i="36"/>
  <c r="D3192" i="18" l="1"/>
  <c r="C3191" i="18"/>
  <c r="A3191" i="18" s="1"/>
  <c r="B3192" i="18"/>
  <c r="A1354" i="24"/>
  <c r="B86" i="36"/>
  <c r="A85" i="36"/>
  <c r="D45" i="36"/>
  <c r="C44" i="36"/>
  <c r="A44" i="36" s="1"/>
  <c r="C839" i="36"/>
  <c r="P838" i="36"/>
  <c r="Q838" i="36" s="1"/>
  <c r="B3193" i="18" l="1"/>
  <c r="D3193" i="18"/>
  <c r="C3192" i="18"/>
  <c r="A3192" i="18" s="1"/>
  <c r="A1355" i="24"/>
  <c r="C840" i="36"/>
  <c r="P839" i="36"/>
  <c r="Q839" i="36" s="1"/>
  <c r="D46" i="36"/>
  <c r="C46" i="36" s="1"/>
  <c r="A46" i="36" s="1"/>
  <c r="C45" i="36"/>
  <c r="A45" i="36" s="1"/>
  <c r="B87" i="36"/>
  <c r="A86" i="36"/>
  <c r="D3194" i="18" l="1"/>
  <c r="C3193" i="18"/>
  <c r="A3193" i="18" s="1"/>
  <c r="B3194" i="18"/>
  <c r="A1356" i="24"/>
  <c r="B88" i="36"/>
  <c r="A87" i="36"/>
  <c r="C841" i="36"/>
  <c r="P840" i="36"/>
  <c r="Q840" i="36" s="1"/>
  <c r="B3195" i="18" l="1"/>
  <c r="D3195" i="18"/>
  <c r="C3194" i="18"/>
  <c r="A3194" i="18" s="1"/>
  <c r="A1357" i="24"/>
  <c r="C842" i="36"/>
  <c r="P841" i="36"/>
  <c r="Q841" i="36" s="1"/>
  <c r="B89" i="36"/>
  <c r="A88" i="36"/>
  <c r="D3196" i="18" l="1"/>
  <c r="C3195" i="18"/>
  <c r="A3195" i="18" s="1"/>
  <c r="B3196" i="18"/>
  <c r="A1358" i="24"/>
  <c r="A89" i="36"/>
  <c r="B90" i="36"/>
  <c r="C843" i="36"/>
  <c r="P842" i="36"/>
  <c r="Q842" i="36" s="1"/>
  <c r="B3197" i="18" l="1"/>
  <c r="D3197" i="18"/>
  <c r="C3196" i="18"/>
  <c r="A3196" i="18" s="1"/>
  <c r="A1359" i="24"/>
  <c r="C844" i="36"/>
  <c r="P843" i="36"/>
  <c r="Q843" i="36" s="1"/>
  <c r="B91" i="36"/>
  <c r="A90" i="36"/>
  <c r="D3198" i="18" l="1"/>
  <c r="C3197" i="18"/>
  <c r="A3197" i="18" s="1"/>
  <c r="B3198" i="18"/>
  <c r="A1360" i="24"/>
  <c r="C845" i="36"/>
  <c r="P844" i="36"/>
  <c r="Q844" i="36" s="1"/>
  <c r="B92" i="36"/>
  <c r="A91" i="36"/>
  <c r="B3199" i="18" l="1"/>
  <c r="D3199" i="18"/>
  <c r="C3198" i="18"/>
  <c r="A3198" i="18" s="1"/>
  <c r="A1361" i="24"/>
  <c r="B93" i="36"/>
  <c r="A92" i="36"/>
  <c r="C846" i="36"/>
  <c r="P845" i="36"/>
  <c r="Q845" i="36" s="1"/>
  <c r="D3200" i="18" l="1"/>
  <c r="C3199" i="18"/>
  <c r="A3199" i="18" s="1"/>
  <c r="B3200" i="18"/>
  <c r="A1362" i="24"/>
  <c r="C847" i="36"/>
  <c r="P846" i="36"/>
  <c r="Q846" i="36" s="1"/>
  <c r="B94" i="36"/>
  <c r="A93" i="36"/>
  <c r="B3201" i="18" l="1"/>
  <c r="D3201" i="18"/>
  <c r="C3200" i="18"/>
  <c r="A3200" i="18" s="1"/>
  <c r="A1363" i="24"/>
  <c r="C848" i="36"/>
  <c r="P847" i="36"/>
  <c r="Q847" i="36" s="1"/>
  <c r="B95" i="36"/>
  <c r="A94" i="36"/>
  <c r="D3202" i="18" l="1"/>
  <c r="C3201" i="18"/>
  <c r="A3201" i="18" s="1"/>
  <c r="B3202" i="18"/>
  <c r="A1364" i="24"/>
  <c r="B96" i="36"/>
  <c r="A95" i="36"/>
  <c r="C849" i="36"/>
  <c r="P848" i="36"/>
  <c r="Q848" i="36" s="1"/>
  <c r="B3203" i="18" l="1"/>
  <c r="D3203" i="18"/>
  <c r="C3202" i="18"/>
  <c r="A3202" i="18" s="1"/>
  <c r="A1365" i="24"/>
  <c r="B97" i="36"/>
  <c r="A96" i="36"/>
  <c r="C850" i="36"/>
  <c r="P849" i="36"/>
  <c r="Q849" i="36" s="1"/>
  <c r="D3204" i="18" l="1"/>
  <c r="C3203" i="18"/>
  <c r="A3203" i="18" s="1"/>
  <c r="B3204" i="18"/>
  <c r="A1366" i="24"/>
  <c r="C851" i="36"/>
  <c r="P850" i="36"/>
  <c r="Q850" i="36" s="1"/>
  <c r="B98" i="36"/>
  <c r="A97" i="36"/>
  <c r="B3205" i="18" l="1"/>
  <c r="D3205" i="18"/>
  <c r="C3204" i="18"/>
  <c r="A3204" i="18" s="1"/>
  <c r="A1367" i="24"/>
  <c r="B99" i="36"/>
  <c r="A98" i="36"/>
  <c r="C852" i="36"/>
  <c r="P851" i="36"/>
  <c r="Q851" i="36" s="1"/>
  <c r="D3206" i="18" l="1"/>
  <c r="C3205" i="18"/>
  <c r="A3205" i="18" s="1"/>
  <c r="B3206" i="18"/>
  <c r="A1368" i="24"/>
  <c r="C853" i="36"/>
  <c r="P852" i="36"/>
  <c r="Q852" i="36" s="1"/>
  <c r="B100" i="36"/>
  <c r="A99" i="36"/>
  <c r="B3207" i="18" l="1"/>
  <c r="D3207" i="18"/>
  <c r="C3206" i="18"/>
  <c r="A3206" i="18" s="1"/>
  <c r="A1369" i="24"/>
  <c r="B101" i="36"/>
  <c r="A100" i="36"/>
  <c r="C854" i="36"/>
  <c r="P853" i="36"/>
  <c r="Q853" i="36" s="1"/>
  <c r="D3208" i="18" l="1"/>
  <c r="C3207" i="18"/>
  <c r="A3207" i="18" s="1"/>
  <c r="B3208" i="18"/>
  <c r="A1370" i="24"/>
  <c r="C855" i="36"/>
  <c r="P854" i="36"/>
  <c r="Q854" i="36" s="1"/>
  <c r="B102" i="36"/>
  <c r="A101" i="36"/>
  <c r="B3209" i="18" l="1"/>
  <c r="D3209" i="18"/>
  <c r="C3208" i="18"/>
  <c r="A3208" i="18" s="1"/>
  <c r="A1371" i="24"/>
  <c r="B103" i="36"/>
  <c r="A102" i="36"/>
  <c r="C856" i="36"/>
  <c r="P855" i="36"/>
  <c r="Q855" i="36" s="1"/>
  <c r="D3210" i="18" l="1"/>
  <c r="C3209" i="18"/>
  <c r="A3209" i="18" s="1"/>
  <c r="B3210" i="18"/>
  <c r="A1372" i="24"/>
  <c r="B104" i="36"/>
  <c r="A103" i="36"/>
  <c r="C857" i="36"/>
  <c r="P856" i="36"/>
  <c r="Q856" i="36" s="1"/>
  <c r="B3211" i="18" l="1"/>
  <c r="D3211" i="18"/>
  <c r="C3210" i="18"/>
  <c r="A3210" i="18" s="1"/>
  <c r="A1373" i="24"/>
  <c r="C858" i="36"/>
  <c r="P857" i="36"/>
  <c r="Q857" i="36" s="1"/>
  <c r="V858" i="36" s="1"/>
  <c r="B105" i="36"/>
  <c r="A104" i="36"/>
  <c r="W858" i="36" l="1"/>
  <c r="J787" i="24"/>
  <c r="J791" i="24"/>
  <c r="J795" i="24"/>
  <c r="J799" i="24"/>
  <c r="J803" i="24"/>
  <c r="J807" i="24"/>
  <c r="J811" i="24"/>
  <c r="J786" i="24"/>
  <c r="J794" i="24"/>
  <c r="J802" i="24"/>
  <c r="J810" i="24"/>
  <c r="J785" i="24"/>
  <c r="J789" i="24"/>
  <c r="J793" i="24"/>
  <c r="J797" i="24"/>
  <c r="J801" i="24"/>
  <c r="J805" i="24"/>
  <c r="J809" i="24"/>
  <c r="J790" i="24"/>
  <c r="J798" i="24"/>
  <c r="J806" i="24"/>
  <c r="J788" i="24"/>
  <c r="J804" i="24"/>
  <c r="J784" i="24"/>
  <c r="J800" i="24"/>
  <c r="J796" i="24"/>
  <c r="J792" i="24"/>
  <c r="J808" i="24"/>
  <c r="D3212" i="18"/>
  <c r="C3211" i="18"/>
  <c r="A3211" i="18" s="1"/>
  <c r="B3212" i="18"/>
  <c r="A1374" i="24"/>
  <c r="B106" i="36"/>
  <c r="A105" i="36"/>
  <c r="C859" i="36"/>
  <c r="B3213" i="18" l="1"/>
  <c r="D3213" i="18"/>
  <c r="C3212" i="18"/>
  <c r="A3212" i="18" s="1"/>
  <c r="A1375" i="24"/>
  <c r="B107" i="36"/>
  <c r="A106" i="36"/>
  <c r="C860" i="36"/>
  <c r="D3214" i="18" l="1"/>
  <c r="C3213" i="18"/>
  <c r="A3213" i="18" s="1"/>
  <c r="B3214" i="18"/>
  <c r="A1376" i="24"/>
  <c r="C861" i="36"/>
  <c r="B108" i="36"/>
  <c r="A107" i="36"/>
  <c r="B3215" i="18" l="1"/>
  <c r="D3215" i="18"/>
  <c r="C3214" i="18"/>
  <c r="A3214" i="18" s="1"/>
  <c r="A1377" i="24"/>
  <c r="B109" i="36"/>
  <c r="A108" i="36"/>
  <c r="C862" i="36"/>
  <c r="D3216" i="18" l="1"/>
  <c r="C3215" i="18"/>
  <c r="A3215" i="18" s="1"/>
  <c r="B3216" i="18"/>
  <c r="A1378" i="24"/>
  <c r="C863" i="36"/>
  <c r="B110" i="36"/>
  <c r="A109" i="36"/>
  <c r="B3217" i="18" l="1"/>
  <c r="D3217" i="18"/>
  <c r="C3216" i="18"/>
  <c r="A3216" i="18" s="1"/>
  <c r="A1379" i="24"/>
  <c r="B111" i="36"/>
  <c r="A110" i="36"/>
  <c r="C864" i="36"/>
  <c r="D3218" i="18" l="1"/>
  <c r="C3217" i="18"/>
  <c r="A3217" i="18" s="1"/>
  <c r="B3218" i="18"/>
  <c r="A1380" i="24"/>
  <c r="B112" i="36"/>
  <c r="A111" i="36"/>
  <c r="C865" i="36"/>
  <c r="B3219" i="18" l="1"/>
  <c r="D3219" i="18"/>
  <c r="C3218" i="18"/>
  <c r="A3218" i="18" s="1"/>
  <c r="A1381" i="24"/>
  <c r="C866" i="36"/>
  <c r="B113" i="36"/>
  <c r="A112" i="36"/>
  <c r="D3220" i="18" l="1"/>
  <c r="C3219" i="18"/>
  <c r="A3219" i="18" s="1"/>
  <c r="B3220" i="18"/>
  <c r="A1382" i="24"/>
  <c r="B114" i="36"/>
  <c r="A113" i="36"/>
  <c r="C867" i="36"/>
  <c r="B3221" i="18" l="1"/>
  <c r="D3221" i="18"/>
  <c r="C3220" i="18"/>
  <c r="A3220" i="18" s="1"/>
  <c r="A1383" i="24"/>
  <c r="B115" i="36"/>
  <c r="A114" i="36"/>
  <c r="C868" i="36"/>
  <c r="P867" i="36"/>
  <c r="Q867" i="36" s="1"/>
  <c r="D3222" i="18" l="1"/>
  <c r="C3221" i="18"/>
  <c r="A3221" i="18" s="1"/>
  <c r="B3222" i="18"/>
  <c r="A1384" i="24"/>
  <c r="C869" i="36"/>
  <c r="P868" i="36"/>
  <c r="Q868" i="36" s="1"/>
  <c r="B116" i="36"/>
  <c r="A115" i="36"/>
  <c r="B3223" i="18" l="1"/>
  <c r="D3223" i="18"/>
  <c r="C3222" i="18"/>
  <c r="A3222" i="18" s="1"/>
  <c r="A1385" i="24"/>
  <c r="B117" i="36"/>
  <c r="A116" i="36"/>
  <c r="C870" i="36"/>
  <c r="P869" i="36"/>
  <c r="Q869" i="36" s="1"/>
  <c r="D3224" i="18" l="1"/>
  <c r="C3223" i="18"/>
  <c r="A3223" i="18" s="1"/>
  <c r="B3224" i="18"/>
  <c r="A1386" i="24"/>
  <c r="B118" i="36"/>
  <c r="A117" i="36"/>
  <c r="C871" i="36"/>
  <c r="P870" i="36"/>
  <c r="Q870" i="36" s="1"/>
  <c r="B3225" i="18" l="1"/>
  <c r="D3225" i="18"/>
  <c r="C3224" i="18"/>
  <c r="A3224" i="18" s="1"/>
  <c r="A1387" i="24"/>
  <c r="C872" i="36"/>
  <c r="P871" i="36"/>
  <c r="Q871" i="36" s="1"/>
  <c r="B119" i="36"/>
  <c r="A118" i="36"/>
  <c r="D3226" i="18" l="1"/>
  <c r="C3225" i="18"/>
  <c r="A3225" i="18" s="1"/>
  <c r="B3226" i="18"/>
  <c r="A1388" i="24"/>
  <c r="B120" i="36"/>
  <c r="A119" i="36"/>
  <c r="C873" i="36"/>
  <c r="P872" i="36"/>
  <c r="Q872" i="36" s="1"/>
  <c r="B3227" i="18" l="1"/>
  <c r="D3227" i="18"/>
  <c r="C3226" i="18"/>
  <c r="A3226" i="18" s="1"/>
  <c r="A1389" i="24"/>
  <c r="B121" i="36"/>
  <c r="A120" i="36"/>
  <c r="C874" i="36"/>
  <c r="P873" i="36"/>
  <c r="Q873" i="36" s="1"/>
  <c r="D3228" i="18" l="1"/>
  <c r="C3227" i="18"/>
  <c r="B3228" i="18"/>
  <c r="A3227" i="18"/>
  <c r="A1390" i="24"/>
  <c r="C875" i="36"/>
  <c r="P874" i="36"/>
  <c r="Q874" i="36" s="1"/>
  <c r="B122" i="36"/>
  <c r="A121" i="36"/>
  <c r="B3229" i="18" l="1"/>
  <c r="D3229" i="18"/>
  <c r="C3228" i="18"/>
  <c r="A3228" i="18" s="1"/>
  <c r="A1391" i="24"/>
  <c r="B123" i="36"/>
  <c r="A122" i="36"/>
  <c r="C876" i="36"/>
  <c r="P875" i="36"/>
  <c r="Q875" i="36" s="1"/>
  <c r="D3230" i="18" l="1"/>
  <c r="C3229" i="18"/>
  <c r="B3230" i="18"/>
  <c r="A3229" i="18"/>
  <c r="A1392" i="24"/>
  <c r="B124" i="36"/>
  <c r="A123" i="36"/>
  <c r="C877" i="36"/>
  <c r="P876" i="36"/>
  <c r="Q876" i="36" s="1"/>
  <c r="B3231" i="18" l="1"/>
  <c r="D3231" i="18"/>
  <c r="C3230" i="18"/>
  <c r="A3230" i="18" s="1"/>
  <c r="A1393" i="24"/>
  <c r="C878" i="36"/>
  <c r="P877" i="36"/>
  <c r="Q877" i="36" s="1"/>
  <c r="B125" i="36"/>
  <c r="A124" i="36"/>
  <c r="D3232" i="18" l="1"/>
  <c r="C3231" i="18"/>
  <c r="A3231" i="18" s="1"/>
  <c r="B3232" i="18"/>
  <c r="A1394" i="24"/>
  <c r="B126" i="36"/>
  <c r="A125" i="36"/>
  <c r="C879" i="36"/>
  <c r="P878" i="36"/>
  <c r="Q878" i="36" s="1"/>
  <c r="B3233" i="18" l="1"/>
  <c r="D3233" i="18"/>
  <c r="C3232" i="18"/>
  <c r="A3232" i="18" s="1"/>
  <c r="A1395" i="24"/>
  <c r="B127" i="36"/>
  <c r="A126" i="36"/>
  <c r="C880" i="36"/>
  <c r="P879" i="36"/>
  <c r="Q879" i="36" s="1"/>
  <c r="D3234" i="18" l="1"/>
  <c r="C3233" i="18"/>
  <c r="A3233" i="18" s="1"/>
  <c r="B3234" i="18"/>
  <c r="A1396" i="24"/>
  <c r="C881" i="36"/>
  <c r="P880" i="36"/>
  <c r="Q880" i="36" s="1"/>
  <c r="B128" i="36"/>
  <c r="A127" i="36"/>
  <c r="B3235" i="18" l="1"/>
  <c r="D3235" i="18"/>
  <c r="C3234" i="18"/>
  <c r="A3234" i="18" s="1"/>
  <c r="A1397" i="24"/>
  <c r="B129" i="36"/>
  <c r="A128" i="36"/>
  <c r="C882" i="36"/>
  <c r="P881" i="36"/>
  <c r="Q881" i="36" s="1"/>
  <c r="V882" i="36" s="1"/>
  <c r="W882" i="36" l="1"/>
  <c r="J815" i="24"/>
  <c r="J823" i="24"/>
  <c r="J826" i="24"/>
  <c r="J817" i="24"/>
  <c r="J825" i="24"/>
  <c r="J814" i="24"/>
  <c r="J820" i="24"/>
  <c r="J819" i="24"/>
  <c r="J818" i="24"/>
  <c r="J813" i="24"/>
  <c r="J821" i="24"/>
  <c r="J822" i="24"/>
  <c r="J816" i="24"/>
  <c r="J812" i="24"/>
  <c r="B47" i="20" s="1"/>
  <c r="B44" i="20" s="1"/>
  <c r="J824" i="24"/>
  <c r="D3236" i="18"/>
  <c r="C3235" i="18"/>
  <c r="A3235" i="18" s="1"/>
  <c r="B3236" i="18"/>
  <c r="A1398" i="24"/>
  <c r="B130" i="36"/>
  <c r="A129" i="36"/>
  <c r="C883" i="36"/>
  <c r="B24" i="20" l="1"/>
  <c r="H29" i="20"/>
  <c r="B3237" i="18"/>
  <c r="D3237" i="18"/>
  <c r="C3236" i="18"/>
  <c r="A3236" i="18" s="1"/>
  <c r="A1399" i="24"/>
  <c r="C884" i="36"/>
  <c r="P883" i="36"/>
  <c r="Q883" i="36" s="1"/>
  <c r="B131" i="36"/>
  <c r="A130" i="36"/>
  <c r="D3238" i="18" l="1"/>
  <c r="C3237" i="18"/>
  <c r="A3237" i="18" s="1"/>
  <c r="B3238" i="18"/>
  <c r="A1400" i="24"/>
  <c r="A131" i="36"/>
  <c r="B132" i="36"/>
  <c r="C885" i="36"/>
  <c r="P884" i="36"/>
  <c r="Q884" i="36" s="1"/>
  <c r="B3239" i="18" l="1"/>
  <c r="D3239" i="18"/>
  <c r="C3238" i="18"/>
  <c r="A3238" i="18" s="1"/>
  <c r="A1401" i="24"/>
  <c r="B133" i="36"/>
  <c r="A132" i="36"/>
  <c r="C886" i="36"/>
  <c r="P885" i="36"/>
  <c r="Q885" i="36" s="1"/>
  <c r="D3240" i="18" l="1"/>
  <c r="C3239" i="18"/>
  <c r="A3239" i="18" s="1"/>
  <c r="B3240" i="18"/>
  <c r="A1402" i="24"/>
  <c r="C887" i="36"/>
  <c r="P886" i="36"/>
  <c r="Q886" i="36" s="1"/>
  <c r="B134" i="36"/>
  <c r="A133" i="36"/>
  <c r="B3241" i="18" l="1"/>
  <c r="D3241" i="18"/>
  <c r="C3240" i="18"/>
  <c r="A3240" i="18" s="1"/>
  <c r="A1403" i="24"/>
  <c r="B135" i="36"/>
  <c r="A134" i="36"/>
  <c r="C888" i="36"/>
  <c r="P887" i="36"/>
  <c r="Q887" i="36" s="1"/>
  <c r="D3242" i="18" l="1"/>
  <c r="C3241" i="18"/>
  <c r="A3241" i="18" s="1"/>
  <c r="B3242" i="18"/>
  <c r="A1404" i="24"/>
  <c r="C889" i="36"/>
  <c r="P888" i="36"/>
  <c r="Q888" i="36" s="1"/>
  <c r="B136" i="36"/>
  <c r="A135" i="36"/>
  <c r="B3243" i="18" l="1"/>
  <c r="D3243" i="18"/>
  <c r="C3242" i="18"/>
  <c r="A3242" i="18" s="1"/>
  <c r="A1405" i="24"/>
  <c r="B137" i="36"/>
  <c r="A136" i="36"/>
  <c r="C890" i="36"/>
  <c r="P889" i="36"/>
  <c r="Q889" i="36" s="1"/>
  <c r="D3244" i="18" l="1"/>
  <c r="C3243" i="18"/>
  <c r="A3243" i="18" s="1"/>
  <c r="B3244" i="18"/>
  <c r="A1406" i="24"/>
  <c r="C891" i="36"/>
  <c r="P890" i="36"/>
  <c r="Q890" i="36" s="1"/>
  <c r="B138" i="36"/>
  <c r="A137" i="36"/>
  <c r="B3245" i="18" l="1"/>
  <c r="D3245" i="18"/>
  <c r="C3244" i="18"/>
  <c r="A3244" i="18" s="1"/>
  <c r="A1407" i="24"/>
  <c r="B139" i="36"/>
  <c r="A138" i="36"/>
  <c r="C892" i="36"/>
  <c r="P891" i="36"/>
  <c r="Q891" i="36" s="1"/>
  <c r="D3246" i="18" l="1"/>
  <c r="C3245" i="18"/>
  <c r="A3245" i="18" s="1"/>
  <c r="B3246" i="18"/>
  <c r="A1408" i="24"/>
  <c r="C893" i="36"/>
  <c r="P892" i="36"/>
  <c r="Q892" i="36" s="1"/>
  <c r="B140" i="36"/>
  <c r="A139" i="36"/>
  <c r="B3247" i="18" l="1"/>
  <c r="D3247" i="18"/>
  <c r="C3246" i="18"/>
  <c r="A3246" i="18" s="1"/>
  <c r="A1409" i="24"/>
  <c r="B141" i="36"/>
  <c r="A140" i="36"/>
  <c r="C894" i="36"/>
  <c r="P893" i="36"/>
  <c r="Q893" i="36" s="1"/>
  <c r="D3248" i="18" l="1"/>
  <c r="C3247" i="18"/>
  <c r="A3247" i="18" s="1"/>
  <c r="B3248" i="18"/>
  <c r="A1410" i="24"/>
  <c r="C895" i="36"/>
  <c r="P894" i="36"/>
  <c r="Q894" i="36" s="1"/>
  <c r="B142" i="36"/>
  <c r="A141" i="36"/>
  <c r="B3249" i="18" l="1"/>
  <c r="D3249" i="18"/>
  <c r="C3248" i="18"/>
  <c r="A3248" i="18" s="1"/>
  <c r="A1411" i="24"/>
  <c r="B143" i="36"/>
  <c r="A142" i="36"/>
  <c r="C896" i="36"/>
  <c r="P895" i="36"/>
  <c r="Q895" i="36" s="1"/>
  <c r="V896" i="36" s="1"/>
  <c r="W896" i="36" l="1"/>
  <c r="J839" i="24"/>
  <c r="J833" i="24"/>
  <c r="J827" i="24"/>
  <c r="J829" i="24"/>
  <c r="J831" i="24"/>
  <c r="J830" i="24"/>
  <c r="J832" i="24"/>
  <c r="J828" i="24"/>
  <c r="J835" i="24"/>
  <c r="J834" i="24"/>
  <c r="J837" i="24"/>
  <c r="J838" i="24"/>
  <c r="J836" i="24"/>
  <c r="D3250" i="18"/>
  <c r="C3249" i="18"/>
  <c r="A3249" i="18" s="1"/>
  <c r="B3250" i="18"/>
  <c r="A1412" i="24"/>
  <c r="C897" i="36"/>
  <c r="B144" i="36"/>
  <c r="A143" i="36"/>
  <c r="B3251" i="18" l="1"/>
  <c r="D3251" i="18"/>
  <c r="C3250" i="18"/>
  <c r="A3250" i="18" s="1"/>
  <c r="A1413" i="24"/>
  <c r="C898" i="36"/>
  <c r="P897" i="36"/>
  <c r="Q897" i="36" s="1"/>
  <c r="B145" i="36"/>
  <c r="A144" i="36"/>
  <c r="D3252" i="18" l="1"/>
  <c r="C3251" i="18"/>
  <c r="A3251" i="18" s="1"/>
  <c r="B3252" i="18"/>
  <c r="A1414" i="24"/>
  <c r="B146" i="36"/>
  <c r="A145" i="36"/>
  <c r="C899" i="36"/>
  <c r="P898" i="36"/>
  <c r="Q898" i="36" s="1"/>
  <c r="B3253" i="18" l="1"/>
  <c r="D3253" i="18"/>
  <c r="C3252" i="18"/>
  <c r="A3252" i="18" s="1"/>
  <c r="A1415" i="24"/>
  <c r="C900" i="36"/>
  <c r="P899" i="36"/>
  <c r="Q899" i="36" s="1"/>
  <c r="B147" i="36"/>
  <c r="A146" i="36"/>
  <c r="D3254" i="18" l="1"/>
  <c r="C3253" i="18"/>
  <c r="A3253" i="18" s="1"/>
  <c r="B3254" i="18"/>
  <c r="A1416" i="24"/>
  <c r="B148" i="36"/>
  <c r="A147" i="36"/>
  <c r="C901" i="36"/>
  <c r="P900" i="36"/>
  <c r="Q900" i="36" s="1"/>
  <c r="B3255" i="18" l="1"/>
  <c r="D3255" i="18"/>
  <c r="C3254" i="18"/>
  <c r="A3254" i="18" s="1"/>
  <c r="A1417" i="24"/>
  <c r="B149" i="36"/>
  <c r="A148" i="36"/>
  <c r="C902" i="36"/>
  <c r="P901" i="36"/>
  <c r="Q901" i="36" s="1"/>
  <c r="D3256" i="18" l="1"/>
  <c r="C3255" i="18"/>
  <c r="A3255" i="18" s="1"/>
  <c r="B3256" i="18"/>
  <c r="A1418" i="24"/>
  <c r="C903" i="36"/>
  <c r="P902" i="36"/>
  <c r="Q902" i="36" s="1"/>
  <c r="B150" i="36"/>
  <c r="A149" i="36"/>
  <c r="B3257" i="18" l="1"/>
  <c r="D3257" i="18"/>
  <c r="C3256" i="18"/>
  <c r="A3256" i="18" s="1"/>
  <c r="A1419" i="24"/>
  <c r="B151" i="36"/>
  <c r="A150" i="36"/>
  <c r="C904" i="36"/>
  <c r="P903" i="36"/>
  <c r="Q903" i="36" s="1"/>
  <c r="D3258" i="18" l="1"/>
  <c r="C3257" i="18"/>
  <c r="A3257" i="18" s="1"/>
  <c r="B3258" i="18"/>
  <c r="A1420" i="24"/>
  <c r="B152" i="36"/>
  <c r="A151" i="36"/>
  <c r="C905" i="36"/>
  <c r="P904" i="36"/>
  <c r="Q904" i="36" s="1"/>
  <c r="B3259" i="18" l="1"/>
  <c r="D3259" i="18"/>
  <c r="C3258" i="18"/>
  <c r="A3258" i="18" s="1"/>
  <c r="A1421" i="24"/>
  <c r="C906" i="36"/>
  <c r="P905" i="36"/>
  <c r="Q905" i="36" s="1"/>
  <c r="B153" i="36"/>
  <c r="A152" i="36"/>
  <c r="D3260" i="18" l="1"/>
  <c r="C3259" i="18"/>
  <c r="A3259" i="18" s="1"/>
  <c r="B3260" i="18"/>
  <c r="A1422" i="24"/>
  <c r="C907" i="36"/>
  <c r="P906" i="36"/>
  <c r="Q906" i="36" s="1"/>
  <c r="B154" i="36"/>
  <c r="A153" i="36"/>
  <c r="B3261" i="18" l="1"/>
  <c r="D3261" i="18"/>
  <c r="C3260" i="18"/>
  <c r="A3260" i="18" s="1"/>
  <c r="A1423" i="24"/>
  <c r="B155" i="36"/>
  <c r="A154" i="36"/>
  <c r="C908" i="36"/>
  <c r="P907" i="36"/>
  <c r="Q907" i="36" s="1"/>
  <c r="D3262" i="18" l="1"/>
  <c r="C3261" i="18"/>
  <c r="B3262" i="18"/>
  <c r="A3261" i="18"/>
  <c r="A1424" i="24"/>
  <c r="C909" i="36"/>
  <c r="P908" i="36"/>
  <c r="Q908" i="36" s="1"/>
  <c r="B156" i="36"/>
  <c r="A155" i="36"/>
  <c r="B3263" i="18" l="1"/>
  <c r="D3263" i="18"/>
  <c r="C3262" i="18"/>
  <c r="A3262" i="18" s="1"/>
  <c r="A1425" i="24"/>
  <c r="C910" i="36"/>
  <c r="P909" i="36"/>
  <c r="Q909" i="36" s="1"/>
  <c r="B157" i="36"/>
  <c r="A156" i="36"/>
  <c r="D3264" i="18" l="1"/>
  <c r="C3263" i="18"/>
  <c r="B3264" i="18"/>
  <c r="A3263" i="18"/>
  <c r="A1426" i="24"/>
  <c r="B158" i="36"/>
  <c r="A157" i="36"/>
  <c r="C911" i="36"/>
  <c r="P910" i="36"/>
  <c r="Q910" i="36" s="1"/>
  <c r="V911" i="36" s="1"/>
  <c r="W911" i="36" l="1"/>
  <c r="J846" i="24"/>
  <c r="J852" i="24"/>
  <c r="J850" i="24"/>
  <c r="J845" i="24"/>
  <c r="J844" i="24"/>
  <c r="J840" i="24"/>
  <c r="J848" i="24"/>
  <c r="J842" i="24"/>
  <c r="J849" i="24"/>
  <c r="J843" i="24"/>
  <c r="J847" i="24"/>
  <c r="J841" i="24"/>
  <c r="J851" i="24"/>
  <c r="J853" i="24"/>
  <c r="B3265" i="18"/>
  <c r="D3265" i="18"/>
  <c r="C3264" i="18"/>
  <c r="A3264" i="18" s="1"/>
  <c r="A1427" i="24"/>
  <c r="C912" i="36"/>
  <c r="B159" i="36"/>
  <c r="A158" i="36"/>
  <c r="D3266" i="18" l="1"/>
  <c r="C3265" i="18"/>
  <c r="B3266" i="18"/>
  <c r="A3265" i="18"/>
  <c r="A1428" i="24"/>
  <c r="C913" i="36"/>
  <c r="P912" i="36"/>
  <c r="Q912" i="36" s="1"/>
  <c r="B160" i="36"/>
  <c r="A159" i="36"/>
  <c r="B3267" i="18" l="1"/>
  <c r="D3267" i="18"/>
  <c r="C3266" i="18"/>
  <c r="A3266" i="18" s="1"/>
  <c r="A1429" i="24"/>
  <c r="B161" i="36"/>
  <c r="A160" i="36"/>
  <c r="C914" i="36"/>
  <c r="P913" i="36"/>
  <c r="Q913" i="36" s="1"/>
  <c r="D3268" i="18" l="1"/>
  <c r="C3267" i="18"/>
  <c r="B3268" i="18"/>
  <c r="A3267" i="18"/>
  <c r="A1430" i="24"/>
  <c r="C915" i="36"/>
  <c r="P914" i="36"/>
  <c r="Q914" i="36" s="1"/>
  <c r="B162" i="36"/>
  <c r="A161" i="36"/>
  <c r="B3269" i="18" l="1"/>
  <c r="D3269" i="18"/>
  <c r="C3268" i="18"/>
  <c r="A3268" i="18" s="1"/>
  <c r="A1431" i="24"/>
  <c r="C916" i="36"/>
  <c r="P915" i="36"/>
  <c r="Q915" i="36" s="1"/>
  <c r="B163" i="36"/>
  <c r="A162" i="36"/>
  <c r="D3270" i="18" l="1"/>
  <c r="C3269" i="18"/>
  <c r="B3270" i="18"/>
  <c r="A3269" i="18"/>
  <c r="A1432" i="24"/>
  <c r="B164" i="36"/>
  <c r="A163" i="36"/>
  <c r="C917" i="36"/>
  <c r="P916" i="36"/>
  <c r="Q916" i="36" s="1"/>
  <c r="B3271" i="18" l="1"/>
  <c r="D3271" i="18"/>
  <c r="C3270" i="18"/>
  <c r="A3270" i="18" s="1"/>
  <c r="A1433" i="24"/>
  <c r="C918" i="36"/>
  <c r="P917" i="36"/>
  <c r="Q917" i="36" s="1"/>
  <c r="B165" i="36"/>
  <c r="A164" i="36"/>
  <c r="D3272" i="18" l="1"/>
  <c r="C3271" i="18"/>
  <c r="B3272" i="18"/>
  <c r="A3271" i="18"/>
  <c r="A1434" i="24"/>
  <c r="B166" i="36"/>
  <c r="A165" i="36"/>
  <c r="C919" i="36"/>
  <c r="P918" i="36"/>
  <c r="Q918" i="36" s="1"/>
  <c r="B3273" i="18" l="1"/>
  <c r="D3273" i="18"/>
  <c r="C3272" i="18"/>
  <c r="A3272" i="18" s="1"/>
  <c r="A1435" i="24"/>
  <c r="C920" i="36"/>
  <c r="P919" i="36"/>
  <c r="Q919" i="36" s="1"/>
  <c r="B167" i="36"/>
  <c r="A166" i="36"/>
  <c r="D3274" i="18" l="1"/>
  <c r="C3273" i="18"/>
  <c r="A3273" i="18" s="1"/>
  <c r="B3274" i="18"/>
  <c r="A1436" i="24"/>
  <c r="B168" i="36"/>
  <c r="A167" i="36"/>
  <c r="C921" i="36"/>
  <c r="P920" i="36"/>
  <c r="Q920" i="36" s="1"/>
  <c r="B3275" i="18" l="1"/>
  <c r="D3275" i="18"/>
  <c r="C3274" i="18"/>
  <c r="A3274" i="18" s="1"/>
  <c r="A1437" i="24"/>
  <c r="C922" i="36"/>
  <c r="P921" i="36"/>
  <c r="Q921" i="36" s="1"/>
  <c r="B169" i="36"/>
  <c r="A168" i="36"/>
  <c r="D3276" i="18" l="1"/>
  <c r="C3275" i="18"/>
  <c r="B3276" i="18"/>
  <c r="A3275" i="18"/>
  <c r="A1438" i="24"/>
  <c r="B170" i="36"/>
  <c r="A169" i="36"/>
  <c r="C923" i="36"/>
  <c r="P922" i="36"/>
  <c r="Q922" i="36" s="1"/>
  <c r="V923" i="36" s="1"/>
  <c r="W923" i="36" s="1"/>
  <c r="B3277" i="18" l="1"/>
  <c r="D3277" i="18"/>
  <c r="C3276" i="18"/>
  <c r="A3276" i="18" s="1"/>
  <c r="A1439" i="24"/>
  <c r="B171" i="36"/>
  <c r="A170" i="36"/>
  <c r="C924" i="36"/>
  <c r="D3278" i="18" l="1"/>
  <c r="C3277" i="18"/>
  <c r="A3277" i="18" s="1"/>
  <c r="B3278" i="18"/>
  <c r="A1440" i="24"/>
  <c r="C925" i="36"/>
  <c r="P924" i="36"/>
  <c r="Q924" i="36" s="1"/>
  <c r="B172" i="36"/>
  <c r="A171" i="36"/>
  <c r="B3279" i="18" l="1"/>
  <c r="D3279" i="18"/>
  <c r="C3278" i="18"/>
  <c r="A3278" i="18" s="1"/>
  <c r="A1441" i="24"/>
  <c r="B173" i="36"/>
  <c r="A172" i="36"/>
  <c r="C926" i="36"/>
  <c r="P925" i="36"/>
  <c r="Q925" i="36" s="1"/>
  <c r="D3280" i="18" l="1"/>
  <c r="C3279" i="18"/>
  <c r="B3280" i="18"/>
  <c r="A3279" i="18"/>
  <c r="A1442" i="24"/>
  <c r="B174" i="36"/>
  <c r="A173" i="36"/>
  <c r="C927" i="36"/>
  <c r="P926" i="36"/>
  <c r="Q926" i="36" s="1"/>
  <c r="B3281" i="18" l="1"/>
  <c r="D3281" i="18"/>
  <c r="C3280" i="18"/>
  <c r="A3280" i="18" s="1"/>
  <c r="A1443" i="24"/>
  <c r="C928" i="36"/>
  <c r="P927" i="36"/>
  <c r="Q927" i="36" s="1"/>
  <c r="B175" i="36"/>
  <c r="A174" i="36"/>
  <c r="D3282" i="18" l="1"/>
  <c r="C3281" i="18"/>
  <c r="A3281" i="18" s="1"/>
  <c r="B3282" i="18"/>
  <c r="A1444" i="24"/>
  <c r="B176" i="36"/>
  <c r="A175" i="36"/>
  <c r="C929" i="36"/>
  <c r="P928" i="36"/>
  <c r="Q928" i="36" s="1"/>
  <c r="B3283" i="18" l="1"/>
  <c r="D3283" i="18"/>
  <c r="C3282" i="18"/>
  <c r="A3282" i="18" s="1"/>
  <c r="A1445" i="24"/>
  <c r="B177" i="36"/>
  <c r="A176" i="36"/>
  <c r="C930" i="36"/>
  <c r="P929" i="36"/>
  <c r="Q929" i="36" s="1"/>
  <c r="D3284" i="18" l="1"/>
  <c r="C3283" i="18"/>
  <c r="B3284" i="18"/>
  <c r="A3283" i="18"/>
  <c r="A1446" i="24"/>
  <c r="C931" i="36"/>
  <c r="P930" i="36"/>
  <c r="Q930" i="36" s="1"/>
  <c r="A177" i="36"/>
  <c r="B178" i="36"/>
  <c r="B3285" i="18" l="1"/>
  <c r="D3285" i="18"/>
  <c r="C3284" i="18"/>
  <c r="A3284" i="18" s="1"/>
  <c r="A1447" i="24"/>
  <c r="C932" i="36"/>
  <c r="P931" i="36"/>
  <c r="Q931" i="36" s="1"/>
  <c r="B179" i="36"/>
  <c r="A178" i="36"/>
  <c r="D3286" i="18" l="1"/>
  <c r="C3285" i="18"/>
  <c r="A3285" i="18" s="1"/>
  <c r="B3286" i="18"/>
  <c r="A1448" i="24"/>
  <c r="C933" i="36"/>
  <c r="P932" i="36"/>
  <c r="Q932" i="36" s="1"/>
  <c r="B180" i="36"/>
  <c r="A179" i="36"/>
  <c r="B3287" i="18" l="1"/>
  <c r="D3287" i="18"/>
  <c r="C3286" i="18"/>
  <c r="A3286" i="18" s="1"/>
  <c r="A1449" i="24"/>
  <c r="B181" i="36"/>
  <c r="A180" i="36"/>
  <c r="C934" i="36"/>
  <c r="P933" i="36"/>
  <c r="Q933" i="36" s="1"/>
  <c r="D3288" i="18" l="1"/>
  <c r="C3287" i="18"/>
  <c r="A3287" i="18" s="1"/>
  <c r="B3288" i="18"/>
  <c r="A1450" i="24"/>
  <c r="C935" i="36"/>
  <c r="P934" i="36"/>
  <c r="Q934" i="36" s="1"/>
  <c r="B182" i="36"/>
  <c r="A181" i="36"/>
  <c r="B3289" i="18" l="1"/>
  <c r="D3289" i="18"/>
  <c r="C3288" i="18"/>
  <c r="A3288" i="18" s="1"/>
  <c r="A1451" i="24"/>
  <c r="C936" i="36"/>
  <c r="P935" i="36"/>
  <c r="Q935" i="36" s="1"/>
  <c r="B183" i="36"/>
  <c r="A182" i="36"/>
  <c r="D3290" i="18" l="1"/>
  <c r="C3289" i="18"/>
  <c r="A3289" i="18" s="1"/>
  <c r="B3290" i="18"/>
  <c r="A1452" i="24"/>
  <c r="B184" i="36"/>
  <c r="A183" i="36"/>
  <c r="C937" i="36"/>
  <c r="P936" i="36"/>
  <c r="Q936" i="36" s="1"/>
  <c r="B3291" i="18" l="1"/>
  <c r="D3291" i="18"/>
  <c r="C3290" i="18"/>
  <c r="A3290" i="18" s="1"/>
  <c r="A1453" i="24"/>
  <c r="C938" i="36"/>
  <c r="P937" i="36"/>
  <c r="Q937" i="36" s="1"/>
  <c r="V938" i="36" s="1"/>
  <c r="W938" i="36" s="1"/>
  <c r="B185" i="36"/>
  <c r="A184" i="36"/>
  <c r="D3292" i="18" l="1"/>
  <c r="C3291" i="18"/>
  <c r="B3292" i="18"/>
  <c r="A3291" i="18"/>
  <c r="A1454" i="24"/>
  <c r="B186" i="36"/>
  <c r="A185" i="36"/>
  <c r="C939" i="36"/>
  <c r="B3293" i="18" l="1"/>
  <c r="D3293" i="18"/>
  <c r="C3292" i="18"/>
  <c r="A3292" i="18" s="1"/>
  <c r="A1455" i="24"/>
  <c r="C940" i="36"/>
  <c r="P939" i="36"/>
  <c r="Q939" i="36" s="1"/>
  <c r="B187" i="36"/>
  <c r="A186" i="36"/>
  <c r="D3294" i="18" l="1"/>
  <c r="C3293" i="18"/>
  <c r="A3293" i="18" s="1"/>
  <c r="B3294" i="18"/>
  <c r="A1456" i="24"/>
  <c r="B188" i="36"/>
  <c r="A187" i="36"/>
  <c r="C941" i="36"/>
  <c r="P940" i="36"/>
  <c r="Q940" i="36" s="1"/>
  <c r="B3295" i="18" l="1"/>
  <c r="D3295" i="18"/>
  <c r="C3294" i="18"/>
  <c r="A3294" i="18" s="1"/>
  <c r="A1457" i="24"/>
  <c r="C942" i="36"/>
  <c r="P941" i="36"/>
  <c r="Q941" i="36" s="1"/>
  <c r="B189" i="36"/>
  <c r="A188" i="36"/>
  <c r="D3296" i="18" l="1"/>
  <c r="C3295" i="18"/>
  <c r="B3296" i="18"/>
  <c r="A3295" i="18"/>
  <c r="A1458" i="24"/>
  <c r="B190" i="36"/>
  <c r="A189" i="36"/>
  <c r="C943" i="36"/>
  <c r="P942" i="36"/>
  <c r="Q942" i="36" s="1"/>
  <c r="B3297" i="18" l="1"/>
  <c r="D3297" i="18"/>
  <c r="C3296" i="18"/>
  <c r="A3296" i="18" s="1"/>
  <c r="A1459" i="24"/>
  <c r="B191" i="36"/>
  <c r="A190" i="36"/>
  <c r="C944" i="36"/>
  <c r="P943" i="36"/>
  <c r="Q943" i="36" s="1"/>
  <c r="D3298" i="18" l="1"/>
  <c r="C3297" i="18"/>
  <c r="B3298" i="18"/>
  <c r="A3297" i="18"/>
  <c r="A1460" i="24"/>
  <c r="C945" i="36"/>
  <c r="P944" i="36"/>
  <c r="Q944" i="36" s="1"/>
  <c r="B192" i="36"/>
  <c r="A191" i="36"/>
  <c r="B3299" i="18" l="1"/>
  <c r="D3299" i="18"/>
  <c r="C3298" i="18"/>
  <c r="A3298" i="18" s="1"/>
  <c r="A1461" i="24"/>
  <c r="B193" i="36"/>
  <c r="A192" i="36"/>
  <c r="C946" i="36"/>
  <c r="P945" i="36"/>
  <c r="Q945" i="36" s="1"/>
  <c r="D3300" i="18" l="1"/>
  <c r="C3299" i="18"/>
  <c r="B3300" i="18"/>
  <c r="A3299" i="18"/>
  <c r="A1462" i="24"/>
  <c r="B194" i="36"/>
  <c r="A193" i="36"/>
  <c r="C947" i="36"/>
  <c r="P946" i="36"/>
  <c r="Q946" i="36" s="1"/>
  <c r="B3301" i="18" l="1"/>
  <c r="D3301" i="18"/>
  <c r="C3300" i="18"/>
  <c r="A3300" i="18" s="1"/>
  <c r="A1464" i="24"/>
  <c r="A1463" i="24"/>
  <c r="C948" i="36"/>
  <c r="P947" i="36"/>
  <c r="Q947" i="36" s="1"/>
  <c r="B195" i="36"/>
  <c r="A194" i="36"/>
  <c r="D3302" i="18" l="1"/>
  <c r="C3301" i="18"/>
  <c r="B3302" i="18"/>
  <c r="A3301" i="18"/>
  <c r="A1465" i="24"/>
  <c r="B196" i="36"/>
  <c r="A195" i="36"/>
  <c r="C949" i="36"/>
  <c r="P948" i="36"/>
  <c r="Q948" i="36" s="1"/>
  <c r="B3303" i="18" l="1"/>
  <c r="D3303" i="18"/>
  <c r="C3302" i="18"/>
  <c r="A3302" i="18" s="1"/>
  <c r="A1466" i="24"/>
  <c r="C950" i="36"/>
  <c r="P949" i="36"/>
  <c r="Q949" i="36" s="1"/>
  <c r="B197" i="36"/>
  <c r="A196" i="36"/>
  <c r="D3304" i="18" l="1"/>
  <c r="C3303" i="18"/>
  <c r="A3303" i="18" s="1"/>
  <c r="B3304" i="18"/>
  <c r="A1467" i="24"/>
  <c r="B198" i="36"/>
  <c r="A197" i="36"/>
  <c r="C951" i="36"/>
  <c r="P950" i="36"/>
  <c r="Q950" i="36" s="1"/>
  <c r="B3305" i="18" l="1"/>
  <c r="D3305" i="18"/>
  <c r="C3304" i="18"/>
  <c r="A3304" i="18" s="1"/>
  <c r="A1468" i="24"/>
  <c r="B199" i="36"/>
  <c r="A198" i="36"/>
  <c r="C952" i="36"/>
  <c r="P951" i="36"/>
  <c r="Q951" i="36" s="1"/>
  <c r="D3306" i="18" l="1"/>
  <c r="C3305" i="18"/>
  <c r="B3306" i="18"/>
  <c r="A3305" i="18"/>
  <c r="A1469" i="24"/>
  <c r="C953" i="36"/>
  <c r="P952" i="36"/>
  <c r="Q952" i="36" s="1"/>
  <c r="B200" i="36"/>
  <c r="A199" i="36"/>
  <c r="B3307" i="18" l="1"/>
  <c r="D3307" i="18"/>
  <c r="C3306" i="18"/>
  <c r="A3306" i="18" s="1"/>
  <c r="A1470" i="24"/>
  <c r="B201" i="36"/>
  <c r="A200" i="36"/>
  <c r="C954" i="36"/>
  <c r="P953" i="36"/>
  <c r="Q953" i="36" s="1"/>
  <c r="D3308" i="18" l="1"/>
  <c r="C3307" i="18"/>
  <c r="B3308" i="18"/>
  <c r="A3307" i="18"/>
  <c r="A1471" i="24"/>
  <c r="B202" i="36"/>
  <c r="A201" i="36"/>
  <c r="C955" i="36"/>
  <c r="P954" i="36"/>
  <c r="Q954" i="36" s="1"/>
  <c r="B3309" i="18" l="1"/>
  <c r="D3309" i="18"/>
  <c r="C3308" i="18"/>
  <c r="A3308" i="18" s="1"/>
  <c r="A1472" i="24"/>
  <c r="C956" i="36"/>
  <c r="P955" i="36"/>
  <c r="Q955" i="36" s="1"/>
  <c r="V956" i="36" s="1"/>
  <c r="W956" i="36" s="1"/>
  <c r="B203" i="36"/>
  <c r="A202" i="36"/>
  <c r="D3310" i="18" l="1"/>
  <c r="C3309" i="18"/>
  <c r="B3310" i="18"/>
  <c r="A3309" i="18"/>
  <c r="A1473" i="24"/>
  <c r="B204" i="36"/>
  <c r="A203" i="36"/>
  <c r="C957" i="36"/>
  <c r="B3311" i="18" l="1"/>
  <c r="D3311" i="18"/>
  <c r="C3310" i="18"/>
  <c r="A3310" i="18" s="1"/>
  <c r="A1474" i="24"/>
  <c r="B205" i="36"/>
  <c r="A204" i="36"/>
  <c r="C958" i="36"/>
  <c r="P957" i="36"/>
  <c r="Q957" i="36" s="1"/>
  <c r="D3312" i="18" l="1"/>
  <c r="C3311" i="18"/>
  <c r="B3312" i="18"/>
  <c r="A3311" i="18"/>
  <c r="A1475" i="24"/>
  <c r="C959" i="36"/>
  <c r="P958" i="36"/>
  <c r="Q958" i="36" s="1"/>
  <c r="B206" i="36"/>
  <c r="A205" i="36"/>
  <c r="B3313" i="18" l="1"/>
  <c r="D3313" i="18"/>
  <c r="C3312" i="18"/>
  <c r="A3312" i="18" s="1"/>
  <c r="A1476" i="24"/>
  <c r="B207" i="36"/>
  <c r="A206" i="36"/>
  <c r="C960" i="36"/>
  <c r="P959" i="36"/>
  <c r="Q959" i="36" s="1"/>
  <c r="D3314" i="18" l="1"/>
  <c r="C3313" i="18"/>
  <c r="B3314" i="18"/>
  <c r="A3313" i="18"/>
  <c r="A1477" i="24"/>
  <c r="C961" i="36"/>
  <c r="P960" i="36"/>
  <c r="Q960" i="36" s="1"/>
  <c r="B208" i="36"/>
  <c r="A207" i="36"/>
  <c r="B3315" i="18" l="1"/>
  <c r="D3315" i="18"/>
  <c r="C3314" i="18"/>
  <c r="A3314" i="18" s="1"/>
  <c r="A1478" i="24"/>
  <c r="B209" i="36"/>
  <c r="A208" i="36"/>
  <c r="C962" i="36"/>
  <c r="P961" i="36"/>
  <c r="Q961" i="36" s="1"/>
  <c r="D3316" i="18" l="1"/>
  <c r="C3315" i="18"/>
  <c r="B3316" i="18"/>
  <c r="A3315" i="18"/>
  <c r="A1479" i="24"/>
  <c r="C963" i="36"/>
  <c r="P962" i="36"/>
  <c r="Q962" i="36" s="1"/>
  <c r="B210" i="36"/>
  <c r="A209" i="36"/>
  <c r="B3317" i="18" l="1"/>
  <c r="D3317" i="18"/>
  <c r="C3316" i="18"/>
  <c r="A3316" i="18" s="1"/>
  <c r="A1480" i="24"/>
  <c r="C964" i="36"/>
  <c r="P963" i="36"/>
  <c r="Q963" i="36" s="1"/>
  <c r="B211" i="36"/>
  <c r="A210" i="36"/>
  <c r="D3318" i="18" l="1"/>
  <c r="C3317" i="18"/>
  <c r="B3318" i="18"/>
  <c r="A3317" i="18"/>
  <c r="A1481" i="24"/>
  <c r="B212" i="36"/>
  <c r="A211" i="36"/>
  <c r="C965" i="36"/>
  <c r="P964" i="36"/>
  <c r="Q964" i="36" s="1"/>
  <c r="B3319" i="18" l="1"/>
  <c r="D3319" i="18"/>
  <c r="C3318" i="18"/>
  <c r="A3318" i="18" s="1"/>
  <c r="A1482" i="24"/>
  <c r="C966" i="36"/>
  <c r="P965" i="36"/>
  <c r="Q965" i="36" s="1"/>
  <c r="B213" i="36"/>
  <c r="A212" i="36"/>
  <c r="D3320" i="18" l="1"/>
  <c r="C3319" i="18"/>
  <c r="B3320" i="18"/>
  <c r="A3319" i="18"/>
  <c r="A1483" i="24"/>
  <c r="C967" i="36"/>
  <c r="P966" i="36"/>
  <c r="Q966" i="36" s="1"/>
  <c r="B214" i="36"/>
  <c r="A213" i="36"/>
  <c r="B3321" i="18" l="1"/>
  <c r="D3321" i="18"/>
  <c r="C3320" i="18"/>
  <c r="A3320" i="18" s="1"/>
  <c r="A1484" i="24"/>
  <c r="B215" i="36"/>
  <c r="A214" i="36"/>
  <c r="C968" i="36"/>
  <c r="P967" i="36"/>
  <c r="Q967" i="36" s="1"/>
  <c r="D3322" i="18" l="1"/>
  <c r="C3321" i="18"/>
  <c r="B3322" i="18"/>
  <c r="A3321" i="18"/>
  <c r="A1485" i="24"/>
  <c r="C969" i="36"/>
  <c r="P968" i="36"/>
  <c r="Q968" i="36" s="1"/>
  <c r="B216" i="36"/>
  <c r="A215" i="36"/>
  <c r="B3323" i="18" l="1"/>
  <c r="D3323" i="18"/>
  <c r="C3322" i="18"/>
  <c r="A3322" i="18" s="1"/>
  <c r="A1486" i="24"/>
  <c r="B217" i="36"/>
  <c r="A216" i="36"/>
  <c r="C970" i="36"/>
  <c r="P969" i="36"/>
  <c r="Q969" i="36" s="1"/>
  <c r="V970" i="36" s="1"/>
  <c r="W970" i="36" s="1"/>
  <c r="D3324" i="18" l="1"/>
  <c r="C3323" i="18"/>
  <c r="B3324" i="18"/>
  <c r="A3323" i="18"/>
  <c r="A1487" i="24"/>
  <c r="C971" i="36"/>
  <c r="B218" i="36"/>
  <c r="A217" i="36"/>
  <c r="B3325" i="18" l="1"/>
  <c r="D3325" i="18"/>
  <c r="C3324" i="18"/>
  <c r="A3324" i="18" s="1"/>
  <c r="A1488" i="24"/>
  <c r="C972" i="36"/>
  <c r="P971" i="36"/>
  <c r="Q971" i="36" s="1"/>
  <c r="B219" i="36"/>
  <c r="A218" i="36"/>
  <c r="D3326" i="18" l="1"/>
  <c r="C3325" i="18"/>
  <c r="B3326" i="18"/>
  <c r="A3325" i="18"/>
  <c r="A1489" i="24"/>
  <c r="B220" i="36"/>
  <c r="A219" i="36"/>
  <c r="C973" i="36"/>
  <c r="P972" i="36"/>
  <c r="Q972" i="36" s="1"/>
  <c r="B3327" i="18" l="1"/>
  <c r="D3327" i="18"/>
  <c r="C3326" i="18"/>
  <c r="A3326" i="18" s="1"/>
  <c r="A1490" i="24"/>
  <c r="C974" i="36"/>
  <c r="P973" i="36"/>
  <c r="Q973" i="36" s="1"/>
  <c r="B221" i="36"/>
  <c r="A220" i="36"/>
  <c r="D3328" i="18" l="1"/>
  <c r="C3327" i="18"/>
  <c r="B3328" i="18"/>
  <c r="A3327" i="18"/>
  <c r="A1491" i="24"/>
  <c r="B222" i="36"/>
  <c r="A221" i="36"/>
  <c r="C975" i="36"/>
  <c r="P974" i="36"/>
  <c r="Q974" i="36" s="1"/>
  <c r="B3329" i="18" l="1"/>
  <c r="D3329" i="18"/>
  <c r="C3328" i="18"/>
  <c r="A3328" i="18" s="1"/>
  <c r="A1492" i="24"/>
  <c r="A222" i="36"/>
  <c r="B223" i="36"/>
  <c r="C976" i="36"/>
  <c r="P975" i="36"/>
  <c r="Q975" i="36" s="1"/>
  <c r="D3330" i="18" l="1"/>
  <c r="C3329" i="18"/>
  <c r="B3330" i="18"/>
  <c r="A3329" i="18"/>
  <c r="A1493" i="24"/>
  <c r="C977" i="36"/>
  <c r="P976" i="36"/>
  <c r="Q976" i="36" s="1"/>
  <c r="B224" i="36"/>
  <c r="A223" i="36"/>
  <c r="B3331" i="18" l="1"/>
  <c r="D3331" i="18"/>
  <c r="C3330" i="18"/>
  <c r="A3330" i="18" s="1"/>
  <c r="A1494" i="24"/>
  <c r="B225" i="36"/>
  <c r="A224" i="36"/>
  <c r="C978" i="36"/>
  <c r="P977" i="36"/>
  <c r="Q977" i="36" s="1"/>
  <c r="D3332" i="18" l="1"/>
  <c r="C3331" i="18"/>
  <c r="B3332" i="18"/>
  <c r="A3331" i="18"/>
  <c r="A1495" i="24"/>
  <c r="B226" i="36"/>
  <c r="A225" i="36"/>
  <c r="C979" i="36"/>
  <c r="P978" i="36"/>
  <c r="Q978" i="36" s="1"/>
  <c r="B3333" i="18" l="1"/>
  <c r="D3333" i="18"/>
  <c r="C3332" i="18"/>
  <c r="A3332" i="18" s="1"/>
  <c r="A1496" i="24"/>
  <c r="C980" i="36"/>
  <c r="P979" i="36"/>
  <c r="Q979" i="36" s="1"/>
  <c r="B227" i="36"/>
  <c r="A226" i="36"/>
  <c r="D3334" i="18" l="1"/>
  <c r="C3333" i="18"/>
  <c r="B3334" i="18"/>
  <c r="A3333" i="18"/>
  <c r="A1497" i="24"/>
  <c r="B228" i="36"/>
  <c r="A227" i="36"/>
  <c r="C981" i="36"/>
  <c r="P980" i="36"/>
  <c r="Q980" i="36" s="1"/>
  <c r="B3335" i="18" l="1"/>
  <c r="D3335" i="18"/>
  <c r="C3334" i="18"/>
  <c r="A3334" i="18" s="1"/>
  <c r="A1498" i="24"/>
  <c r="B229" i="36"/>
  <c r="A228" i="36"/>
  <c r="C982" i="36"/>
  <c r="P981" i="36"/>
  <c r="Q981" i="36" s="1"/>
  <c r="D3336" i="18" l="1"/>
  <c r="C3335" i="18"/>
  <c r="A3335" i="18" s="1"/>
  <c r="B3336" i="18"/>
  <c r="A1499" i="24"/>
  <c r="C983" i="36"/>
  <c r="P982" i="36"/>
  <c r="Q982" i="36" s="1"/>
  <c r="V983" i="36" s="1"/>
  <c r="W983" i="36" s="1"/>
  <c r="B230" i="36"/>
  <c r="A229" i="36"/>
  <c r="B3337" i="18" l="1"/>
  <c r="D3337" i="18"/>
  <c r="C3336" i="18"/>
  <c r="A3336" i="18" s="1"/>
  <c r="A1500" i="24"/>
  <c r="B231" i="36"/>
  <c r="A230" i="36"/>
  <c r="C984" i="36"/>
  <c r="D3338" i="18" l="1"/>
  <c r="C3337" i="18"/>
  <c r="B3338" i="18"/>
  <c r="A3337" i="18"/>
  <c r="A1501" i="24"/>
  <c r="B232" i="36"/>
  <c r="A231" i="36"/>
  <c r="C985" i="36"/>
  <c r="P984" i="36"/>
  <c r="Q984" i="36" s="1"/>
  <c r="B3339" i="18" l="1"/>
  <c r="D3339" i="18"/>
  <c r="C3338" i="18"/>
  <c r="A3338" i="18" s="1"/>
  <c r="A1502" i="24"/>
  <c r="C986" i="36"/>
  <c r="P985" i="36"/>
  <c r="Q985" i="36" s="1"/>
  <c r="B233" i="36"/>
  <c r="A232" i="36"/>
  <c r="D3340" i="18" l="1"/>
  <c r="C3339" i="18"/>
  <c r="B3340" i="18"/>
  <c r="A3339" i="18"/>
  <c r="A1503" i="24"/>
  <c r="B234" i="36"/>
  <c r="A233" i="36"/>
  <c r="C987" i="36"/>
  <c r="P986" i="36"/>
  <c r="Q986" i="36" s="1"/>
  <c r="B3341" i="18" l="1"/>
  <c r="D3341" i="18"/>
  <c r="C3340" i="18"/>
  <c r="A3340" i="18" s="1"/>
  <c r="A1504" i="24"/>
  <c r="B235" i="36"/>
  <c r="A234" i="36"/>
  <c r="C988" i="36"/>
  <c r="P987" i="36"/>
  <c r="Q987" i="36" s="1"/>
  <c r="D3342" i="18" l="1"/>
  <c r="C3341" i="18"/>
  <c r="B3342" i="18"/>
  <c r="A3341" i="18"/>
  <c r="A1505" i="24"/>
  <c r="C989" i="36"/>
  <c r="P988" i="36"/>
  <c r="Q988" i="36" s="1"/>
  <c r="B236" i="36"/>
  <c r="A235" i="36"/>
  <c r="B3343" i="18" l="1"/>
  <c r="D3343" i="18"/>
  <c r="C3342" i="18"/>
  <c r="A3342" i="18" s="1"/>
  <c r="A1506" i="24"/>
  <c r="B237" i="36"/>
  <c r="A236" i="36"/>
  <c r="C990" i="36"/>
  <c r="P989" i="36"/>
  <c r="Q989" i="36" s="1"/>
  <c r="D3344" i="18" l="1"/>
  <c r="C3343" i="18"/>
  <c r="B3344" i="18"/>
  <c r="A3343" i="18"/>
  <c r="A1507" i="24"/>
  <c r="B238" i="36"/>
  <c r="A237" i="36"/>
  <c r="C991" i="36"/>
  <c r="P990" i="36"/>
  <c r="Q990" i="36" s="1"/>
  <c r="B3345" i="18" l="1"/>
  <c r="D3345" i="18"/>
  <c r="C3344" i="18"/>
  <c r="A3344" i="18" s="1"/>
  <c r="A1508" i="24"/>
  <c r="C992" i="36"/>
  <c r="P991" i="36"/>
  <c r="Q991" i="36" s="1"/>
  <c r="B239" i="36"/>
  <c r="A238" i="36"/>
  <c r="D3346" i="18" l="1"/>
  <c r="C3345" i="18"/>
  <c r="B3346" i="18"/>
  <c r="A3345" i="18"/>
  <c r="A1509" i="24"/>
  <c r="B240" i="36"/>
  <c r="A239" i="36"/>
  <c r="C993" i="36"/>
  <c r="P992" i="36"/>
  <c r="Q992" i="36" s="1"/>
  <c r="B3347" i="18" l="1"/>
  <c r="D3347" i="18"/>
  <c r="C3346" i="18"/>
  <c r="A3346" i="18" s="1"/>
  <c r="A1510" i="24"/>
  <c r="B241" i="36"/>
  <c r="A240" i="36"/>
  <c r="C994" i="36"/>
  <c r="P993" i="36"/>
  <c r="Q993" i="36" s="1"/>
  <c r="D3348" i="18" l="1"/>
  <c r="C3347" i="18"/>
  <c r="B3348" i="18"/>
  <c r="A3347" i="18"/>
  <c r="A1511" i="24"/>
  <c r="C995" i="36"/>
  <c r="P994" i="36"/>
  <c r="Q994" i="36" s="1"/>
  <c r="B242" i="36"/>
  <c r="A241" i="36"/>
  <c r="B3349" i="18" l="1"/>
  <c r="D3349" i="18"/>
  <c r="C3348" i="18"/>
  <c r="A3348" i="18" s="1"/>
  <c r="A1512" i="24"/>
  <c r="B243" i="36"/>
  <c r="A242" i="36"/>
  <c r="C996" i="36"/>
  <c r="P995" i="36"/>
  <c r="Q995" i="36" s="1"/>
  <c r="V996" i="36" s="1"/>
  <c r="W996" i="36" s="1"/>
  <c r="D3350" i="18" l="1"/>
  <c r="C3349" i="18"/>
  <c r="B3350" i="18"/>
  <c r="A3349" i="18"/>
  <c r="A1513" i="24"/>
  <c r="C997" i="36"/>
  <c r="A243" i="36"/>
  <c r="B244" i="36"/>
  <c r="B3351" i="18" l="1"/>
  <c r="D3351" i="18"/>
  <c r="C3350" i="18"/>
  <c r="A3350" i="18" s="1"/>
  <c r="A1514" i="24"/>
  <c r="C998" i="36"/>
  <c r="P997" i="36"/>
  <c r="Q997" i="36" s="1"/>
  <c r="B245" i="36"/>
  <c r="A244" i="36"/>
  <c r="D3352" i="18" l="1"/>
  <c r="C3351" i="18"/>
  <c r="B3352" i="18"/>
  <c r="A3351" i="18"/>
  <c r="A1515" i="24"/>
  <c r="B246" i="36"/>
  <c r="A245" i="36"/>
  <c r="C999" i="36"/>
  <c r="P998" i="36"/>
  <c r="Q998" i="36" s="1"/>
  <c r="B3353" i="18" l="1"/>
  <c r="D3353" i="18"/>
  <c r="C3352" i="18"/>
  <c r="A3352" i="18" s="1"/>
  <c r="A1516" i="24"/>
  <c r="C1000" i="36"/>
  <c r="P999" i="36"/>
  <c r="Q999" i="36" s="1"/>
  <c r="B247" i="36"/>
  <c r="A246" i="36"/>
  <c r="D3354" i="18" l="1"/>
  <c r="C3353" i="18"/>
  <c r="B3354" i="18"/>
  <c r="A3353" i="18"/>
  <c r="A1517" i="24"/>
  <c r="C1001" i="36"/>
  <c r="P1000" i="36"/>
  <c r="Q1000" i="36" s="1"/>
  <c r="B248" i="36"/>
  <c r="A247" i="36"/>
  <c r="B3355" i="18" l="1"/>
  <c r="D3355" i="18"/>
  <c r="C3354" i="18"/>
  <c r="A3354" i="18" s="1"/>
  <c r="A1518" i="24"/>
  <c r="B249" i="36"/>
  <c r="A248" i="36"/>
  <c r="C1002" i="36"/>
  <c r="P1001" i="36"/>
  <c r="Q1001" i="36" s="1"/>
  <c r="D3356" i="18" l="1"/>
  <c r="C3355" i="18"/>
  <c r="A3355" i="18" s="1"/>
  <c r="B3356" i="18"/>
  <c r="A1519" i="24"/>
  <c r="C1003" i="36"/>
  <c r="P1002" i="36"/>
  <c r="Q1002" i="36" s="1"/>
  <c r="B250" i="36"/>
  <c r="A249" i="36"/>
  <c r="B3357" i="18" l="1"/>
  <c r="D3357" i="18"/>
  <c r="C3356" i="18"/>
  <c r="A3356" i="18" s="1"/>
  <c r="A1520" i="24"/>
  <c r="C1004" i="36"/>
  <c r="P1003" i="36"/>
  <c r="Q1003" i="36" s="1"/>
  <c r="B251" i="36"/>
  <c r="A250" i="36"/>
  <c r="D3358" i="18" l="1"/>
  <c r="C3357" i="18"/>
  <c r="B3358" i="18"/>
  <c r="A3357" i="18"/>
  <c r="A1521" i="24"/>
  <c r="B252" i="36"/>
  <c r="A251" i="36"/>
  <c r="C1005" i="36"/>
  <c r="P1004" i="36"/>
  <c r="Q1004" i="36" s="1"/>
  <c r="B3359" i="18" l="1"/>
  <c r="D3359" i="18"/>
  <c r="C3358" i="18"/>
  <c r="A3358" i="18" s="1"/>
  <c r="A1522" i="24"/>
  <c r="C1006" i="36"/>
  <c r="P1005" i="36"/>
  <c r="Q1005" i="36" s="1"/>
  <c r="B253" i="36"/>
  <c r="A252" i="36"/>
  <c r="D3360" i="18" l="1"/>
  <c r="C3359" i="18"/>
  <c r="B3360" i="18"/>
  <c r="A3359" i="18"/>
  <c r="A1523" i="24"/>
  <c r="B254" i="36"/>
  <c r="A253" i="36"/>
  <c r="C1007" i="36"/>
  <c r="P1006" i="36"/>
  <c r="Q1006" i="36" s="1"/>
  <c r="B3361" i="18" l="1"/>
  <c r="D3361" i="18"/>
  <c r="C3360" i="18"/>
  <c r="A3360" i="18" s="1"/>
  <c r="A1524" i="24"/>
  <c r="C1008" i="36"/>
  <c r="P1007" i="36"/>
  <c r="Q1007" i="36" s="1"/>
  <c r="B255" i="36"/>
  <c r="A254" i="36"/>
  <c r="D3362" i="18" l="1"/>
  <c r="C3361" i="18"/>
  <c r="B3362" i="18"/>
  <c r="A3361" i="18"/>
  <c r="A1525" i="24"/>
  <c r="B256" i="36"/>
  <c r="A255" i="36"/>
  <c r="C1009" i="36"/>
  <c r="P1008" i="36"/>
  <c r="Q1008" i="36" s="1"/>
  <c r="B3363" i="18" l="1"/>
  <c r="D3363" i="18"/>
  <c r="C3362" i="18"/>
  <c r="A3362" i="18" s="1"/>
  <c r="A1526" i="24"/>
  <c r="C1010" i="36"/>
  <c r="P1009" i="36"/>
  <c r="Q1009" i="36" s="1"/>
  <c r="B257" i="36"/>
  <c r="A256" i="36"/>
  <c r="D3364" i="18" l="1"/>
  <c r="C3363" i="18"/>
  <c r="B3364" i="18"/>
  <c r="A3363" i="18"/>
  <c r="A1527" i="24"/>
  <c r="B258" i="36"/>
  <c r="A257" i="36"/>
  <c r="C1011" i="36"/>
  <c r="P1010" i="36"/>
  <c r="Q1010" i="36" s="1"/>
  <c r="B3365" i="18" l="1"/>
  <c r="D3365" i="18"/>
  <c r="C3364" i="18"/>
  <c r="A3364" i="18" s="1"/>
  <c r="A1528" i="24"/>
  <c r="C1012" i="36"/>
  <c r="P1011" i="36"/>
  <c r="Q1011" i="36" s="1"/>
  <c r="B259" i="36"/>
  <c r="A258" i="36"/>
  <c r="D3366" i="18" l="1"/>
  <c r="C3365" i="18"/>
  <c r="A3365" i="18" s="1"/>
  <c r="B3366" i="18"/>
  <c r="A1529" i="24"/>
  <c r="B260" i="36"/>
  <c r="A259" i="36"/>
  <c r="C1013" i="36"/>
  <c r="P1012" i="36"/>
  <c r="Q1012" i="36" s="1"/>
  <c r="B3367" i="18" l="1"/>
  <c r="D3367" i="18"/>
  <c r="C3366" i="18"/>
  <c r="A3366" i="18" s="1"/>
  <c r="A1530" i="24"/>
  <c r="C1014" i="36"/>
  <c r="P1013" i="36"/>
  <c r="Q1013" i="36" s="1"/>
  <c r="B261" i="36"/>
  <c r="A260" i="36"/>
  <c r="D3368" i="18" l="1"/>
  <c r="C3367" i="18"/>
  <c r="B3368" i="18"/>
  <c r="A3367" i="18"/>
  <c r="A1531" i="24"/>
  <c r="B262" i="36"/>
  <c r="A261" i="36"/>
  <c r="C1015" i="36"/>
  <c r="P1014" i="36"/>
  <c r="Q1014" i="36" s="1"/>
  <c r="V1015" i="36" s="1"/>
  <c r="W1015" i="36" s="1"/>
  <c r="B3369" i="18" l="1"/>
  <c r="D3369" i="18"/>
  <c r="C3368" i="18"/>
  <c r="A3368" i="18" s="1"/>
  <c r="A1532" i="24"/>
  <c r="C1016" i="36"/>
  <c r="B263" i="36"/>
  <c r="A262" i="36"/>
  <c r="D3370" i="18" l="1"/>
  <c r="C3369" i="18"/>
  <c r="A3369" i="18" s="1"/>
  <c r="B3370" i="18"/>
  <c r="A1533" i="24"/>
  <c r="B264" i="36"/>
  <c r="A263" i="36"/>
  <c r="C1017" i="36"/>
  <c r="P1016" i="36"/>
  <c r="Q1016" i="36" s="1"/>
  <c r="B3371" i="18" l="1"/>
  <c r="D3371" i="18"/>
  <c r="C3370" i="18"/>
  <c r="A3370" i="18" s="1"/>
  <c r="A1534" i="24"/>
  <c r="C1018" i="36"/>
  <c r="P1017" i="36"/>
  <c r="Q1017" i="36" s="1"/>
  <c r="B265" i="36"/>
  <c r="A264" i="36"/>
  <c r="D3372" i="18" l="1"/>
  <c r="C3371" i="18"/>
  <c r="B3372" i="18"/>
  <c r="A3371" i="18"/>
  <c r="A1535" i="24"/>
  <c r="B266" i="36"/>
  <c r="A265" i="36"/>
  <c r="C1019" i="36"/>
  <c r="P1018" i="36"/>
  <c r="Q1018" i="36" s="1"/>
  <c r="B3373" i="18" l="1"/>
  <c r="D3373" i="18"/>
  <c r="C3372" i="18"/>
  <c r="A3372" i="18" s="1"/>
  <c r="A1536" i="24"/>
  <c r="C1020" i="36"/>
  <c r="P1019" i="36"/>
  <c r="Q1019" i="36" s="1"/>
  <c r="B267" i="36"/>
  <c r="A266" i="36"/>
  <c r="D3374" i="18" l="1"/>
  <c r="C3373" i="18"/>
  <c r="B3374" i="18"/>
  <c r="A3373" i="18"/>
  <c r="A1537" i="24"/>
  <c r="B268" i="36"/>
  <c r="A267" i="36"/>
  <c r="C1021" i="36"/>
  <c r="P1020" i="36"/>
  <c r="Q1020" i="36" s="1"/>
  <c r="B3375" i="18" l="1"/>
  <c r="D3375" i="18"/>
  <c r="C3374" i="18"/>
  <c r="A3374" i="18" s="1"/>
  <c r="A1538" i="24"/>
  <c r="C1022" i="36"/>
  <c r="P1021" i="36"/>
  <c r="Q1021" i="36" s="1"/>
  <c r="B269" i="36"/>
  <c r="A268" i="36"/>
  <c r="D3376" i="18" l="1"/>
  <c r="C3375" i="18"/>
  <c r="A3375" i="18" s="1"/>
  <c r="B3376" i="18"/>
  <c r="A1539" i="24"/>
  <c r="B270" i="36"/>
  <c r="A269" i="36"/>
  <c r="C1023" i="36"/>
  <c r="P1022" i="36"/>
  <c r="Q1022" i="36" s="1"/>
  <c r="B3377" i="18" l="1"/>
  <c r="D3377" i="18"/>
  <c r="C3376" i="18"/>
  <c r="A3376" i="18" s="1"/>
  <c r="A1540" i="24"/>
  <c r="C1024" i="36"/>
  <c r="P1023" i="36"/>
  <c r="Q1023" i="36" s="1"/>
  <c r="B271" i="36"/>
  <c r="A270" i="36"/>
  <c r="D3378" i="18" l="1"/>
  <c r="C3377" i="18"/>
  <c r="B3378" i="18"/>
  <c r="A3377" i="18"/>
  <c r="A1541" i="24"/>
  <c r="A271" i="36"/>
  <c r="B272" i="36"/>
  <c r="C1025" i="36"/>
  <c r="P1024" i="36"/>
  <c r="Q1024" i="36" s="1"/>
  <c r="B3379" i="18" l="1"/>
  <c r="D3379" i="18"/>
  <c r="C3378" i="18"/>
  <c r="A3378" i="18" s="1"/>
  <c r="A1542" i="24"/>
  <c r="B273" i="36"/>
  <c r="A272" i="36"/>
  <c r="C1026" i="36"/>
  <c r="P1025" i="36"/>
  <c r="Q1025" i="36" s="1"/>
  <c r="V1026" i="36" s="1"/>
  <c r="W1026" i="36" s="1"/>
  <c r="D3380" i="18" l="1"/>
  <c r="C3379" i="18"/>
  <c r="B3380" i="18"/>
  <c r="A3379" i="18"/>
  <c r="A1543" i="24"/>
  <c r="C1027" i="36"/>
  <c r="B274" i="36"/>
  <c r="A273" i="36"/>
  <c r="B3381" i="18" l="1"/>
  <c r="D3381" i="18"/>
  <c r="C3380" i="18"/>
  <c r="A3380" i="18" s="1"/>
  <c r="A1544" i="24"/>
  <c r="B275" i="36"/>
  <c r="A274" i="36"/>
  <c r="C1028" i="36"/>
  <c r="P1027" i="36"/>
  <c r="Q1027" i="36" s="1"/>
  <c r="D3382" i="18" l="1"/>
  <c r="C3381" i="18"/>
  <c r="B3382" i="18"/>
  <c r="A3381" i="18"/>
  <c r="A1545" i="24"/>
  <c r="C1029" i="36"/>
  <c r="P1028" i="36"/>
  <c r="Q1028" i="36" s="1"/>
  <c r="B276" i="36"/>
  <c r="A275" i="36"/>
  <c r="B3383" i="18" l="1"/>
  <c r="D3383" i="18"/>
  <c r="C3382" i="18"/>
  <c r="A3382" i="18" s="1"/>
  <c r="A1546" i="24"/>
  <c r="B277" i="36"/>
  <c r="A276" i="36"/>
  <c r="C1030" i="36"/>
  <c r="P1029" i="36"/>
  <c r="Q1029" i="36" s="1"/>
  <c r="D3384" i="18" l="1"/>
  <c r="C3383" i="18"/>
  <c r="B3384" i="18"/>
  <c r="A3383" i="18"/>
  <c r="A1547" i="24"/>
  <c r="C1031" i="36"/>
  <c r="P1030" i="36"/>
  <c r="Q1030" i="36" s="1"/>
  <c r="B278" i="36"/>
  <c r="A277" i="36"/>
  <c r="B3385" i="18" l="1"/>
  <c r="D3385" i="18"/>
  <c r="C3384" i="18"/>
  <c r="A3384" i="18" s="1"/>
  <c r="A1548" i="24"/>
  <c r="H37" i="19"/>
  <c r="B37" i="19"/>
  <c r="H38" i="19"/>
  <c r="H40" i="19"/>
  <c r="H42" i="19"/>
  <c r="H44" i="19"/>
  <c r="H46" i="19"/>
  <c r="H48" i="19"/>
  <c r="H50" i="19"/>
  <c r="H52" i="19"/>
  <c r="H54" i="19"/>
  <c r="H39" i="19"/>
  <c r="H41" i="19"/>
  <c r="H43" i="19"/>
  <c r="H45" i="19"/>
  <c r="H47" i="19"/>
  <c r="H49" i="19"/>
  <c r="H51" i="19"/>
  <c r="H53" i="19"/>
  <c r="H55" i="19"/>
  <c r="B38" i="19"/>
  <c r="B40" i="19"/>
  <c r="B42" i="19"/>
  <c r="B44" i="19"/>
  <c r="B46" i="19"/>
  <c r="B48" i="19"/>
  <c r="B50" i="19"/>
  <c r="B52" i="19"/>
  <c r="B54" i="19"/>
  <c r="B39" i="19"/>
  <c r="B41" i="19"/>
  <c r="B43" i="19"/>
  <c r="B45" i="19"/>
  <c r="B47" i="19"/>
  <c r="B49" i="19"/>
  <c r="B51" i="19"/>
  <c r="B53" i="19"/>
  <c r="B55" i="19"/>
  <c r="B279" i="36"/>
  <c r="A278" i="36"/>
  <c r="C1032" i="36"/>
  <c r="P1031" i="36"/>
  <c r="Q1031" i="36" s="1"/>
  <c r="D3386" i="18" l="1"/>
  <c r="C3385" i="18"/>
  <c r="B3386" i="18"/>
  <c r="A3385" i="18"/>
  <c r="A1549" i="24"/>
  <c r="C1033" i="36"/>
  <c r="P1032" i="36"/>
  <c r="Q1032" i="36" s="1"/>
  <c r="B280" i="36"/>
  <c r="A279" i="36"/>
  <c r="B3387" i="18" l="1"/>
  <c r="D3387" i="18"/>
  <c r="C3386" i="18"/>
  <c r="A3386" i="18" s="1"/>
  <c r="A1550" i="24"/>
  <c r="B281" i="36"/>
  <c r="A280" i="36"/>
  <c r="C1034" i="36"/>
  <c r="P1033" i="36"/>
  <c r="Q1033" i="36" s="1"/>
  <c r="D3388" i="18" l="1"/>
  <c r="C3387" i="18"/>
  <c r="B3388" i="18"/>
  <c r="A3387" i="18"/>
  <c r="A1551" i="24"/>
  <c r="C1035" i="36"/>
  <c r="P1034" i="36"/>
  <c r="Q1034" i="36" s="1"/>
  <c r="B282" i="36"/>
  <c r="A281" i="36"/>
  <c r="B3389" i="18" l="1"/>
  <c r="D3389" i="18"/>
  <c r="C3388" i="18"/>
  <c r="A3388" i="18" s="1"/>
  <c r="A1552" i="24"/>
  <c r="B283" i="36"/>
  <c r="A282" i="36"/>
  <c r="C1036" i="36"/>
  <c r="P1035" i="36"/>
  <c r="Q1035" i="36" s="1"/>
  <c r="D3390" i="18" l="1"/>
  <c r="C3389" i="18"/>
  <c r="B3390" i="18"/>
  <c r="A3389" i="18"/>
  <c r="A1553" i="24"/>
  <c r="C1037" i="36"/>
  <c r="P1036" i="36"/>
  <c r="Q1036" i="36" s="1"/>
  <c r="B284" i="36"/>
  <c r="A283" i="36"/>
  <c r="B3391" i="18" l="1"/>
  <c r="D3391" i="18"/>
  <c r="C3390" i="18"/>
  <c r="A3390" i="18" s="1"/>
  <c r="A1554" i="24"/>
  <c r="B285" i="36"/>
  <c r="A284" i="36"/>
  <c r="C1038" i="36"/>
  <c r="P1037" i="36"/>
  <c r="Q1037" i="36" s="1"/>
  <c r="D3392" i="18" l="1"/>
  <c r="C3391" i="18"/>
  <c r="B3392" i="18"/>
  <c r="A3391" i="18"/>
  <c r="A1555" i="24"/>
  <c r="C1039" i="36"/>
  <c r="P1038" i="36"/>
  <c r="Q1038" i="36" s="1"/>
  <c r="B286" i="36"/>
  <c r="A285" i="36"/>
  <c r="B3393" i="18" l="1"/>
  <c r="D3393" i="18"/>
  <c r="C3392" i="18"/>
  <c r="A3392" i="18" s="1"/>
  <c r="A1556" i="24"/>
  <c r="B287" i="36"/>
  <c r="A286" i="36"/>
  <c r="C1040" i="36"/>
  <c r="P1039" i="36"/>
  <c r="Q1039" i="36" s="1"/>
  <c r="D3394" i="18" l="1"/>
  <c r="C3393" i="18"/>
  <c r="A3393" i="18" s="1"/>
  <c r="B3394" i="18"/>
  <c r="A1557" i="24"/>
  <c r="C1041" i="36"/>
  <c r="P1040" i="36"/>
  <c r="Q1040" i="36" s="1"/>
  <c r="B288" i="36"/>
  <c r="A287" i="36"/>
  <c r="B3395" i="18" l="1"/>
  <c r="D3395" i="18"/>
  <c r="C3394" i="18"/>
  <c r="A3394" i="18" s="1"/>
  <c r="A1558" i="24"/>
  <c r="B289" i="36"/>
  <c r="A288" i="36"/>
  <c r="C1042" i="36"/>
  <c r="P1041" i="36"/>
  <c r="Q1041" i="36" s="1"/>
  <c r="D3396" i="18" l="1"/>
  <c r="C3395" i="18"/>
  <c r="B3396" i="18"/>
  <c r="A3395" i="18"/>
  <c r="A1559" i="24"/>
  <c r="B290" i="36"/>
  <c r="A289" i="36"/>
  <c r="C1043" i="36"/>
  <c r="P1042" i="36"/>
  <c r="Q1042" i="36" s="1"/>
  <c r="V1043" i="36" s="1"/>
  <c r="W1043" i="36" s="1"/>
  <c r="B3397" i="18" l="1"/>
  <c r="D3397" i="18"/>
  <c r="C3396" i="18"/>
  <c r="A3396" i="18" s="1"/>
  <c r="A1560" i="24"/>
  <c r="C1044" i="36"/>
  <c r="B291" i="36"/>
  <c r="A290" i="36"/>
  <c r="D3398" i="18" l="1"/>
  <c r="C3397" i="18"/>
  <c r="B3398" i="18"/>
  <c r="A3397" i="18"/>
  <c r="A1561" i="24"/>
  <c r="A291" i="36"/>
  <c r="B292" i="36"/>
  <c r="C1045" i="36"/>
  <c r="P1044" i="36"/>
  <c r="Q1044" i="36" s="1"/>
  <c r="B3399" i="18" l="1"/>
  <c r="D3399" i="18"/>
  <c r="C3398" i="18"/>
  <c r="A3398" i="18" s="1"/>
  <c r="A1562" i="24"/>
  <c r="B293" i="36"/>
  <c r="A292" i="36"/>
  <c r="C1046" i="36"/>
  <c r="P1045" i="36"/>
  <c r="Q1045" i="36" s="1"/>
  <c r="D3400" i="18" l="1"/>
  <c r="C3399" i="18"/>
  <c r="B3400" i="18"/>
  <c r="A3399" i="18"/>
  <c r="A1563" i="24"/>
  <c r="C1047" i="36"/>
  <c r="P1046" i="36"/>
  <c r="Q1046" i="36" s="1"/>
  <c r="B294" i="36"/>
  <c r="A293" i="36"/>
  <c r="B3401" i="18" l="1"/>
  <c r="D3401" i="18"/>
  <c r="C3400" i="18"/>
  <c r="A3400" i="18" s="1"/>
  <c r="A1564" i="24"/>
  <c r="B295" i="36"/>
  <c r="A294" i="36"/>
  <c r="C1048" i="36"/>
  <c r="P1047" i="36"/>
  <c r="Q1047" i="36" s="1"/>
  <c r="D3402" i="18" l="1"/>
  <c r="C3401" i="18"/>
  <c r="B3402" i="18"/>
  <c r="A3401" i="18"/>
  <c r="A1565" i="24"/>
  <c r="B296" i="36"/>
  <c r="A295" i="36"/>
  <c r="C1049" i="36"/>
  <c r="P1048" i="36"/>
  <c r="Q1048" i="36" s="1"/>
  <c r="B3403" i="18" l="1"/>
  <c r="D3403" i="18"/>
  <c r="C3402" i="18"/>
  <c r="A3402" i="18" s="1"/>
  <c r="A1566" i="24"/>
  <c r="C1050" i="36"/>
  <c r="P1049" i="36"/>
  <c r="Q1049" i="36" s="1"/>
  <c r="B297" i="36"/>
  <c r="A296" i="36"/>
  <c r="D3404" i="18" l="1"/>
  <c r="C3403" i="18"/>
  <c r="B3404" i="18"/>
  <c r="A3403" i="18"/>
  <c r="A1567" i="24"/>
  <c r="B298" i="36"/>
  <c r="A297" i="36"/>
  <c r="C1051" i="36"/>
  <c r="P1050" i="36"/>
  <c r="Q1050" i="36" s="1"/>
  <c r="B3405" i="18" l="1"/>
  <c r="D3405" i="18"/>
  <c r="C3404" i="18"/>
  <c r="A3404" i="18" s="1"/>
  <c r="A1568" i="24"/>
  <c r="B299" i="36"/>
  <c r="A298" i="36"/>
  <c r="C1052" i="36"/>
  <c r="P1051" i="36"/>
  <c r="Q1051" i="36" s="1"/>
  <c r="D3406" i="18" l="1"/>
  <c r="C3405" i="18"/>
  <c r="B3406" i="18"/>
  <c r="A3405" i="18"/>
  <c r="A1569" i="24"/>
  <c r="C1053" i="36"/>
  <c r="P1052" i="36"/>
  <c r="Q1052" i="36" s="1"/>
  <c r="B300" i="36"/>
  <c r="A299" i="36"/>
  <c r="B3407" i="18" l="1"/>
  <c r="D3407" i="18"/>
  <c r="C3406" i="18"/>
  <c r="A3406" i="18" s="1"/>
  <c r="A1570" i="24"/>
  <c r="B301" i="36"/>
  <c r="A300" i="36"/>
  <c r="C1054" i="36"/>
  <c r="P1053" i="36"/>
  <c r="Q1053" i="36" s="1"/>
  <c r="D3408" i="18" l="1"/>
  <c r="C3407" i="18"/>
  <c r="B3408" i="18"/>
  <c r="A3407" i="18"/>
  <c r="A1571" i="24"/>
  <c r="B302" i="36"/>
  <c r="A301" i="36"/>
  <c r="C1055" i="36"/>
  <c r="P1054" i="36"/>
  <c r="Q1054" i="36" s="1"/>
  <c r="B3409" i="18" l="1"/>
  <c r="D3409" i="18"/>
  <c r="C3408" i="18"/>
  <c r="A3408" i="18" s="1"/>
  <c r="A1572" i="24"/>
  <c r="C1056" i="36"/>
  <c r="P1055" i="36"/>
  <c r="Q1055" i="36" s="1"/>
  <c r="B303" i="36"/>
  <c r="A302" i="36"/>
  <c r="D3410" i="18" l="1"/>
  <c r="C3409" i="18"/>
  <c r="B3410" i="18"/>
  <c r="A3409" i="18"/>
  <c r="A1573" i="24"/>
  <c r="B304" i="36"/>
  <c r="A303" i="36"/>
  <c r="C1057" i="36"/>
  <c r="P1056" i="36"/>
  <c r="Q1056" i="36" s="1"/>
  <c r="B3411" i="18" l="1"/>
  <c r="D3411" i="18"/>
  <c r="C3410" i="18"/>
  <c r="A3410" i="18" s="1"/>
  <c r="A1574" i="24"/>
  <c r="B305" i="36"/>
  <c r="A304" i="36"/>
  <c r="C1058" i="36"/>
  <c r="P1057" i="36"/>
  <c r="Q1057" i="36" s="1"/>
  <c r="D3412" i="18" l="1"/>
  <c r="C3411" i="18"/>
  <c r="B3412" i="18"/>
  <c r="A3411" i="18"/>
  <c r="A1575" i="24"/>
  <c r="C1059" i="36"/>
  <c r="P1058" i="36"/>
  <c r="Q1058" i="36" s="1"/>
  <c r="B306" i="36"/>
  <c r="A305" i="36"/>
  <c r="B3413" i="18" l="1"/>
  <c r="D3413" i="18"/>
  <c r="C3412" i="18"/>
  <c r="A3412" i="18" s="1"/>
  <c r="A1576" i="24"/>
  <c r="B307" i="36"/>
  <c r="A306" i="36"/>
  <c r="C1060" i="36"/>
  <c r="P1059" i="36"/>
  <c r="Q1059" i="36" s="1"/>
  <c r="V1060" i="36" s="1"/>
  <c r="W1060" i="36" s="1"/>
  <c r="D3414" i="18" l="1"/>
  <c r="C3413" i="18"/>
  <c r="B3414" i="18"/>
  <c r="A3413" i="18"/>
  <c r="A1577" i="24"/>
  <c r="B308" i="36"/>
  <c r="A307" i="36"/>
  <c r="C1061" i="36"/>
  <c r="B3415" i="18" l="1"/>
  <c r="D3415" i="18"/>
  <c r="C3414" i="18"/>
  <c r="A3414" i="18" s="1"/>
  <c r="A1578" i="24"/>
  <c r="C1062" i="36"/>
  <c r="P1061" i="36"/>
  <c r="Q1061" i="36" s="1"/>
  <c r="B309" i="36"/>
  <c r="A308" i="36"/>
  <c r="D3416" i="18" l="1"/>
  <c r="C3415" i="18"/>
  <c r="B3416" i="18"/>
  <c r="A3415" i="18"/>
  <c r="A1579" i="24"/>
  <c r="B310" i="36"/>
  <c r="A309" i="36"/>
  <c r="C1063" i="36"/>
  <c r="P1062" i="36"/>
  <c r="Q1062" i="36" s="1"/>
  <c r="B3417" i="18" l="1"/>
  <c r="D3417" i="18"/>
  <c r="C3416" i="18"/>
  <c r="A3416" i="18" s="1"/>
  <c r="A1580" i="24"/>
  <c r="B311" i="36"/>
  <c r="A310" i="36"/>
  <c r="C1064" i="36"/>
  <c r="P1063" i="36"/>
  <c r="Q1063" i="36" s="1"/>
  <c r="D3418" i="18" l="1"/>
  <c r="C3417" i="18"/>
  <c r="B3418" i="18"/>
  <c r="A3417" i="18"/>
  <c r="A1581" i="24"/>
  <c r="C1065" i="36"/>
  <c r="P1064" i="36"/>
  <c r="Q1064" i="36" s="1"/>
  <c r="B312" i="36"/>
  <c r="A311" i="36"/>
  <c r="B3419" i="18" l="1"/>
  <c r="D3419" i="18"/>
  <c r="C3418" i="18"/>
  <c r="A3418" i="18" s="1"/>
  <c r="A1582" i="24"/>
  <c r="B313" i="36"/>
  <c r="A312" i="36"/>
  <c r="C1066" i="36"/>
  <c r="P1065" i="36"/>
  <c r="Q1065" i="36" s="1"/>
  <c r="D3420" i="18" l="1"/>
  <c r="C3419" i="18"/>
  <c r="A3419" i="18" s="1"/>
  <c r="B3420" i="18"/>
  <c r="A1583" i="24"/>
  <c r="B314" i="36"/>
  <c r="A313" i="36"/>
  <c r="C1067" i="36"/>
  <c r="P1066" i="36"/>
  <c r="Q1066" i="36" s="1"/>
  <c r="B3421" i="18" l="1"/>
  <c r="D3421" i="18"/>
  <c r="C3420" i="18"/>
  <c r="A3420" i="18" s="1"/>
  <c r="A1584" i="24"/>
  <c r="C1068" i="36"/>
  <c r="P1067" i="36"/>
  <c r="Q1067" i="36" s="1"/>
  <c r="A314" i="36"/>
  <c r="B315" i="36"/>
  <c r="D3422" i="18" l="1"/>
  <c r="C3421" i="18"/>
  <c r="B3422" i="18"/>
  <c r="A3421" i="18"/>
  <c r="A1585" i="24"/>
  <c r="C1069" i="36"/>
  <c r="P1068" i="36"/>
  <c r="Q1068" i="36" s="1"/>
  <c r="B316" i="36"/>
  <c r="A315" i="36"/>
  <c r="B3423" i="18" l="1"/>
  <c r="D3423" i="18"/>
  <c r="C3422" i="18"/>
  <c r="A3422" i="18" s="1"/>
  <c r="A1586" i="24"/>
  <c r="B317" i="36"/>
  <c r="A316" i="36"/>
  <c r="C1070" i="36"/>
  <c r="P1069" i="36"/>
  <c r="Q1069" i="36" s="1"/>
  <c r="D3424" i="18" l="1"/>
  <c r="C3423" i="18"/>
  <c r="B3424" i="18"/>
  <c r="A3423" i="18"/>
  <c r="A1587" i="24"/>
  <c r="C1071" i="36"/>
  <c r="P1070" i="36"/>
  <c r="Q1070" i="36" s="1"/>
  <c r="B318" i="36"/>
  <c r="A317" i="36"/>
  <c r="B3425" i="18" l="1"/>
  <c r="D3425" i="18"/>
  <c r="C3424" i="18"/>
  <c r="A3424" i="18" s="1"/>
  <c r="A1588" i="24"/>
  <c r="B319" i="36"/>
  <c r="A318" i="36"/>
  <c r="C1072" i="36"/>
  <c r="P1071" i="36"/>
  <c r="Q1071" i="36" s="1"/>
  <c r="D3426" i="18" l="1"/>
  <c r="C3425" i="18"/>
  <c r="B3426" i="18"/>
  <c r="A3425" i="18"/>
  <c r="A1589" i="24"/>
  <c r="C1073" i="36"/>
  <c r="P1072" i="36"/>
  <c r="Q1072" i="36" s="1"/>
  <c r="B320" i="36"/>
  <c r="A319" i="36"/>
  <c r="B3427" i="18" l="1"/>
  <c r="D3427" i="18"/>
  <c r="C3426" i="18"/>
  <c r="A3426" i="18" s="1"/>
  <c r="A1590" i="24"/>
  <c r="B321" i="36"/>
  <c r="A320" i="36"/>
  <c r="C1074" i="36"/>
  <c r="P1073" i="36"/>
  <c r="Q1073" i="36" s="1"/>
  <c r="D3428" i="18" l="1"/>
  <c r="C3427" i="18"/>
  <c r="B3428" i="18"/>
  <c r="A3427" i="18"/>
  <c r="A1591" i="24"/>
  <c r="C1075" i="36"/>
  <c r="P1074" i="36"/>
  <c r="Q1074" i="36" s="1"/>
  <c r="V1075" i="36" s="1"/>
  <c r="W1075" i="36" s="1"/>
  <c r="B322" i="36"/>
  <c r="A321" i="36"/>
  <c r="B3429" i="18" l="1"/>
  <c r="D3429" i="18"/>
  <c r="C3428" i="18"/>
  <c r="A3428" i="18" s="1"/>
  <c r="A1592" i="24"/>
  <c r="B323" i="36"/>
  <c r="A322" i="36"/>
  <c r="C1076" i="36"/>
  <c r="D3430" i="18" l="1"/>
  <c r="C3429" i="18"/>
  <c r="B3430" i="18"/>
  <c r="A3429" i="18"/>
  <c r="A1593" i="24"/>
  <c r="C1077" i="36"/>
  <c r="P1076" i="36"/>
  <c r="Q1076" i="36" s="1"/>
  <c r="B324" i="36"/>
  <c r="A323" i="36"/>
  <c r="B3431" i="18" l="1"/>
  <c r="D3431" i="18"/>
  <c r="C3430" i="18"/>
  <c r="A3430" i="18" s="1"/>
  <c r="A1594" i="24"/>
  <c r="C1078" i="36"/>
  <c r="P1077" i="36"/>
  <c r="Q1077" i="36" s="1"/>
  <c r="B325" i="36"/>
  <c r="A324" i="36"/>
  <c r="D3432" i="18" l="1"/>
  <c r="C3431" i="18"/>
  <c r="B3432" i="18"/>
  <c r="A3431" i="18"/>
  <c r="A1595" i="24"/>
  <c r="B326" i="36"/>
  <c r="A325" i="36"/>
  <c r="C1079" i="36"/>
  <c r="P1078" i="36"/>
  <c r="Q1078" i="36" s="1"/>
  <c r="B3433" i="18" l="1"/>
  <c r="D3433" i="18"/>
  <c r="C3432" i="18"/>
  <c r="A3432" i="18" s="1"/>
  <c r="A1596" i="24"/>
  <c r="C1080" i="36"/>
  <c r="P1079" i="36"/>
  <c r="Q1079" i="36" s="1"/>
  <c r="B327" i="36"/>
  <c r="A326" i="36"/>
  <c r="D3434" i="18" l="1"/>
  <c r="C3433" i="18"/>
  <c r="B3434" i="18"/>
  <c r="A3433" i="18"/>
  <c r="A1597" i="24"/>
  <c r="C1081" i="36"/>
  <c r="P1080" i="36"/>
  <c r="Q1080" i="36" s="1"/>
  <c r="B328" i="36"/>
  <c r="A327" i="36"/>
  <c r="B3435" i="18" l="1"/>
  <c r="D3435" i="18"/>
  <c r="C3434" i="18"/>
  <c r="A3434" i="18" s="1"/>
  <c r="A1598" i="24"/>
  <c r="B329" i="36"/>
  <c r="A328" i="36"/>
  <c r="C1082" i="36"/>
  <c r="P1081" i="36"/>
  <c r="Q1081" i="36" s="1"/>
  <c r="D3436" i="18" l="1"/>
  <c r="C3435" i="18"/>
  <c r="B3436" i="18"/>
  <c r="A3435" i="18"/>
  <c r="A1599" i="24"/>
  <c r="B330" i="36"/>
  <c r="A329" i="36"/>
  <c r="C1083" i="36"/>
  <c r="P1082" i="36"/>
  <c r="Q1082" i="36" s="1"/>
  <c r="B3437" i="18" l="1"/>
  <c r="D3437" i="18"/>
  <c r="C3436" i="18"/>
  <c r="A3436" i="18" s="1"/>
  <c r="A1600" i="24"/>
  <c r="C1084" i="36"/>
  <c r="P1083" i="36"/>
  <c r="Q1083" i="36" s="1"/>
  <c r="B331" i="36"/>
  <c r="A330" i="36"/>
  <c r="D3438" i="18" l="1"/>
  <c r="C3437" i="18"/>
  <c r="A3437" i="18" s="1"/>
  <c r="B3438" i="18"/>
  <c r="A1601" i="24"/>
  <c r="B332" i="36"/>
  <c r="A331" i="36"/>
  <c r="C1085" i="36"/>
  <c r="P1084" i="36"/>
  <c r="Q1084" i="36" s="1"/>
  <c r="B3439" i="18" l="1"/>
  <c r="D3439" i="18"/>
  <c r="C3438" i="18"/>
  <c r="A3438" i="18" s="1"/>
  <c r="A1602" i="24"/>
  <c r="B333" i="36"/>
  <c r="A332" i="36"/>
  <c r="C1086" i="36"/>
  <c r="P1085" i="36"/>
  <c r="Q1085" i="36" s="1"/>
  <c r="D3440" i="18" l="1"/>
  <c r="C3439" i="18"/>
  <c r="B3440" i="18"/>
  <c r="A3439" i="18"/>
  <c r="A1603" i="24"/>
  <c r="C1087" i="36"/>
  <c r="P1086" i="36"/>
  <c r="Q1086" i="36" s="1"/>
  <c r="B334" i="36"/>
  <c r="A333" i="36"/>
  <c r="B3441" i="18" l="1"/>
  <c r="D3441" i="18"/>
  <c r="C3440" i="18"/>
  <c r="A3440" i="18" s="1"/>
  <c r="A1604" i="24"/>
  <c r="B335" i="36"/>
  <c r="A334" i="36"/>
  <c r="C1088" i="36"/>
  <c r="P1087" i="36"/>
  <c r="Q1087" i="36" s="1"/>
  <c r="D3442" i="18" l="1"/>
  <c r="C3441" i="18"/>
  <c r="A3441" i="18" s="1"/>
  <c r="B3442" i="18"/>
  <c r="A1605" i="24"/>
  <c r="B336" i="36"/>
  <c r="A335" i="36"/>
  <c r="C1089" i="36"/>
  <c r="P1088" i="36"/>
  <c r="Q1088" i="36" s="1"/>
  <c r="B3443" i="18" l="1"/>
  <c r="D3443" i="18"/>
  <c r="C3442" i="18"/>
  <c r="A3442" i="18" s="1"/>
  <c r="A1606" i="24"/>
  <c r="C1090" i="36"/>
  <c r="P1089" i="36"/>
  <c r="Q1089" i="36" s="1"/>
  <c r="V1090" i="36" s="1"/>
  <c r="W1090" i="36" s="1"/>
  <c r="B337" i="36"/>
  <c r="A336" i="36"/>
  <c r="D3444" i="18" l="1"/>
  <c r="C3443" i="18"/>
  <c r="B3444" i="18"/>
  <c r="A3443" i="18"/>
  <c r="A1607" i="24"/>
  <c r="B338" i="36"/>
  <c r="A337" i="36"/>
  <c r="C1091" i="36"/>
  <c r="B3445" i="18" l="1"/>
  <c r="D3445" i="18"/>
  <c r="C3444" i="18"/>
  <c r="A3444" i="18" s="1"/>
  <c r="A1608" i="24"/>
  <c r="C1092" i="36"/>
  <c r="P1091" i="36"/>
  <c r="Q1091" i="36" s="1"/>
  <c r="B339" i="36"/>
  <c r="A338" i="36"/>
  <c r="D3446" i="18" l="1"/>
  <c r="C3445" i="18"/>
  <c r="B3446" i="18"/>
  <c r="A3445" i="18"/>
  <c r="A1609" i="24"/>
  <c r="A339" i="36"/>
  <c r="B340" i="36"/>
  <c r="C1093" i="36"/>
  <c r="P1092" i="36"/>
  <c r="Q1092" i="36" s="1"/>
  <c r="B3447" i="18" l="1"/>
  <c r="D3447" i="18"/>
  <c r="C3446" i="18"/>
  <c r="A3446" i="18" s="1"/>
  <c r="A1610" i="24"/>
  <c r="B341" i="36"/>
  <c r="A340" i="36"/>
  <c r="C1094" i="36"/>
  <c r="P1093" i="36"/>
  <c r="Q1093" i="36" s="1"/>
  <c r="D3448" i="18" l="1"/>
  <c r="C3447" i="18"/>
  <c r="B3448" i="18"/>
  <c r="A3447" i="18"/>
  <c r="A1611" i="24"/>
  <c r="C1095" i="36"/>
  <c r="P1094" i="36"/>
  <c r="Q1094" i="36" s="1"/>
  <c r="B342" i="36"/>
  <c r="A341" i="36"/>
  <c r="B3449" i="18" l="1"/>
  <c r="D3449" i="18"/>
  <c r="C3448" i="18"/>
  <c r="A3448" i="18" s="1"/>
  <c r="A1612" i="24"/>
  <c r="B343" i="36"/>
  <c r="A342" i="36"/>
  <c r="C1096" i="36"/>
  <c r="P1095" i="36"/>
  <c r="Q1095" i="36" s="1"/>
  <c r="D3450" i="18" l="1"/>
  <c r="C3449" i="18"/>
  <c r="B3450" i="18"/>
  <c r="A3449" i="18"/>
  <c r="A1613" i="24"/>
  <c r="B344" i="36"/>
  <c r="A343" i="36"/>
  <c r="C1097" i="36"/>
  <c r="P1096" i="36"/>
  <c r="Q1096" i="36" s="1"/>
  <c r="B3451" i="18" l="1"/>
  <c r="D3451" i="18"/>
  <c r="C3450" i="18"/>
  <c r="A3450" i="18" s="1"/>
  <c r="A1614" i="24"/>
  <c r="C1098" i="36"/>
  <c r="P1097" i="36"/>
  <c r="Q1097" i="36" s="1"/>
  <c r="B345" i="36"/>
  <c r="A344" i="36"/>
  <c r="D3452" i="18" l="1"/>
  <c r="C3451" i="18"/>
  <c r="B3452" i="18"/>
  <c r="A3451" i="18"/>
  <c r="A1615" i="24"/>
  <c r="B346" i="36"/>
  <c r="A345" i="36"/>
  <c r="C1099" i="36"/>
  <c r="P1098" i="36"/>
  <c r="Q1098" i="36" s="1"/>
  <c r="B3453" i="18" l="1"/>
  <c r="D3453" i="18"/>
  <c r="C3452" i="18"/>
  <c r="A3452" i="18" s="1"/>
  <c r="A1616" i="24"/>
  <c r="B347" i="36"/>
  <c r="A346" i="36"/>
  <c r="C1100" i="36"/>
  <c r="P1099" i="36"/>
  <c r="Q1099" i="36" s="1"/>
  <c r="D3454" i="18" l="1"/>
  <c r="C3453" i="18"/>
  <c r="B3454" i="18"/>
  <c r="A3453" i="18"/>
  <c r="A1617" i="24"/>
  <c r="C1101" i="36"/>
  <c r="P1100" i="36"/>
  <c r="Q1100" i="36" s="1"/>
  <c r="B348" i="36"/>
  <c r="A347" i="36"/>
  <c r="B3455" i="18" l="1"/>
  <c r="D3455" i="18"/>
  <c r="C3454" i="18"/>
  <c r="A3454" i="18" s="1"/>
  <c r="A1618" i="24"/>
  <c r="B349" i="36"/>
  <c r="A348" i="36"/>
  <c r="C1102" i="36"/>
  <c r="P1101" i="36"/>
  <c r="Q1101" i="36" s="1"/>
  <c r="D3456" i="18" l="1"/>
  <c r="C3455" i="18"/>
  <c r="B3456" i="18"/>
  <c r="A3455" i="18"/>
  <c r="A1619" i="24"/>
  <c r="C1103" i="36"/>
  <c r="P1102" i="36"/>
  <c r="Q1102" i="36" s="1"/>
  <c r="B350" i="36"/>
  <c r="A349" i="36"/>
  <c r="B3457" i="18" l="1"/>
  <c r="D3457" i="18"/>
  <c r="C3456" i="18"/>
  <c r="A3456" i="18" s="1"/>
  <c r="A1620" i="24"/>
  <c r="B351" i="36"/>
  <c r="A350" i="36"/>
  <c r="C1104" i="36"/>
  <c r="P1103" i="36"/>
  <c r="Q1103" i="36" s="1"/>
  <c r="D3458" i="18" l="1"/>
  <c r="C3457" i="18"/>
  <c r="B3458" i="18"/>
  <c r="A3457" i="18"/>
  <c r="A1621" i="24"/>
  <c r="B352" i="36"/>
  <c r="A351" i="36"/>
  <c r="C1105" i="36"/>
  <c r="P1104" i="36"/>
  <c r="Q1104" i="36" s="1"/>
  <c r="B3459" i="18" l="1"/>
  <c r="D3459" i="18"/>
  <c r="C3458" i="18"/>
  <c r="A3458" i="18" s="1"/>
  <c r="A1622" i="24"/>
  <c r="C1106" i="36"/>
  <c r="P1105" i="36"/>
  <c r="Q1105" i="36" s="1"/>
  <c r="V1106" i="36" s="1"/>
  <c r="W1106" i="36" s="1"/>
  <c r="B353" i="36"/>
  <c r="A352" i="36"/>
  <c r="D3460" i="18" l="1"/>
  <c r="C3459" i="18"/>
  <c r="B3460" i="18"/>
  <c r="A3459" i="18"/>
  <c r="A1623" i="24"/>
  <c r="B354" i="36"/>
  <c r="A353" i="36"/>
  <c r="C1107" i="36"/>
  <c r="B3461" i="18" l="1"/>
  <c r="D3461" i="18"/>
  <c r="C3460" i="18"/>
  <c r="A3460" i="18" s="1"/>
  <c r="A1624" i="24"/>
  <c r="B355" i="36"/>
  <c r="A354" i="36"/>
  <c r="C1108" i="36"/>
  <c r="P1107" i="36"/>
  <c r="Q1107" i="36" s="1"/>
  <c r="D3462" i="18" l="1"/>
  <c r="C3461" i="18"/>
  <c r="B3462" i="18"/>
  <c r="A3461" i="18"/>
  <c r="A1625" i="24"/>
  <c r="C1109" i="36"/>
  <c r="P1108" i="36"/>
  <c r="Q1108" i="36" s="1"/>
  <c r="B356" i="36"/>
  <c r="A355" i="36"/>
  <c r="B3463" i="18" l="1"/>
  <c r="D3463" i="18"/>
  <c r="C3462" i="18"/>
  <c r="A3462" i="18" s="1"/>
  <c r="A1626" i="24"/>
  <c r="B357" i="36"/>
  <c r="A356" i="36"/>
  <c r="C1110" i="36"/>
  <c r="P1109" i="36"/>
  <c r="Q1109" i="36" s="1"/>
  <c r="D3464" i="18" l="1"/>
  <c r="C3463" i="18"/>
  <c r="B3464" i="18"/>
  <c r="A3463" i="18"/>
  <c r="A1627" i="24"/>
  <c r="B358" i="36"/>
  <c r="A357" i="36"/>
  <c r="C1111" i="36"/>
  <c r="P1110" i="36"/>
  <c r="Q1110" i="36" s="1"/>
  <c r="B3465" i="18" l="1"/>
  <c r="D3465" i="18"/>
  <c r="C3464" i="18"/>
  <c r="A3464" i="18" s="1"/>
  <c r="A1628" i="24"/>
  <c r="C1112" i="36"/>
  <c r="P1111" i="36"/>
  <c r="Q1111" i="36" s="1"/>
  <c r="B359" i="36"/>
  <c r="A358" i="36"/>
  <c r="D3466" i="18" l="1"/>
  <c r="C3465" i="18"/>
  <c r="A3465" i="18" s="1"/>
  <c r="B3466" i="18"/>
  <c r="A1629" i="24"/>
  <c r="B360" i="36"/>
  <c r="A359" i="36"/>
  <c r="C1113" i="36"/>
  <c r="P1112" i="36"/>
  <c r="Q1112" i="36" s="1"/>
  <c r="B3467" i="18" l="1"/>
  <c r="D3467" i="18"/>
  <c r="C3466" i="18"/>
  <c r="A3466" i="18" s="1"/>
  <c r="A1630" i="24"/>
  <c r="C1114" i="36"/>
  <c r="P1113" i="36"/>
  <c r="Q1113" i="36" s="1"/>
  <c r="B361" i="36"/>
  <c r="A360" i="36"/>
  <c r="D3468" i="18" l="1"/>
  <c r="C3467" i="18"/>
  <c r="B3468" i="18"/>
  <c r="A3467" i="18"/>
  <c r="A1631" i="24"/>
  <c r="B362" i="36"/>
  <c r="A361" i="36"/>
  <c r="C1115" i="36"/>
  <c r="P1114" i="36"/>
  <c r="Q1114" i="36" s="1"/>
  <c r="B3469" i="18" l="1"/>
  <c r="D3469" i="18"/>
  <c r="C3468" i="18"/>
  <c r="A3468" i="18" s="1"/>
  <c r="A1632" i="24"/>
  <c r="C1116" i="36"/>
  <c r="P1115" i="36"/>
  <c r="Q1115" i="36" s="1"/>
  <c r="B363" i="36"/>
  <c r="A362" i="36"/>
  <c r="D3470" i="18" l="1"/>
  <c r="C3469" i="18"/>
  <c r="B3470" i="18"/>
  <c r="A3469" i="18"/>
  <c r="A1633" i="24"/>
  <c r="C1117" i="36"/>
  <c r="P1116" i="36"/>
  <c r="Q1116" i="36" s="1"/>
  <c r="B364" i="36"/>
  <c r="A363" i="36"/>
  <c r="B3471" i="18" l="1"/>
  <c r="D3471" i="18"/>
  <c r="C3470" i="18"/>
  <c r="A3470" i="18" s="1"/>
  <c r="A1634" i="24"/>
  <c r="B365" i="36"/>
  <c r="A364" i="36"/>
  <c r="C1118" i="36"/>
  <c r="P1117" i="36"/>
  <c r="Q1117" i="36" s="1"/>
  <c r="D3472" i="18" l="1"/>
  <c r="C3471" i="18"/>
  <c r="B3472" i="18"/>
  <c r="A3471" i="18"/>
  <c r="A1635" i="24"/>
  <c r="C1119" i="36"/>
  <c r="P1118" i="36"/>
  <c r="Q1118" i="36" s="1"/>
  <c r="B366" i="36"/>
  <c r="A365" i="36"/>
  <c r="B3473" i="18" l="1"/>
  <c r="D3473" i="18"/>
  <c r="C3472" i="18"/>
  <c r="A3472" i="18" s="1"/>
  <c r="A1636" i="24"/>
  <c r="C1120" i="36"/>
  <c r="P1119" i="36"/>
  <c r="Q1119" i="36" s="1"/>
  <c r="B367" i="36"/>
  <c r="A366" i="36"/>
  <c r="D3474" i="18" l="1"/>
  <c r="C3473" i="18"/>
  <c r="B3474" i="18"/>
  <c r="A3473" i="18"/>
  <c r="A1637" i="24"/>
  <c r="B368" i="36"/>
  <c r="A367" i="36"/>
  <c r="C1121" i="36"/>
  <c r="P1120" i="36"/>
  <c r="Q1120" i="36" s="1"/>
  <c r="B3475" i="18" l="1"/>
  <c r="D3475" i="18"/>
  <c r="C3474" i="18"/>
  <c r="A3474" i="18" s="1"/>
  <c r="A1638" i="24"/>
  <c r="C1122" i="36"/>
  <c r="P1121" i="36"/>
  <c r="Q1121" i="36" s="1"/>
  <c r="B369" i="36"/>
  <c r="A368" i="36"/>
  <c r="D3476" i="18" l="1"/>
  <c r="C3475" i="18"/>
  <c r="B3476" i="18"/>
  <c r="A3475" i="18"/>
  <c r="A1639" i="24"/>
  <c r="C1123" i="36"/>
  <c r="P1122" i="36"/>
  <c r="Q1122" i="36" s="1"/>
  <c r="B370" i="36"/>
  <c r="A369" i="36"/>
  <c r="B3477" i="18" l="1"/>
  <c r="D3477" i="18"/>
  <c r="C3476" i="18"/>
  <c r="A3476" i="18" s="1"/>
  <c r="A1640" i="24"/>
  <c r="B371" i="36"/>
  <c r="A370" i="36"/>
  <c r="C1124" i="36"/>
  <c r="P1123" i="36"/>
  <c r="Q1123" i="36" s="1"/>
  <c r="D3478" i="18" l="1"/>
  <c r="C3477" i="18"/>
  <c r="B3478" i="18"/>
  <c r="A3477" i="18"/>
  <c r="A1641" i="24"/>
  <c r="C1125" i="36"/>
  <c r="P1124" i="36"/>
  <c r="Q1124" i="36" s="1"/>
  <c r="B372" i="36"/>
  <c r="A371" i="36"/>
  <c r="B3479" i="18" l="1"/>
  <c r="D3479" i="18"/>
  <c r="C3478" i="18"/>
  <c r="A3478" i="18" s="1"/>
  <c r="A1642" i="24"/>
  <c r="C1126" i="36"/>
  <c r="P1125" i="36"/>
  <c r="Q1125" i="36" s="1"/>
  <c r="V1126" i="36" s="1"/>
  <c r="W1126" i="36" s="1"/>
  <c r="B373" i="36"/>
  <c r="A372" i="36"/>
  <c r="D3480" i="18" l="1"/>
  <c r="C3479" i="18"/>
  <c r="B3480" i="18"/>
  <c r="A3479" i="18"/>
  <c r="A1643" i="24"/>
  <c r="B374" i="36"/>
  <c r="A373" i="36"/>
  <c r="C1127" i="36"/>
  <c r="B3481" i="18" l="1"/>
  <c r="D3481" i="18"/>
  <c r="C3480" i="18"/>
  <c r="A3480" i="18" s="1"/>
  <c r="A1644" i="24"/>
  <c r="C1128" i="36"/>
  <c r="P1127" i="36"/>
  <c r="Q1127" i="36" s="1"/>
  <c r="B375" i="36"/>
  <c r="A374" i="36"/>
  <c r="D3482" i="18" l="1"/>
  <c r="C3481" i="18"/>
  <c r="B3482" i="18"/>
  <c r="A3481" i="18"/>
  <c r="A1645" i="24"/>
  <c r="B376" i="36"/>
  <c r="A375" i="36"/>
  <c r="C1129" i="36"/>
  <c r="P1128" i="36"/>
  <c r="Q1128" i="36" s="1"/>
  <c r="B3483" i="18" l="1"/>
  <c r="D3483" i="18"/>
  <c r="C3482" i="18"/>
  <c r="A3482" i="18" s="1"/>
  <c r="A1646" i="24"/>
  <c r="C1130" i="36"/>
  <c r="P1129" i="36"/>
  <c r="Q1129" i="36" s="1"/>
  <c r="B377" i="36"/>
  <c r="A376" i="36"/>
  <c r="D3484" i="18" l="1"/>
  <c r="C3483" i="18"/>
  <c r="B3484" i="18"/>
  <c r="A3483" i="18"/>
  <c r="A1647" i="24"/>
  <c r="C1131" i="36"/>
  <c r="P1130" i="36"/>
  <c r="Q1130" i="36" s="1"/>
  <c r="B378" i="36"/>
  <c r="A377" i="36"/>
  <c r="B3485" i="18" l="1"/>
  <c r="D3485" i="18"/>
  <c r="C3484" i="18"/>
  <c r="A3484" i="18" s="1"/>
  <c r="A1648" i="24"/>
  <c r="B379" i="36"/>
  <c r="A378" i="36"/>
  <c r="C1132" i="36"/>
  <c r="P1131" i="36"/>
  <c r="Q1131" i="36" s="1"/>
  <c r="D3486" i="18" l="1"/>
  <c r="C3485" i="18"/>
  <c r="B3486" i="18"/>
  <c r="A3485" i="18"/>
  <c r="A1649" i="24"/>
  <c r="C1133" i="36"/>
  <c r="P1132" i="36"/>
  <c r="Q1132" i="36" s="1"/>
  <c r="B380" i="36"/>
  <c r="A379" i="36"/>
  <c r="B3487" i="18" l="1"/>
  <c r="D3487" i="18"/>
  <c r="C3486" i="18"/>
  <c r="A3486" i="18" s="1"/>
  <c r="A1650" i="24"/>
  <c r="A380" i="36"/>
  <c r="B381" i="36"/>
  <c r="C1134" i="36"/>
  <c r="P1133" i="36"/>
  <c r="Q1133" i="36" s="1"/>
  <c r="D3488" i="18" l="1"/>
  <c r="C3487" i="18"/>
  <c r="A3487" i="18" s="1"/>
  <c r="B3488" i="18"/>
  <c r="A1651" i="24"/>
  <c r="C1135" i="36"/>
  <c r="P1134" i="36"/>
  <c r="Q1134" i="36" s="1"/>
  <c r="B382" i="36"/>
  <c r="A381" i="36"/>
  <c r="B3489" i="18" l="1"/>
  <c r="D3489" i="18"/>
  <c r="C3488" i="18"/>
  <c r="A3488" i="18" s="1"/>
  <c r="A1652" i="24"/>
  <c r="B383" i="36"/>
  <c r="A382" i="36"/>
  <c r="C1136" i="36"/>
  <c r="P1135" i="36"/>
  <c r="Q1135" i="36" s="1"/>
  <c r="D3490" i="18" l="1"/>
  <c r="C3489" i="18"/>
  <c r="A3489" i="18" s="1"/>
  <c r="B3490" i="18"/>
  <c r="A1653" i="24"/>
  <c r="B384" i="36"/>
  <c r="A383" i="36"/>
  <c r="C1137" i="36"/>
  <c r="P1136" i="36"/>
  <c r="Q1136" i="36" s="1"/>
  <c r="B3491" i="18" l="1"/>
  <c r="D3491" i="18"/>
  <c r="C3490" i="18"/>
  <c r="A3490" i="18" s="1"/>
  <c r="A1654" i="24"/>
  <c r="C1138" i="36"/>
  <c r="P1137" i="36"/>
  <c r="Q1137" i="36" s="1"/>
  <c r="B385" i="36"/>
  <c r="A384" i="36"/>
  <c r="D3492" i="18" l="1"/>
  <c r="C3491" i="18"/>
  <c r="A3491" i="18" s="1"/>
  <c r="B3492" i="18"/>
  <c r="A1655" i="24"/>
  <c r="B386" i="36"/>
  <c r="A385" i="36"/>
  <c r="C1139" i="36"/>
  <c r="P1138" i="36"/>
  <c r="Q1138" i="36" s="1"/>
  <c r="B3493" i="18" l="1"/>
  <c r="D3493" i="18"/>
  <c r="C3492" i="18"/>
  <c r="A3492" i="18" s="1"/>
  <c r="A1656" i="24"/>
  <c r="B387" i="36"/>
  <c r="A386" i="36"/>
  <c r="C1140" i="36"/>
  <c r="P1139" i="36"/>
  <c r="Q1139" i="36" s="1"/>
  <c r="D3494" i="18" l="1"/>
  <c r="C3493" i="18"/>
  <c r="A3493" i="18" s="1"/>
  <c r="B3494" i="18"/>
  <c r="A1657" i="24"/>
  <c r="C1141" i="36"/>
  <c r="P1140" i="36"/>
  <c r="Q1140" i="36" s="1"/>
  <c r="V1141" i="36" s="1"/>
  <c r="W1141" i="36" s="1"/>
  <c r="B388" i="36"/>
  <c r="A387" i="36"/>
  <c r="B3495" i="18" l="1"/>
  <c r="D3495" i="18"/>
  <c r="C3494" i="18"/>
  <c r="A3494" i="18" s="1"/>
  <c r="A1658" i="24"/>
  <c r="B389" i="36"/>
  <c r="A388" i="36"/>
  <c r="C1142" i="36"/>
  <c r="D3496" i="18" l="1"/>
  <c r="C3495" i="18"/>
  <c r="A3495" i="18" s="1"/>
  <c r="B3496" i="18"/>
  <c r="A1659" i="24"/>
  <c r="B390" i="36"/>
  <c r="A389" i="36"/>
  <c r="C1143" i="36"/>
  <c r="P1142" i="36"/>
  <c r="Q1142" i="36" s="1"/>
  <c r="B3497" i="18" l="1"/>
  <c r="D3497" i="18"/>
  <c r="C3496" i="18"/>
  <c r="A3496" i="18" s="1"/>
  <c r="A1660" i="24"/>
  <c r="C1144" i="36"/>
  <c r="P1143" i="36"/>
  <c r="Q1143" i="36" s="1"/>
  <c r="B391" i="36"/>
  <c r="A390" i="36"/>
  <c r="D3498" i="18" l="1"/>
  <c r="C3497" i="18"/>
  <c r="A3497" i="18" s="1"/>
  <c r="B3498" i="18"/>
  <c r="A1661" i="24"/>
  <c r="B392" i="36"/>
  <c r="A391" i="36"/>
  <c r="C1145" i="36"/>
  <c r="P1144" i="36"/>
  <c r="Q1144" i="36" s="1"/>
  <c r="B3499" i="18" l="1"/>
  <c r="D3499" i="18"/>
  <c r="C3498" i="18"/>
  <c r="A3498" i="18" s="1"/>
  <c r="A1662" i="24"/>
  <c r="B393" i="36"/>
  <c r="A392" i="36"/>
  <c r="C1146" i="36"/>
  <c r="P1145" i="36"/>
  <c r="Q1145" i="36" s="1"/>
  <c r="D3500" i="18" l="1"/>
  <c r="C3499" i="18"/>
  <c r="A3499" i="18" s="1"/>
  <c r="B3500" i="18"/>
  <c r="A1663" i="24"/>
  <c r="C1147" i="36"/>
  <c r="P1146" i="36"/>
  <c r="Q1146" i="36" s="1"/>
  <c r="B394" i="36"/>
  <c r="A393" i="36"/>
  <c r="B3501" i="18" l="1"/>
  <c r="D3501" i="18"/>
  <c r="C3500" i="18"/>
  <c r="A3500" i="18" s="1"/>
  <c r="A1664" i="24"/>
  <c r="B395" i="36"/>
  <c r="A394" i="36"/>
  <c r="C1148" i="36"/>
  <c r="P1147" i="36"/>
  <c r="Q1147" i="36" s="1"/>
  <c r="D3502" i="18" l="1"/>
  <c r="C3501" i="18"/>
  <c r="A3501" i="18" s="1"/>
  <c r="B3502" i="18"/>
  <c r="A1665" i="24"/>
  <c r="B396" i="36"/>
  <c r="A395" i="36"/>
  <c r="C1149" i="36"/>
  <c r="P1148" i="36"/>
  <c r="Q1148" i="36" s="1"/>
  <c r="B3503" i="18" l="1"/>
  <c r="D3503" i="18"/>
  <c r="C3502" i="18"/>
  <c r="A3502" i="18" s="1"/>
  <c r="A1666" i="24"/>
  <c r="C1150" i="36"/>
  <c r="P1149" i="36"/>
  <c r="Q1149" i="36" s="1"/>
  <c r="B397" i="36"/>
  <c r="A396" i="36"/>
  <c r="D3504" i="18" l="1"/>
  <c r="C3503" i="18"/>
  <c r="A3503" i="18" s="1"/>
  <c r="B3504" i="18"/>
  <c r="A1667" i="24"/>
  <c r="B398" i="36"/>
  <c r="A397" i="36"/>
  <c r="C1151" i="36"/>
  <c r="P1150" i="36"/>
  <c r="Q1150" i="36" s="1"/>
  <c r="B3505" i="18" l="1"/>
  <c r="D3505" i="18"/>
  <c r="C3504" i="18"/>
  <c r="A3504" i="18" s="1"/>
  <c r="A1668" i="24"/>
  <c r="B399" i="36"/>
  <c r="A398" i="36"/>
  <c r="C1152" i="36"/>
  <c r="P1151" i="36"/>
  <c r="Q1151" i="36" s="1"/>
  <c r="D3506" i="18" l="1"/>
  <c r="C3505" i="18"/>
  <c r="B3506" i="18"/>
  <c r="A3505" i="18"/>
  <c r="A1669" i="24"/>
  <c r="C1153" i="36"/>
  <c r="P1152" i="36"/>
  <c r="Q1152" i="36" s="1"/>
  <c r="B400" i="36"/>
  <c r="A399" i="36"/>
  <c r="B3507" i="18" l="1"/>
  <c r="D3507" i="18"/>
  <c r="C3506" i="18"/>
  <c r="A3506" i="18" s="1"/>
  <c r="A1670" i="24"/>
  <c r="B401" i="36"/>
  <c r="A400" i="36"/>
  <c r="C1154" i="36"/>
  <c r="P1153" i="36"/>
  <c r="Q1153" i="36" s="1"/>
  <c r="D3508" i="18" l="1"/>
  <c r="C3507" i="18"/>
  <c r="B3508" i="18"/>
  <c r="A3507" i="18"/>
  <c r="A1671" i="24"/>
  <c r="B402" i="36"/>
  <c r="A401" i="36"/>
  <c r="C1155" i="36"/>
  <c r="P1154" i="36"/>
  <c r="Q1154" i="36" s="1"/>
  <c r="B3509" i="18" l="1"/>
  <c r="D3509" i="18"/>
  <c r="C3508" i="18"/>
  <c r="A3508" i="18" s="1"/>
  <c r="A1672" i="24"/>
  <c r="C1156" i="36"/>
  <c r="P1155" i="36"/>
  <c r="Q1155" i="36" s="1"/>
  <c r="B403" i="36"/>
  <c r="A402" i="36"/>
  <c r="D3510" i="18" l="1"/>
  <c r="C3509" i="18"/>
  <c r="A3509" i="18" s="1"/>
  <c r="B3510" i="18"/>
  <c r="A1673" i="24"/>
  <c r="B404" i="36"/>
  <c r="A403" i="36"/>
  <c r="C1157" i="36"/>
  <c r="P1156" i="36"/>
  <c r="Q1156" i="36" s="1"/>
  <c r="B3511" i="18" l="1"/>
  <c r="D3511" i="18"/>
  <c r="C3510" i="18"/>
  <c r="A3510" i="18" s="1"/>
  <c r="A1674" i="24"/>
  <c r="B405" i="36"/>
  <c r="A404" i="36"/>
  <c r="C1158" i="36"/>
  <c r="P1157" i="36"/>
  <c r="Q1157" i="36" s="1"/>
  <c r="D3512" i="18" l="1"/>
  <c r="C3511" i="18"/>
  <c r="B3512" i="18"/>
  <c r="A3511" i="18"/>
  <c r="A1675" i="24"/>
  <c r="C1159" i="36"/>
  <c r="P1158" i="36"/>
  <c r="Q1158" i="36" s="1"/>
  <c r="V1159" i="36" s="1"/>
  <c r="W1159" i="36" s="1"/>
  <c r="A405" i="36"/>
  <c r="B406" i="36"/>
  <c r="B3513" i="18" l="1"/>
  <c r="D3513" i="18"/>
  <c r="C3512" i="18"/>
  <c r="A3512" i="18" s="1"/>
  <c r="A1676" i="24"/>
  <c r="C1160" i="36"/>
  <c r="B407" i="36"/>
  <c r="A406" i="36"/>
  <c r="D3514" i="18" l="1"/>
  <c r="C3513" i="18"/>
  <c r="B3514" i="18"/>
  <c r="A3513" i="18"/>
  <c r="A1677" i="24"/>
  <c r="C1161" i="36"/>
  <c r="P1160" i="36"/>
  <c r="Q1160" i="36" s="1"/>
  <c r="B408" i="36"/>
  <c r="A407" i="36"/>
  <c r="B3515" i="18" l="1"/>
  <c r="D3515" i="18"/>
  <c r="C3514" i="18"/>
  <c r="A3514" i="18" s="1"/>
  <c r="A1678" i="24"/>
  <c r="B409" i="36"/>
  <c r="A408" i="36"/>
  <c r="C1162" i="36"/>
  <c r="P1161" i="36"/>
  <c r="Q1161" i="36" s="1"/>
  <c r="D3516" i="18" l="1"/>
  <c r="C3515" i="18"/>
  <c r="B3516" i="18"/>
  <c r="A3515" i="18"/>
  <c r="A1679" i="24"/>
  <c r="C1163" i="36"/>
  <c r="P1162" i="36"/>
  <c r="Q1162" i="36" s="1"/>
  <c r="B410" i="36"/>
  <c r="A409" i="36"/>
  <c r="B3517" i="18" l="1"/>
  <c r="D3517" i="18"/>
  <c r="C3516" i="18"/>
  <c r="A3516" i="18" s="1"/>
  <c r="A1680" i="24"/>
  <c r="B411" i="36"/>
  <c r="A410" i="36"/>
  <c r="C1164" i="36"/>
  <c r="P1163" i="36"/>
  <c r="Q1163" i="36" s="1"/>
  <c r="D3518" i="18" l="1"/>
  <c r="C3517" i="18"/>
  <c r="B3518" i="18"/>
  <c r="A3517" i="18"/>
  <c r="A1681" i="24"/>
  <c r="C1165" i="36"/>
  <c r="P1164" i="36"/>
  <c r="Q1164" i="36" s="1"/>
  <c r="B412" i="36"/>
  <c r="A411" i="36"/>
  <c r="B3519" i="18" l="1"/>
  <c r="D3519" i="18"/>
  <c r="C3518" i="18"/>
  <c r="A3518" i="18" s="1"/>
  <c r="A1682" i="24"/>
  <c r="B413" i="36"/>
  <c r="A412" i="36"/>
  <c r="C1166" i="36"/>
  <c r="P1165" i="36"/>
  <c r="Q1165" i="36" s="1"/>
  <c r="D3520" i="18" l="1"/>
  <c r="C3519" i="18"/>
  <c r="B3520" i="18"/>
  <c r="A3519" i="18"/>
  <c r="A1683" i="24"/>
  <c r="C1167" i="36"/>
  <c r="P1166" i="36"/>
  <c r="Q1166" i="36" s="1"/>
  <c r="B414" i="36"/>
  <c r="A413" i="36"/>
  <c r="B3521" i="18" l="1"/>
  <c r="D3521" i="18"/>
  <c r="C3520" i="18"/>
  <c r="A3520" i="18" s="1"/>
  <c r="A1684" i="24"/>
  <c r="B415" i="36"/>
  <c r="A414" i="36"/>
  <c r="C1168" i="36"/>
  <c r="P1167" i="36"/>
  <c r="Q1167" i="36" s="1"/>
  <c r="D3522" i="18" l="1"/>
  <c r="C3521" i="18"/>
  <c r="B3522" i="18"/>
  <c r="A3521" i="18"/>
  <c r="A1685" i="24"/>
  <c r="C1169" i="36"/>
  <c r="P1168" i="36"/>
  <c r="Q1168" i="36" s="1"/>
  <c r="B416" i="36"/>
  <c r="A415" i="36"/>
  <c r="B3523" i="18" l="1"/>
  <c r="D3523" i="18"/>
  <c r="C3522" i="18"/>
  <c r="A3522" i="18" s="1"/>
  <c r="A1686" i="24"/>
  <c r="B417" i="36"/>
  <c r="A416" i="36"/>
  <c r="C1170" i="36"/>
  <c r="P1169" i="36"/>
  <c r="Q1169" i="36" s="1"/>
  <c r="D3524" i="18" l="1"/>
  <c r="C3523" i="18"/>
  <c r="B3524" i="18"/>
  <c r="A3523" i="18"/>
  <c r="A1687" i="24"/>
  <c r="B418" i="36"/>
  <c r="A417" i="36"/>
  <c r="C1171" i="36"/>
  <c r="P1170" i="36"/>
  <c r="Q1170" i="36" s="1"/>
  <c r="B3525" i="18" l="1"/>
  <c r="D3525" i="18"/>
  <c r="C3524" i="18"/>
  <c r="A3524" i="18" s="1"/>
  <c r="A1688" i="24"/>
  <c r="C1172" i="36"/>
  <c r="P1171" i="36"/>
  <c r="Q1171" i="36" s="1"/>
  <c r="B419" i="36"/>
  <c r="A418" i="36"/>
  <c r="D3526" i="18" l="1"/>
  <c r="C3525" i="18"/>
  <c r="B3526" i="18"/>
  <c r="A3525" i="18"/>
  <c r="A1689" i="24"/>
  <c r="B420" i="36"/>
  <c r="A419" i="36"/>
  <c r="C1173" i="36"/>
  <c r="P1172" i="36"/>
  <c r="Q1172" i="36" s="1"/>
  <c r="B3527" i="18" l="1"/>
  <c r="D3527" i="18"/>
  <c r="C3526" i="18"/>
  <c r="A3526" i="18" s="1"/>
  <c r="A1690" i="24"/>
  <c r="B421" i="36"/>
  <c r="A420" i="36"/>
  <c r="C1174" i="36"/>
  <c r="P1173" i="36"/>
  <c r="Q1173" i="36" s="1"/>
  <c r="D3528" i="18" l="1"/>
  <c r="C3527" i="18"/>
  <c r="B3528" i="18"/>
  <c r="A3527" i="18"/>
  <c r="A1691" i="24"/>
  <c r="C1175" i="36"/>
  <c r="P1174" i="36"/>
  <c r="Q1174" i="36" s="1"/>
  <c r="B422" i="36"/>
  <c r="A421" i="36"/>
  <c r="B3529" i="18" l="1"/>
  <c r="D3529" i="18"/>
  <c r="C3528" i="18"/>
  <c r="A3528" i="18" s="1"/>
  <c r="A1692" i="24"/>
  <c r="B423" i="36"/>
  <c r="A422" i="36"/>
  <c r="C1176" i="36"/>
  <c r="P1175" i="36"/>
  <c r="Q1175" i="36" s="1"/>
  <c r="V1176" i="36" s="1"/>
  <c r="W1176" i="36" s="1"/>
  <c r="D3530" i="18" l="1"/>
  <c r="C3529" i="18"/>
  <c r="B3530" i="18"/>
  <c r="A3529" i="18"/>
  <c r="A1693" i="24"/>
  <c r="B424" i="36"/>
  <c r="A423" i="36"/>
  <c r="C1177" i="36"/>
  <c r="B3531" i="18" l="1"/>
  <c r="D3531" i="18"/>
  <c r="C3530" i="18"/>
  <c r="A3530" i="18" s="1"/>
  <c r="A1694" i="24"/>
  <c r="C1178" i="36"/>
  <c r="P1177" i="36"/>
  <c r="Q1177" i="36" s="1"/>
  <c r="B425" i="36"/>
  <c r="A424" i="36"/>
  <c r="D3532" i="18" l="1"/>
  <c r="C3531" i="18"/>
  <c r="B3532" i="18"/>
  <c r="A3531" i="18"/>
  <c r="A1695" i="24"/>
  <c r="B426" i="36"/>
  <c r="A425" i="36"/>
  <c r="C1179" i="36"/>
  <c r="P1178" i="36"/>
  <c r="Q1178" i="36" s="1"/>
  <c r="B3533" i="18" l="1"/>
  <c r="D3533" i="18"/>
  <c r="C3532" i="18"/>
  <c r="A3532" i="18" s="1"/>
  <c r="A1696" i="24"/>
  <c r="B427" i="36"/>
  <c r="A426" i="36"/>
  <c r="C1180" i="36"/>
  <c r="P1179" i="36"/>
  <c r="Q1179" i="36" s="1"/>
  <c r="D3534" i="18" l="1"/>
  <c r="C3533" i="18"/>
  <c r="B3534" i="18"/>
  <c r="A3533" i="18"/>
  <c r="A1697" i="24"/>
  <c r="C1181" i="36"/>
  <c r="P1180" i="36"/>
  <c r="Q1180" i="36" s="1"/>
  <c r="B428" i="36"/>
  <c r="A427" i="36"/>
  <c r="B3535" i="18" l="1"/>
  <c r="D3535" i="18"/>
  <c r="C3534" i="18"/>
  <c r="A3534" i="18" s="1"/>
  <c r="A1698" i="24"/>
  <c r="B429" i="36"/>
  <c r="A428" i="36"/>
  <c r="C1182" i="36"/>
  <c r="P1181" i="36"/>
  <c r="Q1181" i="36" s="1"/>
  <c r="D3536" i="18" l="1"/>
  <c r="C3535" i="18"/>
  <c r="B3536" i="18"/>
  <c r="A3535" i="18"/>
  <c r="A1699" i="24"/>
  <c r="B430" i="36"/>
  <c r="A429" i="36"/>
  <c r="C1183" i="36"/>
  <c r="P1182" i="36"/>
  <c r="Q1182" i="36" s="1"/>
  <c r="B3537" i="18" l="1"/>
  <c r="D3537" i="18"/>
  <c r="C3536" i="18"/>
  <c r="A3536" i="18" s="1"/>
  <c r="A1700" i="24"/>
  <c r="C1184" i="36"/>
  <c r="P1183" i="36"/>
  <c r="Q1183" i="36" s="1"/>
  <c r="B431" i="36"/>
  <c r="A430" i="36"/>
  <c r="D3538" i="18" l="1"/>
  <c r="C3537" i="18"/>
  <c r="B3538" i="18"/>
  <c r="A3537" i="18"/>
  <c r="A1701" i="24"/>
  <c r="B432" i="36"/>
  <c r="A431" i="36"/>
  <c r="C1185" i="36"/>
  <c r="P1184" i="36"/>
  <c r="Q1184" i="36" s="1"/>
  <c r="B3539" i="18" l="1"/>
  <c r="D3539" i="18"/>
  <c r="C3538" i="18"/>
  <c r="A3538" i="18" s="1"/>
  <c r="A1702" i="24"/>
  <c r="B433" i="36"/>
  <c r="A432" i="36"/>
  <c r="C1186" i="36"/>
  <c r="P1185" i="36"/>
  <c r="Q1185" i="36" s="1"/>
  <c r="D3540" i="18" l="1"/>
  <c r="C3539" i="18"/>
  <c r="B3540" i="18"/>
  <c r="A3539" i="18"/>
  <c r="A1703" i="24"/>
  <c r="C1187" i="36"/>
  <c r="P1186" i="36"/>
  <c r="Q1186" i="36" s="1"/>
  <c r="B434" i="36"/>
  <c r="A433" i="36"/>
  <c r="B3541" i="18" l="1"/>
  <c r="D3541" i="18"/>
  <c r="C3540" i="18"/>
  <c r="A3540" i="18" s="1"/>
  <c r="A1704" i="24"/>
  <c r="B435" i="36"/>
  <c r="A434" i="36"/>
  <c r="C1188" i="36"/>
  <c r="P1187" i="36"/>
  <c r="Q1187" i="36" s="1"/>
  <c r="D3542" i="18" l="1"/>
  <c r="C3541" i="18"/>
  <c r="B3542" i="18"/>
  <c r="A3541" i="18"/>
  <c r="A1705" i="24"/>
  <c r="C1189" i="36"/>
  <c r="P1188" i="36"/>
  <c r="Q1188" i="36" s="1"/>
  <c r="B436" i="36"/>
  <c r="A435" i="36"/>
  <c r="B3543" i="18" l="1"/>
  <c r="D3543" i="18"/>
  <c r="C3542" i="18"/>
  <c r="A3542" i="18" s="1"/>
  <c r="A1706" i="24"/>
  <c r="C1190" i="36"/>
  <c r="P1189" i="36"/>
  <c r="Q1189" i="36" s="1"/>
  <c r="V1190" i="36" s="1"/>
  <c r="W1190" i="36" s="1"/>
  <c r="B437" i="36"/>
  <c r="A436" i="36"/>
  <c r="D3544" i="18" l="1"/>
  <c r="C3543" i="18"/>
  <c r="B3544" i="18"/>
  <c r="A3543" i="18"/>
  <c r="A1707" i="24"/>
  <c r="B438" i="36"/>
  <c r="A437" i="36"/>
  <c r="C1191" i="36"/>
  <c r="B3545" i="18" l="1"/>
  <c r="D3545" i="18"/>
  <c r="C3544" i="18"/>
  <c r="A3544" i="18" s="1"/>
  <c r="A1708" i="24"/>
  <c r="C1192" i="36"/>
  <c r="P1191" i="36"/>
  <c r="Q1191" i="36" s="1"/>
  <c r="B439" i="36"/>
  <c r="A438" i="36"/>
  <c r="D3546" i="18" l="1"/>
  <c r="C3545" i="18"/>
  <c r="B3546" i="18"/>
  <c r="A3545" i="18"/>
  <c r="A1709" i="24"/>
  <c r="B440" i="36"/>
  <c r="A439" i="36"/>
  <c r="C1193" i="36"/>
  <c r="P1192" i="36"/>
  <c r="Q1192" i="36" s="1"/>
  <c r="B3547" i="18" l="1"/>
  <c r="D3547" i="18"/>
  <c r="C3546" i="18"/>
  <c r="A3546" i="18" s="1"/>
  <c r="A1710" i="24"/>
  <c r="B441" i="36"/>
  <c r="A440" i="36"/>
  <c r="C1194" i="36"/>
  <c r="P1193" i="36"/>
  <c r="Q1193" i="36" s="1"/>
  <c r="D3548" i="18" l="1"/>
  <c r="C3547" i="18"/>
  <c r="B3548" i="18"/>
  <c r="A3547" i="18"/>
  <c r="A1711" i="24"/>
  <c r="C1195" i="36"/>
  <c r="P1194" i="36"/>
  <c r="Q1194" i="36" s="1"/>
  <c r="B442" i="36"/>
  <c r="A441" i="36"/>
  <c r="B3549" i="18" l="1"/>
  <c r="D3549" i="18"/>
  <c r="C3548" i="18"/>
  <c r="A3548" i="18" s="1"/>
  <c r="A1712" i="24"/>
  <c r="B443" i="36"/>
  <c r="A442" i="36"/>
  <c r="C1196" i="36"/>
  <c r="P1195" i="36"/>
  <c r="Q1195" i="36" s="1"/>
  <c r="D3550" i="18" l="1"/>
  <c r="C3549" i="18"/>
  <c r="B3550" i="18"/>
  <c r="A3549" i="18"/>
  <c r="A1713" i="24"/>
  <c r="C1197" i="36"/>
  <c r="P1196" i="36"/>
  <c r="Q1196" i="36" s="1"/>
  <c r="B444" i="36"/>
  <c r="A443" i="36"/>
  <c r="B3551" i="18" l="1"/>
  <c r="D3551" i="18"/>
  <c r="C3550" i="18"/>
  <c r="A3550" i="18" s="1"/>
  <c r="A1714" i="24"/>
  <c r="B445" i="36"/>
  <c r="A444" i="36"/>
  <c r="C1198" i="36"/>
  <c r="P1197" i="36"/>
  <c r="Q1197" i="36" s="1"/>
  <c r="D3552" i="18" l="1"/>
  <c r="C3551" i="18"/>
  <c r="B3552" i="18"/>
  <c r="A3551" i="18"/>
  <c r="A1715" i="24"/>
  <c r="B446" i="36"/>
  <c r="A445" i="36"/>
  <c r="C1199" i="36"/>
  <c r="P1198" i="36"/>
  <c r="Q1198" i="36" s="1"/>
  <c r="B3553" i="18" l="1"/>
  <c r="D3553" i="18"/>
  <c r="C3552" i="18"/>
  <c r="A3552" i="18" s="1"/>
  <c r="A1716" i="24"/>
  <c r="C1200" i="36"/>
  <c r="P1199" i="36"/>
  <c r="Q1199" i="36" s="1"/>
  <c r="B447" i="36"/>
  <c r="A446" i="36"/>
  <c r="D3554" i="18" l="1"/>
  <c r="C3553" i="18"/>
  <c r="A3553" i="18" s="1"/>
  <c r="B3554" i="18"/>
  <c r="A1717" i="24"/>
  <c r="B448" i="36"/>
  <c r="A447" i="36"/>
  <c r="C1201" i="36"/>
  <c r="P1200" i="36"/>
  <c r="Q1200" i="36" s="1"/>
  <c r="B3555" i="18" l="1"/>
  <c r="D3555" i="18"/>
  <c r="C3554" i="18"/>
  <c r="A3554" i="18" s="1"/>
  <c r="A1718" i="24"/>
  <c r="B449" i="36"/>
  <c r="A448" i="36"/>
  <c r="C1202" i="36"/>
  <c r="P1201" i="36"/>
  <c r="Q1201" i="36" s="1"/>
  <c r="D3556" i="18" l="1"/>
  <c r="C3555" i="18"/>
  <c r="A3555" i="18" s="1"/>
  <c r="B3556" i="18"/>
  <c r="A1719" i="24"/>
  <c r="C1203" i="36"/>
  <c r="P1202" i="36"/>
  <c r="Q1202" i="36" s="1"/>
  <c r="B450" i="36"/>
  <c r="A449" i="36"/>
  <c r="B3557" i="18" l="1"/>
  <c r="D3557" i="18"/>
  <c r="C3556" i="18"/>
  <c r="A3556" i="18" s="1"/>
  <c r="A1720" i="24"/>
  <c r="B451" i="36"/>
  <c r="A450" i="36"/>
  <c r="C1204" i="36"/>
  <c r="P1203" i="36"/>
  <c r="Q1203" i="36" s="1"/>
  <c r="D3558" i="18" l="1"/>
  <c r="C3557" i="18"/>
  <c r="A3557" i="18" s="1"/>
  <c r="B3558" i="18"/>
  <c r="A1721" i="24"/>
  <c r="C1205" i="36"/>
  <c r="P1204" i="36"/>
  <c r="Q1204" i="36" s="1"/>
  <c r="V1205" i="36" s="1"/>
  <c r="W1205" i="36" s="1"/>
  <c r="B452" i="36"/>
  <c r="A451" i="36"/>
  <c r="B3559" i="18" l="1"/>
  <c r="D3559" i="18"/>
  <c r="C3558" i="18"/>
  <c r="A3558" i="18" s="1"/>
  <c r="A1722" i="24"/>
  <c r="B453" i="36"/>
  <c r="A452" i="36"/>
  <c r="C1206" i="36"/>
  <c r="D3560" i="18" l="1"/>
  <c r="C3559" i="18"/>
  <c r="A3559" i="18" s="1"/>
  <c r="B3560" i="18"/>
  <c r="A1723" i="24"/>
  <c r="B454" i="36"/>
  <c r="A453" i="36"/>
  <c r="C1207" i="36"/>
  <c r="P1206" i="36"/>
  <c r="Q1206" i="36" s="1"/>
  <c r="B3561" i="18" l="1"/>
  <c r="D3561" i="18"/>
  <c r="C3560" i="18"/>
  <c r="A3560" i="18" s="1"/>
  <c r="A1724" i="24"/>
  <c r="C1208" i="36"/>
  <c r="P1207" i="36"/>
  <c r="Q1207" i="36" s="1"/>
  <c r="B455" i="36"/>
  <c r="A454" i="36"/>
  <c r="D3562" i="18" l="1"/>
  <c r="C3561" i="18"/>
  <c r="B3562" i="18"/>
  <c r="A3561" i="18"/>
  <c r="A1725" i="24"/>
  <c r="B456" i="36"/>
  <c r="A455" i="36"/>
  <c r="C1209" i="36"/>
  <c r="P1208" i="36"/>
  <c r="Q1208" i="36" s="1"/>
  <c r="B3563" i="18" l="1"/>
  <c r="D3563" i="18"/>
  <c r="C3562" i="18"/>
  <c r="A3562" i="18" s="1"/>
  <c r="A1726" i="24"/>
  <c r="B457" i="36"/>
  <c r="A456" i="36"/>
  <c r="C1210" i="36"/>
  <c r="P1209" i="36"/>
  <c r="Q1209" i="36" s="1"/>
  <c r="D3564" i="18" l="1"/>
  <c r="C3563" i="18"/>
  <c r="B3564" i="18"/>
  <c r="A3563" i="18"/>
  <c r="A1727" i="24"/>
  <c r="C1211" i="36"/>
  <c r="P1210" i="36"/>
  <c r="Q1210" i="36" s="1"/>
  <c r="B458" i="36"/>
  <c r="A457" i="36"/>
  <c r="B3565" i="18" l="1"/>
  <c r="D3565" i="18"/>
  <c r="C3564" i="18"/>
  <c r="A3564" i="18" s="1"/>
  <c r="A1728" i="24"/>
  <c r="B459" i="36"/>
  <c r="A458" i="36"/>
  <c r="C1212" i="36"/>
  <c r="P1211" i="36"/>
  <c r="Q1211" i="36" s="1"/>
  <c r="D3566" i="18" l="1"/>
  <c r="C3565" i="18"/>
  <c r="B3566" i="18"/>
  <c r="A3565" i="18"/>
  <c r="A1729" i="24"/>
  <c r="B460" i="36"/>
  <c r="A459" i="36"/>
  <c r="C1213" i="36"/>
  <c r="P1212" i="36"/>
  <c r="Q1212" i="36" s="1"/>
  <c r="B3567" i="18" l="1"/>
  <c r="D3567" i="18"/>
  <c r="C3566" i="18"/>
  <c r="A3566" i="18" s="1"/>
  <c r="A1730" i="24"/>
  <c r="C1214" i="36"/>
  <c r="P1213" i="36"/>
  <c r="Q1213" i="36" s="1"/>
  <c r="B461" i="36"/>
  <c r="A460" i="36"/>
  <c r="D3568" i="18" l="1"/>
  <c r="C3567" i="18"/>
  <c r="B3568" i="18"/>
  <c r="A3567" i="18"/>
  <c r="A1731" i="24"/>
  <c r="B462" i="36"/>
  <c r="A461" i="36"/>
  <c r="C1215" i="36"/>
  <c r="P1214" i="36"/>
  <c r="Q1214" i="36" s="1"/>
  <c r="B3569" i="18" l="1"/>
  <c r="D3569" i="18"/>
  <c r="C3568" i="18"/>
  <c r="A3568" i="18" s="1"/>
  <c r="A1732" i="24"/>
  <c r="B463" i="36"/>
  <c r="A462" i="36"/>
  <c r="C1216" i="36"/>
  <c r="P1215" i="36"/>
  <c r="Q1215" i="36" s="1"/>
  <c r="D3570" i="18" l="1"/>
  <c r="C3569" i="18"/>
  <c r="B3570" i="18"/>
  <c r="A3569" i="18"/>
  <c r="A1733" i="24"/>
  <c r="C1217" i="36"/>
  <c r="P1216" i="36"/>
  <c r="Q1216" i="36" s="1"/>
  <c r="B464" i="36"/>
  <c r="A463" i="36"/>
  <c r="B3571" i="18" l="1"/>
  <c r="D3571" i="18"/>
  <c r="C3570" i="18"/>
  <c r="A3570" i="18" s="1"/>
  <c r="A1734" i="24"/>
  <c r="B465" i="36"/>
  <c r="A464" i="36"/>
  <c r="C1218" i="36"/>
  <c r="P1217" i="36"/>
  <c r="Q1217" i="36" s="1"/>
  <c r="D3572" i="18" l="1"/>
  <c r="C3571" i="18"/>
  <c r="B3572" i="18"/>
  <c r="A3571" i="18"/>
  <c r="A1735" i="24"/>
  <c r="B466" i="36"/>
  <c r="A465" i="36"/>
  <c r="C1219" i="36"/>
  <c r="P1218" i="36"/>
  <c r="Q1218" i="36" s="1"/>
  <c r="B3573" i="18" l="1"/>
  <c r="D3573" i="18"/>
  <c r="C3572" i="18"/>
  <c r="A3572" i="18" s="1"/>
  <c r="A1736" i="24"/>
  <c r="C1220" i="36"/>
  <c r="P1219" i="36"/>
  <c r="Q1219" i="36" s="1"/>
  <c r="B467" i="36"/>
  <c r="A466" i="36"/>
  <c r="D3574" i="18" l="1"/>
  <c r="C3573" i="18"/>
  <c r="B3574" i="18"/>
  <c r="A3573" i="18"/>
  <c r="A1737" i="24"/>
  <c r="B468" i="36"/>
  <c r="A467" i="36"/>
  <c r="C1221" i="36"/>
  <c r="P1220" i="36"/>
  <c r="Q1220" i="36" s="1"/>
  <c r="B3575" i="18" l="1"/>
  <c r="D3575" i="18"/>
  <c r="C3574" i="18"/>
  <c r="A3574" i="18" s="1"/>
  <c r="A1738" i="24"/>
  <c r="B469" i="36"/>
  <c r="A468" i="36"/>
  <c r="C1222" i="36"/>
  <c r="P1221" i="36"/>
  <c r="Q1221" i="36" s="1"/>
  <c r="D3576" i="18" l="1"/>
  <c r="C3575" i="18"/>
  <c r="B3576" i="18"/>
  <c r="A3575" i="18"/>
  <c r="A1739" i="24"/>
  <c r="C1223" i="36"/>
  <c r="P1222" i="36"/>
  <c r="Q1222" i="36" s="1"/>
  <c r="V1223" i="36" s="1"/>
  <c r="W1223" i="36" s="1"/>
  <c r="B470" i="36"/>
  <c r="A469" i="36"/>
  <c r="B3577" i="18" l="1"/>
  <c r="D3577" i="18"/>
  <c r="C3576" i="18"/>
  <c r="A3576" i="18" s="1"/>
  <c r="A1740" i="24"/>
  <c r="B471" i="36"/>
  <c r="A470" i="36"/>
  <c r="C1224" i="36"/>
  <c r="D3578" i="18" l="1"/>
  <c r="C3577" i="18"/>
  <c r="B3578" i="18"/>
  <c r="A3577" i="18"/>
  <c r="A1741" i="24"/>
  <c r="B472" i="36"/>
  <c r="A471" i="36"/>
  <c r="C1225" i="36"/>
  <c r="P1224" i="36"/>
  <c r="Q1224" i="36" s="1"/>
  <c r="B3579" i="18" l="1"/>
  <c r="D3579" i="18"/>
  <c r="C3578" i="18"/>
  <c r="A3578" i="18" s="1"/>
  <c r="A1742" i="24"/>
  <c r="C1226" i="36"/>
  <c r="P1225" i="36"/>
  <c r="Q1225" i="36" s="1"/>
  <c r="B473" i="36"/>
  <c r="A472" i="36"/>
  <c r="D3580" i="18" l="1"/>
  <c r="C3579" i="18"/>
  <c r="B3580" i="18"/>
  <c r="A3579" i="18"/>
  <c r="A1743" i="24"/>
  <c r="B474" i="36"/>
  <c r="A473" i="36"/>
  <c r="C1227" i="36"/>
  <c r="P1226" i="36"/>
  <c r="Q1226" i="36" s="1"/>
  <c r="B3581" i="18" l="1"/>
  <c r="D3581" i="18"/>
  <c r="C3580" i="18"/>
  <c r="A3580" i="18" s="1"/>
  <c r="A1744" i="24"/>
  <c r="B475" i="36"/>
  <c r="A474" i="36"/>
  <c r="C1228" i="36"/>
  <c r="P1227" i="36"/>
  <c r="Q1227" i="36" s="1"/>
  <c r="D3582" i="18" l="1"/>
  <c r="C3581" i="18"/>
  <c r="B3582" i="18"/>
  <c r="A3581" i="18"/>
  <c r="A1745" i="24"/>
  <c r="C1229" i="36"/>
  <c r="P1228" i="36"/>
  <c r="Q1228" i="36" s="1"/>
  <c r="B476" i="36"/>
  <c r="A475" i="36"/>
  <c r="B3583" i="18" l="1"/>
  <c r="D3583" i="18"/>
  <c r="C3582" i="18"/>
  <c r="A3582" i="18" s="1"/>
  <c r="A1746" i="24"/>
  <c r="B477" i="36"/>
  <c r="A476" i="36"/>
  <c r="C1230" i="36"/>
  <c r="P1229" i="36"/>
  <c r="Q1229" i="36" s="1"/>
  <c r="D3584" i="18" l="1"/>
  <c r="C3583" i="18"/>
  <c r="B3584" i="18"/>
  <c r="A3583" i="18"/>
  <c r="A1747" i="24"/>
  <c r="B478" i="36"/>
  <c r="A477" i="36"/>
  <c r="C1231" i="36"/>
  <c r="P1230" i="36"/>
  <c r="Q1230" i="36" s="1"/>
  <c r="B3585" i="18" l="1"/>
  <c r="D3585" i="18"/>
  <c r="C3584" i="18"/>
  <c r="A3584" i="18" s="1"/>
  <c r="A1748" i="24"/>
  <c r="C1232" i="36"/>
  <c r="P1231" i="36"/>
  <c r="Q1231" i="36" s="1"/>
  <c r="B479" i="36"/>
  <c r="A478" i="36"/>
  <c r="D3586" i="18" l="1"/>
  <c r="C3585" i="18"/>
  <c r="B3586" i="18"/>
  <c r="A3585" i="18"/>
  <c r="A1749" i="24"/>
  <c r="B480" i="36"/>
  <c r="A479" i="36"/>
  <c r="C1233" i="36"/>
  <c r="P1232" i="36"/>
  <c r="Q1232" i="36" s="1"/>
  <c r="B3587" i="18" l="1"/>
  <c r="D3587" i="18"/>
  <c r="C3586" i="18"/>
  <c r="A3586" i="18" s="1"/>
  <c r="A1750" i="24"/>
  <c r="B481" i="36"/>
  <c r="A480" i="36"/>
  <c r="C1234" i="36"/>
  <c r="P1233" i="36"/>
  <c r="Q1233" i="36" s="1"/>
  <c r="D3588" i="18" l="1"/>
  <c r="C3587" i="18"/>
  <c r="B3588" i="18"/>
  <c r="A3587" i="18"/>
  <c r="A1751" i="24"/>
  <c r="C1235" i="36"/>
  <c r="P1234" i="36"/>
  <c r="Q1234" i="36" s="1"/>
  <c r="V1235" i="36" s="1"/>
  <c r="W1235" i="36" s="1"/>
  <c r="B482" i="36"/>
  <c r="A481" i="36"/>
  <c r="B3589" i="18" l="1"/>
  <c r="D3589" i="18"/>
  <c r="C3588" i="18"/>
  <c r="A3588" i="18" s="1"/>
  <c r="A1752" i="24"/>
  <c r="B483" i="36"/>
  <c r="A482" i="36"/>
  <c r="C1236" i="36"/>
  <c r="D3590" i="18" l="1"/>
  <c r="C3589" i="18"/>
  <c r="B3590" i="18"/>
  <c r="A3589" i="18"/>
  <c r="A1753" i="24"/>
  <c r="C1237" i="36"/>
  <c r="P1236" i="36"/>
  <c r="Q1236" i="36" s="1"/>
  <c r="B484" i="36"/>
  <c r="A483" i="36"/>
  <c r="B3591" i="18" l="1"/>
  <c r="D3591" i="18"/>
  <c r="C3590" i="18"/>
  <c r="A3590" i="18" s="1"/>
  <c r="A1754" i="24"/>
  <c r="B485" i="36"/>
  <c r="A484" i="36"/>
  <c r="C1238" i="36"/>
  <c r="P1237" i="36"/>
  <c r="Q1237" i="36" s="1"/>
  <c r="D3592" i="18" l="1"/>
  <c r="C3591" i="18"/>
  <c r="B3592" i="18"/>
  <c r="A3591" i="18"/>
  <c r="A1755" i="24"/>
  <c r="C1239" i="36"/>
  <c r="P1238" i="36"/>
  <c r="Q1238" i="36" s="1"/>
  <c r="B486" i="36"/>
  <c r="A485" i="36"/>
  <c r="B3593" i="18" l="1"/>
  <c r="D3593" i="18"/>
  <c r="C3592" i="18"/>
  <c r="A3592" i="18" s="1"/>
  <c r="A1756" i="24"/>
  <c r="B487" i="36"/>
  <c r="A486" i="36"/>
  <c r="C1240" i="36"/>
  <c r="P1239" i="36"/>
  <c r="Q1239" i="36" s="1"/>
  <c r="D3594" i="18" l="1"/>
  <c r="C3593" i="18"/>
  <c r="B3594" i="18"/>
  <c r="A3593" i="18"/>
  <c r="A1757" i="24"/>
  <c r="C1241" i="36"/>
  <c r="P1240" i="36"/>
  <c r="Q1240" i="36" s="1"/>
  <c r="B488" i="36"/>
  <c r="A487" i="36"/>
  <c r="B3595" i="18" l="1"/>
  <c r="D3595" i="18"/>
  <c r="C3594" i="18"/>
  <c r="A3594" i="18" s="1"/>
  <c r="A1758" i="24"/>
  <c r="B489" i="36"/>
  <c r="A488" i="36"/>
  <c r="C1242" i="36"/>
  <c r="P1241" i="36"/>
  <c r="Q1241" i="36" s="1"/>
  <c r="D3596" i="18" l="1"/>
  <c r="C3595" i="18"/>
  <c r="B3596" i="18"/>
  <c r="A3595" i="18"/>
  <c r="A1759" i="24"/>
  <c r="B490" i="36"/>
  <c r="A489" i="36"/>
  <c r="C1243" i="36"/>
  <c r="P1242" i="36"/>
  <c r="Q1242" i="36" s="1"/>
  <c r="B3597" i="18" l="1"/>
  <c r="D3597" i="18"/>
  <c r="C3596" i="18"/>
  <c r="A3596" i="18" s="1"/>
  <c r="A1760" i="24"/>
  <c r="C1244" i="36"/>
  <c r="P1243" i="36"/>
  <c r="Q1243" i="36" s="1"/>
  <c r="B491" i="36"/>
  <c r="A490" i="36"/>
  <c r="D3598" i="18" l="1"/>
  <c r="C3597" i="18"/>
  <c r="B3598" i="18"/>
  <c r="A3597" i="18"/>
  <c r="A1761" i="24"/>
  <c r="B492" i="36"/>
  <c r="A491" i="36"/>
  <c r="C1245" i="36"/>
  <c r="P1244" i="36"/>
  <c r="Q1244" i="36" s="1"/>
  <c r="B3599" i="18" l="1"/>
  <c r="D3599" i="18"/>
  <c r="C3598" i="18"/>
  <c r="A3598" i="18" s="1"/>
  <c r="A1762" i="24"/>
  <c r="B493" i="36"/>
  <c r="A492" i="36"/>
  <c r="C1246" i="36"/>
  <c r="P1245" i="36"/>
  <c r="Q1245" i="36" s="1"/>
  <c r="D3600" i="18" l="1"/>
  <c r="C3599" i="18"/>
  <c r="B3600" i="18"/>
  <c r="A3599" i="18"/>
  <c r="A1763" i="24"/>
  <c r="C1247" i="36"/>
  <c r="P1246" i="36"/>
  <c r="Q1246" i="36" s="1"/>
  <c r="B494" i="36"/>
  <c r="A493" i="36"/>
  <c r="B3601" i="18" l="1"/>
  <c r="D3601" i="18"/>
  <c r="C3600" i="18"/>
  <c r="A3600" i="18" s="1"/>
  <c r="A1764" i="24"/>
  <c r="B495" i="36"/>
  <c r="A494" i="36"/>
  <c r="C1248" i="36"/>
  <c r="P1247" i="36"/>
  <c r="Q1247" i="36" s="1"/>
  <c r="D3602" i="18" l="1"/>
  <c r="C3601" i="18"/>
  <c r="B3602" i="18"/>
  <c r="A3601" i="18"/>
  <c r="A1765" i="24"/>
  <c r="A495" i="36"/>
  <c r="B496" i="36"/>
  <c r="C1249" i="36"/>
  <c r="P1248" i="36"/>
  <c r="Q1248" i="36" s="1"/>
  <c r="B3603" i="18" l="1"/>
  <c r="D3603" i="18"/>
  <c r="C3602" i="18"/>
  <c r="A3602" i="18" s="1"/>
  <c r="A1766" i="24"/>
  <c r="C1250" i="36"/>
  <c r="P1249" i="36"/>
  <c r="Q1249" i="36" s="1"/>
  <c r="B497" i="36"/>
  <c r="A496" i="36"/>
  <c r="D3604" i="18" l="1"/>
  <c r="C3603" i="18"/>
  <c r="B3604" i="18"/>
  <c r="A3603" i="18"/>
  <c r="A1767" i="24"/>
  <c r="B498" i="36"/>
  <c r="A497" i="36"/>
  <c r="C1251" i="36"/>
  <c r="P1250" i="36"/>
  <c r="Q1250" i="36" s="1"/>
  <c r="B3605" i="18" l="1"/>
  <c r="D3605" i="18"/>
  <c r="C3604" i="18"/>
  <c r="A3604" i="18" s="1"/>
  <c r="A1768" i="24"/>
  <c r="B499" i="36"/>
  <c r="A498" i="36"/>
  <c r="C1252" i="36"/>
  <c r="P1251" i="36"/>
  <c r="Q1251" i="36" s="1"/>
  <c r="D3606" i="18" l="1"/>
  <c r="C3605" i="18"/>
  <c r="B3606" i="18"/>
  <c r="A3605" i="18"/>
  <c r="A1769" i="24"/>
  <c r="C1253" i="36"/>
  <c r="P1252" i="36"/>
  <c r="Q1252" i="36" s="1"/>
  <c r="V1253" i="36" s="1"/>
  <c r="W1253" i="36" s="1"/>
  <c r="B500" i="36"/>
  <c r="A499" i="36"/>
  <c r="B3607" i="18" l="1"/>
  <c r="D3607" i="18"/>
  <c r="C3606" i="18"/>
  <c r="A3606" i="18" s="1"/>
  <c r="A1770" i="24"/>
  <c r="B501" i="36"/>
  <c r="A500" i="36"/>
  <c r="C1254" i="36"/>
  <c r="D3608" i="18" l="1"/>
  <c r="C3607" i="18"/>
  <c r="B3608" i="18"/>
  <c r="A3607" i="18"/>
  <c r="A1771" i="24"/>
  <c r="B502" i="36"/>
  <c r="A501" i="36"/>
  <c r="C1255" i="36"/>
  <c r="P1254" i="36"/>
  <c r="Q1254" i="36" s="1"/>
  <c r="B3609" i="18" l="1"/>
  <c r="D3609" i="18"/>
  <c r="C3608" i="18"/>
  <c r="A3608" i="18" s="1"/>
  <c r="A1772" i="24"/>
  <c r="C1256" i="36"/>
  <c r="P1255" i="36"/>
  <c r="Q1255" i="36" s="1"/>
  <c r="B503" i="36"/>
  <c r="A502" i="36"/>
  <c r="D3610" i="18" l="1"/>
  <c r="C3609" i="18"/>
  <c r="B3610" i="18"/>
  <c r="A3609" i="18"/>
  <c r="A1773" i="24"/>
  <c r="B504" i="36"/>
  <c r="A503" i="36"/>
  <c r="C1257" i="36"/>
  <c r="P1256" i="36"/>
  <c r="Q1256" i="36" s="1"/>
  <c r="B3611" i="18" l="1"/>
  <c r="D3611" i="18"/>
  <c r="C3610" i="18"/>
  <c r="A3610" i="18" s="1"/>
  <c r="A1774" i="24"/>
  <c r="C1258" i="36"/>
  <c r="P1257" i="36"/>
  <c r="Q1257" i="36" s="1"/>
  <c r="B505" i="36"/>
  <c r="A504" i="36"/>
  <c r="D3612" i="18" l="1"/>
  <c r="C3611" i="18"/>
  <c r="B3612" i="18"/>
  <c r="A3611" i="18"/>
  <c r="A1775" i="24"/>
  <c r="B506" i="36"/>
  <c r="A505" i="36"/>
  <c r="C1259" i="36"/>
  <c r="P1258" i="36"/>
  <c r="Q1258" i="36" s="1"/>
  <c r="B3613" i="18" l="1"/>
  <c r="D3613" i="18"/>
  <c r="C3612" i="18"/>
  <c r="A3612" i="18" s="1"/>
  <c r="A1776" i="24"/>
  <c r="B507" i="36"/>
  <c r="A506" i="36"/>
  <c r="C1260" i="36"/>
  <c r="P1259" i="36"/>
  <c r="Q1259" i="36" s="1"/>
  <c r="D3614" i="18" l="1"/>
  <c r="C3613" i="18"/>
  <c r="A3613" i="18" s="1"/>
  <c r="B3614" i="18"/>
  <c r="A1777" i="24"/>
  <c r="C1261" i="36"/>
  <c r="P1260" i="36"/>
  <c r="Q1260" i="36" s="1"/>
  <c r="B508" i="36"/>
  <c r="A507" i="36"/>
  <c r="B3615" i="18" l="1"/>
  <c r="D3615" i="18"/>
  <c r="C3614" i="18"/>
  <c r="A3614" i="18" s="1"/>
  <c r="A1778" i="24"/>
  <c r="B509" i="36"/>
  <c r="A508" i="36"/>
  <c r="C1262" i="36"/>
  <c r="P1261" i="36"/>
  <c r="Q1261" i="36" s="1"/>
  <c r="D3616" i="18" l="1"/>
  <c r="C3615" i="18"/>
  <c r="B3616" i="18"/>
  <c r="A3615" i="18"/>
  <c r="A1779" i="24"/>
  <c r="C1263" i="36"/>
  <c r="P1262" i="36"/>
  <c r="Q1262" i="36" s="1"/>
  <c r="B510" i="36"/>
  <c r="A509" i="36"/>
  <c r="B3617" i="18" l="1"/>
  <c r="D3617" i="18"/>
  <c r="C3616" i="18"/>
  <c r="A3616" i="18" s="1"/>
  <c r="A1780" i="24"/>
  <c r="B511" i="36"/>
  <c r="A510" i="36"/>
  <c r="C1264" i="36"/>
  <c r="P1263" i="36"/>
  <c r="Q1263" i="36" s="1"/>
  <c r="D3618" i="18" l="1"/>
  <c r="C3617" i="18"/>
  <c r="B3618" i="18"/>
  <c r="A3617" i="18"/>
  <c r="A1781" i="24"/>
  <c r="B512" i="36"/>
  <c r="A511" i="36"/>
  <c r="C1265" i="36"/>
  <c r="P1264" i="36"/>
  <c r="Q1264" i="36" s="1"/>
  <c r="B3619" i="18" l="1"/>
  <c r="D3619" i="18"/>
  <c r="C3618" i="18"/>
  <c r="A3618" i="18" s="1"/>
  <c r="A1782" i="24"/>
  <c r="C1266" i="36"/>
  <c r="P1265" i="36"/>
  <c r="Q1265" i="36" s="1"/>
  <c r="B513" i="36"/>
  <c r="A512" i="36"/>
  <c r="D3620" i="18" l="1"/>
  <c r="C3619" i="18"/>
  <c r="B3620" i="18"/>
  <c r="A3619" i="18"/>
  <c r="A1783" i="24"/>
  <c r="B514" i="36"/>
  <c r="A513" i="36"/>
  <c r="C1267" i="36"/>
  <c r="P1266" i="36"/>
  <c r="Q1266" i="36" s="1"/>
  <c r="B3621" i="18" l="1"/>
  <c r="D3621" i="18"/>
  <c r="C3620" i="18"/>
  <c r="A3620" i="18" s="1"/>
  <c r="A1784" i="24"/>
  <c r="B515" i="36"/>
  <c r="A514" i="36"/>
  <c r="C1268" i="36"/>
  <c r="P1267" i="36"/>
  <c r="Q1267" i="36" s="1"/>
  <c r="D3622" i="18" l="1"/>
  <c r="C3621" i="18"/>
  <c r="B3622" i="18"/>
  <c r="A3621" i="18"/>
  <c r="A1785" i="24"/>
  <c r="C1269" i="36"/>
  <c r="P1268" i="36"/>
  <c r="Q1268" i="36" s="1"/>
  <c r="V1269" i="36" s="1"/>
  <c r="W1269" i="36" s="1"/>
  <c r="B516" i="36"/>
  <c r="A515" i="36"/>
  <c r="B3623" i="18" l="1"/>
  <c r="D3623" i="18"/>
  <c r="C3622" i="18"/>
  <c r="A3622" i="18" s="1"/>
  <c r="A1786" i="24"/>
  <c r="B517" i="36"/>
  <c r="A516" i="36"/>
  <c r="C1270" i="36"/>
  <c r="D3624" i="18" l="1"/>
  <c r="C3623" i="18"/>
  <c r="B3624" i="18"/>
  <c r="A3623" i="18"/>
  <c r="A1787" i="24"/>
  <c r="B518" i="36"/>
  <c r="A517" i="36"/>
  <c r="C1271" i="36"/>
  <c r="P1270" i="36"/>
  <c r="Q1270" i="36" s="1"/>
  <c r="B3625" i="18" l="1"/>
  <c r="D3625" i="18"/>
  <c r="C3624" i="18"/>
  <c r="A3624" i="18" s="1"/>
  <c r="A1788" i="24"/>
  <c r="C1272" i="36"/>
  <c r="P1271" i="36"/>
  <c r="Q1271" i="36" s="1"/>
  <c r="B519" i="36"/>
  <c r="A518" i="36"/>
  <c r="D3626" i="18" l="1"/>
  <c r="C3625" i="18"/>
  <c r="B3626" i="18"/>
  <c r="A3625" i="18"/>
  <c r="A1789" i="24"/>
  <c r="B520" i="36"/>
  <c r="A519" i="36"/>
  <c r="C1273" i="36"/>
  <c r="P1272" i="36"/>
  <c r="Q1272" i="36" s="1"/>
  <c r="B3627" i="18" l="1"/>
  <c r="D3627" i="18"/>
  <c r="C3626" i="18"/>
  <c r="A3626" i="18" s="1"/>
  <c r="A1790" i="24"/>
  <c r="B521" i="36"/>
  <c r="A520" i="36"/>
  <c r="C1274" i="36"/>
  <c r="P1273" i="36"/>
  <c r="Q1273" i="36" s="1"/>
  <c r="D3628" i="18" l="1"/>
  <c r="C3627" i="18"/>
  <c r="B3628" i="18"/>
  <c r="A3627" i="18"/>
  <c r="A1791" i="24"/>
  <c r="C1275" i="36"/>
  <c r="P1274" i="36"/>
  <c r="Q1274" i="36" s="1"/>
  <c r="B522" i="36"/>
  <c r="A521" i="36"/>
  <c r="B3629" i="18" l="1"/>
  <c r="D3629" i="18"/>
  <c r="C3628" i="18"/>
  <c r="A3628" i="18" s="1"/>
  <c r="A1792" i="24"/>
  <c r="B523" i="36"/>
  <c r="A522" i="36"/>
  <c r="C1276" i="36"/>
  <c r="P1275" i="36"/>
  <c r="Q1275" i="36" s="1"/>
  <c r="D3630" i="18" l="1"/>
  <c r="C3629" i="18"/>
  <c r="B3630" i="18"/>
  <c r="A3629" i="18"/>
  <c r="A1793" i="24"/>
  <c r="B524" i="36"/>
  <c r="A523" i="36"/>
  <c r="C1277" i="36"/>
  <c r="P1276" i="36"/>
  <c r="Q1276" i="36" s="1"/>
  <c r="B3631" i="18" l="1"/>
  <c r="D3631" i="18"/>
  <c r="C3630" i="18"/>
  <c r="A3630" i="18" s="1"/>
  <c r="A1794" i="24"/>
  <c r="C1278" i="36"/>
  <c r="P1277" i="36"/>
  <c r="Q1277" i="36" s="1"/>
  <c r="B525" i="36"/>
  <c r="A524" i="36"/>
  <c r="D3632" i="18" l="1"/>
  <c r="C3631" i="18"/>
  <c r="B3632" i="18"/>
  <c r="A3631" i="18"/>
  <c r="A1795" i="24"/>
  <c r="B526" i="36"/>
  <c r="A525" i="36"/>
  <c r="C1279" i="36"/>
  <c r="P1278" i="36"/>
  <c r="Q1278" i="36" s="1"/>
  <c r="B3633" i="18" l="1"/>
  <c r="D3633" i="18"/>
  <c r="C3632" i="18"/>
  <c r="A3632" i="18" s="1"/>
  <c r="A1796" i="24"/>
  <c r="C1280" i="36"/>
  <c r="P1279" i="36"/>
  <c r="Q1279" i="36" s="1"/>
  <c r="B527" i="36"/>
  <c r="A526" i="36"/>
  <c r="D3634" i="18" l="1"/>
  <c r="C3633" i="18"/>
  <c r="A3633" i="18" s="1"/>
  <c r="B3634" i="18"/>
  <c r="A1797" i="24"/>
  <c r="C1281" i="36"/>
  <c r="P1280" i="36"/>
  <c r="Q1280" i="36" s="1"/>
  <c r="B528" i="36"/>
  <c r="A527" i="36"/>
  <c r="B3635" i="18" l="1"/>
  <c r="D3635" i="18"/>
  <c r="C3634" i="18"/>
  <c r="A3634" i="18" s="1"/>
  <c r="A1798" i="24"/>
  <c r="B529" i="36"/>
  <c r="A528" i="36"/>
  <c r="C1282" i="36"/>
  <c r="P1281" i="36"/>
  <c r="Q1281" i="36" s="1"/>
  <c r="D3636" i="18" l="1"/>
  <c r="C3635" i="18"/>
  <c r="A3635" i="18" s="1"/>
  <c r="B3636" i="18"/>
  <c r="A1799" i="24"/>
  <c r="C1283" i="36"/>
  <c r="P1282" i="36"/>
  <c r="Q1282" i="36" s="1"/>
  <c r="B530" i="36"/>
  <c r="A529" i="36"/>
  <c r="B3637" i="18" l="1"/>
  <c r="D3637" i="18"/>
  <c r="C3636" i="18"/>
  <c r="A3636" i="18" s="1"/>
  <c r="A1800" i="24"/>
  <c r="B531" i="36"/>
  <c r="A530" i="36"/>
  <c r="C1284" i="36"/>
  <c r="P1283" i="36"/>
  <c r="Q1283" i="36" s="1"/>
  <c r="D3638" i="18" l="1"/>
  <c r="C3637" i="18"/>
  <c r="A3637" i="18" s="1"/>
  <c r="B3638" i="18"/>
  <c r="A1801" i="24"/>
  <c r="C1285" i="36"/>
  <c r="P1284" i="36"/>
  <c r="Q1284" i="36" s="1"/>
  <c r="B532" i="36"/>
  <c r="A531" i="36"/>
  <c r="B3639" i="18" l="1"/>
  <c r="D3639" i="18"/>
  <c r="C3638" i="18"/>
  <c r="A3638" i="18" s="1"/>
  <c r="A1802" i="24"/>
  <c r="C1286" i="36"/>
  <c r="P1285" i="36"/>
  <c r="Q1285" i="36" s="1"/>
  <c r="B533" i="36"/>
  <c r="A532" i="36"/>
  <c r="D3640" i="18" l="1"/>
  <c r="C3639" i="18"/>
  <c r="A3639" i="18" s="1"/>
  <c r="B3640" i="18"/>
  <c r="A1803" i="24"/>
  <c r="B534" i="36"/>
  <c r="A533" i="36"/>
  <c r="C1287" i="36"/>
  <c r="P1286" i="36"/>
  <c r="Q1286" i="36" s="1"/>
  <c r="V1287" i="36" s="1"/>
  <c r="W1287" i="36" s="1"/>
  <c r="B3641" i="18" l="1"/>
  <c r="D3641" i="18"/>
  <c r="C3640" i="18"/>
  <c r="A3640" i="18" s="1"/>
  <c r="A1804" i="24"/>
  <c r="C1288" i="36"/>
  <c r="B535" i="36"/>
  <c r="A534" i="36"/>
  <c r="D3642" i="18" l="1"/>
  <c r="C3641" i="18"/>
  <c r="A3641" i="18" s="1"/>
  <c r="B3642" i="18"/>
  <c r="A1805" i="24"/>
  <c r="B536" i="36"/>
  <c r="A535" i="36"/>
  <c r="C1289" i="36"/>
  <c r="P1288" i="36"/>
  <c r="Q1288" i="36" s="1"/>
  <c r="B3643" i="18" l="1"/>
  <c r="D3643" i="18"/>
  <c r="C3642" i="18"/>
  <c r="A3642" i="18" s="1"/>
  <c r="A1806" i="24"/>
  <c r="C1290" i="36"/>
  <c r="P1289" i="36"/>
  <c r="Q1289" i="36" s="1"/>
  <c r="B537" i="36"/>
  <c r="A536" i="36"/>
  <c r="D3644" i="18" l="1"/>
  <c r="C3643" i="18"/>
  <c r="A3643" i="18" s="1"/>
  <c r="B3644" i="18"/>
  <c r="A1807" i="24"/>
  <c r="B538" i="36"/>
  <c r="A537" i="36"/>
  <c r="C1291" i="36"/>
  <c r="P1290" i="36"/>
  <c r="Q1290" i="36" s="1"/>
  <c r="B3645" i="18" l="1"/>
  <c r="D3645" i="18"/>
  <c r="C3644" i="18"/>
  <c r="A3644" i="18" s="1"/>
  <c r="A1808" i="24"/>
  <c r="B539" i="36"/>
  <c r="A538" i="36"/>
  <c r="C1292" i="36"/>
  <c r="P1291" i="36"/>
  <c r="Q1291" i="36" s="1"/>
  <c r="D3646" i="18" l="1"/>
  <c r="C3645" i="18"/>
  <c r="A3645" i="18" s="1"/>
  <c r="B3646" i="18"/>
  <c r="A1809" i="24"/>
  <c r="C1293" i="36"/>
  <c r="P1292" i="36"/>
  <c r="Q1292" i="36" s="1"/>
  <c r="B540" i="36"/>
  <c r="A539" i="36"/>
  <c r="B3647" i="18" l="1"/>
  <c r="D3647" i="18"/>
  <c r="C3646" i="18"/>
  <c r="A3646" i="18" s="1"/>
  <c r="A1810" i="24"/>
  <c r="B541" i="36"/>
  <c r="A540" i="36"/>
  <c r="C1294" i="36"/>
  <c r="P1293" i="36"/>
  <c r="Q1293" i="36" s="1"/>
  <c r="D3648" i="18" l="1"/>
  <c r="C3647" i="18"/>
  <c r="B3648" i="18"/>
  <c r="A3647" i="18"/>
  <c r="A1811" i="24"/>
  <c r="B542" i="36"/>
  <c r="A541" i="36"/>
  <c r="C1295" i="36"/>
  <c r="P1294" i="36"/>
  <c r="Q1294" i="36" s="1"/>
  <c r="B3649" i="18" l="1"/>
  <c r="D3649" i="18"/>
  <c r="C3648" i="18"/>
  <c r="A3648" i="18" s="1"/>
  <c r="A1812" i="24"/>
  <c r="C1296" i="36"/>
  <c r="P1295" i="36"/>
  <c r="Q1295" i="36" s="1"/>
  <c r="B543" i="36"/>
  <c r="A542" i="36"/>
  <c r="D3650" i="18" l="1"/>
  <c r="C3649" i="18"/>
  <c r="B3650" i="18"/>
  <c r="A3649" i="18"/>
  <c r="A1813" i="24"/>
  <c r="B60" i="19"/>
  <c r="B62" i="19"/>
  <c r="H62" i="19"/>
  <c r="H61" i="19"/>
  <c r="H60" i="19"/>
  <c r="B61" i="19"/>
  <c r="B544" i="36"/>
  <c r="A543" i="36"/>
  <c r="C1297" i="36"/>
  <c r="P1296" i="36"/>
  <c r="Q1296" i="36" s="1"/>
  <c r="V1297" i="36" s="1"/>
  <c r="W1297" i="36" s="1"/>
  <c r="B11" i="37" l="1"/>
  <c r="H57" i="19"/>
  <c r="B57" i="19"/>
  <c r="H56" i="19"/>
  <c r="B56" i="19"/>
  <c r="B59" i="19"/>
  <c r="H58" i="19"/>
  <c r="H59" i="19"/>
  <c r="B58" i="19"/>
  <c r="J10" i="25"/>
  <c r="J9" i="25"/>
  <c r="J12" i="25"/>
  <c r="J13" i="25"/>
  <c r="J11" i="25"/>
  <c r="B3651" i="18"/>
  <c r="D3651" i="18"/>
  <c r="C3650" i="18"/>
  <c r="A3650" i="18" s="1"/>
  <c r="B16" i="37"/>
  <c r="B12" i="37"/>
  <c r="H32" i="37"/>
  <c r="B21" i="37"/>
  <c r="H11" i="37"/>
  <c r="H28" i="37"/>
  <c r="H30" i="37"/>
  <c r="B23" i="37"/>
  <c r="B25" i="37"/>
  <c r="H19" i="37"/>
  <c r="H21" i="37"/>
  <c r="B14" i="37"/>
  <c r="B31" i="37"/>
  <c r="H10" i="37"/>
  <c r="H27" i="37"/>
  <c r="B20" i="37"/>
  <c r="H14" i="37"/>
  <c r="H31" i="37"/>
  <c r="B24" i="37"/>
  <c r="H18" i="37"/>
  <c r="B28" i="37"/>
  <c r="H22" i="37"/>
  <c r="B15" i="37"/>
  <c r="B32" i="37"/>
  <c r="B30" i="37"/>
  <c r="H26" i="37"/>
  <c r="B17" i="37"/>
  <c r="B19" i="37"/>
  <c r="H13" i="37"/>
  <c r="H15" i="37"/>
  <c r="H17" i="37"/>
  <c r="B10" i="37"/>
  <c r="B27" i="37"/>
  <c r="B29" i="37"/>
  <c r="H23" i="37"/>
  <c r="H25" i="37"/>
  <c r="B18" i="37"/>
  <c r="H12" i="37"/>
  <c r="B22" i="37"/>
  <c r="H16" i="37"/>
  <c r="B9" i="37"/>
  <c r="B26" i="37"/>
  <c r="H20" i="37"/>
  <c r="B13" i="37"/>
  <c r="H24" i="37"/>
  <c r="C1298" i="36"/>
  <c r="B545" i="36"/>
  <c r="A544" i="36"/>
  <c r="D3652" i="18" l="1"/>
  <c r="C3651" i="18"/>
  <c r="B3652" i="18"/>
  <c r="A3651" i="18"/>
  <c r="B546" i="36"/>
  <c r="A545" i="36"/>
  <c r="C1299" i="36"/>
  <c r="P1298" i="36"/>
  <c r="Q1298" i="36" s="1"/>
  <c r="B3653" i="18" l="1"/>
  <c r="D3653" i="18"/>
  <c r="C3652" i="18"/>
  <c r="A3652" i="18" s="1"/>
  <c r="C1300" i="36"/>
  <c r="P1299" i="36"/>
  <c r="Q1299" i="36" s="1"/>
  <c r="B547" i="36"/>
  <c r="A546" i="36"/>
  <c r="D3654" i="18" l="1"/>
  <c r="C3653" i="18"/>
  <c r="A3653" i="18" s="1"/>
  <c r="B3654" i="18"/>
  <c r="B548" i="36"/>
  <c r="A547" i="36"/>
  <c r="C1301" i="36"/>
  <c r="P1300" i="36"/>
  <c r="Q1300" i="36" s="1"/>
  <c r="B3655" i="18" l="1"/>
  <c r="D3655" i="18"/>
  <c r="C3654" i="18"/>
  <c r="A3654" i="18" s="1"/>
  <c r="C1302" i="36"/>
  <c r="P1301" i="36"/>
  <c r="Q1301" i="36" s="1"/>
  <c r="B549" i="36"/>
  <c r="A548" i="36"/>
  <c r="D3656" i="18" l="1"/>
  <c r="C3655" i="18"/>
  <c r="A3655" i="18" s="1"/>
  <c r="B3656" i="18"/>
  <c r="B550" i="36"/>
  <c r="A549" i="36"/>
  <c r="C1303" i="36"/>
  <c r="P1302" i="36"/>
  <c r="Q1302" i="36" s="1"/>
  <c r="B3657" i="18" l="1"/>
  <c r="D3657" i="18"/>
  <c r="C3656" i="18"/>
  <c r="A3656" i="18" s="1"/>
  <c r="H9" i="37"/>
  <c r="C1304" i="36"/>
  <c r="P1303" i="36"/>
  <c r="Q1303" i="36" s="1"/>
  <c r="B551" i="36"/>
  <c r="A550" i="36"/>
  <c r="D3658" i="18" l="1"/>
  <c r="C3657" i="18"/>
  <c r="B3658" i="18"/>
  <c r="A3657" i="18"/>
  <c r="B552" i="36"/>
  <c r="A551" i="36"/>
  <c r="C1305" i="36"/>
  <c r="P1304" i="36"/>
  <c r="Q1304" i="36" s="1"/>
  <c r="B3659" i="18" l="1"/>
  <c r="D3659" i="18"/>
  <c r="C3658" i="18"/>
  <c r="A3658" i="18" s="1"/>
  <c r="C1306" i="36"/>
  <c r="P1305" i="36"/>
  <c r="Q1305" i="36" s="1"/>
  <c r="V1306" i="36" s="1"/>
  <c r="W1306" i="36" s="1"/>
  <c r="B553" i="36"/>
  <c r="A552" i="36"/>
  <c r="D3660" i="18" l="1"/>
  <c r="C3659" i="18"/>
  <c r="B3660" i="18"/>
  <c r="A3659" i="18"/>
  <c r="B554" i="36"/>
  <c r="A553" i="36"/>
  <c r="C1307" i="36"/>
  <c r="B3661" i="18" l="1"/>
  <c r="D3661" i="18"/>
  <c r="C3660" i="18"/>
  <c r="A3660" i="18" s="1"/>
  <c r="C1308" i="36"/>
  <c r="P1307" i="36"/>
  <c r="Q1307" i="36" s="1"/>
  <c r="B555" i="36"/>
  <c r="A554" i="36"/>
  <c r="D3662" i="18" l="1"/>
  <c r="C3661" i="18"/>
  <c r="A3661" i="18" s="1"/>
  <c r="B3662" i="18"/>
  <c r="C1309" i="36"/>
  <c r="P1308" i="36"/>
  <c r="Q1308" i="36" s="1"/>
  <c r="B556" i="36"/>
  <c r="A555" i="36"/>
  <c r="B3663" i="18" l="1"/>
  <c r="D3663" i="18"/>
  <c r="C3662" i="18"/>
  <c r="A3662" i="18" s="1"/>
  <c r="B557" i="36"/>
  <c r="A556" i="36"/>
  <c r="C1310" i="36"/>
  <c r="P1309" i="36"/>
  <c r="Q1309" i="36" s="1"/>
  <c r="D3664" i="18" l="1"/>
  <c r="C3663" i="18"/>
  <c r="B3664" i="18"/>
  <c r="A3663" i="18"/>
  <c r="C1311" i="36"/>
  <c r="P1310" i="36"/>
  <c r="Q1310" i="36" s="1"/>
  <c r="B558" i="36"/>
  <c r="A557" i="36"/>
  <c r="B3665" i="18" l="1"/>
  <c r="D3665" i="18"/>
  <c r="C3664" i="18"/>
  <c r="A3664" i="18" s="1"/>
  <c r="C1312" i="36"/>
  <c r="P1311" i="36"/>
  <c r="Q1311" i="36" s="1"/>
  <c r="B559" i="36"/>
  <c r="A558" i="36"/>
  <c r="D3666" i="18" l="1"/>
  <c r="C3665" i="18"/>
  <c r="B3666" i="18"/>
  <c r="A3665" i="18"/>
  <c r="B560" i="36"/>
  <c r="A559" i="36"/>
  <c r="C1313" i="36"/>
  <c r="P1312" i="36"/>
  <c r="Q1312" i="36" s="1"/>
  <c r="B3667" i="18" l="1"/>
  <c r="D3667" i="18"/>
  <c r="C3666" i="18"/>
  <c r="A3666" i="18" s="1"/>
  <c r="C1314" i="36"/>
  <c r="P1313" i="36"/>
  <c r="Q1313" i="36" s="1"/>
  <c r="B561" i="36"/>
  <c r="A560" i="36"/>
  <c r="D3668" i="18" l="1"/>
  <c r="C3667" i="18"/>
  <c r="B3668" i="18"/>
  <c r="A3667" i="18"/>
  <c r="C1315" i="36"/>
  <c r="P1314" i="36"/>
  <c r="Q1314" i="36" s="1"/>
  <c r="B562" i="36"/>
  <c r="A561" i="36"/>
  <c r="B3669" i="18" l="1"/>
  <c r="D3669" i="18"/>
  <c r="C3668" i="18"/>
  <c r="A3668" i="18" s="1"/>
  <c r="B563" i="36"/>
  <c r="A562" i="36"/>
  <c r="C1316" i="36"/>
  <c r="P1315" i="36"/>
  <c r="Q1315" i="36" s="1"/>
  <c r="D3670" i="18" l="1"/>
  <c r="C3669" i="18"/>
  <c r="B3670" i="18"/>
  <c r="A3669" i="18"/>
  <c r="C1317" i="36"/>
  <c r="P1316" i="36"/>
  <c r="Q1316" i="36" s="1"/>
  <c r="B564" i="36"/>
  <c r="A563" i="36"/>
  <c r="B3671" i="18" l="1"/>
  <c r="D3671" i="18"/>
  <c r="C3670" i="18"/>
  <c r="A3670" i="18" s="1"/>
  <c r="C1318" i="36"/>
  <c r="P1317" i="36"/>
  <c r="Q1317" i="36" s="1"/>
  <c r="B565" i="36"/>
  <c r="A564" i="36"/>
  <c r="D3672" i="18" l="1"/>
  <c r="C3671" i="18"/>
  <c r="B3672" i="18"/>
  <c r="A3671" i="18"/>
  <c r="B566" i="36"/>
  <c r="A565" i="36"/>
  <c r="C1319" i="36"/>
  <c r="P1318" i="36"/>
  <c r="Q1318" i="36" s="1"/>
  <c r="V1319" i="36" s="1"/>
  <c r="W1319" i="36" s="1"/>
  <c r="B3673" i="18" l="1"/>
  <c r="D3673" i="18"/>
  <c r="C3672" i="18"/>
  <c r="A3672" i="18" s="1"/>
  <c r="C1320" i="36"/>
  <c r="B567" i="36"/>
  <c r="A566" i="36"/>
  <c r="D3674" i="18" l="1"/>
  <c r="C3673" i="18"/>
  <c r="B3674" i="18"/>
  <c r="A3673" i="18"/>
  <c r="B568" i="36"/>
  <c r="A567" i="36"/>
  <c r="C1321" i="36"/>
  <c r="P1320" i="36"/>
  <c r="Q1320" i="36" s="1"/>
  <c r="B3675" i="18" l="1"/>
  <c r="D3675" i="18"/>
  <c r="C3674" i="18"/>
  <c r="A3674" i="18" s="1"/>
  <c r="B569" i="36"/>
  <c r="A568" i="36"/>
  <c r="C1322" i="36"/>
  <c r="P1321" i="36"/>
  <c r="Q1321" i="36" s="1"/>
  <c r="D3676" i="18" l="1"/>
  <c r="C3675" i="18"/>
  <c r="B3676" i="18"/>
  <c r="A3675" i="18"/>
  <c r="C1323" i="36"/>
  <c r="P1322" i="36"/>
  <c r="Q1322" i="36" s="1"/>
  <c r="B570" i="36"/>
  <c r="A569" i="36"/>
  <c r="B3677" i="18" l="1"/>
  <c r="D3677" i="18"/>
  <c r="C3676" i="18"/>
  <c r="A3676" i="18" s="1"/>
  <c r="B571" i="36"/>
  <c r="A570" i="36"/>
  <c r="C1324" i="36"/>
  <c r="P1323" i="36"/>
  <c r="Q1323" i="36" s="1"/>
  <c r="D3678" i="18" l="1"/>
  <c r="C3677" i="18"/>
  <c r="B3678" i="18"/>
  <c r="A3677" i="18"/>
  <c r="B572" i="36"/>
  <c r="A571" i="36"/>
  <c r="C1325" i="36"/>
  <c r="P1324" i="36"/>
  <c r="Q1324" i="36" s="1"/>
  <c r="B3679" i="18" l="1"/>
  <c r="D3679" i="18"/>
  <c r="C3678" i="18"/>
  <c r="A3678" i="18" s="1"/>
  <c r="C1326" i="36"/>
  <c r="P1325" i="36"/>
  <c r="Q1325" i="36" s="1"/>
  <c r="B573" i="36"/>
  <c r="A572" i="36"/>
  <c r="D3680" i="18" l="1"/>
  <c r="C3679" i="18"/>
  <c r="B3680" i="18"/>
  <c r="A3679" i="18"/>
  <c r="B574" i="36"/>
  <c r="A573" i="36"/>
  <c r="C1327" i="36"/>
  <c r="P1326" i="36"/>
  <c r="Q1326" i="36" s="1"/>
  <c r="B3681" i="18" l="1"/>
  <c r="D3681" i="18"/>
  <c r="C3680" i="18"/>
  <c r="A3680" i="18" s="1"/>
  <c r="B575" i="36"/>
  <c r="A574" i="36"/>
  <c r="C1328" i="36"/>
  <c r="P1327" i="36"/>
  <c r="Q1327" i="36" s="1"/>
  <c r="D3682" i="18" l="1"/>
  <c r="C3681" i="18"/>
  <c r="B3682" i="18"/>
  <c r="A3681" i="18"/>
  <c r="C1329" i="36"/>
  <c r="P1328" i="36"/>
  <c r="Q1328" i="36" s="1"/>
  <c r="B576" i="36"/>
  <c r="A575" i="36"/>
  <c r="B3683" i="18" l="1"/>
  <c r="D3683" i="18"/>
  <c r="C3682" i="18"/>
  <c r="A3682" i="18" s="1"/>
  <c r="B577" i="36"/>
  <c r="A576" i="36"/>
  <c r="C1330" i="36"/>
  <c r="P1329" i="36"/>
  <c r="Q1329" i="36" s="1"/>
  <c r="V1330" i="36" s="1"/>
  <c r="W1330" i="36" s="1"/>
  <c r="D3684" i="18" l="1"/>
  <c r="C3683" i="18"/>
  <c r="A3683" i="18" s="1"/>
  <c r="B3684" i="18"/>
  <c r="B578" i="36"/>
  <c r="A577" i="36"/>
  <c r="C1331" i="36"/>
  <c r="B3685" i="18" l="1"/>
  <c r="D3685" i="18"/>
  <c r="C3684" i="18"/>
  <c r="A3684" i="18" s="1"/>
  <c r="C1332" i="36"/>
  <c r="P1331" i="36"/>
  <c r="Q1331" i="36" s="1"/>
  <c r="B579" i="36"/>
  <c r="A578" i="36"/>
  <c r="D3686" i="18" l="1"/>
  <c r="C3685" i="18"/>
  <c r="A3685" i="18" s="1"/>
  <c r="B3686" i="18"/>
  <c r="B580" i="36"/>
  <c r="A579" i="36"/>
  <c r="C1333" i="36"/>
  <c r="P1332" i="36"/>
  <c r="Q1332" i="36" s="1"/>
  <c r="B3687" i="18" l="1"/>
  <c r="D3687" i="18"/>
  <c r="C3686" i="18"/>
  <c r="A3686" i="18" s="1"/>
  <c r="C1334" i="36"/>
  <c r="P1333" i="36"/>
  <c r="Q1333" i="36" s="1"/>
  <c r="B581" i="36"/>
  <c r="A580" i="36"/>
  <c r="D3688" i="18" l="1"/>
  <c r="C3687" i="18"/>
  <c r="A3687" i="18" s="1"/>
  <c r="B3688" i="18"/>
  <c r="B582" i="36"/>
  <c r="A581" i="36"/>
  <c r="C1335" i="36"/>
  <c r="P1334" i="36"/>
  <c r="Q1334" i="36" s="1"/>
  <c r="B3689" i="18" l="1"/>
  <c r="D3689" i="18"/>
  <c r="C3688" i="18"/>
  <c r="A3688" i="18" s="1"/>
  <c r="B583" i="36"/>
  <c r="A582" i="36"/>
  <c r="C1336" i="36"/>
  <c r="P1335" i="36"/>
  <c r="Q1335" i="36" s="1"/>
  <c r="D3690" i="18" l="1"/>
  <c r="C3689" i="18"/>
  <c r="A3689" i="18" s="1"/>
  <c r="B3690" i="18"/>
  <c r="C1337" i="36"/>
  <c r="P1336" i="36"/>
  <c r="Q1336" i="36" s="1"/>
  <c r="B584" i="36"/>
  <c r="A583" i="36"/>
  <c r="B3691" i="18" l="1"/>
  <c r="D3691" i="18"/>
  <c r="C3690" i="18"/>
  <c r="A3690" i="18" s="1"/>
  <c r="B585" i="36"/>
  <c r="A584" i="36"/>
  <c r="C1338" i="36"/>
  <c r="P1337" i="36"/>
  <c r="Q1337" i="36" s="1"/>
  <c r="D3692" i="18" l="1"/>
  <c r="C3691" i="18"/>
  <c r="A3691" i="18" s="1"/>
  <c r="B3692" i="18"/>
  <c r="B586" i="36"/>
  <c r="A585" i="36"/>
  <c r="C1339" i="36"/>
  <c r="P1338" i="36"/>
  <c r="Q1338" i="36" s="1"/>
  <c r="B3693" i="18" l="1"/>
  <c r="D3693" i="18"/>
  <c r="C3692" i="18"/>
  <c r="A3692" i="18" s="1"/>
  <c r="C1340" i="36"/>
  <c r="P1339" i="36"/>
  <c r="Q1339" i="36" s="1"/>
  <c r="B587" i="36"/>
  <c r="A586" i="36"/>
  <c r="D3694" i="18" l="1"/>
  <c r="C3693" i="18"/>
  <c r="A3693" i="18" s="1"/>
  <c r="B3694" i="18"/>
  <c r="B588" i="36"/>
  <c r="A587" i="36"/>
  <c r="C1341" i="36"/>
  <c r="P1340" i="36"/>
  <c r="Q1340" i="36" s="1"/>
  <c r="B3695" i="18" l="1"/>
  <c r="D3695" i="18"/>
  <c r="C3694" i="18"/>
  <c r="A3694" i="18" s="1"/>
  <c r="B589" i="36"/>
  <c r="A588" i="36"/>
  <c r="C1342" i="36"/>
  <c r="P1341" i="36"/>
  <c r="Q1341" i="36" s="1"/>
  <c r="D3696" i="18" l="1"/>
  <c r="C3695" i="18"/>
  <c r="A3695" i="18" s="1"/>
  <c r="B3696" i="18"/>
  <c r="C1343" i="36"/>
  <c r="P1342" i="36"/>
  <c r="Q1342" i="36" s="1"/>
  <c r="V1343" i="36" s="1"/>
  <c r="W1343" i="36" s="1"/>
  <c r="B590" i="36"/>
  <c r="A589" i="36"/>
  <c r="B3697" i="18" l="1"/>
  <c r="D3697" i="18"/>
  <c r="C3696" i="18"/>
  <c r="A3696" i="18" s="1"/>
  <c r="B591" i="36"/>
  <c r="A590" i="36"/>
  <c r="C1344" i="36"/>
  <c r="D3698" i="18" l="1"/>
  <c r="C3697" i="18"/>
  <c r="A3697" i="18" s="1"/>
  <c r="B3698" i="18"/>
  <c r="B592" i="36"/>
  <c r="A591" i="36"/>
  <c r="C1345" i="36"/>
  <c r="P1344" i="36"/>
  <c r="Q1344" i="36" s="1"/>
  <c r="B3699" i="18" l="1"/>
  <c r="D3699" i="18"/>
  <c r="C3698" i="18"/>
  <c r="A3698" i="18" s="1"/>
  <c r="C1346" i="36"/>
  <c r="P1345" i="36"/>
  <c r="Q1345" i="36" s="1"/>
  <c r="B593" i="36"/>
  <c r="A592" i="36"/>
  <c r="D3700" i="18" l="1"/>
  <c r="C3699" i="18"/>
  <c r="A3699" i="18" s="1"/>
  <c r="B3700" i="18"/>
  <c r="B594" i="36"/>
  <c r="A593" i="36"/>
  <c r="C1347" i="36"/>
  <c r="P1346" i="36"/>
  <c r="Q1346" i="36" s="1"/>
  <c r="B3701" i="18" l="1"/>
  <c r="D3701" i="18"/>
  <c r="C3700" i="18"/>
  <c r="A3700" i="18" s="1"/>
  <c r="B595" i="36"/>
  <c r="A594" i="36"/>
  <c r="C1348" i="36"/>
  <c r="P1347" i="36"/>
  <c r="Q1347" i="36" s="1"/>
  <c r="D3702" i="18" l="1"/>
  <c r="C3701" i="18"/>
  <c r="A3701" i="18" s="1"/>
  <c r="B3702" i="18"/>
  <c r="C1349" i="36"/>
  <c r="P1348" i="36"/>
  <c r="Q1348" i="36" s="1"/>
  <c r="B596" i="36"/>
  <c r="A595" i="36"/>
  <c r="B3703" i="18" l="1"/>
  <c r="D3703" i="18"/>
  <c r="C3702" i="18"/>
  <c r="A3702" i="18" s="1"/>
  <c r="B597" i="36"/>
  <c r="A596" i="36"/>
  <c r="C1350" i="36"/>
  <c r="P1349" i="36"/>
  <c r="Q1349" i="36" s="1"/>
  <c r="D3704" i="18" l="1"/>
  <c r="C3703" i="18"/>
  <c r="A3703" i="18" s="1"/>
  <c r="B3704" i="18"/>
  <c r="C1351" i="36"/>
  <c r="P1350" i="36"/>
  <c r="Q1350" i="36" s="1"/>
  <c r="B598" i="36"/>
  <c r="A597" i="36"/>
  <c r="B3705" i="18" l="1"/>
  <c r="D3705" i="18"/>
  <c r="C3704" i="18"/>
  <c r="A3704" i="18" s="1"/>
  <c r="B599" i="36"/>
  <c r="A598" i="36"/>
  <c r="C1352" i="36"/>
  <c r="P1351" i="36"/>
  <c r="Q1351" i="36" s="1"/>
  <c r="D3706" i="18" l="1"/>
  <c r="C3705" i="18"/>
  <c r="A3705" i="18" s="1"/>
  <c r="B3706" i="18"/>
  <c r="B600" i="36"/>
  <c r="A599" i="36"/>
  <c r="C1353" i="36"/>
  <c r="P1352" i="36"/>
  <c r="Q1352" i="36" s="1"/>
  <c r="B3707" i="18" l="1"/>
  <c r="D3707" i="18"/>
  <c r="C3706" i="18"/>
  <c r="A3706" i="18" s="1"/>
  <c r="C1354" i="36"/>
  <c r="P1353" i="36"/>
  <c r="Q1353" i="36" s="1"/>
  <c r="B601" i="36"/>
  <c r="A600" i="36"/>
  <c r="D3708" i="18" l="1"/>
  <c r="C3707" i="18"/>
  <c r="A3707" i="18" s="1"/>
  <c r="B3708" i="18"/>
  <c r="B602" i="36"/>
  <c r="A601" i="36"/>
  <c r="C1355" i="36"/>
  <c r="P1354" i="36"/>
  <c r="Q1354" i="36" s="1"/>
  <c r="B3709" i="18" l="1"/>
  <c r="D3709" i="18"/>
  <c r="C3708" i="18"/>
  <c r="A3708" i="18" s="1"/>
  <c r="C1356" i="36"/>
  <c r="P1355" i="36"/>
  <c r="Q1355" i="36" s="1"/>
  <c r="B603" i="36"/>
  <c r="A602" i="36"/>
  <c r="D3710" i="18" l="1"/>
  <c r="C3709" i="18"/>
  <c r="A3709" i="18" s="1"/>
  <c r="B3710" i="18"/>
  <c r="C1357" i="36"/>
  <c r="P1356" i="36"/>
  <c r="Q1356" i="36" s="1"/>
  <c r="B604" i="36"/>
  <c r="A603" i="36"/>
  <c r="B3711" i="18" l="1"/>
  <c r="D3711" i="18"/>
  <c r="C3710" i="18"/>
  <c r="A3710" i="18" s="1"/>
  <c r="B605" i="36"/>
  <c r="A604" i="36"/>
  <c r="C1358" i="36"/>
  <c r="P1357" i="36"/>
  <c r="Q1357" i="36" s="1"/>
  <c r="D3712" i="18" l="1"/>
  <c r="C3711" i="18"/>
  <c r="B3712" i="18"/>
  <c r="A3711" i="18"/>
  <c r="C1359" i="36"/>
  <c r="P1358" i="36"/>
  <c r="Q1358" i="36" s="1"/>
  <c r="B606" i="36"/>
  <c r="A605" i="36"/>
  <c r="B3713" i="18" l="1"/>
  <c r="D3713" i="18"/>
  <c r="C3712" i="18"/>
  <c r="A3712" i="18" s="1"/>
  <c r="C1360" i="36"/>
  <c r="P1359" i="36"/>
  <c r="Q1359" i="36" s="1"/>
  <c r="B607" i="36"/>
  <c r="A606" i="36"/>
  <c r="D3714" i="18" l="1"/>
  <c r="C3713" i="18"/>
  <c r="B3714" i="18"/>
  <c r="A3713" i="18"/>
  <c r="B608" i="36"/>
  <c r="A607" i="36"/>
  <c r="C1361" i="36"/>
  <c r="P1360" i="36"/>
  <c r="Q1360" i="36" s="1"/>
  <c r="B3715" i="18" l="1"/>
  <c r="D3715" i="18"/>
  <c r="C3714" i="18"/>
  <c r="A3714" i="18" s="1"/>
  <c r="C1362" i="36"/>
  <c r="P1361" i="36"/>
  <c r="Q1361" i="36" s="1"/>
  <c r="V1362" i="36" s="1"/>
  <c r="W1362" i="36" s="1"/>
  <c r="B609" i="36"/>
  <c r="A608" i="36"/>
  <c r="D3716" i="18" l="1"/>
  <c r="C3715" i="18"/>
  <c r="B3716" i="18"/>
  <c r="A3715" i="18"/>
  <c r="C1363" i="36"/>
  <c r="B610" i="36"/>
  <c r="A609" i="36"/>
  <c r="B3717" i="18" l="1"/>
  <c r="D3717" i="18"/>
  <c r="C3716" i="18"/>
  <c r="A3716" i="18" s="1"/>
  <c r="B611" i="36"/>
  <c r="A610" i="36"/>
  <c r="C1364" i="36"/>
  <c r="P1363" i="36"/>
  <c r="Q1363" i="36" s="1"/>
  <c r="D3718" i="18" l="1"/>
  <c r="C3717" i="18"/>
  <c r="A3717" i="18" s="1"/>
  <c r="B3718" i="18"/>
  <c r="C1365" i="36"/>
  <c r="P1364" i="36"/>
  <c r="Q1364" i="36" s="1"/>
  <c r="B612" i="36"/>
  <c r="A611" i="36"/>
  <c r="B3719" i="18" l="1"/>
  <c r="D3719" i="18"/>
  <c r="C3718" i="18"/>
  <c r="A3718" i="18" s="1"/>
  <c r="B613" i="36"/>
  <c r="A612" i="36"/>
  <c r="C1366" i="36"/>
  <c r="P1365" i="36"/>
  <c r="Q1365" i="36" s="1"/>
  <c r="D3720" i="18" l="1"/>
  <c r="C3719" i="18"/>
  <c r="B3720" i="18"/>
  <c r="A3719" i="18"/>
  <c r="B614" i="36"/>
  <c r="A613" i="36"/>
  <c r="C1367" i="36"/>
  <c r="P1366" i="36"/>
  <c r="Q1366" i="36" s="1"/>
  <c r="B3721" i="18" l="1"/>
  <c r="D3721" i="18"/>
  <c r="C3720" i="18"/>
  <c r="A3720" i="18" s="1"/>
  <c r="C1368" i="36"/>
  <c r="P1367" i="36"/>
  <c r="Q1367" i="36" s="1"/>
  <c r="B615" i="36"/>
  <c r="A614" i="36"/>
  <c r="D3722" i="18" l="1"/>
  <c r="C3721" i="18"/>
  <c r="B3722" i="18"/>
  <c r="A3721" i="18"/>
  <c r="B616" i="36"/>
  <c r="A615" i="36"/>
  <c r="C1369" i="36"/>
  <c r="P1368" i="36"/>
  <c r="Q1368" i="36" s="1"/>
  <c r="B3723" i="18" l="1"/>
  <c r="D3723" i="18"/>
  <c r="C3722" i="18"/>
  <c r="A3722" i="18" s="1"/>
  <c r="C1370" i="36"/>
  <c r="P1369" i="36"/>
  <c r="Q1369" i="36" s="1"/>
  <c r="B617" i="36"/>
  <c r="A616" i="36"/>
  <c r="D3724" i="18" l="1"/>
  <c r="C3723" i="18"/>
  <c r="B3724" i="18"/>
  <c r="A3723" i="18"/>
  <c r="B618" i="36"/>
  <c r="A617" i="36"/>
  <c r="C1371" i="36"/>
  <c r="P1370" i="36"/>
  <c r="Q1370" i="36" s="1"/>
  <c r="B3725" i="18" l="1"/>
  <c r="D3725" i="18"/>
  <c r="C3724" i="18"/>
  <c r="A3724" i="18" s="1"/>
  <c r="B619" i="36"/>
  <c r="A618" i="36"/>
  <c r="C1372" i="36"/>
  <c r="P1371" i="36"/>
  <c r="Q1371" i="36" s="1"/>
  <c r="D3726" i="18" l="1"/>
  <c r="C3725" i="18"/>
  <c r="B3726" i="18"/>
  <c r="A3725" i="18"/>
  <c r="C1373" i="36"/>
  <c r="P1372" i="36"/>
  <c r="Q1372" i="36" s="1"/>
  <c r="V1373" i="36" s="1"/>
  <c r="W1373" i="36" s="1"/>
  <c r="B620" i="36"/>
  <c r="A619" i="36"/>
  <c r="B3727" i="18" l="1"/>
  <c r="D3727" i="18"/>
  <c r="C3726" i="18"/>
  <c r="A3726" i="18" s="1"/>
  <c r="B621" i="36"/>
  <c r="A620" i="36"/>
  <c r="C1374" i="36"/>
  <c r="D3728" i="18" l="1"/>
  <c r="C3727" i="18"/>
  <c r="B3728" i="18"/>
  <c r="A3727" i="18"/>
  <c r="B622" i="36"/>
  <c r="A621" i="36"/>
  <c r="C1375" i="36"/>
  <c r="P1374" i="36"/>
  <c r="Q1374" i="36" s="1"/>
  <c r="B3729" i="18" l="1"/>
  <c r="D3729" i="18"/>
  <c r="C3728" i="18"/>
  <c r="A3728" i="18" s="1"/>
  <c r="C1376" i="36"/>
  <c r="P1375" i="36"/>
  <c r="Q1375" i="36" s="1"/>
  <c r="B623" i="36"/>
  <c r="A622" i="36"/>
  <c r="D3730" i="18" l="1"/>
  <c r="C3729" i="18"/>
  <c r="B3730" i="18"/>
  <c r="A3729" i="18"/>
  <c r="B624" i="36"/>
  <c r="A623" i="36"/>
  <c r="C1377" i="36"/>
  <c r="P1376" i="36"/>
  <c r="Q1376" i="36" s="1"/>
  <c r="B3731" i="18" l="1"/>
  <c r="D3731" i="18"/>
  <c r="C3730" i="18"/>
  <c r="A3730" i="18" s="1"/>
  <c r="B625" i="36"/>
  <c r="A624" i="36"/>
  <c r="C1378" i="36"/>
  <c r="P1377" i="36"/>
  <c r="Q1377" i="36" s="1"/>
  <c r="D3732" i="18" l="1"/>
  <c r="C3731" i="18"/>
  <c r="B3732" i="18"/>
  <c r="A3731" i="18"/>
  <c r="C1379" i="36"/>
  <c r="P1378" i="36"/>
  <c r="Q1378" i="36" s="1"/>
  <c r="B626" i="36"/>
  <c r="A625" i="36"/>
  <c r="B3733" i="18" l="1"/>
  <c r="D3733" i="18"/>
  <c r="C3732" i="18"/>
  <c r="A3732" i="18" s="1"/>
  <c r="B627" i="36"/>
  <c r="A626" i="36"/>
  <c r="C1380" i="36"/>
  <c r="P1379" i="36"/>
  <c r="Q1379" i="36" s="1"/>
  <c r="D3734" i="18" l="1"/>
  <c r="C3733" i="18"/>
  <c r="B3734" i="18"/>
  <c r="A3733" i="18"/>
  <c r="B628" i="36"/>
  <c r="A627" i="36"/>
  <c r="C1381" i="36"/>
  <c r="P1380" i="36"/>
  <c r="Q1380" i="36" s="1"/>
  <c r="B3735" i="18" l="1"/>
  <c r="D3735" i="18"/>
  <c r="C3734" i="18"/>
  <c r="A3734" i="18" s="1"/>
  <c r="C1382" i="36"/>
  <c r="P1381" i="36"/>
  <c r="Q1381" i="36" s="1"/>
  <c r="B629" i="36"/>
  <c r="A628" i="36"/>
  <c r="D3736" i="18" l="1"/>
  <c r="C3735" i="18"/>
  <c r="B3736" i="18"/>
  <c r="A3735" i="18"/>
  <c r="B630" i="36"/>
  <c r="A629" i="36"/>
  <c r="C1383" i="36"/>
  <c r="P1382" i="36"/>
  <c r="Q1382" i="36" s="1"/>
  <c r="B3737" i="18" l="1"/>
  <c r="D3737" i="18"/>
  <c r="C3736" i="18"/>
  <c r="A3736" i="18" s="1"/>
  <c r="C1384" i="36"/>
  <c r="P1383" i="36"/>
  <c r="Q1383" i="36" s="1"/>
  <c r="B631" i="36"/>
  <c r="A630" i="36"/>
  <c r="D3738" i="18" l="1"/>
  <c r="C3737" i="18"/>
  <c r="A3737" i="18" s="1"/>
  <c r="B3738" i="18"/>
  <c r="B632" i="36"/>
  <c r="A631" i="36"/>
  <c r="C1385" i="36"/>
  <c r="P1384" i="36"/>
  <c r="Q1384" i="36" s="1"/>
  <c r="B3739" i="18" l="1"/>
  <c r="D3739" i="18"/>
  <c r="C3738" i="18"/>
  <c r="A3738" i="18" s="1"/>
  <c r="B633" i="36"/>
  <c r="A632" i="36"/>
  <c r="C1386" i="36"/>
  <c r="P1385" i="36"/>
  <c r="Q1385" i="36" s="1"/>
  <c r="D3740" i="18" l="1"/>
  <c r="C3739" i="18"/>
  <c r="A3739" i="18" s="1"/>
  <c r="B3740" i="18"/>
  <c r="C1387" i="36"/>
  <c r="P1386" i="36"/>
  <c r="Q1386" i="36" s="1"/>
  <c r="B634" i="36"/>
  <c r="A633" i="36"/>
  <c r="B3741" i="18" l="1"/>
  <c r="D3741" i="18"/>
  <c r="C3740" i="18"/>
  <c r="A3740" i="18" s="1"/>
  <c r="B635" i="36"/>
  <c r="A634" i="36"/>
  <c r="C1388" i="36"/>
  <c r="P1387" i="36"/>
  <c r="Q1387" i="36" s="1"/>
  <c r="V1388" i="36" s="1"/>
  <c r="W1388" i="36" s="1"/>
  <c r="J887" i="24" l="1"/>
  <c r="J951" i="24"/>
  <c r="J938" i="24"/>
  <c r="J1010" i="24"/>
  <c r="J1074" i="24"/>
  <c r="J1138" i="24"/>
  <c r="J865" i="24"/>
  <c r="J929" i="24"/>
  <c r="J910" i="24"/>
  <c r="J996" i="24"/>
  <c r="J1060" i="24"/>
  <c r="J1124" i="24"/>
  <c r="J1188" i="24"/>
  <c r="J967" i="24"/>
  <c r="J1095" i="24"/>
  <c r="J1216" i="24"/>
  <c r="J1280" i="24"/>
  <c r="J973" i="24"/>
  <c r="J1101" i="24"/>
  <c r="J1219" i="24"/>
  <c r="J1283" i="24"/>
  <c r="J971" i="24"/>
  <c r="J1099" i="24"/>
  <c r="J1218" i="24"/>
  <c r="J1282" i="24"/>
  <c r="J977" i="24"/>
  <c r="J1105" i="24"/>
  <c r="J1221" i="24"/>
  <c r="J1285" i="24"/>
  <c r="J891" i="24"/>
  <c r="J966" i="24"/>
  <c r="J1030" i="24"/>
  <c r="J1094" i="24"/>
  <c r="J1158" i="24"/>
  <c r="J909" i="24"/>
  <c r="J886" i="24"/>
  <c r="J984" i="24"/>
  <c r="J1048" i="24"/>
  <c r="J1112" i="24"/>
  <c r="J1176" i="24"/>
  <c r="J932" i="24"/>
  <c r="J1071" i="24"/>
  <c r="J1199" i="24"/>
  <c r="J1268" i="24"/>
  <c r="J981" i="24"/>
  <c r="J1109" i="24"/>
  <c r="J1223" i="24"/>
  <c r="J1287" i="24"/>
  <c r="J963" i="24"/>
  <c r="J1091" i="24"/>
  <c r="J1214" i="24"/>
  <c r="J1278" i="24"/>
  <c r="J969" i="24"/>
  <c r="J1097" i="24"/>
  <c r="J1217" i="24"/>
  <c r="J863" i="24"/>
  <c r="J927" i="24"/>
  <c r="J922" i="24"/>
  <c r="J1002" i="24"/>
  <c r="J1066" i="24"/>
  <c r="J1130" i="24"/>
  <c r="J1194" i="24"/>
  <c r="J889" i="24"/>
  <c r="J953" i="24"/>
  <c r="J926" i="24"/>
  <c r="J1004" i="24"/>
  <c r="J1068" i="24"/>
  <c r="J1132" i="24"/>
  <c r="J1196" i="24"/>
  <c r="J1015" i="24"/>
  <c r="J1143" i="24"/>
  <c r="J1240" i="24"/>
  <c r="J957" i="24"/>
  <c r="J1085" i="24"/>
  <c r="J1211" i="24"/>
  <c r="J1275" i="24"/>
  <c r="J1019" i="24"/>
  <c r="J1147" i="24"/>
  <c r="J1242" i="24"/>
  <c r="J1025" i="24"/>
  <c r="J1153" i="24"/>
  <c r="J1245" i="24"/>
  <c r="J867" i="24"/>
  <c r="J931" i="24"/>
  <c r="J958" i="24"/>
  <c r="J1022" i="24"/>
  <c r="J1086" i="24"/>
  <c r="J1150" i="24"/>
  <c r="J869" i="24"/>
  <c r="J933" i="24"/>
  <c r="J960" i="24"/>
  <c r="J1024" i="24"/>
  <c r="J1088" i="24"/>
  <c r="J1152" i="24"/>
  <c r="J959" i="24"/>
  <c r="J1087" i="24"/>
  <c r="J1212" i="24"/>
  <c r="J1276" i="24"/>
  <c r="J965" i="24"/>
  <c r="J1093" i="24"/>
  <c r="J1215" i="24"/>
  <c r="J1279" i="24"/>
  <c r="J979" i="24"/>
  <c r="J1107" i="24"/>
  <c r="J1222" i="24"/>
  <c r="J1286" i="24"/>
  <c r="J1017" i="24"/>
  <c r="J1145" i="24"/>
  <c r="J1241" i="24"/>
  <c r="J1281" i="24"/>
  <c r="J903" i="24"/>
  <c r="J962" i="24"/>
  <c r="J1026" i="24"/>
  <c r="J1090" i="24"/>
  <c r="J1154" i="24"/>
  <c r="J913" i="24"/>
  <c r="J878" i="24"/>
  <c r="J980" i="24"/>
  <c r="J1044" i="24"/>
  <c r="J1108" i="24"/>
  <c r="J1172" i="24"/>
  <c r="J916" i="24"/>
  <c r="J1063" i="24"/>
  <c r="J1191" i="24"/>
  <c r="J1264" i="24"/>
  <c r="J928" i="24"/>
  <c r="J1069" i="24"/>
  <c r="J1197" i="24"/>
  <c r="J1267" i="24"/>
  <c r="J924" i="24"/>
  <c r="J1067" i="24"/>
  <c r="J1195" i="24"/>
  <c r="J1266" i="24"/>
  <c r="J936" i="24"/>
  <c r="J1073" i="24"/>
  <c r="J1201" i="24"/>
  <c r="J1269" i="24"/>
  <c r="J907" i="24"/>
  <c r="J882" i="24"/>
  <c r="J982" i="24"/>
  <c r="J1046" i="24"/>
  <c r="J1110" i="24"/>
  <c r="J1174" i="24"/>
  <c r="J893" i="24"/>
  <c r="J854" i="24"/>
  <c r="J968" i="24"/>
  <c r="J1032" i="24"/>
  <c r="J1096" i="24"/>
  <c r="J1160" i="24"/>
  <c r="J868" i="24"/>
  <c r="J1039" i="24"/>
  <c r="J1167" i="24"/>
  <c r="J1252" i="24"/>
  <c r="J944" i="24"/>
  <c r="J1077" i="24"/>
  <c r="J1205" i="24"/>
  <c r="J1271" i="24"/>
  <c r="J908" i="24"/>
  <c r="J1059" i="24"/>
  <c r="J1187" i="24"/>
  <c r="J1262" i="24"/>
  <c r="J920" i="24"/>
  <c r="J1065" i="24"/>
  <c r="J1193" i="24"/>
  <c r="J1265" i="24"/>
  <c r="J879" i="24"/>
  <c r="J943" i="24"/>
  <c r="J954" i="24"/>
  <c r="J1018" i="24"/>
  <c r="J1082" i="24"/>
  <c r="J1146" i="24"/>
  <c r="J905" i="24"/>
  <c r="J894" i="24"/>
  <c r="J988" i="24"/>
  <c r="J1052" i="24"/>
  <c r="J1116" i="24"/>
  <c r="J1180" i="24"/>
  <c r="J983" i="24"/>
  <c r="J1111" i="24"/>
  <c r="J1224" i="24"/>
  <c r="J1288" i="24"/>
  <c r="J989" i="24"/>
  <c r="J1117" i="24"/>
  <c r="J1227" i="24"/>
  <c r="J1291" i="24"/>
  <c r="J987" i="24"/>
  <c r="J1115" i="24"/>
  <c r="J1226" i="24"/>
  <c r="J1290" i="24"/>
  <c r="J993" i="24"/>
  <c r="J1121" i="24"/>
  <c r="J1229" i="24"/>
  <c r="J1293" i="24"/>
  <c r="J883" i="24"/>
  <c r="J947" i="24"/>
  <c r="J930" i="24"/>
  <c r="J1006" i="24"/>
  <c r="J1070" i="24"/>
  <c r="J1134" i="24"/>
  <c r="J1198" i="24"/>
  <c r="J885" i="24"/>
  <c r="J949" i="24"/>
  <c r="J934" i="24"/>
  <c r="J1008" i="24"/>
  <c r="J1072" i="24"/>
  <c r="J1136" i="24"/>
  <c r="J1200" i="24"/>
  <c r="J991" i="24"/>
  <c r="J1119" i="24"/>
  <c r="J1228" i="24"/>
  <c r="J1292" i="24"/>
  <c r="J997" i="24"/>
  <c r="J1125" i="24"/>
  <c r="J1231" i="24"/>
  <c r="J1295" i="24"/>
  <c r="J1011" i="24"/>
  <c r="J1139" i="24"/>
  <c r="J1238" i="24"/>
  <c r="J888" i="24"/>
  <c r="J1049" i="24"/>
  <c r="J1177" i="24"/>
  <c r="J1257" i="24"/>
  <c r="J855" i="24"/>
  <c r="J919" i="24"/>
  <c r="J874" i="24"/>
  <c r="J978" i="24"/>
  <c r="J1042" i="24"/>
  <c r="J1106" i="24"/>
  <c r="J1170" i="24"/>
  <c r="J897" i="24"/>
  <c r="J964" i="24"/>
  <c r="J1028" i="24"/>
  <c r="J1092" i="24"/>
  <c r="J1156" i="24"/>
  <c r="J1031" i="24"/>
  <c r="J1159" i="24"/>
  <c r="J1248" i="24"/>
  <c r="J864" i="24"/>
  <c r="J1037" i="24"/>
  <c r="J1165" i="24"/>
  <c r="J1251" i="24"/>
  <c r="J860" i="24"/>
  <c r="J1035" i="24"/>
  <c r="J1163" i="24"/>
  <c r="J1250" i="24"/>
  <c r="J872" i="24"/>
  <c r="J1041" i="24"/>
  <c r="J1169" i="24"/>
  <c r="J1253" i="24"/>
  <c r="J859" i="24"/>
  <c r="J923" i="24"/>
  <c r="J914" i="24"/>
  <c r="J998" i="24"/>
  <c r="J1062" i="24"/>
  <c r="J1126" i="24"/>
  <c r="J1190" i="24"/>
  <c r="J877" i="24"/>
  <c r="J941" i="24"/>
  <c r="J950" i="24"/>
  <c r="J1016" i="24"/>
  <c r="J1080" i="24"/>
  <c r="J1144" i="24"/>
  <c r="J1206" i="24"/>
  <c r="J1007" i="24"/>
  <c r="J1135" i="24"/>
  <c r="J1236" i="24"/>
  <c r="J880" i="24"/>
  <c r="J1045" i="24"/>
  <c r="J1173" i="24"/>
  <c r="J1255" i="24"/>
  <c r="J1027" i="24"/>
  <c r="J1155" i="24"/>
  <c r="J1246" i="24"/>
  <c r="J856" i="24"/>
  <c r="J1033" i="24"/>
  <c r="J1161" i="24"/>
  <c r="J1249" i="24"/>
  <c r="J895" i="24"/>
  <c r="J858" i="24"/>
  <c r="J970" i="24"/>
  <c r="J1034" i="24"/>
  <c r="J1098" i="24"/>
  <c r="J1162" i="24"/>
  <c r="J857" i="24"/>
  <c r="J921" i="24"/>
  <c r="J862" i="24"/>
  <c r="J972" i="24"/>
  <c r="J1036" i="24"/>
  <c r="J1100" i="24"/>
  <c r="J1164" i="24"/>
  <c r="J948" i="24"/>
  <c r="J1079" i="24"/>
  <c r="J1207" i="24"/>
  <c r="J1272" i="24"/>
  <c r="J1021" i="24"/>
  <c r="J1149" i="24"/>
  <c r="J1243" i="24"/>
  <c r="J955" i="24"/>
  <c r="J1083" i="24"/>
  <c r="J1210" i="24"/>
  <c r="J1274" i="24"/>
  <c r="J961" i="24"/>
  <c r="J1089" i="24"/>
  <c r="J1213" i="24"/>
  <c r="J1277" i="24"/>
  <c r="J899" i="24"/>
  <c r="J898" i="24"/>
  <c r="J990" i="24"/>
  <c r="J1054" i="24"/>
  <c r="J1118" i="24"/>
  <c r="J1182" i="24"/>
  <c r="J901" i="24"/>
  <c r="J902" i="24"/>
  <c r="J992" i="24"/>
  <c r="J1056" i="24"/>
  <c r="J1120" i="24"/>
  <c r="J1184" i="24"/>
  <c r="J1023" i="24"/>
  <c r="J1151" i="24"/>
  <c r="J1244" i="24"/>
  <c r="J1029" i="24"/>
  <c r="J1157" i="24"/>
  <c r="J1247" i="24"/>
  <c r="J876" i="24"/>
  <c r="J1043" i="24"/>
  <c r="J1171" i="24"/>
  <c r="J1254" i="24"/>
  <c r="J952" i="24"/>
  <c r="J1081" i="24"/>
  <c r="J1209" i="24"/>
  <c r="J1273" i="24"/>
  <c r="J871" i="24"/>
  <c r="J935" i="24"/>
  <c r="J906" i="24"/>
  <c r="J994" i="24"/>
  <c r="J1058" i="24"/>
  <c r="J1122" i="24"/>
  <c r="J1186" i="24"/>
  <c r="J881" i="24"/>
  <c r="J945" i="24"/>
  <c r="J942" i="24"/>
  <c r="J1012" i="24"/>
  <c r="J1076" i="24"/>
  <c r="J1140" i="24"/>
  <c r="J1202" i="24"/>
  <c r="J999" i="24"/>
  <c r="J1127" i="24"/>
  <c r="J1232" i="24"/>
  <c r="J1296" i="24"/>
  <c r="J1005" i="24"/>
  <c r="J1133" i="24"/>
  <c r="J1235" i="24"/>
  <c r="J1204" i="24"/>
  <c r="J1003" i="24"/>
  <c r="J1131" i="24"/>
  <c r="J1234" i="24"/>
  <c r="J1298" i="24"/>
  <c r="J1009" i="24"/>
  <c r="J1137" i="24"/>
  <c r="J1237" i="24"/>
  <c r="J1297" i="24"/>
  <c r="J875" i="24"/>
  <c r="J939" i="24"/>
  <c r="J946" i="24"/>
  <c r="J1014" i="24"/>
  <c r="J1078" i="24"/>
  <c r="J1142" i="24"/>
  <c r="J861" i="24"/>
  <c r="J925" i="24"/>
  <c r="J918" i="24"/>
  <c r="J1000" i="24"/>
  <c r="J1064" i="24"/>
  <c r="J1128" i="24"/>
  <c r="J1192" i="24"/>
  <c r="J975" i="24"/>
  <c r="J1103" i="24"/>
  <c r="J1220" i="24"/>
  <c r="J1284" i="24"/>
  <c r="J1013" i="24"/>
  <c r="J1141" i="24"/>
  <c r="J1239" i="24"/>
  <c r="J1208" i="24"/>
  <c r="J995" i="24"/>
  <c r="J1123" i="24"/>
  <c r="J1230" i="24"/>
  <c r="J1294" i="24"/>
  <c r="J1001" i="24"/>
  <c r="J1129" i="24"/>
  <c r="J1233" i="24"/>
  <c r="J911" i="24"/>
  <c r="J890" i="24"/>
  <c r="J986" i="24"/>
  <c r="J1050" i="24"/>
  <c r="J1114" i="24"/>
  <c r="J1178" i="24"/>
  <c r="J873" i="24"/>
  <c r="J937" i="24"/>
  <c r="J956" i="24"/>
  <c r="J1020" i="24"/>
  <c r="J1084" i="24"/>
  <c r="J1148" i="24"/>
  <c r="J884" i="24"/>
  <c r="J1047" i="24"/>
  <c r="J1175" i="24"/>
  <c r="J1256" i="24"/>
  <c r="J896" i="24"/>
  <c r="J1053" i="24"/>
  <c r="J1181" i="24"/>
  <c r="J1259" i="24"/>
  <c r="J892" i="24"/>
  <c r="J1051" i="24"/>
  <c r="J1179" i="24"/>
  <c r="J1258" i="24"/>
  <c r="J904" i="24"/>
  <c r="J1057" i="24"/>
  <c r="J1185" i="24"/>
  <c r="J1261" i="24"/>
  <c r="J915" i="24"/>
  <c r="J866" i="24"/>
  <c r="J974" i="24"/>
  <c r="J1038" i="24"/>
  <c r="J1102" i="24"/>
  <c r="J1166" i="24"/>
  <c r="J917" i="24"/>
  <c r="J870" i="24"/>
  <c r="J976" i="24"/>
  <c r="J1040" i="24"/>
  <c r="J1104" i="24"/>
  <c r="J1168" i="24"/>
  <c r="J900" i="24"/>
  <c r="J1055" i="24"/>
  <c r="J1183" i="24"/>
  <c r="J1260" i="24"/>
  <c r="J912" i="24"/>
  <c r="J1061" i="24"/>
  <c r="J1189" i="24"/>
  <c r="J1263" i="24"/>
  <c r="J940" i="24"/>
  <c r="J1075" i="24"/>
  <c r="J1203" i="24"/>
  <c r="J1270" i="24"/>
  <c r="J985" i="24"/>
  <c r="J1113" i="24"/>
  <c r="J1225" i="24"/>
  <c r="J1289" i="24"/>
  <c r="D3742" i="18"/>
  <c r="C3741" i="18"/>
  <c r="A3741" i="18" s="1"/>
  <c r="B3742" i="18"/>
  <c r="B636" i="36"/>
  <c r="A635" i="36"/>
  <c r="C1389" i="36"/>
  <c r="H36" i="20" l="1"/>
  <c r="B40" i="20"/>
  <c r="B29" i="20"/>
  <c r="B34" i="20"/>
  <c r="H38" i="20"/>
  <c r="B28" i="20"/>
  <c r="H27" i="20"/>
  <c r="H25" i="20"/>
  <c r="B32" i="20"/>
  <c r="B33" i="20"/>
  <c r="B35" i="20"/>
  <c r="B36" i="20"/>
  <c r="H40" i="20"/>
  <c r="H30" i="20"/>
  <c r="B37" i="20"/>
  <c r="H39" i="20"/>
  <c r="B31" i="20"/>
  <c r="H33" i="20"/>
  <c r="B38" i="20"/>
  <c r="H37" i="20"/>
  <c r="B25" i="20"/>
  <c r="B27" i="20"/>
  <c r="H31" i="20"/>
  <c r="H32" i="20"/>
  <c r="H34" i="20"/>
  <c r="B26" i="20"/>
  <c r="B30" i="20"/>
  <c r="H28" i="20"/>
  <c r="H24" i="20"/>
  <c r="B39" i="20"/>
  <c r="B41" i="20"/>
  <c r="H41" i="20"/>
  <c r="H42" i="20"/>
  <c r="B42" i="20"/>
  <c r="H26" i="20"/>
  <c r="H35" i="20"/>
  <c r="B3743" i="18"/>
  <c r="D3743" i="18"/>
  <c r="C3742" i="18"/>
  <c r="A3742" i="18" s="1"/>
  <c r="C1390" i="36"/>
  <c r="B637" i="36"/>
  <c r="A636" i="36"/>
  <c r="D3744" i="18" l="1"/>
  <c r="C3743" i="18"/>
  <c r="A3743" i="18" s="1"/>
  <c r="B3744" i="18"/>
  <c r="B638" i="36"/>
  <c r="A637" i="36"/>
  <c r="C1391" i="36"/>
  <c r="B3745" i="18" l="1"/>
  <c r="D3745" i="18"/>
  <c r="C3744" i="18"/>
  <c r="A3744" i="18" s="1"/>
  <c r="B639" i="36"/>
  <c r="A638" i="36"/>
  <c r="C1392" i="36"/>
  <c r="D3746" i="18" l="1"/>
  <c r="C3745" i="18"/>
  <c r="B3746" i="18"/>
  <c r="A3745" i="18"/>
  <c r="C1393" i="36"/>
  <c r="B640" i="36"/>
  <c r="A639" i="36"/>
  <c r="B3747" i="18" l="1"/>
  <c r="D3747" i="18"/>
  <c r="C3746" i="18"/>
  <c r="A3746" i="18" s="1"/>
  <c r="B641" i="36"/>
  <c r="A640" i="36"/>
  <c r="C1394" i="36"/>
  <c r="D3748" i="18" l="1"/>
  <c r="C3747" i="18"/>
  <c r="B3748" i="18"/>
  <c r="A3747" i="18"/>
  <c r="B642" i="36"/>
  <c r="A641" i="36"/>
  <c r="C1395" i="36"/>
  <c r="B3749" i="18" l="1"/>
  <c r="D3749" i="18"/>
  <c r="C3748" i="18"/>
  <c r="A3748" i="18" s="1"/>
  <c r="C1396" i="36"/>
  <c r="B643" i="36"/>
  <c r="A642" i="36"/>
  <c r="D3750" i="18" l="1"/>
  <c r="C3749" i="18"/>
  <c r="A3749" i="18" s="1"/>
  <c r="B3750" i="18"/>
  <c r="A643" i="36"/>
  <c r="B644" i="36"/>
  <c r="C1397" i="36"/>
  <c r="B3751" i="18" l="1"/>
  <c r="D3751" i="18"/>
  <c r="C3750" i="18"/>
  <c r="A3750" i="18" s="1"/>
  <c r="B645" i="36"/>
  <c r="A644" i="36"/>
  <c r="C1398" i="36"/>
  <c r="D3752" i="18" l="1"/>
  <c r="C3751" i="18"/>
  <c r="B3752" i="18"/>
  <c r="A3751" i="18"/>
  <c r="C1399" i="36"/>
  <c r="B646" i="36"/>
  <c r="A645" i="36"/>
  <c r="B3753" i="18" l="1"/>
  <c r="D3753" i="18"/>
  <c r="C3752" i="18"/>
  <c r="A3752" i="18" s="1"/>
  <c r="B647" i="36"/>
  <c r="A646" i="36"/>
  <c r="C1400" i="36"/>
  <c r="D3754" i="18" l="1"/>
  <c r="C3753" i="18"/>
  <c r="B3754" i="18"/>
  <c r="A3753" i="18"/>
  <c r="B648" i="36"/>
  <c r="A647" i="36"/>
  <c r="C1401" i="36"/>
  <c r="B3755" i="18" l="1"/>
  <c r="D3755" i="18"/>
  <c r="C3754" i="18"/>
  <c r="A3754" i="18" s="1"/>
  <c r="C1402" i="36"/>
  <c r="B649" i="36"/>
  <c r="A648" i="36"/>
  <c r="D3756" i="18" l="1"/>
  <c r="C3755" i="18"/>
  <c r="B3756" i="18"/>
  <c r="A3755" i="18"/>
  <c r="B650" i="36"/>
  <c r="A649" i="36"/>
  <c r="C1403" i="36"/>
  <c r="B3757" i="18" l="1"/>
  <c r="D3757" i="18"/>
  <c r="C3756" i="18"/>
  <c r="A3756" i="18" s="1"/>
  <c r="C1404" i="36"/>
  <c r="B651" i="36"/>
  <c r="A650" i="36"/>
  <c r="D3758" i="18" l="1"/>
  <c r="C3757" i="18"/>
  <c r="B3758" i="18"/>
  <c r="A3757" i="18"/>
  <c r="B652" i="36"/>
  <c r="A651" i="36"/>
  <c r="C1405" i="36"/>
  <c r="B3759" i="18" l="1"/>
  <c r="D3759" i="18"/>
  <c r="C3758" i="18"/>
  <c r="A3758" i="18" s="1"/>
  <c r="C1406" i="36"/>
  <c r="B653" i="36"/>
  <c r="A652" i="36"/>
  <c r="D3760" i="18" l="1"/>
  <c r="C3759" i="18"/>
  <c r="B3760" i="18"/>
  <c r="A3759" i="18"/>
  <c r="B654" i="36"/>
  <c r="A653" i="36"/>
  <c r="C1407" i="36"/>
  <c r="B3761" i="18" l="1"/>
  <c r="D3761" i="18"/>
  <c r="C3760" i="18"/>
  <c r="A3760" i="18" s="1"/>
  <c r="C1408" i="36"/>
  <c r="B655" i="36"/>
  <c r="A654" i="36"/>
  <c r="D3762" i="18" l="1"/>
  <c r="C3761" i="18"/>
  <c r="B3762" i="18"/>
  <c r="A3761" i="18"/>
  <c r="B656" i="36"/>
  <c r="A655" i="36"/>
  <c r="C1409" i="36"/>
  <c r="B3763" i="18" l="1"/>
  <c r="D3763" i="18"/>
  <c r="C3762" i="18"/>
  <c r="A3762" i="18" s="1"/>
  <c r="C1410" i="36"/>
  <c r="B657" i="36"/>
  <c r="A656" i="36"/>
  <c r="D3764" i="18" l="1"/>
  <c r="C3763" i="18"/>
  <c r="A3763" i="18" s="1"/>
  <c r="B3764" i="18"/>
  <c r="B658" i="36"/>
  <c r="A657" i="36"/>
  <c r="C1411" i="36"/>
  <c r="B3765" i="18" l="1"/>
  <c r="D3765" i="18"/>
  <c r="C3764" i="18"/>
  <c r="A3764" i="18" s="1"/>
  <c r="C1412" i="36"/>
  <c r="B659" i="36"/>
  <c r="A658" i="36"/>
  <c r="D3766" i="18" l="1"/>
  <c r="C3765" i="18"/>
  <c r="A3765" i="18" s="1"/>
  <c r="B3766" i="18"/>
  <c r="B660" i="36"/>
  <c r="A659" i="36"/>
  <c r="C1413" i="36"/>
  <c r="B3767" i="18" l="1"/>
  <c r="D3767" i="18"/>
  <c r="C3766" i="18"/>
  <c r="A3766" i="18" s="1"/>
  <c r="C1414" i="36"/>
  <c r="B661" i="36"/>
  <c r="A660" i="36"/>
  <c r="D3768" i="18" l="1"/>
  <c r="C3767" i="18"/>
  <c r="A3767" i="18" s="1"/>
  <c r="B3768" i="18"/>
  <c r="B662" i="36"/>
  <c r="A661" i="36"/>
  <c r="C1415" i="36"/>
  <c r="B3769" i="18" l="1"/>
  <c r="D3769" i="18"/>
  <c r="C3768" i="18"/>
  <c r="A3768" i="18" s="1"/>
  <c r="C1416" i="36"/>
  <c r="B663" i="36"/>
  <c r="A662" i="36"/>
  <c r="D3770" i="18" l="1"/>
  <c r="C3769" i="18"/>
  <c r="A3769" i="18" s="1"/>
  <c r="B3770" i="18"/>
  <c r="B664" i="36"/>
  <c r="A663" i="36"/>
  <c r="C1417" i="36"/>
  <c r="B3771" i="18" l="1"/>
  <c r="D3771" i="18"/>
  <c r="C3770" i="18"/>
  <c r="A3770" i="18" s="1"/>
  <c r="C1418" i="36"/>
  <c r="B665" i="36"/>
  <c r="A664" i="36"/>
  <c r="D3772" i="18" l="1"/>
  <c r="C3771" i="18"/>
  <c r="A3771" i="18" s="1"/>
  <c r="B3772" i="18"/>
  <c r="B666" i="36"/>
  <c r="A665" i="36"/>
  <c r="C1419" i="36"/>
  <c r="B3773" i="18" l="1"/>
  <c r="D3773" i="18"/>
  <c r="C3772" i="18"/>
  <c r="A3772" i="18" s="1"/>
  <c r="B667" i="36"/>
  <c r="A666" i="36"/>
  <c r="C1420" i="36"/>
  <c r="D3774" i="18" l="1"/>
  <c r="C3773" i="18"/>
  <c r="A3773" i="18" s="1"/>
  <c r="B3774" i="18"/>
  <c r="C1421" i="36"/>
  <c r="B668" i="36"/>
  <c r="A667" i="36"/>
  <c r="B3775" i="18" l="1"/>
  <c r="D3775" i="18"/>
  <c r="C3774" i="18"/>
  <c r="A3774" i="18" s="1"/>
  <c r="B669" i="36"/>
  <c r="A668" i="36"/>
  <c r="C1422" i="36"/>
  <c r="D3776" i="18" l="1"/>
  <c r="C3775" i="18"/>
  <c r="A3775" i="18" s="1"/>
  <c r="B3776" i="18"/>
  <c r="C1423" i="36"/>
  <c r="B670" i="36"/>
  <c r="A669" i="36"/>
  <c r="B3777" i="18" l="1"/>
  <c r="D3777" i="18"/>
  <c r="C3776" i="18"/>
  <c r="A3776" i="18" s="1"/>
  <c r="B671" i="36"/>
  <c r="A670" i="36"/>
  <c r="C1424" i="36"/>
  <c r="D3778" i="18" l="1"/>
  <c r="C3777" i="18"/>
  <c r="A3777" i="18" s="1"/>
  <c r="B3778" i="18"/>
  <c r="C1425" i="36"/>
  <c r="B672" i="36"/>
  <c r="A671" i="36"/>
  <c r="B3779" i="18" l="1"/>
  <c r="D3779" i="18"/>
  <c r="C3778" i="18"/>
  <c r="A3778" i="18" s="1"/>
  <c r="B673" i="36"/>
  <c r="A672" i="36"/>
  <c r="C1426" i="36"/>
  <c r="D3780" i="18" l="1"/>
  <c r="C3779" i="18"/>
  <c r="A3779" i="18" s="1"/>
  <c r="B3780" i="18"/>
  <c r="B674" i="36"/>
  <c r="A673" i="36"/>
  <c r="C1427" i="36"/>
  <c r="B3781" i="18" l="1"/>
  <c r="D3781" i="18"/>
  <c r="C3780" i="18"/>
  <c r="A3780" i="18" s="1"/>
  <c r="C1428" i="36"/>
  <c r="B675" i="36"/>
  <c r="A674" i="36"/>
  <c r="D3782" i="18" l="1"/>
  <c r="C3781" i="18"/>
  <c r="A3781" i="18" s="1"/>
  <c r="B3782" i="18"/>
  <c r="B676" i="36"/>
  <c r="A675" i="36"/>
  <c r="C1429" i="36"/>
  <c r="B3783" i="18" l="1"/>
  <c r="D3783" i="18"/>
  <c r="C3782" i="18"/>
  <c r="A3782" i="18" s="1"/>
  <c r="C1430" i="36"/>
  <c r="B677" i="36"/>
  <c r="A676" i="36"/>
  <c r="D3784" i="18" l="1"/>
  <c r="C3783" i="18"/>
  <c r="A3783" i="18" s="1"/>
  <c r="B3784" i="18"/>
  <c r="B678" i="36"/>
  <c r="A677" i="36"/>
  <c r="C1431" i="36"/>
  <c r="B3785" i="18" l="1"/>
  <c r="D3785" i="18"/>
  <c r="C3784" i="18"/>
  <c r="A3784" i="18" s="1"/>
  <c r="B679" i="36"/>
  <c r="A678" i="36"/>
  <c r="C1432" i="36"/>
  <c r="D3786" i="18" l="1"/>
  <c r="C3785" i="18"/>
  <c r="B3786" i="18"/>
  <c r="A3785" i="18"/>
  <c r="C1433" i="36"/>
  <c r="B680" i="36"/>
  <c r="A679" i="36"/>
  <c r="B3787" i="18" l="1"/>
  <c r="D3787" i="18"/>
  <c r="C3786" i="18"/>
  <c r="A3786" i="18" s="1"/>
  <c r="B681" i="36"/>
  <c r="A680" i="36"/>
  <c r="C1434" i="36"/>
  <c r="D3788" i="18" l="1"/>
  <c r="C3787" i="18"/>
  <c r="B3788" i="18"/>
  <c r="A3787" i="18"/>
  <c r="B682" i="36"/>
  <c r="A681" i="36"/>
  <c r="C1435" i="36"/>
  <c r="B3789" i="18" l="1"/>
  <c r="D3789" i="18"/>
  <c r="C3788" i="18"/>
  <c r="A3788" i="18" s="1"/>
  <c r="C1436" i="36"/>
  <c r="B683" i="36"/>
  <c r="A682" i="36"/>
  <c r="D3790" i="18" l="1"/>
  <c r="C3789" i="18"/>
  <c r="B3790" i="18"/>
  <c r="A3789" i="18"/>
  <c r="C1437" i="36"/>
  <c r="B684" i="36"/>
  <c r="A683" i="36"/>
  <c r="B3791" i="18" l="1"/>
  <c r="D3791" i="18"/>
  <c r="C3790" i="18"/>
  <c r="A3790" i="18" s="1"/>
  <c r="B685" i="36"/>
  <c r="A684" i="36"/>
  <c r="C1438" i="36"/>
  <c r="D3792" i="18" l="1"/>
  <c r="C3791" i="18"/>
  <c r="B3792" i="18"/>
  <c r="A3791" i="18"/>
  <c r="C1439" i="36"/>
  <c r="B686" i="36"/>
  <c r="A685" i="36"/>
  <c r="B3793" i="18" l="1"/>
  <c r="D3793" i="18"/>
  <c r="C3792" i="18"/>
  <c r="A3792" i="18" s="1"/>
  <c r="C1440" i="36"/>
  <c r="B687" i="36"/>
  <c r="A686" i="36"/>
  <c r="D3794" i="18" l="1"/>
  <c r="C3793" i="18"/>
  <c r="A3793" i="18" s="1"/>
  <c r="B3794" i="18"/>
  <c r="B688" i="36"/>
  <c r="A687" i="36"/>
  <c r="C1441" i="36"/>
  <c r="B3795" i="18" l="1"/>
  <c r="D3795" i="18"/>
  <c r="C3794" i="18"/>
  <c r="A3794" i="18" s="1"/>
  <c r="C1442" i="36"/>
  <c r="B689" i="36"/>
  <c r="A688" i="36"/>
  <c r="D3796" i="18" l="1"/>
  <c r="C3795" i="18"/>
  <c r="A3795" i="18" s="1"/>
  <c r="B3796" i="18"/>
  <c r="C1443" i="36"/>
  <c r="A689" i="36"/>
  <c r="B690" i="36"/>
  <c r="B3797" i="18" l="1"/>
  <c r="D3797" i="18"/>
  <c r="C3796" i="18"/>
  <c r="A3796" i="18" s="1"/>
  <c r="C1444" i="36"/>
  <c r="B691" i="36"/>
  <c r="A690" i="36"/>
  <c r="D3798" i="18" l="1"/>
  <c r="C3797" i="18"/>
  <c r="A3797" i="18" s="1"/>
  <c r="B3798" i="18"/>
  <c r="C1445" i="36"/>
  <c r="B692" i="36"/>
  <c r="A691" i="36"/>
  <c r="B3799" i="18" l="1"/>
  <c r="D3799" i="18"/>
  <c r="C3798" i="18"/>
  <c r="A3798" i="18" s="1"/>
  <c r="B693" i="36"/>
  <c r="A692" i="36"/>
  <c r="C1446" i="36"/>
  <c r="D3800" i="18" l="1"/>
  <c r="C3799" i="18"/>
  <c r="B3800" i="18"/>
  <c r="A3799" i="18"/>
  <c r="C1447" i="36"/>
  <c r="B694" i="36"/>
  <c r="A693" i="36"/>
  <c r="B3801" i="18" l="1"/>
  <c r="D3801" i="18"/>
  <c r="C3800" i="18"/>
  <c r="A3800" i="18" s="1"/>
  <c r="C1448" i="36"/>
  <c r="B695" i="36"/>
  <c r="A694" i="36"/>
  <c r="D3802" i="18" l="1"/>
  <c r="C3801" i="18"/>
  <c r="A3801" i="18" s="1"/>
  <c r="B3802" i="18"/>
  <c r="B696" i="36"/>
  <c r="A695" i="36"/>
  <c r="C1449" i="36"/>
  <c r="B3803" i="18" l="1"/>
  <c r="D3803" i="18"/>
  <c r="C3802" i="18"/>
  <c r="A3802" i="18" s="1"/>
  <c r="C1450" i="36"/>
  <c r="B697" i="36"/>
  <c r="A696" i="36"/>
  <c r="D3804" i="18" l="1"/>
  <c r="C3803" i="18"/>
  <c r="A3803" i="18" s="1"/>
  <c r="B3804" i="18"/>
  <c r="C1451" i="36"/>
  <c r="B698" i="36"/>
  <c r="A697" i="36"/>
  <c r="B3805" i="18" l="1"/>
  <c r="D3805" i="18"/>
  <c r="C3804" i="18"/>
  <c r="A3804" i="18" s="1"/>
  <c r="B699" i="36"/>
  <c r="A698" i="36"/>
  <c r="C1452" i="36"/>
  <c r="D3806" i="18" l="1"/>
  <c r="C3805" i="18"/>
  <c r="A3805" i="18" s="1"/>
  <c r="B3806" i="18"/>
  <c r="C1453" i="36"/>
  <c r="B700" i="36"/>
  <c r="A699" i="36"/>
  <c r="B3807" i="18" l="1"/>
  <c r="D3807" i="18"/>
  <c r="C3806" i="18"/>
  <c r="A3806" i="18" s="1"/>
  <c r="B701" i="36"/>
  <c r="A700" i="36"/>
  <c r="C1454" i="36"/>
  <c r="D3808" i="18" l="1"/>
  <c r="C3807" i="18"/>
  <c r="A3807" i="18" s="1"/>
  <c r="B3808" i="18"/>
  <c r="B702" i="36"/>
  <c r="A701" i="36"/>
  <c r="C1455" i="36"/>
  <c r="B3809" i="18" l="1"/>
  <c r="D3809" i="18"/>
  <c r="C3808" i="18"/>
  <c r="A3808" i="18" s="1"/>
  <c r="C1456" i="36"/>
  <c r="B703" i="36"/>
  <c r="A702" i="36"/>
  <c r="D3810" i="18" l="1"/>
  <c r="C3809" i="18"/>
  <c r="A3809" i="18" s="1"/>
  <c r="B3810" i="18"/>
  <c r="B704" i="36"/>
  <c r="A703" i="36"/>
  <c r="C1457" i="36"/>
  <c r="B3811" i="18" l="1"/>
  <c r="D3811" i="18"/>
  <c r="C3810" i="18"/>
  <c r="A3810" i="18" s="1"/>
  <c r="B705" i="36"/>
  <c r="A704" i="36"/>
  <c r="C1458" i="36"/>
  <c r="D3812" i="18" l="1"/>
  <c r="C3811" i="18"/>
  <c r="A3811" i="18" s="1"/>
  <c r="B3812" i="18"/>
  <c r="C1459" i="36"/>
  <c r="B706" i="36"/>
  <c r="A705" i="36"/>
  <c r="B3813" i="18" l="1"/>
  <c r="D3813" i="18"/>
  <c r="C3812" i="18"/>
  <c r="A3812" i="18" s="1"/>
  <c r="B707" i="36"/>
  <c r="A706" i="36"/>
  <c r="C1460" i="36"/>
  <c r="D3814" i="18" l="1"/>
  <c r="C3813" i="18"/>
  <c r="A3813" i="18" s="1"/>
  <c r="B3814" i="18"/>
  <c r="C1461" i="36"/>
  <c r="B708" i="36"/>
  <c r="A707" i="36"/>
  <c r="B3815" i="18" l="1"/>
  <c r="D3815" i="18"/>
  <c r="C3814" i="18"/>
  <c r="A3814" i="18" s="1"/>
  <c r="B709" i="36"/>
  <c r="A708" i="36"/>
  <c r="C1462" i="36"/>
  <c r="D3816" i="18" l="1"/>
  <c r="C3815" i="18"/>
  <c r="A3815" i="18" s="1"/>
  <c r="B3816" i="18"/>
  <c r="C1463" i="36"/>
  <c r="B710" i="36"/>
  <c r="A709" i="36"/>
  <c r="B3817" i="18" l="1"/>
  <c r="D3817" i="18"/>
  <c r="C3816" i="18"/>
  <c r="A3816" i="18" s="1"/>
  <c r="C1464" i="36"/>
  <c r="B711" i="36"/>
  <c r="A710" i="36"/>
  <c r="D3818" i="18" l="1"/>
  <c r="C3817" i="18"/>
  <c r="A3817" i="18" s="1"/>
  <c r="B3818" i="18"/>
  <c r="B712" i="36"/>
  <c r="A711" i="36"/>
  <c r="C1465" i="36"/>
  <c r="B3819" i="18" l="1"/>
  <c r="D3819" i="18"/>
  <c r="C3818" i="18"/>
  <c r="A3818" i="18" s="1"/>
  <c r="B713" i="36"/>
  <c r="A712" i="36"/>
  <c r="C1466" i="36"/>
  <c r="D3820" i="18" l="1"/>
  <c r="C3819" i="18"/>
  <c r="A3819" i="18" s="1"/>
  <c r="B3820" i="18"/>
  <c r="C1467" i="36"/>
  <c r="B714" i="36"/>
  <c r="A713" i="36"/>
  <c r="B3821" i="18" l="1"/>
  <c r="D3821" i="18"/>
  <c r="C3820" i="18"/>
  <c r="A3820" i="18" s="1"/>
  <c r="B715" i="36"/>
  <c r="A714" i="36"/>
  <c r="C1468" i="36"/>
  <c r="D3822" i="18" l="1"/>
  <c r="C3821" i="18"/>
  <c r="A3821" i="18" s="1"/>
  <c r="B3822" i="18"/>
  <c r="B716" i="36"/>
  <c r="A715" i="36"/>
  <c r="C1469" i="36"/>
  <c r="B3823" i="18" l="1"/>
  <c r="D3823" i="18"/>
  <c r="C3822" i="18"/>
  <c r="A3822" i="18" s="1"/>
  <c r="C1470" i="36"/>
  <c r="B717" i="36"/>
  <c r="A716" i="36"/>
  <c r="D3824" i="18" l="1"/>
  <c r="C3823" i="18"/>
  <c r="B3824" i="18"/>
  <c r="A3823" i="18"/>
  <c r="B718" i="36"/>
  <c r="A717" i="36"/>
  <c r="C1471" i="36"/>
  <c r="B3825" i="18" l="1"/>
  <c r="D3825" i="18"/>
  <c r="C3824" i="18"/>
  <c r="A3824" i="18" s="1"/>
  <c r="B719" i="36"/>
  <c r="A718" i="36"/>
  <c r="C1472" i="36"/>
  <c r="D3826" i="18" l="1"/>
  <c r="C3825" i="18"/>
  <c r="A3825" i="18" s="1"/>
  <c r="B3826" i="18"/>
  <c r="C1473" i="36"/>
  <c r="B720" i="36"/>
  <c r="A719" i="36"/>
  <c r="B3827" i="18" l="1"/>
  <c r="D3827" i="18"/>
  <c r="C3826" i="18"/>
  <c r="A3826" i="18" s="1"/>
  <c r="B721" i="36"/>
  <c r="A720" i="36"/>
  <c r="C1474" i="36"/>
  <c r="D3828" i="18" l="1"/>
  <c r="C3827" i="18"/>
  <c r="A3827" i="18" s="1"/>
  <c r="B3828" i="18"/>
  <c r="B722" i="36"/>
  <c r="A721" i="36"/>
  <c r="C1475" i="36"/>
  <c r="B3829" i="18" l="1"/>
  <c r="D3829" i="18"/>
  <c r="C3828" i="18"/>
  <c r="A3828" i="18" s="1"/>
  <c r="C1476" i="36"/>
  <c r="B723" i="36"/>
  <c r="A722" i="36"/>
  <c r="D3830" i="18" l="1"/>
  <c r="C3829" i="18"/>
  <c r="A3829" i="18" s="1"/>
  <c r="B3830" i="18"/>
  <c r="B724" i="36"/>
  <c r="A723" i="36"/>
  <c r="C1477" i="36"/>
  <c r="B3831" i="18" l="1"/>
  <c r="D3831" i="18"/>
  <c r="C3830" i="18"/>
  <c r="A3830" i="18" s="1"/>
  <c r="B725" i="36"/>
  <c r="A724" i="36"/>
  <c r="C1478" i="36"/>
  <c r="D3832" i="18" l="1"/>
  <c r="C3831" i="18"/>
  <c r="A3831" i="18" s="1"/>
  <c r="B3832" i="18"/>
  <c r="C1479" i="36"/>
  <c r="B726" i="36"/>
  <c r="A725" i="36"/>
  <c r="B3833" i="18" l="1"/>
  <c r="D3833" i="18"/>
  <c r="C3832" i="18"/>
  <c r="A3832" i="18" s="1"/>
  <c r="B727" i="36"/>
  <c r="A726" i="36"/>
  <c r="C1480" i="36"/>
  <c r="D3834" i="18" l="1"/>
  <c r="C3833" i="18"/>
  <c r="A3833" i="18" s="1"/>
  <c r="B3834" i="18"/>
  <c r="B728" i="36"/>
  <c r="A727" i="36"/>
  <c r="C1481" i="36"/>
  <c r="B3835" i="18" l="1"/>
  <c r="D3835" i="18"/>
  <c r="C3834" i="18"/>
  <c r="A3834" i="18" s="1"/>
  <c r="C1482" i="36"/>
  <c r="B729" i="36"/>
  <c r="A728" i="36"/>
  <c r="D3836" i="18" l="1"/>
  <c r="C3835" i="18"/>
  <c r="A3835" i="18" s="1"/>
  <c r="B3836" i="18"/>
  <c r="B730" i="36"/>
  <c r="A729" i="36"/>
  <c r="C1483" i="36"/>
  <c r="B3837" i="18" l="1"/>
  <c r="D3837" i="18"/>
  <c r="C3836" i="18"/>
  <c r="A3836" i="18" s="1"/>
  <c r="B731" i="36"/>
  <c r="A730" i="36"/>
  <c r="C1484" i="36"/>
  <c r="D3838" i="18" l="1"/>
  <c r="C3837" i="18"/>
  <c r="A3837" i="18" s="1"/>
  <c r="B3838" i="18"/>
  <c r="C1485" i="36"/>
  <c r="B732" i="36"/>
  <c r="A731" i="36"/>
  <c r="B3839" i="18" l="1"/>
  <c r="D3839" i="18"/>
  <c r="C3838" i="18"/>
  <c r="A3838" i="18" s="1"/>
  <c r="B733" i="36"/>
  <c r="A732" i="36"/>
  <c r="C1486" i="36"/>
  <c r="D3840" i="18" l="1"/>
  <c r="C3839" i="18"/>
  <c r="A3839" i="18" s="1"/>
  <c r="B3840" i="18"/>
  <c r="A733" i="36"/>
  <c r="B734" i="36"/>
  <c r="C1487" i="36"/>
  <c r="B3841" i="18" l="1"/>
  <c r="D3841" i="18"/>
  <c r="C3840" i="18"/>
  <c r="A3840" i="18" s="1"/>
  <c r="C1488" i="36"/>
  <c r="B735" i="36"/>
  <c r="A734" i="36"/>
  <c r="D3842" i="18" l="1"/>
  <c r="C3841" i="18"/>
  <c r="A3841" i="18" s="1"/>
  <c r="B3842" i="18"/>
  <c r="B736" i="36"/>
  <c r="A735" i="36"/>
  <c r="C1489" i="36"/>
  <c r="B3843" i="18" l="1"/>
  <c r="D3843" i="18"/>
  <c r="C3842" i="18"/>
  <c r="A3842" i="18" s="1"/>
  <c r="B737" i="36"/>
  <c r="A736" i="36"/>
  <c r="C1490" i="36"/>
  <c r="D3844" i="18" l="1"/>
  <c r="C3843" i="18"/>
  <c r="A3843" i="18" s="1"/>
  <c r="B3844" i="18"/>
  <c r="C1491" i="36"/>
  <c r="B738" i="36"/>
  <c r="A737" i="36"/>
  <c r="B3845" i="18" l="1"/>
  <c r="D3845" i="18"/>
  <c r="C3844" i="18"/>
  <c r="A3844" i="18" s="1"/>
  <c r="B739" i="36"/>
  <c r="A738" i="36"/>
  <c r="C1492" i="36"/>
  <c r="D3846" i="18" l="1"/>
  <c r="C3845" i="18"/>
  <c r="A3845" i="18" s="1"/>
  <c r="B3846" i="18"/>
  <c r="C1493" i="36"/>
  <c r="B740" i="36"/>
  <c r="A739" i="36"/>
  <c r="B3847" i="18" l="1"/>
  <c r="D3847" i="18"/>
  <c r="C3846" i="18"/>
  <c r="A3846" i="18" s="1"/>
  <c r="B741" i="36"/>
  <c r="A740" i="36"/>
  <c r="C1494" i="36"/>
  <c r="D3848" i="18" l="1"/>
  <c r="C3847" i="18"/>
  <c r="A3847" i="18" s="1"/>
  <c r="B3848" i="18"/>
  <c r="B742" i="36"/>
  <c r="A741" i="36"/>
  <c r="C1495" i="36"/>
  <c r="B3849" i="18" l="1"/>
  <c r="D3849" i="18"/>
  <c r="C3848" i="18"/>
  <c r="A3848" i="18" s="1"/>
  <c r="C1496" i="36"/>
  <c r="B743" i="36"/>
  <c r="A742" i="36"/>
  <c r="D3850" i="18" l="1"/>
  <c r="C3849" i="18"/>
  <c r="A3849" i="18" s="1"/>
  <c r="B3850" i="18"/>
  <c r="B744" i="36"/>
  <c r="A743" i="36"/>
  <c r="C1497" i="36"/>
  <c r="B3851" i="18" l="1"/>
  <c r="D3851" i="18"/>
  <c r="C3850" i="18"/>
  <c r="A3850" i="18" s="1"/>
  <c r="B745" i="36"/>
  <c r="A744" i="36"/>
  <c r="C1498" i="36"/>
  <c r="D3852" i="18" l="1"/>
  <c r="C3851" i="18"/>
  <c r="A3851" i="18" s="1"/>
  <c r="B3852" i="18"/>
  <c r="C1499" i="36"/>
  <c r="B746" i="36"/>
  <c r="A745" i="36"/>
  <c r="B3853" i="18" l="1"/>
  <c r="D3853" i="18"/>
  <c r="C3852" i="18"/>
  <c r="A3852" i="18" s="1"/>
  <c r="B747" i="36"/>
  <c r="A746" i="36"/>
  <c r="C1500" i="36"/>
  <c r="D3854" i="18" l="1"/>
  <c r="C3853" i="18"/>
  <c r="A3853" i="18" s="1"/>
  <c r="B3854" i="18"/>
  <c r="B748" i="36"/>
  <c r="A747" i="36"/>
  <c r="C1501" i="36"/>
  <c r="B3855" i="18" l="1"/>
  <c r="D3855" i="18"/>
  <c r="C3854" i="18"/>
  <c r="A3854" i="18" s="1"/>
  <c r="C1502" i="36"/>
  <c r="B749" i="36"/>
  <c r="A748" i="36"/>
  <c r="D3856" i="18" l="1"/>
  <c r="C3855" i="18"/>
  <c r="B3856" i="18"/>
  <c r="A3855" i="18"/>
  <c r="B750" i="36"/>
  <c r="A749" i="36"/>
  <c r="C1503" i="36"/>
  <c r="B3857" i="18" l="1"/>
  <c r="D3857" i="18"/>
  <c r="C3856" i="18"/>
  <c r="A3856" i="18" s="1"/>
  <c r="B751" i="36"/>
  <c r="A750" i="36"/>
  <c r="C1504" i="36"/>
  <c r="D3858" i="18" l="1"/>
  <c r="C3857" i="18"/>
  <c r="A3857" i="18" s="1"/>
  <c r="B3858" i="18"/>
  <c r="C1505" i="36"/>
  <c r="B752" i="36"/>
  <c r="A751" i="36"/>
  <c r="B3859" i="18" l="1"/>
  <c r="D3859" i="18"/>
  <c r="C3858" i="18"/>
  <c r="A3858" i="18" s="1"/>
  <c r="B753" i="36"/>
  <c r="A752" i="36"/>
  <c r="C1506" i="36"/>
  <c r="D3860" i="18" l="1"/>
  <c r="C3859" i="18"/>
  <c r="B3860" i="18"/>
  <c r="A3859" i="18"/>
  <c r="B754" i="36"/>
  <c r="A753" i="36"/>
  <c r="C1507" i="36"/>
  <c r="B3861" i="18" l="1"/>
  <c r="D3861" i="18"/>
  <c r="C3860" i="18"/>
  <c r="A3860" i="18" s="1"/>
  <c r="C1508" i="36"/>
  <c r="B755" i="36"/>
  <c r="A754" i="36"/>
  <c r="D3862" i="18" l="1"/>
  <c r="C3861" i="18"/>
  <c r="A3861" i="18" s="1"/>
  <c r="B3862" i="18"/>
  <c r="B756" i="36"/>
  <c r="A755" i="36"/>
  <c r="C1509" i="36"/>
  <c r="B3863" i="18" l="1"/>
  <c r="D3863" i="18"/>
  <c r="C3862" i="18"/>
  <c r="A3862" i="18" s="1"/>
  <c r="B757" i="36"/>
  <c r="A756" i="36"/>
  <c r="C1510" i="36"/>
  <c r="D3864" i="18" l="1"/>
  <c r="C3863" i="18"/>
  <c r="A3863" i="18" s="1"/>
  <c r="B3864" i="18"/>
  <c r="C1511" i="36"/>
  <c r="B758" i="36"/>
  <c r="A757" i="36"/>
  <c r="B3865" i="18" l="1"/>
  <c r="D3865" i="18"/>
  <c r="C3864" i="18"/>
  <c r="A3864" i="18" s="1"/>
  <c r="B759" i="36"/>
  <c r="A758" i="36"/>
  <c r="C1512" i="36"/>
  <c r="D3866" i="18" l="1"/>
  <c r="C3865" i="18"/>
  <c r="A3865" i="18" s="1"/>
  <c r="B3866" i="18"/>
  <c r="B760" i="36"/>
  <c r="A759" i="36"/>
  <c r="C1513" i="36"/>
  <c r="B3867" i="18" l="1"/>
  <c r="D3867" i="18"/>
  <c r="C3866" i="18"/>
  <c r="A3866" i="18" s="1"/>
  <c r="C1514" i="36"/>
  <c r="B761" i="36"/>
  <c r="A760" i="36"/>
  <c r="D3868" i="18" l="1"/>
  <c r="C3867" i="18"/>
  <c r="A3867" i="18" s="1"/>
  <c r="B3868" i="18"/>
  <c r="B762" i="36"/>
  <c r="A761" i="36"/>
  <c r="C1515" i="36"/>
  <c r="B3869" i="18" l="1"/>
  <c r="D3869" i="18"/>
  <c r="C3868" i="18"/>
  <c r="A3868" i="18" s="1"/>
  <c r="C1516" i="36"/>
  <c r="B763" i="36"/>
  <c r="A762" i="36"/>
  <c r="D3870" i="18" l="1"/>
  <c r="C3869" i="18"/>
  <c r="A3869" i="18" s="1"/>
  <c r="B3870" i="18"/>
  <c r="B764" i="36"/>
  <c r="A763" i="36"/>
  <c r="C1517" i="36"/>
  <c r="B3871" i="18" l="1"/>
  <c r="D3871" i="18"/>
  <c r="C3870" i="18"/>
  <c r="A3870" i="18" s="1"/>
  <c r="B765" i="36"/>
  <c r="A764" i="36"/>
  <c r="C1518" i="36"/>
  <c r="D3872" i="18" l="1"/>
  <c r="C3871" i="18"/>
  <c r="A3871" i="18" s="1"/>
  <c r="B3872" i="18"/>
  <c r="C1519" i="36"/>
  <c r="B766" i="36"/>
  <c r="A765" i="36"/>
  <c r="B3873" i="18" l="1"/>
  <c r="D3873" i="18"/>
  <c r="C3872" i="18"/>
  <c r="A3872" i="18" s="1"/>
  <c r="B767" i="36"/>
  <c r="A766" i="36"/>
  <c r="C1520" i="36"/>
  <c r="D3874" i="18" l="1"/>
  <c r="C3873" i="18"/>
  <c r="A3873" i="18" s="1"/>
  <c r="B3874" i="18"/>
  <c r="B768" i="36"/>
  <c r="A767" i="36"/>
  <c r="C1521" i="36"/>
  <c r="B3875" i="18" l="1"/>
  <c r="D3875" i="18"/>
  <c r="C3874" i="18"/>
  <c r="A3874" i="18" s="1"/>
  <c r="C1522" i="36"/>
  <c r="B769" i="36"/>
  <c r="A768" i="36"/>
  <c r="D3876" i="18" l="1"/>
  <c r="C3875" i="18"/>
  <c r="A3875" i="18" s="1"/>
  <c r="B3876" i="18"/>
  <c r="B770" i="36"/>
  <c r="A769" i="36"/>
  <c r="C1523" i="36"/>
  <c r="B3877" i="18" l="1"/>
  <c r="D3877" i="18"/>
  <c r="C3876" i="18"/>
  <c r="A3876" i="18" s="1"/>
  <c r="B771" i="36"/>
  <c r="A770" i="36"/>
  <c r="C1524" i="36"/>
  <c r="D3878" i="18" l="1"/>
  <c r="C3877" i="18"/>
  <c r="B3878" i="18"/>
  <c r="A3877" i="18"/>
  <c r="C1525" i="36"/>
  <c r="B772" i="36"/>
  <c r="A771" i="36"/>
  <c r="B3879" i="18" l="1"/>
  <c r="D3879" i="18"/>
  <c r="C3878" i="18"/>
  <c r="A3878" i="18" s="1"/>
  <c r="B773" i="36"/>
  <c r="A772" i="36"/>
  <c r="C1526" i="36"/>
  <c r="D3880" i="18" l="1"/>
  <c r="C3879" i="18"/>
  <c r="A3879" i="18" s="1"/>
  <c r="B3880" i="18"/>
  <c r="B774" i="36"/>
  <c r="A773" i="36"/>
  <c r="C1527" i="36"/>
  <c r="B3881" i="18" l="1"/>
  <c r="D3881" i="18"/>
  <c r="C3880" i="18"/>
  <c r="A3880" i="18" s="1"/>
  <c r="C1528" i="36"/>
  <c r="B775" i="36"/>
  <c r="A774" i="36"/>
  <c r="D3882" i="18" l="1"/>
  <c r="C3881" i="18"/>
  <c r="A3881" i="18" s="1"/>
  <c r="B3882" i="18"/>
  <c r="A775" i="36"/>
  <c r="B776" i="36"/>
  <c r="C1529" i="36"/>
  <c r="B3883" i="18" l="1"/>
  <c r="D3883" i="18"/>
  <c r="C3882" i="18"/>
  <c r="A3882" i="18" s="1"/>
  <c r="B777" i="36"/>
  <c r="A776" i="36"/>
  <c r="C1530" i="36"/>
  <c r="D3884" i="18" l="1"/>
  <c r="C3883" i="18"/>
  <c r="B3884" i="18"/>
  <c r="A3883" i="18"/>
  <c r="C1531" i="36"/>
  <c r="B778" i="36"/>
  <c r="A777" i="36"/>
  <c r="B3885" i="18" l="1"/>
  <c r="D3885" i="18"/>
  <c r="C3884" i="18"/>
  <c r="A3884" i="18" s="1"/>
  <c r="B779" i="36"/>
  <c r="A778" i="36"/>
  <c r="C1532" i="36"/>
  <c r="D3886" i="18" l="1"/>
  <c r="C3885" i="18"/>
  <c r="B3886" i="18"/>
  <c r="A3885" i="18"/>
  <c r="B780" i="36"/>
  <c r="A779" i="36"/>
  <c r="C1533" i="36"/>
  <c r="B3887" i="18" l="1"/>
  <c r="D3887" i="18"/>
  <c r="C3886" i="18"/>
  <c r="A3886" i="18" s="1"/>
  <c r="C1534" i="36"/>
  <c r="B781" i="36"/>
  <c r="A780" i="36"/>
  <c r="D3888" i="18" l="1"/>
  <c r="C3887" i="18"/>
  <c r="B3888" i="18"/>
  <c r="A3887" i="18"/>
  <c r="B782" i="36"/>
  <c r="A781" i="36"/>
  <c r="C1535" i="36"/>
  <c r="B3889" i="18" l="1"/>
  <c r="D3889" i="18"/>
  <c r="C3888" i="18"/>
  <c r="A3888" i="18" s="1"/>
  <c r="C1536" i="36"/>
  <c r="B783" i="36"/>
  <c r="A782" i="36"/>
  <c r="D3890" i="18" l="1"/>
  <c r="C3889" i="18"/>
  <c r="A3889" i="18" s="1"/>
  <c r="B3890" i="18"/>
  <c r="B784" i="36"/>
  <c r="A783" i="36"/>
  <c r="C1537" i="36"/>
  <c r="B3891" i="18" l="1"/>
  <c r="D3891" i="18"/>
  <c r="C3890" i="18"/>
  <c r="A3890" i="18" s="1"/>
  <c r="C1538" i="36"/>
  <c r="B785" i="36"/>
  <c r="A784" i="36"/>
  <c r="D3892" i="18" l="1"/>
  <c r="C3891" i="18"/>
  <c r="B3892" i="18"/>
  <c r="A3891" i="18"/>
  <c r="B786" i="36"/>
  <c r="A785" i="36"/>
  <c r="C1539" i="36"/>
  <c r="B3893" i="18" l="1"/>
  <c r="D3893" i="18"/>
  <c r="C3892" i="18"/>
  <c r="A3892" i="18" s="1"/>
  <c r="C1540" i="36"/>
  <c r="B787" i="36"/>
  <c r="A786" i="36"/>
  <c r="D3894" i="18" l="1"/>
  <c r="C3893" i="18"/>
  <c r="B3894" i="18"/>
  <c r="A3893" i="18"/>
  <c r="C1541" i="36"/>
  <c r="B788" i="36"/>
  <c r="A787" i="36"/>
  <c r="B3895" i="18" l="1"/>
  <c r="D3895" i="18"/>
  <c r="C3894" i="18"/>
  <c r="A3894" i="18" s="1"/>
  <c r="B789" i="36"/>
  <c r="A788" i="36"/>
  <c r="C1542" i="36"/>
  <c r="D3896" i="18" l="1"/>
  <c r="C3895" i="18"/>
  <c r="B3896" i="18"/>
  <c r="A3895" i="18"/>
  <c r="C1543" i="36"/>
  <c r="B790" i="36"/>
  <c r="A789" i="36"/>
  <c r="B3897" i="18" l="1"/>
  <c r="D3897" i="18"/>
  <c r="C3896" i="18"/>
  <c r="A3896" i="18" s="1"/>
  <c r="B791" i="36"/>
  <c r="A790" i="36"/>
  <c r="C1544" i="36"/>
  <c r="D3898" i="18" l="1"/>
  <c r="C3897" i="18"/>
  <c r="B3898" i="18"/>
  <c r="A3897" i="18"/>
  <c r="C1545" i="36"/>
  <c r="B792" i="36"/>
  <c r="A791" i="36"/>
  <c r="B3899" i="18" l="1"/>
  <c r="D3899" i="18"/>
  <c r="C3898" i="18"/>
  <c r="A3898" i="18" s="1"/>
  <c r="C1546" i="36"/>
  <c r="B793" i="36"/>
  <c r="A792" i="36"/>
  <c r="D3900" i="18" l="1"/>
  <c r="C3899" i="18"/>
  <c r="B3900" i="18"/>
  <c r="A3899" i="18"/>
  <c r="B794" i="36"/>
  <c r="A793" i="36"/>
  <c r="C1547" i="36"/>
  <c r="B3901" i="18" l="1"/>
  <c r="D3901" i="18"/>
  <c r="C3900" i="18"/>
  <c r="A3900" i="18" s="1"/>
  <c r="C1548" i="36"/>
  <c r="B795" i="36"/>
  <c r="A794" i="36"/>
  <c r="D3902" i="18" l="1"/>
  <c r="C3901" i="18"/>
  <c r="B3902" i="18"/>
  <c r="A3901" i="18"/>
  <c r="B796" i="36"/>
  <c r="A795" i="36"/>
  <c r="C1549" i="36"/>
  <c r="B3903" i="18" l="1"/>
  <c r="D3903" i="18"/>
  <c r="C3902" i="18"/>
  <c r="A3902" i="18" s="1"/>
  <c r="C1550" i="36"/>
  <c r="B797" i="36"/>
  <c r="A796" i="36"/>
  <c r="D3904" i="18" l="1"/>
  <c r="C3903" i="18"/>
  <c r="A3903" i="18" s="1"/>
  <c r="B3904" i="18"/>
  <c r="B798" i="36"/>
  <c r="A797" i="36"/>
  <c r="C1551" i="36"/>
  <c r="B3905" i="18" l="1"/>
  <c r="D3905" i="18"/>
  <c r="C3904" i="18"/>
  <c r="A3904" i="18" s="1"/>
  <c r="B799" i="36"/>
  <c r="A798" i="36"/>
  <c r="C1552" i="36"/>
  <c r="D3906" i="18" l="1"/>
  <c r="C3905" i="18"/>
  <c r="A3905" i="18" s="1"/>
  <c r="B3906" i="18"/>
  <c r="C1553" i="36"/>
  <c r="B800" i="36"/>
  <c r="A799" i="36"/>
  <c r="B3907" i="18" l="1"/>
  <c r="D3907" i="18"/>
  <c r="C3906" i="18"/>
  <c r="A3906" i="18" s="1"/>
  <c r="B801" i="36"/>
  <c r="A800" i="36"/>
  <c r="C1554" i="36"/>
  <c r="D3908" i="18" l="1"/>
  <c r="C3907" i="18"/>
  <c r="A3907" i="18" s="1"/>
  <c r="B3908" i="18"/>
  <c r="B802" i="36"/>
  <c r="A801" i="36"/>
  <c r="C1555" i="36"/>
  <c r="B3909" i="18" l="1"/>
  <c r="D3909" i="18"/>
  <c r="C3908" i="18"/>
  <c r="A3908" i="18" s="1"/>
  <c r="C1556" i="36"/>
  <c r="B803" i="36"/>
  <c r="A802" i="36"/>
  <c r="D3910" i="18" l="1"/>
  <c r="C3909" i="18"/>
  <c r="A3909" i="18" s="1"/>
  <c r="B3910" i="18"/>
  <c r="B804" i="36"/>
  <c r="A803" i="36"/>
  <c r="C1557" i="36"/>
  <c r="B3911" i="18" l="1"/>
  <c r="D3911" i="18"/>
  <c r="C3910" i="18"/>
  <c r="A3910" i="18" s="1"/>
  <c r="C1558" i="36"/>
  <c r="B805" i="36"/>
  <c r="A804" i="36"/>
  <c r="D3912" i="18" l="1"/>
  <c r="C3911" i="18"/>
  <c r="A3911" i="18" s="1"/>
  <c r="B3912" i="18"/>
  <c r="C1559" i="36"/>
  <c r="B806" i="36"/>
  <c r="A805" i="36"/>
  <c r="B3913" i="18" l="1"/>
  <c r="D3913" i="18"/>
  <c r="C3912" i="18"/>
  <c r="A3912" i="18" s="1"/>
  <c r="B807" i="36"/>
  <c r="A806" i="36"/>
  <c r="C1560" i="36"/>
  <c r="D3914" i="18" l="1"/>
  <c r="C3913" i="18"/>
  <c r="A3913" i="18" s="1"/>
  <c r="B3914" i="18"/>
  <c r="C1561" i="36"/>
  <c r="B808" i="36"/>
  <c r="A807" i="36"/>
  <c r="B3915" i="18" l="1"/>
  <c r="D3915" i="18"/>
  <c r="C3914" i="18"/>
  <c r="A3914" i="18" s="1"/>
  <c r="C1562" i="36"/>
  <c r="B809" i="36"/>
  <c r="A808" i="36"/>
  <c r="D3916" i="18" l="1"/>
  <c r="C3915" i="18"/>
  <c r="A3915" i="18" s="1"/>
  <c r="B3916" i="18"/>
  <c r="B810" i="36"/>
  <c r="A809" i="36"/>
  <c r="C1563" i="36"/>
  <c r="B3917" i="18" l="1"/>
  <c r="D3917" i="18"/>
  <c r="C3916" i="18"/>
  <c r="A3916" i="18" s="1"/>
  <c r="C1564" i="36"/>
  <c r="B811" i="36"/>
  <c r="A810" i="36"/>
  <c r="D3918" i="18" l="1"/>
  <c r="C3917" i="18"/>
  <c r="A3917" i="18" s="1"/>
  <c r="B3918" i="18"/>
  <c r="B812" i="36"/>
  <c r="A811" i="36"/>
  <c r="C1565" i="36"/>
  <c r="B3919" i="18" l="1"/>
  <c r="D3919" i="18"/>
  <c r="C3918" i="18"/>
  <c r="A3918" i="18" s="1"/>
  <c r="B813" i="36"/>
  <c r="A812" i="36"/>
  <c r="C1566" i="36"/>
  <c r="D3920" i="18" l="1"/>
  <c r="C3919" i="18"/>
  <c r="A3919" i="18" s="1"/>
  <c r="B3920" i="18"/>
  <c r="C1567" i="36"/>
  <c r="B814" i="36"/>
  <c r="A813" i="36"/>
  <c r="B3921" i="18" l="1"/>
  <c r="D3921" i="18"/>
  <c r="C3920" i="18"/>
  <c r="A3920" i="18" s="1"/>
  <c r="B815" i="36"/>
  <c r="A814" i="36"/>
  <c r="C1568" i="36"/>
  <c r="D3922" i="18" l="1"/>
  <c r="C3921" i="18"/>
  <c r="A3921" i="18" s="1"/>
  <c r="B3922" i="18"/>
  <c r="B816" i="36"/>
  <c r="A815" i="36"/>
  <c r="C1569" i="36"/>
  <c r="B3923" i="18" l="1"/>
  <c r="D3923" i="18"/>
  <c r="C3922" i="18"/>
  <c r="A3922" i="18" s="1"/>
  <c r="C1570" i="36"/>
  <c r="B817" i="36"/>
  <c r="A816" i="36"/>
  <c r="D3924" i="18" l="1"/>
  <c r="C3923" i="18"/>
  <c r="A3923" i="18" s="1"/>
  <c r="B3924" i="18"/>
  <c r="B818" i="36"/>
  <c r="A817" i="36"/>
  <c r="C1571" i="36"/>
  <c r="B3925" i="18" l="1"/>
  <c r="D3925" i="18"/>
  <c r="C3924" i="18"/>
  <c r="A3924" i="18" s="1"/>
  <c r="C1572" i="36"/>
  <c r="B819" i="36"/>
  <c r="A818" i="36"/>
  <c r="D3926" i="18" l="1"/>
  <c r="C3925" i="18"/>
  <c r="A3925" i="18" s="1"/>
  <c r="B3926" i="18"/>
  <c r="B820" i="36"/>
  <c r="A819" i="36"/>
  <c r="C1573" i="36"/>
  <c r="B3927" i="18" l="1"/>
  <c r="D3927" i="18"/>
  <c r="C3926" i="18"/>
  <c r="A3926" i="18" s="1"/>
  <c r="C1574" i="36"/>
  <c r="B821" i="36"/>
  <c r="A820" i="36"/>
  <c r="D3928" i="18" l="1"/>
  <c r="C3927" i="18"/>
  <c r="A3927" i="18" s="1"/>
  <c r="B3928" i="18"/>
  <c r="B822" i="36"/>
  <c r="A821" i="36"/>
  <c r="C1575" i="36"/>
  <c r="B3929" i="18" l="1"/>
  <c r="D3929" i="18"/>
  <c r="C3928" i="18"/>
  <c r="A3928" i="18" s="1"/>
  <c r="B823" i="36"/>
  <c r="A822" i="36"/>
  <c r="C1576" i="36"/>
  <c r="D3930" i="18" l="1"/>
  <c r="C3929" i="18"/>
  <c r="A3929" i="18" s="1"/>
  <c r="B3930" i="18"/>
  <c r="C1577" i="36"/>
  <c r="B824" i="36"/>
  <c r="A823" i="36"/>
  <c r="B3931" i="18" l="1"/>
  <c r="D3931" i="18"/>
  <c r="C3930" i="18"/>
  <c r="A3930" i="18" s="1"/>
  <c r="B825" i="36"/>
  <c r="A824" i="36"/>
  <c r="C1578" i="36"/>
  <c r="D3932" i="18" l="1"/>
  <c r="C3931" i="18"/>
  <c r="A3931" i="18" s="1"/>
  <c r="B3932" i="18"/>
  <c r="B826" i="36"/>
  <c r="A825" i="36"/>
  <c r="C1579" i="36"/>
  <c r="B3933" i="18" l="1"/>
  <c r="D3933" i="18"/>
  <c r="C3932" i="18"/>
  <c r="A3932" i="18" s="1"/>
  <c r="C1580" i="36"/>
  <c r="B827" i="36"/>
  <c r="A826" i="36"/>
  <c r="D3934" i="18" l="1"/>
  <c r="C3933" i="18"/>
  <c r="A3933" i="18" s="1"/>
  <c r="B3934" i="18"/>
  <c r="B828" i="36"/>
  <c r="C1581" i="36"/>
  <c r="B3935" i="18" l="1"/>
  <c r="D3935" i="18"/>
  <c r="C3934" i="18"/>
  <c r="A3934" i="18" s="1"/>
  <c r="C1582" i="36"/>
  <c r="B829" i="36"/>
  <c r="A828" i="36"/>
  <c r="D3936" i="18" l="1"/>
  <c r="C3935" i="18"/>
  <c r="A3935" i="18" s="1"/>
  <c r="B3936" i="18"/>
  <c r="B830" i="36"/>
  <c r="A829" i="36"/>
  <c r="C1583" i="36"/>
  <c r="B3937" i="18" l="1"/>
  <c r="D3937" i="18"/>
  <c r="C3936" i="18"/>
  <c r="A3936" i="18" s="1"/>
  <c r="C1584" i="36"/>
  <c r="B831" i="36"/>
  <c r="A830" i="36"/>
  <c r="D3938" i="18" l="1"/>
  <c r="C3937" i="18"/>
  <c r="A3937" i="18" s="1"/>
  <c r="B3938" i="18"/>
  <c r="B832" i="36"/>
  <c r="A831" i="36"/>
  <c r="C1585" i="36"/>
  <c r="B3939" i="18" l="1"/>
  <c r="D3939" i="18"/>
  <c r="C3938" i="18"/>
  <c r="A3938" i="18" s="1"/>
  <c r="C1586" i="36"/>
  <c r="B833" i="36"/>
  <c r="A832" i="36"/>
  <c r="D3940" i="18" l="1"/>
  <c r="C3939" i="18"/>
  <c r="A3939" i="18" s="1"/>
  <c r="B3940" i="18"/>
  <c r="B834" i="36"/>
  <c r="A833" i="36"/>
  <c r="C1587" i="36"/>
  <c r="B3941" i="18" l="1"/>
  <c r="D3941" i="18"/>
  <c r="C3940" i="18"/>
  <c r="A3940" i="18" s="1"/>
  <c r="C1588" i="36"/>
  <c r="B835" i="36"/>
  <c r="A834" i="36"/>
  <c r="D3942" i="18" l="1"/>
  <c r="C3941" i="18"/>
  <c r="A3941" i="18" s="1"/>
  <c r="B3942" i="18"/>
  <c r="B836" i="36"/>
  <c r="A835" i="36"/>
  <c r="C1589" i="36"/>
  <c r="B3943" i="18" l="1"/>
  <c r="D3943" i="18"/>
  <c r="C3942" i="18"/>
  <c r="A3942" i="18" s="1"/>
  <c r="C1590" i="36"/>
  <c r="B837" i="36"/>
  <c r="A836" i="36"/>
  <c r="D3944" i="18" l="1"/>
  <c r="C3943" i="18"/>
  <c r="A3943" i="18" s="1"/>
  <c r="B3944" i="18"/>
  <c r="B838" i="36"/>
  <c r="A837" i="36"/>
  <c r="C1591" i="36"/>
  <c r="B3945" i="18" l="1"/>
  <c r="D3945" i="18"/>
  <c r="C3944" i="18"/>
  <c r="A3944" i="18" s="1"/>
  <c r="C1592" i="36"/>
  <c r="B839" i="36"/>
  <c r="A838" i="36"/>
  <c r="D3946" i="18" l="1"/>
  <c r="C3945" i="18"/>
  <c r="A3945" i="18" s="1"/>
  <c r="B3946" i="18"/>
  <c r="B840" i="36"/>
  <c r="A839" i="36"/>
  <c r="C1593" i="36"/>
  <c r="B3947" i="18" l="1"/>
  <c r="D3947" i="18"/>
  <c r="C3946" i="18"/>
  <c r="A3946" i="18" s="1"/>
  <c r="C1594" i="36"/>
  <c r="B841" i="36"/>
  <c r="A840" i="36"/>
  <c r="D3948" i="18" l="1"/>
  <c r="C3947" i="18"/>
  <c r="A3947" i="18" s="1"/>
  <c r="B3948" i="18"/>
  <c r="C1595" i="36"/>
  <c r="B842" i="36"/>
  <c r="A841" i="36"/>
  <c r="B3949" i="18" l="1"/>
  <c r="D3949" i="18"/>
  <c r="C3948" i="18"/>
  <c r="A3948" i="18" s="1"/>
  <c r="B843" i="36"/>
  <c r="A842" i="36"/>
  <c r="C1596" i="36"/>
  <c r="D3950" i="18" l="1"/>
  <c r="C3949" i="18"/>
  <c r="A3949" i="18" s="1"/>
  <c r="B3950" i="18"/>
  <c r="C1597" i="36"/>
  <c r="B844" i="36"/>
  <c r="A843" i="36"/>
  <c r="B3951" i="18" l="1"/>
  <c r="D3951" i="18"/>
  <c r="C3950" i="18"/>
  <c r="A3950" i="18" s="1"/>
  <c r="B845" i="36"/>
  <c r="A844" i="36"/>
  <c r="C1598" i="36"/>
  <c r="D3952" i="18" l="1"/>
  <c r="C3951" i="18"/>
  <c r="A3951" i="18" s="1"/>
  <c r="B3952" i="18"/>
  <c r="C1599" i="36"/>
  <c r="B846" i="36"/>
  <c r="A845" i="36"/>
  <c r="B3953" i="18" l="1"/>
  <c r="D3953" i="18"/>
  <c r="C3952" i="18"/>
  <c r="A3952" i="18" s="1"/>
  <c r="B847" i="36"/>
  <c r="A846" i="36"/>
  <c r="C1600" i="36"/>
  <c r="D3954" i="18" l="1"/>
  <c r="C3953" i="18"/>
  <c r="A3953" i="18" s="1"/>
  <c r="B3954" i="18"/>
  <c r="C1601" i="36"/>
  <c r="B848" i="36"/>
  <c r="A847" i="36"/>
  <c r="B3955" i="18" l="1"/>
  <c r="D3955" i="18"/>
  <c r="C3954" i="18"/>
  <c r="A3954" i="18" s="1"/>
  <c r="B849" i="36"/>
  <c r="A848" i="36"/>
  <c r="C1602" i="36"/>
  <c r="D3956" i="18" l="1"/>
  <c r="C3955" i="18"/>
  <c r="A3955" i="18" s="1"/>
  <c r="B3956" i="18"/>
  <c r="C1603" i="36"/>
  <c r="B850" i="36"/>
  <c r="A849" i="36"/>
  <c r="B3957" i="18" l="1"/>
  <c r="D3957" i="18"/>
  <c r="C3956" i="18"/>
  <c r="A3956" i="18" s="1"/>
  <c r="B851" i="36"/>
  <c r="A850" i="36"/>
  <c r="C1604" i="36"/>
  <c r="D3958" i="18" l="1"/>
  <c r="C3957" i="18"/>
  <c r="A3957" i="18" s="1"/>
  <c r="B3958" i="18"/>
  <c r="C1605" i="36"/>
  <c r="B852" i="36"/>
  <c r="A851" i="36"/>
  <c r="B3959" i="18" l="1"/>
  <c r="D3959" i="18"/>
  <c r="C3958" i="18"/>
  <c r="A3958" i="18" s="1"/>
  <c r="B853" i="36"/>
  <c r="A852" i="36"/>
  <c r="C1606" i="36"/>
  <c r="D3960" i="18" l="1"/>
  <c r="C3959" i="18"/>
  <c r="A3959" i="18" s="1"/>
  <c r="B3960" i="18"/>
  <c r="C1607" i="36"/>
  <c r="B854" i="36"/>
  <c r="A853" i="36"/>
  <c r="B3961" i="18" l="1"/>
  <c r="D3961" i="18"/>
  <c r="C3960" i="18"/>
  <c r="A3960" i="18" s="1"/>
  <c r="B855" i="36"/>
  <c r="A854" i="36"/>
  <c r="C1608" i="36"/>
  <c r="D3962" i="18" l="1"/>
  <c r="C3961" i="18"/>
  <c r="A3961" i="18" s="1"/>
  <c r="B3962" i="18"/>
  <c r="C1609" i="36"/>
  <c r="B856" i="36"/>
  <c r="A855" i="36"/>
  <c r="B3963" i="18" l="1"/>
  <c r="D3963" i="18"/>
  <c r="C3962" i="18"/>
  <c r="A3962" i="18" s="1"/>
  <c r="B857" i="36"/>
  <c r="A856" i="36"/>
  <c r="C1610" i="36"/>
  <c r="D3964" i="18" l="1"/>
  <c r="C3963" i="18"/>
  <c r="B3964" i="18"/>
  <c r="A3963" i="18"/>
  <c r="C1611" i="36"/>
  <c r="B858" i="36"/>
  <c r="A857" i="36"/>
  <c r="B3965" i="18" l="1"/>
  <c r="D3965" i="18"/>
  <c r="C3964" i="18"/>
  <c r="A3964" i="18" s="1"/>
  <c r="B859" i="36"/>
  <c r="A858" i="36"/>
  <c r="C1612" i="36"/>
  <c r="D3966" i="18" l="1"/>
  <c r="C3965" i="18"/>
  <c r="B3966" i="18"/>
  <c r="A3965" i="18"/>
  <c r="C1613" i="36"/>
  <c r="B860" i="36"/>
  <c r="A859" i="36"/>
  <c r="B3967" i="18" l="1"/>
  <c r="D3967" i="18"/>
  <c r="C3966" i="18"/>
  <c r="A3966" i="18" s="1"/>
  <c r="B861" i="36"/>
  <c r="A860" i="36"/>
  <c r="C1614" i="36"/>
  <c r="D3968" i="18" l="1"/>
  <c r="C3967" i="18"/>
  <c r="B3968" i="18"/>
  <c r="A3967" i="18"/>
  <c r="C1615" i="36"/>
  <c r="B862" i="36"/>
  <c r="A861" i="36"/>
  <c r="B3969" i="18" l="1"/>
  <c r="D3969" i="18"/>
  <c r="C3968" i="18"/>
  <c r="A3968" i="18" s="1"/>
  <c r="B863" i="36"/>
  <c r="A862" i="36"/>
  <c r="C1616" i="36"/>
  <c r="D3970" i="18" l="1"/>
  <c r="C3969" i="18"/>
  <c r="B3970" i="18"/>
  <c r="A3969" i="18"/>
  <c r="C1617" i="36"/>
  <c r="B864" i="36"/>
  <c r="A863" i="36"/>
  <c r="B3971" i="18" l="1"/>
  <c r="D3971" i="18"/>
  <c r="C3970" i="18"/>
  <c r="A3970" i="18" s="1"/>
  <c r="B865" i="36"/>
  <c r="A864" i="36"/>
  <c r="C1618" i="36"/>
  <c r="D3972" i="18" l="1"/>
  <c r="C3971" i="18"/>
  <c r="B3972" i="18"/>
  <c r="A3971" i="18"/>
  <c r="C1619" i="36"/>
  <c r="B866" i="36"/>
  <c r="A865" i="36"/>
  <c r="B3973" i="18" l="1"/>
  <c r="D3973" i="18"/>
  <c r="C3972" i="18"/>
  <c r="A3972" i="18" s="1"/>
  <c r="B867" i="36"/>
  <c r="A866" i="36"/>
  <c r="C1620" i="36"/>
  <c r="D3974" i="18" l="1"/>
  <c r="C3973" i="18"/>
  <c r="A3973" i="18" s="1"/>
  <c r="B3974" i="18"/>
  <c r="C1621" i="36"/>
  <c r="B868" i="36"/>
  <c r="A867" i="36"/>
  <c r="B3975" i="18" l="1"/>
  <c r="D3975" i="18"/>
  <c r="C3974" i="18"/>
  <c r="A3974" i="18" s="1"/>
  <c r="B869" i="36"/>
  <c r="A868" i="36"/>
  <c r="C1622" i="36"/>
  <c r="D3976" i="18" l="1"/>
  <c r="C3975" i="18"/>
  <c r="B3976" i="18"/>
  <c r="A3975" i="18"/>
  <c r="C1623" i="36"/>
  <c r="B870" i="36"/>
  <c r="A869" i="36"/>
  <c r="B3977" i="18" l="1"/>
  <c r="D3977" i="18"/>
  <c r="C3976" i="18"/>
  <c r="A3976" i="18" s="1"/>
  <c r="B871" i="36"/>
  <c r="A870" i="36"/>
  <c r="C1624" i="36"/>
  <c r="D3978" i="18" l="1"/>
  <c r="C3977" i="18"/>
  <c r="B3978" i="18"/>
  <c r="A3977" i="18"/>
  <c r="C1625" i="36"/>
  <c r="B872" i="36"/>
  <c r="A871" i="36"/>
  <c r="B3979" i="18" l="1"/>
  <c r="D3979" i="18"/>
  <c r="C3978" i="18"/>
  <c r="A3978" i="18" s="1"/>
  <c r="B873" i="36"/>
  <c r="A872" i="36"/>
  <c r="C1626" i="36"/>
  <c r="D3980" i="18" l="1"/>
  <c r="C3979" i="18"/>
  <c r="B3980" i="18"/>
  <c r="A3979" i="18"/>
  <c r="C1627" i="36"/>
  <c r="B874" i="36"/>
  <c r="A873" i="36"/>
  <c r="B3981" i="18" l="1"/>
  <c r="D3981" i="18"/>
  <c r="C3980" i="18"/>
  <c r="A3980" i="18" s="1"/>
  <c r="B875" i="36"/>
  <c r="A874" i="36"/>
  <c r="C1628" i="36"/>
  <c r="D3982" i="18" l="1"/>
  <c r="C3981" i="18"/>
  <c r="B3982" i="18"/>
  <c r="A3981" i="18"/>
  <c r="C1629" i="36"/>
  <c r="B876" i="36"/>
  <c r="A875" i="36"/>
  <c r="B3983" i="18" l="1"/>
  <c r="D3983" i="18"/>
  <c r="C3982" i="18"/>
  <c r="A3982" i="18" s="1"/>
  <c r="B877" i="36"/>
  <c r="A876" i="36"/>
  <c r="C1630" i="36"/>
  <c r="D3984" i="18" l="1"/>
  <c r="C3983" i="18"/>
  <c r="A3983" i="18" s="1"/>
  <c r="B3984" i="18"/>
  <c r="C1631" i="36"/>
  <c r="B878" i="36"/>
  <c r="A877" i="36"/>
  <c r="B3985" i="18" l="1"/>
  <c r="D3985" i="18"/>
  <c r="C3984" i="18"/>
  <c r="A3984" i="18" s="1"/>
  <c r="B879" i="36"/>
  <c r="A878" i="36"/>
  <c r="C1632" i="36"/>
  <c r="D3986" i="18" l="1"/>
  <c r="C3985" i="18"/>
  <c r="A3985" i="18" s="1"/>
  <c r="B3986" i="18"/>
  <c r="C1633" i="36"/>
  <c r="B880" i="36"/>
  <c r="A879" i="36"/>
  <c r="B3987" i="18" l="1"/>
  <c r="D3987" i="18"/>
  <c r="C3986" i="18"/>
  <c r="A3986" i="18" s="1"/>
  <c r="B881" i="36"/>
  <c r="A880" i="36"/>
  <c r="C1634" i="36"/>
  <c r="D3988" i="18" l="1"/>
  <c r="C3987" i="18"/>
  <c r="A3987" i="18" s="1"/>
  <c r="B3988" i="18"/>
  <c r="C1635" i="36"/>
  <c r="B882" i="36"/>
  <c r="A881" i="36"/>
  <c r="B3989" i="18" l="1"/>
  <c r="D3989" i="18"/>
  <c r="C3988" i="18"/>
  <c r="A3988" i="18" s="1"/>
  <c r="B883" i="36"/>
  <c r="A882" i="36"/>
  <c r="C1636" i="36"/>
  <c r="D3990" i="18" l="1"/>
  <c r="C3989" i="18"/>
  <c r="A3989" i="18" s="1"/>
  <c r="B3990" i="18"/>
  <c r="C1637" i="36"/>
  <c r="B884" i="36"/>
  <c r="A883" i="36"/>
  <c r="B3991" i="18" l="1"/>
  <c r="D3991" i="18"/>
  <c r="C3990" i="18"/>
  <c r="A3990" i="18" s="1"/>
  <c r="C1638" i="36"/>
  <c r="B885" i="36"/>
  <c r="A884" i="36"/>
  <c r="D3992" i="18" l="1"/>
  <c r="C3991" i="18"/>
  <c r="A3991" i="18" s="1"/>
  <c r="B3992" i="18"/>
  <c r="B886" i="36"/>
  <c r="A885" i="36"/>
  <c r="C1639" i="36"/>
  <c r="B3993" i="18" l="1"/>
  <c r="D3993" i="18"/>
  <c r="C3992" i="18"/>
  <c r="A3992" i="18" s="1"/>
  <c r="C1640" i="36"/>
  <c r="B887" i="36"/>
  <c r="A886" i="36"/>
  <c r="D3994" i="18" l="1"/>
  <c r="C3993" i="18"/>
  <c r="A3993" i="18" s="1"/>
  <c r="B3994" i="18"/>
  <c r="B888" i="36"/>
  <c r="A887" i="36"/>
  <c r="C1641" i="36"/>
  <c r="B3995" i="18" l="1"/>
  <c r="D3995" i="18"/>
  <c r="C3994" i="18"/>
  <c r="A3994" i="18" s="1"/>
  <c r="C1642" i="36"/>
  <c r="B889" i="36"/>
  <c r="A888" i="36"/>
  <c r="D3996" i="18" l="1"/>
  <c r="C3995" i="18"/>
  <c r="A3995" i="18" s="1"/>
  <c r="B3996" i="18"/>
  <c r="B890" i="36"/>
  <c r="A889" i="36"/>
  <c r="C1643" i="36"/>
  <c r="B3997" i="18" l="1"/>
  <c r="D3997" i="18"/>
  <c r="C3996" i="18"/>
  <c r="A3996" i="18" s="1"/>
  <c r="C1644" i="36"/>
  <c r="B891" i="36"/>
  <c r="A890" i="36"/>
  <c r="D3998" i="18" l="1"/>
  <c r="C3997" i="18"/>
  <c r="A3997" i="18" s="1"/>
  <c r="B3998" i="18"/>
  <c r="B892" i="36"/>
  <c r="A891" i="36"/>
  <c r="C1645" i="36"/>
  <c r="B3999" i="18" l="1"/>
  <c r="D3999" i="18"/>
  <c r="C3998" i="18"/>
  <c r="A3998" i="18" s="1"/>
  <c r="B893" i="36"/>
  <c r="A892" i="36"/>
  <c r="C1646" i="36"/>
  <c r="D4000" i="18" l="1"/>
  <c r="C3999" i="18"/>
  <c r="A3999" i="18" s="1"/>
  <c r="B4000" i="18"/>
  <c r="C1647" i="36"/>
  <c r="B894" i="36"/>
  <c r="A893" i="36"/>
  <c r="B4001" i="18" l="1"/>
  <c r="D4001" i="18"/>
  <c r="C4000" i="18"/>
  <c r="A4000" i="18" s="1"/>
  <c r="B895" i="36"/>
  <c r="A894" i="36"/>
  <c r="C1648" i="36"/>
  <c r="D4002" i="18" l="1"/>
  <c r="C4001" i="18"/>
  <c r="A4001" i="18" s="1"/>
  <c r="B4002" i="18"/>
  <c r="C1649" i="36"/>
  <c r="B896" i="36"/>
  <c r="A895" i="36"/>
  <c r="B4003" i="18" l="1"/>
  <c r="D4003" i="18"/>
  <c r="C4002" i="18"/>
  <c r="A4002" i="18" s="1"/>
  <c r="B897" i="36"/>
  <c r="A896" i="36"/>
  <c r="C1650" i="36"/>
  <c r="D4004" i="18" l="1"/>
  <c r="C4003" i="18"/>
  <c r="A4003" i="18" s="1"/>
  <c r="B4004" i="18"/>
  <c r="C1651" i="36"/>
  <c r="B898" i="36"/>
  <c r="A897" i="36"/>
  <c r="B4005" i="18" l="1"/>
  <c r="D4005" i="18"/>
  <c r="C4004" i="18"/>
  <c r="A4004" i="18" s="1"/>
  <c r="B899" i="36"/>
  <c r="A898" i="36"/>
  <c r="C1652" i="36"/>
  <c r="D4006" i="18" l="1"/>
  <c r="C4005" i="18"/>
  <c r="A4005" i="18" s="1"/>
  <c r="B4006" i="18"/>
  <c r="C1653" i="36"/>
  <c r="B900" i="36"/>
  <c r="A899" i="36"/>
  <c r="B4007" i="18" l="1"/>
  <c r="D4007" i="18"/>
  <c r="C4006" i="18"/>
  <c r="A4006" i="18" s="1"/>
  <c r="B901" i="36"/>
  <c r="A900" i="36"/>
  <c r="C1654" i="36"/>
  <c r="D4008" i="18" l="1"/>
  <c r="C4007" i="18"/>
  <c r="A4007" i="18" s="1"/>
  <c r="B4008" i="18"/>
  <c r="C1655" i="36"/>
  <c r="B902" i="36"/>
  <c r="A901" i="36"/>
  <c r="B4009" i="18" l="1"/>
  <c r="D4009" i="18"/>
  <c r="C4008" i="18"/>
  <c r="A4008" i="18" s="1"/>
  <c r="B903" i="36"/>
  <c r="A902" i="36"/>
  <c r="C1656" i="36"/>
  <c r="D4010" i="18" l="1"/>
  <c r="C4009" i="18"/>
  <c r="A4009" i="18" s="1"/>
  <c r="B4010" i="18"/>
  <c r="C1657" i="36"/>
  <c r="B904" i="36"/>
  <c r="A903" i="36"/>
  <c r="B4011" i="18" l="1"/>
  <c r="D4011" i="18"/>
  <c r="C4010" i="18"/>
  <c r="A4010" i="18" s="1"/>
  <c r="B905" i="36"/>
  <c r="A904" i="36"/>
  <c r="C1658" i="36"/>
  <c r="D4012" i="18" l="1"/>
  <c r="C4011" i="18"/>
  <c r="A4011" i="18" s="1"/>
  <c r="B4012" i="18"/>
  <c r="C1659" i="36"/>
  <c r="B906" i="36"/>
  <c r="A905" i="36"/>
  <c r="B4013" i="18" l="1"/>
  <c r="D4013" i="18"/>
  <c r="C4012" i="18"/>
  <c r="A4012" i="18" s="1"/>
  <c r="B907" i="36"/>
  <c r="A906" i="36"/>
  <c r="C1660" i="36"/>
  <c r="D4014" i="18" l="1"/>
  <c r="C4013" i="18"/>
  <c r="A4013" i="18" s="1"/>
  <c r="B4014" i="18"/>
  <c r="C1661" i="36"/>
  <c r="B908" i="36"/>
  <c r="A907" i="36"/>
  <c r="B4015" i="18" l="1"/>
  <c r="D4015" i="18"/>
  <c r="C4014" i="18"/>
  <c r="A4014" i="18" s="1"/>
  <c r="B909" i="36"/>
  <c r="A908" i="36"/>
  <c r="C1662" i="36"/>
  <c r="D4016" i="18" l="1"/>
  <c r="C4015" i="18"/>
  <c r="A4015" i="18" s="1"/>
  <c r="B4016" i="18"/>
  <c r="C1663" i="36"/>
  <c r="B910" i="36"/>
  <c r="A909" i="36"/>
  <c r="B4017" i="18" l="1"/>
  <c r="D4017" i="18"/>
  <c r="C4016" i="18"/>
  <c r="A4016" i="18" s="1"/>
  <c r="B911" i="36"/>
  <c r="A910" i="36"/>
  <c r="C1664" i="36"/>
  <c r="D4018" i="18" l="1"/>
  <c r="C4017" i="18"/>
  <c r="A4017" i="18" s="1"/>
  <c r="B4018" i="18"/>
  <c r="C1665" i="36"/>
  <c r="B912" i="36"/>
  <c r="A911" i="36"/>
  <c r="B4019" i="18" l="1"/>
  <c r="D4019" i="18"/>
  <c r="C4018" i="18"/>
  <c r="A4018" i="18" s="1"/>
  <c r="B913" i="36"/>
  <c r="A912" i="36"/>
  <c r="C1666" i="36"/>
  <c r="D4020" i="18" l="1"/>
  <c r="C4019" i="18"/>
  <c r="A4019" i="18" s="1"/>
  <c r="B4020" i="18"/>
  <c r="C1667" i="36"/>
  <c r="B914" i="36"/>
  <c r="A913" i="36"/>
  <c r="B4021" i="18" l="1"/>
  <c r="D4021" i="18"/>
  <c r="C4020" i="18"/>
  <c r="A4020" i="18" s="1"/>
  <c r="B915" i="36"/>
  <c r="A914" i="36"/>
  <c r="C1668" i="36"/>
  <c r="D4022" i="18" l="1"/>
  <c r="C4021" i="18"/>
  <c r="A4021" i="18" s="1"/>
  <c r="B4022" i="18"/>
  <c r="C1669" i="36"/>
  <c r="B916" i="36"/>
  <c r="A915" i="36"/>
  <c r="B4023" i="18" l="1"/>
  <c r="D4023" i="18"/>
  <c r="C4022" i="18"/>
  <c r="A4022" i="18" s="1"/>
  <c r="B917" i="36"/>
  <c r="A916" i="36"/>
  <c r="C1670" i="36"/>
  <c r="D4024" i="18" l="1"/>
  <c r="C4023" i="18"/>
  <c r="A4023" i="18" s="1"/>
  <c r="B4024" i="18"/>
  <c r="C1671" i="36"/>
  <c r="B918" i="36"/>
  <c r="A917" i="36"/>
  <c r="B4025" i="18" l="1"/>
  <c r="D4025" i="18"/>
  <c r="C4024" i="18"/>
  <c r="A4024" i="18" s="1"/>
  <c r="B919" i="36"/>
  <c r="A918" i="36"/>
  <c r="C1672" i="36"/>
  <c r="D4026" i="18" l="1"/>
  <c r="C4025" i="18"/>
  <c r="A4025" i="18" s="1"/>
  <c r="B4026" i="18"/>
  <c r="C1673" i="36"/>
  <c r="B920" i="36"/>
  <c r="A919" i="36"/>
  <c r="B4027" i="18" l="1"/>
  <c r="D4027" i="18"/>
  <c r="C4026" i="18"/>
  <c r="A4026" i="18" s="1"/>
  <c r="B921" i="36"/>
  <c r="A920" i="36"/>
  <c r="C1674" i="36"/>
  <c r="D4028" i="18" l="1"/>
  <c r="C4027" i="18"/>
  <c r="A4027" i="18" s="1"/>
  <c r="B4028" i="18"/>
  <c r="C1675" i="36"/>
  <c r="B922" i="36"/>
  <c r="A921" i="36"/>
  <c r="B4029" i="18" l="1"/>
  <c r="D4029" i="18"/>
  <c r="C4028" i="18"/>
  <c r="A4028" i="18" s="1"/>
  <c r="B923" i="36"/>
  <c r="A922" i="36"/>
  <c r="C1676" i="36"/>
  <c r="D4030" i="18" l="1"/>
  <c r="C4029" i="18"/>
  <c r="A4029" i="18" s="1"/>
  <c r="B4030" i="18"/>
  <c r="C1677" i="36"/>
  <c r="B924" i="36"/>
  <c r="A923" i="36"/>
  <c r="B4031" i="18" l="1"/>
  <c r="D4031" i="18"/>
  <c r="C4030" i="18"/>
  <c r="A4030" i="18" s="1"/>
  <c r="B925" i="36"/>
  <c r="A924" i="36"/>
  <c r="C1678" i="36"/>
  <c r="D4032" i="18" l="1"/>
  <c r="C4031" i="18"/>
  <c r="A4031" i="18" s="1"/>
  <c r="B4032" i="18"/>
  <c r="C1679" i="36"/>
  <c r="B926" i="36"/>
  <c r="A925" i="36"/>
  <c r="B4033" i="18" l="1"/>
  <c r="D4033" i="18"/>
  <c r="C4032" i="18"/>
  <c r="A4032" i="18" s="1"/>
  <c r="B927" i="36"/>
  <c r="A926" i="36"/>
  <c r="C1680" i="36"/>
  <c r="D4034" i="18" l="1"/>
  <c r="C4033" i="18"/>
  <c r="A4033" i="18" s="1"/>
  <c r="B4034" i="18"/>
  <c r="C1681" i="36"/>
  <c r="B928" i="36"/>
  <c r="A927" i="36"/>
  <c r="B4035" i="18" l="1"/>
  <c r="D4035" i="18"/>
  <c r="C4034" i="18"/>
  <c r="A4034" i="18" s="1"/>
  <c r="B929" i="36"/>
  <c r="A928" i="36"/>
  <c r="C1682" i="36"/>
  <c r="D4036" i="18" l="1"/>
  <c r="C4035" i="18"/>
  <c r="A4035" i="18" s="1"/>
  <c r="B4036" i="18"/>
  <c r="C1683" i="36"/>
  <c r="B930" i="36"/>
  <c r="A929" i="36"/>
  <c r="B4037" i="18" l="1"/>
  <c r="D4037" i="18"/>
  <c r="C4036" i="18"/>
  <c r="A4036" i="18" s="1"/>
  <c r="B931" i="36"/>
  <c r="A930" i="36"/>
  <c r="C1684" i="36"/>
  <c r="D4038" i="18" l="1"/>
  <c r="C4037" i="18"/>
  <c r="A4037" i="18" s="1"/>
  <c r="B4038" i="18"/>
  <c r="C1685" i="36"/>
  <c r="B932" i="36"/>
  <c r="A931" i="36"/>
  <c r="B4039" i="18" l="1"/>
  <c r="D4039" i="18"/>
  <c r="C4038" i="18"/>
  <c r="A4038" i="18" s="1"/>
  <c r="B933" i="36"/>
  <c r="A932" i="36"/>
  <c r="C1686" i="36"/>
  <c r="D4040" i="18" l="1"/>
  <c r="C4039" i="18"/>
  <c r="A4039" i="18" s="1"/>
  <c r="B4040" i="18"/>
  <c r="C1687" i="36"/>
  <c r="B934" i="36"/>
  <c r="A933" i="36"/>
  <c r="B4041" i="18" l="1"/>
  <c r="D4041" i="18"/>
  <c r="C4040" i="18"/>
  <c r="A4040" i="18" s="1"/>
  <c r="B935" i="36"/>
  <c r="A934" i="36"/>
  <c r="C1688" i="36"/>
  <c r="D4042" i="18" l="1"/>
  <c r="C4041" i="18"/>
  <c r="A4041" i="18" s="1"/>
  <c r="B4042" i="18"/>
  <c r="C1689" i="36"/>
  <c r="B936" i="36"/>
  <c r="A935" i="36"/>
  <c r="B4043" i="18" l="1"/>
  <c r="D4043" i="18"/>
  <c r="C4042" i="18"/>
  <c r="A4042" i="18" s="1"/>
  <c r="B937" i="36"/>
  <c r="A936" i="36"/>
  <c r="C1690" i="36"/>
  <c r="D4044" i="18" l="1"/>
  <c r="C4043" i="18"/>
  <c r="A4043" i="18" s="1"/>
  <c r="B4044" i="18"/>
  <c r="C1691" i="36"/>
  <c r="B938" i="36"/>
  <c r="A937" i="36"/>
  <c r="B4045" i="18" l="1"/>
  <c r="D4045" i="18"/>
  <c r="C4044" i="18"/>
  <c r="A4044" i="18" s="1"/>
  <c r="B939" i="36"/>
  <c r="A938" i="36"/>
  <c r="C1692" i="36"/>
  <c r="D4046" i="18" l="1"/>
  <c r="C4045" i="18"/>
  <c r="A4045" i="18" s="1"/>
  <c r="B4046" i="18"/>
  <c r="C1693" i="36"/>
  <c r="B940" i="36"/>
  <c r="A939" i="36"/>
  <c r="B4047" i="18" l="1"/>
  <c r="D4047" i="18"/>
  <c r="C4046" i="18"/>
  <c r="A4046" i="18" s="1"/>
  <c r="B941" i="36"/>
  <c r="A940" i="36"/>
  <c r="C1694" i="36"/>
  <c r="D4048" i="18" l="1"/>
  <c r="C4047" i="18"/>
  <c r="A4047" i="18" s="1"/>
  <c r="B4048" i="18"/>
  <c r="C1695" i="36"/>
  <c r="B942" i="36"/>
  <c r="A941" i="36"/>
  <c r="B4049" i="18" l="1"/>
  <c r="D4049" i="18"/>
  <c r="C4048" i="18"/>
  <c r="A4048" i="18" s="1"/>
  <c r="B943" i="36"/>
  <c r="A942" i="36"/>
  <c r="C1696" i="36"/>
  <c r="D4050" i="18" l="1"/>
  <c r="C4049" i="18"/>
  <c r="A4049" i="18" s="1"/>
  <c r="B4050" i="18"/>
  <c r="C1697" i="36"/>
  <c r="B944" i="36"/>
  <c r="A943" i="36"/>
  <c r="B4051" i="18" l="1"/>
  <c r="D4051" i="18"/>
  <c r="C4050" i="18"/>
  <c r="A4050" i="18" s="1"/>
  <c r="B945" i="36"/>
  <c r="A944" i="36"/>
  <c r="C1698" i="36"/>
  <c r="D4052" i="18" l="1"/>
  <c r="C4051" i="18"/>
  <c r="A4051" i="18" s="1"/>
  <c r="B4052" i="18"/>
  <c r="C1699" i="36"/>
  <c r="B946" i="36"/>
  <c r="A945" i="36"/>
  <c r="B4053" i="18" l="1"/>
  <c r="D4053" i="18"/>
  <c r="C4052" i="18"/>
  <c r="A4052" i="18" s="1"/>
  <c r="B947" i="36"/>
  <c r="A946" i="36"/>
  <c r="C1700" i="36"/>
  <c r="D4054" i="18" l="1"/>
  <c r="C4053" i="18"/>
  <c r="A4053" i="18" s="1"/>
  <c r="B4054" i="18"/>
  <c r="C1701" i="36"/>
  <c r="B948" i="36"/>
  <c r="A947" i="36"/>
  <c r="B4055" i="18" l="1"/>
  <c r="D4055" i="18"/>
  <c r="C4054" i="18"/>
  <c r="A4054" i="18" s="1"/>
  <c r="B949" i="36"/>
  <c r="A948" i="36"/>
  <c r="C1702" i="36"/>
  <c r="D4056" i="18" l="1"/>
  <c r="C4055" i="18"/>
  <c r="A4055" i="18" s="1"/>
  <c r="B4056" i="18"/>
  <c r="C1703" i="36"/>
  <c r="B950" i="36"/>
  <c r="A949" i="36"/>
  <c r="B4057" i="18" l="1"/>
  <c r="D4057" i="18"/>
  <c r="C4056" i="18"/>
  <c r="A4056" i="18" s="1"/>
  <c r="B951" i="36"/>
  <c r="A950" i="36"/>
  <c r="C1704" i="36"/>
  <c r="D4058" i="18" l="1"/>
  <c r="C4057" i="18"/>
  <c r="A4057" i="18" s="1"/>
  <c r="B4058" i="18"/>
  <c r="C1705" i="36"/>
  <c r="B952" i="36"/>
  <c r="A951" i="36"/>
  <c r="B4059" i="18" l="1"/>
  <c r="D4059" i="18"/>
  <c r="C4058" i="18"/>
  <c r="A4058" i="18" s="1"/>
  <c r="B953" i="36"/>
  <c r="A952" i="36"/>
  <c r="C1706" i="36"/>
  <c r="D4060" i="18" l="1"/>
  <c r="C4059" i="18"/>
  <c r="A4059" i="18" s="1"/>
  <c r="B4060" i="18"/>
  <c r="C1707" i="36"/>
  <c r="B954" i="36"/>
  <c r="A953" i="36"/>
  <c r="B4061" i="18" l="1"/>
  <c r="D4061" i="18"/>
  <c r="C4060" i="18"/>
  <c r="A4060" i="18" s="1"/>
  <c r="B955" i="36"/>
  <c r="A954" i="36"/>
  <c r="C1708" i="36"/>
  <c r="D4062" i="18" l="1"/>
  <c r="C4061" i="18"/>
  <c r="A4061" i="18" s="1"/>
  <c r="B4062" i="18"/>
  <c r="B956" i="36"/>
  <c r="A955" i="36"/>
  <c r="C1709" i="36"/>
  <c r="B4063" i="18" l="1"/>
  <c r="D4063" i="18"/>
  <c r="C4062" i="18"/>
  <c r="A4062" i="18" s="1"/>
  <c r="C1710" i="36"/>
  <c r="B957" i="36"/>
  <c r="A956" i="36"/>
  <c r="D4064" i="18" l="1"/>
  <c r="C4063" i="18"/>
  <c r="A4063" i="18" s="1"/>
  <c r="B4064" i="18"/>
  <c r="B958" i="36"/>
  <c r="A957" i="36"/>
  <c r="C1711" i="36"/>
  <c r="B4065" i="18" l="1"/>
  <c r="D4065" i="18"/>
  <c r="C4064" i="18"/>
  <c r="A4064" i="18" s="1"/>
  <c r="C1712" i="36"/>
  <c r="B959" i="36"/>
  <c r="A958" i="36"/>
  <c r="D4066" i="18" l="1"/>
  <c r="C4065" i="18"/>
  <c r="A4065" i="18" s="1"/>
  <c r="B4066" i="18"/>
  <c r="B960" i="36"/>
  <c r="A959" i="36"/>
  <c r="C1713" i="36"/>
  <c r="B4067" i="18" l="1"/>
  <c r="D4067" i="18"/>
  <c r="C4066" i="18"/>
  <c r="A4066" i="18" s="1"/>
  <c r="C1714" i="36"/>
  <c r="B961" i="36"/>
  <c r="A960" i="36"/>
  <c r="D4068" i="18" l="1"/>
  <c r="C4067" i="18"/>
  <c r="A4067" i="18" s="1"/>
  <c r="B4068" i="18"/>
  <c r="B962" i="36"/>
  <c r="A961" i="36"/>
  <c r="C1715" i="36"/>
  <c r="B4069" i="18" l="1"/>
  <c r="D4069" i="18"/>
  <c r="C4068" i="18"/>
  <c r="A4068" i="18" s="1"/>
  <c r="C1716" i="36"/>
  <c r="B963" i="36"/>
  <c r="A962" i="36"/>
  <c r="D4070" i="18" l="1"/>
  <c r="C4069" i="18"/>
  <c r="A4069" i="18" s="1"/>
  <c r="B4070" i="18"/>
  <c r="B964" i="36"/>
  <c r="A963" i="36"/>
  <c r="C1717" i="36"/>
  <c r="B4071" i="18" l="1"/>
  <c r="D4071" i="18"/>
  <c r="C4070" i="18"/>
  <c r="A4070" i="18" s="1"/>
  <c r="C1718" i="36"/>
  <c r="B965" i="36"/>
  <c r="A964" i="36"/>
  <c r="D4072" i="18" l="1"/>
  <c r="C4071" i="18"/>
  <c r="A4071" i="18" s="1"/>
  <c r="B4072" i="18"/>
  <c r="B966" i="36"/>
  <c r="A965" i="36"/>
  <c r="C1719" i="36"/>
  <c r="B4073" i="18" l="1"/>
  <c r="D4073" i="18"/>
  <c r="C4072" i="18"/>
  <c r="A4072" i="18" s="1"/>
  <c r="C1720" i="36"/>
  <c r="B967" i="36"/>
  <c r="A966" i="36"/>
  <c r="D4074" i="18" l="1"/>
  <c r="C4073" i="18"/>
  <c r="A4073" i="18" s="1"/>
  <c r="B4074" i="18"/>
  <c r="B968" i="36"/>
  <c r="A967" i="36"/>
  <c r="C1721" i="36"/>
  <c r="B4075" i="18" l="1"/>
  <c r="D4075" i="18"/>
  <c r="C4074" i="18"/>
  <c r="A4074" i="18" s="1"/>
  <c r="C1722" i="36"/>
  <c r="B969" i="36"/>
  <c r="A968" i="36"/>
  <c r="D4076" i="18" l="1"/>
  <c r="C4075" i="18"/>
  <c r="A4075" i="18" s="1"/>
  <c r="B4076" i="18"/>
  <c r="B970" i="36"/>
  <c r="A969" i="36"/>
  <c r="C1723" i="36"/>
  <c r="B4077" i="18" l="1"/>
  <c r="D4077" i="18"/>
  <c r="C4076" i="18"/>
  <c r="A4076" i="18" s="1"/>
  <c r="B971" i="36"/>
  <c r="A970" i="36"/>
  <c r="C1724" i="36"/>
  <c r="D4078" i="18" l="1"/>
  <c r="C4077" i="18"/>
  <c r="A4077" i="18" s="1"/>
  <c r="B4078" i="18"/>
  <c r="C1725" i="36"/>
  <c r="B972" i="36"/>
  <c r="A971" i="36"/>
  <c r="B4079" i="18" l="1"/>
  <c r="D4079" i="18"/>
  <c r="C4078" i="18"/>
  <c r="A4078" i="18" s="1"/>
  <c r="B973" i="36"/>
  <c r="A972" i="36"/>
  <c r="C1726" i="36"/>
  <c r="D4080" i="18" l="1"/>
  <c r="C4079" i="18"/>
  <c r="A4079" i="18" s="1"/>
  <c r="B4080" i="18"/>
  <c r="C1727" i="36"/>
  <c r="B974" i="36"/>
  <c r="A973" i="36"/>
  <c r="B4081" i="18" l="1"/>
  <c r="D4081" i="18"/>
  <c r="C4080" i="18"/>
  <c r="A4080" i="18" s="1"/>
  <c r="B975" i="36"/>
  <c r="A974" i="36"/>
  <c r="C1728" i="36"/>
  <c r="D4082" i="18" l="1"/>
  <c r="C4081" i="18"/>
  <c r="A4081" i="18" s="1"/>
  <c r="B4082" i="18"/>
  <c r="C1729" i="36"/>
  <c r="B976" i="36"/>
  <c r="A975" i="36"/>
  <c r="B4083" i="18" l="1"/>
  <c r="D4083" i="18"/>
  <c r="C4082" i="18"/>
  <c r="A4082" i="18" s="1"/>
  <c r="B977" i="36"/>
  <c r="A976" i="36"/>
  <c r="C1730" i="36"/>
  <c r="D4084" i="18" l="1"/>
  <c r="C4083" i="18"/>
  <c r="A4083" i="18" s="1"/>
  <c r="B4084" i="18"/>
  <c r="C1731" i="36"/>
  <c r="B978" i="36"/>
  <c r="A977" i="36"/>
  <c r="B4085" i="18" l="1"/>
  <c r="D4085" i="18"/>
  <c r="C4084" i="18"/>
  <c r="A4084" i="18" s="1"/>
  <c r="B979" i="36"/>
  <c r="A978" i="36"/>
  <c r="C1732" i="36"/>
  <c r="D4086" i="18" l="1"/>
  <c r="C4085" i="18"/>
  <c r="A4085" i="18" s="1"/>
  <c r="B4086" i="18"/>
  <c r="C1733" i="36"/>
  <c r="B980" i="36"/>
  <c r="A979" i="36"/>
  <c r="B4087" i="18" l="1"/>
  <c r="D4087" i="18"/>
  <c r="C4086" i="18"/>
  <c r="A4086" i="18" s="1"/>
  <c r="B981" i="36"/>
  <c r="A980" i="36"/>
  <c r="C1734" i="36"/>
  <c r="D4088" i="18" l="1"/>
  <c r="C4087" i="18"/>
  <c r="A4087" i="18" s="1"/>
  <c r="B4088" i="18"/>
  <c r="C1735" i="36"/>
  <c r="B982" i="36"/>
  <c r="A981" i="36"/>
  <c r="B4089" i="18" l="1"/>
  <c r="D4089" i="18"/>
  <c r="C4088" i="18"/>
  <c r="A4088" i="18" s="1"/>
  <c r="B983" i="36"/>
  <c r="A982" i="36"/>
  <c r="C1736" i="36"/>
  <c r="D4090" i="18" l="1"/>
  <c r="C4089" i="18"/>
  <c r="A4089" i="18" s="1"/>
  <c r="B4090" i="18"/>
  <c r="C1737" i="36"/>
  <c r="B984" i="36"/>
  <c r="A983" i="36"/>
  <c r="B4091" i="18" l="1"/>
  <c r="D4091" i="18"/>
  <c r="C4090" i="18"/>
  <c r="A4090" i="18" s="1"/>
  <c r="B985" i="36"/>
  <c r="A984" i="36"/>
  <c r="C1738" i="36"/>
  <c r="D4092" i="18" l="1"/>
  <c r="C4091" i="18"/>
  <c r="A4091" i="18" s="1"/>
  <c r="B4092" i="18"/>
  <c r="C1739" i="36"/>
  <c r="B986" i="36"/>
  <c r="A985" i="36"/>
  <c r="B4093" i="18" l="1"/>
  <c r="D4093" i="18"/>
  <c r="C4092" i="18"/>
  <c r="A4092" i="18" s="1"/>
  <c r="B987" i="36"/>
  <c r="A986" i="36"/>
  <c r="C1740" i="36"/>
  <c r="D4094" i="18" l="1"/>
  <c r="C4093" i="18"/>
  <c r="A4093" i="18" s="1"/>
  <c r="B4094" i="18"/>
  <c r="C1741" i="36"/>
  <c r="B988" i="36"/>
  <c r="A987" i="36"/>
  <c r="B4095" i="18" l="1"/>
  <c r="D4095" i="18"/>
  <c r="C4094" i="18"/>
  <c r="A4094" i="18" s="1"/>
  <c r="B989" i="36"/>
  <c r="A988" i="36"/>
  <c r="C1742" i="36"/>
  <c r="D4096" i="18" l="1"/>
  <c r="C4095" i="18"/>
  <c r="A4095" i="18" s="1"/>
  <c r="B4096" i="18"/>
  <c r="C1743" i="36"/>
  <c r="B990" i="36"/>
  <c r="A989" i="36"/>
  <c r="B4097" i="18" l="1"/>
  <c r="D4097" i="18"/>
  <c r="C4096" i="18"/>
  <c r="A4096" i="18" s="1"/>
  <c r="B991" i="36"/>
  <c r="A990" i="36"/>
  <c r="C1744" i="36"/>
  <c r="D4098" i="18" l="1"/>
  <c r="C4097" i="18"/>
  <c r="A4097" i="18" s="1"/>
  <c r="B4098" i="18"/>
  <c r="C1745" i="36"/>
  <c r="B992" i="36"/>
  <c r="A991" i="36"/>
  <c r="B4099" i="18" l="1"/>
  <c r="D4099" i="18"/>
  <c r="C4098" i="18"/>
  <c r="A4098" i="18" s="1"/>
  <c r="B993" i="36"/>
  <c r="A992" i="36"/>
  <c r="C1746" i="36"/>
  <c r="D4100" i="18" l="1"/>
  <c r="C4099" i="18"/>
  <c r="A4099" i="18" s="1"/>
  <c r="B4100" i="18"/>
  <c r="C1747" i="36"/>
  <c r="B994" i="36"/>
  <c r="A993" i="36"/>
  <c r="B4101" i="18" l="1"/>
  <c r="D4101" i="18"/>
  <c r="C4100" i="18"/>
  <c r="A4100" i="18" s="1"/>
  <c r="B995" i="36"/>
  <c r="A994" i="36"/>
  <c r="C1748" i="36"/>
  <c r="D4102" i="18" l="1"/>
  <c r="C4101" i="18"/>
  <c r="A4101" i="18" s="1"/>
  <c r="B4102" i="18"/>
  <c r="C1749" i="36"/>
  <c r="B996" i="36"/>
  <c r="A995" i="36"/>
  <c r="B4103" i="18" l="1"/>
  <c r="D4103" i="18"/>
  <c r="C4102" i="18"/>
  <c r="A4102" i="18" s="1"/>
  <c r="B997" i="36"/>
  <c r="A996" i="36"/>
  <c r="C1750" i="36"/>
  <c r="D4104" i="18" l="1"/>
  <c r="C4103" i="18"/>
  <c r="A4103" i="18" s="1"/>
  <c r="B4104" i="18"/>
  <c r="C1751" i="36"/>
  <c r="B998" i="36"/>
  <c r="A997" i="36"/>
  <c r="B4105" i="18" l="1"/>
  <c r="D4105" i="18"/>
  <c r="C4104" i="18"/>
  <c r="A4104" i="18" s="1"/>
  <c r="B999" i="36"/>
  <c r="A998" i="36"/>
  <c r="C1752" i="36"/>
  <c r="D4106" i="18" l="1"/>
  <c r="C4105" i="18"/>
  <c r="A4105" i="18" s="1"/>
  <c r="B4106" i="18"/>
  <c r="C1753" i="36"/>
  <c r="B1000" i="36"/>
  <c r="A999" i="36"/>
  <c r="B4107" i="18" l="1"/>
  <c r="D4107" i="18"/>
  <c r="C4106" i="18"/>
  <c r="A4106" i="18" s="1"/>
  <c r="B1001" i="36"/>
  <c r="A1000" i="36"/>
  <c r="C1754" i="36"/>
  <c r="D4108" i="18" l="1"/>
  <c r="C4107" i="18"/>
  <c r="A4107" i="18" s="1"/>
  <c r="B4108" i="18"/>
  <c r="C1755" i="36"/>
  <c r="B1002" i="36"/>
  <c r="A1001" i="36"/>
  <c r="B4109" i="18" l="1"/>
  <c r="D4109" i="18"/>
  <c r="C4108" i="18"/>
  <c r="A4108" i="18" s="1"/>
  <c r="B1003" i="36"/>
  <c r="A1002" i="36"/>
  <c r="C1756" i="36"/>
  <c r="D4110" i="18" l="1"/>
  <c r="C4109" i="18"/>
  <c r="A4109" i="18" s="1"/>
  <c r="B4110" i="18"/>
  <c r="C1757" i="36"/>
  <c r="B1004" i="36"/>
  <c r="A1003" i="36"/>
  <c r="B4111" i="18" l="1"/>
  <c r="D4111" i="18"/>
  <c r="C4110" i="18"/>
  <c r="A4110" i="18" s="1"/>
  <c r="B1005" i="36"/>
  <c r="A1004" i="36"/>
  <c r="C1758" i="36"/>
  <c r="D4112" i="18" l="1"/>
  <c r="C4111" i="18"/>
  <c r="A4111" i="18" s="1"/>
  <c r="B4112" i="18"/>
  <c r="C1759" i="36"/>
  <c r="B1006" i="36"/>
  <c r="A1005" i="36"/>
  <c r="B4113" i="18" l="1"/>
  <c r="D4113" i="18"/>
  <c r="C4112" i="18"/>
  <c r="A4112" i="18" s="1"/>
  <c r="B1007" i="36"/>
  <c r="A1006" i="36"/>
  <c r="C1760" i="36"/>
  <c r="D4114" i="18" l="1"/>
  <c r="C4113" i="18"/>
  <c r="A4113" i="18" s="1"/>
  <c r="B4114" i="18"/>
  <c r="C1761" i="36"/>
  <c r="B1008" i="36"/>
  <c r="A1007" i="36"/>
  <c r="B4115" i="18" l="1"/>
  <c r="D4115" i="18"/>
  <c r="C4114" i="18"/>
  <c r="A4114" i="18" s="1"/>
  <c r="B1009" i="36"/>
  <c r="A1008" i="36"/>
  <c r="C1762" i="36"/>
  <c r="D4116" i="18" l="1"/>
  <c r="C4115" i="18"/>
  <c r="A4115" i="18" s="1"/>
  <c r="B4116" i="18"/>
  <c r="C1763" i="36"/>
  <c r="B1010" i="36"/>
  <c r="A1009" i="36"/>
  <c r="B4117" i="18" l="1"/>
  <c r="D4117" i="18"/>
  <c r="C4116" i="18"/>
  <c r="A4116" i="18" s="1"/>
  <c r="B1011" i="36"/>
  <c r="A1010" i="36"/>
  <c r="C1764" i="36"/>
  <c r="D4118" i="18" l="1"/>
  <c r="C4117" i="18"/>
  <c r="A4117" i="18" s="1"/>
  <c r="B4118" i="18"/>
  <c r="C1765" i="36"/>
  <c r="B1012" i="36"/>
  <c r="A1011" i="36"/>
  <c r="B4119" i="18" l="1"/>
  <c r="D4119" i="18"/>
  <c r="C4118" i="18"/>
  <c r="A4118" i="18" s="1"/>
  <c r="B1013" i="36"/>
  <c r="A1012" i="36"/>
  <c r="C1766" i="36"/>
  <c r="D4120" i="18" l="1"/>
  <c r="C4119" i="18"/>
  <c r="A4119" i="18" s="1"/>
  <c r="B4120" i="18"/>
  <c r="C1767" i="36"/>
  <c r="B1014" i="36"/>
  <c r="A1013" i="36"/>
  <c r="B4121" i="18" l="1"/>
  <c r="D4121" i="18"/>
  <c r="C4120" i="18"/>
  <c r="A4120" i="18" s="1"/>
  <c r="B1015" i="36"/>
  <c r="A1014" i="36"/>
  <c r="C1768" i="36"/>
  <c r="D4122" i="18" l="1"/>
  <c r="C4121" i="18"/>
  <c r="A4121" i="18" s="1"/>
  <c r="B4122" i="18"/>
  <c r="C1769" i="36"/>
  <c r="B1016" i="36"/>
  <c r="A1015" i="36"/>
  <c r="B4123" i="18" l="1"/>
  <c r="D4123" i="18"/>
  <c r="C4122" i="18"/>
  <c r="A4122" i="18" s="1"/>
  <c r="B1017" i="36"/>
  <c r="A1016" i="36"/>
  <c r="C1770" i="36"/>
  <c r="D4124" i="18" l="1"/>
  <c r="C4123" i="18"/>
  <c r="A4123" i="18" s="1"/>
  <c r="B4124" i="18"/>
  <c r="C1771" i="36"/>
  <c r="B1018" i="36"/>
  <c r="A1017" i="36"/>
  <c r="B4125" i="18" l="1"/>
  <c r="D4125" i="18"/>
  <c r="C4124" i="18"/>
  <c r="A4124" i="18" s="1"/>
  <c r="B1019" i="36"/>
  <c r="A1018" i="36"/>
  <c r="C1772" i="36"/>
  <c r="D4126" i="18" l="1"/>
  <c r="C4125" i="18"/>
  <c r="A4125" i="18" s="1"/>
  <c r="B4126" i="18"/>
  <c r="C1773" i="36"/>
  <c r="B1020" i="36"/>
  <c r="A1019" i="36"/>
  <c r="B4127" i="18" l="1"/>
  <c r="D4127" i="18"/>
  <c r="C4126" i="18"/>
  <c r="A4126" i="18" s="1"/>
  <c r="B1021" i="36"/>
  <c r="A1020" i="36"/>
  <c r="C1774" i="36"/>
  <c r="D4128" i="18" l="1"/>
  <c r="C4127" i="18"/>
  <c r="A4127" i="18" s="1"/>
  <c r="B4128" i="18"/>
  <c r="C1775" i="36"/>
  <c r="B1022" i="36"/>
  <c r="A1021" i="36"/>
  <c r="B4129" i="18" l="1"/>
  <c r="D4129" i="18"/>
  <c r="C4128" i="18"/>
  <c r="A4128" i="18" s="1"/>
  <c r="B1023" i="36"/>
  <c r="A1022" i="36"/>
  <c r="C1776" i="36"/>
  <c r="D4130" i="18" l="1"/>
  <c r="C4129" i="18"/>
  <c r="A4129" i="18" s="1"/>
  <c r="B4130" i="18"/>
  <c r="C1777" i="36"/>
  <c r="B1024" i="36"/>
  <c r="A1023" i="36"/>
  <c r="B4131" i="18" l="1"/>
  <c r="D4131" i="18"/>
  <c r="C4130" i="18"/>
  <c r="A4130" i="18" s="1"/>
  <c r="B1025" i="36"/>
  <c r="A1024" i="36"/>
  <c r="C1778" i="36"/>
  <c r="D4132" i="18" l="1"/>
  <c r="C4131" i="18"/>
  <c r="A4131" i="18" s="1"/>
  <c r="B4132" i="18"/>
  <c r="C1779" i="36"/>
  <c r="B1026" i="36"/>
  <c r="A1025" i="36"/>
  <c r="B4133" i="18" l="1"/>
  <c r="D4133" i="18"/>
  <c r="C4132" i="18"/>
  <c r="A4132" i="18" s="1"/>
  <c r="B1027" i="36"/>
  <c r="A1026" i="36"/>
  <c r="C1780" i="36"/>
  <c r="D4134" i="18" l="1"/>
  <c r="C4133" i="18"/>
  <c r="A4133" i="18" s="1"/>
  <c r="B4134" i="18"/>
  <c r="C1781" i="36"/>
  <c r="B1028" i="36"/>
  <c r="A1027" i="36"/>
  <c r="B4135" i="18" l="1"/>
  <c r="D4135" i="18"/>
  <c r="C4134" i="18"/>
  <c r="A4134" i="18" s="1"/>
  <c r="B1029" i="36"/>
  <c r="A1028" i="36"/>
  <c r="C1782" i="36"/>
  <c r="D4136" i="18" l="1"/>
  <c r="C4135" i="18"/>
  <c r="A4135" i="18" s="1"/>
  <c r="B4136" i="18"/>
  <c r="C1783" i="36"/>
  <c r="B1030" i="36"/>
  <c r="A1029" i="36"/>
  <c r="B4137" i="18" l="1"/>
  <c r="D4137" i="18"/>
  <c r="C4136" i="18"/>
  <c r="A4136" i="18" s="1"/>
  <c r="B1031" i="36"/>
  <c r="A1030" i="36"/>
  <c r="C1784" i="36"/>
  <c r="D4138" i="18" l="1"/>
  <c r="C4137" i="18"/>
  <c r="A4137" i="18" s="1"/>
  <c r="B4138" i="18"/>
  <c r="C1785" i="36"/>
  <c r="B1032" i="36"/>
  <c r="A1031" i="36"/>
  <c r="B4139" i="18" l="1"/>
  <c r="D4139" i="18"/>
  <c r="C4138" i="18"/>
  <c r="A4138" i="18" s="1"/>
  <c r="B1033" i="36"/>
  <c r="A1032" i="36"/>
  <c r="C1786" i="36"/>
  <c r="D4140" i="18" l="1"/>
  <c r="C4139" i="18"/>
  <c r="A4139" i="18" s="1"/>
  <c r="B4140" i="18"/>
  <c r="C1787" i="36"/>
  <c r="B1034" i="36"/>
  <c r="A1033" i="36"/>
  <c r="B4141" i="18" l="1"/>
  <c r="D4141" i="18"/>
  <c r="C4140" i="18"/>
  <c r="A4140" i="18" s="1"/>
  <c r="B1035" i="36"/>
  <c r="A1034" i="36"/>
  <c r="C1788" i="36"/>
  <c r="D4142" i="18" l="1"/>
  <c r="C4141" i="18"/>
  <c r="A4141" i="18" s="1"/>
  <c r="B4142" i="18"/>
  <c r="C1789" i="36"/>
  <c r="B1036" i="36"/>
  <c r="A1035" i="36"/>
  <c r="B4143" i="18" l="1"/>
  <c r="D4143" i="18"/>
  <c r="C4142" i="18"/>
  <c r="A4142" i="18" s="1"/>
  <c r="B1037" i="36"/>
  <c r="A1036" i="36"/>
  <c r="C1790" i="36"/>
  <c r="D4144" i="18" l="1"/>
  <c r="C4143" i="18"/>
  <c r="A4143" i="18" s="1"/>
  <c r="B4144" i="18"/>
  <c r="C1791" i="36"/>
  <c r="B1038" i="36"/>
  <c r="A1037" i="36"/>
  <c r="B4145" i="18" l="1"/>
  <c r="D4145" i="18"/>
  <c r="C4144" i="18"/>
  <c r="A4144" i="18" s="1"/>
  <c r="B1039" i="36"/>
  <c r="A1038" i="36"/>
  <c r="C1792" i="36"/>
  <c r="D4146" i="18" l="1"/>
  <c r="C4145" i="18"/>
  <c r="A4145" i="18" s="1"/>
  <c r="B4146" i="18"/>
  <c r="C1793" i="36"/>
  <c r="B1040" i="36"/>
  <c r="A1039" i="36"/>
  <c r="B4147" i="18" l="1"/>
  <c r="D4147" i="18"/>
  <c r="C4146" i="18"/>
  <c r="A4146" i="18" s="1"/>
  <c r="B1041" i="36"/>
  <c r="A1040" i="36"/>
  <c r="C1794" i="36"/>
  <c r="D4148" i="18" l="1"/>
  <c r="C4147" i="18"/>
  <c r="A4147" i="18" s="1"/>
  <c r="B4148" i="18"/>
  <c r="C1795" i="36"/>
  <c r="B1042" i="36"/>
  <c r="A1041" i="36"/>
  <c r="B4149" i="18" l="1"/>
  <c r="D4149" i="18"/>
  <c r="C4148" i="18"/>
  <c r="A4148" i="18" s="1"/>
  <c r="B1043" i="36"/>
  <c r="A1042" i="36"/>
  <c r="C1796" i="36"/>
  <c r="D4150" i="18" l="1"/>
  <c r="C4149" i="18"/>
  <c r="A4149" i="18" s="1"/>
  <c r="B4150" i="18"/>
  <c r="C1797" i="36"/>
  <c r="B1044" i="36"/>
  <c r="A1043" i="36"/>
  <c r="B4151" i="18" l="1"/>
  <c r="D4151" i="18"/>
  <c r="C4150" i="18"/>
  <c r="A4150" i="18" s="1"/>
  <c r="B1045" i="36"/>
  <c r="A1044" i="36"/>
  <c r="C1798" i="36"/>
  <c r="D4152" i="18" l="1"/>
  <c r="C4151" i="18"/>
  <c r="A4151" i="18" s="1"/>
  <c r="B4152" i="18"/>
  <c r="C1799" i="36"/>
  <c r="B1046" i="36"/>
  <c r="A1045" i="36"/>
  <c r="B4153" i="18" l="1"/>
  <c r="D4153" i="18"/>
  <c r="C4152" i="18"/>
  <c r="A4152" i="18" s="1"/>
  <c r="B1047" i="36"/>
  <c r="A1046" i="36"/>
  <c r="C1800" i="36"/>
  <c r="D4154" i="18" l="1"/>
  <c r="C4153" i="18"/>
  <c r="A4153" i="18" s="1"/>
  <c r="B4154" i="18"/>
  <c r="C1801" i="36"/>
  <c r="B1048" i="36"/>
  <c r="A1047" i="36"/>
  <c r="B4155" i="18" l="1"/>
  <c r="D4155" i="18"/>
  <c r="C4154" i="18"/>
  <c r="A4154" i="18" s="1"/>
  <c r="B1049" i="36"/>
  <c r="A1048" i="36"/>
  <c r="C1802" i="36"/>
  <c r="D4156" i="18" l="1"/>
  <c r="C4155" i="18"/>
  <c r="A4155" i="18" s="1"/>
  <c r="B4156" i="18"/>
  <c r="C1803" i="36"/>
  <c r="B1050" i="36"/>
  <c r="A1049" i="36"/>
  <c r="B4157" i="18" l="1"/>
  <c r="D4157" i="18"/>
  <c r="C4156" i="18"/>
  <c r="A4156" i="18" s="1"/>
  <c r="B1051" i="36"/>
  <c r="A1050" i="36"/>
  <c r="C1804" i="36"/>
  <c r="D4158" i="18" l="1"/>
  <c r="C4157" i="18"/>
  <c r="A4157" i="18" s="1"/>
  <c r="B4158" i="18"/>
  <c r="C1805" i="36"/>
  <c r="B1052" i="36"/>
  <c r="A1051" i="36"/>
  <c r="B4159" i="18" l="1"/>
  <c r="D4159" i="18"/>
  <c r="C4158" i="18"/>
  <c r="A4158" i="18" s="1"/>
  <c r="B1053" i="36"/>
  <c r="A1052" i="36"/>
  <c r="C1806" i="36"/>
  <c r="D4160" i="18" l="1"/>
  <c r="C4159" i="18"/>
  <c r="A4159" i="18" s="1"/>
  <c r="B4160" i="18"/>
  <c r="C1807" i="36"/>
  <c r="B1054" i="36"/>
  <c r="A1053" i="36"/>
  <c r="B4161" i="18" l="1"/>
  <c r="D4161" i="18"/>
  <c r="C4160" i="18"/>
  <c r="A4160" i="18" s="1"/>
  <c r="B1055" i="36"/>
  <c r="A1054" i="36"/>
  <c r="C1808" i="36"/>
  <c r="D4162" i="18" l="1"/>
  <c r="C4161" i="18"/>
  <c r="A4161" i="18" s="1"/>
  <c r="B4162" i="18"/>
  <c r="C1809" i="36"/>
  <c r="B1056" i="36"/>
  <c r="A1055" i="36"/>
  <c r="B4163" i="18" l="1"/>
  <c r="D4163" i="18"/>
  <c r="C4162" i="18"/>
  <c r="A4162" i="18" s="1"/>
  <c r="B1057" i="36"/>
  <c r="A1056" i="36"/>
  <c r="C1810" i="36"/>
  <c r="D4164" i="18" l="1"/>
  <c r="C4163" i="18"/>
  <c r="A4163" i="18" s="1"/>
  <c r="B4164" i="18"/>
  <c r="C1811" i="36"/>
  <c r="B1058" i="36"/>
  <c r="A1057" i="36"/>
  <c r="B4165" i="18" l="1"/>
  <c r="D4165" i="18"/>
  <c r="C4164" i="18"/>
  <c r="A4164" i="18" s="1"/>
  <c r="B1059" i="36"/>
  <c r="A1058" i="36"/>
  <c r="C1812" i="36"/>
  <c r="D4166" i="18" l="1"/>
  <c r="C4165" i="18"/>
  <c r="A4165" i="18" s="1"/>
  <c r="B4166" i="18"/>
  <c r="C1813" i="36"/>
  <c r="B1060" i="36"/>
  <c r="A1059" i="36"/>
  <c r="B4167" i="18" l="1"/>
  <c r="D4167" i="18"/>
  <c r="C4166" i="18"/>
  <c r="A4166" i="18" s="1"/>
  <c r="B1061" i="36"/>
  <c r="A1060" i="36"/>
  <c r="C1814" i="36"/>
  <c r="D4168" i="18" l="1"/>
  <c r="C4167" i="18"/>
  <c r="A4167" i="18" s="1"/>
  <c r="B4168" i="18"/>
  <c r="C1815" i="36"/>
  <c r="B1062" i="36"/>
  <c r="A1061" i="36"/>
  <c r="B4169" i="18" l="1"/>
  <c r="D4169" i="18"/>
  <c r="C4168" i="18"/>
  <c r="A4168" i="18" s="1"/>
  <c r="B1063" i="36"/>
  <c r="A1062" i="36"/>
  <c r="C1816" i="36"/>
  <c r="D4170" i="18" l="1"/>
  <c r="C4169" i="18"/>
  <c r="A4169" i="18" s="1"/>
  <c r="B4170" i="18"/>
  <c r="C1817" i="36"/>
  <c r="B1064" i="36"/>
  <c r="A1063" i="36"/>
  <c r="B4171" i="18" l="1"/>
  <c r="D4171" i="18"/>
  <c r="C4170" i="18"/>
  <c r="A4170" i="18" s="1"/>
  <c r="B1065" i="36"/>
  <c r="A1064" i="36"/>
  <c r="C1818" i="36"/>
  <c r="D4172" i="18" l="1"/>
  <c r="C4171" i="18"/>
  <c r="A4171" i="18" s="1"/>
  <c r="B4172" i="18"/>
  <c r="C1819" i="36"/>
  <c r="B1066" i="36"/>
  <c r="A1065" i="36"/>
  <c r="B4173" i="18" l="1"/>
  <c r="D4173" i="18"/>
  <c r="C4172" i="18"/>
  <c r="A4172" i="18" s="1"/>
  <c r="B1067" i="36"/>
  <c r="A1066" i="36"/>
  <c r="C1820" i="36"/>
  <c r="D4174" i="18" l="1"/>
  <c r="C4173" i="18"/>
  <c r="A4173" i="18" s="1"/>
  <c r="B4174" i="18"/>
  <c r="C1821" i="36"/>
  <c r="B1068" i="36"/>
  <c r="A1067" i="36"/>
  <c r="B4175" i="18" l="1"/>
  <c r="D4175" i="18"/>
  <c r="C4174" i="18"/>
  <c r="A4174" i="18" s="1"/>
  <c r="B1069" i="36"/>
  <c r="A1068" i="36"/>
  <c r="C1822" i="36"/>
  <c r="D4176" i="18" l="1"/>
  <c r="C4175" i="18"/>
  <c r="A4175" i="18" s="1"/>
  <c r="B4176" i="18"/>
  <c r="C1823" i="36"/>
  <c r="B1070" i="36"/>
  <c r="A1069" i="36"/>
  <c r="B4177" i="18" l="1"/>
  <c r="D4177" i="18"/>
  <c r="C4176" i="18"/>
  <c r="A4176" i="18" s="1"/>
  <c r="B1071" i="36"/>
  <c r="A1070" i="36"/>
  <c r="C1824" i="36"/>
  <c r="D4178" i="18" l="1"/>
  <c r="C4177" i="18"/>
  <c r="A4177" i="18" s="1"/>
  <c r="B4178" i="18"/>
  <c r="C1825" i="36"/>
  <c r="B1072" i="36"/>
  <c r="A1071" i="36"/>
  <c r="B4179" i="18" l="1"/>
  <c r="D4179" i="18"/>
  <c r="C4178" i="18"/>
  <c r="A4178" i="18" s="1"/>
  <c r="B1073" i="36"/>
  <c r="A1072" i="36"/>
  <c r="C1826" i="36"/>
  <c r="D4180" i="18" l="1"/>
  <c r="C4179" i="18"/>
  <c r="A4179" i="18" s="1"/>
  <c r="B4180" i="18"/>
  <c r="C1827" i="36"/>
  <c r="B1074" i="36"/>
  <c r="A1073" i="36"/>
  <c r="B4181" i="18" l="1"/>
  <c r="D4181" i="18"/>
  <c r="C4180" i="18"/>
  <c r="A4180" i="18" s="1"/>
  <c r="B1075" i="36"/>
  <c r="A1074" i="36"/>
  <c r="C1828" i="36"/>
  <c r="D4182" i="18" l="1"/>
  <c r="C4181" i="18"/>
  <c r="A4181" i="18" s="1"/>
  <c r="B4182" i="18"/>
  <c r="C1829" i="36"/>
  <c r="B1076" i="36"/>
  <c r="A1075" i="36"/>
  <c r="B4183" i="18" l="1"/>
  <c r="D4183" i="18"/>
  <c r="C4182" i="18"/>
  <c r="A4182" i="18" s="1"/>
  <c r="B1077" i="36"/>
  <c r="A1076" i="36"/>
  <c r="C1830" i="36"/>
  <c r="D4184" i="18" l="1"/>
  <c r="C4183" i="18"/>
  <c r="A4183" i="18" s="1"/>
  <c r="B4184" i="18"/>
  <c r="C1831" i="36"/>
  <c r="B1078" i="36"/>
  <c r="A1077" i="36"/>
  <c r="B4185" i="18" l="1"/>
  <c r="D4185" i="18"/>
  <c r="C4184" i="18"/>
  <c r="A4184" i="18" s="1"/>
  <c r="B1079" i="36"/>
  <c r="A1078" i="36"/>
  <c r="C1832" i="36"/>
  <c r="D4186" i="18" l="1"/>
  <c r="C4185" i="18"/>
  <c r="A4185" i="18" s="1"/>
  <c r="B4186" i="18"/>
  <c r="C1833" i="36"/>
  <c r="B1080" i="36"/>
  <c r="A1079" i="36"/>
  <c r="B4187" i="18" l="1"/>
  <c r="D4187" i="18"/>
  <c r="C4186" i="18"/>
  <c r="A4186" i="18" s="1"/>
  <c r="B1081" i="36"/>
  <c r="A1080" i="36"/>
  <c r="C1834" i="36"/>
  <c r="D4188" i="18" l="1"/>
  <c r="C4187" i="18"/>
  <c r="A4187" i="18" s="1"/>
  <c r="B4188" i="18"/>
  <c r="C1835" i="36"/>
  <c r="B1082" i="36"/>
  <c r="A1081" i="36"/>
  <c r="B4189" i="18" l="1"/>
  <c r="D4189" i="18"/>
  <c r="C4188" i="18"/>
  <c r="A4188" i="18" s="1"/>
  <c r="B1083" i="36"/>
  <c r="A1082" i="36"/>
  <c r="C1836" i="36"/>
  <c r="D4190" i="18" l="1"/>
  <c r="C4189" i="18"/>
  <c r="A4189" i="18" s="1"/>
  <c r="B4190" i="18"/>
  <c r="C1837" i="36"/>
  <c r="B1084" i="36"/>
  <c r="A1083" i="36"/>
  <c r="B4191" i="18" l="1"/>
  <c r="D4191" i="18"/>
  <c r="C4190" i="18"/>
  <c r="A4190" i="18" s="1"/>
  <c r="B1085" i="36"/>
  <c r="A1084" i="36"/>
  <c r="C1838" i="36"/>
  <c r="D4192" i="18" l="1"/>
  <c r="C4191" i="18"/>
  <c r="A4191" i="18" s="1"/>
  <c r="B4192" i="18"/>
  <c r="C1839" i="36"/>
  <c r="B1086" i="36"/>
  <c r="A1085" i="36"/>
  <c r="B4193" i="18" l="1"/>
  <c r="D4193" i="18"/>
  <c r="C4192" i="18"/>
  <c r="A4192" i="18" s="1"/>
  <c r="B1087" i="36"/>
  <c r="A1086" i="36"/>
  <c r="C1840" i="36"/>
  <c r="D4194" i="18" l="1"/>
  <c r="C4193" i="18"/>
  <c r="A4193" i="18" s="1"/>
  <c r="B4194" i="18"/>
  <c r="C1841" i="36"/>
  <c r="B1088" i="36"/>
  <c r="A1087" i="36"/>
  <c r="B4195" i="18" l="1"/>
  <c r="D4195" i="18"/>
  <c r="C4194" i="18"/>
  <c r="A4194" i="18" s="1"/>
  <c r="B1089" i="36"/>
  <c r="A1088" i="36"/>
  <c r="C1842" i="36"/>
  <c r="D4196" i="18" l="1"/>
  <c r="C4195" i="18"/>
  <c r="A4195" i="18" s="1"/>
  <c r="B4196" i="18"/>
  <c r="C1843" i="36"/>
  <c r="B1090" i="36"/>
  <c r="A1089" i="36"/>
  <c r="B4197" i="18" l="1"/>
  <c r="D4197" i="18"/>
  <c r="C4196" i="18"/>
  <c r="A4196" i="18" s="1"/>
  <c r="B1091" i="36"/>
  <c r="A1090" i="36"/>
  <c r="C1844" i="36"/>
  <c r="D4198" i="18" l="1"/>
  <c r="C4197" i="18"/>
  <c r="A4197" i="18" s="1"/>
  <c r="B4198" i="18"/>
  <c r="C1845" i="36"/>
  <c r="B1092" i="36"/>
  <c r="A1091" i="36"/>
  <c r="B4199" i="18" l="1"/>
  <c r="D4199" i="18"/>
  <c r="C4198" i="18"/>
  <c r="A4198" i="18" s="1"/>
  <c r="B1093" i="36"/>
  <c r="A1092" i="36"/>
  <c r="C1846" i="36"/>
  <c r="D4200" i="18" l="1"/>
  <c r="C4199" i="18"/>
  <c r="A4199" i="18" s="1"/>
  <c r="B4200" i="18"/>
  <c r="C1847" i="36"/>
  <c r="B1094" i="36"/>
  <c r="A1093" i="36"/>
  <c r="B4201" i="18" l="1"/>
  <c r="D4201" i="18"/>
  <c r="C4200" i="18"/>
  <c r="A4200" i="18" s="1"/>
  <c r="B1095" i="36"/>
  <c r="A1094" i="36"/>
  <c r="C1848" i="36"/>
  <c r="D4202" i="18" l="1"/>
  <c r="C4201" i="18"/>
  <c r="A4201" i="18" s="1"/>
  <c r="B4202" i="18"/>
  <c r="C1849" i="36"/>
  <c r="B1096" i="36"/>
  <c r="A1095" i="36"/>
  <c r="B4203" i="18" l="1"/>
  <c r="D4203" i="18"/>
  <c r="C4202" i="18"/>
  <c r="A4202" i="18" s="1"/>
  <c r="B1097" i="36"/>
  <c r="A1096" i="36"/>
  <c r="C1850" i="36"/>
  <c r="D4204" i="18" l="1"/>
  <c r="C4203" i="18"/>
  <c r="A4203" i="18" s="1"/>
  <c r="B4204" i="18"/>
  <c r="C1851" i="36"/>
  <c r="B1098" i="36"/>
  <c r="A1097" i="36"/>
  <c r="B4205" i="18" l="1"/>
  <c r="D4205" i="18"/>
  <c r="C4204" i="18"/>
  <c r="A4204" i="18" s="1"/>
  <c r="B1099" i="36"/>
  <c r="A1098" i="36"/>
  <c r="C1852" i="36"/>
  <c r="D4206" i="18" l="1"/>
  <c r="C4205" i="18"/>
  <c r="A4205" i="18" s="1"/>
  <c r="B4206" i="18"/>
  <c r="C1853" i="36"/>
  <c r="B1100" i="36"/>
  <c r="A1099" i="36"/>
  <c r="B4207" i="18" l="1"/>
  <c r="D4207" i="18"/>
  <c r="C4206" i="18"/>
  <c r="A4206" i="18" s="1"/>
  <c r="B1101" i="36"/>
  <c r="A1100" i="36"/>
  <c r="C1854" i="36"/>
  <c r="D4208" i="18" l="1"/>
  <c r="C4207" i="18"/>
  <c r="A4207" i="18" s="1"/>
  <c r="B4208" i="18"/>
  <c r="C1855" i="36"/>
  <c r="B1102" i="36"/>
  <c r="A1101" i="36"/>
  <c r="B4209" i="18" l="1"/>
  <c r="D4209" i="18"/>
  <c r="C4208" i="18"/>
  <c r="A4208" i="18" s="1"/>
  <c r="B1103" i="36"/>
  <c r="A1102" i="36"/>
  <c r="C1856" i="36"/>
  <c r="D4210" i="18" l="1"/>
  <c r="C4209" i="18"/>
  <c r="A4209" i="18" s="1"/>
  <c r="B4210" i="18"/>
  <c r="C1857" i="36"/>
  <c r="B1104" i="36"/>
  <c r="A1103" i="36"/>
  <c r="B4211" i="18" l="1"/>
  <c r="D4211" i="18"/>
  <c r="C4210" i="18"/>
  <c r="A4210" i="18" s="1"/>
  <c r="B1105" i="36"/>
  <c r="A1104" i="36"/>
  <c r="C1858" i="36"/>
  <c r="D4212" i="18" l="1"/>
  <c r="C4211" i="18"/>
  <c r="A4211" i="18" s="1"/>
  <c r="B4212" i="18"/>
  <c r="C1859" i="36"/>
  <c r="B1106" i="36"/>
  <c r="A1105" i="36"/>
  <c r="B4213" i="18" l="1"/>
  <c r="D4213" i="18"/>
  <c r="C4212" i="18"/>
  <c r="A4212" i="18" s="1"/>
  <c r="B1107" i="36"/>
  <c r="A1106" i="36"/>
  <c r="C1860" i="36"/>
  <c r="D4214" i="18" l="1"/>
  <c r="C4213" i="18"/>
  <c r="A4213" i="18" s="1"/>
  <c r="B4214" i="18"/>
  <c r="C1861" i="36"/>
  <c r="B1108" i="36"/>
  <c r="A1107" i="36"/>
  <c r="B4215" i="18" l="1"/>
  <c r="D4215" i="18"/>
  <c r="C4214" i="18"/>
  <c r="A4214" i="18" s="1"/>
  <c r="B1109" i="36"/>
  <c r="A1108" i="36"/>
  <c r="C1862" i="36"/>
  <c r="D4216" i="18" l="1"/>
  <c r="C4215" i="18"/>
  <c r="A4215" i="18" s="1"/>
  <c r="B4216" i="18"/>
  <c r="C1863" i="36"/>
  <c r="B1110" i="36"/>
  <c r="A1109" i="36"/>
  <c r="B4217" i="18" l="1"/>
  <c r="D4217" i="18"/>
  <c r="C4216" i="18"/>
  <c r="A4216" i="18" s="1"/>
  <c r="B1111" i="36"/>
  <c r="A1110" i="36"/>
  <c r="C1864" i="36"/>
  <c r="D4218" i="18" l="1"/>
  <c r="C4217" i="18"/>
  <c r="A4217" i="18" s="1"/>
  <c r="B4218" i="18"/>
  <c r="C1865" i="36"/>
  <c r="B1112" i="36"/>
  <c r="A1111" i="36"/>
  <c r="B4219" i="18" l="1"/>
  <c r="D4219" i="18"/>
  <c r="C4218" i="18"/>
  <c r="A4218" i="18" s="1"/>
  <c r="B1113" i="36"/>
  <c r="A1112" i="36"/>
  <c r="C1866" i="36"/>
  <c r="D4220" i="18" l="1"/>
  <c r="C4219" i="18"/>
  <c r="A4219" i="18" s="1"/>
  <c r="B4220" i="18"/>
  <c r="C1867" i="36"/>
  <c r="B1114" i="36"/>
  <c r="A1113" i="36"/>
  <c r="B4221" i="18" l="1"/>
  <c r="D4221" i="18"/>
  <c r="C4220" i="18"/>
  <c r="A4220" i="18" s="1"/>
  <c r="B1115" i="36"/>
  <c r="A1114" i="36"/>
  <c r="C1868" i="36"/>
  <c r="D4222" i="18" l="1"/>
  <c r="C4221" i="18"/>
  <c r="A4221" i="18" s="1"/>
  <c r="B4222" i="18"/>
  <c r="C1869" i="36"/>
  <c r="B1116" i="36"/>
  <c r="A1115" i="36"/>
  <c r="B4223" i="18" l="1"/>
  <c r="D4223" i="18"/>
  <c r="C4222" i="18"/>
  <c r="A4222" i="18" s="1"/>
  <c r="B1117" i="36"/>
  <c r="A1116" i="36"/>
  <c r="C1870" i="36"/>
  <c r="D4224" i="18" l="1"/>
  <c r="C4223" i="18"/>
  <c r="A4223" i="18" s="1"/>
  <c r="B4224" i="18"/>
  <c r="C1871" i="36"/>
  <c r="B1118" i="36"/>
  <c r="A1117" i="36"/>
  <c r="B4225" i="18" l="1"/>
  <c r="D4225" i="18"/>
  <c r="C4224" i="18"/>
  <c r="A4224" i="18" s="1"/>
  <c r="B1119" i="36"/>
  <c r="A1118" i="36"/>
  <c r="C1872" i="36"/>
  <c r="D4226" i="18" l="1"/>
  <c r="C4225" i="18"/>
  <c r="A4225" i="18" s="1"/>
  <c r="B4226" i="18"/>
  <c r="C1873" i="36"/>
  <c r="B1120" i="36"/>
  <c r="A1119" i="36"/>
  <c r="B4227" i="18" l="1"/>
  <c r="D4227" i="18"/>
  <c r="C4226" i="18"/>
  <c r="A4226" i="18" s="1"/>
  <c r="B1121" i="36"/>
  <c r="A1120" i="36"/>
  <c r="C1874" i="36"/>
  <c r="D4228" i="18" l="1"/>
  <c r="C4227" i="18"/>
  <c r="A4227" i="18" s="1"/>
  <c r="B4228" i="18"/>
  <c r="C1875" i="36"/>
  <c r="B1122" i="36"/>
  <c r="A1121" i="36"/>
  <c r="B4229" i="18" l="1"/>
  <c r="D4229" i="18"/>
  <c r="C4228" i="18"/>
  <c r="A4228" i="18" s="1"/>
  <c r="B1123" i="36"/>
  <c r="A1122" i="36"/>
  <c r="C1876" i="36"/>
  <c r="D4230" i="18" l="1"/>
  <c r="C4229" i="18"/>
  <c r="A4229" i="18" s="1"/>
  <c r="B4230" i="18"/>
  <c r="C1877" i="36"/>
  <c r="B1124" i="36"/>
  <c r="A1123" i="36"/>
  <c r="B4231" i="18" l="1"/>
  <c r="D4231" i="18"/>
  <c r="C4230" i="18"/>
  <c r="A4230" i="18" s="1"/>
  <c r="B1125" i="36"/>
  <c r="A1124" i="36"/>
  <c r="C1878" i="36"/>
  <c r="D4232" i="18" l="1"/>
  <c r="C4231" i="18"/>
  <c r="A4231" i="18" s="1"/>
  <c r="B4232" i="18"/>
  <c r="C1879" i="36"/>
  <c r="B1126" i="36"/>
  <c r="A1125" i="36"/>
  <c r="B4233" i="18" l="1"/>
  <c r="D4233" i="18"/>
  <c r="C4232" i="18"/>
  <c r="A4232" i="18" s="1"/>
  <c r="C1880" i="36"/>
  <c r="B1127" i="36"/>
  <c r="A1126" i="36"/>
  <c r="D4234" i="18" l="1"/>
  <c r="C4233" i="18"/>
  <c r="A4233" i="18" s="1"/>
  <c r="B4234" i="18"/>
  <c r="B1128" i="36"/>
  <c r="A1127" i="36"/>
  <c r="C1881" i="36"/>
  <c r="B4235" i="18" l="1"/>
  <c r="D4235" i="18"/>
  <c r="C4234" i="18"/>
  <c r="A4234" i="18" s="1"/>
  <c r="C1882" i="36"/>
  <c r="B1129" i="36"/>
  <c r="A1128" i="36"/>
  <c r="D4236" i="18" l="1"/>
  <c r="C4235" i="18"/>
  <c r="A4235" i="18" s="1"/>
  <c r="B4236" i="18"/>
  <c r="B1130" i="36"/>
  <c r="A1129" i="36"/>
  <c r="C1883" i="36"/>
  <c r="B4237" i="18" l="1"/>
  <c r="D4237" i="18"/>
  <c r="C4236" i="18"/>
  <c r="A4236" i="18" s="1"/>
  <c r="C1884" i="36"/>
  <c r="B1131" i="36"/>
  <c r="A1130" i="36"/>
  <c r="D4238" i="18" l="1"/>
  <c r="C4237" i="18"/>
  <c r="A4237" i="18" s="1"/>
  <c r="B4238" i="18"/>
  <c r="B1132" i="36"/>
  <c r="A1131" i="36"/>
  <c r="C1885" i="36"/>
  <c r="B4239" i="18" l="1"/>
  <c r="D4239" i="18"/>
  <c r="C4238" i="18"/>
  <c r="A4238" i="18" s="1"/>
  <c r="C1886" i="36"/>
  <c r="B1133" i="36"/>
  <c r="A1132" i="36"/>
  <c r="D4240" i="18" l="1"/>
  <c r="C4239" i="18"/>
  <c r="A4239" i="18" s="1"/>
  <c r="B4240" i="18"/>
  <c r="B1134" i="36"/>
  <c r="A1133" i="36"/>
  <c r="C1887" i="36"/>
  <c r="B4241" i="18" l="1"/>
  <c r="D4241" i="18"/>
  <c r="C4240" i="18"/>
  <c r="A4240" i="18" s="1"/>
  <c r="C1888" i="36"/>
  <c r="B1135" i="36"/>
  <c r="A1134" i="36"/>
  <c r="D4242" i="18" l="1"/>
  <c r="C4241" i="18"/>
  <c r="A4241" i="18" s="1"/>
  <c r="B4242" i="18"/>
  <c r="B1136" i="36"/>
  <c r="A1135" i="36"/>
  <c r="C1889" i="36"/>
  <c r="B4243" i="18" l="1"/>
  <c r="D4243" i="18"/>
  <c r="C4242" i="18"/>
  <c r="A4242" i="18" s="1"/>
  <c r="C1890" i="36"/>
  <c r="B1137" i="36"/>
  <c r="A1136" i="36"/>
  <c r="D4244" i="18" l="1"/>
  <c r="C4243" i="18"/>
  <c r="A4243" i="18" s="1"/>
  <c r="B4244" i="18"/>
  <c r="B1138" i="36"/>
  <c r="A1137" i="36"/>
  <c r="C1891" i="36"/>
  <c r="B4245" i="18" l="1"/>
  <c r="D4245" i="18"/>
  <c r="C4244" i="18"/>
  <c r="A4244" i="18" s="1"/>
  <c r="C1892" i="36"/>
  <c r="B1139" i="36"/>
  <c r="A1138" i="36"/>
  <c r="D4246" i="18" l="1"/>
  <c r="C4245" i="18"/>
  <c r="A4245" i="18" s="1"/>
  <c r="B4246" i="18"/>
  <c r="B1140" i="36"/>
  <c r="A1139" i="36"/>
  <c r="C1893" i="36"/>
  <c r="B4247" i="18" l="1"/>
  <c r="D4247" i="18"/>
  <c r="C4246" i="18"/>
  <c r="A4246" i="18" s="1"/>
  <c r="C1894" i="36"/>
  <c r="B1141" i="36"/>
  <c r="A1140" i="36"/>
  <c r="D4248" i="18" l="1"/>
  <c r="C4247" i="18"/>
  <c r="A4247" i="18" s="1"/>
  <c r="B4248" i="18"/>
  <c r="B1142" i="36"/>
  <c r="A1141" i="36"/>
  <c r="C1895" i="36"/>
  <c r="B4249" i="18" l="1"/>
  <c r="D4249" i="18"/>
  <c r="C4248" i="18"/>
  <c r="A4248" i="18" s="1"/>
  <c r="C1896" i="36"/>
  <c r="B1143" i="36"/>
  <c r="A1142" i="36"/>
  <c r="D4250" i="18" l="1"/>
  <c r="C4249" i="18"/>
  <c r="A4249" i="18" s="1"/>
  <c r="B4250" i="18"/>
  <c r="B1144" i="36"/>
  <c r="A1143" i="36"/>
  <c r="C1897" i="36"/>
  <c r="B4251" i="18" l="1"/>
  <c r="D4251" i="18"/>
  <c r="C4250" i="18"/>
  <c r="A4250" i="18" s="1"/>
  <c r="C1898" i="36"/>
  <c r="B1145" i="36"/>
  <c r="A1144" i="36"/>
  <c r="D4252" i="18" l="1"/>
  <c r="C4251" i="18"/>
  <c r="A4251" i="18" s="1"/>
  <c r="B4252" i="18"/>
  <c r="B1146" i="36"/>
  <c r="A1145" i="36"/>
  <c r="C1899" i="36"/>
  <c r="B4253" i="18" l="1"/>
  <c r="D4253" i="18"/>
  <c r="C4252" i="18"/>
  <c r="A4252" i="18" s="1"/>
  <c r="C1900" i="36"/>
  <c r="B1147" i="36"/>
  <c r="A1146" i="36"/>
  <c r="D4254" i="18" l="1"/>
  <c r="C4253" i="18"/>
  <c r="A4253" i="18" s="1"/>
  <c r="B4254" i="18"/>
  <c r="B1148" i="36"/>
  <c r="A1147" i="36"/>
  <c r="C1901" i="36"/>
  <c r="B4255" i="18" l="1"/>
  <c r="D4255" i="18"/>
  <c r="C4254" i="18"/>
  <c r="A4254" i="18" s="1"/>
  <c r="C1902" i="36"/>
  <c r="B1149" i="36"/>
  <c r="A1148" i="36"/>
  <c r="D4256" i="18" l="1"/>
  <c r="C4255" i="18"/>
  <c r="A4255" i="18" s="1"/>
  <c r="B4256" i="18"/>
  <c r="B1150" i="36"/>
  <c r="A1149" i="36"/>
  <c r="C1903" i="36"/>
  <c r="B4257" i="18" l="1"/>
  <c r="D4257" i="18"/>
  <c r="C4256" i="18"/>
  <c r="A4256" i="18" s="1"/>
  <c r="C1904" i="36"/>
  <c r="B1151" i="36"/>
  <c r="A1150" i="36"/>
  <c r="D4258" i="18" l="1"/>
  <c r="C4257" i="18"/>
  <c r="A4257" i="18" s="1"/>
  <c r="B4258" i="18"/>
  <c r="B1152" i="36"/>
  <c r="A1151" i="36"/>
  <c r="C1905" i="36"/>
  <c r="B4259" i="18" l="1"/>
  <c r="D4259" i="18"/>
  <c r="C4258" i="18"/>
  <c r="A4258" i="18" s="1"/>
  <c r="C1906" i="36"/>
  <c r="B1153" i="36"/>
  <c r="A1152" i="36"/>
  <c r="D4260" i="18" l="1"/>
  <c r="C4259" i="18"/>
  <c r="A4259" i="18" s="1"/>
  <c r="B4260" i="18"/>
  <c r="B1154" i="36"/>
  <c r="A1153" i="36"/>
  <c r="C1907" i="36"/>
  <c r="B4261" i="18" l="1"/>
  <c r="D4261" i="18"/>
  <c r="C4260" i="18"/>
  <c r="A4260" i="18" s="1"/>
  <c r="C1908" i="36"/>
  <c r="B1155" i="36"/>
  <c r="A1154" i="36"/>
  <c r="D4262" i="18" l="1"/>
  <c r="C4261" i="18"/>
  <c r="A4261" i="18" s="1"/>
  <c r="B4262" i="18"/>
  <c r="B1156" i="36"/>
  <c r="A1155" i="36"/>
  <c r="C1909" i="36"/>
  <c r="B4263" i="18" l="1"/>
  <c r="D4263" i="18"/>
  <c r="C4262" i="18"/>
  <c r="A4262" i="18" s="1"/>
  <c r="C1910" i="36"/>
  <c r="B1157" i="36"/>
  <c r="A1156" i="36"/>
  <c r="D4264" i="18" l="1"/>
  <c r="C4263" i="18"/>
  <c r="A4263" i="18" s="1"/>
  <c r="B4264" i="18"/>
  <c r="B1158" i="36"/>
  <c r="A1157" i="36"/>
  <c r="C1911" i="36"/>
  <c r="B4265" i="18" l="1"/>
  <c r="D4265" i="18"/>
  <c r="C4264" i="18"/>
  <c r="A4264" i="18" s="1"/>
  <c r="C1912" i="36"/>
  <c r="B1159" i="36"/>
  <c r="A1158" i="36"/>
  <c r="D4266" i="18" l="1"/>
  <c r="C4265" i="18"/>
  <c r="A4265" i="18" s="1"/>
  <c r="B4266" i="18"/>
  <c r="B1160" i="36"/>
  <c r="A1159" i="36"/>
  <c r="C1913" i="36"/>
  <c r="B4267" i="18" l="1"/>
  <c r="D4267" i="18"/>
  <c r="C4266" i="18"/>
  <c r="A4266" i="18" s="1"/>
  <c r="C1914" i="36"/>
  <c r="B1161" i="36"/>
  <c r="A1160" i="36"/>
  <c r="D4268" i="18" l="1"/>
  <c r="C4267" i="18"/>
  <c r="A4267" i="18" s="1"/>
  <c r="B4268" i="18"/>
  <c r="B1162" i="36"/>
  <c r="A1161" i="36"/>
  <c r="C1915" i="36"/>
  <c r="B4269" i="18" l="1"/>
  <c r="D4269" i="18"/>
  <c r="C4268" i="18"/>
  <c r="A4268" i="18" s="1"/>
  <c r="C1916" i="36"/>
  <c r="B1163" i="36"/>
  <c r="A1162" i="36"/>
  <c r="D4270" i="18" l="1"/>
  <c r="C4269" i="18"/>
  <c r="A4269" i="18" s="1"/>
  <c r="B4270" i="18"/>
  <c r="B1164" i="36"/>
  <c r="A1163" i="36"/>
  <c r="C1917" i="36"/>
  <c r="B4271" i="18" l="1"/>
  <c r="D4271" i="18"/>
  <c r="C4270" i="18"/>
  <c r="A4270" i="18" s="1"/>
  <c r="C1918" i="36"/>
  <c r="B1165" i="36"/>
  <c r="A1164" i="36"/>
  <c r="D4272" i="18" l="1"/>
  <c r="C4271" i="18"/>
  <c r="A4271" i="18" s="1"/>
  <c r="B4272" i="18"/>
  <c r="B1166" i="36"/>
  <c r="A1165" i="36"/>
  <c r="C1919" i="36"/>
  <c r="B4273" i="18" l="1"/>
  <c r="D4273" i="18"/>
  <c r="C4272" i="18"/>
  <c r="A4272" i="18" s="1"/>
  <c r="C1920" i="36"/>
  <c r="B1167" i="36"/>
  <c r="A1166" i="36"/>
  <c r="D4274" i="18" l="1"/>
  <c r="C4273" i="18"/>
  <c r="A4273" i="18" s="1"/>
  <c r="B4274" i="18"/>
  <c r="B1168" i="36"/>
  <c r="A1167" i="36"/>
  <c r="C1921" i="36"/>
  <c r="B4275" i="18" l="1"/>
  <c r="D4275" i="18"/>
  <c r="C4274" i="18"/>
  <c r="A4274" i="18" s="1"/>
  <c r="B1169" i="36"/>
  <c r="A1168" i="36"/>
  <c r="C1922" i="36"/>
  <c r="D4276" i="18" l="1"/>
  <c r="C4275" i="18"/>
  <c r="A4275" i="18" s="1"/>
  <c r="B4276" i="18"/>
  <c r="C1923" i="36"/>
  <c r="B1170" i="36"/>
  <c r="A1169" i="36"/>
  <c r="B4277" i="18" l="1"/>
  <c r="D4277" i="18"/>
  <c r="C4276" i="18"/>
  <c r="A4276" i="18" s="1"/>
  <c r="B1171" i="36"/>
  <c r="A1170" i="36"/>
  <c r="C1924" i="36"/>
  <c r="D4278" i="18" l="1"/>
  <c r="C4277" i="18"/>
  <c r="A4277" i="18" s="1"/>
  <c r="B4278" i="18"/>
  <c r="C1925" i="36"/>
  <c r="B1172" i="36"/>
  <c r="A1171" i="36"/>
  <c r="B4279" i="18" l="1"/>
  <c r="D4279" i="18"/>
  <c r="C4278" i="18"/>
  <c r="A4278" i="18" s="1"/>
  <c r="B1173" i="36"/>
  <c r="A1172" i="36"/>
  <c r="C1926" i="36"/>
  <c r="D4280" i="18" l="1"/>
  <c r="C4279" i="18"/>
  <c r="A4279" i="18" s="1"/>
  <c r="B4280" i="18"/>
  <c r="C1927" i="36"/>
  <c r="B1174" i="36"/>
  <c r="A1173" i="36"/>
  <c r="B4281" i="18" l="1"/>
  <c r="D4281" i="18"/>
  <c r="C4280" i="18"/>
  <c r="A4280" i="18" s="1"/>
  <c r="B1175" i="36"/>
  <c r="A1174" i="36"/>
  <c r="C1928" i="36"/>
  <c r="D4282" i="18" l="1"/>
  <c r="C4281" i="18"/>
  <c r="A4281" i="18" s="1"/>
  <c r="B4282" i="18"/>
  <c r="C1929" i="36"/>
  <c r="B1176" i="36"/>
  <c r="A1175" i="36"/>
  <c r="B4283" i="18" l="1"/>
  <c r="D4283" i="18"/>
  <c r="C4282" i="18"/>
  <c r="A4282" i="18" s="1"/>
  <c r="B1177" i="36"/>
  <c r="A1176" i="36"/>
  <c r="C1930" i="36"/>
  <c r="D4284" i="18" l="1"/>
  <c r="C4283" i="18"/>
  <c r="A4283" i="18" s="1"/>
  <c r="B4284" i="18"/>
  <c r="C1931" i="36"/>
  <c r="B1178" i="36"/>
  <c r="A1177" i="36"/>
  <c r="B4285" i="18" l="1"/>
  <c r="D4285" i="18"/>
  <c r="C4284" i="18"/>
  <c r="A4284" i="18" s="1"/>
  <c r="B1179" i="36"/>
  <c r="A1178" i="36"/>
  <c r="C1932" i="36"/>
  <c r="D4286" i="18" l="1"/>
  <c r="C4285" i="18"/>
  <c r="A4285" i="18" s="1"/>
  <c r="B4286" i="18"/>
  <c r="C1933" i="36"/>
  <c r="B1180" i="36"/>
  <c r="A1179" i="36"/>
  <c r="B4287" i="18" l="1"/>
  <c r="D4287" i="18"/>
  <c r="C4286" i="18"/>
  <c r="A4286" i="18" s="1"/>
  <c r="B1181" i="36"/>
  <c r="A1180" i="36"/>
  <c r="C1934" i="36"/>
  <c r="D4288" i="18" l="1"/>
  <c r="C4287" i="18"/>
  <c r="A4287" i="18" s="1"/>
  <c r="B4288" i="18"/>
  <c r="C1935" i="36"/>
  <c r="B1182" i="36"/>
  <c r="A1181" i="36"/>
  <c r="B4289" i="18" l="1"/>
  <c r="D4289" i="18"/>
  <c r="C4288" i="18"/>
  <c r="A4288" i="18" s="1"/>
  <c r="B1183" i="36"/>
  <c r="A1182" i="36"/>
  <c r="C1936" i="36"/>
  <c r="D4290" i="18" l="1"/>
  <c r="C4289" i="18"/>
  <c r="A4289" i="18" s="1"/>
  <c r="B4290" i="18"/>
  <c r="C1937" i="36"/>
  <c r="B1184" i="36"/>
  <c r="A1183" i="36"/>
  <c r="B4291" i="18" l="1"/>
  <c r="D4291" i="18"/>
  <c r="C4290" i="18"/>
  <c r="A4290" i="18" s="1"/>
  <c r="B1185" i="36"/>
  <c r="A1184" i="36"/>
  <c r="C1938" i="36"/>
  <c r="D4292" i="18" l="1"/>
  <c r="C4291" i="18"/>
  <c r="A4291" i="18" s="1"/>
  <c r="B4292" i="18"/>
  <c r="C1939" i="36"/>
  <c r="B1186" i="36"/>
  <c r="A1185" i="36"/>
  <c r="B4293" i="18" l="1"/>
  <c r="D4293" i="18"/>
  <c r="C4292" i="18"/>
  <c r="A4292" i="18" s="1"/>
  <c r="B1187" i="36"/>
  <c r="A1186" i="36"/>
  <c r="C1940" i="36"/>
  <c r="D4294" i="18" l="1"/>
  <c r="C4293" i="18"/>
  <c r="A4293" i="18" s="1"/>
  <c r="B4294" i="18"/>
  <c r="C1941" i="36"/>
  <c r="B1188" i="36"/>
  <c r="A1187" i="36"/>
  <c r="B4295" i="18" l="1"/>
  <c r="D4295" i="18"/>
  <c r="C4294" i="18"/>
  <c r="A4294" i="18" s="1"/>
  <c r="B1189" i="36"/>
  <c r="A1188" i="36"/>
  <c r="C1942" i="36"/>
  <c r="D4296" i="18" l="1"/>
  <c r="C4295" i="18"/>
  <c r="A4295" i="18" s="1"/>
  <c r="B4296" i="18"/>
  <c r="C1943" i="36"/>
  <c r="B1190" i="36"/>
  <c r="A1189" i="36"/>
  <c r="B4297" i="18" l="1"/>
  <c r="D4297" i="18"/>
  <c r="C4296" i="18"/>
  <c r="A4296" i="18" s="1"/>
  <c r="B1191" i="36"/>
  <c r="A1190" i="36"/>
  <c r="C1944" i="36"/>
  <c r="D4298" i="18" l="1"/>
  <c r="C4297" i="18"/>
  <c r="A4297" i="18" s="1"/>
  <c r="B4298" i="18"/>
  <c r="C1945" i="36"/>
  <c r="B1192" i="36"/>
  <c r="A1191" i="36"/>
  <c r="B4299" i="18" l="1"/>
  <c r="D4299" i="18"/>
  <c r="C4298" i="18"/>
  <c r="A4298" i="18" s="1"/>
  <c r="B1193" i="36"/>
  <c r="A1192" i="36"/>
  <c r="C1946" i="36"/>
  <c r="D4300" i="18" l="1"/>
  <c r="C4299" i="18"/>
  <c r="A4299" i="18" s="1"/>
  <c r="B4300" i="18"/>
  <c r="C1947" i="36"/>
  <c r="B1194" i="36"/>
  <c r="A1193" i="36"/>
  <c r="B4301" i="18" l="1"/>
  <c r="D4301" i="18"/>
  <c r="C4300" i="18"/>
  <c r="A4300" i="18" s="1"/>
  <c r="B1195" i="36"/>
  <c r="A1194" i="36"/>
  <c r="C1948" i="36"/>
  <c r="D4302" i="18" l="1"/>
  <c r="C4301" i="18"/>
  <c r="A4301" i="18" s="1"/>
  <c r="B4302" i="18"/>
  <c r="C1949" i="36"/>
  <c r="B1196" i="36"/>
  <c r="A1195" i="36"/>
  <c r="B4303" i="18" l="1"/>
  <c r="D4303" i="18"/>
  <c r="C4302" i="18"/>
  <c r="A4302" i="18" s="1"/>
  <c r="B1197" i="36"/>
  <c r="A1196" i="36"/>
  <c r="C1950" i="36"/>
  <c r="D4304" i="18" l="1"/>
  <c r="C4303" i="18"/>
  <c r="A4303" i="18" s="1"/>
  <c r="B4304" i="18"/>
  <c r="C1951" i="36"/>
  <c r="B1198" i="36"/>
  <c r="A1197" i="36"/>
  <c r="B4305" i="18" l="1"/>
  <c r="D4305" i="18"/>
  <c r="C4304" i="18"/>
  <c r="A4304" i="18" s="1"/>
  <c r="B1199" i="36"/>
  <c r="A1198" i="36"/>
  <c r="C1952" i="36"/>
  <c r="D4306" i="18" l="1"/>
  <c r="C4305" i="18"/>
  <c r="A4305" i="18" s="1"/>
  <c r="B4306" i="18"/>
  <c r="C1953" i="36"/>
  <c r="B1200" i="36"/>
  <c r="A1199" i="36"/>
  <c r="B4307" i="18" l="1"/>
  <c r="D4307" i="18"/>
  <c r="C4306" i="18"/>
  <c r="A4306" i="18" s="1"/>
  <c r="B1201" i="36"/>
  <c r="A1200" i="36"/>
  <c r="C1954" i="36"/>
  <c r="D4308" i="18" l="1"/>
  <c r="C4307" i="18"/>
  <c r="A4307" i="18" s="1"/>
  <c r="B4308" i="18"/>
  <c r="C1955" i="36"/>
  <c r="B1202" i="36"/>
  <c r="A1201" i="36"/>
  <c r="B4309" i="18" l="1"/>
  <c r="D4309" i="18"/>
  <c r="C4308" i="18"/>
  <c r="A4308" i="18" s="1"/>
  <c r="B1203" i="36"/>
  <c r="A1202" i="36"/>
  <c r="C1956" i="36"/>
  <c r="D4310" i="18" l="1"/>
  <c r="C4309" i="18"/>
  <c r="A4309" i="18" s="1"/>
  <c r="B4310" i="18"/>
  <c r="C1957" i="36"/>
  <c r="B1204" i="36"/>
  <c r="A1203" i="36"/>
  <c r="B4311" i="18" l="1"/>
  <c r="D4311" i="18"/>
  <c r="C4310" i="18"/>
  <c r="A4310" i="18" s="1"/>
  <c r="B1205" i="36"/>
  <c r="A1204" i="36"/>
  <c r="C1958" i="36"/>
  <c r="D4312" i="18" l="1"/>
  <c r="C4311" i="18"/>
  <c r="A4311" i="18" s="1"/>
  <c r="B4312" i="18"/>
  <c r="C1959" i="36"/>
  <c r="B1206" i="36"/>
  <c r="A1205" i="36"/>
  <c r="B4313" i="18" l="1"/>
  <c r="D4313" i="18"/>
  <c r="C4312" i="18"/>
  <c r="A4312" i="18" s="1"/>
  <c r="B1207" i="36"/>
  <c r="A1206" i="36"/>
  <c r="C1960" i="36"/>
  <c r="D4314" i="18" l="1"/>
  <c r="C4313" i="18"/>
  <c r="A4313" i="18" s="1"/>
  <c r="B4314" i="18"/>
  <c r="C1961" i="36"/>
  <c r="B1208" i="36"/>
  <c r="A1207" i="36"/>
  <c r="B4315" i="18" l="1"/>
  <c r="D4315" i="18"/>
  <c r="C4314" i="18"/>
  <c r="A4314" i="18" s="1"/>
  <c r="B1209" i="36"/>
  <c r="A1208" i="36"/>
  <c r="C1962" i="36"/>
  <c r="D4316" i="18" l="1"/>
  <c r="C4315" i="18"/>
  <c r="A4315" i="18" s="1"/>
  <c r="B4316" i="18"/>
  <c r="C1963" i="36"/>
  <c r="B1210" i="36"/>
  <c r="A1209" i="36"/>
  <c r="B4317" i="18" l="1"/>
  <c r="D4317" i="18"/>
  <c r="C4316" i="18"/>
  <c r="A4316" i="18" s="1"/>
  <c r="B1211" i="36"/>
  <c r="A1210" i="36"/>
  <c r="C1964" i="36"/>
  <c r="D4318" i="18" l="1"/>
  <c r="C4317" i="18"/>
  <c r="A4317" i="18" s="1"/>
  <c r="B4318" i="18"/>
  <c r="C1965" i="36"/>
  <c r="B1212" i="36"/>
  <c r="A1211" i="36"/>
  <c r="B4319" i="18" l="1"/>
  <c r="D4319" i="18"/>
  <c r="C4318" i="18"/>
  <c r="A4318" i="18" s="1"/>
  <c r="B1213" i="36"/>
  <c r="A1212" i="36"/>
  <c r="C1966" i="36"/>
  <c r="D4320" i="18" l="1"/>
  <c r="C4319" i="18"/>
  <c r="A4319" i="18" s="1"/>
  <c r="B4320" i="18"/>
  <c r="C1967" i="36"/>
  <c r="B1214" i="36"/>
  <c r="A1213" i="36"/>
  <c r="B4321" i="18" l="1"/>
  <c r="D4321" i="18"/>
  <c r="C4320" i="18"/>
  <c r="A4320" i="18" s="1"/>
  <c r="B1215" i="36"/>
  <c r="A1214" i="36"/>
  <c r="C1968" i="36"/>
  <c r="D4322" i="18" l="1"/>
  <c r="C4321" i="18"/>
  <c r="A4321" i="18" s="1"/>
  <c r="B4322" i="18"/>
  <c r="C1969" i="36"/>
  <c r="B1216" i="36"/>
  <c r="A1215" i="36"/>
  <c r="B4323" i="18" l="1"/>
  <c r="D4323" i="18"/>
  <c r="C4322" i="18"/>
  <c r="A4322" i="18" s="1"/>
  <c r="B1217" i="36"/>
  <c r="A1216" i="36"/>
  <c r="C1970" i="36"/>
  <c r="D4324" i="18" l="1"/>
  <c r="C4323" i="18"/>
  <c r="A4323" i="18" s="1"/>
  <c r="B4324" i="18"/>
  <c r="C1971" i="36"/>
  <c r="B1218" i="36"/>
  <c r="A1217" i="36"/>
  <c r="B4325" i="18" l="1"/>
  <c r="D4325" i="18"/>
  <c r="C4324" i="18"/>
  <c r="A4324" i="18" s="1"/>
  <c r="B1219" i="36"/>
  <c r="A1218" i="36"/>
  <c r="C1972" i="36"/>
  <c r="D4326" i="18" l="1"/>
  <c r="C4325" i="18"/>
  <c r="A4325" i="18" s="1"/>
  <c r="B4326" i="18"/>
  <c r="C1973" i="36"/>
  <c r="B1220" i="36"/>
  <c r="A1219" i="36"/>
  <c r="B4327" i="18" l="1"/>
  <c r="D4327" i="18"/>
  <c r="C4326" i="18"/>
  <c r="A4326" i="18" s="1"/>
  <c r="B1221" i="36"/>
  <c r="A1220" i="36"/>
  <c r="C1974" i="36"/>
  <c r="D4328" i="18" l="1"/>
  <c r="C4327" i="18"/>
  <c r="A4327" i="18" s="1"/>
  <c r="B4328" i="18"/>
  <c r="C1975" i="36"/>
  <c r="B1222" i="36"/>
  <c r="A1221" i="36"/>
  <c r="B4329" i="18" l="1"/>
  <c r="D4329" i="18"/>
  <c r="C4328" i="18"/>
  <c r="A4328" i="18" s="1"/>
  <c r="B1223" i="36"/>
  <c r="A1222" i="36"/>
  <c r="C1976" i="36"/>
  <c r="D4330" i="18" l="1"/>
  <c r="C4329" i="18"/>
  <c r="A4329" i="18" s="1"/>
  <c r="B4330" i="18"/>
  <c r="C1977" i="36"/>
  <c r="B1224" i="36"/>
  <c r="A1223" i="36"/>
  <c r="B4331" i="18" l="1"/>
  <c r="D4331" i="18"/>
  <c r="C4330" i="18"/>
  <c r="A4330" i="18" s="1"/>
  <c r="B1225" i="36"/>
  <c r="A1224" i="36"/>
  <c r="C1978" i="36"/>
  <c r="D4332" i="18" l="1"/>
  <c r="C4331" i="18"/>
  <c r="A4331" i="18" s="1"/>
  <c r="B4332" i="18"/>
  <c r="C1979" i="36"/>
  <c r="B1226" i="36"/>
  <c r="A1225" i="36"/>
  <c r="B4333" i="18" l="1"/>
  <c r="D4333" i="18"/>
  <c r="C4332" i="18"/>
  <c r="A4332" i="18" s="1"/>
  <c r="B1227" i="36"/>
  <c r="A1226" i="36"/>
  <c r="C1980" i="36"/>
  <c r="D4334" i="18" l="1"/>
  <c r="C4333" i="18"/>
  <c r="A4333" i="18" s="1"/>
  <c r="B4334" i="18"/>
  <c r="C1981" i="36"/>
  <c r="B1228" i="36"/>
  <c r="A1227" i="36"/>
  <c r="B4335" i="18" l="1"/>
  <c r="D4335" i="18"/>
  <c r="C4334" i="18"/>
  <c r="A4334" i="18" s="1"/>
  <c r="B1229" i="36"/>
  <c r="A1228" i="36"/>
  <c r="C1982" i="36"/>
  <c r="D4336" i="18" l="1"/>
  <c r="C4335" i="18"/>
  <c r="A4335" i="18" s="1"/>
  <c r="B4336" i="18"/>
  <c r="C1983" i="36"/>
  <c r="B1230" i="36"/>
  <c r="A1229" i="36"/>
  <c r="B4337" i="18" l="1"/>
  <c r="D4337" i="18"/>
  <c r="C4336" i="18"/>
  <c r="A4336" i="18" s="1"/>
  <c r="B1231" i="36"/>
  <c r="A1230" i="36"/>
  <c r="C1984" i="36"/>
  <c r="D4338" i="18" l="1"/>
  <c r="C4337" i="18"/>
  <c r="A4337" i="18" s="1"/>
  <c r="B4338" i="18"/>
  <c r="C1985" i="36"/>
  <c r="B1232" i="36"/>
  <c r="A1231" i="36"/>
  <c r="B4339" i="18" l="1"/>
  <c r="D4339" i="18"/>
  <c r="C4338" i="18"/>
  <c r="A4338" i="18" s="1"/>
  <c r="B1233" i="36"/>
  <c r="A1232" i="36"/>
  <c r="C1986" i="36"/>
  <c r="D4340" i="18" l="1"/>
  <c r="C4339" i="18"/>
  <c r="A4339" i="18" s="1"/>
  <c r="B4340" i="18"/>
  <c r="C1987" i="36"/>
  <c r="B1234" i="36"/>
  <c r="A1233" i="36"/>
  <c r="B4341" i="18" l="1"/>
  <c r="D4341" i="18"/>
  <c r="C4340" i="18"/>
  <c r="A4340" i="18" s="1"/>
  <c r="B1235" i="36"/>
  <c r="A1234" i="36"/>
  <c r="C1988" i="36"/>
  <c r="D4342" i="18" l="1"/>
  <c r="C4341" i="18"/>
  <c r="A4341" i="18" s="1"/>
  <c r="B4342" i="18"/>
  <c r="C1989" i="36"/>
  <c r="B1236" i="36"/>
  <c r="A1235" i="36"/>
  <c r="B4343" i="18" l="1"/>
  <c r="D4343" i="18"/>
  <c r="C4342" i="18"/>
  <c r="A4342" i="18" s="1"/>
  <c r="B1237" i="36"/>
  <c r="A1236" i="36"/>
  <c r="C1990" i="36"/>
  <c r="D4344" i="18" l="1"/>
  <c r="C4343" i="18"/>
  <c r="A4343" i="18" s="1"/>
  <c r="B4344" i="18"/>
  <c r="C1991" i="36"/>
  <c r="B1238" i="36"/>
  <c r="A1237" i="36"/>
  <c r="B4345" i="18" l="1"/>
  <c r="D4345" i="18"/>
  <c r="C4344" i="18"/>
  <c r="A4344" i="18" s="1"/>
  <c r="B1239" i="36"/>
  <c r="A1238" i="36"/>
  <c r="C1992" i="36"/>
  <c r="D4346" i="18" l="1"/>
  <c r="C4345" i="18"/>
  <c r="A4345" i="18" s="1"/>
  <c r="B4346" i="18"/>
  <c r="C1993" i="36"/>
  <c r="B1240" i="36"/>
  <c r="A1239" i="36"/>
  <c r="B4347" i="18" l="1"/>
  <c r="D4347" i="18"/>
  <c r="C4346" i="18"/>
  <c r="A4346" i="18" s="1"/>
  <c r="B1241" i="36"/>
  <c r="A1240" i="36"/>
  <c r="C1994" i="36"/>
  <c r="D4348" i="18" l="1"/>
  <c r="C4347" i="18"/>
  <c r="A4347" i="18" s="1"/>
  <c r="B4348" i="18"/>
  <c r="C1995" i="36"/>
  <c r="B1242" i="36"/>
  <c r="A1241" i="36"/>
  <c r="B4349" i="18" l="1"/>
  <c r="D4349" i="18"/>
  <c r="C4348" i="18"/>
  <c r="A4348" i="18" s="1"/>
  <c r="B1243" i="36"/>
  <c r="A1242" i="36"/>
  <c r="C1996" i="36"/>
  <c r="D4350" i="18" l="1"/>
  <c r="C4349" i="18"/>
  <c r="A4349" i="18" s="1"/>
  <c r="B4350" i="18"/>
  <c r="C1997" i="36"/>
  <c r="B1244" i="36"/>
  <c r="A1243" i="36"/>
  <c r="B4351" i="18" l="1"/>
  <c r="D4351" i="18"/>
  <c r="C4350" i="18"/>
  <c r="A4350" i="18" s="1"/>
  <c r="B1245" i="36"/>
  <c r="A1244" i="36"/>
  <c r="C1998" i="36"/>
  <c r="D4352" i="18" l="1"/>
  <c r="C4351" i="18"/>
  <c r="A4351" i="18" s="1"/>
  <c r="B4352" i="18"/>
  <c r="C1999" i="36"/>
  <c r="B1246" i="36"/>
  <c r="A1245" i="36"/>
  <c r="B4353" i="18" l="1"/>
  <c r="D4353" i="18"/>
  <c r="C4352" i="18"/>
  <c r="A4352" i="18" s="1"/>
  <c r="B1247" i="36"/>
  <c r="A1246" i="36"/>
  <c r="C2000" i="36"/>
  <c r="D4354" i="18" l="1"/>
  <c r="C4353" i="18"/>
  <c r="A4353" i="18" s="1"/>
  <c r="B4354" i="18"/>
  <c r="C2001" i="36"/>
  <c r="B1248" i="36"/>
  <c r="A1247" i="36"/>
  <c r="B4355" i="18" l="1"/>
  <c r="D4355" i="18"/>
  <c r="C4354" i="18"/>
  <c r="A4354" i="18" s="1"/>
  <c r="C2002" i="36"/>
  <c r="B1249" i="36"/>
  <c r="A1248" i="36"/>
  <c r="D4356" i="18" l="1"/>
  <c r="C4355" i="18"/>
  <c r="A4355" i="18" s="1"/>
  <c r="B4356" i="18"/>
  <c r="B1250" i="36"/>
  <c r="A1249" i="36"/>
  <c r="C2003" i="36"/>
  <c r="B4357" i="18" l="1"/>
  <c r="D4357" i="18"/>
  <c r="C4356" i="18"/>
  <c r="A4356" i="18" s="1"/>
  <c r="C2004" i="36"/>
  <c r="B1251" i="36"/>
  <c r="A1250" i="36"/>
  <c r="D4358" i="18" l="1"/>
  <c r="C4357" i="18"/>
  <c r="A4357" i="18" s="1"/>
  <c r="B4358" i="18"/>
  <c r="B1252" i="36"/>
  <c r="A1251" i="36"/>
  <c r="C2005" i="36"/>
  <c r="B4359" i="18" l="1"/>
  <c r="D4359" i="18"/>
  <c r="C4358" i="18"/>
  <c r="A4358" i="18" s="1"/>
  <c r="C2006" i="36"/>
  <c r="B1253" i="36"/>
  <c r="A1252" i="36"/>
  <c r="D4360" i="18" l="1"/>
  <c r="C4359" i="18"/>
  <c r="A4359" i="18" s="1"/>
  <c r="B4360" i="18"/>
  <c r="B1254" i="36"/>
  <c r="A1253" i="36"/>
  <c r="C2007" i="36"/>
  <c r="B4361" i="18" l="1"/>
  <c r="D4361" i="18"/>
  <c r="C4360" i="18"/>
  <c r="A4360" i="18" s="1"/>
  <c r="C2008" i="36"/>
  <c r="B1255" i="36"/>
  <c r="A1254" i="36"/>
  <c r="D4362" i="18" l="1"/>
  <c r="C4361" i="18"/>
  <c r="A4361" i="18" s="1"/>
  <c r="B4362" i="18"/>
  <c r="B1256" i="36"/>
  <c r="A1255" i="36"/>
  <c r="C2009" i="36"/>
  <c r="B4363" i="18" l="1"/>
  <c r="D4363" i="18"/>
  <c r="C4362" i="18"/>
  <c r="A4362" i="18" s="1"/>
  <c r="C2010" i="36"/>
  <c r="B1257" i="36"/>
  <c r="A1256" i="36"/>
  <c r="D4364" i="18" l="1"/>
  <c r="C4363" i="18"/>
  <c r="A4363" i="18" s="1"/>
  <c r="B4364" i="18"/>
  <c r="B1258" i="36"/>
  <c r="A1257" i="36"/>
  <c r="C2011" i="36"/>
  <c r="B4365" i="18" l="1"/>
  <c r="D4365" i="18"/>
  <c r="C4364" i="18"/>
  <c r="A4364" i="18" s="1"/>
  <c r="C2012" i="36"/>
  <c r="B1259" i="36"/>
  <c r="A1258" i="36"/>
  <c r="D4366" i="18" l="1"/>
  <c r="C4365" i="18"/>
  <c r="A4365" i="18" s="1"/>
  <c r="B4366" i="18"/>
  <c r="C2013" i="36"/>
  <c r="B1260" i="36"/>
  <c r="A1259" i="36"/>
  <c r="B4367" i="18" l="1"/>
  <c r="D4367" i="18"/>
  <c r="C4366" i="18"/>
  <c r="A4366" i="18" s="1"/>
  <c r="B1261" i="36"/>
  <c r="A1260" i="36"/>
  <c r="C2014" i="36"/>
  <c r="D4368" i="18" l="1"/>
  <c r="C4367" i="18"/>
  <c r="A4367" i="18" s="1"/>
  <c r="B4368" i="18"/>
  <c r="C2015" i="36"/>
  <c r="B1262" i="36"/>
  <c r="A1261" i="36"/>
  <c r="B4369" i="18" l="1"/>
  <c r="D4369" i="18"/>
  <c r="C4368" i="18"/>
  <c r="A4368" i="18" s="1"/>
  <c r="B1263" i="36"/>
  <c r="A1262" i="36"/>
  <c r="C2016" i="36"/>
  <c r="D4370" i="18" l="1"/>
  <c r="C4369" i="18"/>
  <c r="A4369" i="18" s="1"/>
  <c r="B4370" i="18"/>
  <c r="C2017" i="36"/>
  <c r="B1264" i="36"/>
  <c r="A1263" i="36"/>
  <c r="B4371" i="18" l="1"/>
  <c r="D4371" i="18"/>
  <c r="C4370" i="18"/>
  <c r="A4370" i="18" s="1"/>
  <c r="B1265" i="36"/>
  <c r="A1264" i="36"/>
  <c r="C2018" i="36"/>
  <c r="D4372" i="18" l="1"/>
  <c r="C4371" i="18"/>
  <c r="A4371" i="18" s="1"/>
  <c r="B4372" i="18"/>
  <c r="C2019" i="36"/>
  <c r="B1266" i="36"/>
  <c r="A1265" i="36"/>
  <c r="B4373" i="18" l="1"/>
  <c r="D4373" i="18"/>
  <c r="C4372" i="18"/>
  <c r="A4372" i="18" s="1"/>
  <c r="B1267" i="36"/>
  <c r="A1266" i="36"/>
  <c r="C2020" i="36"/>
  <c r="D4374" i="18" l="1"/>
  <c r="C4373" i="18"/>
  <c r="A4373" i="18" s="1"/>
  <c r="B4374" i="18"/>
  <c r="C2021" i="36"/>
  <c r="B1268" i="36"/>
  <c r="A1267" i="36"/>
  <c r="B4375" i="18" l="1"/>
  <c r="D4375" i="18"/>
  <c r="C4374" i="18"/>
  <c r="A4374" i="18" s="1"/>
  <c r="B1269" i="36"/>
  <c r="A1268" i="36"/>
  <c r="C2022" i="36"/>
  <c r="D4376" i="18" l="1"/>
  <c r="C4375" i="18"/>
  <c r="A4375" i="18" s="1"/>
  <c r="B4376" i="18"/>
  <c r="C2023" i="36"/>
  <c r="B1270" i="36"/>
  <c r="A1269" i="36"/>
  <c r="B4377" i="18" l="1"/>
  <c r="D4377" i="18"/>
  <c r="C4376" i="18"/>
  <c r="A4376" i="18" s="1"/>
  <c r="B1271" i="36"/>
  <c r="A1270" i="36"/>
  <c r="C2024" i="36"/>
  <c r="D4378" i="18" l="1"/>
  <c r="C4377" i="18"/>
  <c r="A4377" i="18" s="1"/>
  <c r="B4378" i="18"/>
  <c r="C2025" i="36"/>
  <c r="B1272" i="36"/>
  <c r="A1271" i="36"/>
  <c r="B4379" i="18" l="1"/>
  <c r="D4379" i="18"/>
  <c r="C4378" i="18"/>
  <c r="A4378" i="18" s="1"/>
  <c r="B1273" i="36"/>
  <c r="A1272" i="36"/>
  <c r="C2026" i="36"/>
  <c r="D4380" i="18" l="1"/>
  <c r="C4379" i="18"/>
  <c r="A4379" i="18" s="1"/>
  <c r="B4380" i="18"/>
  <c r="C2027" i="36"/>
  <c r="B1274" i="36"/>
  <c r="A1273" i="36"/>
  <c r="B4381" i="18" l="1"/>
  <c r="D4381" i="18"/>
  <c r="C4380" i="18"/>
  <c r="A4380" i="18" s="1"/>
  <c r="B1275" i="36"/>
  <c r="A1274" i="36"/>
  <c r="C2028" i="36"/>
  <c r="D4382" i="18" l="1"/>
  <c r="C4381" i="18"/>
  <c r="A4381" i="18" s="1"/>
  <c r="B4382" i="18"/>
  <c r="C2029" i="36"/>
  <c r="B1276" i="36"/>
  <c r="A1275" i="36"/>
  <c r="B4383" i="18" l="1"/>
  <c r="D4383" i="18"/>
  <c r="C4382" i="18"/>
  <c r="A4382" i="18" s="1"/>
  <c r="B1277" i="36"/>
  <c r="A1276" i="36"/>
  <c r="C2030" i="36"/>
  <c r="D4384" i="18" l="1"/>
  <c r="C4383" i="18"/>
  <c r="A4383" i="18" s="1"/>
  <c r="B4384" i="18"/>
  <c r="C2031" i="36"/>
  <c r="B1278" i="36"/>
  <c r="A1277" i="36"/>
  <c r="B4385" i="18" l="1"/>
  <c r="D4385" i="18"/>
  <c r="C4384" i="18"/>
  <c r="A4384" i="18" s="1"/>
  <c r="B1279" i="36"/>
  <c r="A1278" i="36"/>
  <c r="C2032" i="36"/>
  <c r="D4386" i="18" l="1"/>
  <c r="C4385" i="18"/>
  <c r="A4385" i="18" s="1"/>
  <c r="B4386" i="18"/>
  <c r="C2033" i="36"/>
  <c r="B1280" i="36"/>
  <c r="A1279" i="36"/>
  <c r="B4387" i="18" l="1"/>
  <c r="D4387" i="18"/>
  <c r="C4386" i="18"/>
  <c r="A4386" i="18" s="1"/>
  <c r="B1281" i="36"/>
  <c r="A1280" i="36"/>
  <c r="C2034" i="36"/>
  <c r="D4388" i="18" l="1"/>
  <c r="C4387" i="18"/>
  <c r="A4387" i="18" s="1"/>
  <c r="B4388" i="18"/>
  <c r="C2035" i="36"/>
  <c r="B1282" i="36"/>
  <c r="A1281" i="36"/>
  <c r="B4389" i="18" l="1"/>
  <c r="D4389" i="18"/>
  <c r="C4388" i="18"/>
  <c r="A4388" i="18" s="1"/>
  <c r="B1283" i="36"/>
  <c r="A1282" i="36"/>
  <c r="C2036" i="36"/>
  <c r="D4390" i="18" l="1"/>
  <c r="C4389" i="18"/>
  <c r="A4389" i="18" s="1"/>
  <c r="B4390" i="18"/>
  <c r="C2037" i="36"/>
  <c r="B1284" i="36"/>
  <c r="A1283" i="36"/>
  <c r="B4391" i="18" l="1"/>
  <c r="D4391" i="18"/>
  <c r="C4390" i="18"/>
  <c r="A4390" i="18" s="1"/>
  <c r="B1285" i="36"/>
  <c r="A1284" i="36"/>
  <c r="C2038" i="36"/>
  <c r="D4392" i="18" l="1"/>
  <c r="C4391" i="18"/>
  <c r="A4391" i="18" s="1"/>
  <c r="B4392" i="18"/>
  <c r="C2039" i="36"/>
  <c r="B1286" i="36"/>
  <c r="A1285" i="36"/>
  <c r="B4393" i="18" l="1"/>
  <c r="D4393" i="18"/>
  <c r="C4392" i="18"/>
  <c r="A4392" i="18" s="1"/>
  <c r="B1287" i="36"/>
  <c r="A1286" i="36"/>
  <c r="C2040" i="36"/>
  <c r="D4394" i="18" l="1"/>
  <c r="C4393" i="18"/>
  <c r="A4393" i="18" s="1"/>
  <c r="B4394" i="18"/>
  <c r="C2041" i="36"/>
  <c r="B1288" i="36"/>
  <c r="A1287" i="36"/>
  <c r="B4395" i="18" l="1"/>
  <c r="D4395" i="18"/>
  <c r="C4394" i="18"/>
  <c r="A4394" i="18" s="1"/>
  <c r="B1289" i="36"/>
  <c r="A1288" i="36"/>
  <c r="C2042" i="36"/>
  <c r="D4396" i="18" l="1"/>
  <c r="C4395" i="18"/>
  <c r="A4395" i="18" s="1"/>
  <c r="B4396" i="18"/>
  <c r="C2043" i="36"/>
  <c r="B1290" i="36"/>
  <c r="A1289" i="36"/>
  <c r="B4397" i="18" l="1"/>
  <c r="D4397" i="18"/>
  <c r="C4396" i="18"/>
  <c r="A4396" i="18" s="1"/>
  <c r="B1291" i="36"/>
  <c r="A1290" i="36"/>
  <c r="C2044" i="36"/>
  <c r="D4398" i="18" l="1"/>
  <c r="C4397" i="18"/>
  <c r="A4397" i="18" s="1"/>
  <c r="B4398" i="18"/>
  <c r="C2045" i="36"/>
  <c r="B1292" i="36"/>
  <c r="A1291" i="36"/>
  <c r="B4399" i="18" l="1"/>
  <c r="D4399" i="18"/>
  <c r="C4398" i="18"/>
  <c r="A4398" i="18" s="1"/>
  <c r="B1293" i="36"/>
  <c r="A1292" i="36"/>
  <c r="C2046" i="36"/>
  <c r="D4400" i="18" l="1"/>
  <c r="C4399" i="18"/>
  <c r="A4399" i="18" s="1"/>
  <c r="B4400" i="18"/>
  <c r="C2047" i="36"/>
  <c r="B1294" i="36"/>
  <c r="A1293" i="36"/>
  <c r="B4401" i="18" l="1"/>
  <c r="D4401" i="18"/>
  <c r="C4400" i="18"/>
  <c r="A4400" i="18" s="1"/>
  <c r="B1295" i="36"/>
  <c r="A1294" i="36"/>
  <c r="C2048" i="36"/>
  <c r="D4402" i="18" l="1"/>
  <c r="C4401" i="18"/>
  <c r="A4401" i="18" s="1"/>
  <c r="B4402" i="18"/>
  <c r="C2049" i="36"/>
  <c r="B1296" i="36"/>
  <c r="A1295" i="36"/>
  <c r="B4403" i="18" l="1"/>
  <c r="D4403" i="18"/>
  <c r="C4402" i="18"/>
  <c r="A4402" i="18" s="1"/>
  <c r="B1297" i="36"/>
  <c r="A1296" i="36"/>
  <c r="C2050" i="36"/>
  <c r="D4404" i="18" l="1"/>
  <c r="C4403" i="18"/>
  <c r="A4403" i="18" s="1"/>
  <c r="B4404" i="18"/>
  <c r="C2051" i="36"/>
  <c r="B1298" i="36"/>
  <c r="A1297" i="36"/>
  <c r="B4405" i="18" l="1"/>
  <c r="D4405" i="18"/>
  <c r="C4404" i="18"/>
  <c r="A4404" i="18" s="1"/>
  <c r="B1299" i="36"/>
  <c r="A1298" i="36"/>
  <c r="C2052" i="36"/>
  <c r="D4406" i="18" l="1"/>
  <c r="C4405" i="18"/>
  <c r="A4405" i="18" s="1"/>
  <c r="B4406" i="18"/>
  <c r="C2053" i="36"/>
  <c r="B1300" i="36"/>
  <c r="A1299" i="36"/>
  <c r="B4407" i="18" l="1"/>
  <c r="D4407" i="18"/>
  <c r="C4406" i="18"/>
  <c r="A4406" i="18" s="1"/>
  <c r="B1301" i="36"/>
  <c r="A1300" i="36"/>
  <c r="C2054" i="36"/>
  <c r="D4408" i="18" l="1"/>
  <c r="C4407" i="18"/>
  <c r="A4407" i="18" s="1"/>
  <c r="B4408" i="18"/>
  <c r="C2055" i="36"/>
  <c r="B1302" i="36"/>
  <c r="A1301" i="36"/>
  <c r="B4409" i="18" l="1"/>
  <c r="D4409" i="18"/>
  <c r="C4408" i="18"/>
  <c r="A4408" i="18" s="1"/>
  <c r="B1303" i="36"/>
  <c r="A1302" i="36"/>
  <c r="C2056" i="36"/>
  <c r="D4410" i="18" l="1"/>
  <c r="C4409" i="18"/>
  <c r="A4409" i="18" s="1"/>
  <c r="B4410" i="18"/>
  <c r="C2057" i="36"/>
  <c r="B1304" i="36"/>
  <c r="A1303" i="36"/>
  <c r="B4411" i="18" l="1"/>
  <c r="D4411" i="18"/>
  <c r="C4410" i="18"/>
  <c r="A4410" i="18" s="1"/>
  <c r="B1305" i="36"/>
  <c r="A1304" i="36"/>
  <c r="C2058" i="36"/>
  <c r="D4412" i="18" l="1"/>
  <c r="C4411" i="18"/>
  <c r="A4411" i="18" s="1"/>
  <c r="B4412" i="18"/>
  <c r="C2059" i="36"/>
  <c r="B1306" i="36"/>
  <c r="A1305" i="36"/>
  <c r="B4413" i="18" l="1"/>
  <c r="D4413" i="18"/>
  <c r="C4412" i="18"/>
  <c r="A4412" i="18" s="1"/>
  <c r="B1307" i="36"/>
  <c r="A1306" i="36"/>
  <c r="C2060" i="36"/>
  <c r="D4414" i="18" l="1"/>
  <c r="C4413" i="18"/>
  <c r="A4413" i="18" s="1"/>
  <c r="B4414" i="18"/>
  <c r="C2061" i="36"/>
  <c r="B1308" i="36"/>
  <c r="A1307" i="36"/>
  <c r="B4415" i="18" l="1"/>
  <c r="D4415" i="18"/>
  <c r="C4414" i="18"/>
  <c r="A4414" i="18" s="1"/>
  <c r="B1309" i="36"/>
  <c r="A1308" i="36"/>
  <c r="C2062" i="36"/>
  <c r="D4416" i="18" l="1"/>
  <c r="C4415" i="18"/>
  <c r="A4415" i="18" s="1"/>
  <c r="B4416" i="18"/>
  <c r="C2063" i="36"/>
  <c r="B1310" i="36"/>
  <c r="A1309" i="36"/>
  <c r="B4417" i="18" l="1"/>
  <c r="D4417" i="18"/>
  <c r="C4416" i="18"/>
  <c r="A4416" i="18" s="1"/>
  <c r="B1311" i="36"/>
  <c r="A1310" i="36"/>
  <c r="C2064" i="36"/>
  <c r="D4418" i="18" l="1"/>
  <c r="C4417" i="18"/>
  <c r="A4417" i="18" s="1"/>
  <c r="B4418" i="18"/>
  <c r="C2065" i="36"/>
  <c r="B1312" i="36"/>
  <c r="A1311" i="36"/>
  <c r="B4419" i="18" l="1"/>
  <c r="D4419" i="18"/>
  <c r="C4418" i="18"/>
  <c r="A4418" i="18" s="1"/>
  <c r="B1313" i="36"/>
  <c r="A1312" i="36"/>
  <c r="C2066" i="36"/>
  <c r="D4420" i="18" l="1"/>
  <c r="C4419" i="18"/>
  <c r="A4419" i="18" s="1"/>
  <c r="B4420" i="18"/>
  <c r="C2067" i="36"/>
  <c r="B1314" i="36"/>
  <c r="A1313" i="36"/>
  <c r="B4421" i="18" l="1"/>
  <c r="D4421" i="18"/>
  <c r="C4420" i="18"/>
  <c r="A4420" i="18" s="1"/>
  <c r="B1315" i="36"/>
  <c r="A1314" i="36"/>
  <c r="C2068" i="36"/>
  <c r="D4422" i="18" l="1"/>
  <c r="C4421" i="18"/>
  <c r="A4421" i="18" s="1"/>
  <c r="B4422" i="18"/>
  <c r="C2069" i="36"/>
  <c r="B1316" i="36"/>
  <c r="A1315" i="36"/>
  <c r="B4423" i="18" l="1"/>
  <c r="D4423" i="18"/>
  <c r="C4422" i="18"/>
  <c r="A4422" i="18" s="1"/>
  <c r="B1317" i="36"/>
  <c r="A1316" i="36"/>
  <c r="C2070" i="36"/>
  <c r="D4424" i="18" l="1"/>
  <c r="C4423" i="18"/>
  <c r="A4423" i="18" s="1"/>
  <c r="B4424" i="18"/>
  <c r="C2071" i="36"/>
  <c r="B1318" i="36"/>
  <c r="A1317" i="36"/>
  <c r="B4425" i="18" l="1"/>
  <c r="D4425" i="18"/>
  <c r="C4424" i="18"/>
  <c r="A4424" i="18" s="1"/>
  <c r="B1319" i="36"/>
  <c r="A1318" i="36"/>
  <c r="C2072" i="36"/>
  <c r="D4426" i="18" l="1"/>
  <c r="C4425" i="18"/>
  <c r="A4425" i="18" s="1"/>
  <c r="B4426" i="18"/>
  <c r="C2073" i="36"/>
  <c r="B1320" i="36"/>
  <c r="A1319" i="36"/>
  <c r="B4427" i="18" l="1"/>
  <c r="D4427" i="18"/>
  <c r="C4426" i="18"/>
  <c r="A4426" i="18" s="1"/>
  <c r="B1321" i="36"/>
  <c r="A1320" i="36"/>
  <c r="C2074" i="36"/>
  <c r="D4428" i="18" l="1"/>
  <c r="C4427" i="18"/>
  <c r="A4427" i="18" s="1"/>
  <c r="B4428" i="18"/>
  <c r="C2075" i="36"/>
  <c r="B1322" i="36"/>
  <c r="A1321" i="36"/>
  <c r="B4429" i="18" l="1"/>
  <c r="D4429" i="18"/>
  <c r="C4428" i="18"/>
  <c r="A4428" i="18" s="1"/>
  <c r="B1323" i="36"/>
  <c r="A1322" i="36"/>
  <c r="C2076" i="36"/>
  <c r="D4430" i="18" l="1"/>
  <c r="C4429" i="18"/>
  <c r="A4429" i="18" s="1"/>
  <c r="B4430" i="18"/>
  <c r="C2077" i="36"/>
  <c r="B1324" i="36"/>
  <c r="A1323" i="36"/>
  <c r="B4431" i="18" l="1"/>
  <c r="D4431" i="18"/>
  <c r="C4430" i="18"/>
  <c r="A4430" i="18" s="1"/>
  <c r="B1325" i="36"/>
  <c r="A1324" i="36"/>
  <c r="C2078" i="36"/>
  <c r="D4432" i="18" l="1"/>
  <c r="C4431" i="18"/>
  <c r="A4431" i="18" s="1"/>
  <c r="B4432" i="18"/>
  <c r="C2079" i="36"/>
  <c r="B1326" i="36"/>
  <c r="A1325" i="36"/>
  <c r="B4433" i="18" l="1"/>
  <c r="D4433" i="18"/>
  <c r="C4432" i="18"/>
  <c r="A4432" i="18" s="1"/>
  <c r="B1327" i="36"/>
  <c r="A1326" i="36"/>
  <c r="C2080" i="36"/>
  <c r="D4434" i="18" l="1"/>
  <c r="C4433" i="18"/>
  <c r="A4433" i="18" s="1"/>
  <c r="B4434" i="18"/>
  <c r="C2081" i="36"/>
  <c r="B1328" i="36"/>
  <c r="A1327" i="36"/>
  <c r="B4435" i="18" l="1"/>
  <c r="D4435" i="18"/>
  <c r="C4434" i="18"/>
  <c r="A4434" i="18" s="1"/>
  <c r="B1329" i="36"/>
  <c r="A1328" i="36"/>
  <c r="C2082" i="36"/>
  <c r="D4436" i="18" l="1"/>
  <c r="C4435" i="18"/>
  <c r="A4435" i="18" s="1"/>
  <c r="B4436" i="18"/>
  <c r="C2083" i="36"/>
  <c r="B1330" i="36"/>
  <c r="A1329" i="36"/>
  <c r="B4437" i="18" l="1"/>
  <c r="D4437" i="18"/>
  <c r="C4436" i="18"/>
  <c r="A4436" i="18" s="1"/>
  <c r="B1331" i="36"/>
  <c r="A1330" i="36"/>
  <c r="C2084" i="36"/>
  <c r="D4438" i="18" l="1"/>
  <c r="C4437" i="18"/>
  <c r="A4437" i="18" s="1"/>
  <c r="B4438" i="18"/>
  <c r="C2085" i="36"/>
  <c r="B1332" i="36"/>
  <c r="A1331" i="36"/>
  <c r="B4439" i="18" l="1"/>
  <c r="D4439" i="18"/>
  <c r="C4438" i="18"/>
  <c r="A4438" i="18" s="1"/>
  <c r="B1333" i="36"/>
  <c r="A1332" i="36"/>
  <c r="C2086" i="36"/>
  <c r="D4440" i="18" l="1"/>
  <c r="C4439" i="18"/>
  <c r="A4439" i="18" s="1"/>
  <c r="B4440" i="18"/>
  <c r="C2087" i="36"/>
  <c r="B1334" i="36"/>
  <c r="A1333" i="36"/>
  <c r="B4441" i="18" l="1"/>
  <c r="D4441" i="18"/>
  <c r="C4440" i="18"/>
  <c r="A4440" i="18" s="1"/>
  <c r="B1335" i="36"/>
  <c r="A1334" i="36"/>
  <c r="C2088" i="36"/>
  <c r="D4442" i="18" l="1"/>
  <c r="C4441" i="18"/>
  <c r="A4441" i="18" s="1"/>
  <c r="B4442" i="18"/>
  <c r="C2089" i="36"/>
  <c r="B1336" i="36"/>
  <c r="A1335" i="36"/>
  <c r="B4443" i="18" l="1"/>
  <c r="D4443" i="18"/>
  <c r="C4442" i="18"/>
  <c r="A4442" i="18" s="1"/>
  <c r="B1337" i="36"/>
  <c r="A1336" i="36"/>
  <c r="C2090" i="36"/>
  <c r="D4444" i="18" l="1"/>
  <c r="C4443" i="18"/>
  <c r="A4443" i="18" s="1"/>
  <c r="B4444" i="18"/>
  <c r="C2091" i="36"/>
  <c r="B1338" i="36"/>
  <c r="A1337" i="36"/>
  <c r="B4445" i="18" l="1"/>
  <c r="D4445" i="18"/>
  <c r="C4444" i="18"/>
  <c r="A4444" i="18" s="1"/>
  <c r="C2092" i="36"/>
  <c r="B1339" i="36"/>
  <c r="A1338" i="36"/>
  <c r="D4446" i="18" l="1"/>
  <c r="C4445" i="18"/>
  <c r="A4445" i="18" s="1"/>
  <c r="B4446" i="18"/>
  <c r="B1340" i="36"/>
  <c r="A1339" i="36"/>
  <c r="C2093" i="36"/>
  <c r="B4447" i="18" l="1"/>
  <c r="D4447" i="18"/>
  <c r="C4446" i="18"/>
  <c r="A4446" i="18" s="1"/>
  <c r="C2094" i="36"/>
  <c r="B1341" i="36"/>
  <c r="A1340" i="36"/>
  <c r="D4448" i="18" l="1"/>
  <c r="C4447" i="18"/>
  <c r="A4447" i="18" s="1"/>
  <c r="B4448" i="18"/>
  <c r="B1342" i="36"/>
  <c r="A1341" i="36"/>
  <c r="C2095" i="36"/>
  <c r="B4449" i="18" l="1"/>
  <c r="D4449" i="18"/>
  <c r="C4448" i="18"/>
  <c r="A4448" i="18" s="1"/>
  <c r="C2096" i="36"/>
  <c r="B1343" i="36"/>
  <c r="A1342" i="36"/>
  <c r="D4450" i="18" l="1"/>
  <c r="C4449" i="18"/>
  <c r="A4449" i="18" s="1"/>
  <c r="B4450" i="18"/>
  <c r="B1344" i="36"/>
  <c r="A1343" i="36"/>
  <c r="C2097" i="36"/>
  <c r="B4451" i="18" l="1"/>
  <c r="D4451" i="18"/>
  <c r="C4450" i="18"/>
  <c r="A4450" i="18" s="1"/>
  <c r="C2098" i="36"/>
  <c r="B1345" i="36"/>
  <c r="A1344" i="36"/>
  <c r="D4452" i="18" l="1"/>
  <c r="C4451" i="18"/>
  <c r="A4451" i="18" s="1"/>
  <c r="B4452" i="18"/>
  <c r="B1346" i="36"/>
  <c r="A1345" i="36"/>
  <c r="C2099" i="36"/>
  <c r="B4453" i="18" l="1"/>
  <c r="D4453" i="18"/>
  <c r="C4452" i="18"/>
  <c r="A4452" i="18" s="1"/>
  <c r="C2100" i="36"/>
  <c r="B1347" i="36"/>
  <c r="A1346" i="36"/>
  <c r="D4454" i="18" l="1"/>
  <c r="C4453" i="18"/>
  <c r="A4453" i="18" s="1"/>
  <c r="B4454" i="18"/>
  <c r="B1348" i="36"/>
  <c r="A1347" i="36"/>
  <c r="C2101" i="36"/>
  <c r="B4455" i="18" l="1"/>
  <c r="D4455" i="18"/>
  <c r="C4454" i="18"/>
  <c r="A4454" i="18" s="1"/>
  <c r="C2102" i="36"/>
  <c r="B1349" i="36"/>
  <c r="A1348" i="36"/>
  <c r="D4456" i="18" l="1"/>
  <c r="C4455" i="18"/>
  <c r="A4455" i="18" s="1"/>
  <c r="B4456" i="18"/>
  <c r="B1350" i="36"/>
  <c r="A1349" i="36"/>
  <c r="C2103" i="36"/>
  <c r="B4457" i="18" l="1"/>
  <c r="D4457" i="18"/>
  <c r="C4456" i="18"/>
  <c r="A4456" i="18" s="1"/>
  <c r="C2104" i="36"/>
  <c r="B1351" i="36"/>
  <c r="A1350" i="36"/>
  <c r="D4458" i="18" l="1"/>
  <c r="C4457" i="18"/>
  <c r="A4457" i="18" s="1"/>
  <c r="B4458" i="18"/>
  <c r="B1352" i="36"/>
  <c r="A1351" i="36"/>
  <c r="C2105" i="36"/>
  <c r="B4459" i="18" l="1"/>
  <c r="D4459" i="18"/>
  <c r="C4458" i="18"/>
  <c r="A4458" i="18" s="1"/>
  <c r="C2106" i="36"/>
  <c r="B1353" i="36"/>
  <c r="A1352" i="36"/>
  <c r="D4460" i="18" l="1"/>
  <c r="C4459" i="18"/>
  <c r="A4459" i="18" s="1"/>
  <c r="B4460" i="18"/>
  <c r="B1354" i="36"/>
  <c r="A1353" i="36"/>
  <c r="C2107" i="36"/>
  <c r="B4461" i="18" l="1"/>
  <c r="D4461" i="18"/>
  <c r="C4460" i="18"/>
  <c r="A4460" i="18" s="1"/>
  <c r="C2108" i="36"/>
  <c r="B1355" i="36"/>
  <c r="A1354" i="36"/>
  <c r="D4462" i="18" l="1"/>
  <c r="C4461" i="18"/>
  <c r="A4461" i="18" s="1"/>
  <c r="B4462" i="18"/>
  <c r="B1356" i="36"/>
  <c r="A1355" i="36"/>
  <c r="C2109" i="36"/>
  <c r="B4463" i="18" l="1"/>
  <c r="D4463" i="18"/>
  <c r="C4462" i="18"/>
  <c r="A4462" i="18" s="1"/>
  <c r="C2110" i="36"/>
  <c r="B1357" i="36"/>
  <c r="A1356" i="36"/>
  <c r="D4464" i="18" l="1"/>
  <c r="C4463" i="18"/>
  <c r="A4463" i="18" s="1"/>
  <c r="B4464" i="18"/>
  <c r="B1358" i="36"/>
  <c r="A1357" i="36"/>
  <c r="C2111" i="36"/>
  <c r="B4465" i="18" l="1"/>
  <c r="D4465" i="18"/>
  <c r="C4464" i="18"/>
  <c r="A4464" i="18" s="1"/>
  <c r="C2112" i="36"/>
  <c r="B1359" i="36"/>
  <c r="A1358" i="36"/>
  <c r="D4466" i="18" l="1"/>
  <c r="C4465" i="18"/>
  <c r="A4465" i="18" s="1"/>
  <c r="B4466" i="18"/>
  <c r="B1360" i="36"/>
  <c r="A1359" i="36"/>
  <c r="C2113" i="36"/>
  <c r="B4467" i="18" l="1"/>
  <c r="D4467" i="18"/>
  <c r="C4466" i="18"/>
  <c r="A4466" i="18" s="1"/>
  <c r="C2114" i="36"/>
  <c r="B1361" i="36"/>
  <c r="A1360" i="36"/>
  <c r="D4468" i="18" l="1"/>
  <c r="C4467" i="18"/>
  <c r="A4467" i="18" s="1"/>
  <c r="B4468" i="18"/>
  <c r="B1362" i="36"/>
  <c r="A1361" i="36"/>
  <c r="C2115" i="36"/>
  <c r="B4469" i="18" l="1"/>
  <c r="D4469" i="18"/>
  <c r="C4468" i="18"/>
  <c r="A4468" i="18" s="1"/>
  <c r="C2116" i="36"/>
  <c r="B1363" i="36"/>
  <c r="A1362" i="36"/>
  <c r="D4470" i="18" l="1"/>
  <c r="C4469" i="18"/>
  <c r="A4469" i="18" s="1"/>
  <c r="B4470" i="18"/>
  <c r="B1364" i="36"/>
  <c r="A1363" i="36"/>
  <c r="C2117" i="36"/>
  <c r="B4471" i="18" l="1"/>
  <c r="D4471" i="18"/>
  <c r="C4470" i="18"/>
  <c r="A4470" i="18" s="1"/>
  <c r="C2118" i="36"/>
  <c r="B1365" i="36"/>
  <c r="A1364" i="36"/>
  <c r="D4472" i="18" l="1"/>
  <c r="C4471" i="18"/>
  <c r="A4471" i="18" s="1"/>
  <c r="B4472" i="18"/>
  <c r="B1366" i="36"/>
  <c r="A1365" i="36"/>
  <c r="C2119" i="36"/>
  <c r="B4473" i="18" l="1"/>
  <c r="D4473" i="18"/>
  <c r="C4472" i="18"/>
  <c r="A4472" i="18" s="1"/>
  <c r="C2120" i="36"/>
  <c r="B1367" i="36"/>
  <c r="A1366" i="36"/>
  <c r="D4474" i="18" l="1"/>
  <c r="C4473" i="18"/>
  <c r="A4473" i="18" s="1"/>
  <c r="B4474" i="18"/>
  <c r="B1368" i="36"/>
  <c r="A1367" i="36"/>
  <c r="C2121" i="36"/>
  <c r="B4475" i="18" l="1"/>
  <c r="D4475" i="18"/>
  <c r="C4474" i="18"/>
  <c r="A4474" i="18" s="1"/>
  <c r="C2122" i="36"/>
  <c r="B1369" i="36"/>
  <c r="A1368" i="36"/>
  <c r="D4476" i="18" l="1"/>
  <c r="C4475" i="18"/>
  <c r="A4475" i="18" s="1"/>
  <c r="B4476" i="18"/>
  <c r="B1370" i="36"/>
  <c r="A1369" i="36"/>
  <c r="C2123" i="36"/>
  <c r="B4477" i="18" l="1"/>
  <c r="D4477" i="18"/>
  <c r="C4476" i="18"/>
  <c r="A4476" i="18" s="1"/>
  <c r="C2124" i="36"/>
  <c r="B1371" i="36"/>
  <c r="A1370" i="36"/>
  <c r="D4478" i="18" l="1"/>
  <c r="C4477" i="18"/>
  <c r="A4477" i="18" s="1"/>
  <c r="B4478" i="18"/>
  <c r="B1372" i="36"/>
  <c r="A1371" i="36"/>
  <c r="C2125" i="36"/>
  <c r="B4479" i="18" l="1"/>
  <c r="D4479" i="18"/>
  <c r="C4478" i="18"/>
  <c r="A4478" i="18" s="1"/>
  <c r="C2126" i="36"/>
  <c r="B1373" i="36"/>
  <c r="A1372" i="36"/>
  <c r="D4480" i="18" l="1"/>
  <c r="C4479" i="18"/>
  <c r="A4479" i="18" s="1"/>
  <c r="B4480" i="18"/>
  <c r="B1374" i="36"/>
  <c r="A1373" i="36"/>
  <c r="C2127" i="36"/>
  <c r="B4481" i="18" l="1"/>
  <c r="D4481" i="18"/>
  <c r="C4480" i="18"/>
  <c r="A4480" i="18" s="1"/>
  <c r="C2128" i="36"/>
  <c r="B1375" i="36"/>
  <c r="A1374" i="36"/>
  <c r="D4482" i="18" l="1"/>
  <c r="C4481" i="18"/>
  <c r="A4481" i="18" s="1"/>
  <c r="B4482" i="18"/>
  <c r="B1376" i="36"/>
  <c r="A1375" i="36"/>
  <c r="C2129" i="36"/>
  <c r="B4483" i="18" l="1"/>
  <c r="D4483" i="18"/>
  <c r="C4482" i="18"/>
  <c r="A4482" i="18" s="1"/>
  <c r="C2130" i="36"/>
  <c r="B1377" i="36"/>
  <c r="A1376" i="36"/>
  <c r="D4484" i="18" l="1"/>
  <c r="C4483" i="18"/>
  <c r="A4483" i="18" s="1"/>
  <c r="B4484" i="18"/>
  <c r="C2131" i="36"/>
  <c r="B1378" i="36"/>
  <c r="A1377" i="36"/>
  <c r="B4485" i="18" l="1"/>
  <c r="D4485" i="18"/>
  <c r="C4484" i="18"/>
  <c r="A4484" i="18" s="1"/>
  <c r="B1379" i="36"/>
  <c r="A1378" i="36"/>
  <c r="C2132" i="36"/>
  <c r="D4486" i="18" l="1"/>
  <c r="C4485" i="18"/>
  <c r="A4485" i="18" s="1"/>
  <c r="B4486" i="18"/>
  <c r="C2133" i="36"/>
  <c r="B1380" i="36"/>
  <c r="A1379" i="36"/>
  <c r="B4487" i="18" l="1"/>
  <c r="D4487" i="18"/>
  <c r="C4486" i="18"/>
  <c r="A4486" i="18" s="1"/>
  <c r="B1381" i="36"/>
  <c r="A1380" i="36"/>
  <c r="C2134" i="36"/>
  <c r="D4488" i="18" l="1"/>
  <c r="C4487" i="18"/>
  <c r="A4487" i="18" s="1"/>
  <c r="B4488" i="18"/>
  <c r="C2135" i="36"/>
  <c r="B1382" i="36"/>
  <c r="A1381" i="36"/>
  <c r="B4489" i="18" l="1"/>
  <c r="D4489" i="18"/>
  <c r="C4488" i="18"/>
  <c r="A4488" i="18" s="1"/>
  <c r="B1383" i="36"/>
  <c r="A1382" i="36"/>
  <c r="C2136" i="36"/>
  <c r="D4490" i="18" l="1"/>
  <c r="C4489" i="18"/>
  <c r="A4489" i="18" s="1"/>
  <c r="B4490" i="18"/>
  <c r="C2137" i="36"/>
  <c r="B1384" i="36"/>
  <c r="A1383" i="36"/>
  <c r="B4491" i="18" l="1"/>
  <c r="D4491" i="18"/>
  <c r="C4490" i="18"/>
  <c r="A4490" i="18" s="1"/>
  <c r="B1385" i="36"/>
  <c r="A1384" i="36"/>
  <c r="C2138" i="36"/>
  <c r="D4492" i="18" l="1"/>
  <c r="C4491" i="18"/>
  <c r="A4491" i="18" s="1"/>
  <c r="B4492" i="18"/>
  <c r="C2139" i="36"/>
  <c r="B1386" i="36"/>
  <c r="A1385" i="36"/>
  <c r="B4493" i="18" l="1"/>
  <c r="D4493" i="18"/>
  <c r="C4492" i="18"/>
  <c r="A4492" i="18" s="1"/>
  <c r="B1387" i="36"/>
  <c r="A1386" i="36"/>
  <c r="C2140" i="36"/>
  <c r="D4494" i="18" l="1"/>
  <c r="C4493" i="18"/>
  <c r="A4493" i="18" s="1"/>
  <c r="B4494" i="18"/>
  <c r="C2141" i="36"/>
  <c r="B1388" i="36"/>
  <c r="A1387" i="36"/>
  <c r="B4495" i="18" l="1"/>
  <c r="D4495" i="18"/>
  <c r="C4494" i="18"/>
  <c r="A4494" i="18" s="1"/>
  <c r="B1389" i="36"/>
  <c r="A1388" i="36"/>
  <c r="C2142" i="36"/>
  <c r="D4496" i="18" l="1"/>
  <c r="C4495" i="18"/>
  <c r="A4495" i="18" s="1"/>
  <c r="B4496" i="18"/>
  <c r="C2143" i="36"/>
  <c r="B1390" i="36"/>
  <c r="A1389" i="36"/>
  <c r="B4497" i="18" l="1"/>
  <c r="D4497" i="18"/>
  <c r="C4496" i="18"/>
  <c r="A4496" i="18" s="1"/>
  <c r="B1391" i="36"/>
  <c r="A1390" i="36"/>
  <c r="C2144" i="36"/>
  <c r="D4498" i="18" l="1"/>
  <c r="C4497" i="18"/>
  <c r="A4497" i="18" s="1"/>
  <c r="B4498" i="18"/>
  <c r="C2145" i="36"/>
  <c r="B1392" i="36"/>
  <c r="A1391" i="36"/>
  <c r="B4499" i="18" l="1"/>
  <c r="D4499" i="18"/>
  <c r="C4498" i="18"/>
  <c r="A4498" i="18" s="1"/>
  <c r="B1393" i="36"/>
  <c r="A1392" i="36"/>
  <c r="C2146" i="36"/>
  <c r="D4500" i="18" l="1"/>
  <c r="C4499" i="18"/>
  <c r="A4499" i="18" s="1"/>
  <c r="B4500" i="18"/>
  <c r="C2147" i="36"/>
  <c r="B1394" i="36"/>
  <c r="A1393" i="36"/>
  <c r="B4501" i="18" l="1"/>
  <c r="D4501" i="18"/>
  <c r="C4500" i="18"/>
  <c r="A4500" i="18" s="1"/>
  <c r="B1395" i="36"/>
  <c r="A1394" i="36"/>
  <c r="C2148" i="36"/>
  <c r="D4502" i="18" l="1"/>
  <c r="C4501" i="18"/>
  <c r="A4501" i="18" s="1"/>
  <c r="B4502" i="18"/>
  <c r="C2149" i="36"/>
  <c r="B1396" i="36"/>
  <c r="A1395" i="36"/>
  <c r="B4503" i="18" l="1"/>
  <c r="D4503" i="18"/>
  <c r="C4502" i="18"/>
  <c r="A4502" i="18" s="1"/>
  <c r="B1397" i="36"/>
  <c r="A1396" i="36"/>
  <c r="C2150" i="36"/>
  <c r="D4504" i="18" l="1"/>
  <c r="C4503" i="18"/>
  <c r="A4503" i="18" s="1"/>
  <c r="B4504" i="18"/>
  <c r="C2151" i="36"/>
  <c r="B1398" i="36"/>
  <c r="A1397" i="36"/>
  <c r="B4505" i="18" l="1"/>
  <c r="D4505" i="18"/>
  <c r="C4504" i="18"/>
  <c r="A4504" i="18" s="1"/>
  <c r="B1399" i="36"/>
  <c r="A1398" i="36"/>
  <c r="C2152" i="36"/>
  <c r="D4506" i="18" l="1"/>
  <c r="C4505" i="18"/>
  <c r="A4505" i="18" s="1"/>
  <c r="B4506" i="18"/>
  <c r="C2153" i="36"/>
  <c r="B1400" i="36"/>
  <c r="A1399" i="36"/>
  <c r="B4507" i="18" l="1"/>
  <c r="D4507" i="18"/>
  <c r="C4506" i="18"/>
  <c r="A4506" i="18" s="1"/>
  <c r="B1401" i="36"/>
  <c r="A1400" i="36"/>
  <c r="C2154" i="36"/>
  <c r="D4508" i="18" l="1"/>
  <c r="C4507" i="18"/>
  <c r="A4507" i="18" s="1"/>
  <c r="B4508" i="18"/>
  <c r="C2155" i="36"/>
  <c r="B1402" i="36"/>
  <c r="A1401" i="36"/>
  <c r="B4509" i="18" l="1"/>
  <c r="D4509" i="18"/>
  <c r="C4508" i="18"/>
  <c r="A4508" i="18" s="1"/>
  <c r="B1403" i="36"/>
  <c r="A1402" i="36"/>
  <c r="C2156" i="36"/>
  <c r="D4510" i="18" l="1"/>
  <c r="C4509" i="18"/>
  <c r="A4509" i="18" s="1"/>
  <c r="B4510" i="18"/>
  <c r="C2157" i="36"/>
  <c r="B1404" i="36"/>
  <c r="A1403" i="36"/>
  <c r="B4511" i="18" l="1"/>
  <c r="D4511" i="18"/>
  <c r="C4510" i="18"/>
  <c r="A4510" i="18" s="1"/>
  <c r="B1405" i="36"/>
  <c r="A1404" i="36"/>
  <c r="C2158" i="36"/>
  <c r="D4512" i="18" l="1"/>
  <c r="C4511" i="18"/>
  <c r="A4511" i="18" s="1"/>
  <c r="B4512" i="18"/>
  <c r="C2159" i="36"/>
  <c r="B1406" i="36"/>
  <c r="A1405" i="36"/>
  <c r="B4513" i="18" l="1"/>
  <c r="D4513" i="18"/>
  <c r="C4512" i="18"/>
  <c r="A4512" i="18" s="1"/>
  <c r="B1407" i="36"/>
  <c r="A1406" i="36"/>
  <c r="C2160" i="36"/>
  <c r="D4514" i="18" l="1"/>
  <c r="C4513" i="18"/>
  <c r="A4513" i="18" s="1"/>
  <c r="B4514" i="18"/>
  <c r="C2161" i="36"/>
  <c r="B1408" i="36"/>
  <c r="A1407" i="36"/>
  <c r="B4515" i="18" l="1"/>
  <c r="D4515" i="18"/>
  <c r="C4514" i="18"/>
  <c r="A4514" i="18" s="1"/>
  <c r="B1409" i="36"/>
  <c r="A1408" i="36"/>
  <c r="C2162" i="36"/>
  <c r="D4516" i="18" l="1"/>
  <c r="C4515" i="18"/>
  <c r="A4515" i="18" s="1"/>
  <c r="B4516" i="18"/>
  <c r="C2163" i="36"/>
  <c r="B1410" i="36"/>
  <c r="A1409" i="36"/>
  <c r="B4517" i="18" l="1"/>
  <c r="D4517" i="18"/>
  <c r="C4516" i="18"/>
  <c r="A4516" i="18" s="1"/>
  <c r="B1411" i="36"/>
  <c r="A1410" i="36"/>
  <c r="C2164" i="36"/>
  <c r="D4518" i="18" l="1"/>
  <c r="C4517" i="18"/>
  <c r="A4517" i="18" s="1"/>
  <c r="B4518" i="18"/>
  <c r="C2165" i="36"/>
  <c r="B1412" i="36"/>
  <c r="A1411" i="36"/>
  <c r="B4519" i="18" l="1"/>
  <c r="D4519" i="18"/>
  <c r="C4518" i="18"/>
  <c r="A4518" i="18" s="1"/>
  <c r="B1413" i="36"/>
  <c r="A1412" i="36"/>
  <c r="C2166" i="36"/>
  <c r="D4520" i="18" l="1"/>
  <c r="C4519" i="18"/>
  <c r="A4519" i="18" s="1"/>
  <c r="B4520" i="18"/>
  <c r="C2167" i="36"/>
  <c r="B1414" i="36"/>
  <c r="A1413" i="36"/>
  <c r="B4521" i="18" l="1"/>
  <c r="D4521" i="18"/>
  <c r="C4520" i="18"/>
  <c r="A4520" i="18" s="1"/>
  <c r="B1415" i="36"/>
  <c r="A1414" i="36"/>
  <c r="C2168" i="36"/>
  <c r="D4522" i="18" l="1"/>
  <c r="C4521" i="18"/>
  <c r="A4521" i="18" s="1"/>
  <c r="B4522" i="18"/>
  <c r="C2169" i="36"/>
  <c r="B1416" i="36"/>
  <c r="A1415" i="36"/>
  <c r="B4523" i="18" l="1"/>
  <c r="D4523" i="18"/>
  <c r="C4522" i="18"/>
  <c r="A4522" i="18" s="1"/>
  <c r="B1417" i="36"/>
  <c r="A1416" i="36"/>
  <c r="C2170" i="36"/>
  <c r="D4524" i="18" l="1"/>
  <c r="C4523" i="18"/>
  <c r="A4523" i="18" s="1"/>
  <c r="B4524" i="18"/>
  <c r="C2171" i="36"/>
  <c r="B1418" i="36"/>
  <c r="A1417" i="36"/>
  <c r="B4525" i="18" l="1"/>
  <c r="D4525" i="18"/>
  <c r="C4524" i="18"/>
  <c r="A4524" i="18" s="1"/>
  <c r="B1419" i="36"/>
  <c r="A1418" i="36"/>
  <c r="C2172" i="36"/>
  <c r="D4526" i="18" l="1"/>
  <c r="C4525" i="18"/>
  <c r="A4525" i="18" s="1"/>
  <c r="B4526" i="18"/>
  <c r="C2173" i="36"/>
  <c r="B1420" i="36"/>
  <c r="A1419" i="36"/>
  <c r="B4527" i="18" l="1"/>
  <c r="D4527" i="18"/>
  <c r="C4526" i="18"/>
  <c r="A4526" i="18" s="1"/>
  <c r="B1421" i="36"/>
  <c r="A1420" i="36"/>
  <c r="C2174" i="36"/>
  <c r="D4528" i="18" l="1"/>
  <c r="C4527" i="18"/>
  <c r="A4527" i="18" s="1"/>
  <c r="B4528" i="18"/>
  <c r="B1422" i="36"/>
  <c r="A1421" i="36"/>
  <c r="C2175" i="36"/>
  <c r="B4529" i="18" l="1"/>
  <c r="D4529" i="18"/>
  <c r="C4528" i="18"/>
  <c r="A4528" i="18" s="1"/>
  <c r="C2176" i="36"/>
  <c r="B1423" i="36"/>
  <c r="A1422" i="36"/>
  <c r="D4530" i="18" l="1"/>
  <c r="C4529" i="18"/>
  <c r="A4529" i="18" s="1"/>
  <c r="B4530" i="18"/>
  <c r="B1424" i="36"/>
  <c r="A1423" i="36"/>
  <c r="C2177" i="36"/>
  <c r="B4531" i="18" l="1"/>
  <c r="D4531" i="18"/>
  <c r="C4530" i="18"/>
  <c r="A4530" i="18" s="1"/>
  <c r="C2178" i="36"/>
  <c r="B1425" i="36"/>
  <c r="A1424" i="36"/>
  <c r="D4532" i="18" l="1"/>
  <c r="C4531" i="18"/>
  <c r="A4531" i="18" s="1"/>
  <c r="B4532" i="18"/>
  <c r="B1426" i="36"/>
  <c r="A1425" i="36"/>
  <c r="C2179" i="36"/>
  <c r="B4533" i="18" l="1"/>
  <c r="D4533" i="18"/>
  <c r="C4532" i="18"/>
  <c r="A4532" i="18" s="1"/>
  <c r="C2180" i="36"/>
  <c r="B1427" i="36"/>
  <c r="A1426" i="36"/>
  <c r="D4534" i="18" l="1"/>
  <c r="C4533" i="18"/>
  <c r="A4533" i="18" s="1"/>
  <c r="B4534" i="18"/>
  <c r="B1428" i="36"/>
  <c r="A1427" i="36"/>
  <c r="C2181" i="36"/>
  <c r="B4535" i="18" l="1"/>
  <c r="D4535" i="18"/>
  <c r="C4534" i="18"/>
  <c r="A4534" i="18" s="1"/>
  <c r="C2182" i="36"/>
  <c r="B1429" i="36"/>
  <c r="A1428" i="36"/>
  <c r="D4536" i="18" l="1"/>
  <c r="C4535" i="18"/>
  <c r="A4535" i="18" s="1"/>
  <c r="B4536" i="18"/>
  <c r="B1430" i="36"/>
  <c r="A1429" i="36"/>
  <c r="C2183" i="36"/>
  <c r="B4537" i="18" l="1"/>
  <c r="D4537" i="18"/>
  <c r="C4536" i="18"/>
  <c r="A4536" i="18" s="1"/>
  <c r="C2184" i="36"/>
  <c r="B1431" i="36"/>
  <c r="A1430" i="36"/>
  <c r="D4538" i="18" l="1"/>
  <c r="C4537" i="18"/>
  <c r="A4537" i="18" s="1"/>
  <c r="B4538" i="18"/>
  <c r="B1432" i="36"/>
  <c r="A1431" i="36"/>
  <c r="C2185" i="36"/>
  <c r="B4539" i="18" l="1"/>
  <c r="D4539" i="18"/>
  <c r="C4538" i="18"/>
  <c r="A4538" i="18" s="1"/>
  <c r="C2186" i="36"/>
  <c r="B1433" i="36"/>
  <c r="A1432" i="36"/>
  <c r="D4540" i="18" l="1"/>
  <c r="C4539" i="18"/>
  <c r="A4539" i="18" s="1"/>
  <c r="B4540" i="18"/>
  <c r="B1434" i="36"/>
  <c r="A1433" i="36"/>
  <c r="C2187" i="36"/>
  <c r="B4541" i="18" l="1"/>
  <c r="D4541" i="18"/>
  <c r="C4540" i="18"/>
  <c r="A4540" i="18" s="1"/>
  <c r="C2188" i="36"/>
  <c r="B1435" i="36"/>
  <c r="A1434" i="36"/>
  <c r="D4542" i="18" l="1"/>
  <c r="C4541" i="18"/>
  <c r="A4541" i="18" s="1"/>
  <c r="B4542" i="18"/>
  <c r="B1436" i="36"/>
  <c r="A1435" i="36"/>
  <c r="C2189" i="36"/>
  <c r="B4543" i="18" l="1"/>
  <c r="D4543" i="18"/>
  <c r="C4542" i="18"/>
  <c r="A4542" i="18" s="1"/>
  <c r="C2190" i="36"/>
  <c r="B1437" i="36"/>
  <c r="A1436" i="36"/>
  <c r="D4544" i="18" l="1"/>
  <c r="C4543" i="18"/>
  <c r="A4543" i="18" s="1"/>
  <c r="B4544" i="18"/>
  <c r="B1438" i="36"/>
  <c r="A1437" i="36"/>
  <c r="C2191" i="36"/>
  <c r="B4545" i="18" l="1"/>
  <c r="D4545" i="18"/>
  <c r="C4544" i="18"/>
  <c r="A4544" i="18" s="1"/>
  <c r="C2192" i="36"/>
  <c r="B1439" i="36"/>
  <c r="A1438" i="36"/>
  <c r="D4546" i="18" l="1"/>
  <c r="C4545" i="18"/>
  <c r="A4545" i="18" s="1"/>
  <c r="B4546" i="18"/>
  <c r="B1440" i="36"/>
  <c r="A1439" i="36"/>
  <c r="C2193" i="36"/>
  <c r="B4547" i="18" l="1"/>
  <c r="D4547" i="18"/>
  <c r="C4546" i="18"/>
  <c r="A4546" i="18" s="1"/>
  <c r="C2194" i="36"/>
  <c r="B1441" i="36"/>
  <c r="A1440" i="36"/>
  <c r="D4548" i="18" l="1"/>
  <c r="C4547" i="18"/>
  <c r="A4547" i="18" s="1"/>
  <c r="B4548" i="18"/>
  <c r="B1442" i="36"/>
  <c r="A1441" i="36"/>
  <c r="C2195" i="36"/>
  <c r="B4549" i="18" l="1"/>
  <c r="D4549" i="18"/>
  <c r="C4548" i="18"/>
  <c r="A4548" i="18" s="1"/>
  <c r="C2196" i="36"/>
  <c r="B1443" i="36"/>
  <c r="A1442" i="36"/>
  <c r="D4550" i="18" l="1"/>
  <c r="C4549" i="18"/>
  <c r="A4549" i="18" s="1"/>
  <c r="B4550" i="18"/>
  <c r="B1444" i="36"/>
  <c r="A1443" i="36"/>
  <c r="C2197" i="36"/>
  <c r="B4551" i="18" l="1"/>
  <c r="D4551" i="18"/>
  <c r="C4550" i="18"/>
  <c r="A4550" i="18" s="1"/>
  <c r="C2198" i="36"/>
  <c r="B1445" i="36"/>
  <c r="A1444" i="36"/>
  <c r="D4552" i="18" l="1"/>
  <c r="C4551" i="18"/>
  <c r="A4551" i="18" s="1"/>
  <c r="B4552" i="18"/>
  <c r="B1446" i="36"/>
  <c r="A1445" i="36"/>
  <c r="C2199" i="36"/>
  <c r="B4553" i="18" l="1"/>
  <c r="D4553" i="18"/>
  <c r="C4552" i="18"/>
  <c r="A4552" i="18" s="1"/>
  <c r="C2200" i="36"/>
  <c r="B1447" i="36"/>
  <c r="A1446" i="36"/>
  <c r="D4554" i="18" l="1"/>
  <c r="C4553" i="18"/>
  <c r="A4553" i="18" s="1"/>
  <c r="B4554" i="18"/>
  <c r="B1448" i="36"/>
  <c r="A1447" i="36"/>
  <c r="C2201" i="36"/>
  <c r="B4555" i="18" l="1"/>
  <c r="D4555" i="18"/>
  <c r="C4554" i="18"/>
  <c r="A4554" i="18" s="1"/>
  <c r="C2202" i="36"/>
  <c r="B1449" i="36"/>
  <c r="A1448" i="36"/>
  <c r="D4556" i="18" l="1"/>
  <c r="C4555" i="18"/>
  <c r="A4555" i="18" s="1"/>
  <c r="B4556" i="18"/>
  <c r="B1450" i="36"/>
  <c r="A1449" i="36"/>
  <c r="C2203" i="36"/>
  <c r="B4557" i="18" l="1"/>
  <c r="D4557" i="18"/>
  <c r="C4556" i="18"/>
  <c r="A4556" i="18" s="1"/>
  <c r="C2204" i="36"/>
  <c r="B1451" i="36"/>
  <c r="A1450" i="36"/>
  <c r="D4558" i="18" l="1"/>
  <c r="C4557" i="18"/>
  <c r="A4557" i="18" s="1"/>
  <c r="B4558" i="18"/>
  <c r="B1452" i="36"/>
  <c r="A1451" i="36"/>
  <c r="C2205" i="36"/>
  <c r="B4559" i="18" l="1"/>
  <c r="D4559" i="18"/>
  <c r="C4558" i="18"/>
  <c r="A4558" i="18" s="1"/>
  <c r="C2206" i="36"/>
  <c r="B1453" i="36"/>
  <c r="A1452" i="36"/>
  <c r="D4560" i="18" l="1"/>
  <c r="C4559" i="18"/>
  <c r="A4559" i="18" s="1"/>
  <c r="B4560" i="18"/>
  <c r="B1454" i="36"/>
  <c r="A1453" i="36"/>
  <c r="C2207" i="36"/>
  <c r="B4561" i="18" l="1"/>
  <c r="D4561" i="18"/>
  <c r="C4560" i="18"/>
  <c r="A4560" i="18" s="1"/>
  <c r="C2208" i="36"/>
  <c r="B1455" i="36"/>
  <c r="A1454" i="36"/>
  <c r="D4562" i="18" l="1"/>
  <c r="C4561" i="18"/>
  <c r="A4561" i="18" s="1"/>
  <c r="B4562" i="18"/>
  <c r="B1456" i="36"/>
  <c r="A1455" i="36"/>
  <c r="C2209" i="36"/>
  <c r="B4563" i="18" l="1"/>
  <c r="D4563" i="18"/>
  <c r="C4562" i="18"/>
  <c r="A4562" i="18" s="1"/>
  <c r="C2210" i="36"/>
  <c r="B1457" i="36"/>
  <c r="A1456" i="36"/>
  <c r="D4564" i="18" l="1"/>
  <c r="C4563" i="18"/>
  <c r="A4563" i="18" s="1"/>
  <c r="B4564" i="18"/>
  <c r="B1458" i="36"/>
  <c r="A1457" i="36"/>
  <c r="C2211" i="36"/>
  <c r="B4565" i="18" l="1"/>
  <c r="D4565" i="18"/>
  <c r="C4564" i="18"/>
  <c r="A4564" i="18" s="1"/>
  <c r="C2212" i="36"/>
  <c r="B1459" i="36"/>
  <c r="A1458" i="36"/>
  <c r="D4566" i="18" l="1"/>
  <c r="C4565" i="18"/>
  <c r="A4565" i="18" s="1"/>
  <c r="B4566" i="18"/>
  <c r="B1460" i="36"/>
  <c r="A1459" i="36"/>
  <c r="C2213" i="36"/>
  <c r="B4567" i="18" l="1"/>
  <c r="D4567" i="18"/>
  <c r="C4566" i="18"/>
  <c r="A4566" i="18" s="1"/>
  <c r="C2214" i="36"/>
  <c r="B1461" i="36"/>
  <c r="A1460" i="36"/>
  <c r="D4568" i="18" l="1"/>
  <c r="C4567" i="18"/>
  <c r="A4567" i="18" s="1"/>
  <c r="B4568" i="18"/>
  <c r="B1462" i="36"/>
  <c r="A1461" i="36"/>
  <c r="C2215" i="36"/>
  <c r="B4569" i="18" l="1"/>
  <c r="D4569" i="18"/>
  <c r="C4568" i="18"/>
  <c r="A4568" i="18" s="1"/>
  <c r="C2216" i="36"/>
  <c r="B1463" i="36"/>
  <c r="A1462" i="36"/>
  <c r="D4570" i="18" l="1"/>
  <c r="C4569" i="18"/>
  <c r="A4569" i="18" s="1"/>
  <c r="B4570" i="18"/>
  <c r="B1464" i="36"/>
  <c r="A1463" i="36"/>
  <c r="C2217" i="36"/>
  <c r="B4571" i="18" l="1"/>
  <c r="D4571" i="18"/>
  <c r="C4570" i="18"/>
  <c r="A4570" i="18" s="1"/>
  <c r="C2218" i="36"/>
  <c r="B1465" i="36"/>
  <c r="A1464" i="36"/>
  <c r="D4572" i="18" l="1"/>
  <c r="C4571" i="18"/>
  <c r="A4571" i="18" s="1"/>
  <c r="B4572" i="18"/>
  <c r="B1466" i="36"/>
  <c r="A1465" i="36"/>
  <c r="C2219" i="36"/>
  <c r="B4573" i="18" l="1"/>
  <c r="D4573" i="18"/>
  <c r="C4572" i="18"/>
  <c r="A4572" i="18" s="1"/>
  <c r="C2220" i="36"/>
  <c r="B1467" i="36"/>
  <c r="A1466" i="36"/>
  <c r="D4574" i="18" l="1"/>
  <c r="C4573" i="18"/>
  <c r="A4573" i="18" s="1"/>
  <c r="B4574" i="18"/>
  <c r="B1468" i="36"/>
  <c r="A1467" i="36"/>
  <c r="C2221" i="36"/>
  <c r="B4575" i="18" l="1"/>
  <c r="D4575" i="18"/>
  <c r="C4574" i="18"/>
  <c r="A4574" i="18" s="1"/>
  <c r="C2222" i="36"/>
  <c r="B1469" i="36"/>
  <c r="A1468" i="36"/>
  <c r="D4576" i="18" l="1"/>
  <c r="C4575" i="18"/>
  <c r="A4575" i="18" s="1"/>
  <c r="B4576" i="18"/>
  <c r="B1470" i="36"/>
  <c r="A1469" i="36"/>
  <c r="C2223" i="36"/>
  <c r="B4577" i="18" l="1"/>
  <c r="D4577" i="18"/>
  <c r="C4576" i="18"/>
  <c r="A4576" i="18" s="1"/>
  <c r="C2224" i="36"/>
  <c r="B1471" i="36"/>
  <c r="A1470" i="36"/>
  <c r="D4578" i="18" l="1"/>
  <c r="C4577" i="18"/>
  <c r="A4577" i="18" s="1"/>
  <c r="B4578" i="18"/>
  <c r="B1472" i="36"/>
  <c r="A1471" i="36"/>
  <c r="C2225" i="36"/>
  <c r="B4579" i="18" l="1"/>
  <c r="D4579" i="18"/>
  <c r="C4578" i="18"/>
  <c r="A4578" i="18" s="1"/>
  <c r="C2226" i="36"/>
  <c r="B1473" i="36"/>
  <c r="A1472" i="36"/>
  <c r="D4580" i="18" l="1"/>
  <c r="C4579" i="18"/>
  <c r="A4579" i="18" s="1"/>
  <c r="B4580" i="18"/>
  <c r="B1474" i="36"/>
  <c r="A1473" i="36"/>
  <c r="C2227" i="36"/>
  <c r="B4581" i="18" l="1"/>
  <c r="D4581" i="18"/>
  <c r="C4580" i="18"/>
  <c r="A4580" i="18" s="1"/>
  <c r="C2228" i="36"/>
  <c r="B1475" i="36"/>
  <c r="A1474" i="36"/>
  <c r="D4582" i="18" l="1"/>
  <c r="C4581" i="18"/>
  <c r="A4581" i="18" s="1"/>
  <c r="B4582" i="18"/>
  <c r="B1476" i="36"/>
  <c r="A1475" i="36"/>
  <c r="C2229" i="36"/>
  <c r="B4583" i="18" l="1"/>
  <c r="D4583" i="18"/>
  <c r="C4582" i="18"/>
  <c r="A4582" i="18" s="1"/>
  <c r="C2230" i="36"/>
  <c r="B1477" i="36"/>
  <c r="A1476" i="36"/>
  <c r="D4584" i="18" l="1"/>
  <c r="C4583" i="18"/>
  <c r="A4583" i="18" s="1"/>
  <c r="B4584" i="18"/>
  <c r="B1478" i="36"/>
  <c r="A1477" i="36"/>
  <c r="C2231" i="36"/>
  <c r="B4585" i="18" l="1"/>
  <c r="D4585" i="18"/>
  <c r="C4584" i="18"/>
  <c r="A4584" i="18" s="1"/>
  <c r="C2232" i="36"/>
  <c r="B1479" i="36"/>
  <c r="A1478" i="36"/>
  <c r="D4586" i="18" l="1"/>
  <c r="C4585" i="18"/>
  <c r="A4585" i="18" s="1"/>
  <c r="B4586" i="18"/>
  <c r="B1480" i="36"/>
  <c r="A1479" i="36"/>
  <c r="C2233" i="36"/>
  <c r="B4587" i="18" l="1"/>
  <c r="D4587" i="18"/>
  <c r="C4586" i="18"/>
  <c r="A4586" i="18" s="1"/>
  <c r="C2234" i="36"/>
  <c r="B1481" i="36"/>
  <c r="A1480" i="36"/>
  <c r="D4588" i="18" l="1"/>
  <c r="C4587" i="18"/>
  <c r="A4587" i="18" s="1"/>
  <c r="B4588" i="18"/>
  <c r="B1482" i="36"/>
  <c r="A1481" i="36"/>
  <c r="C2235" i="36"/>
  <c r="B4589" i="18" l="1"/>
  <c r="D4589" i="18"/>
  <c r="C4588" i="18"/>
  <c r="A4588" i="18" s="1"/>
  <c r="C2236" i="36"/>
  <c r="B1483" i="36"/>
  <c r="A1482" i="36"/>
  <c r="D4590" i="18" l="1"/>
  <c r="C4589" i="18"/>
  <c r="A4589" i="18" s="1"/>
  <c r="B4590" i="18"/>
  <c r="B1484" i="36"/>
  <c r="A1483" i="36"/>
  <c r="C2237" i="36"/>
  <c r="B4591" i="18" l="1"/>
  <c r="D4591" i="18"/>
  <c r="C4590" i="18"/>
  <c r="A4590" i="18" s="1"/>
  <c r="C2238" i="36"/>
  <c r="B1485" i="36"/>
  <c r="A1484" i="36"/>
  <c r="D4592" i="18" l="1"/>
  <c r="C4591" i="18"/>
  <c r="A4591" i="18" s="1"/>
  <c r="B4592" i="18"/>
  <c r="B1486" i="36"/>
  <c r="A1485" i="36"/>
  <c r="C2239" i="36"/>
  <c r="B4593" i="18" l="1"/>
  <c r="D4593" i="18"/>
  <c r="C4592" i="18"/>
  <c r="A4592" i="18" s="1"/>
  <c r="C2240" i="36"/>
  <c r="B1487" i="36"/>
  <c r="A1486" i="36"/>
  <c r="D4594" i="18" l="1"/>
  <c r="C4593" i="18"/>
  <c r="A4593" i="18" s="1"/>
  <c r="B4594" i="18"/>
  <c r="B1488" i="36"/>
  <c r="A1487" i="36"/>
  <c r="C2241" i="36"/>
  <c r="B4595" i="18" l="1"/>
  <c r="D4595" i="18"/>
  <c r="C4594" i="18"/>
  <c r="A4594" i="18" s="1"/>
  <c r="C2242" i="36"/>
  <c r="B1489" i="36"/>
  <c r="A1488" i="36"/>
  <c r="D4596" i="18" l="1"/>
  <c r="C4595" i="18"/>
  <c r="A4595" i="18" s="1"/>
  <c r="B4596" i="18"/>
  <c r="B1490" i="36"/>
  <c r="A1489" i="36"/>
  <c r="C2243" i="36"/>
  <c r="B4597" i="18" l="1"/>
  <c r="D4597" i="18"/>
  <c r="C4596" i="18"/>
  <c r="A4596" i="18" s="1"/>
  <c r="C2244" i="36"/>
  <c r="B1491" i="36"/>
  <c r="A1490" i="36"/>
  <c r="D4598" i="18" l="1"/>
  <c r="C4597" i="18"/>
  <c r="A4597" i="18" s="1"/>
  <c r="B4598" i="18"/>
  <c r="B1492" i="36"/>
  <c r="A1491" i="36"/>
  <c r="C2245" i="36"/>
  <c r="B4599" i="18" l="1"/>
  <c r="D4599" i="18"/>
  <c r="C4598" i="18"/>
  <c r="A4598" i="18" s="1"/>
  <c r="C2246" i="36"/>
  <c r="B1493" i="36"/>
  <c r="A1492" i="36"/>
  <c r="D4600" i="18" l="1"/>
  <c r="C4599" i="18"/>
  <c r="A4599" i="18" s="1"/>
  <c r="B4600" i="18"/>
  <c r="B1494" i="36"/>
  <c r="A1493" i="36"/>
  <c r="C2247" i="36"/>
  <c r="B4601" i="18" l="1"/>
  <c r="D4601" i="18"/>
  <c r="C4600" i="18"/>
  <c r="A4600" i="18" s="1"/>
  <c r="C2248" i="36"/>
  <c r="B1495" i="36"/>
  <c r="A1494" i="36"/>
  <c r="D4602" i="18" l="1"/>
  <c r="C4601" i="18"/>
  <c r="A4601" i="18" s="1"/>
  <c r="B4602" i="18"/>
  <c r="B1496" i="36"/>
  <c r="A1495" i="36"/>
  <c r="C2249" i="36"/>
  <c r="B4603" i="18" l="1"/>
  <c r="D4603" i="18"/>
  <c r="C4602" i="18"/>
  <c r="A4602" i="18" s="1"/>
  <c r="C2250" i="36"/>
  <c r="B1497" i="36"/>
  <c r="A1496" i="36"/>
  <c r="D4604" i="18" l="1"/>
  <c r="C4603" i="18"/>
  <c r="A4603" i="18" s="1"/>
  <c r="B4604" i="18"/>
  <c r="B1498" i="36"/>
  <c r="A1497" i="36"/>
  <c r="C2251" i="36"/>
  <c r="B4605" i="18" l="1"/>
  <c r="D4605" i="18"/>
  <c r="C4604" i="18"/>
  <c r="A4604" i="18" s="1"/>
  <c r="C2252" i="36"/>
  <c r="B1499" i="36"/>
  <c r="A1498" i="36"/>
  <c r="D4606" i="18" l="1"/>
  <c r="C4605" i="18"/>
  <c r="A4605" i="18" s="1"/>
  <c r="B4606" i="18"/>
  <c r="B1500" i="36"/>
  <c r="A1499" i="36"/>
  <c r="C2253" i="36"/>
  <c r="B4607" i="18" l="1"/>
  <c r="D4607" i="18"/>
  <c r="C4606" i="18"/>
  <c r="A4606" i="18" s="1"/>
  <c r="C2254" i="36"/>
  <c r="B1501" i="36"/>
  <c r="A1500" i="36"/>
  <c r="D4608" i="18" l="1"/>
  <c r="C4607" i="18"/>
  <c r="A4607" i="18" s="1"/>
  <c r="B4608" i="18"/>
  <c r="B1502" i="36"/>
  <c r="A1501" i="36"/>
  <c r="C2255" i="36"/>
  <c r="B4609" i="18" l="1"/>
  <c r="D4609" i="18"/>
  <c r="C4608" i="18"/>
  <c r="A4608" i="18" s="1"/>
  <c r="C2256" i="36"/>
  <c r="B1503" i="36"/>
  <c r="A1502" i="36"/>
  <c r="D4610" i="18" l="1"/>
  <c r="C4609" i="18"/>
  <c r="A4609" i="18" s="1"/>
  <c r="B4610" i="18"/>
  <c r="B1504" i="36"/>
  <c r="A1503" i="36"/>
  <c r="C2257" i="36"/>
  <c r="B4611" i="18" l="1"/>
  <c r="D4611" i="18"/>
  <c r="C4610" i="18"/>
  <c r="A4610" i="18" s="1"/>
  <c r="C2258" i="36"/>
  <c r="B1505" i="36"/>
  <c r="A1504" i="36"/>
  <c r="D4612" i="18" l="1"/>
  <c r="C4611" i="18"/>
  <c r="A4611" i="18" s="1"/>
  <c r="B4612" i="18"/>
  <c r="B1506" i="36"/>
  <c r="A1505" i="36"/>
  <c r="C2259" i="36"/>
  <c r="B4613" i="18" l="1"/>
  <c r="D4613" i="18"/>
  <c r="C4612" i="18"/>
  <c r="A4612" i="18" s="1"/>
  <c r="C2260" i="36"/>
  <c r="B1507" i="36"/>
  <c r="A1506" i="36"/>
  <c r="D4614" i="18" l="1"/>
  <c r="C4613" i="18"/>
  <c r="A4613" i="18" s="1"/>
  <c r="B4614" i="18"/>
  <c r="B1508" i="36"/>
  <c r="A1507" i="36"/>
  <c r="C2261" i="36"/>
  <c r="B4615" i="18" l="1"/>
  <c r="D4615" i="18"/>
  <c r="C4614" i="18"/>
  <c r="A4614" i="18" s="1"/>
  <c r="C2262" i="36"/>
  <c r="B1509" i="36"/>
  <c r="A1508" i="36"/>
  <c r="D4616" i="18" l="1"/>
  <c r="C4615" i="18"/>
  <c r="A4615" i="18" s="1"/>
  <c r="B4616" i="18"/>
  <c r="B1510" i="36"/>
  <c r="A1509" i="36"/>
  <c r="C2263" i="36"/>
  <c r="B4617" i="18" l="1"/>
  <c r="D4617" i="18"/>
  <c r="C4616" i="18"/>
  <c r="A4616" i="18" s="1"/>
  <c r="C2264" i="36"/>
  <c r="B1511" i="36"/>
  <c r="A1510" i="36"/>
  <c r="D4618" i="18" l="1"/>
  <c r="C4617" i="18"/>
  <c r="A4617" i="18" s="1"/>
  <c r="B4618" i="18"/>
  <c r="B1512" i="36"/>
  <c r="A1511" i="36"/>
  <c r="C2265" i="36"/>
  <c r="B4619" i="18" l="1"/>
  <c r="D4619" i="18"/>
  <c r="C4618" i="18"/>
  <c r="A4618" i="18" s="1"/>
  <c r="C2266" i="36"/>
  <c r="B1513" i="36"/>
  <c r="A1512" i="36"/>
  <c r="D4620" i="18" l="1"/>
  <c r="C4619" i="18"/>
  <c r="A4619" i="18" s="1"/>
  <c r="B4620" i="18"/>
  <c r="B1514" i="36"/>
  <c r="A1513" i="36"/>
  <c r="C2267" i="36"/>
  <c r="B4621" i="18" l="1"/>
  <c r="D4621" i="18"/>
  <c r="C4620" i="18"/>
  <c r="A4620" i="18" s="1"/>
  <c r="C2268" i="36"/>
  <c r="B1515" i="36"/>
  <c r="A1514" i="36"/>
  <c r="D4622" i="18" l="1"/>
  <c r="C4621" i="18"/>
  <c r="A4621" i="18" s="1"/>
  <c r="B4622" i="18"/>
  <c r="B1516" i="36"/>
  <c r="A1515" i="36"/>
  <c r="C2269" i="36"/>
  <c r="B4623" i="18" l="1"/>
  <c r="D4623" i="18"/>
  <c r="C4622" i="18"/>
  <c r="A4622" i="18" s="1"/>
  <c r="C2270" i="36"/>
  <c r="B1517" i="36"/>
  <c r="A1516" i="36"/>
  <c r="D4624" i="18" l="1"/>
  <c r="C4623" i="18"/>
  <c r="A4623" i="18" s="1"/>
  <c r="B4624" i="18"/>
  <c r="B1518" i="36"/>
  <c r="A1517" i="36"/>
  <c r="C2271" i="36"/>
  <c r="B4625" i="18" l="1"/>
  <c r="D4625" i="18"/>
  <c r="C4624" i="18"/>
  <c r="A4624" i="18" s="1"/>
  <c r="C2272" i="36"/>
  <c r="B1519" i="36"/>
  <c r="A1518" i="36"/>
  <c r="D4626" i="18" l="1"/>
  <c r="C4625" i="18"/>
  <c r="A4625" i="18" s="1"/>
  <c r="B4626" i="18"/>
  <c r="B1520" i="36"/>
  <c r="A1519" i="36"/>
  <c r="C2273" i="36"/>
  <c r="B4627" i="18" l="1"/>
  <c r="D4627" i="18"/>
  <c r="C4626" i="18"/>
  <c r="A4626" i="18" s="1"/>
  <c r="C2274" i="36"/>
  <c r="B1521" i="36"/>
  <c r="A1520" i="36"/>
  <c r="D4628" i="18" l="1"/>
  <c r="C4627" i="18"/>
  <c r="A4627" i="18" s="1"/>
  <c r="B4628" i="18"/>
  <c r="B1522" i="36"/>
  <c r="A1521" i="36"/>
  <c r="C2275" i="36"/>
  <c r="B4629" i="18" l="1"/>
  <c r="D4629" i="18"/>
  <c r="C4628" i="18"/>
  <c r="A4628" i="18" s="1"/>
  <c r="C2276" i="36"/>
  <c r="B1523" i="36"/>
  <c r="A1522" i="36"/>
  <c r="D4630" i="18" l="1"/>
  <c r="C4629" i="18"/>
  <c r="A4629" i="18" s="1"/>
  <c r="B4630" i="18"/>
  <c r="B1524" i="36"/>
  <c r="A1523" i="36"/>
  <c r="C2277" i="36"/>
  <c r="B4631" i="18" l="1"/>
  <c r="D4631" i="18"/>
  <c r="C4630" i="18"/>
  <c r="A4630" i="18" s="1"/>
  <c r="C2278" i="36"/>
  <c r="B1525" i="36"/>
  <c r="A1524" i="36"/>
  <c r="D4632" i="18" l="1"/>
  <c r="C4631" i="18"/>
  <c r="A4631" i="18" s="1"/>
  <c r="B4632" i="18"/>
  <c r="B1526" i="36"/>
  <c r="A1525" i="36"/>
  <c r="C2279" i="36"/>
  <c r="B4633" i="18" l="1"/>
  <c r="D4633" i="18"/>
  <c r="C4632" i="18"/>
  <c r="A4632" i="18" s="1"/>
  <c r="C2280" i="36"/>
  <c r="B1527" i="36"/>
  <c r="A1526" i="36"/>
  <c r="D4634" i="18" l="1"/>
  <c r="C4633" i="18"/>
  <c r="A4633" i="18" s="1"/>
  <c r="B4634" i="18"/>
  <c r="B1528" i="36"/>
  <c r="A1527" i="36"/>
  <c r="C2281" i="36"/>
  <c r="B4635" i="18" l="1"/>
  <c r="D4635" i="18"/>
  <c r="C4634" i="18"/>
  <c r="A4634" i="18" s="1"/>
  <c r="C2282" i="36"/>
  <c r="B1529" i="36"/>
  <c r="A1528" i="36"/>
  <c r="D4636" i="18" l="1"/>
  <c r="C4635" i="18"/>
  <c r="A4635" i="18" s="1"/>
  <c r="B4636" i="18"/>
  <c r="B1530" i="36"/>
  <c r="A1529" i="36"/>
  <c r="C2283" i="36"/>
  <c r="B4637" i="18" l="1"/>
  <c r="D4637" i="18"/>
  <c r="C4636" i="18"/>
  <c r="A4636" i="18" s="1"/>
  <c r="C2284" i="36"/>
  <c r="B1531" i="36"/>
  <c r="A1530" i="36"/>
  <c r="D4638" i="18" l="1"/>
  <c r="C4637" i="18"/>
  <c r="A4637" i="18" s="1"/>
  <c r="B4638" i="18"/>
  <c r="B1532" i="36"/>
  <c r="A1531" i="36"/>
  <c r="C2285" i="36"/>
  <c r="B4639" i="18" l="1"/>
  <c r="D4639" i="18"/>
  <c r="C4638" i="18"/>
  <c r="A4638" i="18" s="1"/>
  <c r="C2286" i="36"/>
  <c r="B1533" i="36"/>
  <c r="A1532" i="36"/>
  <c r="D4640" i="18" l="1"/>
  <c r="C4639" i="18"/>
  <c r="A4639" i="18" s="1"/>
  <c r="B4640" i="18"/>
  <c r="B1534" i="36"/>
  <c r="A1533" i="36"/>
  <c r="C2287" i="36"/>
  <c r="B4641" i="18" l="1"/>
  <c r="D4641" i="18"/>
  <c r="C4640" i="18"/>
  <c r="A4640" i="18" s="1"/>
  <c r="C2288" i="36"/>
  <c r="B1535" i="36"/>
  <c r="A1534" i="36"/>
  <c r="D4642" i="18" l="1"/>
  <c r="C4641" i="18"/>
  <c r="A4641" i="18" s="1"/>
  <c r="B4642" i="18"/>
  <c r="B1536" i="36"/>
  <c r="A1535" i="36"/>
  <c r="C2289" i="36"/>
  <c r="B4643" i="18" l="1"/>
  <c r="D4643" i="18"/>
  <c r="C4642" i="18"/>
  <c r="A4642" i="18" s="1"/>
  <c r="C2290" i="36"/>
  <c r="B1537" i="36"/>
  <c r="A1536" i="36"/>
  <c r="D4644" i="18" l="1"/>
  <c r="C4643" i="18"/>
  <c r="A4643" i="18" s="1"/>
  <c r="B4644" i="18"/>
  <c r="B1538" i="36"/>
  <c r="A1537" i="36"/>
  <c r="C2291" i="36"/>
  <c r="B4645" i="18" l="1"/>
  <c r="D4645" i="18"/>
  <c r="C4644" i="18"/>
  <c r="A4644" i="18" s="1"/>
  <c r="C2292" i="36"/>
  <c r="B1539" i="36"/>
  <c r="A1538" i="36"/>
  <c r="D4646" i="18" l="1"/>
  <c r="C4645" i="18"/>
  <c r="A4645" i="18" s="1"/>
  <c r="B4646" i="18"/>
  <c r="B1540" i="36"/>
  <c r="A1539" i="36"/>
  <c r="C2293" i="36"/>
  <c r="B4647" i="18" l="1"/>
  <c r="D4647" i="18"/>
  <c r="C4646" i="18"/>
  <c r="A4646" i="18" s="1"/>
  <c r="C2294" i="36"/>
  <c r="B1541" i="36"/>
  <c r="A1540" i="36"/>
  <c r="D4648" i="18" l="1"/>
  <c r="C4647" i="18"/>
  <c r="A4647" i="18" s="1"/>
  <c r="B4648" i="18"/>
  <c r="B1542" i="36"/>
  <c r="A1541" i="36"/>
  <c r="C2295" i="36"/>
  <c r="B4649" i="18" l="1"/>
  <c r="D4649" i="18"/>
  <c r="C4648" i="18"/>
  <c r="A4648" i="18" s="1"/>
  <c r="C2296" i="36"/>
  <c r="B1543" i="36"/>
  <c r="A1542" i="36"/>
  <c r="D4650" i="18" l="1"/>
  <c r="C4649" i="18"/>
  <c r="A4649" i="18" s="1"/>
  <c r="B4650" i="18"/>
  <c r="B1544" i="36"/>
  <c r="A1543" i="36"/>
  <c r="C2297" i="36"/>
  <c r="B4651" i="18" l="1"/>
  <c r="D4651" i="18"/>
  <c r="C4650" i="18"/>
  <c r="A4650" i="18" s="1"/>
  <c r="C2298" i="36"/>
  <c r="B1545" i="36"/>
  <c r="A1544" i="36"/>
  <c r="D4652" i="18" l="1"/>
  <c r="C4651" i="18"/>
  <c r="A4651" i="18" s="1"/>
  <c r="B4652" i="18"/>
  <c r="B1546" i="36"/>
  <c r="A1545" i="36"/>
  <c r="C2299" i="36"/>
  <c r="B4653" i="18" l="1"/>
  <c r="D4653" i="18"/>
  <c r="C4652" i="18"/>
  <c r="A4652" i="18" s="1"/>
  <c r="C2300" i="36"/>
  <c r="B1547" i="36"/>
  <c r="A1546" i="36"/>
  <c r="D4654" i="18" l="1"/>
  <c r="C4653" i="18"/>
  <c r="A4653" i="18" s="1"/>
  <c r="B4654" i="18"/>
  <c r="B1548" i="36"/>
  <c r="A1547" i="36"/>
  <c r="C2301" i="36"/>
  <c r="B4655" i="18" l="1"/>
  <c r="D4655" i="18"/>
  <c r="C4654" i="18"/>
  <c r="A4654" i="18" s="1"/>
  <c r="C2302" i="36"/>
  <c r="B1549" i="36"/>
  <c r="A1548" i="36"/>
  <c r="D4656" i="18" l="1"/>
  <c r="C4655" i="18"/>
  <c r="A4655" i="18" s="1"/>
  <c r="B4656" i="18"/>
  <c r="B1550" i="36"/>
  <c r="A1549" i="36"/>
  <c r="C2303" i="36"/>
  <c r="B4657" i="18" l="1"/>
  <c r="D4657" i="18"/>
  <c r="C4656" i="18"/>
  <c r="A4656" i="18" s="1"/>
  <c r="C2304" i="36"/>
  <c r="B1551" i="36"/>
  <c r="A1550" i="36"/>
  <c r="D4658" i="18" l="1"/>
  <c r="C4657" i="18"/>
  <c r="A4657" i="18" s="1"/>
  <c r="B4658" i="18"/>
  <c r="B1552" i="36"/>
  <c r="A1551" i="36"/>
  <c r="C2305" i="36"/>
  <c r="B4659" i="18" l="1"/>
  <c r="D4659" i="18"/>
  <c r="C4658" i="18"/>
  <c r="A4658" i="18" s="1"/>
  <c r="C2306" i="36"/>
  <c r="B1553" i="36"/>
  <c r="A1552" i="36"/>
  <c r="D4660" i="18" l="1"/>
  <c r="C4659" i="18"/>
  <c r="A4659" i="18" s="1"/>
  <c r="B4660" i="18"/>
  <c r="B1554" i="36"/>
  <c r="A1553" i="36"/>
  <c r="C2307" i="36"/>
  <c r="B4661" i="18" l="1"/>
  <c r="D4661" i="18"/>
  <c r="C4660" i="18"/>
  <c r="A4660" i="18" s="1"/>
  <c r="C2308" i="36"/>
  <c r="B1555" i="36"/>
  <c r="A1554" i="36"/>
  <c r="D4662" i="18" l="1"/>
  <c r="C4661" i="18"/>
  <c r="A4661" i="18" s="1"/>
  <c r="B4662" i="18"/>
  <c r="B1556" i="36"/>
  <c r="A1555" i="36"/>
  <c r="C2309" i="36"/>
  <c r="B4663" i="18" l="1"/>
  <c r="D4663" i="18"/>
  <c r="C4662" i="18"/>
  <c r="A4662" i="18" s="1"/>
  <c r="C2310" i="36"/>
  <c r="B1557" i="36"/>
  <c r="A1556" i="36"/>
  <c r="D4664" i="18" l="1"/>
  <c r="C4663" i="18"/>
  <c r="A4663" i="18" s="1"/>
  <c r="B4664" i="18"/>
  <c r="B1558" i="36"/>
  <c r="A1557" i="36"/>
  <c r="C2311" i="36"/>
  <c r="B4665" i="18" l="1"/>
  <c r="D4665" i="18"/>
  <c r="C4664" i="18"/>
  <c r="A4664" i="18" s="1"/>
  <c r="C2312" i="36"/>
  <c r="B1559" i="36"/>
  <c r="A1558" i="36"/>
  <c r="D4666" i="18" l="1"/>
  <c r="C4665" i="18"/>
  <c r="A4665" i="18" s="1"/>
  <c r="B4666" i="18"/>
  <c r="B1560" i="36"/>
  <c r="A1559" i="36"/>
  <c r="C2313" i="36"/>
  <c r="B4667" i="18" l="1"/>
  <c r="D4667" i="18"/>
  <c r="C4666" i="18"/>
  <c r="A4666" i="18" s="1"/>
  <c r="C2314" i="36"/>
  <c r="B1561" i="36"/>
  <c r="A1560" i="36"/>
  <c r="D4668" i="18" l="1"/>
  <c r="C4667" i="18"/>
  <c r="A4667" i="18" s="1"/>
  <c r="B4668" i="18"/>
  <c r="B1562" i="36"/>
  <c r="A1561" i="36"/>
  <c r="C2315" i="36"/>
  <c r="B4669" i="18" l="1"/>
  <c r="D4669" i="18"/>
  <c r="C4668" i="18"/>
  <c r="A4668" i="18" s="1"/>
  <c r="C2316" i="36"/>
  <c r="B1563" i="36"/>
  <c r="A1562" i="36"/>
  <c r="D4670" i="18" l="1"/>
  <c r="C4669" i="18"/>
  <c r="A4669" i="18" s="1"/>
  <c r="B4670" i="18"/>
  <c r="B1564" i="36"/>
  <c r="A1563" i="36"/>
  <c r="C2317" i="36"/>
  <c r="B4671" i="18" l="1"/>
  <c r="D4671" i="18"/>
  <c r="C4670" i="18"/>
  <c r="A4670" i="18" s="1"/>
  <c r="C2318" i="36"/>
  <c r="B1565" i="36"/>
  <c r="A1564" i="36"/>
  <c r="D4672" i="18" l="1"/>
  <c r="C4671" i="18"/>
  <c r="A4671" i="18" s="1"/>
  <c r="B4672" i="18"/>
  <c r="B1566" i="36"/>
  <c r="A1565" i="36"/>
  <c r="C2319" i="36"/>
  <c r="B4673" i="18" l="1"/>
  <c r="D4673" i="18"/>
  <c r="C4672" i="18"/>
  <c r="A4672" i="18" s="1"/>
  <c r="C2320" i="36"/>
  <c r="B1567" i="36"/>
  <c r="A1566" i="36"/>
  <c r="D4674" i="18" l="1"/>
  <c r="C4673" i="18"/>
  <c r="A4673" i="18" s="1"/>
  <c r="B4674" i="18"/>
  <c r="B1568" i="36"/>
  <c r="A1567" i="36"/>
  <c r="C2321" i="36"/>
  <c r="B4675" i="18" l="1"/>
  <c r="D4675" i="18"/>
  <c r="C4674" i="18"/>
  <c r="A4674" i="18" s="1"/>
  <c r="C2322" i="36"/>
  <c r="B1569" i="36"/>
  <c r="A1568" i="36"/>
  <c r="D4676" i="18" l="1"/>
  <c r="C4675" i="18"/>
  <c r="A4675" i="18" s="1"/>
  <c r="B4676" i="18"/>
  <c r="B1570" i="36"/>
  <c r="A1569" i="36"/>
  <c r="C2323" i="36"/>
  <c r="B4677" i="18" l="1"/>
  <c r="D4677" i="18"/>
  <c r="C4676" i="18"/>
  <c r="A4676" i="18" s="1"/>
  <c r="C2324" i="36"/>
  <c r="B1571" i="36"/>
  <c r="A1570" i="36"/>
  <c r="D4678" i="18" l="1"/>
  <c r="C4677" i="18"/>
  <c r="A4677" i="18" s="1"/>
  <c r="B4678" i="18"/>
  <c r="B1572" i="36"/>
  <c r="A1571" i="36"/>
  <c r="C2325" i="36"/>
  <c r="B4679" i="18" l="1"/>
  <c r="D4679" i="18"/>
  <c r="C4678" i="18"/>
  <c r="A4678" i="18" s="1"/>
  <c r="C2326" i="36"/>
  <c r="B1573" i="36"/>
  <c r="A1572" i="36"/>
  <c r="D4680" i="18" l="1"/>
  <c r="C4679" i="18"/>
  <c r="A4679" i="18" s="1"/>
  <c r="B4680" i="18"/>
  <c r="B1574" i="36"/>
  <c r="A1573" i="36"/>
  <c r="C2327" i="36"/>
  <c r="B4681" i="18" l="1"/>
  <c r="D4681" i="18"/>
  <c r="C4680" i="18"/>
  <c r="A4680" i="18" s="1"/>
  <c r="C2328" i="36"/>
  <c r="B1575" i="36"/>
  <c r="A1574" i="36"/>
  <c r="D4682" i="18" l="1"/>
  <c r="C4681" i="18"/>
  <c r="A4681" i="18" s="1"/>
  <c r="B4682" i="18"/>
  <c r="B1576" i="36"/>
  <c r="A1575" i="36"/>
  <c r="C2329" i="36"/>
  <c r="B4683" i="18" l="1"/>
  <c r="D4683" i="18"/>
  <c r="C4682" i="18"/>
  <c r="A4682" i="18" s="1"/>
  <c r="C2330" i="36"/>
  <c r="B1577" i="36"/>
  <c r="A1576" i="36"/>
  <c r="D4684" i="18" l="1"/>
  <c r="C4683" i="18"/>
  <c r="A4683" i="18" s="1"/>
  <c r="B4684" i="18"/>
  <c r="B1578" i="36"/>
  <c r="A1577" i="36"/>
  <c r="C2331" i="36"/>
  <c r="B4685" i="18" l="1"/>
  <c r="D4685" i="18"/>
  <c r="C4684" i="18"/>
  <c r="A4684" i="18" s="1"/>
  <c r="C2332" i="36"/>
  <c r="B1579" i="36"/>
  <c r="A1578" i="36"/>
  <c r="D4686" i="18" l="1"/>
  <c r="C4685" i="18"/>
  <c r="A4685" i="18" s="1"/>
  <c r="B4686" i="18"/>
  <c r="B1580" i="36"/>
  <c r="A1579" i="36"/>
  <c r="C2333" i="36"/>
  <c r="B4687" i="18" l="1"/>
  <c r="D4687" i="18"/>
  <c r="C4686" i="18"/>
  <c r="A4686" i="18" s="1"/>
  <c r="C2334" i="36"/>
  <c r="B1581" i="36"/>
  <c r="A1580" i="36"/>
  <c r="D4688" i="18" l="1"/>
  <c r="C4687" i="18"/>
  <c r="A4687" i="18" s="1"/>
  <c r="B4688" i="18"/>
  <c r="B1582" i="36"/>
  <c r="A1581" i="36"/>
  <c r="C2335" i="36"/>
  <c r="B4689" i="18" l="1"/>
  <c r="D4689" i="18"/>
  <c r="C4688" i="18"/>
  <c r="A4688" i="18" s="1"/>
  <c r="C2336" i="36"/>
  <c r="B1583" i="36"/>
  <c r="A1582" i="36"/>
  <c r="D4690" i="18" l="1"/>
  <c r="C4689" i="18"/>
  <c r="A4689" i="18" s="1"/>
  <c r="B4690" i="18"/>
  <c r="B1584" i="36"/>
  <c r="A1583" i="36"/>
  <c r="C2337" i="36"/>
  <c r="B4691" i="18" l="1"/>
  <c r="D4691" i="18"/>
  <c r="C4690" i="18"/>
  <c r="A4690" i="18" s="1"/>
  <c r="C2338" i="36"/>
  <c r="B1585" i="36"/>
  <c r="A1584" i="36"/>
  <c r="D4692" i="18" l="1"/>
  <c r="C4691" i="18"/>
  <c r="A4691" i="18" s="1"/>
  <c r="B4692" i="18"/>
  <c r="A1585" i="36"/>
  <c r="B1586" i="36"/>
  <c r="C2339" i="36"/>
  <c r="B4693" i="18" l="1"/>
  <c r="D4693" i="18"/>
  <c r="C4692" i="18"/>
  <c r="A4692" i="18" s="1"/>
  <c r="B1587" i="36"/>
  <c r="A1586" i="36"/>
  <c r="C2340" i="36"/>
  <c r="D4694" i="18" l="1"/>
  <c r="C4693" i="18"/>
  <c r="A4693" i="18" s="1"/>
  <c r="B4694" i="18"/>
  <c r="C2341" i="36"/>
  <c r="A1587" i="36"/>
  <c r="B1588" i="36"/>
  <c r="B4695" i="18" l="1"/>
  <c r="D4695" i="18"/>
  <c r="C4694" i="18"/>
  <c r="A4694" i="18" s="1"/>
  <c r="B1589" i="36"/>
  <c r="A1588" i="36"/>
  <c r="C2342" i="36"/>
  <c r="D4696" i="18" l="1"/>
  <c r="C4695" i="18"/>
  <c r="A4695" i="18" s="1"/>
  <c r="B4696" i="18"/>
  <c r="C2343" i="36"/>
  <c r="A1589" i="36"/>
  <c r="B1590" i="36"/>
  <c r="B4697" i="18" l="1"/>
  <c r="D4697" i="18"/>
  <c r="C4696" i="18"/>
  <c r="A4696" i="18" s="1"/>
  <c r="B1591" i="36"/>
  <c r="A1590" i="36"/>
  <c r="C2344" i="36"/>
  <c r="D4698" i="18" l="1"/>
  <c r="C4697" i="18"/>
  <c r="A4697" i="18" s="1"/>
  <c r="B4698" i="18"/>
  <c r="C2345" i="36"/>
  <c r="B1592" i="36"/>
  <c r="A1591" i="36"/>
  <c r="B4699" i="18" l="1"/>
  <c r="D4699" i="18"/>
  <c r="C4698" i="18"/>
  <c r="A4698" i="18" s="1"/>
  <c r="B1593" i="36"/>
  <c r="A1592" i="36"/>
  <c r="C2346" i="36"/>
  <c r="D4700" i="18" l="1"/>
  <c r="C4699" i="18"/>
  <c r="A4699" i="18" s="1"/>
  <c r="B4700" i="18"/>
  <c r="C2347" i="36"/>
  <c r="B1594" i="36"/>
  <c r="A1593" i="36"/>
  <c r="B4701" i="18" l="1"/>
  <c r="D4701" i="18"/>
  <c r="C4700" i="18"/>
  <c r="A4700" i="18" s="1"/>
  <c r="B1595" i="36"/>
  <c r="A1594" i="36"/>
  <c r="C2348" i="36"/>
  <c r="D4702" i="18" l="1"/>
  <c r="C4701" i="18"/>
  <c r="A4701" i="18" s="1"/>
  <c r="B4702" i="18"/>
  <c r="C2349" i="36"/>
  <c r="B1596" i="36"/>
  <c r="A1595" i="36"/>
  <c r="B4703" i="18" l="1"/>
  <c r="D4703" i="18"/>
  <c r="C4702" i="18"/>
  <c r="A4702" i="18" s="1"/>
  <c r="B1597" i="36"/>
  <c r="A1596" i="36"/>
  <c r="C2350" i="36"/>
  <c r="D4704" i="18" l="1"/>
  <c r="C4703" i="18"/>
  <c r="A4703" i="18" s="1"/>
  <c r="B4704" i="18"/>
  <c r="C2351" i="36"/>
  <c r="B1598" i="36"/>
  <c r="A1597" i="36"/>
  <c r="B4705" i="18" l="1"/>
  <c r="D4705" i="18"/>
  <c r="C4704" i="18"/>
  <c r="A4704" i="18" s="1"/>
  <c r="B1599" i="36"/>
  <c r="A1598" i="36"/>
  <c r="C2352" i="36"/>
  <c r="D4706" i="18" l="1"/>
  <c r="C4705" i="18"/>
  <c r="A4705" i="18" s="1"/>
  <c r="B4706" i="18"/>
  <c r="C2353" i="36"/>
  <c r="B1600" i="36"/>
  <c r="A1599" i="36"/>
  <c r="B4707" i="18" l="1"/>
  <c r="D4707" i="18"/>
  <c r="C4706" i="18"/>
  <c r="A4706" i="18" s="1"/>
  <c r="B1601" i="36"/>
  <c r="A1600" i="36"/>
  <c r="C2354" i="36"/>
  <c r="D4708" i="18" l="1"/>
  <c r="C4707" i="18"/>
  <c r="A4707" i="18" s="1"/>
  <c r="B4708" i="18"/>
  <c r="C2355" i="36"/>
  <c r="B1602" i="36"/>
  <c r="A1601" i="36"/>
  <c r="B4709" i="18" l="1"/>
  <c r="D4709" i="18"/>
  <c r="C4708" i="18"/>
  <c r="A4708" i="18" s="1"/>
  <c r="B1603" i="36"/>
  <c r="A1602" i="36"/>
  <c r="C2356" i="36"/>
  <c r="D4710" i="18" l="1"/>
  <c r="C4709" i="18"/>
  <c r="A4709" i="18" s="1"/>
  <c r="B4710" i="18"/>
  <c r="C2357" i="36"/>
  <c r="B1604" i="36"/>
  <c r="A1603" i="36"/>
  <c r="B4711" i="18" l="1"/>
  <c r="D4711" i="18"/>
  <c r="C4710" i="18"/>
  <c r="A4710" i="18" s="1"/>
  <c r="B1605" i="36"/>
  <c r="A1604" i="36"/>
  <c r="C2358" i="36"/>
  <c r="D4712" i="18" l="1"/>
  <c r="C4711" i="18"/>
  <c r="A4711" i="18" s="1"/>
  <c r="B4712" i="18"/>
  <c r="C2359" i="36"/>
  <c r="B1606" i="36"/>
  <c r="A1605" i="36"/>
  <c r="B4713" i="18" l="1"/>
  <c r="D4713" i="18"/>
  <c r="C4712" i="18"/>
  <c r="A4712" i="18" s="1"/>
  <c r="B1607" i="36"/>
  <c r="A1606" i="36"/>
  <c r="C2360" i="36"/>
  <c r="D4714" i="18" l="1"/>
  <c r="C4713" i="18"/>
  <c r="A4713" i="18" s="1"/>
  <c r="B4714" i="18"/>
  <c r="C2361" i="36"/>
  <c r="B1608" i="36"/>
  <c r="A1607" i="36"/>
  <c r="B4715" i="18" l="1"/>
  <c r="C4714" i="18"/>
  <c r="A4714" i="18" s="1"/>
  <c r="D4715" i="18"/>
  <c r="B1609" i="36"/>
  <c r="A1608" i="36"/>
  <c r="C2362" i="36"/>
  <c r="D4716" i="18" l="1"/>
  <c r="C4715" i="18"/>
  <c r="A4715" i="18" s="1"/>
  <c r="B4716" i="18"/>
  <c r="C2363" i="36"/>
  <c r="B1610" i="36"/>
  <c r="A1609" i="36"/>
  <c r="B4717" i="18" l="1"/>
  <c r="C4716" i="18"/>
  <c r="A4716" i="18" s="1"/>
  <c r="D4717" i="18"/>
  <c r="B1611" i="36"/>
  <c r="A1610" i="36"/>
  <c r="C2364" i="36"/>
  <c r="D4718" i="18" l="1"/>
  <c r="C4717" i="18"/>
  <c r="A4717" i="18" s="1"/>
  <c r="B4718" i="18"/>
  <c r="C2365" i="36"/>
  <c r="B1612" i="36"/>
  <c r="A1611" i="36"/>
  <c r="B4719" i="18" l="1"/>
  <c r="C4718" i="18"/>
  <c r="A4718" i="18" s="1"/>
  <c r="D4719" i="18"/>
  <c r="B1613" i="36"/>
  <c r="A1612" i="36"/>
  <c r="C2366" i="36"/>
  <c r="D4720" i="18" l="1"/>
  <c r="C4719" i="18"/>
  <c r="A4719" i="18" s="1"/>
  <c r="B4720" i="18"/>
  <c r="C2367" i="36"/>
  <c r="B1614" i="36"/>
  <c r="A1613" i="36"/>
  <c r="B4721" i="18" l="1"/>
  <c r="C4720" i="18"/>
  <c r="A4720" i="18" s="1"/>
  <c r="D4721" i="18"/>
  <c r="B1615" i="36"/>
  <c r="A1614" i="36"/>
  <c r="C2368" i="36"/>
  <c r="D4722" i="18" l="1"/>
  <c r="C4721" i="18"/>
  <c r="A4721" i="18" s="1"/>
  <c r="B4722" i="18"/>
  <c r="C2369" i="36"/>
  <c r="B1616" i="36"/>
  <c r="A1615" i="36"/>
  <c r="B4723" i="18" l="1"/>
  <c r="C4722" i="18"/>
  <c r="A4722" i="18" s="1"/>
  <c r="D4723" i="18"/>
  <c r="B1617" i="36"/>
  <c r="A1616" i="36"/>
  <c r="C2370" i="36"/>
  <c r="D4724" i="18" l="1"/>
  <c r="C4723" i="18"/>
  <c r="A4723" i="18" s="1"/>
  <c r="B4724" i="18"/>
  <c r="C2371" i="36"/>
  <c r="B1618" i="36"/>
  <c r="A1617" i="36"/>
  <c r="B4725" i="18" l="1"/>
  <c r="C4724" i="18"/>
  <c r="A4724" i="18" s="1"/>
  <c r="D4725" i="18"/>
  <c r="B1619" i="36"/>
  <c r="A1618" i="36"/>
  <c r="C2372" i="36"/>
  <c r="D4726" i="18" l="1"/>
  <c r="C4725" i="18"/>
  <c r="A4725" i="18" s="1"/>
  <c r="B4726" i="18"/>
  <c r="C2373" i="36"/>
  <c r="B1620" i="36"/>
  <c r="A1619" i="36"/>
  <c r="B4727" i="18" l="1"/>
  <c r="C4726" i="18"/>
  <c r="A4726" i="18" s="1"/>
  <c r="D4727" i="18"/>
  <c r="B1621" i="36"/>
  <c r="A1620" i="36"/>
  <c r="C2374" i="36"/>
  <c r="D4728" i="18" l="1"/>
  <c r="C4727" i="18"/>
  <c r="A4727" i="18" s="1"/>
  <c r="B4728" i="18"/>
  <c r="C2375" i="36"/>
  <c r="B1622" i="36"/>
  <c r="A1621" i="36"/>
  <c r="B4729" i="18" l="1"/>
  <c r="C4728" i="18"/>
  <c r="A4728" i="18" s="1"/>
  <c r="D4729" i="18"/>
  <c r="B1623" i="36"/>
  <c r="A1622" i="36"/>
  <c r="C2376" i="36"/>
  <c r="D4730" i="18" l="1"/>
  <c r="C4729" i="18"/>
  <c r="A4729" i="18" s="1"/>
  <c r="B4730" i="18"/>
  <c r="C2377" i="36"/>
  <c r="B1624" i="36"/>
  <c r="A1623" i="36"/>
  <c r="B4731" i="18" l="1"/>
  <c r="C4730" i="18"/>
  <c r="A4730" i="18" s="1"/>
  <c r="D4731" i="18"/>
  <c r="B1625" i="36"/>
  <c r="A1624" i="36"/>
  <c r="C2378" i="36"/>
  <c r="D4732" i="18" l="1"/>
  <c r="C4731" i="18"/>
  <c r="A4731" i="18" s="1"/>
  <c r="B4732" i="18"/>
  <c r="C2379" i="36"/>
  <c r="B1626" i="36"/>
  <c r="A1625" i="36"/>
  <c r="B4733" i="18" l="1"/>
  <c r="C4732" i="18"/>
  <c r="A4732" i="18" s="1"/>
  <c r="D4733" i="18"/>
  <c r="B1627" i="36"/>
  <c r="A1626" i="36"/>
  <c r="C2380" i="36"/>
  <c r="D4734" i="18" l="1"/>
  <c r="C4733" i="18"/>
  <c r="A4733" i="18" s="1"/>
  <c r="B4734" i="18"/>
  <c r="C2381" i="36"/>
  <c r="B1628" i="36"/>
  <c r="A1627" i="36"/>
  <c r="B4735" i="18" l="1"/>
  <c r="C4734" i="18"/>
  <c r="A4734" i="18" s="1"/>
  <c r="D4735" i="18"/>
  <c r="B1629" i="36"/>
  <c r="A1628" i="36"/>
  <c r="C2382" i="36"/>
  <c r="D4736" i="18" l="1"/>
  <c r="C4735" i="18"/>
  <c r="A4735" i="18" s="1"/>
  <c r="B4736" i="18"/>
  <c r="C2383" i="36"/>
  <c r="B1630" i="36"/>
  <c r="A1629" i="36"/>
  <c r="B4737" i="18" l="1"/>
  <c r="C4736" i="18"/>
  <c r="A4736" i="18" s="1"/>
  <c r="D4737" i="18"/>
  <c r="B1631" i="36"/>
  <c r="A1630" i="36"/>
  <c r="C2384" i="36"/>
  <c r="D4738" i="18" l="1"/>
  <c r="C4737" i="18"/>
  <c r="A4737" i="18" s="1"/>
  <c r="B4738" i="18"/>
  <c r="C2385" i="36"/>
  <c r="B1632" i="36"/>
  <c r="A1631" i="36"/>
  <c r="B4739" i="18" l="1"/>
  <c r="C4738" i="18"/>
  <c r="A4738" i="18" s="1"/>
  <c r="D4739" i="18"/>
  <c r="B1633" i="36"/>
  <c r="A1632" i="36"/>
  <c r="C2386" i="36"/>
  <c r="D4740" i="18" l="1"/>
  <c r="C4739" i="18"/>
  <c r="A4739" i="18" s="1"/>
  <c r="B4740" i="18"/>
  <c r="C2387" i="36"/>
  <c r="B1634" i="36"/>
  <c r="A1633" i="36"/>
  <c r="B4741" i="18" l="1"/>
  <c r="C4740" i="18"/>
  <c r="A4740" i="18" s="1"/>
  <c r="D4741" i="18"/>
  <c r="B1635" i="36"/>
  <c r="A1634" i="36"/>
  <c r="C2388" i="36"/>
  <c r="D4742" i="18" l="1"/>
  <c r="C4741" i="18"/>
  <c r="A4741" i="18" s="1"/>
  <c r="B4742" i="18"/>
  <c r="C2389" i="36"/>
  <c r="B1636" i="36"/>
  <c r="A1635" i="36"/>
  <c r="B4743" i="18" l="1"/>
  <c r="C4742" i="18"/>
  <c r="A4742" i="18" s="1"/>
  <c r="D4743" i="18"/>
  <c r="B1637" i="36"/>
  <c r="A1636" i="36"/>
  <c r="C2390" i="36"/>
  <c r="D4744" i="18" l="1"/>
  <c r="C4743" i="18"/>
  <c r="A4743" i="18" s="1"/>
  <c r="B4744" i="18"/>
  <c r="C2391" i="36"/>
  <c r="B1638" i="36"/>
  <c r="A1637" i="36"/>
  <c r="B4745" i="18" l="1"/>
  <c r="C4744" i="18"/>
  <c r="A4744" i="18" s="1"/>
  <c r="D4745" i="18"/>
  <c r="B1639" i="36"/>
  <c r="A1638" i="36"/>
  <c r="C2392" i="36"/>
  <c r="D4746" i="18" l="1"/>
  <c r="C4745" i="18"/>
  <c r="A4745" i="18" s="1"/>
  <c r="B4746" i="18"/>
  <c r="C2393" i="36"/>
  <c r="B1640" i="36"/>
  <c r="A1639" i="36"/>
  <c r="B4747" i="18" l="1"/>
  <c r="C4746" i="18"/>
  <c r="A4746" i="18" s="1"/>
  <c r="D4747" i="18"/>
  <c r="B1641" i="36"/>
  <c r="A1640" i="36"/>
  <c r="C2394" i="36"/>
  <c r="D4748" i="18" l="1"/>
  <c r="C4747" i="18"/>
  <c r="A4747" i="18" s="1"/>
  <c r="B4748" i="18"/>
  <c r="C2395" i="36"/>
  <c r="B1642" i="36"/>
  <c r="A1641" i="36"/>
  <c r="B4749" i="18" l="1"/>
  <c r="C4748" i="18"/>
  <c r="A4748" i="18" s="1"/>
  <c r="D4749" i="18"/>
  <c r="B1643" i="36"/>
  <c r="A1642" i="36"/>
  <c r="C2396" i="36"/>
  <c r="D4750" i="18" l="1"/>
  <c r="C4749" i="18"/>
  <c r="A4749" i="18" s="1"/>
  <c r="B4750" i="18"/>
  <c r="C2397" i="36"/>
  <c r="B1644" i="36"/>
  <c r="A1643" i="36"/>
  <c r="B4751" i="18" l="1"/>
  <c r="C4750" i="18"/>
  <c r="A4750" i="18" s="1"/>
  <c r="D4751" i="18"/>
  <c r="B1645" i="36"/>
  <c r="A1644" i="36"/>
  <c r="C2398" i="36"/>
  <c r="D4752" i="18" l="1"/>
  <c r="C4751" i="18"/>
  <c r="A4751" i="18" s="1"/>
  <c r="B4752" i="18"/>
  <c r="C2399" i="36"/>
  <c r="B1646" i="36"/>
  <c r="A1645" i="36"/>
  <c r="B4753" i="18" l="1"/>
  <c r="C4752" i="18"/>
  <c r="A4752" i="18" s="1"/>
  <c r="D4753" i="18"/>
  <c r="B1647" i="36"/>
  <c r="A1646" i="36"/>
  <c r="C2400" i="36"/>
  <c r="D4754" i="18" l="1"/>
  <c r="C4753" i="18"/>
  <c r="A4753" i="18" s="1"/>
  <c r="B4754" i="18"/>
  <c r="C2401" i="36"/>
  <c r="B1648" i="36"/>
  <c r="A1647" i="36"/>
  <c r="B4755" i="18" l="1"/>
  <c r="C4754" i="18"/>
  <c r="A4754" i="18" s="1"/>
  <c r="D4755" i="18"/>
  <c r="B1649" i="36"/>
  <c r="A1648" i="36"/>
  <c r="C2402" i="36"/>
  <c r="D4756" i="18" l="1"/>
  <c r="C4755" i="18"/>
  <c r="A4755" i="18" s="1"/>
  <c r="B4756" i="18"/>
  <c r="C2403" i="36"/>
  <c r="B1650" i="36"/>
  <c r="A1649" i="36"/>
  <c r="B4757" i="18" l="1"/>
  <c r="C4756" i="18"/>
  <c r="A4756" i="18" s="1"/>
  <c r="D4757" i="18"/>
  <c r="B1651" i="36"/>
  <c r="A1650" i="36"/>
  <c r="C2404" i="36"/>
  <c r="D4758" i="18" l="1"/>
  <c r="C4757" i="18"/>
  <c r="A4757" i="18" s="1"/>
  <c r="B4758" i="18"/>
  <c r="C2405" i="36"/>
  <c r="B1652" i="36"/>
  <c r="A1651" i="36"/>
  <c r="B4759" i="18" l="1"/>
  <c r="C4758" i="18"/>
  <c r="A4758" i="18" s="1"/>
  <c r="D4759" i="18"/>
  <c r="B1653" i="36"/>
  <c r="A1652" i="36"/>
  <c r="C2406" i="36"/>
  <c r="D4760" i="18" l="1"/>
  <c r="C4759" i="18"/>
  <c r="A4759" i="18" s="1"/>
  <c r="B4760" i="18"/>
  <c r="C2407" i="36"/>
  <c r="B1654" i="36"/>
  <c r="A1653" i="36"/>
  <c r="B4761" i="18" l="1"/>
  <c r="C4760" i="18"/>
  <c r="A4760" i="18" s="1"/>
  <c r="D4761" i="18"/>
  <c r="B1655" i="36"/>
  <c r="A1654" i="36"/>
  <c r="C2408" i="36"/>
  <c r="D4762" i="18" l="1"/>
  <c r="C4761" i="18"/>
  <c r="A4761" i="18" s="1"/>
  <c r="B4762" i="18"/>
  <c r="C2409" i="36"/>
  <c r="B1656" i="36"/>
  <c r="A1655" i="36"/>
  <c r="B4763" i="18" l="1"/>
  <c r="C4762" i="18"/>
  <c r="A4762" i="18" s="1"/>
  <c r="D4763" i="18"/>
  <c r="B1657" i="36"/>
  <c r="A1656" i="36"/>
  <c r="C2410" i="36"/>
  <c r="D4764" i="18" l="1"/>
  <c r="C4763" i="18"/>
  <c r="A4763" i="18" s="1"/>
  <c r="B4764" i="18"/>
  <c r="C2411" i="36"/>
  <c r="B1658" i="36"/>
  <c r="A1657" i="36"/>
  <c r="B4765" i="18" l="1"/>
  <c r="C4764" i="18"/>
  <c r="A4764" i="18" s="1"/>
  <c r="D4765" i="18"/>
  <c r="B1659" i="36"/>
  <c r="A1658" i="36"/>
  <c r="C2412" i="36"/>
  <c r="D4766" i="18" l="1"/>
  <c r="C4765" i="18"/>
  <c r="A4765" i="18" s="1"/>
  <c r="B4766" i="18"/>
  <c r="C2413" i="36"/>
  <c r="B1660" i="36"/>
  <c r="A1659" i="36"/>
  <c r="B4767" i="18" l="1"/>
  <c r="C4766" i="18"/>
  <c r="A4766" i="18" s="1"/>
  <c r="D4767" i="18"/>
  <c r="B1661" i="36"/>
  <c r="A1660" i="36"/>
  <c r="C2414" i="36"/>
  <c r="D4768" i="18" l="1"/>
  <c r="C4767" i="18"/>
  <c r="A4767" i="18" s="1"/>
  <c r="B4768" i="18"/>
  <c r="C2415" i="36"/>
  <c r="B1662" i="36"/>
  <c r="A1661" i="36"/>
  <c r="B4769" i="18" l="1"/>
  <c r="C4768" i="18"/>
  <c r="A4768" i="18" s="1"/>
  <c r="D4769" i="18"/>
  <c r="B1663" i="36"/>
  <c r="A1662" i="36"/>
  <c r="C2416" i="36"/>
  <c r="D4770" i="18" l="1"/>
  <c r="C4769" i="18"/>
  <c r="A4769" i="18" s="1"/>
  <c r="B4770" i="18"/>
  <c r="C2417" i="36"/>
  <c r="B1664" i="36"/>
  <c r="A1663" i="36"/>
  <c r="B4771" i="18" l="1"/>
  <c r="C4770" i="18"/>
  <c r="A4770" i="18" s="1"/>
  <c r="D4771" i="18"/>
  <c r="B1665" i="36"/>
  <c r="A1664" i="36"/>
  <c r="C2418" i="36"/>
  <c r="D4772" i="18" l="1"/>
  <c r="C4771" i="18"/>
  <c r="A4771" i="18" s="1"/>
  <c r="B4772" i="18"/>
  <c r="C2419" i="36"/>
  <c r="B1666" i="36"/>
  <c r="A1665" i="36"/>
  <c r="B4773" i="18" l="1"/>
  <c r="C4772" i="18"/>
  <c r="A4772" i="18" s="1"/>
  <c r="D4773" i="18"/>
  <c r="B1667" i="36"/>
  <c r="A1666" i="36"/>
  <c r="C2420" i="36"/>
  <c r="D4774" i="18" l="1"/>
  <c r="C4773" i="18"/>
  <c r="A4773" i="18" s="1"/>
  <c r="B4774" i="18"/>
  <c r="C2421" i="36"/>
  <c r="B1668" i="36"/>
  <c r="A1667" i="36"/>
  <c r="B4775" i="18" l="1"/>
  <c r="C4774" i="18"/>
  <c r="A4774" i="18" s="1"/>
  <c r="D4775" i="18"/>
  <c r="B1669" i="36"/>
  <c r="A1668" i="36"/>
  <c r="C2422" i="36"/>
  <c r="D4776" i="18" l="1"/>
  <c r="C4775" i="18"/>
  <c r="A4775" i="18" s="1"/>
  <c r="B4776" i="18"/>
  <c r="C2423" i="36"/>
  <c r="B1670" i="36"/>
  <c r="A1669" i="36"/>
  <c r="B4777" i="18" l="1"/>
  <c r="C4776" i="18"/>
  <c r="A4776" i="18" s="1"/>
  <c r="D4777" i="18"/>
  <c r="B1671" i="36"/>
  <c r="A1670" i="36"/>
  <c r="C2424" i="36"/>
  <c r="D4778" i="18" l="1"/>
  <c r="C4777" i="18"/>
  <c r="A4777" i="18" s="1"/>
  <c r="B4778" i="18"/>
  <c r="C2425" i="36"/>
  <c r="B1672" i="36"/>
  <c r="A1671" i="36"/>
  <c r="B4779" i="18" l="1"/>
  <c r="C4778" i="18"/>
  <c r="A4778" i="18" s="1"/>
  <c r="D4779" i="18"/>
  <c r="B1673" i="36"/>
  <c r="A1672" i="36"/>
  <c r="C2426" i="36"/>
  <c r="D4780" i="18" l="1"/>
  <c r="C4779" i="18"/>
  <c r="A4779" i="18" s="1"/>
  <c r="B4780" i="18"/>
  <c r="C2427" i="36"/>
  <c r="B1674" i="36"/>
  <c r="A1673" i="36"/>
  <c r="B4781" i="18" l="1"/>
  <c r="C4780" i="18"/>
  <c r="A4780" i="18" s="1"/>
  <c r="D4781" i="18"/>
  <c r="B1675" i="36"/>
  <c r="A1674" i="36"/>
  <c r="C2428" i="36"/>
  <c r="D4782" i="18" l="1"/>
  <c r="C4781" i="18"/>
  <c r="A4781" i="18" s="1"/>
  <c r="B4782" i="18"/>
  <c r="C2429" i="36"/>
  <c r="B1676" i="36"/>
  <c r="A1675" i="36"/>
  <c r="B4783" i="18" l="1"/>
  <c r="C4782" i="18"/>
  <c r="A4782" i="18" s="1"/>
  <c r="D4783" i="18"/>
  <c r="B1677" i="36"/>
  <c r="A1676" i="36"/>
  <c r="C2430" i="36"/>
  <c r="D4784" i="18" l="1"/>
  <c r="C4783" i="18"/>
  <c r="A4783" i="18" s="1"/>
  <c r="B4784" i="18"/>
  <c r="C2431" i="36"/>
  <c r="B1678" i="36"/>
  <c r="A1677" i="36"/>
  <c r="B4785" i="18" l="1"/>
  <c r="C4784" i="18"/>
  <c r="A4784" i="18" s="1"/>
  <c r="D4785" i="18"/>
  <c r="B1679" i="36"/>
  <c r="A1678" i="36"/>
  <c r="C2432" i="36"/>
  <c r="D4786" i="18" l="1"/>
  <c r="C4785" i="18"/>
  <c r="A4785" i="18" s="1"/>
  <c r="B4786" i="18"/>
  <c r="C2433" i="36"/>
  <c r="B1680" i="36"/>
  <c r="A1679" i="36"/>
  <c r="B4787" i="18" l="1"/>
  <c r="C4786" i="18"/>
  <c r="A4786" i="18" s="1"/>
  <c r="D4787" i="18"/>
  <c r="B1681" i="36"/>
  <c r="A1680" i="36"/>
  <c r="C2434" i="36"/>
  <c r="D4788" i="18" l="1"/>
  <c r="C4787" i="18"/>
  <c r="A4787" i="18" s="1"/>
  <c r="B4788" i="18"/>
  <c r="C2435" i="36"/>
  <c r="B1682" i="36"/>
  <c r="A1681" i="36"/>
  <c r="B4789" i="18" l="1"/>
  <c r="C4788" i="18"/>
  <c r="A4788" i="18" s="1"/>
  <c r="D4789" i="18"/>
  <c r="B1683" i="36"/>
  <c r="A1682" i="36"/>
  <c r="C2436" i="36"/>
  <c r="D4790" i="18" l="1"/>
  <c r="C4789" i="18"/>
  <c r="A4789" i="18" s="1"/>
  <c r="B4790" i="18"/>
  <c r="C2437" i="36"/>
  <c r="B1684" i="36"/>
  <c r="A1683" i="36"/>
  <c r="B4791" i="18" l="1"/>
  <c r="C4790" i="18"/>
  <c r="A4790" i="18" s="1"/>
  <c r="D4791" i="18"/>
  <c r="B1685" i="36"/>
  <c r="A1684" i="36"/>
  <c r="C2438" i="36"/>
  <c r="D4792" i="18" l="1"/>
  <c r="C4791" i="18"/>
  <c r="A4791" i="18" s="1"/>
  <c r="B4792" i="18"/>
  <c r="C2439" i="36"/>
  <c r="B1686" i="36"/>
  <c r="A1685" i="36"/>
  <c r="B4793" i="18" l="1"/>
  <c r="C4792" i="18"/>
  <c r="A4792" i="18" s="1"/>
  <c r="D4793" i="18"/>
  <c r="B1687" i="36"/>
  <c r="A1686" i="36"/>
  <c r="C2440" i="36"/>
  <c r="D4794" i="18" l="1"/>
  <c r="C4793" i="18"/>
  <c r="A4793" i="18" s="1"/>
  <c r="B4794" i="18"/>
  <c r="C2441" i="36"/>
  <c r="B1688" i="36"/>
  <c r="A1687" i="36"/>
  <c r="B4795" i="18" l="1"/>
  <c r="C4794" i="18"/>
  <c r="A4794" i="18" s="1"/>
  <c r="D4795" i="18"/>
  <c r="B1689" i="36"/>
  <c r="A1688" i="36"/>
  <c r="C2442" i="36"/>
  <c r="D4796" i="18" l="1"/>
  <c r="C4795" i="18"/>
  <c r="A4795" i="18" s="1"/>
  <c r="B4796" i="18"/>
  <c r="C2443" i="36"/>
  <c r="B1690" i="36"/>
  <c r="A1689" i="36"/>
  <c r="B4797" i="18" l="1"/>
  <c r="C4796" i="18"/>
  <c r="A4796" i="18" s="1"/>
  <c r="D4797" i="18"/>
  <c r="B1691" i="36"/>
  <c r="A1690" i="36"/>
  <c r="C2444" i="36"/>
  <c r="D4798" i="18" l="1"/>
  <c r="C4797" i="18"/>
  <c r="A4797" i="18" s="1"/>
  <c r="B4798" i="18"/>
  <c r="C2445" i="36"/>
  <c r="B1692" i="36"/>
  <c r="A1691" i="36"/>
  <c r="B4799" i="18" l="1"/>
  <c r="D4799" i="18"/>
  <c r="C4798" i="18"/>
  <c r="A4798" i="18" s="1"/>
  <c r="B1693" i="36"/>
  <c r="A1692" i="36"/>
  <c r="C2446" i="36"/>
  <c r="D4800" i="18" l="1"/>
  <c r="C4799" i="18"/>
  <c r="A4799" i="18" s="1"/>
  <c r="B4800" i="18"/>
  <c r="C2447" i="36"/>
  <c r="B1694" i="36"/>
  <c r="A1693" i="36"/>
  <c r="B4801" i="18" l="1"/>
  <c r="D4801" i="18"/>
  <c r="C4800" i="18"/>
  <c r="A4800" i="18" s="1"/>
  <c r="B1695" i="36"/>
  <c r="A1694" i="36"/>
  <c r="C2448" i="36"/>
  <c r="D4802" i="18" l="1"/>
  <c r="C4801" i="18"/>
  <c r="A4801" i="18" s="1"/>
  <c r="B4802" i="18"/>
  <c r="C2449" i="36"/>
  <c r="B1696" i="36"/>
  <c r="A1695" i="36"/>
  <c r="B4803" i="18" l="1"/>
  <c r="D4803" i="18"/>
  <c r="C4802" i="18"/>
  <c r="A4802" i="18" s="1"/>
  <c r="B1697" i="36"/>
  <c r="A1696" i="36"/>
  <c r="C2450" i="36"/>
  <c r="D4804" i="18" l="1"/>
  <c r="C4803" i="18"/>
  <c r="A4803" i="18" s="1"/>
  <c r="B4804" i="18"/>
  <c r="C2451" i="36"/>
  <c r="B1698" i="36"/>
  <c r="A1697" i="36"/>
  <c r="B4805" i="18" l="1"/>
  <c r="D4805" i="18"/>
  <c r="C4804" i="18"/>
  <c r="A4804" i="18" s="1"/>
  <c r="B1699" i="36"/>
  <c r="A1698" i="36"/>
  <c r="C2452" i="36"/>
  <c r="D4806" i="18" l="1"/>
  <c r="C4805" i="18"/>
  <c r="A4805" i="18" s="1"/>
  <c r="B4806" i="18"/>
  <c r="C2453" i="36"/>
  <c r="B1700" i="36"/>
  <c r="A1699" i="36"/>
  <c r="B4807" i="18" l="1"/>
  <c r="D4807" i="18"/>
  <c r="C4806" i="18"/>
  <c r="A4806" i="18" s="1"/>
  <c r="B1701" i="36"/>
  <c r="A1700" i="36"/>
  <c r="C2454" i="36"/>
  <c r="D4808" i="18" l="1"/>
  <c r="C4807" i="18"/>
  <c r="A4807" i="18" s="1"/>
  <c r="B4808" i="18"/>
  <c r="C2455" i="36"/>
  <c r="B1702" i="36"/>
  <c r="A1701" i="36"/>
  <c r="B4809" i="18" l="1"/>
  <c r="D4809" i="18"/>
  <c r="C4808" i="18"/>
  <c r="A4808" i="18" s="1"/>
  <c r="B1703" i="36"/>
  <c r="A1702" i="36"/>
  <c r="C2456" i="36"/>
  <c r="D4810" i="18" l="1"/>
  <c r="C4809" i="18"/>
  <c r="A4809" i="18" s="1"/>
  <c r="B4810" i="18"/>
  <c r="C2457" i="36"/>
  <c r="B1704" i="36"/>
  <c r="A1703" i="36"/>
  <c r="B4811" i="18" l="1"/>
  <c r="D4811" i="18"/>
  <c r="C4810" i="18"/>
  <c r="A4810" i="18" s="1"/>
  <c r="B1705" i="36"/>
  <c r="A1704" i="36"/>
  <c r="C2458" i="36"/>
  <c r="D4812" i="18" l="1"/>
  <c r="C4811" i="18"/>
  <c r="A4811" i="18" s="1"/>
  <c r="B4812" i="18"/>
  <c r="C2459" i="36"/>
  <c r="B1706" i="36"/>
  <c r="A1705" i="36"/>
  <c r="B4813" i="18" l="1"/>
  <c r="D4813" i="18"/>
  <c r="C4812" i="18"/>
  <c r="A4812" i="18" s="1"/>
  <c r="B1707" i="36"/>
  <c r="A1706" i="36"/>
  <c r="C2460" i="36"/>
  <c r="D4814" i="18" l="1"/>
  <c r="C4813" i="18"/>
  <c r="A4813" i="18" s="1"/>
  <c r="B4814" i="18"/>
  <c r="C2461" i="36"/>
  <c r="B1708" i="36"/>
  <c r="A1707" i="36"/>
  <c r="B4815" i="18" l="1"/>
  <c r="D4815" i="18"/>
  <c r="C4814" i="18"/>
  <c r="A4814" i="18" s="1"/>
  <c r="B1709" i="36"/>
  <c r="A1708" i="36"/>
  <c r="C2462" i="36"/>
  <c r="D4816" i="18" l="1"/>
  <c r="C4815" i="18"/>
  <c r="A4815" i="18" s="1"/>
  <c r="B4816" i="18"/>
  <c r="B1710" i="36"/>
  <c r="A1709" i="36"/>
  <c r="C2463" i="36"/>
  <c r="B4817" i="18" l="1"/>
  <c r="D4817" i="18"/>
  <c r="C4816" i="18"/>
  <c r="A4816" i="18" s="1"/>
  <c r="C2464" i="36"/>
  <c r="B1711" i="36"/>
  <c r="A1710" i="36"/>
  <c r="D4818" i="18" l="1"/>
  <c r="C4817" i="18"/>
  <c r="A4817" i="18" s="1"/>
  <c r="B4818" i="18"/>
  <c r="B1712" i="36"/>
  <c r="A1711" i="36"/>
  <c r="C2465" i="36"/>
  <c r="B4819" i="18" l="1"/>
  <c r="D4819" i="18"/>
  <c r="C4818" i="18"/>
  <c r="A4818" i="18" s="1"/>
  <c r="C2466" i="36"/>
  <c r="B1713" i="36"/>
  <c r="A1712" i="36"/>
  <c r="D4820" i="18" l="1"/>
  <c r="C4819" i="18"/>
  <c r="A4819" i="18" s="1"/>
  <c r="B4820" i="18"/>
  <c r="B1714" i="36"/>
  <c r="A1713" i="36"/>
  <c r="C2467" i="36"/>
  <c r="B4821" i="18" l="1"/>
  <c r="D4821" i="18"/>
  <c r="C4820" i="18"/>
  <c r="A4820" i="18" s="1"/>
  <c r="C2468" i="36"/>
  <c r="B1715" i="36"/>
  <c r="A1714" i="36"/>
  <c r="D4822" i="18" l="1"/>
  <c r="C4821" i="18"/>
  <c r="A4821" i="18" s="1"/>
  <c r="B4822" i="18"/>
  <c r="B1716" i="36"/>
  <c r="A1715" i="36"/>
  <c r="C2469" i="36"/>
  <c r="B4823" i="18" l="1"/>
  <c r="D4823" i="18"/>
  <c r="C4822" i="18"/>
  <c r="A4822" i="18" s="1"/>
  <c r="C2470" i="36"/>
  <c r="B1717" i="36"/>
  <c r="A1716" i="36"/>
  <c r="D4824" i="18" l="1"/>
  <c r="C4823" i="18"/>
  <c r="A4823" i="18" s="1"/>
  <c r="B4824" i="18"/>
  <c r="B1718" i="36"/>
  <c r="A1717" i="36"/>
  <c r="C2471" i="36"/>
  <c r="B4825" i="18" l="1"/>
  <c r="D4825" i="18"/>
  <c r="C4824" i="18"/>
  <c r="A4824" i="18" s="1"/>
  <c r="C2472" i="36"/>
  <c r="B1719" i="36"/>
  <c r="A1718" i="36"/>
  <c r="D4826" i="18" l="1"/>
  <c r="C4825" i="18"/>
  <c r="A4825" i="18" s="1"/>
  <c r="B4826" i="18"/>
  <c r="B1720" i="36"/>
  <c r="A1719" i="36"/>
  <c r="C2473" i="36"/>
  <c r="B4827" i="18" l="1"/>
  <c r="D4827" i="18"/>
  <c r="C4826" i="18"/>
  <c r="A4826" i="18" s="1"/>
  <c r="C2474" i="36"/>
  <c r="B1721" i="36"/>
  <c r="A1720" i="36"/>
  <c r="D4828" i="18" l="1"/>
  <c r="C4827" i="18"/>
  <c r="A4827" i="18" s="1"/>
  <c r="B4828" i="18"/>
  <c r="B1722" i="36"/>
  <c r="A1721" i="36"/>
  <c r="C2475" i="36"/>
  <c r="B4829" i="18" l="1"/>
  <c r="D4829" i="18"/>
  <c r="C4828" i="18"/>
  <c r="A4828" i="18" s="1"/>
  <c r="C2476" i="36"/>
  <c r="B1723" i="36"/>
  <c r="A1722" i="36"/>
  <c r="D4830" i="18" l="1"/>
  <c r="C4829" i="18"/>
  <c r="A4829" i="18" s="1"/>
  <c r="B4830" i="18"/>
  <c r="B1724" i="36"/>
  <c r="A1723" i="36"/>
  <c r="C2477" i="36"/>
  <c r="B4831" i="18" l="1"/>
  <c r="D4831" i="18"/>
  <c r="C4830" i="18"/>
  <c r="A4830" i="18" s="1"/>
  <c r="C2478" i="36"/>
  <c r="B1725" i="36"/>
  <c r="A1724" i="36"/>
  <c r="D4832" i="18" l="1"/>
  <c r="C4831" i="18"/>
  <c r="A4831" i="18" s="1"/>
  <c r="B4832" i="18"/>
  <c r="B1726" i="36"/>
  <c r="A1725" i="36"/>
  <c r="C2479" i="36"/>
  <c r="B4833" i="18" l="1"/>
  <c r="D4833" i="18"/>
  <c r="C4832" i="18"/>
  <c r="A4832" i="18" s="1"/>
  <c r="C2480" i="36"/>
  <c r="B1727" i="36"/>
  <c r="A1726" i="36"/>
  <c r="D4834" i="18" l="1"/>
  <c r="C4833" i="18"/>
  <c r="A4833" i="18" s="1"/>
  <c r="B4834" i="18"/>
  <c r="B1728" i="36"/>
  <c r="A1727" i="36"/>
  <c r="C2481" i="36"/>
  <c r="B4835" i="18" l="1"/>
  <c r="D4835" i="18"/>
  <c r="C4834" i="18"/>
  <c r="A4834" i="18" s="1"/>
  <c r="C2482" i="36"/>
  <c r="B1729" i="36"/>
  <c r="A1728" i="36"/>
  <c r="D4836" i="18" l="1"/>
  <c r="C4835" i="18"/>
  <c r="A4835" i="18" s="1"/>
  <c r="B4836" i="18"/>
  <c r="B1730" i="36"/>
  <c r="A1729" i="36"/>
  <c r="C2483" i="36"/>
  <c r="B4837" i="18" l="1"/>
  <c r="D4837" i="18"/>
  <c r="C4836" i="18"/>
  <c r="A4836" i="18" s="1"/>
  <c r="C2484" i="36"/>
  <c r="B1731" i="36"/>
  <c r="A1730" i="36"/>
  <c r="D4838" i="18" l="1"/>
  <c r="C4837" i="18"/>
  <c r="A4837" i="18" s="1"/>
  <c r="B4838" i="18"/>
  <c r="B1732" i="36"/>
  <c r="A1731" i="36"/>
  <c r="C2485" i="36"/>
  <c r="B4839" i="18" l="1"/>
  <c r="D4839" i="18"/>
  <c r="C4838" i="18"/>
  <c r="A4838" i="18" s="1"/>
  <c r="C2486" i="36"/>
  <c r="B1733" i="36"/>
  <c r="A1732" i="36"/>
  <c r="D4840" i="18" l="1"/>
  <c r="C4839" i="18"/>
  <c r="A4839" i="18" s="1"/>
  <c r="B4840" i="18"/>
  <c r="B1734" i="36"/>
  <c r="A1733" i="36"/>
  <c r="C2487" i="36"/>
  <c r="B4841" i="18" l="1"/>
  <c r="D4841" i="18"/>
  <c r="C4840" i="18"/>
  <c r="A4840" i="18" s="1"/>
  <c r="C2488" i="36"/>
  <c r="B1735" i="36"/>
  <c r="A1734" i="36"/>
  <c r="D4842" i="18" l="1"/>
  <c r="C4841" i="18"/>
  <c r="A4841" i="18" s="1"/>
  <c r="B4842" i="18"/>
  <c r="B1736" i="36"/>
  <c r="A1735" i="36"/>
  <c r="C2489" i="36"/>
  <c r="B4843" i="18" l="1"/>
  <c r="D4843" i="18"/>
  <c r="C4842" i="18"/>
  <c r="A4842" i="18" s="1"/>
  <c r="C2490" i="36"/>
  <c r="B1737" i="36"/>
  <c r="A1736" i="36"/>
  <c r="D4844" i="18" l="1"/>
  <c r="C4843" i="18"/>
  <c r="A4843" i="18" s="1"/>
  <c r="B4844" i="18"/>
  <c r="B1738" i="36"/>
  <c r="A1737" i="36"/>
  <c r="C2491" i="36"/>
  <c r="B4845" i="18" l="1"/>
  <c r="D4845" i="18"/>
  <c r="C4844" i="18"/>
  <c r="A4844" i="18" s="1"/>
  <c r="C2492" i="36"/>
  <c r="B1739" i="36"/>
  <c r="A1738" i="36"/>
  <c r="D4846" i="18" l="1"/>
  <c r="C4845" i="18"/>
  <c r="A4845" i="18" s="1"/>
  <c r="B4846" i="18"/>
  <c r="B1740" i="36"/>
  <c r="A1739" i="36"/>
  <c r="C2493" i="36"/>
  <c r="B4847" i="18" l="1"/>
  <c r="D4847" i="18"/>
  <c r="C4846" i="18"/>
  <c r="A4846" i="18" s="1"/>
  <c r="C2494" i="36"/>
  <c r="B1741" i="36"/>
  <c r="A1740" i="36"/>
  <c r="D4848" i="18" l="1"/>
  <c r="C4847" i="18"/>
  <c r="A4847" i="18" s="1"/>
  <c r="B4848" i="18"/>
  <c r="B1742" i="36"/>
  <c r="A1741" i="36"/>
  <c r="C2495" i="36"/>
  <c r="B4849" i="18" l="1"/>
  <c r="D4849" i="18"/>
  <c r="C4848" i="18"/>
  <c r="A4848" i="18" s="1"/>
  <c r="C2496" i="36"/>
  <c r="B1743" i="36"/>
  <c r="A1742" i="36"/>
  <c r="D4850" i="18" l="1"/>
  <c r="C4849" i="18"/>
  <c r="A4849" i="18" s="1"/>
  <c r="B4850" i="18"/>
  <c r="B1744" i="36"/>
  <c r="A1743" i="36"/>
  <c r="C2497" i="36"/>
  <c r="B4851" i="18" l="1"/>
  <c r="D4851" i="18"/>
  <c r="C4850" i="18"/>
  <c r="A4850" i="18" s="1"/>
  <c r="C2498" i="36"/>
  <c r="B1745" i="36"/>
  <c r="A1744" i="36"/>
  <c r="D4852" i="18" l="1"/>
  <c r="C4851" i="18"/>
  <c r="A4851" i="18" s="1"/>
  <c r="B4852" i="18"/>
  <c r="B1746" i="36"/>
  <c r="A1745" i="36"/>
  <c r="C2499" i="36"/>
  <c r="B4853" i="18" l="1"/>
  <c r="D4853" i="18"/>
  <c r="C4852" i="18"/>
  <c r="A4852" i="18" s="1"/>
  <c r="C2500" i="36"/>
  <c r="B1747" i="36"/>
  <c r="A1746" i="36"/>
  <c r="D4854" i="18" l="1"/>
  <c r="C4853" i="18"/>
  <c r="A4853" i="18" s="1"/>
  <c r="B4854" i="18"/>
  <c r="B1748" i="36"/>
  <c r="A1747" i="36"/>
  <c r="C2501" i="36"/>
  <c r="B4855" i="18" l="1"/>
  <c r="D4855" i="18"/>
  <c r="C4854" i="18"/>
  <c r="A4854" i="18" s="1"/>
  <c r="C2502" i="36"/>
  <c r="B1749" i="36"/>
  <c r="A1748" i="36"/>
  <c r="D4856" i="18" l="1"/>
  <c r="C4855" i="18"/>
  <c r="A4855" i="18" s="1"/>
  <c r="B4856" i="18"/>
  <c r="B1750" i="36"/>
  <c r="A1749" i="36"/>
  <c r="C2503" i="36"/>
  <c r="B4857" i="18" l="1"/>
  <c r="D4857" i="18"/>
  <c r="C4856" i="18"/>
  <c r="A4856" i="18" s="1"/>
  <c r="C2504" i="36"/>
  <c r="B1751" i="36"/>
  <c r="A1750" i="36"/>
  <c r="D4858" i="18" l="1"/>
  <c r="C4857" i="18"/>
  <c r="A4857" i="18" s="1"/>
  <c r="B4858" i="18"/>
  <c r="B1752" i="36"/>
  <c r="A1751" i="36"/>
  <c r="C2505" i="36"/>
  <c r="B4859" i="18" l="1"/>
  <c r="D4859" i="18"/>
  <c r="C4858" i="18"/>
  <c r="A4858" i="18" s="1"/>
  <c r="C2506" i="36"/>
  <c r="B1753" i="36"/>
  <c r="A1752" i="36"/>
  <c r="D4860" i="18" l="1"/>
  <c r="C4859" i="18"/>
  <c r="A4859" i="18" s="1"/>
  <c r="B4860" i="18"/>
  <c r="B1754" i="36"/>
  <c r="A1753" i="36"/>
  <c r="C2507" i="36"/>
  <c r="B4861" i="18" l="1"/>
  <c r="D4861" i="18"/>
  <c r="C4860" i="18"/>
  <c r="A4860" i="18" s="1"/>
  <c r="C2508" i="36"/>
  <c r="B1755" i="36"/>
  <c r="A1754" i="36"/>
  <c r="D4862" i="18" l="1"/>
  <c r="C4861" i="18"/>
  <c r="A4861" i="18" s="1"/>
  <c r="B4862" i="18"/>
  <c r="B1756" i="36"/>
  <c r="A1755" i="36"/>
  <c r="C2509" i="36"/>
  <c r="B4863" i="18" l="1"/>
  <c r="D4863" i="18"/>
  <c r="C4862" i="18"/>
  <c r="A4862" i="18" s="1"/>
  <c r="C2510" i="36"/>
  <c r="B1757" i="36"/>
  <c r="A1756" i="36"/>
  <c r="D4864" i="18" l="1"/>
  <c r="C4863" i="18"/>
  <c r="A4863" i="18" s="1"/>
  <c r="B4864" i="18"/>
  <c r="B1758" i="36"/>
  <c r="A1757" i="36"/>
  <c r="C2511" i="36"/>
  <c r="B4865" i="18" l="1"/>
  <c r="D4865" i="18"/>
  <c r="C4864" i="18"/>
  <c r="A4864" i="18" s="1"/>
  <c r="C2512" i="36"/>
  <c r="B1759" i="36"/>
  <c r="A1758" i="36"/>
  <c r="D4866" i="18" l="1"/>
  <c r="C4865" i="18"/>
  <c r="A4865" i="18" s="1"/>
  <c r="B4866" i="18"/>
  <c r="B1760" i="36"/>
  <c r="A1759" i="36"/>
  <c r="C2513" i="36"/>
  <c r="B4867" i="18" l="1"/>
  <c r="D4867" i="18"/>
  <c r="C4866" i="18"/>
  <c r="A4866" i="18" s="1"/>
  <c r="C2514" i="36"/>
  <c r="B1761" i="36"/>
  <c r="A1760" i="36"/>
  <c r="D4868" i="18" l="1"/>
  <c r="C4867" i="18"/>
  <c r="A4867" i="18" s="1"/>
  <c r="B4868" i="18"/>
  <c r="B1762" i="36"/>
  <c r="A1761" i="36"/>
  <c r="C2515" i="36"/>
  <c r="B4869" i="18" l="1"/>
  <c r="D4869" i="18"/>
  <c r="C4868" i="18"/>
  <c r="A4868" i="18" s="1"/>
  <c r="C2516" i="36"/>
  <c r="B1763" i="36"/>
  <c r="A1762" i="36"/>
  <c r="D4870" i="18" l="1"/>
  <c r="C4869" i="18"/>
  <c r="A4869" i="18" s="1"/>
  <c r="B4870" i="18"/>
  <c r="B1764" i="36"/>
  <c r="A1763" i="36"/>
  <c r="C2517" i="36"/>
  <c r="B4871" i="18" l="1"/>
  <c r="D4871" i="18"/>
  <c r="C4870" i="18"/>
  <c r="A4870" i="18" s="1"/>
  <c r="C2518" i="36"/>
  <c r="B1765" i="36"/>
  <c r="A1764" i="36"/>
  <c r="D4872" i="18" l="1"/>
  <c r="C4871" i="18"/>
  <c r="A4871" i="18" s="1"/>
  <c r="B4872" i="18"/>
  <c r="B1766" i="36"/>
  <c r="A1765" i="36"/>
  <c r="C2519" i="36"/>
  <c r="B4873" i="18" l="1"/>
  <c r="D4873" i="18"/>
  <c r="C4872" i="18"/>
  <c r="A4872" i="18" s="1"/>
  <c r="C2520" i="36"/>
  <c r="B1767" i="36"/>
  <c r="A1766" i="36"/>
  <c r="D4874" i="18" l="1"/>
  <c r="C4873" i="18"/>
  <c r="A4873" i="18" s="1"/>
  <c r="B4874" i="18"/>
  <c r="B1768" i="36"/>
  <c r="A1767" i="36"/>
  <c r="C2521" i="36"/>
  <c r="B4875" i="18" l="1"/>
  <c r="D4875" i="18"/>
  <c r="C4874" i="18"/>
  <c r="A4874" i="18" s="1"/>
  <c r="C2522" i="36"/>
  <c r="B1769" i="36"/>
  <c r="A1768" i="36"/>
  <c r="D4876" i="18" l="1"/>
  <c r="C4875" i="18"/>
  <c r="A4875" i="18" s="1"/>
  <c r="B4876" i="18"/>
  <c r="B1770" i="36"/>
  <c r="A1769" i="36"/>
  <c r="C2523" i="36"/>
  <c r="B4877" i="18" l="1"/>
  <c r="D4877" i="18"/>
  <c r="C4876" i="18"/>
  <c r="A4876" i="18" s="1"/>
  <c r="C2524" i="36"/>
  <c r="B1771" i="36"/>
  <c r="A1770" i="36"/>
  <c r="D4878" i="18" l="1"/>
  <c r="C4877" i="18"/>
  <c r="A4877" i="18" s="1"/>
  <c r="B4878" i="18"/>
  <c r="B1772" i="36"/>
  <c r="A1771" i="36"/>
  <c r="C2525" i="36"/>
  <c r="B4879" i="18" l="1"/>
  <c r="D4879" i="18"/>
  <c r="C4878" i="18"/>
  <c r="A4878" i="18" s="1"/>
  <c r="C2526" i="36"/>
  <c r="B1773" i="36"/>
  <c r="A1772" i="36"/>
  <c r="D4880" i="18" l="1"/>
  <c r="C4879" i="18"/>
  <c r="A4879" i="18" s="1"/>
  <c r="B4880" i="18"/>
  <c r="B1774" i="36"/>
  <c r="A1773" i="36"/>
  <c r="C2527" i="36"/>
  <c r="B4881" i="18" l="1"/>
  <c r="D4881" i="18"/>
  <c r="C4880" i="18"/>
  <c r="A4880" i="18" s="1"/>
  <c r="C2528" i="36"/>
  <c r="B1775" i="36"/>
  <c r="A1774" i="36"/>
  <c r="D4882" i="18" l="1"/>
  <c r="C4881" i="18"/>
  <c r="A4881" i="18" s="1"/>
  <c r="B4882" i="18"/>
  <c r="B1776" i="36"/>
  <c r="A1775" i="36"/>
  <c r="C2529" i="36"/>
  <c r="B4883" i="18" l="1"/>
  <c r="D4883" i="18"/>
  <c r="C4882" i="18"/>
  <c r="A4882" i="18" s="1"/>
  <c r="C2530" i="36"/>
  <c r="B1777" i="36"/>
  <c r="A1776" i="36"/>
  <c r="D4884" i="18" l="1"/>
  <c r="C4883" i="18"/>
  <c r="A4883" i="18" s="1"/>
  <c r="B4884" i="18"/>
  <c r="B1778" i="36"/>
  <c r="A1777" i="36"/>
  <c r="C2531" i="36"/>
  <c r="B4885" i="18" l="1"/>
  <c r="D4885" i="18"/>
  <c r="C4884" i="18"/>
  <c r="A4884" i="18" s="1"/>
  <c r="C2532" i="36"/>
  <c r="B1779" i="36"/>
  <c r="A1778" i="36"/>
  <c r="D4886" i="18" l="1"/>
  <c r="C4885" i="18"/>
  <c r="A4885" i="18" s="1"/>
  <c r="B4886" i="18"/>
  <c r="B1780" i="36"/>
  <c r="A1779" i="36"/>
  <c r="C2533" i="36"/>
  <c r="B4887" i="18" l="1"/>
  <c r="D4887" i="18"/>
  <c r="C4886" i="18"/>
  <c r="A4886" i="18" s="1"/>
  <c r="C2534" i="36"/>
  <c r="B1781" i="36"/>
  <c r="A1780" i="36"/>
  <c r="D4888" i="18" l="1"/>
  <c r="C4887" i="18"/>
  <c r="A4887" i="18" s="1"/>
  <c r="B4888" i="18"/>
  <c r="B1782" i="36"/>
  <c r="A1781" i="36"/>
  <c r="C2535" i="36"/>
  <c r="B4889" i="18" l="1"/>
  <c r="D4889" i="18"/>
  <c r="C4888" i="18"/>
  <c r="A4888" i="18" s="1"/>
  <c r="C2536" i="36"/>
  <c r="B1783" i="36"/>
  <c r="A1782" i="36"/>
  <c r="D4890" i="18" l="1"/>
  <c r="C4889" i="18"/>
  <c r="A4889" i="18" s="1"/>
  <c r="B4890" i="18"/>
  <c r="B1784" i="36"/>
  <c r="A1783" i="36"/>
  <c r="C2537" i="36"/>
  <c r="B4891" i="18" l="1"/>
  <c r="D4891" i="18"/>
  <c r="C4890" i="18"/>
  <c r="A4890" i="18" s="1"/>
  <c r="C2538" i="36"/>
  <c r="B1785" i="36"/>
  <c r="A1784" i="36"/>
  <c r="D4892" i="18" l="1"/>
  <c r="C4891" i="18"/>
  <c r="A4891" i="18" s="1"/>
  <c r="B4892" i="18"/>
  <c r="B1786" i="36"/>
  <c r="A1785" i="36"/>
  <c r="C2539" i="36"/>
  <c r="B4893" i="18" l="1"/>
  <c r="D4893" i="18"/>
  <c r="C4892" i="18"/>
  <c r="A4892" i="18" s="1"/>
  <c r="C2540" i="36"/>
  <c r="B1787" i="36"/>
  <c r="A1786" i="36"/>
  <c r="D4894" i="18" l="1"/>
  <c r="C4893" i="18"/>
  <c r="A4893" i="18" s="1"/>
  <c r="B4894" i="18"/>
  <c r="B1788" i="36"/>
  <c r="A1787" i="36"/>
  <c r="C2541" i="36"/>
  <c r="B4895" i="18" l="1"/>
  <c r="D4895" i="18"/>
  <c r="C4894" i="18"/>
  <c r="A4894" i="18" s="1"/>
  <c r="C2542" i="36"/>
  <c r="B1789" i="36"/>
  <c r="A1788" i="36"/>
  <c r="D4896" i="18" l="1"/>
  <c r="C4895" i="18"/>
  <c r="A4895" i="18" s="1"/>
  <c r="B4896" i="18"/>
  <c r="B1790" i="36"/>
  <c r="A1789" i="36"/>
  <c r="C2543" i="36"/>
  <c r="B4897" i="18" l="1"/>
  <c r="D4897" i="18"/>
  <c r="C4896" i="18"/>
  <c r="A4896" i="18" s="1"/>
  <c r="C2544" i="36"/>
  <c r="B1791" i="36"/>
  <c r="A1790" i="36"/>
  <c r="D4898" i="18" l="1"/>
  <c r="C4897" i="18"/>
  <c r="A4897" i="18" s="1"/>
  <c r="B4898" i="18"/>
  <c r="B1792" i="36"/>
  <c r="A1791" i="36"/>
  <c r="C2545" i="36"/>
  <c r="B4899" i="18" l="1"/>
  <c r="D4899" i="18"/>
  <c r="C4898" i="18"/>
  <c r="A4898" i="18" s="1"/>
  <c r="C2546" i="36"/>
  <c r="B1793" i="36"/>
  <c r="A1792" i="36"/>
  <c r="D4900" i="18" l="1"/>
  <c r="C4899" i="18"/>
  <c r="A4899" i="18" s="1"/>
  <c r="B4900" i="18"/>
  <c r="C2547" i="36"/>
  <c r="B1794" i="36"/>
  <c r="A1793" i="36"/>
  <c r="B4901" i="18" l="1"/>
  <c r="D4901" i="18"/>
  <c r="C4900" i="18"/>
  <c r="A4900" i="18" s="1"/>
  <c r="B1795" i="36"/>
  <c r="A1794" i="36"/>
  <c r="C2548" i="36"/>
  <c r="D4902" i="18" l="1"/>
  <c r="C4901" i="18"/>
  <c r="A4901" i="18" s="1"/>
  <c r="B4902" i="18"/>
  <c r="C2549" i="36"/>
  <c r="B1796" i="36"/>
  <c r="A1795" i="36"/>
  <c r="B4903" i="18" l="1"/>
  <c r="D4903" i="18"/>
  <c r="C4902" i="18"/>
  <c r="A4902" i="18" s="1"/>
  <c r="B1797" i="36"/>
  <c r="A1796" i="36"/>
  <c r="C2550" i="36"/>
  <c r="D4904" i="18" l="1"/>
  <c r="C4903" i="18"/>
  <c r="A4903" i="18" s="1"/>
  <c r="B4904" i="18"/>
  <c r="C2551" i="36"/>
  <c r="B1798" i="36"/>
  <c r="A1797" i="36"/>
  <c r="B4905" i="18" l="1"/>
  <c r="D4905" i="18"/>
  <c r="C4904" i="18"/>
  <c r="A4904" i="18" s="1"/>
  <c r="B1799" i="36"/>
  <c r="A1798" i="36"/>
  <c r="C2552" i="36"/>
  <c r="D4906" i="18" l="1"/>
  <c r="C4905" i="18"/>
  <c r="A4905" i="18" s="1"/>
  <c r="B4906" i="18"/>
  <c r="C2553" i="36"/>
  <c r="B1800" i="36"/>
  <c r="A1799" i="36"/>
  <c r="B4907" i="18" l="1"/>
  <c r="D4907" i="18"/>
  <c r="C4906" i="18"/>
  <c r="A4906" i="18" s="1"/>
  <c r="B1801" i="36"/>
  <c r="A1800" i="36"/>
  <c r="C2554" i="36"/>
  <c r="D4908" i="18" l="1"/>
  <c r="C4907" i="18"/>
  <c r="A4907" i="18" s="1"/>
  <c r="B4908" i="18"/>
  <c r="C2555" i="36"/>
  <c r="B1802" i="36"/>
  <c r="A1801" i="36"/>
  <c r="B4909" i="18" l="1"/>
  <c r="D4909" i="18"/>
  <c r="C4908" i="18"/>
  <c r="A4908" i="18" s="1"/>
  <c r="B1803" i="36"/>
  <c r="A1802" i="36"/>
  <c r="C2556" i="36"/>
  <c r="D4910" i="18" l="1"/>
  <c r="C4909" i="18"/>
  <c r="A4909" i="18" s="1"/>
  <c r="B4910" i="18"/>
  <c r="C2557" i="36"/>
  <c r="B1804" i="36"/>
  <c r="A1803" i="36"/>
  <c r="B4911" i="18" l="1"/>
  <c r="D4911" i="18"/>
  <c r="C4910" i="18"/>
  <c r="A4910" i="18" s="1"/>
  <c r="B1805" i="36"/>
  <c r="A1804" i="36"/>
  <c r="C2558" i="36"/>
  <c r="D4912" i="18" l="1"/>
  <c r="C4911" i="18"/>
  <c r="A4911" i="18" s="1"/>
  <c r="B4912" i="18"/>
  <c r="C2559" i="36"/>
  <c r="B1806" i="36"/>
  <c r="A1805" i="36"/>
  <c r="B4913" i="18" l="1"/>
  <c r="D4913" i="18"/>
  <c r="C4912" i="18"/>
  <c r="A4912" i="18" s="1"/>
  <c r="B1807" i="36"/>
  <c r="A1806" i="36"/>
  <c r="C2560" i="36"/>
  <c r="D4914" i="18" l="1"/>
  <c r="C4913" i="18"/>
  <c r="A4913" i="18" s="1"/>
  <c r="B4914" i="18"/>
  <c r="C2561" i="36"/>
  <c r="B1808" i="36"/>
  <c r="A1807" i="36"/>
  <c r="B4915" i="18" l="1"/>
  <c r="D4915" i="18"/>
  <c r="C4914" i="18"/>
  <c r="A4914" i="18" s="1"/>
  <c r="B1809" i="36"/>
  <c r="A1808" i="36"/>
  <c r="C2562" i="36"/>
  <c r="D4916" i="18" l="1"/>
  <c r="C4915" i="18"/>
  <c r="A4915" i="18" s="1"/>
  <c r="B4916" i="18"/>
  <c r="C2563" i="36"/>
  <c r="B1810" i="36"/>
  <c r="A1809" i="36"/>
  <c r="B4917" i="18" l="1"/>
  <c r="D4917" i="18"/>
  <c r="C4916" i="18"/>
  <c r="A4916" i="18" s="1"/>
  <c r="B1811" i="36"/>
  <c r="A1810" i="36"/>
  <c r="C2564" i="36"/>
  <c r="D4918" i="18" l="1"/>
  <c r="C4917" i="18"/>
  <c r="A4917" i="18" s="1"/>
  <c r="B4918" i="18"/>
  <c r="C2565" i="36"/>
  <c r="B1812" i="36"/>
  <c r="A1811" i="36"/>
  <c r="B4919" i="18" l="1"/>
  <c r="D4919" i="18"/>
  <c r="C4918" i="18"/>
  <c r="A4918" i="18" s="1"/>
  <c r="B1813" i="36"/>
  <c r="A1812" i="36"/>
  <c r="C2566" i="36"/>
  <c r="D4920" i="18" l="1"/>
  <c r="C4919" i="18"/>
  <c r="A4919" i="18" s="1"/>
  <c r="B4920" i="18"/>
  <c r="C2567" i="36"/>
  <c r="B1814" i="36"/>
  <c r="A1813" i="36"/>
  <c r="B4921" i="18" l="1"/>
  <c r="D4921" i="18"/>
  <c r="C4920" i="18"/>
  <c r="A4920" i="18" s="1"/>
  <c r="B1815" i="36"/>
  <c r="A1814" i="36"/>
  <c r="C2568" i="36"/>
  <c r="D4922" i="18" l="1"/>
  <c r="C4921" i="18"/>
  <c r="A4921" i="18" s="1"/>
  <c r="B4922" i="18"/>
  <c r="C2569" i="36"/>
  <c r="B1816" i="36"/>
  <c r="A1815" i="36"/>
  <c r="B4923" i="18" l="1"/>
  <c r="D4923" i="18"/>
  <c r="C4922" i="18"/>
  <c r="A4922" i="18" s="1"/>
  <c r="B1817" i="36"/>
  <c r="A1816" i="36"/>
  <c r="C2570" i="36"/>
  <c r="D4924" i="18" l="1"/>
  <c r="C4923" i="18"/>
  <c r="A4923" i="18" s="1"/>
  <c r="B4924" i="18"/>
  <c r="C2571" i="36"/>
  <c r="B1818" i="36"/>
  <c r="A1817" i="36"/>
  <c r="B4925" i="18" l="1"/>
  <c r="D4925" i="18"/>
  <c r="C4924" i="18"/>
  <c r="A4924" i="18" s="1"/>
  <c r="B1819" i="36"/>
  <c r="A1818" i="36"/>
  <c r="C2572" i="36"/>
  <c r="D4926" i="18" l="1"/>
  <c r="C4925" i="18"/>
  <c r="A4925" i="18" s="1"/>
  <c r="B4926" i="18"/>
  <c r="C2573" i="36"/>
  <c r="B1820" i="36"/>
  <c r="A1819" i="36"/>
  <c r="B4927" i="18" l="1"/>
  <c r="D4927" i="18"/>
  <c r="C4926" i="18"/>
  <c r="A4926" i="18" s="1"/>
  <c r="B1821" i="36"/>
  <c r="A1820" i="36"/>
  <c r="C2574" i="36"/>
  <c r="D4928" i="18" l="1"/>
  <c r="C4927" i="18"/>
  <c r="A4927" i="18" s="1"/>
  <c r="B4928" i="18"/>
  <c r="C2575" i="36"/>
  <c r="B1822" i="36"/>
  <c r="A1821" i="36"/>
  <c r="B4929" i="18" l="1"/>
  <c r="D4929" i="18"/>
  <c r="C4928" i="18"/>
  <c r="A4928" i="18" s="1"/>
  <c r="B1823" i="36"/>
  <c r="A1822" i="36"/>
  <c r="C2576" i="36"/>
  <c r="D4930" i="18" l="1"/>
  <c r="C4929" i="18"/>
  <c r="A4929" i="18" s="1"/>
  <c r="B4930" i="18"/>
  <c r="C2577" i="36"/>
  <c r="B1824" i="36"/>
  <c r="A1823" i="36"/>
  <c r="B4931" i="18" l="1"/>
  <c r="D4931" i="18"/>
  <c r="C4930" i="18"/>
  <c r="A4930" i="18" s="1"/>
  <c r="B1825" i="36"/>
  <c r="A1824" i="36"/>
  <c r="C2578" i="36"/>
  <c r="D4932" i="18" l="1"/>
  <c r="C4931" i="18"/>
  <c r="A4931" i="18" s="1"/>
  <c r="B4932" i="18"/>
  <c r="C2579" i="36"/>
  <c r="B1826" i="36"/>
  <c r="A1825" i="36"/>
  <c r="B4933" i="18" l="1"/>
  <c r="D4933" i="18"/>
  <c r="C4932" i="18"/>
  <c r="A4932" i="18" s="1"/>
  <c r="B1827" i="36"/>
  <c r="A1826" i="36"/>
  <c r="C2580" i="36"/>
  <c r="D4934" i="18" l="1"/>
  <c r="C4933" i="18"/>
  <c r="A4933" i="18" s="1"/>
  <c r="B4934" i="18"/>
  <c r="C2581" i="36"/>
  <c r="B1828" i="36"/>
  <c r="A1827" i="36"/>
  <c r="B4935" i="18" l="1"/>
  <c r="D4935" i="18"/>
  <c r="C4934" i="18"/>
  <c r="A4934" i="18" s="1"/>
  <c r="B1829" i="36"/>
  <c r="A1828" i="36"/>
  <c r="C2582" i="36"/>
  <c r="D4936" i="18" l="1"/>
  <c r="C4935" i="18"/>
  <c r="A4935" i="18" s="1"/>
  <c r="B4936" i="18"/>
  <c r="C2583" i="36"/>
  <c r="B1830" i="36"/>
  <c r="A1829" i="36"/>
  <c r="B4937" i="18" l="1"/>
  <c r="D4937" i="18"/>
  <c r="C4936" i="18"/>
  <c r="A4936" i="18" s="1"/>
  <c r="B1831" i="36"/>
  <c r="A1830" i="36"/>
  <c r="C2584" i="36"/>
  <c r="D4938" i="18" l="1"/>
  <c r="C4937" i="18"/>
  <c r="A4937" i="18" s="1"/>
  <c r="B4938" i="18"/>
  <c r="C2585" i="36"/>
  <c r="B1832" i="36"/>
  <c r="A1831" i="36"/>
  <c r="B4939" i="18" l="1"/>
  <c r="D4939" i="18"/>
  <c r="C4938" i="18"/>
  <c r="A4938" i="18" s="1"/>
  <c r="B1833" i="36"/>
  <c r="A1832" i="36"/>
  <c r="C2586" i="36"/>
  <c r="D4940" i="18" l="1"/>
  <c r="C4939" i="18"/>
  <c r="A4939" i="18" s="1"/>
  <c r="B4940" i="18"/>
  <c r="C2587" i="36"/>
  <c r="B1834" i="36"/>
  <c r="A1833" i="36"/>
  <c r="B4941" i="18" l="1"/>
  <c r="D4941" i="18"/>
  <c r="C4940" i="18"/>
  <c r="A4940" i="18" s="1"/>
  <c r="B1835" i="36"/>
  <c r="A1834" i="36"/>
  <c r="C2588" i="36"/>
  <c r="D4942" i="18" l="1"/>
  <c r="C4941" i="18"/>
  <c r="A4941" i="18" s="1"/>
  <c r="B4942" i="18"/>
  <c r="C2589" i="36"/>
  <c r="B1836" i="36"/>
  <c r="A1835" i="36"/>
  <c r="B4943" i="18" l="1"/>
  <c r="D4943" i="18"/>
  <c r="C4942" i="18"/>
  <c r="A4942" i="18" s="1"/>
  <c r="C2590" i="36"/>
  <c r="B1837" i="36"/>
  <c r="A1836" i="36"/>
  <c r="D4944" i="18" l="1"/>
  <c r="C4943" i="18"/>
  <c r="A4943" i="18" s="1"/>
  <c r="B4944" i="18"/>
  <c r="B1838" i="36"/>
  <c r="A1837" i="36"/>
  <c r="C2591" i="36"/>
  <c r="B4945" i="18" l="1"/>
  <c r="D4945" i="18"/>
  <c r="C4944" i="18"/>
  <c r="A4944" i="18" s="1"/>
  <c r="C2592" i="36"/>
  <c r="B1839" i="36"/>
  <c r="A1838" i="36"/>
  <c r="D4946" i="18" l="1"/>
  <c r="C4945" i="18"/>
  <c r="A4945" i="18" s="1"/>
  <c r="B4946" i="18"/>
  <c r="B1840" i="36"/>
  <c r="A1839" i="36"/>
  <c r="C2593" i="36"/>
  <c r="B4947" i="18" l="1"/>
  <c r="D4947" i="18"/>
  <c r="C4946" i="18"/>
  <c r="A4946" i="18" s="1"/>
  <c r="C2594" i="36"/>
  <c r="B1841" i="36"/>
  <c r="A1840" i="36"/>
  <c r="D4948" i="18" l="1"/>
  <c r="C4947" i="18"/>
  <c r="A4947" i="18" s="1"/>
  <c r="B4948" i="18"/>
  <c r="B1842" i="36"/>
  <c r="A1841" i="36"/>
  <c r="C2595" i="36"/>
  <c r="B4949" i="18" l="1"/>
  <c r="D4949" i="18"/>
  <c r="C4948" i="18"/>
  <c r="A4948" i="18" s="1"/>
  <c r="C2596" i="36"/>
  <c r="B1843" i="36"/>
  <c r="A1842" i="36"/>
  <c r="D4950" i="18" l="1"/>
  <c r="C4949" i="18"/>
  <c r="A4949" i="18" s="1"/>
  <c r="B4950" i="18"/>
  <c r="B1844" i="36"/>
  <c r="A1843" i="36"/>
  <c r="C2597" i="36"/>
  <c r="B4951" i="18" l="1"/>
  <c r="D4951" i="18"/>
  <c r="C4950" i="18"/>
  <c r="A4950" i="18" s="1"/>
  <c r="C2598" i="36"/>
  <c r="B1845" i="36"/>
  <c r="A1844" i="36"/>
  <c r="D4952" i="18" l="1"/>
  <c r="C4951" i="18"/>
  <c r="A4951" i="18" s="1"/>
  <c r="B4952" i="18"/>
  <c r="B1846" i="36"/>
  <c r="A1845" i="36"/>
  <c r="C2599" i="36"/>
  <c r="B4953" i="18" l="1"/>
  <c r="D4953" i="18"/>
  <c r="C4952" i="18"/>
  <c r="A4952" i="18" s="1"/>
  <c r="C2600" i="36"/>
  <c r="B1847" i="36"/>
  <c r="A1846" i="36"/>
  <c r="D4954" i="18" l="1"/>
  <c r="C4953" i="18"/>
  <c r="A4953" i="18" s="1"/>
  <c r="B4954" i="18"/>
  <c r="B1848" i="36"/>
  <c r="A1847" i="36"/>
  <c r="C2601" i="36"/>
  <c r="B4955" i="18" l="1"/>
  <c r="D4955" i="18"/>
  <c r="C4954" i="18"/>
  <c r="A4954" i="18" s="1"/>
  <c r="C2602" i="36"/>
  <c r="B1849" i="36"/>
  <c r="A1848" i="36"/>
  <c r="D4956" i="18" l="1"/>
  <c r="C4955" i="18"/>
  <c r="A4955" i="18" s="1"/>
  <c r="B4956" i="18"/>
  <c r="B1850" i="36"/>
  <c r="A1849" i="36"/>
  <c r="C2603" i="36"/>
  <c r="B4957" i="18" l="1"/>
  <c r="D4957" i="18"/>
  <c r="C4956" i="18"/>
  <c r="A4956" i="18" s="1"/>
  <c r="C2604" i="36"/>
  <c r="B1851" i="36"/>
  <c r="A1850" i="36"/>
  <c r="D4958" i="18" l="1"/>
  <c r="C4957" i="18"/>
  <c r="A4957" i="18" s="1"/>
  <c r="B4958" i="18"/>
  <c r="B1852" i="36"/>
  <c r="A1851" i="36"/>
  <c r="C2605" i="36"/>
  <c r="B4959" i="18" l="1"/>
  <c r="D4959" i="18"/>
  <c r="C4958" i="18"/>
  <c r="A4958" i="18" s="1"/>
  <c r="C2606" i="36"/>
  <c r="B1853" i="36"/>
  <c r="A1852" i="36"/>
  <c r="D4960" i="18" l="1"/>
  <c r="C4959" i="18"/>
  <c r="A4959" i="18" s="1"/>
  <c r="B4960" i="18"/>
  <c r="B1854" i="36"/>
  <c r="A1853" i="36"/>
  <c r="C2607" i="36"/>
  <c r="B4961" i="18" l="1"/>
  <c r="D4961" i="18"/>
  <c r="C4960" i="18"/>
  <c r="A4960" i="18" s="1"/>
  <c r="C2608" i="36"/>
  <c r="B1855" i="36"/>
  <c r="A1854" i="36"/>
  <c r="D4962" i="18" l="1"/>
  <c r="C4961" i="18"/>
  <c r="A4961" i="18" s="1"/>
  <c r="B4962" i="18"/>
  <c r="B1856" i="36"/>
  <c r="A1855" i="36"/>
  <c r="C2609" i="36"/>
  <c r="B4963" i="18" l="1"/>
  <c r="D4963" i="18"/>
  <c r="C4962" i="18"/>
  <c r="A4962" i="18" s="1"/>
  <c r="C2610" i="36"/>
  <c r="B1857" i="36"/>
  <c r="A1856" i="36"/>
  <c r="D4964" i="18" l="1"/>
  <c r="C4963" i="18"/>
  <c r="A4963" i="18" s="1"/>
  <c r="B4964" i="18"/>
  <c r="B1858" i="36"/>
  <c r="A1857" i="36"/>
  <c r="C2611" i="36"/>
  <c r="B4965" i="18" l="1"/>
  <c r="D4965" i="18"/>
  <c r="C4964" i="18"/>
  <c r="A4964" i="18" s="1"/>
  <c r="C2612" i="36"/>
  <c r="B1859" i="36"/>
  <c r="A1858" i="36"/>
  <c r="D4966" i="18" l="1"/>
  <c r="C4965" i="18"/>
  <c r="A4965" i="18" s="1"/>
  <c r="B4966" i="18"/>
  <c r="B1860" i="36"/>
  <c r="A1859" i="36"/>
  <c r="C2613" i="36"/>
  <c r="B4967" i="18" l="1"/>
  <c r="D4967" i="18"/>
  <c r="C4966" i="18"/>
  <c r="A4966" i="18" s="1"/>
  <c r="C2614" i="36"/>
  <c r="B1861" i="36"/>
  <c r="A1860" i="36"/>
  <c r="D4968" i="18" l="1"/>
  <c r="C4967" i="18"/>
  <c r="A4967" i="18" s="1"/>
  <c r="B4968" i="18"/>
  <c r="B1862" i="36"/>
  <c r="A1861" i="36"/>
  <c r="C2615" i="36"/>
  <c r="B4969" i="18" l="1"/>
  <c r="D4969" i="18"/>
  <c r="C4968" i="18"/>
  <c r="A4968" i="18" s="1"/>
  <c r="C2616" i="36"/>
  <c r="B1863" i="36"/>
  <c r="A1862" i="36"/>
  <c r="D4970" i="18" l="1"/>
  <c r="C4969" i="18"/>
  <c r="A4969" i="18" s="1"/>
  <c r="B4970" i="18"/>
  <c r="B1864" i="36"/>
  <c r="A1863" i="36"/>
  <c r="C2617" i="36"/>
  <c r="B4971" i="18" l="1"/>
  <c r="D4971" i="18"/>
  <c r="C4970" i="18"/>
  <c r="A4970" i="18" s="1"/>
  <c r="C2618" i="36"/>
  <c r="B1865" i="36"/>
  <c r="A1864" i="36"/>
  <c r="D4972" i="18" l="1"/>
  <c r="C4971" i="18"/>
  <c r="A4971" i="18" s="1"/>
  <c r="B4972" i="18"/>
  <c r="B1866" i="36"/>
  <c r="A1865" i="36"/>
  <c r="C2619" i="36"/>
  <c r="B4973" i="18" l="1"/>
  <c r="D4973" i="18"/>
  <c r="C4972" i="18"/>
  <c r="A4972" i="18" s="1"/>
  <c r="C2620" i="36"/>
  <c r="B1867" i="36"/>
  <c r="A1866" i="36"/>
  <c r="D4974" i="18" l="1"/>
  <c r="C4973" i="18"/>
  <c r="A4973" i="18" s="1"/>
  <c r="B4974" i="18"/>
  <c r="B1868" i="36"/>
  <c r="A1867" i="36"/>
  <c r="C2621" i="36"/>
  <c r="B4975" i="18" l="1"/>
  <c r="D4975" i="18"/>
  <c r="C4974" i="18"/>
  <c r="A4974" i="18" s="1"/>
  <c r="C2622" i="36"/>
  <c r="B1869" i="36"/>
  <c r="A1868" i="36"/>
  <c r="D4976" i="18" l="1"/>
  <c r="C4975" i="18"/>
  <c r="A4975" i="18" s="1"/>
  <c r="B4976" i="18"/>
  <c r="B1870" i="36"/>
  <c r="A1869" i="36"/>
  <c r="C2623" i="36"/>
  <c r="B4977" i="18" l="1"/>
  <c r="D4977" i="18"/>
  <c r="C4976" i="18"/>
  <c r="A4976" i="18" s="1"/>
  <c r="C2624" i="36"/>
  <c r="B1871" i="36"/>
  <c r="A1870" i="36"/>
  <c r="D4978" i="18" l="1"/>
  <c r="C4977" i="18"/>
  <c r="A4977" i="18" s="1"/>
  <c r="B4978" i="18"/>
  <c r="B1872" i="36"/>
  <c r="A1871" i="36"/>
  <c r="C2625" i="36"/>
  <c r="B4979" i="18" l="1"/>
  <c r="D4979" i="18"/>
  <c r="C4978" i="18"/>
  <c r="A4978" i="18" s="1"/>
  <c r="C2626" i="36"/>
  <c r="B1873" i="36"/>
  <c r="A1872" i="36"/>
  <c r="D4980" i="18" l="1"/>
  <c r="C4979" i="18"/>
  <c r="A4979" i="18" s="1"/>
  <c r="B4980" i="18"/>
  <c r="B1874" i="36"/>
  <c r="A1873" i="36"/>
  <c r="C2627" i="36"/>
  <c r="B4981" i="18" l="1"/>
  <c r="D4981" i="18"/>
  <c r="C4980" i="18"/>
  <c r="A4980" i="18" s="1"/>
  <c r="C2628" i="36"/>
  <c r="B1875" i="36"/>
  <c r="A1874" i="36"/>
  <c r="D4982" i="18" l="1"/>
  <c r="C4981" i="18"/>
  <c r="A4981" i="18" s="1"/>
  <c r="B4982" i="18"/>
  <c r="B1876" i="36"/>
  <c r="A1875" i="36"/>
  <c r="C2629" i="36"/>
  <c r="B4983" i="18" l="1"/>
  <c r="D4983" i="18"/>
  <c r="C4982" i="18"/>
  <c r="A4982" i="18" s="1"/>
  <c r="C2630" i="36"/>
  <c r="B1877" i="36"/>
  <c r="A1876" i="36"/>
  <c r="D4984" i="18" l="1"/>
  <c r="C4983" i="18"/>
  <c r="A4983" i="18" s="1"/>
  <c r="B4984" i="18"/>
  <c r="B1878" i="36"/>
  <c r="A1877" i="36"/>
  <c r="C2631" i="36"/>
  <c r="B4985" i="18" l="1"/>
  <c r="D4985" i="18"/>
  <c r="C4984" i="18"/>
  <c r="A4984" i="18" s="1"/>
  <c r="C2632" i="36"/>
  <c r="B1879" i="36"/>
  <c r="A1878" i="36"/>
  <c r="D4986" i="18" l="1"/>
  <c r="C4985" i="18"/>
  <c r="A4985" i="18" s="1"/>
  <c r="B4986" i="18"/>
  <c r="B1880" i="36"/>
  <c r="A1879" i="36"/>
  <c r="C2633" i="36"/>
  <c r="B4987" i="18" l="1"/>
  <c r="D4987" i="18"/>
  <c r="C4986" i="18"/>
  <c r="A4986" i="18" s="1"/>
  <c r="B1881" i="36"/>
  <c r="A1880" i="36"/>
  <c r="C2634" i="36"/>
  <c r="D4988" i="18" l="1"/>
  <c r="C4987" i="18"/>
  <c r="A4987" i="18" s="1"/>
  <c r="B4988" i="18"/>
  <c r="C2635" i="36"/>
  <c r="B1882" i="36"/>
  <c r="A1881" i="36"/>
  <c r="B4989" i="18" l="1"/>
  <c r="D4989" i="18"/>
  <c r="C4988" i="18"/>
  <c r="A4988" i="18" s="1"/>
  <c r="B1883" i="36"/>
  <c r="A1882" i="36"/>
  <c r="C2636" i="36"/>
  <c r="D4990" i="18" l="1"/>
  <c r="C4989" i="18"/>
  <c r="A4989" i="18" s="1"/>
  <c r="B4990" i="18"/>
  <c r="C2637" i="36"/>
  <c r="B1884" i="36"/>
  <c r="A1883" i="36"/>
  <c r="B4991" i="18" l="1"/>
  <c r="D4991" i="18"/>
  <c r="C4990" i="18"/>
  <c r="A4990" i="18" s="1"/>
  <c r="B1885" i="36"/>
  <c r="A1884" i="36"/>
  <c r="C2638" i="36"/>
  <c r="D4992" i="18" l="1"/>
  <c r="C4991" i="18"/>
  <c r="A4991" i="18" s="1"/>
  <c r="B4992" i="18"/>
  <c r="C2639" i="36"/>
  <c r="B1886" i="36"/>
  <c r="A1885" i="36"/>
  <c r="B4993" i="18" l="1"/>
  <c r="D4993" i="18"/>
  <c r="C4992" i="18"/>
  <c r="A4992" i="18" s="1"/>
  <c r="B1887" i="36"/>
  <c r="A1886" i="36"/>
  <c r="C2640" i="36"/>
  <c r="D4994" i="18" l="1"/>
  <c r="C4993" i="18"/>
  <c r="A4993" i="18" s="1"/>
  <c r="B4994" i="18"/>
  <c r="C2641" i="36"/>
  <c r="B1888" i="36"/>
  <c r="A1887" i="36"/>
  <c r="B4995" i="18" l="1"/>
  <c r="D4995" i="18"/>
  <c r="C4994" i="18"/>
  <c r="A4994" i="18" s="1"/>
  <c r="B1889" i="36"/>
  <c r="A1888" i="36"/>
  <c r="C2642" i="36"/>
  <c r="D4996" i="18" l="1"/>
  <c r="C4995" i="18"/>
  <c r="A4995" i="18" s="1"/>
  <c r="B4996" i="18"/>
  <c r="C2643" i="36"/>
  <c r="B1890" i="36"/>
  <c r="A1889" i="36"/>
  <c r="B4997" i="18" l="1"/>
  <c r="D4997" i="18"/>
  <c r="C4996" i="18"/>
  <c r="A4996" i="18" s="1"/>
  <c r="B1891" i="36"/>
  <c r="A1890" i="36"/>
  <c r="C2644" i="36"/>
  <c r="D4998" i="18" l="1"/>
  <c r="C4997" i="18"/>
  <c r="A4997" i="18" s="1"/>
  <c r="B4998" i="18"/>
  <c r="C2645" i="36"/>
  <c r="B1892" i="36"/>
  <c r="A1891" i="36"/>
  <c r="B4999" i="18" l="1"/>
  <c r="D4999" i="18"/>
  <c r="C4998" i="18"/>
  <c r="A4998" i="18" s="1"/>
  <c r="B1893" i="36"/>
  <c r="A1892" i="36"/>
  <c r="C2646" i="36"/>
  <c r="D5000" i="18" l="1"/>
  <c r="C4999" i="18"/>
  <c r="A4999" i="18" s="1"/>
  <c r="B5000" i="18"/>
  <c r="C2647" i="36"/>
  <c r="B1894" i="36"/>
  <c r="A1893" i="36"/>
  <c r="B5001" i="18" l="1"/>
  <c r="D5001" i="18"/>
  <c r="C5000" i="18"/>
  <c r="A5000" i="18" s="1"/>
  <c r="B1895" i="36"/>
  <c r="A1894" i="36"/>
  <c r="C2648" i="36"/>
  <c r="D5002" i="18" l="1"/>
  <c r="C5001" i="18"/>
  <c r="A5001" i="18" s="1"/>
  <c r="B5002" i="18"/>
  <c r="C2649" i="36"/>
  <c r="B1896" i="36"/>
  <c r="A1895" i="36"/>
  <c r="B5003" i="18" l="1"/>
  <c r="D5003" i="18"/>
  <c r="C5002" i="18"/>
  <c r="A5002" i="18" s="1"/>
  <c r="B1897" i="36"/>
  <c r="A1896" i="36"/>
  <c r="C2650" i="36"/>
  <c r="D5004" i="18" l="1"/>
  <c r="C5003" i="18"/>
  <c r="A5003" i="18" s="1"/>
  <c r="B5004" i="18"/>
  <c r="C2651" i="36"/>
  <c r="B1898" i="36"/>
  <c r="A1897" i="36"/>
  <c r="B5005" i="18" l="1"/>
  <c r="D5005" i="18"/>
  <c r="C5004" i="18"/>
  <c r="A5004" i="18" s="1"/>
  <c r="B1899" i="36"/>
  <c r="A1898" i="36"/>
  <c r="C2652" i="36"/>
  <c r="D5006" i="18" l="1"/>
  <c r="C5005" i="18"/>
  <c r="A5005" i="18" s="1"/>
  <c r="B5006" i="18"/>
  <c r="C2653" i="36"/>
  <c r="B1900" i="36"/>
  <c r="A1899" i="36"/>
  <c r="B5007" i="18" l="1"/>
  <c r="D5007" i="18"/>
  <c r="C5006" i="18"/>
  <c r="A5006" i="18" s="1"/>
  <c r="B1901" i="36"/>
  <c r="A1900" i="36"/>
  <c r="C2654" i="36"/>
  <c r="D5008" i="18" l="1"/>
  <c r="C5007" i="18"/>
  <c r="A5007" i="18" s="1"/>
  <c r="B5008" i="18"/>
  <c r="C2655" i="36"/>
  <c r="B1902" i="36"/>
  <c r="A1901" i="36"/>
  <c r="B5009" i="18" l="1"/>
  <c r="D5009" i="18"/>
  <c r="C5008" i="18"/>
  <c r="A5008" i="18" s="1"/>
  <c r="B1903" i="36"/>
  <c r="A1902" i="36"/>
  <c r="C2656" i="36"/>
  <c r="D5010" i="18" l="1"/>
  <c r="C5009" i="18"/>
  <c r="A5009" i="18" s="1"/>
  <c r="B5010" i="18"/>
  <c r="C2657" i="36"/>
  <c r="B1904" i="36"/>
  <c r="A1903" i="36"/>
  <c r="B5011" i="18" l="1"/>
  <c r="D5011" i="18"/>
  <c r="C5010" i="18"/>
  <c r="A5010" i="18" s="1"/>
  <c r="B1905" i="36"/>
  <c r="A1904" i="36"/>
  <c r="C2658" i="36"/>
  <c r="D5012" i="18" l="1"/>
  <c r="C5011" i="18"/>
  <c r="A5011" i="18" s="1"/>
  <c r="B5012" i="18"/>
  <c r="C2659" i="36"/>
  <c r="B1906" i="36"/>
  <c r="A1905" i="36"/>
  <c r="B5013" i="18" l="1"/>
  <c r="D5013" i="18"/>
  <c r="C5012" i="18"/>
  <c r="A5012" i="18" s="1"/>
  <c r="B1907" i="36"/>
  <c r="A1906" i="36"/>
  <c r="C2660" i="36"/>
  <c r="D5014" i="18" l="1"/>
  <c r="C5013" i="18"/>
  <c r="A5013" i="18" s="1"/>
  <c r="B5014" i="18"/>
  <c r="C2661" i="36"/>
  <c r="B1908" i="36"/>
  <c r="A1907" i="36"/>
  <c r="B5015" i="18" l="1"/>
  <c r="D5015" i="18"/>
  <c r="C5014" i="18"/>
  <c r="A5014" i="18" s="1"/>
  <c r="B1909" i="36"/>
  <c r="A1908" i="36"/>
  <c r="C2662" i="36"/>
  <c r="D5016" i="18" l="1"/>
  <c r="C5015" i="18"/>
  <c r="A5015" i="18" s="1"/>
  <c r="B5016" i="18"/>
  <c r="C2663" i="36"/>
  <c r="B1910" i="36"/>
  <c r="A1909" i="36"/>
  <c r="B5017" i="18" l="1"/>
  <c r="D5017" i="18"/>
  <c r="C5016" i="18"/>
  <c r="A5016" i="18" s="1"/>
  <c r="B1911" i="36"/>
  <c r="A1910" i="36"/>
  <c r="C2664" i="36"/>
  <c r="D5018" i="18" l="1"/>
  <c r="C5017" i="18"/>
  <c r="A5017" i="18" s="1"/>
  <c r="B5018" i="18"/>
  <c r="C2665" i="36"/>
  <c r="B1912" i="36"/>
  <c r="A1911" i="36"/>
  <c r="B5019" i="18" l="1"/>
  <c r="D5019" i="18"/>
  <c r="C5018" i="18"/>
  <c r="A5018" i="18" s="1"/>
  <c r="B1913" i="36"/>
  <c r="A1912" i="36"/>
  <c r="C2666" i="36"/>
  <c r="D5020" i="18" l="1"/>
  <c r="C5019" i="18"/>
  <c r="A5019" i="18" s="1"/>
  <c r="B5020" i="18"/>
  <c r="C2667" i="36"/>
  <c r="B1914" i="36"/>
  <c r="A1913" i="36"/>
  <c r="B5021" i="18" l="1"/>
  <c r="D5021" i="18"/>
  <c r="C5020" i="18"/>
  <c r="A5020" i="18" s="1"/>
  <c r="B1915" i="36"/>
  <c r="A1914" i="36"/>
  <c r="C2668" i="36"/>
  <c r="D5022" i="18" l="1"/>
  <c r="C5021" i="18"/>
  <c r="A5021" i="18" s="1"/>
  <c r="B5022" i="18"/>
  <c r="C2669" i="36"/>
  <c r="B1916" i="36"/>
  <c r="A1915" i="36"/>
  <c r="B5023" i="18" l="1"/>
  <c r="D5023" i="18"/>
  <c r="C5022" i="18"/>
  <c r="A5022" i="18" s="1"/>
  <c r="B1917" i="36"/>
  <c r="A1916" i="36"/>
  <c r="C2670" i="36"/>
  <c r="D5024" i="18" l="1"/>
  <c r="C5023" i="18"/>
  <c r="A5023" i="18" s="1"/>
  <c r="B5024" i="18"/>
  <c r="C2671" i="36"/>
  <c r="B1918" i="36"/>
  <c r="A1917" i="36"/>
  <c r="B5025" i="18" l="1"/>
  <c r="D5025" i="18"/>
  <c r="C5024" i="18"/>
  <c r="A5024" i="18" s="1"/>
  <c r="B1919" i="36"/>
  <c r="A1918" i="36"/>
  <c r="C2672" i="36"/>
  <c r="D5026" i="18" l="1"/>
  <c r="C5025" i="18"/>
  <c r="A5025" i="18" s="1"/>
  <c r="B5026" i="18"/>
  <c r="C2673" i="36"/>
  <c r="B1920" i="36"/>
  <c r="A1919" i="36"/>
  <c r="B5027" i="18" l="1"/>
  <c r="D5027" i="18"/>
  <c r="C5026" i="18"/>
  <c r="A5026" i="18" s="1"/>
  <c r="B1921" i="36"/>
  <c r="A1920" i="36"/>
  <c r="C2674" i="36"/>
  <c r="D5028" i="18" l="1"/>
  <c r="C5027" i="18"/>
  <c r="A5027" i="18" s="1"/>
  <c r="B5028" i="18"/>
  <c r="B1922" i="36"/>
  <c r="A1921" i="36"/>
  <c r="C2675" i="36"/>
  <c r="B5029" i="18" l="1"/>
  <c r="D5029" i="18"/>
  <c r="C5028" i="18"/>
  <c r="A5028" i="18" s="1"/>
  <c r="C2676" i="36"/>
  <c r="B1923" i="36"/>
  <c r="A1922" i="36"/>
  <c r="D5030" i="18" l="1"/>
  <c r="C5029" i="18"/>
  <c r="A5029" i="18" s="1"/>
  <c r="B5030" i="18"/>
  <c r="B1924" i="36"/>
  <c r="A1923" i="36"/>
  <c r="C2677" i="36"/>
  <c r="B5031" i="18" l="1"/>
  <c r="D5031" i="18"/>
  <c r="C5030" i="18"/>
  <c r="A5030" i="18" s="1"/>
  <c r="C2678" i="36"/>
  <c r="B1925" i="36"/>
  <c r="A1924" i="36"/>
  <c r="D5032" i="18" l="1"/>
  <c r="C5031" i="18"/>
  <c r="A5031" i="18" s="1"/>
  <c r="B5032" i="18"/>
  <c r="B1926" i="36"/>
  <c r="A1925" i="36"/>
  <c r="C2679" i="36"/>
  <c r="B5033" i="18" l="1"/>
  <c r="D5033" i="18"/>
  <c r="C5032" i="18"/>
  <c r="A5032" i="18" s="1"/>
  <c r="C2680" i="36"/>
  <c r="B1927" i="36"/>
  <c r="A1926" i="36"/>
  <c r="D5034" i="18" l="1"/>
  <c r="C5033" i="18"/>
  <c r="A5033" i="18" s="1"/>
  <c r="B5034" i="18"/>
  <c r="B1928" i="36"/>
  <c r="A1927" i="36"/>
  <c r="C2681" i="36"/>
  <c r="B5035" i="18" l="1"/>
  <c r="D5035" i="18"/>
  <c r="C5034" i="18"/>
  <c r="A5034" i="18" s="1"/>
  <c r="C2682" i="36"/>
  <c r="B1929" i="36"/>
  <c r="A1928" i="36"/>
  <c r="D5036" i="18" l="1"/>
  <c r="C5035" i="18"/>
  <c r="A5035" i="18" s="1"/>
  <c r="B5036" i="18"/>
  <c r="B1930" i="36"/>
  <c r="A1929" i="36"/>
  <c r="C2683" i="36"/>
  <c r="B5037" i="18" l="1"/>
  <c r="D5037" i="18"/>
  <c r="C5036" i="18"/>
  <c r="A5036" i="18" s="1"/>
  <c r="C2684" i="36"/>
  <c r="B1931" i="36"/>
  <c r="A1930" i="36"/>
  <c r="D5038" i="18" l="1"/>
  <c r="C5037" i="18"/>
  <c r="A5037" i="18" s="1"/>
  <c r="B5038" i="18"/>
  <c r="B1932" i="36"/>
  <c r="A1931" i="36"/>
  <c r="C2685" i="36"/>
  <c r="B5039" i="18" l="1"/>
  <c r="D5039" i="18"/>
  <c r="C5038" i="18"/>
  <c r="A5038" i="18" s="1"/>
  <c r="C2686" i="36"/>
  <c r="B1933" i="36"/>
  <c r="A1932" i="36"/>
  <c r="D5040" i="18" l="1"/>
  <c r="C5039" i="18"/>
  <c r="A5039" i="18" s="1"/>
  <c r="B5040" i="18"/>
  <c r="B1934" i="36"/>
  <c r="A1933" i="36"/>
  <c r="C2687" i="36"/>
  <c r="B5041" i="18" l="1"/>
  <c r="D5041" i="18"/>
  <c r="C5040" i="18"/>
  <c r="A5040" i="18" s="1"/>
  <c r="C2688" i="36"/>
  <c r="B1935" i="36"/>
  <c r="A1934" i="36"/>
  <c r="D5042" i="18" l="1"/>
  <c r="C5041" i="18"/>
  <c r="A5041" i="18" s="1"/>
  <c r="B5042" i="18"/>
  <c r="B1936" i="36"/>
  <c r="A1935" i="36"/>
  <c r="C2689" i="36"/>
  <c r="B5043" i="18" l="1"/>
  <c r="D5043" i="18"/>
  <c r="C5042" i="18"/>
  <c r="A5042" i="18" s="1"/>
  <c r="C2690" i="36"/>
  <c r="B1937" i="36"/>
  <c r="A1936" i="36"/>
  <c r="D5044" i="18" l="1"/>
  <c r="C5043" i="18"/>
  <c r="A5043" i="18" s="1"/>
  <c r="B5044" i="18"/>
  <c r="B1938" i="36"/>
  <c r="A1937" i="36"/>
  <c r="C2691" i="36"/>
  <c r="B5045" i="18" l="1"/>
  <c r="D5045" i="18"/>
  <c r="C5044" i="18"/>
  <c r="A5044" i="18" s="1"/>
  <c r="C2692" i="36"/>
  <c r="B1939" i="36"/>
  <c r="A1938" i="36"/>
  <c r="D5046" i="18" l="1"/>
  <c r="C5045" i="18"/>
  <c r="A5045" i="18" s="1"/>
  <c r="B5046" i="18"/>
  <c r="B1940" i="36"/>
  <c r="A1939" i="36"/>
  <c r="C2693" i="36"/>
  <c r="B5047" i="18" l="1"/>
  <c r="D5047" i="18"/>
  <c r="C5046" i="18"/>
  <c r="A5046" i="18" s="1"/>
  <c r="C2694" i="36"/>
  <c r="B1941" i="36"/>
  <c r="A1940" i="36"/>
  <c r="D5048" i="18" l="1"/>
  <c r="C5047" i="18"/>
  <c r="A5047" i="18" s="1"/>
  <c r="B5048" i="18"/>
  <c r="B1942" i="36"/>
  <c r="A1941" i="36"/>
  <c r="C2695" i="36"/>
  <c r="B5049" i="18" l="1"/>
  <c r="D5049" i="18"/>
  <c r="C5048" i="18"/>
  <c r="A5048" i="18" s="1"/>
  <c r="C2696" i="36"/>
  <c r="B1943" i="36"/>
  <c r="A1942" i="36"/>
  <c r="D5050" i="18" l="1"/>
  <c r="C5049" i="18"/>
  <c r="A5049" i="18" s="1"/>
  <c r="B5050" i="18"/>
  <c r="B1944" i="36"/>
  <c r="A1943" i="36"/>
  <c r="C2697" i="36"/>
  <c r="B5051" i="18" l="1"/>
  <c r="D5051" i="18"/>
  <c r="C5050" i="18"/>
  <c r="A5050" i="18" s="1"/>
  <c r="C2698" i="36"/>
  <c r="B1945" i="36"/>
  <c r="A1944" i="36"/>
  <c r="D5052" i="18" l="1"/>
  <c r="C5051" i="18"/>
  <c r="A5051" i="18" s="1"/>
  <c r="B5052" i="18"/>
  <c r="B1946" i="36"/>
  <c r="A1945" i="36"/>
  <c r="C2699" i="36"/>
  <c r="B5053" i="18" l="1"/>
  <c r="D5053" i="18"/>
  <c r="C5052" i="18"/>
  <c r="A5052" i="18" s="1"/>
  <c r="C2700" i="36"/>
  <c r="B1947" i="36"/>
  <c r="A1946" i="36"/>
  <c r="D5054" i="18" l="1"/>
  <c r="C5053" i="18"/>
  <c r="A5053" i="18" s="1"/>
  <c r="B5054" i="18"/>
  <c r="B1948" i="36"/>
  <c r="A1947" i="36"/>
  <c r="C2701" i="36"/>
  <c r="B5055" i="18" l="1"/>
  <c r="D5055" i="18"/>
  <c r="C5054" i="18"/>
  <c r="A5054" i="18" s="1"/>
  <c r="C2702" i="36"/>
  <c r="B1949" i="36"/>
  <c r="A1948" i="36"/>
  <c r="D5056" i="18" l="1"/>
  <c r="C5055" i="18"/>
  <c r="A5055" i="18" s="1"/>
  <c r="B5056" i="18"/>
  <c r="B1950" i="36"/>
  <c r="A1949" i="36"/>
  <c r="C2703" i="36"/>
  <c r="B5057" i="18" l="1"/>
  <c r="D5057" i="18"/>
  <c r="C5056" i="18"/>
  <c r="A5056" i="18" s="1"/>
  <c r="C2704" i="36"/>
  <c r="B1951" i="36"/>
  <c r="A1950" i="36"/>
  <c r="D5058" i="18" l="1"/>
  <c r="C5057" i="18"/>
  <c r="A5057" i="18" s="1"/>
  <c r="B5058" i="18"/>
  <c r="B1952" i="36"/>
  <c r="A1951" i="36"/>
  <c r="C2705" i="36"/>
  <c r="B5059" i="18" l="1"/>
  <c r="D5059" i="18"/>
  <c r="C5058" i="18"/>
  <c r="A5058" i="18" s="1"/>
  <c r="C2706" i="36"/>
  <c r="B1953" i="36"/>
  <c r="A1952" i="36"/>
  <c r="D5060" i="18" l="1"/>
  <c r="C5059" i="18"/>
  <c r="A5059" i="18" s="1"/>
  <c r="B5060" i="18"/>
  <c r="B1954" i="36"/>
  <c r="A1953" i="36"/>
  <c r="C2707" i="36"/>
  <c r="B5061" i="18" l="1"/>
  <c r="D5061" i="18"/>
  <c r="C5060" i="18"/>
  <c r="A5060" i="18" s="1"/>
  <c r="C2708" i="36"/>
  <c r="B1955" i="36"/>
  <c r="A1954" i="36"/>
  <c r="D5062" i="18" l="1"/>
  <c r="C5061" i="18"/>
  <c r="A5061" i="18" s="1"/>
  <c r="B5062" i="18"/>
  <c r="B1956" i="36"/>
  <c r="A1955" i="36"/>
  <c r="C2709" i="36"/>
  <c r="B5063" i="18" l="1"/>
  <c r="D5063" i="18"/>
  <c r="C5062" i="18"/>
  <c r="A5062" i="18" s="1"/>
  <c r="C2710" i="36"/>
  <c r="B1957" i="36"/>
  <c r="A1956" i="36"/>
  <c r="D5064" i="18" l="1"/>
  <c r="C5063" i="18"/>
  <c r="A5063" i="18" s="1"/>
  <c r="B5064" i="18"/>
  <c r="B1958" i="36"/>
  <c r="A1957" i="36"/>
  <c r="C2711" i="36"/>
  <c r="B5065" i="18" l="1"/>
  <c r="D5065" i="18"/>
  <c r="C5064" i="18"/>
  <c r="A5064" i="18" s="1"/>
  <c r="C2712" i="36"/>
  <c r="B1959" i="36"/>
  <c r="A1958" i="36"/>
  <c r="D5066" i="18" l="1"/>
  <c r="C5065" i="18"/>
  <c r="A5065" i="18" s="1"/>
  <c r="B5066" i="18"/>
  <c r="B1960" i="36"/>
  <c r="A1959" i="36"/>
  <c r="C2713" i="36"/>
  <c r="B5067" i="18" l="1"/>
  <c r="D5067" i="18"/>
  <c r="C5066" i="18"/>
  <c r="A5066" i="18" s="1"/>
  <c r="C2714" i="36"/>
  <c r="B1961" i="36"/>
  <c r="A1960" i="36"/>
  <c r="D5068" i="18" l="1"/>
  <c r="C5067" i="18"/>
  <c r="A5067" i="18" s="1"/>
  <c r="B5068" i="18"/>
  <c r="B1962" i="36"/>
  <c r="A1961" i="36"/>
  <c r="C2715" i="36"/>
  <c r="B5069" i="18" l="1"/>
  <c r="D5069" i="18"/>
  <c r="C5068" i="18"/>
  <c r="A5068" i="18" s="1"/>
  <c r="C2716" i="36"/>
  <c r="B1963" i="36"/>
  <c r="A1962" i="36"/>
  <c r="D5070" i="18" l="1"/>
  <c r="C5069" i="18"/>
  <c r="A5069" i="18" s="1"/>
  <c r="B5070" i="18"/>
  <c r="B1964" i="36"/>
  <c r="A1963" i="36"/>
  <c r="C2717" i="36"/>
  <c r="B5071" i="18" l="1"/>
  <c r="D5071" i="18"/>
  <c r="C5070" i="18"/>
  <c r="A5070" i="18" s="1"/>
  <c r="C2718" i="36"/>
  <c r="B1965" i="36"/>
  <c r="A1964" i="36"/>
  <c r="D5072" i="18" l="1"/>
  <c r="C5071" i="18"/>
  <c r="A5071" i="18" s="1"/>
  <c r="B5072" i="18"/>
  <c r="B1966" i="36"/>
  <c r="A1965" i="36"/>
  <c r="C2719" i="36"/>
  <c r="B5073" i="18" l="1"/>
  <c r="D5073" i="18"/>
  <c r="C5072" i="18"/>
  <c r="A5072" i="18" s="1"/>
  <c r="C2720" i="36"/>
  <c r="B1967" i="36"/>
  <c r="A1966" i="36"/>
  <c r="D5074" i="18" l="1"/>
  <c r="C5073" i="18"/>
  <c r="A5073" i="18" s="1"/>
  <c r="B5074" i="18"/>
  <c r="B1968" i="36"/>
  <c r="A1967" i="36"/>
  <c r="C2721" i="36"/>
  <c r="B5075" i="18" l="1"/>
  <c r="D5075" i="18"/>
  <c r="C5074" i="18"/>
  <c r="A5074" i="18" s="1"/>
  <c r="C2722" i="36"/>
  <c r="B1969" i="36"/>
  <c r="A1968" i="36"/>
  <c r="D5076" i="18" l="1"/>
  <c r="C5075" i="18"/>
  <c r="A5075" i="18" s="1"/>
  <c r="B5076" i="18"/>
  <c r="B1970" i="36"/>
  <c r="A1969" i="36"/>
  <c r="C2723" i="36"/>
  <c r="B5077" i="18" l="1"/>
  <c r="D5077" i="18"/>
  <c r="C5076" i="18"/>
  <c r="A5076" i="18" s="1"/>
  <c r="C2724" i="36"/>
  <c r="B1971" i="36"/>
  <c r="A1970" i="36"/>
  <c r="D5078" i="18" l="1"/>
  <c r="C5077" i="18"/>
  <c r="A5077" i="18" s="1"/>
  <c r="B5078" i="18"/>
  <c r="B1972" i="36"/>
  <c r="A1971" i="36"/>
  <c r="C2725" i="36"/>
  <c r="B5079" i="18" l="1"/>
  <c r="D5079" i="18"/>
  <c r="C5078" i="18"/>
  <c r="A5078" i="18" s="1"/>
  <c r="C2726" i="36"/>
  <c r="B1973" i="36"/>
  <c r="A1972" i="36"/>
  <c r="D5080" i="18" l="1"/>
  <c r="C5079" i="18"/>
  <c r="A5079" i="18" s="1"/>
  <c r="B5080" i="18"/>
  <c r="B1974" i="36"/>
  <c r="A1973" i="36"/>
  <c r="C2727" i="36"/>
  <c r="B5081" i="18" l="1"/>
  <c r="D5081" i="18"/>
  <c r="C5080" i="18"/>
  <c r="A5080" i="18" s="1"/>
  <c r="C2728" i="36"/>
  <c r="B1975" i="36"/>
  <c r="A1974" i="36"/>
  <c r="D5082" i="18" l="1"/>
  <c r="C5081" i="18"/>
  <c r="A5081" i="18" s="1"/>
  <c r="B5082" i="18"/>
  <c r="B1976" i="36"/>
  <c r="A1975" i="36"/>
  <c r="C2729" i="36"/>
  <c r="B5083" i="18" l="1"/>
  <c r="D5083" i="18"/>
  <c r="C5082" i="18"/>
  <c r="A5082" i="18" s="1"/>
  <c r="C2730" i="36"/>
  <c r="B1977" i="36"/>
  <c r="A1976" i="36"/>
  <c r="D5084" i="18" l="1"/>
  <c r="C5083" i="18"/>
  <c r="A5083" i="18" s="1"/>
  <c r="B5084" i="18"/>
  <c r="B1978" i="36"/>
  <c r="A1977" i="36"/>
  <c r="C2731" i="36"/>
  <c r="B5085" i="18" l="1"/>
  <c r="D5085" i="18"/>
  <c r="C5084" i="18"/>
  <c r="A5084" i="18" s="1"/>
  <c r="C2732" i="36"/>
  <c r="B1979" i="36"/>
  <c r="A1978" i="36"/>
  <c r="D5086" i="18" l="1"/>
  <c r="C5085" i="18"/>
  <c r="A5085" i="18" s="1"/>
  <c r="B5086" i="18"/>
  <c r="B1980" i="36"/>
  <c r="A1979" i="36"/>
  <c r="C2733" i="36"/>
  <c r="B5087" i="18" l="1"/>
  <c r="D5087" i="18"/>
  <c r="C5086" i="18"/>
  <c r="A5086" i="18" s="1"/>
  <c r="C2734" i="36"/>
  <c r="B1981" i="36"/>
  <c r="A1980" i="36"/>
  <c r="D5088" i="18" l="1"/>
  <c r="C5087" i="18"/>
  <c r="A5087" i="18" s="1"/>
  <c r="B5088" i="18"/>
  <c r="C2735" i="36"/>
  <c r="B1982" i="36"/>
  <c r="A1981" i="36"/>
  <c r="B5089" i="18" l="1"/>
  <c r="D5089" i="18"/>
  <c r="C5088" i="18"/>
  <c r="A5088" i="18" s="1"/>
  <c r="C2736" i="36"/>
  <c r="B1983" i="36"/>
  <c r="A1982" i="36"/>
  <c r="D5090" i="18" l="1"/>
  <c r="C5089" i="18"/>
  <c r="A5089" i="18" s="1"/>
  <c r="B5090" i="18"/>
  <c r="C2737" i="36"/>
  <c r="B1984" i="36"/>
  <c r="A1983" i="36"/>
  <c r="B5091" i="18" l="1"/>
  <c r="D5091" i="18"/>
  <c r="C5090" i="18"/>
  <c r="A5090" i="18" s="1"/>
  <c r="C2738" i="36"/>
  <c r="B1985" i="36"/>
  <c r="A1984" i="36"/>
  <c r="D5092" i="18" l="1"/>
  <c r="C5091" i="18"/>
  <c r="A5091" i="18" s="1"/>
  <c r="B5092" i="18"/>
  <c r="C2739" i="36"/>
  <c r="B1986" i="36"/>
  <c r="A1985" i="36"/>
  <c r="B5093" i="18" l="1"/>
  <c r="D5093" i="18"/>
  <c r="C5092" i="18"/>
  <c r="A5092" i="18" s="1"/>
  <c r="C2740" i="36"/>
  <c r="B1987" i="36"/>
  <c r="A1986" i="36"/>
  <c r="D5094" i="18" l="1"/>
  <c r="C5093" i="18"/>
  <c r="A5093" i="18" s="1"/>
  <c r="B5094" i="18"/>
  <c r="C2741" i="36"/>
  <c r="B1988" i="36"/>
  <c r="A1987" i="36"/>
  <c r="B5095" i="18" l="1"/>
  <c r="D5095" i="18"/>
  <c r="C5094" i="18"/>
  <c r="A5094" i="18" s="1"/>
  <c r="C2742" i="36"/>
  <c r="B1989" i="36"/>
  <c r="A1988" i="36"/>
  <c r="D5096" i="18" l="1"/>
  <c r="C5095" i="18"/>
  <c r="A5095" i="18" s="1"/>
  <c r="B5096" i="18"/>
  <c r="C2743" i="36"/>
  <c r="B1990" i="36"/>
  <c r="A1989" i="36"/>
  <c r="B5097" i="18" l="1"/>
  <c r="D5097" i="18"/>
  <c r="C5096" i="18"/>
  <c r="A5096" i="18" s="1"/>
  <c r="C2744" i="36"/>
  <c r="B1991" i="36"/>
  <c r="A1990" i="36"/>
  <c r="D5098" i="18" l="1"/>
  <c r="C5097" i="18"/>
  <c r="A5097" i="18" s="1"/>
  <c r="B5098" i="18"/>
  <c r="C2745" i="36"/>
  <c r="B1992" i="36"/>
  <c r="A1991" i="36"/>
  <c r="B5099" i="18" l="1"/>
  <c r="D5099" i="18"/>
  <c r="C5098" i="18"/>
  <c r="A5098" i="18" s="1"/>
  <c r="C2746" i="36"/>
  <c r="B1993" i="36"/>
  <c r="A1992" i="36"/>
  <c r="D5100" i="18" l="1"/>
  <c r="C5099" i="18"/>
  <c r="A5099" i="18" s="1"/>
  <c r="B5100" i="18"/>
  <c r="C2747" i="36"/>
  <c r="B1994" i="36"/>
  <c r="A1993" i="36"/>
  <c r="B5101" i="18" l="1"/>
  <c r="D5101" i="18"/>
  <c r="C5100" i="18"/>
  <c r="A5100" i="18" s="1"/>
  <c r="C2748" i="36"/>
  <c r="B1995" i="36"/>
  <c r="A1994" i="36"/>
  <c r="D5102" i="18" l="1"/>
  <c r="C5101" i="18"/>
  <c r="A5101" i="18" s="1"/>
  <c r="B5102" i="18"/>
  <c r="C2749" i="36"/>
  <c r="B1996" i="36"/>
  <c r="A1995" i="36"/>
  <c r="B5103" i="18" l="1"/>
  <c r="D5103" i="18"/>
  <c r="C5102" i="18"/>
  <c r="A5102" i="18" s="1"/>
  <c r="C2750" i="36"/>
  <c r="B1997" i="36"/>
  <c r="A1996" i="36"/>
  <c r="D5104" i="18" l="1"/>
  <c r="C5103" i="18"/>
  <c r="A5103" i="18" s="1"/>
  <c r="B5104" i="18"/>
  <c r="C2751" i="36"/>
  <c r="B1998" i="36"/>
  <c r="A1997" i="36"/>
  <c r="B5105" i="18" l="1"/>
  <c r="D5105" i="18"/>
  <c r="C5104" i="18"/>
  <c r="A5104" i="18" s="1"/>
  <c r="C2752" i="36"/>
  <c r="B1999" i="36"/>
  <c r="A1998" i="36"/>
  <c r="D5106" i="18" l="1"/>
  <c r="C5105" i="18"/>
  <c r="A5105" i="18" s="1"/>
  <c r="B5106" i="18"/>
  <c r="C2753" i="36"/>
  <c r="B2000" i="36"/>
  <c r="A1999" i="36"/>
  <c r="B5107" i="18" l="1"/>
  <c r="D5107" i="18"/>
  <c r="C5106" i="18"/>
  <c r="A5106" i="18" s="1"/>
  <c r="C2754" i="36"/>
  <c r="B2001" i="36"/>
  <c r="A2000" i="36"/>
  <c r="D5108" i="18" l="1"/>
  <c r="C5107" i="18"/>
  <c r="A5107" i="18" s="1"/>
  <c r="B5108" i="18"/>
  <c r="C2755" i="36"/>
  <c r="B2002" i="36"/>
  <c r="A2001" i="36"/>
  <c r="B5109" i="18" l="1"/>
  <c r="D5109" i="18"/>
  <c r="C5108" i="18"/>
  <c r="A5108" i="18" s="1"/>
  <c r="C2756" i="36"/>
  <c r="B2003" i="36"/>
  <c r="A2002" i="36"/>
  <c r="D5110" i="18" l="1"/>
  <c r="C5109" i="18"/>
  <c r="A5109" i="18" s="1"/>
  <c r="B5110" i="18"/>
  <c r="C2757" i="36"/>
  <c r="B2004" i="36"/>
  <c r="A2003" i="36"/>
  <c r="B5111" i="18" l="1"/>
  <c r="D5111" i="18"/>
  <c r="C5110" i="18"/>
  <c r="A5110" i="18" s="1"/>
  <c r="C2758" i="36"/>
  <c r="B2005" i="36"/>
  <c r="A2004" i="36"/>
  <c r="D5112" i="18" l="1"/>
  <c r="C5111" i="18"/>
  <c r="A5111" i="18" s="1"/>
  <c r="B5112" i="18"/>
  <c r="C2759" i="36"/>
  <c r="B2006" i="36"/>
  <c r="A2005" i="36"/>
  <c r="B5113" i="18" l="1"/>
  <c r="D5113" i="18"/>
  <c r="C5112" i="18"/>
  <c r="A5112" i="18" s="1"/>
  <c r="C2760" i="36"/>
  <c r="B2007" i="36"/>
  <c r="A2006" i="36"/>
  <c r="D5114" i="18" l="1"/>
  <c r="C5113" i="18"/>
  <c r="A5113" i="18" s="1"/>
  <c r="B5114" i="18"/>
  <c r="C2761" i="36"/>
  <c r="B2008" i="36"/>
  <c r="A2007" i="36"/>
  <c r="B5115" i="18" l="1"/>
  <c r="D5115" i="18"/>
  <c r="C5114" i="18"/>
  <c r="A5114" i="18" s="1"/>
  <c r="C2762" i="36"/>
  <c r="B2009" i="36"/>
  <c r="A2008" i="36"/>
  <c r="D5116" i="18" l="1"/>
  <c r="C5115" i="18"/>
  <c r="A5115" i="18" s="1"/>
  <c r="B5116" i="18"/>
  <c r="C2763" i="36"/>
  <c r="B2010" i="36"/>
  <c r="A2009" i="36"/>
  <c r="B5117" i="18" l="1"/>
  <c r="D5117" i="18"/>
  <c r="C5116" i="18"/>
  <c r="A5116" i="18" s="1"/>
  <c r="C2764" i="36"/>
  <c r="B2011" i="36"/>
  <c r="A2010" i="36"/>
  <c r="D5118" i="18" l="1"/>
  <c r="C5117" i="18"/>
  <c r="A5117" i="18" s="1"/>
  <c r="B5118" i="18"/>
  <c r="C2765" i="36"/>
  <c r="B2012" i="36"/>
  <c r="A2011" i="36"/>
  <c r="B5119" i="18" l="1"/>
  <c r="D5119" i="18"/>
  <c r="C5118" i="18"/>
  <c r="A5118" i="18" s="1"/>
  <c r="C2766" i="36"/>
  <c r="B2013" i="36"/>
  <c r="A2012" i="36"/>
  <c r="D5120" i="18" l="1"/>
  <c r="C5119" i="18"/>
  <c r="A5119" i="18" s="1"/>
  <c r="B5120" i="18"/>
  <c r="C2767" i="36"/>
  <c r="B2014" i="36"/>
  <c r="A2013" i="36"/>
  <c r="B5121" i="18" l="1"/>
  <c r="D5121" i="18"/>
  <c r="C5120" i="18"/>
  <c r="A5120" i="18" s="1"/>
  <c r="B2015" i="36"/>
  <c r="A2014" i="36"/>
  <c r="C2768" i="36"/>
  <c r="D5122" i="18" l="1"/>
  <c r="C5121" i="18"/>
  <c r="A5121" i="18" s="1"/>
  <c r="B5122" i="18"/>
  <c r="B2016" i="36"/>
  <c r="A2015" i="36"/>
  <c r="C2769" i="36"/>
  <c r="B5123" i="18" l="1"/>
  <c r="D5123" i="18"/>
  <c r="C5122" i="18"/>
  <c r="A5122" i="18" s="1"/>
  <c r="C2770" i="36"/>
  <c r="B2017" i="36"/>
  <c r="A2016" i="36"/>
  <c r="D5124" i="18" l="1"/>
  <c r="C5123" i="18"/>
  <c r="A5123" i="18" s="1"/>
  <c r="B5124" i="18"/>
  <c r="B2018" i="36"/>
  <c r="A2017" i="36"/>
  <c r="C2771" i="36"/>
  <c r="B5125" i="18" l="1"/>
  <c r="D5125" i="18"/>
  <c r="C5124" i="18"/>
  <c r="A5124" i="18" s="1"/>
  <c r="C2772" i="36"/>
  <c r="B2019" i="36"/>
  <c r="A2018" i="36"/>
  <c r="D5126" i="18" l="1"/>
  <c r="C5125" i="18"/>
  <c r="A5125" i="18" s="1"/>
  <c r="B5126" i="18"/>
  <c r="B2020" i="36"/>
  <c r="A2019" i="36"/>
  <c r="C2773" i="36"/>
  <c r="B5127" i="18" l="1"/>
  <c r="D5127" i="18"/>
  <c r="C5126" i="18"/>
  <c r="A5126" i="18" s="1"/>
  <c r="C2774" i="36"/>
  <c r="B2021" i="36"/>
  <c r="A2020" i="36"/>
  <c r="D5128" i="18" l="1"/>
  <c r="C5127" i="18"/>
  <c r="A5127" i="18" s="1"/>
  <c r="B5128" i="18"/>
  <c r="B2022" i="36"/>
  <c r="A2021" i="36"/>
  <c r="C2775" i="36"/>
  <c r="B5129" i="18" l="1"/>
  <c r="D5129" i="18"/>
  <c r="C5128" i="18"/>
  <c r="A5128" i="18" s="1"/>
  <c r="C2776" i="36"/>
  <c r="B2023" i="36"/>
  <c r="A2022" i="36"/>
  <c r="D5130" i="18" l="1"/>
  <c r="C5129" i="18"/>
  <c r="A5129" i="18" s="1"/>
  <c r="B5130" i="18"/>
  <c r="B2024" i="36"/>
  <c r="A2023" i="36"/>
  <c r="C2777" i="36"/>
  <c r="B5131" i="18" l="1"/>
  <c r="D5131" i="18"/>
  <c r="C5130" i="18"/>
  <c r="A5130" i="18" s="1"/>
  <c r="C2778" i="36"/>
  <c r="B2025" i="36"/>
  <c r="A2024" i="36"/>
  <c r="D5132" i="18" l="1"/>
  <c r="C5131" i="18"/>
  <c r="A5131" i="18" s="1"/>
  <c r="B5132" i="18"/>
  <c r="B2026" i="36"/>
  <c r="A2025" i="36"/>
  <c r="C2779" i="36"/>
  <c r="B5133" i="18" l="1"/>
  <c r="D5133" i="18"/>
  <c r="C5132" i="18"/>
  <c r="A5132" i="18" s="1"/>
  <c r="C2780" i="36"/>
  <c r="B2027" i="36"/>
  <c r="A2026" i="36"/>
  <c r="D5134" i="18" l="1"/>
  <c r="C5133" i="18"/>
  <c r="A5133" i="18" s="1"/>
  <c r="B5134" i="18"/>
  <c r="B2028" i="36"/>
  <c r="A2027" i="36"/>
  <c r="C2781" i="36"/>
  <c r="B5135" i="18" l="1"/>
  <c r="D5135" i="18"/>
  <c r="C5134" i="18"/>
  <c r="A5134" i="18" s="1"/>
  <c r="C2782" i="36"/>
  <c r="B2029" i="36"/>
  <c r="A2028" i="36"/>
  <c r="D5136" i="18" l="1"/>
  <c r="C5135" i="18"/>
  <c r="A5135" i="18" s="1"/>
  <c r="B5136" i="18"/>
  <c r="C2783" i="36"/>
  <c r="B2030" i="36"/>
  <c r="A2029" i="36"/>
  <c r="B5137" i="18" l="1"/>
  <c r="D5137" i="18"/>
  <c r="C5136" i="18"/>
  <c r="A5136" i="18" s="1"/>
  <c r="C2784" i="36"/>
  <c r="B2031" i="36"/>
  <c r="A2030" i="36"/>
  <c r="D5138" i="18" l="1"/>
  <c r="C5137" i="18"/>
  <c r="A5137" i="18" s="1"/>
  <c r="B5138" i="18"/>
  <c r="C2785" i="36"/>
  <c r="B2032" i="36"/>
  <c r="A2031" i="36"/>
  <c r="B5139" i="18" l="1"/>
  <c r="D5139" i="18"/>
  <c r="C5138" i="18"/>
  <c r="A5138" i="18" s="1"/>
  <c r="C2786" i="36"/>
  <c r="B2033" i="36"/>
  <c r="A2032" i="36"/>
  <c r="D5140" i="18" l="1"/>
  <c r="C5139" i="18"/>
  <c r="A5139" i="18" s="1"/>
  <c r="B5140" i="18"/>
  <c r="C2787" i="36"/>
  <c r="B2034" i="36"/>
  <c r="A2033" i="36"/>
  <c r="B5141" i="18" l="1"/>
  <c r="D5141" i="18"/>
  <c r="C5140" i="18"/>
  <c r="A5140" i="18" s="1"/>
  <c r="B2035" i="36"/>
  <c r="A2034" i="36"/>
  <c r="C2788" i="36"/>
  <c r="D5142" i="18" l="1"/>
  <c r="C5141" i="18"/>
  <c r="A5141" i="18" s="1"/>
  <c r="B5142" i="18"/>
  <c r="C2789" i="36"/>
  <c r="B2036" i="36"/>
  <c r="A2035" i="36"/>
  <c r="B5143" i="18" l="1"/>
  <c r="D5143" i="18"/>
  <c r="C5142" i="18"/>
  <c r="A5142" i="18" s="1"/>
  <c r="C2790" i="36"/>
  <c r="B2037" i="36"/>
  <c r="A2036" i="36"/>
  <c r="D5144" i="18" l="1"/>
  <c r="C5143" i="18"/>
  <c r="A5143" i="18" s="1"/>
  <c r="B5144" i="18"/>
  <c r="C2791" i="36"/>
  <c r="B2038" i="36"/>
  <c r="A2037" i="36"/>
  <c r="B5145" i="18" l="1"/>
  <c r="D5145" i="18"/>
  <c r="C5144" i="18"/>
  <c r="A5144" i="18" s="1"/>
  <c r="C2792" i="36"/>
  <c r="B2039" i="36"/>
  <c r="A2038" i="36"/>
  <c r="D5146" i="18" l="1"/>
  <c r="C5145" i="18"/>
  <c r="A5145" i="18" s="1"/>
  <c r="B5146" i="18"/>
  <c r="C2793" i="36"/>
  <c r="B2040" i="36"/>
  <c r="A2039" i="36"/>
  <c r="B5147" i="18" l="1"/>
  <c r="D5147" i="18"/>
  <c r="C5146" i="18"/>
  <c r="A5146" i="18" s="1"/>
  <c r="C2794" i="36"/>
  <c r="B2041" i="36"/>
  <c r="A2040" i="36"/>
  <c r="D5148" i="18" l="1"/>
  <c r="C5147" i="18"/>
  <c r="A5147" i="18" s="1"/>
  <c r="B5148" i="18"/>
  <c r="C2795" i="36"/>
  <c r="B2042" i="36"/>
  <c r="A2041" i="36"/>
  <c r="B5149" i="18" l="1"/>
  <c r="D5149" i="18"/>
  <c r="C5148" i="18"/>
  <c r="A5148" i="18" s="1"/>
  <c r="C2796" i="36"/>
  <c r="B2043" i="36"/>
  <c r="A2042" i="36"/>
  <c r="D5150" i="18" l="1"/>
  <c r="C5149" i="18"/>
  <c r="A5149" i="18" s="1"/>
  <c r="B5150" i="18"/>
  <c r="C2797" i="36"/>
  <c r="B2044" i="36"/>
  <c r="A2043" i="36"/>
  <c r="B5151" i="18" l="1"/>
  <c r="D5151" i="18"/>
  <c r="C5150" i="18"/>
  <c r="A5150" i="18" s="1"/>
  <c r="C2798" i="36"/>
  <c r="B2045" i="36"/>
  <c r="A2044" i="36"/>
  <c r="D5152" i="18" l="1"/>
  <c r="C5151" i="18"/>
  <c r="A5151" i="18" s="1"/>
  <c r="B5152" i="18"/>
  <c r="C2799" i="36"/>
  <c r="B2046" i="36"/>
  <c r="A2045" i="36"/>
  <c r="B5153" i="18" l="1"/>
  <c r="D5153" i="18"/>
  <c r="C5152" i="18"/>
  <c r="A5152" i="18" s="1"/>
  <c r="C2800" i="36"/>
  <c r="B2047" i="36"/>
  <c r="A2046" i="36"/>
  <c r="D5154" i="18" l="1"/>
  <c r="C5153" i="18"/>
  <c r="A5153" i="18" s="1"/>
  <c r="B5154" i="18"/>
  <c r="C2801" i="36"/>
  <c r="B2048" i="36"/>
  <c r="A2047" i="36"/>
  <c r="B5155" i="18" l="1"/>
  <c r="D5155" i="18"/>
  <c r="C5154" i="18"/>
  <c r="A5154" i="18" s="1"/>
  <c r="C2802" i="36"/>
  <c r="B2049" i="36"/>
  <c r="A2048" i="36"/>
  <c r="D5156" i="18" l="1"/>
  <c r="C5155" i="18"/>
  <c r="A5155" i="18" s="1"/>
  <c r="B5156" i="18"/>
  <c r="B2050" i="36"/>
  <c r="A2049" i="36"/>
  <c r="C2803" i="36"/>
  <c r="B5157" i="18" l="1"/>
  <c r="D5157" i="18"/>
  <c r="C5156" i="18"/>
  <c r="A5156" i="18" s="1"/>
  <c r="C2804" i="36"/>
  <c r="B2051" i="36"/>
  <c r="A2050" i="36"/>
  <c r="D5158" i="18" l="1"/>
  <c r="C5157" i="18"/>
  <c r="A5157" i="18" s="1"/>
  <c r="B5158" i="18"/>
  <c r="B2052" i="36"/>
  <c r="A2051" i="36"/>
  <c r="C2805" i="36"/>
  <c r="B5159" i="18" l="1"/>
  <c r="D5159" i="18"/>
  <c r="C5158" i="18"/>
  <c r="A5158" i="18" s="1"/>
  <c r="C2806" i="36"/>
  <c r="B2053" i="36"/>
  <c r="A2052" i="36"/>
  <c r="D5160" i="18" l="1"/>
  <c r="C5159" i="18"/>
  <c r="A5159" i="18" s="1"/>
  <c r="B5160" i="18"/>
  <c r="B2054" i="36"/>
  <c r="A2053" i="36"/>
  <c r="C2807" i="36"/>
  <c r="B5161" i="18" l="1"/>
  <c r="D5161" i="18"/>
  <c r="C5160" i="18"/>
  <c r="A5160" i="18" s="1"/>
  <c r="C2808" i="36"/>
  <c r="B2055" i="36"/>
  <c r="A2054" i="36"/>
  <c r="D5162" i="18" l="1"/>
  <c r="C5161" i="18"/>
  <c r="A5161" i="18" s="1"/>
  <c r="B5162" i="18"/>
  <c r="C2809" i="36"/>
  <c r="B2056" i="36"/>
  <c r="A2055" i="36"/>
  <c r="B5163" i="18" l="1"/>
  <c r="D5163" i="18"/>
  <c r="C5162" i="18"/>
  <c r="A5162" i="18" s="1"/>
  <c r="C2810" i="36"/>
  <c r="B2057" i="36"/>
  <c r="A2056" i="36"/>
  <c r="D5164" i="18" l="1"/>
  <c r="C5163" i="18"/>
  <c r="A5163" i="18" s="1"/>
  <c r="B5164" i="18"/>
  <c r="C2811" i="36"/>
  <c r="B2058" i="36"/>
  <c r="A2057" i="36"/>
  <c r="B5165" i="18" l="1"/>
  <c r="D5165" i="18"/>
  <c r="C5164" i="18"/>
  <c r="A5164" i="18" s="1"/>
  <c r="C2812" i="36"/>
  <c r="B2059" i="36"/>
  <c r="A2058" i="36"/>
  <c r="D5166" i="18" l="1"/>
  <c r="C5165" i="18"/>
  <c r="A5165" i="18" s="1"/>
  <c r="B5166" i="18"/>
  <c r="B2060" i="36"/>
  <c r="A2059" i="36"/>
  <c r="C2813" i="36"/>
  <c r="B5167" i="18" l="1"/>
  <c r="D5167" i="18"/>
  <c r="C5166" i="18"/>
  <c r="A5166" i="18" s="1"/>
  <c r="C2814" i="36"/>
  <c r="B2061" i="36"/>
  <c r="A2060" i="36"/>
  <c r="D5168" i="18" l="1"/>
  <c r="C5167" i="18"/>
  <c r="A5167" i="18" s="1"/>
  <c r="B5168" i="18"/>
  <c r="B2062" i="36"/>
  <c r="A2061" i="36"/>
  <c r="C2815" i="36"/>
  <c r="B5169" i="18" l="1"/>
  <c r="D5169" i="18"/>
  <c r="C5168" i="18"/>
  <c r="A5168" i="18" s="1"/>
  <c r="B2063" i="36"/>
  <c r="A2062" i="36"/>
  <c r="C2816" i="36"/>
  <c r="D5170" i="18" l="1"/>
  <c r="C5169" i="18"/>
  <c r="A5169" i="18" s="1"/>
  <c r="B5170" i="18"/>
  <c r="B2064" i="36"/>
  <c r="A2063" i="36"/>
  <c r="C2817" i="36"/>
  <c r="B5171" i="18" l="1"/>
  <c r="D5171" i="18"/>
  <c r="C5170" i="18"/>
  <c r="A5170" i="18" s="1"/>
  <c r="B2065" i="36"/>
  <c r="A2064" i="36"/>
  <c r="C2818" i="36"/>
  <c r="D5172" i="18" l="1"/>
  <c r="C5171" i="18"/>
  <c r="A5171" i="18" s="1"/>
  <c r="B5172" i="18"/>
  <c r="C2819" i="36"/>
  <c r="B2066" i="36"/>
  <c r="A2065" i="36"/>
  <c r="B5173" i="18" l="1"/>
  <c r="D5173" i="18"/>
  <c r="C5172" i="18"/>
  <c r="A5172" i="18" s="1"/>
  <c r="B2067" i="36"/>
  <c r="A2066" i="36"/>
  <c r="C2820" i="36"/>
  <c r="D5174" i="18" l="1"/>
  <c r="C5173" i="18"/>
  <c r="A5173" i="18" s="1"/>
  <c r="B5174" i="18"/>
  <c r="C2821" i="36"/>
  <c r="B2068" i="36"/>
  <c r="A2067" i="36"/>
  <c r="B5175" i="18" l="1"/>
  <c r="D5175" i="18"/>
  <c r="C5174" i="18"/>
  <c r="A5174" i="18" s="1"/>
  <c r="B2069" i="36"/>
  <c r="A2068" i="36"/>
  <c r="C2822" i="36"/>
  <c r="D5176" i="18" l="1"/>
  <c r="C5175" i="18"/>
  <c r="A5175" i="18" s="1"/>
  <c r="B5176" i="18"/>
  <c r="C2823" i="36"/>
  <c r="B2070" i="36"/>
  <c r="A2069" i="36"/>
  <c r="B5177" i="18" l="1"/>
  <c r="D5177" i="18"/>
  <c r="C5176" i="18"/>
  <c r="A5176" i="18" s="1"/>
  <c r="C2824" i="36"/>
  <c r="B2071" i="36"/>
  <c r="A2070" i="36"/>
  <c r="D5178" i="18" l="1"/>
  <c r="C5177" i="18"/>
  <c r="A5177" i="18" s="1"/>
  <c r="B5178" i="18"/>
  <c r="C2825" i="36"/>
  <c r="B2072" i="36"/>
  <c r="A2071" i="36"/>
  <c r="B5179" i="18" l="1"/>
  <c r="D5179" i="18"/>
  <c r="C5178" i="18"/>
  <c r="A5178" i="18" s="1"/>
  <c r="C2826" i="36"/>
  <c r="B2073" i="36"/>
  <c r="A2072" i="36"/>
  <c r="D5180" i="18" l="1"/>
  <c r="C5179" i="18"/>
  <c r="A5179" i="18" s="1"/>
  <c r="B5180" i="18"/>
  <c r="C2827" i="36"/>
  <c r="B2074" i="36"/>
  <c r="A2073" i="36"/>
  <c r="B5181" i="18" l="1"/>
  <c r="D5181" i="18"/>
  <c r="C5180" i="18"/>
  <c r="A5180" i="18" s="1"/>
  <c r="C2828" i="36"/>
  <c r="B2075" i="36"/>
  <c r="A2074" i="36"/>
  <c r="D5182" i="18" l="1"/>
  <c r="C5181" i="18"/>
  <c r="A5181" i="18" s="1"/>
  <c r="B5182" i="18"/>
  <c r="C2829" i="36"/>
  <c r="B2076" i="36"/>
  <c r="A2075" i="36"/>
  <c r="B5183" i="18" l="1"/>
  <c r="D5183" i="18"/>
  <c r="C5182" i="18"/>
  <c r="A5182" i="18" s="1"/>
  <c r="C2830" i="36"/>
  <c r="B2077" i="36"/>
  <c r="A2076" i="36"/>
  <c r="D5184" i="18" l="1"/>
  <c r="C5183" i="18"/>
  <c r="A5183" i="18" s="1"/>
  <c r="B5184" i="18"/>
  <c r="C2831" i="36"/>
  <c r="B2078" i="36"/>
  <c r="A2077" i="36"/>
  <c r="B5185" i="18" l="1"/>
  <c r="D5185" i="18"/>
  <c r="C5184" i="18"/>
  <c r="A5184" i="18" s="1"/>
  <c r="C2832" i="36"/>
  <c r="B2079" i="36"/>
  <c r="A2078" i="36"/>
  <c r="D5186" i="18" l="1"/>
  <c r="C5185" i="18"/>
  <c r="A5185" i="18" s="1"/>
  <c r="B5186" i="18"/>
  <c r="B2080" i="36"/>
  <c r="A2079" i="36"/>
  <c r="C2833" i="36"/>
  <c r="B5187" i="18" l="1"/>
  <c r="D5187" i="18"/>
  <c r="C5186" i="18"/>
  <c r="A5186" i="18" s="1"/>
  <c r="B2081" i="36"/>
  <c r="A2080" i="36"/>
  <c r="C2834" i="36"/>
  <c r="D5188" i="18" l="1"/>
  <c r="C5187" i="18"/>
  <c r="A5187" i="18" s="1"/>
  <c r="B5188" i="18"/>
  <c r="C2835" i="36"/>
  <c r="B2082" i="36"/>
  <c r="A2081" i="36"/>
  <c r="B5189" i="18" l="1"/>
  <c r="D5189" i="18"/>
  <c r="C5188" i="18"/>
  <c r="A5188" i="18" s="1"/>
  <c r="C2836" i="36"/>
  <c r="B2083" i="36"/>
  <c r="A2082" i="36"/>
  <c r="D5190" i="18" l="1"/>
  <c r="C5189" i="18"/>
  <c r="A5189" i="18" s="1"/>
  <c r="B5190" i="18"/>
  <c r="B2084" i="36"/>
  <c r="A2083" i="36"/>
  <c r="C2837" i="36"/>
  <c r="B5191" i="18" l="1"/>
  <c r="D5191" i="18"/>
  <c r="C5190" i="18"/>
  <c r="A5190" i="18" s="1"/>
  <c r="C2838" i="36"/>
  <c r="B2085" i="36"/>
  <c r="A2084" i="36"/>
  <c r="D5192" i="18" l="1"/>
  <c r="C5191" i="18"/>
  <c r="A5191" i="18" s="1"/>
  <c r="B5192" i="18"/>
  <c r="B2086" i="36"/>
  <c r="A2085" i="36"/>
  <c r="C2839" i="36"/>
  <c r="B5193" i="18" l="1"/>
  <c r="D5193" i="18"/>
  <c r="C5192" i="18"/>
  <c r="A5192" i="18" s="1"/>
  <c r="C2840" i="36"/>
  <c r="B2087" i="36"/>
  <c r="A2086" i="36"/>
  <c r="D5194" i="18" l="1"/>
  <c r="C5193" i="18"/>
  <c r="A5193" i="18" s="1"/>
  <c r="B5194" i="18"/>
  <c r="B2088" i="36"/>
  <c r="A2087" i="36"/>
  <c r="C2841" i="36"/>
  <c r="B5195" i="18" l="1"/>
  <c r="D5195" i="18"/>
  <c r="C5194" i="18"/>
  <c r="A5194" i="18" s="1"/>
  <c r="C2842" i="36"/>
  <c r="B2089" i="36"/>
  <c r="A2088" i="36"/>
  <c r="D5196" i="18" l="1"/>
  <c r="C5195" i="18"/>
  <c r="A5195" i="18" s="1"/>
  <c r="B5196" i="18"/>
  <c r="C2843" i="36"/>
  <c r="B2090" i="36"/>
  <c r="A2089" i="36"/>
  <c r="B5197" i="18" l="1"/>
  <c r="D5197" i="18"/>
  <c r="C5196" i="18"/>
  <c r="A5196" i="18" s="1"/>
  <c r="C2844" i="36"/>
  <c r="B2091" i="36"/>
  <c r="A2090" i="36"/>
  <c r="D5198" i="18" l="1"/>
  <c r="C5197" i="18"/>
  <c r="A5197" i="18" s="1"/>
  <c r="B5198" i="18"/>
  <c r="C2845" i="36"/>
  <c r="B2092" i="36"/>
  <c r="A2091" i="36"/>
  <c r="B5199" i="18" l="1"/>
  <c r="D5199" i="18"/>
  <c r="C5198" i="18"/>
  <c r="A5198" i="18" s="1"/>
  <c r="C2846" i="36"/>
  <c r="B2093" i="36"/>
  <c r="A2092" i="36"/>
  <c r="D5200" i="18" l="1"/>
  <c r="C5199" i="18"/>
  <c r="A5199" i="18" s="1"/>
  <c r="B5200" i="18"/>
  <c r="C2847" i="36"/>
  <c r="B2094" i="36"/>
  <c r="A2093" i="36"/>
  <c r="B5201" i="18" l="1"/>
  <c r="D5201" i="18"/>
  <c r="C5200" i="18"/>
  <c r="A5200" i="18" s="1"/>
  <c r="C2848" i="36"/>
  <c r="B2095" i="36"/>
  <c r="A2094" i="36"/>
  <c r="D5202" i="18" l="1"/>
  <c r="C5201" i="18"/>
  <c r="A5201" i="18" s="1"/>
  <c r="B5202" i="18"/>
  <c r="C2849" i="36"/>
  <c r="B2096" i="36"/>
  <c r="A2095" i="36"/>
  <c r="B5203" i="18" l="1"/>
  <c r="D5203" i="18"/>
  <c r="C5202" i="18"/>
  <c r="A5202" i="18" s="1"/>
  <c r="C2850" i="36"/>
  <c r="B2097" i="36"/>
  <c r="A2096" i="36"/>
  <c r="D5204" i="18" l="1"/>
  <c r="C5203" i="18"/>
  <c r="A5203" i="18" s="1"/>
  <c r="B5204" i="18"/>
  <c r="C2851" i="36"/>
  <c r="B2098" i="36"/>
  <c r="A2097" i="36"/>
  <c r="B5205" i="18" l="1"/>
  <c r="D5205" i="18"/>
  <c r="C5204" i="18"/>
  <c r="A5204" i="18" s="1"/>
  <c r="C2852" i="36"/>
  <c r="B2099" i="36"/>
  <c r="A2098" i="36"/>
  <c r="D5206" i="18" l="1"/>
  <c r="C5205" i="18"/>
  <c r="A5205" i="18" s="1"/>
  <c r="B5206" i="18"/>
  <c r="C2853" i="36"/>
  <c r="B2100" i="36"/>
  <c r="A2099" i="36"/>
  <c r="B5207" i="18" l="1"/>
  <c r="D5207" i="18"/>
  <c r="C5206" i="18"/>
  <c r="A5206" i="18" s="1"/>
  <c r="C2854" i="36"/>
  <c r="B2101" i="36"/>
  <c r="A2100" i="36"/>
  <c r="D5208" i="18" l="1"/>
  <c r="C5207" i="18"/>
  <c r="A5207" i="18" s="1"/>
  <c r="B5208" i="18"/>
  <c r="C2855" i="36"/>
  <c r="B2102" i="36"/>
  <c r="A2101" i="36"/>
  <c r="B5209" i="18" l="1"/>
  <c r="D5209" i="18"/>
  <c r="C5208" i="18"/>
  <c r="A5208" i="18" s="1"/>
  <c r="B2103" i="36"/>
  <c r="A2102" i="36"/>
  <c r="C2856" i="36"/>
  <c r="D5210" i="18" l="1"/>
  <c r="C5209" i="18"/>
  <c r="A5209" i="18" s="1"/>
  <c r="B5210" i="18"/>
  <c r="C2857" i="36"/>
  <c r="B2104" i="36"/>
  <c r="A2103" i="36"/>
  <c r="B5211" i="18" l="1"/>
  <c r="D5211" i="18"/>
  <c r="C5210" i="18"/>
  <c r="A5210" i="18" s="1"/>
  <c r="B2105" i="36"/>
  <c r="A2104" i="36"/>
  <c r="C2858" i="36"/>
  <c r="D5212" i="18" l="1"/>
  <c r="C5211" i="18"/>
  <c r="A5211" i="18" s="1"/>
  <c r="B5212" i="18"/>
  <c r="C2859" i="36"/>
  <c r="B2106" i="36"/>
  <c r="A2105" i="36"/>
  <c r="B5213" i="18" l="1"/>
  <c r="D5213" i="18"/>
  <c r="C5212" i="18"/>
  <c r="A5212" i="18" s="1"/>
  <c r="B2107" i="36"/>
  <c r="A2106" i="36"/>
  <c r="C2860" i="36"/>
  <c r="D5214" i="18" l="1"/>
  <c r="C5213" i="18"/>
  <c r="A5213" i="18" s="1"/>
  <c r="B5214" i="18"/>
  <c r="B2108" i="36"/>
  <c r="A2107" i="36"/>
  <c r="C2861" i="36"/>
  <c r="B5215" i="18" l="1"/>
  <c r="D5215" i="18"/>
  <c r="C5214" i="18"/>
  <c r="A5214" i="18" s="1"/>
  <c r="B2109" i="36"/>
  <c r="A2108" i="36"/>
  <c r="C2862" i="36"/>
  <c r="D5216" i="18" l="1"/>
  <c r="C5215" i="18"/>
  <c r="A5215" i="18" s="1"/>
  <c r="B5216" i="18"/>
  <c r="C2863" i="36"/>
  <c r="B2110" i="36"/>
  <c r="A2109" i="36"/>
  <c r="B5217" i="18" l="1"/>
  <c r="D5217" i="18"/>
  <c r="C5216" i="18"/>
  <c r="A5216" i="18" s="1"/>
  <c r="B2111" i="36"/>
  <c r="A2110" i="36"/>
  <c r="C2864" i="36"/>
  <c r="D5218" i="18" l="1"/>
  <c r="C5217" i="18"/>
  <c r="A5217" i="18" s="1"/>
  <c r="B5218" i="18"/>
  <c r="C2865" i="36"/>
  <c r="B2112" i="36"/>
  <c r="A2111" i="36"/>
  <c r="B5219" i="18" l="1"/>
  <c r="D5219" i="18"/>
  <c r="C5218" i="18"/>
  <c r="A5218" i="18" s="1"/>
  <c r="B2113" i="36"/>
  <c r="A2112" i="36"/>
  <c r="C2866" i="36"/>
  <c r="D5220" i="18" l="1"/>
  <c r="C5219" i="18"/>
  <c r="A5219" i="18" s="1"/>
  <c r="B5220" i="18"/>
  <c r="C2867" i="36"/>
  <c r="B2114" i="36"/>
  <c r="A2113" i="36"/>
  <c r="B5221" i="18" l="1"/>
  <c r="D5221" i="18"/>
  <c r="C5220" i="18"/>
  <c r="A5220" i="18" s="1"/>
  <c r="B2115" i="36"/>
  <c r="A2114" i="36"/>
  <c r="C2868" i="36"/>
  <c r="D5222" i="18" l="1"/>
  <c r="C5221" i="18"/>
  <c r="A5221" i="18" s="1"/>
  <c r="B5222" i="18"/>
  <c r="C2869" i="36"/>
  <c r="B2116" i="36"/>
  <c r="A2115" i="36"/>
  <c r="B5223" i="18" l="1"/>
  <c r="D5223" i="18"/>
  <c r="C5222" i="18"/>
  <c r="A5222" i="18" s="1"/>
  <c r="B2117" i="36"/>
  <c r="A2116" i="36"/>
  <c r="C2870" i="36"/>
  <c r="D5224" i="18" l="1"/>
  <c r="C5223" i="18"/>
  <c r="A5223" i="18" s="1"/>
  <c r="B5224" i="18"/>
  <c r="C2871" i="36"/>
  <c r="B2118" i="36"/>
  <c r="A2117" i="36"/>
  <c r="B5225" i="18" l="1"/>
  <c r="D5225" i="18"/>
  <c r="C5224" i="18"/>
  <c r="A5224" i="18" s="1"/>
  <c r="B2119" i="36"/>
  <c r="A2118" i="36"/>
  <c r="C2872" i="36"/>
  <c r="D5226" i="18" l="1"/>
  <c r="C5225" i="18"/>
  <c r="A5225" i="18" s="1"/>
  <c r="B5226" i="18"/>
  <c r="C2873" i="36"/>
  <c r="B2120" i="36"/>
  <c r="A2119" i="36"/>
  <c r="B5227" i="18" l="1"/>
  <c r="D5227" i="18"/>
  <c r="C5226" i="18"/>
  <c r="A5226" i="18" s="1"/>
  <c r="B2121" i="36"/>
  <c r="A2120" i="36"/>
  <c r="C2874" i="36"/>
  <c r="D5228" i="18" l="1"/>
  <c r="C5227" i="18"/>
  <c r="A5227" i="18" s="1"/>
  <c r="B5228" i="18"/>
  <c r="B2122" i="36"/>
  <c r="A2121" i="36"/>
  <c r="C2875" i="36"/>
  <c r="B5229" i="18" l="1"/>
  <c r="D5229" i="18"/>
  <c r="C5228" i="18"/>
  <c r="A5228" i="18" s="1"/>
  <c r="C2876" i="36"/>
  <c r="B2123" i="36"/>
  <c r="A2122" i="36"/>
  <c r="D5230" i="18" l="1"/>
  <c r="C5229" i="18"/>
  <c r="A5229" i="18" s="1"/>
  <c r="B5230" i="18"/>
  <c r="C2877" i="36"/>
  <c r="B2124" i="36"/>
  <c r="A2123" i="36"/>
  <c r="B5231" i="18" l="1"/>
  <c r="D5231" i="18"/>
  <c r="C5230" i="18"/>
  <c r="A5230" i="18" s="1"/>
  <c r="B2125" i="36"/>
  <c r="A2124" i="36"/>
  <c r="C2878" i="36"/>
  <c r="D5232" i="18" l="1"/>
  <c r="C5231" i="18"/>
  <c r="A5231" i="18" s="1"/>
  <c r="B5232" i="18"/>
  <c r="C2879" i="36"/>
  <c r="B2126" i="36"/>
  <c r="A2125" i="36"/>
  <c r="B5233" i="18" l="1"/>
  <c r="D5233" i="18"/>
  <c r="C5232" i="18"/>
  <c r="A5232" i="18" s="1"/>
  <c r="B2127" i="36"/>
  <c r="A2126" i="36"/>
  <c r="C2880" i="36"/>
  <c r="D5234" i="18" l="1"/>
  <c r="C5233" i="18"/>
  <c r="A5233" i="18" s="1"/>
  <c r="B5234" i="18"/>
  <c r="C2881" i="36"/>
  <c r="B2128" i="36"/>
  <c r="A2127" i="36"/>
  <c r="B5235" i="18" l="1"/>
  <c r="D5235" i="18"/>
  <c r="C5234" i="18"/>
  <c r="A5234" i="18" s="1"/>
  <c r="B2129" i="36"/>
  <c r="A2128" i="36"/>
  <c r="C2882" i="36"/>
  <c r="D5236" i="18" l="1"/>
  <c r="C5235" i="18"/>
  <c r="A5235" i="18" s="1"/>
  <c r="B5236" i="18"/>
  <c r="B2130" i="36"/>
  <c r="A2129" i="36"/>
  <c r="C2883" i="36"/>
  <c r="B5237" i="18" l="1"/>
  <c r="D5237" i="18"/>
  <c r="C5236" i="18"/>
  <c r="A5236" i="18" s="1"/>
  <c r="B2131" i="36"/>
  <c r="A2130" i="36"/>
  <c r="C2884" i="36"/>
  <c r="D5238" i="18" l="1"/>
  <c r="C5237" i="18"/>
  <c r="A5237" i="18" s="1"/>
  <c r="B5238" i="18"/>
  <c r="C2885" i="36"/>
  <c r="B2132" i="36"/>
  <c r="A2131" i="36"/>
  <c r="B5239" i="18" l="1"/>
  <c r="D5239" i="18"/>
  <c r="C5238" i="18"/>
  <c r="A5238" i="18" s="1"/>
  <c r="C2886" i="36"/>
  <c r="B2133" i="36"/>
  <c r="A2132" i="36"/>
  <c r="D5240" i="18" l="1"/>
  <c r="C5239" i="18"/>
  <c r="A5239" i="18" s="1"/>
  <c r="B5240" i="18"/>
  <c r="B2134" i="36"/>
  <c r="A2133" i="36"/>
  <c r="C2887" i="36"/>
  <c r="B5241" i="18" l="1"/>
  <c r="D5241" i="18"/>
  <c r="C5240" i="18"/>
  <c r="A5240" i="18" s="1"/>
  <c r="C2888" i="36"/>
  <c r="B2135" i="36"/>
  <c r="A2134" i="36"/>
  <c r="D5242" i="18" l="1"/>
  <c r="C5241" i="18"/>
  <c r="A5241" i="18" s="1"/>
  <c r="B5242" i="18"/>
  <c r="B2136" i="36"/>
  <c r="A2135" i="36"/>
  <c r="C2889" i="36"/>
  <c r="B5243" i="18" l="1"/>
  <c r="D5243" i="18"/>
  <c r="C5242" i="18"/>
  <c r="A5242" i="18" s="1"/>
  <c r="B2137" i="36"/>
  <c r="A2136" i="36"/>
  <c r="C2890" i="36"/>
  <c r="D5244" i="18" l="1"/>
  <c r="C5243" i="18"/>
  <c r="A5243" i="18" s="1"/>
  <c r="B5244" i="18"/>
  <c r="C2891" i="36"/>
  <c r="B2138" i="36"/>
  <c r="A2137" i="36"/>
  <c r="B5245" i="18" l="1"/>
  <c r="D5245" i="18"/>
  <c r="C5244" i="18"/>
  <c r="A5244" i="18" s="1"/>
  <c r="C2892" i="36"/>
  <c r="B2139" i="36"/>
  <c r="A2138" i="36"/>
  <c r="D5246" i="18" l="1"/>
  <c r="C5245" i="18"/>
  <c r="A5245" i="18" s="1"/>
  <c r="B5246" i="18"/>
  <c r="B2140" i="36"/>
  <c r="A2139" i="36"/>
  <c r="C2893" i="36"/>
  <c r="B5247" i="18" l="1"/>
  <c r="D5247" i="18"/>
  <c r="C5246" i="18"/>
  <c r="A5246" i="18" s="1"/>
  <c r="C2894" i="36"/>
  <c r="B2141" i="36"/>
  <c r="A2140" i="36"/>
  <c r="D5248" i="18" l="1"/>
  <c r="C5247" i="18"/>
  <c r="A5247" i="18" s="1"/>
  <c r="B5248" i="18"/>
  <c r="B2142" i="36"/>
  <c r="A2141" i="36"/>
  <c r="C2895" i="36"/>
  <c r="B5249" i="18" l="1"/>
  <c r="D5249" i="18"/>
  <c r="C5248" i="18"/>
  <c r="A5248" i="18" s="1"/>
  <c r="B2143" i="36"/>
  <c r="A2142" i="36"/>
  <c r="C2896" i="36"/>
  <c r="D5250" i="18" l="1"/>
  <c r="C5249" i="18"/>
  <c r="A5249" i="18" s="1"/>
  <c r="B5250" i="18"/>
  <c r="B2144" i="36"/>
  <c r="A2143" i="36"/>
  <c r="C2897" i="36"/>
  <c r="B5251" i="18" l="1"/>
  <c r="D5251" i="18"/>
  <c r="C5250" i="18"/>
  <c r="A5250" i="18" s="1"/>
  <c r="C2898" i="36"/>
  <c r="B2145" i="36"/>
  <c r="A2144" i="36"/>
  <c r="D5252" i="18" l="1"/>
  <c r="C5251" i="18"/>
  <c r="A5251" i="18" s="1"/>
  <c r="B5252" i="18"/>
  <c r="B2146" i="36"/>
  <c r="A2145" i="36"/>
  <c r="C2899" i="36"/>
  <c r="B5253" i="18" l="1"/>
  <c r="D5253" i="18"/>
  <c r="C5252" i="18"/>
  <c r="A5252" i="18" s="1"/>
  <c r="C2900" i="36"/>
  <c r="B2147" i="36"/>
  <c r="A2146" i="36"/>
  <c r="D5254" i="18" l="1"/>
  <c r="C5253" i="18"/>
  <c r="A5253" i="18" s="1"/>
  <c r="B5254" i="18"/>
  <c r="B2148" i="36"/>
  <c r="A2147" i="36"/>
  <c r="C2901" i="36"/>
  <c r="B5255" i="18" l="1"/>
  <c r="D5255" i="18"/>
  <c r="C5254" i="18"/>
  <c r="A5254" i="18" s="1"/>
  <c r="C2902" i="36"/>
  <c r="B2149" i="36"/>
  <c r="A2148" i="36"/>
  <c r="D5256" i="18" l="1"/>
  <c r="C5255" i="18"/>
  <c r="A5255" i="18" s="1"/>
  <c r="B5256" i="18"/>
  <c r="B2150" i="36"/>
  <c r="A2149" i="36"/>
  <c r="C2903" i="36"/>
  <c r="B5257" i="18" l="1"/>
  <c r="D5257" i="18"/>
  <c r="C5256" i="18"/>
  <c r="A5256" i="18" s="1"/>
  <c r="C2904" i="36"/>
  <c r="B2151" i="36"/>
  <c r="A2150" i="36"/>
  <c r="D5258" i="18" l="1"/>
  <c r="C5257" i="18"/>
  <c r="A5257" i="18" s="1"/>
  <c r="B5258" i="18"/>
  <c r="B2152" i="36"/>
  <c r="A2151" i="36"/>
  <c r="C2905" i="36"/>
  <c r="B5259" i="18" l="1"/>
  <c r="D5259" i="18"/>
  <c r="C5258" i="18"/>
  <c r="A5258" i="18" s="1"/>
  <c r="C2906" i="36"/>
  <c r="B2153" i="36"/>
  <c r="A2152" i="36"/>
  <c r="D5260" i="18" l="1"/>
  <c r="C5259" i="18"/>
  <c r="A5259" i="18" s="1"/>
  <c r="B5260" i="18"/>
  <c r="B2154" i="36"/>
  <c r="A2153" i="36"/>
  <c r="C2907" i="36"/>
  <c r="B5261" i="18" l="1"/>
  <c r="D5261" i="18"/>
  <c r="C5260" i="18"/>
  <c r="A5260" i="18" s="1"/>
  <c r="C2908" i="36"/>
  <c r="B2155" i="36"/>
  <c r="A2154" i="36"/>
  <c r="D5262" i="18" l="1"/>
  <c r="C5261" i="18"/>
  <c r="A5261" i="18" s="1"/>
  <c r="B5262" i="18"/>
  <c r="B2156" i="36"/>
  <c r="A2155" i="36"/>
  <c r="C2909" i="36"/>
  <c r="B5263" i="18" l="1"/>
  <c r="D5263" i="18"/>
  <c r="C5262" i="18"/>
  <c r="A5262" i="18" s="1"/>
  <c r="C2910" i="36"/>
  <c r="B2157" i="36"/>
  <c r="A2156" i="36"/>
  <c r="D5264" i="18" l="1"/>
  <c r="C5263" i="18"/>
  <c r="A5263" i="18" s="1"/>
  <c r="B5264" i="18"/>
  <c r="B2158" i="36"/>
  <c r="A2157" i="36"/>
  <c r="C2911" i="36"/>
  <c r="B5265" i="18" l="1"/>
  <c r="D5265" i="18"/>
  <c r="C5264" i="18"/>
  <c r="A5264" i="18" s="1"/>
  <c r="C2912" i="36"/>
  <c r="B2159" i="36"/>
  <c r="A2158" i="36"/>
  <c r="D5266" i="18" l="1"/>
  <c r="C5265" i="18"/>
  <c r="A5265" i="18" s="1"/>
  <c r="B5266" i="18"/>
  <c r="B2160" i="36"/>
  <c r="A2159" i="36"/>
  <c r="C2913" i="36"/>
  <c r="B5267" i="18" l="1"/>
  <c r="D5267" i="18"/>
  <c r="C5266" i="18"/>
  <c r="A5266" i="18" s="1"/>
  <c r="C2914" i="36"/>
  <c r="B2161" i="36"/>
  <c r="A2160" i="36"/>
  <c r="D5268" i="18" l="1"/>
  <c r="C5267" i="18"/>
  <c r="A5267" i="18" s="1"/>
  <c r="B5268" i="18"/>
  <c r="B2162" i="36"/>
  <c r="A2161" i="36"/>
  <c r="C2915" i="36"/>
  <c r="B5269" i="18" l="1"/>
  <c r="D5269" i="18"/>
  <c r="C5268" i="18"/>
  <c r="A5268" i="18" s="1"/>
  <c r="C2916" i="36"/>
  <c r="B2163" i="36"/>
  <c r="A2162" i="36"/>
  <c r="D5270" i="18" l="1"/>
  <c r="C5269" i="18"/>
  <c r="A5269" i="18" s="1"/>
  <c r="B5270" i="18"/>
  <c r="B2164" i="36"/>
  <c r="A2163" i="36"/>
  <c r="C2917" i="36"/>
  <c r="B5271" i="18" l="1"/>
  <c r="D5271" i="18"/>
  <c r="C5270" i="18"/>
  <c r="A5270" i="18" s="1"/>
  <c r="C2918" i="36"/>
  <c r="B2165" i="36"/>
  <c r="A2164" i="36"/>
  <c r="D5272" i="18" l="1"/>
  <c r="C5271" i="18"/>
  <c r="A5271" i="18" s="1"/>
  <c r="B5272" i="18"/>
  <c r="B2166" i="36"/>
  <c r="A2165" i="36"/>
  <c r="C2919" i="36"/>
  <c r="B5273" i="18" l="1"/>
  <c r="D5273" i="18"/>
  <c r="C5272" i="18"/>
  <c r="A5272" i="18" s="1"/>
  <c r="C2920" i="36"/>
  <c r="B2167" i="36"/>
  <c r="A2166" i="36"/>
  <c r="D5274" i="18" l="1"/>
  <c r="C5273" i="18"/>
  <c r="A5273" i="18" s="1"/>
  <c r="B5274" i="18"/>
  <c r="B2168" i="36"/>
  <c r="A2167" i="36"/>
  <c r="C2921" i="36"/>
  <c r="B5275" i="18" l="1"/>
  <c r="D5275" i="18"/>
  <c r="C5274" i="18"/>
  <c r="A5274" i="18" s="1"/>
  <c r="C2922" i="36"/>
  <c r="B2169" i="36"/>
  <c r="A2168" i="36"/>
  <c r="D5276" i="18" l="1"/>
  <c r="C5275" i="18"/>
  <c r="A5275" i="18" s="1"/>
  <c r="B5276" i="18"/>
  <c r="C2923" i="36"/>
  <c r="B2170" i="36"/>
  <c r="A2169" i="36"/>
  <c r="B5277" i="18" l="1"/>
  <c r="D5277" i="18"/>
  <c r="C5276" i="18"/>
  <c r="A5276" i="18" s="1"/>
  <c r="C2924" i="36"/>
  <c r="B2171" i="36"/>
  <c r="A2170" i="36"/>
  <c r="D5278" i="18" l="1"/>
  <c r="C5277" i="18"/>
  <c r="A5277" i="18" s="1"/>
  <c r="B5278" i="18"/>
  <c r="C2925" i="36"/>
  <c r="B2172" i="36"/>
  <c r="A2171" i="36"/>
  <c r="B5279" i="18" l="1"/>
  <c r="D5279" i="18"/>
  <c r="C5278" i="18"/>
  <c r="A5278" i="18" s="1"/>
  <c r="C2926" i="36"/>
  <c r="B2173" i="36"/>
  <c r="A2172" i="36"/>
  <c r="D5280" i="18" l="1"/>
  <c r="C5279" i="18"/>
  <c r="A5279" i="18" s="1"/>
  <c r="B5280" i="18"/>
  <c r="C2927" i="36"/>
  <c r="B2174" i="36"/>
  <c r="A2173" i="36"/>
  <c r="B5281" i="18" l="1"/>
  <c r="D5281" i="18"/>
  <c r="C5280" i="18"/>
  <c r="A5280" i="18" s="1"/>
  <c r="C2928" i="36"/>
  <c r="B2175" i="36"/>
  <c r="A2174" i="36"/>
  <c r="D5282" i="18" l="1"/>
  <c r="C5281" i="18"/>
  <c r="A5281" i="18" s="1"/>
  <c r="B5282" i="18"/>
  <c r="C2929" i="36"/>
  <c r="B2176" i="36"/>
  <c r="A2175" i="36"/>
  <c r="B5283" i="18" l="1"/>
  <c r="D5283" i="18"/>
  <c r="C5282" i="18"/>
  <c r="A5282" i="18" s="1"/>
  <c r="C2930" i="36"/>
  <c r="B2177" i="36"/>
  <c r="A2176" i="36"/>
  <c r="D5284" i="18" l="1"/>
  <c r="C5283" i="18"/>
  <c r="A5283" i="18" s="1"/>
  <c r="B5284" i="18"/>
  <c r="B2178" i="36"/>
  <c r="A2177" i="36"/>
  <c r="C2931" i="36"/>
  <c r="B5285" i="18" l="1"/>
  <c r="D5285" i="18"/>
  <c r="C5284" i="18"/>
  <c r="A5284" i="18" s="1"/>
  <c r="C2932" i="36"/>
  <c r="B2179" i="36"/>
  <c r="A2178" i="36"/>
  <c r="D5286" i="18" l="1"/>
  <c r="C5285" i="18"/>
  <c r="A5285" i="18" s="1"/>
  <c r="B5286" i="18"/>
  <c r="B2180" i="36"/>
  <c r="A2179" i="36"/>
  <c r="C2933" i="36"/>
  <c r="B5287" i="18" l="1"/>
  <c r="D5287" i="18"/>
  <c r="C5286" i="18"/>
  <c r="A5286" i="18" s="1"/>
  <c r="C2934" i="36"/>
  <c r="B2181" i="36"/>
  <c r="A2180" i="36"/>
  <c r="D5288" i="18" l="1"/>
  <c r="C5287" i="18"/>
  <c r="A5287" i="18" s="1"/>
  <c r="B5288" i="18"/>
  <c r="B2182" i="36"/>
  <c r="A2181" i="36"/>
  <c r="C2935" i="36"/>
  <c r="B5289" i="18" l="1"/>
  <c r="D5289" i="18"/>
  <c r="C5288" i="18"/>
  <c r="A5288" i="18" s="1"/>
  <c r="C2936" i="36"/>
  <c r="B2183" i="36"/>
  <c r="A2182" i="36"/>
  <c r="D5290" i="18" l="1"/>
  <c r="C5289" i="18"/>
  <c r="A5289" i="18" s="1"/>
  <c r="B5290" i="18"/>
  <c r="B2184" i="36"/>
  <c r="A2183" i="36"/>
  <c r="C2937" i="36"/>
  <c r="B5291" i="18" l="1"/>
  <c r="D5291" i="18"/>
  <c r="C5290" i="18"/>
  <c r="A5290" i="18" s="1"/>
  <c r="C2938" i="36"/>
  <c r="B2185" i="36"/>
  <c r="A2184" i="36"/>
  <c r="D5292" i="18" l="1"/>
  <c r="C5291" i="18"/>
  <c r="A5291" i="18" s="1"/>
  <c r="B5292" i="18"/>
  <c r="B2186" i="36"/>
  <c r="A2185" i="36"/>
  <c r="C2939" i="36"/>
  <c r="B5293" i="18" l="1"/>
  <c r="D5293" i="18"/>
  <c r="C5292" i="18"/>
  <c r="A5292" i="18" s="1"/>
  <c r="C2940" i="36"/>
  <c r="B2187" i="36"/>
  <c r="A2186" i="36"/>
  <c r="D5294" i="18" l="1"/>
  <c r="C5293" i="18"/>
  <c r="A5293" i="18" s="1"/>
  <c r="B5294" i="18"/>
  <c r="B2188" i="36"/>
  <c r="A2187" i="36"/>
  <c r="C2941" i="36"/>
  <c r="B5295" i="18" l="1"/>
  <c r="D5295" i="18"/>
  <c r="C5294" i="18"/>
  <c r="A5294" i="18" s="1"/>
  <c r="B2189" i="36"/>
  <c r="A2188" i="36"/>
  <c r="C2942" i="36"/>
  <c r="D5296" i="18" l="1"/>
  <c r="C5295" i="18"/>
  <c r="A5295" i="18" s="1"/>
  <c r="B5296" i="18"/>
  <c r="B2190" i="36"/>
  <c r="A2189" i="36"/>
  <c r="C2943" i="36"/>
  <c r="B5297" i="18" l="1"/>
  <c r="D5297" i="18"/>
  <c r="C5296" i="18"/>
  <c r="A5296" i="18" s="1"/>
  <c r="C2944" i="36"/>
  <c r="B2191" i="36"/>
  <c r="A2190" i="36"/>
  <c r="D5298" i="18" l="1"/>
  <c r="C5297" i="18"/>
  <c r="A5297" i="18" s="1"/>
  <c r="B5298" i="18"/>
  <c r="C2945" i="36"/>
  <c r="B2192" i="36"/>
  <c r="A2191" i="36"/>
  <c r="B5299" i="18" l="1"/>
  <c r="D5299" i="18"/>
  <c r="C5298" i="18"/>
  <c r="A5298" i="18" s="1"/>
  <c r="B2193" i="36"/>
  <c r="A2192" i="36"/>
  <c r="C2946" i="36"/>
  <c r="D5300" i="18" l="1"/>
  <c r="C5299" i="18"/>
  <c r="A5299" i="18" s="1"/>
  <c r="B5300" i="18"/>
  <c r="C2947" i="36"/>
  <c r="B2194" i="36"/>
  <c r="A2193" i="36"/>
  <c r="B5301" i="18" l="1"/>
  <c r="D5301" i="18"/>
  <c r="C5300" i="18"/>
  <c r="A5300" i="18" s="1"/>
  <c r="B2195" i="36"/>
  <c r="A2194" i="36"/>
  <c r="C2948" i="36"/>
  <c r="D5302" i="18" l="1"/>
  <c r="C5301" i="18"/>
  <c r="A5301" i="18" s="1"/>
  <c r="B5302" i="18"/>
  <c r="C2949" i="36"/>
  <c r="B2196" i="36"/>
  <c r="A2195" i="36"/>
  <c r="B5303" i="18" l="1"/>
  <c r="D5303" i="18"/>
  <c r="C5302" i="18"/>
  <c r="A5302" i="18" s="1"/>
  <c r="B2197" i="36"/>
  <c r="A2196" i="36"/>
  <c r="C2950" i="36"/>
  <c r="D5304" i="18" l="1"/>
  <c r="C5303" i="18"/>
  <c r="A5303" i="18" s="1"/>
  <c r="B5304" i="18"/>
  <c r="B2198" i="36"/>
  <c r="A2197" i="36"/>
  <c r="C2951" i="36"/>
  <c r="B5305" i="18" l="1"/>
  <c r="D5305" i="18"/>
  <c r="C5304" i="18"/>
  <c r="A5304" i="18" s="1"/>
  <c r="B2199" i="36"/>
  <c r="A2198" i="36"/>
  <c r="C2952" i="36"/>
  <c r="D5306" i="18" l="1"/>
  <c r="C5305" i="18"/>
  <c r="A5305" i="18" s="1"/>
  <c r="B5306" i="18"/>
  <c r="C2953" i="36"/>
  <c r="B2200" i="36"/>
  <c r="A2199" i="36"/>
  <c r="B5307" i="18" l="1"/>
  <c r="D5307" i="18"/>
  <c r="C5306" i="18"/>
  <c r="A5306" i="18" s="1"/>
  <c r="B2201" i="36"/>
  <c r="A2200" i="36"/>
  <c r="C2954" i="36"/>
  <c r="D5308" i="18" l="1"/>
  <c r="C5307" i="18"/>
  <c r="A5307" i="18" s="1"/>
  <c r="B5308" i="18"/>
  <c r="C2955" i="36"/>
  <c r="B2202" i="36"/>
  <c r="A2201" i="36"/>
  <c r="B5309" i="18" l="1"/>
  <c r="D5309" i="18"/>
  <c r="C5308" i="18"/>
  <c r="A5308" i="18" s="1"/>
  <c r="B2203" i="36"/>
  <c r="A2202" i="36"/>
  <c r="C2956" i="36"/>
  <c r="D5310" i="18" l="1"/>
  <c r="C5309" i="18"/>
  <c r="A5309" i="18" s="1"/>
  <c r="B5310" i="18"/>
  <c r="C2957" i="36"/>
  <c r="B2204" i="36"/>
  <c r="A2203" i="36"/>
  <c r="B5311" i="18" l="1"/>
  <c r="D5311" i="18"/>
  <c r="C5310" i="18"/>
  <c r="A5310" i="18" s="1"/>
  <c r="B2205" i="36"/>
  <c r="A2204" i="36"/>
  <c r="C2958" i="36"/>
  <c r="D5312" i="18" l="1"/>
  <c r="C5311" i="18"/>
  <c r="A5311" i="18" s="1"/>
  <c r="B5312" i="18"/>
  <c r="C2959" i="36"/>
  <c r="B2206" i="36"/>
  <c r="A2205" i="36"/>
  <c r="B5313" i="18" l="1"/>
  <c r="D5313" i="18"/>
  <c r="C5312" i="18"/>
  <c r="A5312" i="18" s="1"/>
  <c r="B2207" i="36"/>
  <c r="A2206" i="36"/>
  <c r="C2960" i="36"/>
  <c r="D5314" i="18" l="1"/>
  <c r="C5313" i="18"/>
  <c r="A5313" i="18" s="1"/>
  <c r="B5314" i="18"/>
  <c r="C2961" i="36"/>
  <c r="B2208" i="36"/>
  <c r="A2207" i="36"/>
  <c r="B5315" i="18" l="1"/>
  <c r="D5315" i="18"/>
  <c r="C5314" i="18"/>
  <c r="A5314" i="18" s="1"/>
  <c r="B2209" i="36"/>
  <c r="A2208" i="36"/>
  <c r="C2962" i="36"/>
  <c r="D5316" i="18" l="1"/>
  <c r="C5315" i="18"/>
  <c r="A5315" i="18" s="1"/>
  <c r="B5316" i="18"/>
  <c r="C2963" i="36"/>
  <c r="B2210" i="36"/>
  <c r="A2209" i="36"/>
  <c r="B5317" i="18" l="1"/>
  <c r="D5317" i="18"/>
  <c r="C5316" i="18"/>
  <c r="A5316" i="18" s="1"/>
  <c r="B2211" i="36"/>
  <c r="A2210" i="36"/>
  <c r="C2964" i="36"/>
  <c r="D5318" i="18" l="1"/>
  <c r="C5317" i="18"/>
  <c r="A5317" i="18" s="1"/>
  <c r="B5318" i="18"/>
  <c r="C2965" i="36"/>
  <c r="B2212" i="36"/>
  <c r="A2211" i="36"/>
  <c r="B5319" i="18" l="1"/>
  <c r="D5319" i="18"/>
  <c r="C5318" i="18"/>
  <c r="A5318" i="18" s="1"/>
  <c r="B2213" i="36"/>
  <c r="A2212" i="36"/>
  <c r="C2966" i="36"/>
  <c r="D5320" i="18" l="1"/>
  <c r="C5319" i="18"/>
  <c r="A5319" i="18" s="1"/>
  <c r="B5320" i="18"/>
  <c r="C2967" i="36"/>
  <c r="B2214" i="36"/>
  <c r="A2213" i="36"/>
  <c r="B5321" i="18" l="1"/>
  <c r="D5321" i="18"/>
  <c r="C5320" i="18"/>
  <c r="A5320" i="18" s="1"/>
  <c r="B2215" i="36"/>
  <c r="A2214" i="36"/>
  <c r="C2968" i="36"/>
  <c r="D5322" i="18" l="1"/>
  <c r="C5321" i="18"/>
  <c r="A5321" i="18" s="1"/>
  <c r="B5322" i="18"/>
  <c r="C2969" i="36"/>
  <c r="B2216" i="36"/>
  <c r="A2215" i="36"/>
  <c r="B5323" i="18" l="1"/>
  <c r="D5323" i="18"/>
  <c r="C5322" i="18"/>
  <c r="A5322" i="18" s="1"/>
  <c r="C2970" i="36"/>
  <c r="B2217" i="36"/>
  <c r="A2216" i="36"/>
  <c r="D5324" i="18" l="1"/>
  <c r="C5323" i="18"/>
  <c r="A5323" i="18" s="1"/>
  <c r="B5324" i="18"/>
  <c r="C2971" i="36"/>
  <c r="B2218" i="36"/>
  <c r="A2217" i="36"/>
  <c r="B5325" i="18" l="1"/>
  <c r="D5325" i="18"/>
  <c r="C5324" i="18"/>
  <c r="A5324" i="18" s="1"/>
  <c r="B2219" i="36"/>
  <c r="A2218" i="36"/>
  <c r="C2972" i="36"/>
  <c r="D5326" i="18" l="1"/>
  <c r="C5325" i="18"/>
  <c r="A5325" i="18" s="1"/>
  <c r="B5326" i="18"/>
  <c r="C2973" i="36"/>
  <c r="B2220" i="36"/>
  <c r="A2219" i="36"/>
  <c r="B5327" i="18" l="1"/>
  <c r="D5327" i="18"/>
  <c r="C5326" i="18"/>
  <c r="A5326" i="18" s="1"/>
  <c r="C2974" i="36"/>
  <c r="B2221" i="36"/>
  <c r="A2220" i="36"/>
  <c r="D5328" i="18" l="1"/>
  <c r="C5327" i="18"/>
  <c r="A5327" i="18" s="1"/>
  <c r="B5328" i="18"/>
  <c r="B2222" i="36"/>
  <c r="A2221" i="36"/>
  <c r="C2975" i="36"/>
  <c r="B5329" i="18" l="1"/>
  <c r="D5329" i="18"/>
  <c r="C5328" i="18"/>
  <c r="A5328" i="18" s="1"/>
  <c r="C2976" i="36"/>
  <c r="B2223" i="36"/>
  <c r="A2222" i="36"/>
  <c r="D5330" i="18" l="1"/>
  <c r="C5329" i="18"/>
  <c r="A5329" i="18" s="1"/>
  <c r="B5330" i="18"/>
  <c r="B2224" i="36"/>
  <c r="A2223" i="36"/>
  <c r="C2977" i="36"/>
  <c r="B5331" i="18" l="1"/>
  <c r="D5331" i="18"/>
  <c r="C5330" i="18"/>
  <c r="A5330" i="18" s="1"/>
  <c r="C2978" i="36"/>
  <c r="B2225" i="36"/>
  <c r="A2224" i="36"/>
  <c r="D5332" i="18" l="1"/>
  <c r="C5331" i="18"/>
  <c r="A5331" i="18" s="1"/>
  <c r="B5332" i="18"/>
  <c r="B2226" i="36"/>
  <c r="A2225" i="36"/>
  <c r="C2979" i="36"/>
  <c r="B5333" i="18" l="1"/>
  <c r="D5333" i="18"/>
  <c r="C5332" i="18"/>
  <c r="A5332" i="18" s="1"/>
  <c r="C2980" i="36"/>
  <c r="B2227" i="36"/>
  <c r="A2226" i="36"/>
  <c r="D5334" i="18" l="1"/>
  <c r="C5333" i="18"/>
  <c r="A5333" i="18" s="1"/>
  <c r="B5334" i="18"/>
  <c r="B2228" i="36"/>
  <c r="A2227" i="36"/>
  <c r="C2981" i="36"/>
  <c r="B5335" i="18" l="1"/>
  <c r="D5335" i="18"/>
  <c r="C5334" i="18"/>
  <c r="A5334" i="18" s="1"/>
  <c r="C2982" i="36"/>
  <c r="B2229" i="36"/>
  <c r="A2228" i="36"/>
  <c r="D5336" i="18" l="1"/>
  <c r="C5335" i="18"/>
  <c r="A5335" i="18" s="1"/>
  <c r="B5336" i="18"/>
  <c r="B2230" i="36"/>
  <c r="A2229" i="36"/>
  <c r="C2983" i="36"/>
  <c r="B5337" i="18" l="1"/>
  <c r="D5337" i="18"/>
  <c r="C5336" i="18"/>
  <c r="A5336" i="18" s="1"/>
  <c r="C2984" i="36"/>
  <c r="B2231" i="36"/>
  <c r="A2230" i="36"/>
  <c r="D5338" i="18" l="1"/>
  <c r="C5337" i="18"/>
  <c r="A5337" i="18" s="1"/>
  <c r="B5338" i="18"/>
  <c r="B2232" i="36"/>
  <c r="A2231" i="36"/>
  <c r="C2985" i="36"/>
  <c r="B5339" i="18" l="1"/>
  <c r="D5339" i="18"/>
  <c r="C5338" i="18"/>
  <c r="A5338" i="18" s="1"/>
  <c r="C2986" i="36"/>
  <c r="B2233" i="36"/>
  <c r="A2232" i="36"/>
  <c r="D5340" i="18" l="1"/>
  <c r="C5339" i="18"/>
  <c r="A5339" i="18" s="1"/>
  <c r="B5340" i="18"/>
  <c r="B2234" i="36"/>
  <c r="A2233" i="36"/>
  <c r="C2987" i="36"/>
  <c r="B5341" i="18" l="1"/>
  <c r="D5341" i="18"/>
  <c r="C5340" i="18"/>
  <c r="A5340" i="18" s="1"/>
  <c r="C2988" i="36"/>
  <c r="B2235" i="36"/>
  <c r="A2234" i="36"/>
  <c r="D5342" i="18" l="1"/>
  <c r="C5341" i="18"/>
  <c r="A5341" i="18" s="1"/>
  <c r="B5342" i="18"/>
  <c r="B2236" i="36"/>
  <c r="A2235" i="36"/>
  <c r="C2989" i="36"/>
  <c r="B5343" i="18" l="1"/>
  <c r="D5343" i="18"/>
  <c r="C5342" i="18"/>
  <c r="A5342" i="18" s="1"/>
  <c r="C2990" i="36"/>
  <c r="B2237" i="36"/>
  <c r="A2236" i="36"/>
  <c r="D5344" i="18" l="1"/>
  <c r="C5343" i="18"/>
  <c r="A5343" i="18" s="1"/>
  <c r="B5344" i="18"/>
  <c r="B2238" i="36"/>
  <c r="A2237" i="36"/>
  <c r="C2991" i="36"/>
  <c r="B5345" i="18" l="1"/>
  <c r="D5345" i="18"/>
  <c r="C5344" i="18"/>
  <c r="A5344" i="18" s="1"/>
  <c r="C2992" i="36"/>
  <c r="B2239" i="36"/>
  <c r="A2238" i="36"/>
  <c r="D5346" i="18" l="1"/>
  <c r="C5345" i="18"/>
  <c r="A5345" i="18" s="1"/>
  <c r="B5346" i="18"/>
  <c r="B2240" i="36"/>
  <c r="A2239" i="36"/>
  <c r="C2993" i="36"/>
  <c r="B5347" i="18" l="1"/>
  <c r="D5347" i="18"/>
  <c r="C5346" i="18"/>
  <c r="A5346" i="18" s="1"/>
  <c r="C2994" i="36"/>
  <c r="B2241" i="36"/>
  <c r="A2240" i="36"/>
  <c r="D5348" i="18" l="1"/>
  <c r="C5347" i="18"/>
  <c r="A5347" i="18" s="1"/>
  <c r="B5348" i="18"/>
  <c r="B2242" i="36"/>
  <c r="A2241" i="36"/>
  <c r="C2995" i="36"/>
  <c r="B5349" i="18" l="1"/>
  <c r="D5349" i="18"/>
  <c r="C5348" i="18"/>
  <c r="A5348" i="18" s="1"/>
  <c r="C2996" i="36"/>
  <c r="B2243" i="36"/>
  <c r="A2242" i="36"/>
  <c r="D5350" i="18" l="1"/>
  <c r="C5349" i="18"/>
  <c r="A5349" i="18" s="1"/>
  <c r="B5350" i="18"/>
  <c r="B2244" i="36"/>
  <c r="A2243" i="36"/>
  <c r="C2997" i="36"/>
  <c r="B5351" i="18" l="1"/>
  <c r="D5351" i="18"/>
  <c r="C5350" i="18"/>
  <c r="A5350" i="18" s="1"/>
  <c r="B2245" i="36"/>
  <c r="A2244" i="36"/>
  <c r="C2998" i="36"/>
  <c r="D5352" i="18" l="1"/>
  <c r="C5351" i="18"/>
  <c r="A5351" i="18" s="1"/>
  <c r="B5352" i="18"/>
  <c r="B2246" i="36"/>
  <c r="A2245" i="36"/>
  <c r="C2999" i="36"/>
  <c r="B5353" i="18" l="1"/>
  <c r="D5353" i="18"/>
  <c r="C5352" i="18"/>
  <c r="A5352" i="18" s="1"/>
  <c r="C3000" i="36"/>
  <c r="B2247" i="36"/>
  <c r="A2246" i="36"/>
  <c r="D5354" i="18" l="1"/>
  <c r="C5353" i="18"/>
  <c r="A5353" i="18" s="1"/>
  <c r="B5354" i="18"/>
  <c r="C3001" i="36"/>
  <c r="B2248" i="36"/>
  <c r="A2247" i="36"/>
  <c r="B5355" i="18" l="1"/>
  <c r="D5355" i="18"/>
  <c r="C5354" i="18"/>
  <c r="A5354" i="18" s="1"/>
  <c r="B2249" i="36"/>
  <c r="A2248" i="36"/>
  <c r="C3002" i="36"/>
  <c r="D5356" i="18" l="1"/>
  <c r="C5355" i="18"/>
  <c r="A5355" i="18" s="1"/>
  <c r="B5356" i="18"/>
  <c r="C3003" i="36"/>
  <c r="B2250" i="36"/>
  <c r="A2249" i="36"/>
  <c r="B5357" i="18" l="1"/>
  <c r="D5357" i="18"/>
  <c r="C5356" i="18"/>
  <c r="A5356" i="18" s="1"/>
  <c r="B2251" i="36"/>
  <c r="A2250" i="36"/>
  <c r="C3004" i="36"/>
  <c r="D5358" i="18" l="1"/>
  <c r="C5357" i="18"/>
  <c r="A5357" i="18" s="1"/>
  <c r="B5358" i="18"/>
  <c r="C3005" i="36"/>
  <c r="B2252" i="36"/>
  <c r="A2251" i="36"/>
  <c r="B5359" i="18" l="1"/>
  <c r="D5359" i="18"/>
  <c r="C5358" i="18"/>
  <c r="A5358" i="18" s="1"/>
  <c r="B2253" i="36"/>
  <c r="A2252" i="36"/>
  <c r="C3006" i="36"/>
  <c r="D5360" i="18" l="1"/>
  <c r="C5359" i="18"/>
  <c r="A5359" i="18" s="1"/>
  <c r="B5360" i="18"/>
  <c r="B2254" i="36"/>
  <c r="A2253" i="36"/>
  <c r="C3007" i="36"/>
  <c r="B5361" i="18" l="1"/>
  <c r="D5361" i="18"/>
  <c r="C5360" i="18"/>
  <c r="A5360" i="18" s="1"/>
  <c r="B2255" i="36"/>
  <c r="A2254" i="36"/>
  <c r="C3008" i="36"/>
  <c r="D5362" i="18" l="1"/>
  <c r="C5361" i="18"/>
  <c r="A5361" i="18" s="1"/>
  <c r="B5362" i="18"/>
  <c r="C3009" i="36"/>
  <c r="B2256" i="36"/>
  <c r="A2255" i="36"/>
  <c r="B5363" i="18" l="1"/>
  <c r="D5363" i="18"/>
  <c r="C5362" i="18"/>
  <c r="A5362" i="18" s="1"/>
  <c r="B2257" i="36"/>
  <c r="A2256" i="36"/>
  <c r="C3010" i="36"/>
  <c r="D5364" i="18" l="1"/>
  <c r="C5363" i="18"/>
  <c r="A5363" i="18" s="1"/>
  <c r="B5364" i="18"/>
  <c r="C3011" i="36"/>
  <c r="B2258" i="36"/>
  <c r="A2257" i="36"/>
  <c r="B5365" i="18" l="1"/>
  <c r="D5365" i="18"/>
  <c r="C5364" i="18"/>
  <c r="A5364" i="18" s="1"/>
  <c r="B2259" i="36"/>
  <c r="A2258" i="36"/>
  <c r="C3012" i="36"/>
  <c r="D5366" i="18" l="1"/>
  <c r="C5365" i="18"/>
  <c r="A5365" i="18" s="1"/>
  <c r="B5366" i="18"/>
  <c r="C3013" i="36"/>
  <c r="B2260" i="36"/>
  <c r="A2259" i="36"/>
  <c r="B5367" i="18" l="1"/>
  <c r="D5367" i="18"/>
  <c r="C5366" i="18"/>
  <c r="A5366" i="18" s="1"/>
  <c r="B2261" i="36"/>
  <c r="A2260" i="36"/>
  <c r="C3014" i="36"/>
  <c r="D5368" i="18" l="1"/>
  <c r="C5367" i="18"/>
  <c r="A5367" i="18" s="1"/>
  <c r="B5368" i="18"/>
  <c r="B2262" i="36"/>
  <c r="A2261" i="36"/>
  <c r="C3015" i="36"/>
  <c r="B5369" i="18" l="1"/>
  <c r="D5369" i="18"/>
  <c r="C5368" i="18"/>
  <c r="A5368" i="18" s="1"/>
  <c r="B2263" i="36"/>
  <c r="A2262" i="36"/>
  <c r="C3016" i="36"/>
  <c r="D5370" i="18" l="1"/>
  <c r="C5369" i="18"/>
  <c r="A5369" i="18" s="1"/>
  <c r="B5370" i="18"/>
  <c r="C3017" i="36"/>
  <c r="B2264" i="36"/>
  <c r="A2263" i="36"/>
  <c r="B5371" i="18" l="1"/>
  <c r="D5371" i="18"/>
  <c r="C5370" i="18"/>
  <c r="A5370" i="18" s="1"/>
  <c r="C3018" i="36"/>
  <c r="B2265" i="36"/>
  <c r="A2264" i="36"/>
  <c r="D5372" i="18" l="1"/>
  <c r="C5371" i="18"/>
  <c r="A5371" i="18" s="1"/>
  <c r="B5372" i="18"/>
  <c r="C3019" i="36"/>
  <c r="B2266" i="36"/>
  <c r="A2265" i="36"/>
  <c r="B5373" i="18" l="1"/>
  <c r="D5373" i="18"/>
  <c r="C5372" i="18"/>
  <c r="A5372" i="18" s="1"/>
  <c r="C3020" i="36"/>
  <c r="B2267" i="36"/>
  <c r="A2266" i="36"/>
  <c r="D5374" i="18" l="1"/>
  <c r="C5373" i="18"/>
  <c r="A5373" i="18" s="1"/>
  <c r="B5374" i="18"/>
  <c r="C3021" i="36"/>
  <c r="B2268" i="36"/>
  <c r="A2267" i="36"/>
  <c r="B5375" i="18" l="1"/>
  <c r="D5375" i="18"/>
  <c r="C5374" i="18"/>
  <c r="A5374" i="18" s="1"/>
  <c r="C3022" i="36"/>
  <c r="B2269" i="36"/>
  <c r="A2268" i="36"/>
  <c r="D5376" i="18" l="1"/>
  <c r="C5375" i="18"/>
  <c r="A5375" i="18" s="1"/>
  <c r="B5376" i="18"/>
  <c r="C3023" i="36"/>
  <c r="B2270" i="36"/>
  <c r="A2269" i="36"/>
  <c r="B5377" i="18" l="1"/>
  <c r="D5377" i="18"/>
  <c r="C5376" i="18"/>
  <c r="A5376" i="18" s="1"/>
  <c r="C3024" i="36"/>
  <c r="B2271" i="36"/>
  <c r="A2270" i="36"/>
  <c r="D5378" i="18" l="1"/>
  <c r="C5377" i="18"/>
  <c r="A5377" i="18" s="1"/>
  <c r="B5378" i="18"/>
  <c r="C3025" i="36"/>
  <c r="B2272" i="36"/>
  <c r="A2271" i="36"/>
  <c r="B5379" i="18" l="1"/>
  <c r="D5379" i="18"/>
  <c r="C5378" i="18"/>
  <c r="A5378" i="18" s="1"/>
  <c r="C3026" i="36"/>
  <c r="B2273" i="36"/>
  <c r="A2272" i="36"/>
  <c r="D5380" i="18" l="1"/>
  <c r="C5379" i="18"/>
  <c r="A5379" i="18" s="1"/>
  <c r="B5380" i="18"/>
  <c r="C3027" i="36"/>
  <c r="B2274" i="36"/>
  <c r="A2273" i="36"/>
  <c r="B5381" i="18" l="1"/>
  <c r="D5381" i="18"/>
  <c r="C5380" i="18"/>
  <c r="A5380" i="18" s="1"/>
  <c r="C3028" i="36"/>
  <c r="B2275" i="36"/>
  <c r="A2274" i="36"/>
  <c r="D5382" i="18" l="1"/>
  <c r="C5381" i="18"/>
  <c r="A5381" i="18" s="1"/>
  <c r="B5382" i="18"/>
  <c r="C3029" i="36"/>
  <c r="B2276" i="36"/>
  <c r="A2275" i="36"/>
  <c r="B5383" i="18" l="1"/>
  <c r="D5383" i="18"/>
  <c r="C5382" i="18"/>
  <c r="A5382" i="18" s="1"/>
  <c r="C3030" i="36"/>
  <c r="B2277" i="36"/>
  <c r="A2276" i="36"/>
  <c r="D5384" i="18" l="1"/>
  <c r="C5383" i="18"/>
  <c r="A5383" i="18" s="1"/>
  <c r="B5384" i="18"/>
  <c r="C3031" i="36"/>
  <c r="B2278" i="36"/>
  <c r="A2277" i="36"/>
  <c r="B5385" i="18" l="1"/>
  <c r="D5385" i="18"/>
  <c r="C5384" i="18"/>
  <c r="A5384" i="18" s="1"/>
  <c r="C3032" i="36"/>
  <c r="B2279" i="36"/>
  <c r="A2278" i="36"/>
  <c r="D5386" i="18" l="1"/>
  <c r="C5385" i="18"/>
  <c r="A5385" i="18" s="1"/>
  <c r="B5386" i="18"/>
  <c r="C3033" i="36"/>
  <c r="B2280" i="36"/>
  <c r="A2279" i="36"/>
  <c r="B5387" i="18" l="1"/>
  <c r="D5387" i="18"/>
  <c r="C5386" i="18"/>
  <c r="A5386" i="18" s="1"/>
  <c r="B2281" i="36"/>
  <c r="A2280" i="36"/>
  <c r="C3034" i="36"/>
  <c r="D5388" i="18" l="1"/>
  <c r="C5387" i="18"/>
  <c r="A5387" i="18" s="1"/>
  <c r="B5388" i="18"/>
  <c r="C3035" i="36"/>
  <c r="B2282" i="36"/>
  <c r="A2281" i="36"/>
  <c r="B5389" i="18" l="1"/>
  <c r="D5389" i="18"/>
  <c r="C5388" i="18"/>
  <c r="A5388" i="18" s="1"/>
  <c r="B2283" i="36"/>
  <c r="A2282" i="36"/>
  <c r="C3036" i="36"/>
  <c r="D5390" i="18" l="1"/>
  <c r="C5389" i="18"/>
  <c r="A5389" i="18" s="1"/>
  <c r="B5390" i="18"/>
  <c r="C3037" i="36"/>
  <c r="B2284" i="36"/>
  <c r="A2283" i="36"/>
  <c r="B5391" i="18" l="1"/>
  <c r="D5391" i="18"/>
  <c r="C5390" i="18"/>
  <c r="A5390" i="18" s="1"/>
  <c r="B2285" i="36"/>
  <c r="A2284" i="36"/>
  <c r="C3038" i="36"/>
  <c r="D5392" i="18" l="1"/>
  <c r="C5391" i="18"/>
  <c r="A5391" i="18" s="1"/>
  <c r="B5392" i="18"/>
  <c r="C3039" i="36"/>
  <c r="B2286" i="36"/>
  <c r="A2285" i="36"/>
  <c r="B5393" i="18" l="1"/>
  <c r="D5393" i="18"/>
  <c r="C5392" i="18"/>
  <c r="A5392" i="18" s="1"/>
  <c r="B2287" i="36"/>
  <c r="A2286" i="36"/>
  <c r="C3040" i="36"/>
  <c r="D5394" i="18" l="1"/>
  <c r="C5393" i="18"/>
  <c r="A5393" i="18" s="1"/>
  <c r="B5394" i="18"/>
  <c r="C3041" i="36"/>
  <c r="B2288" i="36"/>
  <c r="A2287" i="36"/>
  <c r="B5395" i="18" l="1"/>
  <c r="D5395" i="18"/>
  <c r="C5394" i="18"/>
  <c r="A5394" i="18" s="1"/>
  <c r="B2289" i="36"/>
  <c r="A2288" i="36"/>
  <c r="C3042" i="36"/>
  <c r="B5396" i="18" l="1"/>
  <c r="D5396" i="18"/>
  <c r="C5395" i="18"/>
  <c r="A5395" i="18" s="1"/>
  <c r="C3043" i="36"/>
  <c r="B2290" i="36"/>
  <c r="A2289" i="36"/>
  <c r="D5397" i="18" l="1"/>
  <c r="C5396" i="18"/>
  <c r="A5396" i="18" s="1"/>
  <c r="B5397" i="18"/>
  <c r="B2291" i="36"/>
  <c r="A2290" i="36"/>
  <c r="C3044" i="36"/>
  <c r="B5398" i="18" l="1"/>
  <c r="D5398" i="18"/>
  <c r="C5397" i="18"/>
  <c r="A5397" i="18" s="1"/>
  <c r="C3045" i="36"/>
  <c r="B2292" i="36"/>
  <c r="A2291" i="36"/>
  <c r="D5399" i="18" l="1"/>
  <c r="C5398" i="18"/>
  <c r="A5398" i="18" s="1"/>
  <c r="B5399" i="18"/>
  <c r="B2293" i="36"/>
  <c r="A2292" i="36"/>
  <c r="C3046" i="36"/>
  <c r="B5400" i="18" l="1"/>
  <c r="D5400" i="18"/>
  <c r="C5399" i="18"/>
  <c r="A5399" i="18" s="1"/>
  <c r="C3047" i="36"/>
  <c r="B2294" i="36"/>
  <c r="A2293" i="36"/>
  <c r="D5401" i="18" l="1"/>
  <c r="C5400" i="18"/>
  <c r="A5400" i="18" s="1"/>
  <c r="B5401" i="18"/>
  <c r="B2295" i="36"/>
  <c r="A2294" i="36"/>
  <c r="C3048" i="36"/>
  <c r="B5402" i="18" l="1"/>
  <c r="D5402" i="18"/>
  <c r="C5401" i="18"/>
  <c r="A5401" i="18" s="1"/>
  <c r="C3049" i="36"/>
  <c r="B2296" i="36"/>
  <c r="A2295" i="36"/>
  <c r="D5403" i="18" l="1"/>
  <c r="C5402" i="18"/>
  <c r="A5402" i="18" s="1"/>
  <c r="B5403" i="18"/>
  <c r="B2297" i="36"/>
  <c r="A2296" i="36"/>
  <c r="C3050" i="36"/>
  <c r="B5404" i="18" l="1"/>
  <c r="D5404" i="18"/>
  <c r="C5403" i="18"/>
  <c r="A5403" i="18" s="1"/>
  <c r="C3051" i="36"/>
  <c r="B2298" i="36"/>
  <c r="A2297" i="36"/>
  <c r="D5405" i="18" l="1"/>
  <c r="C5404" i="18"/>
  <c r="A5404" i="18" s="1"/>
  <c r="B5405" i="18"/>
  <c r="B2299" i="36"/>
  <c r="A2298" i="36"/>
  <c r="C3052" i="36"/>
  <c r="B5406" i="18" l="1"/>
  <c r="D5406" i="18"/>
  <c r="C5405" i="18"/>
  <c r="A5405" i="18" s="1"/>
  <c r="C3053" i="36"/>
  <c r="B2300" i="36"/>
  <c r="A2299" i="36"/>
  <c r="D5407" i="18" l="1"/>
  <c r="C5406" i="18"/>
  <c r="A5406" i="18" s="1"/>
  <c r="B5407" i="18"/>
  <c r="B2301" i="36"/>
  <c r="A2300" i="36"/>
  <c r="C3054" i="36"/>
  <c r="B5408" i="18" l="1"/>
  <c r="D5408" i="18"/>
  <c r="C5407" i="18"/>
  <c r="A5407" i="18" s="1"/>
  <c r="C3055" i="36"/>
  <c r="B2302" i="36"/>
  <c r="A2301" i="36"/>
  <c r="D5409" i="18" l="1"/>
  <c r="C5408" i="18"/>
  <c r="A5408" i="18" s="1"/>
  <c r="B5409" i="18"/>
  <c r="B2303" i="36"/>
  <c r="A2302" i="36"/>
  <c r="C3056" i="36"/>
  <c r="B5410" i="18" l="1"/>
  <c r="D5410" i="18"/>
  <c r="C5409" i="18"/>
  <c r="A5409" i="18" s="1"/>
  <c r="C3057" i="36"/>
  <c r="B2304" i="36"/>
  <c r="A2303" i="36"/>
  <c r="D5411" i="18" l="1"/>
  <c r="C5410" i="18"/>
  <c r="A5410" i="18" s="1"/>
  <c r="B5411" i="18"/>
  <c r="B2305" i="36"/>
  <c r="A2304" i="36"/>
  <c r="C3058" i="36"/>
  <c r="B5412" i="18" l="1"/>
  <c r="D5412" i="18"/>
  <c r="C5411" i="18"/>
  <c r="A5411" i="18" s="1"/>
  <c r="C3059" i="36"/>
  <c r="B2306" i="36"/>
  <c r="A2305" i="36"/>
  <c r="D5413" i="18" l="1"/>
  <c r="C5412" i="18"/>
  <c r="A5412" i="18" s="1"/>
  <c r="B5413" i="18"/>
  <c r="B2307" i="36"/>
  <c r="A2306" i="36"/>
  <c r="C3060" i="36"/>
  <c r="B5414" i="18" l="1"/>
  <c r="D5414" i="18"/>
  <c r="C5413" i="18"/>
  <c r="A5413" i="18" s="1"/>
  <c r="C3061" i="36"/>
  <c r="B2308" i="36"/>
  <c r="A2307" i="36"/>
  <c r="D5415" i="18" l="1"/>
  <c r="C5414" i="18"/>
  <c r="A5414" i="18" s="1"/>
  <c r="B5415" i="18"/>
  <c r="B2309" i="36"/>
  <c r="A2308" i="36"/>
  <c r="C3062" i="36"/>
  <c r="B5416" i="18" l="1"/>
  <c r="D5416" i="18"/>
  <c r="C5415" i="18"/>
  <c r="A5415" i="18" s="1"/>
  <c r="C3063" i="36"/>
  <c r="B2310" i="36"/>
  <c r="A2309" i="36"/>
  <c r="D5417" i="18" l="1"/>
  <c r="C5416" i="18"/>
  <c r="A5416" i="18" s="1"/>
  <c r="B5417" i="18"/>
  <c r="B2311" i="36"/>
  <c r="A2310" i="36"/>
  <c r="C3064" i="36"/>
  <c r="B5418" i="18" l="1"/>
  <c r="D5418" i="18"/>
  <c r="C5417" i="18"/>
  <c r="A5417" i="18" s="1"/>
  <c r="C3065" i="36"/>
  <c r="B2312" i="36"/>
  <c r="A2311" i="36"/>
  <c r="D5419" i="18" l="1"/>
  <c r="C5418" i="18"/>
  <c r="A5418" i="18" s="1"/>
  <c r="B5419" i="18"/>
  <c r="B2313" i="36"/>
  <c r="A2312" i="36"/>
  <c r="C3066" i="36"/>
  <c r="B5420" i="18" l="1"/>
  <c r="D5420" i="18"/>
  <c r="C5419" i="18"/>
  <c r="A5419" i="18" s="1"/>
  <c r="C3067" i="36"/>
  <c r="B2314" i="36"/>
  <c r="A2313" i="36"/>
  <c r="D5421" i="18" l="1"/>
  <c r="C5420" i="18"/>
  <c r="A5420" i="18" s="1"/>
  <c r="B5421" i="18"/>
  <c r="C3068" i="36"/>
  <c r="B2315" i="36"/>
  <c r="A2314" i="36"/>
  <c r="B5422" i="18" l="1"/>
  <c r="D5422" i="18"/>
  <c r="C5421" i="18"/>
  <c r="A5421" i="18" s="1"/>
  <c r="C3069" i="36"/>
  <c r="B2316" i="36"/>
  <c r="A2315" i="36"/>
  <c r="D5423" i="18" l="1"/>
  <c r="C5422" i="18"/>
  <c r="A5422" i="18" s="1"/>
  <c r="B5423" i="18"/>
  <c r="C3070" i="36"/>
  <c r="B2317" i="36"/>
  <c r="A2316" i="36"/>
  <c r="B5424" i="18" l="1"/>
  <c r="D5424" i="18"/>
  <c r="C5423" i="18"/>
  <c r="A5423" i="18" s="1"/>
  <c r="C3071" i="36"/>
  <c r="B2318" i="36"/>
  <c r="A2317" i="36"/>
  <c r="D5425" i="18" l="1"/>
  <c r="C5424" i="18"/>
  <c r="A5424" i="18" s="1"/>
  <c r="B5425" i="18"/>
  <c r="C3072" i="36"/>
  <c r="B2319" i="36"/>
  <c r="A2318" i="36"/>
  <c r="B5426" i="18" l="1"/>
  <c r="D5426" i="18"/>
  <c r="C5425" i="18"/>
  <c r="A5425" i="18" s="1"/>
  <c r="C3073" i="36"/>
  <c r="B2320" i="36"/>
  <c r="A2319" i="36"/>
  <c r="D5427" i="18" l="1"/>
  <c r="C5426" i="18"/>
  <c r="A5426" i="18" s="1"/>
  <c r="B5427" i="18"/>
  <c r="C3074" i="36"/>
  <c r="B2321" i="36"/>
  <c r="A2320" i="36"/>
  <c r="B5428" i="18" l="1"/>
  <c r="D5428" i="18"/>
  <c r="C5427" i="18"/>
  <c r="A5427" i="18" s="1"/>
  <c r="C3075" i="36"/>
  <c r="B2322" i="36"/>
  <c r="A2321" i="36"/>
  <c r="D5429" i="18" l="1"/>
  <c r="C5428" i="18"/>
  <c r="A5428" i="18" s="1"/>
  <c r="B5429" i="18"/>
  <c r="C3076" i="36"/>
  <c r="B2323" i="36"/>
  <c r="A2322" i="36"/>
  <c r="B5430" i="18" l="1"/>
  <c r="D5430" i="18"/>
  <c r="C5429" i="18"/>
  <c r="A5429" i="18" s="1"/>
  <c r="C3077" i="36"/>
  <c r="B2324" i="36"/>
  <c r="A2323" i="36"/>
  <c r="D5431" i="18" l="1"/>
  <c r="C5430" i="18"/>
  <c r="A5430" i="18" s="1"/>
  <c r="B5431" i="18"/>
  <c r="C3078" i="36"/>
  <c r="B2325" i="36"/>
  <c r="A2324" i="36"/>
  <c r="B5432" i="18" l="1"/>
  <c r="D5432" i="18"/>
  <c r="C5431" i="18"/>
  <c r="A5431" i="18" s="1"/>
  <c r="C3079" i="36"/>
  <c r="B2326" i="36"/>
  <c r="A2325" i="36"/>
  <c r="D5433" i="18" l="1"/>
  <c r="C5432" i="18"/>
  <c r="A5432" i="18" s="1"/>
  <c r="B5433" i="18"/>
  <c r="C3080" i="36"/>
  <c r="B2327" i="36"/>
  <c r="A2326" i="36"/>
  <c r="B5434" i="18" l="1"/>
  <c r="D5434" i="18"/>
  <c r="C5433" i="18"/>
  <c r="A5433" i="18" s="1"/>
  <c r="C3081" i="36"/>
  <c r="B2328" i="36"/>
  <c r="A2327" i="36"/>
  <c r="D5435" i="18" l="1"/>
  <c r="C5434" i="18"/>
  <c r="A5434" i="18" s="1"/>
  <c r="B5435" i="18"/>
  <c r="C3082" i="36"/>
  <c r="B2329" i="36"/>
  <c r="A2328" i="36"/>
  <c r="B5436" i="18" l="1"/>
  <c r="D5436" i="18"/>
  <c r="C5435" i="18"/>
  <c r="A5435" i="18" s="1"/>
  <c r="C3083" i="36"/>
  <c r="B2330" i="36"/>
  <c r="A2329" i="36"/>
  <c r="D5437" i="18" l="1"/>
  <c r="C5436" i="18"/>
  <c r="A5436" i="18" s="1"/>
  <c r="B5437" i="18"/>
  <c r="C3084" i="36"/>
  <c r="B2331" i="36"/>
  <c r="A2330" i="36"/>
  <c r="B5438" i="18" l="1"/>
  <c r="D5438" i="18"/>
  <c r="C5437" i="18"/>
  <c r="A5437" i="18" s="1"/>
  <c r="C3085" i="36"/>
  <c r="B2332" i="36"/>
  <c r="A2331" i="36"/>
  <c r="D5439" i="18" l="1"/>
  <c r="C5438" i="18"/>
  <c r="A5438" i="18" s="1"/>
  <c r="B5439" i="18"/>
  <c r="C3086" i="36"/>
  <c r="B2333" i="36"/>
  <c r="A2332" i="36"/>
  <c r="B5440" i="18" l="1"/>
  <c r="D5440" i="18"/>
  <c r="C5439" i="18"/>
  <c r="A5439" i="18" s="1"/>
  <c r="C3087" i="36"/>
  <c r="B2334" i="36"/>
  <c r="A2333" i="36"/>
  <c r="D5441" i="18" l="1"/>
  <c r="C5440" i="18"/>
  <c r="A5440" i="18" s="1"/>
  <c r="B5441" i="18"/>
  <c r="C3088" i="36"/>
  <c r="B2335" i="36"/>
  <c r="A2334" i="36"/>
  <c r="B5442" i="18" l="1"/>
  <c r="D5442" i="18"/>
  <c r="C5441" i="18"/>
  <c r="A5441" i="18" s="1"/>
  <c r="C3089" i="36"/>
  <c r="B2336" i="36"/>
  <c r="A2335" i="36"/>
  <c r="D5443" i="18" l="1"/>
  <c r="C5442" i="18"/>
  <c r="A5442" i="18" s="1"/>
  <c r="B5443" i="18"/>
  <c r="C3090" i="36"/>
  <c r="B2337" i="36"/>
  <c r="A2336" i="36"/>
  <c r="B5444" i="18" l="1"/>
  <c r="D5444" i="18"/>
  <c r="C5443" i="18"/>
  <c r="A5443" i="18" s="1"/>
  <c r="C3091" i="36"/>
  <c r="B2338" i="36"/>
  <c r="A2337" i="36"/>
  <c r="D5445" i="18" l="1"/>
  <c r="C5444" i="18"/>
  <c r="A5444" i="18" s="1"/>
  <c r="B5445" i="18"/>
  <c r="C3092" i="36"/>
  <c r="B2339" i="36"/>
  <c r="A2338" i="36"/>
  <c r="B5446" i="18" l="1"/>
  <c r="D5446" i="18"/>
  <c r="C5445" i="18"/>
  <c r="A5445" i="18" s="1"/>
  <c r="C3093" i="36"/>
  <c r="B2340" i="36"/>
  <c r="A2339" i="36"/>
  <c r="D5447" i="18" l="1"/>
  <c r="C5446" i="18"/>
  <c r="A5446" i="18" s="1"/>
  <c r="B5447" i="18"/>
  <c r="C3094" i="36"/>
  <c r="B2341" i="36"/>
  <c r="A2340" i="36"/>
  <c r="B5448" i="18" l="1"/>
  <c r="D5448" i="18"/>
  <c r="C5447" i="18"/>
  <c r="A5447" i="18" s="1"/>
  <c r="C3095" i="36"/>
  <c r="B2342" i="36"/>
  <c r="A2341" i="36"/>
  <c r="D5449" i="18" l="1"/>
  <c r="C5448" i="18"/>
  <c r="A5448" i="18" s="1"/>
  <c r="B5449" i="18"/>
  <c r="C3096" i="36"/>
  <c r="B2343" i="36"/>
  <c r="A2342" i="36"/>
  <c r="B5450" i="18" l="1"/>
  <c r="D5450" i="18"/>
  <c r="C5449" i="18"/>
  <c r="A5449" i="18" s="1"/>
  <c r="C3097" i="36"/>
  <c r="B2344" i="36"/>
  <c r="A2343" i="36"/>
  <c r="D5451" i="18" l="1"/>
  <c r="C5450" i="18"/>
  <c r="A5450" i="18" s="1"/>
  <c r="B5451" i="18"/>
  <c r="C3098" i="36"/>
  <c r="B2345" i="36"/>
  <c r="A2344" i="36"/>
  <c r="B5452" i="18" l="1"/>
  <c r="D5452" i="18"/>
  <c r="C5451" i="18"/>
  <c r="A5451" i="18" s="1"/>
  <c r="C3099" i="36"/>
  <c r="B2346" i="36"/>
  <c r="A2345" i="36"/>
  <c r="D5453" i="18" l="1"/>
  <c r="C5452" i="18"/>
  <c r="A5452" i="18" s="1"/>
  <c r="B5453" i="18"/>
  <c r="C3100" i="36"/>
  <c r="B2347" i="36"/>
  <c r="A2346" i="36"/>
  <c r="B5454" i="18" l="1"/>
  <c r="D5454" i="18"/>
  <c r="C5453" i="18"/>
  <c r="A5453" i="18" s="1"/>
  <c r="C3101" i="36"/>
  <c r="B2348" i="36"/>
  <c r="A2347" i="36"/>
  <c r="D5455" i="18" l="1"/>
  <c r="C5454" i="18"/>
  <c r="A5454" i="18" s="1"/>
  <c r="B5455" i="18"/>
  <c r="C3102" i="36"/>
  <c r="B2349" i="36"/>
  <c r="A2348" i="36"/>
  <c r="B5456" i="18" l="1"/>
  <c r="D5456" i="18"/>
  <c r="C5455" i="18"/>
  <c r="A5455" i="18" s="1"/>
  <c r="B2350" i="36"/>
  <c r="A2349" i="36"/>
  <c r="C3103" i="36"/>
  <c r="D5457" i="18" l="1"/>
  <c r="C5456" i="18"/>
  <c r="A5456" i="18" s="1"/>
  <c r="B5457" i="18"/>
  <c r="C3104" i="36"/>
  <c r="B2351" i="36"/>
  <c r="A2350" i="36"/>
  <c r="B5458" i="18" l="1"/>
  <c r="D5458" i="18"/>
  <c r="C5457" i="18"/>
  <c r="A5457" i="18" s="1"/>
  <c r="B2352" i="36"/>
  <c r="A2351" i="36"/>
  <c r="C3105" i="36"/>
  <c r="D5459" i="18" l="1"/>
  <c r="C5458" i="18"/>
  <c r="A5458" i="18" s="1"/>
  <c r="B5459" i="18"/>
  <c r="C3106" i="36"/>
  <c r="B2353" i="36"/>
  <c r="A2352" i="36"/>
  <c r="B5460" i="18" l="1"/>
  <c r="D5460" i="18"/>
  <c r="C5459" i="18"/>
  <c r="A5459" i="18" s="1"/>
  <c r="B2354" i="36"/>
  <c r="A2353" i="36"/>
  <c r="C3107" i="36"/>
  <c r="D5461" i="18" l="1"/>
  <c r="C5460" i="18"/>
  <c r="A5460" i="18" s="1"/>
  <c r="B5461" i="18"/>
  <c r="C3108" i="36"/>
  <c r="B2355" i="36"/>
  <c r="A2354" i="36"/>
  <c r="B5462" i="18" l="1"/>
  <c r="D5462" i="18"/>
  <c r="C5461" i="18"/>
  <c r="A5461" i="18" s="1"/>
  <c r="B2356" i="36"/>
  <c r="A2355" i="36"/>
  <c r="C3109" i="36"/>
  <c r="D5463" i="18" l="1"/>
  <c r="C5462" i="18"/>
  <c r="A5462" i="18" s="1"/>
  <c r="B5463" i="18"/>
  <c r="C3110" i="36"/>
  <c r="B2357" i="36"/>
  <c r="A2356" i="36"/>
  <c r="B5464" i="18" l="1"/>
  <c r="D5464" i="18"/>
  <c r="C5463" i="18"/>
  <c r="A5463" i="18" s="1"/>
  <c r="B2358" i="36"/>
  <c r="A2357" i="36"/>
  <c r="C3111" i="36"/>
  <c r="D5465" i="18" l="1"/>
  <c r="C5464" i="18"/>
  <c r="A5464" i="18" s="1"/>
  <c r="B5465" i="18"/>
  <c r="B2359" i="36"/>
  <c r="A2358" i="36"/>
  <c r="C3112" i="36"/>
  <c r="B5466" i="18" l="1"/>
  <c r="D5466" i="18"/>
  <c r="C5465" i="18"/>
  <c r="A5465" i="18" s="1"/>
  <c r="C3113" i="36"/>
  <c r="B2360" i="36"/>
  <c r="A2359" i="36"/>
  <c r="D5467" i="18" l="1"/>
  <c r="C5466" i="18"/>
  <c r="A5466" i="18" s="1"/>
  <c r="B5467" i="18"/>
  <c r="B2361" i="36"/>
  <c r="A2360" i="36"/>
  <c r="C3114" i="36"/>
  <c r="B5468" i="18" l="1"/>
  <c r="D5468" i="18"/>
  <c r="C5467" i="18"/>
  <c r="A5467" i="18" s="1"/>
  <c r="C3115" i="36"/>
  <c r="B2362" i="36"/>
  <c r="A2361" i="36"/>
  <c r="D5469" i="18" l="1"/>
  <c r="C5468" i="18"/>
  <c r="A5468" i="18" s="1"/>
  <c r="B5469" i="18"/>
  <c r="B2363" i="36"/>
  <c r="A2362" i="36"/>
  <c r="C3116" i="36"/>
  <c r="B5470" i="18" l="1"/>
  <c r="D5470" i="18"/>
  <c r="C5469" i="18"/>
  <c r="A5469" i="18" s="1"/>
  <c r="C3117" i="36"/>
  <c r="B2364" i="36"/>
  <c r="A2363" i="36"/>
  <c r="D5471" i="18" l="1"/>
  <c r="C5470" i="18"/>
  <c r="A5470" i="18" s="1"/>
  <c r="B5471" i="18"/>
  <c r="B2365" i="36"/>
  <c r="A2364" i="36"/>
  <c r="C3118" i="36"/>
  <c r="B5472" i="18" l="1"/>
  <c r="D5472" i="18"/>
  <c r="C5471" i="18"/>
  <c r="A5471" i="18" s="1"/>
  <c r="C3119" i="36"/>
  <c r="B2366" i="36"/>
  <c r="A2365" i="36"/>
  <c r="C5472" i="18" l="1"/>
  <c r="A5472" i="18" s="1"/>
  <c r="D5473" i="18"/>
  <c r="B5473" i="18"/>
  <c r="B2367" i="36"/>
  <c r="A2366" i="36"/>
  <c r="C3120" i="36"/>
  <c r="B5474" i="18" l="1"/>
  <c r="D5474" i="18"/>
  <c r="C5473" i="18"/>
  <c r="A5473" i="18" s="1"/>
  <c r="C3121" i="36"/>
  <c r="B2368" i="36"/>
  <c r="A2367" i="36"/>
  <c r="C5474" i="18" l="1"/>
  <c r="A5474" i="18" s="1"/>
  <c r="D5475" i="18"/>
  <c r="B5475" i="18"/>
  <c r="B2369" i="36"/>
  <c r="A2368" i="36"/>
  <c r="C3122" i="36"/>
  <c r="B5476" i="18" l="1"/>
  <c r="D5476" i="18"/>
  <c r="C5475" i="18"/>
  <c r="A5475" i="18" s="1"/>
  <c r="C3123" i="36"/>
  <c r="B2370" i="36"/>
  <c r="A2369" i="36"/>
  <c r="C5476" i="18" l="1"/>
  <c r="A5476" i="18" s="1"/>
  <c r="D5477" i="18"/>
  <c r="B5477" i="18"/>
  <c r="B2371" i="36"/>
  <c r="A2370" i="36"/>
  <c r="C3124" i="36"/>
  <c r="B5478" i="18" l="1"/>
  <c r="D5478" i="18"/>
  <c r="C5477" i="18"/>
  <c r="A5477" i="18" s="1"/>
  <c r="C3125" i="36"/>
  <c r="B2372" i="36"/>
  <c r="A2371" i="36"/>
  <c r="C5478" i="18" l="1"/>
  <c r="A5478" i="18" s="1"/>
  <c r="D5479" i="18"/>
  <c r="B5479" i="18"/>
  <c r="B2373" i="36"/>
  <c r="A2372" i="36"/>
  <c r="C3126" i="36"/>
  <c r="B5480" i="18" l="1"/>
  <c r="D5480" i="18"/>
  <c r="C5479" i="18"/>
  <c r="A5479" i="18" s="1"/>
  <c r="C3127" i="36"/>
  <c r="B2374" i="36"/>
  <c r="A2373" i="36"/>
  <c r="C5480" i="18" l="1"/>
  <c r="A5480" i="18" s="1"/>
  <c r="D5481" i="18"/>
  <c r="B5481" i="18"/>
  <c r="B2375" i="36"/>
  <c r="A2374" i="36"/>
  <c r="C3128" i="36"/>
  <c r="B5482" i="18" l="1"/>
  <c r="D5482" i="18"/>
  <c r="C5481" i="18"/>
  <c r="A5481" i="18" s="1"/>
  <c r="C3129" i="36"/>
  <c r="B2376" i="36"/>
  <c r="A2375" i="36"/>
  <c r="C5482" i="18" l="1"/>
  <c r="A5482" i="18" s="1"/>
  <c r="D5483" i="18"/>
  <c r="B5483" i="18"/>
  <c r="B2377" i="36"/>
  <c r="A2376" i="36"/>
  <c r="C3130" i="36"/>
  <c r="B5484" i="18" l="1"/>
  <c r="D5484" i="18"/>
  <c r="C5483" i="18"/>
  <c r="A5483" i="18" s="1"/>
  <c r="B2378" i="36"/>
  <c r="A2377" i="36"/>
  <c r="C3131" i="36"/>
  <c r="D5485" i="18" l="1"/>
  <c r="C5484" i="18"/>
  <c r="A5484" i="18" s="1"/>
  <c r="B5485" i="18"/>
  <c r="C3132" i="36"/>
  <c r="B2379" i="36"/>
  <c r="A2378" i="36"/>
  <c r="B5486" i="18" l="1"/>
  <c r="D5486" i="18"/>
  <c r="C5485" i="18"/>
  <c r="A5485" i="18" s="1"/>
  <c r="B2380" i="36"/>
  <c r="A2379" i="36"/>
  <c r="C3133" i="36"/>
  <c r="D5487" i="18" l="1"/>
  <c r="C5486" i="18"/>
  <c r="A5486" i="18" s="1"/>
  <c r="B5487" i="18"/>
  <c r="C3134" i="36"/>
  <c r="B2381" i="36"/>
  <c r="A2380" i="36"/>
  <c r="B5488" i="18" l="1"/>
  <c r="D5488" i="18"/>
  <c r="C5487" i="18"/>
  <c r="A5487" i="18" s="1"/>
  <c r="B2382" i="36"/>
  <c r="A2381" i="36"/>
  <c r="C3135" i="36"/>
  <c r="D5489" i="18" l="1"/>
  <c r="C5488" i="18"/>
  <c r="A5488" i="18" s="1"/>
  <c r="B5489" i="18"/>
  <c r="C3136" i="36"/>
  <c r="B2383" i="36"/>
  <c r="A2382" i="36"/>
  <c r="B5490" i="18" l="1"/>
  <c r="D5490" i="18"/>
  <c r="C5489" i="18"/>
  <c r="A5489" i="18" s="1"/>
  <c r="B2384" i="36"/>
  <c r="A2383" i="36"/>
  <c r="C3137" i="36"/>
  <c r="D5491" i="18" l="1"/>
  <c r="C5490" i="18"/>
  <c r="A5490" i="18" s="1"/>
  <c r="B5491" i="18"/>
  <c r="C3138" i="36"/>
  <c r="B2385" i="36"/>
  <c r="A2384" i="36"/>
  <c r="B5492" i="18" l="1"/>
  <c r="D5492" i="18"/>
  <c r="C5491" i="18"/>
  <c r="A5491" i="18" s="1"/>
  <c r="B2386" i="36"/>
  <c r="A2385" i="36"/>
  <c r="C3139" i="36"/>
  <c r="D5493" i="18" l="1"/>
  <c r="C5492" i="18"/>
  <c r="A5492" i="18" s="1"/>
  <c r="B5493" i="18"/>
  <c r="C3140" i="36"/>
  <c r="B2387" i="36"/>
  <c r="A2386" i="36"/>
  <c r="B5494" i="18" l="1"/>
  <c r="D5494" i="18"/>
  <c r="C5493" i="18"/>
  <c r="A5493" i="18" s="1"/>
  <c r="B2388" i="36"/>
  <c r="A2387" i="36"/>
  <c r="C3141" i="36"/>
  <c r="D5495" i="18" l="1"/>
  <c r="C5494" i="18"/>
  <c r="A5494" i="18" s="1"/>
  <c r="B5495" i="18"/>
  <c r="C3142" i="36"/>
  <c r="B2389" i="36"/>
  <c r="A2388" i="36"/>
  <c r="B5496" i="18" l="1"/>
  <c r="D5496" i="18"/>
  <c r="C5495" i="18"/>
  <c r="A5495" i="18" s="1"/>
  <c r="B2390" i="36"/>
  <c r="A2389" i="36"/>
  <c r="C3143" i="36"/>
  <c r="D5497" i="18" l="1"/>
  <c r="C5496" i="18"/>
  <c r="A5496" i="18" s="1"/>
  <c r="B5497" i="18"/>
  <c r="B2391" i="36"/>
  <c r="A2390" i="36"/>
  <c r="C3144" i="36"/>
  <c r="B5498" i="18" l="1"/>
  <c r="D5498" i="18"/>
  <c r="C5497" i="18"/>
  <c r="A5497" i="18" s="1"/>
  <c r="C3145" i="36"/>
  <c r="B2392" i="36"/>
  <c r="A2391" i="36"/>
  <c r="D5499" i="18" l="1"/>
  <c r="C5498" i="18"/>
  <c r="A5498" i="18" s="1"/>
  <c r="B5499" i="18"/>
  <c r="B2393" i="36"/>
  <c r="A2392" i="36"/>
  <c r="C3146" i="36"/>
  <c r="B5500" i="18" l="1"/>
  <c r="D5500" i="18"/>
  <c r="C5499" i="18"/>
  <c r="A5499" i="18" s="1"/>
  <c r="C3147" i="36"/>
  <c r="B2394" i="36"/>
  <c r="A2393" i="36"/>
  <c r="D5501" i="18" l="1"/>
  <c r="C5500" i="18"/>
  <c r="A5500" i="18" s="1"/>
  <c r="B5501" i="18"/>
  <c r="B2395" i="36"/>
  <c r="A2394" i="36"/>
  <c r="C3148" i="36"/>
  <c r="B5502" i="18" l="1"/>
  <c r="D5502" i="18"/>
  <c r="C5501" i="18"/>
  <c r="A5501" i="18" s="1"/>
  <c r="C3149" i="36"/>
  <c r="B2396" i="36"/>
  <c r="A2395" i="36"/>
  <c r="D5503" i="18" l="1"/>
  <c r="C5502" i="18"/>
  <c r="A5502" i="18" s="1"/>
  <c r="B5503" i="18"/>
  <c r="B2397" i="36"/>
  <c r="A2396" i="36"/>
  <c r="C3150" i="36"/>
  <c r="B5504" i="18" l="1"/>
  <c r="D5504" i="18"/>
  <c r="C5503" i="18"/>
  <c r="A5503" i="18" s="1"/>
  <c r="C3151" i="36"/>
  <c r="B2398" i="36"/>
  <c r="A2397" i="36"/>
  <c r="D5505" i="18" l="1"/>
  <c r="C5504" i="18"/>
  <c r="A5504" i="18" s="1"/>
  <c r="B5505" i="18"/>
  <c r="C3152" i="36"/>
  <c r="B2399" i="36"/>
  <c r="A2398" i="36"/>
  <c r="B5506" i="18" l="1"/>
  <c r="D5506" i="18"/>
  <c r="C5505" i="18"/>
  <c r="A5505" i="18" s="1"/>
  <c r="C3153" i="36"/>
  <c r="B2400" i="36"/>
  <c r="A2399" i="36"/>
  <c r="D5507" i="18" l="1"/>
  <c r="C5506" i="18"/>
  <c r="A5506" i="18" s="1"/>
  <c r="B5507" i="18"/>
  <c r="C3154" i="36"/>
  <c r="B2401" i="36"/>
  <c r="A2400" i="36"/>
  <c r="B5508" i="18" l="1"/>
  <c r="D5508" i="18"/>
  <c r="C5507" i="18"/>
  <c r="A5507" i="18" s="1"/>
  <c r="C3155" i="36"/>
  <c r="B2402" i="36"/>
  <c r="A2401" i="36"/>
  <c r="D5509" i="18" l="1"/>
  <c r="C5508" i="18"/>
  <c r="A5508" i="18" s="1"/>
  <c r="B5509" i="18"/>
  <c r="C3156" i="36"/>
  <c r="B2403" i="36"/>
  <c r="A2402" i="36"/>
  <c r="B5510" i="18" l="1"/>
  <c r="D5510" i="18"/>
  <c r="C5509" i="18"/>
  <c r="A5509" i="18" s="1"/>
  <c r="C3157" i="36"/>
  <c r="B2404" i="36"/>
  <c r="A2403" i="36"/>
  <c r="D5511" i="18" l="1"/>
  <c r="C5510" i="18"/>
  <c r="A5510" i="18" s="1"/>
  <c r="B5511" i="18"/>
  <c r="C3158" i="36"/>
  <c r="B2405" i="36"/>
  <c r="A2404" i="36"/>
  <c r="B5512" i="18" l="1"/>
  <c r="D5512" i="18"/>
  <c r="C5511" i="18"/>
  <c r="A5511" i="18" s="1"/>
  <c r="C3159" i="36"/>
  <c r="B2406" i="36"/>
  <c r="A2405" i="36"/>
  <c r="D5513" i="18" l="1"/>
  <c r="C5512" i="18"/>
  <c r="A5512" i="18" s="1"/>
  <c r="B5513" i="18"/>
  <c r="C3160" i="36"/>
  <c r="B2407" i="36"/>
  <c r="A2406" i="36"/>
  <c r="B5514" i="18" l="1"/>
  <c r="D5514" i="18"/>
  <c r="C5513" i="18"/>
  <c r="A5513" i="18" s="1"/>
  <c r="C3161" i="36"/>
  <c r="B2408" i="36"/>
  <c r="A2407" i="36"/>
  <c r="D5515" i="18" l="1"/>
  <c r="C5514" i="18"/>
  <c r="A5514" i="18" s="1"/>
  <c r="B5515" i="18"/>
  <c r="C3162" i="36"/>
  <c r="B2409" i="36"/>
  <c r="A2408" i="36"/>
  <c r="B5516" i="18" l="1"/>
  <c r="D5516" i="18"/>
  <c r="C5515" i="18"/>
  <c r="A5515" i="18" s="1"/>
  <c r="C3163" i="36"/>
  <c r="B2410" i="36"/>
  <c r="A2409" i="36"/>
  <c r="D5517" i="18" l="1"/>
  <c r="C5516" i="18"/>
  <c r="A5516" i="18" s="1"/>
  <c r="B5517" i="18"/>
  <c r="C3164" i="36"/>
  <c r="B2411" i="36"/>
  <c r="A2410" i="36"/>
  <c r="B5518" i="18" l="1"/>
  <c r="D5518" i="18"/>
  <c r="C5517" i="18"/>
  <c r="A5517" i="18" s="1"/>
  <c r="C3165" i="36"/>
  <c r="B2412" i="36"/>
  <c r="A2411" i="36"/>
  <c r="D5519" i="18" l="1"/>
  <c r="C5518" i="18"/>
  <c r="A5518" i="18" s="1"/>
  <c r="B5519" i="18"/>
  <c r="C3166" i="36"/>
  <c r="B2413" i="36"/>
  <c r="A2412" i="36"/>
  <c r="B5520" i="18" l="1"/>
  <c r="D5520" i="18"/>
  <c r="C5519" i="18"/>
  <c r="A5519" i="18" s="1"/>
  <c r="C3167" i="36"/>
  <c r="B2414" i="36"/>
  <c r="A2413" i="36"/>
  <c r="D5521" i="18" l="1"/>
  <c r="C5520" i="18"/>
  <c r="A5520" i="18" s="1"/>
  <c r="B5521" i="18"/>
  <c r="C3168" i="36"/>
  <c r="B2415" i="36"/>
  <c r="A2414" i="36"/>
  <c r="B5522" i="18" l="1"/>
  <c r="D5522" i="18"/>
  <c r="C5521" i="18"/>
  <c r="A5521" i="18" s="1"/>
  <c r="C3169" i="36"/>
  <c r="B2416" i="36"/>
  <c r="A2415" i="36"/>
  <c r="D5523" i="18" l="1"/>
  <c r="C5522" i="18"/>
  <c r="A5522" i="18" s="1"/>
  <c r="B5523" i="18"/>
  <c r="B2417" i="36"/>
  <c r="A2416" i="36"/>
  <c r="C3170" i="36"/>
  <c r="B5524" i="18" l="1"/>
  <c r="D5524" i="18"/>
  <c r="C5523" i="18"/>
  <c r="A5523" i="18" s="1"/>
  <c r="C3171" i="36"/>
  <c r="B2418" i="36"/>
  <c r="A2417" i="36"/>
  <c r="D5525" i="18" l="1"/>
  <c r="C5524" i="18"/>
  <c r="A5524" i="18" s="1"/>
  <c r="B5525" i="18"/>
  <c r="B2419" i="36"/>
  <c r="A2418" i="36"/>
  <c r="C3172" i="36"/>
  <c r="B5526" i="18" l="1"/>
  <c r="D5526" i="18"/>
  <c r="C5525" i="18"/>
  <c r="A5525" i="18" s="1"/>
  <c r="C3173" i="36"/>
  <c r="B2420" i="36"/>
  <c r="A2419" i="36"/>
  <c r="D5527" i="18" l="1"/>
  <c r="C5526" i="18"/>
  <c r="A5526" i="18" s="1"/>
  <c r="B5527" i="18"/>
  <c r="B2421" i="36"/>
  <c r="A2420" i="36"/>
  <c r="C3174" i="36"/>
  <c r="B5528" i="18" l="1"/>
  <c r="D5528" i="18"/>
  <c r="C5527" i="18"/>
  <c r="A5527" i="18" s="1"/>
  <c r="B2422" i="36"/>
  <c r="A2421" i="36"/>
  <c r="C3175" i="36"/>
  <c r="D5529" i="18" l="1"/>
  <c r="C5528" i="18"/>
  <c r="A5528" i="18" s="1"/>
  <c r="B5529" i="18"/>
  <c r="B2423" i="36"/>
  <c r="A2422" i="36"/>
  <c r="C3176" i="36"/>
  <c r="B5530" i="18" l="1"/>
  <c r="D5530" i="18"/>
  <c r="C5529" i="18"/>
  <c r="A5529" i="18" s="1"/>
  <c r="C3177" i="36"/>
  <c r="B2424" i="36"/>
  <c r="A2423" i="36"/>
  <c r="D5531" i="18" l="1"/>
  <c r="C5530" i="18"/>
  <c r="A5530" i="18" s="1"/>
  <c r="B5531" i="18"/>
  <c r="B2425" i="36"/>
  <c r="A2424" i="36"/>
  <c r="C3178" i="36"/>
  <c r="B5532" i="18" l="1"/>
  <c r="D5532" i="18"/>
  <c r="C5531" i="18"/>
  <c r="A5531" i="18" s="1"/>
  <c r="C3179" i="36"/>
  <c r="B2426" i="36"/>
  <c r="A2425" i="36"/>
  <c r="D5533" i="18" l="1"/>
  <c r="C5532" i="18"/>
  <c r="A5532" i="18" s="1"/>
  <c r="B5533" i="18"/>
  <c r="B2427" i="36"/>
  <c r="A2426" i="36"/>
  <c r="C3180" i="36"/>
  <c r="B5534" i="18" l="1"/>
  <c r="D5534" i="18"/>
  <c r="C5533" i="18"/>
  <c r="A5533" i="18" s="1"/>
  <c r="C3181" i="36"/>
  <c r="B2428" i="36"/>
  <c r="A2427" i="36"/>
  <c r="D5535" i="18" l="1"/>
  <c r="C5534" i="18"/>
  <c r="A5534" i="18" s="1"/>
  <c r="B5535" i="18"/>
  <c r="B2429" i="36"/>
  <c r="A2428" i="36"/>
  <c r="C3182" i="36"/>
  <c r="B5536" i="18" l="1"/>
  <c r="D5536" i="18"/>
  <c r="C5535" i="18"/>
  <c r="A5535" i="18" s="1"/>
  <c r="C3183" i="36"/>
  <c r="B2430" i="36"/>
  <c r="A2429" i="36"/>
  <c r="D5537" i="18" l="1"/>
  <c r="C5536" i="18"/>
  <c r="A5536" i="18" s="1"/>
  <c r="B5537" i="18"/>
  <c r="B2431" i="36"/>
  <c r="A2430" i="36"/>
  <c r="C3184" i="36"/>
  <c r="B5538" i="18" l="1"/>
  <c r="D5538" i="18"/>
  <c r="C5537" i="18"/>
  <c r="A5537" i="18" s="1"/>
  <c r="C3185" i="36"/>
  <c r="B2432" i="36"/>
  <c r="A2431" i="36"/>
  <c r="D5539" i="18" l="1"/>
  <c r="C5538" i="18"/>
  <c r="A5538" i="18" s="1"/>
  <c r="B5539" i="18"/>
  <c r="B2433" i="36"/>
  <c r="A2432" i="36"/>
  <c r="C3186" i="36"/>
  <c r="B5540" i="18" l="1"/>
  <c r="D5540" i="18"/>
  <c r="C5539" i="18"/>
  <c r="A5539" i="18" s="1"/>
  <c r="C3187" i="36"/>
  <c r="B2434" i="36"/>
  <c r="A2433" i="36"/>
  <c r="D5541" i="18" l="1"/>
  <c r="C5540" i="18"/>
  <c r="A5540" i="18" s="1"/>
  <c r="B5541" i="18"/>
  <c r="B2435" i="36"/>
  <c r="A2434" i="36"/>
  <c r="C3188" i="36"/>
  <c r="B5542" i="18" l="1"/>
  <c r="D5542" i="18"/>
  <c r="C5541" i="18"/>
  <c r="A5541" i="18" s="1"/>
  <c r="C3189" i="36"/>
  <c r="B2436" i="36"/>
  <c r="A2435" i="36"/>
  <c r="D5543" i="18" l="1"/>
  <c r="C5542" i="18"/>
  <c r="A5542" i="18" s="1"/>
  <c r="B5543" i="18"/>
  <c r="B2437" i="36"/>
  <c r="A2436" i="36"/>
  <c r="C3190" i="36"/>
  <c r="B5544" i="18" l="1"/>
  <c r="D5544" i="18"/>
  <c r="C5543" i="18"/>
  <c r="A5543" i="18" s="1"/>
  <c r="C3191" i="36"/>
  <c r="B2438" i="36"/>
  <c r="A2437" i="36"/>
  <c r="D5545" i="18" l="1"/>
  <c r="C5544" i="18"/>
  <c r="A5544" i="18" s="1"/>
  <c r="B5545" i="18"/>
  <c r="B2439" i="36"/>
  <c r="A2438" i="36"/>
  <c r="C3192" i="36"/>
  <c r="B5546" i="18" l="1"/>
  <c r="D5546" i="18"/>
  <c r="C5545" i="18"/>
  <c r="A5545" i="18" s="1"/>
  <c r="C3193" i="36"/>
  <c r="B2440" i="36"/>
  <c r="A2439" i="36"/>
  <c r="D5547" i="18" l="1"/>
  <c r="C5546" i="18"/>
  <c r="A5546" i="18" s="1"/>
  <c r="B5547" i="18"/>
  <c r="B2441" i="36"/>
  <c r="A2440" i="36"/>
  <c r="C3194" i="36"/>
  <c r="B5548" i="18" l="1"/>
  <c r="D5548" i="18"/>
  <c r="C5547" i="18"/>
  <c r="A5547" i="18" s="1"/>
  <c r="C3195" i="36"/>
  <c r="B2442" i="36"/>
  <c r="A2441" i="36"/>
  <c r="D5549" i="18" l="1"/>
  <c r="C5548" i="18"/>
  <c r="A5548" i="18" s="1"/>
  <c r="B5549" i="18"/>
  <c r="B2443" i="36"/>
  <c r="A2442" i="36"/>
  <c r="C3196" i="36"/>
  <c r="B5550" i="18" l="1"/>
  <c r="D5550" i="18"/>
  <c r="C5549" i="18"/>
  <c r="A5549" i="18" s="1"/>
  <c r="B2444" i="36"/>
  <c r="A2443" i="36"/>
  <c r="C3197" i="36"/>
  <c r="D5551" i="18" l="1"/>
  <c r="C5550" i="18"/>
  <c r="A5550" i="18" s="1"/>
  <c r="B5551" i="18"/>
  <c r="B2445" i="36"/>
  <c r="A2444" i="36"/>
  <c r="C3198" i="36"/>
  <c r="B5552" i="18" l="1"/>
  <c r="D5552" i="18"/>
  <c r="C5551" i="18"/>
  <c r="A5551" i="18" s="1"/>
  <c r="C3199" i="36"/>
  <c r="B2446" i="36"/>
  <c r="A2445" i="36"/>
  <c r="D5553" i="18" l="1"/>
  <c r="C5552" i="18"/>
  <c r="A5552" i="18" s="1"/>
  <c r="B5553" i="18"/>
  <c r="B2447" i="36"/>
  <c r="A2446" i="36"/>
  <c r="C3200" i="36"/>
  <c r="B5554" i="18" l="1"/>
  <c r="C5553" i="18"/>
  <c r="A5553" i="18" s="1"/>
  <c r="D5554" i="18"/>
  <c r="C3201" i="36"/>
  <c r="B2448" i="36"/>
  <c r="A2447" i="36"/>
  <c r="D5555" i="18" l="1"/>
  <c r="C5554" i="18"/>
  <c r="A5554" i="18" s="1"/>
  <c r="B5555" i="18"/>
  <c r="B2449" i="36"/>
  <c r="A2448" i="36"/>
  <c r="C3202" i="36"/>
  <c r="B5556" i="18" l="1"/>
  <c r="C5555" i="18"/>
  <c r="A5555" i="18" s="1"/>
  <c r="D5556" i="18"/>
  <c r="C3203" i="36"/>
  <c r="B2450" i="36"/>
  <c r="A2449" i="36"/>
  <c r="D5557" i="18" l="1"/>
  <c r="C5556" i="18"/>
  <c r="A5556" i="18" s="1"/>
  <c r="B5557" i="18"/>
  <c r="B2451" i="36"/>
  <c r="A2450" i="36"/>
  <c r="C3204" i="36"/>
  <c r="B5558" i="18" l="1"/>
  <c r="C5557" i="18"/>
  <c r="A5557" i="18" s="1"/>
  <c r="D5558" i="18"/>
  <c r="C3205" i="36"/>
  <c r="B2452" i="36"/>
  <c r="A2451" i="36"/>
  <c r="D5559" i="18" l="1"/>
  <c r="C5558" i="18"/>
  <c r="A5558" i="18" s="1"/>
  <c r="B5559" i="18"/>
  <c r="B2453" i="36"/>
  <c r="A2452" i="36"/>
  <c r="C3206" i="36"/>
  <c r="B5560" i="18" l="1"/>
  <c r="C5559" i="18"/>
  <c r="A5559" i="18" s="1"/>
  <c r="D5560" i="18"/>
  <c r="C3207" i="36"/>
  <c r="B2454" i="36"/>
  <c r="A2453" i="36"/>
  <c r="D5561" i="18" l="1"/>
  <c r="C5560" i="18"/>
  <c r="A5560" i="18" s="1"/>
  <c r="B5561" i="18"/>
  <c r="B2455" i="36"/>
  <c r="A2454" i="36"/>
  <c r="C3208" i="36"/>
  <c r="B5562" i="18" l="1"/>
  <c r="C5561" i="18"/>
  <c r="A5561" i="18" s="1"/>
  <c r="D5562" i="18"/>
  <c r="C3209" i="36"/>
  <c r="B2456" i="36"/>
  <c r="A2455" i="36"/>
  <c r="D5563" i="18" l="1"/>
  <c r="C5562" i="18"/>
  <c r="A5562" i="18" s="1"/>
  <c r="B5563" i="18"/>
  <c r="B2457" i="36"/>
  <c r="A2456" i="36"/>
  <c r="C3210" i="36"/>
  <c r="B5564" i="18" l="1"/>
  <c r="C5563" i="18"/>
  <c r="A5563" i="18" s="1"/>
  <c r="D5564" i="18"/>
  <c r="B2458" i="36"/>
  <c r="A2457" i="36"/>
  <c r="C3211" i="36"/>
  <c r="D5565" i="18" l="1"/>
  <c r="C5564" i="18"/>
  <c r="A5564" i="18" s="1"/>
  <c r="B5565" i="18"/>
  <c r="B2459" i="36"/>
  <c r="A2458" i="36"/>
  <c r="C3212" i="36"/>
  <c r="B5566" i="18" l="1"/>
  <c r="C5565" i="18"/>
  <c r="A5565" i="18" s="1"/>
  <c r="D5566" i="18"/>
  <c r="C3213" i="36"/>
  <c r="B2460" i="36"/>
  <c r="A2459" i="36"/>
  <c r="D5567" i="18" l="1"/>
  <c r="C5566" i="18"/>
  <c r="A5566" i="18" s="1"/>
  <c r="B5567" i="18"/>
  <c r="B2461" i="36"/>
  <c r="A2460" i="36"/>
  <c r="C3214" i="36"/>
  <c r="B5568" i="18" l="1"/>
  <c r="C5567" i="18"/>
  <c r="A5567" i="18" s="1"/>
  <c r="D5568" i="18"/>
  <c r="C3215" i="36"/>
  <c r="B2462" i="36"/>
  <c r="A2461" i="36"/>
  <c r="D5569" i="18" l="1"/>
  <c r="C5568" i="18"/>
  <c r="A5568" i="18" s="1"/>
  <c r="B5569" i="18"/>
  <c r="B2463" i="36"/>
  <c r="A2462" i="36"/>
  <c r="C3216" i="36"/>
  <c r="B5570" i="18" l="1"/>
  <c r="C5569" i="18"/>
  <c r="A5569" i="18" s="1"/>
  <c r="D5570" i="18"/>
  <c r="C3217" i="36"/>
  <c r="B2464" i="36"/>
  <c r="A2463" i="36"/>
  <c r="D5571" i="18" l="1"/>
  <c r="C5570" i="18"/>
  <c r="A5570" i="18" s="1"/>
  <c r="B5571" i="18"/>
  <c r="B2465" i="36"/>
  <c r="A2464" i="36"/>
  <c r="C3218" i="36"/>
  <c r="B5572" i="18" l="1"/>
  <c r="C5571" i="18"/>
  <c r="A5571" i="18" s="1"/>
  <c r="D5572" i="18"/>
  <c r="B2466" i="36"/>
  <c r="A2465" i="36"/>
  <c r="C3219" i="36"/>
  <c r="D5573" i="18" l="1"/>
  <c r="C5572" i="18"/>
  <c r="A5572" i="18" s="1"/>
  <c r="B5573" i="18"/>
  <c r="C3220" i="36"/>
  <c r="B2467" i="36"/>
  <c r="A2466" i="36"/>
  <c r="B5574" i="18" l="1"/>
  <c r="C5573" i="18"/>
  <c r="A5573" i="18" s="1"/>
  <c r="D5574" i="18"/>
  <c r="B2468" i="36"/>
  <c r="A2467" i="36"/>
  <c r="C3221" i="36"/>
  <c r="D5575" i="18" l="1"/>
  <c r="C5574" i="18"/>
  <c r="A5574" i="18" s="1"/>
  <c r="B5575" i="18"/>
  <c r="C3222" i="36"/>
  <c r="B2469" i="36"/>
  <c r="A2468" i="36"/>
  <c r="B5576" i="18" l="1"/>
  <c r="C5575" i="18"/>
  <c r="A5575" i="18" s="1"/>
  <c r="D5576" i="18"/>
  <c r="B2470" i="36"/>
  <c r="A2469" i="36"/>
  <c r="C3223" i="36"/>
  <c r="D5577" i="18" l="1"/>
  <c r="C5576" i="18"/>
  <c r="A5576" i="18" s="1"/>
  <c r="B5577" i="18"/>
  <c r="C3224" i="36"/>
  <c r="B2471" i="36"/>
  <c r="A2470" i="36"/>
  <c r="B5578" i="18" l="1"/>
  <c r="C5577" i="18"/>
  <c r="A5577" i="18" s="1"/>
  <c r="D5578" i="18"/>
  <c r="B2472" i="36"/>
  <c r="A2471" i="36"/>
  <c r="C3225" i="36"/>
  <c r="D5579" i="18" l="1"/>
  <c r="C5578" i="18"/>
  <c r="A5578" i="18" s="1"/>
  <c r="B5579" i="18"/>
  <c r="B2473" i="36"/>
  <c r="A2472" i="36"/>
  <c r="C3226" i="36"/>
  <c r="B5580" i="18" l="1"/>
  <c r="C5579" i="18"/>
  <c r="A5579" i="18" s="1"/>
  <c r="D5580" i="18"/>
  <c r="B2474" i="36"/>
  <c r="A2473" i="36"/>
  <c r="C3227" i="36"/>
  <c r="D5581" i="18" l="1"/>
  <c r="C5580" i="18"/>
  <c r="A5580" i="18" s="1"/>
  <c r="B5581" i="18"/>
  <c r="C3228" i="36"/>
  <c r="B2475" i="36"/>
  <c r="A2474" i="36"/>
  <c r="B5582" i="18" l="1"/>
  <c r="C5581" i="18"/>
  <c r="A5581" i="18" s="1"/>
  <c r="D5582" i="18"/>
  <c r="B2476" i="36"/>
  <c r="A2475" i="36"/>
  <c r="C3229" i="36"/>
  <c r="D5583" i="18" l="1"/>
  <c r="C5582" i="18"/>
  <c r="A5582" i="18" s="1"/>
  <c r="B5583" i="18"/>
  <c r="C3230" i="36"/>
  <c r="B2477" i="36"/>
  <c r="A2476" i="36"/>
  <c r="B5584" i="18" l="1"/>
  <c r="B5585" i="18" s="1"/>
  <c r="C5583" i="18"/>
  <c r="A5583" i="18" s="1"/>
  <c r="D5584" i="18"/>
  <c r="D5585" i="18" s="1"/>
  <c r="B2478" i="36"/>
  <c r="A2477" i="36"/>
  <c r="C3231" i="36"/>
  <c r="C5585" i="18" l="1"/>
  <c r="D5586" i="18"/>
  <c r="A5585" i="18"/>
  <c r="B5586" i="18"/>
  <c r="F9" i="31"/>
  <c r="C5584" i="18"/>
  <c r="A5584" i="18"/>
  <c r="D8" i="21" s="1"/>
  <c r="C3232" i="36"/>
  <c r="B2479" i="36"/>
  <c r="A2478" i="36"/>
  <c r="B5587" i="18" l="1"/>
  <c r="C5586" i="18"/>
  <c r="A5586" i="18" s="1"/>
  <c r="D5587" i="18"/>
  <c r="H32" i="28"/>
  <c r="D10" i="21"/>
  <c r="H24" i="25"/>
  <c r="J30" i="28"/>
  <c r="F12" i="31"/>
  <c r="N11" i="19"/>
  <c r="J29" i="28"/>
  <c r="F10" i="31"/>
  <c r="D24" i="25"/>
  <c r="F29" i="28"/>
  <c r="N10" i="19"/>
  <c r="J27" i="28"/>
  <c r="F8" i="21"/>
  <c r="J8" i="21"/>
  <c r="F32" i="28"/>
  <c r="J9" i="21"/>
  <c r="D10" i="31"/>
  <c r="D12" i="31"/>
  <c r="D13" i="31"/>
  <c r="F13" i="31"/>
  <c r="J28" i="28"/>
  <c r="H10" i="21"/>
  <c r="J31" i="28"/>
  <c r="F24" i="25"/>
  <c r="F11" i="31"/>
  <c r="I31" i="34"/>
  <c r="J10" i="21"/>
  <c r="F9" i="21"/>
  <c r="F10" i="21"/>
  <c r="H8" i="21"/>
  <c r="F31" i="28"/>
  <c r="F30" i="28"/>
  <c r="H9" i="21"/>
  <c r="F33" i="28"/>
  <c r="D9" i="31"/>
  <c r="D11" i="31"/>
  <c r="F28" i="28"/>
  <c r="J33" i="28"/>
  <c r="B2480" i="36"/>
  <c r="A2479" i="36"/>
  <c r="C3233" i="36"/>
  <c r="C5587" i="18" l="1"/>
  <c r="D5588" i="18"/>
  <c r="A5587" i="18"/>
  <c r="B5588" i="18"/>
  <c r="H11" i="21"/>
  <c r="J11" i="21"/>
  <c r="D11" i="21"/>
  <c r="F11" i="21"/>
  <c r="C3234" i="36"/>
  <c r="B2481" i="36"/>
  <c r="A2480" i="36"/>
  <c r="B5589" i="18" l="1"/>
  <c r="C5588" i="18"/>
  <c r="A5588" i="18" s="1"/>
  <c r="D5589" i="18"/>
  <c r="B2482" i="36"/>
  <c r="A2481" i="36"/>
  <c r="C3235" i="36"/>
  <c r="C5589" i="18" l="1"/>
  <c r="A5589" i="18" s="1"/>
  <c r="D5590" i="18"/>
  <c r="B5590" i="18"/>
  <c r="C3236" i="36"/>
  <c r="B2483" i="36"/>
  <c r="A2482" i="36"/>
  <c r="B5591" i="18" l="1"/>
  <c r="C5590" i="18"/>
  <c r="A5590" i="18" s="1"/>
  <c r="D5591" i="18"/>
  <c r="B2484" i="36"/>
  <c r="A2483" i="36"/>
  <c r="C3237" i="36"/>
  <c r="C5591" i="18" l="1"/>
  <c r="A5591" i="18" s="1"/>
  <c r="D5592" i="18"/>
  <c r="B5592" i="18"/>
  <c r="C3238" i="36"/>
  <c r="B2485" i="36"/>
  <c r="A2484" i="36"/>
  <c r="C5592" i="18" l="1"/>
  <c r="D5593" i="18"/>
  <c r="A5592" i="18"/>
  <c r="B5593" i="18"/>
  <c r="B2486" i="36"/>
  <c r="A2485" i="36"/>
  <c r="C3239" i="36"/>
  <c r="C5593" i="18" l="1"/>
  <c r="A5593" i="18" s="1"/>
  <c r="D5594" i="18"/>
  <c r="B5594" i="18"/>
  <c r="B2487" i="36"/>
  <c r="A2486" i="36"/>
  <c r="C3240" i="36"/>
  <c r="C5594" i="18" l="1"/>
  <c r="A5594" i="18" s="1"/>
  <c r="D5595" i="18"/>
  <c r="B5595" i="18"/>
  <c r="C3241" i="36"/>
  <c r="B2488" i="36"/>
  <c r="A2487" i="36"/>
  <c r="C5595" i="18" l="1"/>
  <c r="A5595" i="18" s="1"/>
  <c r="D5596" i="18"/>
  <c r="B5596" i="18"/>
  <c r="B2489" i="36"/>
  <c r="A2488" i="36"/>
  <c r="C3242" i="36"/>
  <c r="C5596" i="18" l="1"/>
  <c r="D5597" i="18"/>
  <c r="A5596" i="18"/>
  <c r="B5597" i="18"/>
  <c r="C3243" i="36"/>
  <c r="B2490" i="36"/>
  <c r="A2489" i="36"/>
  <c r="C5597" i="18" l="1"/>
  <c r="A5597" i="18" s="1"/>
  <c r="D5598" i="18"/>
  <c r="B5598" i="18"/>
  <c r="B2491" i="36"/>
  <c r="A2490" i="36"/>
  <c r="C3244" i="36"/>
  <c r="C5598" i="18" l="1"/>
  <c r="A5598" i="18" s="1"/>
  <c r="D5599" i="18"/>
  <c r="B5599" i="18"/>
  <c r="B2492" i="36"/>
  <c r="A2491" i="36"/>
  <c r="C3245" i="36"/>
  <c r="C5599" i="18" l="1"/>
  <c r="D5600" i="18"/>
  <c r="A5599" i="18"/>
  <c r="B5600" i="18"/>
  <c r="C3246" i="36"/>
  <c r="B2493" i="36"/>
  <c r="A2492" i="36"/>
  <c r="C5600" i="18" l="1"/>
  <c r="A5600" i="18" s="1"/>
  <c r="D5601" i="18"/>
  <c r="B5601" i="18"/>
  <c r="B2494" i="36"/>
  <c r="A2493" i="36"/>
  <c r="C3247" i="36"/>
  <c r="C5601" i="18" l="1"/>
  <c r="A5601" i="18" s="1"/>
  <c r="D5602" i="18"/>
  <c r="B5602" i="18"/>
  <c r="C3248" i="36"/>
  <c r="B2495" i="36"/>
  <c r="A2494" i="36"/>
  <c r="C5602" i="18" l="1"/>
  <c r="A5602" i="18" s="1"/>
  <c r="D5603" i="18"/>
  <c r="B5603" i="18"/>
  <c r="B2496" i="36"/>
  <c r="A2495" i="36"/>
  <c r="C3249" i="36"/>
  <c r="C5603" i="18" l="1"/>
  <c r="A5603" i="18" s="1"/>
  <c r="D5604" i="18"/>
  <c r="B5604" i="18"/>
  <c r="C3250" i="36"/>
  <c r="B2497" i="36"/>
  <c r="A2496" i="36"/>
  <c r="C5604" i="18" l="1"/>
  <c r="D5605" i="18"/>
  <c r="A5604" i="18"/>
  <c r="B5605" i="18"/>
  <c r="B2498" i="36"/>
  <c r="A2497" i="36"/>
  <c r="C3251" i="36"/>
  <c r="C5605" i="18" l="1"/>
  <c r="A5605" i="18" s="1"/>
  <c r="D5606" i="18"/>
  <c r="B5606" i="18"/>
  <c r="C3252" i="36"/>
  <c r="B2499" i="36"/>
  <c r="A2498" i="36"/>
  <c r="C5606" i="18" l="1"/>
  <c r="A5606" i="18" s="1"/>
  <c r="D5607" i="18"/>
  <c r="B5607" i="18"/>
  <c r="B2500" i="36"/>
  <c r="A2499" i="36"/>
  <c r="C3253" i="36"/>
  <c r="C5607" i="18" l="1"/>
  <c r="A5607" i="18" s="1"/>
  <c r="D5608" i="18"/>
  <c r="B5608" i="18"/>
  <c r="C3254" i="36"/>
  <c r="B2501" i="36"/>
  <c r="A2500" i="36"/>
  <c r="C5608" i="18" l="1"/>
  <c r="D5609" i="18"/>
  <c r="A5608" i="18"/>
  <c r="B5609" i="18"/>
  <c r="B2502" i="36"/>
  <c r="A2501" i="36"/>
  <c r="C3255" i="36"/>
  <c r="C5609" i="18" l="1"/>
  <c r="A5609" i="18" s="1"/>
  <c r="D5610" i="18"/>
  <c r="B5610" i="18"/>
  <c r="B2503" i="36"/>
  <c r="A2502" i="36"/>
  <c r="C3256" i="36"/>
  <c r="C5610" i="18" l="1"/>
  <c r="A5610" i="18" s="1"/>
  <c r="D5611" i="18"/>
  <c r="B5611" i="18"/>
  <c r="C3257" i="36"/>
  <c r="B2504" i="36"/>
  <c r="A2503" i="36"/>
  <c r="C5611" i="18" l="1"/>
  <c r="A5611" i="18" s="1"/>
  <c r="D5612" i="18"/>
  <c r="B5612" i="18"/>
  <c r="B2505" i="36"/>
  <c r="A2504" i="36"/>
  <c r="C3258" i="36"/>
  <c r="C5612" i="18" l="1"/>
  <c r="A5612" i="18" s="1"/>
  <c r="D5613" i="18"/>
  <c r="B5613" i="18"/>
  <c r="C3259" i="36"/>
  <c r="B2506" i="36"/>
  <c r="A2505" i="36"/>
  <c r="C5613" i="18" l="1"/>
  <c r="A5613" i="18" s="1"/>
  <c r="D5614" i="18"/>
  <c r="B5614" i="18"/>
  <c r="B2507" i="36"/>
  <c r="A2506" i="36"/>
  <c r="C3260" i="36"/>
  <c r="C5614" i="18" l="1"/>
  <c r="A5614" i="18" s="1"/>
  <c r="D5615" i="18"/>
  <c r="B5615" i="18"/>
  <c r="C3261" i="36"/>
  <c r="B2508" i="36"/>
  <c r="A2507" i="36"/>
  <c r="C5615" i="18" l="1"/>
  <c r="D5616" i="18"/>
  <c r="A5615" i="18"/>
  <c r="B5616" i="18"/>
  <c r="B2509" i="36"/>
  <c r="A2508" i="36"/>
  <c r="C3262" i="36"/>
  <c r="C5616" i="18" l="1"/>
  <c r="A5616" i="18" s="1"/>
  <c r="D5617" i="18"/>
  <c r="B5617" i="18"/>
  <c r="C3263" i="36"/>
  <c r="B2510" i="36"/>
  <c r="A2509" i="36"/>
  <c r="C5617" i="18" l="1"/>
  <c r="A5617" i="18" s="1"/>
  <c r="D5618" i="18"/>
  <c r="B5618" i="18"/>
  <c r="B2511" i="36"/>
  <c r="A2510" i="36"/>
  <c r="C3264" i="36"/>
  <c r="C5618" i="18" l="1"/>
  <c r="A5618" i="18" s="1"/>
  <c r="D5619" i="18"/>
  <c r="B5619" i="18"/>
  <c r="C3265" i="36"/>
  <c r="B2512" i="36"/>
  <c r="A2511" i="36"/>
  <c r="C5619" i="18" l="1"/>
  <c r="A5619" i="18" s="1"/>
  <c r="D5620" i="18"/>
  <c r="B5620" i="18"/>
  <c r="B2513" i="36"/>
  <c r="A2512" i="36"/>
  <c r="C3266" i="36"/>
  <c r="C5620" i="18" l="1"/>
  <c r="A5620" i="18" s="1"/>
  <c r="D5621" i="18"/>
  <c r="B5621" i="18"/>
  <c r="C3267" i="36"/>
  <c r="B2514" i="36"/>
  <c r="A2513" i="36"/>
  <c r="C5621" i="18" l="1"/>
  <c r="A5621" i="18" s="1"/>
  <c r="D5622" i="18"/>
  <c r="B5622" i="18"/>
  <c r="B2515" i="36"/>
  <c r="A2514" i="36"/>
  <c r="C3268" i="36"/>
  <c r="C5622" i="18" l="1"/>
  <c r="A5622" i="18" s="1"/>
  <c r="D5623" i="18"/>
  <c r="B5623" i="18"/>
  <c r="C3269" i="36"/>
  <c r="B2516" i="36"/>
  <c r="A2515" i="36"/>
  <c r="C5623" i="18" l="1"/>
  <c r="A5623" i="18" s="1"/>
  <c r="D5624" i="18"/>
  <c r="B5624" i="18"/>
  <c r="B2517" i="36"/>
  <c r="A2516" i="36"/>
  <c r="C3270" i="36"/>
  <c r="C5624" i="18" l="1"/>
  <c r="A5624" i="18" s="1"/>
  <c r="D5625" i="18"/>
  <c r="B5625" i="18"/>
  <c r="C3271" i="36"/>
  <c r="B2518" i="36"/>
  <c r="A2517" i="36"/>
  <c r="C5625" i="18" l="1"/>
  <c r="A5625" i="18" s="1"/>
  <c r="D5626" i="18"/>
  <c r="B5626" i="18"/>
  <c r="C3272" i="36"/>
  <c r="B2519" i="36"/>
  <c r="A2518" i="36"/>
  <c r="C5626" i="18" l="1"/>
  <c r="A5626" i="18" s="1"/>
  <c r="D5627" i="18"/>
  <c r="B5627" i="18"/>
  <c r="C3273" i="36"/>
  <c r="B2520" i="36"/>
  <c r="A2519" i="36"/>
  <c r="C5627" i="18" l="1"/>
  <c r="D5628" i="18"/>
  <c r="A5627" i="18"/>
  <c r="B5628" i="18"/>
  <c r="C3274" i="36"/>
  <c r="B2521" i="36"/>
  <c r="A2520" i="36"/>
  <c r="C5628" i="18" l="1"/>
  <c r="A5628" i="18" s="1"/>
  <c r="D5629" i="18"/>
  <c r="B5629" i="18"/>
  <c r="C3275" i="36"/>
  <c r="B2522" i="36"/>
  <c r="A2521" i="36"/>
  <c r="C5629" i="18" l="1"/>
  <c r="A5629" i="18" s="1"/>
  <c r="D5630" i="18"/>
  <c r="B5630" i="18"/>
  <c r="C3276" i="36"/>
  <c r="B2523" i="36"/>
  <c r="A2522" i="36"/>
  <c r="C5630" i="18" l="1"/>
  <c r="A5630" i="18" s="1"/>
  <c r="D5631" i="18"/>
  <c r="B5631" i="18"/>
  <c r="C3277" i="36"/>
  <c r="B2524" i="36"/>
  <c r="A2523" i="36"/>
  <c r="C5631" i="18" l="1"/>
  <c r="D5632" i="18"/>
  <c r="A5631" i="18"/>
  <c r="B5632" i="18"/>
  <c r="C3278" i="36"/>
  <c r="B2525" i="36"/>
  <c r="A2524" i="36"/>
  <c r="C5632" i="18" l="1"/>
  <c r="A5632" i="18" s="1"/>
  <c r="D5633" i="18"/>
  <c r="B5633" i="18"/>
  <c r="C3279" i="36"/>
  <c r="B2526" i="36"/>
  <c r="A2525" i="36"/>
  <c r="C5633" i="18" l="1"/>
  <c r="A5633" i="18" s="1"/>
  <c r="D5634" i="18"/>
  <c r="B5634" i="18"/>
  <c r="C3280" i="36"/>
  <c r="B2527" i="36"/>
  <c r="A2526" i="36"/>
  <c r="C5634" i="18" l="1"/>
  <c r="A5634" i="18" s="1"/>
  <c r="D5635" i="18"/>
  <c r="B5635" i="18"/>
  <c r="C3281" i="36"/>
  <c r="B2528" i="36"/>
  <c r="A2527" i="36"/>
  <c r="C5635" i="18" l="1"/>
  <c r="A5635" i="18" s="1"/>
  <c r="D5636" i="18"/>
  <c r="B5636" i="18"/>
  <c r="C3282" i="36"/>
  <c r="B2529" i="36"/>
  <c r="A2528" i="36"/>
  <c r="C5636" i="18" l="1"/>
  <c r="A5636" i="18" s="1"/>
  <c r="D5637" i="18"/>
  <c r="B5637" i="18"/>
  <c r="C3283" i="36"/>
  <c r="B2530" i="36"/>
  <c r="A2529" i="36"/>
  <c r="C5637" i="18" l="1"/>
  <c r="A5637" i="18" s="1"/>
  <c r="D5638" i="18"/>
  <c r="B5638" i="18"/>
  <c r="C3284" i="36"/>
  <c r="B2531" i="36"/>
  <c r="A2530" i="36"/>
  <c r="C5638" i="18" l="1"/>
  <c r="A5638" i="18" s="1"/>
  <c r="D5639" i="18"/>
  <c r="B5639" i="18"/>
  <c r="C3285" i="36"/>
  <c r="B2532" i="36"/>
  <c r="A2531" i="36"/>
  <c r="C5639" i="18" l="1"/>
  <c r="A5639" i="18" s="1"/>
  <c r="D5640" i="18"/>
  <c r="B5640" i="18"/>
  <c r="C3286" i="36"/>
  <c r="B2533" i="36"/>
  <c r="A2532" i="36"/>
  <c r="C5640" i="18" l="1"/>
  <c r="A5640" i="18" s="1"/>
  <c r="D5641" i="18"/>
  <c r="B5641" i="18"/>
  <c r="C3287" i="36"/>
  <c r="B2534" i="36"/>
  <c r="A2533" i="36"/>
  <c r="C5641" i="18" l="1"/>
  <c r="A5641" i="18" s="1"/>
  <c r="D5642" i="18"/>
  <c r="B5642" i="18"/>
  <c r="C3288" i="36"/>
  <c r="B2535" i="36"/>
  <c r="A2534" i="36"/>
  <c r="C5642" i="18" l="1"/>
  <c r="A5642" i="18" s="1"/>
  <c r="D5643" i="18"/>
  <c r="B5643" i="18"/>
  <c r="C3289" i="36"/>
  <c r="B2536" i="36"/>
  <c r="A2535" i="36"/>
  <c r="C5643" i="18" l="1"/>
  <c r="A5643" i="18" s="1"/>
  <c r="D5644" i="18"/>
  <c r="B5644" i="18"/>
  <c r="C3290" i="36"/>
  <c r="B2537" i="36"/>
  <c r="A2536" i="36"/>
  <c r="C5644" i="18" l="1"/>
  <c r="A5644" i="18" s="1"/>
  <c r="D5645" i="18"/>
  <c r="B5645" i="18"/>
  <c r="C3291" i="36"/>
  <c r="B2538" i="36"/>
  <c r="A2537" i="36"/>
  <c r="C5645" i="18" l="1"/>
  <c r="A5645" i="18" s="1"/>
  <c r="D5646" i="18"/>
  <c r="B5646" i="18"/>
  <c r="C3292" i="36"/>
  <c r="B2539" i="36"/>
  <c r="A2538" i="36"/>
  <c r="C5646" i="18" l="1"/>
  <c r="A5646" i="18" s="1"/>
  <c r="D5647" i="18"/>
  <c r="B5647" i="18"/>
  <c r="B2540" i="36"/>
  <c r="A2539" i="36"/>
  <c r="C3293" i="36"/>
  <c r="C5647" i="18" l="1"/>
  <c r="A5647" i="18" s="1"/>
  <c r="D5648" i="18"/>
  <c r="B5648" i="18"/>
  <c r="C3294" i="36"/>
  <c r="B2541" i="36"/>
  <c r="A2540" i="36"/>
  <c r="C5648" i="18" l="1"/>
  <c r="D5649" i="18"/>
  <c r="A5648" i="18"/>
  <c r="B5649" i="18"/>
  <c r="B2542" i="36"/>
  <c r="A2541" i="36"/>
  <c r="C3295" i="36"/>
  <c r="C5649" i="18" l="1"/>
  <c r="A5649" i="18" s="1"/>
  <c r="D5650" i="18"/>
  <c r="B5650" i="18"/>
  <c r="C3296" i="36"/>
  <c r="B2543" i="36"/>
  <c r="A2542" i="36"/>
  <c r="C5650" i="18" l="1"/>
  <c r="A5650" i="18" s="1"/>
  <c r="D5651" i="18"/>
  <c r="B5651" i="18"/>
  <c r="B2544" i="36"/>
  <c r="A2543" i="36"/>
  <c r="C3297" i="36"/>
  <c r="C5651" i="18" l="1"/>
  <c r="A5651" i="18" s="1"/>
  <c r="D5652" i="18"/>
  <c r="B5652" i="18"/>
  <c r="C3298" i="36"/>
  <c r="B2545" i="36"/>
  <c r="A2544" i="36"/>
  <c r="C5652" i="18" l="1"/>
  <c r="A5652" i="18" s="1"/>
  <c r="D5653" i="18"/>
  <c r="B5653" i="18"/>
  <c r="C3299" i="36"/>
  <c r="B2546" i="36"/>
  <c r="A2545" i="36"/>
  <c r="C5653" i="18" l="1"/>
  <c r="A5653" i="18" s="1"/>
  <c r="D5654" i="18"/>
  <c r="B5654" i="18"/>
  <c r="C3300" i="36"/>
  <c r="B2547" i="36"/>
  <c r="A2546" i="36"/>
  <c r="C5654" i="18" l="1"/>
  <c r="A5654" i="18" s="1"/>
  <c r="D5655" i="18"/>
  <c r="B5655" i="18"/>
  <c r="C3301" i="36"/>
  <c r="B2548" i="36"/>
  <c r="A2547" i="36"/>
  <c r="C5655" i="18" l="1"/>
  <c r="A5655" i="18" s="1"/>
  <c r="D5656" i="18"/>
  <c r="B5656" i="18"/>
  <c r="C3302" i="36"/>
  <c r="B2549" i="36"/>
  <c r="A2548" i="36"/>
  <c r="C5656" i="18" l="1"/>
  <c r="A5656" i="18" s="1"/>
  <c r="D5657" i="18"/>
  <c r="B5657" i="18"/>
  <c r="C3303" i="36"/>
  <c r="B2550" i="36"/>
  <c r="A2549" i="36"/>
  <c r="C5657" i="18" l="1"/>
  <c r="A5657" i="18" s="1"/>
  <c r="D5658" i="18"/>
  <c r="B5658" i="18"/>
  <c r="C3304" i="36"/>
  <c r="B2551" i="36"/>
  <c r="A2550" i="36"/>
  <c r="C5658" i="18" l="1"/>
  <c r="A5658" i="18" s="1"/>
  <c r="D5659" i="18"/>
  <c r="B5659" i="18"/>
  <c r="C3305" i="36"/>
  <c r="B2552" i="36"/>
  <c r="A2551" i="36"/>
  <c r="C5659" i="18" l="1"/>
  <c r="A5659" i="18" s="1"/>
  <c r="D5660" i="18"/>
  <c r="B5660" i="18"/>
  <c r="C3306" i="36"/>
  <c r="B2553" i="36"/>
  <c r="A2552" i="36"/>
  <c r="C5660" i="18" l="1"/>
  <c r="A5660" i="18" s="1"/>
  <c r="D5661" i="18"/>
  <c r="B5661" i="18"/>
  <c r="C3307" i="36"/>
  <c r="B2554" i="36"/>
  <c r="A2553" i="36"/>
  <c r="C5661" i="18" l="1"/>
  <c r="A5661" i="18" s="1"/>
  <c r="D5662" i="18"/>
  <c r="B5662" i="18"/>
  <c r="B2555" i="36"/>
  <c r="A2554" i="36"/>
  <c r="C3308" i="36"/>
  <c r="C5662" i="18" l="1"/>
  <c r="A5662" i="18" s="1"/>
  <c r="D5663" i="18"/>
  <c r="B5663" i="18"/>
  <c r="C3309" i="36"/>
  <c r="B2556" i="36"/>
  <c r="A2555" i="36"/>
  <c r="C5663" i="18" l="1"/>
  <c r="A5663" i="18" s="1"/>
  <c r="D5664" i="18"/>
  <c r="B5664" i="18"/>
  <c r="B2557" i="36"/>
  <c r="A2556" i="36"/>
  <c r="C3310" i="36"/>
  <c r="C5664" i="18" l="1"/>
  <c r="A5664" i="18" s="1"/>
  <c r="D5665" i="18"/>
  <c r="B5665" i="18"/>
  <c r="C3311" i="36"/>
  <c r="B2558" i="36"/>
  <c r="A2557" i="36"/>
  <c r="C5665" i="18" l="1"/>
  <c r="A5665" i="18" s="1"/>
  <c r="D5666" i="18"/>
  <c r="B5666" i="18"/>
  <c r="B2559" i="36"/>
  <c r="A2558" i="36"/>
  <c r="C3312" i="36"/>
  <c r="C5666" i="18" l="1"/>
  <c r="A5666" i="18" s="1"/>
  <c r="D5667" i="18"/>
  <c r="B5667" i="18"/>
  <c r="C3313" i="36"/>
  <c r="B2560" i="36"/>
  <c r="A2559" i="36"/>
  <c r="C5667" i="18" l="1"/>
  <c r="A5667" i="18" s="1"/>
  <c r="D5668" i="18"/>
  <c r="B5668" i="18"/>
  <c r="B2561" i="36"/>
  <c r="A2560" i="36"/>
  <c r="C3314" i="36"/>
  <c r="C5668" i="18" l="1"/>
  <c r="A5668" i="18" s="1"/>
  <c r="D5669" i="18"/>
  <c r="B5669" i="18"/>
  <c r="C3315" i="36"/>
  <c r="B2562" i="36"/>
  <c r="A2561" i="36"/>
  <c r="C5669" i="18" l="1"/>
  <c r="A5669" i="18" s="1"/>
  <c r="D5670" i="18"/>
  <c r="B5670" i="18"/>
  <c r="B2563" i="36"/>
  <c r="A2562" i="36"/>
  <c r="C3316" i="36"/>
  <c r="C5670" i="18" l="1"/>
  <c r="A5670" i="18" s="1"/>
  <c r="D5671" i="18"/>
  <c r="B5671" i="18"/>
  <c r="B2564" i="36"/>
  <c r="A2563" i="36"/>
  <c r="C3317" i="36"/>
  <c r="C5671" i="18" l="1"/>
  <c r="A5671" i="18" s="1"/>
  <c r="D5672" i="18"/>
  <c r="B5672" i="18"/>
  <c r="B2565" i="36"/>
  <c r="A2564" i="36"/>
  <c r="C3318" i="36"/>
  <c r="C5672" i="18" l="1"/>
  <c r="A5672" i="18" s="1"/>
  <c r="D5673" i="18"/>
  <c r="B5673" i="18"/>
  <c r="C3319" i="36"/>
  <c r="B2566" i="36"/>
  <c r="A2565" i="36"/>
  <c r="C5673" i="18" l="1"/>
  <c r="A5673" i="18" s="1"/>
  <c r="D5674" i="18"/>
  <c r="B5674" i="18"/>
  <c r="B2567" i="36"/>
  <c r="A2566" i="36"/>
  <c r="C3320" i="36"/>
  <c r="C5674" i="18" l="1"/>
  <c r="A5674" i="18" s="1"/>
  <c r="D5675" i="18"/>
  <c r="B5675" i="18"/>
  <c r="C3321" i="36"/>
  <c r="B2568" i="36"/>
  <c r="A2567" i="36"/>
  <c r="C5675" i="18" l="1"/>
  <c r="A5675" i="18" s="1"/>
  <c r="D5676" i="18"/>
  <c r="B5676" i="18"/>
  <c r="B2569" i="36"/>
  <c r="A2568" i="36"/>
  <c r="C3322" i="36"/>
  <c r="C5676" i="18" l="1"/>
  <c r="A5676" i="18" s="1"/>
  <c r="D5677" i="18"/>
  <c r="B5677" i="18"/>
  <c r="C3323" i="36"/>
  <c r="B2570" i="36"/>
  <c r="A2569" i="36"/>
  <c r="C5677" i="18" l="1"/>
  <c r="A5677" i="18" s="1"/>
  <c r="D5678" i="18"/>
  <c r="B5678" i="18"/>
  <c r="B2571" i="36"/>
  <c r="A2570" i="36"/>
  <c r="C3324" i="36"/>
  <c r="C5678" i="18" l="1"/>
  <c r="A5678" i="18" s="1"/>
  <c r="D5679" i="18"/>
  <c r="B5679" i="18"/>
  <c r="C3325" i="36"/>
  <c r="B2572" i="36"/>
  <c r="A2571" i="36"/>
  <c r="C5679" i="18" l="1"/>
  <c r="A5679" i="18" s="1"/>
  <c r="D5680" i="18"/>
  <c r="B5680" i="18"/>
  <c r="B2573" i="36"/>
  <c r="A2572" i="36"/>
  <c r="C3326" i="36"/>
  <c r="C5680" i="18" l="1"/>
  <c r="A5680" i="18" s="1"/>
  <c r="D5681" i="18"/>
  <c r="B5681" i="18"/>
  <c r="C3327" i="36"/>
  <c r="B2574" i="36"/>
  <c r="A2573" i="36"/>
  <c r="C5681" i="18" l="1"/>
  <c r="A5681" i="18" s="1"/>
  <c r="D5682" i="18"/>
  <c r="B5682" i="18"/>
  <c r="B2575" i="36"/>
  <c r="A2574" i="36"/>
  <c r="C3328" i="36"/>
  <c r="C5682" i="18" l="1"/>
  <c r="A5682" i="18" s="1"/>
  <c r="D5683" i="18"/>
  <c r="B5683" i="18"/>
  <c r="C3329" i="36"/>
  <c r="B2576" i="36"/>
  <c r="A2575" i="36"/>
  <c r="C5683" i="18" l="1"/>
  <c r="A5683" i="18" s="1"/>
  <c r="D5684" i="18"/>
  <c r="B5684" i="18"/>
  <c r="B2577" i="36"/>
  <c r="A2576" i="36"/>
  <c r="C3330" i="36"/>
  <c r="C5684" i="18" l="1"/>
  <c r="A5684" i="18" s="1"/>
  <c r="D5685" i="18"/>
  <c r="B5685" i="18"/>
  <c r="C3331" i="36"/>
  <c r="B2578" i="36"/>
  <c r="A2577" i="36"/>
  <c r="C5685" i="18" l="1"/>
  <c r="A5685" i="18" s="1"/>
  <c r="D5686" i="18"/>
  <c r="B5686" i="18"/>
  <c r="B2579" i="36"/>
  <c r="A2578" i="36"/>
  <c r="C3332" i="36"/>
  <c r="C5686" i="18" l="1"/>
  <c r="A5686" i="18" s="1"/>
  <c r="D5687" i="18"/>
  <c r="B5687" i="18"/>
  <c r="B2580" i="36"/>
  <c r="A2579" i="36"/>
  <c r="C3333" i="36"/>
  <c r="C5687" i="18" l="1"/>
  <c r="A5687" i="18" s="1"/>
  <c r="D5688" i="18"/>
  <c r="B5688" i="18"/>
  <c r="B2581" i="36"/>
  <c r="A2580" i="36"/>
  <c r="C3334" i="36"/>
  <c r="C5688" i="18" l="1"/>
  <c r="A5688" i="18" s="1"/>
  <c r="D5689" i="18"/>
  <c r="B5689" i="18"/>
  <c r="C3335" i="36"/>
  <c r="B2582" i="36"/>
  <c r="A2581" i="36"/>
  <c r="C5689" i="18" l="1"/>
  <c r="A5689" i="18" s="1"/>
  <c r="D5690" i="18"/>
  <c r="B5690" i="18"/>
  <c r="B2583" i="36"/>
  <c r="A2582" i="36"/>
  <c r="C3336" i="36"/>
  <c r="C5690" i="18" l="1"/>
  <c r="A5690" i="18" s="1"/>
  <c r="D5691" i="18"/>
  <c r="B5691" i="18"/>
  <c r="C3337" i="36"/>
  <c r="B2584" i="36"/>
  <c r="A2583" i="36"/>
  <c r="C5691" i="18" l="1"/>
  <c r="A5691" i="18" s="1"/>
  <c r="D5692" i="18"/>
  <c r="B5692" i="18"/>
  <c r="B2585" i="36"/>
  <c r="A2584" i="36"/>
  <c r="C3338" i="36"/>
  <c r="C5692" i="18" l="1"/>
  <c r="A5692" i="18" s="1"/>
  <c r="D5693" i="18"/>
  <c r="B5693" i="18"/>
  <c r="C3339" i="36"/>
  <c r="B2586" i="36"/>
  <c r="A2585" i="36"/>
  <c r="C5693" i="18" l="1"/>
  <c r="A5693" i="18" s="1"/>
  <c r="D5694" i="18"/>
  <c r="B5694" i="18"/>
  <c r="B2587" i="36"/>
  <c r="A2586" i="36"/>
  <c r="C3340" i="36"/>
  <c r="C5694" i="18" l="1"/>
  <c r="A5694" i="18" s="1"/>
  <c r="D5695" i="18"/>
  <c r="B5695" i="18"/>
  <c r="C3341" i="36"/>
  <c r="B2588" i="36"/>
  <c r="A2587" i="36"/>
  <c r="C5695" i="18" l="1"/>
  <c r="A5695" i="18" s="1"/>
  <c r="D5696" i="18"/>
  <c r="B5696" i="18"/>
  <c r="B2589" i="36"/>
  <c r="A2588" i="36"/>
  <c r="C3342" i="36"/>
  <c r="C5696" i="18" l="1"/>
  <c r="A5696" i="18" s="1"/>
  <c r="D5697" i="18"/>
  <c r="B5697" i="18"/>
  <c r="C3343" i="36"/>
  <c r="B2590" i="36"/>
  <c r="A2589" i="36"/>
  <c r="C5697" i="18" l="1"/>
  <c r="A5697" i="18" s="1"/>
  <c r="D5698" i="18"/>
  <c r="B5698" i="18"/>
  <c r="B2591" i="36"/>
  <c r="A2590" i="36"/>
  <c r="C3344" i="36"/>
  <c r="C5698" i="18" l="1"/>
  <c r="A5698" i="18" s="1"/>
  <c r="D5699" i="18"/>
  <c r="B5699" i="18"/>
  <c r="B2592" i="36"/>
  <c r="A2591" i="36"/>
  <c r="C3345" i="36"/>
  <c r="C5699" i="18" l="1"/>
  <c r="A5699" i="18" s="1"/>
  <c r="D5700" i="18"/>
  <c r="B5700" i="18"/>
  <c r="B2593" i="36"/>
  <c r="A2592" i="36"/>
  <c r="C3346" i="36"/>
  <c r="C5700" i="18" l="1"/>
  <c r="A5700" i="18" s="1"/>
  <c r="D5701" i="18"/>
  <c r="B5701" i="18"/>
  <c r="C3347" i="36"/>
  <c r="B2594" i="36"/>
  <c r="A2593" i="36"/>
  <c r="C5701" i="18" l="1"/>
  <c r="A5701" i="18" s="1"/>
  <c r="D5702" i="18"/>
  <c r="B5702" i="18"/>
  <c r="B2595" i="36"/>
  <c r="A2594" i="36"/>
  <c r="C3348" i="36"/>
  <c r="C5702" i="18" l="1"/>
  <c r="A5702" i="18" s="1"/>
  <c r="D5703" i="18"/>
  <c r="B5703" i="18"/>
  <c r="C3349" i="36"/>
  <c r="B2596" i="36"/>
  <c r="A2595" i="36"/>
  <c r="C5703" i="18" l="1"/>
  <c r="A5703" i="18" s="1"/>
  <c r="D5704" i="18"/>
  <c r="B5704" i="18"/>
  <c r="B2597" i="36"/>
  <c r="A2596" i="36"/>
  <c r="C3350" i="36"/>
  <c r="C5704" i="18" l="1"/>
  <c r="A5704" i="18" s="1"/>
  <c r="D5705" i="18"/>
  <c r="B5705" i="18"/>
  <c r="C3351" i="36"/>
  <c r="B2598" i="36"/>
  <c r="A2597" i="36"/>
  <c r="C5705" i="18" l="1"/>
  <c r="A5705" i="18" s="1"/>
  <c r="D5706" i="18"/>
  <c r="B5706" i="18"/>
  <c r="B2599" i="36"/>
  <c r="A2598" i="36"/>
  <c r="C3352" i="36"/>
  <c r="C5706" i="18" l="1"/>
  <c r="A5706" i="18" s="1"/>
  <c r="D5707" i="18"/>
  <c r="B5707" i="18"/>
  <c r="C3353" i="36"/>
  <c r="B2600" i="36"/>
  <c r="A2599" i="36"/>
  <c r="C5707" i="18" l="1"/>
  <c r="A5707" i="18" s="1"/>
  <c r="D5708" i="18"/>
  <c r="B5708" i="18"/>
  <c r="B2601" i="36"/>
  <c r="A2600" i="36"/>
  <c r="C3354" i="36"/>
  <c r="C5708" i="18" l="1"/>
  <c r="A5708" i="18" s="1"/>
  <c r="D5709" i="18"/>
  <c r="B5709" i="18"/>
  <c r="C3355" i="36"/>
  <c r="B2602" i="36"/>
  <c r="A2601" i="36"/>
  <c r="C5709" i="18" l="1"/>
  <c r="A5709" i="18" s="1"/>
  <c r="D5710" i="18"/>
  <c r="B5710" i="18"/>
  <c r="B2603" i="36"/>
  <c r="A2602" i="36"/>
  <c r="C3356" i="36"/>
  <c r="C5710" i="18" l="1"/>
  <c r="A5710" i="18" s="1"/>
  <c r="D5711" i="18"/>
  <c r="B5711" i="18"/>
  <c r="C3357" i="36"/>
  <c r="B2604" i="36"/>
  <c r="A2603" i="36"/>
  <c r="C5711" i="18" l="1"/>
  <c r="A5711" i="18" s="1"/>
  <c r="D5712" i="18"/>
  <c r="B5712" i="18"/>
  <c r="B2605" i="36"/>
  <c r="A2604" i="36"/>
  <c r="C3358" i="36"/>
  <c r="C5712" i="18" l="1"/>
  <c r="A5712" i="18" s="1"/>
  <c r="D5713" i="18"/>
  <c r="B5713" i="18"/>
  <c r="C3359" i="36"/>
  <c r="B2606" i="36"/>
  <c r="A2605" i="36"/>
  <c r="C5713" i="18" l="1"/>
  <c r="A5713" i="18" s="1"/>
  <c r="D5714" i="18"/>
  <c r="B5714" i="18"/>
  <c r="B2607" i="36"/>
  <c r="A2606" i="36"/>
  <c r="C3360" i="36"/>
  <c r="C5714" i="18" l="1"/>
  <c r="A5714" i="18" s="1"/>
  <c r="D5715" i="18"/>
  <c r="B5715" i="18"/>
  <c r="C3361" i="36"/>
  <c r="B2608" i="36"/>
  <c r="A2607" i="36"/>
  <c r="C5715" i="18" l="1"/>
  <c r="A5715" i="18" s="1"/>
  <c r="D5716" i="18"/>
  <c r="B5716" i="18"/>
  <c r="B2609" i="36"/>
  <c r="A2608" i="36"/>
  <c r="C3362" i="36"/>
  <c r="C5716" i="18" l="1"/>
  <c r="A5716" i="18" s="1"/>
  <c r="D5717" i="18"/>
  <c r="B5717" i="18"/>
  <c r="C3363" i="36"/>
  <c r="B2610" i="36"/>
  <c r="A2609" i="36"/>
  <c r="C5717" i="18" l="1"/>
  <c r="A5717" i="18" s="1"/>
  <c r="D5718" i="18"/>
  <c r="B5718" i="18"/>
  <c r="B2611" i="36"/>
  <c r="A2610" i="36"/>
  <c r="C3364" i="36"/>
  <c r="D5719" i="18" l="1"/>
  <c r="C5718" i="18"/>
  <c r="A5718" i="18" s="1"/>
  <c r="B5719" i="18"/>
  <c r="C3365" i="36"/>
  <c r="B2612" i="36"/>
  <c r="A2611" i="36"/>
  <c r="C5719" i="18" l="1"/>
  <c r="A5719" i="18" s="1"/>
  <c r="D5720" i="18"/>
  <c r="B5720" i="18"/>
  <c r="B2613" i="36"/>
  <c r="A2612" i="36"/>
  <c r="C3366" i="36"/>
  <c r="C5720" i="18" l="1"/>
  <c r="A5720" i="18" s="1"/>
  <c r="D5721" i="18"/>
  <c r="B5721" i="18"/>
  <c r="C3367" i="36"/>
  <c r="B2614" i="36"/>
  <c r="A2613" i="36"/>
  <c r="C5721" i="18" l="1"/>
  <c r="A5721" i="18" s="1"/>
  <c r="D5722" i="18"/>
  <c r="B5722" i="18"/>
  <c r="B2615" i="36"/>
  <c r="A2614" i="36"/>
  <c r="C3368" i="36"/>
  <c r="C5722" i="18" l="1"/>
  <c r="A5722" i="18" s="1"/>
  <c r="D5723" i="18"/>
  <c r="B5723" i="18"/>
  <c r="C3369" i="36"/>
  <c r="B2616" i="36"/>
  <c r="A2615" i="36"/>
  <c r="C5723" i="18" l="1"/>
  <c r="A5723" i="18" s="1"/>
  <c r="D5724" i="18"/>
  <c r="B5724" i="18"/>
  <c r="C3370" i="36"/>
  <c r="B2617" i="36"/>
  <c r="A2616" i="36"/>
  <c r="C5724" i="18" l="1"/>
  <c r="A5724" i="18" s="1"/>
  <c r="D5725" i="18"/>
  <c r="B5725" i="18"/>
  <c r="C3371" i="36"/>
  <c r="B2618" i="36"/>
  <c r="A2617" i="36"/>
  <c r="C5725" i="18" l="1"/>
  <c r="A5725" i="18" s="1"/>
  <c r="D5726" i="18"/>
  <c r="B5726" i="18"/>
  <c r="C3372" i="36"/>
  <c r="B2619" i="36"/>
  <c r="A2618" i="36"/>
  <c r="C5726" i="18" l="1"/>
  <c r="A5726" i="18" s="1"/>
  <c r="D5727" i="18"/>
  <c r="B5727" i="18"/>
  <c r="B2620" i="36"/>
  <c r="A2619" i="36"/>
  <c r="C3373" i="36"/>
  <c r="C5727" i="18" l="1"/>
  <c r="A5727" i="18" s="1"/>
  <c r="D5728" i="18"/>
  <c r="B5728" i="18"/>
  <c r="C3374" i="36"/>
  <c r="B2621" i="36"/>
  <c r="A2620" i="36"/>
  <c r="C5728" i="18" l="1"/>
  <c r="A5728" i="18" s="1"/>
  <c r="D5729" i="18"/>
  <c r="B5729" i="18"/>
  <c r="B2622" i="36"/>
  <c r="A2621" i="36"/>
  <c r="C3375" i="36"/>
  <c r="C5729" i="18" l="1"/>
  <c r="A5729" i="18" s="1"/>
  <c r="D5730" i="18"/>
  <c r="B5730" i="18"/>
  <c r="C3376" i="36"/>
  <c r="B2623" i="36"/>
  <c r="A2622" i="36"/>
  <c r="C5730" i="18" l="1"/>
  <c r="A5730" i="18" s="1"/>
  <c r="D5731" i="18"/>
  <c r="B5731" i="18"/>
  <c r="B2624" i="36"/>
  <c r="A2623" i="36"/>
  <c r="C3377" i="36"/>
  <c r="C5731" i="18" l="1"/>
  <c r="A5731" i="18" s="1"/>
  <c r="D5732" i="18"/>
  <c r="B5732" i="18"/>
  <c r="C3378" i="36"/>
  <c r="B2625" i="36"/>
  <c r="A2624" i="36"/>
  <c r="C5732" i="18" l="1"/>
  <c r="A5732" i="18" s="1"/>
  <c r="D5733" i="18"/>
  <c r="B5733" i="18"/>
  <c r="B2626" i="36"/>
  <c r="A2625" i="36"/>
  <c r="C3379" i="36"/>
  <c r="C5733" i="18" l="1"/>
  <c r="A5733" i="18" s="1"/>
  <c r="D5734" i="18"/>
  <c r="B5734" i="18"/>
  <c r="C3380" i="36"/>
  <c r="B2627" i="36"/>
  <c r="A2626" i="36"/>
  <c r="C5734" i="18" l="1"/>
  <c r="A5734" i="18" s="1"/>
  <c r="D5735" i="18"/>
  <c r="B5735" i="18"/>
  <c r="B2628" i="36"/>
  <c r="A2627" i="36"/>
  <c r="C3381" i="36"/>
  <c r="C5735" i="18" l="1"/>
  <c r="A5735" i="18" s="1"/>
  <c r="D5736" i="18"/>
  <c r="B5736" i="18"/>
  <c r="C3382" i="36"/>
  <c r="B2629" i="36"/>
  <c r="A2628" i="36"/>
  <c r="C5736" i="18" l="1"/>
  <c r="A5736" i="18" s="1"/>
  <c r="D5737" i="18"/>
  <c r="B5737" i="18"/>
  <c r="C3383" i="36"/>
  <c r="B2630" i="36"/>
  <c r="A2629" i="36"/>
  <c r="C5737" i="18" l="1"/>
  <c r="A5737" i="18" s="1"/>
  <c r="D5738" i="18"/>
  <c r="B5738" i="18"/>
  <c r="C3384" i="36"/>
  <c r="B2631" i="36"/>
  <c r="A2630" i="36"/>
  <c r="C5738" i="18" l="1"/>
  <c r="A5738" i="18" s="1"/>
  <c r="D5739" i="18"/>
  <c r="B5739" i="18"/>
  <c r="C3385" i="36"/>
  <c r="B2632" i="36"/>
  <c r="A2631" i="36"/>
  <c r="C5739" i="18" l="1"/>
  <c r="A5739" i="18" s="1"/>
  <c r="D5740" i="18"/>
  <c r="B5740" i="18"/>
  <c r="C3386" i="36"/>
  <c r="B2633" i="36"/>
  <c r="A2632" i="36"/>
  <c r="C5740" i="18" l="1"/>
  <c r="A5740" i="18" s="1"/>
  <c r="D5741" i="18"/>
  <c r="B5741" i="18"/>
  <c r="B2634" i="36"/>
  <c r="A2633" i="36"/>
  <c r="C3387" i="36"/>
  <c r="C5741" i="18" l="1"/>
  <c r="A5741" i="18" s="1"/>
  <c r="D5742" i="18"/>
  <c r="B5742" i="18"/>
  <c r="C3388" i="36"/>
  <c r="B2635" i="36"/>
  <c r="A2634" i="36"/>
  <c r="C5742" i="18" l="1"/>
  <c r="A5742" i="18" s="1"/>
  <c r="D5743" i="18"/>
  <c r="B5743" i="18"/>
  <c r="B2636" i="36"/>
  <c r="A2635" i="36"/>
  <c r="C3389" i="36"/>
  <c r="C5743" i="18" l="1"/>
  <c r="A5743" i="18" s="1"/>
  <c r="D5744" i="18"/>
  <c r="B5744" i="18"/>
  <c r="C3390" i="36"/>
  <c r="B2637" i="36"/>
  <c r="A2636" i="36"/>
  <c r="C5744" i="18" l="1"/>
  <c r="A5744" i="18" s="1"/>
  <c r="D5745" i="18"/>
  <c r="B5745" i="18"/>
  <c r="B2638" i="36"/>
  <c r="A2637" i="36"/>
  <c r="C3391" i="36"/>
  <c r="C5745" i="18" l="1"/>
  <c r="A5745" i="18" s="1"/>
  <c r="D5746" i="18"/>
  <c r="B5746" i="18"/>
  <c r="C3392" i="36"/>
  <c r="B2639" i="36"/>
  <c r="A2638" i="36"/>
  <c r="C5746" i="18" l="1"/>
  <c r="A5746" i="18" s="1"/>
  <c r="D5747" i="18"/>
  <c r="B5747" i="18"/>
  <c r="B2640" i="36"/>
  <c r="A2639" i="36"/>
  <c r="C3393" i="36"/>
  <c r="C5747" i="18" l="1"/>
  <c r="A5747" i="18" s="1"/>
  <c r="D5748" i="18"/>
  <c r="B5748" i="18"/>
  <c r="C3394" i="36"/>
  <c r="B2641" i="36"/>
  <c r="A2640" i="36"/>
  <c r="C5748" i="18" l="1"/>
  <c r="A5748" i="18" s="1"/>
  <c r="D5749" i="18"/>
  <c r="B5749" i="18"/>
  <c r="B2642" i="36"/>
  <c r="A2641" i="36"/>
  <c r="C3395" i="36"/>
  <c r="C5749" i="18" l="1"/>
  <c r="A5749" i="18" s="1"/>
  <c r="D5750" i="18"/>
  <c r="B5750" i="18"/>
  <c r="C3396" i="36"/>
  <c r="B2643" i="36"/>
  <c r="A2642" i="36"/>
  <c r="C5750" i="18" l="1"/>
  <c r="A5750" i="18" s="1"/>
  <c r="D5751" i="18"/>
  <c r="B5751" i="18"/>
  <c r="B2644" i="36"/>
  <c r="A2643" i="36"/>
  <c r="C3397" i="36"/>
  <c r="C5751" i="18" l="1"/>
  <c r="A5751" i="18" s="1"/>
  <c r="D5752" i="18"/>
  <c r="B5752" i="18"/>
  <c r="C3398" i="36"/>
  <c r="B2645" i="36"/>
  <c r="A2644" i="36"/>
  <c r="C5752" i="18" l="1"/>
  <c r="A5752" i="18" s="1"/>
  <c r="D5753" i="18"/>
  <c r="B5753" i="18"/>
  <c r="B2646" i="36"/>
  <c r="A2645" i="36"/>
  <c r="C3399" i="36"/>
  <c r="C5753" i="18" l="1"/>
  <c r="A5753" i="18" s="1"/>
  <c r="D5754" i="18"/>
  <c r="B5754" i="18"/>
  <c r="C3400" i="36"/>
  <c r="B2647" i="36"/>
  <c r="A2646" i="36"/>
  <c r="C5754" i="18" l="1"/>
  <c r="A5754" i="18" s="1"/>
  <c r="D5755" i="18"/>
  <c r="B5755" i="18"/>
  <c r="B2648" i="36"/>
  <c r="A2647" i="36"/>
  <c r="C3401" i="36"/>
  <c r="C5755" i="18" l="1"/>
  <c r="A5755" i="18" s="1"/>
  <c r="D5756" i="18"/>
  <c r="B5756" i="18"/>
  <c r="C3402" i="36"/>
  <c r="B2649" i="36"/>
  <c r="A2648" i="36"/>
  <c r="C5756" i="18" l="1"/>
  <c r="A5756" i="18" s="1"/>
  <c r="D5757" i="18"/>
  <c r="B5757" i="18"/>
  <c r="B2650" i="36"/>
  <c r="A2649" i="36"/>
  <c r="C3403" i="36"/>
  <c r="C5757" i="18" l="1"/>
  <c r="A5757" i="18" s="1"/>
  <c r="D5758" i="18"/>
  <c r="B5758" i="18"/>
  <c r="C3404" i="36"/>
  <c r="B2651" i="36"/>
  <c r="A2650" i="36"/>
  <c r="C5758" i="18" l="1"/>
  <c r="A5758" i="18" s="1"/>
  <c r="D5759" i="18"/>
  <c r="B5759" i="18"/>
  <c r="B2652" i="36"/>
  <c r="A2651" i="36"/>
  <c r="C3405" i="36"/>
  <c r="C5759" i="18" l="1"/>
  <c r="A5759" i="18" s="1"/>
  <c r="D5760" i="18"/>
  <c r="B5760" i="18"/>
  <c r="C3406" i="36"/>
  <c r="B2653" i="36"/>
  <c r="A2652" i="36"/>
  <c r="C5760" i="18" l="1"/>
  <c r="A5760" i="18" s="1"/>
  <c r="D5761" i="18"/>
  <c r="B5761" i="18"/>
  <c r="B2654" i="36"/>
  <c r="A2653" i="36"/>
  <c r="C3407" i="36"/>
  <c r="C5761" i="18" l="1"/>
  <c r="A5761" i="18" s="1"/>
  <c r="D5762" i="18"/>
  <c r="B5762" i="18"/>
  <c r="B2655" i="36"/>
  <c r="A2654" i="36"/>
  <c r="C3408" i="36"/>
  <c r="C5762" i="18" l="1"/>
  <c r="A5762" i="18" s="1"/>
  <c r="D5763" i="18"/>
  <c r="B5763" i="18"/>
  <c r="C3409" i="36"/>
  <c r="B2656" i="36"/>
  <c r="A2655" i="36"/>
  <c r="C5763" i="18" l="1"/>
  <c r="A5763" i="18" s="1"/>
  <c r="D5764" i="18"/>
  <c r="B5764" i="18"/>
  <c r="B2657" i="36"/>
  <c r="A2656" i="36"/>
  <c r="C3410" i="36"/>
  <c r="C5764" i="18" l="1"/>
  <c r="A5764" i="18" s="1"/>
  <c r="D5765" i="18"/>
  <c r="B5765" i="18"/>
  <c r="C3411" i="36"/>
  <c r="B2658" i="36"/>
  <c r="A2657" i="36"/>
  <c r="C5765" i="18" l="1"/>
  <c r="A5765" i="18" s="1"/>
  <c r="D5766" i="18"/>
  <c r="B5766" i="18"/>
  <c r="B2659" i="36"/>
  <c r="A2658" i="36"/>
  <c r="C3412" i="36"/>
  <c r="C5766" i="18" l="1"/>
  <c r="A5766" i="18" s="1"/>
  <c r="D5767" i="18"/>
  <c r="B5767" i="18"/>
  <c r="C3413" i="36"/>
  <c r="B2660" i="36"/>
  <c r="A2659" i="36"/>
  <c r="C5767" i="18" l="1"/>
  <c r="A5767" i="18" s="1"/>
  <c r="D5768" i="18"/>
  <c r="B5768" i="18"/>
  <c r="B2661" i="36"/>
  <c r="A2660" i="36"/>
  <c r="C3414" i="36"/>
  <c r="C5768" i="18" l="1"/>
  <c r="A5768" i="18" s="1"/>
  <c r="D5769" i="18"/>
  <c r="B5769" i="18"/>
  <c r="C3415" i="36"/>
  <c r="B2662" i="36"/>
  <c r="A2661" i="36"/>
  <c r="C5769" i="18" l="1"/>
  <c r="A5769" i="18" s="1"/>
  <c r="D5770" i="18"/>
  <c r="B5770" i="18"/>
  <c r="B2663" i="36"/>
  <c r="A2662" i="36"/>
  <c r="C3416" i="36"/>
  <c r="D5771" i="18" l="1"/>
  <c r="C5770" i="18"/>
  <c r="A5770" i="18" s="1"/>
  <c r="B5771" i="18"/>
  <c r="C3417" i="36"/>
  <c r="B2664" i="36"/>
  <c r="A2663" i="36"/>
  <c r="D5772" i="18" l="1"/>
  <c r="C5771" i="18"/>
  <c r="B5772" i="18"/>
  <c r="A5771" i="18"/>
  <c r="B2665" i="36"/>
  <c r="A2664" i="36"/>
  <c r="C3418" i="36"/>
  <c r="C5772" i="18" l="1"/>
  <c r="A5772" i="18" s="1"/>
  <c r="D5773" i="18"/>
  <c r="B5773" i="18"/>
  <c r="B2666" i="36"/>
  <c r="A2665" i="36"/>
  <c r="C3419" i="36"/>
  <c r="C5773" i="18" l="1"/>
  <c r="A5773" i="18" s="1"/>
  <c r="D5774" i="18"/>
  <c r="B5774" i="18"/>
  <c r="B2667" i="36"/>
  <c r="A2666" i="36"/>
  <c r="C3420" i="36"/>
  <c r="C5774" i="18" l="1"/>
  <c r="A5774" i="18" s="1"/>
  <c r="D5775" i="18"/>
  <c r="B5775" i="18"/>
  <c r="C3421" i="36"/>
  <c r="B2668" i="36"/>
  <c r="A2667" i="36"/>
  <c r="D5776" i="18" l="1"/>
  <c r="C5775" i="18"/>
  <c r="B5776" i="18"/>
  <c r="A5775" i="18"/>
  <c r="C3422" i="36"/>
  <c r="B2669" i="36"/>
  <c r="A2668" i="36"/>
  <c r="C5776" i="18" l="1"/>
  <c r="A5776" i="18" s="1"/>
  <c r="D5777" i="18"/>
  <c r="B5777" i="18"/>
  <c r="B2670" i="36"/>
  <c r="A2669" i="36"/>
  <c r="C3423" i="36"/>
  <c r="C5777" i="18" l="1"/>
  <c r="A5777" i="18" s="1"/>
  <c r="D5778" i="18"/>
  <c r="B5778" i="18"/>
  <c r="C3424" i="36"/>
  <c r="B2671" i="36"/>
  <c r="A2670" i="36"/>
  <c r="C5778" i="18" l="1"/>
  <c r="A5778" i="18" s="1"/>
  <c r="D5779" i="18"/>
  <c r="B5779" i="18"/>
  <c r="B2672" i="36"/>
  <c r="A2671" i="36"/>
  <c r="C3425" i="36"/>
  <c r="C5779" i="18" l="1"/>
  <c r="A5779" i="18" s="1"/>
  <c r="D5780" i="18"/>
  <c r="B5780" i="18"/>
  <c r="C3426" i="36"/>
  <c r="B2673" i="36"/>
  <c r="A2672" i="36"/>
  <c r="C5780" i="18" l="1"/>
  <c r="A5780" i="18" s="1"/>
  <c r="D5781" i="18"/>
  <c r="B5781" i="18"/>
  <c r="B2674" i="36"/>
  <c r="A2673" i="36"/>
  <c r="C3427" i="36"/>
  <c r="C5781" i="18" l="1"/>
  <c r="A5781" i="18" s="1"/>
  <c r="D5782" i="18"/>
  <c r="B5782" i="18"/>
  <c r="C3428" i="36"/>
  <c r="B2675" i="36"/>
  <c r="A2674" i="36"/>
  <c r="C5782" i="18" l="1"/>
  <c r="A5782" i="18" s="1"/>
  <c r="D5783" i="18"/>
  <c r="B5783" i="18"/>
  <c r="B2676" i="36"/>
  <c r="A2675" i="36"/>
  <c r="C3429" i="36"/>
  <c r="C5783" i="18" l="1"/>
  <c r="A5783" i="18" s="1"/>
  <c r="D5784" i="18"/>
  <c r="B5784" i="18"/>
  <c r="C3430" i="36"/>
  <c r="B2677" i="36"/>
  <c r="A2676" i="36"/>
  <c r="C5784" i="18" l="1"/>
  <c r="A5784" i="18" s="1"/>
  <c r="D5785" i="18"/>
  <c r="B5785" i="18"/>
  <c r="B2678" i="36"/>
  <c r="A2677" i="36"/>
  <c r="C3431" i="36"/>
  <c r="C5785" i="18" l="1"/>
  <c r="A5785" i="18" s="1"/>
  <c r="D5786" i="18"/>
  <c r="B5786" i="18"/>
  <c r="B2679" i="36"/>
  <c r="A2678" i="36"/>
  <c r="C3432" i="36"/>
  <c r="C5786" i="18" l="1"/>
  <c r="A5786" i="18" s="1"/>
  <c r="D5787" i="18"/>
  <c r="B5787" i="18"/>
  <c r="B2680" i="36"/>
  <c r="A2679" i="36"/>
  <c r="C3433" i="36"/>
  <c r="C5787" i="18" l="1"/>
  <c r="A5787" i="18" s="1"/>
  <c r="D5788" i="18"/>
  <c r="B5788" i="18"/>
  <c r="C3434" i="36"/>
  <c r="B2681" i="36"/>
  <c r="A2680" i="36"/>
  <c r="C5788" i="18" l="1"/>
  <c r="A5788" i="18" s="1"/>
  <c r="D5789" i="18"/>
  <c r="B5789" i="18"/>
  <c r="C3435" i="36"/>
  <c r="B2682" i="36"/>
  <c r="A2681" i="36"/>
  <c r="C5789" i="18" l="1"/>
  <c r="A5789" i="18" s="1"/>
  <c r="D5790" i="18"/>
  <c r="B5790" i="18"/>
  <c r="B2683" i="36"/>
  <c r="A2682" i="36"/>
  <c r="C3436" i="36"/>
  <c r="C5790" i="18" l="1"/>
  <c r="A5790" i="18" s="1"/>
  <c r="D5791" i="18"/>
  <c r="B5791" i="18"/>
  <c r="C3437" i="36"/>
  <c r="B2684" i="36"/>
  <c r="A2683" i="36"/>
  <c r="C5791" i="18" l="1"/>
  <c r="A5791" i="18" s="1"/>
  <c r="D5792" i="18"/>
  <c r="B5792" i="18"/>
  <c r="B2685" i="36"/>
  <c r="A2684" i="36"/>
  <c r="C3438" i="36"/>
  <c r="C5792" i="18" l="1"/>
  <c r="A5792" i="18" s="1"/>
  <c r="D5793" i="18"/>
  <c r="B5793" i="18"/>
  <c r="C3439" i="36"/>
  <c r="B2686" i="36"/>
  <c r="A2685" i="36"/>
  <c r="C5793" i="18" l="1"/>
  <c r="A5793" i="18" s="1"/>
  <c r="D5794" i="18"/>
  <c r="B5794" i="18"/>
  <c r="B2687" i="36"/>
  <c r="A2686" i="36"/>
  <c r="C3440" i="36"/>
  <c r="C5794" i="18" l="1"/>
  <c r="A5794" i="18" s="1"/>
  <c r="D5795" i="18"/>
  <c r="B5795" i="18"/>
  <c r="C3441" i="36"/>
  <c r="B2688" i="36"/>
  <c r="A2687" i="36"/>
  <c r="C5795" i="18" l="1"/>
  <c r="A5795" i="18" s="1"/>
  <c r="D5796" i="18"/>
  <c r="B5796" i="18"/>
  <c r="B2689" i="36"/>
  <c r="A2688" i="36"/>
  <c r="C3442" i="36"/>
  <c r="C5796" i="18" l="1"/>
  <c r="A5796" i="18" s="1"/>
  <c r="D5797" i="18"/>
  <c r="B5797" i="18"/>
  <c r="C3443" i="36"/>
  <c r="B2690" i="36"/>
  <c r="A2689" i="36"/>
  <c r="C5797" i="18" l="1"/>
  <c r="A5797" i="18" s="1"/>
  <c r="D5798" i="18"/>
  <c r="B5798" i="18"/>
  <c r="B2691" i="36"/>
  <c r="A2690" i="36"/>
  <c r="C3444" i="36"/>
  <c r="C5798" i="18" l="1"/>
  <c r="A5798" i="18" s="1"/>
  <c r="D5799" i="18"/>
  <c r="B5799" i="18"/>
  <c r="C3445" i="36"/>
  <c r="B2692" i="36"/>
  <c r="A2691" i="36"/>
  <c r="C5799" i="18" l="1"/>
  <c r="A5799" i="18" s="1"/>
  <c r="D5800" i="18"/>
  <c r="B5800" i="18"/>
  <c r="C3446" i="36"/>
  <c r="B2693" i="36"/>
  <c r="A2692" i="36"/>
  <c r="C5800" i="18" l="1"/>
  <c r="A5800" i="18" s="1"/>
  <c r="D5801" i="18"/>
  <c r="B5801" i="18"/>
  <c r="C3447" i="36"/>
  <c r="B2694" i="36"/>
  <c r="A2693" i="36"/>
  <c r="C5801" i="18" l="1"/>
  <c r="A5801" i="18" s="1"/>
  <c r="D5802" i="18"/>
  <c r="B5802" i="18"/>
  <c r="C3448" i="36"/>
  <c r="B2695" i="36"/>
  <c r="A2694" i="36"/>
  <c r="C5802" i="18" l="1"/>
  <c r="A5802" i="18" s="1"/>
  <c r="D5803" i="18"/>
  <c r="B5803" i="18"/>
  <c r="B2696" i="36"/>
  <c r="A2695" i="36"/>
  <c r="C3449" i="36"/>
  <c r="C5803" i="18" l="1"/>
  <c r="A5803" i="18" s="1"/>
  <c r="D5804" i="18"/>
  <c r="B5804" i="18"/>
  <c r="C3450" i="36"/>
  <c r="B2697" i="36"/>
  <c r="A2696" i="36"/>
  <c r="C5804" i="18" l="1"/>
  <c r="A5804" i="18" s="1"/>
  <c r="D5805" i="18"/>
  <c r="B5805" i="18"/>
  <c r="B2698" i="36"/>
  <c r="A2697" i="36"/>
  <c r="C3451" i="36"/>
  <c r="C5805" i="18" l="1"/>
  <c r="A5805" i="18" s="1"/>
  <c r="D5806" i="18"/>
  <c r="B5806" i="18"/>
  <c r="C3452" i="36"/>
  <c r="B2699" i="36"/>
  <c r="A2698" i="36"/>
  <c r="C5806" i="18" l="1"/>
  <c r="A5806" i="18" s="1"/>
  <c r="D5807" i="18"/>
  <c r="B5807" i="18"/>
  <c r="B2700" i="36"/>
  <c r="A2699" i="36"/>
  <c r="C3453" i="36"/>
  <c r="C5807" i="18" l="1"/>
  <c r="A5807" i="18" s="1"/>
  <c r="D5808" i="18"/>
  <c r="B5808" i="18"/>
  <c r="C3454" i="36"/>
  <c r="B2701" i="36"/>
  <c r="A2700" i="36"/>
  <c r="C5808" i="18" l="1"/>
  <c r="A5808" i="18" s="1"/>
  <c r="D5809" i="18"/>
  <c r="B5809" i="18"/>
  <c r="B2702" i="36"/>
  <c r="A2701" i="36"/>
  <c r="C3455" i="36"/>
  <c r="C5809" i="18" l="1"/>
  <c r="A5809" i="18" s="1"/>
  <c r="D5810" i="18"/>
  <c r="B5810" i="18"/>
  <c r="C3456" i="36"/>
  <c r="B2703" i="36"/>
  <c r="A2702" i="36"/>
  <c r="C5810" i="18" l="1"/>
  <c r="A5810" i="18" s="1"/>
  <c r="D5811" i="18"/>
  <c r="B5811" i="18"/>
  <c r="B2704" i="36"/>
  <c r="A2703" i="36"/>
  <c r="C3457" i="36"/>
  <c r="C5811" i="18" l="1"/>
  <c r="A5811" i="18" s="1"/>
  <c r="D5812" i="18"/>
  <c r="B5812" i="18"/>
  <c r="C3458" i="36"/>
  <c r="B2705" i="36"/>
  <c r="A2704" i="36"/>
  <c r="C5812" i="18" l="1"/>
  <c r="A5812" i="18" s="1"/>
  <c r="D5813" i="18"/>
  <c r="B5813" i="18"/>
  <c r="B2706" i="36"/>
  <c r="A2705" i="36"/>
  <c r="C3459" i="36"/>
  <c r="C5813" i="18" l="1"/>
  <c r="A5813" i="18" s="1"/>
  <c r="D5814" i="18"/>
  <c r="B5814" i="18"/>
  <c r="C3460" i="36"/>
  <c r="B2707" i="36"/>
  <c r="A2706" i="36"/>
  <c r="C5814" i="18" l="1"/>
  <c r="A5814" i="18" s="1"/>
  <c r="D5815" i="18"/>
  <c r="B5815" i="18"/>
  <c r="B2708" i="36"/>
  <c r="A2707" i="36"/>
  <c r="C3461" i="36"/>
  <c r="C5815" i="18" l="1"/>
  <c r="A5815" i="18" s="1"/>
  <c r="D5816" i="18"/>
  <c r="B5816" i="18"/>
  <c r="C3462" i="36"/>
  <c r="B2709" i="36"/>
  <c r="A2708" i="36"/>
  <c r="C5816" i="18" l="1"/>
  <c r="A5816" i="18" s="1"/>
  <c r="D5817" i="18"/>
  <c r="B5817" i="18"/>
  <c r="B2710" i="36"/>
  <c r="A2709" i="36"/>
  <c r="C3463" i="36"/>
  <c r="C5817" i="18" l="1"/>
  <c r="A5817" i="18" s="1"/>
  <c r="D5818" i="18"/>
  <c r="B5818" i="18"/>
  <c r="C3464" i="36"/>
  <c r="B2711" i="36"/>
  <c r="A2710" i="36"/>
  <c r="D5819" i="18" l="1"/>
  <c r="C5818" i="18"/>
  <c r="A5818" i="18" s="1"/>
  <c r="B5819" i="18"/>
  <c r="B2712" i="36"/>
  <c r="A2711" i="36"/>
  <c r="C3465" i="36"/>
  <c r="C5819" i="18" l="1"/>
  <c r="A5819" i="18" s="1"/>
  <c r="D5820" i="18"/>
  <c r="B5820" i="18"/>
  <c r="C3466" i="36"/>
  <c r="B2713" i="36"/>
  <c r="A2712" i="36"/>
  <c r="C5820" i="18" l="1"/>
  <c r="A5820" i="18" s="1"/>
  <c r="D5821" i="18"/>
  <c r="B5821" i="18"/>
  <c r="B2714" i="36"/>
  <c r="A2713" i="36"/>
  <c r="C3467" i="36"/>
  <c r="C5821" i="18" l="1"/>
  <c r="A5821" i="18" s="1"/>
  <c r="D5822" i="18"/>
  <c r="B5822" i="18"/>
  <c r="C3468" i="36"/>
  <c r="B2715" i="36"/>
  <c r="A2714" i="36"/>
  <c r="C5822" i="18" l="1"/>
  <c r="A5822" i="18" s="1"/>
  <c r="D5823" i="18"/>
  <c r="B5823" i="18"/>
  <c r="B2716" i="36"/>
  <c r="A2715" i="36"/>
  <c r="C3469" i="36"/>
  <c r="C5823" i="18" l="1"/>
  <c r="A5823" i="18" s="1"/>
  <c r="D5824" i="18"/>
  <c r="B5824" i="18"/>
  <c r="C3470" i="36"/>
  <c r="B2717" i="36"/>
  <c r="A2716" i="36"/>
  <c r="C5824" i="18" l="1"/>
  <c r="A5824" i="18" s="1"/>
  <c r="D5825" i="18"/>
  <c r="B5825" i="18"/>
  <c r="B2718" i="36"/>
  <c r="A2717" i="36"/>
  <c r="C3471" i="36"/>
  <c r="C5825" i="18" l="1"/>
  <c r="A5825" i="18" s="1"/>
  <c r="D5826" i="18"/>
  <c r="B5826" i="18"/>
  <c r="C3472" i="36"/>
  <c r="B2719" i="36"/>
  <c r="A2718" i="36"/>
  <c r="C5826" i="18" l="1"/>
  <c r="A5826" i="18" s="1"/>
  <c r="D5827" i="18"/>
  <c r="B5827" i="18"/>
  <c r="B2720" i="36"/>
  <c r="A2719" i="36"/>
  <c r="C3473" i="36"/>
  <c r="D5828" i="18" l="1"/>
  <c r="C5827" i="18"/>
  <c r="B5828" i="18"/>
  <c r="A5827" i="18"/>
  <c r="C3474" i="36"/>
  <c r="B2721" i="36"/>
  <c r="A2720" i="36"/>
  <c r="C5828" i="18" l="1"/>
  <c r="A5828" i="18" s="1"/>
  <c r="D5829" i="18"/>
  <c r="B5829" i="18"/>
  <c r="B2722" i="36"/>
  <c r="A2721" i="36"/>
  <c r="C3475" i="36"/>
  <c r="C5829" i="18" l="1"/>
  <c r="A5829" i="18" s="1"/>
  <c r="D5830" i="18"/>
  <c r="B5830" i="18"/>
  <c r="C3476" i="36"/>
  <c r="B2723" i="36"/>
  <c r="A2722" i="36"/>
  <c r="C5830" i="18" l="1"/>
  <c r="A5830" i="18" s="1"/>
  <c r="D5831" i="18"/>
  <c r="B5831" i="18"/>
  <c r="B2724" i="36"/>
  <c r="A2723" i="36"/>
  <c r="C3477" i="36"/>
  <c r="C5831" i="18" l="1"/>
  <c r="A5831" i="18" s="1"/>
  <c r="D5832" i="18"/>
  <c r="B5832" i="18"/>
  <c r="C3478" i="36"/>
  <c r="B2725" i="36"/>
  <c r="A2724" i="36"/>
  <c r="C5832" i="18" l="1"/>
  <c r="A5832" i="18" s="1"/>
  <c r="D5833" i="18"/>
  <c r="B5833" i="18"/>
  <c r="B2726" i="36"/>
  <c r="A2725" i="36"/>
  <c r="C3479" i="36"/>
  <c r="C5833" i="18" l="1"/>
  <c r="A5833" i="18" s="1"/>
  <c r="D5834" i="18"/>
  <c r="B5834" i="18"/>
  <c r="C3480" i="36"/>
  <c r="B2727" i="36"/>
  <c r="A2726" i="36"/>
  <c r="C5834" i="18" l="1"/>
  <c r="A5834" i="18" s="1"/>
  <c r="D5835" i="18"/>
  <c r="B5835" i="18"/>
  <c r="B2728" i="36"/>
  <c r="A2727" i="36"/>
  <c r="C3481" i="36"/>
  <c r="C5835" i="18" l="1"/>
  <c r="A5835" i="18" s="1"/>
  <c r="D5836" i="18"/>
  <c r="B5836" i="18"/>
  <c r="C3482" i="36"/>
  <c r="B2729" i="36"/>
  <c r="A2728" i="36"/>
  <c r="C5836" i="18" l="1"/>
  <c r="A5836" i="18" s="1"/>
  <c r="D5837" i="18"/>
  <c r="B5837" i="18"/>
  <c r="B2730" i="36"/>
  <c r="A2729" i="36"/>
  <c r="C3483" i="36"/>
  <c r="C5837" i="18" l="1"/>
  <c r="A5837" i="18" s="1"/>
  <c r="D5838" i="18"/>
  <c r="B5838" i="18"/>
  <c r="C3484" i="36"/>
  <c r="B2731" i="36"/>
  <c r="A2730" i="36"/>
  <c r="C5838" i="18" l="1"/>
  <c r="A5838" i="18" s="1"/>
  <c r="D5839" i="18"/>
  <c r="B5839" i="18"/>
  <c r="B2732" i="36"/>
  <c r="A2731" i="36"/>
  <c r="C3485" i="36"/>
  <c r="C5839" i="18" l="1"/>
  <c r="A5839" i="18" s="1"/>
  <c r="D5840" i="18"/>
  <c r="B5840" i="18"/>
  <c r="C3486" i="36"/>
  <c r="B2733" i="36"/>
  <c r="A2732" i="36"/>
  <c r="C5840" i="18" l="1"/>
  <c r="A5840" i="18" s="1"/>
  <c r="D5841" i="18"/>
  <c r="B5841" i="18"/>
  <c r="B2734" i="36"/>
  <c r="A2733" i="36"/>
  <c r="C3487" i="36"/>
  <c r="C5841" i="18" l="1"/>
  <c r="A5841" i="18" s="1"/>
  <c r="D5842" i="18"/>
  <c r="B5842" i="18"/>
  <c r="C3488" i="36"/>
  <c r="B2735" i="36"/>
  <c r="A2734" i="36"/>
  <c r="C5842" i="18" l="1"/>
  <c r="A5842" i="18" s="1"/>
  <c r="D5843" i="18"/>
  <c r="B5843" i="18"/>
  <c r="B2736" i="36"/>
  <c r="A2735" i="36"/>
  <c r="C3489" i="36"/>
  <c r="C5843" i="18" l="1"/>
  <c r="A5843" i="18" s="1"/>
  <c r="D5844" i="18"/>
  <c r="B5844" i="18"/>
  <c r="C3490" i="36"/>
  <c r="B2737" i="36"/>
  <c r="A2736" i="36"/>
  <c r="C5844" i="18" l="1"/>
  <c r="A5844" i="18" s="1"/>
  <c r="D5845" i="18"/>
  <c r="B5845" i="18"/>
  <c r="B2738" i="36"/>
  <c r="A2737" i="36"/>
  <c r="C3491" i="36"/>
  <c r="C5845" i="18" l="1"/>
  <c r="A5845" i="18" s="1"/>
  <c r="D5846" i="18"/>
  <c r="B5846" i="18"/>
  <c r="C3492" i="36"/>
  <c r="B2739" i="36"/>
  <c r="A2738" i="36"/>
  <c r="C5846" i="18" l="1"/>
  <c r="A5846" i="18" s="1"/>
  <c r="D5847" i="18"/>
  <c r="B5847" i="18"/>
  <c r="B2740" i="36"/>
  <c r="A2739" i="36"/>
  <c r="C3493" i="36"/>
  <c r="C5847" i="18" l="1"/>
  <c r="A5847" i="18" s="1"/>
  <c r="D5848" i="18"/>
  <c r="B5848" i="18"/>
  <c r="C3494" i="36"/>
  <c r="B2741" i="36"/>
  <c r="A2740" i="36"/>
  <c r="C5848" i="18" l="1"/>
  <c r="A5848" i="18" s="1"/>
  <c r="D5849" i="18"/>
  <c r="B5849" i="18"/>
  <c r="B2742" i="36"/>
  <c r="A2741" i="36"/>
  <c r="C3495" i="36"/>
  <c r="C5849" i="18" l="1"/>
  <c r="A5849" i="18" s="1"/>
  <c r="D5850" i="18"/>
  <c r="B5850" i="18"/>
  <c r="C3496" i="36"/>
  <c r="B2743" i="36"/>
  <c r="A2742" i="36"/>
  <c r="C5850" i="18" l="1"/>
  <c r="A5850" i="18" s="1"/>
  <c r="D5851" i="18"/>
  <c r="B5851" i="18"/>
  <c r="B2744" i="36"/>
  <c r="A2743" i="36"/>
  <c r="C3497" i="36"/>
  <c r="C5851" i="18" l="1"/>
  <c r="A5851" i="18" s="1"/>
  <c r="D5852" i="18"/>
  <c r="B5852" i="18"/>
  <c r="C3498" i="36"/>
  <c r="B2745" i="36"/>
  <c r="A2744" i="36"/>
  <c r="C5852" i="18" l="1"/>
  <c r="A5852" i="18" s="1"/>
  <c r="D5853" i="18"/>
  <c r="B5853" i="18"/>
  <c r="B2746" i="36"/>
  <c r="A2745" i="36"/>
  <c r="C3499" i="36"/>
  <c r="C5853" i="18" l="1"/>
  <c r="A5853" i="18" s="1"/>
  <c r="D5854" i="18"/>
  <c r="B5854" i="18"/>
  <c r="C3500" i="36"/>
  <c r="B2747" i="36"/>
  <c r="A2746" i="36"/>
  <c r="C5854" i="18" l="1"/>
  <c r="A5854" i="18" s="1"/>
  <c r="D5855" i="18"/>
  <c r="B5855" i="18"/>
  <c r="B2748" i="36"/>
  <c r="A2747" i="36"/>
  <c r="C3501" i="36"/>
  <c r="C5855" i="18" l="1"/>
  <c r="A5855" i="18" s="1"/>
  <c r="D5856" i="18"/>
  <c r="B5856" i="18"/>
  <c r="C3502" i="36"/>
  <c r="B2749" i="36"/>
  <c r="A2748" i="36"/>
  <c r="C5856" i="18" l="1"/>
  <c r="A5856" i="18" s="1"/>
  <c r="D5857" i="18"/>
  <c r="B5857" i="18"/>
  <c r="B2750" i="36"/>
  <c r="A2749" i="36"/>
  <c r="C3503" i="36"/>
  <c r="C5857" i="18" l="1"/>
  <c r="A5857" i="18" s="1"/>
  <c r="D5858" i="18"/>
  <c r="B5858" i="18"/>
  <c r="C3504" i="36"/>
  <c r="B2751" i="36"/>
  <c r="A2750" i="36"/>
  <c r="C5858" i="18" l="1"/>
  <c r="A5858" i="18" s="1"/>
  <c r="D5859" i="18"/>
  <c r="B5859" i="18"/>
  <c r="B2752" i="36"/>
  <c r="A2751" i="36"/>
  <c r="C3505" i="36"/>
  <c r="C5859" i="18" l="1"/>
  <c r="A5859" i="18" s="1"/>
  <c r="D5860" i="18"/>
  <c r="B5860" i="18"/>
  <c r="C3506" i="36"/>
  <c r="B2753" i="36"/>
  <c r="A2752" i="36"/>
  <c r="C5860" i="18" l="1"/>
  <c r="A5860" i="18" s="1"/>
  <c r="D5861" i="18"/>
  <c r="B5861" i="18"/>
  <c r="B2754" i="36"/>
  <c r="A2753" i="36"/>
  <c r="C3507" i="36"/>
  <c r="C5861" i="18" l="1"/>
  <c r="A5861" i="18" s="1"/>
  <c r="D5862" i="18"/>
  <c r="B5862" i="18"/>
  <c r="C3508" i="36"/>
  <c r="B2755" i="36"/>
  <c r="A2754" i="36"/>
  <c r="C5862" i="18" l="1"/>
  <c r="A5862" i="18" s="1"/>
  <c r="D5863" i="18"/>
  <c r="B5863" i="18"/>
  <c r="B2756" i="36"/>
  <c r="A2755" i="36"/>
  <c r="C3509" i="36"/>
  <c r="C5863" i="18" l="1"/>
  <c r="A5863" i="18" s="1"/>
  <c r="D5864" i="18"/>
  <c r="B5864" i="18"/>
  <c r="C3510" i="36"/>
  <c r="B2757" i="36"/>
  <c r="A2756" i="36"/>
  <c r="C5864" i="18" l="1"/>
  <c r="A5864" i="18" s="1"/>
  <c r="D5865" i="18"/>
  <c r="B5865" i="18"/>
  <c r="B2758" i="36"/>
  <c r="A2757" i="36"/>
  <c r="C3511" i="36"/>
  <c r="C5865" i="18" l="1"/>
  <c r="A5865" i="18" s="1"/>
  <c r="D5866" i="18"/>
  <c r="B5866" i="18"/>
  <c r="C3512" i="36"/>
  <c r="B2759" i="36"/>
  <c r="A2758" i="36"/>
  <c r="C5866" i="18" l="1"/>
  <c r="A5866" i="18" s="1"/>
  <c r="D5867" i="18"/>
  <c r="B5867" i="18"/>
  <c r="B2760" i="36"/>
  <c r="A2759" i="36"/>
  <c r="C3513" i="36"/>
  <c r="C5867" i="18" l="1"/>
  <c r="A5867" i="18" s="1"/>
  <c r="D5868" i="18"/>
  <c r="B5868" i="18"/>
  <c r="C3514" i="36"/>
  <c r="B2761" i="36"/>
  <c r="A2760" i="36"/>
  <c r="C5868" i="18" l="1"/>
  <c r="A5868" i="18" s="1"/>
  <c r="D5869" i="18"/>
  <c r="B5869" i="18"/>
  <c r="B2762" i="36"/>
  <c r="A2761" i="36"/>
  <c r="C3515" i="36"/>
  <c r="C5869" i="18" l="1"/>
  <c r="D15" i="41"/>
  <c r="A5869" i="18"/>
  <c r="D8" i="41" s="1"/>
  <c r="J32" i="28"/>
  <c r="J15" i="17"/>
  <c r="I47" i="34"/>
  <c r="N11" i="20"/>
  <c r="F12" i="28"/>
  <c r="J17" i="17"/>
  <c r="N9" i="39"/>
  <c r="N10" i="20"/>
  <c r="C3516" i="36"/>
  <c r="B2763" i="36"/>
  <c r="A2762" i="36"/>
  <c r="F11" i="41" l="1"/>
  <c r="F8" i="41"/>
  <c r="D10" i="41"/>
  <c r="F13" i="41"/>
  <c r="F12" i="41"/>
  <c r="D14" i="41"/>
  <c r="D12" i="41"/>
  <c r="D9" i="41"/>
  <c r="F14" i="41"/>
  <c r="F10" i="41"/>
  <c r="D13" i="41"/>
  <c r="D11" i="41"/>
  <c r="F15" i="41"/>
  <c r="F9" i="41"/>
  <c r="B2764" i="36"/>
  <c r="A2763" i="36"/>
  <c r="C3517" i="36"/>
  <c r="C3518" i="36" l="1"/>
  <c r="B2765" i="36"/>
  <c r="A2764" i="36"/>
  <c r="B2766" i="36" l="1"/>
  <c r="A2765" i="36"/>
  <c r="C3519" i="36"/>
  <c r="C3520" i="36" l="1"/>
  <c r="B2767" i="36"/>
  <c r="A2766" i="36"/>
  <c r="B2768" i="36" l="1"/>
  <c r="A2767" i="36"/>
  <c r="C3521" i="36"/>
  <c r="C3522" i="36" l="1"/>
  <c r="B2769" i="36"/>
  <c r="A2768" i="36"/>
  <c r="B2770" i="36" l="1"/>
  <c r="A2769" i="36"/>
  <c r="C3523" i="36"/>
  <c r="C3524" i="36" l="1"/>
  <c r="B2771" i="36"/>
  <c r="A2770" i="36"/>
  <c r="B2772" i="36" l="1"/>
  <c r="A2771" i="36"/>
  <c r="C3525" i="36"/>
  <c r="C3526" i="36" l="1"/>
  <c r="B2773" i="36"/>
  <c r="A2772" i="36"/>
  <c r="B2774" i="36" l="1"/>
  <c r="A2773" i="36"/>
  <c r="C3527" i="36"/>
  <c r="C3528" i="36" l="1"/>
  <c r="B2775" i="36"/>
  <c r="A2774" i="36"/>
  <c r="B2776" i="36" l="1"/>
  <c r="A2775" i="36"/>
  <c r="C3529" i="36"/>
  <c r="C3530" i="36" l="1"/>
  <c r="B2777" i="36"/>
  <c r="A2776" i="36"/>
  <c r="B2778" i="36" l="1"/>
  <c r="A2777" i="36"/>
  <c r="C3531" i="36"/>
  <c r="C3532" i="36" l="1"/>
  <c r="B2779" i="36"/>
  <c r="A2778" i="36"/>
  <c r="B2780" i="36" l="1"/>
  <c r="A2779" i="36"/>
  <c r="C3533" i="36"/>
  <c r="C3534" i="36" l="1"/>
  <c r="B2781" i="36"/>
  <c r="A2780" i="36"/>
  <c r="B2782" i="36" l="1"/>
  <c r="A2781" i="36"/>
  <c r="C3535" i="36"/>
  <c r="C3536" i="36" l="1"/>
  <c r="B2783" i="36"/>
  <c r="A2782" i="36"/>
  <c r="B2784" i="36" l="1"/>
  <c r="A2783" i="36"/>
  <c r="C3537" i="36"/>
  <c r="C3538" i="36" l="1"/>
  <c r="B2785" i="36"/>
  <c r="A2784" i="36"/>
  <c r="B2786" i="36" l="1"/>
  <c r="A2785" i="36"/>
  <c r="C3539" i="36"/>
  <c r="C3540" i="36" l="1"/>
  <c r="B2787" i="36"/>
  <c r="A2786" i="36"/>
  <c r="B2788" i="36" l="1"/>
  <c r="A2787" i="36"/>
  <c r="C3541" i="36"/>
  <c r="C3542" i="36" l="1"/>
  <c r="B2789" i="36"/>
  <c r="A2788" i="36"/>
  <c r="B2790" i="36" l="1"/>
  <c r="A2789" i="36"/>
  <c r="C3543" i="36"/>
  <c r="C3544" i="36" l="1"/>
  <c r="B2791" i="36"/>
  <c r="A2790" i="36"/>
  <c r="B2792" i="36" l="1"/>
  <c r="A2791" i="36"/>
  <c r="C3545" i="36"/>
  <c r="C3546" i="36" l="1"/>
  <c r="B2793" i="36"/>
  <c r="A2792" i="36"/>
  <c r="B2794" i="36" l="1"/>
  <c r="A2793" i="36"/>
  <c r="C3547" i="36"/>
  <c r="C3548" i="36" l="1"/>
  <c r="B2795" i="36"/>
  <c r="A2794" i="36"/>
  <c r="B2796" i="36" l="1"/>
  <c r="A2795" i="36"/>
  <c r="C3549" i="36"/>
  <c r="C3550" i="36" l="1"/>
  <c r="B2797" i="36"/>
  <c r="A2796" i="36"/>
  <c r="B2798" i="36" l="1"/>
  <c r="A2797" i="36"/>
  <c r="C3551" i="36"/>
  <c r="C3552" i="36" l="1"/>
  <c r="B2799" i="36"/>
  <c r="A2798" i="36"/>
  <c r="B2800" i="36" l="1"/>
  <c r="A2799" i="36"/>
  <c r="C3553" i="36"/>
  <c r="C3554" i="36" l="1"/>
  <c r="B2801" i="36"/>
  <c r="A2800" i="36"/>
  <c r="B2802" i="36" l="1"/>
  <c r="A2801" i="36"/>
  <c r="C3555" i="36"/>
  <c r="B2803" i="36" l="1"/>
  <c r="A2802" i="36"/>
  <c r="C3556" i="36"/>
  <c r="B2804" i="36" l="1"/>
  <c r="A2803" i="36"/>
  <c r="C3557" i="36"/>
  <c r="C3558" i="36" l="1"/>
  <c r="B2805" i="36"/>
  <c r="A2804" i="36"/>
  <c r="B2806" i="36" l="1"/>
  <c r="A2805" i="36"/>
  <c r="C3559" i="36"/>
  <c r="C3560" i="36" l="1"/>
  <c r="B2807" i="36"/>
  <c r="A2806" i="36"/>
  <c r="B2808" i="36" l="1"/>
  <c r="A2807" i="36"/>
  <c r="C3561" i="36"/>
  <c r="C3562" i="36" l="1"/>
  <c r="B2809" i="36"/>
  <c r="A2808" i="36"/>
  <c r="B2810" i="36" l="1"/>
  <c r="A2809" i="36"/>
  <c r="C3563" i="36"/>
  <c r="C3564" i="36" l="1"/>
  <c r="B2811" i="36"/>
  <c r="A2810" i="36"/>
  <c r="B2812" i="36" l="1"/>
  <c r="A2811" i="36"/>
  <c r="C3565" i="36"/>
  <c r="C3566" i="36" l="1"/>
  <c r="B2813" i="36"/>
  <c r="A2812" i="36"/>
  <c r="B2814" i="36" l="1"/>
  <c r="A2813" i="36"/>
  <c r="C3567" i="36"/>
  <c r="C3568" i="36" l="1"/>
  <c r="B2815" i="36"/>
  <c r="A2814" i="36"/>
  <c r="B2816" i="36" l="1"/>
  <c r="A2815" i="36"/>
  <c r="C3569" i="36"/>
  <c r="C3570" i="36" l="1"/>
  <c r="B2817" i="36"/>
  <c r="A2816" i="36"/>
  <c r="B2818" i="36" l="1"/>
  <c r="A2817" i="36"/>
  <c r="C3571" i="36"/>
  <c r="C3572" i="36" l="1"/>
  <c r="B2819" i="36"/>
  <c r="A2818" i="36"/>
  <c r="C3573" i="36" l="1"/>
  <c r="B2820" i="36"/>
  <c r="A2819" i="36"/>
  <c r="C3574" i="36" l="1"/>
  <c r="B2821" i="36"/>
  <c r="A2820" i="36"/>
  <c r="C3575" i="36" l="1"/>
  <c r="B2822" i="36"/>
  <c r="A2821" i="36"/>
  <c r="C3576" i="36" l="1"/>
  <c r="B2823" i="36"/>
  <c r="A2822" i="36"/>
  <c r="C3577" i="36" l="1"/>
  <c r="B2824" i="36"/>
  <c r="A2823" i="36"/>
  <c r="B2825" i="36" l="1"/>
  <c r="A2824" i="36"/>
  <c r="C3578" i="36"/>
  <c r="C3579" i="36" l="1"/>
  <c r="B2826" i="36"/>
  <c r="A2825" i="36"/>
  <c r="B2827" i="36" l="1"/>
  <c r="A2826" i="36"/>
  <c r="C3580" i="36"/>
  <c r="C3581" i="36" l="1"/>
  <c r="B2828" i="36"/>
  <c r="A2827" i="36"/>
  <c r="B2829" i="36" l="1"/>
  <c r="A2828" i="36"/>
  <c r="C3582" i="36"/>
  <c r="C3583" i="36" l="1"/>
  <c r="B2830" i="36"/>
  <c r="A2829" i="36"/>
  <c r="B2831" i="36" l="1"/>
  <c r="A2830" i="36"/>
  <c r="C3584" i="36"/>
  <c r="C3585" i="36" l="1"/>
  <c r="B2832" i="36"/>
  <c r="A2831" i="36"/>
  <c r="B2833" i="36" l="1"/>
  <c r="A2832" i="36"/>
  <c r="C3586" i="36"/>
  <c r="C3587" i="36" l="1"/>
  <c r="B2834" i="36"/>
  <c r="A2833" i="36"/>
  <c r="C3588" i="36" l="1"/>
  <c r="B2835" i="36"/>
  <c r="A2834" i="36"/>
  <c r="C3589" i="36" l="1"/>
  <c r="B2836" i="36"/>
  <c r="A2835" i="36"/>
  <c r="C3590" i="36" l="1"/>
  <c r="B2837" i="36"/>
  <c r="A2836" i="36"/>
  <c r="B2838" i="36" l="1"/>
  <c r="A2837" i="36"/>
  <c r="C3591" i="36"/>
  <c r="C3592" i="36" l="1"/>
  <c r="B2839" i="36"/>
  <c r="A2838" i="36"/>
  <c r="B2840" i="36" l="1"/>
  <c r="A2839" i="36"/>
  <c r="C3593" i="36"/>
  <c r="C3594" i="36" l="1"/>
  <c r="B2841" i="36"/>
  <c r="A2840" i="36"/>
  <c r="B2842" i="36" l="1"/>
  <c r="A2841" i="36"/>
  <c r="C3595" i="36"/>
  <c r="C3596" i="36" l="1"/>
  <c r="B2843" i="36"/>
  <c r="A2842" i="36"/>
  <c r="B2844" i="36" l="1"/>
  <c r="A2843" i="36"/>
  <c r="C3597" i="36"/>
  <c r="C3598" i="36" l="1"/>
  <c r="B2845" i="36"/>
  <c r="A2844" i="36"/>
  <c r="C3599" i="36" l="1"/>
  <c r="B2846" i="36"/>
  <c r="A2845" i="36"/>
  <c r="C3600" i="36" l="1"/>
  <c r="B2847" i="36"/>
  <c r="A2846" i="36"/>
  <c r="C3601" i="36" l="1"/>
  <c r="B2848" i="36"/>
  <c r="A2847" i="36"/>
  <c r="B2849" i="36" l="1"/>
  <c r="A2848" i="36"/>
  <c r="C3602" i="36"/>
  <c r="C3603" i="36" l="1"/>
  <c r="B2850" i="36"/>
  <c r="A2849" i="36"/>
  <c r="B2851" i="36" l="1"/>
  <c r="A2850" i="36"/>
  <c r="C3604" i="36"/>
  <c r="C3605" i="36" l="1"/>
  <c r="B2852" i="36"/>
  <c r="A2851" i="36"/>
  <c r="B2853" i="36" l="1"/>
  <c r="A2852" i="36"/>
  <c r="C3606" i="36"/>
  <c r="C3607" i="36" l="1"/>
  <c r="B2854" i="36"/>
  <c r="A2853" i="36"/>
  <c r="B2855" i="36" l="1"/>
  <c r="A2854" i="36"/>
  <c r="C3608" i="36"/>
  <c r="C3609" i="36" l="1"/>
  <c r="B2856" i="36"/>
  <c r="A2855" i="36"/>
  <c r="C3610" i="36" l="1"/>
  <c r="B2857" i="36"/>
  <c r="A2856" i="36"/>
  <c r="C3611" i="36" l="1"/>
  <c r="B2858" i="36"/>
  <c r="A2857" i="36"/>
  <c r="C3612" i="36" l="1"/>
  <c r="B2859" i="36"/>
  <c r="A2858" i="36"/>
  <c r="B2860" i="36" l="1"/>
  <c r="A2859" i="36"/>
  <c r="C3613" i="36"/>
  <c r="C3614" i="36" l="1"/>
  <c r="B2861" i="36"/>
  <c r="A2860" i="36"/>
  <c r="B2862" i="36" l="1"/>
  <c r="A2861" i="36"/>
  <c r="C3615" i="36"/>
  <c r="C3616" i="36" l="1"/>
  <c r="B2863" i="36"/>
  <c r="A2862" i="36"/>
  <c r="B2864" i="36" l="1"/>
  <c r="A2863" i="36"/>
  <c r="C3617" i="36"/>
  <c r="C3618" i="36" l="1"/>
  <c r="B2865" i="36"/>
  <c r="A2864" i="36"/>
  <c r="B2866" i="36" l="1"/>
  <c r="A2865" i="36"/>
  <c r="C3619" i="36"/>
  <c r="C3620" i="36" l="1"/>
  <c r="B2867" i="36"/>
  <c r="A2866" i="36"/>
  <c r="B2868" i="36" l="1"/>
  <c r="A2867" i="36"/>
  <c r="C3621" i="36"/>
  <c r="C3622" i="36" l="1"/>
  <c r="B2869" i="36"/>
  <c r="A2868" i="36"/>
  <c r="B2870" i="36" l="1"/>
  <c r="A2869" i="36"/>
  <c r="C3623" i="36"/>
  <c r="B2871" i="36" l="1"/>
  <c r="A2870" i="36"/>
  <c r="C3624" i="36"/>
  <c r="B2872" i="36" l="1"/>
  <c r="A2871" i="36"/>
  <c r="C3625" i="36"/>
  <c r="C3626" i="36" l="1"/>
  <c r="B2873" i="36"/>
  <c r="A2872" i="36"/>
  <c r="C3627" i="36" l="1"/>
  <c r="B2874" i="36"/>
  <c r="A2873" i="36"/>
  <c r="B2875" i="36" l="1"/>
  <c r="A2874" i="36"/>
  <c r="C3628" i="36"/>
  <c r="C3629" i="36" l="1"/>
  <c r="B2876" i="36"/>
  <c r="A2875" i="36"/>
  <c r="B2877" i="36" l="1"/>
  <c r="A2876" i="36"/>
  <c r="C3630" i="36"/>
  <c r="C3631" i="36" l="1"/>
  <c r="B2878" i="36"/>
  <c r="A2877" i="36"/>
  <c r="B2879" i="36" l="1"/>
  <c r="A2878" i="36"/>
  <c r="C3632" i="36"/>
  <c r="B2880" i="36" l="1"/>
  <c r="A2879" i="36"/>
  <c r="C3633" i="36"/>
  <c r="B2881" i="36" l="1"/>
  <c r="A2880" i="36"/>
  <c r="C3634" i="36"/>
  <c r="B2882" i="36" l="1"/>
  <c r="A2881" i="36"/>
  <c r="C3635" i="36"/>
  <c r="C3636" i="36" l="1"/>
  <c r="B2883" i="36"/>
  <c r="A2882" i="36"/>
  <c r="C3637" i="36" l="1"/>
  <c r="B2884" i="36"/>
  <c r="A2883" i="36"/>
  <c r="B2885" i="36" l="1"/>
  <c r="A2884" i="36"/>
  <c r="C3638" i="36"/>
  <c r="C3639" i="36" l="1"/>
  <c r="B2886" i="36"/>
  <c r="A2885" i="36"/>
  <c r="B2887" i="36" l="1"/>
  <c r="A2886" i="36"/>
  <c r="C3640" i="36"/>
  <c r="C3641" i="36" l="1"/>
  <c r="B2888" i="36"/>
  <c r="A2887" i="36"/>
  <c r="B2889" i="36" l="1"/>
  <c r="A2888" i="36"/>
  <c r="C3642" i="36"/>
  <c r="C3643" i="36" l="1"/>
  <c r="B2890" i="36"/>
  <c r="A2889" i="36"/>
  <c r="C3644" i="36" l="1"/>
  <c r="B2891" i="36"/>
  <c r="A2890" i="36"/>
  <c r="C3645" i="36" l="1"/>
  <c r="B2892" i="36"/>
  <c r="A2891" i="36"/>
  <c r="C3646" i="36" l="1"/>
  <c r="B2893" i="36"/>
  <c r="A2892" i="36"/>
  <c r="C3647" i="36" l="1"/>
  <c r="B2894" i="36"/>
  <c r="A2893" i="36"/>
  <c r="B2895" i="36" l="1"/>
  <c r="A2894" i="36"/>
  <c r="C3648" i="36"/>
  <c r="C3649" i="36" l="1"/>
  <c r="B2896" i="36"/>
  <c r="A2895" i="36"/>
  <c r="B2897" i="36" l="1"/>
  <c r="A2896" i="36"/>
  <c r="C3650" i="36"/>
  <c r="C3651" i="36" l="1"/>
  <c r="B2898" i="36"/>
  <c r="A2897" i="36"/>
  <c r="B2899" i="36" l="1"/>
  <c r="A2898" i="36"/>
  <c r="C3652" i="36"/>
  <c r="C3653" i="36" l="1"/>
  <c r="B2900" i="36"/>
  <c r="A2899" i="36"/>
  <c r="B2901" i="36" l="1"/>
  <c r="A2900" i="36"/>
  <c r="C3654" i="36"/>
  <c r="C3655" i="36" l="1"/>
  <c r="B2902" i="36"/>
  <c r="A2901" i="36"/>
  <c r="B2903" i="36" l="1"/>
  <c r="A2902" i="36"/>
  <c r="C3656" i="36"/>
  <c r="C3657" i="36" l="1"/>
  <c r="B2904" i="36"/>
  <c r="A2903" i="36"/>
  <c r="B2905" i="36" l="1"/>
  <c r="A2904" i="36"/>
  <c r="C3658" i="36"/>
  <c r="C3659" i="36" l="1"/>
  <c r="B2906" i="36"/>
  <c r="A2905" i="36"/>
  <c r="B2907" i="36" l="1"/>
  <c r="A2906" i="36"/>
  <c r="C3660" i="36"/>
  <c r="C3661" i="36" l="1"/>
  <c r="B2908" i="36"/>
  <c r="A2907" i="36"/>
  <c r="C3662" i="36" l="1"/>
  <c r="B2909" i="36"/>
  <c r="A2908" i="36"/>
  <c r="C3663" i="36" l="1"/>
  <c r="B2910" i="36"/>
  <c r="A2909" i="36"/>
  <c r="C3664" i="36" l="1"/>
  <c r="B2911" i="36"/>
  <c r="A2910" i="36"/>
  <c r="C3665" i="36" l="1"/>
  <c r="B2912" i="36"/>
  <c r="A2911" i="36"/>
  <c r="C3666" i="36" l="1"/>
  <c r="B2913" i="36"/>
  <c r="A2912" i="36"/>
  <c r="C3667" i="36" l="1"/>
  <c r="B2914" i="36"/>
  <c r="A2913" i="36"/>
  <c r="C3668" i="36" l="1"/>
  <c r="B2915" i="36"/>
  <c r="A2914" i="36"/>
  <c r="C3669" i="36" l="1"/>
  <c r="B2916" i="36"/>
  <c r="A2915" i="36"/>
  <c r="C3670" i="36" l="1"/>
  <c r="B2917" i="36"/>
  <c r="A2916" i="36"/>
  <c r="C3671" i="36" l="1"/>
  <c r="B2918" i="36"/>
  <c r="A2917" i="36"/>
  <c r="C3672" i="36" l="1"/>
  <c r="B2919" i="36"/>
  <c r="A2918" i="36"/>
  <c r="C3673" i="36" l="1"/>
  <c r="B2920" i="36"/>
  <c r="A2919" i="36"/>
  <c r="C3674" i="36" l="1"/>
  <c r="B2921" i="36"/>
  <c r="A2920" i="36"/>
  <c r="C3675" i="36" l="1"/>
  <c r="B2922" i="36"/>
  <c r="A2921" i="36"/>
  <c r="B2923" i="36" l="1"/>
  <c r="A2922" i="36"/>
  <c r="C3676" i="36"/>
  <c r="C3677" i="36" l="1"/>
  <c r="B2924" i="36"/>
  <c r="A2923" i="36"/>
  <c r="B2925" i="36" l="1"/>
  <c r="A2924" i="36"/>
  <c r="C3678" i="36"/>
  <c r="C3679" i="36" l="1"/>
  <c r="B2926" i="36"/>
  <c r="A2925" i="36"/>
  <c r="B2927" i="36" l="1"/>
  <c r="A2926" i="36"/>
  <c r="C3680" i="36"/>
  <c r="B2928" i="36" l="1"/>
  <c r="A2927" i="36"/>
  <c r="C3681" i="36"/>
  <c r="C3682" i="36" l="1"/>
  <c r="B2929" i="36"/>
  <c r="A2928" i="36"/>
  <c r="B2930" i="36" l="1"/>
  <c r="A2929" i="36"/>
  <c r="C3683" i="36"/>
  <c r="C3684" i="36" l="1"/>
  <c r="B2931" i="36"/>
  <c r="A2930" i="36"/>
  <c r="B2932" i="36" l="1"/>
  <c r="A2931" i="36"/>
  <c r="C3685" i="36"/>
  <c r="C3686" i="36" l="1"/>
  <c r="B2933" i="36"/>
  <c r="A2932" i="36"/>
  <c r="B2934" i="36" l="1"/>
  <c r="A2933" i="36"/>
  <c r="C3687" i="36"/>
  <c r="C3688" i="36" l="1"/>
  <c r="B2935" i="36"/>
  <c r="A2934" i="36"/>
  <c r="B2936" i="36" l="1"/>
  <c r="A2935" i="36"/>
  <c r="C3689" i="36"/>
  <c r="C3690" i="36" l="1"/>
  <c r="B2937" i="36"/>
  <c r="A2936" i="36"/>
  <c r="B2938" i="36" l="1"/>
  <c r="A2937" i="36"/>
  <c r="C3691" i="36"/>
  <c r="C3692" i="36" l="1"/>
  <c r="B2939" i="36"/>
  <c r="A2938" i="36"/>
  <c r="B2940" i="36" l="1"/>
  <c r="A2939" i="36"/>
  <c r="C3693" i="36"/>
  <c r="C3694" i="36" l="1"/>
  <c r="B2941" i="36"/>
  <c r="A2940" i="36"/>
  <c r="C3695" i="36" l="1"/>
  <c r="B2942" i="36"/>
  <c r="A2941" i="36"/>
  <c r="C3696" i="36" l="1"/>
  <c r="B2943" i="36"/>
  <c r="A2942" i="36"/>
  <c r="C3697" i="36" l="1"/>
  <c r="B2944" i="36"/>
  <c r="A2943" i="36"/>
  <c r="B2945" i="36" l="1"/>
  <c r="A2944" i="36"/>
  <c r="C3698" i="36"/>
  <c r="C3699" i="36" l="1"/>
  <c r="B2946" i="36"/>
  <c r="A2945" i="36"/>
  <c r="B2947" i="36" l="1"/>
  <c r="A2946" i="36"/>
  <c r="C3700" i="36"/>
  <c r="C3701" i="36" l="1"/>
  <c r="B2948" i="36"/>
  <c r="A2947" i="36"/>
  <c r="B2949" i="36" l="1"/>
  <c r="A2948" i="36"/>
  <c r="C3702" i="36"/>
  <c r="C3703" i="36" l="1"/>
  <c r="B2950" i="36"/>
  <c r="A2949" i="36"/>
  <c r="B2951" i="36" l="1"/>
  <c r="A2950" i="36"/>
  <c r="C3704" i="36"/>
  <c r="C3705" i="36" l="1"/>
  <c r="B2952" i="36"/>
  <c r="A2951" i="36"/>
  <c r="C3706" i="36" l="1"/>
  <c r="B2953" i="36"/>
  <c r="A2952" i="36"/>
  <c r="C3707" i="36" l="1"/>
  <c r="B2954" i="36"/>
  <c r="A2953" i="36"/>
  <c r="C3708" i="36" l="1"/>
  <c r="B2955" i="36"/>
  <c r="A2954" i="36"/>
  <c r="C3709" i="36" l="1"/>
  <c r="B2956" i="36"/>
  <c r="A2955" i="36"/>
  <c r="C3710" i="36" l="1"/>
  <c r="B2957" i="36"/>
  <c r="A2956" i="36"/>
  <c r="C3711" i="36" l="1"/>
  <c r="B2958" i="36"/>
  <c r="A2957" i="36"/>
  <c r="C3712" i="36" l="1"/>
  <c r="B2959" i="36"/>
  <c r="A2958" i="36"/>
  <c r="C3713" i="36" l="1"/>
  <c r="B2960" i="36"/>
  <c r="A2959" i="36"/>
  <c r="C3714" i="36" l="1"/>
  <c r="B2961" i="36"/>
  <c r="A2960" i="36"/>
  <c r="C3715" i="36" l="1"/>
  <c r="B2962" i="36"/>
  <c r="A2961" i="36"/>
  <c r="C3716" i="36" l="1"/>
  <c r="B2963" i="36"/>
  <c r="A2962" i="36"/>
  <c r="C3717" i="36" l="1"/>
  <c r="B2964" i="36"/>
  <c r="A2963" i="36"/>
  <c r="C3718" i="36" l="1"/>
  <c r="B2965" i="36"/>
  <c r="A2964" i="36"/>
  <c r="C3719" i="36" l="1"/>
  <c r="B2966" i="36"/>
  <c r="A2965" i="36"/>
  <c r="C3720" i="36" l="1"/>
  <c r="B2967" i="36"/>
  <c r="A2966" i="36"/>
  <c r="C3721" i="36" l="1"/>
  <c r="B2968" i="36"/>
  <c r="A2967" i="36"/>
  <c r="C3722" i="36" l="1"/>
  <c r="B2969" i="36"/>
  <c r="A2968" i="36"/>
  <c r="C3723" i="36" l="1"/>
  <c r="B2970" i="36"/>
  <c r="A2969" i="36"/>
  <c r="C3724" i="36" l="1"/>
  <c r="B2971" i="36"/>
  <c r="A2970" i="36"/>
  <c r="C3725" i="36" l="1"/>
  <c r="B2972" i="36"/>
  <c r="A2971" i="36"/>
  <c r="C3726" i="36" l="1"/>
  <c r="B2973" i="36"/>
  <c r="A2972" i="36"/>
  <c r="C3727" i="36" l="1"/>
  <c r="B2974" i="36"/>
  <c r="A2973" i="36"/>
  <c r="C3728" i="36" l="1"/>
  <c r="B2975" i="36"/>
  <c r="A2974" i="36"/>
  <c r="C3729" i="36" l="1"/>
  <c r="B2976" i="36"/>
  <c r="A2975" i="36"/>
  <c r="C3730" i="36" l="1"/>
  <c r="B2977" i="36"/>
  <c r="A2976" i="36"/>
  <c r="C3731" i="36" l="1"/>
  <c r="B2978" i="36"/>
  <c r="A2977" i="36"/>
  <c r="C3732" i="36" l="1"/>
  <c r="B2979" i="36"/>
  <c r="A2978" i="36"/>
  <c r="C3733" i="36" l="1"/>
  <c r="B2980" i="36"/>
  <c r="A2979" i="36"/>
  <c r="C3734" i="36" l="1"/>
  <c r="B2981" i="36"/>
  <c r="A2980" i="36"/>
  <c r="C3735" i="36" l="1"/>
  <c r="B2982" i="36"/>
  <c r="A2981" i="36"/>
  <c r="C3736" i="36" l="1"/>
  <c r="B2983" i="36"/>
  <c r="A2982" i="36"/>
  <c r="C3737" i="36" l="1"/>
  <c r="B2984" i="36"/>
  <c r="A2983" i="36"/>
  <c r="C3738" i="36" l="1"/>
  <c r="B2985" i="36"/>
  <c r="A2984" i="36"/>
  <c r="C3739" i="36" l="1"/>
  <c r="B2986" i="36"/>
  <c r="A2985" i="36"/>
  <c r="C3740" i="36" l="1"/>
  <c r="B2987" i="36"/>
  <c r="A2986" i="36"/>
  <c r="C3741" i="36" l="1"/>
  <c r="B2988" i="36"/>
  <c r="A2987" i="36"/>
  <c r="C3742" i="36" l="1"/>
  <c r="B2989" i="36"/>
  <c r="A2988" i="36"/>
  <c r="C3743" i="36" l="1"/>
  <c r="B2990" i="36"/>
  <c r="A2989" i="36"/>
  <c r="C3744" i="36" l="1"/>
  <c r="B2991" i="36"/>
  <c r="A2990" i="36"/>
  <c r="C3745" i="36" l="1"/>
  <c r="B2992" i="36"/>
  <c r="A2991" i="36"/>
  <c r="C3746" i="36" l="1"/>
  <c r="B2993" i="36"/>
  <c r="A2992" i="36"/>
  <c r="B2994" i="36" l="1"/>
  <c r="A2993" i="36"/>
  <c r="C3747" i="36"/>
  <c r="B2995" i="36" l="1"/>
  <c r="A2994" i="36"/>
  <c r="C3748" i="36"/>
  <c r="C3749" i="36" l="1"/>
  <c r="B2996" i="36"/>
  <c r="A2995" i="36"/>
  <c r="B2997" i="36" l="1"/>
  <c r="A2996" i="36"/>
  <c r="C3750" i="36"/>
  <c r="C3751" i="36" l="1"/>
  <c r="B2998" i="36"/>
  <c r="A2997" i="36"/>
  <c r="B2999" i="36" l="1"/>
  <c r="A2998" i="36"/>
  <c r="C3752" i="36"/>
  <c r="C3753" i="36" l="1"/>
  <c r="B3000" i="36"/>
  <c r="A2999" i="36"/>
  <c r="B3001" i="36" l="1"/>
  <c r="A3000" i="36"/>
  <c r="C3754" i="36"/>
  <c r="B3002" i="36" l="1"/>
  <c r="A3001" i="36"/>
  <c r="C3755" i="36"/>
  <c r="C3756" i="36" l="1"/>
  <c r="B3003" i="36"/>
  <c r="A3002" i="36"/>
  <c r="C3757" i="36" l="1"/>
  <c r="B3004" i="36"/>
  <c r="A3003" i="36"/>
  <c r="B3005" i="36" l="1"/>
  <c r="A3004" i="36"/>
  <c r="C3758" i="36"/>
  <c r="C3759" i="36" l="1"/>
  <c r="B3006" i="36"/>
  <c r="A3005" i="36"/>
  <c r="B3007" i="36" l="1"/>
  <c r="A3006" i="36"/>
  <c r="C3760" i="36"/>
  <c r="C3761" i="36" l="1"/>
  <c r="B3008" i="36"/>
  <c r="A3007" i="36"/>
  <c r="B3009" i="36" l="1"/>
  <c r="A3008" i="36"/>
  <c r="C3762" i="36"/>
  <c r="B3010" i="36" l="1"/>
  <c r="A3009" i="36"/>
  <c r="C3763" i="36"/>
  <c r="C3764" i="36" l="1"/>
  <c r="B3011" i="36"/>
  <c r="A3010" i="36"/>
  <c r="B3012" i="36" l="1"/>
  <c r="A3011" i="36"/>
  <c r="C3765" i="36"/>
  <c r="C3766" i="36" l="1"/>
  <c r="B3013" i="36"/>
  <c r="A3012" i="36"/>
  <c r="B3014" i="36" l="1"/>
  <c r="A3013" i="36"/>
  <c r="C3767" i="36"/>
  <c r="C3768" i="36" l="1"/>
  <c r="B3015" i="36"/>
  <c r="A3014" i="36"/>
  <c r="B3016" i="36" l="1"/>
  <c r="A3015" i="36"/>
  <c r="C3769" i="36"/>
  <c r="C3770" i="36" l="1"/>
  <c r="B3017" i="36"/>
  <c r="A3016" i="36"/>
  <c r="B3018" i="36" l="1"/>
  <c r="A3017" i="36"/>
  <c r="C3771" i="36"/>
  <c r="C3772" i="36" l="1"/>
  <c r="B3019" i="36"/>
  <c r="A3018" i="36"/>
  <c r="B3020" i="36" l="1"/>
  <c r="A3019" i="36"/>
  <c r="C3773" i="36"/>
  <c r="B3021" i="36" l="1"/>
  <c r="A3020" i="36"/>
  <c r="C3774" i="36"/>
  <c r="C3775" i="36" l="1"/>
  <c r="B3022" i="36"/>
  <c r="A3021" i="36"/>
  <c r="C3776" i="36" l="1"/>
  <c r="B3023" i="36"/>
  <c r="A3022" i="36"/>
  <c r="C3777" i="36" l="1"/>
  <c r="B3024" i="36"/>
  <c r="A3023" i="36"/>
  <c r="C3778" i="36" l="1"/>
  <c r="B3025" i="36"/>
  <c r="A3024" i="36"/>
  <c r="C3779" i="36" l="1"/>
  <c r="B3026" i="36"/>
  <c r="A3025" i="36"/>
  <c r="C3780" i="36" l="1"/>
  <c r="B3027" i="36"/>
  <c r="A3026" i="36"/>
  <c r="C3781" i="36" l="1"/>
  <c r="B3028" i="36"/>
  <c r="A3027" i="36"/>
  <c r="C3782" i="36" l="1"/>
  <c r="B3029" i="36"/>
  <c r="A3028" i="36"/>
  <c r="B3030" i="36" l="1"/>
  <c r="A3029" i="36"/>
  <c r="C3783" i="36"/>
  <c r="C3784" i="36" l="1"/>
  <c r="B3031" i="36"/>
  <c r="A3030" i="36"/>
  <c r="B3032" i="36" l="1"/>
  <c r="A3031" i="36"/>
  <c r="C3785" i="36"/>
  <c r="C3786" i="36" l="1"/>
  <c r="B3033" i="36"/>
  <c r="A3032" i="36"/>
  <c r="B3034" i="36" l="1"/>
  <c r="A3033" i="36"/>
  <c r="C3787" i="36"/>
  <c r="C3788" i="36" l="1"/>
  <c r="B3035" i="36"/>
  <c r="A3034" i="36"/>
  <c r="C3789" i="36" l="1"/>
  <c r="B3036" i="36"/>
  <c r="A3035" i="36"/>
  <c r="C3790" i="36" l="1"/>
  <c r="B3037" i="36"/>
  <c r="A3036" i="36"/>
  <c r="C3791" i="36" l="1"/>
  <c r="B3038" i="36"/>
  <c r="A3037" i="36"/>
  <c r="C3792" i="36" l="1"/>
  <c r="B3039" i="36"/>
  <c r="A3038" i="36"/>
  <c r="C3793" i="36" l="1"/>
  <c r="B3040" i="36"/>
  <c r="A3039" i="36"/>
  <c r="C3794" i="36" l="1"/>
  <c r="B3041" i="36"/>
  <c r="A3040" i="36"/>
  <c r="C3795" i="36" l="1"/>
  <c r="B3042" i="36"/>
  <c r="A3041" i="36"/>
  <c r="C3796" i="36" l="1"/>
  <c r="B3043" i="36"/>
  <c r="A3042" i="36"/>
  <c r="C3797" i="36" l="1"/>
  <c r="B3044" i="36"/>
  <c r="A3043" i="36"/>
  <c r="C3798" i="36" l="1"/>
  <c r="B3045" i="36"/>
  <c r="A3044" i="36"/>
  <c r="C3799" i="36" l="1"/>
  <c r="B3046" i="36"/>
  <c r="A3045" i="36"/>
  <c r="C3800" i="36" l="1"/>
  <c r="B3047" i="36"/>
  <c r="A3046" i="36"/>
  <c r="C3801" i="36" l="1"/>
  <c r="B3048" i="36"/>
  <c r="A3047" i="36"/>
  <c r="C3802" i="36" l="1"/>
  <c r="B3049" i="36"/>
  <c r="A3048" i="36"/>
  <c r="C3803" i="36" l="1"/>
  <c r="B3050" i="36"/>
  <c r="A3049" i="36"/>
  <c r="C3804" i="36" l="1"/>
  <c r="B3051" i="36"/>
  <c r="A3050" i="36"/>
  <c r="C3805" i="36" l="1"/>
  <c r="B3052" i="36"/>
  <c r="A3051" i="36"/>
  <c r="B3053" i="36" l="1"/>
  <c r="A3052" i="36"/>
  <c r="C3806" i="36"/>
  <c r="C3807" i="36" l="1"/>
  <c r="B3054" i="36"/>
  <c r="A3053" i="36"/>
  <c r="B3055" i="36" l="1"/>
  <c r="A3054" i="36"/>
  <c r="C3808" i="36"/>
  <c r="C3809" i="36" l="1"/>
  <c r="B3056" i="36"/>
  <c r="A3055" i="36"/>
  <c r="B3057" i="36" l="1"/>
  <c r="A3056" i="36"/>
  <c r="C3810" i="36"/>
  <c r="C3811" i="36" l="1"/>
  <c r="B3058" i="36"/>
  <c r="A3057" i="36"/>
  <c r="B3059" i="36" l="1"/>
  <c r="A3058" i="36"/>
  <c r="C3812" i="36"/>
  <c r="B3060" i="36" l="1"/>
  <c r="A3059" i="36"/>
  <c r="C3813" i="36"/>
  <c r="B3061" i="36" l="1"/>
  <c r="A3060" i="36"/>
  <c r="C3814" i="36"/>
  <c r="C3815" i="36" l="1"/>
  <c r="B3062" i="36"/>
  <c r="A3061" i="36"/>
  <c r="B3063" i="36" l="1"/>
  <c r="A3062" i="36"/>
  <c r="C3816" i="36"/>
  <c r="C3817" i="36" l="1"/>
  <c r="B3064" i="36"/>
  <c r="A3063" i="36"/>
  <c r="B3065" i="36" l="1"/>
  <c r="A3064" i="36"/>
  <c r="C3818" i="36"/>
  <c r="C3819" i="36" l="1"/>
  <c r="B3066" i="36"/>
  <c r="A3065" i="36"/>
  <c r="B3067" i="36" l="1"/>
  <c r="A3066" i="36"/>
  <c r="C3820" i="36"/>
  <c r="C3821" i="36" l="1"/>
  <c r="B3068" i="36"/>
  <c r="A3067" i="36"/>
  <c r="B3069" i="36" l="1"/>
  <c r="A3068" i="36"/>
  <c r="C3822" i="36"/>
  <c r="C3823" i="36" l="1"/>
  <c r="B3070" i="36"/>
  <c r="A3069" i="36"/>
  <c r="B3071" i="36" l="1"/>
  <c r="A3070" i="36"/>
  <c r="C3824" i="36"/>
  <c r="B3072" i="36" l="1"/>
  <c r="A3071" i="36"/>
  <c r="C3825" i="36"/>
  <c r="C3826" i="36" l="1"/>
  <c r="B3073" i="36"/>
  <c r="A3072" i="36"/>
  <c r="C3827" i="36" l="1"/>
  <c r="B3074" i="36"/>
  <c r="A3073" i="36"/>
  <c r="B3075" i="36" l="1"/>
  <c r="A3074" i="36"/>
  <c r="C3828" i="36"/>
  <c r="C3829" i="36" l="1"/>
  <c r="B3076" i="36"/>
  <c r="A3075" i="36"/>
  <c r="B3077" i="36" l="1"/>
  <c r="A3076" i="36"/>
  <c r="C3830" i="36"/>
  <c r="C3831" i="36" l="1"/>
  <c r="B3078" i="36"/>
  <c r="A3077" i="36"/>
  <c r="B3079" i="36" l="1"/>
  <c r="A3078" i="36"/>
  <c r="C3832" i="36"/>
  <c r="B3080" i="36" l="1"/>
  <c r="A3079" i="36"/>
  <c r="C3833" i="36"/>
  <c r="B3081" i="36" l="1"/>
  <c r="A3080" i="36"/>
  <c r="C3834" i="36"/>
  <c r="C3835" i="36" l="1"/>
  <c r="B3082" i="36"/>
  <c r="A3081" i="36"/>
  <c r="C3836" i="36" l="1"/>
  <c r="B3083" i="36"/>
  <c r="A3082" i="36"/>
  <c r="B3084" i="36" l="1"/>
  <c r="A3083" i="36"/>
  <c r="C3837" i="36"/>
  <c r="C3838" i="36" l="1"/>
  <c r="B3085" i="36"/>
  <c r="A3084" i="36"/>
  <c r="B3086" i="36" l="1"/>
  <c r="A3085" i="36"/>
  <c r="C3839" i="36"/>
  <c r="C3840" i="36" l="1"/>
  <c r="B3087" i="36"/>
  <c r="A3086" i="36"/>
  <c r="B3088" i="36" l="1"/>
  <c r="A3087" i="36"/>
  <c r="C3841" i="36"/>
  <c r="B3089" i="36" l="1"/>
  <c r="A3088" i="36"/>
  <c r="C3842" i="36"/>
  <c r="B3090" i="36" l="1"/>
  <c r="A3089" i="36"/>
  <c r="C3843" i="36"/>
  <c r="B3091" i="36" l="1"/>
  <c r="A3090" i="36"/>
  <c r="C3844" i="36"/>
  <c r="C3845" i="36" l="1"/>
  <c r="B3092" i="36"/>
  <c r="A3091" i="36"/>
  <c r="C3846" i="36" l="1"/>
  <c r="B3093" i="36"/>
  <c r="A3092" i="36"/>
  <c r="B3094" i="36" l="1"/>
  <c r="A3093" i="36"/>
  <c r="C3847" i="36"/>
  <c r="C3848" i="36" l="1"/>
  <c r="B3095" i="36"/>
  <c r="A3094" i="36"/>
  <c r="B3096" i="36" l="1"/>
  <c r="A3095" i="36"/>
  <c r="C3849" i="36"/>
  <c r="C3850" i="36" l="1"/>
  <c r="B3097" i="36"/>
  <c r="A3096" i="36"/>
  <c r="B3098" i="36" l="1"/>
  <c r="A3097" i="36"/>
  <c r="C3851" i="36"/>
  <c r="C3852" i="36" l="1"/>
  <c r="B3099" i="36"/>
  <c r="A3098" i="36"/>
  <c r="B3100" i="36" l="1"/>
  <c r="A3099" i="36"/>
  <c r="C3853" i="36"/>
  <c r="B3101" i="36" l="1"/>
  <c r="A3100" i="36"/>
  <c r="C3854" i="36"/>
  <c r="B3102" i="36" l="1"/>
  <c r="A3101" i="36"/>
  <c r="C3855" i="36"/>
  <c r="C3856" i="36" l="1"/>
  <c r="B3103" i="36"/>
  <c r="A3102" i="36"/>
  <c r="C3857" i="36" l="1"/>
  <c r="B3104" i="36"/>
  <c r="A3103" i="36"/>
  <c r="C3858" i="36" l="1"/>
  <c r="B3105" i="36"/>
  <c r="A3104" i="36"/>
  <c r="C3859" i="36" l="1"/>
  <c r="B3106" i="36"/>
  <c r="A3105" i="36"/>
  <c r="C3860" i="36" l="1"/>
  <c r="B3107" i="36"/>
  <c r="A3106" i="36"/>
  <c r="C3861" i="36" l="1"/>
  <c r="B3108" i="36"/>
  <c r="A3107" i="36"/>
  <c r="C3862" i="36" l="1"/>
  <c r="B3109" i="36"/>
  <c r="A3108" i="36"/>
  <c r="C3863" i="36" l="1"/>
  <c r="B3110" i="36"/>
  <c r="A3109" i="36"/>
  <c r="C3864" i="36" l="1"/>
  <c r="B3111" i="36"/>
  <c r="A3110" i="36"/>
  <c r="C3865" i="36" l="1"/>
  <c r="B3112" i="36"/>
  <c r="A3111" i="36"/>
  <c r="C3866" i="36" l="1"/>
  <c r="B3113" i="36"/>
  <c r="A3112" i="36"/>
  <c r="C3867" i="36" l="1"/>
  <c r="B3114" i="36"/>
  <c r="A3113" i="36"/>
  <c r="C3868" i="36" l="1"/>
  <c r="B3115" i="36"/>
  <c r="A3114" i="36"/>
  <c r="C3869" i="36" l="1"/>
  <c r="B3116" i="36"/>
  <c r="A3115" i="36"/>
  <c r="C3870" i="36" l="1"/>
  <c r="B3117" i="36"/>
  <c r="A3116" i="36"/>
  <c r="C3871" i="36" l="1"/>
  <c r="B3118" i="36"/>
  <c r="A3117" i="36"/>
  <c r="C3872" i="36" l="1"/>
  <c r="B3119" i="36"/>
  <c r="A3118" i="36"/>
  <c r="C3873" i="36" l="1"/>
  <c r="B3120" i="36"/>
  <c r="A3119" i="36"/>
  <c r="C3874" i="36" l="1"/>
  <c r="B3121" i="36"/>
  <c r="A3120" i="36"/>
  <c r="B3122" i="36" l="1"/>
  <c r="A3121" i="36"/>
  <c r="C3875" i="36"/>
  <c r="C3876" i="36" l="1"/>
  <c r="B3123" i="36"/>
  <c r="A3122" i="36"/>
  <c r="B3124" i="36" l="1"/>
  <c r="A3123" i="36"/>
  <c r="C3877" i="36"/>
  <c r="C3878" i="36" l="1"/>
  <c r="B3125" i="36"/>
  <c r="A3124" i="36"/>
  <c r="B3126" i="36" l="1"/>
  <c r="A3125" i="36"/>
  <c r="C3879" i="36"/>
  <c r="B3127" i="36" l="1"/>
  <c r="A3126" i="36"/>
  <c r="C3880" i="36"/>
  <c r="B3128" i="36" l="1"/>
  <c r="A3127" i="36"/>
  <c r="C3881" i="36"/>
  <c r="C3882" i="36" l="1"/>
  <c r="B3129" i="36"/>
  <c r="A3128" i="36"/>
  <c r="B3130" i="36" l="1"/>
  <c r="A3129" i="36"/>
  <c r="C3883" i="36"/>
  <c r="C3884" i="36" l="1"/>
  <c r="B3131" i="36"/>
  <c r="A3130" i="36"/>
  <c r="B3132" i="36" l="1"/>
  <c r="A3131" i="36"/>
  <c r="C3885" i="36"/>
  <c r="B3133" i="36" l="1"/>
  <c r="A3132" i="36"/>
  <c r="C3886" i="36"/>
  <c r="B3134" i="36" l="1"/>
  <c r="A3133" i="36"/>
  <c r="C3887" i="36"/>
  <c r="C3888" i="36" l="1"/>
  <c r="B3135" i="36"/>
  <c r="A3134" i="36"/>
  <c r="B3136" i="36" l="1"/>
  <c r="A3135" i="36"/>
  <c r="C3889" i="36"/>
  <c r="C3890" i="36" l="1"/>
  <c r="B3137" i="36"/>
  <c r="A3136" i="36"/>
  <c r="B3138" i="36" l="1"/>
  <c r="A3137" i="36"/>
  <c r="C3891" i="36"/>
  <c r="C3892" i="36" l="1"/>
  <c r="B3139" i="36"/>
  <c r="A3138" i="36"/>
  <c r="B3140" i="36" l="1"/>
  <c r="A3139" i="36"/>
  <c r="C3893" i="36"/>
  <c r="C3894" i="36" l="1"/>
  <c r="B3141" i="36"/>
  <c r="A3140" i="36"/>
  <c r="B3142" i="36" l="1"/>
  <c r="A3141" i="36"/>
  <c r="C3895" i="36"/>
  <c r="C3896" i="36" l="1"/>
  <c r="B3143" i="36"/>
  <c r="A3142" i="36"/>
  <c r="B3144" i="36" l="1"/>
  <c r="A3143" i="36"/>
  <c r="C3897" i="36"/>
  <c r="C3898" i="36" l="1"/>
  <c r="B3145" i="36"/>
  <c r="A3144" i="36"/>
  <c r="B3146" i="36" l="1"/>
  <c r="A3145" i="36"/>
  <c r="C3899" i="36"/>
  <c r="C3900" i="36" l="1"/>
  <c r="B3147" i="36"/>
  <c r="A3146" i="36"/>
  <c r="B3148" i="36" l="1"/>
  <c r="A3147" i="36"/>
  <c r="C3901" i="36"/>
  <c r="C3902" i="36" l="1"/>
  <c r="B3149" i="36"/>
  <c r="A3148" i="36"/>
  <c r="C3903" i="36" l="1"/>
  <c r="B3150" i="36"/>
  <c r="A3149" i="36"/>
  <c r="C3904" i="36" l="1"/>
  <c r="B3151" i="36"/>
  <c r="A3150" i="36"/>
  <c r="C3905" i="36" l="1"/>
  <c r="B3152" i="36"/>
  <c r="A3151" i="36"/>
  <c r="C3906" i="36" l="1"/>
  <c r="B3153" i="36"/>
  <c r="A3152" i="36"/>
  <c r="C3907" i="36" l="1"/>
  <c r="B3154" i="36"/>
  <c r="A3153" i="36"/>
  <c r="C3908" i="36" l="1"/>
  <c r="B3155" i="36"/>
  <c r="A3154" i="36"/>
  <c r="C3909" i="36" l="1"/>
  <c r="B3156" i="36"/>
  <c r="A3155" i="36"/>
  <c r="C3910" i="36" l="1"/>
  <c r="B3157" i="36"/>
  <c r="A3156" i="36"/>
  <c r="C3911" i="36" l="1"/>
  <c r="B3158" i="36"/>
  <c r="A3157" i="36"/>
  <c r="C3912" i="36" l="1"/>
  <c r="B3159" i="36"/>
  <c r="A3158" i="36"/>
  <c r="C3913" i="36" l="1"/>
  <c r="B3160" i="36"/>
  <c r="A3159" i="36"/>
  <c r="C3914" i="36" l="1"/>
  <c r="B3161" i="36"/>
  <c r="A3160" i="36"/>
  <c r="C3915" i="36" l="1"/>
  <c r="B3162" i="36"/>
  <c r="A3161" i="36"/>
  <c r="C3916" i="36" l="1"/>
  <c r="B3163" i="36"/>
  <c r="A3162" i="36"/>
  <c r="C3917" i="36" l="1"/>
  <c r="B3164" i="36"/>
  <c r="A3163" i="36"/>
  <c r="C3918" i="36" l="1"/>
  <c r="B3165" i="36"/>
  <c r="A3164" i="36"/>
  <c r="C3919" i="36" l="1"/>
  <c r="B3166" i="36"/>
  <c r="A3165" i="36"/>
  <c r="C3920" i="36" l="1"/>
  <c r="B3167" i="36"/>
  <c r="A3166" i="36"/>
  <c r="C3921" i="36" l="1"/>
  <c r="B3168" i="36"/>
  <c r="A3167" i="36"/>
  <c r="C3922" i="36" l="1"/>
  <c r="B3169" i="36"/>
  <c r="A3168" i="36"/>
  <c r="C3923" i="36" l="1"/>
  <c r="B3170" i="36"/>
  <c r="A3169" i="36"/>
  <c r="C3924" i="36" l="1"/>
  <c r="B3171" i="36"/>
  <c r="A3170" i="36"/>
  <c r="C3925" i="36" l="1"/>
  <c r="B3172" i="36"/>
  <c r="A3171" i="36"/>
  <c r="C3926" i="36" l="1"/>
  <c r="B3173" i="36"/>
  <c r="A3172" i="36"/>
  <c r="C3927" i="36" l="1"/>
  <c r="B3174" i="36"/>
  <c r="A3173" i="36"/>
  <c r="C3928" i="36" l="1"/>
  <c r="B3175" i="36"/>
  <c r="A3174" i="36"/>
  <c r="B3176" i="36" l="1"/>
  <c r="A3175" i="36"/>
  <c r="C3929" i="36"/>
  <c r="C3930" i="36" l="1"/>
  <c r="B3177" i="36"/>
  <c r="A3176" i="36"/>
  <c r="B3178" i="36" l="1"/>
  <c r="A3177" i="36"/>
  <c r="C3931" i="36"/>
  <c r="C3932" i="36" l="1"/>
  <c r="B3179" i="36"/>
  <c r="A3178" i="36"/>
  <c r="B3180" i="36" l="1"/>
  <c r="A3179" i="36"/>
  <c r="C3933" i="36"/>
  <c r="C3934" i="36" l="1"/>
  <c r="B3181" i="36"/>
  <c r="A3180" i="36"/>
  <c r="B3182" i="36" l="1"/>
  <c r="A3181" i="36"/>
  <c r="C3935" i="36"/>
  <c r="C3936" i="36" l="1"/>
  <c r="B3183" i="36"/>
  <c r="A3182" i="36"/>
  <c r="B3184" i="36" l="1"/>
  <c r="A3183" i="36"/>
  <c r="C3937" i="36"/>
  <c r="B3185" i="36" l="1"/>
  <c r="A3184" i="36"/>
  <c r="C3938" i="36"/>
  <c r="B3186" i="36" l="1"/>
  <c r="A3185" i="36"/>
  <c r="C3939" i="36"/>
  <c r="C3940" i="36" l="1"/>
  <c r="B3187" i="36"/>
  <c r="A3186" i="36"/>
  <c r="B3188" i="36" l="1"/>
  <c r="A3187" i="36"/>
  <c r="C3941" i="36"/>
  <c r="C3942" i="36" l="1"/>
  <c r="B3189" i="36"/>
  <c r="A3188" i="36"/>
  <c r="B3190" i="36" l="1"/>
  <c r="A3189" i="36"/>
  <c r="C3943" i="36"/>
  <c r="C3944" i="36" l="1"/>
  <c r="B3191" i="36"/>
  <c r="A3190" i="36"/>
  <c r="B3192" i="36" l="1"/>
  <c r="A3191" i="36"/>
  <c r="C3945" i="36"/>
  <c r="C3946" i="36" l="1"/>
  <c r="B3193" i="36"/>
  <c r="A3192" i="36"/>
  <c r="B3194" i="36" l="1"/>
  <c r="A3193" i="36"/>
  <c r="C3947" i="36"/>
  <c r="C3948" i="36" l="1"/>
  <c r="B3195" i="36"/>
  <c r="A3194" i="36"/>
  <c r="B3196" i="36" l="1"/>
  <c r="A3195" i="36"/>
  <c r="C3949" i="36"/>
  <c r="C3950" i="36" l="1"/>
  <c r="B3197" i="36"/>
  <c r="A3196" i="36"/>
  <c r="B3198" i="36" l="1"/>
  <c r="A3197" i="36"/>
  <c r="C3951" i="36"/>
  <c r="C3952" i="36" l="1"/>
  <c r="B3199" i="36"/>
  <c r="A3198" i="36"/>
  <c r="B3200" i="36" l="1"/>
  <c r="A3199" i="36"/>
  <c r="C3953" i="36"/>
  <c r="C3954" i="36" l="1"/>
  <c r="B3201" i="36"/>
  <c r="A3200" i="36"/>
  <c r="B3202" i="36" l="1"/>
  <c r="A3201" i="36"/>
  <c r="C3955" i="36"/>
  <c r="C3956" i="36" l="1"/>
  <c r="B3203" i="36"/>
  <c r="A3202" i="36"/>
  <c r="C3957" i="36" l="1"/>
  <c r="B3204" i="36"/>
  <c r="A3203" i="36"/>
  <c r="C3958" i="36" l="1"/>
  <c r="B3205" i="36"/>
  <c r="A3204" i="36"/>
  <c r="C3959" i="36" l="1"/>
  <c r="B3206" i="36"/>
  <c r="A3205" i="36"/>
  <c r="C3960" i="36" l="1"/>
  <c r="B3207" i="36"/>
  <c r="A3206" i="36"/>
  <c r="C3961" i="36" l="1"/>
  <c r="B3208" i="36"/>
  <c r="A3207" i="36"/>
  <c r="C3962" i="36" l="1"/>
  <c r="B3209" i="36"/>
  <c r="A3208" i="36"/>
  <c r="C3963" i="36" l="1"/>
  <c r="B3210" i="36"/>
  <c r="A3209" i="36"/>
  <c r="C3964" i="36" l="1"/>
  <c r="B3211" i="36"/>
  <c r="A3210" i="36"/>
  <c r="C3965" i="36" l="1"/>
  <c r="B3212" i="36"/>
  <c r="A3211" i="36"/>
  <c r="C3966" i="36" l="1"/>
  <c r="B3213" i="36"/>
  <c r="A3212" i="36"/>
  <c r="C3967" i="36" l="1"/>
  <c r="B3214" i="36"/>
  <c r="A3213" i="36"/>
  <c r="C3968" i="36" l="1"/>
  <c r="B3215" i="36"/>
  <c r="A3214" i="36"/>
  <c r="C3969" i="36" l="1"/>
  <c r="B3216" i="36"/>
  <c r="A3215" i="36"/>
  <c r="C3970" i="36" l="1"/>
  <c r="B3217" i="36"/>
  <c r="A3216" i="36"/>
  <c r="C3971" i="36" l="1"/>
  <c r="B3218" i="36"/>
  <c r="A3217" i="36"/>
  <c r="C3972" i="36" l="1"/>
  <c r="B3219" i="36"/>
  <c r="A3218" i="36"/>
  <c r="C3973" i="36" l="1"/>
  <c r="B3220" i="36"/>
  <c r="A3219" i="36"/>
  <c r="C3974" i="36" l="1"/>
  <c r="B3221" i="36"/>
  <c r="A3220" i="36"/>
  <c r="C3975" i="36" l="1"/>
  <c r="B3222" i="36"/>
  <c r="A3221" i="36"/>
  <c r="C3976" i="36" l="1"/>
  <c r="B3223" i="36"/>
  <c r="A3222" i="36"/>
  <c r="C3977" i="36" l="1"/>
  <c r="B3224" i="36"/>
  <c r="A3223" i="36"/>
  <c r="C3978" i="36" l="1"/>
  <c r="B3225" i="36"/>
  <c r="A3224" i="36"/>
  <c r="C3979" i="36" l="1"/>
  <c r="B3226" i="36"/>
  <c r="A3225" i="36"/>
  <c r="C3980" i="36" l="1"/>
  <c r="B3227" i="36"/>
  <c r="A3226" i="36"/>
  <c r="C3981" i="36" l="1"/>
  <c r="B3228" i="36"/>
  <c r="A3227" i="36"/>
  <c r="C3982" i="36" l="1"/>
  <c r="B3229" i="36"/>
  <c r="A3228" i="36"/>
  <c r="C3983" i="36" l="1"/>
  <c r="B3230" i="36"/>
  <c r="A3229" i="36"/>
  <c r="C3984" i="36" l="1"/>
  <c r="B3231" i="36"/>
  <c r="A3230" i="36"/>
  <c r="C3985" i="36" l="1"/>
  <c r="B3232" i="36"/>
  <c r="A3231" i="36"/>
  <c r="C3986" i="36" l="1"/>
  <c r="B3233" i="36"/>
  <c r="A3232" i="36"/>
  <c r="C3987" i="36" l="1"/>
  <c r="B3234" i="36"/>
  <c r="A3233" i="36"/>
  <c r="C3988" i="36" l="1"/>
  <c r="B3235" i="36"/>
  <c r="A3234" i="36"/>
  <c r="B3236" i="36" l="1"/>
  <c r="A3235" i="36"/>
  <c r="C3989" i="36"/>
  <c r="C3990" i="36" l="1"/>
  <c r="B3237" i="36"/>
  <c r="A3236" i="36"/>
  <c r="C3991" i="36" l="1"/>
  <c r="B3238" i="36"/>
  <c r="A3237" i="36"/>
  <c r="C3992" i="36" l="1"/>
  <c r="B3239" i="36"/>
  <c r="A3238" i="36"/>
  <c r="C3993" i="36" l="1"/>
  <c r="B3240" i="36"/>
  <c r="A3239" i="36"/>
  <c r="C3994" i="36" l="1"/>
  <c r="B3241" i="36"/>
  <c r="A3240" i="36"/>
  <c r="C3995" i="36" l="1"/>
  <c r="B3242" i="36"/>
  <c r="A3241" i="36"/>
  <c r="C3996" i="36" l="1"/>
  <c r="B3243" i="36"/>
  <c r="A3242" i="36"/>
  <c r="C3997" i="36" l="1"/>
  <c r="B3244" i="36"/>
  <c r="A3243" i="36"/>
  <c r="C3998" i="36" l="1"/>
  <c r="B3245" i="36"/>
  <c r="A3244" i="36"/>
  <c r="C3999" i="36" l="1"/>
  <c r="B3246" i="36"/>
  <c r="A3245" i="36"/>
  <c r="C4000" i="36" l="1"/>
  <c r="B3247" i="36"/>
  <c r="A3246" i="36"/>
  <c r="B3248" i="36" l="1"/>
  <c r="A3247" i="36"/>
  <c r="C4001" i="36"/>
  <c r="C4002" i="36" l="1"/>
  <c r="B3249" i="36"/>
  <c r="A3248" i="36"/>
  <c r="C4003" i="36" l="1"/>
  <c r="B3250" i="36"/>
  <c r="A3249" i="36"/>
  <c r="C4004" i="36" l="1"/>
  <c r="B3251" i="36"/>
  <c r="A3250" i="36"/>
  <c r="B3252" i="36" l="1"/>
  <c r="A3251" i="36"/>
  <c r="C4005" i="36"/>
  <c r="C4006" i="36" l="1"/>
  <c r="B3253" i="36"/>
  <c r="A3252" i="36"/>
  <c r="C4007" i="36" l="1"/>
  <c r="B3254" i="36"/>
  <c r="A3253" i="36"/>
  <c r="B3255" i="36" l="1"/>
  <c r="A3254" i="36"/>
  <c r="C4008" i="36"/>
  <c r="C4009" i="36" l="1"/>
  <c r="B3256" i="36"/>
  <c r="A3255" i="36"/>
  <c r="B3257" i="36" l="1"/>
  <c r="A3256" i="36"/>
  <c r="C4010" i="36"/>
  <c r="C4011" i="36" l="1"/>
  <c r="B3258" i="36"/>
  <c r="A3257" i="36"/>
  <c r="B3259" i="36" l="1"/>
  <c r="A3258" i="36"/>
  <c r="C4012" i="36"/>
  <c r="C4013" i="36" l="1"/>
  <c r="B3260" i="36"/>
  <c r="A3259" i="36"/>
  <c r="B3261" i="36" l="1"/>
  <c r="A3260" i="36"/>
  <c r="C4014" i="36"/>
  <c r="C4015" i="36" l="1"/>
  <c r="B3262" i="36"/>
  <c r="A3261" i="36"/>
  <c r="B3263" i="36" l="1"/>
  <c r="A3262" i="36"/>
  <c r="C4016" i="36"/>
  <c r="B3264" i="36" l="1"/>
  <c r="A3263" i="36"/>
  <c r="C4017" i="36"/>
  <c r="B3265" i="36" l="1"/>
  <c r="A3264" i="36"/>
  <c r="C4018" i="36"/>
  <c r="C4019" i="36" l="1"/>
  <c r="B3266" i="36"/>
  <c r="A3265" i="36"/>
  <c r="C4020" i="36" l="1"/>
  <c r="B3267" i="36"/>
  <c r="A3266" i="36"/>
  <c r="B3268" i="36" l="1"/>
  <c r="A3267" i="36"/>
  <c r="C4021" i="36"/>
  <c r="C4022" i="36" l="1"/>
  <c r="B3269" i="36"/>
  <c r="A3268" i="36"/>
  <c r="B3270" i="36" l="1"/>
  <c r="A3269" i="36"/>
  <c r="C4023" i="36"/>
  <c r="C4024" i="36" l="1"/>
  <c r="B3271" i="36"/>
  <c r="A3270" i="36"/>
  <c r="B3272" i="36" l="1"/>
  <c r="A3271" i="36"/>
  <c r="C4025" i="36"/>
  <c r="C4026" i="36" l="1"/>
  <c r="B3273" i="36"/>
  <c r="A3272" i="36"/>
  <c r="B3274" i="36" l="1"/>
  <c r="A3273" i="36"/>
  <c r="C4027" i="36"/>
  <c r="C4028" i="36" l="1"/>
  <c r="B3275" i="36"/>
  <c r="A3274" i="36"/>
  <c r="B3276" i="36" l="1"/>
  <c r="A3275" i="36"/>
  <c r="C4029" i="36"/>
  <c r="B3277" i="36" l="1"/>
  <c r="A3276" i="36"/>
  <c r="C4030" i="36"/>
  <c r="C4031" i="36" l="1"/>
  <c r="B3278" i="36"/>
  <c r="A3277" i="36"/>
  <c r="B3279" i="36" l="1"/>
  <c r="A3278" i="36"/>
  <c r="C4032" i="36"/>
  <c r="C4033" i="36" l="1"/>
  <c r="B3280" i="36"/>
  <c r="A3279" i="36"/>
  <c r="B3281" i="36" l="1"/>
  <c r="A3280" i="36"/>
  <c r="C4034" i="36"/>
  <c r="C4035" i="36" l="1"/>
  <c r="B3282" i="36"/>
  <c r="A3281" i="36"/>
  <c r="B3283" i="36" l="1"/>
  <c r="A3282" i="36"/>
  <c r="C4036" i="36"/>
  <c r="C4037" i="36" l="1"/>
  <c r="B3284" i="36"/>
  <c r="A3283" i="36"/>
  <c r="B3285" i="36" l="1"/>
  <c r="A3284" i="36"/>
  <c r="C4038" i="36"/>
  <c r="C4039" i="36" l="1"/>
  <c r="B3286" i="36"/>
  <c r="A3285" i="36"/>
  <c r="B3287" i="36" l="1"/>
  <c r="A3286" i="36"/>
  <c r="C4040" i="36"/>
  <c r="B3288" i="36" l="1"/>
  <c r="A3287" i="36"/>
  <c r="C4041" i="36"/>
  <c r="C4042" i="36" l="1"/>
  <c r="B3289" i="36"/>
  <c r="A3288" i="36"/>
  <c r="C4043" i="36" l="1"/>
  <c r="B3290" i="36"/>
  <c r="A3289" i="36"/>
  <c r="C4044" i="36" l="1"/>
  <c r="B3291" i="36"/>
  <c r="A3290" i="36"/>
  <c r="B3292" i="36" l="1"/>
  <c r="A3291" i="36"/>
  <c r="C4045" i="36"/>
  <c r="C4046" i="36" l="1"/>
  <c r="B3293" i="36"/>
  <c r="A3292" i="36"/>
  <c r="B3294" i="36" l="1"/>
  <c r="A3293" i="36"/>
  <c r="C4047" i="36"/>
  <c r="C4048" i="36" l="1"/>
  <c r="B3295" i="36"/>
  <c r="A3294" i="36"/>
  <c r="B3296" i="36" l="1"/>
  <c r="A3295" i="36"/>
  <c r="C4049" i="36"/>
  <c r="C4050" i="36" l="1"/>
  <c r="B3297" i="36"/>
  <c r="A3296" i="36"/>
  <c r="B3298" i="36" l="1"/>
  <c r="A3297" i="36"/>
  <c r="C4051" i="36"/>
  <c r="C4052" i="36" l="1"/>
  <c r="B3299" i="36"/>
  <c r="A3298" i="36"/>
  <c r="C4053" i="36" l="1"/>
  <c r="B3300" i="36"/>
  <c r="A3299" i="36"/>
  <c r="C4054" i="36" l="1"/>
  <c r="B3301" i="36"/>
  <c r="A3300" i="36"/>
  <c r="C4055" i="36" l="1"/>
  <c r="B3302" i="36"/>
  <c r="A3301" i="36"/>
  <c r="C4056" i="36" l="1"/>
  <c r="B3303" i="36"/>
  <c r="A3302" i="36"/>
  <c r="C4057" i="36" l="1"/>
  <c r="B3304" i="36"/>
  <c r="A3303" i="36"/>
  <c r="C4058" i="36" l="1"/>
  <c r="B3305" i="36"/>
  <c r="A3304" i="36"/>
  <c r="C4059" i="36" l="1"/>
  <c r="B3306" i="36"/>
  <c r="A3305" i="36"/>
  <c r="C4060" i="36" l="1"/>
  <c r="B3307" i="36"/>
  <c r="A3306" i="36"/>
  <c r="C4061" i="36" l="1"/>
  <c r="B3308" i="36"/>
  <c r="A3307" i="36"/>
  <c r="C4062" i="36" l="1"/>
  <c r="B3309" i="36"/>
  <c r="A3308" i="36"/>
  <c r="C4063" i="36" l="1"/>
  <c r="B3310" i="36"/>
  <c r="A3309" i="36"/>
  <c r="C4064" i="36" l="1"/>
  <c r="B3311" i="36"/>
  <c r="A3310" i="36"/>
  <c r="C4065" i="36" l="1"/>
  <c r="B3312" i="36"/>
  <c r="A3311" i="36"/>
  <c r="C4066" i="36" l="1"/>
  <c r="B3313" i="36"/>
  <c r="A3312" i="36"/>
  <c r="C4067" i="36" l="1"/>
  <c r="B3314" i="36"/>
  <c r="A3313" i="36"/>
  <c r="C4068" i="36" l="1"/>
  <c r="B3315" i="36"/>
  <c r="A3314" i="36"/>
  <c r="C4069" i="36" l="1"/>
  <c r="B3316" i="36"/>
  <c r="A3315" i="36"/>
  <c r="B3317" i="36" l="1"/>
  <c r="A3316" i="36"/>
  <c r="C4070" i="36"/>
  <c r="C4071" i="36" l="1"/>
  <c r="B3318" i="36"/>
  <c r="A3317" i="36"/>
  <c r="B3319" i="36" l="1"/>
  <c r="A3318" i="36"/>
  <c r="C4072" i="36"/>
  <c r="C4073" i="36" l="1"/>
  <c r="B3320" i="36"/>
  <c r="A3319" i="36"/>
  <c r="B3321" i="36" l="1"/>
  <c r="A3320" i="36"/>
  <c r="C4074" i="36"/>
  <c r="C4075" i="36" l="1"/>
  <c r="B3322" i="36"/>
  <c r="A3321" i="36"/>
  <c r="B3323" i="36" l="1"/>
  <c r="A3322" i="36"/>
  <c r="C4076" i="36"/>
  <c r="B3324" i="36" l="1"/>
  <c r="A3323" i="36"/>
  <c r="C4077" i="36"/>
  <c r="B3325" i="36" l="1"/>
  <c r="A3324" i="36"/>
  <c r="C4078" i="36"/>
  <c r="C4079" i="36" l="1"/>
  <c r="B3326" i="36"/>
  <c r="A3325" i="36"/>
  <c r="B3327" i="36" l="1"/>
  <c r="A3326" i="36"/>
  <c r="C4080" i="36"/>
  <c r="C4081" i="36" l="1"/>
  <c r="B3328" i="36"/>
  <c r="A3327" i="36"/>
  <c r="B3329" i="36" l="1"/>
  <c r="A3328" i="36"/>
  <c r="C4082" i="36"/>
  <c r="C4083" i="36" l="1"/>
  <c r="B3330" i="36"/>
  <c r="A3329" i="36"/>
  <c r="B3331" i="36" l="1"/>
  <c r="A3330" i="36"/>
  <c r="C4084" i="36"/>
  <c r="C4085" i="36" l="1"/>
  <c r="B3332" i="36"/>
  <c r="A3331" i="36"/>
  <c r="B3333" i="36" l="1"/>
  <c r="A3332" i="36"/>
  <c r="C4086" i="36"/>
  <c r="C4087" i="36" l="1"/>
  <c r="B3334" i="36"/>
  <c r="A3333" i="36"/>
  <c r="B3335" i="36" l="1"/>
  <c r="A3334" i="36"/>
  <c r="C4088" i="36"/>
  <c r="C4089" i="36" l="1"/>
  <c r="B3336" i="36"/>
  <c r="A3335" i="36"/>
  <c r="B3337" i="36" l="1"/>
  <c r="A3336" i="36"/>
  <c r="C4090" i="36"/>
  <c r="C4091" i="36" l="1"/>
  <c r="B3338" i="36"/>
  <c r="A3337" i="36"/>
  <c r="B3339" i="36" l="1"/>
  <c r="A3338" i="36"/>
  <c r="C4092" i="36"/>
  <c r="C4093" i="36" l="1"/>
  <c r="B3340" i="36"/>
  <c r="A3339" i="36"/>
  <c r="B3341" i="36" l="1"/>
  <c r="A3340" i="36"/>
  <c r="C4094" i="36"/>
  <c r="B3342" i="36" l="1"/>
  <c r="A3341" i="36"/>
  <c r="C4095" i="36"/>
  <c r="C4096" i="36" l="1"/>
  <c r="B3343" i="36"/>
  <c r="A3342" i="36"/>
  <c r="C4097" i="36" l="1"/>
  <c r="B3344" i="36"/>
  <c r="A3343" i="36"/>
  <c r="B3345" i="36" l="1"/>
  <c r="A3344" i="36"/>
  <c r="C4098" i="36"/>
  <c r="C4099" i="36" l="1"/>
  <c r="B3346" i="36"/>
  <c r="A3345" i="36"/>
  <c r="B3347" i="36" l="1"/>
  <c r="A3346" i="36"/>
  <c r="C4100" i="36"/>
  <c r="C4101" i="36" l="1"/>
  <c r="B3348" i="36"/>
  <c r="A3347" i="36"/>
  <c r="B3349" i="36" l="1"/>
  <c r="A3348" i="36"/>
  <c r="C4102" i="36"/>
  <c r="C4103" i="36" l="1"/>
  <c r="B3350" i="36"/>
  <c r="A3349" i="36"/>
  <c r="B3351" i="36" l="1"/>
  <c r="A3350" i="36"/>
  <c r="C4104" i="36"/>
  <c r="C4105" i="36" l="1"/>
  <c r="B3352" i="36"/>
  <c r="A3351" i="36"/>
  <c r="B3353" i="36" l="1"/>
  <c r="A3352" i="36"/>
  <c r="C4106" i="36"/>
  <c r="B3354" i="36" l="1"/>
  <c r="A3353" i="36"/>
  <c r="C4107" i="36"/>
  <c r="B3355" i="36" l="1"/>
  <c r="A3354" i="36"/>
  <c r="C4108" i="36"/>
  <c r="C4109" i="36" l="1"/>
  <c r="B3356" i="36"/>
  <c r="A3355" i="36"/>
  <c r="B3357" i="36" l="1"/>
  <c r="A3356" i="36"/>
  <c r="C4110" i="36"/>
  <c r="C4111" i="36" l="1"/>
  <c r="B3358" i="36"/>
  <c r="A3357" i="36"/>
  <c r="B3359" i="36" l="1"/>
  <c r="A3358" i="36"/>
  <c r="C4112" i="36"/>
  <c r="C4113" i="36" l="1"/>
  <c r="B3360" i="36"/>
  <c r="A3359" i="36"/>
  <c r="B3361" i="36" l="1"/>
  <c r="A3360" i="36"/>
  <c r="C4114" i="36"/>
  <c r="C4115" i="36" l="1"/>
  <c r="B3362" i="36"/>
  <c r="A3361" i="36"/>
  <c r="B3363" i="36" l="1"/>
  <c r="A3362" i="36"/>
  <c r="C4116" i="36"/>
  <c r="C4117" i="36" l="1"/>
  <c r="B3364" i="36"/>
  <c r="A3363" i="36"/>
  <c r="C4118" i="36" l="1"/>
  <c r="B3365" i="36"/>
  <c r="A3364" i="36"/>
  <c r="C4119" i="36" l="1"/>
  <c r="B3366" i="36"/>
  <c r="A3365" i="36"/>
  <c r="C4120" i="36" l="1"/>
  <c r="B3367" i="36"/>
  <c r="A3366" i="36"/>
  <c r="C4121" i="36" l="1"/>
  <c r="B3368" i="36"/>
  <c r="A3367" i="36"/>
  <c r="C4122" i="36" l="1"/>
  <c r="B3369" i="36"/>
  <c r="A3368" i="36"/>
  <c r="C4123" i="36" l="1"/>
  <c r="B3370" i="36"/>
  <c r="A3369" i="36"/>
  <c r="C4124" i="36" l="1"/>
  <c r="B3371" i="36"/>
  <c r="A3370" i="36"/>
  <c r="C4125" i="36" l="1"/>
  <c r="B3372" i="36"/>
  <c r="A3371" i="36"/>
  <c r="C4126" i="36" l="1"/>
  <c r="B3373" i="36"/>
  <c r="A3372" i="36"/>
  <c r="C4127" i="36" l="1"/>
  <c r="B3374" i="36"/>
  <c r="A3373" i="36"/>
  <c r="C4128" i="36" l="1"/>
  <c r="B3375" i="36"/>
  <c r="A3374" i="36"/>
  <c r="C4129" i="36" l="1"/>
  <c r="B3376" i="36"/>
  <c r="A3375" i="36"/>
  <c r="C4130" i="36" l="1"/>
  <c r="B3377" i="36"/>
  <c r="A3376" i="36"/>
  <c r="C4131" i="36" l="1"/>
  <c r="B3378" i="36"/>
  <c r="A3377" i="36"/>
  <c r="C4132" i="36" l="1"/>
  <c r="B3379" i="36"/>
  <c r="A3378" i="36"/>
  <c r="C4133" i="36" l="1"/>
  <c r="B3380" i="36"/>
  <c r="A3379" i="36"/>
  <c r="C4134" i="36" l="1"/>
  <c r="B3381" i="36"/>
  <c r="A3380" i="36"/>
  <c r="C4135" i="36" l="1"/>
  <c r="B3382" i="36"/>
  <c r="A3381" i="36"/>
  <c r="C4136" i="36" l="1"/>
  <c r="B3383" i="36"/>
  <c r="A3382" i="36"/>
  <c r="B3384" i="36" l="1"/>
  <c r="A3383" i="36"/>
  <c r="C4137" i="36"/>
  <c r="C4138" i="36" l="1"/>
  <c r="B3385" i="36"/>
  <c r="A3384" i="36"/>
  <c r="B3386" i="36" l="1"/>
  <c r="A3385" i="36"/>
  <c r="C4139" i="36"/>
  <c r="C4140" i="36" l="1"/>
  <c r="B3387" i="36"/>
  <c r="A3386" i="36"/>
  <c r="B3388" i="36" l="1"/>
  <c r="A3387" i="36"/>
  <c r="C4141" i="36"/>
  <c r="C4142" i="36" l="1"/>
  <c r="B3389" i="36"/>
  <c r="A3388" i="36"/>
  <c r="B3390" i="36" l="1"/>
  <c r="A3389" i="36"/>
  <c r="C4143" i="36"/>
  <c r="B3391" i="36" l="1"/>
  <c r="A3390" i="36"/>
  <c r="C4144" i="36"/>
  <c r="C4145" i="36" l="1"/>
  <c r="B3392" i="36"/>
  <c r="A3391" i="36"/>
  <c r="B3393" i="36" l="1"/>
  <c r="A3392" i="36"/>
  <c r="C4146" i="36"/>
  <c r="C4147" i="36" l="1"/>
  <c r="B3394" i="36"/>
  <c r="A3393" i="36"/>
  <c r="B3395" i="36" l="1"/>
  <c r="A3394" i="36"/>
  <c r="C4148" i="36"/>
  <c r="C4149" i="36" l="1"/>
  <c r="B3396" i="36"/>
  <c r="A3395" i="36"/>
  <c r="B3397" i="36" l="1"/>
  <c r="A3396" i="36"/>
  <c r="C4150" i="36"/>
  <c r="C4151" i="36" l="1"/>
  <c r="B3398" i="36"/>
  <c r="A3397" i="36"/>
  <c r="C4152" i="36" l="1"/>
  <c r="B3399" i="36"/>
  <c r="A3398" i="36"/>
  <c r="C4153" i="36" l="1"/>
  <c r="B3400" i="36"/>
  <c r="A3399" i="36"/>
  <c r="C4154" i="36" l="1"/>
  <c r="B3401" i="36"/>
  <c r="A3400" i="36"/>
  <c r="C4155" i="36" l="1"/>
  <c r="B3402" i="36"/>
  <c r="A3401" i="36"/>
  <c r="C4156" i="36" l="1"/>
  <c r="B3403" i="36"/>
  <c r="A3402" i="36"/>
  <c r="C4157" i="36" l="1"/>
  <c r="B3404" i="36"/>
  <c r="A3403" i="36"/>
  <c r="C4158" i="36" l="1"/>
  <c r="B3405" i="36"/>
  <c r="A3404" i="36"/>
  <c r="C4159" i="36" l="1"/>
  <c r="B3406" i="36"/>
  <c r="A3405" i="36"/>
  <c r="C4160" i="36" l="1"/>
  <c r="B3407" i="36"/>
  <c r="A3406" i="36"/>
  <c r="C4161" i="36" l="1"/>
  <c r="B3408" i="36"/>
  <c r="A3407" i="36"/>
  <c r="C4162" i="36" l="1"/>
  <c r="B3409" i="36"/>
  <c r="A3408" i="36"/>
  <c r="C4163" i="36" l="1"/>
  <c r="B3410" i="36"/>
  <c r="A3409" i="36"/>
  <c r="C4164" i="36" l="1"/>
  <c r="B3411" i="36"/>
  <c r="A3410" i="36"/>
  <c r="C4165" i="36" l="1"/>
  <c r="B3412" i="36"/>
  <c r="A3411" i="36"/>
  <c r="C4166" i="36" l="1"/>
  <c r="B3413" i="36"/>
  <c r="A3412" i="36"/>
  <c r="C4167" i="36" l="1"/>
  <c r="B3414" i="36"/>
  <c r="A3413" i="36"/>
  <c r="C4168" i="36" l="1"/>
  <c r="B3415" i="36"/>
  <c r="A3414" i="36"/>
  <c r="C4169" i="36" l="1"/>
  <c r="B3416" i="36"/>
  <c r="A3415" i="36"/>
  <c r="C4170" i="36" l="1"/>
  <c r="B3417" i="36"/>
  <c r="A3416" i="36"/>
  <c r="C4171" i="36" l="1"/>
  <c r="B3418" i="36"/>
  <c r="A3417" i="36"/>
  <c r="C4172" i="36" l="1"/>
  <c r="B3419" i="36"/>
  <c r="A3418" i="36"/>
  <c r="B3420" i="36" l="1"/>
  <c r="A3419" i="36"/>
  <c r="C4173" i="36"/>
  <c r="C4174" i="36" l="1"/>
  <c r="B3421" i="36"/>
  <c r="A3420" i="36"/>
  <c r="B3422" i="36" l="1"/>
  <c r="A3421" i="36"/>
  <c r="C4175" i="36"/>
  <c r="C4176" i="36" l="1"/>
  <c r="B3423" i="36"/>
  <c r="A3422" i="36"/>
  <c r="B3424" i="36" l="1"/>
  <c r="A3423" i="36"/>
  <c r="C4177" i="36"/>
  <c r="B3425" i="36" l="1"/>
  <c r="A3424" i="36"/>
  <c r="C4178" i="36"/>
  <c r="C4179" i="36" l="1"/>
  <c r="B3426" i="36"/>
  <c r="A3425" i="36"/>
  <c r="B3427" i="36" l="1"/>
  <c r="A3426" i="36"/>
  <c r="C4180" i="36"/>
  <c r="C4181" i="36" l="1"/>
  <c r="B3428" i="36"/>
  <c r="A3427" i="36"/>
  <c r="B3429" i="36" l="1"/>
  <c r="A3428" i="36"/>
  <c r="C4182" i="36"/>
  <c r="C4183" i="36" l="1"/>
  <c r="B3430" i="36"/>
  <c r="A3429" i="36"/>
  <c r="B3431" i="36" l="1"/>
  <c r="A3430" i="36"/>
  <c r="C4184" i="36"/>
  <c r="C4185" i="36" l="1"/>
  <c r="B3432" i="36"/>
  <c r="A3431" i="36"/>
  <c r="B3433" i="36" l="1"/>
  <c r="A3432" i="36"/>
  <c r="C4186" i="36"/>
  <c r="C4187" i="36" l="1"/>
  <c r="B3434" i="36"/>
  <c r="A3433" i="36"/>
  <c r="C4188" i="36" l="1"/>
  <c r="B3435" i="36"/>
  <c r="A3434" i="36"/>
  <c r="C4189" i="36" l="1"/>
  <c r="B3436" i="36"/>
  <c r="A3435" i="36"/>
  <c r="C4190" i="36" l="1"/>
  <c r="B3437" i="36"/>
  <c r="A3436" i="36"/>
  <c r="C4191" i="36" l="1"/>
  <c r="B3438" i="36"/>
  <c r="A3437" i="36"/>
  <c r="C4192" i="36" l="1"/>
  <c r="B3439" i="36"/>
  <c r="A3438" i="36"/>
  <c r="C4193" i="36" l="1"/>
  <c r="B3440" i="36"/>
  <c r="A3439" i="36"/>
  <c r="C4194" i="36" l="1"/>
  <c r="B3441" i="36"/>
  <c r="A3440" i="36"/>
  <c r="B3442" i="36" l="1"/>
  <c r="A3441" i="36"/>
  <c r="C4195" i="36"/>
  <c r="C4196" i="36" l="1"/>
  <c r="B3443" i="36"/>
  <c r="A3442" i="36"/>
  <c r="B3444" i="36" l="1"/>
  <c r="A3443" i="36"/>
  <c r="C4197" i="36"/>
  <c r="C4198" i="36" l="1"/>
  <c r="B3445" i="36"/>
  <c r="A3444" i="36"/>
  <c r="B3446" i="36" l="1"/>
  <c r="A3445" i="36"/>
  <c r="C4199" i="36"/>
  <c r="C4200" i="36" l="1"/>
  <c r="B3447" i="36"/>
  <c r="A3446" i="36"/>
  <c r="B3448" i="36" l="1"/>
  <c r="A3447" i="36"/>
  <c r="C4201" i="36"/>
  <c r="C4202" i="36" l="1"/>
  <c r="B3449" i="36"/>
  <c r="A3448" i="36"/>
  <c r="B3450" i="36" l="1"/>
  <c r="A3449" i="36"/>
  <c r="C4203" i="36"/>
  <c r="C4204" i="36" l="1"/>
  <c r="B3451" i="36"/>
  <c r="A3450" i="36"/>
  <c r="B3452" i="36" l="1"/>
  <c r="A3451" i="36"/>
  <c r="C4205" i="36"/>
  <c r="C4206" i="36" l="1"/>
  <c r="B3453" i="36"/>
  <c r="A3452" i="36"/>
  <c r="B3454" i="36" l="1"/>
  <c r="A3453" i="36"/>
  <c r="C4207" i="36"/>
  <c r="C4208" i="36" l="1"/>
  <c r="B3455" i="36"/>
  <c r="A3454" i="36"/>
  <c r="B3456" i="36" l="1"/>
  <c r="A3455" i="36"/>
  <c r="C4209" i="36"/>
  <c r="C4210" i="36" l="1"/>
  <c r="B3457" i="36"/>
  <c r="A3456" i="36"/>
  <c r="B3458" i="36" l="1"/>
  <c r="A3457" i="36"/>
  <c r="C4211" i="36"/>
  <c r="C4212" i="36" l="1"/>
  <c r="B3459" i="36"/>
  <c r="A3458" i="36"/>
  <c r="B3460" i="36" l="1"/>
  <c r="A3459" i="36"/>
  <c r="C4213" i="36"/>
  <c r="C4214" i="36" l="1"/>
  <c r="B3461" i="36"/>
  <c r="A3460" i="36"/>
  <c r="B3462" i="36" l="1"/>
  <c r="A3461" i="36"/>
  <c r="C4215" i="36"/>
  <c r="C4216" i="36" l="1"/>
  <c r="B3463" i="36"/>
  <c r="A3462" i="36"/>
  <c r="B3464" i="36" l="1"/>
  <c r="A3463" i="36"/>
  <c r="C4217" i="36"/>
  <c r="B3465" i="36" l="1"/>
  <c r="A3464" i="36"/>
  <c r="C4218" i="36"/>
  <c r="C4219" i="36" l="1"/>
  <c r="B3466" i="36"/>
  <c r="A3465" i="36"/>
  <c r="B3467" i="36" l="1"/>
  <c r="A3466" i="36"/>
  <c r="C4220" i="36"/>
  <c r="C4221" i="36" l="1"/>
  <c r="B3468" i="36"/>
  <c r="A3467" i="36"/>
  <c r="B3469" i="36" l="1"/>
  <c r="A3468" i="36"/>
  <c r="C4222" i="36"/>
  <c r="C4223" i="36" l="1"/>
  <c r="B3470" i="36"/>
  <c r="A3469" i="36"/>
  <c r="B3471" i="36" l="1"/>
  <c r="A3470" i="36"/>
  <c r="C4224" i="36"/>
  <c r="B3472" i="36" l="1"/>
  <c r="A3471" i="36"/>
  <c r="C4225" i="36"/>
  <c r="C4226" i="36" l="1"/>
  <c r="B3473" i="36"/>
  <c r="A3472" i="36"/>
  <c r="C4227" i="36" l="1"/>
  <c r="B3474" i="36"/>
  <c r="A3473" i="36"/>
  <c r="B3475" i="36" l="1"/>
  <c r="A3474" i="36"/>
  <c r="C4228" i="36"/>
  <c r="C4229" i="36" l="1"/>
  <c r="B3476" i="36"/>
  <c r="A3475" i="36"/>
  <c r="B3477" i="36" l="1"/>
  <c r="A3476" i="36"/>
  <c r="C4230" i="36"/>
  <c r="C4231" i="36" l="1"/>
  <c r="B3478" i="36"/>
  <c r="A3477" i="36"/>
  <c r="B3479" i="36" l="1"/>
  <c r="A3478" i="36"/>
  <c r="C4232" i="36"/>
  <c r="C4233" i="36" l="1"/>
  <c r="B3480" i="36"/>
  <c r="A3479" i="36"/>
  <c r="B3481" i="36" l="1"/>
  <c r="A3480" i="36"/>
  <c r="C4234" i="36"/>
  <c r="B3482" i="36" l="1"/>
  <c r="A3481" i="36"/>
  <c r="C4235" i="36"/>
  <c r="B3483" i="36" l="1"/>
  <c r="A3482" i="36"/>
  <c r="C4236" i="36"/>
  <c r="C4237" i="36" l="1"/>
  <c r="B3484" i="36"/>
  <c r="A3483" i="36"/>
  <c r="C4238" i="36" l="1"/>
  <c r="B3485" i="36"/>
  <c r="A3484" i="36"/>
  <c r="B3486" i="36" l="1"/>
  <c r="A3485" i="36"/>
  <c r="C4239" i="36"/>
  <c r="C4240" i="36" l="1"/>
  <c r="B3487" i="36"/>
  <c r="A3486" i="36"/>
  <c r="B3488" i="36" l="1"/>
  <c r="A3487" i="36"/>
  <c r="C4241" i="36"/>
  <c r="C4242" i="36" l="1"/>
  <c r="B3489" i="36"/>
  <c r="A3488" i="36"/>
  <c r="C4243" i="36" l="1"/>
  <c r="B3490" i="36"/>
  <c r="A3489" i="36"/>
  <c r="C4244" i="36" l="1"/>
  <c r="B3491" i="36"/>
  <c r="A3490" i="36"/>
  <c r="C4245" i="36" l="1"/>
  <c r="B3492" i="36"/>
  <c r="A3491" i="36"/>
  <c r="C4246" i="36" l="1"/>
  <c r="B3493" i="36"/>
  <c r="A3492" i="36"/>
  <c r="C4247" i="36" l="1"/>
  <c r="B3494" i="36"/>
  <c r="A3493" i="36"/>
  <c r="C4248" i="36" l="1"/>
  <c r="B3495" i="36"/>
  <c r="A3494" i="36"/>
  <c r="C4249" i="36" l="1"/>
  <c r="B3496" i="36"/>
  <c r="A3495" i="36"/>
  <c r="C4250" i="36" l="1"/>
  <c r="B3497" i="36"/>
  <c r="A3496" i="36"/>
  <c r="C4251" i="36" l="1"/>
  <c r="B3498" i="36"/>
  <c r="A3497" i="36"/>
  <c r="B3499" i="36" l="1"/>
  <c r="A3498" i="36"/>
  <c r="C4252" i="36"/>
  <c r="C4253" i="36" l="1"/>
  <c r="B3500" i="36"/>
  <c r="A3499" i="36"/>
  <c r="B3501" i="36" l="1"/>
  <c r="A3500" i="36"/>
  <c r="C4254" i="36"/>
  <c r="B3502" i="36" l="1"/>
  <c r="A3501" i="36"/>
  <c r="C4255" i="36"/>
  <c r="C4256" i="36" l="1"/>
  <c r="B3503" i="36"/>
  <c r="A3502" i="36"/>
  <c r="C4257" i="36" l="1"/>
  <c r="B3504" i="36"/>
  <c r="A3503" i="36"/>
  <c r="B3505" i="36" l="1"/>
  <c r="A3504" i="36"/>
  <c r="C4258" i="36"/>
  <c r="C4259" i="36" l="1"/>
  <c r="B3506" i="36"/>
  <c r="A3505" i="36"/>
  <c r="B3507" i="36" l="1"/>
  <c r="A3506" i="36"/>
  <c r="C4260" i="36"/>
  <c r="C4261" i="36" l="1"/>
  <c r="B3508" i="36"/>
  <c r="A3507" i="36"/>
  <c r="B3509" i="36" l="1"/>
  <c r="A3508" i="36"/>
  <c r="C4262" i="36"/>
  <c r="C4263" i="36" l="1"/>
  <c r="B3510" i="36"/>
  <c r="A3509" i="36"/>
  <c r="B3511" i="36" l="1"/>
  <c r="A3510" i="36"/>
  <c r="C4264" i="36"/>
  <c r="C4265" i="36" l="1"/>
  <c r="B3512" i="36"/>
  <c r="A3511" i="36"/>
  <c r="B3513" i="36" l="1"/>
  <c r="A3512" i="36"/>
  <c r="C4266" i="36"/>
  <c r="C4267" i="36" l="1"/>
  <c r="B3514" i="36"/>
  <c r="A3513" i="36"/>
  <c r="B3515" i="36" l="1"/>
  <c r="A3514" i="36"/>
  <c r="C4268" i="36"/>
  <c r="C4269" i="36" l="1"/>
  <c r="B3516" i="36"/>
  <c r="A3515" i="36"/>
  <c r="B3517" i="36" l="1"/>
  <c r="A3516" i="36"/>
  <c r="C4270" i="36"/>
  <c r="B3518" i="36" l="1"/>
  <c r="A3517" i="36"/>
  <c r="C4271" i="36"/>
  <c r="B3519" i="36" l="1"/>
  <c r="A3518" i="36"/>
  <c r="C4272" i="36"/>
  <c r="C4273" i="36" l="1"/>
  <c r="B3520" i="36"/>
  <c r="A3519" i="36"/>
  <c r="C4274" i="36" l="1"/>
  <c r="B3521" i="36"/>
  <c r="A3520" i="36"/>
  <c r="B3522" i="36" l="1"/>
  <c r="A3521" i="36"/>
  <c r="C4275" i="36"/>
  <c r="C4276" i="36" l="1"/>
  <c r="B3523" i="36"/>
  <c r="A3522" i="36"/>
  <c r="B3524" i="36" l="1"/>
  <c r="A3523" i="36"/>
  <c r="C4277" i="36"/>
  <c r="C4278" i="36" l="1"/>
  <c r="B3525" i="36"/>
  <c r="A3524" i="36"/>
  <c r="B3526" i="36" l="1"/>
  <c r="A3525" i="36"/>
  <c r="C4279" i="36"/>
  <c r="C4280" i="36" l="1"/>
  <c r="B3527" i="36"/>
  <c r="A3526" i="36"/>
  <c r="B3528" i="36" l="1"/>
  <c r="A3527" i="36"/>
  <c r="C4281" i="36"/>
  <c r="C4282" i="36" l="1"/>
  <c r="B3529" i="36"/>
  <c r="A3528" i="36"/>
  <c r="B3530" i="36" l="1"/>
  <c r="A3529" i="36"/>
  <c r="C4283" i="36"/>
  <c r="B3531" i="36" l="1"/>
  <c r="A3530" i="36"/>
  <c r="C4284" i="36"/>
  <c r="B3532" i="36" l="1"/>
  <c r="A3531" i="36"/>
  <c r="C4285" i="36"/>
  <c r="C4286" i="36" l="1"/>
  <c r="B3533" i="36"/>
  <c r="A3532" i="36"/>
  <c r="C4287" i="36" l="1"/>
  <c r="B3534" i="36"/>
  <c r="A3533" i="36"/>
  <c r="C4288" i="36" l="1"/>
  <c r="B3535" i="36"/>
  <c r="A3534" i="36"/>
  <c r="C4289" i="36" l="1"/>
  <c r="B3536" i="36"/>
  <c r="A3535" i="36"/>
  <c r="C4290" i="36" l="1"/>
  <c r="B3537" i="36"/>
  <c r="A3536" i="36"/>
  <c r="C4291" i="36" l="1"/>
  <c r="B3538" i="36"/>
  <c r="A3537" i="36"/>
  <c r="C4292" i="36" l="1"/>
  <c r="B3539" i="36"/>
  <c r="A3538" i="36"/>
  <c r="C4293" i="36" l="1"/>
  <c r="B3540" i="36"/>
  <c r="A3539" i="36"/>
  <c r="C4294" i="36" l="1"/>
  <c r="B3541" i="36"/>
  <c r="A3540" i="36"/>
  <c r="B3542" i="36" l="1"/>
  <c r="A3541" i="36"/>
  <c r="C4295" i="36"/>
  <c r="C4296" i="36" l="1"/>
  <c r="B3543" i="36"/>
  <c r="A3542" i="36"/>
  <c r="B3544" i="36" l="1"/>
  <c r="A3543" i="36"/>
  <c r="C4297" i="36"/>
  <c r="C4298" i="36" l="1"/>
  <c r="B3545" i="36"/>
  <c r="A3544" i="36"/>
  <c r="B3546" i="36" l="1"/>
  <c r="A3545" i="36"/>
  <c r="C4299" i="36"/>
  <c r="B3547" i="36" l="1"/>
  <c r="A3546" i="36"/>
  <c r="C4300" i="36"/>
  <c r="B3548" i="36" l="1"/>
  <c r="A3547" i="36"/>
  <c r="C4301" i="36"/>
  <c r="C4302" i="36" l="1"/>
  <c r="B3549" i="36"/>
  <c r="A3548" i="36"/>
  <c r="B3550" i="36" l="1"/>
  <c r="A3549" i="36"/>
  <c r="C4303" i="36"/>
  <c r="C4304" i="36" l="1"/>
  <c r="B3551" i="36"/>
  <c r="A3550" i="36"/>
  <c r="B3552" i="36" l="1"/>
  <c r="A3551" i="36"/>
  <c r="C4305" i="36"/>
  <c r="C4306" i="36" l="1"/>
  <c r="B3553" i="36"/>
  <c r="A3552" i="36"/>
  <c r="B3554" i="36" l="1"/>
  <c r="A3553" i="36"/>
  <c r="C4307" i="36"/>
  <c r="B3555" i="36" l="1"/>
  <c r="A3554" i="36"/>
  <c r="C4308" i="36"/>
  <c r="B3556" i="36" l="1"/>
  <c r="A3555" i="36"/>
  <c r="C4309" i="36"/>
  <c r="C4310" i="36" l="1"/>
  <c r="B3557" i="36"/>
  <c r="A3556" i="36"/>
  <c r="C4311" i="36" l="1"/>
  <c r="B3558" i="36"/>
  <c r="A3557" i="36"/>
  <c r="B3559" i="36" l="1"/>
  <c r="A3558" i="36"/>
  <c r="C4312" i="36"/>
  <c r="C4313" i="36" l="1"/>
  <c r="B3560" i="36"/>
  <c r="A3559" i="36"/>
  <c r="B3561" i="36" l="1"/>
  <c r="A3560" i="36"/>
  <c r="C4314" i="36"/>
  <c r="C4315" i="36" l="1"/>
  <c r="B3562" i="36"/>
  <c r="A3561" i="36"/>
  <c r="B3563" i="36" l="1"/>
  <c r="A3562" i="36"/>
  <c r="C4316" i="36"/>
  <c r="C4317" i="36" l="1"/>
  <c r="B3564" i="36"/>
  <c r="A3563" i="36"/>
  <c r="C4318" i="36" l="1"/>
  <c r="B3565" i="36"/>
  <c r="A3564" i="36"/>
  <c r="B3566" i="36" l="1"/>
  <c r="A3565" i="36"/>
  <c r="C4319" i="36"/>
  <c r="B3567" i="36" l="1"/>
  <c r="A3566" i="36"/>
  <c r="C4320" i="36"/>
  <c r="B3568" i="36" l="1"/>
  <c r="A3567" i="36"/>
  <c r="C4321" i="36"/>
  <c r="C4322" i="36" l="1"/>
  <c r="B3569" i="36"/>
  <c r="A3568" i="36"/>
  <c r="C4323" i="36" l="1"/>
  <c r="B3570" i="36"/>
  <c r="A3569" i="36"/>
  <c r="B3571" i="36" l="1"/>
  <c r="A3570" i="36"/>
  <c r="C4324" i="36"/>
  <c r="C4325" i="36" l="1"/>
  <c r="B3572" i="36"/>
  <c r="A3571" i="36"/>
  <c r="B3573" i="36" l="1"/>
  <c r="A3572" i="36"/>
  <c r="C4326" i="36"/>
  <c r="C4327" i="36" l="1"/>
  <c r="B3574" i="36"/>
  <c r="A3573" i="36"/>
  <c r="B3575" i="36" l="1"/>
  <c r="A3574" i="36"/>
  <c r="C4328" i="36"/>
  <c r="B3576" i="36" l="1"/>
  <c r="A3575" i="36"/>
  <c r="C4329" i="36"/>
  <c r="B3577" i="36" l="1"/>
  <c r="A3576" i="36"/>
  <c r="C4330" i="36"/>
  <c r="C4331" i="36" l="1"/>
  <c r="B3578" i="36"/>
  <c r="A3577" i="36"/>
  <c r="C4332" i="36" l="1"/>
  <c r="B3579" i="36"/>
  <c r="A3578" i="36"/>
  <c r="B3580" i="36" l="1"/>
  <c r="A3579" i="36"/>
  <c r="C4333" i="36"/>
  <c r="C4334" i="36" l="1"/>
  <c r="B3581" i="36"/>
  <c r="A3580" i="36"/>
  <c r="B3582" i="36" l="1"/>
  <c r="A3581" i="36"/>
  <c r="C4335" i="36"/>
  <c r="C4336" i="36" l="1"/>
  <c r="B3583" i="36"/>
  <c r="A3582" i="36"/>
  <c r="B3584" i="36" l="1"/>
  <c r="A3583" i="36"/>
  <c r="C4337" i="36"/>
  <c r="C4338" i="36" l="1"/>
  <c r="B3585" i="36"/>
  <c r="A3584" i="36"/>
  <c r="B3586" i="36" l="1"/>
  <c r="A3585" i="36"/>
  <c r="C4339" i="36"/>
  <c r="C4340" i="36" l="1"/>
  <c r="B3587" i="36"/>
  <c r="A3586" i="36"/>
  <c r="B3588" i="36" l="1"/>
  <c r="A3587" i="36"/>
  <c r="C4341" i="36"/>
  <c r="B3589" i="36" l="1"/>
  <c r="A3588" i="36"/>
  <c r="C4342" i="36"/>
  <c r="B3590" i="36" l="1"/>
  <c r="A3589" i="36"/>
  <c r="C4343" i="36"/>
  <c r="C4344" i="36" l="1"/>
  <c r="B3591" i="36"/>
  <c r="A3590" i="36"/>
  <c r="C4345" i="36" l="1"/>
  <c r="B3592" i="36"/>
  <c r="A3591" i="36"/>
  <c r="B3593" i="36" l="1"/>
  <c r="A3592" i="36"/>
  <c r="C4346" i="36"/>
  <c r="C4347" i="36" l="1"/>
  <c r="B3594" i="36"/>
  <c r="A3593" i="36"/>
  <c r="B3595" i="36" l="1"/>
  <c r="A3594" i="36"/>
  <c r="C4348" i="36"/>
  <c r="C4349" i="36" l="1"/>
  <c r="B3596" i="36"/>
  <c r="A3595" i="36"/>
  <c r="B3597" i="36" l="1"/>
  <c r="A3596" i="36"/>
  <c r="C4350" i="36"/>
  <c r="B3598" i="36" l="1"/>
  <c r="A3597" i="36"/>
  <c r="C4351" i="36"/>
  <c r="B3599" i="36" l="1"/>
  <c r="A3598" i="36"/>
  <c r="C4352" i="36"/>
  <c r="C4353" i="36" l="1"/>
  <c r="B3600" i="36"/>
  <c r="A3599" i="36"/>
  <c r="B3601" i="36" l="1"/>
  <c r="A3600" i="36"/>
  <c r="C4354" i="36"/>
  <c r="C4355" i="36" l="1"/>
  <c r="B3602" i="36"/>
  <c r="A3601" i="36"/>
  <c r="B3603" i="36" l="1"/>
  <c r="A3602" i="36"/>
  <c r="C4356" i="36"/>
  <c r="C4357" i="36" l="1"/>
  <c r="B3604" i="36"/>
  <c r="A3603" i="36"/>
  <c r="B3605" i="36" l="1"/>
  <c r="A3604" i="36"/>
  <c r="C4358" i="36"/>
  <c r="B3606" i="36" l="1"/>
  <c r="A3605" i="36"/>
  <c r="C4359" i="36"/>
  <c r="B3607" i="36" l="1"/>
  <c r="A3606" i="36"/>
  <c r="C4360" i="36"/>
  <c r="B3608" i="36" l="1"/>
  <c r="A3607" i="36"/>
  <c r="C4361" i="36"/>
  <c r="C4362" i="36" l="1"/>
  <c r="B3609" i="36"/>
  <c r="A3608" i="36"/>
  <c r="B3610" i="36" l="1"/>
  <c r="A3609" i="36"/>
  <c r="C4363" i="36"/>
  <c r="C4364" i="36" l="1"/>
  <c r="B3611" i="36"/>
  <c r="A3610" i="36"/>
  <c r="B3612" i="36" l="1"/>
  <c r="A3611" i="36"/>
  <c r="C4365" i="36"/>
  <c r="C4366" i="36" l="1"/>
  <c r="B3613" i="36"/>
  <c r="A3612" i="36"/>
  <c r="B3614" i="36" l="1"/>
  <c r="A3613" i="36"/>
  <c r="C4367" i="36"/>
  <c r="C4368" i="36" l="1"/>
  <c r="B3615" i="36"/>
  <c r="A3614" i="36"/>
  <c r="B3616" i="36" l="1"/>
  <c r="A3615" i="36"/>
  <c r="C4369" i="36"/>
  <c r="B3617" i="36" l="1"/>
  <c r="A3616" i="36"/>
  <c r="C4370" i="36"/>
  <c r="C4371" i="36" l="1"/>
  <c r="B3618" i="36"/>
  <c r="A3617" i="36"/>
  <c r="C4372" i="36" l="1"/>
  <c r="B3619" i="36"/>
  <c r="A3618" i="36"/>
  <c r="B3620" i="36" l="1"/>
  <c r="A3619" i="36"/>
  <c r="C4373" i="36"/>
  <c r="C4374" i="36" l="1"/>
  <c r="B3621" i="36"/>
  <c r="A3620" i="36"/>
  <c r="B3622" i="36" l="1"/>
  <c r="A3621" i="36"/>
  <c r="C4375" i="36"/>
  <c r="C4376" i="36" l="1"/>
  <c r="B3623" i="36"/>
  <c r="A3622" i="36"/>
  <c r="B3624" i="36" l="1"/>
  <c r="A3623" i="36"/>
  <c r="C4377" i="36"/>
  <c r="B3625" i="36" l="1"/>
  <c r="A3624" i="36"/>
  <c r="C4378" i="36"/>
  <c r="B3626" i="36" l="1"/>
  <c r="A3625" i="36"/>
  <c r="C4379" i="36"/>
  <c r="B3627" i="36" l="1"/>
  <c r="A3626" i="36"/>
  <c r="C4380" i="36"/>
  <c r="C4381" i="36" l="1"/>
  <c r="B3628" i="36"/>
  <c r="A3627" i="36"/>
  <c r="B3629" i="36" l="1"/>
  <c r="A3628" i="36"/>
  <c r="C4382" i="36"/>
  <c r="C4383" i="36" l="1"/>
  <c r="B3630" i="36"/>
  <c r="A3629" i="36"/>
  <c r="B3631" i="36" l="1"/>
  <c r="A3630" i="36"/>
  <c r="C4384" i="36"/>
  <c r="C4385" i="36" l="1"/>
  <c r="B3632" i="36"/>
  <c r="A3631" i="36"/>
  <c r="B3633" i="36" l="1"/>
  <c r="A3632" i="36"/>
  <c r="C4386" i="36"/>
  <c r="C4387" i="36" l="1"/>
  <c r="B3634" i="36"/>
  <c r="A3633" i="36"/>
  <c r="B3635" i="36" l="1"/>
  <c r="A3634" i="36"/>
  <c r="C4388" i="36"/>
  <c r="C4389" i="36" l="1"/>
  <c r="B3636" i="36"/>
  <c r="A3635" i="36"/>
  <c r="B3637" i="36" l="1"/>
  <c r="A3636" i="36"/>
  <c r="C4390" i="36"/>
  <c r="C4391" i="36" l="1"/>
  <c r="B3638" i="36"/>
  <c r="A3637" i="36"/>
  <c r="C4392" i="36" l="1"/>
  <c r="B3639" i="36"/>
  <c r="A3638" i="36"/>
  <c r="C4393" i="36" l="1"/>
  <c r="B3640" i="36"/>
  <c r="A3639" i="36"/>
  <c r="C4394" i="36" l="1"/>
  <c r="B3641" i="36"/>
  <c r="A3640" i="36"/>
  <c r="C4395" i="36" l="1"/>
  <c r="B3642" i="36"/>
  <c r="A3641" i="36"/>
  <c r="C4396" i="36" l="1"/>
  <c r="B3643" i="36"/>
  <c r="A3642" i="36"/>
  <c r="C4397" i="36" l="1"/>
  <c r="B3644" i="36"/>
  <c r="A3643" i="36"/>
  <c r="C4398" i="36" l="1"/>
  <c r="B3645" i="36"/>
  <c r="A3644" i="36"/>
  <c r="B3646" i="36" l="1"/>
  <c r="A3645" i="36"/>
  <c r="C4399" i="36"/>
  <c r="C4400" i="36" l="1"/>
  <c r="B3647" i="36"/>
  <c r="A3646" i="36"/>
  <c r="B3648" i="36" l="1"/>
  <c r="A3647" i="36"/>
  <c r="C4401" i="36"/>
  <c r="C4402" i="36" l="1"/>
  <c r="B3649" i="36"/>
  <c r="A3648" i="36"/>
  <c r="B3650" i="36" l="1"/>
  <c r="A3649" i="36"/>
  <c r="C4403" i="36"/>
  <c r="C4404" i="36" l="1"/>
  <c r="B3651" i="36"/>
  <c r="A3650" i="36"/>
  <c r="B3652" i="36" l="1"/>
  <c r="A3651" i="36"/>
  <c r="C4405" i="36"/>
  <c r="B3653" i="36" l="1"/>
  <c r="A3652" i="36"/>
  <c r="C4406" i="36"/>
  <c r="B3654" i="36" l="1"/>
  <c r="A3653" i="36"/>
  <c r="C4407" i="36"/>
  <c r="C4408" i="36" l="1"/>
  <c r="B3655" i="36"/>
  <c r="A3654" i="36"/>
  <c r="B3656" i="36" l="1"/>
  <c r="A3655" i="36"/>
  <c r="C4409" i="36"/>
  <c r="C4410" i="36" l="1"/>
  <c r="B3657" i="36"/>
  <c r="A3656" i="36"/>
  <c r="B3658" i="36" l="1"/>
  <c r="A3657" i="36"/>
  <c r="C4411" i="36"/>
  <c r="C4412" i="36" l="1"/>
  <c r="B3659" i="36"/>
  <c r="A3658" i="36"/>
  <c r="B3660" i="36" l="1"/>
  <c r="A3659" i="36"/>
  <c r="C4413" i="36"/>
  <c r="C4414" i="36" l="1"/>
  <c r="B3661" i="36"/>
  <c r="A3660" i="36"/>
  <c r="B3662" i="36" l="1"/>
  <c r="A3661" i="36"/>
  <c r="C4415" i="36"/>
  <c r="C4416" i="36" l="1"/>
  <c r="B3663" i="36"/>
  <c r="A3662" i="36"/>
  <c r="B3664" i="36" l="1"/>
  <c r="A3663" i="36"/>
  <c r="C4417" i="36"/>
  <c r="C4418" i="36" l="1"/>
  <c r="B3665" i="36"/>
  <c r="A3664" i="36"/>
  <c r="B3666" i="36" l="1"/>
  <c r="A3665" i="36"/>
  <c r="C4419" i="36"/>
  <c r="C4420" i="36" l="1"/>
  <c r="B3667" i="36"/>
  <c r="A3666" i="36"/>
  <c r="B3668" i="36" l="1"/>
  <c r="A3667" i="36"/>
  <c r="C4421" i="36"/>
  <c r="C4422" i="36" l="1"/>
  <c r="B3669" i="36"/>
  <c r="A3668" i="36"/>
  <c r="B3670" i="36" l="1"/>
  <c r="A3669" i="36"/>
  <c r="C4423" i="36"/>
  <c r="C4424" i="36" l="1"/>
  <c r="B3671" i="36"/>
  <c r="A3670" i="36"/>
  <c r="B3672" i="36" l="1"/>
  <c r="A3671" i="36"/>
  <c r="C4425" i="36"/>
  <c r="C4426" i="36" l="1"/>
  <c r="B3673" i="36"/>
  <c r="A3672" i="36"/>
  <c r="B3674" i="36" l="1"/>
  <c r="A3673" i="36"/>
  <c r="C4427" i="36"/>
  <c r="C4428" i="36" l="1"/>
  <c r="B3675" i="36"/>
  <c r="A3674" i="36"/>
  <c r="B3676" i="36" l="1"/>
  <c r="A3675" i="36"/>
  <c r="C4429" i="36"/>
  <c r="C4430" i="36" l="1"/>
  <c r="B3677" i="36"/>
  <c r="A3676" i="36"/>
  <c r="B3678" i="36" l="1"/>
  <c r="A3677" i="36"/>
  <c r="C4431" i="36"/>
  <c r="C4432" i="36" l="1"/>
  <c r="B3679" i="36"/>
  <c r="A3678" i="36"/>
  <c r="B3680" i="36" l="1"/>
  <c r="A3679" i="36"/>
  <c r="C4433" i="36"/>
  <c r="C4434" i="36" l="1"/>
  <c r="B3681" i="36"/>
  <c r="A3680" i="36"/>
  <c r="B3682" i="36" l="1"/>
  <c r="A3681" i="36"/>
  <c r="C4435" i="36"/>
  <c r="C4436" i="36" l="1"/>
  <c r="B3683" i="36"/>
  <c r="A3682" i="36"/>
  <c r="C4437" i="36" l="1"/>
  <c r="B3684" i="36"/>
  <c r="A3683" i="36"/>
  <c r="C4438" i="36" l="1"/>
  <c r="B3685" i="36"/>
  <c r="A3684" i="36"/>
  <c r="C4439" i="36" l="1"/>
  <c r="B3686" i="36"/>
  <c r="A3685" i="36"/>
  <c r="C4440" i="36" l="1"/>
  <c r="B3687" i="36"/>
  <c r="A3686" i="36"/>
  <c r="C4441" i="36" l="1"/>
  <c r="B3688" i="36"/>
  <c r="A3687" i="36"/>
  <c r="C4442" i="36" l="1"/>
  <c r="B3689" i="36"/>
  <c r="A3688" i="36"/>
  <c r="C4443" i="36" l="1"/>
  <c r="B3690" i="36"/>
  <c r="A3689" i="36"/>
  <c r="C4444" i="36" l="1"/>
  <c r="B3691" i="36"/>
  <c r="A3690" i="36"/>
  <c r="C4445" i="36" l="1"/>
  <c r="B3692" i="36"/>
  <c r="A3691" i="36"/>
  <c r="C4446" i="36" l="1"/>
  <c r="B3693" i="36"/>
  <c r="A3692" i="36"/>
  <c r="C4447" i="36" l="1"/>
  <c r="B3694" i="36"/>
  <c r="A3693" i="36"/>
  <c r="C4448" i="36" l="1"/>
  <c r="B3695" i="36"/>
  <c r="A3694" i="36"/>
  <c r="C4449" i="36" l="1"/>
  <c r="B3696" i="36"/>
  <c r="A3695" i="36"/>
  <c r="C4450" i="36" l="1"/>
  <c r="B3697" i="36"/>
  <c r="A3696" i="36"/>
  <c r="C4451" i="36" l="1"/>
  <c r="B3698" i="36"/>
  <c r="A3697" i="36"/>
  <c r="B3699" i="36" l="1"/>
  <c r="A3698" i="36"/>
  <c r="C4452" i="36"/>
  <c r="C4453" i="36" l="1"/>
  <c r="B3700" i="36"/>
  <c r="A3699" i="36"/>
  <c r="B3701" i="36" l="1"/>
  <c r="A3700" i="36"/>
  <c r="C4454" i="36"/>
  <c r="C4455" i="36" l="1"/>
  <c r="B3702" i="36"/>
  <c r="A3701" i="36"/>
  <c r="B3703" i="36" l="1"/>
  <c r="A3702" i="36"/>
  <c r="C4456" i="36"/>
  <c r="C4457" i="36" l="1"/>
  <c r="B3704" i="36"/>
  <c r="A3703" i="36"/>
  <c r="B3705" i="36" l="1"/>
  <c r="A3704" i="36"/>
  <c r="C4458" i="36"/>
  <c r="C4459" i="36" l="1"/>
  <c r="B3706" i="36"/>
  <c r="A3705" i="36"/>
  <c r="B3707" i="36" l="1"/>
  <c r="A3706" i="36"/>
  <c r="C4460" i="36"/>
  <c r="C4461" i="36" l="1"/>
  <c r="B3708" i="36"/>
  <c r="A3707" i="36"/>
  <c r="B3709" i="36" l="1"/>
  <c r="A3708" i="36"/>
  <c r="C4462" i="36"/>
  <c r="C4463" i="36" l="1"/>
  <c r="B3710" i="36"/>
  <c r="A3709" i="36"/>
  <c r="B3711" i="36" l="1"/>
  <c r="A3710" i="36"/>
  <c r="C4464" i="36"/>
  <c r="B3712" i="36" l="1"/>
  <c r="A3711" i="36"/>
  <c r="C4465" i="36"/>
  <c r="C4466" i="36" l="1"/>
  <c r="B3713" i="36"/>
  <c r="A3712" i="36"/>
  <c r="B3714" i="36" l="1"/>
  <c r="A3713" i="36"/>
  <c r="C4467" i="36"/>
  <c r="C4468" i="36" l="1"/>
  <c r="B3715" i="36"/>
  <c r="A3714" i="36"/>
  <c r="C4469" i="36" l="1"/>
  <c r="B3716" i="36"/>
  <c r="A3715" i="36"/>
  <c r="C4470" i="36" l="1"/>
  <c r="B3717" i="36"/>
  <c r="A3716" i="36"/>
  <c r="C4471" i="36" l="1"/>
  <c r="B3718" i="36"/>
  <c r="A3717" i="36"/>
  <c r="C4472" i="36" l="1"/>
  <c r="B3719" i="36"/>
  <c r="A3718" i="36"/>
  <c r="C4473" i="36" l="1"/>
  <c r="B3720" i="36"/>
  <c r="A3719" i="36"/>
  <c r="C4474" i="36" l="1"/>
  <c r="B3721" i="36"/>
  <c r="A3720" i="36"/>
  <c r="B3722" i="36" l="1"/>
  <c r="A3721" i="36"/>
  <c r="C4475" i="36"/>
  <c r="C4476" i="36" l="1"/>
  <c r="B3723" i="36"/>
  <c r="A3722" i="36"/>
  <c r="B3724" i="36" l="1"/>
  <c r="A3723" i="36"/>
  <c r="C4477" i="36"/>
  <c r="C4478" i="36" l="1"/>
  <c r="B3725" i="36"/>
  <c r="A3724" i="36"/>
  <c r="B3726" i="36" l="1"/>
  <c r="A3725" i="36"/>
  <c r="C4479" i="36"/>
  <c r="C4480" i="36" l="1"/>
  <c r="B3727" i="36"/>
  <c r="A3726" i="36"/>
  <c r="B3728" i="36" l="1"/>
  <c r="A3727" i="36"/>
  <c r="C4481" i="36"/>
  <c r="B3729" i="36" l="1"/>
  <c r="A3728" i="36"/>
  <c r="C4482" i="36"/>
  <c r="C4483" i="36" l="1"/>
  <c r="B3730" i="36"/>
  <c r="A3729" i="36"/>
  <c r="B3731" i="36" l="1"/>
  <c r="A3730" i="36"/>
  <c r="C4484" i="36"/>
  <c r="C4485" i="36" l="1"/>
  <c r="B3732" i="36"/>
  <c r="A3731" i="36"/>
  <c r="B3733" i="36" l="1"/>
  <c r="A3732" i="36"/>
  <c r="C4486" i="36"/>
  <c r="B3734" i="36" l="1"/>
  <c r="A3733" i="36"/>
  <c r="C4487" i="36"/>
  <c r="B3735" i="36" l="1"/>
  <c r="A3734" i="36"/>
  <c r="C4488" i="36"/>
  <c r="C4489" i="36" l="1"/>
  <c r="B3736" i="36"/>
  <c r="A3735" i="36"/>
  <c r="B3737" i="36" l="1"/>
  <c r="A3736" i="36"/>
  <c r="C4490" i="36"/>
  <c r="C4491" i="36" l="1"/>
  <c r="B3738" i="36"/>
  <c r="A3737" i="36"/>
  <c r="B3739" i="36" l="1"/>
  <c r="A3738" i="36"/>
  <c r="C4492" i="36"/>
  <c r="B3740" i="36" l="1"/>
  <c r="A3739" i="36"/>
  <c r="C4493" i="36"/>
  <c r="B3741" i="36" l="1"/>
  <c r="A3740" i="36"/>
  <c r="C4494" i="36"/>
  <c r="C4495" i="36" l="1"/>
  <c r="B3742" i="36"/>
  <c r="A3741" i="36"/>
  <c r="C4496" i="36" l="1"/>
  <c r="B3743" i="36"/>
  <c r="A3742" i="36"/>
  <c r="B3744" i="36" l="1"/>
  <c r="A3743" i="36"/>
  <c r="C4497" i="36"/>
  <c r="C4498" i="36" l="1"/>
  <c r="B3745" i="36"/>
  <c r="A3744" i="36"/>
  <c r="B3746" i="36" l="1"/>
  <c r="A3745" i="36"/>
  <c r="C4499" i="36"/>
  <c r="C4500" i="36" l="1"/>
  <c r="B3747" i="36"/>
  <c r="A3746" i="36"/>
  <c r="B3748" i="36" l="1"/>
  <c r="A3747" i="36"/>
  <c r="C4501" i="36"/>
  <c r="B3749" i="36" l="1"/>
  <c r="A3748" i="36"/>
  <c r="C4502" i="36"/>
  <c r="C4503" i="36" l="1"/>
  <c r="B3750" i="36"/>
  <c r="A3749" i="36"/>
  <c r="C4504" i="36" l="1"/>
  <c r="B3751" i="36"/>
  <c r="A3750" i="36"/>
  <c r="C4505" i="36" l="1"/>
  <c r="B3752" i="36"/>
  <c r="A3751" i="36"/>
  <c r="B3753" i="36" l="1"/>
  <c r="A3752" i="36"/>
  <c r="C4506" i="36"/>
  <c r="C4507" i="36" l="1"/>
  <c r="B3754" i="36"/>
  <c r="A3753" i="36"/>
  <c r="B3755" i="36" l="1"/>
  <c r="A3754" i="36"/>
  <c r="C4508" i="36"/>
  <c r="C4509" i="36" l="1"/>
  <c r="B3756" i="36"/>
  <c r="A3755" i="36"/>
  <c r="B3757" i="36" l="1"/>
  <c r="A3756" i="36"/>
  <c r="C4510" i="36"/>
  <c r="C4511" i="36" l="1"/>
  <c r="B3758" i="36"/>
  <c r="A3757" i="36"/>
  <c r="C4512" i="36" l="1"/>
  <c r="B3759" i="36"/>
  <c r="A3758" i="36"/>
  <c r="C4513" i="36" l="1"/>
  <c r="B3760" i="36"/>
  <c r="A3759" i="36"/>
  <c r="C4514" i="36" l="1"/>
  <c r="B3761" i="36"/>
  <c r="A3760" i="36"/>
  <c r="C4515" i="36" l="1"/>
  <c r="B3762" i="36"/>
  <c r="A3761" i="36"/>
  <c r="C4516" i="36" l="1"/>
  <c r="B3763" i="36"/>
  <c r="A3762" i="36"/>
  <c r="B3764" i="36" l="1"/>
  <c r="A3763" i="36"/>
  <c r="C4517" i="36"/>
  <c r="C4518" i="36" l="1"/>
  <c r="B3765" i="36"/>
  <c r="A3764" i="36"/>
  <c r="B3766" i="36" l="1"/>
  <c r="A3765" i="36"/>
  <c r="C4519" i="36"/>
  <c r="C4520" i="36" l="1"/>
  <c r="B3767" i="36"/>
  <c r="A3766" i="36"/>
  <c r="B3768" i="36" l="1"/>
  <c r="A3767" i="36"/>
  <c r="C4521" i="36"/>
  <c r="C4522" i="36" l="1"/>
  <c r="B3769" i="36"/>
  <c r="A3768" i="36"/>
  <c r="B3770" i="36" l="1"/>
  <c r="A3769" i="36"/>
  <c r="C4523" i="36"/>
  <c r="C4524" i="36" l="1"/>
  <c r="B3771" i="36"/>
  <c r="A3770" i="36"/>
  <c r="B3772" i="36" l="1"/>
  <c r="A3771" i="36"/>
  <c r="C4525" i="36"/>
  <c r="C4526" i="36" l="1"/>
  <c r="B3773" i="36"/>
  <c r="A3772" i="36"/>
  <c r="B3774" i="36" l="1"/>
  <c r="A3773" i="36"/>
  <c r="C4527" i="36"/>
  <c r="B3775" i="36" l="1"/>
  <c r="A3774" i="36"/>
  <c r="C4528" i="36"/>
  <c r="C4529" i="36" l="1"/>
  <c r="B3776" i="36"/>
  <c r="A3775" i="36"/>
  <c r="B3777" i="36" l="1"/>
  <c r="A3776" i="36"/>
  <c r="C4530" i="36"/>
  <c r="C4531" i="36" l="1"/>
  <c r="B3778" i="36"/>
  <c r="A3777" i="36"/>
  <c r="B3779" i="36" l="1"/>
  <c r="A3778" i="36"/>
  <c r="C4532" i="36"/>
  <c r="C4533" i="36" l="1"/>
  <c r="B3780" i="36"/>
  <c r="A3779" i="36"/>
  <c r="B3781" i="36" l="1"/>
  <c r="A3780" i="36"/>
  <c r="C4534" i="36"/>
  <c r="C4535" i="36" l="1"/>
  <c r="B3782" i="36"/>
  <c r="A3781" i="36"/>
  <c r="B3783" i="36" l="1"/>
  <c r="A3782" i="36"/>
  <c r="C4536" i="36"/>
  <c r="C4537" i="36" l="1"/>
  <c r="B3784" i="36"/>
  <c r="A3783" i="36"/>
  <c r="C4538" i="36" l="1"/>
  <c r="B3785" i="36"/>
  <c r="A3784" i="36"/>
  <c r="C4539" i="36" l="1"/>
  <c r="B3786" i="36"/>
  <c r="A3785" i="36"/>
  <c r="C4540" i="36" l="1"/>
  <c r="B3787" i="36"/>
  <c r="A3786" i="36"/>
  <c r="C4541" i="36" l="1"/>
  <c r="B3788" i="36"/>
  <c r="A3787" i="36"/>
  <c r="C4542" i="36" l="1"/>
  <c r="B3789" i="36"/>
  <c r="A3788" i="36"/>
  <c r="C4543" i="36" l="1"/>
  <c r="B3790" i="36"/>
  <c r="A3789" i="36"/>
  <c r="C4544" i="36" l="1"/>
  <c r="B3791" i="36"/>
  <c r="A3790" i="36"/>
  <c r="C4545" i="36" l="1"/>
  <c r="B3792" i="36"/>
  <c r="A3791" i="36"/>
  <c r="C4546" i="36" l="1"/>
  <c r="B3793" i="36"/>
  <c r="A3792" i="36"/>
  <c r="C4547" i="36" l="1"/>
  <c r="B3794" i="36"/>
  <c r="A3793" i="36"/>
  <c r="C4548" i="36" l="1"/>
  <c r="B3795" i="36"/>
  <c r="A3794" i="36"/>
  <c r="B3796" i="36" l="1"/>
  <c r="A3795" i="36"/>
  <c r="C4549" i="36"/>
  <c r="C4550" i="36" l="1"/>
  <c r="B3797" i="36"/>
  <c r="A3796" i="36"/>
  <c r="B3798" i="36" l="1"/>
  <c r="A3797" i="36"/>
  <c r="C4551" i="36"/>
  <c r="C4552" i="36" l="1"/>
  <c r="B3799" i="36"/>
  <c r="A3798" i="36"/>
  <c r="B3800" i="36" l="1"/>
  <c r="A3799" i="36"/>
  <c r="C4553" i="36"/>
  <c r="C4554" i="36" l="1"/>
  <c r="B3801" i="36"/>
  <c r="A3800" i="36"/>
  <c r="B3802" i="36" l="1"/>
  <c r="A3801" i="36"/>
  <c r="C4555" i="36"/>
  <c r="C4556" i="36" l="1"/>
  <c r="B3803" i="36"/>
  <c r="A3802" i="36"/>
  <c r="B3804" i="36" l="1"/>
  <c r="A3803" i="36"/>
  <c r="C4557" i="36"/>
  <c r="C4558" i="36" l="1"/>
  <c r="B3805" i="36"/>
  <c r="A3804" i="36"/>
  <c r="C4559" i="36" l="1"/>
  <c r="B3806" i="36"/>
  <c r="A3805" i="36"/>
  <c r="C4560" i="36" l="1"/>
  <c r="B3807" i="36"/>
  <c r="A3806" i="36"/>
  <c r="C4561" i="36" l="1"/>
  <c r="B3808" i="36"/>
  <c r="A3807" i="36"/>
  <c r="C4562" i="36" l="1"/>
  <c r="B3809" i="36"/>
  <c r="A3808" i="36"/>
  <c r="B3810" i="36" l="1"/>
  <c r="A3809" i="36"/>
  <c r="C4563" i="36"/>
  <c r="C4564" i="36" l="1"/>
  <c r="B3811" i="36"/>
  <c r="A3810" i="36"/>
  <c r="B3812" i="36" l="1"/>
  <c r="A3811" i="36"/>
  <c r="C4565" i="36"/>
  <c r="C4566" i="36" l="1"/>
  <c r="B3813" i="36"/>
  <c r="A3812" i="36"/>
  <c r="B3814" i="36" l="1"/>
  <c r="A3813" i="36"/>
  <c r="C4567" i="36"/>
  <c r="C4568" i="36" l="1"/>
  <c r="B3815" i="36"/>
  <c r="A3814" i="36"/>
  <c r="B3816" i="36" l="1"/>
  <c r="A3815" i="36"/>
  <c r="C4569" i="36"/>
  <c r="C4570" i="36" l="1"/>
  <c r="B3817" i="36"/>
  <c r="A3816" i="36"/>
  <c r="B3818" i="36" l="1"/>
  <c r="A3817" i="36"/>
  <c r="C4571" i="36"/>
  <c r="C4572" i="36" l="1"/>
  <c r="B3819" i="36"/>
  <c r="A3818" i="36"/>
  <c r="B3820" i="36" l="1"/>
  <c r="A3819" i="36"/>
  <c r="C4573" i="36"/>
  <c r="C4574" i="36" l="1"/>
  <c r="B3821" i="36"/>
  <c r="A3820" i="36"/>
  <c r="C4575" i="36" l="1"/>
  <c r="B3822" i="36"/>
  <c r="A3821" i="36"/>
  <c r="C4576" i="36" l="1"/>
  <c r="B3823" i="36"/>
  <c r="A3822" i="36"/>
  <c r="C4577" i="36" l="1"/>
  <c r="B3824" i="36"/>
  <c r="A3823" i="36"/>
  <c r="B3825" i="36" l="1"/>
  <c r="A3824" i="36"/>
  <c r="C4578" i="36"/>
  <c r="C4579" i="36" l="1"/>
  <c r="B3826" i="36"/>
  <c r="A3825" i="36"/>
  <c r="B3827" i="36" l="1"/>
  <c r="A3826" i="36"/>
  <c r="C4580" i="36"/>
  <c r="C4581" i="36" l="1"/>
  <c r="B3828" i="36"/>
  <c r="A3827" i="36"/>
  <c r="B3829" i="36" l="1"/>
  <c r="A3828" i="36"/>
  <c r="C4582" i="36"/>
  <c r="B3830" i="36" l="1"/>
  <c r="A3829" i="36"/>
  <c r="C4583" i="36"/>
  <c r="B3831" i="36" l="1"/>
  <c r="A3830" i="36"/>
  <c r="C4584" i="36"/>
  <c r="C4585" i="36" l="1"/>
  <c r="B3832" i="36"/>
  <c r="A3831" i="36"/>
  <c r="B3833" i="36" l="1"/>
  <c r="A3832" i="36"/>
  <c r="C4586" i="36"/>
  <c r="C4587" i="36" l="1"/>
  <c r="B3834" i="36"/>
  <c r="A3833" i="36"/>
  <c r="B3835" i="36" l="1"/>
  <c r="A3834" i="36"/>
  <c r="C4588" i="36"/>
  <c r="C4589" i="36" l="1"/>
  <c r="B3836" i="36"/>
  <c r="A3835" i="36"/>
  <c r="B3837" i="36" l="1"/>
  <c r="A3836" i="36"/>
  <c r="C4590" i="36"/>
  <c r="C4591" i="36" l="1"/>
  <c r="B3838" i="36"/>
  <c r="A3837" i="36"/>
  <c r="B3839" i="36" l="1"/>
  <c r="A3838" i="36"/>
  <c r="C4592" i="36"/>
  <c r="C4593" i="36" l="1"/>
  <c r="B3840" i="36"/>
  <c r="A3839" i="36"/>
  <c r="B3841" i="36" l="1"/>
  <c r="A3840" i="36"/>
  <c r="C4594" i="36"/>
  <c r="C4595" i="36" l="1"/>
  <c r="B3842" i="36"/>
  <c r="A3841" i="36"/>
  <c r="C4596" i="36" l="1"/>
  <c r="B3843" i="36"/>
  <c r="A3842" i="36"/>
  <c r="C4597" i="36" l="1"/>
  <c r="B3844" i="36"/>
  <c r="A3843" i="36"/>
  <c r="C4598" i="36" l="1"/>
  <c r="B3845" i="36"/>
  <c r="A3844" i="36"/>
  <c r="C4599" i="36" l="1"/>
  <c r="B3846" i="36"/>
  <c r="A3845" i="36"/>
  <c r="C4600" i="36" l="1"/>
  <c r="B3847" i="36"/>
  <c r="A3846" i="36"/>
  <c r="C4601" i="36" l="1"/>
  <c r="B3848" i="36"/>
  <c r="A3847" i="36"/>
  <c r="C4602" i="36" l="1"/>
  <c r="B3849" i="36"/>
  <c r="A3848" i="36"/>
  <c r="C4603" i="36" l="1"/>
  <c r="B3850" i="36"/>
  <c r="A3849" i="36"/>
  <c r="C4604" i="36" l="1"/>
  <c r="B3851" i="36"/>
  <c r="A3850" i="36"/>
  <c r="C4605" i="36" l="1"/>
  <c r="B3852" i="36"/>
  <c r="A3851" i="36"/>
  <c r="C4606" i="36" l="1"/>
  <c r="B3853" i="36"/>
  <c r="A3852" i="36"/>
  <c r="C4607" i="36" l="1"/>
  <c r="B3854" i="36"/>
  <c r="A3853" i="36"/>
  <c r="C4608" i="36" l="1"/>
  <c r="B3855" i="36"/>
  <c r="A3854" i="36"/>
  <c r="C4609" i="36" l="1"/>
  <c r="B3856" i="36"/>
  <c r="A3855" i="36"/>
  <c r="C4610" i="36" l="1"/>
  <c r="B3857" i="36"/>
  <c r="A3856" i="36"/>
  <c r="C4611" i="36" l="1"/>
  <c r="B3858" i="36"/>
  <c r="A3857" i="36"/>
  <c r="C4612" i="36" l="1"/>
  <c r="B3859" i="36"/>
  <c r="A3858" i="36"/>
  <c r="C4613" i="36" l="1"/>
  <c r="B3860" i="36"/>
  <c r="A3859" i="36"/>
  <c r="C4614" i="36" l="1"/>
  <c r="B3861" i="36"/>
  <c r="A3860" i="36"/>
  <c r="C4615" i="36" l="1"/>
  <c r="B3862" i="36"/>
  <c r="A3861" i="36"/>
  <c r="C4616" i="36" l="1"/>
  <c r="B3863" i="36"/>
  <c r="A3862" i="36"/>
  <c r="C4617" i="36" l="1"/>
  <c r="B3864" i="36"/>
  <c r="A3863" i="36"/>
  <c r="C4618" i="36" l="1"/>
  <c r="B3865" i="36"/>
  <c r="A3864" i="36"/>
  <c r="C4619" i="36" l="1"/>
  <c r="B3866" i="36"/>
  <c r="A3865" i="36"/>
  <c r="C4620" i="36" l="1"/>
  <c r="B3867" i="36"/>
  <c r="A3866" i="36"/>
  <c r="C4621" i="36" l="1"/>
  <c r="B3868" i="36"/>
  <c r="A3867" i="36"/>
  <c r="C4622" i="36" l="1"/>
  <c r="B3869" i="36"/>
  <c r="A3868" i="36"/>
  <c r="C4623" i="36" l="1"/>
  <c r="B3870" i="36"/>
  <c r="A3869" i="36"/>
  <c r="C4624" i="36" l="1"/>
  <c r="B3871" i="36"/>
  <c r="A3870" i="36"/>
  <c r="C4625" i="36" l="1"/>
  <c r="B3872" i="36"/>
  <c r="A3871" i="36"/>
  <c r="C4626" i="36" l="1"/>
  <c r="B3873" i="36"/>
  <c r="A3872" i="36"/>
  <c r="C4627" i="36" l="1"/>
  <c r="B3874" i="36"/>
  <c r="A3873" i="36"/>
  <c r="B3875" i="36" l="1"/>
  <c r="A3874" i="36"/>
  <c r="C4628" i="36"/>
  <c r="C4629" i="36" l="1"/>
  <c r="B3876" i="36"/>
  <c r="A3875" i="36"/>
  <c r="C4630" i="36" l="1"/>
  <c r="B3877" i="36"/>
  <c r="A3876" i="36"/>
  <c r="C4631" i="36" l="1"/>
  <c r="B3878" i="36"/>
  <c r="A3877" i="36"/>
  <c r="C4632" i="36" l="1"/>
  <c r="B3879" i="36"/>
  <c r="A3878" i="36"/>
  <c r="C4633" i="36" l="1"/>
  <c r="B3880" i="36"/>
  <c r="A3879" i="36"/>
  <c r="C4634" i="36" l="1"/>
  <c r="B3881" i="36"/>
  <c r="A3880" i="36"/>
  <c r="C4635" i="36" l="1"/>
  <c r="B3882" i="36"/>
  <c r="A3881" i="36"/>
  <c r="C4636" i="36" l="1"/>
  <c r="B3883" i="36"/>
  <c r="A3882" i="36"/>
  <c r="C4637" i="36" l="1"/>
  <c r="B3884" i="36"/>
  <c r="A3883" i="36"/>
  <c r="C4638" i="36" l="1"/>
  <c r="B3885" i="36"/>
  <c r="A3884" i="36"/>
  <c r="C4639" i="36" l="1"/>
  <c r="B3886" i="36"/>
  <c r="A3885" i="36"/>
  <c r="C4640" i="36" l="1"/>
  <c r="B3887" i="36"/>
  <c r="A3886" i="36"/>
  <c r="C4641" i="36" l="1"/>
  <c r="B3888" i="36"/>
  <c r="A3887" i="36"/>
  <c r="C4642" i="36" l="1"/>
  <c r="B3889" i="36"/>
  <c r="A3888" i="36"/>
  <c r="C4643" i="36" l="1"/>
  <c r="B3890" i="36"/>
  <c r="A3889" i="36"/>
  <c r="C4644" i="36" l="1"/>
  <c r="B3891" i="36"/>
  <c r="A3890" i="36"/>
  <c r="C4645" i="36" l="1"/>
  <c r="B3892" i="36"/>
  <c r="A3891" i="36"/>
  <c r="C4646" i="36" l="1"/>
  <c r="B3893" i="36"/>
  <c r="A3892" i="36"/>
  <c r="B3894" i="36" l="1"/>
  <c r="A3893" i="36"/>
  <c r="C4647" i="36"/>
  <c r="C4648" i="36" l="1"/>
  <c r="B3895" i="36"/>
  <c r="A3894" i="36"/>
  <c r="B3896" i="36" l="1"/>
  <c r="A3895" i="36"/>
  <c r="C4649" i="36"/>
  <c r="C4650" i="36" l="1"/>
  <c r="B3897" i="36"/>
  <c r="A3896" i="36"/>
  <c r="B3898" i="36" l="1"/>
  <c r="A3897" i="36"/>
  <c r="C4651" i="36"/>
  <c r="B3899" i="36" l="1"/>
  <c r="A3898" i="36"/>
  <c r="C4652" i="36"/>
  <c r="C4653" i="36" l="1"/>
  <c r="B3900" i="36"/>
  <c r="A3899" i="36"/>
  <c r="B3901" i="36" l="1"/>
  <c r="A3900" i="36"/>
  <c r="C4654" i="36"/>
  <c r="C4655" i="36" l="1"/>
  <c r="B3902" i="36"/>
  <c r="A3901" i="36"/>
  <c r="B3903" i="36" l="1"/>
  <c r="A3902" i="36"/>
  <c r="C4656" i="36"/>
  <c r="C4657" i="36" l="1"/>
  <c r="B3904" i="36"/>
  <c r="A3903" i="36"/>
  <c r="B3905" i="36" l="1"/>
  <c r="A3904" i="36"/>
  <c r="C4658" i="36"/>
  <c r="C4659" i="36" l="1"/>
  <c r="B3906" i="36"/>
  <c r="A3905" i="36"/>
  <c r="B3907" i="36" l="1"/>
  <c r="A3906" i="36"/>
  <c r="C4660" i="36"/>
  <c r="C4661" i="36" l="1"/>
  <c r="B3908" i="36"/>
  <c r="A3907" i="36"/>
  <c r="B3909" i="36" l="1"/>
  <c r="A3908" i="36"/>
  <c r="C4662" i="36"/>
  <c r="C4663" i="36" l="1"/>
  <c r="B3910" i="36"/>
  <c r="A3909" i="36"/>
  <c r="B3911" i="36" l="1"/>
  <c r="A3910" i="36"/>
  <c r="C4664" i="36"/>
  <c r="C4665" i="36" l="1"/>
  <c r="B3912" i="36"/>
  <c r="A3911" i="36"/>
  <c r="C4666" i="36" l="1"/>
  <c r="B3913" i="36"/>
  <c r="A3912" i="36"/>
  <c r="C4667" i="36" l="1"/>
  <c r="B3914" i="36"/>
  <c r="A3913" i="36"/>
  <c r="C4668" i="36" l="1"/>
  <c r="B3915" i="36"/>
  <c r="A3914" i="36"/>
  <c r="C4669" i="36" l="1"/>
  <c r="B3916" i="36"/>
  <c r="A3915" i="36"/>
  <c r="C4670" i="36" l="1"/>
  <c r="B3917" i="36"/>
  <c r="A3916" i="36"/>
  <c r="C4671" i="36" l="1"/>
  <c r="B3918" i="36"/>
  <c r="A3917" i="36"/>
  <c r="C4672" i="36" l="1"/>
  <c r="B3919" i="36"/>
  <c r="A3918" i="36"/>
  <c r="C4673" i="36" l="1"/>
  <c r="B3920" i="36"/>
  <c r="A3919" i="36"/>
  <c r="C4674" i="36" l="1"/>
  <c r="B3921" i="36"/>
  <c r="A3920" i="36"/>
  <c r="C4675" i="36" l="1"/>
  <c r="B3922" i="36"/>
  <c r="A3921" i="36"/>
  <c r="C4676" i="36" l="1"/>
  <c r="B3923" i="36"/>
  <c r="A3922" i="36"/>
  <c r="C4677" i="36" l="1"/>
  <c r="B3924" i="36"/>
  <c r="A3923" i="36"/>
  <c r="C4678" i="36" l="1"/>
  <c r="B3925" i="36"/>
  <c r="A3924" i="36"/>
  <c r="C4679" i="36" l="1"/>
  <c r="B3926" i="36"/>
  <c r="A3925" i="36"/>
  <c r="B3927" i="36" l="1"/>
  <c r="A3926" i="36"/>
  <c r="C4680" i="36"/>
  <c r="C4681" i="36" l="1"/>
  <c r="B3928" i="36"/>
  <c r="A3927" i="36"/>
  <c r="B3929" i="36" l="1"/>
  <c r="A3928" i="36"/>
  <c r="C4682" i="36"/>
  <c r="C4683" i="36" l="1"/>
  <c r="B3930" i="36"/>
  <c r="A3929" i="36"/>
  <c r="B3931" i="36" l="1"/>
  <c r="A3930" i="36"/>
  <c r="C4684" i="36"/>
  <c r="C4685" i="36" l="1"/>
  <c r="B3932" i="36"/>
  <c r="A3931" i="36"/>
  <c r="B3933" i="36" l="1"/>
  <c r="A3932" i="36"/>
  <c r="C4686" i="36"/>
  <c r="C4687" i="36" l="1"/>
  <c r="B3934" i="36"/>
  <c r="A3933" i="36"/>
  <c r="B3935" i="36" l="1"/>
  <c r="A3934" i="36"/>
  <c r="C4688" i="36"/>
  <c r="C4689" i="36" l="1"/>
  <c r="B3936" i="36"/>
  <c r="A3935" i="36"/>
  <c r="B3937" i="36" l="1"/>
  <c r="A3936" i="36"/>
  <c r="C4690" i="36"/>
  <c r="C4691" i="36" l="1"/>
  <c r="B3938" i="36"/>
  <c r="A3937" i="36"/>
  <c r="B3939" i="36" l="1"/>
  <c r="A3938" i="36"/>
  <c r="C4692" i="36"/>
  <c r="C4693" i="36" l="1"/>
  <c r="B3940" i="36"/>
  <c r="A3939" i="36"/>
  <c r="B3941" i="36" l="1"/>
  <c r="A3940" i="36"/>
  <c r="C4694" i="36"/>
  <c r="B3942" i="36" l="1"/>
  <c r="A3941" i="36"/>
  <c r="C4695" i="36"/>
  <c r="B3943" i="36" l="1"/>
  <c r="A3942" i="36"/>
  <c r="C4696" i="36"/>
  <c r="C4697" i="36" l="1"/>
  <c r="B3944" i="36"/>
  <c r="A3943" i="36"/>
  <c r="B3945" i="36" l="1"/>
  <c r="A3944" i="36"/>
  <c r="C4698" i="36"/>
  <c r="C4699" i="36" l="1"/>
  <c r="B3946" i="36"/>
  <c r="A3945" i="36"/>
  <c r="C4700" i="36" l="1"/>
  <c r="B3947" i="36"/>
  <c r="A3946" i="36"/>
  <c r="C4701" i="36" l="1"/>
  <c r="B3948" i="36"/>
  <c r="A3947" i="36"/>
  <c r="C4702" i="36" l="1"/>
  <c r="B3949" i="36"/>
  <c r="A3948" i="36"/>
  <c r="C4703" i="36" l="1"/>
  <c r="B3950" i="36"/>
  <c r="A3949" i="36"/>
  <c r="C4704" i="36" l="1"/>
  <c r="B3951" i="36"/>
  <c r="A3950" i="36"/>
  <c r="C4705" i="36" l="1"/>
  <c r="B3952" i="36"/>
  <c r="A3951" i="36"/>
  <c r="C4706" i="36" l="1"/>
  <c r="B3953" i="36"/>
  <c r="A3952" i="36"/>
  <c r="C4707" i="36" l="1"/>
  <c r="B3954" i="36"/>
  <c r="A3953" i="36"/>
  <c r="C4708" i="36" l="1"/>
  <c r="B3955" i="36"/>
  <c r="A3954" i="36"/>
  <c r="C4709" i="36" l="1"/>
  <c r="B3956" i="36"/>
  <c r="A3955" i="36"/>
  <c r="C4710" i="36" l="1"/>
  <c r="B3957" i="36"/>
  <c r="A3956" i="36"/>
  <c r="C4711" i="36" l="1"/>
  <c r="B3958" i="36"/>
  <c r="A3957" i="36"/>
  <c r="B3959" i="36" l="1"/>
  <c r="A3958" i="36"/>
  <c r="C4712" i="36"/>
  <c r="C4713" i="36" l="1"/>
  <c r="B3960" i="36"/>
  <c r="A3959" i="36"/>
  <c r="C4714" i="36" l="1"/>
  <c r="B3961" i="36"/>
  <c r="A3960" i="36"/>
  <c r="C4715" i="36" l="1"/>
  <c r="B3962" i="36"/>
  <c r="A3961" i="36"/>
  <c r="C4716" i="36" l="1"/>
  <c r="B3963" i="36"/>
  <c r="A3962" i="36"/>
  <c r="C4717" i="36" l="1"/>
  <c r="B3964" i="36"/>
  <c r="A3963" i="36"/>
  <c r="C4718" i="36" l="1"/>
  <c r="B3965" i="36"/>
  <c r="A3964" i="36"/>
  <c r="C4719" i="36" l="1"/>
  <c r="B3966" i="36"/>
  <c r="A3965" i="36"/>
  <c r="C4720" i="36" l="1"/>
  <c r="B3967" i="36"/>
  <c r="A3966" i="36"/>
  <c r="C4721" i="36" l="1"/>
  <c r="B3968" i="36"/>
  <c r="A3967" i="36"/>
  <c r="C4722" i="36" l="1"/>
  <c r="B3969" i="36"/>
  <c r="A3968" i="36"/>
  <c r="C4723" i="36" l="1"/>
  <c r="B3970" i="36"/>
  <c r="A3969" i="36"/>
  <c r="C4724" i="36" l="1"/>
  <c r="B3971" i="36"/>
  <c r="A3970" i="36"/>
  <c r="C4725" i="36" l="1"/>
  <c r="B3972" i="36"/>
  <c r="A3971" i="36"/>
  <c r="C4726" i="36" l="1"/>
  <c r="B3973" i="36"/>
  <c r="A3972" i="36"/>
  <c r="C4727" i="36" l="1"/>
  <c r="B3974" i="36"/>
  <c r="A3973" i="36"/>
  <c r="C4728" i="36" l="1"/>
  <c r="B3975" i="36"/>
  <c r="A3974" i="36"/>
  <c r="C4729" i="36" l="1"/>
  <c r="B3976" i="36"/>
  <c r="A3975" i="36"/>
  <c r="C4730" i="36" l="1"/>
  <c r="B3977" i="36"/>
  <c r="A3976" i="36"/>
  <c r="C4731" i="36" l="1"/>
  <c r="B3978" i="36"/>
  <c r="A3977" i="36"/>
  <c r="C4732" i="36" l="1"/>
  <c r="B3979" i="36"/>
  <c r="A3978" i="36"/>
  <c r="C4733" i="36" l="1"/>
  <c r="B3980" i="36"/>
  <c r="A3979" i="36"/>
  <c r="C4734" i="36" l="1"/>
  <c r="B3981" i="36"/>
  <c r="A3980" i="36"/>
  <c r="C4735" i="36" l="1"/>
  <c r="B3982" i="36"/>
  <c r="A3981" i="36"/>
  <c r="C4736" i="36" l="1"/>
  <c r="B3983" i="36"/>
  <c r="A3982" i="36"/>
  <c r="C4737" i="36" l="1"/>
  <c r="B3984" i="36"/>
  <c r="A3983" i="36"/>
  <c r="C4738" i="36" l="1"/>
  <c r="B3985" i="36"/>
  <c r="A3984" i="36"/>
  <c r="C4739" i="36" l="1"/>
  <c r="B3986" i="36"/>
  <c r="A3985" i="36"/>
  <c r="C4740" i="36" l="1"/>
  <c r="B3987" i="36"/>
  <c r="A3986" i="36"/>
  <c r="C4741" i="36" l="1"/>
  <c r="B3988" i="36"/>
  <c r="A3987" i="36"/>
  <c r="C4742" i="36" l="1"/>
  <c r="B3989" i="36"/>
  <c r="A3988" i="36"/>
  <c r="C4743" i="36" l="1"/>
  <c r="B3990" i="36"/>
  <c r="A3989" i="36"/>
  <c r="B3991" i="36" l="1"/>
  <c r="A3990" i="36"/>
  <c r="C4744" i="36"/>
  <c r="C4745" i="36" l="1"/>
  <c r="B3992" i="36"/>
  <c r="A3991" i="36"/>
  <c r="B3993" i="36" l="1"/>
  <c r="A3992" i="36"/>
  <c r="C4746" i="36"/>
  <c r="C4747" i="36" l="1"/>
  <c r="B3994" i="36"/>
  <c r="A3993" i="36"/>
  <c r="B3995" i="36" l="1"/>
  <c r="A3994" i="36"/>
  <c r="C4748" i="36"/>
  <c r="C4749" i="36" l="1"/>
  <c r="B3996" i="36"/>
  <c r="A3995" i="36"/>
  <c r="C4750" i="36" l="1"/>
  <c r="B3997" i="36"/>
  <c r="A3996" i="36"/>
  <c r="C4751" i="36" l="1"/>
  <c r="B3998" i="36"/>
  <c r="A3997" i="36"/>
  <c r="C4752" i="36" l="1"/>
  <c r="B3999" i="36"/>
  <c r="A3998" i="36"/>
  <c r="C4753" i="36" l="1"/>
  <c r="B4000" i="36"/>
  <c r="A3999" i="36"/>
  <c r="C4754" i="36" l="1"/>
  <c r="B4001" i="36"/>
  <c r="A4000" i="36"/>
  <c r="C4755" i="36" l="1"/>
  <c r="B4002" i="36"/>
  <c r="A4001" i="36"/>
  <c r="C4756" i="36" l="1"/>
  <c r="B4003" i="36"/>
  <c r="A4002" i="36"/>
  <c r="C4757" i="36" l="1"/>
  <c r="B4004" i="36"/>
  <c r="A4003" i="36"/>
  <c r="C4758" i="36" l="1"/>
  <c r="B4005" i="36"/>
  <c r="A4004" i="36"/>
  <c r="C4759" i="36" l="1"/>
  <c r="B4006" i="36"/>
  <c r="A4005" i="36"/>
  <c r="C4760" i="36" l="1"/>
  <c r="B4007" i="36"/>
  <c r="A4006" i="36"/>
  <c r="C4761" i="36" l="1"/>
  <c r="B4008" i="36"/>
  <c r="A4007" i="36"/>
  <c r="C4762" i="36" l="1"/>
  <c r="B4009" i="36"/>
  <c r="A4008" i="36"/>
  <c r="C4763" i="36" l="1"/>
  <c r="B4010" i="36"/>
  <c r="A4009" i="36"/>
  <c r="C4764" i="36" l="1"/>
  <c r="B4011" i="36"/>
  <c r="A4010" i="36"/>
  <c r="C4765" i="36" l="1"/>
  <c r="B4012" i="36"/>
  <c r="A4011" i="36"/>
  <c r="C4766" i="36" l="1"/>
  <c r="B4013" i="36"/>
  <c r="A4012" i="36"/>
  <c r="C4767" i="36" l="1"/>
  <c r="B4014" i="36"/>
  <c r="A4013" i="36"/>
  <c r="C4768" i="36" l="1"/>
  <c r="B4015" i="36"/>
  <c r="A4014" i="36"/>
  <c r="C4769" i="36" l="1"/>
  <c r="B4016" i="36"/>
  <c r="A4015" i="36"/>
  <c r="C4770" i="36" l="1"/>
  <c r="B4017" i="36"/>
  <c r="A4016" i="36"/>
  <c r="C4771" i="36" l="1"/>
  <c r="B4018" i="36"/>
  <c r="A4017" i="36"/>
  <c r="C4772" i="36" l="1"/>
  <c r="B4019" i="36"/>
  <c r="A4018" i="36"/>
  <c r="C4773" i="36" l="1"/>
  <c r="B4020" i="36"/>
  <c r="A4019" i="36"/>
  <c r="B4021" i="36" l="1"/>
  <c r="A4020" i="36"/>
  <c r="C4774" i="36"/>
  <c r="C4775" i="36" l="1"/>
  <c r="B4022" i="36"/>
  <c r="A4021" i="36"/>
  <c r="B4023" i="36" l="1"/>
  <c r="A4022" i="36"/>
  <c r="C4776" i="36"/>
  <c r="C4777" i="36" l="1"/>
  <c r="B4024" i="36"/>
  <c r="A4023" i="36"/>
  <c r="B4025" i="36" l="1"/>
  <c r="A4024" i="36"/>
  <c r="C4778" i="36"/>
  <c r="C4779" i="36" l="1"/>
  <c r="B4026" i="36"/>
  <c r="A4025" i="36"/>
  <c r="B4027" i="36" l="1"/>
  <c r="A4026" i="36"/>
  <c r="C4780" i="36"/>
  <c r="C4781" i="36" l="1"/>
  <c r="B4028" i="36"/>
  <c r="A4027" i="36"/>
  <c r="B4029" i="36" l="1"/>
  <c r="A4028" i="36"/>
  <c r="C4782" i="36"/>
  <c r="B4030" i="36" l="1"/>
  <c r="A4029" i="36"/>
  <c r="C4783" i="36"/>
  <c r="C4784" i="36" l="1"/>
  <c r="B4031" i="36"/>
  <c r="A4030" i="36"/>
  <c r="B4032" i="36" l="1"/>
  <c r="A4031" i="36"/>
  <c r="C4785" i="36"/>
  <c r="C4786" i="36" l="1"/>
  <c r="B4033" i="36"/>
  <c r="A4032" i="36"/>
  <c r="C4787" i="36" l="1"/>
  <c r="B4034" i="36"/>
  <c r="A4033" i="36"/>
  <c r="C4788" i="36" l="1"/>
  <c r="B4035" i="36"/>
  <c r="A4034" i="36"/>
  <c r="C4789" i="36" l="1"/>
  <c r="B4036" i="36"/>
  <c r="A4035" i="36"/>
  <c r="C4790" i="36" l="1"/>
  <c r="B4037" i="36"/>
  <c r="A4036" i="36"/>
  <c r="C4791" i="36" l="1"/>
  <c r="B4038" i="36"/>
  <c r="A4037" i="36"/>
  <c r="C4792" i="36" l="1"/>
  <c r="B4039" i="36"/>
  <c r="A4038" i="36"/>
  <c r="C4793" i="36" l="1"/>
  <c r="B4040" i="36"/>
  <c r="A4039" i="36"/>
  <c r="C4794" i="36" l="1"/>
  <c r="B4041" i="36"/>
  <c r="A4040" i="36"/>
  <c r="C4795" i="36" l="1"/>
  <c r="B4042" i="36"/>
  <c r="A4041" i="36"/>
  <c r="C4796" i="36" l="1"/>
  <c r="B4043" i="36"/>
  <c r="A4042" i="36"/>
  <c r="C4797" i="36" l="1"/>
  <c r="B4044" i="36"/>
  <c r="A4043" i="36"/>
  <c r="C4798" i="36" l="1"/>
  <c r="B4045" i="36"/>
  <c r="A4044" i="36"/>
  <c r="C4799" i="36" l="1"/>
  <c r="B4046" i="36"/>
  <c r="A4045" i="36"/>
  <c r="C4800" i="36" l="1"/>
  <c r="B4047" i="36"/>
  <c r="A4046" i="36"/>
  <c r="C4801" i="36" l="1"/>
  <c r="B4048" i="36"/>
  <c r="A4047" i="36"/>
  <c r="C4802" i="36" l="1"/>
  <c r="B4049" i="36"/>
  <c r="A4048" i="36"/>
  <c r="C4803" i="36" l="1"/>
  <c r="B4050" i="36"/>
  <c r="A4049" i="36"/>
  <c r="C4804" i="36" l="1"/>
  <c r="B4051" i="36"/>
  <c r="A4050" i="36"/>
  <c r="C4805" i="36" l="1"/>
  <c r="B4052" i="36"/>
  <c r="A4051" i="36"/>
  <c r="C4806" i="36" l="1"/>
  <c r="B4053" i="36"/>
  <c r="A4052" i="36"/>
  <c r="C4807" i="36" l="1"/>
  <c r="B4054" i="36"/>
  <c r="A4053" i="36"/>
  <c r="B4055" i="36" l="1"/>
  <c r="A4054" i="36"/>
  <c r="C4808" i="36"/>
  <c r="C4809" i="36" l="1"/>
  <c r="B4056" i="36"/>
  <c r="A4055" i="36"/>
  <c r="B4057" i="36" l="1"/>
  <c r="A4056" i="36"/>
  <c r="C4810" i="36"/>
  <c r="C4811" i="36" l="1"/>
  <c r="B4058" i="36"/>
  <c r="A4057" i="36"/>
  <c r="B4059" i="36" l="1"/>
  <c r="A4058" i="36"/>
  <c r="C4812" i="36"/>
  <c r="B4060" i="36" l="1"/>
  <c r="A4059" i="36"/>
  <c r="C4813" i="36"/>
  <c r="C4814" i="36" l="1"/>
  <c r="B4061" i="36"/>
  <c r="A4060" i="36"/>
  <c r="B4062" i="36" l="1"/>
  <c r="A4061" i="36"/>
  <c r="C4815" i="36"/>
  <c r="C4816" i="36" l="1"/>
  <c r="B4063" i="36"/>
  <c r="A4062" i="36"/>
  <c r="B4064" i="36" l="1"/>
  <c r="A4063" i="36"/>
  <c r="C4817" i="36"/>
  <c r="C4818" i="36" l="1"/>
  <c r="B4065" i="36"/>
  <c r="A4064" i="36"/>
  <c r="B4066" i="36" l="1"/>
  <c r="A4065" i="36"/>
  <c r="C4819" i="36"/>
  <c r="C4820" i="36" l="1"/>
  <c r="B4067" i="36"/>
  <c r="A4066" i="36"/>
  <c r="C4821" i="36" l="1"/>
  <c r="B4068" i="36"/>
  <c r="A4067" i="36"/>
  <c r="C4822" i="36" l="1"/>
  <c r="B4069" i="36"/>
  <c r="A4068" i="36"/>
  <c r="C4823" i="36" l="1"/>
  <c r="B4070" i="36"/>
  <c r="A4069" i="36"/>
  <c r="C4824" i="36" l="1"/>
  <c r="B4071" i="36"/>
  <c r="A4070" i="36"/>
  <c r="C4825" i="36" l="1"/>
  <c r="B4072" i="36"/>
  <c r="A4071" i="36"/>
  <c r="C4826" i="36" l="1"/>
  <c r="B4073" i="36"/>
  <c r="A4072" i="36"/>
  <c r="C4827" i="36" l="1"/>
  <c r="B4074" i="36"/>
  <c r="A4073" i="36"/>
  <c r="C4828" i="36" l="1"/>
  <c r="B4075" i="36"/>
  <c r="A4074" i="36"/>
  <c r="C4829" i="36" l="1"/>
  <c r="B4076" i="36"/>
  <c r="A4075" i="36"/>
  <c r="C4830" i="36" l="1"/>
  <c r="B4077" i="36"/>
  <c r="A4076" i="36"/>
  <c r="C4831" i="36" l="1"/>
  <c r="B4078" i="36"/>
  <c r="A4077" i="36"/>
  <c r="C4832" i="36" l="1"/>
  <c r="B4079" i="36"/>
  <c r="A4078" i="36"/>
  <c r="C4833" i="36" l="1"/>
  <c r="B4080" i="36"/>
  <c r="A4079" i="36"/>
  <c r="C4834" i="36" l="1"/>
  <c r="B4081" i="36"/>
  <c r="A4080" i="36"/>
  <c r="C4835" i="36" l="1"/>
  <c r="B4082" i="36"/>
  <c r="A4081" i="36"/>
  <c r="C4836" i="36" l="1"/>
  <c r="B4083" i="36"/>
  <c r="A4082" i="36"/>
  <c r="C4837" i="36" l="1"/>
  <c r="B4084" i="36"/>
  <c r="A4083" i="36"/>
  <c r="B4085" i="36" l="1"/>
  <c r="A4084" i="36"/>
  <c r="C4838" i="36"/>
  <c r="C4839" i="36" l="1"/>
  <c r="B4086" i="36"/>
  <c r="A4085" i="36"/>
  <c r="B4087" i="36" l="1"/>
  <c r="A4086" i="36"/>
  <c r="C4840" i="36"/>
  <c r="C4841" i="36" l="1"/>
  <c r="B4088" i="36"/>
  <c r="A4087" i="36"/>
  <c r="B4089" i="36" l="1"/>
  <c r="A4088" i="36"/>
  <c r="C4842" i="36"/>
  <c r="C4843" i="36" l="1"/>
  <c r="B4090" i="36"/>
  <c r="A4089" i="36"/>
  <c r="B4091" i="36" l="1"/>
  <c r="A4090" i="36"/>
  <c r="C4844" i="36"/>
  <c r="B4092" i="36" l="1"/>
  <c r="A4091" i="36"/>
  <c r="C4845" i="36"/>
  <c r="C4846" i="36" l="1"/>
  <c r="B4093" i="36"/>
  <c r="A4092" i="36"/>
  <c r="B4094" i="36" l="1"/>
  <c r="A4093" i="36"/>
  <c r="C4847" i="36"/>
  <c r="C4848" i="36" l="1"/>
  <c r="B4095" i="36"/>
  <c r="A4094" i="36"/>
  <c r="C4849" i="36" l="1"/>
  <c r="B4096" i="36"/>
  <c r="A4095" i="36"/>
  <c r="B4097" i="36" l="1"/>
  <c r="A4096" i="36"/>
  <c r="C4850" i="36"/>
  <c r="C4851" i="36" l="1"/>
  <c r="B4098" i="36"/>
  <c r="A4097" i="36"/>
  <c r="B4099" i="36" l="1"/>
  <c r="A4098" i="36"/>
  <c r="C4852" i="36"/>
  <c r="C4853" i="36" l="1"/>
  <c r="B4100" i="36"/>
  <c r="A4099" i="36"/>
  <c r="B4101" i="36" l="1"/>
  <c r="A4100" i="36"/>
  <c r="C4854" i="36"/>
  <c r="C4855" i="36" l="1"/>
  <c r="B4102" i="36"/>
  <c r="A4101" i="36"/>
  <c r="B4103" i="36" l="1"/>
  <c r="A4102" i="36"/>
  <c r="C4856" i="36"/>
  <c r="C4857" i="36" l="1"/>
  <c r="B4104" i="36"/>
  <c r="A4103" i="36"/>
  <c r="B4105" i="36" l="1"/>
  <c r="A4104" i="36"/>
  <c r="C4858" i="36"/>
  <c r="C4859" i="36" l="1"/>
  <c r="B4106" i="36"/>
  <c r="A4105" i="36"/>
  <c r="B4107" i="36" l="1"/>
  <c r="A4106" i="36"/>
  <c r="C4860" i="36"/>
  <c r="B4108" i="36" l="1"/>
  <c r="A4107" i="36"/>
  <c r="C4861" i="36"/>
  <c r="B4109" i="36" l="1"/>
  <c r="A4108" i="36"/>
  <c r="C4862" i="36"/>
  <c r="C4863" i="36" l="1"/>
  <c r="B4110" i="36"/>
  <c r="A4109" i="36"/>
  <c r="B4111" i="36" l="1"/>
  <c r="A4110" i="36"/>
  <c r="C4864" i="36"/>
  <c r="C4865" i="36" l="1"/>
  <c r="B4112" i="36"/>
  <c r="A4111" i="36"/>
  <c r="B4113" i="36" l="1"/>
  <c r="A4112" i="36"/>
  <c r="C4866" i="36"/>
  <c r="B4114" i="36" l="1"/>
  <c r="A4113" i="36"/>
  <c r="C4867" i="36"/>
  <c r="B4115" i="36" l="1"/>
  <c r="A4114" i="36"/>
  <c r="C4868" i="36"/>
  <c r="B4116" i="36" l="1"/>
  <c r="A4115" i="36"/>
  <c r="C4869" i="36"/>
  <c r="C4870" i="36" l="1"/>
  <c r="B4117" i="36"/>
  <c r="A4116" i="36"/>
  <c r="B4118" i="36" l="1"/>
  <c r="A4117" i="36"/>
  <c r="C4871" i="36"/>
  <c r="C4872" i="36" l="1"/>
  <c r="B4119" i="36"/>
  <c r="A4118" i="36"/>
  <c r="B4120" i="36" l="1"/>
  <c r="A4119" i="36"/>
  <c r="C4873" i="36"/>
  <c r="C4874" i="36" l="1"/>
  <c r="B4121" i="36"/>
  <c r="A4120" i="36"/>
  <c r="C4875" i="36" l="1"/>
  <c r="B4122" i="36"/>
  <c r="A4121" i="36"/>
  <c r="C4876" i="36" l="1"/>
  <c r="B4123" i="36"/>
  <c r="A4122" i="36"/>
  <c r="C4877" i="36" l="1"/>
  <c r="B4124" i="36"/>
  <c r="A4123" i="36"/>
  <c r="B4125" i="36" l="1"/>
  <c r="A4124" i="36"/>
  <c r="C4878" i="36"/>
  <c r="C4879" i="36" l="1"/>
  <c r="B4126" i="36"/>
  <c r="A4125" i="36"/>
  <c r="B4127" i="36" l="1"/>
  <c r="A4126" i="36"/>
  <c r="C4880" i="36"/>
  <c r="C4881" i="36" l="1"/>
  <c r="B4128" i="36"/>
  <c r="A4127" i="36"/>
  <c r="B4129" i="36" l="1"/>
  <c r="A4128" i="36"/>
  <c r="C4882" i="36"/>
  <c r="C4883" i="36" l="1"/>
  <c r="B4130" i="36"/>
  <c r="A4129" i="36"/>
  <c r="C4884" i="36" l="1"/>
  <c r="B4131" i="36"/>
  <c r="A4130" i="36"/>
  <c r="C4885" i="36" l="1"/>
  <c r="B4132" i="36"/>
  <c r="A4131" i="36"/>
  <c r="C4886" i="36" l="1"/>
  <c r="B4133" i="36"/>
  <c r="A4132" i="36"/>
  <c r="C4887" i="36" l="1"/>
  <c r="B4134" i="36"/>
  <c r="A4133" i="36"/>
  <c r="C4888" i="36" l="1"/>
  <c r="B4135" i="36"/>
  <c r="A4134" i="36"/>
  <c r="C4889" i="36" l="1"/>
  <c r="B4136" i="36"/>
  <c r="A4135" i="36"/>
  <c r="B4137" i="36" l="1"/>
  <c r="A4136" i="36"/>
  <c r="C4890" i="36"/>
  <c r="C4891" i="36" l="1"/>
  <c r="B4138" i="36"/>
  <c r="A4137" i="36"/>
  <c r="B4139" i="36" l="1"/>
  <c r="A4138" i="36"/>
  <c r="C4892" i="36"/>
  <c r="C4893" i="36" l="1"/>
  <c r="B4140" i="36"/>
  <c r="A4139" i="36"/>
  <c r="B4141" i="36" l="1"/>
  <c r="A4140" i="36"/>
  <c r="C4894" i="36"/>
  <c r="C4895" i="36" l="1"/>
  <c r="B4142" i="36"/>
  <c r="A4141" i="36"/>
  <c r="B4143" i="36" l="1"/>
  <c r="A4142" i="36"/>
  <c r="C4896" i="36"/>
  <c r="B4144" i="36" l="1"/>
  <c r="A4143" i="36"/>
  <c r="C4897" i="36"/>
  <c r="B4145" i="36" l="1"/>
  <c r="A4144" i="36"/>
  <c r="C4898" i="36"/>
  <c r="C4899" i="36" l="1"/>
  <c r="B4146" i="36"/>
  <c r="A4145" i="36"/>
  <c r="B4147" i="36" l="1"/>
  <c r="A4146" i="36"/>
  <c r="C4900" i="36"/>
  <c r="C4901" i="36" l="1"/>
  <c r="B4148" i="36"/>
  <c r="A4147" i="36"/>
  <c r="B4149" i="36" l="1"/>
  <c r="A4148" i="36"/>
  <c r="C4902" i="36"/>
  <c r="B4150" i="36" l="1"/>
  <c r="A4149" i="36"/>
  <c r="C4903" i="36"/>
  <c r="B4151" i="36" l="1"/>
  <c r="A4150" i="36"/>
  <c r="C4904" i="36"/>
  <c r="C4905" i="36" l="1"/>
  <c r="B4152" i="36"/>
  <c r="A4151" i="36"/>
  <c r="B4153" i="36" l="1"/>
  <c r="A4152" i="36"/>
  <c r="C4906" i="36"/>
  <c r="C4907" i="36" l="1"/>
  <c r="B4154" i="36"/>
  <c r="A4153" i="36"/>
  <c r="B4155" i="36" l="1"/>
  <c r="A4154" i="36"/>
  <c r="C4908" i="36"/>
  <c r="C4909" i="36" l="1"/>
  <c r="B4156" i="36"/>
  <c r="A4155" i="36"/>
  <c r="B4157" i="36" l="1"/>
  <c r="A4156" i="36"/>
  <c r="C4910" i="36"/>
  <c r="C4911" i="36" l="1"/>
  <c r="B4158" i="36"/>
  <c r="A4157" i="36"/>
  <c r="B4159" i="36" l="1"/>
  <c r="A4158" i="36"/>
  <c r="C4912" i="36"/>
  <c r="C4913" i="36" l="1"/>
  <c r="B4160" i="36"/>
  <c r="A4159" i="36"/>
  <c r="B4161" i="36" l="1"/>
  <c r="A4160" i="36"/>
  <c r="C4914" i="36"/>
  <c r="C4915" i="36" l="1"/>
  <c r="B4162" i="36"/>
  <c r="A4161" i="36"/>
  <c r="B4163" i="36" l="1"/>
  <c r="A4162" i="36"/>
  <c r="C4916" i="36"/>
  <c r="B4164" i="36" l="1"/>
  <c r="A4163" i="36"/>
  <c r="C4917" i="36"/>
  <c r="C4918" i="36" l="1"/>
  <c r="B4165" i="36"/>
  <c r="A4164" i="36"/>
  <c r="C4919" i="36" l="1"/>
  <c r="B4166" i="36"/>
  <c r="A4165" i="36"/>
  <c r="B4167" i="36" l="1"/>
  <c r="A4166" i="36"/>
  <c r="C4920" i="36"/>
  <c r="C4921" i="36" l="1"/>
  <c r="B4168" i="36"/>
  <c r="A4167" i="36"/>
  <c r="B4169" i="36" l="1"/>
  <c r="A4168" i="36"/>
  <c r="C4922" i="36"/>
  <c r="C4923" i="36" l="1"/>
  <c r="B4170" i="36"/>
  <c r="A4169" i="36"/>
  <c r="B4171" i="36" l="1"/>
  <c r="A4170" i="36"/>
  <c r="C4924" i="36"/>
  <c r="C4925" i="36" l="1"/>
  <c r="B4172" i="36"/>
  <c r="A4171" i="36"/>
  <c r="B4173" i="36" l="1"/>
  <c r="A4172" i="36"/>
  <c r="C4926" i="36"/>
  <c r="B4174" i="36" l="1"/>
  <c r="A4173" i="36"/>
  <c r="C4927" i="36"/>
  <c r="B4175" i="36" l="1"/>
  <c r="A4174" i="36"/>
  <c r="C4928" i="36"/>
  <c r="C4929" i="36" l="1"/>
  <c r="B4176" i="36"/>
  <c r="A4175" i="36"/>
  <c r="B4177" i="36" l="1"/>
  <c r="A4176" i="36"/>
  <c r="C4930" i="36"/>
  <c r="C4931" i="36" l="1"/>
  <c r="B4178" i="36"/>
  <c r="A4177" i="36"/>
  <c r="B4179" i="36" l="1"/>
  <c r="A4178" i="36"/>
  <c r="C4932" i="36"/>
  <c r="C4933" i="36" l="1"/>
  <c r="B4180" i="36"/>
  <c r="A4179" i="36"/>
  <c r="B4181" i="36" l="1"/>
  <c r="A4180" i="36"/>
  <c r="C4934" i="36"/>
  <c r="C4935" i="36" l="1"/>
  <c r="B4182" i="36"/>
  <c r="A4181" i="36"/>
  <c r="B4183" i="36" l="1"/>
  <c r="A4182" i="36"/>
  <c r="C4936" i="36"/>
  <c r="C4937" i="36" l="1"/>
  <c r="B4184" i="36"/>
  <c r="A4183" i="36"/>
  <c r="B4185" i="36" l="1"/>
  <c r="A4184" i="36"/>
  <c r="C4938" i="36"/>
  <c r="C4939" i="36" l="1"/>
  <c r="B4186" i="36"/>
  <c r="A4185" i="36"/>
  <c r="B4187" i="36" l="1"/>
  <c r="A4186" i="36"/>
  <c r="C4940" i="36"/>
  <c r="C4941" i="36" l="1"/>
  <c r="B4188" i="36"/>
  <c r="A4187" i="36"/>
  <c r="C4942" i="36" l="1"/>
  <c r="B4189" i="36"/>
  <c r="A4188" i="36"/>
  <c r="C4943" i="36" l="1"/>
  <c r="B4190" i="36"/>
  <c r="A4189" i="36"/>
  <c r="C4944" i="36" l="1"/>
  <c r="B4191" i="36"/>
  <c r="A4190" i="36"/>
  <c r="C4945" i="36" l="1"/>
  <c r="B4192" i="36"/>
  <c r="A4191" i="36"/>
  <c r="C4946" i="36" l="1"/>
  <c r="B4193" i="36"/>
  <c r="A4192" i="36"/>
  <c r="C4947" i="36" l="1"/>
  <c r="B4194" i="36"/>
  <c r="A4193" i="36"/>
  <c r="C4948" i="36" l="1"/>
  <c r="B4195" i="36"/>
  <c r="A4194" i="36"/>
  <c r="C4949" i="36" l="1"/>
  <c r="B4196" i="36"/>
  <c r="A4195" i="36"/>
  <c r="C4950" i="36" l="1"/>
  <c r="B4197" i="36"/>
  <c r="A4196" i="36"/>
  <c r="C4951" i="36" l="1"/>
  <c r="B4198" i="36"/>
  <c r="A4197" i="36"/>
  <c r="C4952" i="36" l="1"/>
  <c r="B4199" i="36"/>
  <c r="A4198" i="36"/>
  <c r="C4953" i="36" l="1"/>
  <c r="B4200" i="36"/>
  <c r="A4199" i="36"/>
  <c r="C4954" i="36" l="1"/>
  <c r="B4201" i="36"/>
  <c r="A4200" i="36"/>
  <c r="C4955" i="36" l="1"/>
  <c r="B4202" i="36"/>
  <c r="A4201" i="36"/>
  <c r="C4956" i="36" l="1"/>
  <c r="B4203" i="36"/>
  <c r="A4202" i="36"/>
  <c r="C4957" i="36" l="1"/>
  <c r="B4204" i="36"/>
  <c r="A4203" i="36"/>
  <c r="C4958" i="36" l="1"/>
  <c r="B4205" i="36"/>
  <c r="A4204" i="36"/>
  <c r="C4959" i="36" l="1"/>
  <c r="B4206" i="36"/>
  <c r="A4205" i="36"/>
  <c r="B4207" i="36" l="1"/>
  <c r="A4206" i="36"/>
  <c r="C4960" i="36"/>
  <c r="C4961" i="36" l="1"/>
  <c r="B4208" i="36"/>
  <c r="A4207" i="36"/>
  <c r="B4209" i="36" l="1"/>
  <c r="A4208" i="36"/>
  <c r="C4962" i="36"/>
  <c r="C4963" i="36" l="1"/>
  <c r="B4210" i="36"/>
  <c r="A4209" i="36"/>
  <c r="B4211" i="36" l="1"/>
  <c r="A4210" i="36"/>
  <c r="C4964" i="36"/>
  <c r="C4965" i="36" l="1"/>
  <c r="B4212" i="36"/>
  <c r="A4211" i="36"/>
  <c r="B4213" i="36" l="1"/>
  <c r="A4212" i="36"/>
  <c r="C4966" i="36"/>
  <c r="C4967" i="36" l="1"/>
  <c r="B4214" i="36"/>
  <c r="A4213" i="36"/>
  <c r="B4215" i="36" l="1"/>
  <c r="A4214" i="36"/>
  <c r="C4968" i="36"/>
  <c r="C4969" i="36" l="1"/>
  <c r="B4216" i="36"/>
  <c r="A4215" i="36"/>
  <c r="C4970" i="36" l="1"/>
  <c r="B4217" i="36"/>
  <c r="A4216" i="36"/>
  <c r="C4971" i="36" l="1"/>
  <c r="B4218" i="36"/>
  <c r="A4217" i="36"/>
  <c r="C4972" i="36" l="1"/>
  <c r="B4219" i="36"/>
  <c r="A4218" i="36"/>
  <c r="B4220" i="36" l="1"/>
  <c r="A4219" i="36"/>
  <c r="C4973" i="36"/>
  <c r="C4974" i="36" l="1"/>
  <c r="B4221" i="36"/>
  <c r="A4220" i="36"/>
  <c r="B4222" i="36" l="1"/>
  <c r="A4221" i="36"/>
  <c r="C4975" i="36"/>
  <c r="B4223" i="36" l="1"/>
  <c r="A4222" i="36"/>
  <c r="C4976" i="36"/>
  <c r="C4977" i="36" l="1"/>
  <c r="B4224" i="36"/>
  <c r="A4223" i="36"/>
  <c r="C4978" i="36" l="1"/>
  <c r="B4225" i="36"/>
  <c r="A4224" i="36"/>
  <c r="B4226" i="36" l="1"/>
  <c r="A4225" i="36"/>
  <c r="C4979" i="36"/>
  <c r="C4980" i="36" l="1"/>
  <c r="B4227" i="36"/>
  <c r="A4226" i="36"/>
  <c r="B4228" i="36" l="1"/>
  <c r="A4227" i="36"/>
  <c r="C4981" i="36"/>
  <c r="C4982" i="36" l="1"/>
  <c r="B4229" i="36"/>
  <c r="A4228" i="36"/>
  <c r="B4230" i="36" l="1"/>
  <c r="A4229" i="36"/>
  <c r="C4983" i="36"/>
  <c r="C4984" i="36" l="1"/>
  <c r="B4231" i="36"/>
  <c r="A4230" i="36"/>
  <c r="B4232" i="36" l="1"/>
  <c r="A4231" i="36"/>
  <c r="C4985" i="36"/>
  <c r="C4986" i="36" l="1"/>
  <c r="B4233" i="36"/>
  <c r="A4232" i="36"/>
  <c r="C4987" i="36" l="1"/>
  <c r="B4234" i="36"/>
  <c r="A4233" i="36"/>
  <c r="C4988" i="36" l="1"/>
  <c r="B4235" i="36"/>
  <c r="A4234" i="36"/>
  <c r="C4989" i="36" l="1"/>
  <c r="B4236" i="36"/>
  <c r="A4235" i="36"/>
  <c r="C4990" i="36" l="1"/>
  <c r="B4237" i="36"/>
  <c r="A4236" i="36"/>
  <c r="C4991" i="36" l="1"/>
  <c r="B4238" i="36"/>
  <c r="A4237" i="36"/>
  <c r="C4992" i="36" l="1"/>
  <c r="B4239" i="36"/>
  <c r="A4238" i="36"/>
  <c r="C4993" i="36" l="1"/>
  <c r="B4240" i="36"/>
  <c r="A4239" i="36"/>
  <c r="C4994" i="36" l="1"/>
  <c r="B4241" i="36"/>
  <c r="A4240" i="36"/>
  <c r="C4995" i="36" l="1"/>
  <c r="B4242" i="36"/>
  <c r="A4241" i="36"/>
  <c r="C4996" i="36" l="1"/>
  <c r="B4243" i="36"/>
  <c r="A4242" i="36"/>
  <c r="C4997" i="36" l="1"/>
  <c r="B4244" i="36"/>
  <c r="A4243" i="36"/>
  <c r="C4998" i="36" l="1"/>
  <c r="B4245" i="36"/>
  <c r="A4244" i="36"/>
  <c r="C4999" i="36" l="1"/>
  <c r="B4246" i="36"/>
  <c r="A4245" i="36"/>
  <c r="B4247" i="36" l="1"/>
  <c r="A4246" i="36"/>
  <c r="C5000" i="36"/>
  <c r="C5001" i="36" l="1"/>
  <c r="B4248" i="36"/>
  <c r="A4247" i="36"/>
  <c r="B4249" i="36" l="1"/>
  <c r="A4248" i="36"/>
  <c r="C5002" i="36"/>
  <c r="C5003" i="36" l="1"/>
  <c r="B4250" i="36"/>
  <c r="A4249" i="36"/>
  <c r="B4251" i="36" l="1"/>
  <c r="A4250" i="36"/>
  <c r="C5004" i="36"/>
  <c r="C5005" i="36" l="1"/>
  <c r="B4252" i="36"/>
  <c r="A4251" i="36"/>
  <c r="B4253" i="36" l="1"/>
  <c r="A4252" i="36"/>
  <c r="C5006" i="36"/>
  <c r="C5007" i="36" l="1"/>
  <c r="B4254" i="36"/>
  <c r="A4253" i="36"/>
  <c r="B4255" i="36" l="1"/>
  <c r="A4254" i="36"/>
  <c r="C5008" i="36"/>
  <c r="C5009" i="36" l="1"/>
  <c r="B4256" i="36"/>
  <c r="A4255" i="36"/>
  <c r="C5010" i="36" l="1"/>
  <c r="B4257" i="36"/>
  <c r="A4256" i="36"/>
  <c r="C5011" i="36" l="1"/>
  <c r="B4258" i="36"/>
  <c r="A4257" i="36"/>
  <c r="C5012" i="36" l="1"/>
  <c r="B4259" i="36"/>
  <c r="A4258" i="36"/>
  <c r="C5013" i="36" l="1"/>
  <c r="B4260" i="36"/>
  <c r="A4259" i="36"/>
  <c r="C5014" i="36" l="1"/>
  <c r="B4261" i="36"/>
  <c r="A4260" i="36"/>
  <c r="C5015" i="36" l="1"/>
  <c r="B4262" i="36"/>
  <c r="A4261" i="36"/>
  <c r="C5016" i="36" l="1"/>
  <c r="B4263" i="36"/>
  <c r="A4262" i="36"/>
  <c r="C5017" i="36" l="1"/>
  <c r="B4264" i="36"/>
  <c r="A4263" i="36"/>
  <c r="C5018" i="36" l="1"/>
  <c r="B4265" i="36"/>
  <c r="A4264" i="36"/>
  <c r="C5019" i="36" l="1"/>
  <c r="B4266" i="36"/>
  <c r="A4265" i="36"/>
  <c r="C5020" i="36" l="1"/>
  <c r="B4267" i="36"/>
  <c r="A4266" i="36"/>
  <c r="C5021" i="36" l="1"/>
  <c r="B4268" i="36"/>
  <c r="A4267" i="36"/>
  <c r="C5022" i="36" l="1"/>
  <c r="B4269" i="36"/>
  <c r="A4268" i="36"/>
  <c r="C5023" i="36" l="1"/>
  <c r="B4270" i="36"/>
  <c r="A4269" i="36"/>
  <c r="C5024" i="36" l="1"/>
  <c r="B4271" i="36"/>
  <c r="A4270" i="36"/>
  <c r="C5025" i="36" l="1"/>
  <c r="B4272" i="36"/>
  <c r="A4271" i="36"/>
  <c r="C5026" i="36" l="1"/>
  <c r="B4273" i="36"/>
  <c r="A4272" i="36"/>
  <c r="C5027" i="36" l="1"/>
  <c r="B4274" i="36"/>
  <c r="A4273" i="36"/>
  <c r="C5028" i="36" l="1"/>
  <c r="B4275" i="36"/>
  <c r="A4274" i="36"/>
  <c r="C5029" i="36" l="1"/>
  <c r="B4276" i="36"/>
  <c r="A4275" i="36"/>
  <c r="C5030" i="36" l="1"/>
  <c r="B4277" i="36"/>
  <c r="A4276" i="36"/>
  <c r="C5031" i="36" l="1"/>
  <c r="B4278" i="36"/>
  <c r="A4277" i="36"/>
  <c r="B4279" i="36" l="1"/>
  <c r="A4278" i="36"/>
  <c r="C5032" i="36"/>
  <c r="C5033" i="36" l="1"/>
  <c r="B4280" i="36"/>
  <c r="A4279" i="36"/>
  <c r="B4281" i="36" l="1"/>
  <c r="A4280" i="36"/>
  <c r="C5034" i="36"/>
  <c r="C5035" i="36" l="1"/>
  <c r="B4282" i="36"/>
  <c r="A4281" i="36"/>
  <c r="B4283" i="36" l="1"/>
  <c r="A4282" i="36"/>
  <c r="C5036" i="36"/>
  <c r="B4284" i="36" l="1"/>
  <c r="A4283" i="36"/>
  <c r="C5037" i="36"/>
  <c r="C5038" i="36" l="1"/>
  <c r="B4285" i="36"/>
  <c r="A4284" i="36"/>
  <c r="C5039" i="36" l="1"/>
  <c r="B4286" i="36"/>
  <c r="A4285" i="36"/>
  <c r="B4287" i="36" l="1"/>
  <c r="A4286" i="36"/>
  <c r="C5040" i="36"/>
  <c r="C5041" i="36" l="1"/>
  <c r="B4288" i="36"/>
  <c r="A4287" i="36"/>
  <c r="B4289" i="36" l="1"/>
  <c r="A4288" i="36"/>
  <c r="C5042" i="36"/>
  <c r="C5043" i="36" l="1"/>
  <c r="B4290" i="36"/>
  <c r="A4289" i="36"/>
  <c r="B4291" i="36" l="1"/>
  <c r="A4290" i="36"/>
  <c r="C5044" i="36"/>
  <c r="C5045" i="36" l="1"/>
  <c r="B4292" i="36"/>
  <c r="A4291" i="36"/>
  <c r="B4293" i="36" l="1"/>
  <c r="A4292" i="36"/>
  <c r="C5046" i="36"/>
  <c r="C5047" i="36" l="1"/>
  <c r="B4294" i="36"/>
  <c r="A4293" i="36"/>
  <c r="C5048" i="36" l="1"/>
  <c r="B4295" i="36"/>
  <c r="A4294" i="36"/>
  <c r="C5049" i="36" l="1"/>
  <c r="B4296" i="36"/>
  <c r="A4295" i="36"/>
  <c r="C5050" i="36" l="1"/>
  <c r="B4297" i="36"/>
  <c r="A4296" i="36"/>
  <c r="C5051" i="36" l="1"/>
  <c r="B4298" i="36"/>
  <c r="A4297" i="36"/>
  <c r="C5052" i="36" l="1"/>
  <c r="B4299" i="36"/>
  <c r="A4298" i="36"/>
  <c r="C5053" i="36" l="1"/>
  <c r="B4300" i="36"/>
  <c r="A4299" i="36"/>
  <c r="C5054" i="36" l="1"/>
  <c r="B4301" i="36"/>
  <c r="A4300" i="36"/>
  <c r="C5055" i="36" l="1"/>
  <c r="B4302" i="36"/>
  <c r="A4301" i="36"/>
  <c r="B4303" i="36" l="1"/>
  <c r="A4302" i="36"/>
  <c r="C5056" i="36"/>
  <c r="C5057" i="36" l="1"/>
  <c r="B4304" i="36"/>
  <c r="A4303" i="36"/>
  <c r="B4305" i="36" l="1"/>
  <c r="A4304" i="36"/>
  <c r="C5058" i="36"/>
  <c r="C5059" i="36" l="1"/>
  <c r="A4305" i="36"/>
  <c r="B4306" i="36"/>
  <c r="C5060" i="36" l="1"/>
  <c r="B4307" i="36"/>
  <c r="A4306" i="36"/>
  <c r="C5061" i="36" l="1"/>
  <c r="A4307" i="36"/>
  <c r="B4308" i="36"/>
  <c r="C5062" i="36" l="1"/>
  <c r="B4309" i="36"/>
  <c r="A4308" i="36"/>
  <c r="A4309" i="36" l="1"/>
  <c r="B4310" i="36"/>
  <c r="C5063" i="36"/>
  <c r="C5064" i="36" l="1"/>
  <c r="B4311" i="36"/>
  <c r="A4310" i="36"/>
  <c r="A4311" i="36" l="1"/>
  <c r="B4312" i="36"/>
  <c r="C5065" i="36"/>
  <c r="B4313" i="36" l="1"/>
  <c r="A4312" i="36"/>
  <c r="C5066" i="36"/>
  <c r="C5067" i="36" l="1"/>
  <c r="A4313" i="36"/>
  <c r="B4314" i="36"/>
  <c r="C5068" i="36" l="1"/>
  <c r="B4315" i="36"/>
  <c r="A4314" i="36"/>
  <c r="A4315" i="36" l="1"/>
  <c r="B4316" i="36"/>
  <c r="C5069" i="36"/>
  <c r="B4317" i="36" l="1"/>
  <c r="A4316" i="36"/>
  <c r="C5070" i="36"/>
  <c r="C5071" i="36" l="1"/>
  <c r="A4317" i="36"/>
  <c r="B4318" i="36"/>
  <c r="C5072" i="36" l="1"/>
  <c r="B4319" i="36"/>
  <c r="A4318" i="36"/>
  <c r="A4319" i="36" l="1"/>
  <c r="B4320" i="36"/>
  <c r="C5073" i="36"/>
  <c r="B4321" i="36" l="1"/>
  <c r="A4320" i="36"/>
  <c r="C5074" i="36"/>
  <c r="C5075" i="36" l="1"/>
  <c r="A4321" i="36"/>
  <c r="B4322" i="36"/>
  <c r="C5076" i="36" l="1"/>
  <c r="B4323" i="36"/>
  <c r="A4322" i="36"/>
  <c r="A4323" i="36" l="1"/>
  <c r="B4324" i="36"/>
  <c r="C5077" i="36"/>
  <c r="B4325" i="36" l="1"/>
  <c r="A4324" i="36"/>
  <c r="C5078" i="36"/>
  <c r="C5079" i="36" l="1"/>
  <c r="A4325" i="36"/>
  <c r="B4326" i="36"/>
  <c r="C5080" i="36" l="1"/>
  <c r="B4327" i="36"/>
  <c r="A4326" i="36"/>
  <c r="A4327" i="36" l="1"/>
  <c r="B4328" i="36"/>
  <c r="C5081" i="36"/>
  <c r="B4329" i="36" l="1"/>
  <c r="A4328" i="36"/>
  <c r="C5082" i="36"/>
  <c r="B4330" i="36" l="1"/>
  <c r="A4329" i="36"/>
  <c r="C5083" i="36"/>
  <c r="C5084" i="36" l="1"/>
  <c r="B4331" i="36"/>
  <c r="A4330" i="36"/>
  <c r="C5085" i="36" l="1"/>
  <c r="B4332" i="36"/>
  <c r="A4331" i="36"/>
  <c r="C5086" i="36" l="1"/>
  <c r="B4333" i="36"/>
  <c r="A4332" i="36"/>
  <c r="C5087" i="36" l="1"/>
  <c r="B4334" i="36"/>
  <c r="A4333" i="36"/>
  <c r="C5088" i="36" l="1"/>
  <c r="B4335" i="36"/>
  <c r="A4334" i="36"/>
  <c r="C5089" i="36" l="1"/>
  <c r="B4336" i="36"/>
  <c r="A4335" i="36"/>
  <c r="C5090" i="36" l="1"/>
  <c r="B4337" i="36"/>
  <c r="A4336" i="36"/>
  <c r="C5091" i="36" l="1"/>
  <c r="B4338" i="36"/>
  <c r="A4337" i="36"/>
  <c r="C5092" i="36" l="1"/>
  <c r="B4339" i="36"/>
  <c r="A4338" i="36"/>
  <c r="C5093" i="36" l="1"/>
  <c r="B4340" i="36"/>
  <c r="A4339" i="36"/>
  <c r="C5094" i="36" l="1"/>
  <c r="B4341" i="36"/>
  <c r="A4340" i="36"/>
  <c r="C5095" i="36" l="1"/>
  <c r="B4342" i="36"/>
  <c r="A4341" i="36"/>
  <c r="C5096" i="36" l="1"/>
  <c r="B4343" i="36"/>
  <c r="A4342" i="36"/>
  <c r="B4344" i="36" l="1"/>
  <c r="A4343" i="36"/>
  <c r="C5097" i="36"/>
  <c r="C5098" i="36" l="1"/>
  <c r="B4345" i="36"/>
  <c r="A4344" i="36"/>
  <c r="B4346" i="36" l="1"/>
  <c r="A4345" i="36"/>
  <c r="C5099" i="36"/>
  <c r="C5100" i="36" l="1"/>
  <c r="B4347" i="36"/>
  <c r="A4346" i="36"/>
  <c r="B4348" i="36" l="1"/>
  <c r="A4347" i="36"/>
  <c r="C5101" i="36"/>
  <c r="B4349" i="36" l="1"/>
  <c r="A4348" i="36"/>
  <c r="C5102" i="36"/>
  <c r="B4350" i="36" l="1"/>
  <c r="A4349" i="36"/>
  <c r="C5103" i="36"/>
  <c r="C5104" i="36" l="1"/>
  <c r="B4351" i="36"/>
  <c r="A4350" i="36"/>
  <c r="B4352" i="36" l="1"/>
  <c r="A4351" i="36"/>
  <c r="C5105" i="36"/>
  <c r="C5106" i="36" l="1"/>
  <c r="B4353" i="36"/>
  <c r="A4352" i="36"/>
  <c r="B4354" i="36" l="1"/>
  <c r="A4353" i="36"/>
  <c r="C5107" i="36"/>
  <c r="C5108" i="36" l="1"/>
  <c r="B4355" i="36"/>
  <c r="A4354" i="36"/>
  <c r="B4356" i="36" l="1"/>
  <c r="A4355" i="36"/>
  <c r="C5109" i="36"/>
  <c r="C5110" i="36" l="1"/>
  <c r="B4357" i="36"/>
  <c r="A4356" i="36"/>
  <c r="B4358" i="36" l="1"/>
  <c r="A4357" i="36"/>
  <c r="C5111" i="36"/>
  <c r="B4359" i="36" l="1"/>
  <c r="A4358" i="36"/>
  <c r="C5112" i="36"/>
  <c r="B4360" i="36" l="1"/>
  <c r="A4359" i="36"/>
  <c r="C5113" i="36"/>
  <c r="C5114" i="36" l="1"/>
  <c r="B4361" i="36"/>
  <c r="A4360" i="36"/>
  <c r="C5115" i="36" l="1"/>
  <c r="B4362" i="36"/>
  <c r="A4361" i="36"/>
  <c r="B4363" i="36" l="1"/>
  <c r="A4362" i="36"/>
  <c r="C5116" i="36"/>
  <c r="C5117" i="36" l="1"/>
  <c r="B4364" i="36"/>
  <c r="A4363" i="36"/>
  <c r="B4365" i="36" l="1"/>
  <c r="A4364" i="36"/>
  <c r="C5118" i="36"/>
  <c r="C5119" i="36" l="1"/>
  <c r="B4366" i="36"/>
  <c r="A4365" i="36"/>
  <c r="B4367" i="36" l="1"/>
  <c r="A4366" i="36"/>
  <c r="C5120" i="36"/>
  <c r="C5121" i="36" l="1"/>
  <c r="B4368" i="36"/>
  <c r="A4367" i="36"/>
  <c r="B4369" i="36" l="1"/>
  <c r="A4368" i="36"/>
  <c r="C5122" i="36"/>
  <c r="C5123" i="36" l="1"/>
  <c r="B4370" i="36"/>
  <c r="A4369" i="36"/>
  <c r="B4371" i="36" l="1"/>
  <c r="A4370" i="36"/>
  <c r="C5124" i="36"/>
  <c r="C5125" i="36" l="1"/>
  <c r="B4372" i="36"/>
  <c r="A4371" i="36"/>
  <c r="B4373" i="36" l="1"/>
  <c r="A4372" i="36"/>
  <c r="C5126" i="36"/>
  <c r="C5127" i="36" l="1"/>
  <c r="B4374" i="36"/>
  <c r="A4373" i="36"/>
  <c r="B4375" i="36" l="1"/>
  <c r="A4374" i="36"/>
  <c r="C5128" i="36"/>
  <c r="C5129" i="36" l="1"/>
  <c r="B4376" i="36"/>
  <c r="A4375" i="36"/>
  <c r="B4377" i="36" l="1"/>
  <c r="A4376" i="36"/>
  <c r="C5130" i="36"/>
  <c r="B4378" i="36" l="1"/>
  <c r="A4377" i="36"/>
  <c r="C5131" i="36"/>
  <c r="C5132" i="36" l="1"/>
  <c r="B4379" i="36"/>
  <c r="A4378" i="36"/>
  <c r="B4380" i="36" l="1"/>
  <c r="A4379" i="36"/>
  <c r="C5133" i="36"/>
  <c r="C5134" i="36" l="1"/>
  <c r="B4381" i="36"/>
  <c r="A4380" i="36"/>
  <c r="B4382" i="36" l="1"/>
  <c r="A4381" i="36"/>
  <c r="C5135" i="36"/>
  <c r="C5136" i="36" l="1"/>
  <c r="B4383" i="36"/>
  <c r="A4382" i="36"/>
  <c r="B4384" i="36" l="1"/>
  <c r="A4383" i="36"/>
  <c r="C5137" i="36"/>
  <c r="C5138" i="36" l="1"/>
  <c r="B4385" i="36"/>
  <c r="A4384" i="36"/>
  <c r="B4386" i="36" l="1"/>
  <c r="A4385" i="36"/>
  <c r="C5139" i="36"/>
  <c r="C5140" i="36" l="1"/>
  <c r="B4387" i="36"/>
  <c r="A4386" i="36"/>
  <c r="B4388" i="36" l="1"/>
  <c r="A4387" i="36"/>
  <c r="C5141" i="36"/>
  <c r="C5142" i="36" l="1"/>
  <c r="B4389" i="36"/>
  <c r="A4388" i="36"/>
  <c r="B4390" i="36" l="1"/>
  <c r="A4389" i="36"/>
  <c r="C5143" i="36"/>
  <c r="C5144" i="36" l="1"/>
  <c r="B4391" i="36"/>
  <c r="A4390" i="36"/>
  <c r="B4392" i="36" l="1"/>
  <c r="A4391" i="36"/>
  <c r="C5145" i="36"/>
  <c r="C5146" i="36" l="1"/>
  <c r="B4393" i="36"/>
  <c r="A4392" i="36"/>
  <c r="C5147" i="36" l="1"/>
  <c r="B4394" i="36"/>
  <c r="A4393" i="36"/>
  <c r="C5148" i="36" l="1"/>
  <c r="B4395" i="36"/>
  <c r="A4394" i="36"/>
  <c r="C5149" i="36" l="1"/>
  <c r="B4396" i="36"/>
  <c r="A4395" i="36"/>
  <c r="C5150" i="36" l="1"/>
  <c r="B4397" i="36"/>
  <c r="A4396" i="36"/>
  <c r="C5151" i="36" l="1"/>
  <c r="B4398" i="36"/>
  <c r="A4397" i="36"/>
  <c r="C5152" i="36" l="1"/>
  <c r="B4399" i="36"/>
  <c r="A4398" i="36"/>
  <c r="C5153" i="36" l="1"/>
  <c r="B4400" i="36"/>
  <c r="A4399" i="36"/>
  <c r="C5154" i="36" l="1"/>
  <c r="B4401" i="36"/>
  <c r="A4400" i="36"/>
  <c r="C5155" i="36" l="1"/>
  <c r="B4402" i="36"/>
  <c r="A4401" i="36"/>
  <c r="C5156" i="36" l="1"/>
  <c r="B4403" i="36"/>
  <c r="A4402" i="36"/>
  <c r="C5157" i="36" l="1"/>
  <c r="B4404" i="36"/>
  <c r="A4403" i="36"/>
  <c r="C5158" i="36" l="1"/>
  <c r="B4405" i="36"/>
  <c r="A4404" i="36"/>
  <c r="C5159" i="36" l="1"/>
  <c r="B4406" i="36"/>
  <c r="A4405" i="36"/>
  <c r="C5160" i="36" l="1"/>
  <c r="B4407" i="36"/>
  <c r="A4406" i="36"/>
  <c r="C5161" i="36" l="1"/>
  <c r="B4408" i="36"/>
  <c r="A4407" i="36"/>
  <c r="C5162" i="36" l="1"/>
  <c r="B4409" i="36"/>
  <c r="A4408" i="36"/>
  <c r="C5163" i="36" l="1"/>
  <c r="B4410" i="36"/>
  <c r="A4409" i="36"/>
  <c r="B4411" i="36" l="1"/>
  <c r="A4410" i="36"/>
  <c r="C5164" i="36"/>
  <c r="C5165" i="36" l="1"/>
  <c r="B4412" i="36"/>
  <c r="A4411" i="36"/>
  <c r="B4413" i="36" l="1"/>
  <c r="A4412" i="36"/>
  <c r="C5166" i="36"/>
  <c r="C5167" i="36" l="1"/>
  <c r="B4414" i="36"/>
  <c r="A4413" i="36"/>
  <c r="B4415" i="36" l="1"/>
  <c r="A4414" i="36"/>
  <c r="C5168" i="36"/>
  <c r="B4416" i="36" l="1"/>
  <c r="A4415" i="36"/>
  <c r="C5169" i="36"/>
  <c r="B4417" i="36" l="1"/>
  <c r="A4416" i="36"/>
  <c r="C5170" i="36"/>
  <c r="C5171" i="36" l="1"/>
  <c r="B4418" i="36"/>
  <c r="A4417" i="36"/>
  <c r="C5172" i="36" l="1"/>
  <c r="B4419" i="36"/>
  <c r="A4418" i="36"/>
  <c r="C5173" i="36" l="1"/>
  <c r="B4420" i="36"/>
  <c r="A4419" i="36"/>
  <c r="C5174" i="36" l="1"/>
  <c r="B4421" i="36"/>
  <c r="A4420" i="36"/>
  <c r="C5175" i="36" l="1"/>
  <c r="B4422" i="36"/>
  <c r="A4421" i="36"/>
  <c r="C5176" i="36" l="1"/>
  <c r="B4423" i="36"/>
  <c r="A4422" i="36"/>
  <c r="C5177" i="36" l="1"/>
  <c r="B4424" i="36"/>
  <c r="A4423" i="36"/>
  <c r="C5178" i="36" l="1"/>
  <c r="B4425" i="36"/>
  <c r="A4424" i="36"/>
  <c r="C5179" i="36" l="1"/>
  <c r="B4426" i="36"/>
  <c r="A4425" i="36"/>
  <c r="C5180" i="36" l="1"/>
  <c r="B4427" i="36"/>
  <c r="A4426" i="36"/>
  <c r="C5181" i="36" l="1"/>
  <c r="B4428" i="36"/>
  <c r="A4427" i="36"/>
  <c r="C5182" i="36" l="1"/>
  <c r="B4429" i="36"/>
  <c r="A4428" i="36"/>
  <c r="C5183" i="36" l="1"/>
  <c r="B4430" i="36"/>
  <c r="A4429" i="36"/>
  <c r="C5184" i="36" l="1"/>
  <c r="B4431" i="36"/>
  <c r="A4430" i="36"/>
  <c r="C5185" i="36" l="1"/>
  <c r="B4432" i="36"/>
  <c r="A4431" i="36"/>
  <c r="C5186" i="36" l="1"/>
  <c r="B4433" i="36"/>
  <c r="A4432" i="36"/>
  <c r="C5187" i="36" l="1"/>
  <c r="B4434" i="36"/>
  <c r="A4433" i="36"/>
  <c r="C5188" i="36" l="1"/>
  <c r="B4435" i="36"/>
  <c r="A4434" i="36"/>
  <c r="C5189" i="36" l="1"/>
  <c r="B4436" i="36"/>
  <c r="A4435" i="36"/>
  <c r="C5190" i="36" l="1"/>
  <c r="B4437" i="36"/>
  <c r="A4436" i="36"/>
  <c r="B4438" i="36" l="1"/>
  <c r="A4437" i="36"/>
  <c r="C5191" i="36"/>
  <c r="C5192" i="36" l="1"/>
  <c r="B4439" i="36"/>
  <c r="A4438" i="36"/>
  <c r="B4440" i="36" l="1"/>
  <c r="A4439" i="36"/>
  <c r="C5193" i="36"/>
  <c r="C5194" i="36" l="1"/>
  <c r="B4441" i="36"/>
  <c r="A4440" i="36"/>
  <c r="B4442" i="36" l="1"/>
  <c r="A4441" i="36"/>
  <c r="C5195" i="36"/>
  <c r="C5196" i="36" l="1"/>
  <c r="B4443" i="36"/>
  <c r="A4442" i="36"/>
  <c r="B4444" i="36" l="1"/>
  <c r="A4443" i="36"/>
  <c r="C5197" i="36"/>
  <c r="C5198" i="36" l="1"/>
  <c r="B4445" i="36"/>
  <c r="A4444" i="36"/>
  <c r="B4446" i="36" l="1"/>
  <c r="A4445" i="36"/>
  <c r="C5199" i="36"/>
  <c r="C5200" i="36" l="1"/>
  <c r="B4447" i="36"/>
  <c r="A4446" i="36"/>
  <c r="B4448" i="36" l="1"/>
  <c r="A4447" i="36"/>
  <c r="C5201" i="36"/>
  <c r="C5202" i="36" l="1"/>
  <c r="B4449" i="36"/>
  <c r="A4448" i="36"/>
  <c r="B4450" i="36" l="1"/>
  <c r="A4449" i="36"/>
  <c r="C5203" i="36"/>
  <c r="B4451" i="36" l="1"/>
  <c r="A4450" i="36"/>
  <c r="C5204" i="36"/>
  <c r="C5205" i="36" l="1"/>
  <c r="B4452" i="36"/>
  <c r="A4451" i="36"/>
  <c r="C5206" i="36" l="1"/>
  <c r="B4453" i="36"/>
  <c r="A4452" i="36"/>
  <c r="B4454" i="36" l="1"/>
  <c r="A4453" i="36"/>
  <c r="C5207" i="36"/>
  <c r="C5208" i="36" l="1"/>
  <c r="B4455" i="36"/>
  <c r="A4454" i="36"/>
  <c r="B4456" i="36" l="1"/>
  <c r="A4455" i="36"/>
  <c r="C5209" i="36"/>
  <c r="C5210" i="36" l="1"/>
  <c r="B4457" i="36"/>
  <c r="A4456" i="36"/>
  <c r="B4458" i="36" l="1"/>
  <c r="A4457" i="36"/>
  <c r="C5211" i="36"/>
  <c r="C5212" i="36" l="1"/>
  <c r="B4459" i="36"/>
  <c r="A4458" i="36"/>
  <c r="B4460" i="36" l="1"/>
  <c r="A4459" i="36"/>
  <c r="C5213" i="36"/>
  <c r="C5214" i="36" l="1"/>
  <c r="B4461" i="36"/>
  <c r="A4460" i="36"/>
  <c r="B4462" i="36" l="1"/>
  <c r="A4461" i="36"/>
  <c r="C5215" i="36"/>
  <c r="C5216" i="36" l="1"/>
  <c r="B4463" i="36"/>
  <c r="A4462" i="36"/>
  <c r="B4464" i="36" l="1"/>
  <c r="A4463" i="36"/>
  <c r="C5217" i="36"/>
  <c r="C5218" i="36" l="1"/>
  <c r="B4465" i="36"/>
  <c r="A4464" i="36"/>
  <c r="B4466" i="36" l="1"/>
  <c r="A4465" i="36"/>
  <c r="C5219" i="36"/>
  <c r="C5220" i="36" l="1"/>
  <c r="B4467" i="36"/>
  <c r="A4466" i="36"/>
  <c r="B4468" i="36" l="1"/>
  <c r="A4467" i="36"/>
  <c r="C5221" i="36"/>
  <c r="C5222" i="36" l="1"/>
  <c r="B4469" i="36"/>
  <c r="A4468" i="36"/>
  <c r="B4470" i="36" l="1"/>
  <c r="A4469" i="36"/>
  <c r="C5223" i="36"/>
  <c r="C5224" i="36" l="1"/>
  <c r="B4471" i="36"/>
  <c r="A4470" i="36"/>
  <c r="B4472" i="36" l="1"/>
  <c r="A4471" i="36"/>
  <c r="C5225" i="36"/>
  <c r="C5226" i="36" l="1"/>
  <c r="B4473" i="36"/>
  <c r="A4472" i="36"/>
  <c r="B4474" i="36" l="1"/>
  <c r="A4473" i="36"/>
  <c r="C5227" i="36"/>
  <c r="B4475" i="36" l="1"/>
  <c r="A4474" i="36"/>
  <c r="C5228" i="36"/>
  <c r="B4476" i="36" l="1"/>
  <c r="A4475" i="36"/>
  <c r="C5229" i="36"/>
  <c r="C5230" i="36" l="1"/>
  <c r="B4477" i="36"/>
  <c r="A4476" i="36"/>
  <c r="B4478" i="36" l="1"/>
  <c r="A4477" i="36"/>
  <c r="C5231" i="36"/>
  <c r="C5232" i="36" l="1"/>
  <c r="B4479" i="36"/>
  <c r="A4478" i="36"/>
  <c r="B4480" i="36" l="1"/>
  <c r="A4479" i="36"/>
  <c r="C5233" i="36"/>
  <c r="C5234" i="36" l="1"/>
  <c r="B4481" i="36"/>
  <c r="A4480" i="36"/>
  <c r="B4482" i="36" l="1"/>
  <c r="A4481" i="36"/>
  <c r="C5235" i="36"/>
  <c r="C5236" i="36" l="1"/>
  <c r="B4483" i="36"/>
  <c r="A4482" i="36"/>
  <c r="B4484" i="36" l="1"/>
  <c r="A4483" i="36"/>
  <c r="C5237" i="36"/>
  <c r="C5238" i="36" l="1"/>
  <c r="B4485" i="36"/>
  <c r="A4484" i="36"/>
  <c r="B4486" i="36" l="1"/>
  <c r="A4485" i="36"/>
  <c r="C5239" i="36"/>
  <c r="C5240" i="36" l="1"/>
  <c r="B4487" i="36"/>
  <c r="A4486" i="36"/>
  <c r="B4488" i="36" l="1"/>
  <c r="A4487" i="36"/>
  <c r="C5241" i="36"/>
  <c r="C5242" i="36" l="1"/>
  <c r="B4489" i="36"/>
  <c r="A4488" i="36"/>
  <c r="B4490" i="36" l="1"/>
  <c r="A4489" i="36"/>
  <c r="C5243" i="36"/>
  <c r="C5244" i="36" l="1"/>
  <c r="B4491" i="36"/>
  <c r="A4490" i="36"/>
  <c r="B4492" i="36" l="1"/>
  <c r="A4491" i="36"/>
  <c r="C5245" i="36"/>
  <c r="C5246" i="36" l="1"/>
  <c r="B4493" i="36"/>
  <c r="A4492" i="36"/>
  <c r="B4494" i="36" l="1"/>
  <c r="A4493" i="36"/>
  <c r="C5247" i="36"/>
  <c r="C5248" i="36" l="1"/>
  <c r="B4495" i="36"/>
  <c r="A4494" i="36"/>
  <c r="B4496" i="36" l="1"/>
  <c r="A4495" i="36"/>
  <c r="C5249" i="36"/>
  <c r="C5250" i="36" l="1"/>
  <c r="B4497" i="36"/>
  <c r="A4496" i="36"/>
  <c r="C5251" i="36" l="1"/>
  <c r="B4498" i="36"/>
  <c r="A4497" i="36"/>
  <c r="C5252" i="36" l="1"/>
  <c r="B4499" i="36"/>
  <c r="A4498" i="36"/>
  <c r="B4500" i="36" l="1"/>
  <c r="A4499" i="36"/>
  <c r="C5253" i="36"/>
  <c r="C5254" i="36" l="1"/>
  <c r="B4501" i="36"/>
  <c r="A4500" i="36"/>
  <c r="B4502" i="36" l="1"/>
  <c r="A4501" i="36"/>
  <c r="C5255" i="36"/>
  <c r="C5256" i="36" l="1"/>
  <c r="B4503" i="36"/>
  <c r="A4502" i="36"/>
  <c r="C5257" i="36" l="1"/>
  <c r="B4504" i="36"/>
  <c r="A4503" i="36"/>
  <c r="C5258" i="36" l="1"/>
  <c r="B4505" i="36"/>
  <c r="A4504" i="36"/>
  <c r="C5259" i="36" l="1"/>
  <c r="B4506" i="36"/>
  <c r="A4505" i="36"/>
  <c r="C5260" i="36" l="1"/>
  <c r="B4507" i="36"/>
  <c r="A4506" i="36"/>
  <c r="C5261" i="36" l="1"/>
  <c r="B4508" i="36"/>
  <c r="A4507" i="36"/>
  <c r="C5262" i="36" l="1"/>
  <c r="B4509" i="36"/>
  <c r="A4508" i="36"/>
  <c r="C5263" i="36" l="1"/>
  <c r="B4510" i="36"/>
  <c r="A4509" i="36"/>
  <c r="C5264" i="36" l="1"/>
  <c r="B4511" i="36"/>
  <c r="A4510" i="36"/>
  <c r="C5265" i="36" l="1"/>
  <c r="B4512" i="36"/>
  <c r="A4511" i="36"/>
  <c r="B4513" i="36" l="1"/>
  <c r="A4512" i="36"/>
  <c r="C5266" i="36"/>
  <c r="C5267" i="36" l="1"/>
  <c r="B4514" i="36"/>
  <c r="A4513" i="36"/>
  <c r="B4515" i="36" l="1"/>
  <c r="A4514" i="36"/>
  <c r="C5268" i="36"/>
  <c r="C5269" i="36" l="1"/>
  <c r="B4516" i="36"/>
  <c r="A4515" i="36"/>
  <c r="B4517" i="36" l="1"/>
  <c r="A4516" i="36"/>
  <c r="C5270" i="36"/>
  <c r="B4518" i="36" l="1"/>
  <c r="A4517" i="36"/>
  <c r="C5271" i="36"/>
  <c r="B4519" i="36" l="1"/>
  <c r="A4518" i="36"/>
  <c r="C5272" i="36"/>
  <c r="C5273" i="36" l="1"/>
  <c r="B4520" i="36"/>
  <c r="A4519" i="36"/>
  <c r="B4521" i="36" l="1"/>
  <c r="A4520" i="36"/>
  <c r="C5274" i="36"/>
  <c r="C5275" i="36" l="1"/>
  <c r="B4522" i="36"/>
  <c r="A4521" i="36"/>
  <c r="B4523" i="36" l="1"/>
  <c r="A4522" i="36"/>
  <c r="C5276" i="36"/>
  <c r="C5277" i="36" l="1"/>
  <c r="B4524" i="36"/>
  <c r="A4523" i="36"/>
  <c r="B4525" i="36" l="1"/>
  <c r="A4524" i="36"/>
  <c r="C5278" i="36"/>
  <c r="C5279" i="36" l="1"/>
  <c r="B4526" i="36"/>
  <c r="A4525" i="36"/>
  <c r="C5280" i="36" l="1"/>
  <c r="B4527" i="36"/>
  <c r="A4526" i="36"/>
  <c r="C5281" i="36" l="1"/>
  <c r="B4528" i="36"/>
  <c r="A4527" i="36"/>
  <c r="C5282" i="36" l="1"/>
  <c r="B4529" i="36"/>
  <c r="A4528" i="36"/>
  <c r="C5283" i="36" l="1"/>
  <c r="B4530" i="36"/>
  <c r="A4529" i="36"/>
  <c r="C5284" i="36" l="1"/>
  <c r="B4531" i="36"/>
  <c r="A4530" i="36"/>
  <c r="C5285" i="36" l="1"/>
  <c r="B4532" i="36"/>
  <c r="A4531" i="36"/>
  <c r="C5286" i="36" l="1"/>
  <c r="B4533" i="36"/>
  <c r="A4532" i="36"/>
  <c r="B4534" i="36" l="1"/>
  <c r="A4533" i="36"/>
  <c r="C5287" i="36"/>
  <c r="C5288" i="36" l="1"/>
  <c r="B4535" i="36"/>
  <c r="A4534" i="36"/>
  <c r="B4536" i="36" l="1"/>
  <c r="A4535" i="36"/>
  <c r="C5289" i="36"/>
  <c r="C5290" i="36" l="1"/>
  <c r="B4537" i="36"/>
  <c r="A4536" i="36"/>
  <c r="B4538" i="36" l="1"/>
  <c r="A4537" i="36"/>
  <c r="C5291" i="36"/>
  <c r="B4539" i="36" l="1"/>
  <c r="A4538" i="36"/>
  <c r="C5292" i="36"/>
  <c r="C5293" i="36" l="1"/>
  <c r="B4540" i="36"/>
  <c r="A4539" i="36"/>
  <c r="B4541" i="36" l="1"/>
  <c r="A4540" i="36"/>
  <c r="C5294" i="36"/>
  <c r="C5295" i="36" l="1"/>
  <c r="B4542" i="36"/>
  <c r="A4541" i="36"/>
  <c r="B4543" i="36" l="1"/>
  <c r="A4542" i="36"/>
  <c r="C5296" i="36"/>
  <c r="C5297" i="36" l="1"/>
  <c r="B4544" i="36"/>
  <c r="A4543" i="36"/>
  <c r="B4545" i="36" l="1"/>
  <c r="A4544" i="36"/>
  <c r="C5298" i="36"/>
  <c r="C5299" i="36" l="1"/>
  <c r="B4546" i="36"/>
  <c r="A4545" i="36"/>
  <c r="B4547" i="36" l="1"/>
  <c r="A4546" i="36"/>
  <c r="C5300" i="36"/>
  <c r="C5301" i="36" l="1"/>
  <c r="B4548" i="36"/>
  <c r="A4547" i="36"/>
  <c r="B4549" i="36" l="1"/>
  <c r="A4548" i="36"/>
  <c r="C5302" i="36"/>
  <c r="C5303" i="36" l="1"/>
  <c r="B4550" i="36"/>
  <c r="A4549" i="36"/>
  <c r="B4551" i="36" l="1"/>
  <c r="A4550" i="36"/>
  <c r="C5304" i="36"/>
  <c r="C5305" i="36" l="1"/>
  <c r="B4552" i="36"/>
  <c r="A4551" i="36"/>
  <c r="C5306" i="36" l="1"/>
  <c r="B4553" i="36"/>
  <c r="A4552" i="36"/>
  <c r="C5307" i="36" l="1"/>
  <c r="B4554" i="36"/>
  <c r="A4553" i="36"/>
  <c r="C5308" i="36" l="1"/>
  <c r="B4555" i="36"/>
  <c r="A4554" i="36"/>
  <c r="C5309" i="36" l="1"/>
  <c r="B4556" i="36"/>
  <c r="A4555" i="36"/>
  <c r="C5310" i="36" l="1"/>
  <c r="B4557" i="36"/>
  <c r="A4556" i="36"/>
  <c r="C5311" i="36" l="1"/>
  <c r="B4558" i="36"/>
  <c r="A4557" i="36"/>
  <c r="C5312" i="36" l="1"/>
  <c r="B4559" i="36"/>
  <c r="A4558" i="36"/>
  <c r="C5313" i="36" l="1"/>
  <c r="B4560" i="36"/>
  <c r="A4559" i="36"/>
  <c r="C5314" i="36" l="1"/>
  <c r="B4561" i="36"/>
  <c r="A4560" i="36"/>
  <c r="C5315" i="36" l="1"/>
  <c r="B4562" i="36"/>
  <c r="A4561" i="36"/>
  <c r="C5316" i="36" l="1"/>
  <c r="B4563" i="36"/>
  <c r="A4562" i="36"/>
  <c r="C5317" i="36" l="1"/>
  <c r="B4564" i="36"/>
  <c r="A4563" i="36"/>
  <c r="C5318" i="36" l="1"/>
  <c r="B4565" i="36"/>
  <c r="A4564" i="36"/>
  <c r="C5319" i="36" l="1"/>
  <c r="B4566" i="36"/>
  <c r="A4565" i="36"/>
  <c r="C5320" i="36" l="1"/>
  <c r="B4567" i="36"/>
  <c r="A4566" i="36"/>
  <c r="C5321" i="36" l="1"/>
  <c r="B4568" i="36"/>
  <c r="A4567" i="36"/>
  <c r="C5322" i="36" l="1"/>
  <c r="B4569" i="36"/>
  <c r="A4568" i="36"/>
  <c r="C5323" i="36" l="1"/>
  <c r="B4570" i="36"/>
  <c r="A4569" i="36"/>
  <c r="C5324" i="36" l="1"/>
  <c r="B4571" i="36"/>
  <c r="A4570" i="36"/>
  <c r="C5325" i="36" l="1"/>
  <c r="B4572" i="36"/>
  <c r="A4571" i="36"/>
  <c r="C5326" i="36" l="1"/>
  <c r="B4573" i="36"/>
  <c r="A4572" i="36"/>
  <c r="B4574" i="36" l="1"/>
  <c r="A4573" i="36"/>
  <c r="C5327" i="36"/>
  <c r="C5328" i="36" l="1"/>
  <c r="B4575" i="36"/>
  <c r="A4574" i="36"/>
  <c r="C5329" i="36" l="1"/>
  <c r="B4576" i="36"/>
  <c r="A4575" i="36"/>
  <c r="C5330" i="36" l="1"/>
  <c r="B4577" i="36"/>
  <c r="A4576" i="36"/>
  <c r="C5331" i="36" l="1"/>
  <c r="B4578" i="36"/>
  <c r="A4577" i="36"/>
  <c r="C5332" i="36" l="1"/>
  <c r="B4579" i="36"/>
  <c r="A4578" i="36"/>
  <c r="C5333" i="36" l="1"/>
  <c r="B4580" i="36"/>
  <c r="A4579" i="36"/>
  <c r="C5334" i="36" l="1"/>
  <c r="B4581" i="36"/>
  <c r="A4580" i="36"/>
  <c r="C5335" i="36" l="1"/>
  <c r="B4582" i="36"/>
  <c r="A4581" i="36"/>
  <c r="C5336" i="36" l="1"/>
  <c r="B4583" i="36"/>
  <c r="A4582" i="36"/>
  <c r="C5337" i="36" l="1"/>
  <c r="B4584" i="36"/>
  <c r="A4583" i="36"/>
  <c r="C5338" i="36" l="1"/>
  <c r="B4585" i="36"/>
  <c r="A4584" i="36"/>
  <c r="C5339" i="36" l="1"/>
  <c r="B4586" i="36"/>
  <c r="A4585" i="36"/>
  <c r="B4587" i="36" l="1"/>
  <c r="A4586" i="36"/>
  <c r="C5340" i="36"/>
  <c r="C5341" i="36" l="1"/>
  <c r="B4588" i="36"/>
  <c r="A4587" i="36"/>
  <c r="C5342" i="36" l="1"/>
  <c r="B4589" i="36"/>
  <c r="A4588" i="36"/>
  <c r="C5343" i="36" l="1"/>
  <c r="B4590" i="36"/>
  <c r="A4589" i="36"/>
  <c r="C5344" i="36" l="1"/>
  <c r="B4591" i="36"/>
  <c r="A4590" i="36"/>
  <c r="C5345" i="36" l="1"/>
  <c r="B4592" i="36"/>
  <c r="A4591" i="36"/>
  <c r="C5346" i="36" l="1"/>
  <c r="B4593" i="36"/>
  <c r="A4592" i="36"/>
  <c r="C5347" i="36" l="1"/>
  <c r="B4594" i="36"/>
  <c r="A4593" i="36"/>
  <c r="C5348" i="36" l="1"/>
  <c r="B4595" i="36"/>
  <c r="A4594" i="36"/>
  <c r="B4596" i="36" l="1"/>
  <c r="A4595" i="36"/>
  <c r="C5349" i="36"/>
  <c r="C5350" i="36" l="1"/>
  <c r="B4597" i="36"/>
  <c r="A4596" i="36"/>
  <c r="C5351" i="36" l="1"/>
  <c r="B4598" i="36"/>
  <c r="A4597" i="36"/>
  <c r="B4599" i="36" l="1"/>
  <c r="A4598" i="36"/>
  <c r="C5352" i="36"/>
  <c r="C5353" i="36" l="1"/>
  <c r="B4600" i="36"/>
  <c r="A4599" i="36"/>
  <c r="C5354" i="36" l="1"/>
  <c r="B4601" i="36"/>
  <c r="A4600" i="36"/>
  <c r="C5355" i="36" l="1"/>
  <c r="B4602" i="36"/>
  <c r="A4601" i="36"/>
  <c r="C5356" i="36" l="1"/>
  <c r="B4603" i="36"/>
  <c r="A4602" i="36"/>
  <c r="C5357" i="36" l="1"/>
  <c r="B4604" i="36"/>
  <c r="A4603" i="36"/>
  <c r="C5358" i="36" l="1"/>
  <c r="B4605" i="36"/>
  <c r="A4604" i="36"/>
  <c r="C5359" i="36" l="1"/>
  <c r="B4606" i="36"/>
  <c r="A4605" i="36"/>
  <c r="C5360" i="36" l="1"/>
  <c r="B4607" i="36"/>
  <c r="A4606" i="36"/>
  <c r="C5361" i="36" l="1"/>
  <c r="B4608" i="36"/>
  <c r="A4607" i="36"/>
  <c r="C5362" i="36" l="1"/>
  <c r="B4609" i="36"/>
  <c r="A4608" i="36"/>
  <c r="C5363" i="36" l="1"/>
  <c r="B4610" i="36"/>
  <c r="A4609" i="36"/>
  <c r="C5364" i="36" l="1"/>
  <c r="B4611" i="36"/>
  <c r="A4610" i="36"/>
  <c r="C5365" i="36" l="1"/>
  <c r="B4612" i="36"/>
  <c r="A4611" i="36"/>
  <c r="C5366" i="36" l="1"/>
  <c r="B4613" i="36"/>
  <c r="A4612" i="36"/>
  <c r="C5367" i="36" l="1"/>
  <c r="B4614" i="36"/>
  <c r="A4613" i="36"/>
  <c r="C5368" i="36" l="1"/>
  <c r="B4615" i="36"/>
  <c r="A4614" i="36"/>
  <c r="C5369" i="36" l="1"/>
  <c r="B4616" i="36"/>
  <c r="A4615" i="36"/>
  <c r="C5370" i="36" l="1"/>
  <c r="B4617" i="36"/>
  <c r="A4616" i="36"/>
  <c r="C5371" i="36" l="1"/>
  <c r="B4618" i="36"/>
  <c r="A4617" i="36"/>
  <c r="C5372" i="36" l="1"/>
  <c r="B4619" i="36"/>
  <c r="A4618" i="36"/>
  <c r="B4620" i="36" l="1"/>
  <c r="A4619" i="36"/>
  <c r="C5373" i="36"/>
  <c r="C5374" i="36" l="1"/>
  <c r="B4621" i="36"/>
  <c r="A4620" i="36"/>
  <c r="B4622" i="36" l="1"/>
  <c r="A4621" i="36"/>
  <c r="C5375" i="36"/>
  <c r="C5376" i="36" l="1"/>
  <c r="B4623" i="36"/>
  <c r="A4622" i="36"/>
  <c r="B4624" i="36" l="1"/>
  <c r="A4623" i="36"/>
  <c r="C5377" i="36"/>
  <c r="C5378" i="36" l="1"/>
  <c r="B4625" i="36"/>
  <c r="A4624" i="36"/>
  <c r="B4626" i="36" l="1"/>
  <c r="A4625" i="36"/>
  <c r="C5379" i="36"/>
  <c r="C5380" i="36" l="1"/>
  <c r="B4627" i="36"/>
  <c r="A4626" i="36"/>
  <c r="B4628" i="36" l="1"/>
  <c r="A4627" i="36"/>
  <c r="C5381" i="36"/>
  <c r="C5382" i="36" l="1"/>
  <c r="B4629" i="36"/>
  <c r="A4628" i="36"/>
  <c r="B4630" i="36" l="1"/>
  <c r="A4629" i="36"/>
  <c r="C5383" i="36"/>
  <c r="B4631" i="36" l="1"/>
  <c r="A4630" i="36"/>
  <c r="C5384" i="36"/>
  <c r="C5385" i="36" l="1"/>
  <c r="B4632" i="36"/>
  <c r="A4631" i="36"/>
  <c r="B4633" i="36" l="1"/>
  <c r="A4632" i="36"/>
  <c r="C5386" i="36"/>
  <c r="C5387" i="36" l="1"/>
  <c r="B4634" i="36"/>
  <c r="A4633" i="36"/>
  <c r="B4635" i="36" l="1"/>
  <c r="A4634" i="36"/>
  <c r="C5388" i="36"/>
  <c r="C5389" i="36" l="1"/>
  <c r="B4636" i="36"/>
  <c r="A4635" i="36"/>
  <c r="B4637" i="36" l="1"/>
  <c r="A4636" i="36"/>
  <c r="C5390" i="36"/>
  <c r="C5391" i="36" l="1"/>
  <c r="B4638" i="36"/>
  <c r="A4637" i="36"/>
  <c r="B4639" i="36" l="1"/>
  <c r="A4638" i="36"/>
  <c r="C5392" i="36"/>
  <c r="C5393" i="36" l="1"/>
  <c r="B4640" i="36"/>
  <c r="A4639" i="36"/>
  <c r="B4641" i="36" l="1"/>
  <c r="A4640" i="36"/>
  <c r="C5394" i="36"/>
  <c r="C5395" i="36" l="1"/>
  <c r="B4642" i="36"/>
  <c r="A4641" i="36"/>
  <c r="B4643" i="36" l="1"/>
  <c r="A4642" i="36"/>
  <c r="C5396" i="36"/>
  <c r="B4644" i="36" l="1"/>
  <c r="A4643" i="36"/>
  <c r="C5397" i="36"/>
  <c r="B4645" i="36" l="1"/>
  <c r="A4644" i="36"/>
  <c r="C5398" i="36"/>
  <c r="C5399" i="36" l="1"/>
  <c r="B4646" i="36"/>
  <c r="A4645" i="36"/>
  <c r="C5400" i="36" l="1"/>
  <c r="A4646" i="36"/>
  <c r="B4647" i="36"/>
  <c r="C5401" i="36" l="1"/>
  <c r="B4648" i="36"/>
  <c r="A4647" i="36"/>
  <c r="A4648" i="36" l="1"/>
  <c r="B4649" i="36"/>
  <c r="C5402" i="36"/>
  <c r="B4650" i="36" l="1"/>
  <c r="A4649" i="36"/>
  <c r="C5403" i="36"/>
  <c r="C5404" i="36" l="1"/>
  <c r="A4650" i="36"/>
  <c r="B4651" i="36"/>
  <c r="C5405" i="36" l="1"/>
  <c r="B4652" i="36"/>
  <c r="A4651" i="36"/>
  <c r="A4652" i="36" l="1"/>
  <c r="B4653" i="36"/>
  <c r="C5406" i="36"/>
  <c r="B4654" i="36" l="1"/>
  <c r="A4653" i="36"/>
  <c r="C5407" i="36"/>
  <c r="A4654" i="36" l="1"/>
  <c r="B4655" i="36"/>
  <c r="C5408" i="36"/>
  <c r="B4656" i="36" l="1"/>
  <c r="A4655" i="36"/>
  <c r="C5409" i="36"/>
  <c r="C5410" i="36" l="1"/>
  <c r="A4656" i="36"/>
  <c r="B4657" i="36"/>
  <c r="C5411" i="36" l="1"/>
  <c r="B4658" i="36"/>
  <c r="A4657" i="36"/>
  <c r="A4658" i="36" l="1"/>
  <c r="B4659" i="36"/>
  <c r="C5412" i="36"/>
  <c r="B4660" i="36" l="1"/>
  <c r="A4659" i="36"/>
  <c r="C5413" i="36"/>
  <c r="C5414" i="36" l="1"/>
  <c r="A4660" i="36"/>
  <c r="B4661" i="36"/>
  <c r="C5415" i="36" l="1"/>
  <c r="B4662" i="36"/>
  <c r="A4661" i="36"/>
  <c r="A4662" i="36" l="1"/>
  <c r="B4663" i="36"/>
  <c r="C5416" i="36"/>
  <c r="B4664" i="36" l="1"/>
  <c r="A4663" i="36"/>
  <c r="C5417" i="36"/>
  <c r="C5418" i="36" l="1"/>
  <c r="A4664" i="36"/>
  <c r="B4665" i="36"/>
  <c r="C5419" i="36" l="1"/>
  <c r="B4666" i="36"/>
  <c r="A4665" i="36"/>
  <c r="A4666" i="36" l="1"/>
  <c r="B4667" i="36"/>
  <c r="C5420" i="36"/>
  <c r="C5421" i="36" l="1"/>
  <c r="B4668" i="36"/>
  <c r="A4667" i="36"/>
  <c r="A4668" i="36" l="1"/>
  <c r="B4669" i="36"/>
  <c r="C5422" i="36"/>
  <c r="B4670" i="36" l="1"/>
  <c r="A4669" i="36"/>
  <c r="C5423" i="36"/>
  <c r="C5424" i="36" l="1"/>
  <c r="A4670" i="36"/>
  <c r="B4671" i="36"/>
  <c r="C5425" i="36" l="1"/>
  <c r="B4672" i="36"/>
  <c r="A4671" i="36"/>
  <c r="A4672" i="36" l="1"/>
  <c r="B4673" i="36"/>
  <c r="C5426" i="36"/>
  <c r="C5427" i="36" l="1"/>
  <c r="B4674" i="36"/>
  <c r="A4673" i="36"/>
  <c r="A4674" i="36" l="1"/>
  <c r="B4675" i="36"/>
  <c r="C5428" i="36"/>
  <c r="B4676" i="36" l="1"/>
  <c r="A4675" i="36"/>
  <c r="C5429" i="36"/>
  <c r="C5430" i="36" l="1"/>
  <c r="A4676" i="36"/>
  <c r="B4677" i="36"/>
  <c r="C5431" i="36" l="1"/>
  <c r="B4678" i="36"/>
  <c r="A4677" i="36"/>
  <c r="A4678" i="36" l="1"/>
  <c r="B4679" i="36"/>
  <c r="C5432" i="36"/>
  <c r="B4680" i="36" l="1"/>
  <c r="A4679" i="36"/>
  <c r="C5433" i="36"/>
  <c r="C5434" i="36" l="1"/>
  <c r="A4680" i="36"/>
  <c r="B4681" i="36"/>
  <c r="C5435" i="36" l="1"/>
  <c r="B4682" i="36"/>
  <c r="A4681" i="36"/>
  <c r="A4682" i="36" l="1"/>
  <c r="B4683" i="36"/>
  <c r="C5436" i="36"/>
  <c r="B4684" i="36" l="1"/>
  <c r="A4683" i="36"/>
  <c r="C5437" i="36"/>
  <c r="C5438" i="36" l="1"/>
  <c r="A4684" i="36"/>
  <c r="B4685" i="36"/>
  <c r="C5439" i="36" l="1"/>
  <c r="B4686" i="36"/>
  <c r="A4685" i="36"/>
  <c r="A4686" i="36" l="1"/>
  <c r="B4687" i="36"/>
  <c r="C5440" i="36"/>
  <c r="B4688" i="36" l="1"/>
  <c r="A4687" i="36"/>
  <c r="C5441" i="36"/>
  <c r="C5442" i="36" l="1"/>
  <c r="A4688" i="36"/>
  <c r="B4689" i="36"/>
  <c r="C5443" i="36" l="1"/>
  <c r="B4690" i="36"/>
  <c r="A4689" i="36"/>
  <c r="A4690" i="36" l="1"/>
  <c r="B4691" i="36"/>
  <c r="C5444" i="36"/>
  <c r="B4692" i="36" l="1"/>
  <c r="A4691" i="36"/>
  <c r="C5445" i="36"/>
  <c r="C5446" i="36" l="1"/>
  <c r="A4692" i="36"/>
  <c r="B4693" i="36"/>
  <c r="C5447" i="36" l="1"/>
  <c r="B4694" i="36"/>
  <c r="A4693" i="36"/>
  <c r="B4695" i="36" l="1"/>
  <c r="A4694" i="36"/>
  <c r="C5448" i="36"/>
  <c r="C5449" i="36" l="1"/>
  <c r="B4696" i="36"/>
  <c r="A4695" i="36"/>
  <c r="C5450" i="36" l="1"/>
  <c r="B4697" i="36"/>
  <c r="A4696" i="36"/>
  <c r="C5451" i="36" l="1"/>
  <c r="B4698" i="36"/>
  <c r="A4697" i="36"/>
  <c r="C5452" i="36" l="1"/>
  <c r="B4699" i="36"/>
  <c r="A4698" i="36"/>
  <c r="B4700" i="36" l="1"/>
  <c r="A4699" i="36"/>
  <c r="C5453" i="36"/>
  <c r="C5454" i="36" l="1"/>
  <c r="B4701" i="36"/>
  <c r="A4700" i="36"/>
  <c r="B4702" i="36" l="1"/>
  <c r="A4701" i="36"/>
  <c r="C5455" i="36"/>
  <c r="C5456" i="36" l="1"/>
  <c r="B4703" i="36"/>
  <c r="A4702" i="36"/>
  <c r="B4704" i="36" l="1"/>
  <c r="A4703" i="36"/>
  <c r="C5457" i="36"/>
  <c r="C5458" i="36" l="1"/>
  <c r="B4705" i="36"/>
  <c r="A4704" i="36"/>
  <c r="B4706" i="36" l="1"/>
  <c r="A4705" i="36"/>
  <c r="C5459" i="36"/>
  <c r="B4707" i="36" l="1"/>
  <c r="A4706" i="36"/>
  <c r="C5460" i="36"/>
  <c r="C5461" i="36" l="1"/>
  <c r="B4708" i="36"/>
  <c r="A4707" i="36"/>
  <c r="B4709" i="36" l="1"/>
  <c r="A4708" i="36"/>
  <c r="C5462" i="36"/>
  <c r="C5463" i="36" l="1"/>
  <c r="B4710" i="36"/>
  <c r="A4709" i="36"/>
  <c r="B4711" i="36" l="1"/>
  <c r="A4710" i="36"/>
  <c r="C5464" i="36"/>
  <c r="C5465" i="36" l="1"/>
  <c r="B4712" i="36"/>
  <c r="A4711" i="36"/>
  <c r="C5466" i="36" l="1"/>
  <c r="B4713" i="36"/>
  <c r="A4712" i="36"/>
  <c r="C5467" i="36" l="1"/>
  <c r="B4714" i="36"/>
  <c r="A4713" i="36"/>
  <c r="C5468" i="36" l="1"/>
  <c r="B4715" i="36"/>
  <c r="A4714" i="36"/>
  <c r="B4716" i="36" l="1"/>
  <c r="A4715" i="36"/>
  <c r="C5469" i="36"/>
  <c r="C5470" i="36" l="1"/>
  <c r="B4717" i="36"/>
  <c r="A4716" i="36"/>
  <c r="B4718" i="36" l="1"/>
  <c r="A4717" i="36"/>
  <c r="C5471" i="36"/>
  <c r="C5472" i="36" l="1"/>
  <c r="B4719" i="36"/>
  <c r="A4718" i="36"/>
  <c r="B4720" i="36" l="1"/>
  <c r="A4719" i="36"/>
  <c r="C5473" i="36"/>
  <c r="B4721" i="36" l="1"/>
  <c r="A4720" i="36"/>
  <c r="C5474" i="36"/>
  <c r="B4722" i="36" l="1"/>
  <c r="A4721" i="36"/>
  <c r="C5475" i="36"/>
  <c r="C5476" i="36" l="1"/>
  <c r="B4723" i="36"/>
  <c r="A4722" i="36"/>
  <c r="B4724" i="36" l="1"/>
  <c r="A4723" i="36"/>
  <c r="C5477" i="36"/>
  <c r="C5478" i="36" l="1"/>
  <c r="B4725" i="36"/>
  <c r="A4724" i="36"/>
  <c r="B4726" i="36" l="1"/>
  <c r="A4725" i="36"/>
  <c r="C5479" i="36"/>
  <c r="C5480" i="36" l="1"/>
  <c r="B4727" i="36"/>
  <c r="A4726" i="36"/>
  <c r="B4728" i="36" l="1"/>
  <c r="A4727" i="36"/>
  <c r="C5481" i="36"/>
  <c r="C5482" i="36" l="1"/>
  <c r="B4729" i="36"/>
  <c r="A4728" i="36"/>
  <c r="C5483" i="36" l="1"/>
  <c r="B4730" i="36"/>
  <c r="A4729" i="36"/>
  <c r="B4731" i="36" l="1"/>
  <c r="A4730" i="36"/>
  <c r="C5484" i="36"/>
  <c r="C5485" i="36" l="1"/>
  <c r="B4732" i="36"/>
  <c r="A4731" i="36"/>
  <c r="B4733" i="36" l="1"/>
  <c r="A4732" i="36"/>
  <c r="C5486" i="36"/>
  <c r="C5487" i="36" l="1"/>
  <c r="B4734" i="36"/>
  <c r="A4733" i="36"/>
  <c r="B4735" i="36" l="1"/>
  <c r="A4734" i="36"/>
  <c r="C5488" i="36"/>
  <c r="B4736" i="36" l="1"/>
  <c r="A4735" i="36"/>
  <c r="C5489" i="36"/>
  <c r="B4737" i="36" l="1"/>
  <c r="A4736" i="36"/>
  <c r="C5490" i="36"/>
  <c r="C5491" i="36" l="1"/>
  <c r="B4738" i="36"/>
  <c r="A4737" i="36"/>
  <c r="B4739" i="36" l="1"/>
  <c r="A4738" i="36"/>
  <c r="C5492" i="36"/>
  <c r="C5493" i="36" l="1"/>
  <c r="B4740" i="36"/>
  <c r="A4739" i="36"/>
  <c r="B4741" i="36" l="1"/>
  <c r="A4740" i="36"/>
  <c r="C5494" i="36"/>
  <c r="C5495" i="36" l="1"/>
  <c r="B4742" i="36"/>
  <c r="A4741" i="36"/>
  <c r="B4743" i="36" l="1"/>
  <c r="A4742" i="36"/>
  <c r="C5496" i="36"/>
  <c r="C5497" i="36" l="1"/>
  <c r="B4744" i="36"/>
  <c r="A4743" i="36"/>
  <c r="B4745" i="36" l="1"/>
  <c r="A4744" i="36"/>
  <c r="C5498" i="36"/>
  <c r="C5499" i="36" l="1"/>
  <c r="B4746" i="36"/>
  <c r="A4745" i="36"/>
  <c r="B4747" i="36" l="1"/>
  <c r="A4746" i="36"/>
  <c r="C5500" i="36"/>
  <c r="B4748" i="36" l="1"/>
  <c r="A4747" i="36"/>
  <c r="C5501" i="36"/>
  <c r="B4749" i="36" l="1"/>
  <c r="A4748" i="36"/>
  <c r="C5502" i="36"/>
  <c r="C5503" i="36" l="1"/>
  <c r="B4750" i="36"/>
  <c r="A4749" i="36"/>
  <c r="B4751" i="36" l="1"/>
  <c r="A4750" i="36"/>
  <c r="C5504" i="36"/>
  <c r="C5505" i="36" l="1"/>
  <c r="B4752" i="36"/>
  <c r="A4751" i="36"/>
  <c r="B4753" i="36" l="1"/>
  <c r="A4752" i="36"/>
  <c r="C5506" i="36"/>
  <c r="C5507" i="36" l="1"/>
  <c r="B4754" i="36"/>
  <c r="A4753" i="36"/>
  <c r="B4755" i="36" l="1"/>
  <c r="A4754" i="36"/>
  <c r="C5508" i="36"/>
  <c r="C5509" i="36" l="1"/>
  <c r="B4756" i="36"/>
  <c r="A4755" i="36"/>
  <c r="B4757" i="36" l="1"/>
  <c r="A4756" i="36"/>
  <c r="C5510" i="36"/>
  <c r="B4758" i="36" l="1"/>
  <c r="A4757" i="36"/>
  <c r="C5511" i="36"/>
  <c r="B4759" i="36" l="1"/>
  <c r="A4758" i="36"/>
  <c r="C5512" i="36"/>
  <c r="C5513" i="36" l="1"/>
  <c r="B4760" i="36"/>
  <c r="A4759" i="36"/>
  <c r="C5514" i="36" l="1"/>
  <c r="B4761" i="36"/>
  <c r="A4760" i="36"/>
  <c r="B4762" i="36" l="1"/>
  <c r="A4761" i="36"/>
  <c r="C5515" i="36"/>
  <c r="C5516" i="36" l="1"/>
  <c r="B4763" i="36"/>
  <c r="A4762" i="36"/>
  <c r="B4764" i="36" l="1"/>
  <c r="A4763" i="36"/>
  <c r="C5517" i="36"/>
  <c r="C5518" i="36" l="1"/>
  <c r="B4765" i="36"/>
  <c r="A4764" i="36"/>
  <c r="B4766" i="36" l="1"/>
  <c r="A4765" i="36"/>
  <c r="C5519" i="36"/>
  <c r="C5520" i="36" l="1"/>
  <c r="B4767" i="36"/>
  <c r="A4766" i="36"/>
  <c r="B4768" i="36" l="1"/>
  <c r="A4767" i="36"/>
  <c r="C5521" i="36"/>
  <c r="C5522" i="36" l="1"/>
  <c r="B4769" i="36"/>
  <c r="A4768" i="36"/>
  <c r="C5523" i="36" l="1"/>
  <c r="B4770" i="36"/>
  <c r="A4769" i="36"/>
  <c r="C5524" i="36" l="1"/>
  <c r="B4771" i="36"/>
  <c r="A4770" i="36"/>
  <c r="C5525" i="36" l="1"/>
  <c r="B4772" i="36"/>
  <c r="A4771" i="36"/>
  <c r="C5526" i="36" l="1"/>
  <c r="B4773" i="36"/>
  <c r="A4772" i="36"/>
  <c r="C5527" i="36" l="1"/>
  <c r="B4774" i="36"/>
  <c r="A4773" i="36"/>
  <c r="C5528" i="36" l="1"/>
  <c r="B4775" i="36"/>
  <c r="A4774" i="36"/>
  <c r="C5529" i="36" l="1"/>
  <c r="B4776" i="36"/>
  <c r="A4775" i="36"/>
  <c r="C5530" i="36" l="1"/>
  <c r="B4777" i="36"/>
  <c r="A4776" i="36"/>
  <c r="C5531" i="36" l="1"/>
  <c r="B4778" i="36"/>
  <c r="A4777" i="36"/>
  <c r="C5532" i="36" l="1"/>
  <c r="B4779" i="36"/>
  <c r="A4778" i="36"/>
  <c r="C5533" i="36" l="1"/>
  <c r="B4780" i="36"/>
  <c r="A4779" i="36"/>
  <c r="C5534" i="36" l="1"/>
  <c r="B4781" i="36"/>
  <c r="A4780" i="36"/>
  <c r="C5535" i="36" l="1"/>
  <c r="B4782" i="36"/>
  <c r="A4781" i="36"/>
  <c r="C5536" i="36" l="1"/>
  <c r="B4783" i="36"/>
  <c r="A4782" i="36"/>
  <c r="C5537" i="36" l="1"/>
  <c r="B4784" i="36"/>
  <c r="A4783" i="36"/>
  <c r="C5538" i="36" l="1"/>
  <c r="B4785" i="36"/>
  <c r="A4784" i="36"/>
  <c r="C5539" i="36" l="1"/>
  <c r="B4786" i="36"/>
  <c r="A4785" i="36"/>
  <c r="C5540" i="36" l="1"/>
  <c r="B4787" i="36"/>
  <c r="A4786" i="36"/>
  <c r="C5541" i="36" l="1"/>
  <c r="B4788" i="36"/>
  <c r="A4787" i="36"/>
  <c r="C5542" i="36" l="1"/>
  <c r="B4789" i="36"/>
  <c r="A4788" i="36"/>
  <c r="C5543" i="36" l="1"/>
  <c r="B4790" i="36"/>
  <c r="A4789" i="36"/>
  <c r="C5544" i="36" l="1"/>
  <c r="B4791" i="36"/>
  <c r="A4790" i="36"/>
  <c r="B4792" i="36" l="1"/>
  <c r="A4791" i="36"/>
  <c r="C5545" i="36"/>
  <c r="C5546" i="36" l="1"/>
  <c r="B4793" i="36"/>
  <c r="A4792" i="36"/>
  <c r="B4794" i="36" l="1"/>
  <c r="A4793" i="36"/>
  <c r="C5547" i="36"/>
  <c r="C5548" i="36" l="1"/>
  <c r="B4795" i="36"/>
  <c r="A4794" i="36"/>
  <c r="B4796" i="36" l="1"/>
  <c r="A4795" i="36"/>
  <c r="C5549" i="36"/>
  <c r="C5550" i="36" l="1"/>
  <c r="B4797" i="36"/>
  <c r="A4796" i="36"/>
  <c r="B4798" i="36" l="1"/>
  <c r="A4797" i="36"/>
  <c r="C5551" i="36"/>
  <c r="B4799" i="36" l="1"/>
  <c r="A4798" i="36"/>
  <c r="C5552" i="36"/>
  <c r="B4800" i="36" l="1"/>
  <c r="A4799" i="36"/>
  <c r="C5553" i="36"/>
  <c r="B4801" i="36" l="1"/>
  <c r="A4800" i="36"/>
  <c r="C5554" i="36"/>
  <c r="C5555" i="36" l="1"/>
  <c r="B4802" i="36"/>
  <c r="A4801" i="36"/>
  <c r="B4803" i="36" l="1"/>
  <c r="A4802" i="36"/>
  <c r="C5556" i="36"/>
  <c r="C5557" i="36" l="1"/>
  <c r="B4804" i="36"/>
  <c r="A4803" i="36"/>
  <c r="B4805" i="36" l="1"/>
  <c r="A4804" i="36"/>
  <c r="C5558" i="36"/>
  <c r="C5559" i="36" l="1"/>
  <c r="B4806" i="36"/>
  <c r="A4805" i="36"/>
  <c r="B4807" i="36" l="1"/>
  <c r="A4806" i="36"/>
  <c r="C5560" i="36"/>
  <c r="C5561" i="36" l="1"/>
  <c r="B4808" i="36"/>
  <c r="A4807" i="36"/>
  <c r="B4809" i="36" l="1"/>
  <c r="A4808" i="36"/>
  <c r="C5562" i="36"/>
  <c r="C5563" i="36" l="1"/>
  <c r="B4810" i="36"/>
  <c r="A4809" i="36"/>
  <c r="B4811" i="36" l="1"/>
  <c r="A4810" i="36"/>
  <c r="C5564" i="36"/>
  <c r="C5565" i="36" l="1"/>
  <c r="B4812" i="36"/>
  <c r="A4811" i="36"/>
  <c r="B4813" i="36" l="1"/>
  <c r="A4812" i="36"/>
  <c r="C5566" i="36"/>
  <c r="C5567" i="36" l="1"/>
  <c r="B4814" i="36"/>
  <c r="A4813" i="36"/>
  <c r="B4815" i="36" l="1"/>
  <c r="A4814" i="36"/>
  <c r="C5568" i="36"/>
  <c r="B4816" i="36" l="1"/>
  <c r="A4815" i="36"/>
  <c r="C5569" i="36"/>
  <c r="B4817" i="36" l="1"/>
  <c r="A4816" i="36"/>
  <c r="C5570" i="36"/>
  <c r="C5571" i="36" l="1"/>
  <c r="B4818" i="36"/>
  <c r="A4817" i="36"/>
  <c r="B4819" i="36" l="1"/>
  <c r="A4818" i="36"/>
  <c r="C5572" i="36"/>
  <c r="C5573" i="36" l="1"/>
  <c r="B4820" i="36"/>
  <c r="A4819" i="36"/>
  <c r="B4821" i="36" l="1"/>
  <c r="A4820" i="36"/>
  <c r="C5574" i="36"/>
  <c r="C5575" i="36" l="1"/>
  <c r="B4822" i="36"/>
  <c r="A4821" i="36"/>
  <c r="B4823" i="36" l="1"/>
  <c r="A4822" i="36"/>
  <c r="C5576" i="36"/>
  <c r="C5577" i="36" l="1"/>
  <c r="B4824" i="36"/>
  <c r="A4823" i="36"/>
  <c r="B4825" i="36" l="1"/>
  <c r="A4824" i="36"/>
  <c r="C5578" i="36"/>
  <c r="B4826" i="36" l="1"/>
  <c r="A4825" i="36"/>
  <c r="C5579" i="36"/>
  <c r="B4827" i="36" l="1"/>
  <c r="A4826" i="36"/>
  <c r="C5580" i="36"/>
  <c r="C5581" i="36" l="1"/>
  <c r="B4828" i="36"/>
  <c r="A4827" i="36"/>
  <c r="B4829" i="36" l="1"/>
  <c r="A4828" i="36"/>
  <c r="C5582" i="36"/>
  <c r="C5583" i="36" l="1"/>
  <c r="B4830" i="36"/>
  <c r="A4829" i="36"/>
  <c r="B4831" i="36" l="1"/>
  <c r="A4830" i="36"/>
  <c r="C5584" i="36"/>
  <c r="B4832" i="36" l="1"/>
  <c r="A4831" i="36"/>
  <c r="B4833" i="36" l="1"/>
  <c r="A4832" i="36"/>
  <c r="B4834" i="36" l="1"/>
  <c r="A4833" i="36"/>
  <c r="B4835" i="36" l="1"/>
  <c r="A4834" i="36"/>
  <c r="B4836" i="36" l="1"/>
  <c r="A4835" i="36"/>
  <c r="B4837" i="36" l="1"/>
  <c r="A4836" i="36"/>
  <c r="B4838" i="36" l="1"/>
  <c r="A4837" i="36"/>
  <c r="B4839" i="36" l="1"/>
  <c r="A4838" i="36"/>
  <c r="B4840" i="36" l="1"/>
  <c r="A4839" i="36"/>
  <c r="B4841" i="36" l="1"/>
  <c r="A4840" i="36"/>
  <c r="B4842" i="36" l="1"/>
  <c r="A4841" i="36"/>
  <c r="B4843" i="36" l="1"/>
  <c r="A4842" i="36"/>
  <c r="B4844" i="36" l="1"/>
  <c r="A4843" i="36"/>
  <c r="B4845" i="36" l="1"/>
  <c r="A4844" i="36"/>
  <c r="B4846" i="36" l="1"/>
  <c r="A4845" i="36"/>
  <c r="B4847" i="36" l="1"/>
  <c r="A4846" i="36"/>
  <c r="B4848" i="36" l="1"/>
  <c r="A4847" i="36"/>
  <c r="B4849" i="36" l="1"/>
  <c r="A4848" i="36"/>
  <c r="B4850" i="36" l="1"/>
  <c r="A4849" i="36"/>
  <c r="B4851" i="36" l="1"/>
  <c r="A4850" i="36"/>
  <c r="B4852" i="36" l="1"/>
  <c r="A4851" i="36"/>
  <c r="B4853" i="36" l="1"/>
  <c r="A4852" i="36"/>
  <c r="B4854" i="36" l="1"/>
  <c r="A4853" i="36"/>
  <c r="B4855" i="36" l="1"/>
  <c r="A4854" i="36"/>
  <c r="B4856" i="36" l="1"/>
  <c r="A4855" i="36"/>
  <c r="B4857" i="36" l="1"/>
  <c r="A4856" i="36"/>
  <c r="B4858" i="36" l="1"/>
  <c r="A4857" i="36"/>
  <c r="B4859" i="36" l="1"/>
  <c r="A4858" i="36"/>
  <c r="B4860" i="36" l="1"/>
  <c r="A4859" i="36"/>
  <c r="B4861" i="36" l="1"/>
  <c r="A4860" i="36"/>
  <c r="B4862" i="36" l="1"/>
  <c r="A4861" i="36"/>
  <c r="B4863" i="36" l="1"/>
  <c r="A4862" i="36"/>
  <c r="B4864" i="36" l="1"/>
  <c r="A4863" i="36"/>
  <c r="B4865" i="36" l="1"/>
  <c r="A4864" i="36"/>
  <c r="B4866" i="36" l="1"/>
  <c r="A4865" i="36"/>
  <c r="B4867" i="36" l="1"/>
  <c r="A4866" i="36"/>
  <c r="B4868" i="36" l="1"/>
  <c r="A4867" i="36"/>
  <c r="B4869" i="36" l="1"/>
  <c r="A4868" i="36"/>
  <c r="B4870" i="36" l="1"/>
  <c r="A4869" i="36"/>
  <c r="B4871" i="36" l="1"/>
  <c r="A4870" i="36"/>
  <c r="B4872" i="36" l="1"/>
  <c r="A4871" i="36"/>
  <c r="B4873" i="36" l="1"/>
  <c r="A4872" i="36"/>
  <c r="B4874" i="36" l="1"/>
  <c r="A4873" i="36"/>
  <c r="B4875" i="36" l="1"/>
  <c r="A4874" i="36"/>
  <c r="B4876" i="36" l="1"/>
  <c r="A4875" i="36"/>
  <c r="B4877" i="36" l="1"/>
  <c r="A4876" i="36"/>
  <c r="B4878" i="36" l="1"/>
  <c r="A4877" i="36"/>
  <c r="B4879" i="36" l="1"/>
  <c r="A4878" i="36"/>
  <c r="B4880" i="36" l="1"/>
  <c r="A4879" i="36"/>
  <c r="B4881" i="36" l="1"/>
  <c r="A4880" i="36"/>
  <c r="B4882" i="36" l="1"/>
  <c r="A4881" i="36"/>
  <c r="B4883" i="36" l="1"/>
  <c r="A4882" i="36"/>
  <c r="B4884" i="36" l="1"/>
  <c r="A4883" i="36"/>
  <c r="B4885" i="36" l="1"/>
  <c r="A4884" i="36"/>
  <c r="B4886" i="36" l="1"/>
  <c r="A4885" i="36"/>
  <c r="B4887" i="36" l="1"/>
  <c r="A4886" i="36"/>
  <c r="B4888" i="36" l="1"/>
  <c r="A4887" i="36"/>
  <c r="B4889" i="36" l="1"/>
  <c r="A4888" i="36"/>
  <c r="B4890" i="36" l="1"/>
  <c r="A4889" i="36"/>
  <c r="B4891" i="36" l="1"/>
  <c r="A4890" i="36"/>
  <c r="B4892" i="36" l="1"/>
  <c r="A4891" i="36"/>
  <c r="B4893" i="36" l="1"/>
  <c r="A4892" i="36"/>
  <c r="B4894" i="36" l="1"/>
  <c r="A4893" i="36"/>
  <c r="B4895" i="36" l="1"/>
  <c r="A4894" i="36"/>
  <c r="B4896" i="36" l="1"/>
  <c r="A4895" i="36"/>
  <c r="B4897" i="36" l="1"/>
  <c r="A4896" i="36"/>
  <c r="B4898" i="36" l="1"/>
  <c r="A4897" i="36"/>
  <c r="B4899" i="36" l="1"/>
  <c r="A4898" i="36"/>
  <c r="B4900" i="36" l="1"/>
  <c r="A4899" i="36"/>
  <c r="B4901" i="36" l="1"/>
  <c r="A4900" i="36"/>
  <c r="B4902" i="36" l="1"/>
  <c r="A4901" i="36"/>
  <c r="B4903" i="36" l="1"/>
  <c r="A4902" i="36"/>
  <c r="B4904" i="36" l="1"/>
  <c r="A4903" i="36"/>
  <c r="B4905" i="36" l="1"/>
  <c r="A4904" i="36"/>
  <c r="B4906" i="36" l="1"/>
  <c r="A4905" i="36"/>
  <c r="B4907" i="36" l="1"/>
  <c r="A4906" i="36"/>
  <c r="B4908" i="36" l="1"/>
  <c r="A4907" i="36"/>
  <c r="B4909" i="36" l="1"/>
  <c r="A4908" i="36"/>
  <c r="B4910" i="36" l="1"/>
  <c r="A4909" i="36"/>
  <c r="B4911" i="36" l="1"/>
  <c r="A4910" i="36"/>
  <c r="B4912" i="36" l="1"/>
  <c r="A4911" i="36"/>
  <c r="B4913" i="36" l="1"/>
  <c r="A4912" i="36"/>
  <c r="B4914" i="36" l="1"/>
  <c r="A4913" i="36"/>
  <c r="B4915" i="36" l="1"/>
  <c r="A4914" i="36"/>
  <c r="B4916" i="36" l="1"/>
  <c r="A4915" i="36"/>
  <c r="B4917" i="36" l="1"/>
  <c r="A4916" i="36"/>
  <c r="B4918" i="36" l="1"/>
  <c r="A4917" i="36"/>
  <c r="B4919" i="36" l="1"/>
  <c r="A4918" i="36"/>
  <c r="B4920" i="36" l="1"/>
  <c r="A4919" i="36"/>
  <c r="B4921" i="36" l="1"/>
  <c r="A4920" i="36"/>
  <c r="B4922" i="36" l="1"/>
  <c r="A4921" i="36"/>
  <c r="B4923" i="36" l="1"/>
  <c r="A4922" i="36"/>
  <c r="B4924" i="36" l="1"/>
  <c r="A4923" i="36"/>
  <c r="B4925" i="36" l="1"/>
  <c r="A4924" i="36"/>
  <c r="B4926" i="36" l="1"/>
  <c r="A4925" i="36"/>
  <c r="B4927" i="36" l="1"/>
  <c r="A4926" i="36"/>
  <c r="B4928" i="36" l="1"/>
  <c r="A4927" i="36"/>
  <c r="B4929" i="36" l="1"/>
  <c r="A4928" i="36"/>
  <c r="B4930" i="36" l="1"/>
  <c r="A4929" i="36"/>
  <c r="B4931" i="36" l="1"/>
  <c r="A4930" i="36"/>
  <c r="B4932" i="36" l="1"/>
  <c r="A4931" i="36"/>
  <c r="B4933" i="36" l="1"/>
  <c r="A4932" i="36"/>
  <c r="B4934" i="36" l="1"/>
  <c r="A4933" i="36"/>
  <c r="B4935" i="36" l="1"/>
  <c r="A4934" i="36"/>
  <c r="B4936" i="36" l="1"/>
  <c r="A4935" i="36"/>
  <c r="B4937" i="36" l="1"/>
  <c r="A4936" i="36"/>
  <c r="B4938" i="36" l="1"/>
  <c r="A4937" i="36"/>
  <c r="B4939" i="36" l="1"/>
  <c r="A4938" i="36"/>
  <c r="B4940" i="36" l="1"/>
  <c r="A4939" i="36"/>
  <c r="B4941" i="36" l="1"/>
  <c r="A4940" i="36"/>
  <c r="B4942" i="36" l="1"/>
  <c r="A4941" i="36"/>
  <c r="B4943" i="36" l="1"/>
  <c r="A4942" i="36"/>
  <c r="B4944" i="36" l="1"/>
  <c r="A4943" i="36"/>
  <c r="B4945" i="36" l="1"/>
  <c r="A4944" i="36"/>
  <c r="B4946" i="36" l="1"/>
  <c r="A4945" i="36"/>
  <c r="B4947" i="36" l="1"/>
  <c r="A4946" i="36"/>
  <c r="B4948" i="36" l="1"/>
  <c r="A4947" i="36"/>
  <c r="B4949" i="36" l="1"/>
  <c r="A4948" i="36"/>
  <c r="B4950" i="36" l="1"/>
  <c r="A4949" i="36"/>
  <c r="B4951" i="36" l="1"/>
  <c r="A4950" i="36"/>
  <c r="B4952" i="36" l="1"/>
  <c r="A4951" i="36"/>
  <c r="B4953" i="36" l="1"/>
  <c r="A4952" i="36"/>
  <c r="B4954" i="36" l="1"/>
  <c r="A4953" i="36"/>
  <c r="B4955" i="36" l="1"/>
  <c r="A4954" i="36"/>
  <c r="B4956" i="36" l="1"/>
  <c r="A4955" i="36"/>
  <c r="B4957" i="36" l="1"/>
  <c r="A4956" i="36"/>
  <c r="B4958" i="36" l="1"/>
  <c r="A4957" i="36"/>
  <c r="B4959" i="36" l="1"/>
  <c r="A4958" i="36"/>
  <c r="B4960" i="36" l="1"/>
  <c r="A4959" i="36"/>
  <c r="B4961" i="36" l="1"/>
  <c r="A4960" i="36"/>
  <c r="B4962" i="36" l="1"/>
  <c r="A4961" i="36"/>
  <c r="B4963" i="36" l="1"/>
  <c r="A4962" i="36"/>
  <c r="B4964" i="36" l="1"/>
  <c r="A4963" i="36"/>
  <c r="B4965" i="36" l="1"/>
  <c r="A4964" i="36"/>
  <c r="B4966" i="36" l="1"/>
  <c r="A4965" i="36"/>
  <c r="B4967" i="36" l="1"/>
  <c r="A4966" i="36"/>
  <c r="B4968" i="36" l="1"/>
  <c r="A4967" i="36"/>
  <c r="B4969" i="36" l="1"/>
  <c r="A4968" i="36"/>
  <c r="B4970" i="36" l="1"/>
  <c r="A4969" i="36"/>
  <c r="B4971" i="36" l="1"/>
  <c r="A4970" i="36"/>
  <c r="B4972" i="36" l="1"/>
  <c r="A4971" i="36"/>
  <c r="B4973" i="36" l="1"/>
  <c r="A4972" i="36"/>
  <c r="B4974" i="36" l="1"/>
  <c r="A4973" i="36"/>
  <c r="B4975" i="36" l="1"/>
  <c r="A4974" i="36"/>
  <c r="B4976" i="36" l="1"/>
  <c r="A4975" i="36"/>
  <c r="B4977" i="36" l="1"/>
  <c r="A4976" i="36"/>
  <c r="B4978" i="36" l="1"/>
  <c r="A4977" i="36"/>
  <c r="B4979" i="36" l="1"/>
  <c r="A4978" i="36"/>
  <c r="B4980" i="36" l="1"/>
  <c r="A4979" i="36"/>
  <c r="B4981" i="36" l="1"/>
  <c r="A4980" i="36"/>
  <c r="B4982" i="36" l="1"/>
  <c r="A4981" i="36"/>
  <c r="B4983" i="36" l="1"/>
  <c r="A4982" i="36"/>
  <c r="B4984" i="36" l="1"/>
  <c r="A4983" i="36"/>
  <c r="B4985" i="36" l="1"/>
  <c r="A4984" i="36"/>
  <c r="A4985" i="36" l="1"/>
  <c r="B4986" i="36"/>
  <c r="B4987" i="36" l="1"/>
  <c r="A4986" i="36"/>
  <c r="B4988" i="36" l="1"/>
  <c r="A4987" i="36"/>
  <c r="B4989" i="36" l="1"/>
  <c r="A4988" i="36"/>
  <c r="B4990" i="36" l="1"/>
  <c r="A4989" i="36"/>
  <c r="B4991" i="36" l="1"/>
  <c r="A4990" i="36"/>
  <c r="B4992" i="36" l="1"/>
  <c r="A4991" i="36"/>
  <c r="B4993" i="36" l="1"/>
  <c r="A4992" i="36"/>
  <c r="B4994" i="36" l="1"/>
  <c r="A4993" i="36"/>
  <c r="B4995" i="36" l="1"/>
  <c r="A4994" i="36"/>
  <c r="B4996" i="36" l="1"/>
  <c r="A4995" i="36"/>
  <c r="B4997" i="36" l="1"/>
  <c r="A4996" i="36"/>
  <c r="B4998" i="36" l="1"/>
  <c r="A4997" i="36"/>
  <c r="B4999" i="36" l="1"/>
  <c r="A4998" i="36"/>
  <c r="B5000" i="36" l="1"/>
  <c r="A4999" i="36"/>
  <c r="B5001" i="36" l="1"/>
  <c r="A5000" i="36"/>
  <c r="B5002" i="36" l="1"/>
  <c r="A5001" i="36"/>
  <c r="B5003" i="36" l="1"/>
  <c r="A5002" i="36"/>
  <c r="B5004" i="36" l="1"/>
  <c r="A5003" i="36"/>
  <c r="B5005" i="36" l="1"/>
  <c r="A5004" i="36"/>
  <c r="B5006" i="36" l="1"/>
  <c r="A5005" i="36"/>
  <c r="B5007" i="36" l="1"/>
  <c r="A5006" i="36"/>
  <c r="B5008" i="36" l="1"/>
  <c r="A5007" i="36"/>
  <c r="B5009" i="36" l="1"/>
  <c r="A5008" i="36"/>
  <c r="B5010" i="36" l="1"/>
  <c r="A5009" i="36"/>
  <c r="B5011" i="36" l="1"/>
  <c r="A5010" i="36"/>
  <c r="B5012" i="36" l="1"/>
  <c r="A5011" i="36"/>
  <c r="B5013" i="36" l="1"/>
  <c r="A5012" i="36"/>
  <c r="B5014" i="36" l="1"/>
  <c r="A5013" i="36"/>
  <c r="B5015" i="36" l="1"/>
  <c r="A5014" i="36"/>
  <c r="B5016" i="36" l="1"/>
  <c r="A5015" i="36"/>
  <c r="B5017" i="36" l="1"/>
  <c r="A5016" i="36"/>
  <c r="B5018" i="36" l="1"/>
  <c r="A5017" i="36"/>
  <c r="B5019" i="36" l="1"/>
  <c r="A5018" i="36"/>
  <c r="B5020" i="36" l="1"/>
  <c r="A5019" i="36"/>
  <c r="B5021" i="36" l="1"/>
  <c r="A5020" i="36"/>
  <c r="B5022" i="36" l="1"/>
  <c r="A5021" i="36"/>
  <c r="B5023" i="36" l="1"/>
  <c r="A5022" i="36"/>
  <c r="B5024" i="36" l="1"/>
  <c r="A5023" i="36"/>
  <c r="B5025" i="36" l="1"/>
  <c r="A5024" i="36"/>
  <c r="B5026" i="36" l="1"/>
  <c r="A5025" i="36"/>
  <c r="B5027" i="36" l="1"/>
  <c r="A5026" i="36"/>
  <c r="B5028" i="36" l="1"/>
  <c r="A5027" i="36"/>
  <c r="B5029" i="36" l="1"/>
  <c r="A5028" i="36"/>
  <c r="B5030" i="36" l="1"/>
  <c r="A5029" i="36"/>
  <c r="B5031" i="36" l="1"/>
  <c r="A5030" i="36"/>
  <c r="B5032" i="36" l="1"/>
  <c r="A5031" i="36"/>
  <c r="B5033" i="36" l="1"/>
  <c r="A5032" i="36"/>
  <c r="B5034" i="36" l="1"/>
  <c r="A5033" i="36"/>
  <c r="B5035" i="36" l="1"/>
  <c r="A5034" i="36"/>
  <c r="B5036" i="36" l="1"/>
  <c r="A5035" i="36"/>
  <c r="B5037" i="36" l="1"/>
  <c r="A5036" i="36"/>
  <c r="B5038" i="36" l="1"/>
  <c r="A5037" i="36"/>
  <c r="B5039" i="36" l="1"/>
  <c r="A5038" i="36"/>
  <c r="B5040" i="36" l="1"/>
  <c r="A5039" i="36"/>
  <c r="B5041" i="36" l="1"/>
  <c r="A5040" i="36"/>
  <c r="B5042" i="36" l="1"/>
  <c r="A5041" i="36"/>
  <c r="B5043" i="36" l="1"/>
  <c r="A5042" i="36"/>
  <c r="B5044" i="36" l="1"/>
  <c r="A5043" i="36"/>
  <c r="B5045" i="36" l="1"/>
  <c r="A5044" i="36"/>
  <c r="B5046" i="36" l="1"/>
  <c r="A5045" i="36"/>
  <c r="B5047" i="36" l="1"/>
  <c r="A5046" i="36"/>
  <c r="B5048" i="36" l="1"/>
  <c r="A5047" i="36"/>
  <c r="B5049" i="36" l="1"/>
  <c r="A5048" i="36"/>
  <c r="B5050" i="36" l="1"/>
  <c r="A5049" i="36"/>
  <c r="B5051" i="36" l="1"/>
  <c r="A5050" i="36"/>
  <c r="B5052" i="36" l="1"/>
  <c r="A5051" i="36"/>
  <c r="B5053" i="36" l="1"/>
  <c r="A5052" i="36"/>
  <c r="B5054" i="36" l="1"/>
  <c r="A5053" i="36"/>
  <c r="B5055" i="36" l="1"/>
  <c r="A5054" i="36"/>
  <c r="B5056" i="36" l="1"/>
  <c r="A5055" i="36"/>
  <c r="B5057" i="36" l="1"/>
  <c r="A5056" i="36"/>
  <c r="B5058" i="36" l="1"/>
  <c r="A5057" i="36"/>
  <c r="B5059" i="36" l="1"/>
  <c r="A5058" i="36"/>
  <c r="B5060" i="36" l="1"/>
  <c r="A5059" i="36"/>
  <c r="B5061" i="36" l="1"/>
  <c r="A5060" i="36"/>
  <c r="B5062" i="36" l="1"/>
  <c r="A5061" i="36"/>
  <c r="B5063" i="36" l="1"/>
  <c r="A5062" i="36"/>
  <c r="B5064" i="36" l="1"/>
  <c r="A5063" i="36"/>
  <c r="B5065" i="36" l="1"/>
  <c r="A5064" i="36"/>
  <c r="B5066" i="36" l="1"/>
  <c r="A5065" i="36"/>
  <c r="B5067" i="36" l="1"/>
  <c r="A5066" i="36"/>
  <c r="B5068" i="36" l="1"/>
  <c r="A5067" i="36"/>
  <c r="B5069" i="36" l="1"/>
  <c r="A5068" i="36"/>
  <c r="B5070" i="36" l="1"/>
  <c r="A5069" i="36"/>
  <c r="B5071" i="36" l="1"/>
  <c r="A5070" i="36"/>
  <c r="B5072" i="36" l="1"/>
  <c r="A5071" i="36"/>
  <c r="B5073" i="36" l="1"/>
  <c r="A5072" i="36"/>
  <c r="B5074" i="36" l="1"/>
  <c r="A5073" i="36"/>
  <c r="B5075" i="36" l="1"/>
  <c r="A5074" i="36"/>
  <c r="B5076" i="36" l="1"/>
  <c r="A5075" i="36"/>
  <c r="B5077" i="36" l="1"/>
  <c r="A5076" i="36"/>
  <c r="B5078" i="36" l="1"/>
  <c r="A5077" i="36"/>
  <c r="B5079" i="36" l="1"/>
  <c r="A5078" i="36"/>
  <c r="B5080" i="36" l="1"/>
  <c r="A5079" i="36"/>
  <c r="B5081" i="36" l="1"/>
  <c r="A5080" i="36"/>
  <c r="B5082" i="36" l="1"/>
  <c r="A5081" i="36"/>
  <c r="B5083" i="36" l="1"/>
  <c r="A5082" i="36"/>
  <c r="B5084" i="36" l="1"/>
  <c r="A5083" i="36"/>
  <c r="B5085" i="36" l="1"/>
  <c r="A5084" i="36"/>
  <c r="B5086" i="36" l="1"/>
  <c r="A5085" i="36"/>
  <c r="B5087" i="36" l="1"/>
  <c r="A5086" i="36"/>
  <c r="B5088" i="36" l="1"/>
  <c r="A5087" i="36"/>
  <c r="B5089" i="36" l="1"/>
  <c r="A5088" i="36"/>
  <c r="B5090" i="36" l="1"/>
  <c r="A5089" i="36"/>
  <c r="B5091" i="36" l="1"/>
  <c r="A5090" i="36"/>
  <c r="B5092" i="36" l="1"/>
  <c r="A5091" i="36"/>
  <c r="B5093" i="36" l="1"/>
  <c r="A5092" i="36"/>
  <c r="B5094" i="36" l="1"/>
  <c r="A5093" i="36"/>
  <c r="B5095" i="36" l="1"/>
  <c r="A5094" i="36"/>
  <c r="B5096" i="36" l="1"/>
  <c r="A5095" i="36"/>
  <c r="B5097" i="36" l="1"/>
  <c r="A5096" i="36"/>
  <c r="B5098" i="36" l="1"/>
  <c r="A5097" i="36"/>
  <c r="B5099" i="36" l="1"/>
  <c r="A5098" i="36"/>
  <c r="B5100" i="36" l="1"/>
  <c r="A5099" i="36"/>
  <c r="B5101" i="36" l="1"/>
  <c r="A5100" i="36"/>
  <c r="B5102" i="36" l="1"/>
  <c r="A5101" i="36"/>
  <c r="B5103" i="36" l="1"/>
  <c r="A5102" i="36"/>
  <c r="B5104" i="36" l="1"/>
  <c r="A5103" i="36"/>
  <c r="B5105" i="36" l="1"/>
  <c r="A5104" i="36"/>
  <c r="B5106" i="36" l="1"/>
  <c r="A5105" i="36"/>
  <c r="B5107" i="36" l="1"/>
  <c r="A5106" i="36"/>
  <c r="B5108" i="36" l="1"/>
  <c r="A5107" i="36"/>
  <c r="B5109" i="36" l="1"/>
  <c r="A5108" i="36"/>
  <c r="B5110" i="36" l="1"/>
  <c r="A5109" i="36"/>
  <c r="B5111" i="36" l="1"/>
  <c r="A5110" i="36"/>
  <c r="B5112" i="36" l="1"/>
  <c r="A5111" i="36"/>
  <c r="B5113" i="36" l="1"/>
  <c r="A5112" i="36"/>
  <c r="B5114" i="36" l="1"/>
  <c r="A5113" i="36"/>
  <c r="B5115" i="36" l="1"/>
  <c r="A5114" i="36"/>
  <c r="B5116" i="36" l="1"/>
  <c r="A5115" i="36"/>
  <c r="B5117" i="36" l="1"/>
  <c r="A5116" i="36"/>
  <c r="B5118" i="36" l="1"/>
  <c r="A5117" i="36"/>
  <c r="B5119" i="36" l="1"/>
  <c r="A5118" i="36"/>
  <c r="B5120" i="36" l="1"/>
  <c r="A5119" i="36"/>
  <c r="B5121" i="36" l="1"/>
  <c r="A5120" i="36"/>
  <c r="B5122" i="36" l="1"/>
  <c r="A5121" i="36"/>
  <c r="B5123" i="36" l="1"/>
  <c r="A5122" i="36"/>
  <c r="B5124" i="36" l="1"/>
  <c r="A5123" i="36"/>
  <c r="B5125" i="36" l="1"/>
  <c r="A5124" i="36"/>
  <c r="B5126" i="36" l="1"/>
  <c r="A5125" i="36"/>
  <c r="B5127" i="36" l="1"/>
  <c r="A5126" i="36"/>
  <c r="B5128" i="36" l="1"/>
  <c r="A5127" i="36"/>
  <c r="B5129" i="36" l="1"/>
  <c r="A5128" i="36"/>
  <c r="B5130" i="36" l="1"/>
  <c r="A5129" i="36"/>
  <c r="B5131" i="36" l="1"/>
  <c r="A5130" i="36"/>
  <c r="B5132" i="36" l="1"/>
  <c r="A5131" i="36"/>
  <c r="B5133" i="36" l="1"/>
  <c r="A5132" i="36"/>
  <c r="B5134" i="36" l="1"/>
  <c r="A5133" i="36"/>
  <c r="B5135" i="36" l="1"/>
  <c r="A5134" i="36"/>
  <c r="B5136" i="36" l="1"/>
  <c r="A5135" i="36"/>
  <c r="B5137" i="36" l="1"/>
  <c r="A5136" i="36"/>
  <c r="B5138" i="36" l="1"/>
  <c r="A5137" i="36"/>
  <c r="B5139" i="36" l="1"/>
  <c r="A5138" i="36"/>
  <c r="B5140" i="36" l="1"/>
  <c r="A5139" i="36"/>
  <c r="B5141" i="36" l="1"/>
  <c r="A5140" i="36"/>
  <c r="B5142" i="36" l="1"/>
  <c r="A5141" i="36"/>
  <c r="B5143" i="36" l="1"/>
  <c r="A5142" i="36"/>
  <c r="B5144" i="36" l="1"/>
  <c r="A5143" i="36"/>
  <c r="B5145" i="36" l="1"/>
  <c r="A5144" i="36"/>
  <c r="B5146" i="36" l="1"/>
  <c r="A5145" i="36"/>
  <c r="B5147" i="36" l="1"/>
  <c r="A5146" i="36"/>
  <c r="B5148" i="36" l="1"/>
  <c r="A5147" i="36"/>
  <c r="B5149" i="36" l="1"/>
  <c r="A5148" i="36"/>
  <c r="B5150" i="36" l="1"/>
  <c r="A5149" i="36"/>
  <c r="B5151" i="36" l="1"/>
  <c r="A5150" i="36"/>
  <c r="B5152" i="36" l="1"/>
  <c r="A5151" i="36"/>
  <c r="B5153" i="36" l="1"/>
  <c r="A5152" i="36"/>
  <c r="B5154" i="36" l="1"/>
  <c r="A5153" i="36"/>
  <c r="B5155" i="36" l="1"/>
  <c r="A5154" i="36"/>
  <c r="B5156" i="36" l="1"/>
  <c r="A5155" i="36"/>
  <c r="B5157" i="36" l="1"/>
  <c r="A5156" i="36"/>
  <c r="B5158" i="36" l="1"/>
  <c r="A5157" i="36"/>
  <c r="B5159" i="36" l="1"/>
  <c r="A5158" i="36"/>
  <c r="B5160" i="36" l="1"/>
  <c r="A5159" i="36"/>
  <c r="B5161" i="36" l="1"/>
  <c r="A5160" i="36"/>
  <c r="B5162" i="36" l="1"/>
  <c r="A5161" i="36"/>
  <c r="B5163" i="36" l="1"/>
  <c r="A5162" i="36"/>
  <c r="B5164" i="36" l="1"/>
  <c r="A5163" i="36"/>
  <c r="B5165" i="36" l="1"/>
  <c r="A5164" i="36"/>
  <c r="B5166" i="36" l="1"/>
  <c r="A5165" i="36"/>
  <c r="B5167" i="36" l="1"/>
  <c r="A5166" i="36"/>
  <c r="B5168" i="36" l="1"/>
  <c r="A5167" i="36"/>
  <c r="B5169" i="36" l="1"/>
  <c r="A5168" i="36"/>
  <c r="B5170" i="36" l="1"/>
  <c r="A5169" i="36"/>
  <c r="B5171" i="36" l="1"/>
  <c r="A5170" i="36"/>
  <c r="B5172" i="36" l="1"/>
  <c r="A5171" i="36"/>
  <c r="B5173" i="36" l="1"/>
  <c r="A5172" i="36"/>
  <c r="B5174" i="36" l="1"/>
  <c r="A5173" i="36"/>
  <c r="B5175" i="36" l="1"/>
  <c r="A5174" i="36"/>
  <c r="B5176" i="36" l="1"/>
  <c r="A5175" i="36"/>
  <c r="B5177" i="36" l="1"/>
  <c r="A5176" i="36"/>
  <c r="B5178" i="36" l="1"/>
  <c r="A5177" i="36"/>
  <c r="B5179" i="36" l="1"/>
  <c r="A5178" i="36"/>
  <c r="B5180" i="36" l="1"/>
  <c r="A5179" i="36"/>
  <c r="B5181" i="36" l="1"/>
  <c r="A5180" i="36"/>
  <c r="B5182" i="36" l="1"/>
  <c r="A5181" i="36"/>
  <c r="B5183" i="36" l="1"/>
  <c r="A5182" i="36"/>
  <c r="B5184" i="36" l="1"/>
  <c r="A5183" i="36"/>
  <c r="B5185" i="36" l="1"/>
  <c r="A5184" i="36"/>
  <c r="B5186" i="36" l="1"/>
  <c r="A5185" i="36"/>
  <c r="B5187" i="36" l="1"/>
  <c r="A5186" i="36"/>
  <c r="B5188" i="36" l="1"/>
  <c r="A5187" i="36"/>
  <c r="B5189" i="36" l="1"/>
  <c r="A5188" i="36"/>
  <c r="B5190" i="36" l="1"/>
  <c r="A5189" i="36"/>
  <c r="B5191" i="36" l="1"/>
  <c r="A5190" i="36"/>
  <c r="B5192" i="36" l="1"/>
  <c r="A5191" i="36"/>
  <c r="B5193" i="36" l="1"/>
  <c r="A5192" i="36"/>
  <c r="B5194" i="36" l="1"/>
  <c r="A5193" i="36"/>
  <c r="B5195" i="36" l="1"/>
  <c r="A5194" i="36"/>
  <c r="B5196" i="36" l="1"/>
  <c r="A5195" i="36"/>
  <c r="B5197" i="36" l="1"/>
  <c r="A5196" i="36"/>
  <c r="B5198" i="36" l="1"/>
  <c r="A5197" i="36"/>
  <c r="B5199" i="36" l="1"/>
  <c r="A5198" i="36"/>
  <c r="B5200" i="36" l="1"/>
  <c r="A5199" i="36"/>
  <c r="B5201" i="36" l="1"/>
  <c r="A5200" i="36"/>
  <c r="B5202" i="36" l="1"/>
  <c r="A5201" i="36"/>
  <c r="B5203" i="36" l="1"/>
  <c r="A5202" i="36"/>
  <c r="B5204" i="36" l="1"/>
  <c r="A5203" i="36"/>
  <c r="B5205" i="36" l="1"/>
  <c r="A5204" i="36"/>
  <c r="B5206" i="36" l="1"/>
  <c r="A5205" i="36"/>
  <c r="B5207" i="36" l="1"/>
  <c r="A5206" i="36"/>
  <c r="B5208" i="36" l="1"/>
  <c r="A5207" i="36"/>
  <c r="B5209" i="36" l="1"/>
  <c r="A5208" i="36"/>
  <c r="B5210" i="36" l="1"/>
  <c r="A5209" i="36"/>
  <c r="B5211" i="36" l="1"/>
  <c r="A5210" i="36"/>
  <c r="B5212" i="36" l="1"/>
  <c r="A5211" i="36"/>
  <c r="B5213" i="36" l="1"/>
  <c r="A5212" i="36"/>
  <c r="B5214" i="36" l="1"/>
  <c r="A5213" i="36"/>
  <c r="B5215" i="36" l="1"/>
  <c r="A5214" i="36"/>
  <c r="B5216" i="36" l="1"/>
  <c r="A5215" i="36"/>
  <c r="B5217" i="36" l="1"/>
  <c r="A5216" i="36"/>
  <c r="B5218" i="36" l="1"/>
  <c r="A5217" i="36"/>
  <c r="B5219" i="36" l="1"/>
  <c r="A5218" i="36"/>
  <c r="B5220" i="36" l="1"/>
  <c r="A5219" i="36"/>
  <c r="B5221" i="36" l="1"/>
  <c r="A5220" i="36"/>
  <c r="B5222" i="36" l="1"/>
  <c r="A5221" i="36"/>
  <c r="B5223" i="36" l="1"/>
  <c r="A5222" i="36"/>
  <c r="B5224" i="36" l="1"/>
  <c r="A5223" i="36"/>
  <c r="B5225" i="36" l="1"/>
  <c r="A5224" i="36"/>
  <c r="B5226" i="36" l="1"/>
  <c r="A5225" i="36"/>
  <c r="B5227" i="36" l="1"/>
  <c r="A5226" i="36"/>
  <c r="B5228" i="36" l="1"/>
  <c r="A5227" i="36"/>
  <c r="B5229" i="36" l="1"/>
  <c r="A5228" i="36"/>
  <c r="B5230" i="36" l="1"/>
  <c r="A5229" i="36"/>
  <c r="B5231" i="36" l="1"/>
  <c r="A5230" i="36"/>
  <c r="B5232" i="36" l="1"/>
  <c r="A5231" i="36"/>
  <c r="B5233" i="36" l="1"/>
  <c r="A5232" i="36"/>
  <c r="B5234" i="36" l="1"/>
  <c r="A5233" i="36"/>
  <c r="B5235" i="36" l="1"/>
  <c r="A5234" i="36"/>
  <c r="B5236" i="36" l="1"/>
  <c r="A5235" i="36"/>
  <c r="B5237" i="36" l="1"/>
  <c r="A5236" i="36"/>
  <c r="B5238" i="36" l="1"/>
  <c r="A5237" i="36"/>
  <c r="B5239" i="36" l="1"/>
  <c r="A5238" i="36"/>
  <c r="B5240" i="36" l="1"/>
  <c r="A5239" i="36"/>
  <c r="B5241" i="36" l="1"/>
  <c r="A5240" i="36"/>
  <c r="B5242" i="36" l="1"/>
  <c r="A5241" i="36"/>
  <c r="B5243" i="36" l="1"/>
  <c r="A5242" i="36"/>
  <c r="B5244" i="36" l="1"/>
  <c r="A5243" i="36"/>
  <c r="B5245" i="36" l="1"/>
  <c r="A5244" i="36"/>
  <c r="B5246" i="36" l="1"/>
  <c r="A5245" i="36"/>
  <c r="B5247" i="36" l="1"/>
  <c r="A5246" i="36"/>
  <c r="B5248" i="36" l="1"/>
  <c r="A5247" i="36"/>
  <c r="B5249" i="36" l="1"/>
  <c r="A5248" i="36"/>
  <c r="B5250" i="36" l="1"/>
  <c r="A5249" i="36"/>
  <c r="B5251" i="36" l="1"/>
  <c r="A5250" i="36"/>
  <c r="B5252" i="36" l="1"/>
  <c r="A5251" i="36"/>
  <c r="B5253" i="36" l="1"/>
  <c r="A5252" i="36"/>
  <c r="B5254" i="36" l="1"/>
  <c r="A5253" i="36"/>
  <c r="B5255" i="36" l="1"/>
  <c r="A5254" i="36"/>
  <c r="B5256" i="36" l="1"/>
  <c r="A5255" i="36"/>
  <c r="B5257" i="36" l="1"/>
  <c r="A5256" i="36"/>
  <c r="B5258" i="36" l="1"/>
  <c r="A5257" i="36"/>
  <c r="B5259" i="36" l="1"/>
  <c r="A5258" i="36"/>
  <c r="B5260" i="36" l="1"/>
  <c r="A5259" i="36"/>
  <c r="B5261" i="36" l="1"/>
  <c r="A5260" i="36"/>
  <c r="B5262" i="36" l="1"/>
  <c r="A5261" i="36"/>
  <c r="B5263" i="36" l="1"/>
  <c r="A5262" i="36"/>
  <c r="B5264" i="36" l="1"/>
  <c r="A5263" i="36"/>
  <c r="B5265" i="36" l="1"/>
  <c r="A5264" i="36"/>
  <c r="B5266" i="36" l="1"/>
  <c r="A5265" i="36"/>
  <c r="B5267" i="36" l="1"/>
  <c r="A5266" i="36"/>
  <c r="B5268" i="36" l="1"/>
  <c r="A5267" i="36"/>
  <c r="B5269" i="36" l="1"/>
  <c r="A5268" i="36"/>
  <c r="B5270" i="36" l="1"/>
  <c r="A5269" i="36"/>
  <c r="B5271" i="36" l="1"/>
  <c r="A5270" i="36"/>
  <c r="B5272" i="36" l="1"/>
  <c r="A5271" i="36"/>
  <c r="B5273" i="36" l="1"/>
  <c r="A5272" i="36"/>
  <c r="B5274" i="36" l="1"/>
  <c r="A5273" i="36"/>
  <c r="B5275" i="36" l="1"/>
  <c r="A5274" i="36"/>
  <c r="B5276" i="36" l="1"/>
  <c r="A5275" i="36"/>
  <c r="B5277" i="36" l="1"/>
  <c r="A5276" i="36"/>
  <c r="B5278" i="36" l="1"/>
  <c r="A5277" i="36"/>
  <c r="B5279" i="36" l="1"/>
  <c r="A5278" i="36"/>
  <c r="B5280" i="36" l="1"/>
  <c r="A5279" i="36"/>
  <c r="B5281" i="36" l="1"/>
  <c r="A5280" i="36"/>
  <c r="B5282" i="36" l="1"/>
  <c r="A5281" i="36"/>
  <c r="B5283" i="36" l="1"/>
  <c r="A5282" i="36"/>
  <c r="B5284" i="36" l="1"/>
  <c r="A5283" i="36"/>
  <c r="B5285" i="36" l="1"/>
  <c r="A5284" i="36"/>
  <c r="B5286" i="36" l="1"/>
  <c r="A5285" i="36"/>
  <c r="B5287" i="36" l="1"/>
  <c r="A5286" i="36"/>
  <c r="B5288" i="36" l="1"/>
  <c r="A5287" i="36"/>
  <c r="B5289" i="36" l="1"/>
  <c r="A5288" i="36"/>
  <c r="B5290" i="36" l="1"/>
  <c r="A5289" i="36"/>
  <c r="B5291" i="36" l="1"/>
  <c r="A5290" i="36"/>
  <c r="B5292" i="36" l="1"/>
  <c r="A5291" i="36"/>
  <c r="B5293" i="36" l="1"/>
  <c r="A5292" i="36"/>
  <c r="B5294" i="36" l="1"/>
  <c r="A5293" i="36"/>
  <c r="B5295" i="36" l="1"/>
  <c r="A5294" i="36"/>
  <c r="B5296" i="36" l="1"/>
  <c r="A5295" i="36"/>
  <c r="B5297" i="36" l="1"/>
  <c r="A5296" i="36"/>
  <c r="B5298" i="36" l="1"/>
  <c r="A5297" i="36"/>
  <c r="B5299" i="36" l="1"/>
  <c r="A5298" i="36"/>
  <c r="B5300" i="36" l="1"/>
  <c r="A5299" i="36"/>
  <c r="B5301" i="36" l="1"/>
  <c r="A5300" i="36"/>
  <c r="B5302" i="36" l="1"/>
  <c r="A5301" i="36"/>
  <c r="B5303" i="36" l="1"/>
  <c r="A5302" i="36"/>
  <c r="B5304" i="36" l="1"/>
  <c r="A5303" i="36"/>
  <c r="B5305" i="36" l="1"/>
  <c r="A5304" i="36"/>
  <c r="B5306" i="36" l="1"/>
  <c r="A5305" i="36"/>
  <c r="B5307" i="36" l="1"/>
  <c r="A5306" i="36"/>
  <c r="B5308" i="36" l="1"/>
  <c r="A5307" i="36"/>
  <c r="B5309" i="36" l="1"/>
  <c r="A5308" i="36"/>
  <c r="B5310" i="36" l="1"/>
  <c r="A5309" i="36"/>
  <c r="B5311" i="36" l="1"/>
  <c r="A5310" i="36"/>
  <c r="B5312" i="36" l="1"/>
  <c r="A5311" i="36"/>
  <c r="B5313" i="36" l="1"/>
  <c r="A5312" i="36"/>
  <c r="B5314" i="36" l="1"/>
  <c r="A5313" i="36"/>
  <c r="B5315" i="36" l="1"/>
  <c r="A5314" i="36"/>
  <c r="B5316" i="36" l="1"/>
  <c r="A5315" i="36"/>
  <c r="B5317" i="36" l="1"/>
  <c r="A5316" i="36"/>
  <c r="B5318" i="36" l="1"/>
  <c r="A5317" i="36"/>
  <c r="B5319" i="36" l="1"/>
  <c r="A5318" i="36"/>
  <c r="B5320" i="36" l="1"/>
  <c r="A5319" i="36"/>
  <c r="B5321" i="36" l="1"/>
  <c r="A5320" i="36"/>
  <c r="B5322" i="36" l="1"/>
  <c r="A5321" i="36"/>
  <c r="B5323" i="36" l="1"/>
  <c r="A5322" i="36"/>
  <c r="B5324" i="36" l="1"/>
  <c r="A5323" i="36"/>
  <c r="B5325" i="36" l="1"/>
  <c r="A5324" i="36"/>
  <c r="B5326" i="36" l="1"/>
  <c r="A5325" i="36"/>
  <c r="B5327" i="36" l="1"/>
  <c r="A5326" i="36"/>
  <c r="B5328" i="36" l="1"/>
  <c r="A5327" i="36"/>
  <c r="B5329" i="36" l="1"/>
  <c r="A5328" i="36"/>
  <c r="B5330" i="36" l="1"/>
  <c r="A5329" i="36"/>
  <c r="B5331" i="36" l="1"/>
  <c r="A5330" i="36"/>
  <c r="B5332" i="36" l="1"/>
  <c r="A5331" i="36"/>
  <c r="B5333" i="36" l="1"/>
  <c r="A5332" i="36"/>
  <c r="B5334" i="36" l="1"/>
  <c r="A5333" i="36"/>
  <c r="B5335" i="36" l="1"/>
  <c r="A5334" i="36"/>
  <c r="B5336" i="36" l="1"/>
  <c r="A5335" i="36"/>
  <c r="B5337" i="36" l="1"/>
  <c r="A5336" i="36"/>
  <c r="B5338" i="36" l="1"/>
  <c r="A5337" i="36"/>
  <c r="B5339" i="36" l="1"/>
  <c r="A5338" i="36"/>
  <c r="B5340" i="36" l="1"/>
  <c r="A5339" i="36"/>
  <c r="B5341" i="36" l="1"/>
  <c r="A5340" i="36"/>
  <c r="B5342" i="36" l="1"/>
  <c r="A5341" i="36"/>
  <c r="B5343" i="36" l="1"/>
  <c r="A5342" i="36"/>
  <c r="B5344" i="36" l="1"/>
  <c r="A5343" i="36"/>
  <c r="B5345" i="36" l="1"/>
  <c r="A5344" i="36"/>
  <c r="B5346" i="36" l="1"/>
  <c r="A5345" i="36"/>
  <c r="B5347" i="36" l="1"/>
  <c r="A5346" i="36"/>
  <c r="B5348" i="36" l="1"/>
  <c r="A5347" i="36"/>
  <c r="B5349" i="36" l="1"/>
  <c r="A5348" i="36"/>
  <c r="B5350" i="36" l="1"/>
  <c r="A5349" i="36"/>
  <c r="B5351" i="36" l="1"/>
  <c r="A5350" i="36"/>
  <c r="B5352" i="36" l="1"/>
  <c r="A5351" i="36"/>
  <c r="B5353" i="36" l="1"/>
  <c r="A5352" i="36"/>
  <c r="B5354" i="36" l="1"/>
  <c r="A5353" i="36"/>
  <c r="B5355" i="36" l="1"/>
  <c r="A5354" i="36"/>
  <c r="B5356" i="36" l="1"/>
  <c r="A5355" i="36"/>
  <c r="B5357" i="36" l="1"/>
  <c r="A5356" i="36"/>
  <c r="B5358" i="36" l="1"/>
  <c r="A5357" i="36"/>
  <c r="B5359" i="36" l="1"/>
  <c r="A5358" i="36"/>
  <c r="B5360" i="36" l="1"/>
  <c r="A5359" i="36"/>
  <c r="B5361" i="36" l="1"/>
  <c r="A5360" i="36"/>
  <c r="B5362" i="36" l="1"/>
  <c r="A5361" i="36"/>
  <c r="B5363" i="36" l="1"/>
  <c r="A5362" i="36"/>
  <c r="B5364" i="36" l="1"/>
  <c r="A5363" i="36"/>
  <c r="B5365" i="36" l="1"/>
  <c r="A5364" i="36"/>
  <c r="B5366" i="36" l="1"/>
  <c r="A5365" i="36"/>
  <c r="B5367" i="36" l="1"/>
  <c r="A5366" i="36"/>
  <c r="B5368" i="36" l="1"/>
  <c r="A5367" i="36"/>
  <c r="B5369" i="36" l="1"/>
  <c r="A5368" i="36"/>
  <c r="B5370" i="36" l="1"/>
  <c r="A5369" i="36"/>
  <c r="B5371" i="36" l="1"/>
  <c r="A5370" i="36"/>
  <c r="B5372" i="36" l="1"/>
  <c r="A5371" i="36"/>
  <c r="B5373" i="36" l="1"/>
  <c r="A5372" i="36"/>
  <c r="B5374" i="36" l="1"/>
  <c r="A5373" i="36"/>
  <c r="B5375" i="36" l="1"/>
  <c r="A5374" i="36"/>
  <c r="B5376" i="36" l="1"/>
  <c r="A5375" i="36"/>
  <c r="B5377" i="36" l="1"/>
  <c r="A5376" i="36"/>
  <c r="B5378" i="36" l="1"/>
  <c r="A5377" i="36"/>
  <c r="B5379" i="36" l="1"/>
  <c r="A5378" i="36"/>
  <c r="B5380" i="36" l="1"/>
  <c r="A5379" i="36"/>
  <c r="B5381" i="36" l="1"/>
  <c r="A5380" i="36"/>
  <c r="B5382" i="36" l="1"/>
  <c r="A5381" i="36"/>
  <c r="B5383" i="36" l="1"/>
  <c r="A5382" i="36"/>
  <c r="B5384" i="36" l="1"/>
  <c r="A5383" i="36"/>
  <c r="B5385" i="36" l="1"/>
  <c r="A5384" i="36"/>
  <c r="B5386" i="36" l="1"/>
  <c r="A5385" i="36"/>
  <c r="B5387" i="36" l="1"/>
  <c r="A5386" i="36"/>
  <c r="B5388" i="36" l="1"/>
  <c r="A5387" i="36"/>
  <c r="B5389" i="36" l="1"/>
  <c r="A5388" i="36"/>
  <c r="B5390" i="36" l="1"/>
  <c r="A5389" i="36"/>
  <c r="B5391" i="36" l="1"/>
  <c r="A5390" i="36"/>
  <c r="B5392" i="36" l="1"/>
  <c r="A5391" i="36"/>
  <c r="B5393" i="36" l="1"/>
  <c r="A5392" i="36"/>
  <c r="B5394" i="36" l="1"/>
  <c r="A5393" i="36"/>
  <c r="B5395" i="36" l="1"/>
  <c r="A5394" i="36"/>
  <c r="B5396" i="36" l="1"/>
  <c r="A5395" i="36"/>
  <c r="B5397" i="36" l="1"/>
  <c r="A5396" i="36"/>
  <c r="B5398" i="36" l="1"/>
  <c r="A5397" i="36"/>
  <c r="B5399" i="36" l="1"/>
  <c r="A5398" i="36"/>
  <c r="B5400" i="36" l="1"/>
  <c r="A5399" i="36"/>
  <c r="B5401" i="36" l="1"/>
  <c r="A5400" i="36"/>
  <c r="B5402" i="36" l="1"/>
  <c r="A5401" i="36"/>
  <c r="B5403" i="36" l="1"/>
  <c r="A5402" i="36"/>
  <c r="B5404" i="36" l="1"/>
  <c r="A5403" i="36"/>
  <c r="B5405" i="36" l="1"/>
  <c r="A5404" i="36"/>
  <c r="B5406" i="36" l="1"/>
  <c r="A5405" i="36"/>
  <c r="B5407" i="36" l="1"/>
  <c r="A5406" i="36"/>
  <c r="B5408" i="36" l="1"/>
  <c r="A5407" i="36"/>
  <c r="B5409" i="36" l="1"/>
  <c r="A5408" i="36"/>
  <c r="B5410" i="36" l="1"/>
  <c r="A5409" i="36"/>
  <c r="B5411" i="36" l="1"/>
  <c r="A5410" i="36"/>
  <c r="B5412" i="36" l="1"/>
  <c r="A5411" i="36"/>
  <c r="B5413" i="36" l="1"/>
  <c r="A5412" i="36"/>
  <c r="B5414" i="36" l="1"/>
  <c r="A5413" i="36"/>
  <c r="B5415" i="36" l="1"/>
  <c r="A5414" i="36"/>
  <c r="B5416" i="36" l="1"/>
  <c r="A5415" i="36"/>
  <c r="B5417" i="36" l="1"/>
  <c r="A5416" i="36"/>
  <c r="B5418" i="36" l="1"/>
  <c r="A5417" i="36"/>
  <c r="B5419" i="36" l="1"/>
  <c r="A5418" i="36"/>
  <c r="B5420" i="36" l="1"/>
  <c r="A5419" i="36"/>
  <c r="B5421" i="36" l="1"/>
  <c r="A5420" i="36"/>
  <c r="B5422" i="36" l="1"/>
  <c r="A5421" i="36"/>
  <c r="B5423" i="36" l="1"/>
  <c r="A5422" i="36"/>
  <c r="B5424" i="36" l="1"/>
  <c r="A5423" i="36"/>
  <c r="B5425" i="36" l="1"/>
  <c r="A5424" i="36"/>
  <c r="B5426" i="36" l="1"/>
  <c r="A5425" i="36"/>
  <c r="B5427" i="36" l="1"/>
  <c r="A5426" i="36"/>
  <c r="B5428" i="36" l="1"/>
  <c r="A5427" i="36"/>
  <c r="B5429" i="36" l="1"/>
  <c r="A5428" i="36"/>
  <c r="B5430" i="36" l="1"/>
  <c r="A5429" i="36"/>
  <c r="B5431" i="36" l="1"/>
  <c r="A5430" i="36"/>
  <c r="B5432" i="36" l="1"/>
  <c r="A5431" i="36"/>
  <c r="B5433" i="36" l="1"/>
  <c r="A5432" i="36"/>
  <c r="B5434" i="36" l="1"/>
  <c r="A5433" i="36"/>
  <c r="B5435" i="36" l="1"/>
  <c r="A5434" i="36"/>
  <c r="B5436" i="36" l="1"/>
  <c r="A5435" i="36"/>
  <c r="B5437" i="36" l="1"/>
  <c r="A5436" i="36"/>
  <c r="B5438" i="36" l="1"/>
  <c r="A5437" i="36"/>
  <c r="B5439" i="36" l="1"/>
  <c r="A5438" i="36"/>
  <c r="B5440" i="36" l="1"/>
  <c r="A5439" i="36"/>
  <c r="B5441" i="36" l="1"/>
  <c r="A5440" i="36"/>
  <c r="B5442" i="36" l="1"/>
  <c r="A5441" i="36"/>
  <c r="B5443" i="36" l="1"/>
  <c r="A5442" i="36"/>
  <c r="B5444" i="36" l="1"/>
  <c r="A5443" i="36"/>
  <c r="B5445" i="36" l="1"/>
  <c r="A5444" i="36"/>
  <c r="B5446" i="36" l="1"/>
  <c r="A5445" i="36"/>
  <c r="B5447" i="36" l="1"/>
  <c r="A5446" i="36"/>
  <c r="B5448" i="36" l="1"/>
  <c r="A5447" i="36"/>
  <c r="B5449" i="36" l="1"/>
  <c r="A5448" i="36"/>
  <c r="B5450" i="36" l="1"/>
  <c r="A5449" i="36"/>
  <c r="B5451" i="36" l="1"/>
  <c r="A5450" i="36"/>
  <c r="B5452" i="36" l="1"/>
  <c r="A5451" i="36"/>
  <c r="B5453" i="36" l="1"/>
  <c r="A5452" i="36"/>
  <c r="B5454" i="36" l="1"/>
  <c r="A5453" i="36"/>
  <c r="B5455" i="36" l="1"/>
  <c r="A5454" i="36"/>
  <c r="B5456" i="36" l="1"/>
  <c r="A5455" i="36"/>
  <c r="B5457" i="36" l="1"/>
  <c r="A5456" i="36"/>
  <c r="B5458" i="36" l="1"/>
  <c r="A5457" i="36"/>
  <c r="B5459" i="36" l="1"/>
  <c r="A5458" i="36"/>
  <c r="B5460" i="36" l="1"/>
  <c r="A5459" i="36"/>
  <c r="B5461" i="36" l="1"/>
  <c r="A5460" i="36"/>
  <c r="B5462" i="36" l="1"/>
  <c r="A5461" i="36"/>
  <c r="B5463" i="36" l="1"/>
  <c r="A5462" i="36"/>
  <c r="B5464" i="36" l="1"/>
  <c r="A5463" i="36"/>
  <c r="B5465" i="36" l="1"/>
  <c r="A5464" i="36"/>
  <c r="B5466" i="36" l="1"/>
  <c r="A5465" i="36"/>
  <c r="B5467" i="36" l="1"/>
  <c r="A5466" i="36"/>
  <c r="B5468" i="36" l="1"/>
  <c r="A5467" i="36"/>
  <c r="B5469" i="36" l="1"/>
  <c r="A5468" i="36"/>
  <c r="B5470" i="36" l="1"/>
  <c r="A5469" i="36"/>
  <c r="B5471" i="36" l="1"/>
  <c r="A5470" i="36"/>
  <c r="B5472" i="36" l="1"/>
  <c r="A5471" i="36"/>
  <c r="B5473" i="36" l="1"/>
  <c r="A5472" i="36"/>
  <c r="B5474" i="36" l="1"/>
  <c r="A5473" i="36"/>
  <c r="B5475" i="36" l="1"/>
  <c r="A5474" i="36"/>
  <c r="B5476" i="36" l="1"/>
  <c r="A5475" i="36"/>
  <c r="B5477" i="36" l="1"/>
  <c r="A5476" i="36"/>
  <c r="B5478" i="36" l="1"/>
  <c r="A5477" i="36"/>
  <c r="B5479" i="36" l="1"/>
  <c r="A5478" i="36"/>
  <c r="B5480" i="36" l="1"/>
  <c r="A5479" i="36"/>
  <c r="B5481" i="36" l="1"/>
  <c r="A5480" i="36"/>
  <c r="B5482" i="36" l="1"/>
  <c r="A5481" i="36"/>
  <c r="B5483" i="36" l="1"/>
  <c r="A5482" i="36"/>
  <c r="B5484" i="36" l="1"/>
  <c r="A5483" i="36"/>
  <c r="B5485" i="36" l="1"/>
  <c r="A5484" i="36"/>
  <c r="B5486" i="36" l="1"/>
  <c r="A5485" i="36"/>
  <c r="B5487" i="36" l="1"/>
  <c r="A5486" i="36"/>
  <c r="B5488" i="36" l="1"/>
  <c r="A5487" i="36"/>
  <c r="B5489" i="36" l="1"/>
  <c r="A5488" i="36"/>
  <c r="B5490" i="36" l="1"/>
  <c r="A5489" i="36"/>
  <c r="B5491" i="36" l="1"/>
  <c r="A5490" i="36"/>
  <c r="B5492" i="36" l="1"/>
  <c r="A5491" i="36"/>
  <c r="B5493" i="36" l="1"/>
  <c r="A5492" i="36"/>
  <c r="B5494" i="36" l="1"/>
  <c r="A5493" i="36"/>
  <c r="B5495" i="36" l="1"/>
  <c r="A5494" i="36"/>
  <c r="B5496" i="36" l="1"/>
  <c r="A5495" i="36"/>
  <c r="B5497" i="36" l="1"/>
  <c r="A5496" i="36"/>
  <c r="A5497" i="36" l="1"/>
  <c r="B5498" i="36"/>
  <c r="B5499" i="36" l="1"/>
  <c r="A5498" i="36"/>
  <c r="B5500" i="36" l="1"/>
  <c r="A5499" i="36"/>
  <c r="B5501" i="36" l="1"/>
  <c r="A5500" i="36"/>
  <c r="B5502" i="36" l="1"/>
  <c r="A5501" i="36"/>
  <c r="B5503" i="36" l="1"/>
  <c r="A5502" i="36"/>
  <c r="B5504" i="36" l="1"/>
  <c r="A5503" i="36"/>
  <c r="B5505" i="36" l="1"/>
  <c r="A5504" i="36"/>
  <c r="B5506" i="36" l="1"/>
  <c r="A5505" i="36"/>
  <c r="B5507" i="36" l="1"/>
  <c r="A5506" i="36"/>
  <c r="B5508" i="36" l="1"/>
  <c r="A5507" i="36"/>
  <c r="B5509" i="36" l="1"/>
  <c r="A5508" i="36"/>
  <c r="B5510" i="36" l="1"/>
  <c r="A5509" i="36"/>
  <c r="B5511" i="36" l="1"/>
  <c r="A5510" i="36"/>
  <c r="B5512" i="36" l="1"/>
  <c r="A5511" i="36"/>
  <c r="B5513" i="36" l="1"/>
  <c r="A5512" i="36"/>
  <c r="B5514" i="36" l="1"/>
  <c r="A5513" i="36"/>
  <c r="B5515" i="36" l="1"/>
  <c r="A5514" i="36"/>
  <c r="B5516" i="36" l="1"/>
  <c r="A5515" i="36"/>
  <c r="B5517" i="36" l="1"/>
  <c r="A5516" i="36"/>
  <c r="B5518" i="36" l="1"/>
  <c r="A5517" i="36"/>
  <c r="B5519" i="36" l="1"/>
  <c r="A5518" i="36"/>
  <c r="B5520" i="36" l="1"/>
  <c r="A5519" i="36"/>
  <c r="B5521" i="36" l="1"/>
  <c r="A5520" i="36"/>
  <c r="B5522" i="36" l="1"/>
  <c r="A5521" i="36"/>
  <c r="B5523" i="36" l="1"/>
  <c r="A5522" i="36"/>
  <c r="B5524" i="36" l="1"/>
  <c r="A5523" i="36"/>
  <c r="B5525" i="36" l="1"/>
  <c r="A5524" i="36"/>
  <c r="B5526" i="36" l="1"/>
  <c r="A5525" i="36"/>
  <c r="B5527" i="36" l="1"/>
  <c r="A5526" i="36"/>
  <c r="B5528" i="36" l="1"/>
  <c r="A5527" i="36"/>
  <c r="B5529" i="36" l="1"/>
  <c r="A5528" i="36"/>
  <c r="B5530" i="36" l="1"/>
  <c r="A5529" i="36"/>
  <c r="B5531" i="36" l="1"/>
  <c r="A5530" i="36"/>
  <c r="B5532" i="36" l="1"/>
  <c r="A5531" i="36"/>
  <c r="B5533" i="36" l="1"/>
  <c r="A5532" i="36"/>
  <c r="B5534" i="36" l="1"/>
  <c r="A5533" i="36"/>
  <c r="B5535" i="36" l="1"/>
  <c r="A5534" i="36"/>
  <c r="B5536" i="36" l="1"/>
  <c r="A5535" i="36"/>
  <c r="B5537" i="36" l="1"/>
  <c r="A5536" i="36"/>
  <c r="B5538" i="36" l="1"/>
  <c r="A5537" i="36"/>
  <c r="B5539" i="36" l="1"/>
  <c r="A5538" i="36"/>
  <c r="B5540" i="36" l="1"/>
  <c r="A5539" i="36"/>
  <c r="B5541" i="36" l="1"/>
  <c r="A5540" i="36"/>
  <c r="B5542" i="36" l="1"/>
  <c r="A5541" i="36"/>
  <c r="B5543" i="36" l="1"/>
  <c r="A5542" i="36"/>
  <c r="B5544" i="36" l="1"/>
  <c r="A5543" i="36"/>
  <c r="B5545" i="36" l="1"/>
  <c r="A5544" i="36"/>
  <c r="B5546" i="36" l="1"/>
  <c r="A5545" i="36"/>
  <c r="B5547" i="36" l="1"/>
  <c r="A5546" i="36"/>
  <c r="B5548" i="36" l="1"/>
  <c r="A5547" i="36"/>
  <c r="B5549" i="36" l="1"/>
  <c r="A5548" i="36"/>
  <c r="B5550" i="36" l="1"/>
  <c r="A5549" i="36"/>
  <c r="B5551" i="36" l="1"/>
  <c r="A5550" i="36"/>
  <c r="B5552" i="36" l="1"/>
  <c r="A5551" i="36"/>
  <c r="B5553" i="36" l="1"/>
  <c r="A5552" i="36"/>
  <c r="B5554" i="36" l="1"/>
  <c r="A5553" i="36"/>
  <c r="B5555" i="36" l="1"/>
  <c r="A5554" i="36"/>
  <c r="B5556" i="36" l="1"/>
  <c r="A5555" i="36"/>
  <c r="B5557" i="36" l="1"/>
  <c r="A5556" i="36"/>
  <c r="B5558" i="36" l="1"/>
  <c r="A5557" i="36"/>
  <c r="B5559" i="36" l="1"/>
  <c r="A5558" i="36"/>
  <c r="B5560" i="36" l="1"/>
  <c r="A5559" i="36"/>
  <c r="B5561" i="36" l="1"/>
  <c r="A5560" i="36"/>
  <c r="B5562" i="36" l="1"/>
  <c r="A5561" i="36"/>
  <c r="B5563" i="36" l="1"/>
  <c r="A5562" i="36"/>
  <c r="B5564" i="36" l="1"/>
  <c r="A5563" i="36"/>
  <c r="B5565" i="36" l="1"/>
  <c r="A5564" i="36"/>
  <c r="B5566" i="36" l="1"/>
  <c r="A5565" i="36"/>
  <c r="B5567" i="36" l="1"/>
  <c r="A5566" i="36"/>
  <c r="B5568" i="36" l="1"/>
  <c r="A5567" i="36"/>
  <c r="B5569" i="36" l="1"/>
  <c r="A5568" i="36"/>
  <c r="B5570" i="36" l="1"/>
  <c r="A5569" i="36"/>
  <c r="B5571" i="36" l="1"/>
  <c r="A5570" i="36"/>
  <c r="B5572" i="36" l="1"/>
  <c r="A5571" i="36"/>
  <c r="B5573" i="36" l="1"/>
  <c r="A5572" i="36"/>
  <c r="B5574" i="36" l="1"/>
  <c r="A5573" i="36"/>
  <c r="B5575" i="36" l="1"/>
  <c r="A5574" i="36"/>
  <c r="B5576" i="36" l="1"/>
  <c r="A5575" i="36"/>
  <c r="B5577" i="36" l="1"/>
  <c r="A5576" i="36"/>
  <c r="B5578" i="36" l="1"/>
  <c r="A5577" i="36"/>
  <c r="B5579" i="36" l="1"/>
  <c r="A5578" i="36"/>
  <c r="B5580" i="36" l="1"/>
  <c r="A5579" i="36"/>
  <c r="B5581" i="36" l="1"/>
  <c r="A5580" i="36"/>
  <c r="B5582" i="36" l="1"/>
  <c r="A5581" i="36"/>
  <c r="B5583" i="36" l="1"/>
  <c r="A5582" i="36"/>
  <c r="B5584" i="36" l="1"/>
  <c r="A5584" i="36" s="1"/>
  <c r="A5583" i="36"/>
</calcChain>
</file>

<file path=xl/sharedStrings.xml><?xml version="1.0" encoding="utf-8"?>
<sst xmlns="http://schemas.openxmlformats.org/spreadsheetml/2006/main" count="27916" uniqueCount="828">
  <si>
    <t>Contenido</t>
  </si>
  <si>
    <t>Ir a Contenido</t>
  </si>
  <si>
    <t>Muy satisfecho(a)</t>
  </si>
  <si>
    <t>Satisfecho(a)</t>
  </si>
  <si>
    <t>Insatisfecho(a)</t>
  </si>
  <si>
    <t>Muy insatisfecho(a)</t>
  </si>
  <si>
    <t>Nacional 2018</t>
  </si>
  <si>
    <t>Nacional 2019</t>
  </si>
  <si>
    <t>Otro</t>
  </si>
  <si>
    <t>Nacional</t>
  </si>
  <si>
    <t>Sí</t>
  </si>
  <si>
    <t>No</t>
  </si>
  <si>
    <t>Promedio</t>
  </si>
  <si>
    <t>Cve. Delg.</t>
  </si>
  <si>
    <t>Delegación</t>
  </si>
  <si>
    <t>Coahuila</t>
  </si>
  <si>
    <t>D.F. Norte</t>
  </si>
  <si>
    <t>D.F. Sur</t>
  </si>
  <si>
    <t>México Poniente</t>
  </si>
  <si>
    <t>Guanajuato</t>
  </si>
  <si>
    <t>Jalisco</t>
  </si>
  <si>
    <t>Nuevo León</t>
  </si>
  <si>
    <t>Puebla</t>
  </si>
  <si>
    <t>Sonora</t>
  </si>
  <si>
    <t>Veracruz Norte</t>
  </si>
  <si>
    <t>Yucatán</t>
  </si>
  <si>
    <t>Excelente</t>
  </si>
  <si>
    <t>Bueno</t>
  </si>
  <si>
    <t>Malo</t>
  </si>
  <si>
    <t>Pésimo</t>
  </si>
  <si>
    <t>Estudio Nacional de Calidad de la Atención y de los Servicios de Salud del IMSS</t>
  </si>
  <si>
    <t>En general, ¿qué tan satisfecho(a) o insatisfecho(a) está con la atención médica que recibe en el IMSS?</t>
  </si>
  <si>
    <t>id_unid</t>
  </si>
  <si>
    <t>Variable</t>
  </si>
  <si>
    <t>Deleg</t>
  </si>
  <si>
    <t>Deleg/nivel</t>
  </si>
  <si>
    <t>Deleg x Nivel</t>
  </si>
  <si>
    <t>Deleg ó Nivel</t>
  </si>
  <si>
    <t>Etiquetas</t>
  </si>
  <si>
    <t>Llave</t>
  </si>
  <si>
    <t xml:space="preserve"> </t>
  </si>
  <si>
    <t>Total</t>
  </si>
  <si>
    <t>tipodhu  ¿Cuál es la razón por la que es usted derechohabiente del IMSS?</t>
  </si>
  <si>
    <t>Estimate</t>
  </si>
  <si>
    <t>Unweighted Count</t>
  </si>
  <si>
    <t>% of Total</t>
  </si>
  <si>
    <t>1  Es una prestación de su trabajo</t>
  </si>
  <si>
    <t>2  Es pensionado/jubilado</t>
  </si>
  <si>
    <t>3  Es estudiante y la escuela lo aseguró</t>
  </si>
  <si>
    <t>4  Contrató el seguro por su cuenta</t>
  </si>
  <si>
    <t>5  Un familiar es trabajador y le aseguró</t>
  </si>
  <si>
    <t>6  Un familiar es pensionado/jubilado y le aseguró</t>
  </si>
  <si>
    <t>97  No aplica, no es derechohabiente</t>
  </si>
  <si>
    <t>NACIONAL</t>
  </si>
  <si>
    <t>¿Cuál es la razón por la que es derechohabiente del IMSS?</t>
  </si>
  <si>
    <t>Es una prestación de su trabajo</t>
  </si>
  <si>
    <t>Es pensionado/jubilado</t>
  </si>
  <si>
    <t>Es estudiante y la escuela lo aseguró</t>
  </si>
  <si>
    <t>Contrató el seguro por su cuenta</t>
  </si>
  <si>
    <t>Un familiar es trabajador y le aseguró</t>
  </si>
  <si>
    <t>Un familiar es pensionado/jubilado y le aseguró</t>
  </si>
  <si>
    <t>No aplica, no es derechohabiente</t>
  </si>
  <si>
    <t>Casos</t>
  </si>
  <si>
    <t>99  NS/NR</t>
  </si>
  <si>
    <t>Ni satisfecho(a) ni insatisfecho(a)</t>
  </si>
  <si>
    <t>NS/NR</t>
  </si>
  <si>
    <t>En general, ¿cómo calificaría el trato que recibió en esta unidad/hospital 
en su visita del día de hoy?</t>
  </si>
  <si>
    <t>Regular</t>
  </si>
  <si>
    <t>De las medicinas que acudió a surtir, ¿cuántos medicamentos le dieron en la farmacia de la unidad?</t>
  </si>
  <si>
    <t>Todos</t>
  </si>
  <si>
    <t>Algunos</t>
  </si>
  <si>
    <t>Ninguno</t>
  </si>
  <si>
    <t>Indicador para ordenar</t>
  </si>
  <si>
    <t>¿Por qué razón o motivo?</t>
  </si>
  <si>
    <t>Consecutivo</t>
  </si>
  <si>
    <t>Motivo de insatisfacción</t>
  </si>
  <si>
    <t>Porcentaje por mención</t>
  </si>
  <si>
    <t>Los tiempos de espera para consulta</t>
  </si>
  <si>
    <t>Mala atención médica</t>
  </si>
  <si>
    <t>Mal trato</t>
  </si>
  <si>
    <t>Falta de medicamentos</t>
  </si>
  <si>
    <t>Los tiempos de espera para obtener citas</t>
  </si>
  <si>
    <t>La falta de personal/médicos/especialistas</t>
  </si>
  <si>
    <t>Falta de organización</t>
  </si>
  <si>
    <t>Mal servicio en farmacia</t>
  </si>
  <si>
    <t>Los tiempos de espera para trámites</t>
  </si>
  <si>
    <t>No explican bien los médicos</t>
  </si>
  <si>
    <t>Mala calidad en el servicio de urgencias</t>
  </si>
  <si>
    <t>Instalaciones inadecuadas</t>
  </si>
  <si>
    <t>Los tiempos de espera para ser atendido</t>
  </si>
  <si>
    <t>Negligencia médica</t>
  </si>
  <si>
    <t>Mal servicio en laboratorio</t>
  </si>
  <si>
    <t>Los tiempos de espera para resultados de estudios</t>
  </si>
  <si>
    <t>Mal servicio en archivo</t>
  </si>
  <si>
    <t>No recibió la atención que requería</t>
  </si>
  <si>
    <t>Me atendieron en otro consultorio/Cambio de médico</t>
  </si>
  <si>
    <t>La limpieza en general de la unidad</t>
  </si>
  <si>
    <t>No me realizaron la exploración física en privado</t>
  </si>
  <si>
    <t>No sirven los aparatos</t>
  </si>
  <si>
    <t>Mal servicio de ambulancias</t>
  </si>
  <si>
    <t>No respetan los horario de las citas</t>
  </si>
  <si>
    <t>Error en el diagnóstico</t>
  </si>
  <si>
    <t>Mala atención en recepción</t>
  </si>
  <si>
    <t>No respetan incapacidades</t>
  </si>
  <si>
    <t>RAZÓN O MOTIVO DE INSATISFACCIÓN CON LA ATENCIÓN</t>
  </si>
  <si>
    <t>No le saludaron</t>
  </si>
  <si>
    <t>No le dieron sus medicamentos</t>
  </si>
  <si>
    <t>Se sintió discriminado o menospreciado</t>
  </si>
  <si>
    <t>El personal no está en su lugar</t>
  </si>
  <si>
    <t>Por falta de médicos</t>
  </si>
  <si>
    <t>No le volvieron a programar su cirugía</t>
  </si>
  <si>
    <t>No respetan los horarios</t>
  </si>
  <si>
    <t>Por la distancia entre una y otra cita</t>
  </si>
  <si>
    <t>El medicamento no alcanza</t>
  </si>
  <si>
    <t>Tardan en atender</t>
  </si>
  <si>
    <t>Extraviaron documentos</t>
  </si>
  <si>
    <t>Me lastimaron</t>
  </si>
  <si>
    <t>Mala organización/Coordinación</t>
  </si>
  <si>
    <t/>
  </si>
  <si>
    <t>btratou_mot</t>
  </si>
  <si>
    <t>No le proporcionaron el servicio que usted requería</t>
  </si>
  <si>
    <t>Le hablaron de manera grosera o prepotente</t>
  </si>
  <si>
    <t>No le pusieron atención mientras les hablaba</t>
  </si>
  <si>
    <t>No me atendieron bien/no me dan información</t>
  </si>
  <si>
    <t>=SI.ERROR(BUSCARV(F245,'Inf_NO MODIFICAR (2)'!$V$284:$W$459,2,FALSO),"")</t>
  </si>
  <si>
    <t>recomej</t>
  </si>
  <si>
    <t>Mejor trato y/o atención por parte del personal</t>
  </si>
  <si>
    <t>Modernizar las instalaciones</t>
  </si>
  <si>
    <t>Ampliar las instalaciones</t>
  </si>
  <si>
    <t>Más medicamentos y de mejor calidad</t>
  </si>
  <si>
    <t>Mejorar el servicio de farmacia</t>
  </si>
  <si>
    <t>Ampliar el servicio de farmacia</t>
  </si>
  <si>
    <t>Mejorar el servicio de laboratorio</t>
  </si>
  <si>
    <t>Reducir tiempos de espera para consulta</t>
  </si>
  <si>
    <t>Reducir tiempos de espera para obtener citas</t>
  </si>
  <si>
    <t>Reducir tiempos de espera para trámites</t>
  </si>
  <si>
    <t>Reducir tiempos de espera para resultados de estudios</t>
  </si>
  <si>
    <t>Más personal/médicos/especialistas</t>
  </si>
  <si>
    <t>Limpieza en general de la unidad</t>
  </si>
  <si>
    <t>Mejorar la calidad en el servicio de urgencias</t>
  </si>
  <si>
    <t>Limpieza y mejora de los baños</t>
  </si>
  <si>
    <t>Más y mejores lugares para sentarse</t>
  </si>
  <si>
    <t>Mejor organización del personal</t>
  </si>
  <si>
    <t>Respetar el horario de las citas</t>
  </si>
  <si>
    <t>Personal permanezca en su lugar de trabajo</t>
  </si>
  <si>
    <t>Ampliar el servicio de consultas</t>
  </si>
  <si>
    <t>NADA, todo está bien</t>
  </si>
  <si>
    <t>sat3_mot</t>
  </si>
  <si>
    <t>RAZÓN O MOTIVO DE CALIFICACIÓN DEL TRATO EN UNIDAD/HOSPITAL</t>
  </si>
  <si>
    <t>¿Por qué razón o motivo considera que le brindaron un trato (regular, malo o pésimo)?</t>
  </si>
  <si>
    <t>De acuerdo con su experiencia en esta unidad médica, ¿qué recomendaría para mejorar el servicio?</t>
  </si>
  <si>
    <t>Recomendación</t>
  </si>
  <si>
    <t>Motivo de insatisfacción con trato</t>
  </si>
  <si>
    <t>calfinmb</t>
  </si>
  <si>
    <t>El espacio de la sala de espera</t>
  </si>
  <si>
    <t>Instalaciones para personas con discapacidad</t>
  </si>
  <si>
    <t>Limpieza de la unidad médica</t>
  </si>
  <si>
    <t>Limpieza de los baños</t>
  </si>
  <si>
    <t>En una escala del 1 al 10, donde 1 es Pésimo y 10 Excelente,  ¿cómo calificaría…de las instalaciones?</t>
  </si>
  <si>
    <t>EQUIPAMIENTO BAÑOS</t>
  </si>
  <si>
    <t xml:space="preserve">¿Los baños contaban con jabón, papel higiénico y agua? </t>
  </si>
  <si>
    <t>En una escala del 1 al 10, donde 1 es Pésimo y 10 Excelente, ¿cómo calificaría… de las instalaciones?</t>
  </si>
  <si>
    <t>calfatnb</t>
  </si>
  <si>
    <t>En una escala del 1 al 10, donde 1 es pésimo y 10 es excelente, ¿cómo calificaría el trato que le brindó … de esta unidad?</t>
  </si>
  <si>
    <t>La(el) enfermera(o)</t>
  </si>
  <si>
    <t>El personal de archivo clínico</t>
  </si>
  <si>
    <t>El personal de farmacia</t>
  </si>
  <si>
    <t>El personal de laboratorio</t>
  </si>
  <si>
    <t>El personal de limpieza</t>
  </si>
  <si>
    <t>El personal de rayos X</t>
  </si>
  <si>
    <t>El personal de vigilancia</t>
  </si>
  <si>
    <t>La asistente médica</t>
  </si>
  <si>
    <t>TIEMPO DE ESPERA: ENTREGA DE PASE A PRIMER CONSULTA</t>
  </si>
  <si>
    <t>¿Cuántos días pasaron desde el día que le entregaron el pase a este hospital hasta que tuvo su primera consulta con el médico o médica especialista?</t>
  </si>
  <si>
    <t>Ranking Nacional</t>
  </si>
  <si>
    <t>Buena</t>
  </si>
  <si>
    <t>Ni satisfecho(a) ni 
Insatisfecho(a)</t>
  </si>
  <si>
    <t>En general, ¿qué tan satisfecho(a) o insatisfecho(a) está usted con la atención médica que recibe en el IMSS?</t>
  </si>
  <si>
    <t>1 a 5 días</t>
  </si>
  <si>
    <t>6 a 10 días</t>
  </si>
  <si>
    <t>11 a 15 días</t>
  </si>
  <si>
    <t>16 a 20 días</t>
  </si>
  <si>
    <t>21 a 25 días</t>
  </si>
  <si>
    <t>26 a 30 días</t>
  </si>
  <si>
    <t>Más de 30 días</t>
  </si>
  <si>
    <t>De 0 a 15 minutos</t>
  </si>
  <si>
    <t>De 16 a 30 minutos</t>
  </si>
  <si>
    <t>De 31 minutos a 1 hora</t>
  </si>
  <si>
    <t>De 1 hora 1 minuto a 2 horas</t>
  </si>
  <si>
    <t>De 2 horas 1 minuto a 3 horas</t>
  </si>
  <si>
    <t>Más de 3 horas</t>
  </si>
  <si>
    <t>En este hospital, ¿cuánto tiempo esperó a partir del horario de su cita hasta que recibió consulta con el(la) médico(a)?</t>
  </si>
  <si>
    <t>Mala</t>
  </si>
  <si>
    <t>Pésima</t>
  </si>
  <si>
    <t>CALIFICACIÓN DE LA CALIDAD DE LA ATENCIÓN</t>
  </si>
  <si>
    <t>En general, ¿cómo califica la calidad de la atención que recibió en este hospital?</t>
  </si>
  <si>
    <t>Con respecto a la consulta del día de hoy, ¿está de acuerdo con la siguiente frase?</t>
  </si>
  <si>
    <t>Si su médico(a) le dijo algo con respecto a su tratamiento, entonces debe ser cierto</t>
  </si>
  <si>
    <t>Tratará de hacer lo que le aconseja su médico(a)</t>
  </si>
  <si>
    <t>Su médico(a) está bien capacitado para manejar a un paciente con un problema como el de usted</t>
  </si>
  <si>
    <t>Le gustaría recibir  una segunda opinión respecto a su enfermedad</t>
  </si>
  <si>
    <t>confmed_a</t>
  </si>
  <si>
    <t>confmed_b</t>
  </si>
  <si>
    <t>confmed_d</t>
  </si>
  <si>
    <t>confmed_e</t>
  </si>
  <si>
    <t>confmed_g</t>
  </si>
  <si>
    <t>En general, ¿qué tan satisfecho(a) o insatisfecho(a) está con la atención que recibió en esta clínica/ en este hospital?</t>
  </si>
  <si>
    <t>Ni satisfecho(a) ni insatisfecho(a)</t>
  </si>
  <si>
    <t>En general, ¿cómo calificaría el trato que recibió en esta unidad/ hospital?</t>
  </si>
  <si>
    <t xml:space="preserve">En una escala del 1 al 10, donde 1 es Pésimo y 10 Excelente,  ¿cómo calificaría la limpieza de la Unidad Médica?  
</t>
  </si>
  <si>
    <t>En una escala del 1 al 10, donde 1 es Pésimo y 10 Excelente,  ¿cómo calificaría la limpieza de los baños?</t>
  </si>
  <si>
    <t>¿Los baños contaban con jabón y papel higiénico y agua?</t>
  </si>
  <si>
    <t>SATISFACCIÓN CON LA ATENCIÓN MÉDICA EN EL IMSS</t>
  </si>
  <si>
    <t>Siente que su médico(a) le puede mejorar su condición de salud</t>
  </si>
  <si>
    <t>En una escala del 1 al 10, donde 1 es Pésimo y 10 Excelente,  ¿cómo calificaría el espacio de la sala de espera?</t>
  </si>
  <si>
    <t>En una escala del 1 al 10, donde 1 es Pésimo y 10 Excelente,  ¿cómo calificaría la ubicación de salidas de emergencia de la Unidad?</t>
  </si>
  <si>
    <t>En una escala del 1 al 10, donde 1 es Pésimo y 10 Excelente,  ¿cómo calificaría las instalaciones para personas con discapacidad?</t>
  </si>
  <si>
    <r>
      <t xml:space="preserve">Muy Satisfecho/
Satisfecho </t>
    </r>
    <r>
      <rPr>
        <sz val="16"/>
        <color theme="0"/>
        <rFont val="Calibri"/>
        <family val="2"/>
        <scheme val="minor"/>
      </rPr>
      <t>2018</t>
    </r>
  </si>
  <si>
    <r>
      <t xml:space="preserve">De 0 a 30 minutos </t>
    </r>
    <r>
      <rPr>
        <sz val="16"/>
        <color theme="0"/>
        <rFont val="Calibri"/>
        <family val="2"/>
        <scheme val="minor"/>
      </rPr>
      <t>Noviembre 2018</t>
    </r>
  </si>
  <si>
    <r>
      <t xml:space="preserve">Todos 
</t>
    </r>
    <r>
      <rPr>
        <sz val="16"/>
        <color theme="0"/>
        <rFont val="Calibri"/>
        <family val="2"/>
        <scheme val="minor"/>
      </rPr>
      <t>Noviembre 2018</t>
    </r>
  </si>
  <si>
    <t>Ir a ranking</t>
  </si>
  <si>
    <t>ANEXO I. NOTA METODOLÓGICA</t>
  </si>
  <si>
    <t>Nota: Solo se muestra la calificación promedio del personal que fue evaluado por al menos 20 usuarios.</t>
  </si>
  <si>
    <t>Posición en ranking nacional</t>
  </si>
  <si>
    <r>
      <rPr>
        <b/>
        <sz val="16"/>
        <color rgb="FF000000"/>
        <rFont val="Montserrat Regular"/>
      </rPr>
      <t>Muestra de usuarios:</t>
    </r>
    <r>
      <rPr>
        <sz val="16"/>
        <color rgb="FFFF0000"/>
        <rFont val="Montserrat Regular"/>
      </rPr>
      <t/>
    </r>
  </si>
  <si>
    <t>Fuente: Todos los datos contenidos en este reporte proceden del Estudio Nacional de Calidad de la Atención y de los Servicios de Salud en el IMSS (antes ENSAT Servicios Médicos), a menos de que se indique lo contrario.</t>
  </si>
  <si>
    <t>ENCAL Servicios de Salud Noviembre 2019</t>
  </si>
  <si>
    <t>Id. Unidad</t>
  </si>
  <si>
    <t>Muestra de usuarios</t>
  </si>
  <si>
    <t>Urgencias</t>
  </si>
  <si>
    <t>Aguascalientes</t>
  </si>
  <si>
    <t>Baja California</t>
  </si>
  <si>
    <t>Baja California Sur</t>
  </si>
  <si>
    <t>Campeche</t>
  </si>
  <si>
    <t>Chiapas</t>
  </si>
  <si>
    <t>Chihuahua</t>
  </si>
  <si>
    <t>Colima</t>
  </si>
  <si>
    <t>Durango</t>
  </si>
  <si>
    <t>México Oriente</t>
  </si>
  <si>
    <t>Guerrero</t>
  </si>
  <si>
    <t>Hidalgo</t>
  </si>
  <si>
    <t>Michoacán</t>
  </si>
  <si>
    <t>Morelos</t>
  </si>
  <si>
    <t>Nayarit</t>
  </si>
  <si>
    <t>Oaxaca</t>
  </si>
  <si>
    <t>Querétaro</t>
  </si>
  <si>
    <t>Quintana Roo</t>
  </si>
  <si>
    <t>San Luis Potosí</t>
  </si>
  <si>
    <t>Sinaloa</t>
  </si>
  <si>
    <t>Tabasco</t>
  </si>
  <si>
    <t>Tamaulipas</t>
  </si>
  <si>
    <t>Tlaxcala</t>
  </si>
  <si>
    <t>Veracruz Sur</t>
  </si>
  <si>
    <t>Zacatecas</t>
  </si>
  <si>
    <t>Clave deleg</t>
  </si>
  <si>
    <t>unidad</t>
  </si>
  <si>
    <t>Sexo_2  Sexo de usuario</t>
  </si>
  <si>
    <t>1  Mujer</t>
  </si>
  <si>
    <t>2  Hombre</t>
  </si>
  <si>
    <t>Edad_3  Edad de usuario</t>
  </si>
  <si>
    <t>1  0 a 9 años</t>
  </si>
  <si>
    <t>2  10 a 17 años</t>
  </si>
  <si>
    <t>3  18 a 25 años</t>
  </si>
  <si>
    <t>4  26 a 34 años</t>
  </si>
  <si>
    <t>5  35 a 44 años</t>
  </si>
  <si>
    <t>6  45 a 54 años</t>
  </si>
  <si>
    <t>7  55 a 64 años</t>
  </si>
  <si>
    <t>8  65 años o más</t>
  </si>
  <si>
    <t>Escolar3  Escolaridad de usuario</t>
  </si>
  <si>
    <t>1  Ninguno</t>
  </si>
  <si>
    <t>2  Primaria incompleta</t>
  </si>
  <si>
    <t>3  Primaria completa</t>
  </si>
  <si>
    <t>4  Secundaria incompleta</t>
  </si>
  <si>
    <t>5  Secundaria completa</t>
  </si>
  <si>
    <t>6  Preparatoria, bachillerato o carrera técnica incompleta</t>
  </si>
  <si>
    <t>7  Preparatoria, bachillerato o carrera técnica completa</t>
  </si>
  <si>
    <t>8  Universidad incompleta</t>
  </si>
  <si>
    <t>9  Universidad completa o más</t>
  </si>
  <si>
    <t>ocupa3  Ocupación de usuario</t>
  </si>
  <si>
    <t>1  Trabajador por cuenta propia</t>
  </si>
  <si>
    <t>2  Sector privado (no maestro)</t>
  </si>
  <si>
    <t>3  Sector agropecuario</t>
  </si>
  <si>
    <t>4  Obrero</t>
  </si>
  <si>
    <t>5  Actividades de su hogar</t>
  </si>
  <si>
    <t>6  Estudiante</t>
  </si>
  <si>
    <t>7  Maestro</t>
  </si>
  <si>
    <t>8  Desempleado</t>
  </si>
  <si>
    <t>9  Pensionado o jubilado</t>
  </si>
  <si>
    <t>10  Sector público (no maestro)</t>
  </si>
  <si>
    <t>11  Trabajadora doméstica</t>
  </si>
  <si>
    <t>998  Otro</t>
  </si>
  <si>
    <t>deleg  Delegación</t>
  </si>
  <si>
    <t>1  Aguascalientes</t>
  </si>
  <si>
    <t>2  Baja California</t>
  </si>
  <si>
    <t>3  Baja California Sur</t>
  </si>
  <si>
    <t>4  Campeche</t>
  </si>
  <si>
    <t>5  Chiapas</t>
  </si>
  <si>
    <t>6  Chihuahua</t>
  </si>
  <si>
    <t>7  Coahuila</t>
  </si>
  <si>
    <t>8  Colima</t>
  </si>
  <si>
    <t>9  D.F. Norte</t>
  </si>
  <si>
    <t>10  D.F. Sur</t>
  </si>
  <si>
    <t>11  Durango</t>
  </si>
  <si>
    <t>12  México Oriente</t>
  </si>
  <si>
    <t>13  México Poniente</t>
  </si>
  <si>
    <t>14  Guanajuato</t>
  </si>
  <si>
    <t>15  Guerrero</t>
  </si>
  <si>
    <t>16  Hidalgo</t>
  </si>
  <si>
    <t>17  Jalisco</t>
  </si>
  <si>
    <t>18  Michoacán</t>
  </si>
  <si>
    <t>19  Morelos</t>
  </si>
  <si>
    <t>20  Nayarit</t>
  </si>
  <si>
    <t>21  Nuevo León</t>
  </si>
  <si>
    <t>22  Oaxaca</t>
  </si>
  <si>
    <t>23  Puebla</t>
  </si>
  <si>
    <t>24  Querétaro</t>
  </si>
  <si>
    <t>25  Quintana Roo</t>
  </si>
  <si>
    <t>26  San Luis Potosí</t>
  </si>
  <si>
    <t>27  Sinaloa</t>
  </si>
  <si>
    <t>28  Sonora</t>
  </si>
  <si>
    <t>29  Tabasco</t>
  </si>
  <si>
    <t>30  Tamaulipas</t>
  </si>
  <si>
    <t>31  Tlaxcala</t>
  </si>
  <si>
    <t>32  Veracruz Norte</t>
  </si>
  <si>
    <t>33  Veracruz Sur</t>
  </si>
  <si>
    <t>34  Yucatán</t>
  </si>
  <si>
    <t>35  Zacatecas</t>
  </si>
  <si>
    <t>7  Programa jóvenes construyendo el futuro</t>
  </si>
  <si>
    <t>Programa jóvenes construyendo el futuro</t>
  </si>
  <si>
    <t>98  Otro</t>
  </si>
  <si>
    <t>I. DESCRIPCIÓN DE LA POBLACIÓN USUARIA</t>
  </si>
  <si>
    <t>II. RAZONES DE DERECHOHABIENCIA</t>
  </si>
  <si>
    <t>Mujer</t>
  </si>
  <si>
    <t>Hombre</t>
  </si>
  <si>
    <t>0 a 9 años</t>
  </si>
  <si>
    <t>10 a 17 años</t>
  </si>
  <si>
    <t>18 a 25 años</t>
  </si>
  <si>
    <t>26 a 34 años</t>
  </si>
  <si>
    <t>35 a 44 años</t>
  </si>
  <si>
    <t>45 a 54 años</t>
  </si>
  <si>
    <t>55 a 64 años</t>
  </si>
  <si>
    <t>65 años o más</t>
  </si>
  <si>
    <t>Sexo</t>
  </si>
  <si>
    <t>Edad</t>
  </si>
  <si>
    <t>Escolaridad</t>
  </si>
  <si>
    <t>Primaria incompleta</t>
  </si>
  <si>
    <t>Primaria completa</t>
  </si>
  <si>
    <t>Secundaria incompleta</t>
  </si>
  <si>
    <t>Secundaria completa</t>
  </si>
  <si>
    <t>Preparatoria, bachillerato o carrera técnica incompleta</t>
  </si>
  <si>
    <t>Preparatoria, bachillerato o carrera técnica completa</t>
  </si>
  <si>
    <t>Universidad incompleta</t>
  </si>
  <si>
    <t>Universidad completa o más</t>
  </si>
  <si>
    <t>Trabajador por cuenta propia</t>
  </si>
  <si>
    <t>Sector privado (no maestro)</t>
  </si>
  <si>
    <t>Sector agropecuario</t>
  </si>
  <si>
    <t>Obrero</t>
  </si>
  <si>
    <t>Actividades de su hogar</t>
  </si>
  <si>
    <t>Estudiante</t>
  </si>
  <si>
    <t>Maestro</t>
  </si>
  <si>
    <t>Desempleado</t>
  </si>
  <si>
    <t>Pensionado o jubilado</t>
  </si>
  <si>
    <t>Sector público (no maestro)</t>
  </si>
  <si>
    <t>Trabajadora doméstica</t>
  </si>
  <si>
    <t>999  NS/NR</t>
  </si>
  <si>
    <t>OCUPACIÓN</t>
  </si>
  <si>
    <t>III. SATISFACCIÓN CON LA ATENCIÓN MÉDICA EN EL IMSS</t>
  </si>
  <si>
    <t>Ir a resultado</t>
  </si>
  <si>
    <t>SATISFACCIÓN CON LA ATENCIÓN EN LA UNIDAD/HOSPITAL</t>
  </si>
  <si>
    <t>TRATO EN LA UNIDAD/HOSPITAL</t>
  </si>
  <si>
    <t>CALIFICACIÓN LIMPIEZA UNIDAD MÉDICA</t>
  </si>
  <si>
    <t>CALIFICACIÓN LIMPIEZA BAÑOS</t>
  </si>
  <si>
    <t>CALIFICACIÓN ESPACIO SALA DE ESPERA</t>
  </si>
  <si>
    <t>CALIFICACIÓN UBICACIÓN SALIDAS DE EMERGENCIA</t>
  </si>
  <si>
    <t>FARMACIA SURTIMIENTO</t>
  </si>
  <si>
    <t>TIEMPO DE ESPERA: HORARIO CITA A CONSULTA HASTA QUE RECIBIÓ CONSULTA</t>
  </si>
  <si>
    <t>Muy Satisfecho/
Satisfecho 2018</t>
  </si>
  <si>
    <r>
      <t xml:space="preserve">Excelente 
o bueno </t>
    </r>
    <r>
      <rPr>
        <sz val="16"/>
        <color theme="0"/>
        <rFont val="Calibri"/>
        <family val="2"/>
        <scheme val="minor"/>
      </rPr>
      <t>Noviembre 2018</t>
    </r>
  </si>
  <si>
    <t>Rankings</t>
  </si>
  <si>
    <t>Nota: El resultado nacional contempla 1er y 2do nivel de atención.</t>
  </si>
  <si>
    <t>SLP</t>
  </si>
  <si>
    <t>SIN</t>
  </si>
  <si>
    <t>BCS</t>
  </si>
  <si>
    <t>MOR</t>
  </si>
  <si>
    <t>SON</t>
  </si>
  <si>
    <t>BC</t>
  </si>
  <si>
    <t>DF NTE</t>
  </si>
  <si>
    <t>CHIH</t>
  </si>
  <si>
    <t>TAM</t>
  </si>
  <si>
    <t>TAB</t>
  </si>
  <si>
    <t>VER NTE</t>
  </si>
  <si>
    <t>GRO</t>
  </si>
  <si>
    <t>COAH</t>
  </si>
  <si>
    <t>AGS</t>
  </si>
  <si>
    <t>NL</t>
  </si>
  <si>
    <t>MEX PTE</t>
  </si>
  <si>
    <t>DF SUR</t>
  </si>
  <si>
    <t>CAM</t>
  </si>
  <si>
    <t>HGO</t>
  </si>
  <si>
    <t>QRO</t>
  </si>
  <si>
    <t>COL</t>
  </si>
  <si>
    <t>JAL</t>
  </si>
  <si>
    <t>YUC</t>
  </si>
  <si>
    <t>MEX OTE</t>
  </si>
  <si>
    <t>DGO</t>
  </si>
  <si>
    <t>PUE</t>
  </si>
  <si>
    <t>NAY</t>
  </si>
  <si>
    <t>OAX</t>
  </si>
  <si>
    <t>MICH</t>
  </si>
  <si>
    <t>GTO</t>
  </si>
  <si>
    <t>QROO</t>
  </si>
  <si>
    <t>VER SUR</t>
  </si>
  <si>
    <t>ZAC</t>
  </si>
  <si>
    <t>TLX</t>
  </si>
  <si>
    <t>CHIS</t>
  </si>
  <si>
    <t>TIEMPO DE ESPERA: SOLICITUD DE CITA HASTA QUE RECIBIÓ CONSULTA</t>
  </si>
  <si>
    <t>¿Cuántos días pasaron desde que solicitó la cita hasta que recibió consulta con el (la) médico(a)?</t>
  </si>
  <si>
    <t>TIEMPO DE ESPERA: HORARIO DE CITA HASTA QUE RECIBIÓ CONSULTA</t>
  </si>
  <si>
    <t>¿Cuánto tiempo esperó a partir del horario de su cita programada hasta que recibió consulta con el (la) médico(a)?</t>
  </si>
  <si>
    <t>Menos de 15 minutos</t>
  </si>
  <si>
    <t>En general, ¿cómo califica la calidad de la atención que recibió en esta clínica?</t>
  </si>
  <si>
    <t>MEDICINA FAMILIAR</t>
  </si>
  <si>
    <t>CONSULTA DE ESPECIALIDADES</t>
  </si>
  <si>
    <t>CONSULTA DE URGENCIAS</t>
  </si>
  <si>
    <t>TIEMPO DE ESPERA PARA RECIBIR ATENCIÓN</t>
  </si>
  <si>
    <t>De acuerdo con el color que le asignaron en el Área de Triage, ¿cuánto tiempo esperó para que lo atendieran en el consultorio del servicio de urgencias o admisión continua?</t>
  </si>
  <si>
    <t>0 a 15 minutos</t>
  </si>
  <si>
    <t>16 a 30 minutos</t>
  </si>
  <si>
    <t>31 a 45 minutos</t>
  </si>
  <si>
    <t>46 a 60 minutos</t>
  </si>
  <si>
    <t>Más de 60 minutos</t>
  </si>
  <si>
    <t>En general, ¿cómo calificaría la calidad de la atención que recibió en el servicio de urgencias o admisión continua de este hospital?</t>
  </si>
  <si>
    <t>HOSPITALIZACIÓN Y CIRUGÍA</t>
  </si>
  <si>
    <t>1 a 30 minutos</t>
  </si>
  <si>
    <t>31 a 60 minutos</t>
  </si>
  <si>
    <t>61 a 90 minutos</t>
  </si>
  <si>
    <t>91 a 120 minutos</t>
  </si>
  <si>
    <t>121 a 150 minutos</t>
  </si>
  <si>
    <t>151 a 180 minutos</t>
  </si>
  <si>
    <t>Más de 180 minutos</t>
  </si>
  <si>
    <t>NA (No esperó nada)</t>
  </si>
  <si>
    <t>TIEMPO DE ESPERA: DESDE SU LLEGADA A LA UNIDAD HASTA LA ASIGNACIÓN DE CAMA</t>
  </si>
  <si>
    <t>¿Cuánto tiempo transcurrió desde que llegó a la unidad médica hasta que le asignaron una cama en el piso de hospitalización?</t>
  </si>
  <si>
    <t>CALIFICACIÓN DE LA CALIDAD DE LA ATENCIÓN EN HOSPITALIZACIÓN</t>
  </si>
  <si>
    <t>¿Cómo calificaría la calidad de la atención que le dieron en el servicio de hospitalización?</t>
  </si>
  <si>
    <t>CALIFICACIÓN DE LA CALIDAD DE LA ATENCIÓN EN CIRUGÍA</t>
  </si>
  <si>
    <t>¿Cómo calificaría la calidad de la atención que le dieron en el servicio de cirugía?</t>
  </si>
  <si>
    <t>sat1  P1. En general, ¿qué tan satisfecho(a) o insatisfecho(a) está con la atención médica que recibe en el IMSS?</t>
  </si>
  <si>
    <t>1  Muy satisfecho(a)</t>
  </si>
  <si>
    <t>2  Satisfecho(a)</t>
  </si>
  <si>
    <t>3  Ni satisfecho(a) ni insatisfecho(a)</t>
  </si>
  <si>
    <t>4  Insatisfecho(a)</t>
  </si>
  <si>
    <t>5  Muy insatisfecho(a)</t>
  </si>
  <si>
    <t>sat3  P2. En general, ¿qué tan satisfecho(a) o insatisfecho(a) está con la atención que recibió en esta clínica el día de hoy?</t>
  </si>
  <si>
    <t>sat1_2018  En general, ¿qué tan satisfecho o insatisfecho está con la atención médica que recibe en el Instituto Mexicano del Seguro Social?</t>
  </si>
  <si>
    <t>sat3_2018  En general, ¿qué tan satisfecho o insatisfecho está con la atención que recibe en esta unidad médica?</t>
  </si>
  <si>
    <t>En general, ¿qué tan satisfecho(a) o insatisfecho(a) está con la atención que recibió en esta clínica/en este hospital?</t>
  </si>
  <si>
    <t>$MOTINSAT frecuencias</t>
  </si>
  <si>
    <t>Respuestas</t>
  </si>
  <si>
    <t>Porcentaje de casos</t>
  </si>
  <si>
    <t>N</t>
  </si>
  <si>
    <t>Porcentaje</t>
  </si>
  <si>
    <t>Cve. Deleg</t>
  </si>
  <si>
    <t>Motivo para llegar antes a cita</t>
  </si>
  <si>
    <r>
      <t>$MOTINSAT MOTIVO DE INSATISFACCIÓN4</t>
    </r>
    <r>
      <rPr>
        <vertAlign val="superscript"/>
        <sz val="12"/>
        <rFont val="Calibri"/>
        <family val="2"/>
        <scheme val="minor"/>
      </rPr>
      <t>a</t>
    </r>
  </si>
  <si>
    <t>1 Mal trato</t>
  </si>
  <si>
    <t>2 Instalaciones inadecuadas</t>
  </si>
  <si>
    <t>3 Falta de medicamentos</t>
  </si>
  <si>
    <t>4 Mal servicio en farmacia</t>
  </si>
  <si>
    <t>5 Mal servicio en laboratorio</t>
  </si>
  <si>
    <t>6 Mal servicio en archivo</t>
  </si>
  <si>
    <t>7 Mal servicio de ambulancias</t>
  </si>
  <si>
    <t>8 Los tiempos de espera para consulta</t>
  </si>
  <si>
    <t>9 Los tiempos de espera para obtener citas</t>
  </si>
  <si>
    <t>10 Los tiempos de espera para trámites</t>
  </si>
  <si>
    <t>11 Los tiempos de espera para resultados de estudios</t>
  </si>
  <si>
    <t>12 La falta de personal/médicos/especialistas</t>
  </si>
  <si>
    <t>13 La limpieza en general de la unidad</t>
  </si>
  <si>
    <t>14 Mala calidad en el servicio de urgencias</t>
  </si>
  <si>
    <t>15 Mala atención médica</t>
  </si>
  <si>
    <t>16 No explican bien los médicos</t>
  </si>
  <si>
    <t>17 Falta de organización</t>
  </si>
  <si>
    <t>18 Negligencia médica</t>
  </si>
  <si>
    <t>19 No me realizaron la exploración física en privado</t>
  </si>
  <si>
    <t>20 Error en el diagnóstico</t>
  </si>
  <si>
    <t>22 Me atendieron en otro consultorio/Cambio de médico</t>
  </si>
  <si>
    <t>23 No recibió la atención que requería</t>
  </si>
  <si>
    <t>24 Mala atención en recepción</t>
  </si>
  <si>
    <t>25 No sirven los aparatos</t>
  </si>
  <si>
    <t>29 No respetan incapacidades</t>
  </si>
  <si>
    <t>30 No respetan los horario de las citas</t>
  </si>
  <si>
    <t>32 Los tiempos de espera para ser atendido</t>
  </si>
  <si>
    <t>a. Grupo</t>
  </si>
  <si>
    <t>btratou  P6. En general, ¿cómo calificaría el trato que recibió en esta unidad en su visita del día de hoy?</t>
  </si>
  <si>
    <t>1  Excelente</t>
  </si>
  <si>
    <t>2  Bueno</t>
  </si>
  <si>
    <t>3  Regular</t>
  </si>
  <si>
    <t>4  Malo</t>
  </si>
  <si>
    <t>5  Pésimo</t>
  </si>
  <si>
    <t>btratou_2018  ¿Cómo fue el trato que recibió en esta unidad en la visita del día de hoy?</t>
  </si>
  <si>
    <t>26 No recibió el tratamiento completo (falto una terapia)</t>
  </si>
  <si>
    <t>27 Mal servicio para realizar estudios</t>
  </si>
  <si>
    <t>28 Viáticos</t>
  </si>
  <si>
    <t>31 Error/ falta de documentos</t>
  </si>
  <si>
    <t>deleg Delegación</t>
  </si>
  <si>
    <t>1 Aguascalientes</t>
  </si>
  <si>
    <t>2 Baja California</t>
  </si>
  <si>
    <t>3 Baja California Sur</t>
  </si>
  <si>
    <t>4 Campeche</t>
  </si>
  <si>
    <t>5 Chiapas</t>
  </si>
  <si>
    <t>6 Chihuahua</t>
  </si>
  <si>
    <t>7 Coahuila</t>
  </si>
  <si>
    <t>8 Colima</t>
  </si>
  <si>
    <t>9 D.F. Norte</t>
  </si>
  <si>
    <t>10 D.F. Sur</t>
  </si>
  <si>
    <t>11 Durango</t>
  </si>
  <si>
    <t>12 México Oriente</t>
  </si>
  <si>
    <t>13 México Poniente</t>
  </si>
  <si>
    <t>14 Guanajuato</t>
  </si>
  <si>
    <t>15 Guerrero</t>
  </si>
  <si>
    <t>16 Hidalgo</t>
  </si>
  <si>
    <t>17 Jalisco</t>
  </si>
  <si>
    <t>18 Michoacán</t>
  </si>
  <si>
    <t>19 Morelos</t>
  </si>
  <si>
    <t>20 Nayarit</t>
  </si>
  <si>
    <t>21 Nuevo León</t>
  </si>
  <si>
    <t>22 Oaxaca</t>
  </si>
  <si>
    <t>23 Puebla</t>
  </si>
  <si>
    <t>24 Querétaro</t>
  </si>
  <si>
    <t>25 Quintana Roo</t>
  </si>
  <si>
    <t>26 San Luis Potosí</t>
  </si>
  <si>
    <t>27 Sinaloa</t>
  </si>
  <si>
    <t>28 Sonora</t>
  </si>
  <si>
    <t>29 Tabasco</t>
  </si>
  <si>
    <t>30 Tamaulipas</t>
  </si>
  <si>
    <t>31 Tlaxcala</t>
  </si>
  <si>
    <t>32 Veracruz Norte</t>
  </si>
  <si>
    <t>33 Veracruz Sur</t>
  </si>
  <si>
    <t>34 Yucatán</t>
  </si>
  <si>
    <t>35 Zacatecas</t>
  </si>
  <si>
    <t>$MOTINSAT MOTIVO DE INSATISFACCIÓN4a</t>
  </si>
  <si>
    <t>998 Otro</t>
  </si>
  <si>
    <t>999 NS/NR</t>
  </si>
  <si>
    <t>No recibió el tratamiento completo (falto una terapia)</t>
  </si>
  <si>
    <t>Viáticos</t>
  </si>
  <si>
    <t>Mal servicio para realizar estudios</t>
  </si>
  <si>
    <t>Error/ falta de documentos</t>
  </si>
  <si>
    <t>Desinterés por parte del médico (no explican bien)</t>
  </si>
  <si>
    <t>No entendieron su lengua</t>
  </si>
  <si>
    <t>No hay equipo dental/Mobiliario</t>
  </si>
  <si>
    <t>Más atención a los pacientes de urgencia</t>
  </si>
  <si>
    <t>Volverán a hacerle los estudios</t>
  </si>
  <si>
    <t>Se complicó por epidemia en el hospital</t>
  </si>
  <si>
    <t>Falta de ambulancias</t>
  </si>
  <si>
    <t>$BTRATOU_MOT frecuencias</t>
  </si>
  <si>
    <t>1 No le saludaron</t>
  </si>
  <si>
    <t>2 Le hablaron de manera grosera o prepotente</t>
  </si>
  <si>
    <t>3 No le pusieron atención mientras les hablaba</t>
  </si>
  <si>
    <t>4 No le proporcionaron el servicio que usted requería</t>
  </si>
  <si>
    <t>5 No le dieron sus medicamentos</t>
  </si>
  <si>
    <t>6 No entendieron su lengua</t>
  </si>
  <si>
    <t>7 Se sintió discriminado o menospreciado</t>
  </si>
  <si>
    <t>8 El personal no está en su lugar</t>
  </si>
  <si>
    <t>9 Por falta de médicos</t>
  </si>
  <si>
    <t>10 No le volvieron a programar su cirugía</t>
  </si>
  <si>
    <t>11 No respetan los horarios</t>
  </si>
  <si>
    <t>12 Por la distancia entre una y otra cita</t>
  </si>
  <si>
    <t>13 El medicamento no alcanza</t>
  </si>
  <si>
    <t>14 Se complicó por epidemia en el hospital</t>
  </si>
  <si>
    <t>15 Tardan en atender</t>
  </si>
  <si>
    <t>16 Extraviaron documentos</t>
  </si>
  <si>
    <t>17 Me atendieron en otro consultorio/Cambio de médico</t>
  </si>
  <si>
    <t>18 Me lastimaron</t>
  </si>
  <si>
    <t>19 Mala organización/Coordinación</t>
  </si>
  <si>
    <t>20 Desinterés por parte del médico (no explican, no proporciona</t>
  </si>
  <si>
    <t>21 Volverán a hacerle los estudios</t>
  </si>
  <si>
    <t>22 No hay equipo dental/Mobiliario</t>
  </si>
  <si>
    <t>23 Falta de ambulancias</t>
  </si>
  <si>
    <t>24 Más atención a los pacientes de urgencias</t>
  </si>
  <si>
    <t>25 Demasiados trámites para solicitar un servicio</t>
  </si>
  <si>
    <t>26 No me atendieron bien/no me dan información</t>
  </si>
  <si>
    <t>998 Otro (ESPECIFIQUE)</t>
  </si>
  <si>
    <t>999 NO SABE/NO RESPONDE</t>
  </si>
  <si>
    <r>
      <t>$BTRATOU_MOT MOTIVO DE MAL TRATO</t>
    </r>
    <r>
      <rPr>
        <vertAlign val="superscript"/>
        <sz val="12"/>
        <rFont val="Calibri"/>
        <family val="2"/>
        <scheme val="minor"/>
      </rPr>
      <t>a</t>
    </r>
  </si>
  <si>
    <t>V. RECOMENDACIONES PARA MEJORAR EL SERVICIO</t>
  </si>
  <si>
    <t>IV. TRATO EN LA UNIDAD/HOSPITAL</t>
  </si>
  <si>
    <t>NS/ NR</t>
  </si>
  <si>
    <t>Ubicación de las salidas de emergencia</t>
  </si>
  <si>
    <t xml:space="preserve">CALIFICACIÓN DE INSTALACIONES PARA PERSONAS CON DISCAPACIDAD </t>
  </si>
  <si>
    <t>limp2  P98. ¿Los baños contaban con jabón, papel higiénico y agua?</t>
  </si>
  <si>
    <t>1  Sí</t>
  </si>
  <si>
    <t>2  No</t>
  </si>
  <si>
    <t>99  NO SABE/NO RESPONDE (ESPONTÁNEA)</t>
  </si>
  <si>
    <t>totmed  P88. De las medicinas que acudió a surtir, ¿cuántos medicamentos le dieron en la farmacia de la unidad?</t>
  </si>
  <si>
    <t>1  Todos</t>
  </si>
  <si>
    <t>2  Algunos</t>
  </si>
  <si>
    <t>3  Ninguno</t>
  </si>
  <si>
    <t>totmed_2018  De las medicinas que le recetaron, ¿cuántos medicamentos le dieron en la farmacia de la unidad?</t>
  </si>
  <si>
    <t>Algún médico o médica que le atendió</t>
  </si>
  <si>
    <t>El personal de nutrición</t>
  </si>
  <si>
    <t>El personal de trabajo social</t>
  </si>
  <si>
    <t>El personal de afiliación y vigencia</t>
  </si>
  <si>
    <t>El personal del módulo de orientación (TAOD)</t>
  </si>
  <si>
    <t>Agregar nota (menos de 20 casos)</t>
  </si>
  <si>
    <t>VI. CALIFICACIÓN DE INSTALACIONES</t>
  </si>
  <si>
    <t>VII.SURTIMIENTO DE MEDICAMENTOS</t>
  </si>
  <si>
    <t>VIII. CALIFICACIÓN DEL TRATO</t>
  </si>
  <si>
    <t>diascita_x  P30. ¿Cuántos días pasaron desde que solicitó la cita hasta que recibió consulta con el(la) médico(a)?</t>
  </si>
  <si>
    <t>1  1 a 5 días</t>
  </si>
  <si>
    <t>2  6 a 10 días</t>
  </si>
  <si>
    <t>3  11 a 15 días</t>
  </si>
  <si>
    <t>4  16 a 20 días</t>
  </si>
  <si>
    <t>5  21 a 25 días</t>
  </si>
  <si>
    <t>6  26 a 30 días</t>
  </si>
  <si>
    <t>7  Más de 30 días</t>
  </si>
  <si>
    <t>99999  NS/NR</t>
  </si>
  <si>
    <t>tmedreg2_x  P33. ¿Cuánto tiempo esperó a partir del horario de su cita programada hasta que recibió consulta con el(la) médico(a)?</t>
  </si>
  <si>
    <t>1  Menos de 15 minutos</t>
  </si>
  <si>
    <t>2  De 16 a 30 minutos</t>
  </si>
  <si>
    <t>3  De 31 minutos a 1 hora</t>
  </si>
  <si>
    <t>4  De 1 hora 1 minuto a 2 horas</t>
  </si>
  <si>
    <t>5  De 2 horas 1 minuto a 3 horas</t>
  </si>
  <si>
    <t>6  Más de 3 horas</t>
  </si>
  <si>
    <t>confmed_a  P54. Si el(la) médico(a) le dijo algo con respecto a su tratamiento, entonces debe ser cierto</t>
  </si>
  <si>
    <t>confmed_b  P55. Siente que el(la) médico(a) le puede mejorar su condición de salud</t>
  </si>
  <si>
    <t>confmed_d  P56. Tratará de hacer lo que le aconsejó el(la) médico(a)</t>
  </si>
  <si>
    <t>97  No Aplica, está en etapa de detección (estudios y análisis)</t>
  </si>
  <si>
    <t>confmed_e  P57. El(la) médico(a) está bien capacitado(a) para manejar a un paciente con un problema como el de usted</t>
  </si>
  <si>
    <t>confmed_g  P58. Le gustaría recibir  una segunda opinión respecto a su enfermedad</t>
  </si>
  <si>
    <t>97  No aplica, es la primera vez que acudo a esta unidad</t>
  </si>
  <si>
    <t>tmesphoci  ¿Cuánto tiempo esperó a partir del horario de su cita programada hasta que recibió consulta con el médico?</t>
  </si>
  <si>
    <t>2  Buena</t>
  </si>
  <si>
    <t>4  Mala</t>
  </si>
  <si>
    <t>5  Pésima</t>
  </si>
  <si>
    <t>cal1_MF  P103. En general, ¿cómo califica la calidad de la atención que recibió en esta clinica?</t>
  </si>
  <si>
    <t>IX. TIEMPO DE ESPERA: SOLICITUD DE CITA HASTA QUE RECIBIÓ CONSULTA</t>
  </si>
  <si>
    <t>X. CONFIANZA EN EL MÉDICO</t>
  </si>
  <si>
    <t>XI. CALIFICACIÓN DE LA CALIDAD DE LA ATENCIÓN</t>
  </si>
  <si>
    <t>XII. CALIFICACIÓN DEL TRATO</t>
  </si>
  <si>
    <t>calfatnb_ESP</t>
  </si>
  <si>
    <t>Algún médico(a)</t>
  </si>
  <si>
    <t>El personal de administración</t>
  </si>
  <si>
    <t>1  De 0 a 15 minutos</t>
  </si>
  <si>
    <t>XIII. TIEMPO DE ESPERA: ENTREGA DE PASE A PRIMER CONSULTA</t>
  </si>
  <si>
    <t>TIEMPO DE ESPERA: HORARIO DE CITA A CONSULTA HASTA QUE RECIBIÓ CONSULTA</t>
  </si>
  <si>
    <t>tmedreg2_xESP  En este hospital, ¿cuánto tiempo esperó a partir del horario de su cita hasta que recibió consulta con el(la) médico(a)?</t>
  </si>
  <si>
    <t>tmedreg3_2018  En este hospital, ¿cuánto tiempo esperó a partir del horario de su cita programada hasta el momento de recibir consulta con el médico?</t>
  </si>
  <si>
    <t>tiem_esp2_x  ¿Cuántos días pasaron desde el día que le entregaron el pase a este hospital hasta que tuvo su primera consulta con el médico o médica especialista?</t>
  </si>
  <si>
    <t>confmed_a_ESP  P54. Si el(la) médico(a) le dijo algo con respecto a su tratamiento, entonces debe ser cierto</t>
  </si>
  <si>
    <t>confmed_b_ESP  P55. Siente que el(la) médico(a) le puede mejorar su condición de salud</t>
  </si>
  <si>
    <t>confmed_d_ESP  P56. Tratará de hacer lo que le aconsejó el(la) médico(a)</t>
  </si>
  <si>
    <t>confmed_e_ESP  P57. El(la) médico(a) está bien capacitado(a) para manejar a un paciente con un problema como el de usted</t>
  </si>
  <si>
    <t>confmed_g_ESP  P58. Le gustaría recibir  una segunda opinión respecto a su enfermedad</t>
  </si>
  <si>
    <t>confmed_a_ESP</t>
  </si>
  <si>
    <t>confmed_b_ESP</t>
  </si>
  <si>
    <t>confmed_d_ESP</t>
  </si>
  <si>
    <t>confmed_e_ESP</t>
  </si>
  <si>
    <t>confmed_g_ESP</t>
  </si>
  <si>
    <t>XIV. CONFIANZA EN EL MÉDICO</t>
  </si>
  <si>
    <t>cal1_ESP  P103. En general, ¿cómo califica la calidad de la atención que recibió en esta clinica?</t>
  </si>
  <si>
    <t>XV. CALIFICACIÓN DE LA CALIDAD DE LA ATENCIÓN</t>
  </si>
  <si>
    <t>XVI. CALIFICACIÓN DEL TRATO</t>
  </si>
  <si>
    <t>URGENCIAS</t>
  </si>
  <si>
    <t>El(la) médico(a) especialista</t>
  </si>
  <si>
    <t>El(la) médico(a) de urgencias</t>
  </si>
  <si>
    <t xml:space="preserve">XVII. GRAVEDAD DEL PADECIMIENTO </t>
  </si>
  <si>
    <t>En una escala del 1 al 10, donde 1 es “No tan grave” y 10 “Muy grave”, ¿cómo calificaría la gravedad del padecimiento por el que acudió a este servicio?</t>
  </si>
  <si>
    <t xml:space="preserve">XVIII. MOTIVOS PARA ACUDIR A URGENCIAS </t>
  </si>
  <si>
    <t>¿Por qué acudió a atenderse al servicio de urgencias en lugar de su unidad de medicina familiar?</t>
  </si>
  <si>
    <t>Porque necesitaba ser atendido urgentemente</t>
  </si>
  <si>
    <t>Porque le envió el médico familiar debido a la gravedad del padecimiento</t>
  </si>
  <si>
    <t>Porque en su U.M.F. no le atendieron</t>
  </si>
  <si>
    <t>Porque el horario de atención ya había concluido en la U.M.F</t>
  </si>
  <si>
    <t>XIX.TIEMPO DE ESPERA PARA DETERMINACIÓN DEL NIVEL DE GRAVEDAD</t>
  </si>
  <si>
    <t>¿Cuánto tiempo pasó desde que llegó a urgencias o admisión continua hasta que pasó a que un médico o enfermera determinara su nivel de gravedad (Área de Triage)?</t>
  </si>
  <si>
    <t>8 minutos o menos</t>
  </si>
  <si>
    <t>Entre 9 y 15 minutos</t>
  </si>
  <si>
    <t>16 minutos o más</t>
  </si>
  <si>
    <t xml:space="preserve">TIEMPO DE ESPERA PARA RECIBIR ATENCIÓN  
</t>
  </si>
  <si>
    <t>XX. CALIFICACIÓN DE LA CALIDAD DE LA ATENCIÓN</t>
  </si>
  <si>
    <t>XXI. CALIFICACIÓN DEL TRATO</t>
  </si>
  <si>
    <t>HOSPITALIZCIÓN Y CIRUGÍA</t>
  </si>
  <si>
    <t>Las o los enfermeras(os)</t>
  </si>
  <si>
    <t>Los camilleros</t>
  </si>
  <si>
    <t xml:space="preserve">TIEMPO DE ESPERA PARA CIRUGÍA 
</t>
  </si>
  <si>
    <t>¿Cuántos días pasaron desde que el médico le dijo por primera vez que tenía que operarse hasta que le operaron?</t>
  </si>
  <si>
    <t>Más de 90 días</t>
  </si>
  <si>
    <t>Ninguno, me operaron el mismo día</t>
  </si>
  <si>
    <t>XXIII. CALIFICACIÓN DE LA CALIDAD DE LA ATENCIÓN</t>
  </si>
  <si>
    <t>HOSPITALIZACIÓN</t>
  </si>
  <si>
    <t>XXIV. CALIFICACIÓN DE LA CALIDAD DE LA ATENCIÓN</t>
  </si>
  <si>
    <t>CIRUGÍA</t>
  </si>
  <si>
    <t>calfatnb_URG</t>
  </si>
  <si>
    <t xml:space="preserve"> En una escala del 1 al 10, donde 1 es “No tan grave” y 10 “Muy grave”, ¿cómo calificaría la gravedad del padecimiento por el que acudió a este servicio?</t>
  </si>
  <si>
    <t>calgrav</t>
  </si>
  <si>
    <t>Instalaciones</t>
  </si>
  <si>
    <t>Personaje</t>
  </si>
  <si>
    <t>Calificación promedio de gravedad del padecimiento</t>
  </si>
  <si>
    <t>mot_urg_x  P6. ¿Por qué acudió a atenderse al servicio de urgencias en lugar de su unidad de medicina familiar?</t>
  </si>
  <si>
    <t>1  Porque en su U.M.F. no le atendieron</t>
  </si>
  <si>
    <t>2  Porque es más rápido que en la U.M.F.</t>
  </si>
  <si>
    <t>3  Porque el horario de atención ya había concluido en la U.M.F</t>
  </si>
  <si>
    <t>5  Porque necesitaba ser atendido urgentemente</t>
  </si>
  <si>
    <t>Porque es más rápido que en la U.M.F.</t>
  </si>
  <si>
    <t>4  Porque le envió el médico familiar debido a la gravedad del padecimiento</t>
  </si>
  <si>
    <t>Nota: Solo se muestra la calificación promedio si el servicio fue evaluado por al menos 20 usuarios.</t>
  </si>
  <si>
    <t>tespurgm  P9. ¿Cuánto tiempo pasó desde que llegó a urgencias o admisión continua hasta que pasó a que un médico o enfermera determinara su nivel de gravedad (Área de Triage)? min</t>
  </si>
  <si>
    <t>1  8 minutos o menos</t>
  </si>
  <si>
    <t>2  Entre 9 y 15 minutos</t>
  </si>
  <si>
    <t>3  16 minutos o más</t>
  </si>
  <si>
    <t>tespatnm  TIEMPO DE ESPERA PARA RECIBIR ATENCIÓN</t>
  </si>
  <si>
    <t>1  0 a 15 minutos</t>
  </si>
  <si>
    <t>2  16 a 30 minutos</t>
  </si>
  <si>
    <t>3  31 a 45 minutos</t>
  </si>
  <si>
    <t>4  46 a 60 minutos</t>
  </si>
  <si>
    <t>5  Más de 60 minutos</t>
  </si>
  <si>
    <t>califurg  P39. ¿Cómo calificaría la calidad de la atención que le dieron en el servicio de urgencias o admisión continua?</t>
  </si>
  <si>
    <t>tespatnm  De acuerdo con el color que le asignaron en el Área de Triage, ¿cuánto tiempo esperó para que lo atendieran en el consultorio del servicio de urgencias o admisión continua? min</t>
  </si>
  <si>
    <t>turgtriag  ¿Cuánto tiempo pasó desde que llegó a Urgencias, hasta que el personal de salud lo revisó por primera vez en el área de Triage?</t>
  </si>
  <si>
    <t>calfatnb_HOSP</t>
  </si>
  <si>
    <t xml:space="preserve">Las o los médicos </t>
  </si>
  <si>
    <t>La o las asistentes médicas</t>
  </si>
  <si>
    <t>XXII.TIEMPO DE ESPERA: DESDE SU LLEGADA A LA UNIDAD HASTA LA ASIGNACIÓN DE CAMA</t>
  </si>
  <si>
    <t>tcama_x  P28. ¿Cuánto tiempo transcurrió desde que llegó a la unidad médica hasta que le asignaron una cama en el piso de hospitalización? min</t>
  </si>
  <si>
    <t>1  1 a 30 minutos</t>
  </si>
  <si>
    <t>2  31 a 60 minutos</t>
  </si>
  <si>
    <t>3  61 a 90 minutos</t>
  </si>
  <si>
    <t>4  91 a 120 minutos</t>
  </si>
  <si>
    <t>5  121 a 150 minutos</t>
  </si>
  <si>
    <t>6  151 a 180 minutos</t>
  </si>
  <si>
    <t>7  Más de 180 minutos</t>
  </si>
  <si>
    <t>99997  No aplica (no esperó nada)</t>
  </si>
  <si>
    <t>No aplica (no esperó nada)</t>
  </si>
  <si>
    <t>1 a 15 días</t>
  </si>
  <si>
    <t>16 a 30 días</t>
  </si>
  <si>
    <t>31 a 45 días</t>
  </si>
  <si>
    <t>46 a 60 días</t>
  </si>
  <si>
    <t>76 a 90 días</t>
  </si>
  <si>
    <t>topera_x  P42. ¿Cuántos días pasaron desde que el médico le dijo por primera vez que tenía que operarse hasta que le operaron? DÍAS</t>
  </si>
  <si>
    <t>1  1 a 15 días</t>
  </si>
  <si>
    <t>2  16 a 30 días</t>
  </si>
  <si>
    <t>3  31 a 45 días</t>
  </si>
  <si>
    <t>4  46 a 60 días</t>
  </si>
  <si>
    <t>5  76 a 90 días</t>
  </si>
  <si>
    <t>6  Más de 90 días</t>
  </si>
  <si>
    <t>99996  Ninguno, me operaron el mismo día</t>
  </si>
  <si>
    <t>calhosp  P84. ¿Cómo calificaría la calidad de la atención que le dieron en el servicio de hospitalización?</t>
  </si>
  <si>
    <t>calciru  P54. ¿Cómo calificaría la calidad de la atención que le dieron en el servicio de cirugía?</t>
  </si>
  <si>
    <t>fechaop  P43. ¿La operación se realizó en la fecha programada?</t>
  </si>
  <si>
    <t>suspop3  P45. ¿Por qué motivo no se realizó la operación en la fecha programada?</t>
  </si>
  <si>
    <t>1  A petición suya</t>
  </si>
  <si>
    <t>2  Por su estado de salud</t>
  </si>
  <si>
    <t>3  Por falta de material</t>
  </si>
  <si>
    <t>4  Por falta de médicos</t>
  </si>
  <si>
    <t>5  Por falta de quirófanos</t>
  </si>
  <si>
    <t>6  Había una urgencia</t>
  </si>
  <si>
    <t>8  Por caducidad de estudios de laboratorio</t>
  </si>
  <si>
    <t>10  Por falta de valoraciones</t>
  </si>
  <si>
    <t>13  No tenían donadores</t>
  </si>
  <si>
    <t>.</t>
  </si>
  <si>
    <t>VI. CALIFICACIÓN DE INSTALACIONES / EQUIPAMIENTO BAÑOS</t>
  </si>
  <si>
    <t>III. SATISFACCIÓN CON LA ATENCIÓN MÉDICA EN EL IMSS / RAZÓN O MOTIVO DE INSATISFACCIÓN</t>
  </si>
  <si>
    <t>IV. TRATO EN LA UNIDAD/HOSPITAL / MOTIVO DE CALIFICACIÓN DEL TRATO</t>
  </si>
  <si>
    <t>VIII. CALIFICACIÓN DEL TRATO EN MEDICINA FAMILIAR</t>
  </si>
  <si>
    <t>RANKINGS</t>
  </si>
  <si>
    <t>IX. TIEMPO DE ESPERA: SOLICITUD/HORARIO DE CITA HASTA QUE RECIBIÓ CONSULTA EN MEDICINA FAMILIAR</t>
  </si>
  <si>
    <t>X. CONFIANZA EN EL MÉDICO EN MEDICINA FAMILIAR</t>
  </si>
  <si>
    <t>XI. CALIFICACIÓN DE LA CALIDAD DE LA ATENCIÓN EN MEDICINA FAMILIAR</t>
  </si>
  <si>
    <t>XII. CALIFICACIÓN DEL TRATO EN CONSULTA DE ESPECIALIDADES</t>
  </si>
  <si>
    <t>XIII. TIEMPO DE ESPERA: ENTREGA DE PASE A PRIMER CONSULTA/HORARIO DE CITA HASTA QUE RECIBIÓ CONSULTA EN CONSULTA DE ESPECIALIDADES</t>
  </si>
  <si>
    <t>XIV. CONFIANZA EN EL MÉDICO EN CONSULTA DE ESPECIALIDADES</t>
  </si>
  <si>
    <t>XV. CALIFICACIÓN DE LA CALIDAD DE LA ATENCIÓN EN CONSULTA DE ESPECIALIDADES</t>
  </si>
  <si>
    <t>XVI. CALIFICACIÓN DEL TRATO EN URGENCIAS</t>
  </si>
  <si>
    <t>XX. CALIFICACIÓN DE LA CALIDAD DE LA ATENCIÓN EN URGENCIAS</t>
  </si>
  <si>
    <t>XXI. CALIFICACIÓN DEL TRATO EN HOSPITALIZCIÓN Y CIRUGÍA</t>
  </si>
  <si>
    <t xml:space="preserve">XXII.TIEMPO DE ESPERA: DESDE SU LLEGADA A LA UNIDAD HASTA LA ASIGNACIÓN DE CAMA / TIEMPO DE ESPERA PARA CIRUGÍA </t>
  </si>
  <si>
    <t>XXIII. CALIFICACIÓN DE LA CALIDAD DE LA ATENCIÓN EN HOSPITALIZACIÓN</t>
  </si>
  <si>
    <t>XXIV. CALIFICACIÓN DE LA CALIDAD DE LA ATENCIÓN EN CIRUGÍA</t>
  </si>
  <si>
    <t xml:space="preserve">XIX.TIEMPO DE ESPERA PARA DETERMINACIÓN DEL NIVEL DE GRAVEDAD / TIEMPO DE ESPERA PARA RECIBIR ATENCIÓN  </t>
  </si>
  <si>
    <t>TIEMPO DE ESPERA PARA CIRUGÍA</t>
  </si>
  <si>
    <t>Servicio  Servicio / Cuestionario</t>
  </si>
  <si>
    <t>1  Medicina familiar</t>
  </si>
  <si>
    <t>2  Especialidades</t>
  </si>
  <si>
    <t>3  Hospitalización</t>
  </si>
  <si>
    <t>4  Urgencias</t>
  </si>
  <si>
    <t>Medicina familiar</t>
  </si>
  <si>
    <t>Especialidades</t>
  </si>
  <si>
    <t>Hospitalización</t>
  </si>
  <si>
    <t>ANEXO</t>
  </si>
  <si>
    <t>CIEIMSS</t>
  </si>
  <si>
    <t>El resultado nacional y por oficina de representación estatal contempla 1er y 2do nivel de atención.</t>
  </si>
  <si>
    <t>Nota: Respuesta múltiple, los resultados puedem sumar más de 100%</t>
  </si>
  <si>
    <t>El resultado nacional y por oficina de representación estatal solo contempla 1er nivel de atención.</t>
  </si>
  <si>
    <t>El resultado nacional y por oficina de representación estatal contempla solo 1er nivel de atención.</t>
  </si>
  <si>
    <t>El resultado nacional y por oficina de representación estatal solo contempla 2do nivel de atención.</t>
  </si>
  <si>
    <t>El resultado nacional y oficina de representación estatal solo contempla 2do nivel de atención.</t>
  </si>
  <si>
    <r>
      <t xml:space="preserve">A partir de 2019, el </t>
    </r>
    <r>
      <rPr>
        <b/>
        <sz val="16"/>
        <color rgb="FF000000"/>
        <rFont val="Montserrat Regular"/>
      </rPr>
      <t>Estudio Nacional de Calidad de la Atención y de los Servicios de Salud en el IMSS (ENCAL Servicios de Salud)</t>
    </r>
    <r>
      <rPr>
        <sz val="16"/>
        <color rgb="FF000000"/>
        <rFont val="Montserrat Regular"/>
      </rPr>
      <t xml:space="preserve"> sustituye a la ENSAT Servicios Médicos, con la finalidad de recopilar información a mayor detalle en los distintos servicios médicos, derivado de las necesidades de la Dirección de Prestaciones Médicas (DPM), y cuyo </t>
    </r>
    <r>
      <rPr>
        <b/>
        <sz val="16"/>
        <color rgb="FF000000"/>
        <rFont val="Montserrat Regular"/>
      </rPr>
      <t xml:space="preserve">objetivo es conocer la percepción que las personas usuarias tienen sobre la calidad de los servicios que otorga el Instituto.
</t>
    </r>
    <r>
      <rPr>
        <sz val="16"/>
        <color rgb="FF000000"/>
        <rFont val="Montserrat Regular"/>
      </rPr>
      <t xml:space="preserve">Por lo anterior, </t>
    </r>
    <r>
      <rPr>
        <b/>
        <sz val="16"/>
        <color rgb="FF000000"/>
        <rFont val="Montserrat Regular"/>
      </rPr>
      <t>se diseñó un cuestionario por tipo de servicio</t>
    </r>
    <r>
      <rPr>
        <sz val="16"/>
        <color rgb="FF000000"/>
        <rFont val="Montserrat Regular"/>
      </rPr>
      <t xml:space="preserve"> (Medicina familiar, Consulta de especialidades, Hospitalización-Cirugía y Urgencias) en lugar de por nivel de atención; además, </t>
    </r>
    <r>
      <rPr>
        <b/>
        <sz val="16"/>
        <color rgb="FF000000"/>
        <rFont val="Montserrat Regular"/>
      </rPr>
      <t>se encuestaron únicamente a  personas que hicieron uso del servicio, o que fueron dadas de alta, el día de la encuesta</t>
    </r>
    <r>
      <rPr>
        <sz val="16"/>
        <color rgb="FF000000"/>
        <rFont val="Montserrat Regular"/>
      </rPr>
      <t xml:space="preserve">. El diseño de los cuestionarios se llevó a cabo mediante mesas de trabajo con la DPM.
</t>
    </r>
  </si>
  <si>
    <t>Fecha de levantamiento</t>
  </si>
  <si>
    <t>Del 04 al 14 de noviembre de 2019.</t>
  </si>
  <si>
    <t>Del 04 al 15 de noviembre de 2019.</t>
  </si>
  <si>
    <t>Del 04 al 25 de noviembre de 2019.</t>
  </si>
  <si>
    <t>Del 05 al 15 de noviembre de 2019.</t>
  </si>
  <si>
    <t>Del 04 al 11 de noviembre de 2019.</t>
  </si>
  <si>
    <t>Del 05 al 14 de noviembre de 2019.</t>
  </si>
  <si>
    <t>Del 04 al 19 de noviembre de 2019.</t>
  </si>
  <si>
    <t>Del 04 al 13 de noviembre de 2019.</t>
  </si>
  <si>
    <t>Fecha de levantamiento:</t>
  </si>
  <si>
    <t>Oficina de representación estatal</t>
  </si>
  <si>
    <t>Población objetivo:</t>
  </si>
  <si>
    <t>Usuarios de 18  años o más  y padres o responsables de los menores de edad o de pacientes con alguna limitación mental.</t>
  </si>
  <si>
    <t>Institución que realizó el levantamiento:</t>
  </si>
  <si>
    <t>Pulso Mercadológico S.C.</t>
  </si>
  <si>
    <t>Mejoramiento de instalaciones con rampas y accesos para personas con discapacidad</t>
  </si>
  <si>
    <t>Demasiados trámites para solicitar un servicio</t>
  </si>
  <si>
    <t>NotaS: El resultado nacional contempla 1er y 2do nivel de atención.</t>
  </si>
  <si>
    <t>Notas: El resultado nacional contempla 1er y 2do nivel de atención.</t>
  </si>
  <si>
    <t>Notas: El resultado nacional solo contempla 1er nivel de atención.</t>
  </si>
  <si>
    <t xml:space="preserve">             Los resultados están en orden descendente por la categoría: Menos de 15 minutos.</t>
  </si>
  <si>
    <t xml:space="preserve">             Los resultados están en orden descendente por la categoría: 1 a 5 días.</t>
  </si>
  <si>
    <t xml:space="preserve">             Los resultados están en orden descendente por la categoría: Todos.</t>
  </si>
  <si>
    <t xml:space="preserve">             Los resultados están en orden descendente por la categoría: Sí.</t>
  </si>
  <si>
    <t xml:space="preserve">             Los resultados están en orden descendente por la categoría: Excelente.</t>
  </si>
  <si>
    <t xml:space="preserve">             Los resultados están en orden descendente por la categoría: Muy satisfecho(a).</t>
  </si>
  <si>
    <t>Notas: El resultado nacional solo contempla 2do nivel de atención.</t>
  </si>
  <si>
    <t xml:space="preserve">             Los resultados están en orden descendente por la categoría: De 0 a 15 minutos.</t>
  </si>
  <si>
    <t xml:space="preserve">             Los resultados están en orden descendente por la categoría: 0 a 15 minutos.</t>
  </si>
  <si>
    <t xml:space="preserve">             Los resultados están en orden descendente por la categoría: 1 a 30 minutos.</t>
  </si>
  <si>
    <t xml:space="preserve">             Los resultados están en orden descendente por la categoría: 1 a 15 días.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</si>
</sst>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00%"/>
    <numFmt numFmtId="165" formatCode="0.0"/>
    <numFmt numFmtId="166" formatCode="\ 0%;\-0%;;@"/>
    <numFmt numFmtId="167" formatCode="\ 0.00%;\-0.00%;;@"/>
    <numFmt numFmtId="168" formatCode="###0"/>
    <numFmt numFmtId="169" formatCode="###0.0%"/>
    <numFmt numFmtId="171" formatCode="\ 0.000%;\-0.000%;;@"/>
  </numFmts>
  <fonts count="69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20"/>
      <color theme="3"/>
      <name val="Montserrat SemiBold"/>
    </font>
    <font>
      <sz val="11"/>
      <color theme="0"/>
      <name val="Calibri"/>
      <family val="2"/>
      <scheme val="minor"/>
    </font>
    <font>
      <sz val="22"/>
      <color theme="0"/>
      <name val="Montserrat SemiBold"/>
    </font>
    <font>
      <sz val="2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3"/>
      <color theme="10"/>
      <name val="Montserrat"/>
    </font>
    <font>
      <sz val="20"/>
      <color theme="0"/>
      <name val="Calibri"/>
      <family val="2"/>
      <scheme val="minor"/>
    </font>
    <font>
      <b/>
      <sz val="11"/>
      <color theme="1" tint="0.34998626667073579"/>
      <name val="Calibri"/>
      <family val="2"/>
      <scheme val="minor"/>
    </font>
    <font>
      <b/>
      <sz val="22"/>
      <color theme="2" tint="-0.89999084444715716"/>
      <name val="Montserrat SemiBold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6"/>
      <name val="Calibri"/>
      <family val="2"/>
      <scheme val="minor"/>
    </font>
    <font>
      <b/>
      <sz val="12"/>
      <color theme="1" tint="0.34998626667073579"/>
      <name val="Calibri"/>
      <family val="2"/>
      <scheme val="minor"/>
    </font>
    <font>
      <b/>
      <sz val="20"/>
      <name val="Calibri"/>
      <family val="2"/>
      <scheme val="minor"/>
    </font>
    <font>
      <b/>
      <sz val="19"/>
      <color theme="1" tint="0.34998626667073579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rgb="FF960000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1"/>
      <color rgb="FF960000"/>
      <name val="Calibri"/>
      <family val="2"/>
      <scheme val="minor"/>
    </font>
    <font>
      <b/>
      <sz val="15"/>
      <name val="Calibri"/>
      <family val="2"/>
      <scheme val="minor"/>
    </font>
    <font>
      <b/>
      <sz val="15"/>
      <color theme="0"/>
      <name val="Calibri"/>
      <family val="2"/>
      <scheme val="minor"/>
    </font>
    <font>
      <b/>
      <sz val="13"/>
      <color rgb="FFA40000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7"/>
      <color theme="0"/>
      <name val="Calibri"/>
      <family val="2"/>
      <scheme val="minor"/>
    </font>
    <font>
      <b/>
      <sz val="17"/>
      <color theme="1"/>
      <name val="Calibri"/>
      <family val="2"/>
      <scheme val="minor"/>
    </font>
    <font>
      <sz val="11"/>
      <color rgb="FFA40000"/>
      <name val="Calibri"/>
      <family val="2"/>
      <scheme val="minor"/>
    </font>
    <font>
      <sz val="16"/>
      <color theme="0"/>
      <name val="Calibri"/>
      <family val="2"/>
      <scheme val="minor"/>
    </font>
    <font>
      <b/>
      <sz val="12"/>
      <color rgb="FF960000"/>
      <name val="Calibri"/>
      <family val="2"/>
      <scheme val="minor"/>
    </font>
    <font>
      <sz val="24"/>
      <color theme="0"/>
      <name val="Calibri"/>
      <family val="2"/>
      <scheme val="minor"/>
    </font>
    <font>
      <sz val="16"/>
      <color rgb="FF000000"/>
      <name val="Montserrat Regular"/>
    </font>
    <font>
      <b/>
      <sz val="16"/>
      <color rgb="FF000000"/>
      <name val="Montserrat Regular"/>
    </font>
    <font>
      <sz val="18"/>
      <color rgb="FF000000"/>
      <name val="Montserrat Regular"/>
    </font>
    <font>
      <sz val="16"/>
      <color rgb="FFFF0000"/>
      <name val="Montserrat Regular"/>
    </font>
    <font>
      <sz val="11"/>
      <color theme="1"/>
      <name val="Calibri"/>
      <family val="2"/>
    </font>
    <font>
      <b/>
      <sz val="13"/>
      <color theme="0"/>
      <name val="Calibri"/>
      <family val="2"/>
      <scheme val="minor"/>
    </font>
    <font>
      <sz val="16"/>
      <name val="Montserrat Regular"/>
    </font>
    <font>
      <b/>
      <sz val="14"/>
      <color rgb="FFC00000"/>
      <name val="Calibri"/>
      <family val="2"/>
      <scheme val="minor"/>
    </font>
    <font>
      <b/>
      <sz val="17.5"/>
      <color rgb="FFC0000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8"/>
      <name val="Calibri"/>
      <family val="2"/>
      <scheme val="minor"/>
    </font>
    <font>
      <b/>
      <sz val="18"/>
      <color theme="1" tint="0.249977111117893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22"/>
      <color rgb="FFA17C46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1"/>
      <color theme="2" tint="-0.249977111117893"/>
      <name val="Calibri"/>
      <family val="2"/>
      <scheme val="minor"/>
    </font>
    <font>
      <sz val="11"/>
      <color theme="2" tint="-9.9978637043366805E-2"/>
      <name val="Calibri"/>
      <family val="2"/>
      <scheme val="minor"/>
    </font>
    <font>
      <sz val="11"/>
      <color theme="2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vertAlign val="superscript"/>
      <sz val="12"/>
      <name val="Calibri"/>
      <family val="2"/>
      <scheme val="minor"/>
    </font>
    <font>
      <sz val="10"/>
      <name val="Arial"/>
      <family val="2"/>
    </font>
    <font>
      <b/>
      <sz val="14"/>
      <color rgb="FFFF0000"/>
      <name val="Calibri"/>
      <family val="2"/>
      <scheme val="minor"/>
    </font>
    <font>
      <b/>
      <sz val="14"/>
      <color rgb="FFA40000"/>
      <name val="Calibri"/>
      <family val="2"/>
      <scheme val="minor"/>
    </font>
    <font>
      <b/>
      <sz val="14"/>
      <color rgb="FF0000FF"/>
      <name val="Calibri"/>
      <family val="2"/>
      <scheme val="minor"/>
    </font>
    <font>
      <sz val="14"/>
      <color rgb="FF0000FF"/>
      <name val="Calibri"/>
      <family val="2"/>
      <scheme val="minor"/>
    </font>
    <font>
      <u/>
      <sz val="14"/>
      <color rgb="FF0000FF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theme="1" tint="0.34998626667073579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CE3F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1859C"/>
        <bgColor indexed="64"/>
      </patternFill>
    </fill>
    <fill>
      <patternFill patternType="solid">
        <fgColor rgb="FFB7DEE8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C330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E0000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rgb="FFFFD75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6974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2" tint="-0.499984740745262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2" tint="-0.74996185186315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1" applyNumberFormat="0" applyFill="0" applyAlignment="0" applyProtection="0"/>
    <xf numFmtId="0" fontId="6" fillId="0" borderId="0" applyNumberFormat="0" applyFill="0" applyBorder="0" applyAlignment="0" applyProtection="0"/>
    <xf numFmtId="9" fontId="1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1" fillId="0" borderId="0"/>
    <xf numFmtId="0" fontId="11" fillId="0" borderId="0"/>
    <xf numFmtId="0" fontId="25" fillId="0" borderId="0"/>
    <xf numFmtId="0" fontId="63" fillId="0" borderId="0"/>
  </cellStyleXfs>
  <cellXfs count="551">
    <xf numFmtId="0" fontId="0" fillId="0" borderId="0" xfId="0"/>
    <xf numFmtId="0" fontId="3" fillId="3" borderId="0" xfId="0" applyFont="1" applyFill="1"/>
    <xf numFmtId="0" fontId="0" fillId="6" borderId="0" xfId="0" applyFill="1"/>
    <xf numFmtId="0" fontId="10" fillId="6" borderId="6" xfId="1" applyFont="1" applyFill="1" applyBorder="1" applyAlignment="1">
      <alignment vertical="center"/>
    </xf>
    <xf numFmtId="0" fontId="2" fillId="6" borderId="6" xfId="1" applyFont="1" applyFill="1" applyBorder="1" applyAlignment="1">
      <alignment vertical="center"/>
    </xf>
    <xf numFmtId="0" fontId="5" fillId="6" borderId="0" xfId="0" applyFont="1" applyFill="1"/>
    <xf numFmtId="0" fontId="7" fillId="6" borderId="0" xfId="2" applyFont="1" applyFill="1"/>
    <xf numFmtId="0" fontId="9" fillId="5" borderId="3" xfId="0" applyFont="1" applyFill="1" applyBorder="1" applyAlignment="1">
      <alignment vertical="center"/>
    </xf>
    <xf numFmtId="0" fontId="9" fillId="5" borderId="4" xfId="0" applyFont="1" applyFill="1" applyBorder="1" applyAlignment="1">
      <alignment vertical="center"/>
    </xf>
    <xf numFmtId="0" fontId="0" fillId="12" borderId="0" xfId="0" applyFill="1"/>
    <xf numFmtId="0" fontId="0" fillId="12" borderId="0" xfId="0" applyFill="1" applyBorder="1"/>
    <xf numFmtId="0" fontId="0" fillId="12" borderId="0" xfId="0" applyFill="1" applyAlignment="1">
      <alignment vertical="center"/>
    </xf>
    <xf numFmtId="0" fontId="0" fillId="12" borderId="0" xfId="0" applyFill="1" applyBorder="1" applyAlignment="1">
      <alignment vertical="center"/>
    </xf>
    <xf numFmtId="0" fontId="8" fillId="12" borderId="0" xfId="0" applyFont="1" applyFill="1" applyBorder="1" applyAlignment="1">
      <alignment horizontal="left" vertical="center"/>
    </xf>
    <xf numFmtId="0" fontId="21" fillId="5" borderId="4" xfId="0" applyFont="1" applyFill="1" applyBorder="1" applyAlignment="1">
      <alignment vertical="center"/>
    </xf>
    <xf numFmtId="0" fontId="0" fillId="0" borderId="0" xfId="0" applyAlignment="1">
      <alignment horizontal="left" vertical="center"/>
    </xf>
    <xf numFmtId="0" fontId="0" fillId="12" borderId="0" xfId="0" applyFill="1" applyAlignment="1">
      <alignment horizontal="left" vertical="center"/>
    </xf>
    <xf numFmtId="9" fontId="18" fillId="4" borderId="3" xfId="3" applyFont="1" applyFill="1" applyBorder="1" applyAlignment="1">
      <alignment vertical="center" wrapText="1"/>
    </xf>
    <xf numFmtId="9" fontId="0" fillId="0" borderId="0" xfId="0" applyNumberFormat="1"/>
    <xf numFmtId="0" fontId="0" fillId="0" borderId="0" xfId="0"/>
    <xf numFmtId="0" fontId="13" fillId="0" borderId="0" xfId="0" applyFont="1"/>
    <xf numFmtId="0" fontId="0" fillId="0" borderId="0" xfId="0" applyFill="1"/>
    <xf numFmtId="0" fontId="15" fillId="0" borderId="0" xfId="0" applyFont="1"/>
    <xf numFmtId="0" fontId="13" fillId="12" borderId="0" xfId="0" applyFont="1" applyFill="1"/>
    <xf numFmtId="0" fontId="23" fillId="5" borderId="3" xfId="0" applyFont="1" applyFill="1" applyBorder="1" applyAlignment="1">
      <alignment vertical="center"/>
    </xf>
    <xf numFmtId="0" fontId="3" fillId="15" borderId="0" xfId="0" applyFont="1" applyFill="1"/>
    <xf numFmtId="0" fontId="0" fillId="19" borderId="0" xfId="0" applyFill="1"/>
    <xf numFmtId="0" fontId="15" fillId="15" borderId="0" xfId="0" applyFont="1" applyFill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19" borderId="0" xfId="0" applyFill="1" applyAlignment="1">
      <alignment horizontal="center" vertical="center"/>
    </xf>
    <xf numFmtId="0" fontId="12" fillId="15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0" fillId="19" borderId="0" xfId="0" applyFill="1" applyAlignment="1">
      <alignment vertical="center"/>
    </xf>
    <xf numFmtId="0" fontId="3" fillId="0" borderId="0" xfId="0" applyFont="1"/>
    <xf numFmtId="0" fontId="12" fillId="0" borderId="0" xfId="0" applyFont="1" applyFill="1" applyAlignment="1">
      <alignment vertical="center"/>
    </xf>
    <xf numFmtId="1" fontId="0" fillId="0" borderId="0" xfId="0" applyNumberFormat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24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2" fillId="3" borderId="2" xfId="0" quotePrefix="1" applyFont="1" applyFill="1" applyBorder="1" applyAlignment="1">
      <alignment vertical="center"/>
    </xf>
    <xf numFmtId="0" fontId="12" fillId="13" borderId="2" xfId="0" applyFont="1" applyFill="1" applyBorder="1" applyAlignment="1">
      <alignment vertical="center" wrapText="1"/>
    </xf>
    <xf numFmtId="0" fontId="0" fillId="0" borderId="2" xfId="0" applyNumberFormat="1" applyBorder="1"/>
    <xf numFmtId="49" fontId="0" fillId="0" borderId="2" xfId="0" applyNumberFormat="1" applyBorder="1"/>
    <xf numFmtId="9" fontId="14" fillId="0" borderId="0" xfId="3" applyFont="1" applyFill="1" applyBorder="1" applyAlignment="1">
      <alignment vertical="center"/>
    </xf>
    <xf numFmtId="9" fontId="19" fillId="0" borderId="0" xfId="3" applyFont="1" applyFill="1" applyBorder="1" applyAlignment="1">
      <alignment vertical="center"/>
    </xf>
    <xf numFmtId="0" fontId="16" fillId="0" borderId="0" xfId="0" applyFont="1" applyFill="1" applyBorder="1" applyAlignment="1">
      <alignment vertical="center"/>
    </xf>
    <xf numFmtId="1" fontId="0" fillId="12" borderId="0" xfId="0" applyNumberFormat="1" applyFill="1" applyAlignment="1">
      <alignment horizontal="center"/>
    </xf>
    <xf numFmtId="164" fontId="0" fillId="12" borderId="0" xfId="0" applyNumberFormat="1" applyFill="1" applyAlignment="1">
      <alignment vertical="center"/>
    </xf>
    <xf numFmtId="0" fontId="17" fillId="12" borderId="13" xfId="0" applyFont="1" applyFill="1" applyBorder="1" applyAlignment="1">
      <alignment vertical="center"/>
    </xf>
    <xf numFmtId="0" fontId="17" fillId="12" borderId="16" xfId="0" applyFont="1" applyFill="1" applyBorder="1" applyAlignment="1">
      <alignment vertical="center"/>
    </xf>
    <xf numFmtId="0" fontId="17" fillId="12" borderId="17" xfId="0" applyFont="1" applyFill="1" applyBorder="1" applyAlignment="1">
      <alignment vertical="center"/>
    </xf>
    <xf numFmtId="0" fontId="4" fillId="3" borderId="0" xfId="0" applyFont="1" applyFill="1" applyAlignment="1">
      <alignment vertical="center"/>
    </xf>
    <xf numFmtId="1" fontId="0" fillId="12" borderId="0" xfId="0" applyNumberFormat="1" applyFill="1"/>
    <xf numFmtId="3" fontId="0" fillId="0" borderId="0" xfId="0" applyNumberFormat="1"/>
    <xf numFmtId="0" fontId="0" fillId="0" borderId="0" xfId="0" applyProtection="1"/>
    <xf numFmtId="0" fontId="13" fillId="0" borderId="0" xfId="0" applyFont="1" applyAlignment="1" applyProtection="1">
      <alignment horizontal="center" vertical="center" wrapText="1"/>
    </xf>
    <xf numFmtId="0" fontId="12" fillId="13" borderId="12" xfId="0" applyFont="1" applyFill="1" applyBorder="1" applyAlignment="1" applyProtection="1">
      <alignment horizontal="center" vertical="center" wrapText="1"/>
    </xf>
    <xf numFmtId="0" fontId="12" fillId="13" borderId="13" xfId="0" applyFont="1" applyFill="1" applyBorder="1" applyAlignment="1" applyProtection="1">
      <alignment vertical="center" wrapText="1"/>
    </xf>
    <xf numFmtId="17" fontId="12" fillId="13" borderId="12" xfId="0" quotePrefix="1" applyNumberFormat="1" applyFont="1" applyFill="1" applyBorder="1" applyAlignment="1" applyProtection="1">
      <alignment horizontal="center" vertical="center" wrapText="1"/>
    </xf>
    <xf numFmtId="1" fontId="0" fillId="0" borderId="0" xfId="0" applyNumberFormat="1" applyProtection="1"/>
    <xf numFmtId="0" fontId="13" fillId="4" borderId="12" xfId="0" applyFont="1" applyFill="1" applyBorder="1" applyProtection="1"/>
    <xf numFmtId="0" fontId="26" fillId="4" borderId="13" xfId="0" applyFont="1" applyFill="1" applyBorder="1" applyAlignment="1" applyProtection="1">
      <alignment vertical="center"/>
    </xf>
    <xf numFmtId="9" fontId="13" fillId="4" borderId="12" xfId="3" applyFont="1" applyFill="1" applyBorder="1" applyAlignment="1" applyProtection="1">
      <alignment horizontal="center"/>
    </xf>
    <xf numFmtId="1" fontId="26" fillId="4" borderId="12" xfId="0" quotePrefix="1" applyNumberFormat="1" applyFont="1" applyFill="1" applyBorder="1" applyAlignment="1" applyProtection="1">
      <alignment horizontal="center" vertical="center" wrapText="1"/>
    </xf>
    <xf numFmtId="165" fontId="0" fillId="0" borderId="0" xfId="0" applyNumberFormat="1" applyAlignment="1" applyProtection="1">
      <alignment horizontal="center" vertical="center"/>
    </xf>
    <xf numFmtId="0" fontId="0" fillId="0" borderId="12" xfId="0" applyBorder="1" applyProtection="1"/>
    <xf numFmtId="0" fontId="15" fillId="0" borderId="12" xfId="0" applyFont="1" applyBorder="1" applyProtection="1"/>
    <xf numFmtId="0" fontId="0" fillId="0" borderId="14" xfId="0" applyBorder="1" applyProtection="1"/>
    <xf numFmtId="9" fontId="0" fillId="0" borderId="15" xfId="3" applyFont="1" applyBorder="1" applyAlignment="1" applyProtection="1">
      <alignment horizontal="center"/>
    </xf>
    <xf numFmtId="1" fontId="26" fillId="0" borderId="14" xfId="0" applyNumberFormat="1" applyFont="1" applyBorder="1" applyAlignment="1" applyProtection="1">
      <alignment horizontal="center" vertical="center"/>
    </xf>
    <xf numFmtId="0" fontId="0" fillId="0" borderId="0" xfId="0" applyBorder="1" applyProtection="1"/>
    <xf numFmtId="0" fontId="0" fillId="0" borderId="0" xfId="0" applyFont="1" applyBorder="1" applyProtection="1"/>
    <xf numFmtId="1" fontId="0" fillId="0" borderId="0" xfId="0" applyNumberFormat="1" applyBorder="1" applyAlignment="1" applyProtection="1">
      <alignment horizontal="center"/>
    </xf>
    <xf numFmtId="1" fontId="26" fillId="0" borderId="0" xfId="0" applyNumberFormat="1" applyFont="1" applyBorder="1" applyAlignment="1" applyProtection="1">
      <alignment horizontal="center" vertical="center"/>
    </xf>
    <xf numFmtId="1" fontId="0" fillId="0" borderId="0" xfId="0" applyNumberFormat="1" applyBorder="1" applyProtection="1"/>
    <xf numFmtId="0" fontId="0" fillId="0" borderId="0" xfId="0" applyAlignment="1" applyProtection="1">
      <alignment horizontal="center" vertical="center"/>
    </xf>
    <xf numFmtId="1" fontId="0" fillId="0" borderId="0" xfId="0" quotePrefix="1" applyNumberFormat="1" applyProtection="1"/>
    <xf numFmtId="0" fontId="0" fillId="0" borderId="12" xfId="0" applyFont="1" applyFill="1" applyBorder="1" applyProtection="1"/>
    <xf numFmtId="0" fontId="15" fillId="0" borderId="13" xfId="0" applyFont="1" applyFill="1" applyBorder="1" applyAlignment="1" applyProtection="1">
      <alignment vertical="center"/>
    </xf>
    <xf numFmtId="9" fontId="11" fillId="0" borderId="12" xfId="3" applyFont="1" applyFill="1" applyBorder="1" applyAlignment="1" applyProtection="1">
      <alignment horizontal="center"/>
    </xf>
    <xf numFmtId="1" fontId="15" fillId="0" borderId="12" xfId="0" quotePrefix="1" applyNumberFormat="1" applyFont="1" applyFill="1" applyBorder="1" applyAlignment="1" applyProtection="1">
      <alignment horizontal="center" vertical="center" wrapText="1"/>
    </xf>
    <xf numFmtId="0" fontId="15" fillId="0" borderId="12" xfId="0" applyFont="1" applyFill="1" applyBorder="1" applyAlignment="1" applyProtection="1">
      <alignment vertical="center"/>
    </xf>
    <xf numFmtId="9" fontId="11" fillId="0" borderId="13" xfId="3" applyFont="1" applyFill="1" applyBorder="1" applyAlignment="1" applyProtection="1">
      <alignment horizontal="center"/>
    </xf>
    <xf numFmtId="1" fontId="15" fillId="0" borderId="12" xfId="0" applyNumberFormat="1" applyFont="1" applyFill="1" applyBorder="1" applyAlignment="1" applyProtection="1">
      <alignment horizontal="center" vertical="center"/>
    </xf>
    <xf numFmtId="0" fontId="15" fillId="0" borderId="12" xfId="0" applyFont="1" applyFill="1" applyBorder="1" applyProtection="1"/>
    <xf numFmtId="0" fontId="15" fillId="0" borderId="14" xfId="0" applyFont="1" applyBorder="1" applyProtection="1"/>
    <xf numFmtId="9" fontId="0" fillId="0" borderId="0" xfId="3" applyFont="1" applyBorder="1" applyAlignment="1" applyProtection="1">
      <alignment horizontal="center"/>
    </xf>
    <xf numFmtId="0" fontId="15" fillId="0" borderId="0" xfId="0" applyFont="1" applyBorder="1" applyProtection="1"/>
    <xf numFmtId="0" fontId="15" fillId="0" borderId="12" xfId="0" quotePrefix="1" applyNumberFormat="1" applyFont="1" applyFill="1" applyBorder="1" applyAlignment="1" applyProtection="1">
      <alignment horizontal="center" vertical="center" wrapText="1"/>
    </xf>
    <xf numFmtId="0" fontId="15" fillId="0" borderId="12" xfId="0" applyNumberFormat="1" applyFont="1" applyFill="1" applyBorder="1" applyAlignment="1" applyProtection="1">
      <alignment horizontal="center" vertical="center"/>
    </xf>
    <xf numFmtId="165" fontId="13" fillId="4" borderId="12" xfId="3" applyNumberFormat="1" applyFont="1" applyFill="1" applyBorder="1" applyAlignment="1" applyProtection="1">
      <alignment horizontal="center"/>
    </xf>
    <xf numFmtId="1" fontId="0" fillId="0" borderId="0" xfId="0" applyNumberFormat="1" applyAlignment="1" applyProtection="1">
      <alignment horizontal="center"/>
    </xf>
    <xf numFmtId="165" fontId="11" fillId="0" borderId="13" xfId="3" applyNumberFormat="1" applyFont="1" applyFill="1" applyBorder="1" applyAlignment="1" applyProtection="1">
      <alignment horizontal="center"/>
    </xf>
    <xf numFmtId="165" fontId="0" fillId="0" borderId="13" xfId="3" applyNumberFormat="1" applyFont="1" applyBorder="1" applyAlignment="1" applyProtection="1">
      <alignment horizontal="center"/>
    </xf>
    <xf numFmtId="0" fontId="0" fillId="0" borderId="0" xfId="0" applyAlignment="1" applyProtection="1"/>
    <xf numFmtId="1" fontId="0" fillId="0" borderId="0" xfId="0" applyNumberFormat="1" applyAlignment="1" applyProtection="1"/>
    <xf numFmtId="9" fontId="19" fillId="25" borderId="3" xfId="3" applyFont="1" applyFill="1" applyBorder="1" applyAlignment="1">
      <alignment vertical="center"/>
    </xf>
    <xf numFmtId="0" fontId="14" fillId="12" borderId="0" xfId="0" applyFont="1" applyFill="1"/>
    <xf numFmtId="0" fontId="28" fillId="4" borderId="2" xfId="2" applyFont="1" applyFill="1" applyBorder="1" applyAlignment="1">
      <alignment horizontal="center" vertical="center" wrapText="1"/>
    </xf>
    <xf numFmtId="9" fontId="19" fillId="27" borderId="3" xfId="3" applyFont="1" applyFill="1" applyBorder="1" applyAlignment="1">
      <alignment vertical="center" wrapText="1"/>
    </xf>
    <xf numFmtId="9" fontId="19" fillId="27" borderId="5" xfId="3" applyFont="1" applyFill="1" applyBorder="1" applyAlignment="1">
      <alignment vertical="center" wrapText="1"/>
    </xf>
    <xf numFmtId="0" fontId="17" fillId="12" borderId="11" xfId="0" applyFont="1" applyFill="1" applyBorder="1" applyAlignment="1">
      <alignment vertical="center"/>
    </xf>
    <xf numFmtId="0" fontId="17" fillId="12" borderId="0" xfId="0" applyFont="1" applyFill="1" applyBorder="1" applyAlignment="1">
      <alignment vertical="center"/>
    </xf>
    <xf numFmtId="9" fontId="19" fillId="25" borderId="5" xfId="3" applyFont="1" applyFill="1" applyBorder="1" applyAlignment="1">
      <alignment vertical="center"/>
    </xf>
    <xf numFmtId="9" fontId="18" fillId="32" borderId="3" xfId="3" applyFont="1" applyFill="1" applyBorder="1" applyAlignment="1">
      <alignment vertical="center" wrapText="1"/>
    </xf>
    <xf numFmtId="9" fontId="18" fillId="32" borderId="5" xfId="3" applyFont="1" applyFill="1" applyBorder="1" applyAlignment="1">
      <alignment vertical="center" wrapText="1"/>
    </xf>
    <xf numFmtId="0" fontId="17" fillId="12" borderId="15" xfId="0" applyFont="1" applyFill="1" applyBorder="1" applyAlignment="1">
      <alignment vertical="center"/>
    </xf>
    <xf numFmtId="0" fontId="17" fillId="12" borderId="12" xfId="0" applyFont="1" applyFill="1" applyBorder="1" applyAlignment="1">
      <alignment vertical="center"/>
    </xf>
    <xf numFmtId="0" fontId="17" fillId="12" borderId="22" xfId="0" applyFont="1" applyFill="1" applyBorder="1" applyAlignment="1">
      <alignment vertical="center"/>
    </xf>
    <xf numFmtId="9" fontId="32" fillId="27" borderId="13" xfId="3" applyFont="1" applyFill="1" applyBorder="1" applyAlignment="1">
      <alignment vertical="center" wrapText="1"/>
    </xf>
    <xf numFmtId="9" fontId="32" fillId="27" borderId="17" xfId="3" applyFont="1" applyFill="1" applyBorder="1" applyAlignment="1">
      <alignment vertical="center" wrapText="1"/>
    </xf>
    <xf numFmtId="9" fontId="31" fillId="32" borderId="16" xfId="3" applyFont="1" applyFill="1" applyBorder="1" applyAlignment="1">
      <alignment vertical="center" wrapText="1"/>
    </xf>
    <xf numFmtId="9" fontId="31" fillId="32" borderId="17" xfId="3" applyFont="1" applyFill="1" applyBorder="1" applyAlignment="1">
      <alignment vertical="center" wrapText="1"/>
    </xf>
    <xf numFmtId="9" fontId="32" fillId="25" borderId="13" xfId="3" applyFont="1" applyFill="1" applyBorder="1" applyAlignment="1">
      <alignment vertical="center" wrapText="1"/>
    </xf>
    <xf numFmtId="9" fontId="31" fillId="25" borderId="17" xfId="3" applyFont="1" applyFill="1" applyBorder="1" applyAlignment="1">
      <alignment vertical="center" wrapText="1"/>
    </xf>
    <xf numFmtId="9" fontId="32" fillId="27" borderId="11" xfId="3" applyFont="1" applyFill="1" applyBorder="1" applyAlignment="1">
      <alignment vertical="center" wrapText="1"/>
    </xf>
    <xf numFmtId="9" fontId="32" fillId="27" borderId="22" xfId="3" applyFont="1" applyFill="1" applyBorder="1" applyAlignment="1">
      <alignment vertical="center" wrapText="1"/>
    </xf>
    <xf numFmtId="9" fontId="31" fillId="32" borderId="0" xfId="3" applyFont="1" applyFill="1" applyBorder="1" applyAlignment="1">
      <alignment vertical="center" wrapText="1"/>
    </xf>
    <xf numFmtId="9" fontId="32" fillId="32" borderId="22" xfId="3" applyFont="1" applyFill="1" applyBorder="1" applyAlignment="1">
      <alignment vertical="center" wrapText="1"/>
    </xf>
    <xf numFmtId="9" fontId="32" fillId="25" borderId="11" xfId="3" applyFont="1" applyFill="1" applyBorder="1" applyAlignment="1">
      <alignment vertical="center" wrapText="1"/>
    </xf>
    <xf numFmtId="9" fontId="32" fillId="25" borderId="22" xfId="3" applyFont="1" applyFill="1" applyBorder="1" applyAlignment="1">
      <alignment vertical="center" wrapText="1"/>
    </xf>
    <xf numFmtId="9" fontId="32" fillId="32" borderId="22" xfId="3" applyFont="1" applyFill="1" applyBorder="1" applyAlignment="1">
      <alignment vertical="center"/>
    </xf>
    <xf numFmtId="9" fontId="32" fillId="25" borderId="22" xfId="3" applyFont="1" applyFill="1" applyBorder="1" applyAlignment="1">
      <alignment vertical="center"/>
    </xf>
    <xf numFmtId="9" fontId="31" fillId="32" borderId="22" xfId="3" applyFont="1" applyFill="1" applyBorder="1" applyAlignment="1">
      <alignment vertical="center" wrapText="1"/>
    </xf>
    <xf numFmtId="9" fontId="31" fillId="32" borderId="17" xfId="3" applyFont="1" applyFill="1" applyBorder="1" applyAlignment="1">
      <alignment vertical="center"/>
    </xf>
    <xf numFmtId="9" fontId="31" fillId="32" borderId="3" xfId="3" applyFont="1" applyFill="1" applyBorder="1" applyAlignment="1">
      <alignment vertical="center"/>
    </xf>
    <xf numFmtId="9" fontId="31" fillId="32" borderId="5" xfId="3" applyFont="1" applyFill="1" applyBorder="1" applyAlignment="1">
      <alignment vertical="center"/>
    </xf>
    <xf numFmtId="9" fontId="18" fillId="32" borderId="3" xfId="3" applyFont="1" applyFill="1" applyBorder="1" applyAlignment="1">
      <alignment vertical="center"/>
    </xf>
    <xf numFmtId="9" fontId="18" fillId="32" borderId="5" xfId="3" applyFont="1" applyFill="1" applyBorder="1" applyAlignment="1">
      <alignment vertical="center"/>
    </xf>
    <xf numFmtId="0" fontId="37" fillId="0" borderId="0" xfId="0" applyFont="1"/>
    <xf numFmtId="0" fontId="33" fillId="0" borderId="0" xfId="2" applyFont="1" applyFill="1" applyBorder="1" applyAlignment="1">
      <alignment vertical="center" wrapText="1"/>
    </xf>
    <xf numFmtId="9" fontId="18" fillId="32" borderId="13" xfId="3" applyFont="1" applyFill="1" applyBorder="1" applyAlignment="1">
      <alignment vertical="center"/>
    </xf>
    <xf numFmtId="9" fontId="18" fillId="32" borderId="17" xfId="3" applyFont="1" applyFill="1" applyBorder="1" applyAlignment="1">
      <alignment vertical="center"/>
    </xf>
    <xf numFmtId="9" fontId="18" fillId="32" borderId="16" xfId="3" applyFont="1" applyFill="1" applyBorder="1" applyAlignment="1">
      <alignment vertical="center"/>
    </xf>
    <xf numFmtId="165" fontId="18" fillId="32" borderId="13" xfId="3" applyNumberFormat="1" applyFont="1" applyFill="1" applyBorder="1" applyAlignment="1">
      <alignment vertical="center"/>
    </xf>
    <xf numFmtId="9" fontId="31" fillId="26" borderId="3" xfId="3" applyFont="1" applyFill="1" applyBorder="1" applyAlignment="1">
      <alignment vertical="center" wrapText="1"/>
    </xf>
    <xf numFmtId="9" fontId="31" fillId="26" borderId="5" xfId="3" applyFont="1" applyFill="1" applyBorder="1" applyAlignment="1">
      <alignment vertical="center" wrapText="1"/>
    </xf>
    <xf numFmtId="9" fontId="31" fillId="26" borderId="13" xfId="3" applyFont="1" applyFill="1" applyBorder="1" applyAlignment="1">
      <alignment vertical="center" wrapText="1"/>
    </xf>
    <xf numFmtId="9" fontId="31" fillId="26" borderId="17" xfId="3" applyFont="1" applyFill="1" applyBorder="1" applyAlignment="1">
      <alignment vertical="center" wrapText="1"/>
    </xf>
    <xf numFmtId="9" fontId="31" fillId="26" borderId="11" xfId="3" applyFont="1" applyFill="1" applyBorder="1" applyAlignment="1">
      <alignment vertical="center" wrapText="1"/>
    </xf>
    <xf numFmtId="9" fontId="31" fillId="26" borderId="22" xfId="3" applyFont="1" applyFill="1" applyBorder="1" applyAlignment="1">
      <alignment vertical="center" wrapText="1"/>
    </xf>
    <xf numFmtId="9" fontId="31" fillId="26" borderId="17" xfId="3" applyFont="1" applyFill="1" applyBorder="1" applyAlignment="1">
      <alignment vertical="center"/>
    </xf>
    <xf numFmtId="9" fontId="31" fillId="26" borderId="16" xfId="3" applyFont="1" applyFill="1" applyBorder="1" applyAlignment="1">
      <alignment vertical="center" wrapText="1"/>
    </xf>
    <xf numFmtId="9" fontId="31" fillId="26" borderId="0" xfId="3" applyFont="1" applyFill="1" applyBorder="1" applyAlignment="1">
      <alignment vertical="center" wrapText="1"/>
    </xf>
    <xf numFmtId="165" fontId="31" fillId="26" borderId="3" xfId="3" applyNumberFormat="1" applyFont="1" applyFill="1" applyBorder="1" applyAlignment="1">
      <alignment vertical="center"/>
    </xf>
    <xf numFmtId="9" fontId="31" fillId="26" borderId="5" xfId="3" applyFont="1" applyFill="1" applyBorder="1" applyAlignment="1">
      <alignment vertical="center"/>
    </xf>
    <xf numFmtId="165" fontId="31" fillId="26" borderId="13" xfId="3" applyNumberFormat="1" applyFont="1" applyFill="1" applyBorder="1" applyAlignment="1">
      <alignment vertical="center"/>
    </xf>
    <xf numFmtId="9" fontId="18" fillId="26" borderId="3" xfId="3" applyFont="1" applyFill="1" applyBorder="1" applyAlignment="1">
      <alignment vertical="center" wrapText="1"/>
    </xf>
    <xf numFmtId="9" fontId="18" fillId="26" borderId="5" xfId="3" applyFont="1" applyFill="1" applyBorder="1" applyAlignment="1">
      <alignment vertical="center" wrapText="1"/>
    </xf>
    <xf numFmtId="165" fontId="18" fillId="26" borderId="3" xfId="3" applyNumberFormat="1" applyFont="1" applyFill="1" applyBorder="1" applyAlignment="1">
      <alignment vertical="center"/>
    </xf>
    <xf numFmtId="9" fontId="18" fillId="26" borderId="5" xfId="3" applyFont="1" applyFill="1" applyBorder="1" applyAlignment="1">
      <alignment vertical="center"/>
    </xf>
    <xf numFmtId="9" fontId="20" fillId="26" borderId="3" xfId="3" applyFont="1" applyFill="1" applyBorder="1" applyAlignment="1">
      <alignment horizontal="right" vertical="center"/>
    </xf>
    <xf numFmtId="9" fontId="20" fillId="26" borderId="5" xfId="3" applyFont="1" applyFill="1" applyBorder="1" applyAlignment="1">
      <alignment horizontal="right" vertical="center"/>
    </xf>
    <xf numFmtId="165" fontId="31" fillId="32" borderId="13" xfId="3" applyNumberFormat="1" applyFont="1" applyFill="1" applyBorder="1" applyAlignment="1">
      <alignment horizontal="right" vertical="center"/>
    </xf>
    <xf numFmtId="9" fontId="31" fillId="32" borderId="3" xfId="3" applyFont="1" applyFill="1" applyBorder="1" applyAlignment="1">
      <alignment vertical="center" wrapText="1"/>
    </xf>
    <xf numFmtId="9" fontId="31" fillId="32" borderId="5" xfId="3" applyFont="1" applyFill="1" applyBorder="1" applyAlignment="1">
      <alignment vertical="center" wrapText="1"/>
    </xf>
    <xf numFmtId="0" fontId="39" fillId="4" borderId="2" xfId="2" applyFont="1" applyFill="1" applyBorder="1" applyAlignment="1">
      <alignment horizontal="center" vertical="center" wrapText="1"/>
    </xf>
    <xf numFmtId="0" fontId="13" fillId="0" borderId="0" xfId="0" applyFont="1" applyFill="1"/>
    <xf numFmtId="0" fontId="30" fillId="0" borderId="0" xfId="2" applyFont="1" applyFill="1" applyBorder="1" applyAlignment="1">
      <alignment horizontal="center" vertical="center"/>
    </xf>
    <xf numFmtId="0" fontId="43" fillId="0" borderId="0" xfId="0" applyFont="1" applyFill="1" applyBorder="1" applyAlignment="1">
      <alignment horizontal="justify" vertical="center" readingOrder="1"/>
    </xf>
    <xf numFmtId="0" fontId="45" fillId="0" borderId="0" xfId="0" applyFont="1" applyFill="1" applyBorder="1"/>
    <xf numFmtId="0" fontId="41" fillId="0" borderId="0" xfId="0" applyFont="1" applyFill="1" applyBorder="1" applyAlignment="1">
      <alignment horizontal="left" vertical="center" readingOrder="1"/>
    </xf>
    <xf numFmtId="0" fontId="0" fillId="0" borderId="0" xfId="0" applyAlignment="1">
      <alignment wrapText="1"/>
    </xf>
    <xf numFmtId="0" fontId="12" fillId="36" borderId="12" xfId="0" applyFont="1" applyFill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3" fontId="0" fillId="0" borderId="12" xfId="0" applyNumberFormat="1" applyBorder="1" applyAlignment="1">
      <alignment horizontal="center" vertical="center"/>
    </xf>
    <xf numFmtId="0" fontId="48" fillId="0" borderId="0" xfId="0" applyFont="1" applyFill="1"/>
    <xf numFmtId="0" fontId="49" fillId="0" borderId="0" xfId="0" applyFont="1" applyFill="1"/>
    <xf numFmtId="0" fontId="16" fillId="2" borderId="7" xfId="0" applyFont="1" applyFill="1" applyBorder="1" applyAlignment="1">
      <alignment horizontal="center" vertical="center" wrapText="1"/>
    </xf>
    <xf numFmtId="0" fontId="17" fillId="12" borderId="13" xfId="0" applyFont="1" applyFill="1" applyBorder="1" applyAlignment="1">
      <alignment horizontal="left" vertical="center"/>
    </xf>
    <xf numFmtId="0" fontId="17" fillId="12" borderId="16" xfId="0" applyFont="1" applyFill="1" applyBorder="1" applyAlignment="1">
      <alignment horizontal="left" vertical="center"/>
    </xf>
    <xf numFmtId="0" fontId="17" fillId="12" borderId="17" xfId="0" applyFont="1" applyFill="1" applyBorder="1" applyAlignment="1">
      <alignment horizontal="left" vertical="center"/>
    </xf>
    <xf numFmtId="0" fontId="15" fillId="0" borderId="2" xfId="0" applyNumberFormat="1" applyFont="1" applyBorder="1"/>
    <xf numFmtId="49" fontId="15" fillId="0" borderId="2" xfId="0" applyNumberFormat="1" applyFont="1" applyBorder="1"/>
    <xf numFmtId="0" fontId="15" fillId="0" borderId="2" xfId="0" applyFont="1" applyBorder="1"/>
    <xf numFmtId="0" fontId="26" fillId="0" borderId="0" xfId="0" applyFont="1"/>
    <xf numFmtId="0" fontId="26" fillId="0" borderId="2" xfId="0" applyNumberFormat="1" applyFont="1" applyBorder="1"/>
    <xf numFmtId="49" fontId="26" fillId="0" borderId="2" xfId="0" applyNumberFormat="1" applyFont="1" applyBorder="1"/>
    <xf numFmtId="9" fontId="18" fillId="0" borderId="0" xfId="3" applyFont="1" applyFill="1" applyBorder="1" applyAlignment="1">
      <alignment vertical="center"/>
    </xf>
    <xf numFmtId="0" fontId="15" fillId="12" borderId="0" xfId="0" applyFont="1" applyFill="1"/>
    <xf numFmtId="9" fontId="20" fillId="26" borderId="17" xfId="3" applyFont="1" applyFill="1" applyBorder="1" applyAlignment="1">
      <alignment horizontal="right" vertical="center"/>
    </xf>
    <xf numFmtId="9" fontId="20" fillId="32" borderId="16" xfId="3" applyFont="1" applyFill="1" applyBorder="1" applyAlignment="1">
      <alignment vertical="center"/>
    </xf>
    <xf numFmtId="10" fontId="13" fillId="12" borderId="0" xfId="0" applyNumberFormat="1" applyFont="1" applyFill="1"/>
    <xf numFmtId="10" fontId="20" fillId="26" borderId="3" xfId="3" applyNumberFormat="1" applyFont="1" applyFill="1" applyBorder="1" applyAlignment="1">
      <alignment horizontal="center" vertical="center"/>
    </xf>
    <xf numFmtId="0" fontId="51" fillId="16" borderId="0" xfId="0" applyFont="1" applyFill="1"/>
    <xf numFmtId="0" fontId="51" fillId="7" borderId="0" xfId="0" applyFont="1" applyFill="1"/>
    <xf numFmtId="0" fontId="51" fillId="17" borderId="0" xfId="0" applyFont="1" applyFill="1"/>
    <xf numFmtId="0" fontId="18" fillId="18" borderId="0" xfId="0" applyFont="1" applyFill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5" fillId="16" borderId="0" xfId="0" applyFont="1" applyFill="1" applyAlignment="1">
      <alignment horizontal="center" vertical="center"/>
    </xf>
    <xf numFmtId="0" fontId="15" fillId="7" borderId="0" xfId="0" applyFont="1" applyFill="1" applyAlignment="1">
      <alignment horizontal="center" vertical="center"/>
    </xf>
    <xf numFmtId="0" fontId="15" fillId="17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0" fontId="15" fillId="18" borderId="0" xfId="0" applyFont="1" applyFill="1" applyAlignment="1">
      <alignment vertical="center"/>
    </xf>
    <xf numFmtId="0" fontId="15" fillId="16" borderId="0" xfId="0" applyFont="1" applyFill="1"/>
    <xf numFmtId="0" fontId="15" fillId="7" borderId="0" xfId="0" applyFont="1" applyFill="1"/>
    <xf numFmtId="0" fontId="15" fillId="17" borderId="0" xfId="0" applyFont="1" applyFill="1"/>
    <xf numFmtId="0" fontId="26" fillId="18" borderId="0" xfId="0" applyFont="1" applyFill="1"/>
    <xf numFmtId="1" fontId="26" fillId="18" borderId="0" xfId="0" applyNumberFormat="1" applyFont="1" applyFill="1"/>
    <xf numFmtId="0" fontId="3" fillId="16" borderId="0" xfId="0" applyFont="1" applyFill="1" applyAlignment="1">
      <alignment horizontal="center" vertical="center"/>
    </xf>
    <xf numFmtId="0" fontId="3" fillId="7" borderId="0" xfId="0" applyFont="1" applyFill="1" applyAlignment="1">
      <alignment horizontal="center" vertical="center"/>
    </xf>
    <xf numFmtId="0" fontId="3" fillId="17" borderId="0" xfId="0" applyFont="1" applyFill="1" applyAlignment="1">
      <alignment horizontal="center" vertical="center"/>
    </xf>
    <xf numFmtId="0" fontId="20" fillId="26" borderId="13" xfId="0" applyFont="1" applyFill="1" applyBorder="1" applyAlignment="1">
      <alignment horizontal="center" vertical="center" wrapText="1"/>
    </xf>
    <xf numFmtId="0" fontId="20" fillId="32" borderId="13" xfId="0" applyFont="1" applyFill="1" applyBorder="1" applyAlignment="1">
      <alignment horizontal="center" vertical="center" wrapText="1"/>
    </xf>
    <xf numFmtId="0" fontId="20" fillId="35" borderId="13" xfId="0" applyFont="1" applyFill="1" applyBorder="1" applyAlignment="1">
      <alignment horizontal="center" vertical="center" wrapText="1"/>
    </xf>
    <xf numFmtId="9" fontId="36" fillId="11" borderId="13" xfId="0" applyNumberFormat="1" applyFont="1" applyFill="1" applyBorder="1" applyAlignment="1">
      <alignment horizontal="center" vertical="center" wrapText="1"/>
    </xf>
    <xf numFmtId="9" fontId="35" fillId="8" borderId="13" xfId="0" applyNumberFormat="1" applyFont="1" applyFill="1" applyBorder="1" applyAlignment="1">
      <alignment horizontal="center" vertical="center" wrapText="1"/>
    </xf>
    <xf numFmtId="9" fontId="36" fillId="9" borderId="13" xfId="0" applyNumberFormat="1" applyFont="1" applyFill="1" applyBorder="1" applyAlignment="1">
      <alignment horizontal="center" vertical="center" wrapText="1"/>
    </xf>
    <xf numFmtId="9" fontId="36" fillId="31" borderId="13" xfId="0" applyNumberFormat="1" applyFont="1" applyFill="1" applyBorder="1" applyAlignment="1">
      <alignment horizontal="center" vertical="center" wrapText="1"/>
    </xf>
    <xf numFmtId="9" fontId="35" fillId="29" borderId="12" xfId="0" applyNumberFormat="1" applyFont="1" applyFill="1" applyBorder="1" applyAlignment="1">
      <alignment horizontal="center" vertical="center" wrapText="1"/>
    </xf>
    <xf numFmtId="9" fontId="35" fillId="30" borderId="12" xfId="0" applyNumberFormat="1" applyFont="1" applyFill="1" applyBorder="1" applyAlignment="1">
      <alignment horizontal="center" vertical="center" wrapText="1"/>
    </xf>
    <xf numFmtId="0" fontId="0" fillId="0" borderId="0" xfId="0"/>
    <xf numFmtId="9" fontId="16" fillId="34" borderId="12" xfId="0" applyNumberFormat="1" applyFont="1" applyFill="1" applyBorder="1" applyAlignment="1">
      <alignment horizontal="center" vertical="center" wrapText="1"/>
    </xf>
    <xf numFmtId="9" fontId="16" fillId="8" borderId="13" xfId="0" applyNumberFormat="1" applyFont="1" applyFill="1" applyBorder="1" applyAlignment="1">
      <alignment horizontal="center" vertical="center" wrapText="1"/>
    </xf>
    <xf numFmtId="9" fontId="17" fillId="9" borderId="13" xfId="0" applyNumberFormat="1" applyFont="1" applyFill="1" applyBorder="1" applyAlignment="1">
      <alignment horizontal="center" vertical="center" wrapText="1"/>
    </xf>
    <xf numFmtId="9" fontId="17" fillId="22" borderId="13" xfId="0" applyNumberFormat="1" applyFont="1" applyFill="1" applyBorder="1" applyAlignment="1">
      <alignment horizontal="center" vertical="center" wrapText="1"/>
    </xf>
    <xf numFmtId="9" fontId="17" fillId="14" borderId="13" xfId="0" applyNumberFormat="1" applyFont="1" applyFill="1" applyBorder="1" applyAlignment="1">
      <alignment horizontal="center" vertical="center" wrapText="1"/>
    </xf>
    <xf numFmtId="9" fontId="17" fillId="21" borderId="13" xfId="0" applyNumberFormat="1" applyFont="1" applyFill="1" applyBorder="1" applyAlignment="1">
      <alignment horizontal="center" vertical="center" wrapText="1"/>
    </xf>
    <xf numFmtId="9" fontId="16" fillId="23" borderId="13" xfId="0" applyNumberFormat="1" applyFont="1" applyFill="1" applyBorder="1" applyAlignment="1">
      <alignment horizontal="center" vertical="center" wrapText="1"/>
    </xf>
    <xf numFmtId="9" fontId="17" fillId="11" borderId="13" xfId="0" applyNumberFormat="1" applyFont="1" applyFill="1" applyBorder="1" applyAlignment="1">
      <alignment horizontal="center" vertical="center" wrapText="1"/>
    </xf>
    <xf numFmtId="9" fontId="16" fillId="24" borderId="12" xfId="0" applyNumberFormat="1" applyFont="1" applyFill="1" applyBorder="1" applyAlignment="1">
      <alignment horizontal="center" vertical="center" wrapText="1"/>
    </xf>
    <xf numFmtId="9" fontId="16" fillId="10" borderId="13" xfId="0" applyNumberFormat="1" applyFont="1" applyFill="1" applyBorder="1" applyAlignment="1">
      <alignment horizontal="center" vertical="center" wrapText="1"/>
    </xf>
    <xf numFmtId="9" fontId="29" fillId="8" borderId="13" xfId="0" applyNumberFormat="1" applyFont="1" applyFill="1" applyBorder="1" applyAlignment="1">
      <alignment horizontal="center" vertical="center" wrapText="1"/>
    </xf>
    <xf numFmtId="9" fontId="17" fillId="31" borderId="13" xfId="0" applyNumberFormat="1" applyFont="1" applyFill="1" applyBorder="1" applyAlignment="1">
      <alignment horizontal="center" vertical="center" wrapText="1"/>
    </xf>
    <xf numFmtId="9" fontId="16" fillId="29" borderId="12" xfId="0" applyNumberFormat="1" applyFont="1" applyFill="1" applyBorder="1" applyAlignment="1">
      <alignment horizontal="center" vertical="center" wrapText="1"/>
    </xf>
    <xf numFmtId="9" fontId="16" fillId="30" borderId="12" xfId="0" applyNumberFormat="1" applyFont="1" applyFill="1" applyBorder="1" applyAlignment="1">
      <alignment horizontal="center" vertical="center" wrapText="1"/>
    </xf>
    <xf numFmtId="166" fontId="18" fillId="26" borderId="13" xfId="3" applyNumberFormat="1" applyFont="1" applyFill="1" applyBorder="1" applyAlignment="1">
      <alignment horizontal="center" vertical="center" wrapText="1"/>
    </xf>
    <xf numFmtId="166" fontId="18" fillId="32" borderId="13" xfId="3" applyNumberFormat="1" applyFont="1" applyFill="1" applyBorder="1" applyAlignment="1">
      <alignment horizontal="center" vertical="center" wrapText="1"/>
    </xf>
    <xf numFmtId="166" fontId="18" fillId="32" borderId="13" xfId="3" applyNumberFormat="1" applyFont="1" applyFill="1" applyBorder="1" applyAlignment="1">
      <alignment horizontal="center" vertical="center"/>
    </xf>
    <xf numFmtId="166" fontId="18" fillId="26" borderId="13" xfId="3" applyNumberFormat="1" applyFont="1" applyFill="1" applyBorder="1" applyAlignment="1">
      <alignment horizontal="center" vertical="center"/>
    </xf>
    <xf numFmtId="166" fontId="18" fillId="35" borderId="13" xfId="3" applyNumberFormat="1" applyFont="1" applyFill="1" applyBorder="1" applyAlignment="1">
      <alignment horizontal="center" vertical="center" wrapText="1"/>
    </xf>
    <xf numFmtId="9" fontId="29" fillId="33" borderId="17" xfId="0" applyNumberFormat="1" applyFont="1" applyFill="1" applyBorder="1" applyAlignment="1">
      <alignment vertical="center" wrapText="1"/>
    </xf>
    <xf numFmtId="165" fontId="20" fillId="26" borderId="13" xfId="0" applyNumberFormat="1" applyFont="1" applyFill="1" applyBorder="1" applyAlignment="1">
      <alignment horizontal="center" vertical="center" wrapText="1"/>
    </xf>
    <xf numFmtId="165" fontId="20" fillId="32" borderId="13" xfId="0" applyNumberFormat="1" applyFont="1" applyFill="1" applyBorder="1" applyAlignment="1">
      <alignment horizontal="center" vertical="center" wrapText="1"/>
    </xf>
    <xf numFmtId="165" fontId="20" fillId="35" borderId="13" xfId="0" applyNumberFormat="1" applyFont="1" applyFill="1" applyBorder="1" applyAlignment="1">
      <alignment horizontal="center" vertical="center" wrapText="1"/>
    </xf>
    <xf numFmtId="1" fontId="52" fillId="33" borderId="13" xfId="0" applyNumberFormat="1" applyFont="1" applyFill="1" applyBorder="1" applyAlignment="1" applyProtection="1">
      <alignment vertical="center" wrapText="1"/>
      <protection locked="0" hidden="1"/>
    </xf>
    <xf numFmtId="166" fontId="18" fillId="0" borderId="0" xfId="3" applyNumberFormat="1" applyFont="1" applyFill="1" applyBorder="1" applyAlignment="1">
      <alignment horizontal="center" vertical="center" wrapText="1"/>
    </xf>
    <xf numFmtId="166" fontId="18" fillId="0" borderId="0" xfId="3" applyNumberFormat="1" applyFont="1" applyFill="1" applyBorder="1" applyAlignment="1">
      <alignment horizontal="center" vertical="center"/>
    </xf>
    <xf numFmtId="0" fontId="0" fillId="0" borderId="13" xfId="0" applyNumberFormat="1" applyBorder="1"/>
    <xf numFmtId="0" fontId="0" fillId="0" borderId="13" xfId="0" applyBorder="1"/>
    <xf numFmtId="0" fontId="13" fillId="0" borderId="13" xfId="0" applyNumberFormat="1" applyFont="1" applyBorder="1"/>
    <xf numFmtId="0" fontId="12" fillId="3" borderId="14" xfId="0" quotePrefix="1" applyFont="1" applyFill="1" applyBorder="1" applyAlignment="1">
      <alignment vertical="center"/>
    </xf>
    <xf numFmtId="49" fontId="53" fillId="0" borderId="23" xfId="0" applyNumberFormat="1" applyFont="1" applyBorder="1"/>
    <xf numFmtId="49" fontId="53" fillId="0" borderId="24" xfId="0" applyNumberFormat="1" applyFont="1" applyBorder="1"/>
    <xf numFmtId="49" fontId="54" fillId="0" borderId="25" xfId="0" applyNumberFormat="1" applyFont="1" applyBorder="1"/>
    <xf numFmtId="0" fontId="53" fillId="0" borderId="12" xfId="0" applyFont="1" applyBorder="1"/>
    <xf numFmtId="0" fontId="53" fillId="0" borderId="26" xfId="0" applyFont="1" applyBorder="1"/>
    <xf numFmtId="0" fontId="53" fillId="0" borderId="27" xfId="0" applyFont="1" applyBorder="1"/>
    <xf numFmtId="0" fontId="53" fillId="0" borderId="28" xfId="0" applyFont="1" applyBorder="1"/>
    <xf numFmtId="0" fontId="53" fillId="0" borderId="29" xfId="0" applyFont="1" applyBorder="1"/>
    <xf numFmtId="0" fontId="53" fillId="0" borderId="30" xfId="0" applyFont="1" applyBorder="1"/>
    <xf numFmtId="0" fontId="0" fillId="0" borderId="0" xfId="0" applyAlignment="1">
      <alignment horizontal="right"/>
    </xf>
    <xf numFmtId="0" fontId="0" fillId="0" borderId="0" xfId="0" applyAlignment="1">
      <alignment horizontal="right" vertical="center"/>
    </xf>
    <xf numFmtId="9" fontId="16" fillId="8" borderId="16" xfId="0" applyNumberFormat="1" applyFont="1" applyFill="1" applyBorder="1" applyAlignment="1">
      <alignment horizontal="center" vertical="center" wrapText="1"/>
    </xf>
    <xf numFmtId="0" fontId="20" fillId="32" borderId="18" xfId="0" applyFont="1" applyFill="1" applyBorder="1" applyAlignment="1">
      <alignment horizontal="center" vertical="center" wrapText="1"/>
    </xf>
    <xf numFmtId="0" fontId="0" fillId="0" borderId="0" xfId="0"/>
    <xf numFmtId="0" fontId="0" fillId="0" borderId="0" xfId="0"/>
    <xf numFmtId="0" fontId="14" fillId="0" borderId="0" xfId="0" applyFont="1" applyFill="1" applyBorder="1"/>
    <xf numFmtId="0" fontId="14" fillId="0" borderId="0" xfId="0" applyFont="1" applyFill="1"/>
    <xf numFmtId="167" fontId="33" fillId="0" borderId="0" xfId="2" applyNumberFormat="1" applyFont="1" applyFill="1" applyBorder="1" applyAlignment="1">
      <alignment vertical="center" wrapText="1"/>
    </xf>
    <xf numFmtId="0" fontId="0" fillId="0" borderId="0" xfId="0"/>
    <xf numFmtId="167" fontId="18" fillId="0" borderId="0" xfId="3" applyNumberFormat="1" applyFont="1" applyFill="1" applyBorder="1" applyAlignment="1">
      <alignment horizontal="center" vertical="center" wrapText="1"/>
    </xf>
    <xf numFmtId="0" fontId="55" fillId="0" borderId="0" xfId="0" applyFont="1"/>
    <xf numFmtId="0" fontId="56" fillId="16" borderId="0" xfId="0" applyFont="1" applyFill="1"/>
    <xf numFmtId="0" fontId="56" fillId="7" borderId="0" xfId="0" applyFont="1" applyFill="1"/>
    <xf numFmtId="0" fontId="56" fillId="17" borderId="0" xfId="0" applyFont="1" applyFill="1"/>
    <xf numFmtId="0" fontId="0" fillId="0" borderId="0" xfId="0" applyFill="1" applyAlignment="1">
      <alignment horizontal="left"/>
    </xf>
    <xf numFmtId="0" fontId="14" fillId="0" borderId="0" xfId="0" applyFont="1" applyFill="1" applyAlignment="1">
      <alignment horizontal="center" vertical="center"/>
    </xf>
    <xf numFmtId="0" fontId="14" fillId="38" borderId="0" xfId="0" applyFont="1" applyFill="1" applyAlignment="1">
      <alignment horizontal="center" vertical="center"/>
    </xf>
    <xf numFmtId="0" fontId="57" fillId="16" borderId="0" xfId="0" applyFont="1" applyFill="1" applyAlignment="1">
      <alignment horizontal="center" vertical="center"/>
    </xf>
    <xf numFmtId="0" fontId="58" fillId="7" borderId="0" xfId="0" applyFont="1" applyFill="1" applyAlignment="1">
      <alignment horizontal="center" vertical="center"/>
    </xf>
    <xf numFmtId="0" fontId="59" fillId="17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0" fontId="0" fillId="16" borderId="0" xfId="0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60" fillId="17" borderId="0" xfId="8" applyFont="1" applyFill="1" applyBorder="1" applyAlignment="1">
      <alignment vertical="center"/>
    </xf>
    <xf numFmtId="0" fontId="60" fillId="0" borderId="0" xfId="8" applyFont="1" applyFill="1" applyBorder="1" applyAlignment="1">
      <alignment horizontal="left" vertical="center"/>
    </xf>
    <xf numFmtId="0" fontId="60" fillId="0" borderId="0" xfId="8" applyFont="1" applyFill="1" applyBorder="1" applyAlignment="1">
      <alignment vertical="center"/>
    </xf>
    <xf numFmtId="0" fontId="60" fillId="38" borderId="0" xfId="8" applyFont="1" applyFill="1" applyBorder="1" applyAlignment="1">
      <alignment vertical="center"/>
    </xf>
    <xf numFmtId="0" fontId="61" fillId="0" borderId="0" xfId="8" applyFont="1" applyFill="1" applyBorder="1" applyAlignment="1"/>
    <xf numFmtId="0" fontId="0" fillId="16" borderId="0" xfId="0" applyFill="1"/>
    <xf numFmtId="0" fontId="0" fillId="7" borderId="0" xfId="0" applyFill="1"/>
    <xf numFmtId="0" fontId="61" fillId="38" borderId="0" xfId="8" applyFont="1" applyFill="1" applyBorder="1" applyAlignment="1"/>
    <xf numFmtId="0" fontId="61" fillId="17" borderId="0" xfId="8" applyFont="1" applyFill="1" applyBorder="1" applyAlignment="1"/>
    <xf numFmtId="0" fontId="61" fillId="0" borderId="0" xfId="8" applyFont="1" applyFill="1" applyBorder="1" applyAlignment="1">
      <alignment horizontal="center"/>
    </xf>
    <xf numFmtId="0" fontId="12" fillId="39" borderId="0" xfId="0" applyFont="1" applyFill="1" applyAlignment="1">
      <alignment vertical="center"/>
    </xf>
    <xf numFmtId="0" fontId="61" fillId="17" borderId="0" xfId="8" applyFont="1" applyFill="1" applyBorder="1" applyAlignment="1">
      <alignment vertical="top"/>
    </xf>
    <xf numFmtId="168" fontId="61" fillId="0" borderId="0" xfId="8" applyNumberFormat="1" applyFont="1" applyFill="1" applyBorder="1" applyAlignment="1">
      <alignment horizontal="right" vertical="top"/>
    </xf>
    <xf numFmtId="169" fontId="61" fillId="0" borderId="0" xfId="8" applyNumberFormat="1" applyFont="1" applyFill="1" applyBorder="1" applyAlignment="1">
      <alignment horizontal="right" vertical="top"/>
    </xf>
    <xf numFmtId="169" fontId="61" fillId="38" borderId="0" xfId="8" applyNumberFormat="1" applyFont="1" applyFill="1" applyBorder="1" applyAlignment="1">
      <alignment horizontal="right" vertical="top"/>
    </xf>
    <xf numFmtId="9" fontId="0" fillId="0" borderId="0" xfId="3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61" fillId="0" borderId="0" xfId="8" applyFont="1" applyFill="1" applyBorder="1" applyAlignment="1">
      <alignment horizontal="left" vertical="top"/>
    </xf>
    <xf numFmtId="0" fontId="61" fillId="0" borderId="0" xfId="8" applyFont="1" applyFill="1" applyBorder="1" applyAlignment="1">
      <alignment vertical="top"/>
    </xf>
    <xf numFmtId="0" fontId="61" fillId="38" borderId="0" xfId="8" applyFont="1" applyFill="1" applyBorder="1" applyAlignment="1">
      <alignment vertical="top"/>
    </xf>
    <xf numFmtId="0" fontId="0" fillId="17" borderId="0" xfId="0" applyFill="1"/>
    <xf numFmtId="0" fontId="13" fillId="38" borderId="0" xfId="0" applyFont="1" applyFill="1"/>
    <xf numFmtId="0" fontId="60" fillId="0" borderId="0" xfId="9" applyFont="1" applyFill="1" applyBorder="1" applyAlignment="1">
      <alignment vertical="center"/>
    </xf>
    <xf numFmtId="0" fontId="61" fillId="0" borderId="0" xfId="9" applyFont="1" applyFill="1" applyBorder="1" applyAlignment="1"/>
    <xf numFmtId="0" fontId="61" fillId="0" borderId="0" xfId="9" applyFont="1" applyFill="1" applyBorder="1" applyAlignment="1">
      <alignment horizontal="center"/>
    </xf>
    <xf numFmtId="0" fontId="61" fillId="0" borderId="0" xfId="9" applyFont="1" applyFill="1" applyBorder="1" applyAlignment="1">
      <alignment vertical="top"/>
    </xf>
    <xf numFmtId="0" fontId="61" fillId="0" borderId="0" xfId="9" applyFont="1" applyFill="1" applyBorder="1" applyAlignment="1">
      <alignment horizontal="left" vertical="top"/>
    </xf>
    <xf numFmtId="168" fontId="61" fillId="0" borderId="0" xfId="9" applyNumberFormat="1" applyFont="1" applyFill="1" applyBorder="1" applyAlignment="1">
      <alignment horizontal="right" vertical="top"/>
    </xf>
    <xf numFmtId="169" fontId="61" fillId="0" borderId="0" xfId="9" applyNumberFormat="1" applyFont="1" applyFill="1" applyBorder="1" applyAlignment="1">
      <alignment horizontal="right" vertical="top"/>
    </xf>
    <xf numFmtId="0" fontId="60" fillId="7" borderId="0" xfId="8" applyFont="1" applyFill="1" applyBorder="1" applyAlignment="1">
      <alignment vertical="center"/>
    </xf>
    <xf numFmtId="0" fontId="61" fillId="7" borderId="0" xfId="8" applyFont="1" applyFill="1" applyBorder="1" applyAlignment="1"/>
    <xf numFmtId="0" fontId="61" fillId="7" borderId="0" xfId="8" applyFont="1" applyFill="1" applyBorder="1" applyAlignment="1">
      <alignment vertical="top"/>
    </xf>
    <xf numFmtId="0" fontId="60" fillId="17" borderId="0" xfId="9" applyFont="1" applyFill="1" applyBorder="1" applyAlignment="1">
      <alignment vertical="center"/>
    </xf>
    <xf numFmtId="0" fontId="61" fillId="17" borderId="0" xfId="9" applyFont="1" applyFill="1" applyBorder="1" applyAlignment="1"/>
    <xf numFmtId="0" fontId="61" fillId="17" borderId="0" xfId="9" applyFont="1" applyFill="1" applyBorder="1" applyAlignment="1">
      <alignment vertical="top"/>
    </xf>
    <xf numFmtId="0" fontId="60" fillId="38" borderId="0" xfId="9" applyFont="1" applyFill="1" applyBorder="1" applyAlignment="1">
      <alignment vertical="center"/>
    </xf>
    <xf numFmtId="0" fontId="61" fillId="38" borderId="0" xfId="9" applyFont="1" applyFill="1" applyBorder="1" applyAlignment="1"/>
    <xf numFmtId="169" fontId="61" fillId="38" borderId="0" xfId="9" applyNumberFormat="1" applyFont="1" applyFill="1" applyBorder="1" applyAlignment="1">
      <alignment horizontal="right" vertical="top"/>
    </xf>
    <xf numFmtId="0" fontId="61" fillId="38" borderId="0" xfId="9" applyFont="1" applyFill="1" applyBorder="1" applyAlignment="1">
      <alignment vertical="top"/>
    </xf>
    <xf numFmtId="0" fontId="0" fillId="0" borderId="0" xfId="0"/>
    <xf numFmtId="0" fontId="0" fillId="0" borderId="14" xfId="0" applyFont="1" applyFill="1" applyBorder="1" applyProtection="1"/>
    <xf numFmtId="0" fontId="0" fillId="0" borderId="13" xfId="0" applyFont="1" applyFill="1" applyBorder="1" applyAlignment="1" applyProtection="1">
      <alignment vertical="center"/>
    </xf>
    <xf numFmtId="9" fontId="11" fillId="0" borderId="15" xfId="3" applyFont="1" applyFill="1" applyBorder="1" applyAlignment="1" applyProtection="1">
      <alignment horizontal="center"/>
    </xf>
    <xf numFmtId="1" fontId="15" fillId="0" borderId="14" xfId="0" applyNumberFormat="1" applyFont="1" applyFill="1" applyBorder="1" applyAlignment="1" applyProtection="1">
      <alignment horizontal="center" vertical="center"/>
    </xf>
    <xf numFmtId="1" fontId="0" fillId="0" borderId="0" xfId="3" applyNumberFormat="1" applyFont="1" applyProtection="1"/>
    <xf numFmtId="0" fontId="0" fillId="0" borderId="0" xfId="0"/>
    <xf numFmtId="0" fontId="15" fillId="0" borderId="0" xfId="0" applyFont="1" applyBorder="1"/>
    <xf numFmtId="9" fontId="0" fillId="0" borderId="0" xfId="3" applyFont="1" applyProtection="1"/>
    <xf numFmtId="1" fontId="13" fillId="4" borderId="12" xfId="0" applyNumberFormat="1" applyFont="1" applyFill="1" applyBorder="1"/>
    <xf numFmtId="0" fontId="13" fillId="4" borderId="12" xfId="0" applyFont="1" applyFill="1" applyBorder="1"/>
    <xf numFmtId="0" fontId="26" fillId="4" borderId="13" xfId="0" applyFont="1" applyFill="1" applyBorder="1" applyAlignment="1">
      <alignment vertical="center" wrapText="1"/>
    </xf>
    <xf numFmtId="1" fontId="26" fillId="4" borderId="12" xfId="0" quotePrefix="1" applyNumberFormat="1" applyFont="1" applyFill="1" applyBorder="1" applyAlignment="1">
      <alignment horizontal="center" vertical="center" wrapText="1"/>
    </xf>
    <xf numFmtId="0" fontId="26" fillId="4" borderId="13" xfId="0" applyFont="1" applyFill="1" applyBorder="1" applyAlignment="1">
      <alignment vertical="center"/>
    </xf>
    <xf numFmtId="0" fontId="26" fillId="4" borderId="12" xfId="0" quotePrefix="1" applyNumberFormat="1" applyFont="1" applyFill="1" applyBorder="1" applyAlignment="1">
      <alignment horizontal="center" vertical="center" wrapText="1"/>
    </xf>
    <xf numFmtId="1" fontId="0" fillId="0" borderId="12" xfId="0" applyNumberFormat="1" applyFont="1" applyFill="1" applyBorder="1"/>
    <xf numFmtId="0" fontId="0" fillId="0" borderId="12" xfId="0" applyFont="1" applyFill="1" applyBorder="1"/>
    <xf numFmtId="0" fontId="15" fillId="0" borderId="13" xfId="0" applyFont="1" applyFill="1" applyBorder="1" applyAlignment="1">
      <alignment vertical="center" wrapText="1"/>
    </xf>
    <xf numFmtId="1" fontId="15" fillId="0" borderId="12" xfId="0" quotePrefix="1" applyNumberFormat="1" applyFont="1" applyFill="1" applyBorder="1" applyAlignment="1">
      <alignment horizontal="center" vertical="center" wrapText="1"/>
    </xf>
    <xf numFmtId="0" fontId="15" fillId="0" borderId="12" xfId="0" quotePrefix="1" applyNumberFormat="1" applyFont="1" applyFill="1" applyBorder="1" applyAlignment="1">
      <alignment horizontal="center" vertical="center" wrapText="1"/>
    </xf>
    <xf numFmtId="0" fontId="15" fillId="0" borderId="13" xfId="0" applyFont="1" applyFill="1" applyBorder="1"/>
    <xf numFmtId="0" fontId="0" fillId="0" borderId="13" xfId="0" applyFont="1" applyFill="1" applyBorder="1"/>
    <xf numFmtId="1" fontId="15" fillId="0" borderId="14" xfId="0" quotePrefix="1" applyNumberFormat="1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vertical="center" wrapText="1"/>
    </xf>
    <xf numFmtId="0" fontId="15" fillId="0" borderId="12" xfId="0" applyFont="1" applyFill="1" applyBorder="1"/>
    <xf numFmtId="9" fontId="13" fillId="4" borderId="12" xfId="3" applyFont="1" applyFill="1" applyBorder="1" applyAlignment="1">
      <alignment horizontal="center"/>
    </xf>
    <xf numFmtId="9" fontId="0" fillId="0" borderId="12" xfId="3" applyFont="1" applyFill="1" applyBorder="1" applyAlignment="1">
      <alignment horizontal="center"/>
    </xf>
    <xf numFmtId="9" fontId="0" fillId="0" borderId="13" xfId="3" applyFont="1" applyFill="1" applyBorder="1" applyAlignment="1">
      <alignment horizontal="center"/>
    </xf>
    <xf numFmtId="9" fontId="18" fillId="32" borderId="13" xfId="3" applyNumberFormat="1" applyFont="1" applyFill="1" applyBorder="1" applyAlignment="1">
      <alignment vertical="center"/>
    </xf>
    <xf numFmtId="9" fontId="18" fillId="26" borderId="3" xfId="3" applyNumberFormat="1" applyFont="1" applyFill="1" applyBorder="1" applyAlignment="1">
      <alignment vertical="center" wrapText="1"/>
    </xf>
    <xf numFmtId="9" fontId="19" fillId="27" borderId="3" xfId="3" applyNumberFormat="1" applyFont="1" applyFill="1" applyBorder="1" applyAlignment="1">
      <alignment vertical="center" wrapText="1"/>
    </xf>
    <xf numFmtId="9" fontId="18" fillId="32" borderId="3" xfId="3" applyNumberFormat="1" applyFont="1" applyFill="1" applyBorder="1" applyAlignment="1">
      <alignment vertical="center" wrapText="1"/>
    </xf>
    <xf numFmtId="1" fontId="15" fillId="0" borderId="12" xfId="0" applyNumberFormat="1" applyFont="1" applyBorder="1" applyAlignment="1" applyProtection="1">
      <alignment horizontal="center" vertical="center"/>
    </xf>
    <xf numFmtId="0" fontId="15" fillId="0" borderId="12" xfId="0" applyNumberFormat="1" applyFont="1" applyBorder="1" applyAlignment="1" applyProtection="1">
      <alignment horizontal="center" vertical="center"/>
    </xf>
    <xf numFmtId="9" fontId="18" fillId="26" borderId="5" xfId="3" applyNumberFormat="1" applyFont="1" applyFill="1" applyBorder="1" applyAlignment="1">
      <alignment vertical="center" wrapText="1"/>
    </xf>
    <xf numFmtId="9" fontId="19" fillId="27" borderId="5" xfId="3" applyNumberFormat="1" applyFont="1" applyFill="1" applyBorder="1" applyAlignment="1">
      <alignment vertical="center" wrapText="1"/>
    </xf>
    <xf numFmtId="9" fontId="18" fillId="32" borderId="5" xfId="3" applyNumberFormat="1" applyFont="1" applyFill="1" applyBorder="1" applyAlignment="1">
      <alignment vertical="center" wrapText="1"/>
    </xf>
    <xf numFmtId="9" fontId="19" fillId="25" borderId="3" xfId="3" applyNumberFormat="1" applyFont="1" applyFill="1" applyBorder="1" applyAlignment="1">
      <alignment vertical="center"/>
    </xf>
    <xf numFmtId="9" fontId="19" fillId="25" borderId="5" xfId="3" applyNumberFormat="1" applyFont="1" applyFill="1" applyBorder="1" applyAlignment="1">
      <alignment vertical="center"/>
    </xf>
    <xf numFmtId="165" fontId="13" fillId="4" borderId="12" xfId="0" applyNumberFormat="1" applyFont="1" applyFill="1" applyBorder="1" applyAlignment="1">
      <alignment horizontal="center"/>
    </xf>
    <xf numFmtId="17" fontId="12" fillId="4" borderId="12" xfId="0" quotePrefix="1" applyNumberFormat="1" applyFont="1" applyFill="1" applyBorder="1" applyAlignment="1">
      <alignment horizontal="center" vertical="center" wrapText="1"/>
    </xf>
    <xf numFmtId="0" fontId="0" fillId="0" borderId="12" xfId="0" applyNumberFormat="1" applyBorder="1"/>
    <xf numFmtId="0" fontId="0" fillId="0" borderId="12" xfId="0" applyBorder="1"/>
    <xf numFmtId="0" fontId="15" fillId="0" borderId="12" xfId="0" applyFont="1" applyBorder="1"/>
    <xf numFmtId="165" fontId="0" fillId="0" borderId="13" xfId="0" applyNumberFormat="1" applyBorder="1" applyAlignment="1">
      <alignment horizontal="center"/>
    </xf>
    <xf numFmtId="9" fontId="0" fillId="12" borderId="0" xfId="3" applyFont="1" applyFill="1"/>
    <xf numFmtId="0" fontId="0" fillId="0" borderId="0" xfId="0"/>
    <xf numFmtId="10" fontId="0" fillId="12" borderId="0" xfId="0" applyNumberFormat="1" applyFill="1"/>
    <xf numFmtId="0" fontId="17" fillId="12" borderId="13" xfId="0" applyFont="1" applyFill="1" applyBorder="1" applyAlignment="1">
      <alignment horizontal="left" vertical="center"/>
    </xf>
    <xf numFmtId="0" fontId="17" fillId="12" borderId="16" xfId="0" applyFont="1" applyFill="1" applyBorder="1" applyAlignment="1">
      <alignment horizontal="left" vertical="center"/>
    </xf>
    <xf numFmtId="0" fontId="17" fillId="12" borderId="17" xfId="0" applyFont="1" applyFill="1" applyBorder="1" applyAlignment="1">
      <alignment horizontal="left" vertical="center"/>
    </xf>
    <xf numFmtId="0" fontId="0" fillId="0" borderId="0" xfId="0"/>
    <xf numFmtId="9" fontId="64" fillId="0" borderId="0" xfId="3" applyFont="1" applyFill="1" applyBorder="1" applyAlignment="1">
      <alignment vertical="center"/>
    </xf>
    <xf numFmtId="0" fontId="0" fillId="0" borderId="0" xfId="0"/>
    <xf numFmtId="0" fontId="23" fillId="5" borderId="13" xfId="0" applyFont="1" applyFill="1" applyBorder="1" applyAlignment="1">
      <alignment vertical="center"/>
    </xf>
    <xf numFmtId="0" fontId="21" fillId="5" borderId="16" xfId="0" applyFont="1" applyFill="1" applyBorder="1" applyAlignment="1">
      <alignment vertical="center"/>
    </xf>
    <xf numFmtId="0" fontId="9" fillId="5" borderId="16" xfId="0" applyFont="1" applyFill="1" applyBorder="1" applyAlignment="1">
      <alignment vertical="center"/>
    </xf>
    <xf numFmtId="0" fontId="28" fillId="4" borderId="12" xfId="2" applyFont="1" applyFill="1" applyBorder="1" applyAlignment="1">
      <alignment horizontal="center" vertical="center" wrapText="1"/>
    </xf>
    <xf numFmtId="9" fontId="20" fillId="26" borderId="13" xfId="3" applyFont="1" applyFill="1" applyBorder="1" applyAlignment="1">
      <alignment horizontal="right" vertical="center"/>
    </xf>
    <xf numFmtId="9" fontId="20" fillId="32" borderId="13" xfId="3" applyFont="1" applyFill="1" applyBorder="1" applyAlignment="1">
      <alignment horizontal="right" vertical="center"/>
    </xf>
    <xf numFmtId="9" fontId="32" fillId="32" borderId="17" xfId="3" applyFont="1" applyFill="1" applyBorder="1" applyAlignment="1">
      <alignment vertical="center"/>
    </xf>
    <xf numFmtId="9" fontId="32" fillId="25" borderId="17" xfId="3" applyFont="1" applyFill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9" fontId="31" fillId="0" borderId="0" xfId="3" applyFont="1" applyFill="1" applyBorder="1" applyAlignment="1">
      <alignment vertical="center" wrapText="1"/>
    </xf>
    <xf numFmtId="0" fontId="0" fillId="0" borderId="0" xfId="0" applyFill="1" applyBorder="1" applyAlignment="1">
      <alignment vertical="center"/>
    </xf>
    <xf numFmtId="9" fontId="32" fillId="0" borderId="0" xfId="3" applyFont="1" applyFill="1" applyBorder="1" applyAlignment="1">
      <alignment vertical="center" wrapText="1"/>
    </xf>
    <xf numFmtId="164" fontId="0" fillId="0" borderId="0" xfId="0" applyNumberFormat="1" applyFill="1" applyBorder="1" applyAlignment="1">
      <alignment vertical="center"/>
    </xf>
    <xf numFmtId="9" fontId="32" fillId="0" borderId="0" xfId="3" applyFont="1" applyFill="1" applyBorder="1" applyAlignment="1">
      <alignment vertical="center"/>
    </xf>
    <xf numFmtId="9" fontId="31" fillId="32" borderId="13" xfId="3" applyFont="1" applyFill="1" applyBorder="1" applyAlignment="1">
      <alignment vertical="center"/>
    </xf>
    <xf numFmtId="9" fontId="31" fillId="25" borderId="16" xfId="3" applyFont="1" applyFill="1" applyBorder="1" applyAlignment="1">
      <alignment vertical="center" wrapText="1"/>
    </xf>
    <xf numFmtId="9" fontId="32" fillId="25" borderId="0" xfId="3" applyFont="1" applyFill="1" applyBorder="1" applyAlignment="1">
      <alignment vertical="center" wrapText="1"/>
    </xf>
    <xf numFmtId="9" fontId="32" fillId="25" borderId="16" xfId="3" applyFont="1" applyFill="1" applyBorder="1" applyAlignment="1">
      <alignment vertical="center"/>
    </xf>
    <xf numFmtId="9" fontId="32" fillId="27" borderId="16" xfId="3" applyFont="1" applyFill="1" applyBorder="1" applyAlignment="1">
      <alignment vertical="center" wrapText="1"/>
    </xf>
    <xf numFmtId="9" fontId="32" fillId="25" borderId="17" xfId="3" applyFont="1" applyFill="1" applyBorder="1" applyAlignment="1">
      <alignment vertical="center" wrapText="1"/>
    </xf>
    <xf numFmtId="1" fontId="0" fillId="0" borderId="0" xfId="0" applyNumberFormat="1" applyAlignment="1" applyProtection="1">
      <alignment horizontal="center" vertical="center"/>
    </xf>
    <xf numFmtId="0" fontId="15" fillId="0" borderId="12" xfId="0" applyFont="1" applyBorder="1" applyAlignment="1">
      <alignment horizontal="left"/>
    </xf>
    <xf numFmtId="1" fontId="26" fillId="4" borderId="12" xfId="0" quotePrefix="1" applyNumberFormat="1" applyFont="1" applyFill="1" applyBorder="1" applyAlignment="1">
      <alignment horizontal="left" vertical="center"/>
    </xf>
    <xf numFmtId="0" fontId="0" fillId="0" borderId="0" xfId="0"/>
    <xf numFmtId="10" fontId="31" fillId="0" borderId="0" xfId="3" applyNumberFormat="1" applyFont="1" applyFill="1" applyBorder="1" applyAlignment="1">
      <alignment vertical="center" wrapText="1"/>
    </xf>
    <xf numFmtId="9" fontId="36" fillId="11" borderId="12" xfId="0" applyNumberFormat="1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vertical="center"/>
    </xf>
    <xf numFmtId="0" fontId="8" fillId="3" borderId="0" xfId="0" applyFont="1" applyFill="1" applyBorder="1" applyAlignment="1">
      <alignment vertical="center" wrapText="1"/>
    </xf>
    <xf numFmtId="9" fontId="33" fillId="0" borderId="0" xfId="3" applyNumberFormat="1" applyFont="1" applyFill="1" applyBorder="1" applyAlignment="1">
      <alignment vertical="center" wrapText="1"/>
    </xf>
    <xf numFmtId="171" fontId="33" fillId="0" borderId="0" xfId="2" applyNumberFormat="1" applyFont="1" applyFill="1" applyBorder="1" applyAlignment="1">
      <alignment vertical="center" wrapText="1"/>
    </xf>
    <xf numFmtId="0" fontId="13" fillId="0" borderId="12" xfId="0" applyFont="1" applyBorder="1" applyAlignment="1">
      <alignment vertical="center"/>
    </xf>
    <xf numFmtId="3" fontId="13" fillId="0" borderId="12" xfId="0" applyNumberFormat="1" applyFont="1" applyBorder="1" applyAlignment="1">
      <alignment horizontal="center" vertical="center"/>
    </xf>
    <xf numFmtId="0" fontId="12" fillId="0" borderId="0" xfId="0" applyFont="1"/>
    <xf numFmtId="0" fontId="65" fillId="4" borderId="12" xfId="2" applyFont="1" applyFill="1" applyBorder="1" applyAlignment="1">
      <alignment horizontal="center" vertical="center"/>
    </xf>
    <xf numFmtId="0" fontId="66" fillId="0" borderId="0" xfId="2" applyFont="1"/>
    <xf numFmtId="0" fontId="67" fillId="6" borderId="0" xfId="0" applyFont="1" applyFill="1"/>
    <xf numFmtId="0" fontId="68" fillId="6" borderId="0" xfId="2" applyFont="1" applyFill="1"/>
    <xf numFmtId="0" fontId="66" fillId="0" borderId="0" xfId="2" applyFont="1" applyAlignment="1">
      <alignment wrapText="1"/>
    </xf>
    <xf numFmtId="0" fontId="0" fillId="0" borderId="0" xfId="0" applyProtection="1">
      <protection locked="0"/>
    </xf>
    <xf numFmtId="9" fontId="16" fillId="25" borderId="12" xfId="3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left" vertical="center" wrapText="1" readingOrder="1"/>
    </xf>
    <xf numFmtId="10" fontId="20" fillId="32" borderId="12" xfId="3" applyNumberFormat="1" applyFont="1" applyFill="1" applyBorder="1" applyAlignment="1">
      <alignment horizontal="center" vertical="center"/>
    </xf>
    <xf numFmtId="9" fontId="20" fillId="32" borderId="17" xfId="3" applyFont="1" applyFill="1" applyBorder="1" applyAlignment="1">
      <alignment vertical="center"/>
    </xf>
    <xf numFmtId="0" fontId="13" fillId="0" borderId="12" xfId="0" applyFont="1" applyBorder="1"/>
    <xf numFmtId="9" fontId="32" fillId="27" borderId="13" xfId="3" applyNumberFormat="1" applyFont="1" applyFill="1" applyBorder="1" applyAlignment="1">
      <alignment vertical="center" wrapText="1"/>
    </xf>
    <xf numFmtId="9" fontId="32" fillId="27" borderId="16" xfId="3" applyNumberFormat="1" applyFont="1" applyFill="1" applyBorder="1" applyAlignment="1">
      <alignment vertical="center" wrapText="1"/>
    </xf>
    <xf numFmtId="9" fontId="31" fillId="26" borderId="13" xfId="3" applyNumberFormat="1" applyFont="1" applyFill="1" applyBorder="1" applyAlignment="1">
      <alignment vertical="center" wrapText="1"/>
    </xf>
    <xf numFmtId="0" fontId="17" fillId="12" borderId="13" xfId="0" applyFont="1" applyFill="1" applyBorder="1" applyAlignment="1">
      <alignment horizontal="left" vertical="center"/>
    </xf>
    <xf numFmtId="0" fontId="17" fillId="12" borderId="16" xfId="0" applyFont="1" applyFill="1" applyBorder="1" applyAlignment="1">
      <alignment horizontal="left" vertical="center"/>
    </xf>
    <xf numFmtId="0" fontId="17" fillId="12" borderId="17" xfId="0" applyFont="1" applyFill="1" applyBorder="1" applyAlignment="1">
      <alignment horizontal="left" vertical="center"/>
    </xf>
    <xf numFmtId="0" fontId="50" fillId="3" borderId="18" xfId="0" applyFont="1" applyFill="1" applyBorder="1" applyAlignment="1">
      <alignment horizontal="center" vertical="center"/>
    </xf>
    <xf numFmtId="0" fontId="50" fillId="3" borderId="19" xfId="0" applyFont="1" applyFill="1" applyBorder="1" applyAlignment="1">
      <alignment horizontal="center" vertical="center"/>
    </xf>
    <xf numFmtId="0" fontId="22" fillId="5" borderId="0" xfId="0" applyFont="1" applyFill="1" applyBorder="1" applyAlignment="1">
      <alignment horizontal="left" vertical="center"/>
    </xf>
    <xf numFmtId="0" fontId="8" fillId="3" borderId="9" xfId="0" applyFont="1" applyFill="1" applyBorder="1" applyAlignment="1">
      <alignment horizontal="left" vertical="center"/>
    </xf>
    <xf numFmtId="0" fontId="8" fillId="3" borderId="8" xfId="0" applyFont="1" applyFill="1" applyBorder="1" applyAlignment="1">
      <alignment horizontal="left" vertical="center"/>
    </xf>
    <xf numFmtId="0" fontId="8" fillId="3" borderId="10" xfId="0" applyFont="1" applyFill="1" applyBorder="1" applyAlignment="1">
      <alignment horizontal="left" vertical="center"/>
    </xf>
    <xf numFmtId="0" fontId="17" fillId="12" borderId="3" xfId="0" applyFont="1" applyFill="1" applyBorder="1" applyAlignment="1">
      <alignment horizontal="left" vertical="center"/>
    </xf>
    <xf numFmtId="0" fontId="17" fillId="12" borderId="4" xfId="0" applyFont="1" applyFill="1" applyBorder="1" applyAlignment="1">
      <alignment horizontal="left" vertical="center"/>
    </xf>
    <xf numFmtId="0" fontId="17" fillId="12" borderId="5" xfId="0" applyFont="1" applyFill="1" applyBorder="1" applyAlignment="1">
      <alignment horizontal="left" vertical="center"/>
    </xf>
    <xf numFmtId="0" fontId="8" fillId="3" borderId="9" xfId="0" applyFont="1" applyFill="1" applyBorder="1" applyAlignment="1">
      <alignment horizontal="center" vertical="center"/>
    </xf>
    <xf numFmtId="0" fontId="8" fillId="3" borderId="8" xfId="0" applyFont="1" applyFill="1" applyBorder="1" applyAlignment="1">
      <alignment horizontal="center" vertical="center"/>
    </xf>
    <xf numFmtId="0" fontId="8" fillId="3" borderId="10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 wrapText="1"/>
    </xf>
    <xf numFmtId="9" fontId="16" fillId="25" borderId="12" xfId="3" applyFont="1" applyFill="1" applyBorder="1" applyAlignment="1">
      <alignment horizontal="center" vertical="center"/>
    </xf>
    <xf numFmtId="0" fontId="32" fillId="25" borderId="2" xfId="0" applyFont="1" applyFill="1" applyBorder="1" applyAlignment="1">
      <alignment horizontal="center" vertical="center" wrapText="1"/>
    </xf>
    <xf numFmtId="9" fontId="34" fillId="31" borderId="2" xfId="0" applyNumberFormat="1" applyFont="1" applyFill="1" applyBorder="1" applyAlignment="1">
      <alignment horizontal="center" vertical="center" wrapText="1"/>
    </xf>
    <xf numFmtId="9" fontId="32" fillId="29" borderId="2" xfId="0" applyNumberFormat="1" applyFont="1" applyFill="1" applyBorder="1" applyAlignment="1">
      <alignment horizontal="center" vertical="center" wrapText="1"/>
    </xf>
    <xf numFmtId="0" fontId="20" fillId="4" borderId="2" xfId="0" applyFont="1" applyFill="1" applyBorder="1" applyAlignment="1">
      <alignment horizontal="center" vertical="center" wrapText="1"/>
    </xf>
    <xf numFmtId="0" fontId="16" fillId="27" borderId="2" xfId="0" applyFont="1" applyFill="1" applyBorder="1" applyAlignment="1">
      <alignment horizontal="center" vertical="center" wrapText="1"/>
    </xf>
    <xf numFmtId="0" fontId="20" fillId="32" borderId="2" xfId="0" applyFont="1" applyFill="1" applyBorder="1" applyAlignment="1">
      <alignment horizontal="center" vertical="center" wrapText="1"/>
    </xf>
    <xf numFmtId="0" fontId="16" fillId="25" borderId="2" xfId="0" applyFont="1" applyFill="1" applyBorder="1" applyAlignment="1">
      <alignment horizontal="center" vertical="center" wrapText="1"/>
    </xf>
    <xf numFmtId="0" fontId="15" fillId="12" borderId="8" xfId="0" applyFont="1" applyFill="1" applyBorder="1" applyAlignment="1">
      <alignment horizontal="center" vertical="center"/>
    </xf>
    <xf numFmtId="9" fontId="34" fillId="11" borderId="2" xfId="0" applyNumberFormat="1" applyFont="1" applyFill="1" applyBorder="1" applyAlignment="1">
      <alignment horizontal="center" vertical="center" wrapText="1"/>
    </xf>
    <xf numFmtId="9" fontId="32" fillId="8" borderId="2" xfId="0" applyNumberFormat="1" applyFont="1" applyFill="1" applyBorder="1" applyAlignment="1">
      <alignment horizontal="center" vertical="center" wrapText="1"/>
    </xf>
    <xf numFmtId="9" fontId="34" fillId="9" borderId="2" xfId="0" applyNumberFormat="1" applyFont="1" applyFill="1" applyBorder="1" applyAlignment="1">
      <alignment horizontal="center" vertical="center" wrapText="1"/>
    </xf>
    <xf numFmtId="9" fontId="34" fillId="31" borderId="3" xfId="0" applyNumberFormat="1" applyFont="1" applyFill="1" applyBorder="1" applyAlignment="1">
      <alignment horizontal="center" vertical="center" wrapText="1"/>
    </xf>
    <xf numFmtId="9" fontId="34" fillId="31" borderId="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9" fontId="32" fillId="30" borderId="2" xfId="0" applyNumberFormat="1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left"/>
    </xf>
    <xf numFmtId="0" fontId="8" fillId="3" borderId="8" xfId="0" applyFont="1" applyFill="1" applyBorder="1" applyAlignment="1">
      <alignment horizontal="left"/>
    </xf>
    <xf numFmtId="0" fontId="8" fillId="3" borderId="10" xfId="0" applyFont="1" applyFill="1" applyBorder="1" applyAlignment="1">
      <alignment horizontal="left"/>
    </xf>
    <xf numFmtId="9" fontId="19" fillId="25" borderId="13" xfId="3" applyFont="1" applyFill="1" applyBorder="1" applyAlignment="1">
      <alignment horizontal="center" vertical="center" wrapText="1"/>
    </xf>
    <xf numFmtId="9" fontId="19" fillId="25" borderId="16" xfId="3" applyFont="1" applyFill="1" applyBorder="1" applyAlignment="1">
      <alignment horizontal="center" vertical="center" wrapText="1"/>
    </xf>
    <xf numFmtId="0" fontId="31" fillId="4" borderId="2" xfId="0" applyFont="1" applyFill="1" applyBorder="1" applyAlignment="1">
      <alignment horizontal="center" vertical="center" wrapText="1"/>
    </xf>
    <xf numFmtId="0" fontId="32" fillId="27" borderId="2" xfId="0" applyFont="1" applyFill="1" applyBorder="1" applyAlignment="1">
      <alignment horizontal="center" vertical="center" wrapText="1"/>
    </xf>
    <xf numFmtId="0" fontId="31" fillId="32" borderId="2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9" fontId="16" fillId="8" borderId="2" xfId="0" applyNumberFormat="1" applyFont="1" applyFill="1" applyBorder="1" applyAlignment="1">
      <alignment horizontal="center" vertical="center" wrapText="1"/>
    </xf>
    <xf numFmtId="9" fontId="17" fillId="9" borderId="2" xfId="0" applyNumberFormat="1" applyFont="1" applyFill="1" applyBorder="1" applyAlignment="1">
      <alignment horizontal="center" vertical="center" wrapText="1"/>
    </xf>
    <xf numFmtId="9" fontId="17" fillId="31" borderId="3" xfId="0" applyNumberFormat="1" applyFont="1" applyFill="1" applyBorder="1" applyAlignment="1">
      <alignment horizontal="center" vertical="center" wrapText="1"/>
    </xf>
    <xf numFmtId="9" fontId="17" fillId="31" borderId="5" xfId="0" applyNumberFormat="1" applyFont="1" applyFill="1" applyBorder="1" applyAlignment="1">
      <alignment horizontal="center" vertical="center" wrapText="1"/>
    </xf>
    <xf numFmtId="9" fontId="16" fillId="29" borderId="2" xfId="0" applyNumberFormat="1" applyFont="1" applyFill="1" applyBorder="1" applyAlignment="1">
      <alignment horizontal="center" vertical="center" wrapText="1"/>
    </xf>
    <xf numFmtId="9" fontId="16" fillId="30" borderId="2" xfId="0" applyNumberFormat="1" applyFont="1" applyFill="1" applyBorder="1" applyAlignment="1">
      <alignment horizontal="center" vertical="center" wrapText="1"/>
    </xf>
    <xf numFmtId="9" fontId="17" fillId="11" borderId="2" xfId="0" applyNumberFormat="1" applyFont="1" applyFill="1" applyBorder="1" applyAlignment="1">
      <alignment horizontal="center" vertical="center" wrapText="1"/>
    </xf>
    <xf numFmtId="9" fontId="19" fillId="13" borderId="13" xfId="3" applyFont="1" applyFill="1" applyBorder="1" applyAlignment="1">
      <alignment horizontal="center" vertical="center" wrapText="1"/>
    </xf>
    <xf numFmtId="9" fontId="19" fillId="13" borderId="16" xfId="3" applyFont="1" applyFill="1" applyBorder="1" applyAlignment="1">
      <alignment horizontal="center" vertical="center" wrapText="1"/>
    </xf>
    <xf numFmtId="1" fontId="14" fillId="4" borderId="13" xfId="3" applyNumberFormat="1" applyFont="1" applyFill="1" applyBorder="1" applyAlignment="1">
      <alignment horizontal="center" vertical="center"/>
    </xf>
    <xf numFmtId="1" fontId="14" fillId="4" borderId="17" xfId="3" applyNumberFormat="1" applyFont="1" applyFill="1" applyBorder="1" applyAlignment="1">
      <alignment horizontal="center" vertical="center"/>
    </xf>
    <xf numFmtId="9" fontId="16" fillId="25" borderId="13" xfId="3" applyFont="1" applyFill="1" applyBorder="1" applyAlignment="1">
      <alignment horizontal="center" vertical="center" wrapText="1"/>
    </xf>
    <xf numFmtId="9" fontId="16" fillId="25" borderId="16" xfId="3" applyFont="1" applyFill="1" applyBorder="1" applyAlignment="1">
      <alignment horizontal="center" vertical="center" wrapText="1"/>
    </xf>
    <xf numFmtId="0" fontId="17" fillId="28" borderId="12" xfId="0" applyFont="1" applyFill="1" applyBorder="1" applyAlignment="1">
      <alignment horizontal="center" vertical="center" wrapText="1"/>
    </xf>
    <xf numFmtId="0" fontId="32" fillId="27" borderId="13" xfId="0" applyFont="1" applyFill="1" applyBorder="1" applyAlignment="1">
      <alignment horizontal="center" vertical="center" wrapText="1"/>
    </xf>
    <xf numFmtId="0" fontId="32" fillId="27" borderId="17" xfId="0" applyFont="1" applyFill="1" applyBorder="1" applyAlignment="1">
      <alignment horizontal="center" vertical="center" wrapText="1"/>
    </xf>
    <xf numFmtId="0" fontId="32" fillId="25" borderId="13" xfId="0" applyFont="1" applyFill="1" applyBorder="1" applyAlignment="1">
      <alignment horizontal="center" vertical="center" wrapText="1"/>
    </xf>
    <xf numFmtId="0" fontId="32" fillId="25" borderId="17" xfId="0" applyFont="1" applyFill="1" applyBorder="1" applyAlignment="1">
      <alignment horizontal="center" vertical="center" wrapText="1"/>
    </xf>
    <xf numFmtId="0" fontId="15" fillId="12" borderId="19" xfId="0" applyFont="1" applyFill="1" applyBorder="1" applyAlignment="1">
      <alignment horizontal="center" vertical="center"/>
    </xf>
    <xf numFmtId="0" fontId="15" fillId="12" borderId="20" xfId="0" applyFont="1" applyFill="1" applyBorder="1" applyAlignment="1">
      <alignment horizontal="center" vertical="center"/>
    </xf>
    <xf numFmtId="9" fontId="16" fillId="8" borderId="13" xfId="0" applyNumberFormat="1" applyFont="1" applyFill="1" applyBorder="1" applyAlignment="1">
      <alignment horizontal="center" vertical="center" wrapText="1"/>
    </xf>
    <xf numFmtId="9" fontId="16" fillId="8" borderId="17" xfId="0" applyNumberFormat="1" applyFont="1" applyFill="1" applyBorder="1" applyAlignment="1">
      <alignment horizontal="center" vertical="center" wrapText="1"/>
    </xf>
    <xf numFmtId="9" fontId="17" fillId="11" borderId="3" xfId="0" applyNumberFormat="1" applyFont="1" applyFill="1" applyBorder="1" applyAlignment="1">
      <alignment horizontal="center" vertical="center" wrapText="1"/>
    </xf>
    <xf numFmtId="9" fontId="17" fillId="11" borderId="5" xfId="0" applyNumberFormat="1" applyFont="1" applyFill="1" applyBorder="1" applyAlignment="1">
      <alignment horizontal="center" vertical="center" wrapText="1"/>
    </xf>
    <xf numFmtId="9" fontId="16" fillId="29" borderId="13" xfId="0" applyNumberFormat="1" applyFont="1" applyFill="1" applyBorder="1" applyAlignment="1">
      <alignment horizontal="center" vertical="center" wrapText="1"/>
    </xf>
    <xf numFmtId="9" fontId="16" fillId="29" borderId="17" xfId="0" applyNumberFormat="1" applyFont="1" applyFill="1" applyBorder="1" applyAlignment="1">
      <alignment horizontal="center" vertical="center" wrapText="1"/>
    </xf>
    <xf numFmtId="0" fontId="16" fillId="2" borderId="14" xfId="0" applyFont="1" applyFill="1" applyBorder="1" applyAlignment="1">
      <alignment horizontal="center" vertical="center" wrapText="1"/>
    </xf>
    <xf numFmtId="0" fontId="16" fillId="25" borderId="21" xfId="0" applyFont="1" applyFill="1" applyBorder="1" applyAlignment="1">
      <alignment horizontal="center" vertical="center" wrapText="1"/>
    </xf>
    <xf numFmtId="0" fontId="16" fillId="25" borderId="14" xfId="0" applyFont="1" applyFill="1" applyBorder="1" applyAlignment="1">
      <alignment horizontal="center" vertical="center" wrapText="1"/>
    </xf>
    <xf numFmtId="0" fontId="8" fillId="3" borderId="18" xfId="0" applyFont="1" applyFill="1" applyBorder="1" applyAlignment="1">
      <alignment horizontal="center" vertical="center" wrapText="1"/>
    </xf>
    <xf numFmtId="0" fontId="8" fillId="3" borderId="19" xfId="0" applyFont="1" applyFill="1" applyBorder="1" applyAlignment="1">
      <alignment horizontal="center" vertical="center" wrapText="1"/>
    </xf>
    <xf numFmtId="0" fontId="8" fillId="3" borderId="20" xfId="0" applyFont="1" applyFill="1" applyBorder="1" applyAlignment="1">
      <alignment horizontal="center" vertical="center" wrapText="1"/>
    </xf>
    <xf numFmtId="0" fontId="15" fillId="12" borderId="0" xfId="0" applyFont="1" applyFill="1" applyBorder="1" applyAlignment="1">
      <alignment horizontal="center" vertical="center"/>
    </xf>
    <xf numFmtId="0" fontId="20" fillId="4" borderId="14" xfId="0" applyFont="1" applyFill="1" applyBorder="1" applyAlignment="1">
      <alignment horizontal="center" vertical="center" wrapText="1"/>
    </xf>
    <xf numFmtId="0" fontId="20" fillId="4" borderId="15" xfId="0" applyFont="1" applyFill="1" applyBorder="1" applyAlignment="1">
      <alignment horizontal="center" vertical="center" wrapText="1"/>
    </xf>
    <xf numFmtId="0" fontId="16" fillId="36" borderId="21" xfId="0" applyFont="1" applyFill="1" applyBorder="1" applyAlignment="1">
      <alignment horizontal="center" vertical="center" wrapText="1"/>
    </xf>
    <xf numFmtId="0" fontId="16" fillId="36" borderId="14" xfId="0" applyFont="1" applyFill="1" applyBorder="1" applyAlignment="1">
      <alignment horizontal="center" vertical="center" wrapText="1"/>
    </xf>
    <xf numFmtId="0" fontId="22" fillId="12" borderId="0" xfId="0" applyFont="1" applyFill="1" applyBorder="1" applyAlignment="1">
      <alignment horizontal="center" vertical="center"/>
    </xf>
    <xf numFmtId="0" fontId="16" fillId="27" borderId="12" xfId="0" applyFont="1" applyFill="1" applyBorder="1" applyAlignment="1">
      <alignment horizontal="center" vertical="center" wrapText="1"/>
    </xf>
    <xf numFmtId="0" fontId="16" fillId="25" borderId="12" xfId="0" applyFont="1" applyFill="1" applyBorder="1" applyAlignment="1">
      <alignment horizontal="center" vertical="center" wrapText="1"/>
    </xf>
    <xf numFmtId="0" fontId="17" fillId="12" borderId="13" xfId="0" applyFont="1" applyFill="1" applyBorder="1" applyAlignment="1">
      <alignment horizontal="justify" vertical="center" wrapText="1"/>
    </xf>
    <xf numFmtId="0" fontId="17" fillId="12" borderId="17" xfId="0" applyFont="1" applyFill="1" applyBorder="1" applyAlignment="1">
      <alignment horizontal="justify" vertical="center" wrapText="1"/>
    </xf>
    <xf numFmtId="0" fontId="16" fillId="2" borderId="2" xfId="0" applyFont="1" applyFill="1" applyBorder="1" applyAlignment="1">
      <alignment horizontal="center" vertical="center" wrapText="1"/>
    </xf>
    <xf numFmtId="0" fontId="8" fillId="3" borderId="18" xfId="0" applyFont="1" applyFill="1" applyBorder="1" applyAlignment="1">
      <alignment horizontal="left" vertical="center"/>
    </xf>
    <xf numFmtId="0" fontId="8" fillId="3" borderId="19" xfId="0" applyFont="1" applyFill="1" applyBorder="1" applyAlignment="1">
      <alignment horizontal="left" vertical="center"/>
    </xf>
    <xf numFmtId="0" fontId="8" fillId="3" borderId="20" xfId="0" applyFont="1" applyFill="1" applyBorder="1" applyAlignment="1">
      <alignment horizontal="left" vertical="center"/>
    </xf>
    <xf numFmtId="0" fontId="8" fillId="3" borderId="19" xfId="0" applyFont="1" applyFill="1" applyBorder="1" applyAlignment="1">
      <alignment horizontal="center" vertical="center"/>
    </xf>
    <xf numFmtId="0" fontId="8" fillId="3" borderId="20" xfId="0" applyFont="1" applyFill="1" applyBorder="1" applyAlignment="1">
      <alignment horizontal="center" vertical="center"/>
    </xf>
    <xf numFmtId="0" fontId="17" fillId="12" borderId="13" xfId="0" applyFont="1" applyFill="1" applyBorder="1" applyAlignment="1">
      <alignment horizontal="left" vertical="center" wrapText="1"/>
    </xf>
    <xf numFmtId="0" fontId="17" fillId="12" borderId="16" xfId="0" applyFont="1" applyFill="1" applyBorder="1" applyAlignment="1">
      <alignment horizontal="left" vertical="center" wrapText="1"/>
    </xf>
    <xf numFmtId="0" fontId="17" fillId="12" borderId="17" xfId="0" applyFont="1" applyFill="1" applyBorder="1" applyAlignment="1">
      <alignment horizontal="left" vertical="center" wrapText="1"/>
    </xf>
    <xf numFmtId="9" fontId="16" fillId="25" borderId="13" xfId="3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left" vertical="center" wrapText="1"/>
    </xf>
    <xf numFmtId="0" fontId="16" fillId="2" borderId="12" xfId="0" applyFont="1" applyFill="1" applyBorder="1" applyAlignment="1">
      <alignment horizontal="center" vertical="center" wrapText="1"/>
    </xf>
    <xf numFmtId="9" fontId="16" fillId="8" borderId="12" xfId="0" applyNumberFormat="1" applyFont="1" applyFill="1" applyBorder="1" applyAlignment="1">
      <alignment horizontal="center" vertical="center" wrapText="1"/>
    </xf>
    <xf numFmtId="9" fontId="17" fillId="9" borderId="12" xfId="0" applyNumberFormat="1" applyFont="1" applyFill="1" applyBorder="1" applyAlignment="1">
      <alignment horizontal="center" vertical="center" wrapText="1"/>
    </xf>
    <xf numFmtId="9" fontId="17" fillId="31" borderId="13" xfId="0" applyNumberFormat="1" applyFont="1" applyFill="1" applyBorder="1" applyAlignment="1">
      <alignment horizontal="center" vertical="center" wrapText="1"/>
    </xf>
    <xf numFmtId="9" fontId="17" fillId="31" borderId="17" xfId="0" applyNumberFormat="1" applyFont="1" applyFill="1" applyBorder="1" applyAlignment="1">
      <alignment horizontal="center" vertical="center" wrapText="1"/>
    </xf>
    <xf numFmtId="9" fontId="16" fillId="29" borderId="12" xfId="0" applyNumberFormat="1" applyFont="1" applyFill="1" applyBorder="1" applyAlignment="1">
      <alignment horizontal="center" vertical="center" wrapText="1"/>
    </xf>
    <xf numFmtId="9" fontId="16" fillId="30" borderId="12" xfId="0" applyNumberFormat="1" applyFont="1" applyFill="1" applyBorder="1" applyAlignment="1">
      <alignment horizontal="center" vertical="center" wrapText="1"/>
    </xf>
    <xf numFmtId="9" fontId="17" fillId="11" borderId="12" xfId="0" applyNumberFormat="1" applyFont="1" applyFill="1" applyBorder="1" applyAlignment="1">
      <alignment horizontal="center" vertical="center" wrapText="1"/>
    </xf>
    <xf numFmtId="0" fontId="16" fillId="25" borderId="15" xfId="0" applyFont="1" applyFill="1" applyBorder="1" applyAlignment="1">
      <alignment horizontal="center" vertical="center" wrapText="1"/>
    </xf>
    <xf numFmtId="0" fontId="8" fillId="3" borderId="18" xfId="0" applyFont="1" applyFill="1" applyBorder="1" applyAlignment="1">
      <alignment horizontal="left"/>
    </xf>
    <xf numFmtId="0" fontId="8" fillId="3" borderId="19" xfId="0" applyFont="1" applyFill="1" applyBorder="1" applyAlignment="1">
      <alignment horizontal="left"/>
    </xf>
    <xf numFmtId="0" fontId="65" fillId="28" borderId="0" xfId="2" applyFont="1" applyFill="1" applyAlignment="1">
      <alignment horizontal="right" vertical="center" wrapText="1"/>
    </xf>
    <xf numFmtId="0" fontId="8" fillId="3" borderId="18" xfId="0" applyFont="1" applyFill="1" applyBorder="1" applyAlignment="1">
      <alignment horizontal="left" wrapText="1"/>
    </xf>
    <xf numFmtId="0" fontId="8" fillId="3" borderId="13" xfId="0" applyFont="1" applyFill="1" applyBorder="1" applyAlignment="1">
      <alignment horizontal="justify" vertical="center" wrapText="1"/>
    </xf>
    <xf numFmtId="0" fontId="8" fillId="3" borderId="16" xfId="0" applyFont="1" applyFill="1" applyBorder="1" applyAlignment="1">
      <alignment horizontal="justify" vertical="center"/>
    </xf>
    <xf numFmtId="0" fontId="40" fillId="3" borderId="18" xfId="0" applyFont="1" applyFill="1" applyBorder="1" applyAlignment="1">
      <alignment horizontal="left"/>
    </xf>
    <xf numFmtId="0" fontId="40" fillId="3" borderId="19" xfId="0" applyFont="1" applyFill="1" applyBorder="1" applyAlignment="1">
      <alignment horizontal="left"/>
    </xf>
    <xf numFmtId="0" fontId="40" fillId="3" borderId="20" xfId="0" applyFont="1" applyFill="1" applyBorder="1" applyAlignment="1">
      <alignment horizontal="left"/>
    </xf>
    <xf numFmtId="0" fontId="8" fillId="3" borderId="11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/>
    </xf>
    <xf numFmtId="0" fontId="8" fillId="3" borderId="11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27" fillId="20" borderId="0" xfId="0" applyFont="1" applyFill="1" applyAlignment="1" applyProtection="1">
      <alignment horizontal="left" vertical="center" wrapText="1"/>
    </xf>
    <xf numFmtId="0" fontId="46" fillId="3" borderId="0" xfId="0" applyFont="1" applyFill="1" applyAlignment="1">
      <alignment horizontal="center" vertical="center"/>
    </xf>
    <xf numFmtId="0" fontId="12" fillId="37" borderId="12" xfId="0" applyFont="1" applyFill="1" applyBorder="1" applyAlignment="1">
      <alignment horizontal="center" vertical="center" wrapText="1"/>
    </xf>
    <xf numFmtId="0" fontId="12" fillId="40" borderId="14" xfId="0" applyFont="1" applyFill="1" applyBorder="1" applyAlignment="1">
      <alignment horizontal="center" vertical="center" wrapText="1"/>
    </xf>
    <xf numFmtId="0" fontId="12" fillId="40" borderId="31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left" vertical="center" readingOrder="1"/>
    </xf>
    <xf numFmtId="0" fontId="9" fillId="5" borderId="4" xfId="0" applyFont="1" applyFill="1" applyBorder="1" applyAlignment="1">
      <alignment horizontal="center" vertical="center"/>
    </xf>
    <xf numFmtId="0" fontId="9" fillId="5" borderId="5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left" vertical="center"/>
    </xf>
    <xf numFmtId="0" fontId="8" fillId="2" borderId="16" xfId="0" applyFont="1" applyFill="1" applyBorder="1" applyAlignment="1">
      <alignment horizontal="left" vertical="center"/>
    </xf>
    <xf numFmtId="0" fontId="8" fillId="2" borderId="17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left" vertical="center" wrapText="1" readingOrder="1"/>
    </xf>
    <xf numFmtId="0" fontId="41" fillId="0" borderId="0" xfId="0" applyFont="1" applyFill="1" applyBorder="1" applyAlignment="1">
      <alignment horizontal="left" vertical="top" readingOrder="1"/>
    </xf>
    <xf numFmtId="0" fontId="47" fillId="0" borderId="0" xfId="0" applyFont="1" applyFill="1" applyBorder="1" applyAlignment="1">
      <alignment horizontal="left" vertical="center" wrapText="1" readingOrder="1"/>
    </xf>
    <xf numFmtId="0" fontId="42" fillId="0" borderId="0" xfId="0" applyFont="1" applyFill="1" applyBorder="1" applyAlignment="1">
      <alignment horizontal="left" vertical="center" wrapText="1" readingOrder="1"/>
    </xf>
    <xf numFmtId="0" fontId="42" fillId="0" borderId="0" xfId="0" applyFont="1" applyFill="1" applyBorder="1" applyAlignment="1">
      <alignment horizontal="left" vertical="top" wrapText="1" readingOrder="1"/>
    </xf>
    <xf numFmtId="0" fontId="41" fillId="0" borderId="0" xfId="0" applyFont="1" applyFill="1" applyBorder="1" applyAlignment="1">
      <alignment horizontal="left" vertical="top" wrapText="1" readingOrder="1"/>
    </xf>
  </cellXfs>
  <cellStyles count="10">
    <cellStyle name="Hipervínculo" xfId="2" builtinId="8"/>
    <cellStyle name="Moneda [0] 2" xfId="4"/>
    <cellStyle name="Normal" xfId="0" builtinId="0"/>
    <cellStyle name="Normal 2 3" xfId="5"/>
    <cellStyle name="Normal 3" xfId="6"/>
    <cellStyle name="Normal 3 2" xfId="7"/>
    <cellStyle name="Normal_Inf_NO MODIFICAR (2)" xfId="8"/>
    <cellStyle name="Normal_Inf_NO MODIFICAR (2)_1" xfId="9"/>
    <cellStyle name="Porcentaje" xfId="3" builtinId="5"/>
    <cellStyle name="Título 1" xfId="1" builtinId="16"/>
  </cellStyles>
  <dxfs count="5"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</dxfs>
  <tableStyles count="0" defaultTableStyle="TableStyleMedium2" defaultPivotStyle="PivotStyleLight16"/>
  <colors>
    <mruColors>
      <color rgb="FFFFFF99"/>
      <color rgb="FF0000FF"/>
      <color rgb="FFA40000"/>
      <color rgb="FFF69748"/>
      <color rgb="FFF5862B"/>
      <color rgb="FFF47914"/>
      <color rgb="FFF78615"/>
      <color rgb="FFFFD757"/>
      <color rgb="FFEE0000"/>
      <color rgb="FFE9411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484908</xdr:colOff>
      <xdr:row>0</xdr:row>
      <xdr:rowOff>0</xdr:rowOff>
    </xdr:from>
    <xdr:to>
      <xdr:col>13</xdr:col>
      <xdr:colOff>1224642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00758" y="0"/>
          <a:ext cx="2625683" cy="666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59837" y="0"/>
          <a:ext cx="2617519" cy="666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16</xdr:col>
      <xdr:colOff>95248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200658" y="0"/>
          <a:ext cx="2625684" cy="6667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1156605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72158" y="0"/>
          <a:ext cx="2625684" cy="6667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1156605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72208" y="0"/>
          <a:ext cx="2614797" cy="6667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1224642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72158" y="0"/>
          <a:ext cx="2625684" cy="6667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72158" y="0"/>
          <a:ext cx="2625684" cy="6667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72158" y="0"/>
          <a:ext cx="2625684" cy="6667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72158" y="0"/>
          <a:ext cx="2625684" cy="6667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1129391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72158" y="0"/>
          <a:ext cx="2625684" cy="66675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1102177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24583" y="0"/>
          <a:ext cx="2617519" cy="6667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219833" y="0"/>
          <a:ext cx="2625683" cy="6667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19983" y="0"/>
          <a:ext cx="2625683" cy="6667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1129391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62683" y="0"/>
          <a:ext cx="2616158" cy="6667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1102177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24583" y="0"/>
          <a:ext cx="2617519" cy="6667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219833" y="0"/>
          <a:ext cx="2625683" cy="6667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219833" y="0"/>
          <a:ext cx="2625683" cy="6667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00758" y="0"/>
          <a:ext cx="2625683" cy="6667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19983" y="0"/>
          <a:ext cx="2625683" cy="66675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1102177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24583" y="0"/>
          <a:ext cx="2617519" cy="66675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219833" y="0"/>
          <a:ext cx="2625683" cy="66675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1224641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19983" y="0"/>
          <a:ext cx="2625683" cy="6667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1102177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24583" y="0"/>
          <a:ext cx="2617519" cy="66675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484908</xdr:colOff>
      <xdr:row>0</xdr:row>
      <xdr:rowOff>0</xdr:rowOff>
    </xdr:from>
    <xdr:to>
      <xdr:col>15</xdr:col>
      <xdr:colOff>1102177</xdr:colOff>
      <xdr:row>0</xdr:row>
      <xdr:rowOff>666750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24583" y="0"/>
          <a:ext cx="2617519" cy="666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tabColor theme="1"/>
  </sheetPr>
  <dimension ref="A1:I59"/>
  <sheetViews>
    <sheetView showGridLines="0" tabSelected="1" zoomScale="85" zoomScaleNormal="85" workbookViewId="0">
      <pane ySplit="7" topLeftCell="A8" activePane="bottomLeft" state="frozen"/>
      <selection pane="bottomLeft" activeCell="B5" sqref="B5"/>
    </sheetView>
  </sheetViews>
  <sheetFormatPr baseColWidth="10" defaultRowHeight="15" x14ac:dyDescent="0.25"/>
  <cols>
    <col min="1" max="1" width="4.7109375" customWidth="1"/>
    <col min="2" max="2" width="120.7109375" customWidth="1"/>
    <col min="3" max="9" width="10.7109375" customWidth="1"/>
  </cols>
  <sheetData>
    <row r="1" spans="1:9" ht="6" customHeight="1" x14ac:dyDescent="0.25">
      <c r="A1" s="2"/>
      <c r="B1" s="2"/>
      <c r="C1" s="2"/>
      <c r="D1" s="2"/>
      <c r="E1" s="2"/>
      <c r="F1" s="2"/>
      <c r="G1" s="2"/>
      <c r="H1" s="2"/>
      <c r="I1" s="2"/>
    </row>
    <row r="2" spans="1:9" ht="62.25" customHeight="1" x14ac:dyDescent="0.25">
      <c r="A2" s="1"/>
      <c r="B2" s="52" t="s">
        <v>30</v>
      </c>
      <c r="C2" s="52"/>
      <c r="D2" s="52"/>
      <c r="E2" s="52"/>
      <c r="F2" s="1"/>
      <c r="G2" s="1"/>
      <c r="H2" s="1"/>
      <c r="I2" s="1"/>
    </row>
    <row r="3" spans="1:9" ht="12.75" customHeight="1" x14ac:dyDescent="0.25">
      <c r="A3" s="2"/>
      <c r="B3" s="2"/>
      <c r="C3" s="2"/>
      <c r="D3" s="2"/>
      <c r="E3" s="2"/>
      <c r="F3" s="2"/>
      <c r="G3" s="2"/>
      <c r="H3" s="2"/>
      <c r="I3" s="2"/>
    </row>
    <row r="4" spans="1:9" ht="12.75" customHeight="1" x14ac:dyDescent="0.25">
      <c r="A4" s="2"/>
      <c r="B4" s="2"/>
      <c r="C4" s="2"/>
      <c r="D4" s="2"/>
      <c r="E4" s="2"/>
      <c r="F4" s="2"/>
      <c r="G4" s="2"/>
      <c r="H4" s="2"/>
      <c r="I4" s="2"/>
    </row>
    <row r="5" spans="1:9" ht="33.75" thickBot="1" x14ac:dyDescent="0.3">
      <c r="A5" s="2"/>
      <c r="B5" s="3" t="s">
        <v>230</v>
      </c>
      <c r="C5" s="4"/>
      <c r="D5" s="4"/>
      <c r="E5" s="4"/>
      <c r="F5" s="4"/>
      <c r="G5" s="4"/>
      <c r="H5" s="4"/>
      <c r="I5" s="4"/>
    </row>
    <row r="6" spans="1:9" ht="9" customHeight="1" thickTop="1" x14ac:dyDescent="0.25">
      <c r="A6" s="2"/>
      <c r="B6" s="2"/>
      <c r="C6" s="2"/>
      <c r="D6" s="2"/>
      <c r="E6" s="2"/>
      <c r="F6" s="2"/>
      <c r="G6" s="2"/>
      <c r="H6" s="2"/>
      <c r="I6" s="2"/>
    </row>
    <row r="7" spans="1:9" ht="26.25" x14ac:dyDescent="0.4">
      <c r="A7" s="2"/>
      <c r="B7" s="5" t="s">
        <v>0</v>
      </c>
      <c r="C7" s="2"/>
      <c r="D7" s="2"/>
      <c r="E7" s="2"/>
      <c r="F7" s="2"/>
      <c r="G7" s="2"/>
      <c r="H7" s="2"/>
      <c r="I7" s="2"/>
    </row>
    <row r="8" spans="1:9" s="19" customFormat="1" ht="18.75" x14ac:dyDescent="0.3">
      <c r="A8" s="2"/>
      <c r="B8" s="404" t="s">
        <v>330</v>
      </c>
      <c r="C8" s="2"/>
      <c r="D8" s="2"/>
      <c r="E8" s="2"/>
      <c r="F8" s="2"/>
      <c r="G8" s="2"/>
      <c r="H8" s="2"/>
      <c r="I8" s="2"/>
    </row>
    <row r="9" spans="1:9" s="19" customFormat="1" ht="18.75" x14ac:dyDescent="0.3">
      <c r="A9" s="2"/>
      <c r="B9" s="405"/>
      <c r="C9" s="2"/>
      <c r="D9" s="2"/>
      <c r="E9" s="2"/>
      <c r="F9" s="2"/>
      <c r="G9" s="2"/>
      <c r="H9" s="2"/>
      <c r="I9" s="2"/>
    </row>
    <row r="10" spans="1:9" s="19" customFormat="1" ht="18.75" x14ac:dyDescent="0.3">
      <c r="A10" s="2"/>
      <c r="B10" s="404" t="s">
        <v>331</v>
      </c>
      <c r="C10" s="2"/>
      <c r="D10" s="2"/>
      <c r="E10" s="2"/>
      <c r="F10" s="2"/>
      <c r="G10" s="2"/>
      <c r="H10" s="2"/>
      <c r="I10" s="2"/>
    </row>
    <row r="11" spans="1:9" ht="18.75" x14ac:dyDescent="0.3">
      <c r="A11" s="2"/>
      <c r="B11" s="405"/>
      <c r="C11" s="2"/>
      <c r="D11" s="2"/>
      <c r="E11" s="2"/>
      <c r="F11" s="2"/>
      <c r="G11" s="2"/>
      <c r="H11" s="2"/>
      <c r="I11" s="2"/>
    </row>
    <row r="12" spans="1:9" ht="18.75" x14ac:dyDescent="0.3">
      <c r="A12" s="2"/>
      <c r="B12" s="404" t="s">
        <v>761</v>
      </c>
      <c r="C12" s="2"/>
      <c r="D12" s="2"/>
      <c r="E12" s="2"/>
      <c r="F12" s="2"/>
      <c r="G12" s="2"/>
      <c r="H12" s="2"/>
      <c r="I12" s="2"/>
    </row>
    <row r="13" spans="1:9" ht="18.75" x14ac:dyDescent="0.3">
      <c r="A13" s="2"/>
      <c r="B13" s="405"/>
      <c r="C13" s="2"/>
      <c r="D13" s="2"/>
      <c r="E13" s="2"/>
      <c r="F13" s="2"/>
      <c r="G13" s="2"/>
      <c r="H13" s="2"/>
      <c r="I13" s="2"/>
    </row>
    <row r="14" spans="1:9" ht="18.75" x14ac:dyDescent="0.3">
      <c r="A14" s="2"/>
      <c r="B14" s="404" t="s">
        <v>762</v>
      </c>
      <c r="C14" s="2"/>
      <c r="D14" s="2"/>
      <c r="E14" s="2"/>
      <c r="F14" s="2"/>
      <c r="G14" s="2"/>
      <c r="H14" s="2"/>
      <c r="I14" s="2"/>
    </row>
    <row r="15" spans="1:9" ht="18.75" x14ac:dyDescent="0.3">
      <c r="A15" s="2"/>
      <c r="B15" s="405"/>
      <c r="C15" s="2"/>
      <c r="D15" s="2"/>
      <c r="E15" s="2"/>
      <c r="F15" s="2"/>
      <c r="G15" s="2"/>
      <c r="H15" s="2"/>
      <c r="I15" s="2"/>
    </row>
    <row r="16" spans="1:9" ht="18.75" x14ac:dyDescent="0.3">
      <c r="A16" s="2"/>
      <c r="B16" s="404" t="s">
        <v>584</v>
      </c>
      <c r="C16" s="2"/>
      <c r="D16" s="2"/>
      <c r="E16" s="2"/>
      <c r="F16" s="2"/>
      <c r="G16" s="2"/>
      <c r="H16" s="2"/>
      <c r="I16" s="2"/>
    </row>
    <row r="17" spans="1:9" ht="18.75" x14ac:dyDescent="0.3">
      <c r="A17" s="2"/>
      <c r="B17" s="406"/>
      <c r="C17" s="2"/>
      <c r="D17" s="2"/>
      <c r="E17" s="2"/>
      <c r="F17" s="2"/>
      <c r="G17" s="2"/>
      <c r="H17" s="2"/>
      <c r="I17" s="2"/>
    </row>
    <row r="18" spans="1:9" s="316" customFormat="1" ht="18.75" x14ac:dyDescent="0.3">
      <c r="A18" s="2"/>
      <c r="B18" s="404" t="s">
        <v>760</v>
      </c>
      <c r="C18" s="2"/>
      <c r="D18" s="2"/>
      <c r="E18" s="2"/>
      <c r="F18" s="2"/>
      <c r="G18" s="2"/>
      <c r="H18" s="2"/>
      <c r="I18" s="2"/>
    </row>
    <row r="19" spans="1:9" s="316" customFormat="1" ht="18.75" x14ac:dyDescent="0.3">
      <c r="A19" s="2"/>
      <c r="B19" s="406"/>
      <c r="C19" s="2"/>
      <c r="D19" s="2"/>
      <c r="E19" s="2"/>
      <c r="F19" s="2"/>
      <c r="G19" s="2"/>
      <c r="H19" s="2"/>
      <c r="I19" s="2"/>
    </row>
    <row r="20" spans="1:9" ht="18.75" x14ac:dyDescent="0.3">
      <c r="A20" s="2"/>
      <c r="B20" s="404" t="s">
        <v>605</v>
      </c>
      <c r="C20" s="2"/>
      <c r="D20" s="2"/>
      <c r="E20" s="2"/>
      <c r="F20" s="2"/>
      <c r="G20" s="2"/>
      <c r="H20" s="2"/>
      <c r="I20" s="2"/>
    </row>
    <row r="21" spans="1:9" ht="18.75" x14ac:dyDescent="0.3">
      <c r="A21" s="2"/>
      <c r="B21" s="406"/>
      <c r="C21" s="2"/>
      <c r="D21" s="2"/>
      <c r="E21" s="2"/>
      <c r="F21" s="2"/>
      <c r="G21" s="2"/>
      <c r="H21" s="2"/>
      <c r="I21" s="2"/>
    </row>
    <row r="22" spans="1:9" ht="18.75" x14ac:dyDescent="0.3">
      <c r="A22" s="2"/>
      <c r="B22" s="404" t="s">
        <v>763</v>
      </c>
      <c r="C22" s="2"/>
      <c r="D22" s="2"/>
      <c r="E22" s="2"/>
      <c r="F22" s="2"/>
      <c r="G22" s="2"/>
      <c r="H22" s="2"/>
      <c r="I22" s="2"/>
    </row>
    <row r="23" spans="1:9" ht="18.75" x14ac:dyDescent="0.3">
      <c r="A23" s="2"/>
      <c r="B23" s="406"/>
      <c r="C23" s="2"/>
      <c r="D23" s="2"/>
      <c r="E23" s="2"/>
      <c r="F23" s="2"/>
      <c r="G23" s="2"/>
      <c r="H23" s="2"/>
      <c r="I23" s="2"/>
    </row>
    <row r="24" spans="1:9" ht="37.5" x14ac:dyDescent="0.3">
      <c r="A24" s="2"/>
      <c r="B24" s="407" t="s">
        <v>765</v>
      </c>
      <c r="C24" s="2"/>
      <c r="D24" s="2"/>
      <c r="E24" s="2"/>
      <c r="F24" s="2"/>
      <c r="G24" s="2"/>
      <c r="H24" s="2"/>
      <c r="I24" s="2"/>
    </row>
    <row r="25" spans="1:9" ht="18.75" x14ac:dyDescent="0.3">
      <c r="A25" s="2"/>
      <c r="B25" s="406"/>
      <c r="C25" s="2"/>
      <c r="D25" s="2"/>
      <c r="E25" s="2"/>
      <c r="F25" s="2"/>
      <c r="G25" s="2"/>
      <c r="H25" s="2"/>
      <c r="I25" s="2"/>
    </row>
    <row r="26" spans="1:9" ht="18.75" x14ac:dyDescent="0.3">
      <c r="A26" s="2"/>
      <c r="B26" s="404" t="s">
        <v>766</v>
      </c>
      <c r="C26" s="2"/>
      <c r="D26" s="2"/>
      <c r="E26" s="2"/>
      <c r="F26" s="2"/>
      <c r="G26" s="2"/>
      <c r="H26" s="2"/>
      <c r="I26" s="2"/>
    </row>
    <row r="27" spans="1:9" ht="18.75" x14ac:dyDescent="0.3">
      <c r="A27" s="2"/>
      <c r="B27" s="406"/>
      <c r="C27" s="2"/>
      <c r="D27" s="2"/>
      <c r="E27" s="2"/>
      <c r="F27" s="2"/>
      <c r="G27" s="2"/>
      <c r="H27" s="2"/>
      <c r="I27" s="2"/>
    </row>
    <row r="28" spans="1:9" s="19" customFormat="1" ht="18.75" x14ac:dyDescent="0.3">
      <c r="A28" s="2"/>
      <c r="B28" s="404" t="s">
        <v>767</v>
      </c>
      <c r="C28" s="2"/>
      <c r="D28" s="2"/>
      <c r="E28" s="2"/>
      <c r="F28" s="2"/>
      <c r="G28" s="2"/>
      <c r="H28" s="2"/>
      <c r="I28" s="2"/>
    </row>
    <row r="29" spans="1:9" s="19" customFormat="1" ht="18.75" x14ac:dyDescent="0.3">
      <c r="A29" s="2"/>
      <c r="B29" s="406"/>
      <c r="C29" s="2"/>
      <c r="D29" s="2"/>
      <c r="E29" s="2"/>
      <c r="F29" s="2"/>
      <c r="G29" s="2"/>
      <c r="H29" s="2"/>
      <c r="I29" s="2"/>
    </row>
    <row r="30" spans="1:9" s="19" customFormat="1" ht="18.75" x14ac:dyDescent="0.3">
      <c r="A30" s="2"/>
      <c r="B30" s="404" t="s">
        <v>768</v>
      </c>
      <c r="C30" s="2"/>
      <c r="D30" s="2"/>
      <c r="E30" s="2"/>
      <c r="F30" s="2"/>
      <c r="G30" s="2"/>
      <c r="H30" s="2"/>
      <c r="I30" s="2"/>
    </row>
    <row r="31" spans="1:9" s="19" customFormat="1" ht="18.75" x14ac:dyDescent="0.3">
      <c r="A31" s="2"/>
      <c r="B31" s="406"/>
      <c r="C31" s="2"/>
      <c r="D31" s="2"/>
      <c r="E31" s="2"/>
      <c r="F31" s="2"/>
      <c r="G31" s="2"/>
      <c r="H31" s="2"/>
      <c r="I31" s="2"/>
    </row>
    <row r="32" spans="1:9" s="393" customFormat="1" ht="37.5" x14ac:dyDescent="0.3">
      <c r="A32" s="2"/>
      <c r="B32" s="407" t="s">
        <v>769</v>
      </c>
      <c r="C32" s="2"/>
      <c r="D32" s="2"/>
      <c r="E32" s="2"/>
      <c r="F32" s="2"/>
      <c r="G32" s="2"/>
      <c r="H32" s="2"/>
      <c r="I32" s="2"/>
    </row>
    <row r="33" spans="1:9" s="393" customFormat="1" ht="18.75" x14ac:dyDescent="0.3">
      <c r="A33" s="2"/>
      <c r="B33" s="406"/>
      <c r="C33" s="2"/>
      <c r="D33" s="2"/>
      <c r="E33" s="2"/>
      <c r="F33" s="2"/>
      <c r="G33" s="2"/>
      <c r="H33" s="2"/>
      <c r="I33" s="2"/>
    </row>
    <row r="34" spans="1:9" s="393" customFormat="1" ht="18.75" x14ac:dyDescent="0.3">
      <c r="A34" s="2"/>
      <c r="B34" s="404" t="s">
        <v>770</v>
      </c>
      <c r="C34" s="2"/>
      <c r="D34" s="2"/>
      <c r="E34" s="2"/>
      <c r="F34" s="2"/>
      <c r="G34" s="2"/>
      <c r="H34" s="2"/>
      <c r="I34" s="2"/>
    </row>
    <row r="35" spans="1:9" s="393" customFormat="1" ht="18.75" x14ac:dyDescent="0.3">
      <c r="A35" s="2"/>
      <c r="B35" s="406"/>
      <c r="C35" s="2"/>
      <c r="D35" s="2"/>
      <c r="E35" s="2"/>
      <c r="F35" s="2"/>
      <c r="G35" s="2"/>
      <c r="H35" s="2"/>
      <c r="I35" s="2"/>
    </row>
    <row r="36" spans="1:9" s="393" customFormat="1" ht="18.75" x14ac:dyDescent="0.3">
      <c r="A36" s="2"/>
      <c r="B36" s="404" t="s">
        <v>771</v>
      </c>
      <c r="C36" s="2"/>
      <c r="D36" s="2"/>
      <c r="E36" s="2"/>
      <c r="F36" s="2"/>
      <c r="G36" s="2"/>
      <c r="H36" s="2"/>
      <c r="I36" s="2"/>
    </row>
    <row r="37" spans="1:9" s="393" customFormat="1" ht="18.75" x14ac:dyDescent="0.3">
      <c r="A37" s="2"/>
      <c r="B37" s="406"/>
      <c r="C37" s="2"/>
      <c r="D37" s="2"/>
      <c r="E37" s="2"/>
      <c r="F37" s="2"/>
      <c r="G37" s="2"/>
      <c r="H37" s="2"/>
      <c r="I37" s="2"/>
    </row>
    <row r="38" spans="1:9" s="393" customFormat="1" ht="18.75" x14ac:dyDescent="0.3">
      <c r="A38" s="2"/>
      <c r="B38" s="404" t="s">
        <v>772</v>
      </c>
      <c r="C38" s="2"/>
      <c r="D38" s="2"/>
      <c r="E38" s="2"/>
      <c r="F38" s="2"/>
      <c r="G38" s="2"/>
      <c r="H38" s="2"/>
      <c r="I38" s="2"/>
    </row>
    <row r="39" spans="1:9" s="393" customFormat="1" ht="18.75" x14ac:dyDescent="0.3">
      <c r="A39" s="2"/>
      <c r="B39" s="406"/>
      <c r="C39" s="2"/>
      <c r="D39" s="2"/>
      <c r="E39" s="2"/>
      <c r="F39" s="2"/>
      <c r="G39" s="2"/>
      <c r="H39" s="2"/>
      <c r="I39" s="2"/>
    </row>
    <row r="40" spans="1:9" s="393" customFormat="1" ht="18.75" x14ac:dyDescent="0.3">
      <c r="A40" s="2"/>
      <c r="B40" s="404" t="s">
        <v>665</v>
      </c>
      <c r="C40" s="2"/>
      <c r="D40" s="2"/>
      <c r="E40" s="2"/>
      <c r="F40" s="2"/>
      <c r="G40" s="2"/>
      <c r="H40" s="2"/>
      <c r="I40" s="2"/>
    </row>
    <row r="41" spans="1:9" s="393" customFormat="1" ht="18.75" x14ac:dyDescent="0.3">
      <c r="A41" s="2"/>
      <c r="B41" s="406"/>
      <c r="C41" s="2"/>
      <c r="D41" s="2"/>
      <c r="E41" s="2"/>
      <c r="F41" s="2"/>
      <c r="G41" s="2"/>
      <c r="H41" s="2"/>
      <c r="I41" s="2"/>
    </row>
    <row r="42" spans="1:9" s="393" customFormat="1" ht="18.75" x14ac:dyDescent="0.3">
      <c r="A42" s="2"/>
      <c r="B42" s="404" t="s">
        <v>667</v>
      </c>
      <c r="C42" s="2"/>
      <c r="D42" s="2"/>
      <c r="E42" s="2"/>
      <c r="F42" s="2"/>
      <c r="G42" s="2"/>
      <c r="H42" s="2"/>
      <c r="I42" s="2"/>
    </row>
    <row r="43" spans="1:9" s="393" customFormat="1" ht="18.75" x14ac:dyDescent="0.3">
      <c r="A43" s="2"/>
      <c r="B43" s="406"/>
      <c r="C43" s="2"/>
      <c r="D43" s="2"/>
      <c r="E43" s="2"/>
      <c r="F43" s="2"/>
      <c r="G43" s="2"/>
      <c r="H43" s="2"/>
      <c r="I43" s="2"/>
    </row>
    <row r="44" spans="1:9" s="393" customFormat="1" ht="37.5" x14ac:dyDescent="0.3">
      <c r="A44" s="2"/>
      <c r="B44" s="407" t="s">
        <v>778</v>
      </c>
      <c r="C44" s="2"/>
      <c r="D44" s="2"/>
      <c r="E44" s="2"/>
      <c r="F44" s="2"/>
      <c r="G44" s="2"/>
      <c r="H44" s="2"/>
      <c r="I44" s="2"/>
    </row>
    <row r="45" spans="1:9" s="393" customFormat="1" ht="18.75" x14ac:dyDescent="0.3">
      <c r="A45" s="2"/>
      <c r="B45" s="406"/>
      <c r="C45" s="2"/>
      <c r="D45" s="2"/>
      <c r="E45" s="2"/>
      <c r="F45" s="2"/>
      <c r="G45" s="2"/>
      <c r="H45" s="2"/>
      <c r="I45" s="2"/>
    </row>
    <row r="46" spans="1:9" s="393" customFormat="1" ht="18.75" x14ac:dyDescent="0.3">
      <c r="A46" s="2"/>
      <c r="B46" s="404" t="s">
        <v>773</v>
      </c>
      <c r="C46" s="2"/>
      <c r="D46" s="2"/>
      <c r="E46" s="2"/>
      <c r="F46" s="2"/>
      <c r="G46" s="2"/>
      <c r="H46" s="2"/>
      <c r="I46" s="2"/>
    </row>
    <row r="47" spans="1:9" s="393" customFormat="1" ht="18.75" x14ac:dyDescent="0.3">
      <c r="A47" s="2"/>
      <c r="B47" s="406"/>
      <c r="C47" s="2"/>
      <c r="D47" s="2"/>
      <c r="E47" s="2"/>
      <c r="F47" s="2"/>
      <c r="G47" s="2"/>
      <c r="H47" s="2"/>
      <c r="I47" s="2"/>
    </row>
    <row r="48" spans="1:9" s="393" customFormat="1" ht="18.75" x14ac:dyDescent="0.3">
      <c r="A48" s="2"/>
      <c r="B48" s="404" t="s">
        <v>774</v>
      </c>
      <c r="C48" s="2"/>
      <c r="D48" s="2"/>
      <c r="E48" s="2"/>
      <c r="F48" s="2"/>
      <c r="G48" s="2"/>
      <c r="H48" s="2"/>
      <c r="I48" s="2"/>
    </row>
    <row r="49" spans="1:9" s="393" customFormat="1" ht="18.75" x14ac:dyDescent="0.3">
      <c r="A49" s="2"/>
      <c r="B49" s="406"/>
      <c r="C49" s="2"/>
      <c r="D49" s="2"/>
      <c r="E49" s="2"/>
      <c r="F49" s="2"/>
      <c r="G49" s="2"/>
      <c r="H49" s="2"/>
      <c r="I49" s="2"/>
    </row>
    <row r="50" spans="1:9" s="393" customFormat="1" ht="37.5" x14ac:dyDescent="0.3">
      <c r="A50" s="2"/>
      <c r="B50" s="407" t="s">
        <v>775</v>
      </c>
      <c r="C50" s="2"/>
      <c r="D50" s="2"/>
      <c r="E50" s="2"/>
      <c r="F50" s="2"/>
      <c r="G50" s="2"/>
      <c r="H50" s="2"/>
      <c r="I50" s="2"/>
    </row>
    <row r="51" spans="1:9" s="393" customFormat="1" ht="18.75" x14ac:dyDescent="0.3">
      <c r="A51" s="2"/>
      <c r="B51" s="406"/>
      <c r="C51" s="2"/>
      <c r="D51" s="2"/>
      <c r="E51" s="2"/>
      <c r="F51" s="2"/>
      <c r="G51" s="2"/>
      <c r="H51" s="2"/>
      <c r="I51" s="2"/>
    </row>
    <row r="52" spans="1:9" s="393" customFormat="1" ht="18.75" x14ac:dyDescent="0.3">
      <c r="A52" s="2"/>
      <c r="B52" s="404" t="s">
        <v>776</v>
      </c>
      <c r="C52" s="2"/>
      <c r="D52" s="2"/>
      <c r="E52" s="2"/>
      <c r="F52" s="2"/>
      <c r="G52" s="2"/>
      <c r="H52" s="2"/>
      <c r="I52" s="2"/>
    </row>
    <row r="53" spans="1:9" s="393" customFormat="1" ht="18.75" x14ac:dyDescent="0.3">
      <c r="A53" s="2"/>
      <c r="B53" s="406"/>
      <c r="C53" s="2"/>
      <c r="D53" s="2"/>
      <c r="E53" s="2"/>
      <c r="F53" s="2"/>
      <c r="G53" s="2"/>
      <c r="H53" s="2"/>
      <c r="I53" s="2"/>
    </row>
    <row r="54" spans="1:9" s="393" customFormat="1" ht="18.75" x14ac:dyDescent="0.3">
      <c r="A54" s="2"/>
      <c r="B54" s="404" t="s">
        <v>777</v>
      </c>
      <c r="C54" s="2"/>
      <c r="D54" s="2"/>
      <c r="E54" s="2"/>
      <c r="F54" s="2"/>
      <c r="G54" s="2"/>
      <c r="H54" s="2"/>
      <c r="I54" s="2"/>
    </row>
    <row r="55" spans="1:9" s="393" customFormat="1" ht="18.75" x14ac:dyDescent="0.3">
      <c r="A55" s="2"/>
      <c r="B55" s="406"/>
      <c r="C55" s="2"/>
      <c r="D55" s="2"/>
      <c r="E55" s="2"/>
      <c r="F55" s="2"/>
      <c r="G55" s="2"/>
      <c r="H55" s="2"/>
      <c r="I55" s="2"/>
    </row>
    <row r="56" spans="1:9" s="393" customFormat="1" ht="18.75" x14ac:dyDescent="0.3">
      <c r="A56" s="2"/>
      <c r="B56" s="404" t="s">
        <v>764</v>
      </c>
      <c r="C56" s="2"/>
      <c r="D56" s="2"/>
      <c r="E56" s="2"/>
      <c r="F56" s="2"/>
      <c r="G56" s="2"/>
      <c r="H56" s="2"/>
      <c r="I56" s="2"/>
    </row>
    <row r="57" spans="1:9" s="393" customFormat="1" ht="18.75" x14ac:dyDescent="0.3">
      <c r="A57" s="2"/>
      <c r="B57" s="406"/>
      <c r="C57" s="2"/>
      <c r="D57" s="2"/>
      <c r="E57" s="2"/>
      <c r="F57" s="2"/>
      <c r="G57" s="2"/>
      <c r="H57" s="2"/>
      <c r="I57" s="2"/>
    </row>
    <row r="58" spans="1:9" s="393" customFormat="1" ht="18.75" x14ac:dyDescent="0.3">
      <c r="A58" s="2"/>
      <c r="B58" s="404" t="s">
        <v>788</v>
      </c>
      <c r="C58" s="2"/>
      <c r="D58" s="2"/>
      <c r="E58" s="2"/>
      <c r="F58" s="2"/>
      <c r="G58" s="2"/>
      <c r="H58" s="2"/>
      <c r="I58" s="2"/>
    </row>
    <row r="59" spans="1:9" s="393" customFormat="1" ht="20.25" x14ac:dyDescent="0.4">
      <c r="A59" s="2"/>
      <c r="B59" s="6"/>
      <c r="C59" s="2"/>
      <c r="D59" s="2"/>
      <c r="E59" s="2"/>
      <c r="F59" s="2"/>
      <c r="G59" s="2"/>
      <c r="H59" s="2"/>
      <c r="I59" s="2"/>
    </row>
  </sheetData>
  <hyperlinks>
    <hyperlink ref="B8" location="I._DESCRIPCIÓN_DE_LA_POBLACIÓN_USUARIA" display="I. DESCRIPCIÓN DE LA POBLACIÓN USUARIA"/>
    <hyperlink ref="B12" location="III._SATISFACCIÓN_CON_LA_ATENCIÓN_MÉDICA_EN_EL_IMSS" display="III. SATISFACCIÓN CON LA ATENCIÓN MÉDICA EN EL IMSS / RAZÓN O MOTIVO DE INSATISFACCIÓN"/>
    <hyperlink ref="B14" location="IV._TRATO_EN_LA_UNIDAD_HOSPITAL" display="IV. TRATO EN LA UNIDAD/HOSPITAL / MOTIVO DE CALIFICACIÓN DEL TRATO"/>
    <hyperlink ref="B16" location="V._RECOMENDACIONES_PARA_MEJORAR_EL_SERVICIO" display="V. RECOMENDACIONES PARA MEJORAR EL SERVICIO"/>
    <hyperlink ref="B18" location="VI._CALIFICACIÓN_DE_INSTALACIONES" display="VI. CALIFICACIÓN DE INSTALACIONES / EQUIPAMIENTO BAÑOS"/>
    <hyperlink ref="B20" location="VII.SURTIMIENTO_DE_MEDICAMENTOS" display="VII.SURTIMIENTO DE MEDICAMENTOS"/>
    <hyperlink ref="B22" location="VIII._CALIFICACIÓN_DEL_TRATO_MEDICINA_FAMILIAR" display="VIII. CALIFICACIÓN DEL TRATO EN MEDICINA FAMILIAR"/>
    <hyperlink ref="B24" location="IX._TIEMPO_DE_ESPERA__SOLICITUD_DE_CITA_HASTA_QUE_RECIBIÓ_CONSULTA_MEDICINA_FAMILIAR" display="IX. TIEMPO DE ESPERA: SOLICITUD/HORARIO DE CITA HASTA QUE RECIBIÓ CONSULTA EN MEDICINA FAMILIAR"/>
    <hyperlink ref="B26" location="X._CONFIANZA_EN_EL_MÉDICO_MEDICINA_FAMILIAR" display="X. CONFIANZA EN EL MÉDICO EN MEDICINA FAMILIAR"/>
    <hyperlink ref="B28" location="XI._CALIFICACIÓN_DE_LA_CALIDAD_DE_LA_ATENCIÓN_MEDICINA_FAMILIAR" display="XI. CALIFICACIÓN DE LA CALIDAD DE LA ATENCIÓN EN MEDICINA FAMILIAR"/>
    <hyperlink ref="B30" location="XII._CALIFICACIÓN_DEL_TRATO_ESPECIALIDADES" display="XII. CALIFICACIÓN DEL TRATO EN CONSULTA DE ESPECIALIDADES"/>
    <hyperlink ref="B32" location="XIII._TIEMPO_DE_ESPERA_ENTREGA_DE_PASE_A_PRIMER_CONSULTA_ESPECIALIDADES" display="XIII. TIEMPO DE ESPERA: ENTREGA DE PASE A PRIMER CONSULTA/HORARIO DE CITA HASTA QUE RECIBIÓ CONSULTA EN CONSULTA DE ESPECIALIDADES"/>
    <hyperlink ref="B34" location="XIV._CONFIANZA_EN_EL_MÉDICO_ESPECIALIDADES" display="XIV. CONFIANZA EN EL MÉDICO EN CONSULTA DE ESPECIALIDADES"/>
    <hyperlink ref="B36" location="XV._CALIFICACIÓN_DE_LA_CALIDAD_DE_LA_ATENCIÓN_ESPECIALIDADES" display="XV. CALIFICACIÓN DE LA CALIDAD DE LA ATENCIÓN EN CONSULTA DE ESPECIALIDADES"/>
    <hyperlink ref="B38" location="XVI._CALIFICACIÓN_DEL_TRATO_URGENCIAS" display="XVI. CALIFICACIÓN DEL TRATO EN URGENCIAS"/>
    <hyperlink ref="B40" location="XVII._GRAVEDAD_DEL_PADECIMIENTO" display="XVII. GRAVEDAD DEL PADECIMIENTO "/>
    <hyperlink ref="B42" location="XVIII._MOTIVOS_PARA_ACUDIR_A_URGENCIAS" display="XVIII. MOTIVOS PARA ACUDIR A URGENCIAS "/>
    <hyperlink ref="B44" location="XIX.TIEMPO_DE_ESPERA_PARA_DETERMINACIÓN_DEL_NIVEL_DE_GRAVEDAD" display="XIX.TIEMPO DE ESPERA PARA DETERMINACIÓN DEL NIVEL DE GRAVEDAD"/>
    <hyperlink ref="B46" location="XX._CALIFICACIÓN_DE_LA_CALIDAD_DE_LA_ATENCIÓN_URGENCIAS" display="XX. CALIFICACIÓN DE LA CALIDAD DE LA ATENCIÓN EN URGENCIAS"/>
    <hyperlink ref="B48" location="XXI._CALIFICACIÓN_DEL_TRATO_HOSPITALIZACION" display="XXI. CALIFICACIÓN DEL TRATO EN HOSPITALIZCIÓN Y CIRUGÍA"/>
    <hyperlink ref="B50" location="XXII.TIEMPO_DE_ESPERA_PARA_CAMA_HOSPITALIZACION" display="XXII.TIEMPO DE ESPERA: DESDE SU LLEGADA A LA UNIDAD HASTA LA ASIGNACIÓN DE CAMA / TIEMPO DE ESPERA PARA CIRUGÍA "/>
    <hyperlink ref="B52" location="XXIII._CALIFICACIÓN_DE_LA_CALIDAD_DE_LA_ATENCIÓN_HOSPITALIZACION" display="XXIII. CALIFICACIÓN DE LA CALIDAD DE LA ATENCIÓN EN HOSPITALIZACIÓN"/>
    <hyperlink ref="B54" location="XXIV._CALIFICACIÓN_DE_LA_CALIDAD_DE_LA_ATENCIÓN_CIRUGIA" display="XXIV. CALIFICACIÓN DE LA CALIDAD DE LA ATENCIÓN EN CIRUGÍA"/>
    <hyperlink ref="B56" location="Rankings" display="RANKINGS"/>
    <hyperlink ref="B58" location="ANEXO_I._NOTA_METODOLÓGICA" display="Anexo"/>
    <hyperlink ref="B10" location="II._RAZONES_DE_DERECHOHABIENCIA" display="II. RAZONES DE DERECHOHABIENCIA"/>
  </hyperlink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'Inf_NO MODIFICAR'!$Y$6:$Y$40</xm:f>
          </x14:formula1>
          <xm:sqref>B5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tabColor theme="3" tint="0.39997558519241921"/>
  </sheetPr>
  <dimension ref="A1:P118"/>
  <sheetViews>
    <sheetView showGridLines="0" zoomScale="70" zoomScaleNormal="70" workbookViewId="0">
      <pane ySplit="2" topLeftCell="A3" activePane="bottomLeft" state="frozen"/>
      <selection activeCell="N14" sqref="N14"/>
      <selection pane="bottomLeft" activeCell="A2" sqref="A2:M2"/>
    </sheetView>
  </sheetViews>
  <sheetFormatPr baseColWidth="10" defaultRowHeight="15" x14ac:dyDescent="0.25"/>
  <cols>
    <col min="1" max="1" width="11.42578125" style="19" customWidth="1"/>
    <col min="2" max="7" width="11.85546875" style="19" customWidth="1"/>
    <col min="8" max="8" width="18.28515625" style="19" customWidth="1"/>
    <col min="9" max="9" width="33.5703125" style="19" customWidth="1"/>
    <col min="10" max="10" width="14.140625" style="19" customWidth="1"/>
    <col min="11" max="11" width="20.85546875" style="19" customWidth="1"/>
    <col min="12" max="13" width="14.140625" style="19" customWidth="1"/>
    <col min="14" max="14" width="18.7109375" style="19" customWidth="1"/>
    <col min="15" max="16384" width="11.42578125" style="19"/>
  </cols>
  <sheetData>
    <row r="1" spans="1:16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422" t="str">
        <f>Contenido!B5</f>
        <v>Aguascalientes</v>
      </c>
      <c r="K1" s="422"/>
      <c r="L1" s="14"/>
      <c r="M1" s="8"/>
      <c r="N1" s="8"/>
      <c r="O1" s="9"/>
    </row>
    <row r="2" spans="1:16" ht="33" customHeight="1" x14ac:dyDescent="0.25">
      <c r="A2" s="423" t="s">
        <v>330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5"/>
      <c r="N2" s="99" t="s">
        <v>1</v>
      </c>
      <c r="O2" s="9"/>
    </row>
    <row r="3" spans="1:16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9"/>
    </row>
    <row r="4" spans="1:16" x14ac:dyDescent="0.25">
      <c r="A4" s="9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</row>
    <row r="5" spans="1:16" ht="26.25" x14ac:dyDescent="0.25">
      <c r="A5" s="9"/>
      <c r="B5" s="420" t="s">
        <v>342</v>
      </c>
      <c r="C5" s="421"/>
      <c r="D5" s="421"/>
      <c r="E5" s="421"/>
      <c r="F5" s="421"/>
      <c r="G5" s="421"/>
      <c r="H5" s="169" t="s">
        <v>9</v>
      </c>
      <c r="I5" s="409" t="str">
        <f>CONCATENATE(Contenido!$B$5)</f>
        <v>Aguascalientes</v>
      </c>
      <c r="J5" s="45"/>
      <c r="K5" s="45"/>
      <c r="L5" s="46"/>
      <c r="M5" s="46"/>
      <c r="N5" s="9"/>
      <c r="O5" s="9"/>
      <c r="P5" s="22"/>
    </row>
    <row r="6" spans="1:16" s="15" customFormat="1" ht="21" x14ac:dyDescent="0.25">
      <c r="A6" s="16"/>
      <c r="B6" s="417" t="s">
        <v>332</v>
      </c>
      <c r="C6" s="418"/>
      <c r="D6" s="418"/>
      <c r="E6" s="418"/>
      <c r="F6" s="418"/>
      <c r="G6" s="419"/>
      <c r="H6" s="184">
        <f>IFERROR(VLOOKUP(CONCATENATE("Sexo_2","Nacional","Nacional",$B6),'Inf_NO MODIFICAR'!$A$4:$J$1048576,9,FALSE)/100,"")</f>
        <v>0.65223842105302865</v>
      </c>
      <c r="I6" s="411">
        <f>IFERROR(VLOOKUP(CONCATENATE("Sexo_2",$J$1,$J$1,$B6),'Inf_NO MODIFICAR'!$A$4:$J$1048576,9,FALSE)/100,"")</f>
        <v>0.66715883394999298</v>
      </c>
      <c r="J6" s="44"/>
      <c r="K6" s="44"/>
      <c r="L6" s="45"/>
      <c r="M6" s="179"/>
      <c r="N6" s="16"/>
      <c r="O6" s="16"/>
      <c r="P6" s="22"/>
    </row>
    <row r="7" spans="1:16" s="15" customFormat="1" ht="21" x14ac:dyDescent="0.25">
      <c r="A7" s="16"/>
      <c r="B7" s="417" t="s">
        <v>333</v>
      </c>
      <c r="C7" s="418"/>
      <c r="D7" s="418"/>
      <c r="E7" s="418"/>
      <c r="F7" s="418"/>
      <c r="G7" s="419"/>
      <c r="H7" s="184">
        <f>IFERROR(VLOOKUP(CONCATENATE("Sexo_2","Nacional","Nacional",$B7),'Inf_NO MODIFICAR'!$A$4:$J$1048576,9,FALSE)/100,"")</f>
        <v>0.34776157894698317</v>
      </c>
      <c r="I7" s="411">
        <f>IFERROR(VLOOKUP(CONCATENATE("Sexo_2",$J$1,$J$1,$B7),'Inf_NO MODIFICAR'!$A$4:$J$1048576,9,FALSE)/100,"")</f>
        <v>0.33284116605000358</v>
      </c>
      <c r="J7" s="44"/>
      <c r="K7" s="44"/>
      <c r="L7" s="45"/>
      <c r="M7" s="179"/>
      <c r="N7" s="16"/>
      <c r="O7" s="16"/>
      <c r="P7" s="22"/>
    </row>
    <row r="8" spans="1:16" x14ac:dyDescent="0.25">
      <c r="A8" s="9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180"/>
      <c r="N8" s="9"/>
      <c r="O8" s="9"/>
    </row>
    <row r="9" spans="1:16" x14ac:dyDescent="0.25">
      <c r="A9" s="9"/>
      <c r="H9" s="9"/>
      <c r="I9" s="9"/>
      <c r="J9" s="9"/>
      <c r="K9" s="9"/>
      <c r="L9" s="9"/>
      <c r="M9" s="180"/>
      <c r="N9" s="9"/>
      <c r="O9" s="9"/>
    </row>
    <row r="10" spans="1:16" ht="26.25" x14ac:dyDescent="0.25">
      <c r="A10" s="9"/>
      <c r="B10" s="420" t="s">
        <v>343</v>
      </c>
      <c r="C10" s="421"/>
      <c r="D10" s="421"/>
      <c r="E10" s="421"/>
      <c r="F10" s="421"/>
      <c r="G10" s="421"/>
      <c r="H10" s="169" t="s">
        <v>9</v>
      </c>
      <c r="I10" s="409" t="str">
        <f>CONCATENATE(Contenido!$B$5)</f>
        <v>Aguascalientes</v>
      </c>
      <c r="J10" s="9"/>
      <c r="K10" s="9"/>
      <c r="L10" s="9"/>
      <c r="M10" s="180"/>
      <c r="N10" s="9"/>
      <c r="O10" s="9"/>
    </row>
    <row r="11" spans="1:16" ht="21" x14ac:dyDescent="0.25">
      <c r="A11" s="9"/>
      <c r="B11" s="417" t="s">
        <v>334</v>
      </c>
      <c r="C11" s="418"/>
      <c r="D11" s="418"/>
      <c r="E11" s="418"/>
      <c r="F11" s="418"/>
      <c r="G11" s="419"/>
      <c r="H11" s="184">
        <f>IFERROR(VLOOKUP(CONCATENATE("Edad_3","Nacional","Nacional",$B11),'Inf_NO MODIFICAR'!$A$4:$J$1048576,9,FALSE)/100,"")</f>
        <v>6.7648919466196514E-2</v>
      </c>
      <c r="I11" s="411">
        <f>IFERROR(VLOOKUP(CONCATENATE("Edad_3",$J$1,$J$1,$B11),'Inf_NO MODIFICAR'!$A$4:$J$1048576,9,FALSE)/100,"")</f>
        <v>0.11301727406783556</v>
      </c>
      <c r="J11" s="9"/>
      <c r="K11" s="9"/>
      <c r="L11" s="9"/>
      <c r="M11" s="180"/>
      <c r="N11" s="9"/>
      <c r="O11" s="9"/>
    </row>
    <row r="12" spans="1:16" ht="21" x14ac:dyDescent="0.25">
      <c r="A12" s="9"/>
      <c r="B12" s="417" t="s">
        <v>335</v>
      </c>
      <c r="C12" s="418"/>
      <c r="D12" s="418"/>
      <c r="E12" s="418"/>
      <c r="F12" s="418"/>
      <c r="G12" s="419"/>
      <c r="H12" s="184">
        <f>IFERROR(VLOOKUP(CONCATENATE("Edad_3","Nacional","Nacional",$B12),'Inf_NO MODIFICAR'!$A$4:$J$1048576,9,FALSE)/100,"")</f>
        <v>2.6226301996300366E-2</v>
      </c>
      <c r="I12" s="411">
        <f>IFERROR(VLOOKUP(CONCATENATE("Edad_3",$J$1,$J$1,$B12),'Inf_NO MODIFICAR'!$A$4:$J$1048576,9,FALSE)/100,"")</f>
        <v>3.6233955621740428E-2</v>
      </c>
      <c r="J12" s="9"/>
      <c r="K12" s="9"/>
      <c r="L12" s="9"/>
      <c r="M12" s="180"/>
      <c r="N12" s="9"/>
      <c r="O12" s="9"/>
    </row>
    <row r="13" spans="1:16" ht="21" x14ac:dyDescent="0.25">
      <c r="A13" s="9"/>
      <c r="B13" s="417" t="s">
        <v>336</v>
      </c>
      <c r="C13" s="418"/>
      <c r="D13" s="418"/>
      <c r="E13" s="418"/>
      <c r="F13" s="418"/>
      <c r="G13" s="419"/>
      <c r="H13" s="184">
        <f>IFERROR(VLOOKUP(CONCATENATE("Edad_3","Nacional","Nacional",$B13),'Inf_NO MODIFICAR'!$A$4:$J$1048576,9,FALSE)/100,"")</f>
        <v>8.8998940508293115E-2</v>
      </c>
      <c r="I13" s="411">
        <f>IFERROR(VLOOKUP(CONCATENATE("Edad_3",$J$1,$J$1,$B13),'Inf_NO MODIFICAR'!$A$4:$J$1048576,9,FALSE)/100,"")</f>
        <v>0.11864317169320515</v>
      </c>
      <c r="J13" s="9"/>
      <c r="K13" s="9"/>
      <c r="L13" s="9"/>
      <c r="M13" s="180"/>
      <c r="N13" s="9"/>
      <c r="O13" s="9"/>
    </row>
    <row r="14" spans="1:16" ht="21" x14ac:dyDescent="0.25">
      <c r="A14" s="9"/>
      <c r="B14" s="417" t="s">
        <v>337</v>
      </c>
      <c r="C14" s="418"/>
      <c r="D14" s="418"/>
      <c r="E14" s="418"/>
      <c r="F14" s="418"/>
      <c r="G14" s="419"/>
      <c r="H14" s="184">
        <f>IFERROR(VLOOKUP(CONCATENATE("Edad_3","Nacional","Nacional",$B14),'Inf_NO MODIFICAR'!$A$4:$J$1048576,9,FALSE)/100,"")</f>
        <v>0.11217849658987156</v>
      </c>
      <c r="I14" s="411">
        <f>IFERROR(VLOOKUP(CONCATENATE("Edad_3",$J$1,$J$1,$B14),'Inf_NO MODIFICAR'!$A$4:$J$1048576,9,FALSE)/100,"")</f>
        <v>0.15619025222148381</v>
      </c>
      <c r="J14" s="9"/>
      <c r="K14" s="9"/>
      <c r="L14" s="9"/>
      <c r="M14" s="180"/>
      <c r="N14" s="9"/>
      <c r="O14" s="9"/>
    </row>
    <row r="15" spans="1:16" ht="21" x14ac:dyDescent="0.25">
      <c r="A15" s="9"/>
      <c r="B15" s="417" t="s">
        <v>338</v>
      </c>
      <c r="C15" s="418"/>
      <c r="D15" s="418"/>
      <c r="E15" s="418"/>
      <c r="F15" s="418"/>
      <c r="G15" s="419"/>
      <c r="H15" s="184">
        <f>IFERROR(VLOOKUP(CONCATENATE("Edad_3","Nacional","Nacional",$B15),'Inf_NO MODIFICAR'!$A$4:$J$1048576,9,FALSE)/100,"")</f>
        <v>0.12953769869640505</v>
      </c>
      <c r="I15" s="411">
        <f>IFERROR(VLOOKUP(CONCATENATE("Edad_3",$J$1,$J$1,$B15),'Inf_NO MODIFICAR'!$A$4:$J$1048576,9,FALSE)/100,"")</f>
        <v>0.14592125501052619</v>
      </c>
      <c r="J15" s="9"/>
      <c r="K15" s="9"/>
      <c r="L15" s="9"/>
      <c r="M15" s="180"/>
      <c r="N15" s="9"/>
      <c r="O15" s="9"/>
    </row>
    <row r="16" spans="1:16" ht="21" x14ac:dyDescent="0.25">
      <c r="A16" s="9"/>
      <c r="B16" s="417" t="s">
        <v>339</v>
      </c>
      <c r="C16" s="418"/>
      <c r="D16" s="418"/>
      <c r="E16" s="418"/>
      <c r="F16" s="418"/>
      <c r="G16" s="419"/>
      <c r="H16" s="184">
        <f>IFERROR(VLOOKUP(CONCATENATE("Edad_3","Nacional","Nacional",$B16),'Inf_NO MODIFICAR'!$A$4:$J$1048576,9,FALSE)/100,"")</f>
        <v>0.16920838963979498</v>
      </c>
      <c r="I16" s="411">
        <f>IFERROR(VLOOKUP(CONCATENATE("Edad_3",$J$1,$J$1,$B16),'Inf_NO MODIFICAR'!$A$4:$J$1048576,9,FALSE)/100,"")</f>
        <v>0.13426818407413754</v>
      </c>
      <c r="J16" s="9"/>
      <c r="K16" s="9"/>
      <c r="L16" s="9"/>
      <c r="M16" s="180"/>
      <c r="N16" s="9"/>
      <c r="O16" s="9"/>
    </row>
    <row r="17" spans="1:15" ht="21" x14ac:dyDescent="0.25">
      <c r="A17" s="9"/>
      <c r="B17" s="417" t="s">
        <v>340</v>
      </c>
      <c r="C17" s="418"/>
      <c r="D17" s="418"/>
      <c r="E17" s="418"/>
      <c r="F17" s="418"/>
      <c r="G17" s="419"/>
      <c r="H17" s="184">
        <f>IFERROR(VLOOKUP(CONCATENATE("Edad_3","Nacional","Nacional",$B17),'Inf_NO MODIFICAR'!$A$4:$J$1048576,9,FALSE)/100,"")</f>
        <v>0.18667306959440436</v>
      </c>
      <c r="I17" s="411">
        <f>IFERROR(VLOOKUP(CONCATENATE("Edad_3",$J$1,$J$1,$B17),'Inf_NO MODIFICAR'!$A$4:$J$1048576,9,FALSE)/100,"")</f>
        <v>0.13916393515640654</v>
      </c>
      <c r="J17" s="9"/>
      <c r="K17" s="9"/>
      <c r="L17" s="9"/>
      <c r="M17" s="180"/>
      <c r="N17" s="9"/>
      <c r="O17" s="9"/>
    </row>
    <row r="18" spans="1:15" ht="21" x14ac:dyDescent="0.25">
      <c r="A18" s="9"/>
      <c r="B18" s="417" t="s">
        <v>341</v>
      </c>
      <c r="C18" s="418"/>
      <c r="D18" s="418"/>
      <c r="E18" s="418"/>
      <c r="F18" s="418"/>
      <c r="G18" s="419"/>
      <c r="H18" s="184">
        <f>IFERROR(VLOOKUP(CONCATENATE("Edad_3","Nacional","Nacional",$B18),'Inf_NO MODIFICAR'!$A$4:$J$1048576,9,FALSE)/100,"")</f>
        <v>0.21952818350873626</v>
      </c>
      <c r="I18" s="411">
        <f>IFERROR(VLOOKUP(CONCATENATE("Edad_3",$J$1,$J$1,$B18),'Inf_NO MODIFICAR'!$A$4:$J$1048576,9,FALSE)/100,"")</f>
        <v>0.15656197215466078</v>
      </c>
      <c r="J18" s="9"/>
      <c r="K18" s="9"/>
      <c r="L18" s="9"/>
      <c r="M18" s="180"/>
      <c r="N18" s="9"/>
      <c r="O18" s="9"/>
    </row>
    <row r="19" spans="1:15" x14ac:dyDescent="0.25">
      <c r="A19" s="9"/>
      <c r="B19" s="9"/>
      <c r="C19" s="9"/>
      <c r="D19" s="9"/>
      <c r="E19" s="9"/>
      <c r="F19" s="9"/>
      <c r="G19" s="9"/>
      <c r="H19" s="183"/>
      <c r="I19" s="183"/>
      <c r="J19" s="9"/>
      <c r="K19" s="9"/>
      <c r="L19" s="9"/>
      <c r="M19" s="180"/>
      <c r="N19" s="9"/>
      <c r="O19" s="9"/>
    </row>
    <row r="20" spans="1:15" x14ac:dyDescent="0.25">
      <c r="A20" s="9"/>
      <c r="B20" s="9"/>
      <c r="C20" s="9"/>
      <c r="D20" s="9"/>
      <c r="E20" s="9"/>
      <c r="F20" s="9"/>
      <c r="G20" s="9"/>
      <c r="H20" s="9"/>
      <c r="I20" s="9"/>
      <c r="J20" s="47"/>
      <c r="K20" s="9"/>
      <c r="L20" s="9"/>
      <c r="M20" s="180"/>
      <c r="N20" s="9"/>
      <c r="O20" s="9"/>
    </row>
    <row r="21" spans="1:15" ht="26.25" x14ac:dyDescent="0.25">
      <c r="A21" s="9"/>
      <c r="B21" s="420" t="s">
        <v>344</v>
      </c>
      <c r="C21" s="421"/>
      <c r="D21" s="421"/>
      <c r="E21" s="421"/>
      <c r="F21" s="421"/>
      <c r="G21" s="421"/>
      <c r="H21" s="169" t="s">
        <v>9</v>
      </c>
      <c r="I21" s="409" t="str">
        <f>CONCATENATE(Contenido!$B$5)</f>
        <v>Aguascalientes</v>
      </c>
      <c r="J21" s="9"/>
      <c r="K21" s="9"/>
      <c r="L21" s="9"/>
      <c r="M21" s="180"/>
      <c r="N21" s="9"/>
      <c r="O21" s="9"/>
    </row>
    <row r="22" spans="1:15" ht="21" x14ac:dyDescent="0.25">
      <c r="A22" s="9"/>
      <c r="B22" s="417" t="s">
        <v>71</v>
      </c>
      <c r="C22" s="418"/>
      <c r="D22" s="418"/>
      <c r="E22" s="418"/>
      <c r="F22" s="418"/>
      <c r="G22" s="419"/>
      <c r="H22" s="184">
        <f>IFERROR(VLOOKUP(CONCATENATE("Escolar3","Nacional","Nacional",$B22),'Inf_NO MODIFICAR'!$A$4:$J$1048576,9,FALSE)/100,"")</f>
        <v>4.8210521306821574E-2</v>
      </c>
      <c r="I22" s="411">
        <f>IFERROR(VLOOKUP(CONCATENATE("Escolar3",$J$1,$J$1,$B22),'Inf_NO MODIFICAR'!$A$4:$J$1048576,9,FALSE)/100,"")</f>
        <v>3.174724304296405E-2</v>
      </c>
      <c r="J22" s="9"/>
      <c r="K22" s="9"/>
      <c r="L22" s="9"/>
      <c r="M22" s="180"/>
      <c r="N22" s="9"/>
      <c r="O22" s="9"/>
    </row>
    <row r="23" spans="1:15" ht="21" x14ac:dyDescent="0.25">
      <c r="A23" s="9"/>
      <c r="B23" s="417" t="s">
        <v>345</v>
      </c>
      <c r="C23" s="418"/>
      <c r="D23" s="418"/>
      <c r="E23" s="418"/>
      <c r="F23" s="418"/>
      <c r="G23" s="419"/>
      <c r="H23" s="184">
        <f>IFERROR(VLOOKUP(CONCATENATE("Escolar3","Nacional","Nacional",$B23),'Inf_NO MODIFICAR'!$A$4:$J$1048576,9,FALSE)/100,"")</f>
        <v>0.12060488811760899</v>
      </c>
      <c r="I23" s="411">
        <f>IFERROR(VLOOKUP(CONCATENATE("Escolar3",$J$1,$J$1,$B23),'Inf_NO MODIFICAR'!$A$4:$J$1048576,9,FALSE)/100,"")</f>
        <v>0.11844131963276462</v>
      </c>
      <c r="J23" s="9"/>
      <c r="K23" s="9"/>
      <c r="L23" s="9"/>
      <c r="M23" s="180"/>
      <c r="N23" s="9"/>
      <c r="O23" s="9"/>
    </row>
    <row r="24" spans="1:15" ht="21" x14ac:dyDescent="0.25">
      <c r="A24" s="9"/>
      <c r="B24" s="417" t="s">
        <v>346</v>
      </c>
      <c r="C24" s="418"/>
      <c r="D24" s="418"/>
      <c r="E24" s="418"/>
      <c r="F24" s="418"/>
      <c r="G24" s="419"/>
      <c r="H24" s="184">
        <f>IFERROR(VLOOKUP(CONCATENATE("Escolar3","Nacional","Nacional",$B24),'Inf_NO MODIFICAR'!$A$4:$J$1048576,9,FALSE)/100,"")</f>
        <v>0.17524580224305836</v>
      </c>
      <c r="I24" s="411">
        <f>IFERROR(VLOOKUP(CONCATENATE("Escolar3",$J$1,$J$1,$B24),'Inf_NO MODIFICAR'!$A$4:$J$1048576,9,FALSE)/100,"")</f>
        <v>0.13628488015114254</v>
      </c>
      <c r="J24" s="9"/>
      <c r="K24" s="9"/>
      <c r="L24" s="9"/>
      <c r="M24" s="180"/>
      <c r="N24" s="9"/>
      <c r="O24" s="9"/>
    </row>
    <row r="25" spans="1:15" ht="21" x14ac:dyDescent="0.25">
      <c r="A25" s="9"/>
      <c r="B25" s="417" t="s">
        <v>347</v>
      </c>
      <c r="C25" s="418"/>
      <c r="D25" s="418"/>
      <c r="E25" s="418"/>
      <c r="F25" s="418"/>
      <c r="G25" s="419"/>
      <c r="H25" s="184">
        <f>IFERROR(VLOOKUP(CONCATENATE("Escolar3","Nacional","Nacional",$B25),'Inf_NO MODIFICAR'!$A$4:$J$1048576,9,FALSE)/100,"")</f>
        <v>4.2357072834193543E-2</v>
      </c>
      <c r="I25" s="411">
        <f>IFERROR(VLOOKUP(CONCATENATE("Escolar3",$J$1,$J$1,$B25),'Inf_NO MODIFICAR'!$A$4:$J$1048576,9,FALSE)/100,"")</f>
        <v>3.9976062264729044E-2</v>
      </c>
      <c r="J25" s="9"/>
      <c r="K25" s="9"/>
      <c r="L25" s="9"/>
      <c r="M25" s="180"/>
      <c r="N25" s="9"/>
      <c r="O25" s="9"/>
    </row>
    <row r="26" spans="1:15" ht="21" x14ac:dyDescent="0.25">
      <c r="A26" s="9"/>
      <c r="B26" s="417" t="s">
        <v>348</v>
      </c>
      <c r="C26" s="418"/>
      <c r="D26" s="418"/>
      <c r="E26" s="418"/>
      <c r="F26" s="418"/>
      <c r="G26" s="419"/>
      <c r="H26" s="184">
        <f>IFERROR(VLOOKUP(CONCATENATE("Escolar3","Nacional","Nacional",$B26),'Inf_NO MODIFICAR'!$A$4:$J$1048576,9,FALSE)/100,"")</f>
        <v>0.25397089393930627</v>
      </c>
      <c r="I26" s="411">
        <f>IFERROR(VLOOKUP(CONCATENATE("Escolar3",$J$1,$J$1,$B26),'Inf_NO MODIFICAR'!$A$4:$J$1048576,9,FALSE)/100,"")</f>
        <v>0.26587112392991147</v>
      </c>
      <c r="J26" s="9"/>
      <c r="K26" s="9"/>
      <c r="L26" s="9"/>
      <c r="M26" s="180"/>
      <c r="N26" s="9"/>
      <c r="O26" s="9"/>
    </row>
    <row r="27" spans="1:15" ht="21" x14ac:dyDescent="0.25">
      <c r="A27" s="9"/>
      <c r="B27" s="417" t="s">
        <v>349</v>
      </c>
      <c r="C27" s="418"/>
      <c r="D27" s="418"/>
      <c r="E27" s="418"/>
      <c r="F27" s="418"/>
      <c r="G27" s="419"/>
      <c r="H27" s="184">
        <f>IFERROR(VLOOKUP(CONCATENATE("Escolar3","Nacional","Nacional",$B27),'Inf_NO MODIFICAR'!$A$4:$J$1048576,9,FALSE)/100,"")</f>
        <v>5.716944826387562E-2</v>
      </c>
      <c r="I27" s="411">
        <f>IFERROR(VLOOKUP(CONCATENATE("Escolar3",$J$1,$J$1,$B27),'Inf_NO MODIFICAR'!$A$4:$J$1048576,9,FALSE)/100,"")</f>
        <v>3.7238898519358597E-2</v>
      </c>
      <c r="J27" s="9"/>
      <c r="K27" s="9"/>
      <c r="L27" s="9"/>
      <c r="M27" s="180"/>
      <c r="N27" s="9"/>
      <c r="O27" s="9"/>
    </row>
    <row r="28" spans="1:15" ht="21" x14ac:dyDescent="0.25">
      <c r="A28" s="9"/>
      <c r="B28" s="417" t="s">
        <v>350</v>
      </c>
      <c r="C28" s="418"/>
      <c r="D28" s="418"/>
      <c r="E28" s="418"/>
      <c r="F28" s="418"/>
      <c r="G28" s="419"/>
      <c r="H28" s="184">
        <f>IFERROR(VLOOKUP(CONCATENATE("Escolar3","Nacional","Nacional",$B28),'Inf_NO MODIFICAR'!$A$4:$J$1048576,9,FALSE)/100,"")</f>
        <v>0.1763075369811361</v>
      </c>
      <c r="I28" s="411">
        <f>IFERROR(VLOOKUP(CONCATENATE("Escolar3",$J$1,$J$1,$B28),'Inf_NO MODIFICAR'!$A$4:$J$1048576,9,FALSE)/100,"")</f>
        <v>0.21782444344170768</v>
      </c>
      <c r="J28" s="9"/>
      <c r="K28" s="9"/>
      <c r="L28" s="9"/>
      <c r="M28" s="180"/>
      <c r="N28" s="9"/>
      <c r="O28" s="9"/>
    </row>
    <row r="29" spans="1:15" ht="21" x14ac:dyDescent="0.25">
      <c r="A29" s="9"/>
      <c r="B29" s="417" t="s">
        <v>351</v>
      </c>
      <c r="C29" s="418"/>
      <c r="D29" s="418"/>
      <c r="E29" s="418"/>
      <c r="F29" s="418"/>
      <c r="G29" s="419"/>
      <c r="H29" s="184">
        <f>IFERROR(VLOOKUP(CONCATENATE("Escolar3","Nacional","Nacional",$B29),'Inf_NO MODIFICAR'!$A$4:$J$1048576,9,FALSE)/100,"")</f>
        <v>3.1957166609200706E-2</v>
      </c>
      <c r="I29" s="411">
        <f>IFERROR(VLOOKUP(CONCATENATE("Escolar3",$J$1,$J$1,$B29),'Inf_NO MODIFICAR'!$A$4:$J$1048576,9,FALSE)/100,"")</f>
        <v>2.1860952142078824E-2</v>
      </c>
      <c r="J29" s="9"/>
      <c r="K29" s="9"/>
      <c r="L29" s="9"/>
      <c r="M29" s="180"/>
      <c r="N29" s="9"/>
      <c r="O29" s="9"/>
    </row>
    <row r="30" spans="1:15" ht="21" x14ac:dyDescent="0.25">
      <c r="A30" s="9"/>
      <c r="B30" s="417" t="s">
        <v>352</v>
      </c>
      <c r="C30" s="418"/>
      <c r="D30" s="418"/>
      <c r="E30" s="418"/>
      <c r="F30" s="418"/>
      <c r="G30" s="419"/>
      <c r="H30" s="184">
        <f>IFERROR(VLOOKUP(CONCATENATE("Escolar3","Nacional","Nacional",$B30),'Inf_NO MODIFICAR'!$A$4:$J$1048576,9,FALSE)/100,"")</f>
        <v>9.0536593570604437E-2</v>
      </c>
      <c r="I30" s="411">
        <f>IFERROR(VLOOKUP(CONCATENATE("Escolar3",$J$1,$J$1,$B30),'Inf_NO MODIFICAR'!$A$4:$J$1048576,9,FALSE)/100,"")</f>
        <v>0.12612687555059027</v>
      </c>
      <c r="J30" s="9"/>
      <c r="K30" s="9"/>
      <c r="L30" s="9"/>
      <c r="M30" s="180"/>
      <c r="N30" s="9"/>
      <c r="O30" s="9"/>
    </row>
    <row r="31" spans="1:15" ht="21" x14ac:dyDescent="0.25">
      <c r="A31" s="9"/>
      <c r="B31" s="417" t="s">
        <v>65</v>
      </c>
      <c r="C31" s="418"/>
      <c r="D31" s="418"/>
      <c r="E31" s="418"/>
      <c r="F31" s="418"/>
      <c r="G31" s="419"/>
      <c r="H31" s="184">
        <f>IFERROR(VLOOKUP(CONCATENATE("Escolar3","Nacional","Nacional",$B31),'Inf_NO MODIFICAR'!$A$4:$J$1048576,9,FALSE)/100,"")</f>
        <v>3.6400761341970379E-3</v>
      </c>
      <c r="I31" s="411">
        <f>IFERROR(VLOOKUP(CONCATENATE("Escolar3",$J$1,$J$1,$B31),'Inf_NO MODIFICAR'!$A$4:$J$1048576,9,FALSE)/100,"")</f>
        <v>4.6282013247537892E-3</v>
      </c>
      <c r="J31" s="9"/>
      <c r="K31" s="9"/>
      <c r="L31" s="9"/>
      <c r="M31" s="180"/>
      <c r="N31" s="9"/>
      <c r="O31" s="9"/>
    </row>
    <row r="32" spans="1:15" x14ac:dyDescent="0.25">
      <c r="A32" s="9"/>
      <c r="B32" s="9"/>
      <c r="C32" s="9"/>
      <c r="D32" s="9"/>
      <c r="E32" s="9"/>
      <c r="F32" s="9"/>
      <c r="G32" s="9"/>
      <c r="H32" s="183"/>
      <c r="I32" s="183"/>
      <c r="J32" s="47"/>
      <c r="K32" s="9"/>
      <c r="L32" s="9"/>
      <c r="M32" s="180"/>
      <c r="N32" s="9"/>
      <c r="O32" s="9"/>
    </row>
    <row r="33" spans="1:15" x14ac:dyDescent="0.25">
      <c r="A33" s="9"/>
      <c r="B33" s="9"/>
      <c r="C33" s="9"/>
      <c r="D33" s="9"/>
      <c r="E33" s="9"/>
      <c r="F33" s="9"/>
      <c r="G33" s="9"/>
      <c r="H33" s="9"/>
      <c r="I33" s="9"/>
      <c r="J33" s="47"/>
      <c r="K33" s="9"/>
      <c r="L33" s="9"/>
      <c r="M33" s="180"/>
      <c r="N33" s="9"/>
      <c r="O33" s="9"/>
    </row>
    <row r="34" spans="1:15" ht="26.25" x14ac:dyDescent="0.25">
      <c r="A34" s="9"/>
      <c r="B34" s="420" t="s">
        <v>365</v>
      </c>
      <c r="C34" s="421"/>
      <c r="D34" s="421"/>
      <c r="E34" s="421"/>
      <c r="F34" s="421"/>
      <c r="G34" s="421"/>
      <c r="H34" s="169" t="s">
        <v>9</v>
      </c>
      <c r="I34" s="409" t="str">
        <f>CONCATENATE(Contenido!$B$5)</f>
        <v>Aguascalientes</v>
      </c>
      <c r="J34" s="9"/>
      <c r="K34" s="9"/>
      <c r="L34" s="9"/>
      <c r="M34" s="180"/>
      <c r="N34" s="9"/>
      <c r="O34" s="9"/>
    </row>
    <row r="35" spans="1:15" ht="21" x14ac:dyDescent="0.25">
      <c r="A35" s="9"/>
      <c r="B35" s="417" t="s">
        <v>353</v>
      </c>
      <c r="C35" s="418"/>
      <c r="D35" s="418"/>
      <c r="E35" s="418"/>
      <c r="F35" s="418"/>
      <c r="G35" s="419"/>
      <c r="H35" s="184">
        <f>IFERROR(VLOOKUP(CONCATENATE("ocupa3","Nacional","Nacional",$B35),'Inf_NO MODIFICAR'!$A$4:$J$1048576,9,FALSE)/100,"")</f>
        <v>9.6388562240798267E-2</v>
      </c>
      <c r="I35" s="411">
        <f>IFERROR(VLOOKUP(CONCATENATE("ocupa3",$J$1,$J$1,$B35),'Inf_NO MODIFICAR'!$A$4:$J$1048576,9,FALSE)/100,"")</f>
        <v>6.9065256216906026E-2</v>
      </c>
      <c r="J35" s="9"/>
      <c r="K35" s="9"/>
      <c r="L35" s="9"/>
      <c r="M35" s="180"/>
      <c r="N35" s="9"/>
      <c r="O35" s="9"/>
    </row>
    <row r="36" spans="1:15" ht="21" x14ac:dyDescent="0.25">
      <c r="A36" s="9"/>
      <c r="B36" s="417" t="s">
        <v>354</v>
      </c>
      <c r="C36" s="418"/>
      <c r="D36" s="418"/>
      <c r="E36" s="418"/>
      <c r="F36" s="418"/>
      <c r="G36" s="419"/>
      <c r="H36" s="184">
        <f>IFERROR(VLOOKUP(CONCATENATE("ocupa3","Nacional","Nacional",$B36),'Inf_NO MODIFICAR'!$A$4:$J$1048576,9,FALSE)/100,"")</f>
        <v>0.21674970566179824</v>
      </c>
      <c r="I36" s="411">
        <f>IFERROR(VLOOKUP(CONCATENATE("ocupa3",$J$1,$J$1,$B36),'Inf_NO MODIFICAR'!$A$4:$J$1048576,9,FALSE)/100,"")</f>
        <v>0.21655942051168398</v>
      </c>
      <c r="J36" s="9"/>
      <c r="K36" s="9"/>
      <c r="L36" s="9"/>
      <c r="M36" s="180"/>
      <c r="N36" s="9"/>
      <c r="O36" s="9"/>
    </row>
    <row r="37" spans="1:15" ht="21" x14ac:dyDescent="0.25">
      <c r="A37" s="9"/>
      <c r="B37" s="417" t="s">
        <v>355</v>
      </c>
      <c r="C37" s="418"/>
      <c r="D37" s="418"/>
      <c r="E37" s="418"/>
      <c r="F37" s="418"/>
      <c r="G37" s="419"/>
      <c r="H37" s="184">
        <f>IFERROR(VLOOKUP(CONCATENATE("ocupa3","Nacional","Nacional",$B37),'Inf_NO MODIFICAR'!$A$4:$J$1048576,9,FALSE)/100,"")</f>
        <v>1.2298447179046974E-2</v>
      </c>
      <c r="I37" s="411">
        <f>IFERROR(VLOOKUP(CONCATENATE("ocupa3",$J$1,$J$1,$B37),'Inf_NO MODIFICAR'!$A$4:$J$1048576,9,FALSE)/100,"")</f>
        <v>6.5679337503993015E-3</v>
      </c>
      <c r="J37" s="9"/>
      <c r="K37" s="9"/>
      <c r="L37" s="9"/>
      <c r="M37" s="180"/>
      <c r="N37" s="9"/>
      <c r="O37" s="9"/>
    </row>
    <row r="38" spans="1:15" ht="21" x14ac:dyDescent="0.25">
      <c r="A38" s="9"/>
      <c r="B38" s="417" t="s">
        <v>356</v>
      </c>
      <c r="C38" s="418"/>
      <c r="D38" s="418"/>
      <c r="E38" s="418"/>
      <c r="F38" s="418"/>
      <c r="G38" s="419"/>
      <c r="H38" s="184">
        <f>IFERROR(VLOOKUP(CONCATENATE("ocupa3","Nacional","Nacional",$B38),'Inf_NO MODIFICAR'!$A$4:$J$1048576,9,FALSE)/100,"")</f>
        <v>8.7309120672252577E-2</v>
      </c>
      <c r="I38" s="411">
        <f>IFERROR(VLOOKUP(CONCATENATE("ocupa3",$J$1,$J$1,$B38),'Inf_NO MODIFICAR'!$A$4:$J$1048576,9,FALSE)/100,"")</f>
        <v>0.15630363137765282</v>
      </c>
      <c r="J38" s="9"/>
      <c r="K38" s="9"/>
      <c r="L38" s="9"/>
      <c r="M38" s="180"/>
      <c r="N38" s="9"/>
      <c r="O38" s="9"/>
    </row>
    <row r="39" spans="1:15" ht="21" x14ac:dyDescent="0.25">
      <c r="A39" s="9"/>
      <c r="B39" s="417" t="s">
        <v>357</v>
      </c>
      <c r="C39" s="418"/>
      <c r="D39" s="418"/>
      <c r="E39" s="418"/>
      <c r="F39" s="418"/>
      <c r="G39" s="419"/>
      <c r="H39" s="184">
        <f>IFERROR(VLOOKUP(CONCATENATE("ocupa3","Nacional","Nacional",$B39),'Inf_NO MODIFICAR'!$A$4:$J$1048576,9,FALSE)/100,"")</f>
        <v>0.36162543912399897</v>
      </c>
      <c r="I39" s="411">
        <f>IFERROR(VLOOKUP(CONCATENATE("ocupa3",$J$1,$J$1,$B39),'Inf_NO MODIFICAR'!$A$4:$J$1048576,9,FALSE)/100,"")</f>
        <v>0.31202060236807966</v>
      </c>
      <c r="J39" s="9"/>
      <c r="K39" s="9"/>
      <c r="L39" s="9"/>
      <c r="M39" s="180"/>
      <c r="N39" s="9"/>
      <c r="O39" s="9"/>
    </row>
    <row r="40" spans="1:15" ht="21" x14ac:dyDescent="0.25">
      <c r="A40" s="9"/>
      <c r="B40" s="417" t="s">
        <v>358</v>
      </c>
      <c r="C40" s="418"/>
      <c r="D40" s="418"/>
      <c r="E40" s="418"/>
      <c r="F40" s="418"/>
      <c r="G40" s="419"/>
      <c r="H40" s="184">
        <f>IFERROR(VLOOKUP(CONCATENATE("ocupa3","Nacional","Nacional",$B40),'Inf_NO MODIFICAR'!$A$4:$J$1048576,9,FALSE)/100,"")</f>
        <v>1.8694314855667478E-2</v>
      </c>
      <c r="I40" s="411">
        <f>IFERROR(VLOOKUP(CONCATENATE("ocupa3",$J$1,$J$1,$B40),'Inf_NO MODIFICAR'!$A$4:$J$1048576,9,FALSE)/100,"")</f>
        <v>1.1229670916553761E-2</v>
      </c>
      <c r="J40" s="9"/>
      <c r="K40" s="9"/>
      <c r="L40" s="9"/>
      <c r="M40" s="180"/>
      <c r="N40" s="9"/>
      <c r="O40" s="9"/>
    </row>
    <row r="41" spans="1:15" ht="21" x14ac:dyDescent="0.25">
      <c r="A41" s="9"/>
      <c r="B41" s="417" t="s">
        <v>359</v>
      </c>
      <c r="C41" s="418"/>
      <c r="D41" s="418"/>
      <c r="E41" s="418"/>
      <c r="F41" s="418"/>
      <c r="G41" s="419"/>
      <c r="H41" s="184">
        <f>IFERROR(VLOOKUP(CONCATENATE("ocupa3","Nacional","Nacional",$B41),'Inf_NO MODIFICAR'!$A$4:$J$1048576,9,FALSE)/100,"")</f>
        <v>7.1577968268905501E-3</v>
      </c>
      <c r="I41" s="411">
        <f>IFERROR(VLOOKUP(CONCATENATE("ocupa3",$J$1,$J$1,$B41),'Inf_NO MODIFICAR'!$A$4:$J$1048576,9,FALSE)/100,"")</f>
        <v>8.6230652795000109E-3</v>
      </c>
      <c r="J41" s="9"/>
      <c r="K41" s="9"/>
      <c r="L41" s="9"/>
      <c r="M41" s="180"/>
      <c r="N41" s="9"/>
      <c r="O41" s="9"/>
    </row>
    <row r="42" spans="1:15" ht="21" x14ac:dyDescent="0.25">
      <c r="A42" s="9"/>
      <c r="B42" s="417" t="s">
        <v>360</v>
      </c>
      <c r="C42" s="418"/>
      <c r="D42" s="418"/>
      <c r="E42" s="418"/>
      <c r="F42" s="418"/>
      <c r="G42" s="419"/>
      <c r="H42" s="184">
        <f>IFERROR(VLOOKUP(CONCATENATE("ocupa3","Nacional","Nacional",$B42),'Inf_NO MODIFICAR'!$A$4:$J$1048576,9,FALSE)/100,"")</f>
        <v>1.6875209178198559E-2</v>
      </c>
      <c r="I42" s="411">
        <f>IFERROR(VLOOKUP(CONCATENATE("ocupa3",$J$1,$J$1,$B42),'Inf_NO MODIFICAR'!$A$4:$J$1048576,9,FALSE)/100,"")</f>
        <v>1.6011601737042955E-2</v>
      </c>
      <c r="J42" s="9"/>
      <c r="K42" s="9"/>
      <c r="L42" s="9"/>
      <c r="M42" s="180"/>
      <c r="N42" s="9"/>
      <c r="O42" s="9"/>
    </row>
    <row r="43" spans="1:15" ht="21" x14ac:dyDescent="0.25">
      <c r="A43" s="9"/>
      <c r="B43" s="417" t="s">
        <v>361</v>
      </c>
      <c r="C43" s="418"/>
      <c r="D43" s="418"/>
      <c r="E43" s="418"/>
      <c r="F43" s="418"/>
      <c r="G43" s="419"/>
      <c r="H43" s="184">
        <f>IFERROR(VLOOKUP(CONCATENATE("ocupa3","Nacional","Nacional",$B43),'Inf_NO MODIFICAR'!$A$4:$J$1048576,9,FALSE)/100,"")</f>
        <v>0.11219854831398916</v>
      </c>
      <c r="I43" s="411">
        <f>IFERROR(VLOOKUP(CONCATENATE("ocupa3",$J$1,$J$1,$B43),'Inf_NO MODIFICAR'!$A$4:$J$1048576,9,FALSE)/100,"")</f>
        <v>9.2217796927938203E-2</v>
      </c>
      <c r="J43" s="9"/>
      <c r="K43" s="9"/>
      <c r="L43" s="9"/>
      <c r="M43" s="180"/>
      <c r="N43" s="9"/>
      <c r="O43" s="9"/>
    </row>
    <row r="44" spans="1:15" ht="21" x14ac:dyDescent="0.25">
      <c r="A44" s="9"/>
      <c r="B44" s="417" t="s">
        <v>362</v>
      </c>
      <c r="C44" s="418"/>
      <c r="D44" s="418"/>
      <c r="E44" s="418"/>
      <c r="F44" s="418"/>
      <c r="G44" s="419"/>
      <c r="H44" s="184">
        <f>IFERROR(VLOOKUP(CONCATENATE("ocupa3","Nacional","Nacional",$B44),'Inf_NO MODIFICAR'!$A$4:$J$1048576,9,FALSE)/100,"")</f>
        <v>3.8330054736431786E-2</v>
      </c>
      <c r="I44" s="411">
        <f>IFERROR(VLOOKUP(CONCATENATE("ocupa3",$J$1,$J$1,$B44),'Inf_NO MODIFICAR'!$A$4:$J$1048576,9,FALSE)/100,"")</f>
        <v>4.7561593207263803E-2</v>
      </c>
      <c r="J44" s="9"/>
      <c r="K44" s="9"/>
      <c r="L44" s="9"/>
      <c r="M44" s="180"/>
      <c r="N44" s="9"/>
      <c r="O44" s="9"/>
    </row>
    <row r="45" spans="1:15" ht="21" x14ac:dyDescent="0.25">
      <c r="A45" s="9"/>
      <c r="B45" s="417" t="s">
        <v>363</v>
      </c>
      <c r="C45" s="418"/>
      <c r="D45" s="418"/>
      <c r="E45" s="418"/>
      <c r="F45" s="418"/>
      <c r="G45" s="419"/>
      <c r="H45" s="184">
        <f>IFERROR(VLOOKUP(CONCATENATE("ocupa3","Nacional","Nacional",$B45),'Inf_NO MODIFICAR'!$A$4:$J$1048576,9,FALSE)/100,"")</f>
        <v>2.6865857896353509E-2</v>
      </c>
      <c r="I45" s="411">
        <f>IFERROR(VLOOKUP(CONCATENATE("ocupa3",$J$1,$J$1,$B45),'Inf_NO MODIFICAR'!$A$4:$J$1048576,9,FALSE)/100,"")</f>
        <v>6.1707821542661252E-2</v>
      </c>
      <c r="J45" s="9"/>
      <c r="K45" s="9"/>
      <c r="L45" s="9"/>
      <c r="M45" s="180"/>
      <c r="N45" s="9"/>
      <c r="O45" s="9"/>
    </row>
    <row r="46" spans="1:15" ht="21" x14ac:dyDescent="0.25">
      <c r="A46" s="9"/>
      <c r="B46" s="417" t="s">
        <v>8</v>
      </c>
      <c r="C46" s="418"/>
      <c r="D46" s="418"/>
      <c r="E46" s="418"/>
      <c r="F46" s="418"/>
      <c r="G46" s="419"/>
      <c r="H46" s="184">
        <f>IFERROR(VLOOKUP(CONCATENATE("ocupa3","Nacional","Nacional",$B46),'Inf_NO MODIFICAR'!$A$4:$J$1048576,9,FALSE)/100,"")</f>
        <v>3.2588692793424022E-3</v>
      </c>
      <c r="I46" s="411" t="str">
        <f>IFERROR(VLOOKUP(CONCATENATE("ocupa3",$J$1,$J$1,$B46),'Inf_NO MODIFICAR'!$A$4:$J$1048576,9,FALSE)/100,"")</f>
        <v/>
      </c>
      <c r="J46" s="9"/>
      <c r="K46" s="9"/>
      <c r="L46" s="9"/>
      <c r="M46" s="180"/>
      <c r="N46" s="9"/>
      <c r="O46" s="9"/>
    </row>
    <row r="47" spans="1:15" ht="21" x14ac:dyDescent="0.25">
      <c r="A47" s="9"/>
      <c r="B47" s="417" t="s">
        <v>65</v>
      </c>
      <c r="C47" s="418"/>
      <c r="D47" s="418"/>
      <c r="E47" s="418"/>
      <c r="F47" s="418"/>
      <c r="G47" s="419"/>
      <c r="H47" s="184">
        <f>IFERROR(VLOOKUP(CONCATENATE("ocupa3","Nacional","Nacional",$B47),'Inf_NO MODIFICAR'!$A$4:$J$1048576,9,FALSE)/100,"")</f>
        <v>2.2480740352385487E-3</v>
      </c>
      <c r="I47" s="411">
        <f>IFERROR(VLOOKUP(CONCATENATE("ocupa3",$J$1,$J$1,$B47),'Inf_NO MODIFICAR'!$A$4:$J$1048576,9,FALSE)/100,"")</f>
        <v>2.1316061643180308E-3</v>
      </c>
      <c r="J47" s="9"/>
      <c r="K47" s="9"/>
      <c r="L47" s="9"/>
      <c r="M47" s="180"/>
      <c r="N47" s="9"/>
      <c r="O47" s="9"/>
    </row>
    <row r="48" spans="1:15" x14ac:dyDescent="0.25">
      <c r="A48" s="9"/>
      <c r="B48" s="9"/>
      <c r="C48" s="9"/>
      <c r="D48" s="9"/>
      <c r="E48" s="9"/>
      <c r="F48" s="9"/>
      <c r="G48" s="9"/>
      <c r="H48" s="183"/>
      <c r="I48" s="183"/>
      <c r="J48" s="47"/>
      <c r="K48" s="9"/>
      <c r="L48" s="9"/>
      <c r="M48" s="180"/>
      <c r="N48" s="9"/>
      <c r="O48" s="9"/>
    </row>
    <row r="49" spans="1:15" ht="18.75" x14ac:dyDescent="0.3">
      <c r="A49" s="9"/>
      <c r="B49" s="98" t="s">
        <v>790</v>
      </c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</row>
    <row r="50" spans="1:15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</row>
    <row r="51" spans="1:15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</row>
    <row r="52" spans="1:15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</row>
    <row r="53" spans="1:15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</row>
    <row r="54" spans="1:15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</row>
    <row r="55" spans="1:15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</row>
    <row r="56" spans="1:15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</row>
    <row r="57" spans="1:15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</row>
    <row r="58" spans="1:15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</row>
    <row r="59" spans="1:15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</row>
    <row r="60" spans="1:15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</row>
    <row r="61" spans="1:15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</row>
    <row r="62" spans="1:15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</row>
    <row r="63" spans="1:15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4" spans="1:15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</row>
    <row r="65" spans="1:15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  <row r="66" spans="1:15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</row>
    <row r="67" spans="1:15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</row>
    <row r="68" spans="1:15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</row>
    <row r="69" spans="1:15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</row>
    <row r="70" spans="1:15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</row>
    <row r="71" spans="1:15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</row>
    <row r="72" spans="1:15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</row>
    <row r="73" spans="1:15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</row>
    <row r="74" spans="1:15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</row>
    <row r="75" spans="1:15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</row>
    <row r="76" spans="1:15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</row>
    <row r="77" spans="1:15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</row>
    <row r="78" spans="1:15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</row>
    <row r="79" spans="1:15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</row>
    <row r="80" spans="1:15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</row>
    <row r="81" spans="1:15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</row>
    <row r="82" spans="1:15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</row>
    <row r="83" spans="1:15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</row>
    <row r="84" spans="1:15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</row>
    <row r="85" spans="1:15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</row>
    <row r="86" spans="1:15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</row>
    <row r="87" spans="1:15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</row>
    <row r="88" spans="1:15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</row>
    <row r="89" spans="1:15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</row>
    <row r="90" spans="1:15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</row>
    <row r="91" spans="1:15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</row>
    <row r="92" spans="1:15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</row>
    <row r="93" spans="1:15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</row>
    <row r="94" spans="1:15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</row>
    <row r="95" spans="1:15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</row>
    <row r="96" spans="1:15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</row>
    <row r="97" spans="1:15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</row>
    <row r="98" spans="1:15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</row>
    <row r="99" spans="1:15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</row>
    <row r="100" spans="1:15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</row>
    <row r="101" spans="1:15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</row>
    <row r="102" spans="1:15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</row>
    <row r="103" spans="1:15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</row>
    <row r="104" spans="1:15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</row>
    <row r="105" spans="1:15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</row>
    <row r="106" spans="1:15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</row>
    <row r="107" spans="1:15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</row>
    <row r="108" spans="1:15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</row>
    <row r="109" spans="1:15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</row>
    <row r="110" spans="1:15" x14ac:dyDescent="0.2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</row>
    <row r="111" spans="1:15" x14ac:dyDescent="0.2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</row>
    <row r="112" spans="1:15" x14ac:dyDescent="0.2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</row>
    <row r="113" spans="1:15" x14ac:dyDescent="0.25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</row>
    <row r="114" spans="1:15" x14ac:dyDescent="0.25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</row>
    <row r="115" spans="1:15" x14ac:dyDescent="0.25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</row>
    <row r="116" spans="1:15" x14ac:dyDescent="0.25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</row>
    <row r="117" spans="1:15" x14ac:dyDescent="0.25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</row>
    <row r="118" spans="1:15" x14ac:dyDescent="0.25">
      <c r="O118" s="9"/>
    </row>
  </sheetData>
  <sheetProtection password="E276" sheet="1" objects="1" scenarios="1"/>
  <mergeCells count="39">
    <mergeCell ref="B7:G7"/>
    <mergeCell ref="B5:G5"/>
    <mergeCell ref="B10:G10"/>
    <mergeCell ref="J1:K1"/>
    <mergeCell ref="B21:G21"/>
    <mergeCell ref="B11:G11"/>
    <mergeCell ref="B14:G14"/>
    <mergeCell ref="B18:G18"/>
    <mergeCell ref="B12:G12"/>
    <mergeCell ref="B13:G13"/>
    <mergeCell ref="B15:G15"/>
    <mergeCell ref="B16:G16"/>
    <mergeCell ref="B17:G17"/>
    <mergeCell ref="A2:M2"/>
    <mergeCell ref="B6:G6"/>
    <mergeCell ref="B37:G37"/>
    <mergeCell ref="B34:G34"/>
    <mergeCell ref="B23:G23"/>
    <mergeCell ref="B24:G24"/>
    <mergeCell ref="B25:G25"/>
    <mergeCell ref="B26:G26"/>
    <mergeCell ref="B31:G31"/>
    <mergeCell ref="B27:G27"/>
    <mergeCell ref="B36:G36"/>
    <mergeCell ref="B22:G22"/>
    <mergeCell ref="B28:G28"/>
    <mergeCell ref="B29:G29"/>
    <mergeCell ref="B30:G30"/>
    <mergeCell ref="B35:G35"/>
    <mergeCell ref="B44:G44"/>
    <mergeCell ref="B45:G45"/>
    <mergeCell ref="B46:G46"/>
    <mergeCell ref="B47:G47"/>
    <mergeCell ref="B38:G38"/>
    <mergeCell ref="B39:G39"/>
    <mergeCell ref="B40:G40"/>
    <mergeCell ref="B41:G41"/>
    <mergeCell ref="B42:G42"/>
    <mergeCell ref="B43:G43"/>
  </mergeCells>
  <hyperlinks>
    <hyperlink ref="N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theme="3" tint="0.39997558519241921"/>
  </sheetPr>
  <dimension ref="A1:R89"/>
  <sheetViews>
    <sheetView showGridLines="0" zoomScale="70" zoomScaleNormal="70" workbookViewId="0">
      <pane ySplit="2" topLeftCell="A3" activePane="bottomLeft" state="frozen"/>
      <selection activeCell="L18" sqref="L18"/>
      <selection pane="bottomLeft" activeCell="A2" sqref="A2:O2"/>
    </sheetView>
  </sheetViews>
  <sheetFormatPr baseColWidth="10" defaultRowHeight="15" x14ac:dyDescent="0.25"/>
  <cols>
    <col min="1" max="1" width="11.42578125" style="19" customWidth="1"/>
    <col min="2" max="3" width="11.42578125" style="19"/>
    <col min="4" max="7" width="14.140625" style="19" customWidth="1"/>
    <col min="8" max="8" width="16.42578125" style="19" customWidth="1"/>
    <col min="9" max="9" width="10.5703125" style="19" customWidth="1"/>
    <col min="10" max="10" width="20.7109375" style="19" customWidth="1"/>
    <col min="11" max="12" width="14.140625" style="19" customWidth="1"/>
    <col min="13" max="13" width="20.85546875" style="19" customWidth="1"/>
    <col min="14" max="15" width="14.140625" style="19" customWidth="1"/>
    <col min="16" max="16" width="18.7109375" style="19" customWidth="1"/>
    <col min="17" max="16384" width="11.42578125" style="19"/>
  </cols>
  <sheetData>
    <row r="1" spans="1:18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8" ht="33" customHeight="1" x14ac:dyDescent="0.25">
      <c r="A2" s="423" t="s">
        <v>331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8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8" x14ac:dyDescent="0.25">
      <c r="A4" s="9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8" ht="26.25" x14ac:dyDescent="0.25">
      <c r="B5" s="429" t="s">
        <v>54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8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8" ht="21" x14ac:dyDescent="0.25">
      <c r="A8" s="9"/>
      <c r="B8" s="9"/>
      <c r="C8" s="9"/>
      <c r="D8" s="9"/>
      <c r="E8" s="9"/>
      <c r="F8" s="9"/>
      <c r="G8" s="9"/>
      <c r="H8" s="432" t="s">
        <v>9</v>
      </c>
      <c r="I8" s="432"/>
      <c r="J8" s="433" t="str">
        <f>CONCATENATE(Contenido!$B$5)</f>
        <v>Aguascalientes</v>
      </c>
      <c r="K8" s="433"/>
      <c r="L8" s="45"/>
      <c r="M8" s="45"/>
      <c r="N8" s="46"/>
      <c r="O8" s="46"/>
      <c r="P8" s="9"/>
      <c r="Q8" s="9"/>
      <c r="R8" s="22"/>
    </row>
    <row r="9" spans="1:18" s="15" customFormat="1" ht="21" x14ac:dyDescent="0.25">
      <c r="A9" s="16"/>
      <c r="B9" s="426" t="s">
        <v>55</v>
      </c>
      <c r="C9" s="427"/>
      <c r="D9" s="427"/>
      <c r="E9" s="427"/>
      <c r="F9" s="427"/>
      <c r="G9" s="428"/>
      <c r="H9" s="152">
        <f>IFERROR(VLOOKUP(CONCATENATE("tipodhu","Nacional","Nacional",$B9),'Inf_NO MODIFICAR'!$A$4:$J$1048576,9,FALSE)/100,"")</f>
        <v>0.37828346166746185</v>
      </c>
      <c r="I9" s="153"/>
      <c r="J9" s="375">
        <f>IFERROR(VLOOKUP(CONCATENATE("tipodhu",$K$1,$K$1,$B9),'Inf_NO MODIFICAR'!$A$4:$J$1048576,9,FALSE)/100,"")</f>
        <v>0.38255354731963931</v>
      </c>
      <c r="K9" s="412"/>
      <c r="L9" s="44"/>
      <c r="M9" s="44"/>
      <c r="N9" s="45"/>
      <c r="O9" s="179"/>
      <c r="P9" s="16"/>
      <c r="Q9" s="16"/>
      <c r="R9" s="22"/>
    </row>
    <row r="10" spans="1:18" s="15" customFormat="1" ht="21" x14ac:dyDescent="0.25">
      <c r="A10" s="16"/>
      <c r="B10" s="426" t="s">
        <v>56</v>
      </c>
      <c r="C10" s="427"/>
      <c r="D10" s="427"/>
      <c r="E10" s="427"/>
      <c r="F10" s="427"/>
      <c r="G10" s="428"/>
      <c r="H10" s="152">
        <f>IFERROR(VLOOKUP(CONCATENATE("tipodhu","Nacional","Nacional",$B10),'Inf_NO MODIFICAR'!$A$4:$J$1048576,9,FALSE)/100,"")</f>
        <v>0.13867763612830336</v>
      </c>
      <c r="I10" s="153"/>
      <c r="J10" s="375">
        <f>IFERROR(VLOOKUP(CONCATENATE("tipodhu",$K$1,$K$1,$B10),'Inf_NO MODIFICAR'!$A$4:$J$1048576,9,FALSE)/100,"")</f>
        <v>0.11341393691174265</v>
      </c>
      <c r="K10" s="412"/>
      <c r="L10" s="44"/>
      <c r="M10" s="44"/>
      <c r="N10" s="45"/>
      <c r="O10" s="179"/>
      <c r="P10" s="16"/>
      <c r="Q10" s="16"/>
      <c r="R10" s="22"/>
    </row>
    <row r="11" spans="1:18" s="15" customFormat="1" ht="21" x14ac:dyDescent="0.25">
      <c r="A11" s="16"/>
      <c r="B11" s="426" t="s">
        <v>57</v>
      </c>
      <c r="C11" s="427"/>
      <c r="D11" s="427"/>
      <c r="E11" s="427"/>
      <c r="F11" s="427"/>
      <c r="G11" s="428"/>
      <c r="H11" s="152">
        <f>IFERROR(VLOOKUP(CONCATENATE("tipodhu","Nacional","Nacional",$B11),'Inf_NO MODIFICAR'!$A$4:$J$1048576,9,FALSE)/100,"")</f>
        <v>2.0261792260878601E-2</v>
      </c>
      <c r="I11" s="153"/>
      <c r="J11" s="375">
        <f>IFERROR(VLOOKUP(CONCATENATE("tipodhu",$K$1,$K$1,$B11),'Inf_NO MODIFICAR'!$A$4:$J$1048576,9,FALSE)/100,"")</f>
        <v>1.8974073568065453E-2</v>
      </c>
      <c r="K11" s="412"/>
      <c r="L11" s="44"/>
      <c r="M11" s="44"/>
      <c r="N11" s="45"/>
      <c r="O11" s="179"/>
      <c r="P11" s="16"/>
      <c r="Q11" s="16"/>
      <c r="R11" s="22"/>
    </row>
    <row r="12" spans="1:18" s="15" customFormat="1" ht="21" x14ac:dyDescent="0.25">
      <c r="A12" s="16"/>
      <c r="B12" s="426" t="s">
        <v>58</v>
      </c>
      <c r="C12" s="427"/>
      <c r="D12" s="427"/>
      <c r="E12" s="427"/>
      <c r="F12" s="427"/>
      <c r="G12" s="428"/>
      <c r="H12" s="152">
        <f>IFERROR(VLOOKUP(CONCATENATE("tipodhu","Nacional","Nacional",$B12),'Inf_NO MODIFICAR'!$A$4:$J$1048576,9,FALSE)/100,"")</f>
        <v>1.0780979871678798E-2</v>
      </c>
      <c r="I12" s="153"/>
      <c r="J12" s="375">
        <f>IFERROR(VLOOKUP(CONCATENATE("tipodhu",$K$1,$K$1,$B12),'Inf_NO MODIFICAR'!$A$4:$J$1048576,9,FALSE)/100,"")</f>
        <v>9.0859221310988329E-3</v>
      </c>
      <c r="K12" s="412"/>
      <c r="L12" s="44"/>
      <c r="M12" s="44"/>
      <c r="N12" s="45"/>
      <c r="O12" s="179"/>
      <c r="P12" s="16"/>
      <c r="Q12" s="16"/>
      <c r="R12" s="22"/>
    </row>
    <row r="13" spans="1:18" s="15" customFormat="1" ht="21" x14ac:dyDescent="0.25">
      <c r="A13" s="16"/>
      <c r="B13" s="426" t="s">
        <v>59</v>
      </c>
      <c r="C13" s="427"/>
      <c r="D13" s="427"/>
      <c r="E13" s="427"/>
      <c r="F13" s="427"/>
      <c r="G13" s="428"/>
      <c r="H13" s="152">
        <f>IFERROR(VLOOKUP(CONCATENATE("tipodhu","Nacional","Nacional",$B13),'Inf_NO MODIFICAR'!$A$4:$J$1048576,9,FALSE)/100,"")</f>
        <v>0.40196908419904703</v>
      </c>
      <c r="I13" s="153"/>
      <c r="J13" s="375">
        <f>IFERROR(VLOOKUP(CONCATENATE("tipodhu",$K$1,$K$1,$B13),'Inf_NO MODIFICAR'!$A$4:$J$1048576,9,FALSE)/100,"")</f>
        <v>0.43168408949949788</v>
      </c>
      <c r="K13" s="412"/>
      <c r="L13" s="44"/>
      <c r="M13" s="44"/>
      <c r="N13" s="45"/>
      <c r="O13" s="179"/>
      <c r="P13" s="16"/>
      <c r="Q13" s="16"/>
      <c r="R13" s="22"/>
    </row>
    <row r="14" spans="1:18" s="15" customFormat="1" ht="21" x14ac:dyDescent="0.25">
      <c r="A14" s="16"/>
      <c r="B14" s="426" t="s">
        <v>60</v>
      </c>
      <c r="C14" s="427"/>
      <c r="D14" s="427"/>
      <c r="E14" s="427"/>
      <c r="F14" s="427"/>
      <c r="G14" s="428"/>
      <c r="H14" s="152">
        <f>IFERROR(VLOOKUP(CONCATENATE("tipodhu","Nacional","Nacional",$B14),'Inf_NO MODIFICAR'!$A$4:$J$1048576,9,FALSE)/100,"")</f>
        <v>4.5991585567395618E-2</v>
      </c>
      <c r="I14" s="153"/>
      <c r="J14" s="375">
        <f>IFERROR(VLOOKUP(CONCATENATE("tipodhu",$K$1,$K$1,$B14),'Inf_NO MODIFICAR'!$A$4:$J$1048576,9,FALSE)/100,"")</f>
        <v>4.1420853190447582E-2</v>
      </c>
      <c r="K14" s="412"/>
      <c r="L14" s="44"/>
      <c r="M14" s="44"/>
      <c r="N14" s="45"/>
      <c r="O14" s="179"/>
      <c r="P14" s="16"/>
      <c r="Q14" s="16"/>
      <c r="R14" s="22"/>
    </row>
    <row r="15" spans="1:18" s="15" customFormat="1" ht="21" x14ac:dyDescent="0.25">
      <c r="A15" s="16"/>
      <c r="B15" s="170" t="s">
        <v>328</v>
      </c>
      <c r="C15" s="171"/>
      <c r="D15" s="171"/>
      <c r="E15" s="171"/>
      <c r="F15" s="171"/>
      <c r="G15" s="172"/>
      <c r="H15" s="152">
        <f>IFERROR(VLOOKUP(CONCATENATE("tipodhu","Nacional","Nacional",$B15),'Inf_NO MODIFICAR'!$A$4:$J$1048576,9,FALSE)/100,"")</f>
        <v>3.8456325436111771E-4</v>
      </c>
      <c r="I15" s="181"/>
      <c r="J15" s="375" t="str">
        <f>IFERROR(VLOOKUP(CONCATENATE("tipodhu",$K$1,$K$1,$B15),'Inf_NO MODIFICAR'!$A$4:$J$1048576,9,FALSE)/100,"")</f>
        <v/>
      </c>
      <c r="K15" s="412"/>
      <c r="L15" s="44"/>
      <c r="M15" s="44"/>
      <c r="N15" s="45"/>
      <c r="O15" s="179"/>
      <c r="P15" s="16"/>
      <c r="Q15" s="16"/>
      <c r="R15" s="22"/>
    </row>
    <row r="16" spans="1:18" s="15" customFormat="1" ht="21" x14ac:dyDescent="0.25">
      <c r="A16" s="16"/>
      <c r="B16" s="426" t="s">
        <v>61</v>
      </c>
      <c r="C16" s="427"/>
      <c r="D16" s="427"/>
      <c r="E16" s="427"/>
      <c r="F16" s="427"/>
      <c r="G16" s="428"/>
      <c r="H16" s="152">
        <f>IFERROR(VLOOKUP(CONCATENATE("tipodhu","Nacional","Nacional",$B16),'Inf_NO MODIFICAR'!$A$4:$J$1048576,9,FALSE)/100,"")</f>
        <v>1.7862239679732233E-3</v>
      </c>
      <c r="I16" s="153"/>
      <c r="J16" s="375">
        <f>IFERROR(VLOOKUP(CONCATENATE("tipodhu",$K$1,$K$1,$B16),'Inf_NO MODIFICAR'!$A$4:$J$1048576,9,FALSE)/100,"")</f>
        <v>8.8945789846917988E-4</v>
      </c>
      <c r="K16" s="412"/>
      <c r="L16" s="44"/>
      <c r="M16" s="44"/>
      <c r="N16" s="45"/>
      <c r="O16" s="179"/>
      <c r="P16" s="16"/>
      <c r="Q16" s="16"/>
      <c r="R16" s="22"/>
    </row>
    <row r="17" spans="1:18" s="15" customFormat="1" ht="21" x14ac:dyDescent="0.25">
      <c r="A17" s="16"/>
      <c r="B17" s="426" t="s">
        <v>8</v>
      </c>
      <c r="C17" s="427"/>
      <c r="D17" s="427"/>
      <c r="E17" s="427"/>
      <c r="F17" s="427"/>
      <c r="G17" s="428"/>
      <c r="H17" s="152">
        <f>IFERROR(VLOOKUP(CONCATENATE("tipodhu","Nacional","Nacional",$B17),'Inf_NO MODIFICAR'!$A$4:$J$1048576,9,FALSE)/100,"")</f>
        <v>6.3917214306593543E-4</v>
      </c>
      <c r="I17" s="153"/>
      <c r="J17" s="375">
        <f>IFERROR(VLOOKUP(CONCATENATE("tipodhu",$K$1,$K$1,$B17),'Inf_NO MODIFICAR'!$A$4:$J$1048576,9,FALSE)/100,"")</f>
        <v>1.97811948103638E-3</v>
      </c>
      <c r="K17" s="412"/>
      <c r="L17" s="44"/>
      <c r="M17" s="44"/>
      <c r="N17" s="45"/>
      <c r="O17" s="179"/>
      <c r="P17" s="16"/>
      <c r="Q17" s="16"/>
      <c r="R17" s="22"/>
    </row>
    <row r="18" spans="1:18" s="15" customFormat="1" ht="21" x14ac:dyDescent="0.25">
      <c r="A18" s="16"/>
      <c r="B18" s="426" t="s">
        <v>65</v>
      </c>
      <c r="C18" s="427"/>
      <c r="D18" s="427"/>
      <c r="E18" s="427"/>
      <c r="F18" s="427"/>
      <c r="G18" s="428"/>
      <c r="H18" s="152">
        <f>IFERROR(VLOOKUP(CONCATENATE("tipodhu","Nacional","Nacional",$B18),'Inf_NO MODIFICAR'!$A$4:$J$1048576,9,FALSE)/100,"")</f>
        <v>1.2255009398405145E-3</v>
      </c>
      <c r="I18" s="153"/>
      <c r="J18" s="375" t="str">
        <f>IFERROR(VLOOKUP(CONCATENATE("tipodhu",$K$1,$K$1,$B18),'Inf_NO MODIFICAR'!$A$4:$J$1048576,9,FALSE)/100,"")</f>
        <v/>
      </c>
      <c r="K18" s="412"/>
      <c r="L18" s="44"/>
      <c r="M18" s="44"/>
      <c r="N18" s="45"/>
      <c r="O18" s="179"/>
      <c r="P18" s="16"/>
      <c r="Q18" s="16"/>
      <c r="R18" s="22"/>
    </row>
    <row r="19" spans="1:18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47"/>
      <c r="M19" s="9"/>
      <c r="N19" s="9"/>
      <c r="O19" s="180"/>
      <c r="P19" s="9"/>
      <c r="Q19" s="9"/>
    </row>
    <row r="20" spans="1:18" ht="18.75" x14ac:dyDescent="0.3">
      <c r="A20" s="9"/>
      <c r="B20" s="98" t="s">
        <v>790</v>
      </c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8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8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8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8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  <row r="25" spans="1:18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8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</row>
    <row r="27" spans="1:18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  <row r="28" spans="1:18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</row>
    <row r="29" spans="1:18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</row>
    <row r="30" spans="1:18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</row>
    <row r="31" spans="1:18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</row>
    <row r="32" spans="1:18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:1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</row>
    <row r="50" spans="1:1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</row>
    <row r="51" spans="1:1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</row>
    <row r="52" spans="1:1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</row>
    <row r="53" spans="1:1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</row>
    <row r="54" spans="1:1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</row>
    <row r="56" spans="1:1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</row>
    <row r="57" spans="1:1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</row>
    <row r="58" spans="1:1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</row>
    <row r="59" spans="1:1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</row>
    <row r="60" spans="1:1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</row>
    <row r="61" spans="1:1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</row>
    <row r="62" spans="1:1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</row>
    <row r="86" spans="1:17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</row>
    <row r="87" spans="1:17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</row>
    <row r="88" spans="1:17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</row>
    <row r="89" spans="1:17" x14ac:dyDescent="0.25">
      <c r="Q89" s="9"/>
    </row>
  </sheetData>
  <sheetProtection password="FDB6" sheet="1" objects="1" scenarios="1"/>
  <mergeCells count="14">
    <mergeCell ref="K1:M1"/>
    <mergeCell ref="B16:G16"/>
    <mergeCell ref="B17:G17"/>
    <mergeCell ref="B18:G18"/>
    <mergeCell ref="B9:G9"/>
    <mergeCell ref="B10:G10"/>
    <mergeCell ref="B11:G11"/>
    <mergeCell ref="B12:G12"/>
    <mergeCell ref="B13:G13"/>
    <mergeCell ref="B14:G14"/>
    <mergeCell ref="B5:P5"/>
    <mergeCell ref="H8:I8"/>
    <mergeCell ref="J8:K8"/>
    <mergeCell ref="A2:O2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theme="3" tint="0.39997558519241921"/>
  </sheetPr>
  <dimension ref="A1:Q156"/>
  <sheetViews>
    <sheetView showGridLines="0" zoomScale="70" zoomScaleNormal="70" workbookViewId="0">
      <pane xSplit="16" ySplit="1" topLeftCell="Q2" activePane="bottomRight" state="frozen"/>
      <selection activeCell="L18" sqref="L18"/>
      <selection pane="topRight" activeCell="L18" sqref="L18"/>
      <selection pane="bottomLeft" activeCell="L18" sqref="L18"/>
      <selection pane="bottomRight" activeCell="A2" sqref="A2:O2"/>
    </sheetView>
  </sheetViews>
  <sheetFormatPr baseColWidth="10" defaultRowHeight="15" x14ac:dyDescent="0.25"/>
  <cols>
    <col min="1" max="1" width="11.42578125" style="19"/>
    <col min="2" max="2" width="15.7109375" style="19" customWidth="1"/>
    <col min="3" max="3" width="26.7109375" style="19" customWidth="1"/>
    <col min="4" max="4" width="14.7109375" style="19" customWidth="1"/>
    <col min="5" max="5" width="10.140625" style="19" customWidth="1"/>
    <col min="6" max="6" width="14.7109375" style="19" customWidth="1"/>
    <col min="7" max="7" width="10.140625" style="19" customWidth="1"/>
    <col min="8" max="8" width="14.140625" style="19" customWidth="1"/>
    <col min="9" max="9" width="10.140625" style="19" customWidth="1"/>
    <col min="10" max="10" width="15.28515625" style="19" customWidth="1"/>
    <col min="11" max="11" width="12.140625" style="19" customWidth="1"/>
    <col min="12" max="12" width="18.5703125" style="19" customWidth="1"/>
    <col min="13" max="13" width="13.42578125" style="19" customWidth="1"/>
    <col min="14" max="14" width="12.42578125" style="19" customWidth="1"/>
    <col min="15" max="15" width="13.85546875" style="19" bestFit="1" customWidth="1"/>
    <col min="16" max="16" width="18.7109375" style="19" customWidth="1"/>
    <col min="17" max="16384" width="11.42578125" style="19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366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s="322" customFormat="1" x14ac:dyDescent="0.25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29" t="s">
        <v>31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39" customHeight="1" x14ac:dyDescent="0.25">
      <c r="A7" s="11"/>
      <c r="B7" s="441"/>
      <c r="C7" s="441"/>
      <c r="D7" s="443" t="s">
        <v>2</v>
      </c>
      <c r="E7" s="443"/>
      <c r="F7" s="444" t="s">
        <v>3</v>
      </c>
      <c r="G7" s="444"/>
      <c r="H7" s="445" t="s">
        <v>64</v>
      </c>
      <c r="I7" s="446"/>
      <c r="J7" s="436" t="s">
        <v>4</v>
      </c>
      <c r="K7" s="436"/>
      <c r="L7" s="449" t="s">
        <v>5</v>
      </c>
      <c r="M7" s="449"/>
      <c r="N7" s="442" t="s">
        <v>65</v>
      </c>
      <c r="O7" s="442"/>
      <c r="P7" s="11"/>
      <c r="Q7" s="9"/>
    </row>
    <row r="8" spans="1:17" ht="24.75" customHeight="1" x14ac:dyDescent="0.25">
      <c r="A8" s="11"/>
      <c r="B8" s="437" t="s">
        <v>6</v>
      </c>
      <c r="C8" s="437"/>
      <c r="D8" s="148">
        <f>IFERROR(VLOOKUP(CONCATENATE("sat1_2018","Nacional","Nacional",D$7),'Inf_NO MODIFICAR'!$A$4:$J$1048576,9,FALSE)/100,"")</f>
        <v>0.19543772165048548</v>
      </c>
      <c r="E8" s="149"/>
      <c r="F8" s="148">
        <f>IFERROR(VLOOKUP(CONCATENATE("sat1_2018","Nacional","Nacional",F$7),'Inf_NO MODIFICAR'!$A$4:$J$1048576,9,FALSE)/100,"")</f>
        <v>0.66047402054987048</v>
      </c>
      <c r="G8" s="149"/>
      <c r="H8" s="148">
        <f>IFERROR(VLOOKUP(CONCATENATE("sat1_2018","Nacional","Nacional",H$7),'Inf_NO MODIFICAR'!$A$4:$J$1048576,9,FALSE)/100,"")</f>
        <v>4.8423419659419507E-2</v>
      </c>
      <c r="I8" s="149"/>
      <c r="J8" s="148">
        <f>IFERROR(VLOOKUP(CONCATENATE("sat1_2018","Nacional","Nacional",J$7),'Inf_NO MODIFICAR'!$A$4:$J$1048576,9,FALSE)/100,"")</f>
        <v>7.5184459985523797E-2</v>
      </c>
      <c r="K8" s="149"/>
      <c r="L8" s="148">
        <f>IFERROR(VLOOKUP(CONCATENATE("sat1_2018","Nacional","Nacional",L$7),'Inf_NO MODIFICAR'!$A$4:$J$1048576,9,FALSE)/100,"")</f>
        <v>1.8765758546960776E-2</v>
      </c>
      <c r="M8" s="149"/>
      <c r="N8" s="148">
        <f>IFERROR(VLOOKUP(CONCATENATE("sat1_2018","Nacional","Nacional",N$7),'Inf_NO MODIFICAR'!$A$4:$J$1048576,9,FALSE)/100,"")</f>
        <v>1.7146196077571594E-3</v>
      </c>
      <c r="O8" s="149"/>
      <c r="P8" s="48"/>
      <c r="Q8" s="9"/>
    </row>
    <row r="9" spans="1:17" ht="24.75" customHeight="1" x14ac:dyDescent="0.25">
      <c r="A9" s="9"/>
      <c r="B9" s="438" t="s">
        <v>7</v>
      </c>
      <c r="C9" s="438"/>
      <c r="D9" s="100">
        <f>IFERROR(VLOOKUP(CONCATENATE("sat1","Nacional","Nacional",D$7),'Inf_NO MODIFICAR'!$A$4:$J$1048576,9,FALSE)/100,"")</f>
        <v>0.16904853282052215</v>
      </c>
      <c r="E9" s="101"/>
      <c r="F9" s="100">
        <f>IFERROR(VLOOKUP(CONCATENATE("sat1","Nacional","Nacional",F$7),'Inf_NO MODIFICAR'!$A$4:$J$1048576,9,FALSE)/100,"")</f>
        <v>0.63831569278143563</v>
      </c>
      <c r="G9" s="101"/>
      <c r="H9" s="100">
        <f>IFERROR(VLOOKUP(CONCATENATE("sat1","Nacional","Nacional",H$7),'Inf_NO MODIFICAR'!$A$4:$J$1048576,9,FALSE)/100,"")</f>
        <v>7.3396920089323858E-2</v>
      </c>
      <c r="I9" s="101"/>
      <c r="J9" s="100">
        <f>IFERROR(VLOOKUP(CONCATENATE("sat1","Nacional","Nacional",J$7),'Inf_NO MODIFICAR'!$A$4:$J$1048576,9,FALSE)/100,"")</f>
        <v>9.0449472666141228E-2</v>
      </c>
      <c r="K9" s="101"/>
      <c r="L9" s="100">
        <f>IFERROR(VLOOKUP(CONCATENATE("sat1","Nacional","Nacional",L$7),'Inf_NO MODIFICAR'!$A$4:$J$1048576,9,FALSE)/100,"")</f>
        <v>2.3489666272790196E-2</v>
      </c>
      <c r="M9" s="101"/>
      <c r="N9" s="100">
        <f>IFERROR(VLOOKUP(CONCATENATE("sat1","Nacional","Nacional",N$7),'Inf_NO MODIFICAR'!$A$4:$J$1048576,9,FALSE)/100,"")</f>
        <v>5.2997153697924883E-3</v>
      </c>
      <c r="O9" s="101"/>
      <c r="P9" s="48"/>
      <c r="Q9" s="9"/>
    </row>
    <row r="10" spans="1:17" ht="24.75" customHeight="1" x14ac:dyDescent="0.25">
      <c r="A10" s="9"/>
      <c r="B10" s="439" t="str">
        <f>CONCATENATE(Contenido!$B$5," 2018")</f>
        <v>Aguascalientes 2018</v>
      </c>
      <c r="C10" s="439"/>
      <c r="D10" s="105">
        <f>IFERROR(VLOOKUP(CONCATENATE("sat1_2018",$K$1,$K$1,D$7),'Inf_NO MODIFICAR'!$A$4:$J$1048576,9,FALSE)/100,"")</f>
        <v>0.1400639506840905</v>
      </c>
      <c r="E10" s="106"/>
      <c r="F10" s="105">
        <f>IFERROR(VLOOKUP(CONCATENATE("sat1_2018",$K$1,$K$1,F$7),'Inf_NO MODIFICAR'!$A$4:$J$1048576,9,FALSE)/100,"")</f>
        <v>0.69483811935648343</v>
      </c>
      <c r="G10" s="106"/>
      <c r="H10" s="105">
        <f>IFERROR(VLOOKUP(CONCATENATE("sat1_2018",$K$1,$K$1,H$7),'Inf_NO MODIFICAR'!$A$4:$J$1048576,9,FALSE)/100,"")</f>
        <v>7.7245502805406471E-2</v>
      </c>
      <c r="I10" s="106"/>
      <c r="J10" s="105">
        <f>IFERROR(VLOOKUP(CONCATENATE("sat1_2018",$K$1,$K$1,J$7),'Inf_NO MODIFICAR'!$A$4:$J$1048576,9,FALSE)/100,"")</f>
        <v>7.5423183617563505E-2</v>
      </c>
      <c r="K10" s="106"/>
      <c r="L10" s="105">
        <f>IFERROR(VLOOKUP(CONCATENATE("sat1_2018",$K$1,$K$1,L$7),'Inf_NO MODIFICAR'!$A$4:$J$1048576,9,FALSE)/100,"")</f>
        <v>1.0109688623187346E-2</v>
      </c>
      <c r="M10" s="106"/>
      <c r="N10" s="105">
        <f>IFERROR(VLOOKUP(CONCATENATE("sat1_2018",$K$1,$K$1,N$7),'Inf_NO MODIFICAR'!$A$4:$J$1048576,9,FALSE)/100,"")</f>
        <v>2.3195549132705284E-3</v>
      </c>
      <c r="O10" s="106"/>
      <c r="P10" s="48"/>
      <c r="Q10" s="9"/>
    </row>
    <row r="11" spans="1:17" ht="24.75" customHeight="1" x14ac:dyDescent="0.25">
      <c r="A11" s="9"/>
      <c r="B11" s="440" t="str">
        <f>CONCATENATE(Contenido!$B$5," 2019")</f>
        <v>Aguascalientes 2019</v>
      </c>
      <c r="C11" s="440"/>
      <c r="D11" s="97">
        <f>IFERROR(VLOOKUP(CONCATENATE("sat1",$K$1,$K$1,D$7),'Inf_NO MODIFICAR'!$A$4:$J$1048576,9,FALSE)/100,"")</f>
        <v>0.1811356280357477</v>
      </c>
      <c r="E11" s="104"/>
      <c r="F11" s="97">
        <f>IFERROR(VLOOKUP(CONCATENATE("sat1",$K$1,$K$1,F$7),'Inf_NO MODIFICAR'!$A$4:$J$1048576,9,FALSE)/100,"")</f>
        <v>0.61958407434079399</v>
      </c>
      <c r="G11" s="104"/>
      <c r="H11" s="97">
        <f>IFERROR(VLOOKUP(CONCATENATE("sat1",$K$1,$K$1,H$7),'Inf_NO MODIFICAR'!$A$4:$J$1048576,9,FALSE)/100,"")</f>
        <v>8.4879320825675467E-2</v>
      </c>
      <c r="I11" s="104"/>
      <c r="J11" s="97">
        <f>IFERROR(VLOOKUP(CONCATENATE("sat1",$K$1,$K$1,J$7),'Inf_NO MODIFICAR'!$A$4:$J$1048576,9,FALSE)/100,"")</f>
        <v>7.8921781286479892E-2</v>
      </c>
      <c r="K11" s="104"/>
      <c r="L11" s="97">
        <f>IFERROR(VLOOKUP(CONCATENATE("sat1",$K$1,$K$1,L$7),'Inf_NO MODIFICAR'!$A$4:$J$1048576,9,FALSE)/100,"")</f>
        <v>2.524192496857211E-2</v>
      </c>
      <c r="M11" s="104"/>
      <c r="N11" s="97">
        <f>IFERROR(VLOOKUP(CONCATENATE("sat1",$K$1,$K$1,N$7),'Inf_NO MODIFICAR'!$A$4:$J$1048576,9,FALSE)/100,"")</f>
        <v>1.0237270542726905E-2</v>
      </c>
      <c r="O11" s="104"/>
      <c r="P11" s="48"/>
      <c r="Q11" s="9"/>
    </row>
    <row r="12" spans="1:17" x14ac:dyDescent="0.25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7" ht="18.75" x14ac:dyDescent="0.3">
      <c r="A13" s="9"/>
      <c r="B13" s="98" t="str">
        <f>+CONCATENATE($K$1," se encuentra en la posición ",IFERROR(VLOOKUP(Contenido!$B$5,Rankings!$B$9:$C$44,2,FALSE),"")," del ranking nacional.")</f>
        <v>Aguascalientes se encuentra en la posición 14 del ranking nacional.</v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9" t="s">
        <v>220</v>
      </c>
      <c r="P13" s="9"/>
      <c r="Q13" s="9"/>
    </row>
    <row r="14" spans="1:17" ht="18.75" x14ac:dyDescent="0.3">
      <c r="A14" s="9"/>
      <c r="B14" s="98" t="s">
        <v>790</v>
      </c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ht="26.25" x14ac:dyDescent="0.25">
      <c r="A18" s="9"/>
      <c r="B18" s="429" t="s">
        <v>456</v>
      </c>
      <c r="C18" s="430"/>
      <c r="D18" s="430"/>
      <c r="E18" s="430"/>
      <c r="F18" s="430"/>
      <c r="G18" s="430"/>
      <c r="H18" s="430"/>
      <c r="I18" s="430"/>
      <c r="J18" s="430"/>
      <c r="K18" s="430"/>
      <c r="L18" s="430"/>
      <c r="M18" s="430"/>
      <c r="N18" s="430"/>
      <c r="O18" s="430"/>
      <c r="P18" s="431"/>
      <c r="Q18" s="9"/>
    </row>
    <row r="19" spans="1:17" ht="26.25" x14ac:dyDescent="0.25">
      <c r="A19" s="9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9"/>
    </row>
    <row r="20" spans="1:17" ht="39" customHeight="1" x14ac:dyDescent="0.25">
      <c r="A20" s="9"/>
      <c r="B20" s="441"/>
      <c r="C20" s="441"/>
      <c r="D20" s="443" t="s">
        <v>2</v>
      </c>
      <c r="E20" s="443"/>
      <c r="F20" s="444" t="s">
        <v>3</v>
      </c>
      <c r="G20" s="444"/>
      <c r="H20" s="435" t="s">
        <v>64</v>
      </c>
      <c r="I20" s="435"/>
      <c r="J20" s="436" t="s">
        <v>4</v>
      </c>
      <c r="K20" s="436"/>
      <c r="L20" s="449" t="s">
        <v>5</v>
      </c>
      <c r="M20" s="449"/>
      <c r="N20" s="442" t="s">
        <v>65</v>
      </c>
      <c r="O20" s="442"/>
      <c r="P20" s="11"/>
      <c r="Q20" s="9"/>
    </row>
    <row r="21" spans="1:17" ht="24.75" customHeight="1" x14ac:dyDescent="0.25">
      <c r="A21" s="9"/>
      <c r="B21" s="455" t="s">
        <v>6</v>
      </c>
      <c r="C21" s="455"/>
      <c r="D21" s="17">
        <f>IFERROR(VLOOKUP(CONCATENATE("sat3_2018","Nacional","Nacional",D$7),'Inf_NO MODIFICAR'!$A$4:$J$1048576,9,FALSE)/100,"")</f>
        <v>0.20134195309322614</v>
      </c>
      <c r="E21" s="149"/>
      <c r="F21" s="148">
        <f>IFERROR(VLOOKUP(CONCATENATE("sat3_2018","Nacional","Nacional",F$7),'Inf_NO MODIFICAR'!$A$4:$J$1048576,9,FALSE)/100,"")</f>
        <v>0.67404600742214671</v>
      </c>
      <c r="G21" s="149"/>
      <c r="H21" s="148">
        <f>IFERROR(VLOOKUP(CONCATENATE("sat3_2018","Nacional","Nacional",H$7),'Inf_NO MODIFICAR'!$A$4:$J$1048576,9,FALSE)/100,"")</f>
        <v>3.8212066234970248E-2</v>
      </c>
      <c r="I21" s="149"/>
      <c r="J21" s="148">
        <f>IFERROR(VLOOKUP(CONCATENATE("sat3_2018","Nacional","Nacional",J$7),'Inf_NO MODIFICAR'!$A$4:$J$1048576,9,FALSE)/100,"")</f>
        <v>6.8198990263198783E-2</v>
      </c>
      <c r="K21" s="149"/>
      <c r="L21" s="148">
        <f>IFERROR(VLOOKUP(CONCATENATE("sat3_2018","Nacional","Nacional",L$7),'Inf_NO MODIFICAR'!$A$4:$J$1048576,9,FALSE)/100,"")</f>
        <v>1.5567740970631919E-2</v>
      </c>
      <c r="M21" s="149"/>
      <c r="N21" s="148">
        <f>IFERROR(VLOOKUP(CONCATENATE("sat3_2018","Nacional","Nacional",N$7),'Inf_NO MODIFICAR'!$A$4:$J$1048576,9,FALSE)/100,"")</f>
        <v>2.6332420158451568E-3</v>
      </c>
      <c r="O21" s="149"/>
      <c r="P21" s="48"/>
      <c r="Q21" s="9"/>
    </row>
    <row r="22" spans="1:17" ht="24.75" customHeight="1" x14ac:dyDescent="0.25">
      <c r="A22" s="9"/>
      <c r="B22" s="456" t="s">
        <v>7</v>
      </c>
      <c r="C22" s="456"/>
      <c r="D22" s="100">
        <f>IFERROR(VLOOKUP(CONCATENATE("sat3","Nacional","Nacional",D$7),'Inf_NO MODIFICAR'!$A$4:$J$1048576,9,FALSE)/100,"")</f>
        <v>0.24327953743566028</v>
      </c>
      <c r="E22" s="101"/>
      <c r="F22" s="100">
        <f>IFERROR(VLOOKUP(CONCATENATE("sat3","Nacional","Nacional",F$7),'Inf_NO MODIFICAR'!$A$4:$J$1048576,9,FALSE)/100,"")</f>
        <v>0.62014674513921975</v>
      </c>
      <c r="G22" s="101"/>
      <c r="H22" s="100">
        <f>IFERROR(VLOOKUP(CONCATENATE("sat3","Nacional","Nacional",H$7),'Inf_NO MODIFICAR'!$A$4:$J$1048576,9,FALSE)/100,"")</f>
        <v>4.2918338737282589E-2</v>
      </c>
      <c r="I22" s="101"/>
      <c r="J22" s="100">
        <f>IFERROR(VLOOKUP(CONCATENATE("sat3","Nacional","Nacional",J$7),'Inf_NO MODIFICAR'!$A$4:$J$1048576,9,FALSE)/100,"")</f>
        <v>6.9886990145960545E-2</v>
      </c>
      <c r="K22" s="101"/>
      <c r="L22" s="100">
        <f>IFERROR(VLOOKUP(CONCATENATE("sat3","Nacional","Nacional",L$7),'Inf_NO MODIFICAR'!$A$4:$J$1048576,9,FALSE)/100,"")</f>
        <v>2.019262317620301E-2</v>
      </c>
      <c r="M22" s="101"/>
      <c r="N22" s="100">
        <f>IFERROR(VLOOKUP(CONCATENATE("sat3","Nacional","Nacional",N$7),'Inf_NO MODIFICAR'!$A$4:$J$1048576,9,FALSE)/100,"")</f>
        <v>3.5757653656777345E-3</v>
      </c>
      <c r="O22" s="101"/>
      <c r="P22" s="48"/>
      <c r="Q22" s="9"/>
    </row>
    <row r="23" spans="1:17" ht="24.75" customHeight="1" x14ac:dyDescent="0.25">
      <c r="A23" s="9"/>
      <c r="B23" s="457" t="str">
        <f>CONCATENATE(Contenido!$B$5," 2018")</f>
        <v>Aguascalientes 2018</v>
      </c>
      <c r="C23" s="457"/>
      <c r="D23" s="105">
        <f>IFERROR(VLOOKUP(CONCATENATE("sat3_2018",$K$1,$K$1,D$7),'Inf_NO MODIFICAR'!$A$4:$J$1048576,9,FALSE)/100,"")</f>
        <v>0.13776247978755365</v>
      </c>
      <c r="E23" s="106"/>
      <c r="F23" s="105">
        <f>IFERROR(VLOOKUP(CONCATENATE("sat3_2018",$K$1,$K$1,F$7),'Inf_NO MODIFICAR'!$A$4:$J$1048576,9,FALSE)/100,"")</f>
        <v>0.77668427753294456</v>
      </c>
      <c r="G23" s="106"/>
      <c r="H23" s="105">
        <f>IFERROR(VLOOKUP(CONCATENATE("sat3_2018",$K$1,$K$1,H$7),'Inf_NO MODIFICAR'!$A$4:$J$1048576,9,FALSE)/100,"")</f>
        <v>4.0062398184230207E-2</v>
      </c>
      <c r="I23" s="106"/>
      <c r="J23" s="105">
        <f>IFERROR(VLOOKUP(CONCATENATE("sat3_2018",$K$1,$K$1,J$7),'Inf_NO MODIFICAR'!$A$4:$J$1048576,9,FALSE)/100,"")</f>
        <v>3.4215560178860537E-2</v>
      </c>
      <c r="K23" s="106"/>
      <c r="L23" s="105">
        <f>IFERROR(VLOOKUP(CONCATENATE("sat3_2018",$K$1,$K$1,L$7),'Inf_NO MODIFICAR'!$A$4:$J$1048576,9,FALSE)/100,"")</f>
        <v>8.9557294031430909E-3</v>
      </c>
      <c r="M23" s="106"/>
      <c r="N23" s="105">
        <f>IFERROR(VLOOKUP(CONCATENATE("sat3_2018",$K$1,$K$1,N$7),'Inf_NO MODIFICAR'!$A$4:$J$1048576,9,FALSE)/100,"")</f>
        <v>2.3195549132705284E-3</v>
      </c>
      <c r="O23" s="106"/>
      <c r="P23" s="48"/>
      <c r="Q23" s="9"/>
    </row>
    <row r="24" spans="1:17" ht="24.75" customHeight="1" x14ac:dyDescent="0.25">
      <c r="A24" s="9"/>
      <c r="B24" s="434" t="str">
        <f>CONCATENATE(Contenido!$B$5," 2019")</f>
        <v>Aguascalientes 2019</v>
      </c>
      <c r="C24" s="434"/>
      <c r="D24" s="97">
        <f>IFERROR(VLOOKUP(CONCATENATE("sat3",$K$1,$K$1,D$7),'Inf_NO MODIFICAR'!$A$4:$J$1048576,9,FALSE)/100,"")</f>
        <v>0.26259061763749469</v>
      </c>
      <c r="E24" s="104"/>
      <c r="F24" s="97">
        <f>IFERROR(VLOOKUP(CONCATENATE("sat3",$K$1,$K$1,F$7),'Inf_NO MODIFICAR'!$A$4:$J$1048576,9,FALSE)/100,"")</f>
        <v>0.58806799720981962</v>
      </c>
      <c r="G24" s="104"/>
      <c r="H24" s="97">
        <f>IFERROR(VLOOKUP(CONCATENATE("sat3",$K$1,$K$1,H$7),'Inf_NO MODIFICAR'!$A$4:$J$1048576,9,FALSE)/100,"")</f>
        <v>5.781364929054985E-2</v>
      </c>
      <c r="I24" s="104"/>
      <c r="J24" s="97">
        <f>IFERROR(VLOOKUP(CONCATENATE("sat3",$K$1,$K$1,J$7),'Inf_NO MODIFICAR'!$A$4:$J$1048576,9,FALSE)/100,"")</f>
        <v>6.2709653974740029E-2</v>
      </c>
      <c r="K24" s="104"/>
      <c r="L24" s="97">
        <f>IFERROR(VLOOKUP(CONCATENATE("sat3",$K$1,$K$1,L$7),'Inf_NO MODIFICAR'!$A$4:$J$1048576,9,FALSE)/100,"")</f>
        <v>2.1070629233734324E-2</v>
      </c>
      <c r="M24" s="104"/>
      <c r="N24" s="97">
        <f>IFERROR(VLOOKUP(CONCATENATE("sat3",$K$1,$K$1,N$7),'Inf_NO MODIFICAR'!$A$4:$J$1048576,9,FALSE)/100,"")</f>
        <v>7.7474526536577505E-3</v>
      </c>
      <c r="O24" s="104"/>
      <c r="P24" s="48"/>
      <c r="Q24" s="9"/>
    </row>
    <row r="25" spans="1:17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7" ht="18.75" x14ac:dyDescent="0.3">
      <c r="A26" s="9"/>
      <c r="B26" s="98" t="str">
        <f>+CONCATENATE($K$1," se encuentra en la posición ",IFERROR(VLOOKUP(Contenido!$B$5,Rankings!$B$55:$C$90,2,FALSE),"")," del ranking nacional.")</f>
        <v>Aguascalientes se encuentra en la posición 11 del ranking nacional.</v>
      </c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9" t="s">
        <v>220</v>
      </c>
      <c r="Q26" s="9"/>
    </row>
    <row r="27" spans="1:17" ht="18.75" x14ac:dyDescent="0.3">
      <c r="A27" s="9"/>
      <c r="B27" s="98" t="s">
        <v>790</v>
      </c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  <row r="28" spans="1:17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</row>
    <row r="29" spans="1:17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</row>
    <row r="30" spans="1:17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</row>
    <row r="31" spans="1:17" ht="26.25" x14ac:dyDescent="0.4">
      <c r="A31" s="450" t="s">
        <v>104</v>
      </c>
      <c r="B31" s="451"/>
      <c r="C31" s="451"/>
      <c r="D31" s="451"/>
      <c r="E31" s="451"/>
      <c r="F31" s="451"/>
      <c r="G31" s="451"/>
      <c r="H31" s="451"/>
      <c r="I31" s="451"/>
      <c r="J31" s="451"/>
      <c r="K31" s="451"/>
      <c r="L31" s="451"/>
      <c r="M31" s="451"/>
      <c r="N31" s="451"/>
      <c r="O31" s="451"/>
      <c r="P31" s="452"/>
      <c r="Q31" s="9"/>
    </row>
    <row r="32" spans="1:17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</row>
    <row r="33" spans="1:17" ht="26.25" x14ac:dyDescent="0.25">
      <c r="B33" s="429" t="s">
        <v>73</v>
      </c>
      <c r="C33" s="430"/>
      <c r="D33" s="430"/>
      <c r="E33" s="430"/>
      <c r="F33" s="430"/>
      <c r="G33" s="430"/>
      <c r="H33" s="430"/>
      <c r="I33" s="430"/>
      <c r="J33" s="430"/>
      <c r="K33" s="430"/>
      <c r="L33" s="430"/>
      <c r="M33" s="430"/>
      <c r="N33" s="430"/>
      <c r="O33" s="430"/>
      <c r="P33" s="431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ht="41.25" customHeight="1" x14ac:dyDescent="0.25">
      <c r="A36" s="9"/>
      <c r="B36" s="9"/>
      <c r="C36" s="9"/>
      <c r="D36" s="9"/>
      <c r="E36" s="9"/>
      <c r="F36" s="9"/>
      <c r="G36" s="9"/>
      <c r="H36" s="453" t="str">
        <f>CONCATENATE(Contenido!$B$5)</f>
        <v>Aguascalientes</v>
      </c>
      <c r="I36" s="454"/>
      <c r="J36" s="448"/>
      <c r="K36" s="448"/>
      <c r="L36" s="447"/>
      <c r="M36" s="447"/>
      <c r="N36" s="9"/>
      <c r="O36" s="9"/>
      <c r="P36" s="22"/>
    </row>
    <row r="37" spans="1:17" s="15" customFormat="1" ht="21" x14ac:dyDescent="0.25">
      <c r="A37" s="16"/>
      <c r="B37" s="417" t="str">
        <f>IF($B$67="",IFERROR(VLOOKUP(CONCATENATE("sat3_mot",$K$1,'sat3_mot,btratou_mot,recomej'!K4),'sat3_mot,btratou_mot,recomej'!$A$4:$J$2038,7,FALSE),""),"")</f>
        <v>Mala atención médica</v>
      </c>
      <c r="C37" s="427"/>
      <c r="D37" s="427"/>
      <c r="E37" s="427"/>
      <c r="F37" s="427"/>
      <c r="G37" s="428"/>
      <c r="H37" s="132">
        <f>IF($B$67="",IFERROR(VLOOKUP(CONCATENATE("sat3_mot",$K$1,'sat3_mot,btratou_mot,recomej'!K4),'sat3_mot,btratou_mot,recomej'!$A$4:$J$2038,8,FALSE),""),"")</f>
        <v>0.38628956770856754</v>
      </c>
      <c r="I37" s="133"/>
      <c r="J37" s="44"/>
      <c r="K37" s="44"/>
      <c r="L37" s="45"/>
      <c r="M37" s="45"/>
      <c r="N37" s="16"/>
      <c r="O37" s="16"/>
      <c r="P37" s="22"/>
    </row>
    <row r="38" spans="1:17" s="15" customFormat="1" ht="21" x14ac:dyDescent="0.25">
      <c r="A38" s="16"/>
      <c r="B38" s="417" t="str">
        <f>IF($B$67="",IFERROR(VLOOKUP(CONCATENATE("sat3_mot",$K$1,'sat3_mot,btratou_mot,recomej'!K5),'sat3_mot,btratou_mot,recomej'!$A$4:$J$2038,7,FALSE),""),"")</f>
        <v>Los tiempos de espera para consulta</v>
      </c>
      <c r="C38" s="427"/>
      <c r="D38" s="427"/>
      <c r="E38" s="427"/>
      <c r="F38" s="427"/>
      <c r="G38" s="428"/>
      <c r="H38" s="132">
        <f>IF($B$67="",IFERROR(VLOOKUP(CONCATENATE("sat3_mot",$K$1,'sat3_mot,btratou_mot,recomej'!K5),'sat3_mot,btratou_mot,recomej'!$A$4:$J$2038,8,FALSE),""),"")</f>
        <v>0.19151113756826366</v>
      </c>
      <c r="I38" s="133"/>
      <c r="J38" s="44"/>
      <c r="K38" s="44"/>
      <c r="L38" s="45"/>
      <c r="M38" s="45"/>
      <c r="N38" s="16"/>
      <c r="O38" s="16"/>
      <c r="P38" s="22"/>
    </row>
    <row r="39" spans="1:17" s="15" customFormat="1" ht="21" x14ac:dyDescent="0.25">
      <c r="A39" s="16"/>
      <c r="B39" s="417" t="str">
        <f>IF($B$67="",IFERROR(VLOOKUP(CONCATENATE("sat3_mot",$K$1,'sat3_mot,btratou_mot,recomej'!K6),'sat3_mot,btratou_mot,recomej'!$A$4:$J$2038,7,FALSE),""),"")</f>
        <v>Mal trato</v>
      </c>
      <c r="C39" s="427"/>
      <c r="D39" s="427"/>
      <c r="E39" s="427"/>
      <c r="F39" s="427"/>
      <c r="G39" s="428"/>
      <c r="H39" s="132">
        <f>IF($B$67="",IFERROR(VLOOKUP(CONCATENATE("sat3_mot",$K$1,'sat3_mot,btratou_mot,recomej'!K6),'sat3_mot,btratou_mot,recomej'!$A$4:$J$2038,8,FALSE),""),"")</f>
        <v>0.1860540175584002</v>
      </c>
      <c r="I39" s="133"/>
      <c r="J39" s="44"/>
      <c r="K39" s="44"/>
      <c r="L39" s="45"/>
      <c r="M39" s="45"/>
      <c r="N39" s="16"/>
      <c r="O39" s="16"/>
      <c r="P39" s="22"/>
    </row>
    <row r="40" spans="1:17" s="15" customFormat="1" ht="21" x14ac:dyDescent="0.25">
      <c r="A40" s="16"/>
      <c r="B40" s="417" t="str">
        <f>IF($B$67="",IFERROR(VLOOKUP(CONCATENATE("sat3_mot",$K$1,'sat3_mot,btratou_mot,recomej'!K7),'sat3_mot,btratou_mot,recomej'!$A$4:$J$2038,7,FALSE),""),"")</f>
        <v>Los tiempos de espera para obtener citas</v>
      </c>
      <c r="C40" s="427"/>
      <c r="D40" s="427"/>
      <c r="E40" s="427"/>
      <c r="F40" s="427"/>
      <c r="G40" s="428"/>
      <c r="H40" s="132">
        <f>IF($B$67="",IFERROR(VLOOKUP(CONCATENATE("sat3_mot",$K$1,'sat3_mot,btratou_mot,recomej'!K7),'sat3_mot,btratou_mot,recomej'!$A$4:$J$2038,8,FALSE),""),"")</f>
        <v>0.14216557034445845</v>
      </c>
      <c r="I40" s="133"/>
      <c r="J40" s="44"/>
      <c r="K40" s="44"/>
      <c r="L40" s="45"/>
      <c r="M40" s="45"/>
      <c r="N40" s="16"/>
      <c r="O40" s="16"/>
      <c r="P40" s="22"/>
    </row>
    <row r="41" spans="1:17" s="15" customFormat="1" ht="21" x14ac:dyDescent="0.25">
      <c r="A41" s="16"/>
      <c r="B41" s="417" t="str">
        <f>IF($B$67="",IFERROR(VLOOKUP(CONCATENATE("sat3_mot",$K$1,'sat3_mot,btratou_mot,recomej'!K8),'sat3_mot,btratou_mot,recomej'!$A$4:$J$2038,7,FALSE),""),"")</f>
        <v>Negligencia médica</v>
      </c>
      <c r="C41" s="427"/>
      <c r="D41" s="427"/>
      <c r="E41" s="427"/>
      <c r="F41" s="427"/>
      <c r="G41" s="428"/>
      <c r="H41" s="132">
        <f>IF($B$67="",IFERROR(VLOOKUP(CONCATENATE("sat3_mot",$K$1,'sat3_mot,btratou_mot,recomej'!K8),'sat3_mot,btratou_mot,recomej'!$A$4:$J$2038,8,FALSE),""),"")</f>
        <v>0.10092213068660642</v>
      </c>
      <c r="I41" s="133"/>
      <c r="J41" s="44"/>
      <c r="K41" s="44"/>
      <c r="L41" s="45"/>
      <c r="M41" s="45"/>
      <c r="N41" s="16"/>
      <c r="O41" s="16"/>
      <c r="P41" s="22"/>
    </row>
    <row r="42" spans="1:17" s="15" customFormat="1" ht="21" x14ac:dyDescent="0.25">
      <c r="A42" s="16"/>
      <c r="B42" s="417" t="str">
        <f>IF($B$67="",IFERROR(VLOOKUP(CONCATENATE("sat3_mot",$K$1,'sat3_mot,btratou_mot,recomej'!K9),'sat3_mot,btratou_mot,recomej'!$A$4:$J$2038,7,FALSE),""),"")</f>
        <v>Falta de medicamentos</v>
      </c>
      <c r="C42" s="427"/>
      <c r="D42" s="427"/>
      <c r="E42" s="427"/>
      <c r="F42" s="427"/>
      <c r="G42" s="428"/>
      <c r="H42" s="132">
        <f>IF($B$67="",IFERROR(VLOOKUP(CONCATENATE("sat3_mot",$K$1,'sat3_mot,btratou_mot,recomej'!K9),'sat3_mot,btratou_mot,recomej'!$A$4:$J$2038,8,FALSE),""),"")</f>
        <v>9.9152098375196618E-2</v>
      </c>
      <c r="I42" s="133"/>
      <c r="J42" s="44"/>
      <c r="K42" s="44"/>
      <c r="L42" s="45"/>
      <c r="M42" s="45"/>
      <c r="N42" s="16"/>
      <c r="O42" s="16"/>
      <c r="P42" s="22"/>
    </row>
    <row r="43" spans="1:17" s="15" customFormat="1" ht="21" x14ac:dyDescent="0.25">
      <c r="A43" s="16"/>
      <c r="B43" s="417" t="str">
        <f>IF($B$67="",IFERROR(VLOOKUP(CONCATENATE("sat3_mot",$K$1,'sat3_mot,btratou_mot,recomej'!K10),'sat3_mot,btratou_mot,recomej'!$A$4:$J$2038,7,FALSE),""),"")</f>
        <v>Mala calidad en el servicio de urgencias</v>
      </c>
      <c r="C43" s="427"/>
      <c r="D43" s="427"/>
      <c r="E43" s="427"/>
      <c r="F43" s="427"/>
      <c r="G43" s="428"/>
      <c r="H43" s="132">
        <f>IF($B$67="",IFERROR(VLOOKUP(CONCATENATE("sat3_mot",$K$1,'sat3_mot,btratou_mot,recomej'!K10),'sat3_mot,btratou_mot,recomej'!$A$4:$J$2038,8,FALSE),""),"")</f>
        <v>6.1526589657032948E-2</v>
      </c>
      <c r="I43" s="133"/>
      <c r="J43" s="44"/>
      <c r="K43" s="44"/>
      <c r="L43" s="45"/>
      <c r="M43" s="45"/>
      <c r="N43" s="16"/>
      <c r="O43" s="16"/>
      <c r="P43" s="22"/>
    </row>
    <row r="44" spans="1:17" s="15" customFormat="1" ht="21" x14ac:dyDescent="0.25">
      <c r="A44" s="16"/>
      <c r="B44" s="417" t="str">
        <f>IF($B$67="",IFERROR(VLOOKUP(CONCATENATE("sat3_mot",$K$1,'sat3_mot,btratou_mot,recomej'!K11),'sat3_mot,btratou_mot,recomej'!$A$4:$J$2038,7,FALSE),""),"")</f>
        <v>Falta de organización</v>
      </c>
      <c r="C44" s="427"/>
      <c r="D44" s="427"/>
      <c r="E44" s="427"/>
      <c r="F44" s="427"/>
      <c r="G44" s="428"/>
      <c r="H44" s="132">
        <f>IF($B$67="",IFERROR(VLOOKUP(CONCATENATE("sat3_mot",$K$1,'sat3_mot,btratou_mot,recomej'!K11),'sat3_mot,btratou_mot,recomej'!$A$4:$J$2038,8,FALSE),""),"")</f>
        <v>5.1465216527622377E-2</v>
      </c>
      <c r="I44" s="133"/>
      <c r="J44" s="44"/>
      <c r="K44" s="44"/>
      <c r="L44" s="45"/>
      <c r="M44" s="45"/>
      <c r="N44" s="16"/>
      <c r="O44" s="16"/>
      <c r="P44" s="22"/>
    </row>
    <row r="45" spans="1:17" s="15" customFormat="1" ht="21" x14ac:dyDescent="0.25">
      <c r="A45" s="16"/>
      <c r="B45" s="417" t="str">
        <f>IF($B$67="",IFERROR(VLOOKUP(CONCATENATE("sat3_mot",$K$1,'sat3_mot,btratou_mot,recomej'!K12),'sat3_mot,btratou_mot,recomej'!$A$4:$J$2038,7,FALSE),""),"")</f>
        <v>La falta de personal/médicos/especialistas</v>
      </c>
      <c r="C45" s="427"/>
      <c r="D45" s="427"/>
      <c r="E45" s="427"/>
      <c r="F45" s="427"/>
      <c r="G45" s="428"/>
      <c r="H45" s="132">
        <f>IF($B$67="",IFERROR(VLOOKUP(CONCATENATE("sat3_mot",$K$1,'sat3_mot,btratou_mot,recomej'!K12),'sat3_mot,btratou_mot,recomej'!$A$4:$J$2038,8,FALSE),""),"")</f>
        <v>3.2438914111667286E-2</v>
      </c>
      <c r="I45" s="133"/>
      <c r="J45" s="44"/>
      <c r="K45" s="44"/>
      <c r="L45" s="45"/>
      <c r="M45" s="45"/>
      <c r="N45" s="16"/>
      <c r="O45" s="16"/>
      <c r="P45" s="22"/>
    </row>
    <row r="46" spans="1:17" s="15" customFormat="1" ht="21" x14ac:dyDescent="0.25">
      <c r="A46" s="16"/>
      <c r="B46" s="417" t="str">
        <f>IF($B$67="",IFERROR(VLOOKUP(CONCATENATE("sat3_mot",$K$1,'sat3_mot,btratou_mot,recomej'!K13),'sat3_mot,btratou_mot,recomej'!$A$4:$J$2038,7,FALSE),""),"")</f>
        <v>Los tiempos de espera para ser atendido</v>
      </c>
      <c r="C46" s="427"/>
      <c r="D46" s="427"/>
      <c r="E46" s="427"/>
      <c r="F46" s="427"/>
      <c r="G46" s="428"/>
      <c r="H46" s="132">
        <f>IF($B$67="",IFERROR(VLOOKUP(CONCATENATE("sat3_mot",$K$1,'sat3_mot,btratou_mot,recomej'!K13),'sat3_mot,btratou_mot,recomej'!$A$4:$J$2038,8,FALSE),""),"")</f>
        <v>2.801396654465527E-2</v>
      </c>
      <c r="I46" s="133"/>
      <c r="J46" s="44"/>
      <c r="K46" s="44"/>
      <c r="L46" s="45"/>
      <c r="M46" s="45"/>
      <c r="N46" s="16"/>
      <c r="O46" s="16"/>
      <c r="P46" s="22"/>
    </row>
    <row r="47" spans="1:17" s="15" customFormat="1" ht="21" x14ac:dyDescent="0.25">
      <c r="A47" s="16"/>
      <c r="B47" s="417" t="str">
        <f>IF($B$67="",IFERROR(VLOOKUP(CONCATENATE("sat3_mot",$K$1,'sat3_mot,btratou_mot,recomej'!K14),'sat3_mot,btratou_mot,recomej'!$A$4:$J$2038,7,FALSE),""),"")</f>
        <v>No recibió el tratamiento completo (falto una terapia)</v>
      </c>
      <c r="C47" s="427"/>
      <c r="D47" s="427"/>
      <c r="E47" s="427"/>
      <c r="F47" s="427"/>
      <c r="G47" s="428"/>
      <c r="H47" s="132">
        <f>IF($B$67="",IFERROR(VLOOKUP(CONCATENATE("sat3_mot",$K$1,'sat3_mot,btratou_mot,recomej'!K14),'sat3_mot,btratou_mot,recomej'!$A$4:$J$2038,8,FALSE),""),"")</f>
        <v>2.7540432216592321E-2</v>
      </c>
      <c r="I47" s="133"/>
      <c r="J47" s="44"/>
      <c r="K47" s="44"/>
      <c r="L47" s="45"/>
      <c r="M47" s="45"/>
      <c r="N47" s="16"/>
      <c r="O47" s="16"/>
      <c r="P47" s="22"/>
    </row>
    <row r="48" spans="1:17" s="15" customFormat="1" ht="21" x14ac:dyDescent="0.25">
      <c r="A48" s="16"/>
      <c r="B48" s="417" t="str">
        <f>IF($B$67="",IFERROR(VLOOKUP(CONCATENATE("sat3_mot",$K$1,'sat3_mot,btratou_mot,recomej'!K15),'sat3_mot,btratou_mot,recomej'!$A$4:$J$2038,7,FALSE),""),"")</f>
        <v>No explican bien los médicos</v>
      </c>
      <c r="C48" s="427"/>
      <c r="D48" s="427"/>
      <c r="E48" s="427"/>
      <c r="F48" s="427"/>
      <c r="G48" s="428"/>
      <c r="H48" s="132">
        <f>IF($B$67="",IFERROR(VLOOKUP(CONCATENATE("sat3_mot",$K$1,'sat3_mot,btratou_mot,recomej'!K15),'sat3_mot,btratou_mot,recomej'!$A$4:$J$2038,8,FALSE),""),"")</f>
        <v>2.6866628559157831E-2</v>
      </c>
      <c r="I48" s="133"/>
      <c r="J48" s="44"/>
      <c r="K48" s="44"/>
      <c r="L48" s="45"/>
      <c r="M48" s="45"/>
      <c r="N48" s="16"/>
      <c r="O48" s="16"/>
      <c r="P48" s="22"/>
    </row>
    <row r="49" spans="1:17" s="15" customFormat="1" ht="21" x14ac:dyDescent="0.25">
      <c r="A49" s="16"/>
      <c r="B49" s="417" t="str">
        <f>IF($B$67="",IFERROR(VLOOKUP(CONCATENATE("sat3_mot",$K$1,'sat3_mot,btratou_mot,recomej'!K16),'sat3_mot,btratou_mot,recomej'!$A$4:$J$2038,7,FALSE),""),"")</f>
        <v>Me atendieron en otro consultorio/Cambio de médico</v>
      </c>
      <c r="C49" s="427"/>
      <c r="D49" s="427"/>
      <c r="E49" s="427"/>
      <c r="F49" s="427"/>
      <c r="G49" s="428"/>
      <c r="H49" s="132">
        <f>IF($B$67="",IFERROR(VLOOKUP(CONCATENATE("sat3_mot",$K$1,'sat3_mot,btratou_mot,recomej'!K16),'sat3_mot,btratou_mot,recomej'!$A$4:$J$2038,8,FALSE),""),"")</f>
        <v>2.6175005506295736E-2</v>
      </c>
      <c r="I49" s="133"/>
      <c r="J49" s="44"/>
      <c r="K49" s="44"/>
      <c r="L49" s="45"/>
      <c r="M49" s="45"/>
      <c r="N49" s="16"/>
      <c r="O49" s="16"/>
      <c r="P49" s="22"/>
    </row>
    <row r="50" spans="1:17" s="15" customFormat="1" ht="21" x14ac:dyDescent="0.25">
      <c r="A50" s="16"/>
      <c r="B50" s="417" t="str">
        <f>IF($B$67="",IFERROR(VLOOKUP(CONCATENATE("sat3_mot",$K$1,'sat3_mot,btratou_mot,recomej'!K17),'sat3_mot,btratou_mot,recomej'!$A$4:$J$2038,7,FALSE),""),"")</f>
        <v>No me realizaron la exploración física en privado</v>
      </c>
      <c r="C50" s="427"/>
      <c r="D50" s="427"/>
      <c r="E50" s="427"/>
      <c r="F50" s="427"/>
      <c r="G50" s="428"/>
      <c r="H50" s="132">
        <f>IF($B$67="",IFERROR(VLOOKUP(CONCATENATE("sat3_mot",$K$1,'sat3_mot,btratou_mot,recomej'!K17),'sat3_mot,btratou_mot,recomej'!$A$4:$J$2038,8,FALSE),""),"")</f>
        <v>2.4875529295329102E-2</v>
      </c>
      <c r="I50" s="133"/>
      <c r="J50" s="44"/>
      <c r="K50" s="44"/>
      <c r="L50" s="45"/>
      <c r="M50" s="45"/>
      <c r="N50" s="16"/>
      <c r="O50" s="16"/>
      <c r="P50" s="22"/>
    </row>
    <row r="51" spans="1:17" s="15" customFormat="1" ht="21" x14ac:dyDescent="0.25">
      <c r="A51" s="16"/>
      <c r="B51" s="417" t="str">
        <f>IF($B$67="",IFERROR(VLOOKUP(CONCATENATE("sat3_mot",$K$1,'sat3_mot,btratou_mot,recomej'!K18),'sat3_mot,btratou_mot,recomej'!$A$4:$J$2038,7,FALSE),""),"")</f>
        <v>Los tiempos de espera para trámites</v>
      </c>
      <c r="C51" s="427"/>
      <c r="D51" s="427"/>
      <c r="E51" s="427"/>
      <c r="F51" s="427"/>
      <c r="G51" s="428"/>
      <c r="H51" s="132">
        <f>IF($B$67="",IFERROR(VLOOKUP(CONCATENATE("sat3_mot",$K$1,'sat3_mot,btratou_mot,recomej'!K18),'sat3_mot,btratou_mot,recomej'!$A$4:$J$2038,8,FALSE),""),"")</f>
        <v>2.4170448559105235E-2</v>
      </c>
      <c r="I51" s="133"/>
      <c r="J51" s="44"/>
      <c r="K51" s="44"/>
      <c r="L51" s="45"/>
      <c r="M51" s="45"/>
      <c r="N51" s="16"/>
      <c r="O51" s="16"/>
      <c r="P51" s="22"/>
    </row>
    <row r="52" spans="1:17" s="15" customFormat="1" ht="21" x14ac:dyDescent="0.25">
      <c r="A52" s="16"/>
      <c r="B52" s="417" t="str">
        <f>IF($B$67="",IFERROR(VLOOKUP(CONCATENATE("sat3_mot",$K$1,'sat3_mot,btratou_mot,recomej'!K19),'sat3_mot,btratou_mot,recomej'!$A$4:$J$2038,7,FALSE),""),"")</f>
        <v>Los tiempos de espera para resultados de estudios</v>
      </c>
      <c r="C52" s="427"/>
      <c r="D52" s="427"/>
      <c r="E52" s="427"/>
      <c r="F52" s="427"/>
      <c r="G52" s="428"/>
      <c r="H52" s="132">
        <f>IF($B$67="",IFERROR(VLOOKUP(CONCATENATE("sat3_mot",$K$1,'sat3_mot,btratou_mot,recomej'!K19),'sat3_mot,btratou_mot,recomej'!$A$4:$J$2038,8,FALSE),""),"")</f>
        <v>1.9000559702345234E-2</v>
      </c>
      <c r="I52" s="133"/>
      <c r="J52" s="44"/>
      <c r="K52" s="44"/>
      <c r="L52" s="45"/>
      <c r="M52" s="45"/>
      <c r="N52" s="16"/>
      <c r="O52" s="16"/>
      <c r="P52" s="22"/>
    </row>
    <row r="53" spans="1:17" s="15" customFormat="1" ht="21" x14ac:dyDescent="0.25">
      <c r="A53" s="16"/>
      <c r="B53" s="417" t="str">
        <f>IF($B$67="",IFERROR(VLOOKUP(CONCATENATE("sat3_mot",$K$1,'sat3_mot,btratou_mot,recomej'!K20),'sat3_mot,btratou_mot,recomej'!$A$4:$J$2038,7,FALSE),""),"")</f>
        <v>La limpieza en general de la unidad</v>
      </c>
      <c r="C53" s="427"/>
      <c r="D53" s="427"/>
      <c r="E53" s="427"/>
      <c r="F53" s="427"/>
      <c r="G53" s="428"/>
      <c r="H53" s="132">
        <f>IF($B$67="",IFERROR(VLOOKUP(CONCATENATE("sat3_mot",$K$1,'sat3_mot,btratou_mot,recomej'!K20),'sat3_mot,btratou_mot,recomej'!$A$4:$J$2038,8,FALSE),""),"")</f>
        <v>1.3665309776910892E-2</v>
      </c>
      <c r="I53" s="133"/>
      <c r="J53" s="44"/>
      <c r="K53" s="44"/>
      <c r="L53" s="45"/>
      <c r="M53" s="45"/>
      <c r="N53" s="16"/>
      <c r="O53" s="16"/>
      <c r="P53" s="22"/>
    </row>
    <row r="54" spans="1:17" s="15" customFormat="1" ht="21" x14ac:dyDescent="0.25">
      <c r="A54" s="16"/>
      <c r="B54" s="417" t="str">
        <f>IF($B$67="",IFERROR(VLOOKUP(CONCATENATE("sat3_mot",$K$1,'sat3_mot,btratou_mot,recomej'!K21),'sat3_mot,btratou_mot,recomej'!$A$4:$J$2038,7,FALSE),""),"")</f>
        <v>Otro</v>
      </c>
      <c r="C54" s="427"/>
      <c r="D54" s="427"/>
      <c r="E54" s="427"/>
      <c r="F54" s="427"/>
      <c r="G54" s="428"/>
      <c r="H54" s="132">
        <f>IF($B$67="",IFERROR(VLOOKUP(CONCATENATE("sat3_mot",$K$1,'sat3_mot,btratou_mot,recomej'!K21),'sat3_mot,btratou_mot,recomej'!$A$4:$J$2038,8,FALSE),""),"")</f>
        <v>1.3234027063500541E-2</v>
      </c>
      <c r="I54" s="133"/>
      <c r="J54" s="44"/>
      <c r="K54" s="44"/>
      <c r="L54" s="45"/>
      <c r="M54" s="45"/>
      <c r="N54" s="16"/>
      <c r="O54" s="16"/>
      <c r="P54" s="22"/>
    </row>
    <row r="55" spans="1:17" s="15" customFormat="1" ht="21" x14ac:dyDescent="0.25">
      <c r="A55" s="16"/>
      <c r="B55" s="417" t="str">
        <f>IF($B$67="",IFERROR(VLOOKUP(CONCATENATE("sat3_mot",$K$1,'sat3_mot,btratou_mot,recomej'!K22),'sat3_mot,btratou_mot,recomej'!$A$4:$J$2038,7,FALSE),""),"")</f>
        <v>NS/NR</v>
      </c>
      <c r="C55" s="427"/>
      <c r="D55" s="427"/>
      <c r="E55" s="427"/>
      <c r="F55" s="427"/>
      <c r="G55" s="428"/>
      <c r="H55" s="132">
        <f>IF($B$67="",IFERROR(VLOOKUP(CONCATENATE("sat3_mot",$K$1,'sat3_mot,btratou_mot,recomej'!K22),'sat3_mot,btratou_mot,recomej'!$A$4:$J$2038,8,FALSE),""),"")</f>
        <v>1.0935629219066012E-2</v>
      </c>
      <c r="I55" s="133"/>
      <c r="J55" s="44"/>
      <c r="K55" s="44"/>
      <c r="L55" s="45"/>
      <c r="M55" s="45"/>
      <c r="N55" s="16"/>
      <c r="O55" s="16"/>
      <c r="P55" s="22"/>
    </row>
    <row r="56" spans="1:17" s="15" customFormat="1" ht="21" x14ac:dyDescent="0.25">
      <c r="A56" s="16"/>
      <c r="B56" s="417" t="str">
        <f>IF($B$67="",IFERROR(VLOOKUP(CONCATENATE("sat3_mot",$K$1,'sat3_mot,btratou_mot,recomej'!K23),'sat3_mot,btratou_mot,recomej'!$A$4:$J$2038,7,FALSE),""),"")</f>
        <v/>
      </c>
      <c r="C56" s="427"/>
      <c r="D56" s="427"/>
      <c r="E56" s="427"/>
      <c r="F56" s="427"/>
      <c r="G56" s="428"/>
      <c r="H56" s="132" t="str">
        <f>IF($B$67="",IFERROR(VLOOKUP(CONCATENATE("sat3_mot",$K$1,'sat3_mot,btratou_mot,recomej'!K23),'sat3_mot,btratou_mot,recomej'!$A$4:$J$2038,8,FALSE),""),"")</f>
        <v/>
      </c>
      <c r="I56" s="133"/>
      <c r="J56" s="44"/>
      <c r="K56" s="44"/>
      <c r="L56" s="45"/>
      <c r="M56" s="45"/>
      <c r="N56" s="16"/>
      <c r="O56" s="16"/>
      <c r="P56" s="22"/>
    </row>
    <row r="57" spans="1:17" s="15" customFormat="1" ht="21" x14ac:dyDescent="0.25">
      <c r="A57" s="16"/>
      <c r="B57" s="417" t="str">
        <f>IF($B$67="",IFERROR(VLOOKUP(CONCATENATE("sat3_mot",$K$1,'sat3_mot,btratou_mot,recomej'!K24),'sat3_mot,btratou_mot,recomej'!$A$4:$J$2038,7,FALSE),""),"")</f>
        <v/>
      </c>
      <c r="C57" s="427"/>
      <c r="D57" s="427"/>
      <c r="E57" s="427"/>
      <c r="F57" s="427"/>
      <c r="G57" s="428"/>
      <c r="H57" s="132" t="str">
        <f>IF($B$67="",IFERROR(VLOOKUP(CONCATENATE("sat3_mot",$K$1,'sat3_mot,btratou_mot,recomej'!K24),'sat3_mot,btratou_mot,recomej'!$A$4:$J$2038,8,FALSE),""),"")</f>
        <v/>
      </c>
      <c r="I57" s="133"/>
      <c r="J57" s="44"/>
      <c r="K57" s="44"/>
      <c r="L57" s="45"/>
      <c r="M57" s="45"/>
      <c r="N57" s="16"/>
      <c r="O57" s="16"/>
      <c r="P57" s="22"/>
    </row>
    <row r="58" spans="1:17" s="15" customFormat="1" ht="21" x14ac:dyDescent="0.25">
      <c r="A58" s="16"/>
      <c r="B58" s="417" t="str">
        <f>IF($B$67="",IFERROR(VLOOKUP(CONCATENATE("sat3_mot",$K$1,'sat3_mot,btratou_mot,recomej'!K25),'sat3_mot,btratou_mot,recomej'!$A$4:$J$2038,7,FALSE),""),"")</f>
        <v/>
      </c>
      <c r="C58" s="427"/>
      <c r="D58" s="427"/>
      <c r="E58" s="427"/>
      <c r="F58" s="427"/>
      <c r="G58" s="428"/>
      <c r="H58" s="132" t="str">
        <f>IF($B$67="",IFERROR(VLOOKUP(CONCATENATE("sat3_mot",$K$1,'sat3_mot,btratou_mot,recomej'!K25),'sat3_mot,btratou_mot,recomej'!$A$4:$J$2038,8,FALSE),""),"")</f>
        <v/>
      </c>
      <c r="I58" s="133"/>
      <c r="J58" s="44"/>
      <c r="K58" s="44"/>
      <c r="L58" s="45"/>
      <c r="M58" s="45"/>
      <c r="N58" s="16"/>
      <c r="O58" s="16"/>
      <c r="P58" s="22"/>
    </row>
    <row r="59" spans="1:17" s="15" customFormat="1" ht="21" x14ac:dyDescent="0.25">
      <c r="A59" s="16"/>
      <c r="B59" s="417" t="str">
        <f>IF($B$67="",IFERROR(VLOOKUP(CONCATENATE("sat3_mot",$K$1,'sat3_mot,btratou_mot,recomej'!K26),'sat3_mot,btratou_mot,recomej'!$A$4:$J$2038,7,FALSE),""),"")</f>
        <v/>
      </c>
      <c r="C59" s="427"/>
      <c r="D59" s="427"/>
      <c r="E59" s="427"/>
      <c r="F59" s="427"/>
      <c r="G59" s="428"/>
      <c r="H59" s="132" t="str">
        <f>IF($B$67="",IFERROR(VLOOKUP(CONCATENATE("sat3_mot",$K$1,'sat3_mot,btratou_mot,recomej'!K26),'sat3_mot,btratou_mot,recomej'!$A$4:$J$2038,8,FALSE),""),"")</f>
        <v/>
      </c>
      <c r="I59" s="133"/>
      <c r="J59" s="44"/>
      <c r="K59" s="44"/>
      <c r="L59" s="45"/>
      <c r="M59" s="45"/>
      <c r="N59" s="16"/>
      <c r="O59" s="16"/>
      <c r="P59" s="22"/>
    </row>
    <row r="60" spans="1:17" s="15" customFormat="1" ht="21" x14ac:dyDescent="0.25">
      <c r="A60" s="16"/>
      <c r="B60" s="417" t="str">
        <f>IF($B$67="",IFERROR(VLOOKUP(CONCATENATE("sat3_mot",$K$1,'sat3_mot,btratou_mot,recomej'!K27),'sat3_mot,btratou_mot,recomej'!$A$4:$J$2038,7,FALSE),""),"")</f>
        <v/>
      </c>
      <c r="C60" s="427"/>
      <c r="D60" s="427"/>
      <c r="E60" s="427"/>
      <c r="F60" s="427"/>
      <c r="G60" s="428"/>
      <c r="H60" s="132" t="str">
        <f>IF($B$67="",IFERROR(VLOOKUP(CONCATENATE("sat3_mot",$K$1,'sat3_mot,btratou_mot,recomej'!K27),'sat3_mot,btratou_mot,recomej'!$A$4:$J$2038,8,FALSE),""),"")</f>
        <v/>
      </c>
      <c r="I60" s="133"/>
      <c r="J60" s="44"/>
      <c r="K60" s="44"/>
      <c r="L60" s="45"/>
      <c r="M60" s="45"/>
      <c r="N60" s="16"/>
      <c r="O60" s="16"/>
      <c r="P60" s="22"/>
    </row>
    <row r="61" spans="1:17" s="15" customFormat="1" ht="21" x14ac:dyDescent="0.25">
      <c r="A61" s="16"/>
      <c r="B61" s="417" t="str">
        <f>IF($B$67="",IFERROR(VLOOKUP(CONCATENATE("sat3_mot",$K$1,'sat3_mot,btratou_mot,recomej'!K28),'sat3_mot,btratou_mot,recomej'!$A$4:$J$2038,7,FALSE),""),"")</f>
        <v/>
      </c>
      <c r="C61" s="427"/>
      <c r="D61" s="427"/>
      <c r="E61" s="427"/>
      <c r="F61" s="427"/>
      <c r="G61" s="428"/>
      <c r="H61" s="132" t="str">
        <f>IF($B$67="",IFERROR(VLOOKUP(CONCATENATE("sat3_mot",$K$1,'sat3_mot,btratou_mot,recomej'!K28),'sat3_mot,btratou_mot,recomej'!$A$4:$J$2038,8,FALSE),""),"")</f>
        <v/>
      </c>
      <c r="I61" s="133"/>
      <c r="J61" s="44"/>
      <c r="K61" s="44"/>
      <c r="L61" s="45"/>
      <c r="M61" s="45"/>
      <c r="N61" s="16"/>
      <c r="O61" s="16"/>
      <c r="P61" s="22"/>
    </row>
    <row r="62" spans="1:17" s="15" customFormat="1" ht="21" x14ac:dyDescent="0.25">
      <c r="A62" s="16"/>
      <c r="B62" s="417" t="str">
        <f>IF($B$67="",IFERROR(VLOOKUP(CONCATENATE("sat3_mot",$K$1,'sat3_mot,btratou_mot,recomej'!K29),'sat3_mot,btratou_mot,recomej'!$A$4:$J$2038,7,FALSE),""),"")</f>
        <v/>
      </c>
      <c r="C62" s="427"/>
      <c r="D62" s="427"/>
      <c r="E62" s="427"/>
      <c r="F62" s="427"/>
      <c r="G62" s="428"/>
      <c r="H62" s="132" t="str">
        <f>IF($B$67="",IFERROR(VLOOKUP(CONCATENATE("sat3_mot",$K$1,'sat3_mot,btratou_mot,recomej'!K29),'sat3_mot,btratou_mot,recomej'!$A$4:$J$2038,8,FALSE),""),"")</f>
        <v/>
      </c>
      <c r="I62" s="133"/>
      <c r="J62" s="44"/>
      <c r="K62" s="44"/>
      <c r="L62" s="45"/>
      <c r="M62" s="45"/>
      <c r="N62" s="16"/>
      <c r="O62" s="16"/>
      <c r="P62" s="22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ht="18.75" x14ac:dyDescent="0.3">
      <c r="A64" s="9"/>
      <c r="B64" s="98" t="str">
        <f>IF($B$67="","Nota: Respuesta múltiple, los resultados pueden sumar más de 100%","")</f>
        <v>Nota: Respuesta múltiple, los resultados pueden sumar más de 100%</v>
      </c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ht="18.75" x14ac:dyDescent="0.3">
      <c r="A65" s="9"/>
      <c r="B65" s="98" t="s">
        <v>790</v>
      </c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ht="22.5" x14ac:dyDescent="0.35">
      <c r="A67" s="9"/>
      <c r="B67" s="168" t="str">
        <f>IF(VLOOKUP(CONCATENATE("sat3_mot",$K$1,"1"),'sat3_mot,btratou_mot,recomej'!$A$4:$J$12224,10,FALSE)&lt;20,"Nota: No se presentan resultados, ya que menos de 20 usuarios mencionaron estar: Ni satisfecho(a) ni insatisfecho(a), Insatisfecho(a) o Muy insatisfecho(a).","")</f>
        <v/>
      </c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</row>
    <row r="86" spans="1:17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</row>
    <row r="87" spans="1:17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</row>
    <row r="88" spans="1:17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</row>
    <row r="89" spans="1:17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</row>
    <row r="90" spans="1:17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</row>
    <row r="91" spans="1:17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</row>
    <row r="92" spans="1:17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</row>
    <row r="93" spans="1:17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</row>
    <row r="94" spans="1:17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</row>
    <row r="95" spans="1:17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</row>
    <row r="96" spans="1:17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</row>
    <row r="97" spans="1:17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</row>
    <row r="98" spans="1:17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</row>
    <row r="99" spans="1:17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</row>
    <row r="100" spans="1:17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</row>
    <row r="101" spans="1:17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</row>
    <row r="102" spans="1:17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</row>
    <row r="103" spans="1:17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</row>
    <row r="104" spans="1:17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</row>
    <row r="105" spans="1:17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</row>
    <row r="106" spans="1:17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</row>
    <row r="107" spans="1:17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</row>
    <row r="108" spans="1:17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</row>
    <row r="109" spans="1:17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</row>
    <row r="110" spans="1:17" x14ac:dyDescent="0.2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</row>
    <row r="111" spans="1:17" x14ac:dyDescent="0.2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</row>
    <row r="112" spans="1:17" x14ac:dyDescent="0.2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</row>
    <row r="113" spans="1:17" x14ac:dyDescent="0.25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</row>
    <row r="114" spans="1:17" x14ac:dyDescent="0.25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</row>
    <row r="115" spans="1:17" x14ac:dyDescent="0.25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</row>
    <row r="116" spans="1:17" x14ac:dyDescent="0.25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</row>
    <row r="117" spans="1:17" x14ac:dyDescent="0.25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</row>
    <row r="118" spans="1:17" x14ac:dyDescent="0.25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</row>
    <row r="119" spans="1:17" x14ac:dyDescent="0.25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</row>
    <row r="120" spans="1:17" x14ac:dyDescent="0.25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</row>
    <row r="121" spans="1:17" x14ac:dyDescent="0.25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</row>
    <row r="122" spans="1:17" x14ac:dyDescent="0.25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</row>
    <row r="123" spans="1:17" x14ac:dyDescent="0.25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</row>
    <row r="124" spans="1:17" x14ac:dyDescent="0.25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</row>
    <row r="125" spans="1:17" x14ac:dyDescent="0.25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</row>
    <row r="126" spans="1:17" x14ac:dyDescent="0.25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</row>
    <row r="127" spans="1:17" x14ac:dyDescent="0.25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</row>
    <row r="128" spans="1:17" x14ac:dyDescent="0.25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</row>
    <row r="129" spans="1:17" x14ac:dyDescent="0.25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</row>
    <row r="130" spans="1:17" x14ac:dyDescent="0.25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</row>
    <row r="131" spans="1:17" x14ac:dyDescent="0.25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</row>
    <row r="132" spans="1:17" x14ac:dyDescent="0.25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</row>
    <row r="133" spans="1:17" x14ac:dyDescent="0.25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</row>
    <row r="134" spans="1:17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</row>
    <row r="135" spans="1:17" x14ac:dyDescent="0.25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</row>
    <row r="136" spans="1:17" x14ac:dyDescent="0.25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</row>
    <row r="137" spans="1:17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</row>
    <row r="138" spans="1:17" x14ac:dyDescent="0.25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</row>
    <row r="139" spans="1:17" x14ac:dyDescent="0.25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</row>
    <row r="140" spans="1:17" x14ac:dyDescent="0.25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</row>
    <row r="141" spans="1:17" x14ac:dyDescent="0.25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</row>
    <row r="142" spans="1:17" x14ac:dyDescent="0.25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</row>
    <row r="143" spans="1:17" x14ac:dyDescent="0.25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</row>
    <row r="144" spans="1:17" x14ac:dyDescent="0.25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</row>
    <row r="145" spans="1:17" x14ac:dyDescent="0.25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</row>
    <row r="146" spans="1:17" x14ac:dyDescent="0.25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</row>
    <row r="147" spans="1:17" x14ac:dyDescent="0.25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</row>
    <row r="148" spans="1:17" x14ac:dyDescent="0.25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</row>
    <row r="149" spans="1:17" x14ac:dyDescent="0.25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</row>
    <row r="150" spans="1:17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</row>
    <row r="151" spans="1:17" x14ac:dyDescent="0.25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</row>
    <row r="152" spans="1:17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</row>
    <row r="153" spans="1:17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</row>
    <row r="154" spans="1:17" x14ac:dyDescent="0.25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</row>
    <row r="155" spans="1:17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</row>
    <row r="156" spans="1:17" x14ac:dyDescent="0.25">
      <c r="Q156" s="9"/>
    </row>
  </sheetData>
  <sheetProtection password="FDB6" sheet="1" objects="1" scenarios="1"/>
  <mergeCells count="57">
    <mergeCell ref="J7:K7"/>
    <mergeCell ref="L7:M7"/>
    <mergeCell ref="B53:G53"/>
    <mergeCell ref="B51:G51"/>
    <mergeCell ref="B52:G52"/>
    <mergeCell ref="L20:M20"/>
    <mergeCell ref="A31:P31"/>
    <mergeCell ref="B33:P33"/>
    <mergeCell ref="B37:G37"/>
    <mergeCell ref="B38:G38"/>
    <mergeCell ref="H36:I36"/>
    <mergeCell ref="N20:O20"/>
    <mergeCell ref="B21:C21"/>
    <mergeCell ref="B22:C22"/>
    <mergeCell ref="B23:C23"/>
    <mergeCell ref="B20:C20"/>
    <mergeCell ref="B62:G62"/>
    <mergeCell ref="B46:G46"/>
    <mergeCell ref="B47:G47"/>
    <mergeCell ref="B48:G48"/>
    <mergeCell ref="B49:G49"/>
    <mergeCell ref="B50:G50"/>
    <mergeCell ref="B61:G61"/>
    <mergeCell ref="B54:G54"/>
    <mergeCell ref="B55:G55"/>
    <mergeCell ref="B59:G59"/>
    <mergeCell ref="B60:G60"/>
    <mergeCell ref="D20:E20"/>
    <mergeCell ref="F20:G20"/>
    <mergeCell ref="L36:M36"/>
    <mergeCell ref="B57:G57"/>
    <mergeCell ref="B58:G58"/>
    <mergeCell ref="B56:G56"/>
    <mergeCell ref="B42:G42"/>
    <mergeCell ref="B43:G43"/>
    <mergeCell ref="B44:G44"/>
    <mergeCell ref="B45:G45"/>
    <mergeCell ref="J36:K36"/>
    <mergeCell ref="B39:G39"/>
    <mergeCell ref="B40:G40"/>
    <mergeCell ref="B41:G41"/>
    <mergeCell ref="K1:M1"/>
    <mergeCell ref="B24:C24"/>
    <mergeCell ref="H20:I20"/>
    <mergeCell ref="J20:K20"/>
    <mergeCell ref="B8:C8"/>
    <mergeCell ref="B9:C9"/>
    <mergeCell ref="B10:C10"/>
    <mergeCell ref="B11:C11"/>
    <mergeCell ref="B18:P18"/>
    <mergeCell ref="A2:O2"/>
    <mergeCell ref="B5:P5"/>
    <mergeCell ref="B7:C7"/>
    <mergeCell ref="N7:O7"/>
    <mergeCell ref="D7:E7"/>
    <mergeCell ref="F7:G7"/>
    <mergeCell ref="H7:I7"/>
  </mergeCells>
  <hyperlinks>
    <hyperlink ref="P2" location="Contenido!A1" display="Ir a contenido"/>
    <hyperlink ref="O26" location="RNKG_SATISFACCIÓN_UNIDADHOSPITAL" display="Ir a ranking"/>
    <hyperlink ref="O13" location="RNKG_SATISFACCIÓN" display="Ir a ranking"/>
  </hyperlink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theme="3" tint="0.39997558519241921"/>
  </sheetPr>
  <dimension ref="A1:Q49"/>
  <sheetViews>
    <sheetView showGridLines="0" zoomScale="70" zoomScaleNormal="70" workbookViewId="0">
      <pane ySplit="2" topLeftCell="A3" activePane="bottomLeft" state="frozen"/>
      <selection activeCell="L18" sqref="L18"/>
      <selection pane="bottomLeft" activeCell="A2" sqref="A2:O2"/>
    </sheetView>
  </sheetViews>
  <sheetFormatPr baseColWidth="10" defaultRowHeight="15" x14ac:dyDescent="0.25"/>
  <cols>
    <col min="1" max="1" width="11.42578125" style="19"/>
    <col min="2" max="2" width="19.42578125" style="19" customWidth="1"/>
    <col min="3" max="3" width="23.42578125" style="19" customWidth="1"/>
    <col min="4" max="4" width="14.5703125" style="19" customWidth="1"/>
    <col min="5" max="5" width="10.7109375" style="19" customWidth="1"/>
    <col min="6" max="6" width="14.5703125" style="19" customWidth="1"/>
    <col min="7" max="7" width="10.7109375" style="19" customWidth="1"/>
    <col min="8" max="8" width="14.5703125" style="19" customWidth="1"/>
    <col min="9" max="9" width="10.7109375" style="19" customWidth="1"/>
    <col min="10" max="10" width="15.140625" style="19" customWidth="1"/>
    <col min="11" max="11" width="13.140625" style="19" customWidth="1"/>
    <col min="12" max="12" width="16.85546875" style="19" customWidth="1"/>
    <col min="13" max="13" width="15" style="19" customWidth="1"/>
    <col min="14" max="14" width="14.140625" style="19" customWidth="1"/>
    <col min="15" max="15" width="15" style="19" bestFit="1" customWidth="1"/>
    <col min="16" max="16" width="18.7109375" style="19" customWidth="1"/>
    <col min="17" max="16384" width="11.42578125" style="19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585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s="322" customFormat="1" x14ac:dyDescent="0.25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58" t="s">
        <v>66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33" customHeight="1" x14ac:dyDescent="0.25">
      <c r="A7" s="11"/>
      <c r="B7" s="441"/>
      <c r="C7" s="441"/>
      <c r="D7" s="459" t="s">
        <v>26</v>
      </c>
      <c r="E7" s="459"/>
      <c r="F7" s="460" t="s">
        <v>27</v>
      </c>
      <c r="G7" s="460"/>
      <c r="H7" s="461" t="s">
        <v>67</v>
      </c>
      <c r="I7" s="462"/>
      <c r="J7" s="463" t="s">
        <v>28</v>
      </c>
      <c r="K7" s="463"/>
      <c r="L7" s="464" t="s">
        <v>29</v>
      </c>
      <c r="M7" s="464"/>
      <c r="N7" s="465" t="s">
        <v>65</v>
      </c>
      <c r="O7" s="465"/>
      <c r="P7" s="11"/>
      <c r="Q7" s="9"/>
    </row>
    <row r="8" spans="1:17" ht="24.75" customHeight="1" x14ac:dyDescent="0.25">
      <c r="A8" s="11"/>
      <c r="B8" s="455" t="s">
        <v>6</v>
      </c>
      <c r="C8" s="455"/>
      <c r="D8" s="148">
        <f>IFERROR(VLOOKUP(CONCATENATE("btratou_2018","Nacional","Nacional",D$7),'Inf_NO MODIFICAR'!$A$4:$J$1048576,9,FALSE)/100,"")</f>
        <v>0.34045704852100511</v>
      </c>
      <c r="E8" s="149"/>
      <c r="F8" s="148">
        <f>IFERROR(VLOOKUP(CONCATENATE("btratou_2018","Nacional","Nacional",F$7),'Inf_NO MODIFICAR'!$A$4:$J$1048576,9,FALSE)/100,"")</f>
        <v>0.59600358665483599</v>
      </c>
      <c r="G8" s="149"/>
      <c r="H8" s="148">
        <f>IFERROR(VLOOKUP(CONCATENATE("btratou_2018","Nacional","Nacional",H$7),'Inf_NO MODIFICAR'!$A$4:$J$1048576,9,FALSE)/100,"")</f>
        <v>3.2256827305787175E-2</v>
      </c>
      <c r="I8" s="149"/>
      <c r="J8" s="148">
        <f>IFERROR(VLOOKUP(CONCATENATE("btratou_2018","Nacional","Nacional",J$7),'Inf_NO MODIFICAR'!$A$4:$J$1048576,9,FALSE)/100,"")</f>
        <v>1.9918019480181438E-2</v>
      </c>
      <c r="K8" s="149"/>
      <c r="L8" s="148">
        <f>IFERROR(VLOOKUP(CONCATENATE("btratou_2018","Nacional","Nacional",L$7),'Inf_NO MODIFICAR'!$A$4:$J$1048576,9,FALSE)/100,"")</f>
        <v>9.8314223086015361E-3</v>
      </c>
      <c r="M8" s="149"/>
      <c r="N8" s="345">
        <f>IFERROR(VLOOKUP(CONCATENATE("btratou_2018","Nacional","Nacional",N$7),'Inf_NO MODIFICAR'!$A$4:$J$1048576,9,FALSE)/100,"")</f>
        <v>1.5330957295967035E-3</v>
      </c>
      <c r="O8" s="149"/>
      <c r="P8" s="48"/>
      <c r="Q8" s="9"/>
    </row>
    <row r="9" spans="1:17" ht="24.75" customHeight="1" x14ac:dyDescent="0.25">
      <c r="A9" s="9"/>
      <c r="B9" s="456" t="s">
        <v>7</v>
      </c>
      <c r="C9" s="456"/>
      <c r="D9" s="100">
        <f>IFERROR(VLOOKUP(CONCATENATE("btratou","Nacional","Nacional",D$7),'Inf_NO MODIFICAR'!$A$4:$J$1048576,9,FALSE)/100,"")</f>
        <v>0.36477350857133639</v>
      </c>
      <c r="E9" s="101"/>
      <c r="F9" s="100">
        <f>IFERROR(VLOOKUP(CONCATENATE("btratou","Nacional","Nacional",F$7),'Inf_NO MODIFICAR'!$A$4:$J$1048576,9,FALSE)/100,"")</f>
        <v>0.54684899755210337</v>
      </c>
      <c r="G9" s="101"/>
      <c r="H9" s="100">
        <f>IFERROR(VLOOKUP(CONCATENATE("btratou","Nacional","Nacional",H$7),'Inf_NO MODIFICAR'!$A$4:$J$1048576,9,FALSE)/100,"")</f>
        <v>4.6332750773370728E-2</v>
      </c>
      <c r="I9" s="101"/>
      <c r="J9" s="100">
        <f>IFERROR(VLOOKUP(CONCATENATE("btratou","Nacional","Nacional",J$7),'Inf_NO MODIFICAR'!$A$4:$J$1048576,9,FALSE)/100,"")</f>
        <v>2.6028684867342156E-2</v>
      </c>
      <c r="K9" s="101"/>
      <c r="L9" s="100">
        <f>IFERROR(VLOOKUP(CONCATENATE("btratou","Nacional","Nacional",L$7),'Inf_NO MODIFICAR'!$A$4:$J$1048576,9,FALSE)/100,"")</f>
        <v>1.4793196099095636E-2</v>
      </c>
      <c r="M9" s="101"/>
      <c r="N9" s="346">
        <f>IFERROR(VLOOKUP(CONCATENATE("btratou","Nacional","Nacional",N$7),'Inf_NO MODIFICAR'!$A$4:$J$1048576,9,FALSE)/100,"")</f>
        <v>1.2228621367574178E-3</v>
      </c>
      <c r="O9" s="101"/>
      <c r="P9" s="48"/>
      <c r="Q9" s="9"/>
    </row>
    <row r="10" spans="1:17" ht="24.75" customHeight="1" x14ac:dyDescent="0.25">
      <c r="A10" s="9"/>
      <c r="B10" s="457" t="str">
        <f>CONCATENATE(Contenido!$B$5," 2018")</f>
        <v>Aguascalientes 2018</v>
      </c>
      <c r="C10" s="457"/>
      <c r="D10" s="105">
        <f>IFERROR(VLOOKUP(CONCATENATE("btratou_2018",$K$1,$K$1,D$7),'Inf_NO MODIFICAR'!$A$4:$J$1048576,9,FALSE)/100,"")</f>
        <v>0.30127829446065058</v>
      </c>
      <c r="E10" s="106"/>
      <c r="F10" s="105">
        <f>IFERROR(VLOOKUP(CONCATENATE("btratou_2018",$K$1,$K$1,F$7),'Inf_NO MODIFICAR'!$A$4:$J$1048576,9,FALSE)/100,"")</f>
        <v>0.64755097612937351</v>
      </c>
      <c r="G10" s="106"/>
      <c r="H10" s="105">
        <f>IFERROR(VLOOKUP(CONCATENATE("btratou_2018",$K$1,$K$1,H$7),'Inf_NO MODIFICAR'!$A$4:$J$1048576,9,FALSE)/100,"")</f>
        <v>3.9466021929252477E-2</v>
      </c>
      <c r="I10" s="106"/>
      <c r="J10" s="105">
        <f>IFERROR(VLOOKUP(CONCATENATE("btratou_2018",$K$1,$K$1,J$7),'Inf_NO MODIFICAR'!$A$4:$J$1048576,9,FALSE)/100,"")</f>
        <v>8.1040077877431813E-3</v>
      </c>
      <c r="K10" s="106"/>
      <c r="L10" s="105">
        <f>IFERROR(VLOOKUP(CONCATENATE("btratou_2018",$K$1,$K$1,L$7),'Inf_NO MODIFICAR'!$A$4:$J$1048576,9,FALSE)/100,"")</f>
        <v>3.6006996929818934E-3</v>
      </c>
      <c r="M10" s="106"/>
      <c r="N10" s="347" t="str">
        <f>IFERROR(VLOOKUP(CONCATENATE("btratou_2018",$K$1,$K$1,N$7),'Inf_NO MODIFICAR'!$A$4:$J$1048576,9,FALSE)/100,"")</f>
        <v/>
      </c>
      <c r="O10" s="106"/>
      <c r="P10" s="48"/>
      <c r="Q10" s="9"/>
    </row>
    <row r="11" spans="1:17" ht="24.75" customHeight="1" x14ac:dyDescent="0.25">
      <c r="A11" s="9"/>
      <c r="B11" s="434" t="str">
        <f>CONCATENATE(Contenido!$B$5," 2019")</f>
        <v>Aguascalientes 2019</v>
      </c>
      <c r="C11" s="434"/>
      <c r="D11" s="97">
        <f>IFERROR(VLOOKUP(CONCATENATE("btratou",$K$1,$K$1,D$7),'Inf_NO MODIFICAR'!$A$4:$J$1048576,9,FALSE)/100,"")</f>
        <v>0.40182384565270468</v>
      </c>
      <c r="E11" s="104"/>
      <c r="F11" s="97">
        <f>IFERROR(VLOOKUP(CONCATENATE("btratou",$K$1,$K$1,F$7),'Inf_NO MODIFICAR'!$A$4:$J$1048576,9,FALSE)/100,"")</f>
        <v>0.5038614668845256</v>
      </c>
      <c r="G11" s="104"/>
      <c r="H11" s="97">
        <f>IFERROR(VLOOKUP(CONCATENATE("btratou",$K$1,$K$1,H$7),'Inf_NO MODIFICAR'!$A$4:$J$1048576,9,FALSE)/100,"")</f>
        <v>5.6351692912580277E-2</v>
      </c>
      <c r="I11" s="104"/>
      <c r="J11" s="97">
        <f>IFERROR(VLOOKUP(CONCATENATE("btratou",$K$1,$K$1,J$7),'Inf_NO MODIFICAR'!$A$4:$J$1048576,9,FALSE)/100,"")</f>
        <v>1.7291779378822182E-2</v>
      </c>
      <c r="K11" s="104"/>
      <c r="L11" s="97">
        <f>IFERROR(VLOOKUP(CONCATENATE("btratou",$K$1,$K$1,L$7),'Inf_NO MODIFICAR'!$A$4:$J$1048576,9,FALSE)/100,"")</f>
        <v>1.8117807511877936E-2</v>
      </c>
      <c r="M11" s="104"/>
      <c r="N11" s="97">
        <f>IFERROR(VLOOKUP(CONCATENATE("btratou",$K$1,$K$1,N$7),'Inf_NO MODIFICAR'!$A$4:$J$1048576,9,FALSE)/100,"")</f>
        <v>2.5534076594858133E-3</v>
      </c>
      <c r="O11" s="104"/>
      <c r="P11" s="48"/>
      <c r="Q11" s="9"/>
    </row>
    <row r="12" spans="1:17" x14ac:dyDescent="0.25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7" ht="18.75" x14ac:dyDescent="0.3">
      <c r="A13" s="9"/>
      <c r="B13" s="98" t="str">
        <f>+CONCATENATE($K$1," se encuentra en la posición ",IFERROR(VLOOKUP(Contenido!$B$5,Rankings!$B$101:$C$136,2,FALSE),"")," del ranking nacional.")</f>
        <v>Aguascalientes se encuentra en la posición 14 del ranking nacional.</v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9" t="s">
        <v>220</v>
      </c>
      <c r="P13" s="9"/>
      <c r="Q13" s="9"/>
    </row>
    <row r="14" spans="1:17" ht="18.75" x14ac:dyDescent="0.3">
      <c r="A14" s="9"/>
      <c r="B14" s="98" t="s">
        <v>790</v>
      </c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ht="26.25" x14ac:dyDescent="0.4">
      <c r="A18" s="450" t="s">
        <v>148</v>
      </c>
      <c r="B18" s="451"/>
      <c r="C18" s="451"/>
      <c r="D18" s="451"/>
      <c r="E18" s="451"/>
      <c r="F18" s="451"/>
      <c r="G18" s="451"/>
      <c r="H18" s="451"/>
      <c r="I18" s="451"/>
      <c r="J18" s="451"/>
      <c r="K18" s="451"/>
      <c r="L18" s="451"/>
      <c r="M18" s="451"/>
      <c r="N18" s="451"/>
      <c r="O18" s="451"/>
      <c r="P18" s="452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ht="26.25" x14ac:dyDescent="0.25">
      <c r="B20" s="429" t="s">
        <v>149</v>
      </c>
      <c r="C20" s="430"/>
      <c r="D20" s="430"/>
      <c r="E20" s="430"/>
      <c r="F20" s="430"/>
      <c r="G20" s="430"/>
      <c r="H20" s="430"/>
      <c r="I20" s="430"/>
      <c r="J20" s="430"/>
      <c r="K20" s="430"/>
      <c r="L20" s="430"/>
      <c r="M20" s="430"/>
      <c r="N20" s="430"/>
      <c r="O20" s="430"/>
      <c r="P20" s="431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ht="45" customHeight="1" x14ac:dyDescent="0.25">
      <c r="A23" s="9"/>
      <c r="B23" s="9"/>
      <c r="C23" s="9"/>
      <c r="D23" s="9"/>
      <c r="E23" s="9"/>
      <c r="F23" s="9"/>
      <c r="G23" s="9"/>
      <c r="H23" s="453" t="str">
        <f>CONCATENATE(Contenido!$B$5)</f>
        <v>Aguascalientes</v>
      </c>
      <c r="I23" s="454"/>
      <c r="J23" s="448"/>
      <c r="K23" s="448"/>
      <c r="L23" s="447"/>
      <c r="M23" s="447"/>
      <c r="N23" s="9"/>
      <c r="O23" s="9"/>
      <c r="P23" s="22"/>
    </row>
    <row r="24" spans="1:17" s="15" customFormat="1" ht="21" x14ac:dyDescent="0.25">
      <c r="A24" s="16"/>
      <c r="B24" s="417" t="str">
        <f>IF($B$47="",IFERROR(VLOOKUP(CONCATENATE("btratou_mot",$K$1,'sat3_mot,btratou_mot,recomej'!K784),'sat3_mot,btratou_mot,recomej'!$A$4:$J$11856,7,FALSE),""),"")</f>
        <v>No le proporcionaron el servicio que usted requería</v>
      </c>
      <c r="C24" s="427"/>
      <c r="D24" s="427"/>
      <c r="E24" s="427"/>
      <c r="F24" s="427"/>
      <c r="G24" s="428"/>
      <c r="H24" s="132">
        <f>IF($B$47="",IFERROR(VLOOKUP(CONCATENATE("btratou_mot",$K$1,'sat3_mot,btratou_mot,recomej'!K784),'sat3_mot,btratou_mot,recomej'!$A$4:$J$11856,8,FALSE),""),"")</f>
        <v>0.38881179902929186</v>
      </c>
      <c r="I24" s="133"/>
      <c r="J24" s="44"/>
      <c r="K24" s="44"/>
      <c r="L24" s="45"/>
      <c r="M24" s="45"/>
      <c r="N24" s="16"/>
      <c r="O24" s="16"/>
      <c r="P24" s="22"/>
    </row>
    <row r="25" spans="1:17" s="15" customFormat="1" ht="21" x14ac:dyDescent="0.25">
      <c r="A25" s="16"/>
      <c r="B25" s="417" t="str">
        <f>IF($B$47="",IFERROR(VLOOKUP(CONCATENATE("btratou_mot",$K$1,'sat3_mot,btratou_mot,recomej'!K785),'sat3_mot,btratou_mot,recomej'!$A$4:$J$11856,7,FALSE),""),"")</f>
        <v>Le hablaron de manera grosera o prepotente</v>
      </c>
      <c r="C25" s="427"/>
      <c r="D25" s="427"/>
      <c r="E25" s="427"/>
      <c r="F25" s="427"/>
      <c r="G25" s="428"/>
      <c r="H25" s="132">
        <f>IF($B$47="",IFERROR(VLOOKUP(CONCATENATE("btratou_mot",$K$1,'sat3_mot,btratou_mot,recomej'!K785),'sat3_mot,btratou_mot,recomej'!$A$4:$J$11856,8,FALSE),""),"")</f>
        <v>0.16911443725762507</v>
      </c>
      <c r="I25" s="133"/>
      <c r="J25" s="44"/>
      <c r="K25" s="44"/>
      <c r="L25" s="45"/>
      <c r="M25" s="45"/>
      <c r="N25" s="16"/>
      <c r="O25" s="16"/>
      <c r="P25" s="22"/>
    </row>
    <row r="26" spans="1:17" s="15" customFormat="1" ht="21" x14ac:dyDescent="0.25">
      <c r="A26" s="16"/>
      <c r="B26" s="417" t="str">
        <f>IF($B$47="",IFERROR(VLOOKUP(CONCATENATE("btratou_mot",$K$1,'sat3_mot,btratou_mot,recomej'!K786),'sat3_mot,btratou_mot,recomej'!$A$4:$J$11856,7,FALSE),""),"")</f>
        <v>No le dieron sus medicamentos</v>
      </c>
      <c r="C26" s="427"/>
      <c r="D26" s="427"/>
      <c r="E26" s="427"/>
      <c r="F26" s="427"/>
      <c r="G26" s="428"/>
      <c r="H26" s="132">
        <f>IF($B$47="",IFERROR(VLOOKUP(CONCATENATE("btratou_mot",$K$1,'sat3_mot,btratou_mot,recomej'!K786),'sat3_mot,btratou_mot,recomej'!$A$4:$J$11856,8,FALSE),""),"")</f>
        <v>0.16070770590669606</v>
      </c>
      <c r="I26" s="133"/>
      <c r="J26" s="44"/>
      <c r="K26" s="44"/>
      <c r="L26" s="45"/>
      <c r="M26" s="45"/>
      <c r="N26" s="16"/>
      <c r="O26" s="16"/>
      <c r="P26" s="22"/>
    </row>
    <row r="27" spans="1:17" s="15" customFormat="1" ht="21" x14ac:dyDescent="0.25">
      <c r="A27" s="16"/>
      <c r="B27" s="417" t="str">
        <f>IF($B$47="",IFERROR(VLOOKUP(CONCATENATE("btratou_mot",$K$1,'sat3_mot,btratou_mot,recomej'!K787),'sat3_mot,btratou_mot,recomej'!$A$4:$J$11856,7,FALSE),""),"")</f>
        <v>No le pusieron atención mientras les hablaba</v>
      </c>
      <c r="C27" s="427"/>
      <c r="D27" s="427"/>
      <c r="E27" s="427"/>
      <c r="F27" s="427"/>
      <c r="G27" s="428"/>
      <c r="H27" s="132">
        <f>IF($B$47="",IFERROR(VLOOKUP(CONCATENATE("btratou_mot",$K$1,'sat3_mot,btratou_mot,recomej'!K787),'sat3_mot,btratou_mot,recomej'!$A$4:$J$11856,8,FALSE),""),"")</f>
        <v>0.129557288015897</v>
      </c>
      <c r="I27" s="133"/>
      <c r="J27" s="44"/>
      <c r="K27" s="44"/>
      <c r="L27" s="45"/>
      <c r="M27" s="45"/>
      <c r="N27" s="16"/>
      <c r="O27" s="16"/>
      <c r="P27" s="22"/>
    </row>
    <row r="28" spans="1:17" s="15" customFormat="1" ht="21" x14ac:dyDescent="0.25">
      <c r="A28" s="16"/>
      <c r="B28" s="417" t="str">
        <f>IF($B$47="",IFERROR(VLOOKUP(CONCATENATE("btratou_mot",$K$1,'sat3_mot,btratou_mot,recomej'!K788),'sat3_mot,btratou_mot,recomej'!$A$4:$J$11856,7,FALSE),""),"")</f>
        <v>Tardan en atender</v>
      </c>
      <c r="C28" s="427"/>
      <c r="D28" s="427"/>
      <c r="E28" s="427"/>
      <c r="F28" s="427"/>
      <c r="G28" s="428"/>
      <c r="H28" s="132">
        <f>IF($B$47="",IFERROR(VLOOKUP(CONCATENATE("btratou_mot",$K$1,'sat3_mot,btratou_mot,recomej'!K788),'sat3_mot,btratou_mot,recomej'!$A$4:$J$11856,8,FALSE),""),"")</f>
        <v>0.1110534288701592</v>
      </c>
      <c r="I28" s="133"/>
      <c r="J28" s="44"/>
      <c r="K28" s="44"/>
      <c r="L28" s="45"/>
      <c r="M28" s="45"/>
      <c r="N28" s="16"/>
      <c r="O28" s="16"/>
      <c r="P28" s="22"/>
    </row>
    <row r="29" spans="1:17" s="15" customFormat="1" ht="21" x14ac:dyDescent="0.25">
      <c r="A29" s="16"/>
      <c r="B29" s="417" t="str">
        <f>IF($B$47="",IFERROR(VLOOKUP(CONCATENATE("btratou_mot",$K$1,'sat3_mot,btratou_mot,recomej'!K789),'sat3_mot,btratou_mot,recomej'!$A$4:$J$11856,7,FALSE),""),"")</f>
        <v>Desinterés por parte del médico (no explican bien)</v>
      </c>
      <c r="C29" s="427"/>
      <c r="D29" s="427"/>
      <c r="E29" s="427"/>
      <c r="F29" s="427"/>
      <c r="G29" s="428"/>
      <c r="H29" s="132">
        <f>IF($B$47="",IFERROR(VLOOKUP(CONCATENATE("btratou_mot",$K$1,'sat3_mot,btratou_mot,recomej'!K789),'sat3_mot,btratou_mot,recomej'!$A$4:$J$11856,8,FALSE),""),"")</f>
        <v>8.5883955716059154E-2</v>
      </c>
      <c r="I29" s="133"/>
      <c r="J29" s="44"/>
      <c r="K29" s="44"/>
      <c r="L29" s="45"/>
      <c r="M29" s="45"/>
      <c r="N29" s="16"/>
      <c r="O29" s="16"/>
      <c r="P29" s="22"/>
    </row>
    <row r="30" spans="1:17" s="15" customFormat="1" ht="21" x14ac:dyDescent="0.25">
      <c r="A30" s="16"/>
      <c r="B30" s="417" t="str">
        <f>IF($B$47="",IFERROR(VLOOKUP(CONCATENATE("btratou_mot",$K$1,'sat3_mot,btratou_mot,recomej'!K790),'sat3_mot,btratou_mot,recomej'!$A$4:$J$11856,7,FALSE),""),"")</f>
        <v>Se sintió discriminado o menospreciado</v>
      </c>
      <c r="C30" s="427"/>
      <c r="D30" s="427"/>
      <c r="E30" s="427"/>
      <c r="F30" s="427"/>
      <c r="G30" s="428"/>
      <c r="H30" s="132">
        <f>IF($B$47="",IFERROR(VLOOKUP(CONCATENATE("btratou_mot",$K$1,'sat3_mot,btratou_mot,recomej'!K790),'sat3_mot,btratou_mot,recomej'!$A$4:$J$11856,8,FALSE),""),"")</f>
        <v>6.2209347860592991E-2</v>
      </c>
      <c r="I30" s="133"/>
      <c r="J30" s="44"/>
      <c r="K30" s="44"/>
      <c r="L30" s="45"/>
      <c r="M30" s="45"/>
      <c r="N30" s="16"/>
      <c r="O30" s="16"/>
      <c r="P30" s="22"/>
    </row>
    <row r="31" spans="1:17" s="15" customFormat="1" ht="21" x14ac:dyDescent="0.25">
      <c r="A31" s="16"/>
      <c r="B31" s="417" t="str">
        <f>IF($B$47="",IFERROR(VLOOKUP(CONCATENATE("btratou_mot",$K$1,'sat3_mot,btratou_mot,recomej'!K791),'sat3_mot,btratou_mot,recomej'!$A$4:$J$11856,7,FALSE),""),"")</f>
        <v>Mala organización/Coordinación</v>
      </c>
      <c r="C31" s="427"/>
      <c r="D31" s="427"/>
      <c r="E31" s="427"/>
      <c r="F31" s="427"/>
      <c r="G31" s="428"/>
      <c r="H31" s="132">
        <f>IF($B$47="",IFERROR(VLOOKUP(CONCATENATE("btratou_mot",$K$1,'sat3_mot,btratou_mot,recomej'!K791),'sat3_mot,btratou_mot,recomej'!$A$4:$J$11856,8,FALSE),""),"")</f>
        <v>6.0834295359956589E-2</v>
      </c>
      <c r="I31" s="133"/>
      <c r="J31" s="44"/>
      <c r="K31" s="44"/>
      <c r="L31" s="45"/>
      <c r="M31" s="45"/>
      <c r="N31" s="16"/>
      <c r="O31" s="16"/>
      <c r="P31" s="22"/>
    </row>
    <row r="32" spans="1:17" s="15" customFormat="1" ht="21" x14ac:dyDescent="0.25">
      <c r="A32" s="16"/>
      <c r="B32" s="417" t="str">
        <f>IF($B$47="",IFERROR(VLOOKUP(CONCATENATE("btratou_mot",$K$1,'sat3_mot,btratou_mot,recomej'!K792),'sat3_mot,btratou_mot,recomej'!$A$4:$J$11856,7,FALSE),""),"")</f>
        <v>El personal no está en su lugar</v>
      </c>
      <c r="C32" s="427"/>
      <c r="D32" s="427"/>
      <c r="E32" s="427"/>
      <c r="F32" s="427"/>
      <c r="G32" s="428"/>
      <c r="H32" s="132">
        <f>IF($B$47="",IFERROR(VLOOKUP(CONCATENATE("btratou_mot",$K$1,'sat3_mot,btratou_mot,recomej'!K792),'sat3_mot,btratou_mot,recomej'!$A$4:$J$11856,8,FALSE),""),"")</f>
        <v>4.6107366314140565E-2</v>
      </c>
      <c r="I32" s="133"/>
      <c r="J32" s="44"/>
      <c r="K32" s="44"/>
      <c r="L32" s="45"/>
      <c r="M32" s="45"/>
      <c r="N32" s="16"/>
      <c r="O32" s="16"/>
      <c r="P32" s="22"/>
    </row>
    <row r="33" spans="1:17" s="15" customFormat="1" ht="21" x14ac:dyDescent="0.25">
      <c r="A33" s="16"/>
      <c r="B33" s="417" t="str">
        <f>IF($B$47="",IFERROR(VLOOKUP(CONCATENATE("btratou_mot",$K$1,'sat3_mot,btratou_mot,recomej'!K793),'sat3_mot,btratou_mot,recomej'!$A$4:$J$11856,7,FALSE),""),"")</f>
        <v>No le saludaron</v>
      </c>
      <c r="C33" s="427"/>
      <c r="D33" s="427"/>
      <c r="E33" s="427"/>
      <c r="F33" s="427"/>
      <c r="G33" s="428"/>
      <c r="H33" s="132">
        <f>IF($B$47="",IFERROR(VLOOKUP(CONCATENATE("btratou_mot",$K$1,'sat3_mot,btratou_mot,recomej'!K793),'sat3_mot,btratou_mot,recomej'!$A$4:$J$11856,8,FALSE),""),"")</f>
        <v>3.7732842135269659E-2</v>
      </c>
      <c r="I33" s="133"/>
      <c r="J33" s="44"/>
      <c r="K33" s="44"/>
      <c r="L33" s="45"/>
      <c r="M33" s="45"/>
      <c r="N33" s="16"/>
      <c r="O33" s="16"/>
      <c r="P33" s="22"/>
    </row>
    <row r="34" spans="1:17" s="15" customFormat="1" ht="21" x14ac:dyDescent="0.25">
      <c r="A34" s="16"/>
      <c r="B34" s="417" t="str">
        <f>IF($B$47="",IFERROR(VLOOKUP(CONCATENATE("btratou_mot",$K$1,'sat3_mot,btratou_mot,recomej'!K794),'sat3_mot,btratou_mot,recomej'!$A$4:$J$11856,7,FALSE),""),"")</f>
        <v>No me atendieron bien/no me dan información</v>
      </c>
      <c r="C34" s="427"/>
      <c r="D34" s="427"/>
      <c r="E34" s="427"/>
      <c r="F34" s="427"/>
      <c r="G34" s="428"/>
      <c r="H34" s="132">
        <f>IF($B$47="",IFERROR(VLOOKUP(CONCATENATE("btratou_mot",$K$1,'sat3_mot,btratou_mot,recomej'!K794),'sat3_mot,btratou_mot,recomej'!$A$4:$J$11856,8,FALSE),""),"")</f>
        <v>2.9319163526328351E-2</v>
      </c>
      <c r="I34" s="133"/>
      <c r="J34" s="44"/>
      <c r="K34" s="44"/>
      <c r="L34" s="45"/>
      <c r="M34" s="45"/>
      <c r="N34" s="16"/>
      <c r="O34" s="16"/>
      <c r="P34" s="22"/>
    </row>
    <row r="35" spans="1:17" s="15" customFormat="1" ht="21" x14ac:dyDescent="0.25">
      <c r="A35" s="16"/>
      <c r="B35" s="417" t="str">
        <f>IF($B$47="",IFERROR(VLOOKUP(CONCATENATE("btratou_mot",$K$1,'sat3_mot,btratou_mot,recomej'!K795),'sat3_mot,btratou_mot,recomej'!$A$4:$J$11856,7,FALSE),""),"")</f>
        <v>Por la distancia entre una y otra cita</v>
      </c>
      <c r="C35" s="427"/>
      <c r="D35" s="427"/>
      <c r="E35" s="427"/>
      <c r="F35" s="427"/>
      <c r="G35" s="428"/>
      <c r="H35" s="132">
        <f>IF($B$47="",IFERROR(VLOOKUP(CONCATENATE("btratou_mot",$K$1,'sat3_mot,btratou_mot,recomej'!K795),'sat3_mot,btratou_mot,recomej'!$A$4:$J$11856,8,FALSE),""),"")</f>
        <v>2.0500771555079508E-2</v>
      </c>
      <c r="I35" s="133"/>
      <c r="J35" s="44"/>
      <c r="K35" s="44"/>
      <c r="L35" s="45"/>
      <c r="M35" s="45"/>
      <c r="N35" s="16"/>
      <c r="O35" s="16"/>
      <c r="P35" s="22"/>
    </row>
    <row r="36" spans="1:17" s="15" customFormat="1" ht="21" x14ac:dyDescent="0.25">
      <c r="A36" s="16"/>
      <c r="B36" s="417" t="str">
        <f>IF($B$47="",IFERROR(VLOOKUP(CONCATENATE("btratou_mot",$K$1,'sat3_mot,btratou_mot,recomej'!K796),'sat3_mot,btratou_mot,recomej'!$A$4:$J$11856,7,FALSE),""),"")</f>
        <v>No le volvieron a programar su cirugía</v>
      </c>
      <c r="C36" s="427"/>
      <c r="D36" s="427"/>
      <c r="E36" s="427"/>
      <c r="F36" s="427"/>
      <c r="G36" s="428"/>
      <c r="H36" s="132">
        <f>IF($B$47="",IFERROR(VLOOKUP(CONCATENATE("btratou_mot",$K$1,'sat3_mot,btratou_mot,recomej'!K796),'sat3_mot,btratou_mot,recomej'!$A$4:$J$11856,8,FALSE),""),"")</f>
        <v>1.8757614792381805E-3</v>
      </c>
      <c r="I36" s="133"/>
      <c r="J36" s="44"/>
      <c r="K36" s="44"/>
      <c r="L36" s="45"/>
      <c r="M36" s="45"/>
      <c r="N36" s="16"/>
      <c r="O36" s="16"/>
      <c r="P36" s="22"/>
    </row>
    <row r="37" spans="1:17" s="15" customFormat="1" ht="21" x14ac:dyDescent="0.25">
      <c r="A37" s="16"/>
      <c r="B37" s="417" t="str">
        <f>IF($B$47="",IFERROR(VLOOKUP(CONCATENATE("btratou_mot",$K$1,'sat3_mot,btratou_mot,recomej'!K797),'sat3_mot,btratou_mot,recomej'!$A$4:$J$11856,7,FALSE),""),"")</f>
        <v>Demasiados trámites para solicitar un servicio</v>
      </c>
      <c r="C37" s="427"/>
      <c r="D37" s="427"/>
      <c r="E37" s="427"/>
      <c r="F37" s="427"/>
      <c r="G37" s="428"/>
      <c r="H37" s="132">
        <f>IF($B$47="",IFERROR(VLOOKUP(CONCATENATE("btratou_mot",$K$1,'sat3_mot,btratou_mot,recomej'!K797),'sat3_mot,btratou_mot,recomej'!$A$4:$J$11856,8,FALSE),""),"")</f>
        <v>1.4761171392339506E-3</v>
      </c>
      <c r="I37" s="133"/>
      <c r="J37" s="44"/>
      <c r="K37" s="44"/>
      <c r="L37" s="45"/>
      <c r="M37" s="45"/>
      <c r="N37" s="16"/>
      <c r="O37" s="16"/>
      <c r="P37" s="22"/>
    </row>
    <row r="38" spans="1:17" s="15" customFormat="1" ht="21" x14ac:dyDescent="0.25">
      <c r="A38" s="16"/>
      <c r="B38" s="417" t="str">
        <f>IF($B$47="",IFERROR(VLOOKUP(CONCATENATE("btratou_mot",$K$1,'sat3_mot,btratou_mot,recomej'!K798),'sat3_mot,btratou_mot,recomej'!$A$4:$J$11856,7,FALSE),""),"")</f>
        <v>NS/NR</v>
      </c>
      <c r="C38" s="427"/>
      <c r="D38" s="427"/>
      <c r="E38" s="427"/>
      <c r="F38" s="427"/>
      <c r="G38" s="428"/>
      <c r="H38" s="132">
        <f>IF($B$47="",IFERROR(VLOOKUP(CONCATENATE("btratou_mot",$K$1,'sat3_mot,btratou_mot,recomej'!K798),'sat3_mot,btratou_mot,recomej'!$A$4:$J$11856,8,FALSE),""),"")</f>
        <v>4.6721640035090974E-2</v>
      </c>
      <c r="I38" s="133"/>
      <c r="J38" s="44"/>
      <c r="K38" s="44"/>
      <c r="L38" s="45"/>
      <c r="M38" s="45"/>
      <c r="N38" s="16"/>
      <c r="O38" s="16"/>
      <c r="P38" s="22"/>
    </row>
    <row r="39" spans="1:17" s="15" customFormat="1" ht="21" x14ac:dyDescent="0.25">
      <c r="A39" s="16"/>
      <c r="B39" s="417" t="str">
        <f>IF($B$47="",IFERROR(VLOOKUP(CONCATENATE("btratou_mot",$K$1,'sat3_mot,btratou_mot,recomej'!K799),'sat3_mot,btratou_mot,recomej'!$A$4:$J$11856,7,FALSE),""),"")</f>
        <v/>
      </c>
      <c r="C39" s="427"/>
      <c r="D39" s="427"/>
      <c r="E39" s="427"/>
      <c r="F39" s="427"/>
      <c r="G39" s="428"/>
      <c r="H39" s="132" t="str">
        <f>IF($B$47="",IFERROR(VLOOKUP(CONCATENATE("btratou_mot",$K$1,'sat3_mot,btratou_mot,recomej'!K799),'sat3_mot,btratou_mot,recomej'!$A$4:$J$11856,8,FALSE),""),"")</f>
        <v/>
      </c>
      <c r="I39" s="133"/>
      <c r="J39" s="44"/>
      <c r="K39" s="44"/>
      <c r="L39" s="45"/>
      <c r="M39" s="45"/>
      <c r="N39" s="16"/>
      <c r="O39" s="16"/>
      <c r="P39" s="22"/>
    </row>
    <row r="40" spans="1:17" s="15" customFormat="1" ht="21" x14ac:dyDescent="0.25">
      <c r="A40" s="16"/>
      <c r="B40" s="417" t="str">
        <f>IF($B$47="",IFERROR(VLOOKUP(CONCATENATE("btratou_mot",$K$1,'sat3_mot,btratou_mot,recomej'!K800),'sat3_mot,btratou_mot,recomej'!$A$4:$J$11856,7,FALSE),""),"")</f>
        <v/>
      </c>
      <c r="C40" s="427"/>
      <c r="D40" s="427"/>
      <c r="E40" s="427"/>
      <c r="F40" s="427"/>
      <c r="G40" s="428"/>
      <c r="H40" s="132" t="str">
        <f>IF($B$47="",IFERROR(VLOOKUP(CONCATENATE("btratou_mot",$K$1,'sat3_mot,btratou_mot,recomej'!K800),'sat3_mot,btratou_mot,recomej'!$A$4:$J$11856,8,FALSE),""),"")</f>
        <v/>
      </c>
      <c r="I40" s="133"/>
      <c r="J40" s="44"/>
      <c r="K40" s="44"/>
      <c r="L40" s="45"/>
      <c r="M40" s="45"/>
      <c r="N40" s="16"/>
      <c r="O40" s="16"/>
      <c r="P40" s="22"/>
    </row>
    <row r="41" spans="1:17" s="15" customFormat="1" ht="21" x14ac:dyDescent="0.25">
      <c r="A41" s="16"/>
      <c r="B41" s="417" t="str">
        <f>IF($B$47="",IFERROR(VLOOKUP(CONCATENATE("btratou_mot",$K$1,'sat3_mot,btratou_mot,recomej'!K801),'sat3_mot,btratou_mot,recomej'!$A$4:$J$11856,7,FALSE),""),"")</f>
        <v/>
      </c>
      <c r="C41" s="427"/>
      <c r="D41" s="427"/>
      <c r="E41" s="427"/>
      <c r="F41" s="427"/>
      <c r="G41" s="428"/>
      <c r="H41" s="132" t="str">
        <f>IF($B$47="",IFERROR(VLOOKUP(CONCATENATE("btratou_mot",$K$1,'sat3_mot,btratou_mot,recomej'!K801),'sat3_mot,btratou_mot,recomej'!$A$4:$J$11856,8,FALSE),""),"")</f>
        <v/>
      </c>
      <c r="I41" s="133"/>
      <c r="J41" s="44"/>
      <c r="K41" s="44"/>
      <c r="L41" s="45"/>
      <c r="M41" s="45"/>
      <c r="N41" s="16"/>
      <c r="O41" s="16"/>
      <c r="P41" s="22"/>
    </row>
    <row r="42" spans="1:17" s="15" customFormat="1" ht="21" x14ac:dyDescent="0.25">
      <c r="A42" s="16"/>
      <c r="B42" s="417" t="str">
        <f>IF($B$47="",IFERROR(VLOOKUP(CONCATENATE("btratou_mot",$K$1,'sat3_mot,btratou_mot,recomej'!K802),'sat3_mot,btratou_mot,recomej'!$A$4:$J$11856,7,FALSE),""),"")</f>
        <v/>
      </c>
      <c r="C42" s="427"/>
      <c r="D42" s="427"/>
      <c r="E42" s="427"/>
      <c r="F42" s="427"/>
      <c r="G42" s="428"/>
      <c r="H42" s="132" t="str">
        <f>IF($B$47="",IFERROR(VLOOKUP(CONCATENATE("btratou_mot",$K$1,'sat3_mot,btratou_mot,recomej'!K802),'sat3_mot,btratou_mot,recomej'!$A$4:$J$11856,8,FALSE),""),"")</f>
        <v/>
      </c>
      <c r="I42" s="133"/>
      <c r="J42" s="44"/>
      <c r="K42" s="44"/>
      <c r="L42" s="45"/>
      <c r="M42" s="45"/>
      <c r="N42" s="16"/>
      <c r="O42" s="16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ht="18.75" x14ac:dyDescent="0.3">
      <c r="A44" s="9"/>
      <c r="B44" s="98" t="str">
        <f>IF($B$47="","Nota: Respuesta múltiple, los resultados pueden sumar más de 100%","")</f>
        <v>Nota: Respuesta múltiple, los resultados pueden sumar más de 100%</v>
      </c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ht="18.75" x14ac:dyDescent="0.3">
      <c r="A45" s="9"/>
      <c r="B45" s="98" t="s">
        <v>790</v>
      </c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ht="18.75" x14ac:dyDescent="0.3">
      <c r="A46" s="9"/>
      <c r="B46" s="98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ht="22.5" x14ac:dyDescent="0.35">
      <c r="A47" s="9"/>
      <c r="B47" s="168" t="str">
        <f>IF(VLOOKUP(CONCATENATE("btratou_mot",$K$1,"1"),'sat3_mot,btratou_mot,recomej'!$A$784:$J$1298,10,FALSE)&lt;20,"Nota: No se presentan resultados, ya que menos de 20 usuarios mencionaron haber recibido un trato Regular, Malo o Pésimo.","")</f>
        <v/>
      </c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7:17" x14ac:dyDescent="0.25">
      <c r="Q49" s="9"/>
    </row>
  </sheetData>
  <sheetProtection password="FDB6" sheet="1" objects="1" scenarios="1"/>
  <mergeCells count="38">
    <mergeCell ref="B29:G29"/>
    <mergeCell ref="B30:G30"/>
    <mergeCell ref="B31:G31"/>
    <mergeCell ref="B25:G25"/>
    <mergeCell ref="B41:G41"/>
    <mergeCell ref="B26:G26"/>
    <mergeCell ref="B27:G27"/>
    <mergeCell ref="B28:G28"/>
    <mergeCell ref="B42:G42"/>
    <mergeCell ref="B40:G40"/>
    <mergeCell ref="B32:G32"/>
    <mergeCell ref="B33:G33"/>
    <mergeCell ref="B34:G34"/>
    <mergeCell ref="B38:G38"/>
    <mergeCell ref="B39:G39"/>
    <mergeCell ref="B36:G36"/>
    <mergeCell ref="B37:G37"/>
    <mergeCell ref="B35:G35"/>
    <mergeCell ref="B8:C8"/>
    <mergeCell ref="B9:C9"/>
    <mergeCell ref="B10:C10"/>
    <mergeCell ref="B11:C11"/>
    <mergeCell ref="B24:G24"/>
    <mergeCell ref="A18:P18"/>
    <mergeCell ref="B20:P20"/>
    <mergeCell ref="H23:I23"/>
    <mergeCell ref="J23:K23"/>
    <mergeCell ref="L23:M23"/>
    <mergeCell ref="K1:M1"/>
    <mergeCell ref="A2:O2"/>
    <mergeCell ref="B5:P5"/>
    <mergeCell ref="B7:C7"/>
    <mergeCell ref="D7:E7"/>
    <mergeCell ref="F7:G7"/>
    <mergeCell ref="H7:I7"/>
    <mergeCell ref="J7:K7"/>
    <mergeCell ref="L7:M7"/>
    <mergeCell ref="N7:O7"/>
  </mergeCells>
  <hyperlinks>
    <hyperlink ref="P2" location="Contenido!A1" display="Ir a contenido"/>
    <hyperlink ref="O13" location="RNKG_TRATO" display="Ir a ranking"/>
  </hyperlink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theme="3" tint="0.39997558519241921"/>
  </sheetPr>
  <dimension ref="A1:Q44"/>
  <sheetViews>
    <sheetView showGridLines="0" zoomScale="70" zoomScaleNormal="70" workbookViewId="0">
      <pane ySplit="2" topLeftCell="A3" activePane="bottomLeft" state="frozen"/>
      <selection activeCell="L18" sqref="L18"/>
      <selection pane="bottomLeft" activeCell="M21" sqref="M21:M22"/>
    </sheetView>
  </sheetViews>
  <sheetFormatPr baseColWidth="10" defaultRowHeight="15" x14ac:dyDescent="0.25"/>
  <cols>
    <col min="1" max="1" width="11.42578125" style="316"/>
    <col min="2" max="2" width="19.42578125" style="316" customWidth="1"/>
    <col min="3" max="3" width="23.42578125" style="316" customWidth="1"/>
    <col min="4" max="4" width="14.5703125" style="316" customWidth="1"/>
    <col min="5" max="5" width="10.7109375" style="316" customWidth="1"/>
    <col min="6" max="6" width="14.5703125" style="316" customWidth="1"/>
    <col min="7" max="7" width="10.7109375" style="316" customWidth="1"/>
    <col min="8" max="8" width="14.5703125" style="316" customWidth="1"/>
    <col min="9" max="9" width="10.7109375" style="316" customWidth="1"/>
    <col min="10" max="10" width="15.140625" style="316" customWidth="1"/>
    <col min="11" max="11" width="13.140625" style="316" customWidth="1"/>
    <col min="12" max="12" width="16.85546875" style="316" customWidth="1"/>
    <col min="13" max="13" width="15" style="316" customWidth="1"/>
    <col min="14" max="14" width="14.140625" style="316" customWidth="1"/>
    <col min="15" max="15" width="15" style="316" bestFit="1" customWidth="1"/>
    <col min="16" max="16" width="18.7109375" style="316" customWidth="1"/>
    <col min="17" max="16384" width="11.42578125" style="316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584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x14ac:dyDescent="0.25">
      <c r="A4" s="9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7" ht="26.25" x14ac:dyDescent="0.25">
      <c r="B5" s="429" t="s">
        <v>150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7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7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7" ht="45" customHeight="1" x14ac:dyDescent="0.25">
      <c r="A8" s="9"/>
      <c r="B8" s="9"/>
      <c r="C8" s="9"/>
      <c r="D8" s="9"/>
      <c r="E8" s="9"/>
      <c r="F8" s="9"/>
      <c r="G8" s="9"/>
      <c r="H8" s="466" t="str">
        <f>CONCATENATE(Contenido!$B$5)</f>
        <v>Aguascalientes</v>
      </c>
      <c r="I8" s="467"/>
      <c r="J8" s="448"/>
      <c r="K8" s="448"/>
      <c r="L8" s="447"/>
      <c r="M8" s="447"/>
      <c r="N8" s="9"/>
      <c r="O8" s="9"/>
      <c r="P8" s="22"/>
    </row>
    <row r="9" spans="1:17" s="15" customFormat="1" ht="21" x14ac:dyDescent="0.25">
      <c r="A9" s="16"/>
      <c r="B9" s="417" t="str">
        <f>+IFERROR(VLOOKUP(CONCATENATE("recomej",$K$1,'sat3_mot,btratou_mot,recomej'!K1313),'sat3_mot,btratou_mot,recomej'!$A$4:$J$2261,7,FALSE),"")</f>
        <v>Mejor trato y/o atención por parte del personal</v>
      </c>
      <c r="C9" s="427"/>
      <c r="D9" s="427"/>
      <c r="E9" s="427"/>
      <c r="F9" s="427"/>
      <c r="G9" s="428"/>
      <c r="H9" s="132">
        <f>+IFERROR(VLOOKUP(CONCATENATE("recomej",$K$1,'sat3_mot,btratou_mot,recomej'!K1313),'sat3_mot,btratou_mot,recomej'!$A$4:$J$2261,8,FALSE),"")</f>
        <v>0.30150361142887538</v>
      </c>
      <c r="I9" s="133"/>
      <c r="J9" s="44"/>
      <c r="K9" s="44"/>
      <c r="L9" s="45"/>
      <c r="M9" s="45"/>
      <c r="N9" s="16"/>
      <c r="O9" s="16"/>
      <c r="P9" s="22"/>
    </row>
    <row r="10" spans="1:17" s="15" customFormat="1" ht="21" x14ac:dyDescent="0.25">
      <c r="A10" s="16"/>
      <c r="B10" s="417" t="str">
        <f>+IFERROR(VLOOKUP(CONCATENATE("recomej",$K$1,'sat3_mot,btratou_mot,recomej'!K1314),'sat3_mot,btratou_mot,recomej'!$A$4:$J$2261,7,FALSE),"")</f>
        <v>Reducir tiempos de espera para obtener citas</v>
      </c>
      <c r="C10" s="427"/>
      <c r="D10" s="427"/>
      <c r="E10" s="427"/>
      <c r="F10" s="427"/>
      <c r="G10" s="428"/>
      <c r="H10" s="132">
        <f>+IFERROR(VLOOKUP(CONCATENATE("recomej",$K$1,'sat3_mot,btratou_mot,recomej'!K1314),'sat3_mot,btratou_mot,recomej'!$A$4:$J$2261,8,FALSE),"")</f>
        <v>0.12984339399147363</v>
      </c>
      <c r="I10" s="133"/>
      <c r="J10" s="44"/>
      <c r="K10" s="44"/>
      <c r="L10" s="45"/>
      <c r="M10" s="45"/>
      <c r="N10" s="16"/>
      <c r="O10" s="16"/>
      <c r="P10" s="22"/>
    </row>
    <row r="11" spans="1:17" s="15" customFormat="1" ht="21" x14ac:dyDescent="0.25">
      <c r="A11" s="16"/>
      <c r="B11" s="417" t="str">
        <f>+IFERROR(VLOOKUP(CONCATENATE("recomej",$K$1,'sat3_mot,btratou_mot,recomej'!K1315),'sat3_mot,btratou_mot,recomej'!$A$4:$J$2261,7,FALSE),"")</f>
        <v>Reducir tiempos de espera para consulta</v>
      </c>
      <c r="C11" s="427"/>
      <c r="D11" s="427"/>
      <c r="E11" s="427"/>
      <c r="F11" s="427"/>
      <c r="G11" s="428"/>
      <c r="H11" s="132">
        <f>+IFERROR(VLOOKUP(CONCATENATE("recomej",$K$1,'sat3_mot,btratou_mot,recomej'!K1315),'sat3_mot,btratou_mot,recomej'!$A$4:$J$2261,8,FALSE),"")</f>
        <v>0.12789512815654752</v>
      </c>
      <c r="I11" s="133"/>
      <c r="J11" s="44"/>
      <c r="K11" s="44"/>
      <c r="L11" s="45"/>
      <c r="M11" s="45"/>
      <c r="N11" s="16"/>
      <c r="O11" s="16"/>
      <c r="P11" s="22"/>
    </row>
    <row r="12" spans="1:17" s="15" customFormat="1" ht="21" x14ac:dyDescent="0.25">
      <c r="A12" s="16"/>
      <c r="B12" s="417" t="str">
        <f>+IFERROR(VLOOKUP(CONCATENATE("recomej",$K$1,'sat3_mot,btratou_mot,recomej'!K1316),'sat3_mot,btratou_mot,recomej'!$A$4:$J$2261,7,FALSE),"")</f>
        <v>Más personal/médicos/especialistas</v>
      </c>
      <c r="C12" s="427"/>
      <c r="D12" s="427"/>
      <c r="E12" s="427"/>
      <c r="F12" s="427"/>
      <c r="G12" s="428"/>
      <c r="H12" s="132">
        <f>+IFERROR(VLOOKUP(CONCATENATE("recomej",$K$1,'sat3_mot,btratou_mot,recomej'!K1316),'sat3_mot,btratou_mot,recomej'!$A$4:$J$2261,8,FALSE),"")</f>
        <v>8.8697180131772274E-2</v>
      </c>
      <c r="I12" s="133"/>
      <c r="J12" s="44"/>
      <c r="K12" s="44"/>
      <c r="L12" s="45"/>
      <c r="M12" s="45"/>
      <c r="N12" s="16"/>
      <c r="O12" s="16"/>
      <c r="P12" s="22"/>
    </row>
    <row r="13" spans="1:17" s="15" customFormat="1" ht="21" x14ac:dyDescent="0.25">
      <c r="A13" s="16"/>
      <c r="B13" s="417" t="str">
        <f>+IFERROR(VLOOKUP(CONCATENATE("recomej",$K$1,'sat3_mot,btratou_mot,recomej'!K1317),'sat3_mot,btratou_mot,recomej'!$A$4:$J$2261,7,FALSE),"")</f>
        <v>Limpieza y mejora de los baños</v>
      </c>
      <c r="C13" s="427"/>
      <c r="D13" s="427"/>
      <c r="E13" s="427"/>
      <c r="F13" s="427"/>
      <c r="G13" s="428"/>
      <c r="H13" s="132">
        <f>+IFERROR(VLOOKUP(CONCATENATE("recomej",$K$1,'sat3_mot,btratou_mot,recomej'!K1317),'sat3_mot,btratou_mot,recomej'!$A$4:$J$2261,8,FALSE),"")</f>
        <v>8.3521973918358638E-2</v>
      </c>
      <c r="I13" s="133"/>
      <c r="J13" s="44"/>
      <c r="K13" s="44"/>
      <c r="L13" s="45"/>
      <c r="M13" s="45"/>
      <c r="N13" s="16"/>
      <c r="O13" s="16"/>
      <c r="P13" s="22"/>
    </row>
    <row r="14" spans="1:17" s="15" customFormat="1" ht="21" x14ac:dyDescent="0.25">
      <c r="A14" s="16"/>
      <c r="B14" s="417" t="str">
        <f>+IFERROR(VLOOKUP(CONCATENATE("recomej",$K$1,'sat3_mot,btratou_mot,recomej'!K1318),'sat3_mot,btratou_mot,recomej'!$A$4:$J$2261,7,FALSE),"")</f>
        <v>Ampliar las instalaciones</v>
      </c>
      <c r="C14" s="427"/>
      <c r="D14" s="427"/>
      <c r="E14" s="427"/>
      <c r="F14" s="427"/>
      <c r="G14" s="428"/>
      <c r="H14" s="132">
        <f>+IFERROR(VLOOKUP(CONCATENATE("recomej",$K$1,'sat3_mot,btratou_mot,recomej'!K1318),'sat3_mot,btratou_mot,recomej'!$A$4:$J$2261,8,FALSE),"")</f>
        <v>6.6838426513237195E-2</v>
      </c>
      <c r="I14" s="133"/>
      <c r="J14" s="44"/>
      <c r="K14" s="44"/>
      <c r="L14" s="45"/>
      <c r="M14" s="45"/>
      <c r="N14" s="16"/>
      <c r="O14" s="16"/>
      <c r="P14" s="22"/>
    </row>
    <row r="15" spans="1:17" s="15" customFormat="1" ht="21" x14ac:dyDescent="0.25">
      <c r="A15" s="16"/>
      <c r="B15" s="417" t="str">
        <f>+IFERROR(VLOOKUP(CONCATENATE("recomej",$K$1,'sat3_mot,btratou_mot,recomej'!K1319),'sat3_mot,btratou_mot,recomej'!$A$4:$J$2261,7,FALSE),"")</f>
        <v>Más medicamentos y de mejor calidad</v>
      </c>
      <c r="C15" s="427"/>
      <c r="D15" s="427"/>
      <c r="E15" s="427"/>
      <c r="F15" s="427"/>
      <c r="G15" s="428"/>
      <c r="H15" s="132">
        <f>+IFERROR(VLOOKUP(CONCATENATE("recomej",$K$1,'sat3_mot,btratou_mot,recomej'!K1319),'sat3_mot,btratou_mot,recomej'!$A$4:$J$2261,8,FALSE),"")</f>
        <v>5.2773758963311018E-2</v>
      </c>
      <c r="I15" s="133"/>
      <c r="J15" s="44"/>
      <c r="K15" s="44"/>
      <c r="L15" s="45"/>
      <c r="M15" s="45"/>
      <c r="N15" s="16"/>
      <c r="O15" s="16"/>
      <c r="P15" s="22"/>
    </row>
    <row r="16" spans="1:17" s="15" customFormat="1" ht="21" x14ac:dyDescent="0.25">
      <c r="A16" s="16"/>
      <c r="B16" s="417" t="str">
        <f>+IFERROR(VLOOKUP(CONCATENATE("recomej",$K$1,'sat3_mot,btratou_mot,recomej'!K1320),'sat3_mot,btratou_mot,recomej'!$A$4:$J$2261,7,FALSE),"")</f>
        <v>Reducir tiempos de espera para trámites</v>
      </c>
      <c r="C16" s="427"/>
      <c r="D16" s="427"/>
      <c r="E16" s="427"/>
      <c r="F16" s="427"/>
      <c r="G16" s="428"/>
      <c r="H16" s="132">
        <f>+IFERROR(VLOOKUP(CONCATENATE("recomej",$K$1,'sat3_mot,btratou_mot,recomej'!K1320),'sat3_mot,btratou_mot,recomej'!$A$4:$J$2261,8,FALSE),"")</f>
        <v>4.7754020216397908E-2</v>
      </c>
      <c r="I16" s="133"/>
      <c r="J16" s="44"/>
      <c r="K16" s="44"/>
      <c r="L16" s="45"/>
      <c r="M16" s="45"/>
      <c r="N16" s="16"/>
      <c r="O16" s="16"/>
      <c r="P16" s="22"/>
    </row>
    <row r="17" spans="1:16" s="15" customFormat="1" ht="21" x14ac:dyDescent="0.25">
      <c r="A17" s="16"/>
      <c r="B17" s="417" t="str">
        <f>+IFERROR(VLOOKUP(CONCATENATE("recomej",$K$1,'sat3_mot,btratou_mot,recomej'!K1321),'sat3_mot,btratou_mot,recomej'!$A$4:$J$2261,7,FALSE),"")</f>
        <v>Mejorar la calidad en el servicio de urgencias</v>
      </c>
      <c r="C17" s="427"/>
      <c r="D17" s="427"/>
      <c r="E17" s="427"/>
      <c r="F17" s="427"/>
      <c r="G17" s="428"/>
      <c r="H17" s="132">
        <f>+IFERROR(VLOOKUP(CONCATENATE("recomej",$K$1,'sat3_mot,btratou_mot,recomej'!K1321),'sat3_mot,btratou_mot,recomej'!$A$4:$J$2261,8,FALSE),"")</f>
        <v>4.2214985035482114E-2</v>
      </c>
      <c r="I17" s="133"/>
      <c r="J17" s="44"/>
      <c r="K17" s="44"/>
      <c r="L17" s="45"/>
      <c r="M17" s="45"/>
      <c r="N17" s="16"/>
      <c r="O17" s="16"/>
      <c r="P17" s="22"/>
    </row>
    <row r="18" spans="1:16" s="15" customFormat="1" ht="21" x14ac:dyDescent="0.25">
      <c r="A18" s="16"/>
      <c r="B18" s="417" t="str">
        <f>+IFERROR(VLOOKUP(CONCATENATE("recomej",$K$1,'sat3_mot,btratou_mot,recomej'!K1322),'sat3_mot,btratou_mot,recomej'!$A$4:$J$2261,7,FALSE),"")</f>
        <v>Modernizar las instalaciones</v>
      </c>
      <c r="C18" s="427"/>
      <c r="D18" s="427"/>
      <c r="E18" s="427"/>
      <c r="F18" s="427"/>
      <c r="G18" s="428"/>
      <c r="H18" s="132">
        <f>+IFERROR(VLOOKUP(CONCATENATE("recomej",$K$1,'sat3_mot,btratou_mot,recomej'!K1322),'sat3_mot,btratou_mot,recomej'!$A$4:$J$2261,8,FALSE),"")</f>
        <v>4.1336417096234E-2</v>
      </c>
      <c r="I18" s="133"/>
      <c r="J18" s="44"/>
      <c r="K18" s="44"/>
      <c r="L18" s="45"/>
      <c r="M18" s="45"/>
      <c r="N18" s="16"/>
      <c r="O18" s="16"/>
      <c r="P18" s="22"/>
    </row>
    <row r="19" spans="1:16" s="15" customFormat="1" ht="21" x14ac:dyDescent="0.25">
      <c r="A19" s="16"/>
      <c r="B19" s="417" t="str">
        <f>+IFERROR(VLOOKUP(CONCATENATE("recomej",$K$1,'sat3_mot,btratou_mot,recomej'!K1323),'sat3_mot,btratou_mot,recomej'!$A$4:$J$2261,7,FALSE),"")</f>
        <v>Mejorar el servicio de farmacia</v>
      </c>
      <c r="C19" s="427"/>
      <c r="D19" s="427"/>
      <c r="E19" s="427"/>
      <c r="F19" s="427"/>
      <c r="G19" s="428"/>
      <c r="H19" s="132">
        <f>+IFERROR(VLOOKUP(CONCATENATE("recomej",$K$1,'sat3_mot,btratou_mot,recomej'!K1323),'sat3_mot,btratou_mot,recomej'!$A$4:$J$2261,8,FALSE),"")</f>
        <v>3.4874714813762121E-2</v>
      </c>
      <c r="I19" s="133"/>
      <c r="J19" s="44"/>
      <c r="K19" s="44"/>
      <c r="L19" s="45"/>
      <c r="M19" s="45"/>
      <c r="N19" s="16"/>
      <c r="O19" s="16"/>
      <c r="P19" s="22"/>
    </row>
    <row r="20" spans="1:16" s="15" customFormat="1" ht="21" x14ac:dyDescent="0.25">
      <c r="A20" s="16"/>
      <c r="B20" s="417" t="str">
        <f>+IFERROR(VLOOKUP(CONCATENATE("recomej",$K$1,'sat3_mot,btratou_mot,recomej'!K1324),'sat3_mot,btratou_mot,recomej'!$A$4:$J$2261,7,FALSE),"")</f>
        <v>Mejor organización del personal</v>
      </c>
      <c r="C20" s="427"/>
      <c r="D20" s="427"/>
      <c r="E20" s="427"/>
      <c r="F20" s="427"/>
      <c r="G20" s="428"/>
      <c r="H20" s="132">
        <f>+IFERROR(VLOOKUP(CONCATENATE("recomej",$K$1,'sat3_mot,btratou_mot,recomej'!K1324),'sat3_mot,btratou_mot,recomej'!$A$4:$J$2261,8,FALSE),"")</f>
        <v>2.5405616224065546E-2</v>
      </c>
      <c r="I20" s="133"/>
      <c r="J20" s="44"/>
      <c r="K20" s="44"/>
      <c r="L20" s="45"/>
      <c r="M20" s="45"/>
      <c r="N20" s="16"/>
      <c r="O20" s="16"/>
      <c r="P20" s="22"/>
    </row>
    <row r="21" spans="1:16" s="15" customFormat="1" ht="21" x14ac:dyDescent="0.25">
      <c r="A21" s="16"/>
      <c r="B21" s="417" t="str">
        <f>+IFERROR(VLOOKUP(CONCATENATE("recomej",$K$1,'sat3_mot,btratou_mot,recomej'!K1325),'sat3_mot,btratou_mot,recomej'!$A$4:$J$2261,7,FALSE),"")</f>
        <v>Reducir tiempos de espera para resultados de estudios</v>
      </c>
      <c r="C21" s="427"/>
      <c r="D21" s="427"/>
      <c r="E21" s="427"/>
      <c r="F21" s="427"/>
      <c r="G21" s="428"/>
      <c r="H21" s="132">
        <f>+IFERROR(VLOOKUP(CONCATENATE("recomej",$K$1,'sat3_mot,btratou_mot,recomej'!K1325),'sat3_mot,btratou_mot,recomej'!$A$4:$J$2261,8,FALSE),"")</f>
        <v>2.3820337918202036E-2</v>
      </c>
      <c r="I21" s="133"/>
      <c r="J21" s="44"/>
      <c r="K21" s="44"/>
      <c r="L21" s="45"/>
      <c r="M21" s="45"/>
      <c r="N21" s="16"/>
      <c r="O21" s="16"/>
      <c r="P21" s="22"/>
    </row>
    <row r="22" spans="1:16" s="15" customFormat="1" ht="21" x14ac:dyDescent="0.25">
      <c r="A22" s="16"/>
      <c r="B22" s="417" t="str">
        <f>+IFERROR(VLOOKUP(CONCATENATE("recomej",$K$1,'sat3_mot,btratou_mot,recomej'!K1326),'sat3_mot,btratou_mot,recomej'!$A$4:$J$2261,7,FALSE),"")</f>
        <v>Limpieza en general de la unidad</v>
      </c>
      <c r="C22" s="427"/>
      <c r="D22" s="427"/>
      <c r="E22" s="427"/>
      <c r="F22" s="427"/>
      <c r="G22" s="428"/>
      <c r="H22" s="132">
        <f>+IFERROR(VLOOKUP(CONCATENATE("recomej",$K$1,'sat3_mot,btratou_mot,recomej'!K1326),'sat3_mot,btratou_mot,recomej'!$A$4:$J$2261,8,FALSE),"")</f>
        <v>1.7107109717284151E-2</v>
      </c>
      <c r="I22" s="133"/>
      <c r="J22" s="44"/>
      <c r="K22" s="44"/>
      <c r="L22" s="45"/>
      <c r="M22" s="45"/>
      <c r="N22" s="16"/>
      <c r="O22" s="16"/>
      <c r="P22" s="22"/>
    </row>
    <row r="23" spans="1:16" s="15" customFormat="1" ht="21" x14ac:dyDescent="0.25">
      <c r="A23" s="16"/>
      <c r="B23" s="417" t="str">
        <f>+IFERROR(VLOOKUP(CONCATENATE("recomej",$K$1,'sat3_mot,btratou_mot,recomej'!K1327),'sat3_mot,btratou_mot,recomej'!$A$4:$J$2261,7,FALSE),"")</f>
        <v>Ampliar el servicio de consultas</v>
      </c>
      <c r="C23" s="427"/>
      <c r="D23" s="427"/>
      <c r="E23" s="427"/>
      <c r="F23" s="427"/>
      <c r="G23" s="428"/>
      <c r="H23" s="132">
        <f>+IFERROR(VLOOKUP(CONCATENATE("recomej",$K$1,'sat3_mot,btratou_mot,recomej'!K1327),'sat3_mot,btratou_mot,recomej'!$A$4:$J$2261,8,FALSE),"")</f>
        <v>1.6709627353682168E-2</v>
      </c>
      <c r="I23" s="133"/>
      <c r="J23" s="44"/>
      <c r="K23" s="44"/>
      <c r="L23" s="45"/>
      <c r="M23" s="45"/>
      <c r="N23" s="16"/>
      <c r="O23" s="16"/>
      <c r="P23" s="22"/>
    </row>
    <row r="24" spans="1:16" s="15" customFormat="1" ht="21" x14ac:dyDescent="0.25">
      <c r="A24" s="16"/>
      <c r="B24" s="417" t="str">
        <f>+IFERROR(VLOOKUP(CONCATENATE("recomej",$K$1,'sat3_mot,btratou_mot,recomej'!K1328),'sat3_mot,btratou_mot,recomej'!$A$4:$J$2261,7,FALSE),"")</f>
        <v>Mejoramiento de instalaciones con rampas y accesos para personas con discapacidad</v>
      </c>
      <c r="C24" s="427"/>
      <c r="D24" s="427"/>
      <c r="E24" s="427"/>
      <c r="F24" s="427"/>
      <c r="G24" s="428"/>
      <c r="H24" s="132">
        <f>+IFERROR(VLOOKUP(CONCATENATE("recomej",$K$1,'sat3_mot,btratou_mot,recomej'!K1328),'sat3_mot,btratou_mot,recomej'!$A$4:$J$2261,8,FALSE),"")</f>
        <v>1.5693940216832552E-2</v>
      </c>
      <c r="I24" s="133"/>
      <c r="J24" s="44"/>
      <c r="K24" s="44"/>
      <c r="L24" s="45"/>
      <c r="M24" s="45"/>
      <c r="N24" s="16"/>
      <c r="O24" s="16"/>
      <c r="P24" s="22"/>
    </row>
    <row r="25" spans="1:16" s="15" customFormat="1" ht="21" x14ac:dyDescent="0.25">
      <c r="A25" s="16"/>
      <c r="B25" s="417" t="str">
        <f>+IFERROR(VLOOKUP(CONCATENATE("recomej",$K$1,'sat3_mot,btratou_mot,recomej'!K1329),'sat3_mot,btratou_mot,recomej'!$A$4:$J$2261,7,FALSE),"")</f>
        <v>Respetar el horario de las citas</v>
      </c>
      <c r="C25" s="427"/>
      <c r="D25" s="427"/>
      <c r="E25" s="427"/>
      <c r="F25" s="427"/>
      <c r="G25" s="428"/>
      <c r="H25" s="132">
        <f>+IFERROR(VLOOKUP(CONCATENATE("recomej",$K$1,'sat3_mot,btratou_mot,recomej'!K1329),'sat3_mot,btratou_mot,recomej'!$A$4:$J$2261,8,FALSE),"")</f>
        <v>1.5454709135763018E-2</v>
      </c>
      <c r="I25" s="133"/>
      <c r="J25" s="44"/>
      <c r="K25" s="44"/>
      <c r="L25" s="45"/>
      <c r="M25" s="45"/>
      <c r="N25" s="16"/>
      <c r="O25" s="16"/>
      <c r="P25" s="22"/>
    </row>
    <row r="26" spans="1:16" s="15" customFormat="1" ht="21" x14ac:dyDescent="0.25">
      <c r="A26" s="16"/>
      <c r="B26" s="417" t="str">
        <f>+IFERROR(VLOOKUP(CONCATENATE("recomej",$K$1,'sat3_mot,btratou_mot,recomej'!K1330),'sat3_mot,btratou_mot,recomej'!$A$4:$J$2261,7,FALSE),"")</f>
        <v>Mejorar el servicio de laboratorio</v>
      </c>
      <c r="C26" s="427"/>
      <c r="D26" s="427"/>
      <c r="E26" s="427"/>
      <c r="F26" s="427"/>
      <c r="G26" s="428"/>
      <c r="H26" s="132">
        <f>+IFERROR(VLOOKUP(CONCATENATE("recomej",$K$1,'sat3_mot,btratou_mot,recomej'!K1330),'sat3_mot,btratou_mot,recomej'!$A$4:$J$2261,8,FALSE),"")</f>
        <v>1.1616434770483059E-2</v>
      </c>
      <c r="I26" s="133"/>
      <c r="J26" s="44"/>
      <c r="K26" s="44"/>
      <c r="L26" s="45"/>
      <c r="M26" s="45"/>
      <c r="N26" s="16"/>
      <c r="O26" s="16"/>
      <c r="P26" s="22"/>
    </row>
    <row r="27" spans="1:16" s="15" customFormat="1" ht="21" x14ac:dyDescent="0.25">
      <c r="A27" s="16"/>
      <c r="B27" s="417" t="str">
        <f>+IFERROR(VLOOKUP(CONCATENATE("recomej",$K$1,'sat3_mot,btratou_mot,recomej'!K1331),'sat3_mot,btratou_mot,recomej'!$A$4:$J$2261,7,FALSE),"")</f>
        <v>Personal permanezca en su lugar de trabajo</v>
      </c>
      <c r="C27" s="427"/>
      <c r="D27" s="427"/>
      <c r="E27" s="427"/>
      <c r="F27" s="427"/>
      <c r="G27" s="428"/>
      <c r="H27" s="132">
        <f>+IFERROR(VLOOKUP(CONCATENATE("recomej",$K$1,'sat3_mot,btratou_mot,recomej'!K1331),'sat3_mot,btratou_mot,recomej'!$A$4:$J$2261,8,FALSE),"")</f>
        <v>1.1506729138186763E-2</v>
      </c>
      <c r="I27" s="133"/>
      <c r="J27" s="44"/>
      <c r="K27" s="44"/>
      <c r="L27" s="45"/>
      <c r="M27" s="45"/>
      <c r="N27" s="16"/>
      <c r="O27" s="16"/>
      <c r="P27" s="22"/>
    </row>
    <row r="28" spans="1:16" s="15" customFormat="1" ht="21" x14ac:dyDescent="0.25">
      <c r="A28" s="16"/>
      <c r="B28" s="417" t="str">
        <f>+IFERROR(VLOOKUP(CONCATENATE("recomej",$K$1,'sat3_mot,btratou_mot,recomej'!K1332),'sat3_mot,btratou_mot,recomej'!$A$4:$J$2261,7,FALSE),"")</f>
        <v>Ampliar el servicio de farmacia</v>
      </c>
      <c r="C28" s="427"/>
      <c r="D28" s="427"/>
      <c r="E28" s="427"/>
      <c r="F28" s="427"/>
      <c r="G28" s="428"/>
      <c r="H28" s="132">
        <f>+IFERROR(VLOOKUP(CONCATENATE("recomej",$K$1,'sat3_mot,btratou_mot,recomej'!K1332),'sat3_mot,btratou_mot,recomej'!$A$4:$J$2261,8,FALSE),"")</f>
        <v>9.5664469161835658E-3</v>
      </c>
      <c r="I28" s="133"/>
      <c r="J28" s="44"/>
      <c r="K28" s="44"/>
      <c r="L28" s="45"/>
      <c r="M28" s="45"/>
      <c r="N28" s="16"/>
      <c r="O28" s="16"/>
      <c r="P28" s="22"/>
    </row>
    <row r="29" spans="1:16" s="15" customFormat="1" ht="21" x14ac:dyDescent="0.25">
      <c r="A29" s="16"/>
      <c r="B29" s="417" t="str">
        <f>+IFERROR(VLOOKUP(CONCATENATE("recomej",$K$1,'sat3_mot,btratou_mot,recomej'!K1333),'sat3_mot,btratou_mot,recomej'!$A$4:$J$2261,7,FALSE),"")</f>
        <v>Más y mejores lugares para sentarse</v>
      </c>
      <c r="C29" s="427"/>
      <c r="D29" s="427"/>
      <c r="E29" s="427"/>
      <c r="F29" s="427"/>
      <c r="G29" s="428"/>
      <c r="H29" s="132">
        <f>+IFERROR(VLOOKUP(CONCATENATE("recomej",$K$1,'sat3_mot,btratou_mot,recomej'!K1333),'sat3_mot,btratou_mot,recomej'!$A$4:$J$2261,8,FALSE),"")</f>
        <v>7.5443508448639748E-3</v>
      </c>
      <c r="I29" s="133"/>
      <c r="J29" s="44"/>
      <c r="K29" s="44"/>
      <c r="L29" s="45"/>
      <c r="M29" s="45"/>
      <c r="N29" s="16"/>
      <c r="O29" s="16"/>
      <c r="P29" s="22"/>
    </row>
    <row r="30" spans="1:16" s="15" customFormat="1" ht="21" x14ac:dyDescent="0.25">
      <c r="A30" s="16"/>
      <c r="B30" s="417" t="str">
        <f>+IFERROR(VLOOKUP(CONCATENATE("recomej",$K$1,'sat3_mot,btratou_mot,recomej'!K1334),'sat3_mot,btratou_mot,recomej'!$A$4:$J$2261,7,FALSE),"")</f>
        <v>NADA, todo está bien</v>
      </c>
      <c r="C30" s="427"/>
      <c r="D30" s="427"/>
      <c r="E30" s="427"/>
      <c r="F30" s="427"/>
      <c r="G30" s="428"/>
      <c r="H30" s="132">
        <f>+IFERROR(VLOOKUP(CONCATENATE("recomej",$K$1,'sat3_mot,btratou_mot,recomej'!K1334),'sat3_mot,btratou_mot,recomej'!$A$4:$J$2261,8,FALSE),"")</f>
        <v>0.25759988021349428</v>
      </c>
      <c r="I30" s="133"/>
      <c r="J30" s="44"/>
      <c r="K30" s="44"/>
      <c r="L30" s="45"/>
      <c r="M30" s="45"/>
      <c r="N30" s="16"/>
      <c r="O30" s="16"/>
      <c r="P30" s="22"/>
    </row>
    <row r="31" spans="1:16" s="15" customFormat="1" ht="21" x14ac:dyDescent="0.25">
      <c r="A31" s="16"/>
      <c r="B31" s="417" t="str">
        <f>+IFERROR(VLOOKUP(CONCATENATE("recomej",$K$1,'sat3_mot,btratou_mot,recomej'!K1335),'sat3_mot,btratou_mot,recomej'!$A$4:$J$2261,7,FALSE),"")</f>
        <v>Otro</v>
      </c>
      <c r="C31" s="427"/>
      <c r="D31" s="427"/>
      <c r="E31" s="427"/>
      <c r="F31" s="427"/>
      <c r="G31" s="428"/>
      <c r="H31" s="132">
        <f>+IFERROR(VLOOKUP(CONCATENATE("recomej",$K$1,'sat3_mot,btratou_mot,recomej'!K1335),'sat3_mot,btratou_mot,recomej'!$A$4:$J$2261,8,FALSE),"")</f>
        <v>8.5614520793188473E-2</v>
      </c>
      <c r="I31" s="133"/>
      <c r="J31" s="44"/>
      <c r="K31" s="44"/>
      <c r="L31" s="45"/>
      <c r="M31" s="45"/>
      <c r="N31" s="16"/>
      <c r="O31" s="16"/>
      <c r="P31" s="22"/>
    </row>
    <row r="32" spans="1:16" s="15" customFormat="1" ht="21" x14ac:dyDescent="0.25">
      <c r="A32" s="16"/>
      <c r="B32" s="417" t="str">
        <f>+IFERROR(VLOOKUP(CONCATENATE("recomej",$K$1,'sat3_mot,btratou_mot,recomej'!K1336),'sat3_mot,btratou_mot,recomej'!$A$4:$J$2261,7,FALSE),"")</f>
        <v>NS/ NR</v>
      </c>
      <c r="C32" s="427"/>
      <c r="D32" s="427"/>
      <c r="E32" s="427"/>
      <c r="F32" s="427"/>
      <c r="G32" s="428"/>
      <c r="H32" s="344">
        <f>+IFERROR(VLOOKUP(CONCATENATE("recomej",$K$1,'sat3_mot,btratou_mot,recomej'!K1336),'sat3_mot,btratou_mot,recomej'!$A$4:$J$2261,8,FALSE),"")</f>
        <v>2.9243187636655513E-2</v>
      </c>
      <c r="I32" s="133"/>
      <c r="J32" s="44"/>
      <c r="K32" s="44"/>
      <c r="L32" s="45"/>
      <c r="M32" s="45"/>
      <c r="N32" s="16"/>
      <c r="O32" s="16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ht="18.75" x14ac:dyDescent="0.3">
      <c r="A34" s="9"/>
      <c r="B34" s="98" t="s">
        <v>791</v>
      </c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ht="18.75" x14ac:dyDescent="0.3">
      <c r="A35" s="9"/>
      <c r="B35" s="98" t="s">
        <v>790</v>
      </c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23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Q44" s="9"/>
    </row>
  </sheetData>
  <sheetProtection password="FDB6" sheet="1" objects="1" scenarios="1"/>
  <mergeCells count="30">
    <mergeCell ref="B22:G22"/>
    <mergeCell ref="B30:G30"/>
    <mergeCell ref="B32:G32"/>
    <mergeCell ref="B24:G24"/>
    <mergeCell ref="B25:G25"/>
    <mergeCell ref="B26:G26"/>
    <mergeCell ref="B27:G27"/>
    <mergeCell ref="B28:G28"/>
    <mergeCell ref="B29:G29"/>
    <mergeCell ref="B17:G17"/>
    <mergeCell ref="B18:G18"/>
    <mergeCell ref="B19:G19"/>
    <mergeCell ref="B20:G20"/>
    <mergeCell ref="B21:G21"/>
    <mergeCell ref="B11:G11"/>
    <mergeCell ref="B5:P5"/>
    <mergeCell ref="B31:G31"/>
    <mergeCell ref="K1:M1"/>
    <mergeCell ref="A2:O2"/>
    <mergeCell ref="H8:I8"/>
    <mergeCell ref="J8:K8"/>
    <mergeCell ref="L8:M8"/>
    <mergeCell ref="B9:G9"/>
    <mergeCell ref="B10:G10"/>
    <mergeCell ref="B23:G23"/>
    <mergeCell ref="B12:G12"/>
    <mergeCell ref="B13:G13"/>
    <mergeCell ref="B14:G14"/>
    <mergeCell ref="B15:G15"/>
    <mergeCell ref="B16:G16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theme="3" tint="0.39997558519241921"/>
  </sheetPr>
  <dimension ref="A1:S114"/>
  <sheetViews>
    <sheetView showGridLines="0" zoomScale="70" zoomScaleNormal="70" workbookViewId="0">
      <pane ySplit="2" topLeftCell="A3" activePane="bottomLeft" state="frozen"/>
      <selection activeCell="L18" sqref="L18"/>
      <selection pane="bottomLeft" activeCell="A2" sqref="A2:O2"/>
    </sheetView>
  </sheetViews>
  <sheetFormatPr baseColWidth="10" defaultRowHeight="15" x14ac:dyDescent="0.25"/>
  <cols>
    <col min="1" max="1" width="11.42578125" style="19"/>
    <col min="2" max="4" width="15.7109375" style="19" customWidth="1"/>
    <col min="5" max="5" width="19.5703125" style="19" customWidth="1"/>
    <col min="6" max="6" width="16.5703125" style="19" customWidth="1"/>
    <col min="7" max="7" width="12.7109375" style="19" customWidth="1"/>
    <col min="8" max="8" width="16.5703125" style="19" customWidth="1"/>
    <col min="9" max="9" width="12.7109375" style="19" customWidth="1"/>
    <col min="10" max="10" width="17.5703125" style="19" customWidth="1"/>
    <col min="11" max="11" width="13.28515625" style="19" customWidth="1"/>
    <col min="12" max="12" width="18" style="19" customWidth="1"/>
    <col min="13" max="13" width="15.7109375" style="19" customWidth="1"/>
    <col min="14" max="15" width="14.140625" style="19" customWidth="1"/>
    <col min="16" max="16" width="18.7109375" style="19" customWidth="1"/>
    <col min="17" max="16384" width="11.42578125" style="19"/>
  </cols>
  <sheetData>
    <row r="1" spans="1:18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8" ht="33" customHeight="1" x14ac:dyDescent="0.25">
      <c r="A2" s="423" t="s">
        <v>604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8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8" x14ac:dyDescent="0.25">
      <c r="A4" s="9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8" ht="26.25" x14ac:dyDescent="0.25">
      <c r="B5" s="458" t="s">
        <v>158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8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8" ht="45.75" customHeight="1" x14ac:dyDescent="0.25">
      <c r="A8" s="9"/>
      <c r="B8" s="9"/>
      <c r="C8" s="9"/>
      <c r="D8" s="9"/>
      <c r="E8" s="9"/>
      <c r="F8" s="9"/>
      <c r="G8" s="9"/>
      <c r="H8" s="432" t="s">
        <v>9</v>
      </c>
      <c r="I8" s="432"/>
      <c r="J8" s="470" t="str">
        <f>CONCATENATE(Contenido!$B$5)</f>
        <v>Aguascalientes</v>
      </c>
      <c r="K8" s="471"/>
      <c r="L8" s="472" t="s">
        <v>223</v>
      </c>
      <c r="M8" s="472"/>
      <c r="N8" s="447"/>
      <c r="O8" s="447"/>
      <c r="P8" s="9"/>
      <c r="Q8" s="9"/>
      <c r="R8" s="22"/>
    </row>
    <row r="9" spans="1:18" s="15" customFormat="1" ht="21" x14ac:dyDescent="0.25">
      <c r="A9" s="16"/>
      <c r="B9" s="49" t="s">
        <v>156</v>
      </c>
      <c r="C9" s="50"/>
      <c r="D9" s="50"/>
      <c r="E9" s="50"/>
      <c r="F9" s="50"/>
      <c r="G9" s="51"/>
      <c r="H9" s="150">
        <v>8.1830779820485766</v>
      </c>
      <c r="I9" s="151"/>
      <c r="J9" s="135">
        <f>+IFERROR(VLOOKUP(CONCATENATE("calfinmb",$K$1,$B9),'sat3_mot,btratou_mot,recomej'!$A$4:$J$4592,8,FALSE),"")</f>
        <v>8.8171390545036168</v>
      </c>
      <c r="K9" s="134"/>
      <c r="L9" s="468">
        <f>IFERROR(VLOOKUP($K$1,Rankings!$B$147:$C$182,2,FALSE),"")</f>
        <v>6</v>
      </c>
      <c r="M9" s="469"/>
      <c r="N9" s="99" t="s">
        <v>220</v>
      </c>
      <c r="O9" s="45"/>
      <c r="P9" s="16"/>
      <c r="Q9" s="16"/>
      <c r="R9" s="22"/>
    </row>
    <row r="10" spans="1:18" s="15" customFormat="1" ht="21" x14ac:dyDescent="0.25">
      <c r="A10" s="16"/>
      <c r="B10" s="49" t="s">
        <v>155</v>
      </c>
      <c r="C10" s="50"/>
      <c r="D10" s="50"/>
      <c r="E10" s="50"/>
      <c r="F10" s="50"/>
      <c r="G10" s="51"/>
      <c r="H10" s="150">
        <v>8.0209796810237481</v>
      </c>
      <c r="I10" s="151"/>
      <c r="J10" s="135">
        <f>+IFERROR(VLOOKUP(CONCATENATE("calfinmb",$K$1,$B10),'sat3_mot,btratou_mot,recomej'!$A$4:$J$4592,8,FALSE),"")</f>
        <v>8.6741583249983574</v>
      </c>
      <c r="K10" s="134"/>
      <c r="L10" s="468">
        <f>IFERROR(VLOOKUP($K$1,Rankings!$B$331:$C$366,2,FALSE),"")</f>
        <v>6</v>
      </c>
      <c r="M10" s="469"/>
      <c r="N10" s="99" t="s">
        <v>220</v>
      </c>
      <c r="O10" s="45"/>
      <c r="P10" s="16"/>
      <c r="Q10" s="16"/>
      <c r="R10" s="22"/>
    </row>
    <row r="11" spans="1:18" s="15" customFormat="1" ht="21" x14ac:dyDescent="0.25">
      <c r="A11" s="16"/>
      <c r="B11" s="49" t="s">
        <v>587</v>
      </c>
      <c r="C11" s="50"/>
      <c r="D11" s="50"/>
      <c r="E11" s="50"/>
      <c r="F11" s="50"/>
      <c r="G11" s="51"/>
      <c r="H11" s="150">
        <v>8.0168750823168864</v>
      </c>
      <c r="I11" s="151"/>
      <c r="J11" s="135">
        <f>+IFERROR(VLOOKUP(CONCATENATE("calfinmb",$K$1,$B11),'sat3_mot,btratou_mot,recomej'!$A$4:$J$4592,8,FALSE),"")</f>
        <v>8.7723680545923646</v>
      </c>
      <c r="K11" s="134"/>
      <c r="L11" s="468">
        <f>IFERROR(VLOOKUP($K$1,Rankings!$B$285:$C$320,2,FALSE),"")</f>
        <v>4</v>
      </c>
      <c r="M11" s="469"/>
      <c r="N11" s="99" t="s">
        <v>220</v>
      </c>
      <c r="O11" s="45"/>
      <c r="P11" s="16"/>
      <c r="Q11" s="16"/>
      <c r="R11" s="22"/>
    </row>
    <row r="12" spans="1:18" s="15" customFormat="1" ht="21" x14ac:dyDescent="0.25">
      <c r="A12" s="16"/>
      <c r="B12" s="49" t="s">
        <v>154</v>
      </c>
      <c r="C12" s="50"/>
      <c r="D12" s="50"/>
      <c r="E12" s="50"/>
      <c r="F12" s="50"/>
      <c r="G12" s="51"/>
      <c r="H12" s="150">
        <v>7.9881966161207743</v>
      </c>
      <c r="I12" s="151"/>
      <c r="J12" s="135">
        <f>+IFERROR(VLOOKUP(CONCATENATE("calfinmb",$K$1,$B12),'sat3_mot,btratou_mot,recomej'!$A$4:$J$4592,8,FALSE),"")</f>
        <v>8.4496164970785657</v>
      </c>
      <c r="K12" s="134"/>
      <c r="L12" s="468">
        <f>IFERROR(VLOOKUP($K$1,Rankings!$B$239:$C$274,2,FALSE),"")</f>
        <v>5</v>
      </c>
      <c r="M12" s="469"/>
      <c r="N12" s="99" t="s">
        <v>220</v>
      </c>
      <c r="O12" s="45"/>
      <c r="P12" s="16"/>
      <c r="Q12" s="16"/>
      <c r="R12" s="22"/>
    </row>
    <row r="13" spans="1:18" s="15" customFormat="1" ht="21" x14ac:dyDescent="0.25">
      <c r="A13" s="16"/>
      <c r="B13" s="49" t="s">
        <v>157</v>
      </c>
      <c r="C13" s="50"/>
      <c r="D13" s="50"/>
      <c r="E13" s="50"/>
      <c r="F13" s="50"/>
      <c r="G13" s="51"/>
      <c r="H13" s="150">
        <v>6.7015989102621614</v>
      </c>
      <c r="I13" s="151"/>
      <c r="J13" s="135">
        <f>+IFERROR(VLOOKUP(CONCATENATE("calfinmb",$K$1,$B13),'sat3_mot,btratou_mot,recomej'!$A$4:$J$4592,8,FALSE),"")</f>
        <v>7.828853301769426</v>
      </c>
      <c r="K13" s="134"/>
      <c r="L13" s="468">
        <f>IFERROR(VLOOKUP($K$1,Rankings!$B$193:$C$228,2,FALSE),"")</f>
        <v>5</v>
      </c>
      <c r="M13" s="469"/>
      <c r="N13" s="99" t="s">
        <v>220</v>
      </c>
      <c r="O13" s="45"/>
      <c r="P13" s="16"/>
      <c r="Q13" s="16"/>
      <c r="R13" s="22"/>
    </row>
    <row r="14" spans="1:18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8" ht="18.75" x14ac:dyDescent="0.3">
      <c r="A15" s="9"/>
      <c r="B15" s="98" t="s">
        <v>790</v>
      </c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8" s="21" customFormat="1" ht="17.25" customHeight="1" x14ac:dyDescent="0.25">
      <c r="B16" s="158"/>
      <c r="M16" s="159"/>
    </row>
    <row r="17" spans="1:19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9" ht="33" customHeight="1" x14ac:dyDescent="0.4">
      <c r="A18" s="450" t="s">
        <v>159</v>
      </c>
      <c r="B18" s="451"/>
      <c r="C18" s="451"/>
      <c r="D18" s="451"/>
      <c r="E18" s="451"/>
      <c r="F18" s="451"/>
      <c r="G18" s="451"/>
      <c r="H18" s="451"/>
      <c r="I18" s="451"/>
      <c r="J18" s="451"/>
      <c r="K18" s="451"/>
      <c r="L18" s="451"/>
      <c r="M18" s="451"/>
      <c r="N18" s="451"/>
      <c r="O18" s="451"/>
      <c r="P18" s="452"/>
      <c r="Q18" s="9"/>
    </row>
    <row r="19" spans="1:19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9" ht="26.25" x14ac:dyDescent="0.25">
      <c r="A20" s="429" t="s">
        <v>160</v>
      </c>
      <c r="B20" s="430"/>
      <c r="C20" s="430"/>
      <c r="D20" s="430"/>
      <c r="E20" s="430"/>
      <c r="F20" s="430"/>
      <c r="G20" s="430"/>
      <c r="H20" s="430"/>
      <c r="I20" s="430"/>
      <c r="J20" s="430"/>
      <c r="K20" s="430"/>
      <c r="L20" s="430"/>
      <c r="M20" s="430"/>
      <c r="N20" s="430"/>
      <c r="O20" s="431"/>
      <c r="P20" s="9"/>
    </row>
    <row r="21" spans="1:19" ht="26.25" x14ac:dyDescent="0.25">
      <c r="A21" s="13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9"/>
    </row>
    <row r="22" spans="1:19" ht="31.5" customHeight="1" x14ac:dyDescent="0.25">
      <c r="A22" s="9"/>
      <c r="B22" s="477"/>
      <c r="C22" s="478"/>
      <c r="D22" s="479" t="s">
        <v>10</v>
      </c>
      <c r="E22" s="480"/>
      <c r="F22" s="483" t="s">
        <v>11</v>
      </c>
      <c r="G22" s="484"/>
      <c r="H22" s="481" t="s">
        <v>65</v>
      </c>
      <c r="I22" s="482"/>
      <c r="J22" s="9"/>
      <c r="K22" s="9"/>
      <c r="L22" s="9"/>
      <c r="M22" s="9"/>
      <c r="N22" s="9"/>
      <c r="O22" s="9"/>
    </row>
    <row r="23" spans="1:19" ht="24.75" customHeight="1" x14ac:dyDescent="0.25">
      <c r="A23" s="9"/>
      <c r="B23" s="473" t="s">
        <v>9</v>
      </c>
      <c r="C23" s="474"/>
      <c r="D23" s="148">
        <f>IFERROR((VLOOKUP(CONCATENATE("limp2","Nacional","Nacional",D$22),'Inf_NO MODIFICAR'!$A$4:$J$5584,9,FALSE))/100,"")</f>
        <v>0.27676235200666643</v>
      </c>
      <c r="E23" s="149"/>
      <c r="F23" s="148">
        <f>IFERROR((VLOOKUP(CONCATENATE("limp2","Nacional","Nacional",F$22),'Inf_NO MODIFICAR'!$A$4:$J$5584,9,FALSE))/100,"")</f>
        <v>0.55090617121610752</v>
      </c>
      <c r="G23" s="149"/>
      <c r="H23" s="148">
        <f>IFERROR((VLOOKUP(CONCATENATE("limp2","Nacional","Nacional",H$22),'Inf_NO MODIFICAR'!$A$4:$J$5584,9,FALSE))/100,"")</f>
        <v>0.17233147677723576</v>
      </c>
      <c r="I23" s="149"/>
      <c r="J23" s="9"/>
      <c r="K23" s="9"/>
      <c r="L23" s="9"/>
      <c r="M23" s="9"/>
      <c r="N23" s="9"/>
      <c r="O23" s="9"/>
      <c r="Q23" s="18"/>
      <c r="R23" s="18"/>
      <c r="S23" s="18"/>
    </row>
    <row r="24" spans="1:19" ht="24.75" customHeight="1" x14ac:dyDescent="0.25">
      <c r="A24" s="9"/>
      <c r="B24" s="475" t="str">
        <f>Contenido!$B$5</f>
        <v>Aguascalientes</v>
      </c>
      <c r="C24" s="476"/>
      <c r="D24" s="128">
        <f>IFERROR((VLOOKUP(CONCATENATE("limp2",$K$1,$K$1,D$22),'Inf_NO MODIFICAR'!$A$4:$J$5584,9,FALSE))/100,"")</f>
        <v>0.50954879443414558</v>
      </c>
      <c r="E24" s="129"/>
      <c r="F24" s="128">
        <f>IFERROR((VLOOKUP(CONCATENATE("limp2",$K$1,$K$1,F$22),'Inf_NO MODIFICAR'!$A$4:$J$5584,9,FALSE))/100,"")</f>
        <v>0.27870369307544257</v>
      </c>
      <c r="G24" s="129"/>
      <c r="H24" s="128">
        <f>IFERROR((VLOOKUP(CONCATENATE("limp2",$K$1,$K$1,H$22),'Inf_NO MODIFICAR'!$A$4:$J$5584,9,FALSE))/100,"")</f>
        <v>0.21174751249041213</v>
      </c>
      <c r="I24" s="129"/>
      <c r="J24" s="9"/>
      <c r="K24" s="9"/>
      <c r="L24" s="9"/>
      <c r="M24" s="9"/>
      <c r="N24" s="9"/>
      <c r="O24" s="9"/>
      <c r="Q24" s="18"/>
      <c r="R24" s="18"/>
      <c r="S24" s="18"/>
    </row>
    <row r="25" spans="1:19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</row>
    <row r="26" spans="1:19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</row>
    <row r="27" spans="1:19" ht="18.75" x14ac:dyDescent="0.3">
      <c r="A27" s="9"/>
      <c r="B27" s="98" t="str">
        <f>+CONCATENATE($K$1," se encuentra en la posición ",IFERROR(VLOOKUP(Contenido!$B$5,Rankings!$B$377:$C$412,2,FALSE),"")," del ranking nacional.")</f>
        <v>Aguascalientes se encuentra en la posición 3 del ranking nacional.</v>
      </c>
      <c r="C27" s="9"/>
      <c r="D27" s="9"/>
      <c r="E27" s="9"/>
      <c r="F27" s="9"/>
      <c r="G27" s="9"/>
      <c r="H27" s="9"/>
      <c r="J27" s="99" t="s">
        <v>220</v>
      </c>
      <c r="K27" s="9"/>
      <c r="L27" s="9"/>
      <c r="M27" s="9"/>
      <c r="N27" s="9"/>
      <c r="O27" s="9"/>
    </row>
    <row r="28" spans="1:19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</row>
    <row r="29" spans="1:19" ht="18.75" x14ac:dyDescent="0.3">
      <c r="A29" s="9"/>
      <c r="B29" s="98" t="s">
        <v>790</v>
      </c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</row>
    <row r="30" spans="1:19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</row>
    <row r="31" spans="1:19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</row>
    <row r="32" spans="1:19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:1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</row>
    <row r="50" spans="1:1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</row>
    <row r="51" spans="1:1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</row>
    <row r="52" spans="1:1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</row>
    <row r="53" spans="1:1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</row>
    <row r="54" spans="1:1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</row>
    <row r="56" spans="1:1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</row>
    <row r="57" spans="1:1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</row>
    <row r="58" spans="1:1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</row>
    <row r="59" spans="1:1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</row>
    <row r="60" spans="1:1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</row>
    <row r="61" spans="1:1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</row>
    <row r="62" spans="1:1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</row>
    <row r="86" spans="1:17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</row>
    <row r="87" spans="1:17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</row>
    <row r="88" spans="1:17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</row>
    <row r="89" spans="1:17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</row>
    <row r="90" spans="1:17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</row>
    <row r="91" spans="1:17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</row>
    <row r="92" spans="1:17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</row>
    <row r="93" spans="1:17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</row>
    <row r="94" spans="1:17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</row>
    <row r="95" spans="1:17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</row>
    <row r="96" spans="1:17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</row>
    <row r="97" spans="1:17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</row>
    <row r="98" spans="1:17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</row>
    <row r="99" spans="1:17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</row>
    <row r="100" spans="1:17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</row>
    <row r="101" spans="1:17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</row>
    <row r="102" spans="1:17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</row>
    <row r="103" spans="1:17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</row>
    <row r="104" spans="1:17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</row>
    <row r="105" spans="1:17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</row>
    <row r="106" spans="1:17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</row>
    <row r="107" spans="1:17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</row>
    <row r="108" spans="1:17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</row>
    <row r="109" spans="1:17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</row>
    <row r="110" spans="1:17" x14ac:dyDescent="0.2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</row>
    <row r="111" spans="1:17" x14ac:dyDescent="0.2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</row>
    <row r="112" spans="1:17" x14ac:dyDescent="0.2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</row>
    <row r="113" spans="1:17" x14ac:dyDescent="0.25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</row>
    <row r="114" spans="1:17" x14ac:dyDescent="0.25">
      <c r="Q114" s="9"/>
    </row>
  </sheetData>
  <sheetProtection password="FDB6" sheet="1" objects="1" scenarios="1"/>
  <mergeCells count="20">
    <mergeCell ref="B23:C23"/>
    <mergeCell ref="B24:C24"/>
    <mergeCell ref="A18:P18"/>
    <mergeCell ref="A20:O20"/>
    <mergeCell ref="B22:C22"/>
    <mergeCell ref="D22:E22"/>
    <mergeCell ref="H22:I22"/>
    <mergeCell ref="F22:G22"/>
    <mergeCell ref="K1:M1"/>
    <mergeCell ref="A2:O2"/>
    <mergeCell ref="H8:I8"/>
    <mergeCell ref="J8:K8"/>
    <mergeCell ref="L8:M8"/>
    <mergeCell ref="N8:O8"/>
    <mergeCell ref="B5:P5"/>
    <mergeCell ref="L12:M12"/>
    <mergeCell ref="L13:M13"/>
    <mergeCell ref="L9:M9"/>
    <mergeCell ref="L10:M10"/>
    <mergeCell ref="L11:M11"/>
  </mergeCells>
  <hyperlinks>
    <hyperlink ref="P2" location="Contenido!A1" display="Ir a contenido"/>
    <hyperlink ref="N13" location="RNKG_CALIFICACIÓN_LIMPIEZA_BAÑOS" display="Ir a ranking"/>
    <hyperlink ref="N12" location="RNKG_CALIFICACIÓN_ESPACIO_SALA_DE_ESPERA" display="Ir a ranking"/>
    <hyperlink ref="N11" location="RNKG_CALIFICACIÓN_UBICACIÓN_SALIDAS_DE_EMERGENCIA" display="Ir a ranking"/>
    <hyperlink ref="N10" location="RNKG_CALIFICACIÓN_DE_INSTALACIONES_PARA_PERSONAS_CON_DISCAPACIDAD" display="Ir a ranking"/>
    <hyperlink ref="N9" location="RNKG_CALIFICACIÓN_LIMPIEZA_UNIDAD" display="Ir a ranking"/>
    <hyperlink ref="J27" location="RNKG_EQUIPAMIENTO_BAÑOS" display="Ir a ranking"/>
  </hyperlink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theme="3" tint="0.39997558519241921"/>
  </sheetPr>
  <dimension ref="A1:Q27"/>
  <sheetViews>
    <sheetView showGridLines="0" zoomScale="70" zoomScaleNormal="70" workbookViewId="0">
      <pane ySplit="2" topLeftCell="A3" activePane="bottomLeft" state="frozen"/>
      <selection activeCell="L18" sqref="L18"/>
      <selection pane="bottomLeft" activeCell="A2" sqref="A2:O2"/>
    </sheetView>
  </sheetViews>
  <sheetFormatPr baseColWidth="10" defaultRowHeight="15" x14ac:dyDescent="0.25"/>
  <cols>
    <col min="1" max="1" width="11.42578125" style="19"/>
    <col min="2" max="2" width="19.5703125" style="19" customWidth="1"/>
    <col min="3" max="3" width="24" style="19" customWidth="1"/>
    <col min="4" max="4" width="16.42578125" style="19" customWidth="1"/>
    <col min="5" max="5" width="12.140625" style="19" customWidth="1"/>
    <col min="6" max="6" width="16.42578125" style="19" customWidth="1"/>
    <col min="7" max="7" width="12.140625" style="19" customWidth="1"/>
    <col min="8" max="8" width="16.42578125" style="19" customWidth="1"/>
    <col min="9" max="9" width="12.140625" style="19" customWidth="1"/>
    <col min="10" max="10" width="13.5703125" style="19" customWidth="1"/>
    <col min="11" max="11" width="14.7109375" style="19" customWidth="1"/>
    <col min="12" max="12" width="17.5703125" style="19" customWidth="1"/>
    <col min="13" max="13" width="15.42578125" style="19" customWidth="1"/>
    <col min="14" max="15" width="14.140625" style="19" customWidth="1"/>
    <col min="16" max="16" width="18.7109375" style="19" customWidth="1"/>
    <col min="17" max="16384" width="11.42578125" style="19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605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s="322" customFormat="1" x14ac:dyDescent="0.25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58" t="s">
        <v>68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41.25" customHeight="1" x14ac:dyDescent="0.25">
      <c r="A7" s="11"/>
      <c r="B7" s="441"/>
      <c r="C7" s="441"/>
      <c r="D7" s="459" t="s">
        <v>69</v>
      </c>
      <c r="E7" s="459"/>
      <c r="F7" s="461" t="s">
        <v>70</v>
      </c>
      <c r="G7" s="462"/>
      <c r="H7" s="463" t="s">
        <v>71</v>
      </c>
      <c r="I7" s="463"/>
      <c r="J7" s="465" t="s">
        <v>65</v>
      </c>
      <c r="K7" s="465"/>
      <c r="L7" s="11"/>
      <c r="M7" s="9"/>
    </row>
    <row r="8" spans="1:17" ht="25.5" customHeight="1" x14ac:dyDescent="0.25">
      <c r="A8" s="11"/>
      <c r="B8" s="455" t="s">
        <v>6</v>
      </c>
      <c r="C8" s="455"/>
      <c r="D8" s="148">
        <f>IFERROR(VLOOKUP(CONCATENATE("totmed_2018","Nacional","Nacional",D$7),'Inf_NO MODIFICAR'!$A$4:$J$1048576,9,FALSE)/100,"")</f>
        <v>0.94720684088531992</v>
      </c>
      <c r="E8" s="149"/>
      <c r="F8" s="148">
        <f>IFERROR(VLOOKUP(CONCATENATE("totmed_2018","Nacional","Nacional",F$7),'Inf_NO MODIFICAR'!$A$4:$J$1048576,9,FALSE)/100,"")</f>
        <v>4.7276450100768884E-2</v>
      </c>
      <c r="G8" s="149"/>
      <c r="H8" s="345">
        <f>IFERROR(VLOOKUP(CONCATENATE("totmed_2018","Nacional","Nacional",H$7),'Inf_NO MODIFICAR'!$A$4:$J$1048576,9,FALSE)/100,"")</f>
        <v>4.318246477900513E-3</v>
      </c>
      <c r="I8" s="350"/>
      <c r="J8" s="345">
        <f>IFERROR(VLOOKUP(CONCATENATE("totmed_2018","Nacional","Nacional",J$7),'Inf_NO MODIFICAR'!$A$4:$J$1048576,9,FALSE)/100,"")</f>
        <v>1.1984625360211278E-3</v>
      </c>
      <c r="K8" s="149"/>
      <c r="L8" s="48"/>
    </row>
    <row r="9" spans="1:17" ht="25.5" customHeight="1" x14ac:dyDescent="0.25">
      <c r="A9" s="9"/>
      <c r="B9" s="456" t="s">
        <v>7</v>
      </c>
      <c r="C9" s="456"/>
      <c r="D9" s="100">
        <f>IFERROR(VLOOKUP(CONCATENATE("totmed","Nacional","Nacional",D$7),'Inf_NO MODIFICAR'!$A$4:$J$1048576,9,FALSE)/100,"")</f>
        <v>0.79944028814453316</v>
      </c>
      <c r="E9" s="101"/>
      <c r="F9" s="100">
        <f>IFERROR(VLOOKUP(CONCATENATE("totmed","Nacional","Nacional",F$7),'Inf_NO MODIFICAR'!$A$4:$J$1048576,9,FALSE)/100,"")</f>
        <v>0.18306669908623829</v>
      </c>
      <c r="G9" s="101"/>
      <c r="H9" s="346">
        <f>IFERROR(VLOOKUP(CONCATENATE("totmed","Nacional","Nacional",H$7),'Inf_NO MODIFICAR'!$A$4:$J$1048576,9,FALSE)/100,"")</f>
        <v>1.3773465930811904E-2</v>
      </c>
      <c r="I9" s="351"/>
      <c r="J9" s="346">
        <f>IFERROR(VLOOKUP(CONCATENATE("totmed","Nacional","Nacional",J$7),'Inf_NO MODIFICAR'!$A$4:$J$1048576,9,FALSE)/100,"")</f>
        <v>3.7195468384324682E-3</v>
      </c>
      <c r="K9" s="101"/>
      <c r="L9" s="48"/>
    </row>
    <row r="10" spans="1:17" ht="25.5" customHeight="1" x14ac:dyDescent="0.25">
      <c r="A10" s="9"/>
      <c r="B10" s="457" t="str">
        <f>CONCATENATE(Contenido!$B$5," 2018")</f>
        <v>Aguascalientes 2018</v>
      </c>
      <c r="C10" s="457"/>
      <c r="D10" s="105">
        <f>IFERROR(VLOOKUP(CONCATENATE("totmed_2018",$K$1,$K$1,D$7),'Inf_NO MODIFICAR'!$A$4:$J$1048576,9,FALSE)/100,"")</f>
        <v>0.97156009705604063</v>
      </c>
      <c r="E10" s="106"/>
      <c r="F10" s="105">
        <f>IFERROR(VLOOKUP(CONCATENATE("totmed_2018",$K$1,$K$1,F$7),'Inf_NO MODIFICAR'!$A$4:$J$1048576,9,FALSE)/100,"")</f>
        <v>2.5774015485031335E-2</v>
      </c>
      <c r="G10" s="106"/>
      <c r="H10" s="347">
        <f>IFERROR(VLOOKUP(CONCATENATE("totmed_2018",$K$1,$K$1,H$7),'Inf_NO MODIFICAR'!$A$4:$J$1048576,9,FALSE)/100,"")</f>
        <v>2.665887458928123E-3</v>
      </c>
      <c r="I10" s="352"/>
      <c r="J10" s="347" t="str">
        <f>IFERROR(VLOOKUP(CONCATENATE("totmed_2018",$K$1,$K$1,J$7),'Inf_NO MODIFICAR'!$A$4:$J$1048576,9,FALSE)/100,"")</f>
        <v/>
      </c>
      <c r="K10" s="106"/>
      <c r="L10" s="48"/>
      <c r="M10" s="53"/>
    </row>
    <row r="11" spans="1:17" ht="25.5" customHeight="1" x14ac:dyDescent="0.25">
      <c r="A11" s="9"/>
      <c r="B11" s="434" t="str">
        <f>CONCATENATE(Contenido!$B$5," 2019")</f>
        <v>Aguascalientes 2019</v>
      </c>
      <c r="C11" s="434"/>
      <c r="D11" s="97">
        <f>IF(B14="",IFERROR(VLOOKUP(CONCATENATE("totmed",$K$1,$K$1,D$7),'Inf_NO MODIFICAR'!$A$4:$J$1048576,9,FALSE)/100,""),"")</f>
        <v>0.94262888105706333</v>
      </c>
      <c r="E11" s="104"/>
      <c r="F11" s="97">
        <f>IF(B14="",IFERROR(VLOOKUP(CONCATENATE("totmed",$K$1,$K$1,F$7),'Inf_NO MODIFICAR'!$A$4:$J$1048576,9,FALSE)/100,""),"")</f>
        <v>5.1371184434319928E-2</v>
      </c>
      <c r="G11" s="104"/>
      <c r="H11" s="353">
        <f>IF(B14="",IFERROR(VLOOKUP(CONCATENATE("totmed",$K$1,$K$1,H$7),'Inf_NO MODIFICAR'!$A$4:$J$1048576,9,FALSE)/100,""),"")</f>
        <v>5.9999345086170393E-3</v>
      </c>
      <c r="I11" s="354"/>
      <c r="J11" s="353" t="str">
        <f>IF(B14="",IFERROR(VLOOKUP(CONCATENATE("totmed",$K$1,$K$1,J$7),'Inf_NO MODIFICAR'!$A$4:$J$1048576,9,FALSE)/100,""),"")</f>
        <v/>
      </c>
      <c r="K11" s="104"/>
      <c r="L11" s="48"/>
      <c r="M11" s="53"/>
    </row>
    <row r="12" spans="1:17" x14ac:dyDescent="0.25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7" ht="18.75" x14ac:dyDescent="0.3">
      <c r="A13" s="9"/>
      <c r="B13" s="98" t="str">
        <f>IF(B14="",CONCATENATE($K$1," se encuentra en la posición ",IFERROR(VLOOKUP(Contenido!$B$5,Rankings!$B$423:$C$458,2,FALSE),"")," del ranking nacional."),"")</f>
        <v>Aguascalientes se encuentra en la posición 1 del ranking nacional.</v>
      </c>
      <c r="C13" s="9"/>
      <c r="D13" s="9"/>
      <c r="E13" s="9"/>
      <c r="F13" s="9"/>
      <c r="G13" s="9"/>
      <c r="H13" s="9"/>
      <c r="I13" s="9"/>
      <c r="J13" s="9"/>
      <c r="K13" s="99" t="s">
        <v>220</v>
      </c>
      <c r="L13" s="9"/>
      <c r="M13" s="9"/>
      <c r="N13" s="9"/>
      <c r="O13" s="9"/>
      <c r="P13" s="9"/>
      <c r="Q13" s="9"/>
    </row>
    <row r="14" spans="1:17" ht="18.75" x14ac:dyDescent="0.3">
      <c r="A14" s="9"/>
      <c r="B14" s="167" t="str">
        <f>IF(VLOOKUP(CONCATENATE("totmed",$K$1,$K$1,"Total"),'Inf_NO MODIFICAR'!$A$4:$J$1048576,10,FALSE)&lt;20,"Nota: No se presentan resultados, ya que menos de 20 usuarios acudieron a farmacia a surtir sus medicamentos.","")</f>
        <v/>
      </c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ht="18.75" x14ac:dyDescent="0.3">
      <c r="A15" s="9"/>
      <c r="B15" s="98" t="str">
        <f>IF($B$14="","El resultado nacional y por oficina de representación estatal contempla 1er y 2do nivel de atención.","")</f>
        <v>El resultado nacional y por oficina de representación estatal contempla 1er y 2do nivel de atención.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7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  <row r="25" spans="1:17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7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</row>
    <row r="27" spans="1:17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</sheetData>
  <sheetProtection password="FDB6" sheet="1" objects="1" scenarios="1"/>
  <mergeCells count="12">
    <mergeCell ref="B8:C8"/>
    <mergeCell ref="B9:C9"/>
    <mergeCell ref="B10:C10"/>
    <mergeCell ref="B11:C11"/>
    <mergeCell ref="K1:M1"/>
    <mergeCell ref="A2:O2"/>
    <mergeCell ref="B5:P5"/>
    <mergeCell ref="B7:C7"/>
    <mergeCell ref="D7:E7"/>
    <mergeCell ref="F7:G7"/>
    <mergeCell ref="H7:I7"/>
    <mergeCell ref="J7:K7"/>
  </mergeCells>
  <conditionalFormatting sqref="K13">
    <cfRule type="expression" dxfId="4" priority="1">
      <formula>$B$13=""</formula>
    </cfRule>
  </conditionalFormatting>
  <hyperlinks>
    <hyperlink ref="P2" location="Contenido!A1" display="Ir a contenido"/>
    <hyperlink ref="K13" location="RNKG_FARMACIA_SURTIMIENTO" display="Ir a ranking"/>
  </hyperlink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00B050"/>
  </sheetPr>
  <dimension ref="A1:R114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19"/>
    <col min="2" max="3" width="15.7109375" style="19" customWidth="1"/>
    <col min="4" max="5" width="15.42578125" style="19" customWidth="1"/>
    <col min="6" max="7" width="14.140625" style="19" customWidth="1"/>
    <col min="8" max="8" width="17.42578125" style="19" customWidth="1"/>
    <col min="9" max="9" width="10.42578125" style="19" customWidth="1"/>
    <col min="10" max="10" width="15.42578125" style="19" customWidth="1"/>
    <col min="11" max="11" width="13.5703125" style="19" customWidth="1"/>
    <col min="12" max="12" width="16.42578125" style="19" customWidth="1"/>
    <col min="13" max="13" width="15.7109375" style="19" customWidth="1"/>
    <col min="14" max="15" width="14.140625" style="19" customWidth="1"/>
    <col min="16" max="16" width="18.7109375" style="19" customWidth="1"/>
    <col min="17" max="16384" width="11.42578125" style="19"/>
  </cols>
  <sheetData>
    <row r="1" spans="1:18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8" ht="33" customHeight="1" x14ac:dyDescent="0.25">
      <c r="A2" s="423" t="s">
        <v>606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8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8" ht="28.5" x14ac:dyDescent="0.45">
      <c r="A4" s="264" t="s">
        <v>421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8" ht="26.25" x14ac:dyDescent="0.25">
      <c r="B5" s="458" t="s">
        <v>163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8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8" ht="38.25" customHeight="1" x14ac:dyDescent="0.25">
      <c r="A8" s="9"/>
      <c r="B8" s="9"/>
      <c r="C8" s="9"/>
      <c r="D8" s="9"/>
      <c r="E8" s="9"/>
      <c r="F8" s="9"/>
      <c r="G8" s="9"/>
      <c r="H8" s="432" t="s">
        <v>9</v>
      </c>
      <c r="I8" s="432"/>
      <c r="J8" s="470" t="str">
        <f>CONCATENATE(Contenido!$B$5)</f>
        <v>Aguascalientes</v>
      </c>
      <c r="K8" s="471"/>
      <c r="L8" s="448"/>
      <c r="M8" s="448"/>
      <c r="N8" s="447"/>
      <c r="O8" s="447"/>
      <c r="P8" s="9"/>
      <c r="Q8" s="9"/>
      <c r="R8" s="22"/>
    </row>
    <row r="9" spans="1:18" s="15" customFormat="1" ht="21" x14ac:dyDescent="0.25">
      <c r="A9" s="16"/>
      <c r="B9" s="49" t="s">
        <v>598</v>
      </c>
      <c r="C9" s="50"/>
      <c r="D9" s="50"/>
      <c r="E9" s="50"/>
      <c r="F9" s="50"/>
      <c r="G9" s="51"/>
      <c r="H9" s="145">
        <v>9.27043610102006</v>
      </c>
      <c r="I9" s="146"/>
      <c r="J9" s="154">
        <f>+IFERROR(IF(VLOOKUP(CONCATENATE("calfatnb",$K$1,$B9),'sat3_mot,btratou_mot,recomej'!$A$2364:$I$2831,9,FALSE)&lt;&gt;"Agregar nota (menos de 20 casos)",VLOOKUP(CONCATENATE("calfatnb",$K$1,$B9),'sat3_mot,btratou_mot,recomej'!$A$2364:$I$2831,8,FALSE),""),"-")</f>
        <v>9.4027874611413473</v>
      </c>
      <c r="K9" s="125"/>
      <c r="L9" s="44"/>
      <c r="M9" s="44"/>
      <c r="N9" s="45"/>
      <c r="O9" s="45"/>
      <c r="P9" s="16"/>
      <c r="Q9" s="16"/>
      <c r="R9" s="22"/>
    </row>
    <row r="10" spans="1:18" s="15" customFormat="1" ht="21" x14ac:dyDescent="0.25">
      <c r="A10" s="16"/>
      <c r="B10" s="49" t="s">
        <v>164</v>
      </c>
      <c r="C10" s="50"/>
      <c r="D10" s="50"/>
      <c r="E10" s="50"/>
      <c r="F10" s="50"/>
      <c r="G10" s="51"/>
      <c r="H10" s="145">
        <v>9.1817608546189824</v>
      </c>
      <c r="I10" s="146"/>
      <c r="J10" s="154">
        <f>+IFERROR(IF(VLOOKUP(CONCATENATE("calfatnb",$K$1,$B10),'sat3_mot,btratou_mot,recomej'!$A$2364:$I$2831,9,FALSE)&lt;&gt;"Agregar nota (menos de 20 casos)",VLOOKUP(CONCATENATE("calfatnb",$K$1,$B10),'sat3_mot,btratou_mot,recomej'!$A$2364:$I$2831,8,FALSE),""),"-")</f>
        <v>9.3986584666957746</v>
      </c>
      <c r="K10" s="125"/>
      <c r="L10" s="44"/>
      <c r="M10" s="44"/>
      <c r="N10" s="45"/>
      <c r="O10" s="45"/>
      <c r="P10" s="16"/>
      <c r="Q10" s="16"/>
      <c r="R10" s="22"/>
    </row>
    <row r="11" spans="1:18" s="15" customFormat="1" ht="21" x14ac:dyDescent="0.25">
      <c r="A11" s="16"/>
      <c r="B11" s="49" t="s">
        <v>599</v>
      </c>
      <c r="C11" s="50"/>
      <c r="D11" s="50"/>
      <c r="E11" s="50"/>
      <c r="F11" s="50"/>
      <c r="G11" s="51"/>
      <c r="H11" s="145">
        <v>9.0626392148112256</v>
      </c>
      <c r="I11" s="146"/>
      <c r="J11" s="154" t="str">
        <f>+IFERROR(IF(VLOOKUP(CONCATENATE("calfatnb",$K$1,$B11),'sat3_mot,btratou_mot,recomej'!$A$2364:$I$2831,9,FALSE)&lt;&gt;"Agregar nota (menos de 20 casos)",VLOOKUP(CONCATENATE("calfatnb",$K$1,$B11),'sat3_mot,btratou_mot,recomej'!$A$2364:$I$2831,8,FALSE),""),"-")</f>
        <v/>
      </c>
      <c r="K11" s="125"/>
      <c r="L11" s="44"/>
      <c r="M11" s="44"/>
      <c r="N11" s="45"/>
      <c r="O11" s="45"/>
      <c r="P11" s="16"/>
      <c r="Q11" s="16"/>
      <c r="R11" s="22"/>
    </row>
    <row r="12" spans="1:18" s="15" customFormat="1" ht="21" x14ac:dyDescent="0.25">
      <c r="A12" s="16"/>
      <c r="B12" s="49" t="s">
        <v>167</v>
      </c>
      <c r="C12" s="50"/>
      <c r="D12" s="50"/>
      <c r="E12" s="50"/>
      <c r="F12" s="50"/>
      <c r="G12" s="51"/>
      <c r="H12" s="145">
        <v>8.9716384944839316</v>
      </c>
      <c r="I12" s="146"/>
      <c r="J12" s="154">
        <f>+IFERROR(IF(VLOOKUP(CONCATENATE("calfatnb",$K$1,$B12),'sat3_mot,btratou_mot,recomej'!$A$2364:$I$2831,9,FALSE)&lt;&gt;"Agregar nota (menos de 20 casos)",VLOOKUP(CONCATENATE("calfatnb",$K$1,$B12),'sat3_mot,btratou_mot,recomej'!$A$2364:$I$2831,8,FALSE),""),"-")</f>
        <v>9.316546351560655</v>
      </c>
      <c r="K12" s="125"/>
      <c r="L12" s="44"/>
      <c r="M12" s="44"/>
      <c r="N12" s="45"/>
      <c r="O12" s="45"/>
      <c r="P12" s="16"/>
      <c r="Q12" s="16"/>
      <c r="R12" s="22"/>
    </row>
    <row r="13" spans="1:18" s="15" customFormat="1" ht="21" x14ac:dyDescent="0.25">
      <c r="A13" s="16"/>
      <c r="B13" s="49" t="s">
        <v>166</v>
      </c>
      <c r="C13" s="50"/>
      <c r="D13" s="50"/>
      <c r="E13" s="50"/>
      <c r="F13" s="50"/>
      <c r="G13" s="51"/>
      <c r="H13" s="145">
        <v>8.9565665837952153</v>
      </c>
      <c r="I13" s="146"/>
      <c r="J13" s="154">
        <f>+IFERROR(IF(VLOOKUP(CONCATENATE("calfatnb",$K$1,$B13),'sat3_mot,btratou_mot,recomej'!$A$2364:$I$2831,9,FALSE)&lt;&gt;"Agregar nota (menos de 20 casos)",VLOOKUP(CONCATENATE("calfatnb",$K$1,$B13),'sat3_mot,btratou_mot,recomej'!$A$2364:$I$2831,8,FALSE),""),"-")</f>
        <v>9.1272374537900731</v>
      </c>
      <c r="K13" s="125"/>
      <c r="L13" s="44"/>
      <c r="M13" s="44"/>
      <c r="N13" s="45"/>
      <c r="O13" s="45"/>
      <c r="P13" s="16"/>
      <c r="Q13" s="16"/>
      <c r="R13" s="22"/>
    </row>
    <row r="14" spans="1:18" s="15" customFormat="1" ht="21" x14ac:dyDescent="0.25">
      <c r="A14" s="16"/>
      <c r="B14" s="49" t="s">
        <v>171</v>
      </c>
      <c r="C14" s="50"/>
      <c r="D14" s="50"/>
      <c r="E14" s="50"/>
      <c r="F14" s="50"/>
      <c r="G14" s="51"/>
      <c r="H14" s="147">
        <v>8.8929421444568657</v>
      </c>
      <c r="I14" s="142"/>
      <c r="J14" s="154">
        <f>+IFERROR(IF(VLOOKUP(CONCATENATE("calfatnb",$K$1,$B14),'sat3_mot,btratou_mot,recomej'!$A$2364:$I$2831,9,FALSE)&lt;&gt;"Agregar nota (menos de 20 casos)",VLOOKUP(CONCATENATE("calfatnb",$K$1,$B14),'sat3_mot,btratou_mot,recomej'!$A$2364:$I$2831,8,FALSE),""),"-")</f>
        <v>9.0534519107261495</v>
      </c>
      <c r="K14" s="125"/>
      <c r="L14" s="44"/>
      <c r="M14" s="44"/>
      <c r="N14" s="45"/>
      <c r="O14" s="45"/>
      <c r="P14" s="16"/>
      <c r="Q14" s="16"/>
      <c r="R14" s="22"/>
    </row>
    <row r="15" spans="1:18" s="15" customFormat="1" ht="21" x14ac:dyDescent="0.25">
      <c r="A15" s="16"/>
      <c r="B15" s="49" t="s">
        <v>170</v>
      </c>
      <c r="C15" s="50"/>
      <c r="D15" s="50"/>
      <c r="E15" s="50"/>
      <c r="F15" s="50"/>
      <c r="G15" s="51"/>
      <c r="H15" s="147">
        <v>8.8814312594804417</v>
      </c>
      <c r="I15" s="142"/>
      <c r="J15" s="154">
        <f>+IFERROR(IF(VLOOKUP(CONCATENATE("calfatnb",$K$1,$B15),'sat3_mot,btratou_mot,recomej'!$A$2364:$I$2831,9,FALSE)&lt;&gt;"Agregar nota (menos de 20 casos)",VLOOKUP(CONCATENATE("calfatnb",$K$1,$B15),'sat3_mot,btratou_mot,recomej'!$A$2364:$I$2831,8,FALSE),""),"-")</f>
        <v>9.1547622582339656</v>
      </c>
      <c r="K15" s="125"/>
      <c r="L15" s="44"/>
      <c r="M15" s="44"/>
      <c r="N15" s="45"/>
      <c r="O15" s="45"/>
      <c r="P15" s="16"/>
      <c r="Q15" s="16"/>
      <c r="R15" s="22"/>
    </row>
    <row r="16" spans="1:18" s="15" customFormat="1" ht="21" x14ac:dyDescent="0.25">
      <c r="A16" s="16"/>
      <c r="B16" s="49" t="s">
        <v>600</v>
      </c>
      <c r="C16" s="50"/>
      <c r="D16" s="50"/>
      <c r="E16" s="50"/>
      <c r="F16" s="50"/>
      <c r="G16" s="51"/>
      <c r="H16" s="147">
        <v>8.8286980279654621</v>
      </c>
      <c r="I16" s="142"/>
      <c r="J16" s="154">
        <f>+IFERROR(IF(VLOOKUP(CONCATENATE("calfatnb",$K$1,$B16),'sat3_mot,btratou_mot,recomej'!$A$2364:$I$2831,9,FALSE)&lt;&gt;"Agregar nota (menos de 20 casos)",VLOOKUP(CONCATENATE("calfatnb",$K$1,$B16),'sat3_mot,btratou_mot,recomej'!$A$2364:$I$2831,8,FALSE),""),"-")</f>
        <v>9.3958360574040469</v>
      </c>
      <c r="K16" s="125"/>
      <c r="L16" s="44"/>
      <c r="M16" s="44"/>
      <c r="N16" s="45"/>
      <c r="O16" s="45"/>
      <c r="P16" s="16"/>
      <c r="Q16" s="16"/>
      <c r="R16" s="22"/>
    </row>
    <row r="17" spans="1:18" s="15" customFormat="1" ht="21" x14ac:dyDescent="0.25">
      <c r="A17" s="16"/>
      <c r="B17" s="49" t="s">
        <v>169</v>
      </c>
      <c r="C17" s="50"/>
      <c r="D17" s="50"/>
      <c r="E17" s="50"/>
      <c r="F17" s="50"/>
      <c r="G17" s="51"/>
      <c r="H17" s="147">
        <v>8.6377491907183543</v>
      </c>
      <c r="I17" s="142"/>
      <c r="J17" s="154">
        <f>+IFERROR(IF(VLOOKUP(CONCATENATE("calfatnb",$K$1,$B17),'sat3_mot,btratou_mot,recomej'!$A$2364:$I$2831,9,FALSE)&lt;&gt;"Agregar nota (menos de 20 casos)",VLOOKUP(CONCATENATE("calfatnb",$K$1,$B17),'sat3_mot,btratou_mot,recomej'!$A$2364:$I$2831,8,FALSE),""),"-")</f>
        <v>9.0914572645893035</v>
      </c>
      <c r="K17" s="125"/>
      <c r="L17" s="44"/>
      <c r="M17" s="44"/>
      <c r="N17" s="45"/>
      <c r="O17" s="45"/>
      <c r="P17" s="16"/>
      <c r="Q17" s="16"/>
      <c r="R17" s="22"/>
    </row>
    <row r="18" spans="1:18" s="15" customFormat="1" ht="21" x14ac:dyDescent="0.25">
      <c r="A18" s="16"/>
      <c r="B18" s="49" t="s">
        <v>165</v>
      </c>
      <c r="C18" s="50"/>
      <c r="D18" s="50"/>
      <c r="E18" s="50"/>
      <c r="F18" s="50"/>
      <c r="G18" s="51"/>
      <c r="H18" s="147">
        <v>8.6020486319198159</v>
      </c>
      <c r="I18" s="142"/>
      <c r="J18" s="154">
        <f>+IFERROR(IF(VLOOKUP(CONCATENATE("calfatnb",$K$1,$B18),'sat3_mot,btratou_mot,recomej'!$A$2364:$I$2831,9,FALSE)&lt;&gt;"Agregar nota (menos de 20 casos)",VLOOKUP(CONCATENATE("calfatnb",$K$1,$B18),'sat3_mot,btratou_mot,recomej'!$A$2364:$I$2831,8,FALSE),""),"-")</f>
        <v>9.2953284541162589</v>
      </c>
      <c r="K18" s="125"/>
      <c r="L18" s="44"/>
      <c r="M18" s="44"/>
      <c r="N18" s="45"/>
      <c r="O18" s="45"/>
      <c r="P18" s="16"/>
      <c r="Q18" s="16"/>
      <c r="R18" s="22"/>
    </row>
    <row r="19" spans="1:18" s="15" customFormat="1" ht="21" x14ac:dyDescent="0.25">
      <c r="A19" s="16"/>
      <c r="B19" s="49" t="s">
        <v>601</v>
      </c>
      <c r="C19" s="50"/>
      <c r="D19" s="50"/>
      <c r="E19" s="50"/>
      <c r="F19" s="50"/>
      <c r="G19" s="51"/>
      <c r="H19" s="147">
        <v>8.5778098158560034</v>
      </c>
      <c r="I19" s="142"/>
      <c r="J19" s="154">
        <f>+IFERROR(IF(VLOOKUP(CONCATENATE("calfatnb",$K$1,$B19),'sat3_mot,btratou_mot,recomej'!$A$2364:$I$2831,9,FALSE)&lt;&gt;"Agregar nota (menos de 20 casos)",VLOOKUP(CONCATENATE("calfatnb",$K$1,$B19),'sat3_mot,btratou_mot,recomej'!$A$2364:$I$2831,8,FALSE),""),"-")</f>
        <v>9.247840402628194</v>
      </c>
      <c r="K19" s="125"/>
      <c r="L19" s="44"/>
      <c r="M19" s="44"/>
      <c r="N19" s="45"/>
      <c r="O19" s="45"/>
      <c r="P19" s="16"/>
      <c r="Q19" s="16"/>
      <c r="R19" s="22"/>
    </row>
    <row r="20" spans="1:18" s="15" customFormat="1" ht="21" x14ac:dyDescent="0.25">
      <c r="A20" s="16"/>
      <c r="B20" s="49" t="s">
        <v>602</v>
      </c>
      <c r="C20" s="50"/>
      <c r="D20" s="50"/>
      <c r="E20" s="50"/>
      <c r="F20" s="50"/>
      <c r="G20" s="51"/>
      <c r="H20" s="145">
        <v>8.5756465939073703</v>
      </c>
      <c r="I20" s="146"/>
      <c r="J20" s="154" t="str">
        <f>+IFERROR(IF(VLOOKUP(CONCATENATE("calfatnb",$K$1,$B20),'sat3_mot,btratou_mot,recomej'!$A$2364:$I$2831,9,FALSE)&lt;&gt;"Agregar nota (menos de 20 casos)",VLOOKUP(CONCATENATE("calfatnb",$K$1,$B20),'sat3_mot,btratou_mot,recomej'!$A$2364:$I$2831,8,FALSE),""),"-")</f>
        <v/>
      </c>
      <c r="K20" s="125"/>
      <c r="L20" s="44"/>
      <c r="M20" s="44"/>
      <c r="N20" s="45"/>
      <c r="O20" s="45"/>
      <c r="P20" s="16"/>
      <c r="Q20" s="16"/>
      <c r="R20" s="22"/>
    </row>
    <row r="21" spans="1:18" s="15" customFormat="1" ht="21" x14ac:dyDescent="0.25">
      <c r="A21" s="16"/>
      <c r="B21" s="49" t="s">
        <v>168</v>
      </c>
      <c r="C21" s="50"/>
      <c r="D21" s="50"/>
      <c r="E21" s="50"/>
      <c r="F21" s="50"/>
      <c r="G21" s="51"/>
      <c r="H21" s="145">
        <v>8.423146071837655</v>
      </c>
      <c r="I21" s="146"/>
      <c r="J21" s="154">
        <f>+IFERROR(IF(VLOOKUP(CONCATENATE("calfatnb",$K$1,$B21),'sat3_mot,btratou_mot,recomej'!$A$2364:$I$2831,9,FALSE)&lt;&gt;"Agregar nota (menos de 20 casos)",VLOOKUP(CONCATENATE("calfatnb",$K$1,$B21),'sat3_mot,btratou_mot,recomej'!$A$2364:$I$2831,8,FALSE),""),"-")</f>
        <v>9.5017223621320177</v>
      </c>
      <c r="K21" s="125"/>
      <c r="L21" s="44"/>
      <c r="M21" s="44"/>
      <c r="N21" s="45"/>
      <c r="O21" s="45"/>
      <c r="P21" s="16"/>
      <c r="Q21" s="16"/>
      <c r="R21" s="22"/>
    </row>
    <row r="22" spans="1:18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8" ht="18.75" x14ac:dyDescent="0.3">
      <c r="A23" s="9"/>
      <c r="B23" s="98" t="s">
        <v>222</v>
      </c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8" ht="18.75" x14ac:dyDescent="0.3">
      <c r="A24" s="9"/>
      <c r="B24" s="98" t="s">
        <v>793</v>
      </c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  <row r="25" spans="1:18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8" x14ac:dyDescent="0.25">
      <c r="A26" s="9"/>
      <c r="B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</row>
    <row r="27" spans="1:18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  <row r="28" spans="1:18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</row>
    <row r="29" spans="1:18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</row>
    <row r="30" spans="1:18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</row>
    <row r="31" spans="1:18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</row>
    <row r="32" spans="1:18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:1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</row>
    <row r="50" spans="1:1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</row>
    <row r="51" spans="1:1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</row>
    <row r="52" spans="1:1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</row>
    <row r="53" spans="1:1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</row>
    <row r="54" spans="1:1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</row>
    <row r="56" spans="1:1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</row>
    <row r="57" spans="1:1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</row>
    <row r="58" spans="1:1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</row>
    <row r="59" spans="1:1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</row>
    <row r="60" spans="1:1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</row>
    <row r="61" spans="1:1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</row>
    <row r="62" spans="1:1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</row>
    <row r="86" spans="1:17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</row>
    <row r="87" spans="1:17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</row>
    <row r="88" spans="1:17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</row>
    <row r="89" spans="1:17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</row>
    <row r="90" spans="1:17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</row>
    <row r="91" spans="1:17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</row>
    <row r="92" spans="1:17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</row>
    <row r="93" spans="1:17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</row>
    <row r="94" spans="1:17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</row>
    <row r="95" spans="1:17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</row>
    <row r="96" spans="1:17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</row>
    <row r="97" spans="1:17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</row>
    <row r="98" spans="1:17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</row>
    <row r="99" spans="1:17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</row>
    <row r="100" spans="1:17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</row>
    <row r="101" spans="1:17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</row>
    <row r="102" spans="1:17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</row>
    <row r="103" spans="1:17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</row>
    <row r="104" spans="1:17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</row>
    <row r="105" spans="1:17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</row>
    <row r="106" spans="1:17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</row>
    <row r="107" spans="1:17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</row>
    <row r="108" spans="1:17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</row>
    <row r="109" spans="1:17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</row>
    <row r="110" spans="1:17" x14ac:dyDescent="0.2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</row>
    <row r="111" spans="1:17" x14ac:dyDescent="0.2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</row>
    <row r="112" spans="1:17" x14ac:dyDescent="0.2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</row>
    <row r="113" spans="1:17" x14ac:dyDescent="0.25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</row>
    <row r="114" spans="1:17" x14ac:dyDescent="0.25">
      <c r="Q114" s="9"/>
    </row>
  </sheetData>
  <sheetProtection password="FDB6" sheet="1" objects="1" scenarios="1"/>
  <mergeCells count="7">
    <mergeCell ref="K1:M1"/>
    <mergeCell ref="A2:O2"/>
    <mergeCell ref="B5:P5"/>
    <mergeCell ref="H8:I8"/>
    <mergeCell ref="J8:K8"/>
    <mergeCell ref="L8:M8"/>
    <mergeCell ref="N8:O8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tabColor rgb="FF00B050"/>
  </sheetPr>
  <dimension ref="A1:Q36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19"/>
    <col min="2" max="3" width="20.28515625" style="19" customWidth="1"/>
    <col min="4" max="4" width="18.42578125" style="19" customWidth="1"/>
    <col min="5" max="5" width="12.28515625" style="19" customWidth="1"/>
    <col min="6" max="6" width="18.42578125" style="19" customWidth="1"/>
    <col min="7" max="7" width="12.28515625" style="19" customWidth="1"/>
    <col min="8" max="8" width="18.42578125" style="19" customWidth="1"/>
    <col min="9" max="9" width="12.28515625" style="19" customWidth="1"/>
    <col min="10" max="10" width="18.42578125" style="19" customWidth="1"/>
    <col min="11" max="11" width="13.85546875" style="19" customWidth="1"/>
    <col min="12" max="12" width="15.5703125" style="19" customWidth="1"/>
    <col min="13" max="13" width="17" style="19" customWidth="1"/>
    <col min="14" max="15" width="14.140625" style="19" customWidth="1"/>
    <col min="16" max="16" width="18.7109375" style="19" customWidth="1"/>
    <col min="17" max="16384" width="11.42578125" style="19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635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ht="14.25" customHeight="1" x14ac:dyDescent="0.45">
      <c r="A3" s="264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s="322" customFormat="1" ht="28.5" x14ac:dyDescent="0.45">
      <c r="A4" s="264" t="s">
        <v>421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88" t="s">
        <v>416</v>
      </c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90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41.25" customHeight="1" x14ac:dyDescent="0.25">
      <c r="A7" s="11"/>
      <c r="B7" s="491"/>
      <c r="C7" s="491"/>
      <c r="D7" s="485" t="s">
        <v>9</v>
      </c>
      <c r="E7" s="485"/>
      <c r="F7" s="486" t="str">
        <f>Contenido!$B$5</f>
        <v>Aguascalientes</v>
      </c>
      <c r="G7" s="487"/>
      <c r="H7" s="11"/>
      <c r="I7" s="9"/>
    </row>
    <row r="8" spans="1:17" ht="21" x14ac:dyDescent="0.25">
      <c r="A8" s="11"/>
      <c r="B8" s="49" t="s">
        <v>178</v>
      </c>
      <c r="C8" s="50"/>
      <c r="D8" s="138">
        <f>IFERROR(VLOOKUP(CONCATENATE("diascita_x","Nacional","Nacional",$B8),'Inf_NO MODIFICAR'!$A$4:$J$1048576,9,FALSE)/100,"")</f>
        <v>0.1131879421716924</v>
      </c>
      <c r="E8" s="139"/>
      <c r="F8" s="112">
        <f>IFERROR(VLOOKUP(CONCATENATE("diascita_x",$K$1,$K$1,$B8),'Inf_NO MODIFICAR'!$A$4:$J$1048576,9,FALSE)/100,"")</f>
        <v>0.25127270556487458</v>
      </c>
      <c r="G8" s="113"/>
      <c r="H8" s="48"/>
      <c r="I8" s="9"/>
    </row>
    <row r="9" spans="1:17" ht="21" x14ac:dyDescent="0.25">
      <c r="A9" s="9"/>
      <c r="B9" s="49" t="s">
        <v>179</v>
      </c>
      <c r="C9" s="50"/>
      <c r="D9" s="138">
        <f>IFERROR(VLOOKUP(CONCATENATE("diascita_x","Nacional","Nacional",$B9),'Inf_NO MODIFICAR'!$A$4:$J$1048576,9,FALSE)/100,"")</f>
        <v>7.2066145750085436E-2</v>
      </c>
      <c r="E9" s="139"/>
      <c r="F9" s="112">
        <f>IFERROR(VLOOKUP(CONCATENATE("diascita_x",$K$1,$K$1,$B9),'Inf_NO MODIFICAR'!$A$4:$J$1048576,9,FALSE)/100,"")</f>
        <v>0.14390686487476778</v>
      </c>
      <c r="G9" s="113"/>
      <c r="H9" s="48"/>
      <c r="I9" s="9"/>
    </row>
    <row r="10" spans="1:17" ht="21" x14ac:dyDescent="0.25">
      <c r="A10" s="9"/>
      <c r="B10" s="102" t="s">
        <v>180</v>
      </c>
      <c r="C10" s="103"/>
      <c r="D10" s="140">
        <f>IFERROR(VLOOKUP(CONCATENATE("diascita_x","Nacional","Nacional",$B10),'Inf_NO MODIFICAR'!$A$4:$J$1048576,9,FALSE)/100,"")</f>
        <v>4.8518033552649706E-2</v>
      </c>
      <c r="E10" s="141"/>
      <c r="F10" s="118">
        <f>IFERROR(VLOOKUP(CONCATENATE("diascita_x",$K$1,$K$1,$B10),'Inf_NO MODIFICAR'!$A$4:$J$1048576,9,FALSE)/100,"")</f>
        <v>6.5505254341601066E-2</v>
      </c>
      <c r="G10" s="124"/>
      <c r="H10" s="48"/>
      <c r="I10" s="9"/>
    </row>
    <row r="11" spans="1:17" ht="21" x14ac:dyDescent="0.25">
      <c r="A11" s="9"/>
      <c r="B11" s="49" t="s">
        <v>181</v>
      </c>
      <c r="C11" s="50"/>
      <c r="D11" s="138">
        <f>IFERROR(VLOOKUP(CONCATENATE("diascita_x","Nacional","Nacional",$B11),'Inf_NO MODIFICAR'!$A$4:$J$1048576,9,FALSE)/100,"")</f>
        <v>1.4089366607138373E-2</v>
      </c>
      <c r="E11" s="142"/>
      <c r="F11" s="112">
        <f>IFERROR(VLOOKUP(CONCATENATE("diascita_x",$K$1,$K$1,$B11),'Inf_NO MODIFICAR'!$A$4:$J$1048576,9,FALSE)/100,"")</f>
        <v>1.2046935754016915E-2</v>
      </c>
      <c r="G11" s="125"/>
      <c r="H11" s="48"/>
      <c r="I11" s="9"/>
    </row>
    <row r="12" spans="1:17" ht="21" x14ac:dyDescent="0.25">
      <c r="A12" s="9"/>
      <c r="B12" s="102" t="s">
        <v>182</v>
      </c>
      <c r="C12" s="103"/>
      <c r="D12" s="140">
        <f>IFERROR(VLOOKUP(CONCATENATE("diascita_x","Nacional","Nacional",$B12),'Inf_NO MODIFICAR'!$A$4:$J$1048576,9,FALSE)/100,"")</f>
        <v>1.3282182630965294E-2</v>
      </c>
      <c r="E12" s="141"/>
      <c r="F12" s="118">
        <f>IFERROR(VLOOKUP(CONCATENATE("diascita_x",$K$1,$K$1,$B12),'Inf_NO MODIFICAR'!$A$4:$J$1048576,9,FALSE)/100,"")</f>
        <v>3.1060442307184698E-2</v>
      </c>
      <c r="G12" s="124"/>
      <c r="H12" s="48"/>
      <c r="I12" s="9"/>
    </row>
    <row r="13" spans="1:17" ht="21" x14ac:dyDescent="0.25">
      <c r="A13" s="9"/>
      <c r="B13" s="49" t="s">
        <v>183</v>
      </c>
      <c r="C13" s="50"/>
      <c r="D13" s="138">
        <f>IFERROR(VLOOKUP(CONCATENATE("diascita_x","Nacional","Nacional",$B13),'Inf_NO MODIFICAR'!$A$4:$J$1048576,9,FALSE)/100,"")</f>
        <v>0.63286493064694271</v>
      </c>
      <c r="E13" s="139"/>
      <c r="F13" s="112">
        <f>IFERROR(VLOOKUP(CONCATENATE("diascita_x",$K$1,$K$1,$B13),'Inf_NO MODIFICAR'!$A$4:$J$1048576,9,FALSE)/100,"")</f>
        <v>0.43257747666899088</v>
      </c>
      <c r="G13" s="113"/>
      <c r="H13" s="48"/>
      <c r="I13" s="9"/>
    </row>
    <row r="14" spans="1:17" ht="21" x14ac:dyDescent="0.25">
      <c r="A14" s="9"/>
      <c r="B14" s="102" t="s">
        <v>184</v>
      </c>
      <c r="C14" s="103"/>
      <c r="D14" s="140">
        <f>IFERROR(VLOOKUP(CONCATENATE("diascita_x","Nacional","Nacional",$B14),'Inf_NO MODIFICAR'!$A$4:$J$1048576,9,FALSE)/100,"")</f>
        <v>7.916499032213023E-2</v>
      </c>
      <c r="E14" s="141"/>
      <c r="F14" s="118">
        <f>IFERROR(VLOOKUP(CONCATENATE("diascita_x",$K$1,$K$1,$B14),'Inf_NO MODIFICAR'!$A$4:$J$1048576,9,FALSE)/100,"")</f>
        <v>3.3026742217476382E-2</v>
      </c>
      <c r="G14" s="124"/>
      <c r="H14" s="48"/>
      <c r="I14" s="9"/>
    </row>
    <row r="15" spans="1:17" ht="21" x14ac:dyDescent="0.25">
      <c r="A15" s="9"/>
      <c r="B15" s="49" t="s">
        <v>65</v>
      </c>
      <c r="C15" s="50"/>
      <c r="D15" s="138">
        <f>IFERROR(VLOOKUP(CONCATENATE("diascita_x","Nacional","Nacional",$B15),'Inf_NO MODIFICAR'!$A$4:$J$1048576,9,FALSE)/100,"")</f>
        <v>2.6826408318397041E-2</v>
      </c>
      <c r="E15" s="142"/>
      <c r="F15" s="112">
        <f>IFERROR(VLOOKUP(CONCATENATE("diascita_x",$K$1,$K$1,$B15),'Inf_NO MODIFICAR'!$A$4:$J$1048576,9,FALSE)/100,"")</f>
        <v>3.0603578271087537E-2</v>
      </c>
      <c r="G15" s="125"/>
      <c r="H15" s="48"/>
      <c r="I15" s="9"/>
    </row>
    <row r="16" spans="1:17" x14ac:dyDescent="0.25">
      <c r="A16" s="9"/>
      <c r="B16" s="9"/>
      <c r="C16" s="9"/>
      <c r="D16" s="363"/>
      <c r="E16" s="9"/>
      <c r="F16" s="48"/>
      <c r="G16" s="9"/>
      <c r="H16" s="9"/>
      <c r="I16" s="9"/>
      <c r="J16" s="48"/>
      <c r="K16" s="9"/>
      <c r="L16" s="9"/>
      <c r="M16" s="9"/>
      <c r="N16" s="9"/>
      <c r="O16" s="9"/>
      <c r="P16" s="9"/>
      <c r="Q16" s="9"/>
    </row>
    <row r="17" spans="1:17" ht="18.75" x14ac:dyDescent="0.3">
      <c r="A17" s="9"/>
      <c r="B17" s="98" t="str">
        <f>+CONCATENATE($K$1," se encuentra en la posición ",IFERROR(VLOOKUP(Contenido!$B$5,Rankings!$B$469:$C$504,2,FALSE),"")," del ranking nacional.")</f>
        <v>Aguascalientes se encuentra en la posición 1 del ranking nacional.</v>
      </c>
      <c r="C17" s="9"/>
      <c r="D17" s="9"/>
      <c r="E17" s="9"/>
      <c r="F17" s="9"/>
      <c r="G17" s="9"/>
      <c r="H17" s="99" t="s">
        <v>220</v>
      </c>
      <c r="I17" s="9"/>
      <c r="J17" s="9"/>
      <c r="K17" s="9"/>
      <c r="L17" s="9"/>
      <c r="M17" s="9"/>
      <c r="N17" s="9"/>
      <c r="O17" s="9"/>
      <c r="P17" s="9"/>
      <c r="Q17" s="9"/>
    </row>
    <row r="18" spans="1:17" ht="18.75" x14ac:dyDescent="0.3">
      <c r="A18" s="9"/>
      <c r="B18" s="98" t="s">
        <v>793</v>
      </c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ht="26.25" x14ac:dyDescent="0.25">
      <c r="A21" s="423" t="s">
        <v>417</v>
      </c>
      <c r="B21" s="424"/>
      <c r="C21" s="424"/>
      <c r="D21" s="424"/>
      <c r="E21" s="424"/>
      <c r="F21" s="424"/>
      <c r="G21" s="424"/>
      <c r="H21" s="424"/>
      <c r="I21" s="424"/>
      <c r="J21" s="424"/>
      <c r="K21" s="424"/>
      <c r="L21" s="424"/>
      <c r="M21" s="424"/>
      <c r="N21" s="424"/>
      <c r="O21" s="425"/>
      <c r="P21" s="393"/>
      <c r="Q21" s="9"/>
    </row>
    <row r="22" spans="1:17" x14ac:dyDescent="0.25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9"/>
    </row>
    <row r="24" spans="1:17" ht="26.25" x14ac:dyDescent="0.25">
      <c r="B24" s="429" t="s">
        <v>418</v>
      </c>
      <c r="C24" s="430"/>
      <c r="D24" s="430"/>
      <c r="E24" s="430"/>
      <c r="F24" s="430"/>
      <c r="G24" s="430"/>
      <c r="H24" s="430"/>
      <c r="I24" s="430"/>
      <c r="J24" s="430"/>
      <c r="K24" s="430"/>
      <c r="L24" s="430"/>
      <c r="M24" s="430"/>
      <c r="N24" s="430"/>
      <c r="O24" s="430"/>
      <c r="P24" s="431"/>
    </row>
    <row r="25" spans="1:17" ht="26.25" x14ac:dyDescent="0.25"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7" ht="43.5" customHeight="1" x14ac:dyDescent="0.25">
      <c r="B26" s="491"/>
      <c r="C26" s="491"/>
      <c r="D26" s="492" t="s">
        <v>6</v>
      </c>
      <c r="E26" s="493"/>
      <c r="F26" s="485" t="s">
        <v>7</v>
      </c>
      <c r="G26" s="485"/>
      <c r="H26" s="494" t="str">
        <f>CONCATENATE(Contenido!$B$5," 2018")</f>
        <v>Aguascalientes 2018</v>
      </c>
      <c r="I26" s="495"/>
      <c r="J26" s="487" t="str">
        <f>CONCATENATE(Contenido!$B$5," 2019")</f>
        <v>Aguascalientes 2019</v>
      </c>
      <c r="K26" s="487"/>
      <c r="L26" s="11"/>
      <c r="M26" s="9"/>
    </row>
    <row r="27" spans="1:17" ht="21" x14ac:dyDescent="0.25">
      <c r="B27" s="49" t="s">
        <v>419</v>
      </c>
      <c r="C27" s="108"/>
      <c r="D27" s="143">
        <f>IFERROR(VLOOKUP(CONCATENATE("tmesphoci","Nacional","Nacional",$B27),'Inf_NO MODIFICAR'!$A$4:$J$1048576,9,FALSE)/100,"")</f>
        <v>0.23506623800616641</v>
      </c>
      <c r="E27" s="143"/>
      <c r="F27" s="110">
        <f>IFERROR(VLOOKUP(CONCATENATE("tmedreg2_x","Nacional","Nacional",$B27),'Inf_NO MODIFICAR'!$A$4:$J$1048576,9,FALSE)/100,"")</f>
        <v>0.20642469553075243</v>
      </c>
      <c r="G27" s="111"/>
      <c r="H27" s="112">
        <f>IFERROR(VLOOKUP(CONCATENATE("tmesphoci",$K$1,$K$1,$B27),'Inf_NO MODIFICAR'!$A$4:$J$1048576,9,FALSE)/100,"")</f>
        <v>0.3293930079777409</v>
      </c>
      <c r="I27" s="113"/>
      <c r="J27" s="114">
        <f>IFERROR(VLOOKUP(CONCATENATE("tmedreg2_x",$K$1,$K$1,$B27),'Inf_NO MODIFICAR'!$A$4:$J$1048576,9,FALSE)/100,"")</f>
        <v>0.25976804327546327</v>
      </c>
      <c r="K27" s="115"/>
      <c r="L27" s="48"/>
      <c r="M27" s="9"/>
    </row>
    <row r="28" spans="1:17" ht="21" x14ac:dyDescent="0.25">
      <c r="B28" s="107" t="s">
        <v>186</v>
      </c>
      <c r="C28" s="109"/>
      <c r="D28" s="144">
        <f>IFERROR(VLOOKUP(CONCATENATE("tmesphoci","Nacional","Nacional",$B28),'Inf_NO MODIFICAR'!$A$4:$J$1048576,9,FALSE)/100,"")</f>
        <v>0.36620005996567301</v>
      </c>
      <c r="E28" s="144"/>
      <c r="F28" s="116">
        <f>IFERROR(VLOOKUP(CONCATENATE("tmedreg2_x","Nacional","Nacional",$B28),'Inf_NO MODIFICAR'!$A$4:$J$1048576,9,FALSE)/100,"")</f>
        <v>0.33713594915899026</v>
      </c>
      <c r="G28" s="117"/>
      <c r="H28" s="118">
        <f>IFERROR(VLOOKUP(CONCATENATE("tmesphoci",$K$1,$K$1,$B28),'Inf_NO MODIFICAR'!$A$4:$J$1048576,9,FALSE)/100,"")</f>
        <v>0.40950442500982365</v>
      </c>
      <c r="I28" s="119"/>
      <c r="J28" s="120">
        <f>IFERROR(VLOOKUP(CONCATENATE("tmedreg2_x",$K$1,$K$1,$B28),'Inf_NO MODIFICAR'!$A$4:$J$1048576,9,FALSE)/100,"")</f>
        <v>0.47944030000319171</v>
      </c>
      <c r="K28" s="121"/>
      <c r="L28" s="48"/>
      <c r="M28" s="9"/>
    </row>
    <row r="29" spans="1:17" ht="21" x14ac:dyDescent="0.25">
      <c r="B29" s="49" t="s">
        <v>187</v>
      </c>
      <c r="C29" s="51"/>
      <c r="D29" s="143">
        <f>IFERROR(VLOOKUP(CONCATENATE("tmesphoci","Nacional","Nacional",$B29),'Inf_NO MODIFICAR'!$A$4:$J$1048576,9,FALSE)/100,"")</f>
        <v>0.21843835956511698</v>
      </c>
      <c r="E29" s="143"/>
      <c r="F29" s="110">
        <f>IFERROR(VLOOKUP(CONCATENATE("tmedreg2_x","Nacional","Nacional",$B29),'Inf_NO MODIFICAR'!$A$4:$J$1048576,9,FALSE)/100,"")</f>
        <v>0.30210179953239286</v>
      </c>
      <c r="G29" s="111"/>
      <c r="H29" s="112">
        <f>IFERROR(VLOOKUP(CONCATENATE("tmesphoci",$K$1,$K$1,$B29),'Inf_NO MODIFICAR'!$A$4:$J$1048576,9,FALSE)/100,"")</f>
        <v>0.17434337828707208</v>
      </c>
      <c r="I29" s="113"/>
      <c r="J29" s="114">
        <f>IFERROR(VLOOKUP(CONCATENATE("tmedreg2_x",$K$1,$K$1,$B29),'Inf_NO MODIFICAR'!$A$4:$J$1048576,9,FALSE)/100,"")</f>
        <v>0.20882305322678207</v>
      </c>
      <c r="K29" s="115"/>
      <c r="L29" s="48"/>
      <c r="M29" s="9"/>
    </row>
    <row r="30" spans="1:17" ht="21" x14ac:dyDescent="0.25">
      <c r="B30" s="102" t="s">
        <v>188</v>
      </c>
      <c r="C30" s="109"/>
      <c r="D30" s="144">
        <f>IFERROR(VLOOKUP(CONCATENATE("tmesphoci","Nacional","Nacional",$B30),'Inf_NO MODIFICAR'!$A$4:$J$1048576,9,FALSE)/100,"")</f>
        <v>0.11853176133083157</v>
      </c>
      <c r="E30" s="144"/>
      <c r="F30" s="116">
        <f>IFERROR(VLOOKUP(CONCATENATE("tmedreg2_x","Nacional","Nacional",$B30),'Inf_NO MODIFICAR'!$A$4:$J$1048576,9,FALSE)/100,"")</f>
        <v>0.10526816870081049</v>
      </c>
      <c r="G30" s="117"/>
      <c r="H30" s="118">
        <f>IFERROR(VLOOKUP(CONCATENATE("tmesphoci",$K$1,$K$1,$B30),'Inf_NO MODIFICAR'!$A$4:$J$1048576,9,FALSE)/100,"")</f>
        <v>7.9004765590005535E-2</v>
      </c>
      <c r="I30" s="122"/>
      <c r="J30" s="120">
        <f>IFERROR(VLOOKUP(CONCATENATE("tmedreg2_x",$K$1,$K$1,$B30),'Inf_NO MODIFICAR'!$A$4:$J$1048576,9,FALSE)/100,"")</f>
        <v>5.1968603494562712E-2</v>
      </c>
      <c r="K30" s="123"/>
      <c r="L30" s="48"/>
      <c r="M30" s="9"/>
    </row>
    <row r="31" spans="1:17" ht="21" x14ac:dyDescent="0.25">
      <c r="B31" s="49" t="s">
        <v>189</v>
      </c>
      <c r="C31" s="51"/>
      <c r="D31" s="143">
        <f>IFERROR(VLOOKUP(CONCATENATE("tmesphoci","Nacional","Nacional",$B31),'Inf_NO MODIFICAR'!$A$4:$J$1048576,9,FALSE)/100,"")</f>
        <v>3.4117082916390776E-2</v>
      </c>
      <c r="E31" s="143"/>
      <c r="F31" s="110">
        <f>IFERROR(VLOOKUP(CONCATENATE("tmedreg2_x","Nacional","Nacional",$B31),'Inf_NO MODIFICAR'!$A$4:$J$1048576,9,FALSE)/100,"")</f>
        <v>1.8662656274743429E-2</v>
      </c>
      <c r="G31" s="111"/>
      <c r="H31" s="112" t="str">
        <f>IFERROR(VLOOKUP(CONCATENATE("tmesphoci",$K$1,$K$1,$B31),'Inf_NO MODIFICAR'!$A$4:$J$1048576,9,FALSE)/100,"")</f>
        <v/>
      </c>
      <c r="I31" s="113"/>
      <c r="J31" s="114" t="str">
        <f>IFERROR(VLOOKUP(CONCATENATE("tmedreg2_x",$K$1,$K$1,$B31),'Inf_NO MODIFICAR'!$A$4:$J$1048576,9,FALSE)/100,"")</f>
        <v/>
      </c>
      <c r="K31" s="115"/>
      <c r="L31" s="48"/>
      <c r="M31" s="9"/>
    </row>
    <row r="32" spans="1:17" ht="21" x14ac:dyDescent="0.25">
      <c r="B32" s="102" t="s">
        <v>190</v>
      </c>
      <c r="C32" s="109"/>
      <c r="D32" s="144">
        <f>IFERROR(VLOOKUP(CONCATENATE("tmesphoci","Nacional","Nacional",$B32),'Inf_NO MODIFICAR'!$A$4:$J$1048576,9,FALSE)/100,"")</f>
        <v>1.6555278557556161E-2</v>
      </c>
      <c r="E32" s="144"/>
      <c r="F32" s="116">
        <f>IFERROR(VLOOKUP(CONCATENATE("tmedreg2_x","Nacional","Nacional",$B32),'Inf_NO MODIFICAR'!$A$4:$J$1048576,9,FALSE)/100,"")</f>
        <v>1.1824440532999435E-2</v>
      </c>
      <c r="G32" s="117"/>
      <c r="H32" s="118" t="str">
        <f>IFERROR(VLOOKUP(CONCATENATE("tmesphoci",$K$1,$K$1,$B32),'Inf_NO MODIFICAR'!$A$4:$J$1048576,9,FALSE)/100,"")</f>
        <v/>
      </c>
      <c r="I32" s="119"/>
      <c r="J32" s="120" t="str">
        <f>IFERROR(VLOOKUP(CONCATENATE("tmedreg2_x",$K$1,$K$1,$B32),'Inf_NO MODIFICAR'!$A$4:$J$1048576,9,FALSE)/100,"")</f>
        <v/>
      </c>
      <c r="K32" s="121"/>
      <c r="L32" s="48"/>
      <c r="M32" s="9"/>
    </row>
    <row r="33" spans="2:13" ht="21" x14ac:dyDescent="0.25">
      <c r="B33" s="49" t="s">
        <v>65</v>
      </c>
      <c r="C33" s="51"/>
      <c r="D33" s="143">
        <f>IFERROR(VLOOKUP(CONCATENATE("tmesphoci","Nacional","Nacional",$B33),'Inf_NO MODIFICAR'!$A$4:$J$1048576,9,FALSE)/100,"")</f>
        <v>1.1091219658265504E-2</v>
      </c>
      <c r="E33" s="143"/>
      <c r="F33" s="110">
        <f>IFERROR(VLOOKUP(CONCATENATE("tmedreg2_x","Nacional","Nacional",$B33),'Inf_NO MODIFICAR'!$A$4:$J$1048576,9,FALSE)/100,"")</f>
        <v>1.8582290269314544E-2</v>
      </c>
      <c r="G33" s="111"/>
      <c r="H33" s="112">
        <f>IFERROR(VLOOKUP(CONCATENATE("tmesphoci",$K$1,$K$1,$B33),'Inf_NO MODIFICAR'!$A$4:$J$1048576,9,FALSE)/100,"")</f>
        <v>7.75442313535828E-3</v>
      </c>
      <c r="I33" s="113"/>
      <c r="J33" s="114" t="str">
        <f>IFERROR(VLOOKUP(CONCATENATE("tmedreg2_x",$K$1,$K$1,$B33),'Inf_NO MODIFICAR'!$A$4:$J$1048576,9,FALSE)/100,"")</f>
        <v/>
      </c>
      <c r="K33" s="115"/>
      <c r="L33" s="48"/>
      <c r="M33" s="9"/>
    </row>
    <row r="34" spans="2:13" x14ac:dyDescent="0.25">
      <c r="D34" s="18"/>
    </row>
    <row r="35" spans="2:13" ht="18.75" x14ac:dyDescent="0.3">
      <c r="B35" s="98" t="str">
        <f>+CONCATENATE($K$1," se encuentra en la posición ",IFERROR(VLOOKUP(Contenido!$B$5,Rankings!$B$515:$C$550,2,FALSE),"")," del ranking nacional.")</f>
        <v>Aguascalientes se encuentra en la posición 8 del ranking nacional.</v>
      </c>
      <c r="K35" s="99" t="s">
        <v>220</v>
      </c>
    </row>
    <row r="36" spans="2:13" ht="18.75" x14ac:dyDescent="0.3">
      <c r="B36" s="98" t="s">
        <v>792</v>
      </c>
    </row>
  </sheetData>
  <sheetProtection password="FDB6" sheet="1" objects="1" scenarios="1"/>
  <mergeCells count="13">
    <mergeCell ref="J26:K26"/>
    <mergeCell ref="A21:O21"/>
    <mergeCell ref="B26:C26"/>
    <mergeCell ref="D26:E26"/>
    <mergeCell ref="F26:G26"/>
    <mergeCell ref="H26:I26"/>
    <mergeCell ref="B24:P24"/>
    <mergeCell ref="D7:E7"/>
    <mergeCell ref="F7:G7"/>
    <mergeCell ref="K1:M1"/>
    <mergeCell ref="A2:O2"/>
    <mergeCell ref="B5:P5"/>
    <mergeCell ref="B7:C7"/>
  </mergeCells>
  <conditionalFormatting sqref="H17">
    <cfRule type="expression" dxfId="3" priority="2">
      <formula>$B$13=""</formula>
    </cfRule>
  </conditionalFormatting>
  <conditionalFormatting sqref="K35">
    <cfRule type="expression" dxfId="2" priority="1">
      <formula>$B$13=""</formula>
    </cfRule>
  </conditionalFormatting>
  <hyperlinks>
    <hyperlink ref="P2" location="Contenido!A1" display="Ir a contenido"/>
    <hyperlink ref="H17" location="RNKG_TIEMPO_DE_ESPERA_MEDICINAFAMILIAR" display="Ir a ranking"/>
    <hyperlink ref="K35" location="RNKG_TIEMPO_DE_ESPERA_HORARIO_DE_CITA_HASTA_QUE_RECIBIÓ_CONSULTA_MEDICINAFAMILIAR" display="Ir a ranking"/>
  </hyperlink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tabColor rgb="FF00B050"/>
  </sheetPr>
  <dimension ref="A1:Q15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19"/>
    <col min="2" max="3" width="19.7109375" style="19" customWidth="1"/>
    <col min="4" max="4" width="15" style="19" customWidth="1"/>
    <col min="5" max="5" width="10.5703125" style="19" customWidth="1"/>
    <col min="6" max="6" width="15" style="19" customWidth="1"/>
    <col min="7" max="7" width="10.5703125" style="19" customWidth="1"/>
    <col min="8" max="8" width="15" style="19" customWidth="1"/>
    <col min="9" max="9" width="10.5703125" style="19" customWidth="1"/>
    <col min="10" max="10" width="16.5703125" style="19" customWidth="1"/>
    <col min="11" max="11" width="14.85546875" style="19" customWidth="1"/>
    <col min="12" max="12" width="16.5703125" style="19" customWidth="1"/>
    <col min="13" max="13" width="14.5703125" style="19" customWidth="1"/>
    <col min="14" max="14" width="16.28515625" style="19" customWidth="1"/>
    <col min="15" max="15" width="13.28515625" style="19" customWidth="1"/>
    <col min="16" max="16" width="18.7109375" style="19" customWidth="1"/>
    <col min="17" max="16384" width="11.42578125" style="19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636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s="316" customFormat="1" ht="28.5" x14ac:dyDescent="0.45">
      <c r="A4" s="264" t="s">
        <v>421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88" t="s">
        <v>196</v>
      </c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90"/>
      <c r="Q5" s="9"/>
    </row>
    <row r="6" spans="1:17" customFormat="1" ht="17.25" customHeight="1" x14ac:dyDescent="0.25"/>
    <row r="7" spans="1:17" ht="26.25" x14ac:dyDescent="0.25">
      <c r="A7" s="12"/>
      <c r="B7" s="13"/>
      <c r="C7" s="13"/>
      <c r="D7" s="496" t="s">
        <v>10</v>
      </c>
      <c r="E7" s="496"/>
      <c r="F7" s="496"/>
      <c r="G7" s="496"/>
      <c r="H7" s="13"/>
      <c r="I7" s="13"/>
      <c r="J7" s="13"/>
      <c r="K7" s="13"/>
      <c r="L7" s="13"/>
      <c r="M7" s="13"/>
      <c r="N7" s="13"/>
      <c r="O7" s="13"/>
      <c r="P7" s="13"/>
      <c r="Q7" s="10"/>
    </row>
    <row r="8" spans="1:17" ht="41.25" customHeight="1" x14ac:dyDescent="0.25">
      <c r="A8" s="11"/>
      <c r="B8" s="491"/>
      <c r="C8" s="491"/>
      <c r="D8" s="497" t="s">
        <v>9</v>
      </c>
      <c r="E8" s="497"/>
      <c r="F8" s="498" t="str">
        <f>Contenido!$B$5</f>
        <v>Aguascalientes</v>
      </c>
      <c r="G8" s="498"/>
      <c r="H8" s="11"/>
      <c r="I8" s="9"/>
    </row>
    <row r="9" spans="1:17" ht="63" customHeight="1" x14ac:dyDescent="0.25">
      <c r="A9" s="11"/>
      <c r="B9" s="499" t="s">
        <v>197</v>
      </c>
      <c r="C9" s="500"/>
      <c r="D9" s="136">
        <f>IFERROR(VLOOKUP(CONCATENATE('Inf_NO MODIFICAR'!O2261,"Nacional","Nacional",$D$7),'Inf_NO MODIFICAR'!$A$4:$J$1048576,9,FALSE)/100,"")</f>
        <v>0.91838350415646408</v>
      </c>
      <c r="E9" s="137"/>
      <c r="F9" s="155">
        <f>IFERROR(VLOOKUP(CONCATENATE('Inf_NO MODIFICAR'!O2261,$K$1,$K$1,$D$7),'Inf_NO MODIFICAR'!$A$4:$J$1048576,9,FALSE)/100,"")</f>
        <v>0.9222245245634817</v>
      </c>
      <c r="G9" s="156"/>
      <c r="H9" s="48"/>
      <c r="I9" s="361"/>
    </row>
    <row r="10" spans="1:17" ht="63" customHeight="1" x14ac:dyDescent="0.25">
      <c r="A10" s="11"/>
      <c r="B10" s="499" t="s">
        <v>213</v>
      </c>
      <c r="C10" s="500"/>
      <c r="D10" s="136">
        <f>IFERROR(VLOOKUP(CONCATENATE('Inf_NO MODIFICAR'!O2262,"Nacional","Nacional",$D$7),'Inf_NO MODIFICAR'!$A$4:$J$1048576,9,FALSE)/100,"")</f>
        <v>0.89959004437434587</v>
      </c>
      <c r="E10" s="137"/>
      <c r="F10" s="155">
        <f>IFERROR(VLOOKUP(CONCATENATE('Inf_NO MODIFICAR'!O2262,$K$1,$K$1,$D$7),'Inf_NO MODIFICAR'!$A$4:$J$1048576,9,FALSE)/100,"")</f>
        <v>0.93295292652771389</v>
      </c>
      <c r="G10" s="156"/>
      <c r="H10" s="48"/>
      <c r="I10" s="361"/>
    </row>
    <row r="11" spans="1:17" ht="63" customHeight="1" x14ac:dyDescent="0.25">
      <c r="A11" s="11"/>
      <c r="B11" s="499" t="s">
        <v>198</v>
      </c>
      <c r="C11" s="500"/>
      <c r="D11" s="136">
        <f>IFERROR(VLOOKUP(CONCATENATE('Inf_NO MODIFICAR'!O2263,"Nacional","Nacional",$D$7),'Inf_NO MODIFICAR'!$A$4:$J$1048576,9,FALSE)/100,"")</f>
        <v>0.97388466538056828</v>
      </c>
      <c r="E11" s="137"/>
      <c r="F11" s="155">
        <f>IFERROR(VLOOKUP(CONCATENATE('Inf_NO MODIFICAR'!O2263,$K$1,$K$1,$D$7),'Inf_NO MODIFICAR'!$A$4:$J$1048576,9,FALSE)/100,"")</f>
        <v>0.97224966480828012</v>
      </c>
      <c r="G11" s="156"/>
      <c r="H11" s="48"/>
      <c r="I11" s="361"/>
    </row>
    <row r="12" spans="1:17" ht="63" customHeight="1" x14ac:dyDescent="0.25">
      <c r="A12" s="11"/>
      <c r="B12" s="499" t="s">
        <v>199</v>
      </c>
      <c r="C12" s="500"/>
      <c r="D12" s="136">
        <f>IFERROR(VLOOKUP(CONCATENATE('Inf_NO MODIFICAR'!O2264,"Nacional","Nacional",$D$7),'Inf_NO MODIFICAR'!$A$4:$J$1048576,9,FALSE)/100,"")</f>
        <v>0.90032475882762508</v>
      </c>
      <c r="E12" s="137"/>
      <c r="F12" s="155">
        <f>IFERROR(VLOOKUP(CONCATENATE('Inf_NO MODIFICAR'!O2264,$K$1,$K$1,$D$7),'Inf_NO MODIFICAR'!$A$4:$J$1048576,9,FALSE)/100,"")</f>
        <v>0.89704260035055872</v>
      </c>
      <c r="G12" s="156"/>
      <c r="H12" s="48"/>
      <c r="I12" s="361"/>
    </row>
    <row r="13" spans="1:17" ht="63" customHeight="1" x14ac:dyDescent="0.25">
      <c r="A13" s="11"/>
      <c r="B13" s="499" t="s">
        <v>200</v>
      </c>
      <c r="C13" s="500"/>
      <c r="D13" s="136">
        <f>IFERROR(VLOOKUP(CONCATENATE('Inf_NO MODIFICAR'!O2265,"Nacional","Nacional",$D$7),'Inf_NO MODIFICAR'!$A$4:$J$1048576,9,FALSE)/100,"")</f>
        <v>0.56433290479344778</v>
      </c>
      <c r="E13" s="137"/>
      <c r="F13" s="155">
        <f>IFERROR(VLOOKUP(CONCATENATE('Inf_NO MODIFICAR'!O2265,$K$1,$K$1,$D$7),'Inf_NO MODIFICAR'!$A$4:$J$1048576,9,FALSE)/100,"")</f>
        <v>0.43913102436895124</v>
      </c>
      <c r="G13" s="156"/>
      <c r="H13" s="48"/>
      <c r="I13" s="361"/>
    </row>
    <row r="15" spans="1:17" ht="18.75" x14ac:dyDescent="0.3">
      <c r="B15" s="98" t="s">
        <v>793</v>
      </c>
    </row>
  </sheetData>
  <sheetProtection password="FDB6" sheet="1" objects="1" scenarios="1"/>
  <mergeCells count="12">
    <mergeCell ref="B9:C9"/>
    <mergeCell ref="B10:C10"/>
    <mergeCell ref="B11:C11"/>
    <mergeCell ref="B12:C12"/>
    <mergeCell ref="B13:C13"/>
    <mergeCell ref="D7:G7"/>
    <mergeCell ref="K1:M1"/>
    <mergeCell ref="A2:O2"/>
    <mergeCell ref="B5:P5"/>
    <mergeCell ref="B8:C8"/>
    <mergeCell ref="D8:E8"/>
    <mergeCell ref="F8:G8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rgb="FF00B050"/>
  </sheetPr>
  <dimension ref="A1:Q23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16"/>
    <col min="2" max="2" width="21.42578125" style="316" customWidth="1"/>
    <col min="3" max="3" width="18.42578125" style="316" customWidth="1"/>
    <col min="4" max="4" width="14" style="316" customWidth="1"/>
    <col min="5" max="5" width="11.7109375" style="316" customWidth="1"/>
    <col min="6" max="6" width="14" style="316" customWidth="1"/>
    <col min="7" max="7" width="11.7109375" style="316" customWidth="1"/>
    <col min="8" max="8" width="14" style="316" customWidth="1"/>
    <col min="9" max="9" width="11.7109375" style="316" customWidth="1"/>
    <col min="10" max="10" width="16.28515625" style="316" customWidth="1"/>
    <col min="11" max="11" width="14.42578125" style="316" customWidth="1"/>
    <col min="12" max="12" width="16.85546875" style="316" customWidth="1"/>
    <col min="13" max="13" width="13.5703125" style="316" customWidth="1"/>
    <col min="14" max="14" width="15.5703125" style="316" customWidth="1"/>
    <col min="15" max="15" width="14.42578125" style="316" customWidth="1"/>
    <col min="16" max="16" width="18.7109375" style="316" customWidth="1"/>
    <col min="17" max="16384" width="11.42578125" style="316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637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s="322" customFormat="1" ht="28.5" x14ac:dyDescent="0.45">
      <c r="A4" s="264" t="s">
        <v>421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58" t="s">
        <v>420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33.75" customHeight="1" x14ac:dyDescent="0.25">
      <c r="A7" s="11"/>
      <c r="B7" s="441"/>
      <c r="C7" s="441"/>
      <c r="D7" s="459" t="s">
        <v>26</v>
      </c>
      <c r="E7" s="459"/>
      <c r="F7" s="460" t="s">
        <v>175</v>
      </c>
      <c r="G7" s="460"/>
      <c r="H7" s="461" t="s">
        <v>67</v>
      </c>
      <c r="I7" s="462"/>
      <c r="J7" s="463" t="s">
        <v>192</v>
      </c>
      <c r="K7" s="463"/>
      <c r="L7" s="464" t="s">
        <v>193</v>
      </c>
      <c r="M7" s="464"/>
      <c r="N7" s="465" t="s">
        <v>65</v>
      </c>
      <c r="O7" s="465"/>
      <c r="P7" s="11"/>
      <c r="Q7" s="9"/>
    </row>
    <row r="8" spans="1:17" ht="25.5" customHeight="1" x14ac:dyDescent="0.25">
      <c r="A8" s="9"/>
      <c r="B8" s="501" t="s">
        <v>9</v>
      </c>
      <c r="C8" s="501"/>
      <c r="D8" s="136">
        <f>IFERROR(VLOOKUP(CONCATENATE("cal1_MF","Nacional","Nacional",D$7),'Inf_NO MODIFICAR'!$A$4:$J$10000,9,FALSE)/100,"")</f>
        <v>0.33553829352025899</v>
      </c>
      <c r="E8" s="137"/>
      <c r="F8" s="136">
        <f>IFERROR(VLOOKUP(CONCATENATE("cal1_MF","Nacional","Nacional",F$7),'Inf_NO MODIFICAR'!$A$4:$J$10000,9,FALSE)/100,"")</f>
        <v>0.58146743011645052</v>
      </c>
      <c r="G8" s="137"/>
      <c r="H8" s="136">
        <f>IFERROR(VLOOKUP(CONCATENATE("cal1_MF","Nacional","Nacional",H$7),'Inf_NO MODIFICAR'!$A$4:$J$10000,9,FALSE)/100,"")</f>
        <v>5.0778454760496076E-2</v>
      </c>
      <c r="I8" s="137"/>
      <c r="J8" s="136">
        <f>IFERROR(VLOOKUP(CONCATENATE("cal1_MF","Nacional","Nacional",J$7),'Inf_NO MODIFICAR'!$A$4:$J$10000,9,FALSE)/100,"")</f>
        <v>2.1194633969255142E-2</v>
      </c>
      <c r="K8" s="137"/>
      <c r="L8" s="136">
        <f>IFERROR(VLOOKUP(CONCATENATE("cal1_MF","Nacional","Nacional",L$7),'Inf_NO MODIFICAR'!$A$4:$J$10000,9,FALSE)/100,"")</f>
        <v>1.0054216111507719E-2</v>
      </c>
      <c r="M8" s="137"/>
      <c r="N8" s="136">
        <f>IFERROR(VLOOKUP(CONCATENATE("cal1_MF","Nacional","Nacional",N$7),'Inf_NO MODIFICAR'!$A$4:$J$10000,9,FALSE)/100,"")</f>
        <v>9.6697152203937186E-4</v>
      </c>
      <c r="O8" s="137"/>
      <c r="P8" s="48"/>
      <c r="Q8" s="9"/>
    </row>
    <row r="9" spans="1:17" ht="25.5" customHeight="1" x14ac:dyDescent="0.25">
      <c r="A9" s="9"/>
      <c r="B9" s="440" t="str">
        <f>Contenido!$B$5</f>
        <v>Aguascalientes</v>
      </c>
      <c r="C9" s="440"/>
      <c r="D9" s="126">
        <f>IFERROR(VLOOKUP(CONCATENATE("cal1_MF",$K$1,$K$1,D$7),'Inf_NO MODIFICAR'!$A$4:$J$10000,9,FALSE)/100,"")</f>
        <v>0.37417135078264757</v>
      </c>
      <c r="E9" s="127"/>
      <c r="F9" s="126">
        <f>IFERROR(VLOOKUP(CONCATENATE("cal1_MF",$K$1,$K$1,F$7),'Inf_NO MODIFICAR'!$A$4:$J$10000,9,FALSE)/100,"")</f>
        <v>0.53034703216712209</v>
      </c>
      <c r="G9" s="127"/>
      <c r="H9" s="126">
        <f>IFERROR(VLOOKUP(CONCATENATE("cal1_MF",$K$1,$K$1,H$7),'Inf_NO MODIFICAR'!$A$4:$J$10000,9,FALSE)/100,"")</f>
        <v>6.1171320641795063E-2</v>
      </c>
      <c r="I9" s="127"/>
      <c r="J9" s="126">
        <f>IFERROR(VLOOKUP(CONCATENATE("cal1_MF",$K$1,$K$1,J$7),'Inf_NO MODIFICAR'!$A$4:$J$10000,9,FALSE)/100,"")</f>
        <v>2.0647888038144019E-2</v>
      </c>
      <c r="K9" s="127"/>
      <c r="L9" s="126">
        <f>IFERROR(VLOOKUP(CONCATENATE("cal1_MF",$K$1,$K$1,L$7),'Inf_NO MODIFICAR'!$A$4:$J$10000,9,FALSE)/100,"")</f>
        <v>1.3662408370292502E-2</v>
      </c>
      <c r="M9" s="127"/>
      <c r="N9" s="126" t="str">
        <f>IFERROR(VLOOKUP(CONCATENATE("cal1_MF",$K$1,$K$1,N$7),'Inf_NO MODIFICAR'!$A$4:$J$10000,9,FALSE)/100,"")</f>
        <v/>
      </c>
      <c r="O9" s="127"/>
      <c r="P9" s="48"/>
      <c r="Q9" s="9"/>
    </row>
    <row r="10" spans="1:17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</row>
    <row r="11" spans="1:17" ht="18.75" x14ac:dyDescent="0.3">
      <c r="A11" s="9"/>
      <c r="B11" s="98" t="str">
        <f>+CONCATENATE($K$1," se encuentra en la posición ",IFERROR(VLOOKUP(Contenido!$B$5,Rankings!$B$561:$C$596,2,FALSE),"")," del ranking nacional.")</f>
        <v>Aguascalientes se encuentra en la posición 11 del ranking nacional.</v>
      </c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403" t="s">
        <v>220</v>
      </c>
      <c r="P11" s="9"/>
      <c r="Q11" s="9"/>
    </row>
    <row r="12" spans="1:17" ht="18.75" x14ac:dyDescent="0.3">
      <c r="A12" s="9"/>
      <c r="B12" s="98" t="s">
        <v>792</v>
      </c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7" x14ac:dyDescent="0.25">
      <c r="A13" s="9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</row>
    <row r="14" spans="1:17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</sheetData>
  <sheetProtection password="FDB6" sheet="1" objects="1" scenarios="1"/>
  <mergeCells count="12">
    <mergeCell ref="B8:C8"/>
    <mergeCell ref="B9:C9"/>
    <mergeCell ref="K1:M1"/>
    <mergeCell ref="A2:O2"/>
    <mergeCell ref="B5:P5"/>
    <mergeCell ref="B7:C7"/>
    <mergeCell ref="D7:E7"/>
    <mergeCell ref="F7:G7"/>
    <mergeCell ref="H7:I7"/>
    <mergeCell ref="J7:K7"/>
    <mergeCell ref="L7:M7"/>
    <mergeCell ref="N7:O7"/>
  </mergeCells>
  <hyperlinks>
    <hyperlink ref="P2" location="Contenido!A1" display="Ir a contenido"/>
    <hyperlink ref="O11" location="RNKG_CALIFICACIÓN_DE_LA_CALIDAD_MEDICINAFAMILIAR" display="Ir a ranking"/>
  </hyperlink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rgb="FF00B0F0"/>
  </sheetPr>
  <dimension ref="A1:R114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2"/>
    <col min="2" max="3" width="15.7109375" style="362" customWidth="1"/>
    <col min="4" max="5" width="15.42578125" style="362" customWidth="1"/>
    <col min="6" max="7" width="14.140625" style="362" customWidth="1"/>
    <col min="8" max="8" width="17.42578125" style="362" customWidth="1"/>
    <col min="9" max="9" width="10.42578125" style="362" customWidth="1"/>
    <col min="10" max="10" width="15.42578125" style="362" customWidth="1"/>
    <col min="11" max="11" width="13.5703125" style="362" customWidth="1"/>
    <col min="12" max="12" width="16.42578125" style="362" customWidth="1"/>
    <col min="13" max="13" width="15.7109375" style="362" customWidth="1"/>
    <col min="14" max="15" width="14.140625" style="362" customWidth="1"/>
    <col min="16" max="16" width="18.7109375" style="362" customWidth="1"/>
    <col min="17" max="16384" width="11.42578125" style="362"/>
  </cols>
  <sheetData>
    <row r="1" spans="1:18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8" ht="33" customHeight="1" x14ac:dyDescent="0.25">
      <c r="A2" s="423" t="s">
        <v>638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8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8" ht="28.5" x14ac:dyDescent="0.45">
      <c r="A4" s="264" t="s">
        <v>422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8" ht="26.25" x14ac:dyDescent="0.25">
      <c r="B5" s="458" t="s">
        <v>163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8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8" ht="38.25" customHeight="1" x14ac:dyDescent="0.25">
      <c r="A8" s="9"/>
      <c r="B8" s="9"/>
      <c r="C8" s="9"/>
      <c r="D8" s="9"/>
      <c r="E8" s="9"/>
      <c r="F8" s="9"/>
      <c r="G8" s="9"/>
      <c r="H8" s="432" t="s">
        <v>9</v>
      </c>
      <c r="I8" s="432"/>
      <c r="J8" s="470" t="str">
        <f>CONCATENATE(Contenido!$B$5)</f>
        <v>Aguascalientes</v>
      </c>
      <c r="K8" s="471"/>
      <c r="L8" s="448"/>
      <c r="M8" s="448"/>
      <c r="N8" s="447"/>
      <c r="O8" s="447"/>
      <c r="P8" s="9"/>
      <c r="Q8" s="9"/>
      <c r="R8" s="22"/>
    </row>
    <row r="9" spans="1:18" s="15" customFormat="1" ht="21" x14ac:dyDescent="0.25">
      <c r="A9" s="16"/>
      <c r="B9" s="49" t="s">
        <v>599</v>
      </c>
      <c r="C9" s="50"/>
      <c r="D9" s="50"/>
      <c r="E9" s="50"/>
      <c r="F9" s="50"/>
      <c r="G9" s="51"/>
      <c r="H9" s="145">
        <v>9.3816495740661381</v>
      </c>
      <c r="I9" s="146"/>
      <c r="J9" s="154" t="str">
        <f>+IFERROR(IF(VLOOKUP(CONCATENATE("calfatnb_ESP",$K$1,$B9),'sat3_mot,btratou_mot,recomej'!$A$2838:$I$3299,9,FALSE)&lt;&gt;"Agregar nota (menos de 20 casos)",VLOOKUP(CONCATENATE("calfatnb_ESP",$K$1,$B9),'sat3_mot,btratou_mot,recomej'!$A$2838:$I$3299,8,FALSE),""),"-")</f>
        <v/>
      </c>
      <c r="K9" s="125"/>
      <c r="L9" s="368" t="str">
        <f>IF(J9="-","Personal no evaluado por los usuarios / Usuarios sin contacto con dicho personal.","")</f>
        <v/>
      </c>
      <c r="M9" s="44"/>
      <c r="N9" s="45"/>
      <c r="O9" s="45"/>
      <c r="P9" s="16"/>
      <c r="Q9" s="16"/>
      <c r="R9" s="22"/>
    </row>
    <row r="10" spans="1:18" s="15" customFormat="1" ht="21" x14ac:dyDescent="0.25">
      <c r="A10" s="16"/>
      <c r="B10" s="49" t="s">
        <v>164</v>
      </c>
      <c r="C10" s="50"/>
      <c r="D10" s="50"/>
      <c r="E10" s="50"/>
      <c r="F10" s="50"/>
      <c r="G10" s="51"/>
      <c r="H10" s="145">
        <v>9.1679914844538271</v>
      </c>
      <c r="I10" s="146"/>
      <c r="J10" s="154">
        <f>+IFERROR(IF(VLOOKUP(CONCATENATE("calfatnb_ESP",$K$1,$B10),'sat3_mot,btratou_mot,recomej'!$A$2838:$I$3299,9,FALSE)&lt;&gt;"Agregar nota (menos de 20 casos)",VLOOKUP(CONCATENATE("calfatnb_ESP",$K$1,$B10),'sat3_mot,btratou_mot,recomej'!$A$2838:$I$3299,8,FALSE),""),"-")</f>
        <v>9.6343221414732767</v>
      </c>
      <c r="K10" s="125"/>
      <c r="L10" s="368" t="str">
        <f t="shared" ref="L10:L21" si="0">IF(J10="-","Personal no evaluado por los usuarios / Usuarios sin contacto con dicho personal.","")</f>
        <v/>
      </c>
      <c r="M10" s="44"/>
      <c r="N10" s="45"/>
      <c r="O10" s="45"/>
      <c r="P10" s="16"/>
      <c r="Q10" s="16"/>
      <c r="R10" s="22"/>
    </row>
    <row r="11" spans="1:18" s="15" customFormat="1" ht="21" x14ac:dyDescent="0.25">
      <c r="A11" s="16"/>
      <c r="B11" s="49" t="s">
        <v>640</v>
      </c>
      <c r="C11" s="50"/>
      <c r="D11" s="50"/>
      <c r="E11" s="50"/>
      <c r="F11" s="50"/>
      <c r="G11" s="51"/>
      <c r="H11" s="145">
        <v>9.1660906560728428</v>
      </c>
      <c r="I11" s="146"/>
      <c r="J11" s="154">
        <f>+IFERROR(IF(VLOOKUP(CONCATENATE("calfatnb_ESP",$K$1,$B11),'sat3_mot,btratou_mot,recomej'!$A$2838:$I$3299,9,FALSE)&lt;&gt;"Agregar nota (menos de 20 casos)",VLOOKUP(CONCATENATE("calfatnb_ESP",$K$1,$B11),'sat3_mot,btratou_mot,recomej'!$A$2838:$I$3299,8,FALSE),""),"-")</f>
        <v>9.6771701800229994</v>
      </c>
      <c r="K11" s="125"/>
      <c r="L11" s="368" t="str">
        <f t="shared" si="0"/>
        <v/>
      </c>
      <c r="M11" s="44"/>
      <c r="N11" s="45"/>
      <c r="O11" s="45"/>
      <c r="P11" s="16"/>
      <c r="Q11" s="16"/>
      <c r="R11" s="22"/>
    </row>
    <row r="12" spans="1:18" s="15" customFormat="1" ht="21" x14ac:dyDescent="0.25">
      <c r="A12" s="16"/>
      <c r="B12" s="49" t="s">
        <v>600</v>
      </c>
      <c r="C12" s="50"/>
      <c r="D12" s="50"/>
      <c r="E12" s="50"/>
      <c r="F12" s="50"/>
      <c r="G12" s="51"/>
      <c r="H12" s="145">
        <v>9.0210302200592061</v>
      </c>
      <c r="I12" s="146"/>
      <c r="J12" s="154" t="str">
        <f>+IFERROR(IF(VLOOKUP(CONCATENATE("calfatnb_ESP",$K$1,$B12),'sat3_mot,btratou_mot,recomej'!$A$2838:$I$3299,9,FALSE)&lt;&gt;"Agregar nota (menos de 20 casos)",VLOOKUP(CONCATENATE("calfatnb_ESP",$K$1,$B12),'sat3_mot,btratou_mot,recomej'!$A$2838:$I$3299,8,FALSE),""),"-")</f>
        <v/>
      </c>
      <c r="K12" s="125"/>
      <c r="L12" s="368" t="str">
        <f t="shared" si="0"/>
        <v/>
      </c>
      <c r="M12" s="44"/>
      <c r="N12" s="45"/>
      <c r="O12" s="45"/>
      <c r="P12" s="16"/>
      <c r="Q12" s="16"/>
      <c r="R12" s="22"/>
    </row>
    <row r="13" spans="1:18" s="15" customFormat="1" ht="21" x14ac:dyDescent="0.25">
      <c r="A13" s="16"/>
      <c r="B13" s="49" t="s">
        <v>167</v>
      </c>
      <c r="C13" s="50"/>
      <c r="D13" s="50"/>
      <c r="E13" s="50"/>
      <c r="F13" s="50"/>
      <c r="G13" s="51"/>
      <c r="H13" s="145">
        <v>8.8977627681118765</v>
      </c>
      <c r="I13" s="146"/>
      <c r="J13" s="154">
        <f>+IFERROR(IF(VLOOKUP(CONCATENATE("calfatnb_ESP",$K$1,$B13),'sat3_mot,btratou_mot,recomej'!$A$2838:$I$3299,9,FALSE)&lt;&gt;"Agregar nota (menos de 20 casos)",VLOOKUP(CONCATENATE("calfatnb_ESP",$K$1,$B13),'sat3_mot,btratou_mot,recomej'!$A$2838:$I$3299,8,FALSE),""),"-")</f>
        <v>9.1189772631368147</v>
      </c>
      <c r="K13" s="125"/>
      <c r="L13" s="368" t="str">
        <f t="shared" si="0"/>
        <v/>
      </c>
      <c r="M13" s="44"/>
      <c r="N13" s="45"/>
      <c r="O13" s="45"/>
      <c r="P13" s="16"/>
      <c r="Q13" s="16"/>
      <c r="R13" s="22"/>
    </row>
    <row r="14" spans="1:18" s="15" customFormat="1" ht="21" x14ac:dyDescent="0.25">
      <c r="A14" s="16"/>
      <c r="B14" s="49" t="s">
        <v>171</v>
      </c>
      <c r="C14" s="50"/>
      <c r="D14" s="50"/>
      <c r="E14" s="50"/>
      <c r="F14" s="50"/>
      <c r="G14" s="51"/>
      <c r="H14" s="147">
        <v>8.8006678347178084</v>
      </c>
      <c r="I14" s="142"/>
      <c r="J14" s="154">
        <f>+IFERROR(IF(VLOOKUP(CONCATENATE("calfatnb_ESP",$K$1,$B14),'sat3_mot,btratou_mot,recomej'!$A$2838:$I$3299,9,FALSE)&lt;&gt;"Agregar nota (menos de 20 casos)",VLOOKUP(CONCATENATE("calfatnb_ESP",$K$1,$B14),'sat3_mot,btratou_mot,recomej'!$A$2838:$I$3299,8,FALSE),""),"-")</f>
        <v>9.3259109951783046</v>
      </c>
      <c r="K14" s="125"/>
      <c r="L14" s="368" t="str">
        <f t="shared" si="0"/>
        <v/>
      </c>
      <c r="M14" s="44"/>
      <c r="N14" s="45"/>
      <c r="O14" s="45"/>
      <c r="P14" s="16"/>
      <c r="Q14" s="16"/>
      <c r="R14" s="22"/>
    </row>
    <row r="15" spans="1:18" s="15" customFormat="1" ht="21" x14ac:dyDescent="0.25">
      <c r="A15" s="16"/>
      <c r="B15" s="49" t="s">
        <v>166</v>
      </c>
      <c r="C15" s="50"/>
      <c r="D15" s="50"/>
      <c r="E15" s="50"/>
      <c r="F15" s="50"/>
      <c r="G15" s="51"/>
      <c r="H15" s="147">
        <v>8.7951344707087884</v>
      </c>
      <c r="I15" s="142"/>
      <c r="J15" s="154">
        <f>+IFERROR(IF(VLOOKUP(CONCATENATE("calfatnb_ESP",$K$1,$B15),'sat3_mot,btratou_mot,recomej'!$A$2838:$I$3299,9,FALSE)&lt;&gt;"Agregar nota (menos de 20 casos)",VLOOKUP(CONCATENATE("calfatnb_ESP",$K$1,$B15),'sat3_mot,btratou_mot,recomej'!$A$2838:$I$3299,8,FALSE),""),"-")</f>
        <v>9.6059506000186854</v>
      </c>
      <c r="K15" s="125"/>
      <c r="L15" s="368" t="str">
        <f t="shared" si="0"/>
        <v/>
      </c>
      <c r="M15" s="44"/>
      <c r="N15" s="45"/>
      <c r="O15" s="45"/>
      <c r="P15" s="16"/>
      <c r="Q15" s="16"/>
      <c r="R15" s="22"/>
    </row>
    <row r="16" spans="1:18" s="15" customFormat="1" ht="21" x14ac:dyDescent="0.25">
      <c r="A16" s="16"/>
      <c r="B16" s="49" t="s">
        <v>602</v>
      </c>
      <c r="C16" s="50"/>
      <c r="D16" s="50"/>
      <c r="E16" s="50"/>
      <c r="F16" s="50"/>
      <c r="G16" s="51"/>
      <c r="H16" s="147">
        <v>8.6628824138743834</v>
      </c>
      <c r="I16" s="142"/>
      <c r="J16" s="154" t="str">
        <f>+IFERROR(IF(VLOOKUP(CONCATENATE("calfatnb_ESP",$K$1,$B16),'sat3_mot,btratou_mot,recomej'!$A$2838:$I$3299,9,FALSE)&lt;&gt;"Agregar nota (menos de 20 casos)",VLOOKUP(CONCATENATE("calfatnb_ESP",$K$1,$B16),'sat3_mot,btratou_mot,recomej'!$A$2838:$I$3299,8,FALSE),""),"-")</f>
        <v/>
      </c>
      <c r="K16" s="125"/>
      <c r="L16" s="368" t="str">
        <f t="shared" si="0"/>
        <v/>
      </c>
      <c r="M16" s="44"/>
      <c r="N16" s="45"/>
      <c r="O16" s="45"/>
      <c r="P16" s="16"/>
      <c r="Q16" s="16"/>
      <c r="R16" s="22"/>
    </row>
    <row r="17" spans="1:18" s="15" customFormat="1" ht="21" x14ac:dyDescent="0.25">
      <c r="A17" s="16"/>
      <c r="B17" s="49" t="s">
        <v>168</v>
      </c>
      <c r="C17" s="50"/>
      <c r="D17" s="50"/>
      <c r="E17" s="50"/>
      <c r="F17" s="50"/>
      <c r="G17" s="51"/>
      <c r="H17" s="147">
        <v>8.6537489221396484</v>
      </c>
      <c r="I17" s="142"/>
      <c r="J17" s="154" t="str">
        <f>+IFERROR(IF(VLOOKUP(CONCATENATE("calfatnb_ESP",$K$1,$B17),'sat3_mot,btratou_mot,recomej'!$A$2838:$I$3299,9,FALSE)&lt;&gt;"Agregar nota (menos de 20 casos)",VLOOKUP(CONCATENATE("calfatnb_ESP",$K$1,$B17),'sat3_mot,btratou_mot,recomej'!$A$2838:$I$3299,8,FALSE),""),"-")</f>
        <v/>
      </c>
      <c r="K17" s="125"/>
      <c r="L17" s="368" t="str">
        <f t="shared" si="0"/>
        <v/>
      </c>
      <c r="M17" s="44"/>
      <c r="N17" s="45"/>
      <c r="O17" s="45"/>
      <c r="P17" s="16"/>
      <c r="Q17" s="16"/>
      <c r="R17" s="22"/>
    </row>
    <row r="18" spans="1:18" s="15" customFormat="1" ht="21" x14ac:dyDescent="0.25">
      <c r="A18" s="16"/>
      <c r="B18" s="49" t="s">
        <v>169</v>
      </c>
      <c r="C18" s="50"/>
      <c r="D18" s="50"/>
      <c r="E18" s="50"/>
      <c r="F18" s="50"/>
      <c r="G18" s="51"/>
      <c r="H18" s="147">
        <v>8.5459630296237226</v>
      </c>
      <c r="I18" s="142"/>
      <c r="J18" s="154" t="str">
        <f>+IFERROR(IF(VLOOKUP(CONCATENATE("calfatnb_ESP",$K$1,$B18),'sat3_mot,btratou_mot,recomej'!$A$2838:$I$3299,9,FALSE)&lt;&gt;"Agregar nota (menos de 20 casos)",VLOOKUP(CONCATENATE("calfatnb_ESP",$K$1,$B18),'sat3_mot,btratou_mot,recomej'!$A$2838:$I$3299,8,FALSE),""),"-")</f>
        <v/>
      </c>
      <c r="K18" s="125"/>
      <c r="L18" s="368" t="str">
        <f t="shared" si="0"/>
        <v/>
      </c>
      <c r="M18" s="44"/>
      <c r="N18" s="45"/>
      <c r="O18" s="45"/>
      <c r="P18" s="16"/>
      <c r="Q18" s="16"/>
      <c r="R18" s="22"/>
    </row>
    <row r="19" spans="1:18" s="15" customFormat="1" ht="21" x14ac:dyDescent="0.25">
      <c r="A19" s="16"/>
      <c r="B19" s="49" t="s">
        <v>641</v>
      </c>
      <c r="C19" s="50"/>
      <c r="D19" s="50"/>
      <c r="E19" s="50"/>
      <c r="F19" s="50"/>
      <c r="G19" s="51"/>
      <c r="H19" s="147">
        <v>8.4299830252790979</v>
      </c>
      <c r="I19" s="142"/>
      <c r="J19" s="154">
        <f>+IFERROR(IF(VLOOKUP(CONCATENATE("calfatnb_ESP",$K$1,$B19),'sat3_mot,btratou_mot,recomej'!$A$2838:$I$3299,9,FALSE)&lt;&gt;"Agregar nota (menos de 20 casos)",VLOOKUP(CONCATENATE("calfatnb_ESP",$K$1,$B19),'sat3_mot,btratou_mot,recomej'!$A$2838:$I$3299,8,FALSE),""),"-")</f>
        <v>9.0321277689612707</v>
      </c>
      <c r="K19" s="125"/>
      <c r="L19" s="368" t="str">
        <f t="shared" si="0"/>
        <v/>
      </c>
      <c r="M19" s="44"/>
      <c r="N19" s="45"/>
      <c r="O19" s="45"/>
      <c r="P19" s="16"/>
      <c r="Q19" s="16"/>
      <c r="R19" s="22"/>
    </row>
    <row r="20" spans="1:18" s="15" customFormat="1" ht="21" x14ac:dyDescent="0.25">
      <c r="A20" s="16"/>
      <c r="B20" s="49" t="s">
        <v>170</v>
      </c>
      <c r="C20" s="50"/>
      <c r="D20" s="50"/>
      <c r="E20" s="50"/>
      <c r="F20" s="50"/>
      <c r="G20" s="51"/>
      <c r="H20" s="145">
        <v>8.3264473347875025</v>
      </c>
      <c r="I20" s="146"/>
      <c r="J20" s="154">
        <f>+IFERROR(IF(VLOOKUP(CONCATENATE("calfatnb_ESP",$K$1,$B20),'sat3_mot,btratou_mot,recomej'!$A$2838:$I$3299,9,FALSE)&lt;&gt;"Agregar nota (menos de 20 casos)",VLOOKUP(CONCATENATE("calfatnb_ESP",$K$1,$B20),'sat3_mot,btratou_mot,recomej'!$A$2838:$I$3299,8,FALSE),""),"-")</f>
        <v>8.2352823739893122</v>
      </c>
      <c r="K20" s="125"/>
      <c r="L20" s="368" t="str">
        <f t="shared" si="0"/>
        <v/>
      </c>
      <c r="M20" s="44"/>
      <c r="N20" s="45"/>
      <c r="O20" s="45"/>
      <c r="P20" s="16"/>
      <c r="Q20" s="16"/>
      <c r="R20" s="22"/>
    </row>
    <row r="21" spans="1:18" s="15" customFormat="1" ht="21" x14ac:dyDescent="0.25">
      <c r="A21" s="16"/>
      <c r="B21" s="49" t="s">
        <v>165</v>
      </c>
      <c r="C21" s="50"/>
      <c r="D21" s="50"/>
      <c r="E21" s="50"/>
      <c r="F21" s="50"/>
      <c r="G21" s="51"/>
      <c r="H21" s="145">
        <v>8.3208903278718793</v>
      </c>
      <c r="I21" s="146"/>
      <c r="J21" s="154" t="str">
        <f>+IFERROR(IF(VLOOKUP(CONCATENATE("calfatnb_ESP",$K$1,$B21),'sat3_mot,btratou_mot,recomej'!$A$2838:$I$3299,9,FALSE)&lt;&gt;"Agregar nota (menos de 20 casos)",VLOOKUP(CONCATENATE("calfatnb_ESP",$K$1,$B21),'sat3_mot,btratou_mot,recomej'!$A$2838:$I$3299,8,FALSE),""),"-")</f>
        <v/>
      </c>
      <c r="K21" s="125"/>
      <c r="L21" s="368" t="str">
        <f t="shared" si="0"/>
        <v/>
      </c>
      <c r="M21" s="44"/>
      <c r="N21" s="45"/>
      <c r="O21" s="45"/>
      <c r="P21" s="16"/>
      <c r="Q21" s="16"/>
      <c r="R21" s="22"/>
    </row>
    <row r="22" spans="1:18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8" ht="18.75" x14ac:dyDescent="0.3">
      <c r="A23" s="9"/>
      <c r="B23" s="98" t="s">
        <v>222</v>
      </c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8" ht="18.75" x14ac:dyDescent="0.3">
      <c r="A24" s="9"/>
      <c r="B24" s="98" t="s">
        <v>794</v>
      </c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  <row r="25" spans="1:18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8" x14ac:dyDescent="0.25">
      <c r="A26" s="9"/>
      <c r="B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</row>
    <row r="27" spans="1:18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  <row r="28" spans="1:18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</row>
    <row r="29" spans="1:18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</row>
    <row r="30" spans="1:18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</row>
    <row r="31" spans="1:18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</row>
    <row r="32" spans="1:18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:1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</row>
    <row r="50" spans="1:1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</row>
    <row r="51" spans="1:1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</row>
    <row r="52" spans="1:1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</row>
    <row r="53" spans="1:1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</row>
    <row r="54" spans="1:1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</row>
    <row r="56" spans="1:1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</row>
    <row r="57" spans="1:1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</row>
    <row r="58" spans="1:1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</row>
    <row r="59" spans="1:1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</row>
    <row r="60" spans="1:1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</row>
    <row r="61" spans="1:1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</row>
    <row r="62" spans="1:1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</row>
    <row r="86" spans="1:17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</row>
    <row r="87" spans="1:17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</row>
    <row r="88" spans="1:17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</row>
    <row r="89" spans="1:17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</row>
    <row r="90" spans="1:17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</row>
    <row r="91" spans="1:17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</row>
    <row r="92" spans="1:17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</row>
    <row r="93" spans="1:17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</row>
    <row r="94" spans="1:17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</row>
    <row r="95" spans="1:17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</row>
    <row r="96" spans="1:17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</row>
    <row r="97" spans="1:17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</row>
    <row r="98" spans="1:17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</row>
    <row r="99" spans="1:17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</row>
    <row r="100" spans="1:17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</row>
    <row r="101" spans="1:17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</row>
    <row r="102" spans="1:17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</row>
    <row r="103" spans="1:17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</row>
    <row r="104" spans="1:17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</row>
    <row r="105" spans="1:17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</row>
    <row r="106" spans="1:17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</row>
    <row r="107" spans="1:17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</row>
    <row r="108" spans="1:17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</row>
    <row r="109" spans="1:17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</row>
    <row r="110" spans="1:17" x14ac:dyDescent="0.2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</row>
    <row r="111" spans="1:17" x14ac:dyDescent="0.2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</row>
    <row r="112" spans="1:17" x14ac:dyDescent="0.2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</row>
    <row r="113" spans="1:17" x14ac:dyDescent="0.25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</row>
    <row r="114" spans="1:17" x14ac:dyDescent="0.25">
      <c r="Q114" s="9"/>
    </row>
  </sheetData>
  <sheetProtection password="FDB6" sheet="1" objects="1" scenarios="1"/>
  <mergeCells count="7">
    <mergeCell ref="K1:M1"/>
    <mergeCell ref="A2:O2"/>
    <mergeCell ref="B5:P5"/>
    <mergeCell ref="H8:I8"/>
    <mergeCell ref="J8:K8"/>
    <mergeCell ref="L8:M8"/>
    <mergeCell ref="N8:O8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rgb="FF00B0F0"/>
  </sheetPr>
  <dimension ref="A1:Q58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2"/>
    <col min="2" max="3" width="20.28515625" style="362" customWidth="1"/>
    <col min="4" max="4" width="18.42578125" style="362" customWidth="1"/>
    <col min="5" max="5" width="12.28515625" style="362" customWidth="1"/>
    <col min="6" max="6" width="18.42578125" style="362" customWidth="1"/>
    <col min="7" max="7" width="12.28515625" style="362" customWidth="1"/>
    <col min="8" max="8" width="18.42578125" style="362" customWidth="1"/>
    <col min="9" max="9" width="12.28515625" style="362" customWidth="1"/>
    <col min="10" max="10" width="18.42578125" style="362" customWidth="1"/>
    <col min="11" max="11" width="13.85546875" style="362" customWidth="1"/>
    <col min="12" max="12" width="15.5703125" style="362" customWidth="1"/>
    <col min="13" max="13" width="17" style="362" customWidth="1"/>
    <col min="14" max="15" width="14.140625" style="362" customWidth="1"/>
    <col min="16" max="16" width="18.7109375" style="362" customWidth="1"/>
    <col min="17" max="16384" width="11.42578125" style="362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643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ht="14.25" customHeight="1" x14ac:dyDescent="0.45">
      <c r="A3" s="264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ht="28.5" x14ac:dyDescent="0.45">
      <c r="A4" s="264" t="s">
        <v>422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88" t="s">
        <v>173</v>
      </c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90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41.25" customHeight="1" x14ac:dyDescent="0.25">
      <c r="A7" s="11"/>
      <c r="B7" s="491"/>
      <c r="C7" s="491"/>
      <c r="D7" s="485" t="s">
        <v>9</v>
      </c>
      <c r="E7" s="485"/>
      <c r="F7" s="486" t="str">
        <f>Contenido!$B$5</f>
        <v>Aguascalientes</v>
      </c>
      <c r="G7" s="487"/>
      <c r="H7" s="11"/>
      <c r="I7" s="9"/>
    </row>
    <row r="8" spans="1:17" ht="21" x14ac:dyDescent="0.25">
      <c r="A8" s="11"/>
      <c r="B8" s="49" t="s">
        <v>178</v>
      </c>
      <c r="C8" s="50"/>
      <c r="D8" s="138">
        <f>IFERROR(VLOOKUP(CONCATENATE("tiem_esp2_x","Nacional","Nacional",$B8),'Inf_NO MODIFICAR'!$A$4:$J$1048576,9,FALSE)/100,"")</f>
        <v>0.21156751629449963</v>
      </c>
      <c r="E8" s="139"/>
      <c r="F8" s="112">
        <f>IFERROR(VLOOKUP(CONCATENATE("tiem_esp2_x",$K$1,$K$1,$B8),'Inf_NO MODIFICAR'!$A$4:$J$1048576,9,FALSE)/100,"")</f>
        <v>0.13870896502991348</v>
      </c>
      <c r="G8" s="113"/>
      <c r="H8" s="48"/>
      <c r="I8" s="9"/>
    </row>
    <row r="9" spans="1:17" ht="21" x14ac:dyDescent="0.25">
      <c r="A9" s="9"/>
      <c r="B9" s="49" t="s">
        <v>179</v>
      </c>
      <c r="C9" s="50"/>
      <c r="D9" s="138">
        <f>IFERROR(VLOOKUP(CONCATENATE("tiem_esp2_x","Nacional","Nacional",$B9),'Inf_NO MODIFICAR'!$A$4:$J$1048576,9,FALSE)/100,"")</f>
        <v>0.14169077888095252</v>
      </c>
      <c r="E9" s="139"/>
      <c r="F9" s="112">
        <f>IFERROR(VLOOKUP(CONCATENATE("tiem_esp2_x",$K$1,$K$1,$B9),'Inf_NO MODIFICAR'!$A$4:$J$1048576,9,FALSE)/100,"")</f>
        <v>7.7511119257460501E-2</v>
      </c>
      <c r="G9" s="113"/>
      <c r="H9" s="48"/>
      <c r="I9" s="9"/>
    </row>
    <row r="10" spans="1:17" ht="21" x14ac:dyDescent="0.25">
      <c r="A10" s="9"/>
      <c r="B10" s="102" t="s">
        <v>180</v>
      </c>
      <c r="C10" s="103"/>
      <c r="D10" s="138">
        <f>IFERROR(VLOOKUP(CONCATENATE("tiem_esp2_x","Nacional","Nacional",$B10),'Inf_NO MODIFICAR'!$A$4:$J$1048576,9,FALSE)/100,"")</f>
        <v>0.10202327915359158</v>
      </c>
      <c r="E10" s="141"/>
      <c r="F10" s="112">
        <f>IFERROR(VLOOKUP(CONCATENATE("tiem_esp2_x",$K$1,$K$1,$B10),'Inf_NO MODIFICAR'!$A$4:$J$1048576,9,FALSE)/100,"")</f>
        <v>0.15872630334879456</v>
      </c>
      <c r="G10" s="124"/>
      <c r="H10" s="48"/>
      <c r="I10" s="9"/>
    </row>
    <row r="11" spans="1:17" ht="21" x14ac:dyDescent="0.25">
      <c r="A11" s="9"/>
      <c r="B11" s="49" t="s">
        <v>181</v>
      </c>
      <c r="C11" s="50"/>
      <c r="D11" s="138">
        <f>IFERROR(VLOOKUP(CONCATENATE("tiem_esp2_x","Nacional","Nacional",$B11),'Inf_NO MODIFICAR'!$A$4:$J$1048576,9,FALSE)/100,"")</f>
        <v>2.3169146309840283E-2</v>
      </c>
      <c r="E11" s="142"/>
      <c r="F11" s="112">
        <f>IFERROR(VLOOKUP(CONCATENATE("tiem_esp2_x",$K$1,$K$1,$B11),'Inf_NO MODIFICAR'!$A$4:$J$1048576,9,FALSE)/100,"")</f>
        <v>1.491437476640416E-2</v>
      </c>
      <c r="G11" s="125"/>
      <c r="H11" s="48"/>
      <c r="I11" s="9"/>
    </row>
    <row r="12" spans="1:17" ht="21" x14ac:dyDescent="0.25">
      <c r="A12" s="9"/>
      <c r="B12" s="102" t="s">
        <v>182</v>
      </c>
      <c r="C12" s="103"/>
      <c r="D12" s="138">
        <f>IFERROR(VLOOKUP(CONCATENATE("tiem_esp2_x","Nacional","Nacional",$B12),'Inf_NO MODIFICAR'!$A$4:$J$1048576,9,FALSE)/100,"")</f>
        <v>3.2952116135221296E-2</v>
      </c>
      <c r="E12" s="141"/>
      <c r="F12" s="112">
        <f>IFERROR(VLOOKUP(CONCATENATE("tiem_esp2_x",$K$1,$K$1,$B12),'Inf_NO MODIFICAR'!$A$4:$J$1048576,9,FALSE)/100,"")</f>
        <v>3.0064686591839442E-2</v>
      </c>
      <c r="G12" s="124"/>
      <c r="H12" s="48"/>
      <c r="I12" s="9"/>
    </row>
    <row r="13" spans="1:17" ht="21" x14ac:dyDescent="0.25">
      <c r="A13" s="9"/>
      <c r="B13" s="49" t="s">
        <v>183</v>
      </c>
      <c r="C13" s="50"/>
      <c r="D13" s="138">
        <f>IFERROR(VLOOKUP(CONCATENATE("tiem_esp2_x","Nacional","Nacional",$B13),'Inf_NO MODIFICAR'!$A$4:$J$1048576,9,FALSE)/100,"")</f>
        <v>0.17898231564619368</v>
      </c>
      <c r="E13" s="139"/>
      <c r="F13" s="112">
        <f>IFERROR(VLOOKUP(CONCATENATE("tiem_esp2_x",$K$1,$K$1,$B13),'Inf_NO MODIFICAR'!$A$4:$J$1048576,9,FALSE)/100,"")</f>
        <v>0.17315390395490546</v>
      </c>
      <c r="G13" s="113"/>
      <c r="H13" s="48"/>
      <c r="I13" s="9"/>
    </row>
    <row r="14" spans="1:17" ht="21" x14ac:dyDescent="0.25">
      <c r="A14" s="9"/>
      <c r="B14" s="102" t="s">
        <v>184</v>
      </c>
      <c r="C14" s="103"/>
      <c r="D14" s="138">
        <f>IFERROR(VLOOKUP(CONCATENATE("tiem_esp2_x","Nacional","Nacional",$B14),'Inf_NO MODIFICAR'!$A$4:$J$1048576,9,FALSE)/100,"")</f>
        <v>0.23133150670593244</v>
      </c>
      <c r="E14" s="141"/>
      <c r="F14" s="112">
        <f>IFERROR(VLOOKUP(CONCATENATE("tiem_esp2_x",$K$1,$K$1,$B14),'Inf_NO MODIFICAR'!$A$4:$J$1048576,9,FALSE)/100,"")</f>
        <v>0.29139683474465333</v>
      </c>
      <c r="G14" s="124"/>
      <c r="H14" s="48"/>
      <c r="I14" s="9"/>
    </row>
    <row r="15" spans="1:17" ht="21" x14ac:dyDescent="0.25">
      <c r="A15" s="9"/>
      <c r="B15" s="49" t="s">
        <v>65</v>
      </c>
      <c r="C15" s="50"/>
      <c r="D15" s="138">
        <f>IFERROR(VLOOKUP(CONCATENATE("tiem_esp2_x","Nacional","Nacional",$B15),'Inf_NO MODIFICAR'!$A$4:$J$1048576,9,FALSE)/100,"")</f>
        <v>7.8283340873766649E-2</v>
      </c>
      <c r="E15" s="142"/>
      <c r="F15" s="112">
        <f>IFERROR(VLOOKUP(CONCATENATE("tiem_esp2_x",$K$1,$K$1,$B15),'Inf_NO MODIFICAR'!$A$4:$J$1048576,9,FALSE)/100,"")</f>
        <v>0.11552381230602898</v>
      </c>
      <c r="G15" s="125"/>
      <c r="H15" s="48"/>
      <c r="I15" s="9"/>
    </row>
    <row r="16" spans="1:17" x14ac:dyDescent="0.25">
      <c r="A16" s="9"/>
      <c r="B16" s="9"/>
      <c r="C16" s="9"/>
      <c r="D16" s="363"/>
      <c r="E16" s="9"/>
      <c r="F16" s="48"/>
      <c r="G16" s="9"/>
      <c r="H16" s="9"/>
      <c r="I16" s="9"/>
      <c r="J16" s="48"/>
      <c r="K16" s="9"/>
      <c r="L16" s="9"/>
      <c r="M16" s="9"/>
      <c r="N16" s="9"/>
      <c r="O16" s="9"/>
      <c r="P16" s="9"/>
      <c r="Q16" s="9"/>
    </row>
    <row r="17" spans="1:17" ht="18.75" x14ac:dyDescent="0.3">
      <c r="A17" s="9"/>
      <c r="B17" s="98" t="str">
        <f>+CONCATENATE($K$1," se encuentra en la posición ",IFERROR(VLOOKUP(Contenido!$B$5,Rankings!$B$607:$C$642,2,FALSE),"")," del ranking nacional.")</f>
        <v>Aguascalientes se encuentra en la posición 33 del ranking nacional.</v>
      </c>
      <c r="C17" s="9"/>
      <c r="D17" s="9"/>
      <c r="E17" s="9"/>
      <c r="F17" s="9"/>
      <c r="G17" s="9"/>
      <c r="H17" s="99" t="s">
        <v>220</v>
      </c>
      <c r="I17" s="9"/>
      <c r="J17" s="9"/>
      <c r="K17" s="9"/>
      <c r="L17" s="9"/>
      <c r="M17" s="9"/>
      <c r="N17" s="9"/>
      <c r="O17" s="9"/>
      <c r="P17" s="9"/>
      <c r="Q17" s="9"/>
    </row>
    <row r="18" spans="1:17" ht="18.75" x14ac:dyDescent="0.3">
      <c r="A18" s="9"/>
      <c r="B18" s="98" t="s">
        <v>794</v>
      </c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ht="26.25" x14ac:dyDescent="0.25">
      <c r="A21" s="423" t="s">
        <v>644</v>
      </c>
      <c r="B21" s="424"/>
      <c r="C21" s="424"/>
      <c r="D21" s="424"/>
      <c r="E21" s="424"/>
      <c r="F21" s="424"/>
      <c r="G21" s="424"/>
      <c r="H21" s="424"/>
      <c r="I21" s="424"/>
      <c r="J21" s="424"/>
      <c r="K21" s="424"/>
      <c r="L21" s="424"/>
      <c r="M21" s="424"/>
      <c r="N21" s="424"/>
      <c r="O21" s="425"/>
      <c r="P21" s="11"/>
      <c r="Q21" s="9"/>
    </row>
    <row r="22" spans="1:17" x14ac:dyDescent="0.25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9"/>
    </row>
    <row r="24" spans="1:17" ht="26.25" x14ac:dyDescent="0.25">
      <c r="B24" s="429" t="s">
        <v>191</v>
      </c>
      <c r="C24" s="430"/>
      <c r="D24" s="430"/>
      <c r="E24" s="430"/>
      <c r="F24" s="430"/>
      <c r="G24" s="430"/>
      <c r="H24" s="430"/>
      <c r="I24" s="430"/>
      <c r="J24" s="430"/>
      <c r="K24" s="430"/>
      <c r="L24" s="430"/>
      <c r="M24" s="430"/>
      <c r="N24" s="430"/>
      <c r="O24" s="430"/>
      <c r="P24" s="431"/>
    </row>
    <row r="25" spans="1:17" ht="26.25" x14ac:dyDescent="0.25"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</row>
    <row r="26" spans="1:17" ht="43.5" customHeight="1" x14ac:dyDescent="0.25">
      <c r="B26" s="491"/>
      <c r="C26" s="491"/>
      <c r="D26" s="492" t="s">
        <v>6</v>
      </c>
      <c r="E26" s="493"/>
      <c r="F26" s="485" t="s">
        <v>7</v>
      </c>
      <c r="G26" s="485"/>
      <c r="H26" s="494" t="str">
        <f>CONCATENATE(Contenido!$B$5," 2018")</f>
        <v>Aguascalientes 2018</v>
      </c>
      <c r="I26" s="495"/>
      <c r="J26" s="487" t="str">
        <f>CONCATENATE(Contenido!$B$5," 2019")</f>
        <v>Aguascalientes 2019</v>
      </c>
      <c r="K26" s="487"/>
      <c r="L26" s="11"/>
      <c r="M26" s="9"/>
    </row>
    <row r="27" spans="1:17" ht="21" x14ac:dyDescent="0.25">
      <c r="B27" s="49" t="s">
        <v>185</v>
      </c>
      <c r="C27" s="108"/>
      <c r="D27" s="143">
        <f>IFERROR(VLOOKUP(CONCATENATE("tmedreg3_2018","Nacional","Nacional",$B27),'Inf_NO MODIFICAR'!$A$4:$J$1048576,9,FALSE)/100,"")</f>
        <v>0.32168403370942028</v>
      </c>
      <c r="E27" s="143"/>
      <c r="F27" s="110">
        <f>IFERROR(VLOOKUP(CONCATENATE("tmedreg2_xESP","Nacional","Nacional",$B27),'Inf_NO MODIFICAR'!$A$4:$J$1048576,9,FALSE)/100,"")</f>
        <v>0.27726854977509258</v>
      </c>
      <c r="G27" s="111"/>
      <c r="H27" s="112">
        <f>IFERROR(VLOOKUP(CONCATENATE("tmedreg3_2018",$K$1,$K$1,$B27),'Inf_NO MODIFICAR'!$A$4:$J$1048576,9,FALSE)/100,"")</f>
        <v>0.40712037590864419</v>
      </c>
      <c r="I27" s="113"/>
      <c r="J27" s="114">
        <f>IFERROR(VLOOKUP(CONCATENATE("tmedreg2_xESP",$K$1,$K$1,$B27),'Inf_NO MODIFICAR'!$A$4:$J$1048576,9,FALSE)/100,"")</f>
        <v>0.2608925455208887</v>
      </c>
      <c r="K27" s="115"/>
      <c r="L27" s="48"/>
      <c r="M27" s="9"/>
    </row>
    <row r="28" spans="1:17" ht="21" x14ac:dyDescent="0.25">
      <c r="B28" s="107" t="s">
        <v>186</v>
      </c>
      <c r="C28" s="109"/>
      <c r="D28" s="143">
        <f>IFERROR(VLOOKUP(CONCATENATE("tmedreg3_2018","Nacional","Nacional",$B28),'Inf_NO MODIFICAR'!$A$4:$J$1048576,9,FALSE)/100,"")</f>
        <v>0.26880403941481085</v>
      </c>
      <c r="E28" s="144"/>
      <c r="F28" s="110">
        <f>IFERROR(VLOOKUP(CONCATENATE("tmedreg2_xESP","Nacional","Nacional",$B28),'Inf_NO MODIFICAR'!$A$4:$J$1048576,9,FALSE)/100,"")</f>
        <v>0.24081839711081637</v>
      </c>
      <c r="G28" s="117"/>
      <c r="H28" s="112">
        <f>IFERROR(VLOOKUP(CONCATENATE("tmedreg3_2018",$K$1,$K$1,$B28),'Inf_NO MODIFICAR'!$A$4:$J$1048576,9,FALSE)/100,"")</f>
        <v>0.22909878800073355</v>
      </c>
      <c r="I28" s="119"/>
      <c r="J28" s="114">
        <f>IFERROR(VLOOKUP(CONCATENATE("tmedreg2_xESP",$K$1,$K$1,$B28),'Inf_NO MODIFICAR'!$A$4:$J$1048576,9,FALSE)/100,"")</f>
        <v>0.21261567009065729</v>
      </c>
      <c r="K28" s="121"/>
      <c r="L28" s="48"/>
      <c r="M28" s="9"/>
    </row>
    <row r="29" spans="1:17" ht="21" x14ac:dyDescent="0.25">
      <c r="B29" s="49" t="s">
        <v>187</v>
      </c>
      <c r="C29" s="51"/>
      <c r="D29" s="143">
        <f>IFERROR(VLOOKUP(CONCATENATE("tmedreg3_2018","Nacional","Nacional",$B29),'Inf_NO MODIFICAR'!$A$4:$J$1048576,9,FALSE)/100,"")</f>
        <v>0.16847140421698437</v>
      </c>
      <c r="E29" s="143"/>
      <c r="F29" s="110">
        <f>IFERROR(VLOOKUP(CONCATENATE("tmedreg2_xESP","Nacional","Nacional",$B29),'Inf_NO MODIFICAR'!$A$4:$J$1048576,9,FALSE)/100,"")</f>
        <v>0.20471267639840648</v>
      </c>
      <c r="G29" s="111"/>
      <c r="H29" s="112">
        <f>IFERROR(VLOOKUP(CONCATENATE("tmedreg3_2018",$K$1,$K$1,$B29),'Inf_NO MODIFICAR'!$A$4:$J$1048576,9,FALSE)/100,"")</f>
        <v>0.13242245303325334</v>
      </c>
      <c r="I29" s="113"/>
      <c r="J29" s="114">
        <f>IFERROR(VLOOKUP(CONCATENATE("tmedreg2_xESP",$K$1,$K$1,$B29),'Inf_NO MODIFICAR'!$A$4:$J$1048576,9,FALSE)/100,"")</f>
        <v>0.15055510736561778</v>
      </c>
      <c r="K29" s="115"/>
      <c r="L29" s="48"/>
      <c r="M29" s="9"/>
    </row>
    <row r="30" spans="1:17" ht="21" x14ac:dyDescent="0.25">
      <c r="B30" s="102" t="s">
        <v>188</v>
      </c>
      <c r="C30" s="109"/>
      <c r="D30" s="143">
        <f>IFERROR(VLOOKUP(CONCATENATE("tmedreg3_2018","Nacional","Nacional",$B30),'Inf_NO MODIFICAR'!$A$4:$J$1048576,9,FALSE)/100,"")</f>
        <v>0.12862311292680537</v>
      </c>
      <c r="E30" s="144"/>
      <c r="F30" s="110">
        <f>IFERROR(VLOOKUP(CONCATENATE("tmedreg2_xESP","Nacional","Nacional",$B30),'Inf_NO MODIFICAR'!$A$4:$J$1048576,9,FALSE)/100,"")</f>
        <v>0.12287009147178898</v>
      </c>
      <c r="G30" s="117"/>
      <c r="H30" s="112">
        <f>IFERROR(VLOOKUP(CONCATENATE("tmedreg3_2018",$K$1,$K$1,$B30),'Inf_NO MODIFICAR'!$A$4:$J$1048576,9,FALSE)/100,"")</f>
        <v>0.11301810345530219</v>
      </c>
      <c r="I30" s="122"/>
      <c r="J30" s="114">
        <f>IFERROR(VLOOKUP(CONCATENATE("tmedreg2_xESP",$K$1,$K$1,$B30),'Inf_NO MODIFICAR'!$A$4:$J$1048576,9,FALSE)/100,"")</f>
        <v>0.1528275993000979</v>
      </c>
      <c r="K30" s="123"/>
      <c r="L30" s="48"/>
      <c r="M30" s="9"/>
    </row>
    <row r="31" spans="1:17" ht="21" x14ac:dyDescent="0.25">
      <c r="B31" s="49" t="s">
        <v>189</v>
      </c>
      <c r="C31" s="51"/>
      <c r="D31" s="143">
        <f>IFERROR(VLOOKUP(CONCATENATE("tmedreg3_2018","Nacional","Nacional",$B31),'Inf_NO MODIFICAR'!$A$4:$J$1048576,9,FALSE)/100,"")</f>
        <v>5.178589721945312E-2</v>
      </c>
      <c r="E31" s="143"/>
      <c r="F31" s="110">
        <f>IFERROR(VLOOKUP(CONCATENATE("tmedreg2_xESP","Nacional","Nacional",$B31),'Inf_NO MODIFICAR'!$A$4:$J$1048576,9,FALSE)/100,"")</f>
        <v>6.050503970231521E-2</v>
      </c>
      <c r="G31" s="111"/>
      <c r="H31" s="112">
        <f>IFERROR(VLOOKUP(CONCATENATE("tmedreg3_2018",$K$1,$K$1,$B31),'Inf_NO MODIFICAR'!$A$4:$J$1048576,9,FALSE)/100,"")</f>
        <v>6.0863267304102998E-2</v>
      </c>
      <c r="I31" s="113"/>
      <c r="J31" s="114">
        <f>IFERROR(VLOOKUP(CONCATENATE("tmedreg2_xESP",$K$1,$K$1,$B31),'Inf_NO MODIFICAR'!$A$4:$J$1048576,9,FALSE)/100,"")</f>
        <v>8.601398326270146E-2</v>
      </c>
      <c r="K31" s="115"/>
      <c r="L31" s="48"/>
      <c r="M31" s="9"/>
    </row>
    <row r="32" spans="1:17" ht="21" x14ac:dyDescent="0.25">
      <c r="B32" s="102" t="s">
        <v>190</v>
      </c>
      <c r="C32" s="109"/>
      <c r="D32" s="143">
        <f>IFERROR(VLOOKUP(CONCATENATE("tmedreg3_2018","Nacional","Nacional",$B32),'Inf_NO MODIFICAR'!$A$4:$J$1048576,9,FALSE)/100,"")</f>
        <v>5.2529810495190302E-2</v>
      </c>
      <c r="E32" s="144"/>
      <c r="F32" s="110">
        <f>IFERROR(VLOOKUP(CONCATENATE("tmedreg2_xESP","Nacional","Nacional",$B32),'Inf_NO MODIFICAR'!$A$4:$J$1048576,9,FALSE)/100,"")</f>
        <v>3.896818209393263E-2</v>
      </c>
      <c r="G32" s="117"/>
      <c r="H32" s="112">
        <f>IFERROR(VLOOKUP(CONCATENATE("tmedreg3_2018",$K$1,$K$1,$B32),'Inf_NO MODIFICAR'!$A$4:$J$1048576,9,FALSE)/100,"")</f>
        <v>4.9224093568741474E-2</v>
      </c>
      <c r="I32" s="119"/>
      <c r="J32" s="114">
        <f>IFERROR(VLOOKUP(CONCATENATE("tmedreg2_xESP",$K$1,$K$1,$B32),'Inf_NO MODIFICAR'!$A$4:$J$1048576,9,FALSE)/100,"")</f>
        <v>7.1710899585007107E-2</v>
      </c>
      <c r="K32" s="121"/>
      <c r="L32" s="48"/>
      <c r="M32" s="9"/>
    </row>
    <row r="33" spans="2:13" ht="21" x14ac:dyDescent="0.25">
      <c r="B33" s="49" t="s">
        <v>65</v>
      </c>
      <c r="C33" s="51"/>
      <c r="D33" s="143">
        <f>IFERROR(VLOOKUP(CONCATENATE("tmedreg3_2018","Nacional","Nacional",$B33),'Inf_NO MODIFICAR'!$A$4:$J$1048576,9,FALSE)/100,"")</f>
        <v>8.1017020173431743E-3</v>
      </c>
      <c r="E33" s="143"/>
      <c r="F33" s="110">
        <f>IFERROR(VLOOKUP(CONCATENATE("tmedreg2_xESP","Nacional","Nacional",$B33),'Inf_NO MODIFICAR'!$A$4:$J$1048576,9,FALSE)/100,"")</f>
        <v>5.4857063447650171E-2</v>
      </c>
      <c r="G33" s="111"/>
      <c r="H33" s="112">
        <f>IFERROR(VLOOKUP(CONCATENATE("tmedreg3_2018",$K$1,$K$1,$B33),'Inf_NO MODIFICAR'!$A$4:$J$1048576,9,FALSE)/100,"")</f>
        <v>8.2529187292229959E-3</v>
      </c>
      <c r="I33" s="113"/>
      <c r="J33" s="114">
        <f>IFERROR(VLOOKUP(CONCATENATE("tmedreg2_xESP",$K$1,$K$1,$B33),'Inf_NO MODIFICAR'!$A$4:$J$1048576,9,FALSE)/100,"")</f>
        <v>6.5384194875030499E-2</v>
      </c>
      <c r="K33" s="115"/>
      <c r="L33" s="48"/>
      <c r="M33" s="9"/>
    </row>
    <row r="34" spans="2:13" x14ac:dyDescent="0.25">
      <c r="D34" s="18"/>
    </row>
    <row r="35" spans="2:13" ht="18.75" x14ac:dyDescent="0.3">
      <c r="B35" s="98" t="str">
        <f>+CONCATENATE($K$1," se encuentra en la posición ",IFERROR(VLOOKUP(Contenido!$B$5,Rankings!$B$653:$C$688,2,FALSE),"")," del ranking nacional.")</f>
        <v>Aguascalientes se encuentra en la posición 22 del ranking nacional.</v>
      </c>
      <c r="K35" s="99" t="s">
        <v>220</v>
      </c>
    </row>
    <row r="36" spans="2:13" ht="18.75" x14ac:dyDescent="0.3">
      <c r="B36" s="98" t="s">
        <v>794</v>
      </c>
    </row>
    <row r="58" spans="2:2" x14ac:dyDescent="0.25">
      <c r="B58" s="393" t="s">
        <v>789</v>
      </c>
    </row>
  </sheetData>
  <sheetProtection password="FDB6" sheet="1" objects="1" scenarios="1"/>
  <mergeCells count="13">
    <mergeCell ref="A21:O21"/>
    <mergeCell ref="B24:P24"/>
    <mergeCell ref="B26:C26"/>
    <mergeCell ref="D26:E26"/>
    <mergeCell ref="F26:G26"/>
    <mergeCell ref="H26:I26"/>
    <mergeCell ref="J26:K26"/>
    <mergeCell ref="K1:M1"/>
    <mergeCell ref="A2:O2"/>
    <mergeCell ref="B5:P5"/>
    <mergeCell ref="B7:C7"/>
    <mergeCell ref="D7:E7"/>
    <mergeCell ref="F7:G7"/>
  </mergeCells>
  <conditionalFormatting sqref="H17">
    <cfRule type="expression" dxfId="1" priority="2">
      <formula>$B$13=""</formula>
    </cfRule>
  </conditionalFormatting>
  <conditionalFormatting sqref="K35">
    <cfRule type="expression" dxfId="0" priority="1">
      <formula>$B$13=""</formula>
    </cfRule>
  </conditionalFormatting>
  <hyperlinks>
    <hyperlink ref="P2" location="Contenido!A1" display="Ir a contenido"/>
    <hyperlink ref="H17" location="RNKG_TIEMPO_DE_ESPERA_PRIMER_CONSULTA_ESPECIALIDADES" display="Ir a ranking"/>
    <hyperlink ref="K35" location="RNKG_TIEMPO_DE_ESPERA_HORARIO_CITA_A_CONSULTA_HASTA_QUE_RECIBIÓ_CONSULTA_ESPECIALIDADES" display="Ir a ranking"/>
  </hyperlink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rgb="FF00B0F0"/>
  </sheetPr>
  <dimension ref="A1:Q15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2"/>
    <col min="2" max="3" width="19.7109375" style="362" customWidth="1"/>
    <col min="4" max="4" width="15" style="362" customWidth="1"/>
    <col min="5" max="5" width="10.5703125" style="362" customWidth="1"/>
    <col min="6" max="6" width="15" style="362" customWidth="1"/>
    <col min="7" max="7" width="10.5703125" style="362" customWidth="1"/>
    <col min="8" max="8" width="15" style="362" customWidth="1"/>
    <col min="9" max="9" width="10.5703125" style="362" customWidth="1"/>
    <col min="10" max="10" width="16.5703125" style="362" customWidth="1"/>
    <col min="11" max="11" width="14.85546875" style="362" customWidth="1"/>
    <col min="12" max="12" width="16.5703125" style="362" customWidth="1"/>
    <col min="13" max="13" width="14.5703125" style="362" customWidth="1"/>
    <col min="14" max="14" width="16.28515625" style="362" customWidth="1"/>
    <col min="15" max="15" width="13.28515625" style="362" customWidth="1"/>
    <col min="16" max="16" width="18.7109375" style="362" customWidth="1"/>
    <col min="17" max="16384" width="11.42578125" style="362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658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ht="28.5" x14ac:dyDescent="0.45">
      <c r="A4" s="264" t="s">
        <v>422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88" t="s">
        <v>196</v>
      </c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90"/>
      <c r="Q5" s="9"/>
    </row>
    <row r="6" spans="1:17" ht="17.25" customHeight="1" x14ac:dyDescent="0.25"/>
    <row r="7" spans="1:17" ht="26.25" x14ac:dyDescent="0.25">
      <c r="A7" s="12"/>
      <c r="B7" s="13"/>
      <c r="C7" s="13"/>
      <c r="D7" s="496" t="s">
        <v>10</v>
      </c>
      <c r="E7" s="496"/>
      <c r="F7" s="496"/>
      <c r="G7" s="496"/>
      <c r="H7" s="13"/>
      <c r="I7" s="13"/>
      <c r="J7" s="13"/>
      <c r="K7" s="13"/>
      <c r="L7" s="13"/>
      <c r="M7" s="13"/>
      <c r="N7" s="13"/>
      <c r="O7" s="13"/>
      <c r="P7" s="13"/>
      <c r="Q7" s="10"/>
    </row>
    <row r="8" spans="1:17" ht="41.25" customHeight="1" x14ac:dyDescent="0.25">
      <c r="A8" s="11"/>
      <c r="B8" s="491"/>
      <c r="C8" s="491"/>
      <c r="D8" s="497" t="s">
        <v>9</v>
      </c>
      <c r="E8" s="497"/>
      <c r="F8" s="498" t="str">
        <f>+Contenido!$B$5</f>
        <v>Aguascalientes</v>
      </c>
      <c r="G8" s="498"/>
      <c r="H8" s="11"/>
      <c r="I8" s="9"/>
    </row>
    <row r="9" spans="1:17" ht="63" customHeight="1" x14ac:dyDescent="0.25">
      <c r="A9" s="11"/>
      <c r="B9" s="499" t="s">
        <v>197</v>
      </c>
      <c r="C9" s="500"/>
      <c r="D9" s="136">
        <f>IFERROR(VLOOKUP(CONCATENATE('Inf_NO MODIFICAR'!O6450,"Nacional","Nacional",$D$7),'Inf_NO MODIFICAR'!$A$4:$J$1048576,9,FALSE)/100,"")</f>
        <v>0.91350618023051955</v>
      </c>
      <c r="E9" s="137"/>
      <c r="F9" s="155">
        <f>IFERROR(VLOOKUP(CONCATENATE('Inf_NO MODIFICAR'!O6450,$K$1,$K$1,$D$7),'Inf_NO MODIFICAR'!$A$4:$J$1048576,9,FALSE)/100,"")</f>
        <v>0.94048478447111639</v>
      </c>
      <c r="G9" s="156"/>
      <c r="H9" s="48"/>
      <c r="I9" s="361"/>
    </row>
    <row r="10" spans="1:17" ht="63" customHeight="1" x14ac:dyDescent="0.25">
      <c r="A10" s="11"/>
      <c r="B10" s="499" t="s">
        <v>213</v>
      </c>
      <c r="C10" s="500"/>
      <c r="D10" s="136">
        <f>IFERROR(VLOOKUP(CONCATENATE('Inf_NO MODIFICAR'!O6451,"Nacional","Nacional",$D$7),'Inf_NO MODIFICAR'!$A$4:$J$1048576,9,FALSE)/100,"")</f>
        <v>0.8910884963585356</v>
      </c>
      <c r="E10" s="137"/>
      <c r="F10" s="155">
        <f>IFERROR(VLOOKUP(CONCATENATE('Inf_NO MODIFICAR'!O6451,$K$1,$K$1,$D$7),'Inf_NO MODIFICAR'!$A$4:$J$1048576,9,FALSE)/100,"")</f>
        <v>0.90675311116293256</v>
      </c>
      <c r="G10" s="156"/>
      <c r="H10" s="48"/>
      <c r="I10" s="361"/>
    </row>
    <row r="11" spans="1:17" ht="63" customHeight="1" x14ac:dyDescent="0.25">
      <c r="A11" s="11"/>
      <c r="B11" s="499" t="s">
        <v>198</v>
      </c>
      <c r="C11" s="500"/>
      <c r="D11" s="136">
        <f>IFERROR(VLOOKUP(CONCATENATE('Inf_NO MODIFICAR'!O6452,"Nacional","Nacional",$D$7),'Inf_NO MODIFICAR'!$A$4:$J$1048576,9,FALSE)/100,"")</f>
        <v>0.96977329918711364</v>
      </c>
      <c r="E11" s="137"/>
      <c r="F11" s="155">
        <f>IFERROR(VLOOKUP(CONCATENATE('Inf_NO MODIFICAR'!O6452,$K$1,$K$1,$D$7),'Inf_NO MODIFICAR'!$A$4:$J$1048576,9,FALSE)/100,"")</f>
        <v>0.97685931063732401</v>
      </c>
      <c r="G11" s="156"/>
      <c r="H11" s="48"/>
      <c r="I11" s="361"/>
    </row>
    <row r="12" spans="1:17" ht="63" customHeight="1" x14ac:dyDescent="0.25">
      <c r="A12" s="11"/>
      <c r="B12" s="499" t="s">
        <v>199</v>
      </c>
      <c r="C12" s="500"/>
      <c r="D12" s="136">
        <f>IFERROR(VLOOKUP(CONCATENATE('Inf_NO MODIFICAR'!O6453,"Nacional","Nacional",$D$7),'Inf_NO MODIFICAR'!$A$4:$J$1048576,9,FALSE)/100,"")</f>
        <v>0.9083550408751444</v>
      </c>
      <c r="E12" s="137"/>
      <c r="F12" s="155">
        <f>IFERROR(VLOOKUP(CONCATENATE('Inf_NO MODIFICAR'!O6453,$K$1,$K$1,$D$7),'Inf_NO MODIFICAR'!$A$4:$J$1048576,9,FALSE)/100,"")</f>
        <v>0.93599360072512983</v>
      </c>
      <c r="G12" s="156"/>
      <c r="H12" s="48"/>
      <c r="I12" s="361"/>
    </row>
    <row r="13" spans="1:17" ht="63" customHeight="1" x14ac:dyDescent="0.25">
      <c r="A13" s="11"/>
      <c r="B13" s="499" t="s">
        <v>200</v>
      </c>
      <c r="C13" s="500"/>
      <c r="D13" s="136">
        <f>IFERROR(VLOOKUP(CONCATENATE('Inf_NO MODIFICAR'!O6454,"Nacional","Nacional",$D$7),'Inf_NO MODIFICAR'!$A$4:$J$1048576,9,FALSE)/100,"")</f>
        <v>0.57888948662024731</v>
      </c>
      <c r="E13" s="137"/>
      <c r="F13" s="155">
        <f>IFERROR(VLOOKUP(CONCATENATE('Inf_NO MODIFICAR'!O6454,$K$1,$K$1,$D$7),'Inf_NO MODIFICAR'!$A$4:$J$1048576,9,FALSE)/100,"")</f>
        <v>0.43911447552048088</v>
      </c>
      <c r="G13" s="156"/>
      <c r="H13" s="48"/>
      <c r="I13" s="361"/>
    </row>
    <row r="15" spans="1:17" ht="18.75" x14ac:dyDescent="0.3">
      <c r="B15" s="98" t="s">
        <v>794</v>
      </c>
    </row>
  </sheetData>
  <sheetProtection password="FDB6" sheet="1" objects="1" scenarios="1"/>
  <mergeCells count="12">
    <mergeCell ref="B9:C9"/>
    <mergeCell ref="B10:C10"/>
    <mergeCell ref="B11:C11"/>
    <mergeCell ref="B12:C12"/>
    <mergeCell ref="B13:C13"/>
    <mergeCell ref="K1:M1"/>
    <mergeCell ref="A2:O2"/>
    <mergeCell ref="B5:P5"/>
    <mergeCell ref="D7:G7"/>
    <mergeCell ref="B8:C8"/>
    <mergeCell ref="D8:E8"/>
    <mergeCell ref="F8:G8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tabColor rgb="FF00B0F0"/>
  </sheetPr>
  <dimension ref="A1:Q23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2"/>
    <col min="2" max="2" width="21.42578125" style="362" customWidth="1"/>
    <col min="3" max="3" width="18.42578125" style="362" customWidth="1"/>
    <col min="4" max="4" width="14" style="362" customWidth="1"/>
    <col min="5" max="5" width="11.7109375" style="362" customWidth="1"/>
    <col min="6" max="6" width="14" style="362" customWidth="1"/>
    <col min="7" max="7" width="11.7109375" style="362" customWidth="1"/>
    <col min="8" max="8" width="14" style="362" customWidth="1"/>
    <col min="9" max="9" width="11.7109375" style="362" customWidth="1"/>
    <col min="10" max="10" width="16.28515625" style="362" customWidth="1"/>
    <col min="11" max="11" width="14.42578125" style="362" customWidth="1"/>
    <col min="12" max="12" width="16.85546875" style="362" customWidth="1"/>
    <col min="13" max="13" width="13.5703125" style="362" customWidth="1"/>
    <col min="14" max="14" width="15.5703125" style="362" customWidth="1"/>
    <col min="15" max="15" width="14.42578125" style="362" customWidth="1"/>
    <col min="16" max="16" width="18.7109375" style="362" customWidth="1"/>
    <col min="17" max="16384" width="11.42578125" style="362"/>
  </cols>
  <sheetData>
    <row r="1" spans="1:17" ht="54.75" customHeight="1" x14ac:dyDescent="0.25">
      <c r="A1" s="24" t="s">
        <v>30</v>
      </c>
      <c r="B1" s="14"/>
      <c r="C1" s="14"/>
      <c r="D1" s="14"/>
      <c r="E1" s="14"/>
      <c r="F1" s="14"/>
      <c r="G1" s="14"/>
      <c r="H1" s="14"/>
      <c r="I1" s="14"/>
      <c r="J1" s="14"/>
      <c r="K1" s="422" t="str">
        <f>Contenido!B5</f>
        <v>Aguascalientes</v>
      </c>
      <c r="L1" s="422"/>
      <c r="M1" s="422"/>
      <c r="N1" s="14"/>
      <c r="O1" s="8"/>
      <c r="P1" s="8"/>
      <c r="Q1" s="9"/>
    </row>
    <row r="2" spans="1:17" ht="33" customHeight="1" x14ac:dyDescent="0.25">
      <c r="A2" s="423" t="s">
        <v>660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5"/>
      <c r="P2" s="99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ht="28.5" x14ac:dyDescent="0.45">
      <c r="A4" s="264" t="s">
        <v>422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9"/>
    </row>
    <row r="5" spans="1:17" ht="26.25" x14ac:dyDescent="0.25">
      <c r="A5" s="11"/>
      <c r="B5" s="458" t="s">
        <v>195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1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33.75" customHeight="1" x14ac:dyDescent="0.25">
      <c r="A7" s="11"/>
      <c r="B7" s="441"/>
      <c r="C7" s="441"/>
      <c r="D7" s="459" t="s">
        <v>26</v>
      </c>
      <c r="E7" s="459"/>
      <c r="F7" s="460" t="s">
        <v>175</v>
      </c>
      <c r="G7" s="460"/>
      <c r="H7" s="461" t="s">
        <v>67</v>
      </c>
      <c r="I7" s="462"/>
      <c r="J7" s="463" t="s">
        <v>192</v>
      </c>
      <c r="K7" s="463"/>
      <c r="L7" s="464" t="s">
        <v>193</v>
      </c>
      <c r="M7" s="464"/>
      <c r="N7" s="465" t="s">
        <v>65</v>
      </c>
      <c r="O7" s="465"/>
      <c r="P7" s="11"/>
      <c r="Q7" s="9"/>
    </row>
    <row r="8" spans="1:17" ht="25.5" customHeight="1" x14ac:dyDescent="0.25">
      <c r="A8" s="9"/>
      <c r="B8" s="501" t="s">
        <v>9</v>
      </c>
      <c r="C8" s="501"/>
      <c r="D8" s="136">
        <f>IFERROR(VLOOKUP(CONCATENATE("cal1_ESP","Nacional","Nacional",D$7),'Inf_NO MODIFICAR'!$A$4:$J$10000,9,FALSE)/100,"")</f>
        <v>0.30982446064233421</v>
      </c>
      <c r="E8" s="137"/>
      <c r="F8" s="136">
        <f>IFERROR(VLOOKUP(CONCATENATE("cal1_ESP","Nacional","Nacional",F$7),'Inf_NO MODIFICAR'!$A$4:$J$10000,9,FALSE)/100,"")</f>
        <v>0.58860614470368766</v>
      </c>
      <c r="G8" s="137"/>
      <c r="H8" s="136">
        <f>IFERROR(VLOOKUP(CONCATENATE("cal1_ESP","Nacional","Nacional",H$7),'Inf_NO MODIFICAR'!$A$4:$J$10000,9,FALSE)/100,"")</f>
        <v>6.1661899917334312E-2</v>
      </c>
      <c r="I8" s="137"/>
      <c r="J8" s="136">
        <f>IFERROR(VLOOKUP(CONCATENATE("cal1_ESP","Nacional","Nacional",J$7),'Inf_NO MODIFICAR'!$A$4:$J$10000,9,FALSE)/100,"")</f>
        <v>2.4428891710551449E-2</v>
      </c>
      <c r="K8" s="137"/>
      <c r="L8" s="136">
        <f>IFERROR(VLOOKUP(CONCATENATE("cal1_ESP","Nacional","Nacional",L$7),'Inf_NO MODIFICAR'!$A$4:$J$10000,9,FALSE)/100,"")</f>
        <v>1.3538335873722102E-2</v>
      </c>
      <c r="M8" s="137"/>
      <c r="N8" s="136">
        <f>IFERROR(VLOOKUP(CONCATENATE("cal1_ESP","Nacional","Nacional",N$7),'Inf_NO MODIFICAR'!$A$4:$J$10000,9,FALSE)/100,"")</f>
        <v>1.9402671523731261E-3</v>
      </c>
      <c r="O8" s="137"/>
      <c r="P8" s="48"/>
      <c r="Q8" s="9"/>
    </row>
    <row r="9" spans="1:17" ht="25.5" customHeight="1" x14ac:dyDescent="0.25">
      <c r="A9" s="9"/>
      <c r="B9" s="440" t="str">
        <f>Contenido!$B$5</f>
        <v>Aguascalientes</v>
      </c>
      <c r="C9" s="440"/>
      <c r="D9" s="126">
        <f>IFERROR(VLOOKUP(CONCATENATE("cal1_ESP",$K$1,$K$1,D$7),'Inf_NO MODIFICAR'!$A$4:$J$10000,9,FALSE)/100,"")</f>
        <v>0.46099732365460272</v>
      </c>
      <c r="E9" s="127"/>
      <c r="F9" s="126">
        <f>IFERROR(VLOOKUP(CONCATENATE("cal1_ESP",$K$1,$K$1,F$7),'Inf_NO MODIFICAR'!$A$4:$J$10000,9,FALSE)/100,"")</f>
        <v>0.49474262782556416</v>
      </c>
      <c r="G9" s="127"/>
      <c r="H9" s="126">
        <f>IFERROR(VLOOKUP(CONCATENATE("cal1_ESP",$K$1,$K$1,H$7),'Inf_NO MODIFICAR'!$A$4:$J$10000,9,FALSE)/100,"")</f>
        <v>3.5384162624264151E-2</v>
      </c>
      <c r="I9" s="127"/>
      <c r="J9" s="126" t="str">
        <f>IFERROR(VLOOKUP(CONCATENATE("cal1_ESP",$K$1,$K$1,J$7),'Inf_NO MODIFICAR'!$A$4:$J$10000,9,FALSE)/100,"")</f>
        <v/>
      </c>
      <c r="K9" s="127"/>
      <c r="L9" s="126">
        <f>IFERROR(VLOOKUP(CONCATENATE("cal1_ESP",$K$1,$K$1,L$7),'Inf_NO MODIFICAR'!$A$4:$J$10000,9,FALSE)/100,"")</f>
        <v>4.9194477584480496E-3</v>
      </c>
      <c r="M9" s="127"/>
      <c r="N9" s="126">
        <f>IFERROR(VLOOKUP(CONCATENATE("cal1_ESP",$K$1,$K$1,N$7),'Inf_NO MODIFICAR'!$A$4:$J$10000,9,FALSE)/100,"")</f>
        <v>3.9564381371216479E-3</v>
      </c>
      <c r="O9" s="127"/>
      <c r="P9" s="48"/>
      <c r="Q9" s="9"/>
    </row>
    <row r="10" spans="1:17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</row>
    <row r="11" spans="1:17" ht="18.75" x14ac:dyDescent="0.3">
      <c r="A11" s="9"/>
      <c r="B11" s="98" t="str">
        <f>+CONCATENATE($K$1," se encuentra en la posición ",IFERROR(VLOOKUP(Contenido!$B$5,Rankings!$B$699:$C$734,2,FALSE),"")," del ranking nacional.")</f>
        <v>Aguascalientes se encuentra en la posición 1 del ranking nacional.</v>
      </c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403" t="s">
        <v>220</v>
      </c>
      <c r="P11" s="9"/>
      <c r="Q11" s="9"/>
    </row>
    <row r="12" spans="1:17" ht="18.75" x14ac:dyDescent="0.3">
      <c r="A12" s="9"/>
      <c r="B12" s="98" t="s">
        <v>794</v>
      </c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7" x14ac:dyDescent="0.25">
      <c r="A13" s="9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</row>
    <row r="14" spans="1:17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</sheetData>
  <sheetProtection password="FDB6" sheet="1" objects="1" scenarios="1"/>
  <mergeCells count="12">
    <mergeCell ref="B8:C8"/>
    <mergeCell ref="B9:C9"/>
    <mergeCell ref="K1:M1"/>
    <mergeCell ref="A2:O2"/>
    <mergeCell ref="B5:P5"/>
    <mergeCell ref="B7:C7"/>
    <mergeCell ref="D7:E7"/>
    <mergeCell ref="F7:G7"/>
    <mergeCell ref="H7:I7"/>
    <mergeCell ref="J7:K7"/>
    <mergeCell ref="L7:M7"/>
    <mergeCell ref="N7:O7"/>
  </mergeCells>
  <hyperlinks>
    <hyperlink ref="P2" location="Contenido!A1" display="Ir a contenido"/>
    <hyperlink ref="O11" location="RNKG_CALIFICACIÓN_DE_LA_CALIDAD_ESPECIALIDADES" display="Ir a ranking"/>
  </hyperlink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rgb="FF92D050"/>
  </sheetPr>
  <dimension ref="A1:R110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/>
    <col min="2" max="3" width="15.7109375" style="367" customWidth="1"/>
    <col min="4" max="5" width="15.42578125" style="367" customWidth="1"/>
    <col min="6" max="7" width="14.140625" style="367" customWidth="1"/>
    <col min="8" max="8" width="17.42578125" style="367" customWidth="1"/>
    <col min="9" max="9" width="10.42578125" style="367" customWidth="1"/>
    <col min="10" max="10" width="15.42578125" style="367" customWidth="1"/>
    <col min="11" max="11" width="13.5703125" style="367" customWidth="1"/>
    <col min="12" max="12" width="16.42578125" style="367" customWidth="1"/>
    <col min="13" max="13" width="15.7109375" style="367" customWidth="1"/>
    <col min="14" max="15" width="14.140625" style="367" customWidth="1"/>
    <col min="16" max="16" width="18.7109375" style="367" customWidth="1"/>
    <col min="17" max="16384" width="11.42578125" style="367"/>
  </cols>
  <sheetData>
    <row r="1" spans="1:18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+Contenido!B5</f>
        <v>Aguascalientes</v>
      </c>
      <c r="L1" s="422"/>
      <c r="M1" s="422"/>
      <c r="N1" s="371"/>
      <c r="O1" s="372"/>
      <c r="P1" s="372"/>
      <c r="Q1" s="9"/>
    </row>
    <row r="2" spans="1:18" ht="33" customHeight="1" x14ac:dyDescent="0.25">
      <c r="A2" s="502" t="s">
        <v>661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8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8" ht="28.5" x14ac:dyDescent="0.45">
      <c r="A4" s="264" t="s">
        <v>662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8" ht="26.25" x14ac:dyDescent="0.25">
      <c r="B5" s="488" t="s">
        <v>163</v>
      </c>
      <c r="C5" s="505"/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505"/>
      <c r="O5" s="505"/>
      <c r="P5" s="506"/>
      <c r="Q5" s="9"/>
    </row>
    <row r="6" spans="1:18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8" ht="38.25" customHeight="1" x14ac:dyDescent="0.25">
      <c r="A8" s="9"/>
      <c r="B8" s="9"/>
      <c r="C8" s="9"/>
      <c r="D8" s="9"/>
      <c r="E8" s="9"/>
      <c r="F8" s="9"/>
      <c r="G8" s="9"/>
      <c r="H8" s="485" t="s">
        <v>9</v>
      </c>
      <c r="I8" s="485"/>
      <c r="J8" s="470" t="str">
        <f>+$K$1</f>
        <v>Aguascalientes</v>
      </c>
      <c r="K8" s="471"/>
      <c r="L8" s="448"/>
      <c r="M8" s="448"/>
      <c r="N8" s="447"/>
      <c r="O8" s="447"/>
      <c r="P8" s="9"/>
      <c r="Q8" s="9"/>
      <c r="R8" s="22"/>
    </row>
    <row r="9" spans="1:18" s="15" customFormat="1" ht="21" x14ac:dyDescent="0.25">
      <c r="A9" s="16"/>
      <c r="B9" s="49" t="s">
        <v>663</v>
      </c>
      <c r="C9" s="50"/>
      <c r="D9" s="50"/>
      <c r="E9" s="50"/>
      <c r="F9" s="50"/>
      <c r="G9" s="51"/>
      <c r="H9" s="147">
        <v>8.802042143703444</v>
      </c>
      <c r="I9" s="142"/>
      <c r="J9" s="154" t="str">
        <f>+IFERROR(IF(VLOOKUP(CONCATENATE("calfatnb_URG",$K$1,$B9),'sat3_mot,btratou_mot,recomej'!$A$3306:$I$3617,9,FALSE)&lt;&gt;"Agregar nota (menos de 20 casos)",VLOOKUP(CONCATENATE("calfatnb_URG",$K$1,$B9),'sat3_mot,btratou_mot,recomej'!$A$3306:$I$3617,8,FALSE),""),"-")</f>
        <v/>
      </c>
      <c r="K9" s="125"/>
      <c r="L9" s="368" t="str">
        <f t="shared" ref="L9:L17" si="0">IF(J9="-","Personal no evaluado por los usuarios / Usuarios sin contacto con dicho personal.","")</f>
        <v/>
      </c>
      <c r="M9" s="44"/>
      <c r="N9" s="45"/>
      <c r="O9" s="45"/>
      <c r="P9" s="16"/>
      <c r="Q9" s="16"/>
      <c r="R9" s="22"/>
    </row>
    <row r="10" spans="1:18" s="15" customFormat="1" ht="21" x14ac:dyDescent="0.25">
      <c r="A10" s="16"/>
      <c r="B10" s="49" t="s">
        <v>683</v>
      </c>
      <c r="C10" s="50"/>
      <c r="D10" s="50"/>
      <c r="E10" s="50"/>
      <c r="F10" s="50"/>
      <c r="G10" s="51"/>
      <c r="H10" s="147">
        <v>8.6616372036532638</v>
      </c>
      <c r="I10" s="142"/>
      <c r="J10" s="154" t="str">
        <f>+IFERROR(IF(VLOOKUP(CONCATENATE("calfatnb_URG",$K$1,$B10),'sat3_mot,btratou_mot,recomej'!$A$3306:$I$3617,9,FALSE)&lt;&gt;"Agregar nota (menos de 20 casos)",VLOOKUP(CONCATENATE("calfatnb_URG",$K$1,$B10),'sat3_mot,btratou_mot,recomej'!$A$3306:$I$3617,8,FALSE),""),"-")</f>
        <v/>
      </c>
      <c r="K10" s="125"/>
      <c r="L10" s="368" t="str">
        <f t="shared" si="0"/>
        <v/>
      </c>
      <c r="M10" s="44"/>
      <c r="N10" s="45"/>
      <c r="O10" s="45"/>
      <c r="P10" s="16"/>
      <c r="Q10" s="16"/>
      <c r="R10" s="22"/>
    </row>
    <row r="11" spans="1:18" s="15" customFormat="1" ht="21" x14ac:dyDescent="0.25">
      <c r="A11" s="16"/>
      <c r="B11" s="49" t="s">
        <v>664</v>
      </c>
      <c r="C11" s="50"/>
      <c r="D11" s="50"/>
      <c r="E11" s="50"/>
      <c r="F11" s="50"/>
      <c r="G11" s="51"/>
      <c r="H11" s="147">
        <v>8.6148112840808544</v>
      </c>
      <c r="I11" s="142"/>
      <c r="J11" s="154">
        <f>+IFERROR(IF(VLOOKUP(CONCATENATE("calfatnb_URG",$K$1,$B11),'sat3_mot,btratou_mot,recomej'!$A$3306:$I$3617,9,FALSE)&lt;&gt;"Agregar nota (menos de 20 casos)",VLOOKUP(CONCATENATE("calfatnb_URG",$K$1,$B11),'sat3_mot,btratou_mot,recomej'!$A$3306:$I$3617,8,FALSE),""),"-")</f>
        <v>8.8791287123631513</v>
      </c>
      <c r="K11" s="125"/>
      <c r="L11" s="368" t="str">
        <f t="shared" si="0"/>
        <v/>
      </c>
      <c r="M11" s="44"/>
      <c r="N11" s="45"/>
      <c r="O11" s="45"/>
      <c r="P11" s="16"/>
      <c r="Q11" s="16"/>
      <c r="R11" s="22"/>
    </row>
    <row r="12" spans="1:18" s="15" customFormat="1" ht="21" x14ac:dyDescent="0.25">
      <c r="A12" s="16"/>
      <c r="B12" s="49" t="s">
        <v>164</v>
      </c>
      <c r="C12" s="50"/>
      <c r="D12" s="50"/>
      <c r="E12" s="50"/>
      <c r="F12" s="50"/>
      <c r="G12" s="51"/>
      <c r="H12" s="147">
        <v>8.5670122705597898</v>
      </c>
      <c r="I12" s="142"/>
      <c r="J12" s="154">
        <f>+IFERROR(IF(VLOOKUP(CONCATENATE("calfatnb_URG",$K$1,$B12),'sat3_mot,btratou_mot,recomej'!$A$3306:$I$3617,9,FALSE)&lt;&gt;"Agregar nota (menos de 20 casos)",VLOOKUP(CONCATENATE("calfatnb_URG",$K$1,$B12),'sat3_mot,btratou_mot,recomej'!$A$3306:$I$3617,8,FALSE),""),"-")</f>
        <v>9.2646163083757642</v>
      </c>
      <c r="K12" s="125"/>
      <c r="L12" s="368" t="str">
        <f t="shared" si="0"/>
        <v/>
      </c>
      <c r="M12" s="44"/>
      <c r="N12" s="45"/>
      <c r="O12" s="45"/>
      <c r="P12" s="16"/>
      <c r="Q12" s="16"/>
      <c r="R12" s="22"/>
    </row>
    <row r="13" spans="1:18" s="15" customFormat="1" ht="21" x14ac:dyDescent="0.25">
      <c r="A13" s="16"/>
      <c r="B13" s="49" t="s">
        <v>168</v>
      </c>
      <c r="C13" s="50"/>
      <c r="D13" s="50"/>
      <c r="E13" s="50"/>
      <c r="F13" s="50"/>
      <c r="G13" s="51"/>
      <c r="H13" s="147">
        <v>8.419516131386855</v>
      </c>
      <c r="I13" s="142"/>
      <c r="J13" s="154" t="str">
        <f>+IFERROR(IF(VLOOKUP(CONCATENATE("calfatnb_URG",$K$1,$B13),'sat3_mot,btratou_mot,recomej'!$A$3306:$I$3617,9,FALSE)&lt;&gt;"Agregar nota (menos de 20 casos)",VLOOKUP(CONCATENATE("calfatnb_URG",$K$1,$B13),'sat3_mot,btratou_mot,recomej'!$A$3306:$I$3617,8,FALSE),""),"-")</f>
        <v/>
      </c>
      <c r="K13" s="125"/>
      <c r="L13" s="368" t="str">
        <f t="shared" si="0"/>
        <v/>
      </c>
      <c r="M13" s="44"/>
      <c r="N13" s="45"/>
      <c r="O13" s="45"/>
      <c r="P13" s="16"/>
      <c r="Q13" s="16"/>
      <c r="R13" s="22"/>
    </row>
    <row r="14" spans="1:18" s="15" customFormat="1" ht="21" x14ac:dyDescent="0.25">
      <c r="A14" s="16"/>
      <c r="B14" s="49" t="s">
        <v>600</v>
      </c>
      <c r="C14" s="50"/>
      <c r="D14" s="50"/>
      <c r="E14" s="50"/>
      <c r="F14" s="50"/>
      <c r="G14" s="51"/>
      <c r="H14" s="147">
        <v>8.3786900757018987</v>
      </c>
      <c r="I14" s="142"/>
      <c r="J14" s="154" t="str">
        <f>+IFERROR(IF(VLOOKUP(CONCATENATE("calfatnb_URG",$K$1,$B14),'sat3_mot,btratou_mot,recomej'!$A$3306:$I$3617,9,FALSE)&lt;&gt;"Agregar nota (menos de 20 casos)",VLOOKUP(CONCATENATE("calfatnb_URG",$K$1,$B14),'sat3_mot,btratou_mot,recomej'!$A$3306:$I$3617,8,FALSE),""),"-")</f>
        <v/>
      </c>
      <c r="K14" s="125"/>
      <c r="L14" s="368" t="str">
        <f t="shared" si="0"/>
        <v/>
      </c>
      <c r="M14" s="44"/>
      <c r="N14" s="45"/>
      <c r="O14" s="45"/>
      <c r="P14" s="16"/>
      <c r="Q14" s="16"/>
      <c r="R14" s="22"/>
    </row>
    <row r="15" spans="1:18" s="15" customFormat="1" ht="21" x14ac:dyDescent="0.25">
      <c r="A15" s="16"/>
      <c r="B15" s="49" t="s">
        <v>602</v>
      </c>
      <c r="C15" s="50"/>
      <c r="D15" s="50"/>
      <c r="E15" s="50"/>
      <c r="F15" s="50"/>
      <c r="G15" s="51"/>
      <c r="H15" s="147">
        <v>8.1251495833257668</v>
      </c>
      <c r="I15" s="142"/>
      <c r="J15" s="154" t="str">
        <f>+IFERROR(IF(VLOOKUP(CONCATENATE("calfatnb_URG",$K$1,$B15),'sat3_mot,btratou_mot,recomej'!$A$3306:$I$3617,9,FALSE)&lt;&gt;"Agregar nota (menos de 20 casos)",VLOOKUP(CONCATENATE("calfatnb_URG",$K$1,$B15),'sat3_mot,btratou_mot,recomej'!$A$3306:$I$3617,8,FALSE),""),"-")</f>
        <v/>
      </c>
      <c r="K15" s="125"/>
      <c r="L15" s="368" t="str">
        <f t="shared" si="0"/>
        <v/>
      </c>
      <c r="M15" s="44"/>
      <c r="N15" s="45"/>
      <c r="O15" s="45"/>
      <c r="P15" s="16"/>
      <c r="Q15" s="16"/>
      <c r="R15" s="22"/>
    </row>
    <row r="16" spans="1:18" s="15" customFormat="1" ht="21" x14ac:dyDescent="0.25">
      <c r="A16" s="16"/>
      <c r="B16" s="49" t="s">
        <v>171</v>
      </c>
      <c r="C16" s="50"/>
      <c r="D16" s="50"/>
      <c r="E16" s="50"/>
      <c r="F16" s="50"/>
      <c r="G16" s="51"/>
      <c r="H16" s="147">
        <v>8.0736953578018671</v>
      </c>
      <c r="I16" s="142"/>
      <c r="J16" s="154" t="str">
        <f>+IFERROR(IF(VLOOKUP(CONCATENATE("calfatnb_URG",$K$1,$B16),'sat3_mot,btratou_mot,recomej'!$A$3306:$I$3617,9,FALSE)&lt;&gt;"Agregar nota (menos de 20 casos)",VLOOKUP(CONCATENATE("calfatnb_URG",$K$1,$B16),'sat3_mot,btratou_mot,recomej'!$A$3306:$I$3617,8,FALSE),""),"-")</f>
        <v/>
      </c>
      <c r="K16" s="125"/>
      <c r="L16" s="368" t="str">
        <f t="shared" si="0"/>
        <v/>
      </c>
      <c r="M16" s="44"/>
      <c r="N16" s="45"/>
      <c r="O16" s="45"/>
      <c r="P16" s="16"/>
      <c r="Q16" s="16"/>
      <c r="R16" s="22"/>
    </row>
    <row r="17" spans="1:18" s="15" customFormat="1" ht="21" x14ac:dyDescent="0.25">
      <c r="A17" s="16"/>
      <c r="B17" s="49" t="s">
        <v>170</v>
      </c>
      <c r="C17" s="50"/>
      <c r="D17" s="50"/>
      <c r="E17" s="50"/>
      <c r="F17" s="50"/>
      <c r="G17" s="51"/>
      <c r="H17" s="147">
        <v>7.5426846806675174</v>
      </c>
      <c r="I17" s="142"/>
      <c r="J17" s="154">
        <f>+IFERROR(IF(VLOOKUP(CONCATENATE("calfatnb_URG",$K$1,$B17),'sat3_mot,btratou_mot,recomej'!$A$3306:$I$3617,9,FALSE)&lt;&gt;"Agregar nota (menos de 20 casos)",VLOOKUP(CONCATENATE("calfatnb_URG",$K$1,$B17),'sat3_mot,btratou_mot,recomej'!$A$3306:$I$3617,8,FALSE),""),"-")</f>
        <v>6.4494935522267856</v>
      </c>
      <c r="K17" s="125"/>
      <c r="L17" s="368" t="str">
        <f t="shared" si="0"/>
        <v/>
      </c>
      <c r="M17" s="44"/>
      <c r="N17" s="45"/>
      <c r="O17" s="45"/>
      <c r="P17" s="16"/>
      <c r="Q17" s="16"/>
      <c r="R17" s="22"/>
    </row>
    <row r="18" spans="1:18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8" ht="18.75" x14ac:dyDescent="0.3">
      <c r="A19" s="9"/>
      <c r="B19" s="98" t="s">
        <v>222</v>
      </c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8" ht="18.75" x14ac:dyDescent="0.3">
      <c r="A20" s="9"/>
      <c r="B20" s="98" t="s">
        <v>795</v>
      </c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8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8" x14ac:dyDescent="0.25">
      <c r="A22" s="9"/>
      <c r="B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8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8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  <row r="25" spans="1:18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8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</row>
    <row r="27" spans="1:18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  <row r="28" spans="1:18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</row>
    <row r="29" spans="1:18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</row>
    <row r="30" spans="1:18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</row>
    <row r="31" spans="1:18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</row>
    <row r="32" spans="1:18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:1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</row>
    <row r="50" spans="1:1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</row>
    <row r="51" spans="1:1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</row>
    <row r="52" spans="1:1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</row>
    <row r="53" spans="1:1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</row>
    <row r="54" spans="1:1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</row>
    <row r="56" spans="1:1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</row>
    <row r="57" spans="1:1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</row>
    <row r="58" spans="1:1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</row>
    <row r="59" spans="1:1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</row>
    <row r="60" spans="1:1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</row>
    <row r="61" spans="1:1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</row>
    <row r="62" spans="1:1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</row>
    <row r="86" spans="1:17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</row>
    <row r="87" spans="1:17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</row>
    <row r="88" spans="1:17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</row>
    <row r="89" spans="1:17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</row>
    <row r="90" spans="1:17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</row>
    <row r="91" spans="1:17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</row>
    <row r="92" spans="1:17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</row>
    <row r="93" spans="1:17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</row>
    <row r="94" spans="1:17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</row>
    <row r="95" spans="1:17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</row>
    <row r="96" spans="1:17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</row>
    <row r="97" spans="1:17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</row>
    <row r="98" spans="1:17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</row>
    <row r="99" spans="1:17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</row>
    <row r="100" spans="1:17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</row>
    <row r="101" spans="1:17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</row>
    <row r="102" spans="1:17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</row>
    <row r="103" spans="1:17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</row>
    <row r="104" spans="1:17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</row>
    <row r="105" spans="1:17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</row>
    <row r="106" spans="1:17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</row>
    <row r="107" spans="1:17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</row>
    <row r="108" spans="1:17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</row>
    <row r="109" spans="1:17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</row>
    <row r="110" spans="1:17" x14ac:dyDescent="0.25">
      <c r="Q110" s="9"/>
    </row>
  </sheetData>
  <sheetProtection password="FDB6" sheet="1" objects="1" scenarios="1"/>
  <mergeCells count="7">
    <mergeCell ref="K1:M1"/>
    <mergeCell ref="A2:O2"/>
    <mergeCell ref="B5:P5"/>
    <mergeCell ref="H8:I8"/>
    <mergeCell ref="J8:K8"/>
    <mergeCell ref="L8:M8"/>
    <mergeCell ref="N8:O8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rgb="FF92D050"/>
  </sheetPr>
  <dimension ref="A1:R100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/>
    <col min="2" max="3" width="15.7109375" style="367" customWidth="1"/>
    <col min="4" max="5" width="15.42578125" style="367" customWidth="1"/>
    <col min="6" max="7" width="14.140625" style="367" customWidth="1"/>
    <col min="8" max="8" width="17.42578125" style="367" customWidth="1"/>
    <col min="9" max="9" width="10.42578125" style="367" customWidth="1"/>
    <col min="10" max="10" width="15.42578125" style="367" customWidth="1"/>
    <col min="11" max="11" width="13.5703125" style="367" customWidth="1"/>
    <col min="12" max="12" width="16.42578125" style="367" customWidth="1"/>
    <col min="13" max="13" width="15.7109375" style="367" customWidth="1"/>
    <col min="14" max="15" width="14.140625" style="367" customWidth="1"/>
    <col min="16" max="16" width="18.7109375" style="367" customWidth="1"/>
    <col min="17" max="16384" width="11.42578125" style="367"/>
  </cols>
  <sheetData>
    <row r="1" spans="1:18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Contenido!$B$5</f>
        <v>Aguascalientes</v>
      </c>
      <c r="L1" s="422"/>
      <c r="M1" s="422"/>
      <c r="N1" s="371"/>
      <c r="O1" s="372"/>
      <c r="P1" s="372"/>
      <c r="Q1" s="9"/>
    </row>
    <row r="2" spans="1:18" ht="33" customHeight="1" x14ac:dyDescent="0.25">
      <c r="A2" s="502" t="s">
        <v>665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8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8" ht="28.5" x14ac:dyDescent="0.45">
      <c r="A4" s="264" t="s">
        <v>662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8" ht="52.5" customHeight="1" x14ac:dyDescent="0.25">
      <c r="B5" s="488" t="s">
        <v>666</v>
      </c>
      <c r="C5" s="505"/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505"/>
      <c r="O5" s="505"/>
      <c r="P5" s="506"/>
      <c r="Q5" s="9"/>
    </row>
    <row r="6" spans="1:18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8" ht="38.25" customHeight="1" x14ac:dyDescent="0.25">
      <c r="A8" s="9"/>
      <c r="B8" s="9"/>
      <c r="C8" s="9"/>
      <c r="D8" s="9"/>
      <c r="E8" s="9"/>
      <c r="F8" s="9"/>
      <c r="G8" s="9"/>
      <c r="H8" s="485" t="s">
        <v>9</v>
      </c>
      <c r="I8" s="485"/>
      <c r="J8" s="470" t="str">
        <f>+$K$1</f>
        <v>Aguascalientes</v>
      </c>
      <c r="K8" s="471"/>
      <c r="L8" s="448"/>
      <c r="M8" s="448"/>
      <c r="N8" s="447"/>
      <c r="O8" s="447"/>
      <c r="P8" s="9"/>
      <c r="Q8" s="9"/>
      <c r="R8" s="22"/>
    </row>
    <row r="9" spans="1:18" s="15" customFormat="1" ht="21" x14ac:dyDescent="0.25">
      <c r="A9" s="16"/>
      <c r="B9" s="49" t="s">
        <v>697</v>
      </c>
      <c r="C9" s="50"/>
      <c r="D9" s="50"/>
      <c r="E9" s="50"/>
      <c r="F9" s="50"/>
      <c r="G9" s="51"/>
      <c r="H9" s="147">
        <v>6.6423086480723006</v>
      </c>
      <c r="I9" s="142"/>
      <c r="J9" s="154">
        <f>+IFERROR(IF(VLOOKUP(CONCATENATE("calgrav",$K$1),'sat3_mot,btratou_mot,recomej'!$A$3625:$H$3660,8,FALSE)&lt;&gt;"Agregar nota (menos de 20 casos)",VLOOKUP(CONCATENATE("calgrav",$K$1),'sat3_mot,btratou_mot,recomej'!$A$3625:$H$3660,7,FALSE),""),"-")</f>
        <v>5.5668693000155276</v>
      </c>
      <c r="K9" s="125"/>
      <c r="L9" s="368"/>
      <c r="M9" s="44"/>
      <c r="N9" s="45"/>
      <c r="O9" s="45"/>
      <c r="P9" s="16"/>
      <c r="Q9" s="16"/>
      <c r="R9" s="22"/>
    </row>
    <row r="10" spans="1:18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</row>
    <row r="11" spans="1:18" x14ac:dyDescent="0.25">
      <c r="A11" s="9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</row>
    <row r="12" spans="1:18" ht="18.75" x14ac:dyDescent="0.3">
      <c r="A12" s="9"/>
      <c r="B12" s="98" t="s">
        <v>705</v>
      </c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8" ht="18.75" x14ac:dyDescent="0.3">
      <c r="A13" s="9"/>
      <c r="B13" s="98" t="s">
        <v>794</v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</row>
    <row r="14" spans="1:18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8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8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7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  <row r="25" spans="1:17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7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</row>
    <row r="27" spans="1:17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  <row r="28" spans="1:17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</row>
    <row r="29" spans="1:17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</row>
    <row r="30" spans="1:17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</row>
    <row r="31" spans="1:17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</row>
    <row r="32" spans="1:17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:1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</row>
    <row r="50" spans="1:1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</row>
    <row r="51" spans="1:1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</row>
    <row r="52" spans="1:1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</row>
    <row r="53" spans="1:1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</row>
    <row r="54" spans="1:1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</row>
    <row r="56" spans="1:1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</row>
    <row r="57" spans="1:1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</row>
    <row r="58" spans="1:1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</row>
    <row r="59" spans="1:1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</row>
    <row r="60" spans="1:1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</row>
    <row r="61" spans="1:1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</row>
    <row r="62" spans="1:1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</row>
    <row r="86" spans="1:17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</row>
    <row r="87" spans="1:17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</row>
    <row r="88" spans="1:17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</row>
    <row r="89" spans="1:17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</row>
    <row r="90" spans="1:17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</row>
    <row r="91" spans="1:17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</row>
    <row r="92" spans="1:17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</row>
    <row r="93" spans="1:17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</row>
    <row r="94" spans="1:17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</row>
    <row r="95" spans="1:17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</row>
    <row r="96" spans="1:17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</row>
    <row r="97" spans="1:17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</row>
    <row r="98" spans="1:17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</row>
    <row r="99" spans="1:17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</row>
    <row r="100" spans="1:17" x14ac:dyDescent="0.25">
      <c r="Q100" s="9"/>
    </row>
  </sheetData>
  <sheetProtection password="FDB6" sheet="1" objects="1" scenarios="1"/>
  <mergeCells count="7">
    <mergeCell ref="K1:M1"/>
    <mergeCell ref="A2:O2"/>
    <mergeCell ref="B5:P5"/>
    <mergeCell ref="H8:I8"/>
    <mergeCell ref="J8:K8"/>
    <mergeCell ref="L8:M8"/>
    <mergeCell ref="N8:O8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rgb="FF92D050"/>
  </sheetPr>
  <dimension ref="A1:Q85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 customWidth="1"/>
    <col min="2" max="3" width="11.42578125" style="367"/>
    <col min="4" max="7" width="14.140625" style="367" customWidth="1"/>
    <col min="8" max="8" width="16.42578125" style="367" customWidth="1"/>
    <col min="9" max="9" width="10.5703125" style="367" customWidth="1"/>
    <col min="10" max="10" width="20.7109375" style="367" customWidth="1"/>
    <col min="11" max="12" width="14.140625" style="367" customWidth="1"/>
    <col min="13" max="13" width="20.85546875" style="367" customWidth="1"/>
    <col min="14" max="15" width="14.140625" style="367" customWidth="1"/>
    <col min="16" max="16" width="18.7109375" style="367" customWidth="1"/>
    <col min="17" max="16384" width="11.42578125" style="367"/>
  </cols>
  <sheetData>
    <row r="1" spans="1:17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Contenido!$B$5</f>
        <v>Aguascalientes</v>
      </c>
      <c r="L1" s="422"/>
      <c r="M1" s="422"/>
      <c r="N1" s="371"/>
      <c r="O1" s="372"/>
      <c r="P1" s="372"/>
      <c r="Q1" s="9"/>
    </row>
    <row r="2" spans="1:17" ht="33" customHeight="1" x14ac:dyDescent="0.25">
      <c r="A2" s="502" t="s">
        <v>667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7" x14ac:dyDescent="0.2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</row>
    <row r="4" spans="1:17" ht="28.5" x14ac:dyDescent="0.45">
      <c r="A4" s="264" t="s">
        <v>662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7" ht="26.25" x14ac:dyDescent="0.25">
      <c r="B5" s="488" t="s">
        <v>668</v>
      </c>
      <c r="C5" s="505"/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505"/>
      <c r="O5" s="505"/>
      <c r="P5" s="506"/>
      <c r="Q5" s="9"/>
    </row>
    <row r="6" spans="1:17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7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7" ht="21" x14ac:dyDescent="0.25">
      <c r="A8" s="9"/>
      <c r="B8" s="9"/>
      <c r="C8" s="9"/>
      <c r="D8" s="9"/>
      <c r="E8" s="9"/>
      <c r="F8" s="9"/>
      <c r="G8" s="9"/>
      <c r="H8" s="485" t="s">
        <v>9</v>
      </c>
      <c r="I8" s="485"/>
      <c r="J8" s="433" t="str">
        <f>+$K$1</f>
        <v>Aguascalientes</v>
      </c>
      <c r="K8" s="510"/>
      <c r="L8" s="45"/>
      <c r="M8" s="46"/>
      <c r="N8" s="46"/>
      <c r="O8" s="9"/>
      <c r="P8" s="9"/>
      <c r="Q8" s="22"/>
    </row>
    <row r="9" spans="1:17" s="15" customFormat="1" ht="21" x14ac:dyDescent="0.25">
      <c r="A9" s="16"/>
      <c r="B9" s="417" t="s">
        <v>669</v>
      </c>
      <c r="C9" s="418"/>
      <c r="D9" s="418"/>
      <c r="E9" s="418"/>
      <c r="F9" s="418"/>
      <c r="G9" s="419"/>
      <c r="H9" s="374">
        <f>IFERROR(VLOOKUP(CONCATENATE("mot_urg_x","Nacional","Nacional",$B9),'Inf_NO MODIFICAR'!$A$4:$J$1048576,9,FALSE)/100,"")</f>
        <v>0.4049847687724919</v>
      </c>
      <c r="I9" s="181"/>
      <c r="J9" s="375">
        <f>IF($B$17="",IFERROR(VLOOKUP(CONCATENATE("mot_urg_x",$K$1,$K$1,$B9),'Inf_NO MODIFICAR'!$A$4:$J$1048576,9,FALSE)/100,""),"")</f>
        <v>0.38405000125060135</v>
      </c>
      <c r="K9" s="182"/>
      <c r="L9" s="44"/>
      <c r="M9" s="45"/>
      <c r="N9" s="179"/>
      <c r="O9" s="16"/>
      <c r="P9" s="16"/>
      <c r="Q9" s="22"/>
    </row>
    <row r="10" spans="1:17" s="15" customFormat="1" ht="21" x14ac:dyDescent="0.25">
      <c r="A10" s="16"/>
      <c r="B10" s="417" t="s">
        <v>703</v>
      </c>
      <c r="C10" s="418"/>
      <c r="D10" s="418"/>
      <c r="E10" s="418"/>
      <c r="F10" s="418"/>
      <c r="G10" s="419"/>
      <c r="H10" s="374">
        <f>IFERROR(VLOOKUP(CONCATENATE("mot_urg_x","Nacional","Nacional",$B10),'Inf_NO MODIFICAR'!$A$4:$J$1048576,9,FALSE)/100,"")</f>
        <v>0.17456564360364901</v>
      </c>
      <c r="I10" s="181"/>
      <c r="J10" s="375">
        <f>IF($B$17="",IFERROR(VLOOKUP(CONCATENATE("mot_urg_x",$K$1,$K$1,$B10),'Inf_NO MODIFICAR'!$A$4:$J$1048576,9,FALSE)/100,""),"")</f>
        <v>7.15298443431477E-2</v>
      </c>
      <c r="K10" s="182"/>
      <c r="L10" s="44"/>
      <c r="M10" s="45"/>
      <c r="N10" s="179"/>
      <c r="O10" s="16"/>
      <c r="P10" s="16"/>
      <c r="Q10" s="22"/>
    </row>
    <row r="11" spans="1:17" s="15" customFormat="1" ht="38.25" customHeight="1" x14ac:dyDescent="0.25">
      <c r="A11" s="16"/>
      <c r="B11" s="507" t="s">
        <v>670</v>
      </c>
      <c r="C11" s="508"/>
      <c r="D11" s="508"/>
      <c r="E11" s="508"/>
      <c r="F11" s="508"/>
      <c r="G11" s="509"/>
      <c r="H11" s="374">
        <f>IFERROR(VLOOKUP(CONCATENATE("mot_urg_x","Nacional","Nacional",$B11),'Inf_NO MODIFICAR'!$A$4:$J$1048576,9,FALSE)/100,"")</f>
        <v>0.15876526432146273</v>
      </c>
      <c r="I11" s="181"/>
      <c r="J11" s="375">
        <f>IF($B$17="",IFERROR(VLOOKUP(CONCATENATE("mot_urg_x",$K$1,$K$1,$B11),'Inf_NO MODIFICAR'!$A$4:$J$1048576,9,FALSE)/100,""),"")</f>
        <v>0.37670548366991746</v>
      </c>
      <c r="K11" s="182"/>
      <c r="L11" s="44"/>
      <c r="M11" s="45"/>
      <c r="N11" s="179"/>
      <c r="O11" s="16"/>
      <c r="P11" s="16"/>
      <c r="Q11" s="22"/>
    </row>
    <row r="12" spans="1:17" s="15" customFormat="1" ht="21" x14ac:dyDescent="0.25">
      <c r="A12" s="16"/>
      <c r="B12" s="417" t="s">
        <v>671</v>
      </c>
      <c r="C12" s="418"/>
      <c r="D12" s="418"/>
      <c r="E12" s="418"/>
      <c r="F12" s="418"/>
      <c r="G12" s="419"/>
      <c r="H12" s="374">
        <f>IFERROR(VLOOKUP(CONCATENATE("mot_urg_x","Nacional","Nacional",$B12),'Inf_NO MODIFICAR'!$A$4:$J$1048576,9,FALSE)/100,"")</f>
        <v>0.11306355917487645</v>
      </c>
      <c r="I12" s="181"/>
      <c r="J12" s="375">
        <f>IF($B$17="",IFERROR(VLOOKUP(CONCATENATE("mot_urg_x",$K$1,$K$1,$B12),'Inf_NO MODIFICAR'!$A$4:$J$1048576,9,FALSE)/100,""),"")</f>
        <v>4.1405753029502265E-2</v>
      </c>
      <c r="K12" s="182"/>
      <c r="L12" s="44"/>
      <c r="M12" s="45"/>
      <c r="N12" s="179"/>
      <c r="O12" s="16"/>
      <c r="P12" s="16"/>
      <c r="Q12" s="22"/>
    </row>
    <row r="13" spans="1:17" s="15" customFormat="1" ht="21" x14ac:dyDescent="0.25">
      <c r="A13" s="16"/>
      <c r="B13" s="417" t="s">
        <v>672</v>
      </c>
      <c r="C13" s="418"/>
      <c r="D13" s="418"/>
      <c r="E13" s="418"/>
      <c r="F13" s="418"/>
      <c r="G13" s="419"/>
      <c r="H13" s="374">
        <f>IFERROR(VLOOKUP(CONCATENATE("mot_urg_x","Nacional","Nacional",$B13),'Inf_NO MODIFICAR'!$A$4:$J$1048576,9,FALSE)/100,"")</f>
        <v>9.2162849519967768E-2</v>
      </c>
      <c r="I13" s="181"/>
      <c r="J13" s="375">
        <f>IF($B$17="",IFERROR(VLOOKUP(CONCATENATE("mot_urg_x",$K$1,$K$1,$B13),'Inf_NO MODIFICAR'!$A$4:$J$1048576,9,FALSE)/100,""),"")</f>
        <v>0.12630891770683159</v>
      </c>
      <c r="K13" s="182"/>
      <c r="L13" s="44"/>
      <c r="M13" s="45"/>
      <c r="N13" s="179"/>
      <c r="O13" s="16"/>
      <c r="P13" s="16"/>
      <c r="Q13" s="22"/>
    </row>
    <row r="14" spans="1:17" s="15" customFormat="1" ht="21" x14ac:dyDescent="0.25">
      <c r="A14" s="16"/>
      <c r="B14" s="417" t="s">
        <v>8</v>
      </c>
      <c r="C14" s="418"/>
      <c r="D14" s="418"/>
      <c r="E14" s="418"/>
      <c r="F14" s="418"/>
      <c r="G14" s="419"/>
      <c r="H14" s="374">
        <f>IFERROR(VLOOKUP(CONCATENATE("mot_urg_x","Nacional","Nacional",$B14),'Inf_NO MODIFICAR'!$A$4:$J$1048576,9,FALSE)/100,"")</f>
        <v>4.9298580481035026E-2</v>
      </c>
      <c r="I14" s="181"/>
      <c r="J14" s="375" t="str">
        <f>IF($B$17="",IFERROR(VLOOKUP(CONCATENATE("mot_urg_x",$K$1,$K$1,$B14),'Inf_NO MODIFICAR'!$A$4:$J$1048576,9,FALSE)/100,""),"")</f>
        <v/>
      </c>
      <c r="K14" s="182"/>
      <c r="L14" s="44"/>
      <c r="M14" s="45"/>
      <c r="N14" s="179"/>
      <c r="O14" s="16"/>
      <c r="P14" s="16"/>
      <c r="Q14" s="22"/>
    </row>
    <row r="15" spans="1:17" s="15" customFormat="1" ht="21" x14ac:dyDescent="0.25">
      <c r="A15" s="16"/>
      <c r="B15" s="364" t="s">
        <v>65</v>
      </c>
      <c r="C15" s="365"/>
      <c r="D15" s="365"/>
      <c r="E15" s="365"/>
      <c r="F15" s="365"/>
      <c r="G15" s="366"/>
      <c r="H15" s="374">
        <f>IFERROR(VLOOKUP(CONCATENATE("mot_urg_x","Nacional","Nacional",$B15),'Inf_NO MODIFICAR'!$A$4:$J$1048576,9,FALSE)/100,"")</f>
        <v>7.1593341265196028E-3</v>
      </c>
      <c r="I15" s="181"/>
      <c r="J15" s="375" t="str">
        <f>IF($B$17="",IFERROR(VLOOKUP(CONCATENATE("mot_urg_x",$K$1,$K$1,$B15),'Inf_NO MODIFICAR'!$A$4:$J$1048576,9,FALSE)/100,""),"")</f>
        <v/>
      </c>
      <c r="K15" s="182"/>
      <c r="L15" s="44"/>
      <c r="M15" s="45"/>
      <c r="N15" s="179"/>
      <c r="O15" s="16"/>
      <c r="P15" s="16"/>
      <c r="Q15" s="22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47"/>
      <c r="M16" s="9"/>
      <c r="N16" s="9"/>
      <c r="O16" s="180"/>
      <c r="P16" s="9"/>
      <c r="Q16" s="9"/>
    </row>
    <row r="17" spans="1:17" ht="22.5" x14ac:dyDescent="0.35">
      <c r="A17" s="9"/>
      <c r="B17" s="168" t="str">
        <f>IF(VLOOKUP(CONCATENATE("mot_urg_x",$K$1,$K$1,"Total"),'Inf_NO MODIFICAR'!$A$7455:$J$7700,10,FALSE)&lt;20,"No se presentan resultados ya que menos de 20 usuarios evaluaron el servicio de urgencias.","")</f>
        <v/>
      </c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ht="18.75" x14ac:dyDescent="0.3">
      <c r="A18" s="9"/>
      <c r="B18" s="98" t="str">
        <f>IF(B17="","El resultado nacional y por oficina de representación estatal solo contempla 2do nivel de atención.","")</f>
        <v>El resultado nacional y por oficina de representación estatal solo contempla 2do nivel de atención.</v>
      </c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7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  <row r="25" spans="1:17" x14ac:dyDescent="0.25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7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</row>
    <row r="27" spans="1:17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  <row r="28" spans="1:17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</row>
    <row r="29" spans="1:17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</row>
    <row r="30" spans="1:17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</row>
    <row r="31" spans="1:17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</row>
    <row r="32" spans="1:17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:1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</row>
    <row r="50" spans="1:1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</row>
    <row r="51" spans="1:1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</row>
    <row r="52" spans="1:1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</row>
    <row r="53" spans="1:1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</row>
    <row r="54" spans="1:1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</row>
    <row r="56" spans="1:1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</row>
    <row r="57" spans="1:1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</row>
    <row r="58" spans="1:1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</row>
    <row r="59" spans="1:1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</row>
    <row r="60" spans="1:1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</row>
    <row r="61" spans="1:1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</row>
    <row r="62" spans="1:1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Q85" s="9"/>
    </row>
  </sheetData>
  <sheetProtection password="FDB6" sheet="1" objects="1" scenarios="1"/>
  <sortState ref="H25:I31">
    <sortCondition descending="1" ref="H25"/>
  </sortState>
  <mergeCells count="11">
    <mergeCell ref="B9:G9"/>
    <mergeCell ref="K1:M1"/>
    <mergeCell ref="A2:O2"/>
    <mergeCell ref="B5:P5"/>
    <mergeCell ref="H8:I8"/>
    <mergeCell ref="J8:K8"/>
    <mergeCell ref="B10:G10"/>
    <mergeCell ref="B11:G11"/>
    <mergeCell ref="B12:G12"/>
    <mergeCell ref="B13:G13"/>
    <mergeCell ref="B14:G14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rgb="FF92D050"/>
  </sheetPr>
  <dimension ref="A1:Q57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/>
    <col min="2" max="3" width="20.28515625" style="367" customWidth="1"/>
    <col min="4" max="4" width="18.42578125" style="367" customWidth="1"/>
    <col min="5" max="5" width="12.28515625" style="367" customWidth="1"/>
    <col min="6" max="6" width="18.42578125" style="367" customWidth="1"/>
    <col min="7" max="7" width="12.28515625" style="367" customWidth="1"/>
    <col min="8" max="8" width="18.42578125" style="367" customWidth="1"/>
    <col min="9" max="9" width="12.28515625" style="367" customWidth="1"/>
    <col min="10" max="10" width="18.42578125" style="367" customWidth="1"/>
    <col min="11" max="11" width="13.85546875" style="367" customWidth="1"/>
    <col min="12" max="12" width="15.5703125" style="367" customWidth="1"/>
    <col min="13" max="13" width="17" style="367" customWidth="1"/>
    <col min="14" max="15" width="14.140625" style="367" customWidth="1"/>
    <col min="16" max="16" width="18.7109375" style="367" customWidth="1"/>
    <col min="17" max="16384" width="11.42578125" style="367"/>
  </cols>
  <sheetData>
    <row r="1" spans="1:17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+Contenido!$B$5</f>
        <v>Aguascalientes</v>
      </c>
      <c r="L1" s="422"/>
      <c r="M1" s="422"/>
      <c r="N1" s="371"/>
      <c r="O1" s="372"/>
      <c r="P1" s="372"/>
      <c r="Q1" s="9"/>
    </row>
    <row r="2" spans="1:17" ht="33" customHeight="1" x14ac:dyDescent="0.25">
      <c r="A2" s="502" t="s">
        <v>673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ht="28.5" x14ac:dyDescent="0.45">
      <c r="A4" s="264" t="s">
        <v>662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7" ht="51.75" customHeight="1" x14ac:dyDescent="0.25">
      <c r="A5" s="11"/>
      <c r="B5" s="488" t="s">
        <v>674</v>
      </c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90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41.25" customHeight="1" x14ac:dyDescent="0.25">
      <c r="A7" s="11"/>
      <c r="B7" s="491"/>
      <c r="C7" s="491"/>
      <c r="D7" s="492" t="s">
        <v>6</v>
      </c>
      <c r="E7" s="493"/>
      <c r="F7" s="485" t="s">
        <v>7</v>
      </c>
      <c r="G7" s="485"/>
      <c r="H7" s="494" t="str">
        <f>CONCATENATE($K$1," 2018")</f>
        <v>Aguascalientes 2018</v>
      </c>
      <c r="I7" s="495"/>
      <c r="J7" s="487" t="str">
        <f>CONCATENATE($K$1," 2019")</f>
        <v>Aguascalientes 2019</v>
      </c>
      <c r="K7" s="487"/>
    </row>
    <row r="8" spans="1:17" ht="21" x14ac:dyDescent="0.25">
      <c r="A8" s="11"/>
      <c r="B8" s="49" t="s">
        <v>675</v>
      </c>
      <c r="C8" s="108"/>
      <c r="D8" s="143">
        <f>IFERROR(VLOOKUP(CONCATENATE("turgtriag","Nacional","Nacional",$B8),'Inf_NO MODIFICAR'!$A$4:$J$1048576,9,FALSE)/100,"")</f>
        <v>0.33483457873287975</v>
      </c>
      <c r="E8" s="143"/>
      <c r="F8" s="110">
        <f>IFERROR(VLOOKUP(CONCATENATE("tespurgm","Nacional","Nacional",$B8),'Inf_NO MODIFICAR'!$A$4:$J$1048576,9,FALSE)/100,"")</f>
        <v>0.12178102152861631</v>
      </c>
      <c r="G8" s="111"/>
      <c r="H8" s="112">
        <f>IFERROR(VLOOKUP(CONCATENATE("turgtriag",$K$1,$K$1,$B8),'Inf_NO MODIFICAR'!$A$4:$J$1048576,9,FALSE)/100,"")</f>
        <v>0.34063897489638401</v>
      </c>
      <c r="I8" s="113"/>
      <c r="J8" s="114">
        <f>IF($B$13="",IFERROR(VLOOKUP(CONCATENATE("tespurgm",$K$1,$K$1,$B8),'Inf_NO MODIFICAR'!$A$4:$J$1048576,9,FALSE)/100,""),"")</f>
        <v>0.20434534191410397</v>
      </c>
      <c r="K8" s="115"/>
    </row>
    <row r="9" spans="1:17" ht="21" x14ac:dyDescent="0.25">
      <c r="A9" s="9"/>
      <c r="B9" s="107" t="s">
        <v>676</v>
      </c>
      <c r="C9" s="109"/>
      <c r="D9" s="143">
        <f>IFERROR(VLOOKUP(CONCATENATE("turgtriag","Nacional","Nacional",$B9),'Inf_NO MODIFICAR'!$A$4:$J$1048576,9,FALSE)/100,"")</f>
        <v>0.21987203242614295</v>
      </c>
      <c r="E9" s="144"/>
      <c r="F9" s="110">
        <f>IFERROR(VLOOKUP(CONCATENATE("tespurgm","Nacional","Nacional",$B9),'Inf_NO MODIFICAR'!$A$4:$J$1048576,9,FALSE)/100,"")</f>
        <v>0.17137883104079543</v>
      </c>
      <c r="G9" s="117"/>
      <c r="H9" s="112">
        <f>IFERROR(VLOOKUP(CONCATENATE("turgtriag",$K$1,$K$1,$B9),'Inf_NO MODIFICAR'!$A$4:$J$1048576,9,FALSE)/100,"")</f>
        <v>0.15590583751276613</v>
      </c>
      <c r="I9" s="119"/>
      <c r="J9" s="114">
        <f>IF($B$13="",IFERROR(VLOOKUP(CONCATENATE("tespurgm",$K$1,$K$1,$B9),'Inf_NO MODIFICAR'!$A$4:$J$1048576,9,FALSE)/100,""),"")</f>
        <v>6.5677807690911985E-2</v>
      </c>
      <c r="K9" s="121"/>
    </row>
    <row r="10" spans="1:17" ht="21" x14ac:dyDescent="0.25">
      <c r="A10" s="9"/>
      <c r="B10" s="49" t="s">
        <v>677</v>
      </c>
      <c r="C10" s="51"/>
      <c r="D10" s="143">
        <f>IFERROR(VLOOKUP(CONCATENATE("turgtriag","Nacional","Nacional",$B10),'Inf_NO MODIFICAR'!$A$4:$J$1048576,9,FALSE)/100,"")</f>
        <v>0.41506921023366172</v>
      </c>
      <c r="E10" s="143"/>
      <c r="F10" s="110">
        <f>IFERROR(VLOOKUP(CONCATENATE("tespurgm","Nacional","Nacional",$B10),'Inf_NO MODIFICAR'!$A$4:$J$1048576,9,FALSE)/100,"")</f>
        <v>0.64197021200414117</v>
      </c>
      <c r="G10" s="111"/>
      <c r="H10" s="112">
        <f>IFERROR(VLOOKUP(CONCATENATE("turgtriag",$K$1,$K$1,$B10),'Inf_NO MODIFICAR'!$A$4:$J$1048576,9,FALSE)/100,"")</f>
        <v>0.41063154935299745</v>
      </c>
      <c r="I10" s="113"/>
      <c r="J10" s="114">
        <f>IF($B$13="",IFERROR(VLOOKUP(CONCATENATE("tespurgm",$K$1,$K$1,$B10),'Inf_NO MODIFICAR'!$A$4:$J$1048576,9,FALSE)/100,""),"")</f>
        <v>0.69019398261093301</v>
      </c>
      <c r="K10" s="115"/>
    </row>
    <row r="11" spans="1:17" ht="21" x14ac:dyDescent="0.25">
      <c r="A11" s="9"/>
      <c r="B11" s="49" t="s">
        <v>65</v>
      </c>
      <c r="C11" s="51"/>
      <c r="D11" s="143">
        <f>IFERROR(VLOOKUP(CONCATENATE("turgtriag","Nacional","Nacional",$B11),'Inf_NO MODIFICAR'!$A$4:$J$1048576,9,FALSE)/100,"")</f>
        <v>3.0224178607312205E-2</v>
      </c>
      <c r="E11" s="143"/>
      <c r="F11" s="110">
        <f>IFERROR(VLOOKUP(CONCATENATE("tespurgm","Nacional","Nacional",$B11),'Inf_NO MODIFICAR'!$A$4:$J$1048576,9,FALSE)/100,"")</f>
        <v>6.4869935426448172E-2</v>
      </c>
      <c r="G11" s="111"/>
      <c r="H11" s="112">
        <f>IFERROR(VLOOKUP(CONCATENATE("turgtriag",$K$1,$K$1,$B11),'Inf_NO MODIFICAR'!$A$4:$J$1048576,9,FALSE)/100,"")</f>
        <v>9.2823638237852488E-2</v>
      </c>
      <c r="I11" s="376"/>
      <c r="J11" s="114">
        <f>IF($B$13="",IFERROR(VLOOKUP(CONCATENATE("tespurgm",$K$1,$K$1,$B11),'Inf_NO MODIFICAR'!$A$4:$J$1048576,9,FALSE)/100,""),"")</f>
        <v>3.9782867784051511E-2</v>
      </c>
      <c r="K11" s="377"/>
    </row>
    <row r="12" spans="1:17" ht="21" x14ac:dyDescent="0.25">
      <c r="A12" s="9"/>
      <c r="B12" s="378"/>
      <c r="C12" s="378"/>
      <c r="D12" s="394"/>
      <c r="E12" s="394"/>
      <c r="F12" s="394"/>
      <c r="G12" s="394"/>
      <c r="H12" s="394"/>
      <c r="I12" s="394"/>
      <c r="J12" s="394"/>
      <c r="K12" s="394"/>
    </row>
    <row r="13" spans="1:17" ht="22.5" x14ac:dyDescent="0.35">
      <c r="A13" s="9"/>
      <c r="B13" s="168" t="str">
        <f>IF(VLOOKUP(CONCATENATE("tespurgm",$K$1,$K$1,"Total"),'Inf_NO MODIFICAR'!$A$7455:$J$1048576,10,FALSE)&lt;20,"No se presentan resultados ya que menos de 20 usuarios respondieron esta pregunta.","")</f>
        <v/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</row>
    <row r="14" spans="1:17" ht="18.75" x14ac:dyDescent="0.3">
      <c r="A14" s="9"/>
      <c r="B14" s="98" t="str">
        <f>IF($B$13="","El resultado nacional y por oficina de representación estatal solo contempla 2do nivel de atención.","")</f>
        <v>El resultado nacional y por oficina de representación estatal solo contempla 2do nivel de atención.</v>
      </c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ht="26.25" x14ac:dyDescent="0.25">
      <c r="A17" s="511" t="s">
        <v>678</v>
      </c>
      <c r="B17" s="503"/>
      <c r="C17" s="503"/>
      <c r="D17" s="503"/>
      <c r="E17" s="503"/>
      <c r="F17" s="503"/>
      <c r="G17" s="503"/>
      <c r="H17" s="503"/>
      <c r="I17" s="503"/>
      <c r="J17" s="503"/>
      <c r="K17" s="503"/>
      <c r="L17" s="503"/>
      <c r="M17" s="503"/>
      <c r="N17" s="503"/>
      <c r="O17" s="504"/>
      <c r="P17" s="9"/>
      <c r="Q17" s="9"/>
    </row>
    <row r="18" spans="1:17" x14ac:dyDescent="0.25">
      <c r="A18" s="11"/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9"/>
    </row>
    <row r="20" spans="1:17" ht="59.25" customHeight="1" x14ac:dyDescent="0.25">
      <c r="B20" s="488" t="s">
        <v>425</v>
      </c>
      <c r="C20" s="489"/>
      <c r="D20" s="489"/>
      <c r="E20" s="489"/>
      <c r="F20" s="489"/>
      <c r="G20" s="489"/>
      <c r="H20" s="489"/>
      <c r="I20" s="489"/>
      <c r="J20" s="489"/>
      <c r="K20" s="489"/>
      <c r="L20" s="489"/>
      <c r="M20" s="489"/>
      <c r="N20" s="489"/>
      <c r="O20" s="489"/>
      <c r="P20" s="490"/>
    </row>
    <row r="21" spans="1:17" ht="26.25" x14ac:dyDescent="0.25"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</row>
    <row r="22" spans="1:17" ht="43.5" customHeight="1" x14ac:dyDescent="0.25">
      <c r="B22" s="491"/>
      <c r="C22" s="491"/>
      <c r="D22" s="485" t="s">
        <v>9</v>
      </c>
      <c r="E22" s="485"/>
      <c r="F22" s="487" t="str">
        <f>+$K$1</f>
        <v>Aguascalientes</v>
      </c>
      <c r="G22" s="487"/>
      <c r="H22" s="447"/>
      <c r="I22" s="447"/>
      <c r="J22" s="447"/>
      <c r="K22" s="447"/>
      <c r="L22" s="380"/>
      <c r="M22" s="9"/>
    </row>
    <row r="23" spans="1:17" ht="21" x14ac:dyDescent="0.25">
      <c r="B23" s="49" t="s">
        <v>426</v>
      </c>
      <c r="C23" s="51"/>
      <c r="D23" s="388">
        <f>IFERROR(VLOOKUP(CONCATENATE("tespatnm","Nacional","Nacional",$B23),'Inf_NO MODIFICAR'!$A$4:$J$1048576,9,FALSE)/100,"")</f>
        <v>0.31727986109296802</v>
      </c>
      <c r="E23" s="111"/>
      <c r="F23" s="114" t="str">
        <f>IF($B$31="",IFERROR(VLOOKUP(CONCATENATE("tespatnm",$K$1,$K$1,$B23),'Inf_NO MODIFICAR'!$A$4:$J$1048576,9,FALSE)/100,""),"")</f>
        <v/>
      </c>
      <c r="G23" s="115"/>
      <c r="H23" s="379"/>
      <c r="I23" s="379"/>
      <c r="J23" s="381"/>
      <c r="K23" s="379"/>
      <c r="L23" s="382"/>
      <c r="M23" s="9"/>
    </row>
    <row r="24" spans="1:17" ht="21" x14ac:dyDescent="0.25">
      <c r="B24" s="102" t="s">
        <v>427</v>
      </c>
      <c r="C24" s="109"/>
      <c r="D24" s="110">
        <f>IFERROR(VLOOKUP(CONCATENATE("tespatnm","Nacional","Nacional",$B24),'Inf_NO MODIFICAR'!$A$4:$J$1048576,9,FALSE)/100,"")</f>
        <v>0.24731280917574758</v>
      </c>
      <c r="E24" s="117"/>
      <c r="F24" s="114" t="str">
        <f>IF($B$31="",IFERROR(VLOOKUP(CONCATENATE("tespatnm",$K$1,$K$1,$B24),'Inf_NO MODIFICAR'!$A$4:$J$1048576,9,FALSE)/100,""),"")</f>
        <v/>
      </c>
      <c r="G24" s="121"/>
      <c r="H24" s="379"/>
      <c r="I24" s="381"/>
      <c r="J24" s="381"/>
      <c r="K24" s="381"/>
      <c r="L24" s="382"/>
      <c r="M24" s="9"/>
    </row>
    <row r="25" spans="1:17" ht="21" x14ac:dyDescent="0.25">
      <c r="B25" s="49" t="s">
        <v>428</v>
      </c>
      <c r="C25" s="51"/>
      <c r="D25" s="110">
        <f>IFERROR(VLOOKUP(CONCATENATE("tespatnm","Nacional","Nacional",$B25),'Inf_NO MODIFICAR'!$A$4:$J$1048576,9,FALSE)/100,"")</f>
        <v>4.1680915521465488E-2</v>
      </c>
      <c r="E25" s="111"/>
      <c r="F25" s="114" t="str">
        <f>IF($B$31="",IFERROR(VLOOKUP(CONCATENATE("tespatnm",$K$1,$K$1,$B25),'Inf_NO MODIFICAR'!$A$4:$J$1048576,9,FALSE)/100,""),"")</f>
        <v/>
      </c>
      <c r="G25" s="115"/>
      <c r="H25" s="379"/>
      <c r="I25" s="379"/>
      <c r="J25" s="381"/>
      <c r="K25" s="379"/>
      <c r="L25" s="382"/>
      <c r="M25" s="9"/>
    </row>
    <row r="26" spans="1:17" ht="21" x14ac:dyDescent="0.25">
      <c r="B26" s="102" t="s">
        <v>429</v>
      </c>
      <c r="C26" s="109"/>
      <c r="D26" s="110">
        <f>IFERROR(VLOOKUP(CONCATENATE("tespatnm","Nacional","Nacional",$B26),'Inf_NO MODIFICAR'!$A$4:$J$1048576,9,FALSE)/100,"")</f>
        <v>0.14555631136015446</v>
      </c>
      <c r="E26" s="117"/>
      <c r="F26" s="114" t="str">
        <f>IF($B$31="",IFERROR(VLOOKUP(CONCATENATE("tespatnm",$K$1,$K$1,$B26),'Inf_NO MODIFICAR'!$A$4:$J$1048576,9,FALSE)/100,""),"")</f>
        <v/>
      </c>
      <c r="G26" s="123"/>
      <c r="H26" s="379"/>
      <c r="I26" s="383"/>
      <c r="J26" s="381"/>
      <c r="K26" s="383"/>
      <c r="L26" s="382"/>
      <c r="M26" s="9"/>
    </row>
    <row r="27" spans="1:17" ht="21" x14ac:dyDescent="0.25">
      <c r="B27" s="49" t="s">
        <v>430</v>
      </c>
      <c r="C27" s="51"/>
      <c r="D27" s="110">
        <f>IFERROR(VLOOKUP(CONCATENATE("tespatnm","Nacional","Nacional",$B27),'Inf_NO MODIFICAR'!$A$4:$J$1048576,9,FALSE)/100,"")</f>
        <v>0.20510057972073881</v>
      </c>
      <c r="E27" s="111"/>
      <c r="F27" s="114" t="str">
        <f>IF($B$31="",IFERROR(VLOOKUP(CONCATENATE("tespatnm",$K$1,$K$1,$B27),'Inf_NO MODIFICAR'!$A$4:$J$1048576,9,FALSE)/100,""),"")</f>
        <v/>
      </c>
      <c r="G27" s="115"/>
      <c r="H27" s="379"/>
      <c r="I27" s="379"/>
      <c r="J27" s="381"/>
      <c r="K27" s="379"/>
      <c r="L27" s="382"/>
      <c r="M27" s="9"/>
    </row>
    <row r="28" spans="1:17" ht="21" x14ac:dyDescent="0.25">
      <c r="B28" s="49" t="s">
        <v>65</v>
      </c>
      <c r="C28" s="51"/>
      <c r="D28" s="110">
        <f>IFERROR(VLOOKUP(CONCATENATE("tespatnm","Nacional","Nacional",$B28),'Inf_NO MODIFICAR'!$A$4:$J$1048576,9,FALSE)/100,"")</f>
        <v>4.3069523128924224E-2</v>
      </c>
      <c r="E28" s="117"/>
      <c r="F28" s="114" t="str">
        <f>IF($B$31="",IFERROR(VLOOKUP(CONCATENATE("tespatnm",$K$1,$K$1,$B28),'Inf_NO MODIFICAR'!$A$4:$J$1048576,9,FALSE)/100,""),"")</f>
        <v/>
      </c>
      <c r="G28" s="121"/>
      <c r="H28" s="379"/>
      <c r="I28" s="381"/>
      <c r="J28" s="381"/>
      <c r="K28" s="381"/>
      <c r="L28" s="382"/>
      <c r="M28" s="9"/>
    </row>
    <row r="30" spans="1:17" ht="18.75" x14ac:dyDescent="0.3">
      <c r="B30" s="98" t="str">
        <f>IF($B$31="",CONCATENATE($K$1," se encuentra en la posición ",IFERROR(VLOOKUP(Contenido!$B$5,Rankings!$B$745:$C$769,2,FALSE),"")," del ranking nacional."),"")</f>
        <v/>
      </c>
      <c r="J30" s="403" t="s">
        <v>220</v>
      </c>
    </row>
    <row r="31" spans="1:17" ht="22.5" x14ac:dyDescent="0.35">
      <c r="B31" s="168" t="str">
        <f>IF(VLOOKUP(CONCATENATE("tespatnm",$K$1,$K$1,"Total"),'Inf_NO MODIFICAR'!$A$7455:$J$1048576,10,FALSE)&lt;20,"No se presentan resultados ya que menos de 20 usuarios respondieron esta pregunta.","")</f>
        <v>No se presentan resultados ya que menos de 20 usuarios respondieron esta pregunta.</v>
      </c>
    </row>
    <row r="32" spans="1:17" ht="18.75" x14ac:dyDescent="0.3">
      <c r="B32" s="98" t="str">
        <f>IF($B$31="","El resultado nacional y por oficina de repreentación estatal solo contempla 2do nivel de atención.","")</f>
        <v/>
      </c>
    </row>
    <row r="57" spans="2:2" x14ac:dyDescent="0.25">
      <c r="B57" s="408"/>
    </row>
  </sheetData>
  <sheetProtection password="FDB6" sheet="1" objects="1" scenarios="1"/>
  <mergeCells count="15">
    <mergeCell ref="K1:M1"/>
    <mergeCell ref="A2:O2"/>
    <mergeCell ref="B5:P5"/>
    <mergeCell ref="B7:C7"/>
    <mergeCell ref="D7:E7"/>
    <mergeCell ref="F7:G7"/>
    <mergeCell ref="H7:I7"/>
    <mergeCell ref="J7:K7"/>
    <mergeCell ref="A17:O17"/>
    <mergeCell ref="B20:P20"/>
    <mergeCell ref="B22:C22"/>
    <mergeCell ref="D22:E22"/>
    <mergeCell ref="F22:G22"/>
    <mergeCell ref="H22:I22"/>
    <mergeCell ref="J22:K22"/>
  </mergeCells>
  <hyperlinks>
    <hyperlink ref="P2" location="Contenido!A1" display="Ir a contenido"/>
    <hyperlink ref="J30" location="RNKG_TIEMPO_DE_ESPERA_PARA_RECIBIR_ATENCIÓN_URGENCIAS" display="Ir a ranking"/>
  </hyperlink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tabColor rgb="FF92D050"/>
  </sheetPr>
  <dimension ref="A1:Q23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/>
    <col min="2" max="2" width="21.42578125" style="367" customWidth="1"/>
    <col min="3" max="3" width="18.42578125" style="367" customWidth="1"/>
    <col min="4" max="4" width="14" style="367" customWidth="1"/>
    <col min="5" max="5" width="11.7109375" style="367" customWidth="1"/>
    <col min="6" max="6" width="14" style="367" customWidth="1"/>
    <col min="7" max="7" width="11.7109375" style="367" customWidth="1"/>
    <col min="8" max="8" width="14" style="367" customWidth="1"/>
    <col min="9" max="9" width="11.7109375" style="367" customWidth="1"/>
    <col min="10" max="10" width="16.28515625" style="367" customWidth="1"/>
    <col min="11" max="11" width="14.42578125" style="367" customWidth="1"/>
    <col min="12" max="12" width="16.85546875" style="367" customWidth="1"/>
    <col min="13" max="13" width="13.5703125" style="367" customWidth="1"/>
    <col min="14" max="14" width="15.5703125" style="367" customWidth="1"/>
    <col min="15" max="15" width="14.42578125" style="367" customWidth="1"/>
    <col min="16" max="16" width="18.7109375" style="367" customWidth="1"/>
    <col min="17" max="16384" width="11.42578125" style="367"/>
  </cols>
  <sheetData>
    <row r="1" spans="1:17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+Contenido!$B$5</f>
        <v>Aguascalientes</v>
      </c>
      <c r="L1" s="422"/>
      <c r="M1" s="422"/>
      <c r="N1" s="371"/>
      <c r="O1" s="372"/>
      <c r="P1" s="372"/>
      <c r="Q1" s="9"/>
    </row>
    <row r="2" spans="1:17" ht="33" customHeight="1" x14ac:dyDescent="0.25">
      <c r="A2" s="502" t="s">
        <v>679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ht="28.5" x14ac:dyDescent="0.45">
      <c r="A4" s="264" t="s">
        <v>662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7" ht="26.25" x14ac:dyDescent="0.25">
      <c r="A5" s="11"/>
      <c r="B5" s="488" t="s">
        <v>431</v>
      </c>
      <c r="C5" s="505"/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505"/>
      <c r="O5" s="505"/>
      <c r="P5" s="506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33.75" customHeight="1" x14ac:dyDescent="0.25">
      <c r="A7" s="11"/>
      <c r="B7" s="477"/>
      <c r="C7" s="477"/>
      <c r="D7" s="513" t="s">
        <v>26</v>
      </c>
      <c r="E7" s="513"/>
      <c r="F7" s="514" t="s">
        <v>175</v>
      </c>
      <c r="G7" s="514"/>
      <c r="H7" s="515" t="s">
        <v>67</v>
      </c>
      <c r="I7" s="516"/>
      <c r="J7" s="517" t="s">
        <v>192</v>
      </c>
      <c r="K7" s="517"/>
      <c r="L7" s="518" t="s">
        <v>193</v>
      </c>
      <c r="M7" s="518"/>
      <c r="N7" s="519" t="s">
        <v>65</v>
      </c>
      <c r="O7" s="519"/>
      <c r="P7" s="11"/>
      <c r="Q7" s="9"/>
    </row>
    <row r="8" spans="1:17" ht="25.5" customHeight="1" x14ac:dyDescent="0.25">
      <c r="A8" s="9"/>
      <c r="B8" s="512" t="s">
        <v>9</v>
      </c>
      <c r="C8" s="512"/>
      <c r="D8" s="138">
        <f>IFERROR(VLOOKUP(CONCATENATE("califurg","Nacional","Nacional",D$7),'Inf_NO MODIFICAR'!$A$4:$J$10000,9,FALSE)/100,"")</f>
        <v>0.22270339523795596</v>
      </c>
      <c r="E8" s="139"/>
      <c r="F8" s="138">
        <f>IFERROR(VLOOKUP(CONCATENATE("califurg","Nacional","Nacional",F$7),'Inf_NO MODIFICAR'!$A$4:$J$10000,9,FALSE)/100,"")</f>
        <v>0.59281880734428327</v>
      </c>
      <c r="G8" s="139"/>
      <c r="H8" s="138">
        <f>IFERROR(VLOOKUP(CONCATENATE("califurg","Nacional","Nacional",H$7),'Inf_NO MODIFICAR'!$A$4:$J$10000,9,FALSE)/100,"")</f>
        <v>8.2686920452865381E-2</v>
      </c>
      <c r="I8" s="139"/>
      <c r="J8" s="138">
        <f>IFERROR(VLOOKUP(CONCATENATE("califurg","Nacional","Nacional",J$7),'Inf_NO MODIFICAR'!$A$4:$J$10000,9,FALSE)/100,"")</f>
        <v>5.6569008461463233E-2</v>
      </c>
      <c r="K8" s="139"/>
      <c r="L8" s="138">
        <f>IFERROR(VLOOKUP(CONCATENATE("califurg","Nacional","Nacional",L$7),'Inf_NO MODIFICAR'!$A$4:$J$10000,9,FALSE)/100,"")</f>
        <v>4.383281257089619E-2</v>
      </c>
      <c r="M8" s="139"/>
      <c r="N8" s="138">
        <f>IFERROR(VLOOKUP(CONCATENATE("califurg","Nacional","Nacional",N$7),'Inf_NO MODIFICAR'!$A$4:$J$10000,9,FALSE)/100,"")</f>
        <v>1.3890559325383789E-3</v>
      </c>
      <c r="O8" s="139"/>
      <c r="P8" s="48"/>
      <c r="Q8" s="9"/>
    </row>
    <row r="9" spans="1:17" ht="25.5" customHeight="1" x14ac:dyDescent="0.25">
      <c r="A9" s="9"/>
      <c r="B9" s="498" t="str">
        <f>+$K$1</f>
        <v>Aguascalientes</v>
      </c>
      <c r="C9" s="498"/>
      <c r="D9" s="384">
        <f>IF($B$13="",IFERROR(VLOOKUP(CONCATENATE("califurg",$K$1,$K$1,D$7),'Inf_NO MODIFICAR'!$A$4:$J$10000,9,FALSE)/100,""),"")</f>
        <v>0.25920796786885203</v>
      </c>
      <c r="E9" s="125"/>
      <c r="F9" s="384">
        <f>IF($B$13="",IFERROR(VLOOKUP(CONCATENATE("califurg",$K$1,$K$1,F$7),'Inf_NO MODIFICAR'!$A$4:$J$10000,9,FALSE)/100,""),"")</f>
        <v>0.50434155342814135</v>
      </c>
      <c r="G9" s="125"/>
      <c r="H9" s="384">
        <f>IF($B$13="",IFERROR(VLOOKUP(CONCATENATE("califurg",$K$1,$K$1,H$7),'Inf_NO MODIFICAR'!$A$4:$J$10000,9,FALSE)/100,""),"")</f>
        <v>0.17560136228880624</v>
      </c>
      <c r="I9" s="125"/>
      <c r="J9" s="384" t="str">
        <f>IF($B$13="",IFERROR(VLOOKUP(CONCATENATE("califurg",$K$1,$K$1,J$7),'Inf_NO MODIFICAR'!$A$4:$J$10000,9,FALSE)/100,""),"")</f>
        <v/>
      </c>
      <c r="K9" s="125"/>
      <c r="L9" s="384">
        <f>IF($B$13="",IFERROR(VLOOKUP(CONCATENATE("califurg",$K$1,$K$1,L$7),'Inf_NO MODIFICAR'!$A$4:$J$10000,9,FALSE)/100,""),"")</f>
        <v>6.0849116414200835E-2</v>
      </c>
      <c r="M9" s="125"/>
      <c r="N9" s="384" t="str">
        <f>IF($B$13="",IFERROR(VLOOKUP(CONCATENATE("califurg",$K$1,$K$1,N$7),'Inf_NO MODIFICAR'!$A$4:$J$10000,9,FALSE)/100,""),"")</f>
        <v/>
      </c>
      <c r="O9" s="125"/>
      <c r="P9" s="48"/>
      <c r="Q9" s="9"/>
    </row>
    <row r="10" spans="1:17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</row>
    <row r="11" spans="1:17" ht="18.75" x14ac:dyDescent="0.3">
      <c r="A11" s="9"/>
      <c r="B11" s="98" t="str">
        <f>IF($B$13="",CONCATENATE($K$1," se encuentra en la posición ",IFERROR(VLOOKUP(Contenido!$B$5,Rankings!$B$780:$C$812,2,FALSE),"")," del ranking nacional."),"")</f>
        <v>Aguascalientes se encuentra en la posición 9 del ranking nacional.</v>
      </c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9" t="s">
        <v>220</v>
      </c>
      <c r="P11" s="9"/>
      <c r="Q11" s="9"/>
    </row>
    <row r="12" spans="1:17" ht="18.75" x14ac:dyDescent="0.3">
      <c r="A12" s="9"/>
      <c r="B12" s="98" t="str">
        <f>IF($B$13="","El resultado nacional y por oficina de representación estatal solo contempla 2do nivel de atención.","")</f>
        <v>El resultado nacional y por oficina de representación estatal solo contempla 2do nivel de atención.</v>
      </c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7" ht="22.5" x14ac:dyDescent="0.35">
      <c r="A13" s="9"/>
      <c r="B13" s="168" t="str">
        <f>IF(VLOOKUP(CONCATENATE("califurg",$K$1,$K$1,"Total"),'Inf_NO MODIFICAR'!$A$7455:$J$1048576,10,FALSE)&lt;20,"No se presentan resultados ya que menos de 20 usuarios evaluaron el servicio de urgencias.","")</f>
        <v/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</row>
    <row r="14" spans="1:17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</sheetData>
  <sheetProtection password="FDB6" sheet="1" objects="1" scenarios="1"/>
  <mergeCells count="12">
    <mergeCell ref="B8:C8"/>
    <mergeCell ref="B9:C9"/>
    <mergeCell ref="K1:M1"/>
    <mergeCell ref="A2:O2"/>
    <mergeCell ref="B5:P5"/>
    <mergeCell ref="B7:C7"/>
    <mergeCell ref="D7:E7"/>
    <mergeCell ref="F7:G7"/>
    <mergeCell ref="H7:I7"/>
    <mergeCell ref="J7:K7"/>
    <mergeCell ref="L7:M7"/>
    <mergeCell ref="N7:O7"/>
  </mergeCells>
  <hyperlinks>
    <hyperlink ref="P2" location="Contenido!A1" display="Ir a contenido"/>
    <hyperlink ref="O11" location="RNKG_CALIFICACIÓN_DE_LA_CALIDAD_URGENCIAS" display="Ir a ranking"/>
  </hyperlinks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rgb="FF7030A0"/>
  </sheetPr>
  <dimension ref="A1:R113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/>
    <col min="2" max="3" width="15.7109375" style="367" customWidth="1"/>
    <col min="4" max="5" width="15.42578125" style="367" customWidth="1"/>
    <col min="6" max="7" width="14.140625" style="367" customWidth="1"/>
    <col min="8" max="8" width="17.42578125" style="367" customWidth="1"/>
    <col min="9" max="9" width="10.42578125" style="367" customWidth="1"/>
    <col min="10" max="10" width="15.42578125" style="367" customWidth="1"/>
    <col min="11" max="11" width="13.5703125" style="367" customWidth="1"/>
    <col min="12" max="12" width="16.42578125" style="367" customWidth="1"/>
    <col min="13" max="13" width="15.7109375" style="367" customWidth="1"/>
    <col min="14" max="15" width="14.140625" style="367" customWidth="1"/>
    <col min="16" max="16" width="18.7109375" style="367" customWidth="1"/>
    <col min="17" max="16384" width="11.42578125" style="367"/>
  </cols>
  <sheetData>
    <row r="1" spans="1:18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+Contenido!$B$5</f>
        <v>Aguascalientes</v>
      </c>
      <c r="L1" s="422"/>
      <c r="M1" s="422"/>
      <c r="N1" s="371"/>
      <c r="O1" s="372"/>
      <c r="P1" s="372"/>
      <c r="Q1" s="9"/>
    </row>
    <row r="2" spans="1:18" ht="33" customHeight="1" x14ac:dyDescent="0.25">
      <c r="A2" s="502" t="s">
        <v>680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8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8" ht="28.5" x14ac:dyDescent="0.45">
      <c r="A4" s="264" t="s">
        <v>681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8" ht="26.25" x14ac:dyDescent="0.25">
      <c r="B5" s="488" t="s">
        <v>163</v>
      </c>
      <c r="C5" s="505"/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505"/>
      <c r="O5" s="505"/>
      <c r="P5" s="506"/>
      <c r="Q5" s="9"/>
    </row>
    <row r="6" spans="1:18" x14ac:dyDescent="0.25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</row>
    <row r="7" spans="1:18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</row>
    <row r="8" spans="1:18" ht="38.25" customHeight="1" x14ac:dyDescent="0.25">
      <c r="A8" s="9"/>
      <c r="B8" s="9"/>
      <c r="C8" s="9"/>
      <c r="D8" s="9"/>
      <c r="E8" s="9"/>
      <c r="F8" s="9"/>
      <c r="G8" s="9"/>
      <c r="H8" s="485" t="s">
        <v>9</v>
      </c>
      <c r="I8" s="485"/>
      <c r="J8" s="470" t="str">
        <f>+$K$1</f>
        <v>Aguascalientes</v>
      </c>
      <c r="K8" s="471"/>
      <c r="L8" s="448"/>
      <c r="M8" s="448"/>
      <c r="N8" s="447"/>
      <c r="O8" s="447"/>
      <c r="P8" s="9"/>
      <c r="Q8" s="9"/>
      <c r="R8" s="22"/>
    </row>
    <row r="9" spans="1:18" s="15" customFormat="1" ht="21" x14ac:dyDescent="0.25">
      <c r="A9" s="16"/>
      <c r="B9" s="49" t="s">
        <v>599</v>
      </c>
      <c r="C9" s="50"/>
      <c r="D9" s="50"/>
      <c r="E9" s="50"/>
      <c r="F9" s="50"/>
      <c r="G9" s="51"/>
      <c r="H9" s="147">
        <v>9.1930297229650044</v>
      </c>
      <c r="I9" s="142"/>
      <c r="J9" s="154" t="str">
        <f>+IFERROR(IF(VLOOKUP(CONCATENATE("calfatnb_HOSP",$K$1,$B9),'sat3_mot,btratou_mot,recomej'!$A$3667:$I$4088,9,FALSE)&lt;&gt;"Agregar nota (menos de 20 casos)",VLOOKUP(CONCATENATE("calfatnb_HOSP",$K$1,$B9),'sat3_mot,btratou_mot,recomej'!$A$3667:$I$4088,8,FALSE),""),"-")</f>
        <v/>
      </c>
      <c r="K9" s="125"/>
      <c r="L9" s="368" t="str">
        <f>IF(J9="-","Personal no evaluado por los usuarios / Usuarios sin contacto con dicho personal.","")</f>
        <v/>
      </c>
      <c r="M9" s="44"/>
      <c r="N9" s="45"/>
      <c r="O9" s="45"/>
      <c r="P9" s="16"/>
      <c r="Q9" s="16"/>
      <c r="R9" s="22"/>
    </row>
    <row r="10" spans="1:18" s="15" customFormat="1" ht="21" x14ac:dyDescent="0.25">
      <c r="A10" s="16"/>
      <c r="B10" s="49" t="s">
        <v>600</v>
      </c>
      <c r="C10" s="50"/>
      <c r="D10" s="50"/>
      <c r="E10" s="50"/>
      <c r="F10" s="50"/>
      <c r="G10" s="51"/>
      <c r="H10" s="147">
        <v>9.0171486862952808</v>
      </c>
      <c r="I10" s="142"/>
      <c r="J10" s="154" t="str">
        <f>+IFERROR(IF(VLOOKUP(CONCATENATE("calfatnb_HOSP",$K$1,$B10),'sat3_mot,btratou_mot,recomej'!$A$3667:$I$4088,9,FALSE)&lt;&gt;"Agregar nota (menos de 20 casos)",VLOOKUP(CONCATENATE("calfatnb_HOSP",$K$1,$B10),'sat3_mot,btratou_mot,recomej'!$A$3667:$I$4088,8,FALSE),""),"-")</f>
        <v/>
      </c>
      <c r="K10" s="125"/>
      <c r="L10" s="368" t="str">
        <f t="shared" ref="L10:L20" si="0">IF(J10="-","Personal no evaluado por los usuarios / Usuarios sin contacto con dicho personal.","")</f>
        <v/>
      </c>
      <c r="M10" s="44"/>
      <c r="N10" s="45"/>
      <c r="O10" s="45"/>
      <c r="P10" s="16"/>
      <c r="Q10" s="16"/>
      <c r="R10" s="22"/>
    </row>
    <row r="11" spans="1:18" s="15" customFormat="1" ht="21" x14ac:dyDescent="0.25">
      <c r="A11" s="16"/>
      <c r="B11" s="49" t="s">
        <v>169</v>
      </c>
      <c r="C11" s="50"/>
      <c r="D11" s="50"/>
      <c r="E11" s="50"/>
      <c r="F11" s="50"/>
      <c r="G11" s="51"/>
      <c r="H11" s="147">
        <v>9.0037410529360429</v>
      </c>
      <c r="I11" s="142"/>
      <c r="J11" s="154" t="str">
        <f>+IFERROR(IF(VLOOKUP(CONCATENATE("calfatnb_HOSP",$K$1,$B11),'sat3_mot,btratou_mot,recomej'!$A$3667:$I$4088,9,FALSE)&lt;&gt;"Agregar nota (menos de 20 casos)",VLOOKUP(CONCATENATE("calfatnb_HOSP",$K$1,$B11),'sat3_mot,btratou_mot,recomej'!$A$3667:$I$4088,8,FALSE),""),"-")</f>
        <v/>
      </c>
      <c r="K11" s="125"/>
      <c r="L11" s="368" t="str">
        <f t="shared" si="0"/>
        <v/>
      </c>
      <c r="M11" s="44"/>
      <c r="N11" s="45"/>
      <c r="O11" s="45"/>
      <c r="P11" s="16"/>
      <c r="Q11" s="16"/>
      <c r="R11" s="22"/>
    </row>
    <row r="12" spans="1:18" s="15" customFormat="1" ht="21" x14ac:dyDescent="0.25">
      <c r="A12" s="16"/>
      <c r="B12" s="49" t="s">
        <v>683</v>
      </c>
      <c r="C12" s="50"/>
      <c r="D12" s="50"/>
      <c r="E12" s="50"/>
      <c r="F12" s="50"/>
      <c r="G12" s="51"/>
      <c r="H12" s="147">
        <v>9.0019355518501367</v>
      </c>
      <c r="I12" s="142"/>
      <c r="J12" s="154">
        <f>+IFERROR(IF(VLOOKUP(CONCATENATE("calfatnb_HOSP",$K$1,$B12),'sat3_mot,btratou_mot,recomej'!$A$3667:$I$4088,9,FALSE)&lt;&gt;"Agregar nota (menos de 20 casos)",VLOOKUP(CONCATENATE("calfatnb_HOSP",$K$1,$B12),'sat3_mot,btratou_mot,recomej'!$A$3667:$I$4088,8,FALSE),""),"-")</f>
        <v>9.8358969726293921</v>
      </c>
      <c r="K12" s="125"/>
      <c r="L12" s="368" t="str">
        <f t="shared" si="0"/>
        <v/>
      </c>
      <c r="M12" s="44"/>
      <c r="N12" s="45"/>
      <c r="O12" s="45"/>
      <c r="P12" s="16"/>
      <c r="Q12" s="16"/>
      <c r="R12" s="22"/>
    </row>
    <row r="13" spans="1:18" s="15" customFormat="1" ht="21" x14ac:dyDescent="0.25">
      <c r="A13" s="16"/>
      <c r="B13" s="49" t="s">
        <v>167</v>
      </c>
      <c r="C13" s="50"/>
      <c r="D13" s="50"/>
      <c r="E13" s="50"/>
      <c r="F13" s="50"/>
      <c r="G13" s="51"/>
      <c r="H13" s="147">
        <v>8.9756035243260435</v>
      </c>
      <c r="I13" s="142"/>
      <c r="J13" s="154" t="str">
        <f>+IFERROR(IF(VLOOKUP(CONCATENATE("calfatnb_HOSP",$K$1,$B13),'sat3_mot,btratou_mot,recomej'!$A$3667:$I$4088,9,FALSE)&lt;&gt;"Agregar nota (menos de 20 casos)",VLOOKUP(CONCATENATE("calfatnb_HOSP",$K$1,$B13),'sat3_mot,btratou_mot,recomej'!$A$3667:$I$4088,8,FALSE),""),"-")</f>
        <v/>
      </c>
      <c r="K13" s="125"/>
      <c r="L13" s="368" t="str">
        <f t="shared" si="0"/>
        <v/>
      </c>
      <c r="M13" s="44"/>
      <c r="N13" s="45"/>
      <c r="O13" s="45"/>
      <c r="P13" s="16"/>
      <c r="Q13" s="16"/>
      <c r="R13" s="22"/>
    </row>
    <row r="14" spans="1:18" s="15" customFormat="1" ht="21" x14ac:dyDescent="0.25">
      <c r="A14" s="16"/>
      <c r="B14" s="49" t="s">
        <v>165</v>
      </c>
      <c r="C14" s="50"/>
      <c r="D14" s="50"/>
      <c r="E14" s="50"/>
      <c r="F14" s="50"/>
      <c r="G14" s="51"/>
      <c r="H14" s="147">
        <v>8.8496209777955528</v>
      </c>
      <c r="I14" s="142"/>
      <c r="J14" s="154" t="str">
        <f>+IFERROR(IF(VLOOKUP(CONCATENATE("calfatnb_HOSP",$K$1,$B14),'sat3_mot,btratou_mot,recomej'!$A$3667:$I$4088,9,FALSE)&lt;&gt;"Agregar nota (menos de 20 casos)",VLOOKUP(CONCATENATE("calfatnb_HOSP",$K$1,$B14),'sat3_mot,btratou_mot,recomej'!$A$3667:$I$4088,8,FALSE),""),"-")</f>
        <v/>
      </c>
      <c r="K14" s="125"/>
      <c r="L14" s="368" t="str">
        <f t="shared" si="0"/>
        <v/>
      </c>
      <c r="M14" s="44"/>
      <c r="N14" s="45"/>
      <c r="O14" s="45"/>
      <c r="P14" s="16"/>
      <c r="Q14" s="16"/>
      <c r="R14" s="22"/>
    </row>
    <row r="15" spans="1:18" s="15" customFormat="1" ht="21" x14ac:dyDescent="0.25">
      <c r="A15" s="16"/>
      <c r="B15" s="49" t="s">
        <v>682</v>
      </c>
      <c r="C15" s="50"/>
      <c r="D15" s="50"/>
      <c r="E15" s="50"/>
      <c r="F15" s="50"/>
      <c r="G15" s="51"/>
      <c r="H15" s="147">
        <v>8.8266192013479632</v>
      </c>
      <c r="I15" s="142"/>
      <c r="J15" s="154">
        <f>+IFERROR(IF(VLOOKUP(CONCATENATE("calfatnb_HOSP",$K$1,$B15),'sat3_mot,btratou_mot,recomej'!$A$3667:$I$4088,9,FALSE)&lt;&gt;"Agregar nota (menos de 20 casos)",VLOOKUP(CONCATENATE("calfatnb_HOSP",$K$1,$B15),'sat3_mot,btratou_mot,recomej'!$A$3667:$I$4088,8,FALSE),""),"-")</f>
        <v>9.7427681759007321</v>
      </c>
      <c r="K15" s="125"/>
      <c r="L15" s="368" t="str">
        <f t="shared" si="0"/>
        <v/>
      </c>
      <c r="M15" s="44"/>
      <c r="N15" s="45"/>
      <c r="O15" s="45"/>
      <c r="P15" s="16"/>
      <c r="Q15" s="16"/>
      <c r="R15" s="22"/>
    </row>
    <row r="16" spans="1:18" s="15" customFormat="1" ht="21" x14ac:dyDescent="0.25">
      <c r="A16" s="16"/>
      <c r="B16" s="49" t="s">
        <v>166</v>
      </c>
      <c r="C16" s="50"/>
      <c r="D16" s="50"/>
      <c r="E16" s="50"/>
      <c r="F16" s="50"/>
      <c r="G16" s="51"/>
      <c r="H16" s="147">
        <v>8.8139060759446508</v>
      </c>
      <c r="I16" s="142"/>
      <c r="J16" s="154" t="str">
        <f>+IFERROR(IF(VLOOKUP(CONCATENATE("calfatnb_HOSP",$K$1,$B16),'sat3_mot,btratou_mot,recomej'!$A$3667:$I$4088,9,FALSE)&lt;&gt;"Agregar nota (menos de 20 casos)",VLOOKUP(CONCATENATE("calfatnb_HOSP",$K$1,$B16),'sat3_mot,btratou_mot,recomej'!$A$3667:$I$4088,8,FALSE),""),"-")</f>
        <v/>
      </c>
      <c r="K16" s="125"/>
      <c r="L16" s="368" t="str">
        <f t="shared" si="0"/>
        <v/>
      </c>
      <c r="M16" s="44"/>
      <c r="N16" s="45"/>
      <c r="O16" s="45"/>
      <c r="P16" s="16"/>
      <c r="Q16" s="16"/>
      <c r="R16" s="22"/>
    </row>
    <row r="17" spans="1:18" s="15" customFormat="1" ht="21" x14ac:dyDescent="0.25">
      <c r="A17" s="16"/>
      <c r="B17" s="49" t="s">
        <v>168</v>
      </c>
      <c r="C17" s="50"/>
      <c r="D17" s="50"/>
      <c r="E17" s="50"/>
      <c r="F17" s="50"/>
      <c r="G17" s="51"/>
      <c r="H17" s="147">
        <v>8.8002016485128571</v>
      </c>
      <c r="I17" s="142"/>
      <c r="J17" s="154" t="str">
        <f>+IFERROR(IF(VLOOKUP(CONCATENATE("calfatnb_HOSP",$K$1,$B17),'sat3_mot,btratou_mot,recomej'!$A$3667:$I$4088,9,FALSE)&lt;&gt;"Agregar nota (menos de 20 casos)",VLOOKUP(CONCATENATE("calfatnb_HOSP",$K$1,$B17),'sat3_mot,btratou_mot,recomej'!$A$3667:$I$4088,8,FALSE),""),"-")</f>
        <v/>
      </c>
      <c r="K17" s="125"/>
      <c r="L17" s="368" t="str">
        <f t="shared" si="0"/>
        <v/>
      </c>
      <c r="M17" s="44"/>
      <c r="N17" s="45"/>
      <c r="O17" s="45"/>
      <c r="P17" s="16"/>
      <c r="Q17" s="16"/>
      <c r="R17" s="22"/>
    </row>
    <row r="18" spans="1:18" s="15" customFormat="1" ht="21" x14ac:dyDescent="0.25">
      <c r="A18" s="16"/>
      <c r="B18" s="49" t="s">
        <v>720</v>
      </c>
      <c r="C18" s="50"/>
      <c r="D18" s="50"/>
      <c r="E18" s="50"/>
      <c r="F18" s="50"/>
      <c r="G18" s="51"/>
      <c r="H18" s="147">
        <v>8.7976530761054832</v>
      </c>
      <c r="I18" s="142"/>
      <c r="J18" s="154">
        <f>+IFERROR(IF(VLOOKUP(CONCATENATE("calfatnb_HOSP",$K$1,$B18),'sat3_mot,btratou_mot,recomej'!$A$3667:$I$4088,9,FALSE)&lt;&gt;"Agregar nota (menos de 20 casos)",VLOOKUP(CONCATENATE("calfatnb_HOSP",$K$1,$B18),'sat3_mot,btratou_mot,recomej'!$A$3667:$I$4088,8,FALSE),""),"-")</f>
        <v>9.581897697041482</v>
      </c>
      <c r="K18" s="125"/>
      <c r="L18" s="368" t="str">
        <f t="shared" si="0"/>
        <v/>
      </c>
      <c r="M18" s="44"/>
      <c r="N18" s="45"/>
      <c r="O18" s="45"/>
      <c r="P18" s="16"/>
      <c r="Q18" s="16"/>
      <c r="R18" s="22"/>
    </row>
    <row r="19" spans="1:18" s="15" customFormat="1" ht="21" x14ac:dyDescent="0.25">
      <c r="A19" s="16"/>
      <c r="B19" s="49" t="s">
        <v>721</v>
      </c>
      <c r="C19" s="50"/>
      <c r="D19" s="50"/>
      <c r="E19" s="50"/>
      <c r="F19" s="50"/>
      <c r="G19" s="51"/>
      <c r="H19" s="147">
        <v>8.7145460755733897</v>
      </c>
      <c r="I19" s="142"/>
      <c r="J19" s="154" t="str">
        <f>+IFERROR(IF(VLOOKUP(CONCATENATE("calfatnb_HOSP",$K$1,$B19),'sat3_mot,btratou_mot,recomej'!$A$3667:$I$4088,9,FALSE)&lt;&gt;"Agregar nota (menos de 20 casos)",VLOOKUP(CONCATENATE("calfatnb_HOSP",$K$1,$B19),'sat3_mot,btratou_mot,recomej'!$A$3667:$I$4088,8,FALSE),""),"-")</f>
        <v/>
      </c>
      <c r="K19" s="125"/>
      <c r="L19" s="368" t="str">
        <f t="shared" si="0"/>
        <v/>
      </c>
      <c r="M19" s="44"/>
      <c r="N19" s="45"/>
      <c r="O19" s="45"/>
      <c r="P19" s="16"/>
      <c r="Q19" s="16"/>
      <c r="R19" s="22"/>
    </row>
    <row r="20" spans="1:18" s="15" customFormat="1" ht="21" x14ac:dyDescent="0.25">
      <c r="A20" s="16"/>
      <c r="B20" s="49" t="s">
        <v>170</v>
      </c>
      <c r="C20" s="50"/>
      <c r="D20" s="50"/>
      <c r="E20" s="50"/>
      <c r="F20" s="50"/>
      <c r="G20" s="51"/>
      <c r="H20" s="147">
        <v>7.6938515304160111</v>
      </c>
      <c r="I20" s="142"/>
      <c r="J20" s="154" t="str">
        <f>+IFERROR(IF(VLOOKUP(CONCATENATE("calfatnb_HOSP",$K$1,$B20),'sat3_mot,btratou_mot,recomej'!$A$3667:$I$4088,9,FALSE)&lt;&gt;"Agregar nota (menos de 20 casos)",VLOOKUP(CONCATENATE("calfatnb_HOSP",$K$1,$B20),'sat3_mot,btratou_mot,recomej'!$A$3667:$I$4088,8,FALSE),""),"-")</f>
        <v/>
      </c>
      <c r="K20" s="125"/>
      <c r="L20" s="368" t="str">
        <f t="shared" si="0"/>
        <v/>
      </c>
      <c r="M20" s="44"/>
      <c r="N20" s="45"/>
      <c r="O20" s="45"/>
      <c r="P20" s="16"/>
      <c r="Q20" s="16"/>
      <c r="R20" s="22"/>
    </row>
    <row r="21" spans="1:18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8" ht="18.75" x14ac:dyDescent="0.3">
      <c r="A22" s="9"/>
      <c r="B22" s="98" t="s">
        <v>222</v>
      </c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8" ht="18.75" x14ac:dyDescent="0.3">
      <c r="A23" s="9"/>
      <c r="B23" s="98" t="s">
        <v>794</v>
      </c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8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  <row r="25" spans="1:18" x14ac:dyDescent="0.25">
      <c r="A25" s="9"/>
      <c r="B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</row>
    <row r="26" spans="1:18" x14ac:dyDescent="0.25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</row>
    <row r="27" spans="1:18" x14ac:dyDescent="0.25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</row>
    <row r="28" spans="1:18" x14ac:dyDescent="0.25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</row>
    <row r="29" spans="1:18" x14ac:dyDescent="0.25">
      <c r="A29" s="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</row>
    <row r="30" spans="1:18" x14ac:dyDescent="0.25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</row>
    <row r="31" spans="1:18" x14ac:dyDescent="0.25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</row>
    <row r="32" spans="1:18" x14ac:dyDescent="0.25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</row>
    <row r="33" spans="1:17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</row>
    <row r="34" spans="1:17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</row>
    <row r="35" spans="1:17" x14ac:dyDescent="0.25">
      <c r="A35" s="9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</row>
    <row r="36" spans="1:17" x14ac:dyDescent="0.25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</row>
    <row r="37" spans="1:17" x14ac:dyDescent="0.25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</row>
    <row r="38" spans="1:17" x14ac:dyDescent="0.25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</row>
    <row r="39" spans="1:17" x14ac:dyDescent="0.25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</row>
    <row r="40" spans="1:17" x14ac:dyDescent="0.25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</row>
    <row r="41" spans="1:17" x14ac:dyDescent="0.25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</row>
    <row r="42" spans="1:17" x14ac:dyDescent="0.25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</row>
    <row r="43" spans="1:17" x14ac:dyDescent="0.25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</row>
    <row r="44" spans="1:17" x14ac:dyDescent="0.25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</row>
    <row r="45" spans="1:17" x14ac:dyDescent="0.25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</row>
    <row r="46" spans="1:17" x14ac:dyDescent="0.25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</row>
    <row r="47" spans="1:17" x14ac:dyDescent="0.25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</row>
    <row r="48" spans="1:17" x14ac:dyDescent="0.25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</row>
    <row r="49" spans="1:17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</row>
    <row r="50" spans="1:17" x14ac:dyDescent="0.25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</row>
    <row r="51" spans="1:17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</row>
    <row r="52" spans="1:17" x14ac:dyDescent="0.2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</row>
    <row r="53" spans="1:17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</row>
    <row r="54" spans="1:17" x14ac:dyDescent="0.2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</row>
    <row r="55" spans="1:17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</row>
    <row r="56" spans="1:17" x14ac:dyDescent="0.2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</row>
    <row r="57" spans="1:17" x14ac:dyDescent="0.2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</row>
    <row r="58" spans="1:17" x14ac:dyDescent="0.2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</row>
    <row r="59" spans="1:17" x14ac:dyDescent="0.2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</row>
    <row r="60" spans="1:17" x14ac:dyDescent="0.2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</row>
    <row r="61" spans="1:17" x14ac:dyDescent="0.2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</row>
    <row r="62" spans="1:17" x14ac:dyDescent="0.2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</row>
    <row r="63" spans="1:17" x14ac:dyDescent="0.2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</row>
    <row r="64" spans="1:17" x14ac:dyDescent="0.2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</row>
    <row r="65" spans="1:17" x14ac:dyDescent="0.2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</row>
    <row r="66" spans="1:17" x14ac:dyDescent="0.2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</row>
    <row r="67" spans="1:17" x14ac:dyDescent="0.2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</row>
    <row r="68" spans="1:17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</row>
    <row r="69" spans="1:17" x14ac:dyDescent="0.2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</row>
    <row r="70" spans="1:17" x14ac:dyDescent="0.2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</row>
    <row r="71" spans="1:17" x14ac:dyDescent="0.2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</row>
    <row r="72" spans="1:17" x14ac:dyDescent="0.2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</row>
    <row r="73" spans="1:17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</row>
    <row r="74" spans="1:17" x14ac:dyDescent="0.2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</row>
    <row r="75" spans="1:17" x14ac:dyDescent="0.2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</row>
    <row r="76" spans="1:17" x14ac:dyDescent="0.2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</row>
    <row r="77" spans="1:17" x14ac:dyDescent="0.2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</row>
    <row r="78" spans="1:17" x14ac:dyDescent="0.2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</row>
    <row r="79" spans="1:17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</row>
    <row r="80" spans="1:17" x14ac:dyDescent="0.2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</row>
    <row r="81" spans="1:17" x14ac:dyDescent="0.2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</row>
    <row r="82" spans="1:17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</row>
    <row r="83" spans="1:17" x14ac:dyDescent="0.2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</row>
    <row r="84" spans="1:17" x14ac:dyDescent="0.2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</row>
    <row r="85" spans="1:17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</row>
    <row r="86" spans="1:17" x14ac:dyDescent="0.2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</row>
    <row r="87" spans="1:17" x14ac:dyDescent="0.2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</row>
    <row r="88" spans="1:17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</row>
    <row r="89" spans="1:17" x14ac:dyDescent="0.2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</row>
    <row r="90" spans="1:17" x14ac:dyDescent="0.2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</row>
    <row r="91" spans="1:17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</row>
    <row r="92" spans="1:17" x14ac:dyDescent="0.2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</row>
    <row r="93" spans="1:17" x14ac:dyDescent="0.2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</row>
    <row r="94" spans="1:17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</row>
    <row r="95" spans="1:17" x14ac:dyDescent="0.2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</row>
    <row r="96" spans="1:17" x14ac:dyDescent="0.2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</row>
    <row r="97" spans="1:17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</row>
    <row r="98" spans="1:17" x14ac:dyDescent="0.2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</row>
    <row r="99" spans="1:17" x14ac:dyDescent="0.2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</row>
    <row r="100" spans="1:17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</row>
    <row r="101" spans="1:17" x14ac:dyDescent="0.2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</row>
    <row r="102" spans="1:17" x14ac:dyDescent="0.2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</row>
    <row r="103" spans="1:17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</row>
    <row r="104" spans="1:17" x14ac:dyDescent="0.2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</row>
    <row r="105" spans="1:17" x14ac:dyDescent="0.2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</row>
    <row r="106" spans="1:17" x14ac:dyDescent="0.2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</row>
    <row r="107" spans="1:17" x14ac:dyDescent="0.2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</row>
    <row r="108" spans="1:17" x14ac:dyDescent="0.2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</row>
    <row r="109" spans="1:17" x14ac:dyDescent="0.2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</row>
    <row r="110" spans="1:17" x14ac:dyDescent="0.2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</row>
    <row r="111" spans="1:17" x14ac:dyDescent="0.2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</row>
    <row r="112" spans="1:17" x14ac:dyDescent="0.2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</row>
    <row r="113" spans="17:17" x14ac:dyDescent="0.25">
      <c r="Q113" s="9"/>
    </row>
  </sheetData>
  <sheetProtection password="FDB6" sheet="1" objects="1" scenarios="1"/>
  <mergeCells count="7">
    <mergeCell ref="K1:M1"/>
    <mergeCell ref="A2:O2"/>
    <mergeCell ref="B5:P5"/>
    <mergeCell ref="H8:I8"/>
    <mergeCell ref="J8:K8"/>
    <mergeCell ref="L8:M8"/>
    <mergeCell ref="N8:O8"/>
  </mergeCells>
  <hyperlinks>
    <hyperlink ref="P2" location="Contenido!A1" display="Ir a contenido"/>
  </hyperlink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rgb="FF7030A0"/>
  </sheetPr>
  <dimension ref="A1:Q40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/>
    <col min="2" max="3" width="24.5703125" style="367" customWidth="1"/>
    <col min="4" max="4" width="18.42578125" style="367" customWidth="1"/>
    <col min="5" max="5" width="12.28515625" style="367" customWidth="1"/>
    <col min="6" max="6" width="18.42578125" style="367" customWidth="1"/>
    <col min="7" max="7" width="12.28515625" style="367" customWidth="1"/>
    <col min="8" max="8" width="18.42578125" style="367" customWidth="1"/>
    <col min="9" max="9" width="12.28515625" style="367" customWidth="1"/>
    <col min="10" max="10" width="18.42578125" style="367" customWidth="1"/>
    <col min="11" max="11" width="13.85546875" style="367" customWidth="1"/>
    <col min="12" max="12" width="15.5703125" style="367" customWidth="1"/>
    <col min="13" max="13" width="17" style="367" customWidth="1"/>
    <col min="14" max="15" width="14.140625" style="367" customWidth="1"/>
    <col min="16" max="16" width="18.7109375" style="367" customWidth="1"/>
    <col min="17" max="16384" width="11.42578125" style="367"/>
  </cols>
  <sheetData>
    <row r="1" spans="1:17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+Contenido!$B$5</f>
        <v>Aguascalientes</v>
      </c>
      <c r="L1" s="422"/>
      <c r="M1" s="422"/>
      <c r="N1" s="371"/>
      <c r="O1" s="372"/>
      <c r="P1" s="372"/>
      <c r="Q1" s="9"/>
    </row>
    <row r="2" spans="1:17" ht="33" customHeight="1" x14ac:dyDescent="0.25">
      <c r="A2" s="511" t="s">
        <v>722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7" ht="15" customHeight="1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ht="28.5" x14ac:dyDescent="0.45">
      <c r="A4" s="264" t="s">
        <v>681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7" ht="26.25" x14ac:dyDescent="0.25">
      <c r="A5" s="11"/>
      <c r="B5" s="488" t="s">
        <v>442</v>
      </c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90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41.25" customHeight="1" x14ac:dyDescent="0.25">
      <c r="A7" s="11"/>
      <c r="B7" s="491"/>
      <c r="C7" s="491"/>
      <c r="D7" s="485" t="s">
        <v>9</v>
      </c>
      <c r="E7" s="485"/>
      <c r="F7" s="487" t="str">
        <f>+$K$1</f>
        <v>Aguascalientes</v>
      </c>
      <c r="G7" s="520"/>
      <c r="H7" s="447"/>
      <c r="I7" s="447"/>
      <c r="J7" s="447"/>
      <c r="K7" s="447"/>
    </row>
    <row r="8" spans="1:17" ht="21" x14ac:dyDescent="0.25">
      <c r="A8" s="11"/>
      <c r="B8" s="49" t="s">
        <v>433</v>
      </c>
      <c r="C8" s="51"/>
      <c r="D8" s="388">
        <f>IFERROR(VLOOKUP(CONCATENATE("tcama_x","Nacional","Nacional",$B8),'Inf_NO MODIFICAR'!$A$4:$J$1048576,9,FALSE)/100,"")</f>
        <v>0.17097324481789752</v>
      </c>
      <c r="E8" s="111"/>
      <c r="F8" s="114">
        <f>IF($B$19="",IFERROR(VLOOKUP(CONCATENATE("tcama_x",$K$1,$K$1,$B8),'Inf_NO MODIFICAR'!$A$4:$J$1048576,9,FALSE)/100,""),"")</f>
        <v>0.47166721829807368</v>
      </c>
      <c r="G8" s="385"/>
      <c r="H8" s="379"/>
      <c r="I8" s="379"/>
      <c r="J8" s="381"/>
      <c r="K8" s="379"/>
    </row>
    <row r="9" spans="1:17" ht="21" x14ac:dyDescent="0.25">
      <c r="A9" s="9"/>
      <c r="B9" s="102" t="s">
        <v>434</v>
      </c>
      <c r="C9" s="109"/>
      <c r="D9" s="110">
        <f>IFERROR(VLOOKUP(CONCATENATE("tcama_x","Nacional","Nacional",$B9),'Inf_NO MODIFICAR'!$A$4:$J$1048576,9,FALSE)/100,"")</f>
        <v>0.10552045390470384</v>
      </c>
      <c r="E9" s="117"/>
      <c r="F9" s="114">
        <f>IF($B$19="",IFERROR(VLOOKUP(CONCATENATE("tcama_x",$K$1,$K$1,$B9),'Inf_NO MODIFICAR'!$A$4:$J$1048576,9,FALSE)/100,""),"")</f>
        <v>3.6442959466303569E-2</v>
      </c>
      <c r="G9" s="386"/>
      <c r="H9" s="379"/>
      <c r="I9" s="381"/>
      <c r="J9" s="381"/>
      <c r="K9" s="381"/>
    </row>
    <row r="10" spans="1:17" ht="21" x14ac:dyDescent="0.25">
      <c r="A10" s="9"/>
      <c r="B10" s="49" t="s">
        <v>435</v>
      </c>
      <c r="C10" s="51"/>
      <c r="D10" s="110">
        <f>IFERROR(VLOOKUP(CONCATENATE("tcama_x","Nacional","Nacional",$B10),'Inf_NO MODIFICAR'!$A$4:$J$1048576,9,FALSE)/100,"")</f>
        <v>1.7625952391155938E-2</v>
      </c>
      <c r="E10" s="111"/>
      <c r="F10" s="114" t="str">
        <f>IF($B$19="",IFERROR(VLOOKUP(CONCATENATE("tcama_x",$K$1,$K$1,$B10),'Inf_NO MODIFICAR'!$A$4:$J$1048576,9,FALSE)/100,""),"")</f>
        <v/>
      </c>
      <c r="G10" s="385"/>
      <c r="H10" s="379"/>
      <c r="I10" s="379"/>
      <c r="J10" s="381"/>
      <c r="K10" s="379"/>
    </row>
    <row r="11" spans="1:17" ht="21" x14ac:dyDescent="0.25">
      <c r="A11" s="9"/>
      <c r="B11" s="49" t="s">
        <v>436</v>
      </c>
      <c r="C11" s="51"/>
      <c r="D11" s="110">
        <f>IFERROR(VLOOKUP(CONCATENATE("tcama_x","Nacional","Nacional",$B11),'Inf_NO MODIFICAR'!$A$4:$J$1048576,9,FALSE)/100,"")</f>
        <v>6.730608788296491E-2</v>
      </c>
      <c r="E11" s="111"/>
      <c r="F11" s="114">
        <f>IF($B$19="",IFERROR(VLOOKUP(CONCATENATE("tcama_x",$K$1,$K$1,$B11),'Inf_NO MODIFICAR'!$A$4:$J$1048576,9,FALSE)/100,""),"")</f>
        <v>3.9997085111850531E-2</v>
      </c>
      <c r="G11" s="385"/>
      <c r="H11" s="379"/>
      <c r="I11" s="379"/>
      <c r="J11" s="381"/>
      <c r="K11" s="379"/>
    </row>
    <row r="12" spans="1:17" ht="21" x14ac:dyDescent="0.25">
      <c r="A12" s="9"/>
      <c r="B12" s="49" t="s">
        <v>437</v>
      </c>
      <c r="C12" s="51"/>
      <c r="D12" s="414">
        <f>IFERROR(VLOOKUP(CONCATENATE("tcama_x","Nacional","Nacional",$B12),'Inf_NO MODIFICAR'!$A$4:$J$1048576,9,FALSE)/100,"")</f>
        <v>1.2958745536717558E-3</v>
      </c>
      <c r="E12" s="111"/>
      <c r="F12" s="114" t="str">
        <f>IF($B$19="",IFERROR(VLOOKUP(CONCATENATE("tcama_x",$K$1,$K$1,$B12),'Inf_NO MODIFICAR'!$A$4:$J$1048576,9,FALSE)/100,""),"")</f>
        <v/>
      </c>
      <c r="G12" s="385"/>
      <c r="H12" s="379"/>
      <c r="I12" s="379"/>
      <c r="J12" s="381"/>
      <c r="K12" s="379"/>
    </row>
    <row r="13" spans="1:17" ht="21" x14ac:dyDescent="0.25">
      <c r="A13" s="9"/>
      <c r="B13" s="49" t="s">
        <v>438</v>
      </c>
      <c r="C13" s="51"/>
      <c r="D13" s="110">
        <f>IFERROR(VLOOKUP(CONCATENATE("tcama_x","Nacional","Nacional",$B13),'Inf_NO MODIFICAR'!$A$4:$J$1048576,9,FALSE)/100,"")</f>
        <v>6.018078034221553E-2</v>
      </c>
      <c r="E13" s="111"/>
      <c r="F13" s="114" t="str">
        <f>IF($B$19="",IFERROR(VLOOKUP(CONCATENATE("tcama_x",$K$1,$K$1,$B13),'Inf_NO MODIFICAR'!$A$4:$J$1048576,9,FALSE)/100,""),"")</f>
        <v/>
      </c>
      <c r="G13" s="385"/>
      <c r="H13" s="379"/>
      <c r="I13" s="379"/>
      <c r="J13" s="381"/>
      <c r="K13" s="379"/>
    </row>
    <row r="14" spans="1:17" ht="21" x14ac:dyDescent="0.25">
      <c r="A14" s="9"/>
      <c r="B14" s="49" t="s">
        <v>439</v>
      </c>
      <c r="C14" s="51"/>
      <c r="D14" s="110">
        <f>IFERROR(VLOOKUP(CONCATENATE("tcama_x","Nacional","Nacional",$B14),'Inf_NO MODIFICAR'!$A$4:$J$1048576,9,FALSE)/100,"")</f>
        <v>0.4708107502846513</v>
      </c>
      <c r="E14" s="111"/>
      <c r="F14" s="114">
        <f>IF($B$19="",IFERROR(VLOOKUP(CONCATENATE("tcama_x",$K$1,$K$1,$B14),'Inf_NO MODIFICAR'!$A$4:$J$1048576,9,FALSE)/100,""),"")</f>
        <v>0.4518927371237722</v>
      </c>
      <c r="G14" s="385"/>
      <c r="H14" s="379"/>
      <c r="I14" s="379"/>
      <c r="J14" s="381"/>
      <c r="K14" s="379"/>
    </row>
    <row r="15" spans="1:17" ht="21" x14ac:dyDescent="0.25">
      <c r="A15" s="9"/>
      <c r="B15" s="49" t="s">
        <v>732</v>
      </c>
      <c r="C15" s="51"/>
      <c r="D15" s="110">
        <f>IFERROR(VLOOKUP(CONCATENATE("tcama_x","Nacional","Nacional",$B15),'Inf_NO MODIFICAR'!$A$4:$J$1048576,9,FALSE)/100,"")</f>
        <v>4.9057344358199945E-2</v>
      </c>
      <c r="E15" s="111"/>
      <c r="F15" s="114" t="str">
        <f>IF($B$19="",IFERROR(VLOOKUP(CONCATENATE("tcama_x",$K$1,$K$1,$B15),'Inf_NO MODIFICAR'!$A$4:$J$1048576,9,FALSE)/100,""),"")</f>
        <v/>
      </c>
      <c r="G15" s="385"/>
      <c r="H15" s="379"/>
      <c r="I15" s="379"/>
      <c r="J15" s="381"/>
      <c r="K15" s="379"/>
    </row>
    <row r="16" spans="1:17" ht="21" x14ac:dyDescent="0.25">
      <c r="A16" s="9"/>
      <c r="B16" s="49" t="s">
        <v>65</v>
      </c>
      <c r="C16" s="51"/>
      <c r="D16" s="110">
        <f>IFERROR(VLOOKUP(CONCATENATE("tcama_x","Nacional","Nacional",$B16),'Inf_NO MODIFICAR'!$A$4:$J$1048576,9,FALSE)/100,"")</f>
        <v>5.7229511464538592E-2</v>
      </c>
      <c r="E16" s="111"/>
      <c r="F16" s="114" t="str">
        <f>IF($B$19="",IFERROR(VLOOKUP(CONCATENATE("tcama_x",$K$1,$K$1,$B16),'Inf_NO MODIFICAR'!$A$4:$J$1048576,9,FALSE)/100,""),"")</f>
        <v/>
      </c>
      <c r="G16" s="387"/>
      <c r="H16" s="379"/>
      <c r="I16" s="383"/>
      <c r="J16" s="381"/>
      <c r="K16" s="383"/>
    </row>
    <row r="17" spans="1:17" x14ac:dyDescent="0.25">
      <c r="A17" s="9"/>
      <c r="B17" s="9"/>
      <c r="C17" s="9"/>
      <c r="D17" s="9"/>
      <c r="E17" s="9"/>
      <c r="F17" s="48"/>
      <c r="G17" s="9"/>
      <c r="H17" s="9"/>
      <c r="I17" s="9"/>
      <c r="J17" s="48"/>
      <c r="K17" s="9"/>
      <c r="L17" s="9"/>
      <c r="M17" s="9"/>
      <c r="N17" s="9"/>
      <c r="O17" s="9"/>
      <c r="P17" s="9"/>
      <c r="Q17" s="9"/>
    </row>
    <row r="18" spans="1:17" ht="18.75" x14ac:dyDescent="0.3">
      <c r="A18" s="9"/>
      <c r="B18" s="98" t="str">
        <f>IF($B$19="",CONCATENATE($K$1," se encuentra en la posición ",IFERROR(VLOOKUP(Contenido!$B$5,Rankings!$B$823:$C$846,2,FALSE),"")," del ranking nacional."),"")</f>
        <v>Aguascalientes se encuentra en la posición 2 del ranking nacional.</v>
      </c>
      <c r="C18" s="9"/>
      <c r="D18" s="9"/>
      <c r="E18" s="9"/>
      <c r="F18" s="9"/>
      <c r="G18" s="9"/>
      <c r="H18" s="99" t="s">
        <v>220</v>
      </c>
      <c r="I18" s="9"/>
      <c r="J18" s="9"/>
      <c r="K18" s="9"/>
      <c r="L18" s="9"/>
      <c r="M18" s="9"/>
      <c r="N18" s="9"/>
      <c r="O18" s="9"/>
      <c r="P18" s="9"/>
      <c r="Q18" s="9"/>
    </row>
    <row r="19" spans="1:17" ht="22.5" x14ac:dyDescent="0.35">
      <c r="A19" s="9"/>
      <c r="B19" s="168" t="str">
        <f>IF(VLOOKUP(CONCATENATE("tcama_x",$K$1,$K$1,"Total"),'Inf_NO MODIFICAR'!$A$7455:$J$1048576,10,FALSE)&lt;20,"No se presentan resultados ya que menos de 20 usuarios evaluaron el servicio de hospitalización.","")</f>
        <v/>
      </c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ht="18.75" x14ac:dyDescent="0.3">
      <c r="A20" s="9"/>
      <c r="B20" s="98" t="str">
        <f>IF($B$19="","El resultado nacional y por oficina de representación estatal solo contempla 2do nivel de atención.","")</f>
        <v>El resultado nacional y por oficina de representación estatal solo contempla 2do nivel de atención.</v>
      </c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ht="26.25" x14ac:dyDescent="0.25">
      <c r="A23" s="511" t="s">
        <v>684</v>
      </c>
      <c r="B23" s="503"/>
      <c r="C23" s="503"/>
      <c r="D23" s="503"/>
      <c r="E23" s="503"/>
      <c r="F23" s="503"/>
      <c r="G23" s="503"/>
      <c r="H23" s="503"/>
      <c r="I23" s="503"/>
      <c r="J23" s="503"/>
      <c r="K23" s="503"/>
      <c r="L23" s="503"/>
      <c r="M23" s="503"/>
      <c r="N23" s="503"/>
      <c r="O23" s="504"/>
      <c r="P23" s="9"/>
      <c r="Q23" s="9"/>
    </row>
    <row r="24" spans="1:17" x14ac:dyDescent="0.25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9"/>
    </row>
    <row r="26" spans="1:17" ht="26.25" x14ac:dyDescent="0.25">
      <c r="B26" s="488" t="s">
        <v>685</v>
      </c>
      <c r="C26" s="489"/>
      <c r="D26" s="489"/>
      <c r="E26" s="489"/>
      <c r="F26" s="489"/>
      <c r="G26" s="489"/>
      <c r="H26" s="489"/>
      <c r="I26" s="489"/>
      <c r="J26" s="489"/>
      <c r="K26" s="489"/>
      <c r="L26" s="489"/>
      <c r="M26" s="489"/>
      <c r="N26" s="489"/>
      <c r="O26" s="489"/>
      <c r="P26" s="490"/>
    </row>
    <row r="27" spans="1:17" ht="26.25" x14ac:dyDescent="0.25"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</row>
    <row r="28" spans="1:17" ht="43.5" customHeight="1" x14ac:dyDescent="0.25">
      <c r="B28" s="491"/>
      <c r="C28" s="491"/>
      <c r="D28" s="485" t="s">
        <v>9</v>
      </c>
      <c r="E28" s="485"/>
      <c r="F28" s="487" t="str">
        <f>+$K$1</f>
        <v>Aguascalientes</v>
      </c>
      <c r="G28" s="487"/>
      <c r="H28" s="447"/>
      <c r="I28" s="447"/>
      <c r="J28" s="447"/>
      <c r="K28" s="447"/>
      <c r="L28" s="380"/>
      <c r="M28" s="9"/>
    </row>
    <row r="29" spans="1:17" ht="21" x14ac:dyDescent="0.25">
      <c r="B29" s="49" t="s">
        <v>733</v>
      </c>
      <c r="C29" s="51"/>
      <c r="D29" s="388">
        <f>IFERROR(VLOOKUP(CONCATENATE("topera_x","Nacional","Nacional",$B29),'Inf_NO MODIFICAR'!$A$4:$J$1048576,9,FALSE)/100,"")</f>
        <v>0.45292755535079166</v>
      </c>
      <c r="E29" s="111"/>
      <c r="F29" s="114" t="str">
        <f>IF($B$39="",IFERROR(VLOOKUP(CONCATENATE("topera_x",$K$1,$K$1,$B29),'Inf_NO MODIFICAR'!$A$4:$J$1048576,9,FALSE)/100,""),"")</f>
        <v/>
      </c>
      <c r="G29" s="115"/>
      <c r="H29" s="379"/>
      <c r="I29" s="379"/>
      <c r="J29" s="381"/>
      <c r="K29" s="379"/>
      <c r="L29" s="382"/>
      <c r="M29" s="9"/>
    </row>
    <row r="30" spans="1:17" ht="21" x14ac:dyDescent="0.25">
      <c r="B30" s="102" t="s">
        <v>734</v>
      </c>
      <c r="C30" s="109"/>
      <c r="D30" s="388">
        <f>IFERROR(VLOOKUP(CONCATENATE("topera_x","Nacional","Nacional",$B30),'Inf_NO MODIFICAR'!$A$4:$J$1048576,9,FALSE)/100,"")</f>
        <v>0.10988654016347818</v>
      </c>
      <c r="E30" s="117"/>
      <c r="F30" s="114" t="str">
        <f>IF($B$39="",IFERROR(VLOOKUP(CONCATENATE("topera_x",$K$1,$K$1,$B30),'Inf_NO MODIFICAR'!$A$4:$J$1048576,9,FALSE)/100,""),"")</f>
        <v/>
      </c>
      <c r="G30" s="121"/>
      <c r="H30" s="379"/>
      <c r="I30" s="381"/>
      <c r="J30" s="381"/>
      <c r="K30" s="381"/>
      <c r="L30" s="382"/>
      <c r="M30" s="9"/>
    </row>
    <row r="31" spans="1:17" ht="21" x14ac:dyDescent="0.25">
      <c r="B31" s="49" t="s">
        <v>735</v>
      </c>
      <c r="C31" s="51"/>
      <c r="D31" s="415">
        <f>IFERROR(VLOOKUP(CONCATENATE("topera_x","Nacional","Nacional",$B31),'Inf_NO MODIFICAR'!$A$4:$J$1048576,9,FALSE)/100,"")</f>
        <v>4.7100022279169549E-3</v>
      </c>
      <c r="E31" s="111"/>
      <c r="F31" s="114" t="str">
        <f>IF($B$39="",IFERROR(VLOOKUP(CONCATENATE("topera_x",$K$1,$K$1,$B31),'Inf_NO MODIFICAR'!$A$4:$J$1048576,9,FALSE)/100,""),"")</f>
        <v/>
      </c>
      <c r="G31" s="115"/>
      <c r="H31" s="379"/>
      <c r="I31" s="379"/>
      <c r="J31" s="381"/>
      <c r="K31" s="379"/>
      <c r="L31" s="382"/>
      <c r="M31" s="9"/>
    </row>
    <row r="32" spans="1:17" ht="21" x14ac:dyDescent="0.25">
      <c r="B32" s="49" t="s">
        <v>736</v>
      </c>
      <c r="C32" s="51"/>
      <c r="D32" s="388">
        <f>IFERROR(VLOOKUP(CONCATENATE("topera_x","Nacional","Nacional",$B32),'Inf_NO MODIFICAR'!$A$4:$J$1048576,9,FALSE)/100,"")</f>
        <v>2.7324950984152174E-2</v>
      </c>
      <c r="E32" s="111"/>
      <c r="F32" s="114" t="str">
        <f>IF($B$39="",IFERROR(VLOOKUP(CONCATENATE("topera_x",$K$1,$K$1,$B32),'Inf_NO MODIFICAR'!$A$4:$J$1048576,9,FALSE)/100,""),"")</f>
        <v/>
      </c>
      <c r="G32" s="115"/>
      <c r="H32" s="379"/>
      <c r="I32" s="379"/>
      <c r="J32" s="381"/>
      <c r="K32" s="379"/>
      <c r="L32" s="382"/>
      <c r="M32" s="9"/>
    </row>
    <row r="33" spans="2:13" ht="21" x14ac:dyDescent="0.25">
      <c r="B33" s="49" t="s">
        <v>737</v>
      </c>
      <c r="C33" s="51"/>
      <c r="D33" s="388">
        <f>IFERROR(VLOOKUP(CONCATENATE("topera_x","Nacional","Nacional",$B33),'Inf_NO MODIFICAR'!$A$4:$J$1048576,9,FALSE)/100,"")</f>
        <v>2.9772988414408411E-2</v>
      </c>
      <c r="E33" s="111"/>
      <c r="F33" s="114" t="str">
        <f>IF($B$39="",IFERROR(VLOOKUP(CONCATENATE("topera_x",$K$1,$K$1,$B33),'Inf_NO MODIFICAR'!$A$4:$J$1048576,9,FALSE)/100,""),"")</f>
        <v/>
      </c>
      <c r="G33" s="389"/>
      <c r="H33" s="379"/>
      <c r="I33" s="381"/>
      <c r="J33" s="381"/>
      <c r="K33" s="381"/>
      <c r="L33" s="382"/>
      <c r="M33" s="9"/>
    </row>
    <row r="34" spans="2:13" ht="21" x14ac:dyDescent="0.25">
      <c r="B34" s="102" t="s">
        <v>686</v>
      </c>
      <c r="C34" s="109"/>
      <c r="D34" s="388">
        <f>IFERROR(VLOOKUP(CONCATENATE("topera_x","Nacional","Nacional",$B34),'Inf_NO MODIFICAR'!$A$4:$J$1048576,9,FALSE)/100,"")</f>
        <v>8.9756919445532463E-2</v>
      </c>
      <c r="E34" s="117"/>
      <c r="F34" s="114" t="str">
        <f>IF($B$39="",IFERROR(VLOOKUP(CONCATENATE("topera_x",$K$1,$K$1,$B34),'Inf_NO MODIFICAR'!$A$4:$J$1048576,9,FALSE)/100,""),"")</f>
        <v/>
      </c>
      <c r="G34" s="121"/>
      <c r="H34" s="379"/>
      <c r="I34" s="381"/>
      <c r="J34" s="381"/>
      <c r="K34" s="381"/>
      <c r="L34" s="382"/>
      <c r="M34" s="9"/>
    </row>
    <row r="35" spans="2:13" ht="21.75" customHeight="1" x14ac:dyDescent="0.25">
      <c r="B35" s="49" t="s">
        <v>687</v>
      </c>
      <c r="C35" s="51"/>
      <c r="D35" s="388">
        <f>IFERROR(VLOOKUP(CONCATENATE("topera_x","Nacional","Nacional",$B35),'Inf_NO MODIFICAR'!$A$4:$J$1048576,9,FALSE)/100,"")</f>
        <v>0.25573410792441503</v>
      </c>
      <c r="E35" s="111"/>
      <c r="F35" s="114" t="str">
        <f>IF($B$39="",IFERROR(VLOOKUP(CONCATENATE("topera_x",$K$1,$K$1,$B35),'Inf_NO MODIFICAR'!$A$4:$J$1048576,9,FALSE)/100,""),"")</f>
        <v/>
      </c>
      <c r="G35" s="389"/>
      <c r="H35" s="379"/>
      <c r="I35" s="381"/>
      <c r="J35" s="381"/>
      <c r="K35" s="381"/>
      <c r="L35" s="382"/>
      <c r="M35" s="9"/>
    </row>
    <row r="36" spans="2:13" ht="21" x14ac:dyDescent="0.25">
      <c r="B36" s="49" t="s">
        <v>65</v>
      </c>
      <c r="C36" s="51"/>
      <c r="D36" s="388">
        <f>IFERROR(VLOOKUP(CONCATENATE("topera_x","Nacional","Nacional",$B36),'Inf_NO MODIFICAR'!$A$4:$J$1048576,9,FALSE)/100,"")</f>
        <v>2.9886935489304232E-2</v>
      </c>
      <c r="E36" s="111"/>
      <c r="F36" s="114" t="str">
        <f>IF($B$39="",IFERROR(VLOOKUP(CONCATENATE("topera_x",$K$1,$K$1,$B36),'Inf_NO MODIFICAR'!$A$4:$J$1048576,9,FALSE)/100,""),"")</f>
        <v/>
      </c>
      <c r="G36" s="115"/>
      <c r="H36" s="379"/>
      <c r="I36" s="379"/>
      <c r="J36" s="381"/>
      <c r="K36" s="379"/>
      <c r="L36" s="382"/>
      <c r="M36" s="9"/>
    </row>
    <row r="38" spans="2:13" ht="18.75" x14ac:dyDescent="0.3">
      <c r="B38" s="98"/>
      <c r="H38" s="99" t="s">
        <v>220</v>
      </c>
    </row>
    <row r="39" spans="2:13" ht="22.5" x14ac:dyDescent="0.35">
      <c r="B39" s="168" t="str">
        <f>IF(VLOOKUP(CONCATENATE("topera_x",$K$1,$K$1,"Total"),'Inf_NO MODIFICAR'!$A$7455:$J$1048576,10,FALSE)&lt;20,"No se presentan resultados ya que a menos de 20 usuarios se les realizó algún tipo cirugía.","")</f>
        <v>No se presentan resultados ya que a menos de 20 usuarios se les realizó algún tipo cirugía.</v>
      </c>
    </row>
    <row r="40" spans="2:13" ht="18.75" x14ac:dyDescent="0.3">
      <c r="B40" s="98" t="str">
        <f>IF($B$39="","El resultado nacional y por oficina de representación estatal solo contempla 2do nivel de atención.","")</f>
        <v/>
      </c>
    </row>
  </sheetData>
  <sheetProtection password="FDB6" sheet="1" objects="1" scenarios="1"/>
  <mergeCells count="15">
    <mergeCell ref="K1:M1"/>
    <mergeCell ref="A2:O2"/>
    <mergeCell ref="B5:P5"/>
    <mergeCell ref="B7:C7"/>
    <mergeCell ref="D7:E7"/>
    <mergeCell ref="F7:G7"/>
    <mergeCell ref="H7:I7"/>
    <mergeCell ref="J7:K7"/>
    <mergeCell ref="A23:O23"/>
    <mergeCell ref="B26:P26"/>
    <mergeCell ref="B28:C28"/>
    <mergeCell ref="D28:E28"/>
    <mergeCell ref="F28:G28"/>
    <mergeCell ref="H28:I28"/>
    <mergeCell ref="J28:K28"/>
  </mergeCells>
  <hyperlinks>
    <hyperlink ref="P2" location="Contenido!A1" display="Ir a contenido"/>
    <hyperlink ref="H18" location="RNKG_TIEMPO_DE_ESPERA_ASIGNACIÓN_DE_CAMA_HOSPITALIZACIÓN" display="Ir a ranking"/>
    <hyperlink ref="H38" location="RNKG_TIEMPO_DE_ESPERA_PARA_CIRUGÍA" display="Ir a ranking"/>
  </hyperlinks>
  <pageMargins left="0.7" right="0.7" top="0.75" bottom="0.75" header="0.3" footer="0.3"/>
  <pageSetup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rgb="FF7030A0"/>
  </sheetPr>
  <dimension ref="A1:Q24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/>
    <col min="2" max="2" width="21.42578125" style="367" customWidth="1"/>
    <col min="3" max="3" width="18.42578125" style="367" customWidth="1"/>
    <col min="4" max="4" width="14" style="367" customWidth="1"/>
    <col min="5" max="5" width="11.7109375" style="367" customWidth="1"/>
    <col min="6" max="6" width="14" style="367" customWidth="1"/>
    <col min="7" max="7" width="11.7109375" style="367" customWidth="1"/>
    <col min="8" max="8" width="14" style="367" customWidth="1"/>
    <col min="9" max="9" width="11.7109375" style="367" customWidth="1"/>
    <col min="10" max="10" width="16.28515625" style="367" customWidth="1"/>
    <col min="11" max="11" width="14.42578125" style="367" customWidth="1"/>
    <col min="12" max="12" width="16.85546875" style="367" customWidth="1"/>
    <col min="13" max="13" width="13.5703125" style="367" customWidth="1"/>
    <col min="14" max="14" width="15.5703125" style="367" customWidth="1"/>
    <col min="15" max="15" width="14.42578125" style="367" customWidth="1"/>
    <col min="16" max="16" width="18.7109375" style="367" customWidth="1"/>
    <col min="17" max="16384" width="11.42578125" style="367"/>
  </cols>
  <sheetData>
    <row r="1" spans="1:17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+Contenido!$B$5</f>
        <v>Aguascalientes</v>
      </c>
      <c r="L1" s="422"/>
      <c r="M1" s="422"/>
      <c r="N1" s="371"/>
      <c r="O1" s="372"/>
      <c r="P1" s="372"/>
      <c r="Q1" s="9"/>
    </row>
    <row r="2" spans="1:17" ht="33" customHeight="1" x14ac:dyDescent="0.25">
      <c r="A2" s="502" t="s">
        <v>688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ht="28.5" x14ac:dyDescent="0.45">
      <c r="A4" s="264" t="s">
        <v>689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7" ht="26.25" x14ac:dyDescent="0.25">
      <c r="A5" s="11"/>
      <c r="B5" s="488" t="s">
        <v>444</v>
      </c>
      <c r="C5" s="505"/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505"/>
      <c r="O5" s="505"/>
      <c r="P5" s="506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33.75" customHeight="1" x14ac:dyDescent="0.25">
      <c r="A7" s="11"/>
      <c r="B7" s="477"/>
      <c r="C7" s="477"/>
      <c r="D7" s="513" t="s">
        <v>26</v>
      </c>
      <c r="E7" s="513"/>
      <c r="F7" s="514" t="s">
        <v>175</v>
      </c>
      <c r="G7" s="514"/>
      <c r="H7" s="515" t="s">
        <v>67</v>
      </c>
      <c r="I7" s="516"/>
      <c r="J7" s="517" t="s">
        <v>192</v>
      </c>
      <c r="K7" s="517"/>
      <c r="L7" s="518" t="s">
        <v>193</v>
      </c>
      <c r="M7" s="518"/>
      <c r="N7" s="519" t="s">
        <v>65</v>
      </c>
      <c r="O7" s="519"/>
      <c r="P7" s="11"/>
      <c r="Q7" s="9"/>
    </row>
    <row r="8" spans="1:17" ht="25.5" customHeight="1" x14ac:dyDescent="0.25">
      <c r="A8" s="9"/>
      <c r="B8" s="512" t="s">
        <v>9</v>
      </c>
      <c r="C8" s="512"/>
      <c r="D8" s="138">
        <f>IFERROR(VLOOKUP(CONCATENATE("calhosp","Nacional","Nacional",D$7),'Inf_NO MODIFICAR'!$A$4:$J$10000,9,FALSE)/100,"")</f>
        <v>0.25397819395651416</v>
      </c>
      <c r="E8" s="139"/>
      <c r="F8" s="138">
        <f>IFERROR(VLOOKUP(CONCATENATE("calhosp","Nacional","Nacional",F$7),'Inf_NO MODIFICAR'!$A$4:$J$10000,9,FALSE)/100,"")</f>
        <v>0.65127508397801459</v>
      </c>
      <c r="G8" s="139"/>
      <c r="H8" s="138">
        <f>IFERROR(VLOOKUP(CONCATENATE("calhosp","Nacional","Nacional",H$7),'Inf_NO MODIFICAR'!$A$4:$J$10000,9,FALSE)/100,"")</f>
        <v>5.1542734799195494E-2</v>
      </c>
      <c r="I8" s="139"/>
      <c r="J8" s="138">
        <f>IFERROR(VLOOKUP(CONCATENATE("calhosp","Nacional","Nacional",J$7),'Inf_NO MODIFICAR'!$A$4:$J$10000,9,FALSE)/100,"")</f>
        <v>2.528785559389457E-2</v>
      </c>
      <c r="K8" s="139"/>
      <c r="L8" s="138">
        <f>IFERROR(VLOOKUP(CONCATENATE("calhosp","Nacional","Nacional",L$7),'Inf_NO MODIFICAR'!$A$4:$J$10000,9,FALSE)/100,"")</f>
        <v>1.5082638893475685E-2</v>
      </c>
      <c r="M8" s="139"/>
      <c r="N8" s="416">
        <f>IFERROR(VLOOKUP(CONCATENATE("calhosp","Nacional","Nacional",N$7),'Inf_NO MODIFICAR'!$A$4:$J$10000,9,FALSE)/100,"")</f>
        <v>2.8334927789055346E-3</v>
      </c>
      <c r="O8" s="139"/>
      <c r="P8" s="48"/>
      <c r="Q8" s="9"/>
    </row>
    <row r="9" spans="1:17" ht="25.5" customHeight="1" x14ac:dyDescent="0.25">
      <c r="A9" s="9"/>
      <c r="B9" s="498" t="str">
        <f>+$K$1</f>
        <v>Aguascalientes</v>
      </c>
      <c r="C9" s="498"/>
      <c r="D9" s="384">
        <f>IF($B$12="",IFERROR(VLOOKUP(CONCATENATE("calhosp",$K$1,$K$1,D$7),'Inf_NO MODIFICAR'!$A$4:$J$10000,9,FALSE)/100,""),"")</f>
        <v>0.58773693066235588</v>
      </c>
      <c r="E9" s="125"/>
      <c r="F9" s="384">
        <f>IF($B$12="",IFERROR(VLOOKUP(CONCATENATE("calhosp",$K$1,$K$1,F$7),'Inf_NO MODIFICAR'!$A$4:$J$10000,9,FALSE)/100,""),"")</f>
        <v>0.39190461336714627</v>
      </c>
      <c r="G9" s="125"/>
      <c r="H9" s="384">
        <f>IF($B$12="",IFERROR(VLOOKUP(CONCATENATE("calhosp",$K$1,$K$1,H$7),'Inf_NO MODIFICAR'!$A$4:$J$10000,9,FALSE)/100,""),"")</f>
        <v>2.0358455970497621E-2</v>
      </c>
      <c r="I9" s="125"/>
      <c r="J9" s="384" t="str">
        <f>IF($B$12="",IFERROR(VLOOKUP(CONCATENATE("calhosp",$K$1,$K$1,J$7),'Inf_NO MODIFICAR'!$A$4:$J$10000,9,FALSE)/100,""),"")</f>
        <v/>
      </c>
      <c r="K9" s="125"/>
      <c r="L9" s="384" t="str">
        <f>IF($B$12="",IFERROR(VLOOKUP(CONCATENATE("calhosp",$K$1,$K$1,L$7),'Inf_NO MODIFICAR'!$A$4:$J$10000,9,FALSE)/100,""),"")</f>
        <v/>
      </c>
      <c r="M9" s="125"/>
      <c r="N9" s="384" t="str">
        <f>IF($B$12="",IFERROR(VLOOKUP(CONCATENATE("calhosp",$K$1,$K$1,N$7),'Inf_NO MODIFICAR'!$A$4:$J$10000,9,FALSE)/100,""),"")</f>
        <v/>
      </c>
      <c r="O9" s="125"/>
      <c r="P9" s="48"/>
      <c r="Q9" s="9"/>
    </row>
    <row r="10" spans="1:17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</row>
    <row r="11" spans="1:17" ht="18.75" x14ac:dyDescent="0.3">
      <c r="A11" s="9"/>
      <c r="B11" s="98" t="str">
        <f>IF($B$12="",CONCATENATE($K$1," se encuentra en la posición ",IFERROR(VLOOKUP(Contenido!$B$5,Rankings!$B$857:$C$880,2,FALSE),"")," del ranking nacional."),"")</f>
        <v>Aguascalientes se encuentra en la posición 1 del ranking nacional.</v>
      </c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9" t="s">
        <v>220</v>
      </c>
      <c r="P11" s="9"/>
      <c r="Q11" s="9"/>
    </row>
    <row r="12" spans="1:17" ht="22.5" x14ac:dyDescent="0.35">
      <c r="A12" s="9"/>
      <c r="B12" s="168" t="str">
        <f>IF(VLOOKUP(CONCATENATE("calhosp",$K$1,$K$1,"Total"),'Inf_NO MODIFICAR'!$A$7455:$J$1048576,10,FALSE)&lt;20,"No se presentan resultados ya que menos de 20 usuarios evaluaron el servicio de hospitalización.","")</f>
        <v/>
      </c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7" ht="18.75" x14ac:dyDescent="0.3">
      <c r="A13" s="9"/>
      <c r="B13" s="98" t="str">
        <f>IF($B$12="","El resultado nacional y por oficina de representación estatal solo contempla 2do nivel de atención.","")</f>
        <v>El resultado nacional y por oficina de representación estatal solo contempla 2do nivel de atención.</v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</row>
    <row r="14" spans="1:17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7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</sheetData>
  <sheetProtection password="FDB6" sheet="1" objects="1" scenarios="1"/>
  <mergeCells count="12">
    <mergeCell ref="B8:C8"/>
    <mergeCell ref="B9:C9"/>
    <mergeCell ref="K1:M1"/>
    <mergeCell ref="A2:O2"/>
    <mergeCell ref="B5:P5"/>
    <mergeCell ref="B7:C7"/>
    <mergeCell ref="D7:E7"/>
    <mergeCell ref="F7:G7"/>
    <mergeCell ref="H7:I7"/>
    <mergeCell ref="J7:K7"/>
    <mergeCell ref="L7:M7"/>
    <mergeCell ref="N7:O7"/>
  </mergeCells>
  <hyperlinks>
    <hyperlink ref="P2" location="Contenido!A1" display="Ir a contenido"/>
    <hyperlink ref="O11" location="RNKG_CALIFICACIÓN_DE_LA_CALIDAD_HOSPITALIZACIÓN" display="Ir a ranking"/>
  </hyperlink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rgb="FF7030A0"/>
  </sheetPr>
  <dimension ref="A1:Q24"/>
  <sheetViews>
    <sheetView showGridLines="0" zoomScale="70" zoomScaleNormal="70" workbookViewId="0">
      <pane ySplit="4" topLeftCell="A5" activePane="bottomLeft" state="frozen"/>
      <selection pane="bottomLeft" activeCell="A2" sqref="A2:O2"/>
    </sheetView>
  </sheetViews>
  <sheetFormatPr baseColWidth="10" defaultRowHeight="15" x14ac:dyDescent="0.25"/>
  <cols>
    <col min="1" max="1" width="11.42578125" style="367"/>
    <col min="2" max="2" width="21.42578125" style="367" customWidth="1"/>
    <col min="3" max="3" width="18.42578125" style="367" customWidth="1"/>
    <col min="4" max="4" width="14" style="367" customWidth="1"/>
    <col min="5" max="5" width="11.7109375" style="367" customWidth="1"/>
    <col min="6" max="6" width="14" style="367" customWidth="1"/>
    <col min="7" max="7" width="11.7109375" style="367" customWidth="1"/>
    <col min="8" max="8" width="14" style="367" customWidth="1"/>
    <col min="9" max="9" width="11.7109375" style="367" customWidth="1"/>
    <col min="10" max="10" width="16.28515625" style="367" customWidth="1"/>
    <col min="11" max="11" width="14.42578125" style="367" customWidth="1"/>
    <col min="12" max="12" width="16.85546875" style="367" customWidth="1"/>
    <col min="13" max="13" width="13.5703125" style="367" customWidth="1"/>
    <col min="14" max="14" width="15.5703125" style="367" customWidth="1"/>
    <col min="15" max="15" width="14.42578125" style="367" customWidth="1"/>
    <col min="16" max="16" width="18.7109375" style="367" customWidth="1"/>
    <col min="17" max="16384" width="11.42578125" style="367"/>
  </cols>
  <sheetData>
    <row r="1" spans="1:17" ht="54.75" customHeight="1" x14ac:dyDescent="0.25">
      <c r="A1" s="370" t="s">
        <v>30</v>
      </c>
      <c r="B1" s="371"/>
      <c r="C1" s="371"/>
      <c r="D1" s="371"/>
      <c r="E1" s="371"/>
      <c r="F1" s="371"/>
      <c r="G1" s="371"/>
      <c r="H1" s="371"/>
      <c r="I1" s="371"/>
      <c r="J1" s="371"/>
      <c r="K1" s="422" t="str">
        <f>+Contenido!$B$5</f>
        <v>Aguascalientes</v>
      </c>
      <c r="L1" s="422"/>
      <c r="M1" s="422"/>
      <c r="N1" s="371"/>
      <c r="O1" s="372"/>
      <c r="P1" s="372"/>
      <c r="Q1" s="9"/>
    </row>
    <row r="2" spans="1:17" ht="33" customHeight="1" x14ac:dyDescent="0.25">
      <c r="A2" s="502" t="s">
        <v>690</v>
      </c>
      <c r="B2" s="503"/>
      <c r="C2" s="503"/>
      <c r="D2" s="503"/>
      <c r="E2" s="503"/>
      <c r="F2" s="503"/>
      <c r="G2" s="503"/>
      <c r="H2" s="503"/>
      <c r="I2" s="503"/>
      <c r="J2" s="503"/>
      <c r="K2" s="503"/>
      <c r="L2" s="503"/>
      <c r="M2" s="503"/>
      <c r="N2" s="503"/>
      <c r="O2" s="504"/>
      <c r="P2" s="373" t="s">
        <v>1</v>
      </c>
      <c r="Q2" s="9"/>
    </row>
    <row r="3" spans="1:17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</row>
    <row r="4" spans="1:17" ht="28.5" x14ac:dyDescent="0.45">
      <c r="A4" s="264" t="s">
        <v>691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7" ht="26.25" x14ac:dyDescent="0.25">
      <c r="A5" s="11"/>
      <c r="B5" s="488" t="s">
        <v>446</v>
      </c>
      <c r="C5" s="505"/>
      <c r="D5" s="505"/>
      <c r="E5" s="505"/>
      <c r="F5" s="505"/>
      <c r="G5" s="505"/>
      <c r="H5" s="505"/>
      <c r="I5" s="505"/>
      <c r="J5" s="505"/>
      <c r="K5" s="505"/>
      <c r="L5" s="505"/>
      <c r="M5" s="505"/>
      <c r="N5" s="505"/>
      <c r="O5" s="505"/>
      <c r="P5" s="506"/>
      <c r="Q5" s="9"/>
    </row>
    <row r="6" spans="1:17" ht="26.25" x14ac:dyDescent="0.25">
      <c r="A6" s="12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0"/>
    </row>
    <row r="7" spans="1:17" ht="33.75" customHeight="1" x14ac:dyDescent="0.25">
      <c r="A7" s="11"/>
      <c r="B7" s="477"/>
      <c r="C7" s="477"/>
      <c r="D7" s="513" t="s">
        <v>26</v>
      </c>
      <c r="E7" s="513"/>
      <c r="F7" s="514" t="s">
        <v>175</v>
      </c>
      <c r="G7" s="514"/>
      <c r="H7" s="515" t="s">
        <v>67</v>
      </c>
      <c r="I7" s="516"/>
      <c r="J7" s="517" t="s">
        <v>192</v>
      </c>
      <c r="K7" s="517"/>
      <c r="L7" s="518" t="s">
        <v>193</v>
      </c>
      <c r="M7" s="518"/>
      <c r="N7" s="519" t="s">
        <v>65</v>
      </c>
      <c r="O7" s="519"/>
      <c r="P7" s="11"/>
      <c r="Q7" s="9"/>
    </row>
    <row r="8" spans="1:17" ht="25.5" customHeight="1" x14ac:dyDescent="0.25">
      <c r="A8" s="9"/>
      <c r="B8" s="512" t="s">
        <v>9</v>
      </c>
      <c r="C8" s="512"/>
      <c r="D8" s="138">
        <f>IFERROR(VLOOKUP(CONCATENATE("calciru","Nacional","Nacional",D$7),'Inf_NO MODIFICAR'!$A$4:$J$10000,9,FALSE)/100,"")</f>
        <v>0.30189082271839701</v>
      </c>
      <c r="E8" s="139"/>
      <c r="F8" s="138">
        <f>IFERROR(VLOOKUP(CONCATENATE("calciru","Nacional","Nacional",F$7),'Inf_NO MODIFICAR'!$A$4:$J$10000,9,FALSE)/100,"")</f>
        <v>0.66294670080193152</v>
      </c>
      <c r="G8" s="139"/>
      <c r="H8" s="138">
        <f>IFERROR(VLOOKUP(CONCATENATE("calciru","Nacional","Nacional",H$7),'Inf_NO MODIFICAR'!$A$4:$J$10000,9,FALSE)/100,"")</f>
        <v>1.9321279665658671E-2</v>
      </c>
      <c r="I8" s="139"/>
      <c r="J8" s="138">
        <f>IFERROR(VLOOKUP(CONCATENATE("calciru","Nacional","Nacional",J$7),'Inf_NO MODIFICAR'!$A$4:$J$10000,9,FALSE)/100,"")</f>
        <v>8.9834262183985051E-3</v>
      </c>
      <c r="K8" s="139"/>
      <c r="L8" s="138">
        <f>IFERROR(VLOOKUP(CONCATENATE("calciru","Nacional","Nacional",L$7),'Inf_NO MODIFICAR'!$A$4:$J$10000,9,FALSE)/100,"")</f>
        <v>6.0502191926553421E-3</v>
      </c>
      <c r="M8" s="139"/>
      <c r="N8" s="416">
        <f>IFERROR(VLOOKUP(CONCATENATE("calciru","Nacional","Nacional",N$7),'Inf_NO MODIFICAR'!$A$4:$J$10000,9,FALSE)/100,"")</f>
        <v>8.0755140295773466E-4</v>
      </c>
      <c r="O8" s="139"/>
      <c r="P8" s="48"/>
      <c r="Q8" s="9"/>
    </row>
    <row r="9" spans="1:17" ht="25.5" customHeight="1" x14ac:dyDescent="0.25">
      <c r="A9" s="9"/>
      <c r="B9" s="498" t="str">
        <f>+$K$1</f>
        <v>Aguascalientes</v>
      </c>
      <c r="C9" s="498"/>
      <c r="D9" s="384" t="str">
        <f>IF($B$12="",IFERROR(VLOOKUP(CONCATENATE("calciru",$K$1,$K$1,D$7),'Inf_NO MODIFICAR'!$A$4:$J$10000,9,FALSE)/100,""),"")</f>
        <v/>
      </c>
      <c r="E9" s="125"/>
      <c r="F9" s="384" t="str">
        <f>IF($B$12="",IFERROR(VLOOKUP(CONCATENATE("calciru",$K$1,$K$1,F$7),'Inf_NO MODIFICAR'!$A$4:$J$10000,9,FALSE)/100,""),"")</f>
        <v/>
      </c>
      <c r="G9" s="125"/>
      <c r="H9" s="384" t="str">
        <f>IF($B$12="",IFERROR(VLOOKUP(CONCATENATE("calciru",$K$1,$K$1,H$7),'Inf_NO MODIFICAR'!$A$4:$J$10000,9,FALSE)/100,""),"")</f>
        <v/>
      </c>
      <c r="I9" s="125"/>
      <c r="J9" s="384" t="str">
        <f>IF($B$12="",IFERROR(VLOOKUP(CONCATENATE("calciru",$K$1,$K$1,J$7),'Inf_NO MODIFICAR'!$A$4:$J$10000,9,FALSE)/100,""),"")</f>
        <v/>
      </c>
      <c r="K9" s="125"/>
      <c r="L9" s="384" t="str">
        <f>IF($B$12="",IFERROR(VLOOKUP(CONCATENATE("calciru",$K$1,$K$1,L$7),'Inf_NO MODIFICAR'!$A$4:$J$10000,9,FALSE)/100,""),"")</f>
        <v/>
      </c>
      <c r="M9" s="125"/>
      <c r="N9" s="384" t="str">
        <f>IF($B$12="",IFERROR(VLOOKUP(CONCATENATE("calciru",$K$1,$K$1,N$7),'Inf_NO MODIFICAR'!$A$4:$J$10000,9,FALSE)/100,""),"")</f>
        <v/>
      </c>
      <c r="O9" s="125"/>
      <c r="P9" s="48"/>
      <c r="Q9" s="9"/>
    </row>
    <row r="10" spans="1:17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</row>
    <row r="11" spans="1:17" ht="18.75" x14ac:dyDescent="0.3">
      <c r="A11" s="9"/>
      <c r="B11" s="98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9" t="s">
        <v>220</v>
      </c>
      <c r="P11" s="9"/>
      <c r="Q11" s="9"/>
    </row>
    <row r="12" spans="1:17" ht="22.5" x14ac:dyDescent="0.35">
      <c r="A12" s="9"/>
      <c r="B12" s="168" t="str">
        <f>IF(VLOOKUP(CONCATENATE("calciru",$K$1,$K$1,"Total"),'Inf_NO MODIFICAR'!$A$7455:$J$1048576,10,FALSE)&lt;20,"No se presentan resultados ya que menos de 20 usuarios evaluaron el servicio de cirugía.","")</f>
        <v>No se presentan resultados ya que menos de 20 usuarios evaluaron el servicio de cirugía.</v>
      </c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</row>
    <row r="13" spans="1:17" ht="18.75" x14ac:dyDescent="0.3">
      <c r="A13" s="9"/>
      <c r="B13" s="98" t="str">
        <f>IF($B$12="","El resultado nacional y por oficina de representación estatal solo contempla 2do nivel de atención.","")</f>
        <v/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</row>
    <row r="14" spans="1:17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</row>
    <row r="15" spans="1:17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</row>
    <row r="16" spans="1:17" x14ac:dyDescent="0.25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</row>
    <row r="17" spans="1:17" x14ac:dyDescent="0.25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</row>
    <row r="18" spans="1:17" x14ac:dyDescent="0.25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</row>
    <row r="19" spans="1:17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</row>
    <row r="20" spans="1:17" x14ac:dyDescent="0.25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</row>
    <row r="21" spans="1:17" x14ac:dyDescent="0.25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</row>
    <row r="22" spans="1:17" x14ac:dyDescent="0.25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</row>
    <row r="23" spans="1:17" x14ac:dyDescent="0.25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</row>
    <row r="24" spans="1:17" x14ac:dyDescent="0.25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</row>
  </sheetData>
  <sheetProtection password="FDB6" sheet="1" objects="1" scenarios="1"/>
  <mergeCells count="12">
    <mergeCell ref="B8:C8"/>
    <mergeCell ref="B9:C9"/>
    <mergeCell ref="K1:M1"/>
    <mergeCell ref="A2:O2"/>
    <mergeCell ref="B5:P5"/>
    <mergeCell ref="B7:C7"/>
    <mergeCell ref="D7:E7"/>
    <mergeCell ref="F7:G7"/>
    <mergeCell ref="H7:I7"/>
    <mergeCell ref="J7:K7"/>
    <mergeCell ref="L7:M7"/>
    <mergeCell ref="N7:O7"/>
  </mergeCells>
  <hyperlinks>
    <hyperlink ref="P2" location="Contenido!A1" display="Ir a contenido"/>
    <hyperlink ref="O11" location="RNKG_CALIFICACIÓN_DE_LA_CALIDAD_CIRUGÍA" display="Ir a ranking"/>
  </hyperlinks>
  <pageMargins left="0.7" right="0.7" top="0.75" bottom="0.75" header="0.3" footer="0.3"/>
  <pageSetup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2:Q911"/>
  <sheetViews>
    <sheetView showGridLines="0" topLeftCell="C1" zoomScale="70" zoomScaleNormal="70" workbookViewId="0">
      <pane ySplit="3" topLeftCell="A4" activePane="bottomLeft" state="frozen"/>
      <selection activeCell="C1" sqref="C1"/>
      <selection pane="bottomLeft" activeCell="C2" sqref="C2:L2"/>
    </sheetView>
  </sheetViews>
  <sheetFormatPr baseColWidth="10" defaultRowHeight="15" x14ac:dyDescent="0.25"/>
  <cols>
    <col min="1" max="1" width="11.85546875" style="20" hidden="1" customWidth="1"/>
    <col min="2" max="2" width="1.42578125" style="34" hidden="1" customWidth="1"/>
    <col min="3" max="3" width="13.42578125" style="19" bestFit="1" customWidth="1"/>
    <col min="4" max="4" width="36.5703125" style="19" bestFit="1" customWidth="1"/>
    <col min="5" max="5" width="20.5703125" style="19" customWidth="1"/>
    <col min="6" max="6" width="21.42578125" style="19" customWidth="1"/>
    <col min="7" max="7" width="24.7109375" style="19" customWidth="1"/>
    <col min="8" max="8" width="21" style="19" customWidth="1"/>
    <col min="9" max="9" width="20.42578125" style="19" customWidth="1"/>
    <col min="10" max="10" width="16.7109375" style="19" customWidth="1"/>
    <col min="11" max="11" width="24.42578125" style="19" customWidth="1"/>
    <col min="12" max="12" width="15.42578125" style="19" bestFit="1" customWidth="1"/>
    <col min="13" max="13" width="16.140625" style="130" customWidth="1"/>
    <col min="14" max="14" width="16.42578125" style="19" bestFit="1" customWidth="1"/>
    <col min="15" max="15" width="16.140625" style="19" customWidth="1"/>
    <col min="16" max="16384" width="11.42578125" style="19"/>
  </cols>
  <sheetData>
    <row r="2" spans="1:17" ht="31.5" x14ac:dyDescent="0.5">
      <c r="C2" s="527" t="s">
        <v>378</v>
      </c>
      <c r="D2" s="528"/>
      <c r="E2" s="528"/>
      <c r="F2" s="528"/>
      <c r="G2" s="528"/>
      <c r="H2" s="528"/>
      <c r="I2" s="528"/>
      <c r="J2" s="528"/>
      <c r="K2" s="528"/>
      <c r="L2" s="529"/>
    </row>
    <row r="4" spans="1:17" ht="26.25" x14ac:dyDescent="0.4">
      <c r="C4" s="521" t="s">
        <v>212</v>
      </c>
      <c r="D4" s="522"/>
      <c r="E4" s="522"/>
      <c r="F4" s="522"/>
      <c r="G4" s="522"/>
      <c r="H4" s="522"/>
      <c r="I4" s="522"/>
      <c r="J4" s="522"/>
      <c r="K4" s="522"/>
      <c r="L4" s="522"/>
      <c r="M4" s="523" t="s">
        <v>1</v>
      </c>
    </row>
    <row r="5" spans="1:17" ht="26.25" x14ac:dyDescent="0.4">
      <c r="C5" s="524" t="s">
        <v>177</v>
      </c>
      <c r="D5" s="522"/>
      <c r="E5" s="522"/>
      <c r="F5" s="522"/>
      <c r="G5" s="522"/>
      <c r="H5" s="522"/>
      <c r="I5" s="522"/>
      <c r="J5" s="522"/>
      <c r="K5" s="522"/>
      <c r="L5" s="522"/>
      <c r="M5" s="523"/>
    </row>
    <row r="8" spans="1:17" ht="60" customHeight="1" x14ac:dyDescent="0.25">
      <c r="C8" s="237">
        <v>0</v>
      </c>
      <c r="D8" s="233" t="s">
        <v>174</v>
      </c>
      <c r="E8" s="215" t="s">
        <v>2</v>
      </c>
      <c r="F8" s="216" t="s">
        <v>3</v>
      </c>
      <c r="G8" s="225" t="s">
        <v>176</v>
      </c>
      <c r="H8" s="226" t="s">
        <v>4</v>
      </c>
      <c r="I8" s="227" t="s">
        <v>5</v>
      </c>
      <c r="J8" s="221" t="s">
        <v>65</v>
      </c>
      <c r="K8" s="214" t="s">
        <v>217</v>
      </c>
      <c r="M8" s="99" t="s">
        <v>367</v>
      </c>
    </row>
    <row r="9" spans="1:17" ht="21" customHeight="1" x14ac:dyDescent="0.25">
      <c r="A9" s="20" t="s">
        <v>118</v>
      </c>
      <c r="B9" s="34" t="s">
        <v>247</v>
      </c>
      <c r="C9" s="205">
        <v>1</v>
      </c>
      <c r="D9" s="205" t="s">
        <v>247</v>
      </c>
      <c r="E9" s="229">
        <v>0.30028253436037777</v>
      </c>
      <c r="F9" s="229">
        <v>0.54142632158799342</v>
      </c>
      <c r="G9" s="229">
        <v>8.7646046182851697E-2</v>
      </c>
      <c r="H9" s="229">
        <v>4.9835196938527476E-2</v>
      </c>
      <c r="I9" s="229">
        <v>1.1461002072009474E-2</v>
      </c>
      <c r="J9" s="229">
        <v>9.3488988582389968E-3</v>
      </c>
      <c r="K9" s="229">
        <v>0.83</v>
      </c>
      <c r="M9" s="131"/>
      <c r="N9" s="131"/>
      <c r="O9" s="131"/>
      <c r="P9" s="131"/>
      <c r="Q9" s="131"/>
    </row>
    <row r="10" spans="1:17" s="213" customFormat="1" ht="21" customHeight="1" x14ac:dyDescent="0.25">
      <c r="A10" s="20" t="s">
        <v>118</v>
      </c>
      <c r="B10" s="34" t="s">
        <v>248</v>
      </c>
      <c r="C10" s="204">
        <v>2</v>
      </c>
      <c r="D10" s="204" t="s">
        <v>248</v>
      </c>
      <c r="E10" s="228">
        <v>0.28687333826192346</v>
      </c>
      <c r="F10" s="228">
        <v>0.56834784509016867</v>
      </c>
      <c r="G10" s="228">
        <v>6.5586998846585351E-2</v>
      </c>
      <c r="H10" s="228">
        <v>5.7259716665294266E-2</v>
      </c>
      <c r="I10" s="228">
        <v>2.1932101136028108E-2</v>
      </c>
      <c r="J10" s="228">
        <v>0</v>
      </c>
      <c r="K10" s="228">
        <v>0.91</v>
      </c>
      <c r="M10" s="131"/>
      <c r="N10" s="131"/>
      <c r="O10" s="131"/>
      <c r="P10" s="131"/>
      <c r="Q10" s="131"/>
    </row>
    <row r="11" spans="1:17" s="213" customFormat="1" ht="21" customHeight="1" x14ac:dyDescent="0.25">
      <c r="A11" s="20" t="s">
        <v>118</v>
      </c>
      <c r="B11" s="34" t="s">
        <v>232</v>
      </c>
      <c r="C11" s="205">
        <v>3</v>
      </c>
      <c r="D11" s="205" t="s">
        <v>232</v>
      </c>
      <c r="E11" s="230">
        <v>0.22600401355278379</v>
      </c>
      <c r="F11" s="230">
        <v>0.59459979602425517</v>
      </c>
      <c r="G11" s="230">
        <v>9.1778840591189764E-2</v>
      </c>
      <c r="H11" s="230">
        <v>4.7604328429454064E-2</v>
      </c>
      <c r="I11" s="230">
        <v>1.6435857395315834E-2</v>
      </c>
      <c r="J11" s="230">
        <v>2.3577164006999468E-2</v>
      </c>
      <c r="K11" s="230">
        <v>0.87</v>
      </c>
      <c r="M11" s="131"/>
      <c r="N11" s="131"/>
      <c r="O11" s="131"/>
      <c r="P11" s="131"/>
      <c r="Q11" s="131"/>
    </row>
    <row r="12" spans="1:17" s="213" customFormat="1" ht="21" customHeight="1" x14ac:dyDescent="0.25">
      <c r="A12" s="20" t="s">
        <v>118</v>
      </c>
      <c r="B12" s="34" t="s">
        <v>242</v>
      </c>
      <c r="C12" s="204">
        <v>4</v>
      </c>
      <c r="D12" s="204" t="s">
        <v>242</v>
      </c>
      <c r="E12" s="231">
        <v>0.22553668216901174</v>
      </c>
      <c r="F12" s="231">
        <v>0.6270296420665098</v>
      </c>
      <c r="G12" s="231">
        <v>5.0939849923685464E-2</v>
      </c>
      <c r="H12" s="231">
        <v>8.1676328490651123E-2</v>
      </c>
      <c r="I12" s="231">
        <v>1.291677157471619E-2</v>
      </c>
      <c r="J12" s="231">
        <v>1.9007257754275176E-3</v>
      </c>
      <c r="K12" s="231">
        <v>0.86</v>
      </c>
      <c r="M12" s="131"/>
      <c r="N12" s="131"/>
      <c r="O12" s="131"/>
      <c r="P12" s="131"/>
      <c r="Q12" s="131"/>
    </row>
    <row r="13" spans="1:17" s="213" customFormat="1" ht="21" customHeight="1" x14ac:dyDescent="0.25">
      <c r="A13" s="20" t="s">
        <v>118</v>
      </c>
      <c r="B13" s="34" t="s">
        <v>23</v>
      </c>
      <c r="C13" s="205">
        <v>5</v>
      </c>
      <c r="D13" s="205" t="s">
        <v>23</v>
      </c>
      <c r="E13" s="230">
        <v>0.21171618176143414</v>
      </c>
      <c r="F13" s="230">
        <v>0.65476320168655677</v>
      </c>
      <c r="G13" s="230">
        <v>4.3075224430696571E-2</v>
      </c>
      <c r="H13" s="230">
        <v>7.5958224593637061E-2</v>
      </c>
      <c r="I13" s="230">
        <v>1.3123845726255049E-2</v>
      </c>
      <c r="J13" s="230">
        <v>1.3633218014229092E-3</v>
      </c>
      <c r="K13" s="230">
        <v>0.89</v>
      </c>
      <c r="M13" s="131"/>
      <c r="N13" s="131"/>
      <c r="O13" s="131"/>
      <c r="P13" s="131"/>
      <c r="Q13" s="131"/>
    </row>
    <row r="14" spans="1:17" s="213" customFormat="1" ht="21" customHeight="1" x14ac:dyDescent="0.25">
      <c r="A14" s="20" t="s">
        <v>118</v>
      </c>
      <c r="B14" s="34" t="s">
        <v>231</v>
      </c>
      <c r="C14" s="204">
        <v>6</v>
      </c>
      <c r="D14" s="204" t="s">
        <v>231</v>
      </c>
      <c r="E14" s="228">
        <v>0.19788905911848864</v>
      </c>
      <c r="F14" s="228">
        <v>0.62713613615024311</v>
      </c>
      <c r="G14" s="228">
        <v>8.7328179035849857E-2</v>
      </c>
      <c r="H14" s="228">
        <v>6.7687787551417647E-2</v>
      </c>
      <c r="I14" s="228">
        <v>1.758567948093465E-2</v>
      </c>
      <c r="J14" s="228">
        <v>2.3731586630692924E-3</v>
      </c>
      <c r="K14" s="228">
        <v>0.92</v>
      </c>
      <c r="M14" s="131"/>
      <c r="N14" s="131"/>
      <c r="O14" s="131"/>
      <c r="P14" s="131"/>
      <c r="Q14" s="131"/>
    </row>
    <row r="15" spans="1:17" s="213" customFormat="1" ht="21" customHeight="1" x14ac:dyDescent="0.25">
      <c r="A15" s="20" t="s">
        <v>118</v>
      </c>
      <c r="B15" s="34" t="s">
        <v>16</v>
      </c>
      <c r="C15" s="205">
        <v>7</v>
      </c>
      <c r="D15" s="205" t="s">
        <v>16</v>
      </c>
      <c r="E15" s="229">
        <v>0.19728798899618488</v>
      </c>
      <c r="F15" s="229">
        <v>0.62631569618381644</v>
      </c>
      <c r="G15" s="229">
        <v>5.3230549555064954E-2</v>
      </c>
      <c r="H15" s="229">
        <v>9.3774091535366699E-2</v>
      </c>
      <c r="I15" s="229">
        <v>2.9391673729570432E-2</v>
      </c>
      <c r="J15" s="229">
        <v>0</v>
      </c>
      <c r="K15" s="229">
        <v>0.91</v>
      </c>
      <c r="M15" s="131"/>
      <c r="N15" s="131"/>
      <c r="O15" s="131"/>
      <c r="P15" s="131"/>
      <c r="Q15" s="131"/>
    </row>
    <row r="16" spans="1:17" s="213" customFormat="1" ht="21" customHeight="1" x14ac:dyDescent="0.25">
      <c r="A16" s="20" t="s">
        <v>118</v>
      </c>
      <c r="B16" s="34" t="s">
        <v>235</v>
      </c>
      <c r="C16" s="204">
        <v>8</v>
      </c>
      <c r="D16" s="204" t="s">
        <v>235</v>
      </c>
      <c r="E16" s="228">
        <v>0.19512918862475204</v>
      </c>
      <c r="F16" s="228">
        <v>0.59783508046648337</v>
      </c>
      <c r="G16" s="228">
        <v>5.9605913506661355E-2</v>
      </c>
      <c r="H16" s="228">
        <v>0.10464197759389261</v>
      </c>
      <c r="I16" s="228">
        <v>3.3413004452904904E-2</v>
      </c>
      <c r="J16" s="228">
        <v>9.3748353553039405E-3</v>
      </c>
      <c r="K16" s="228">
        <v>0.83</v>
      </c>
      <c r="M16" s="131"/>
      <c r="N16" s="131"/>
      <c r="O16" s="131"/>
      <c r="P16" s="131"/>
      <c r="Q16" s="131"/>
    </row>
    <row r="17" spans="1:17" s="213" customFormat="1" ht="21" customHeight="1" x14ac:dyDescent="0.25">
      <c r="A17" s="20" t="s">
        <v>118</v>
      </c>
      <c r="B17" s="34" t="s">
        <v>250</v>
      </c>
      <c r="C17" s="205">
        <v>9</v>
      </c>
      <c r="D17" s="205" t="s">
        <v>250</v>
      </c>
      <c r="E17" s="230">
        <v>0.19275400590117706</v>
      </c>
      <c r="F17" s="230">
        <v>0.56631322319471922</v>
      </c>
      <c r="G17" s="230">
        <v>4.477697309551458E-2</v>
      </c>
      <c r="H17" s="230">
        <v>0.14606638393749574</v>
      </c>
      <c r="I17" s="230">
        <v>3.0338877046673964E-2</v>
      </c>
      <c r="J17" s="230">
        <v>1.975053682442349E-2</v>
      </c>
      <c r="K17" s="230">
        <v>0.86</v>
      </c>
      <c r="M17" s="131"/>
      <c r="N17" s="131"/>
      <c r="O17" s="131"/>
      <c r="P17" s="131"/>
      <c r="Q17" s="131"/>
    </row>
    <row r="18" spans="1:17" s="213" customFormat="1" ht="21" customHeight="1" x14ac:dyDescent="0.25">
      <c r="A18" s="20" t="s">
        <v>118</v>
      </c>
      <c r="B18" s="34" t="s">
        <v>249</v>
      </c>
      <c r="C18" s="204">
        <v>10</v>
      </c>
      <c r="D18" s="204" t="s">
        <v>249</v>
      </c>
      <c r="E18" s="231">
        <v>0.19097290256479202</v>
      </c>
      <c r="F18" s="231">
        <v>0.70325956832648528</v>
      </c>
      <c r="G18" s="231">
        <v>1.4071247746660943E-2</v>
      </c>
      <c r="H18" s="231">
        <v>6.964990662394864E-2</v>
      </c>
      <c r="I18" s="231">
        <v>1.0981032789306476E-2</v>
      </c>
      <c r="J18" s="231">
        <v>1.1065341948809131E-2</v>
      </c>
      <c r="K18" s="231">
        <v>0.92</v>
      </c>
      <c r="M18" s="131"/>
      <c r="N18" s="131"/>
      <c r="O18" s="131"/>
      <c r="P18" s="131"/>
      <c r="Q18" s="131"/>
    </row>
    <row r="19" spans="1:17" s="213" customFormat="1" ht="21" customHeight="1" x14ac:dyDescent="0.25">
      <c r="A19" s="20" t="s">
        <v>118</v>
      </c>
      <c r="B19" s="34" t="s">
        <v>24</v>
      </c>
      <c r="C19" s="205">
        <v>11</v>
      </c>
      <c r="D19" s="205" t="s">
        <v>24</v>
      </c>
      <c r="E19" s="230">
        <v>0.18877870345313524</v>
      </c>
      <c r="F19" s="230">
        <v>0.6967299131489415</v>
      </c>
      <c r="G19" s="230">
        <v>5.5515837225630055E-2</v>
      </c>
      <c r="H19" s="230">
        <v>4.0845211471104717E-2</v>
      </c>
      <c r="I19" s="230">
        <v>1.8130334701189819E-2</v>
      </c>
      <c r="J19" s="230">
        <v>0</v>
      </c>
      <c r="K19" s="230">
        <v>0.91</v>
      </c>
      <c r="M19" s="131"/>
      <c r="N19" s="131"/>
      <c r="O19" s="131"/>
      <c r="P19" s="131"/>
      <c r="Q19" s="131"/>
    </row>
    <row r="20" spans="1:17" ht="21" customHeight="1" x14ac:dyDescent="0.25">
      <c r="A20" s="20" t="s">
        <v>118</v>
      </c>
      <c r="B20" s="34" t="s">
        <v>239</v>
      </c>
      <c r="C20" s="204">
        <v>12</v>
      </c>
      <c r="D20" s="204" t="s">
        <v>239</v>
      </c>
      <c r="E20" s="228">
        <v>0.18554646850743964</v>
      </c>
      <c r="F20" s="228">
        <v>0.68709532545525487</v>
      </c>
      <c r="G20" s="228">
        <v>3.0995096171519347E-2</v>
      </c>
      <c r="H20" s="228">
        <v>8.4044627333583352E-2</v>
      </c>
      <c r="I20" s="228">
        <v>8.7789147190606345E-3</v>
      </c>
      <c r="J20" s="228">
        <v>3.5395678131430936E-3</v>
      </c>
      <c r="K20" s="228">
        <v>0.89</v>
      </c>
      <c r="M20" s="131"/>
      <c r="N20" s="131"/>
      <c r="O20" s="131"/>
      <c r="P20" s="131"/>
      <c r="Q20" s="131"/>
    </row>
    <row r="21" spans="1:17" ht="21" customHeight="1" x14ac:dyDescent="0.25">
      <c r="A21" s="20" t="s">
        <v>118</v>
      </c>
      <c r="B21" s="34" t="s">
        <v>15</v>
      </c>
      <c r="C21" s="205">
        <v>13</v>
      </c>
      <c r="D21" s="205" t="s">
        <v>15</v>
      </c>
      <c r="E21" s="229">
        <v>0.18245730811191938</v>
      </c>
      <c r="F21" s="229">
        <v>0.6434044493038017</v>
      </c>
      <c r="G21" s="229">
        <v>6.6732193223438069E-2</v>
      </c>
      <c r="H21" s="229">
        <v>7.0255052060845438E-2</v>
      </c>
      <c r="I21" s="229">
        <v>1.5803496752728251E-2</v>
      </c>
      <c r="J21" s="229">
        <v>2.1347500547265818E-2</v>
      </c>
      <c r="K21" s="229">
        <v>0.88</v>
      </c>
      <c r="M21" s="131"/>
      <c r="N21" s="131"/>
      <c r="O21" s="131"/>
      <c r="P21" s="131"/>
      <c r="Q21" s="131"/>
    </row>
    <row r="22" spans="1:17" ht="21" customHeight="1" x14ac:dyDescent="0.25">
      <c r="A22" s="20" t="s">
        <v>118</v>
      </c>
      <c r="B22" s="34" t="s">
        <v>230</v>
      </c>
      <c r="C22" s="204">
        <v>14</v>
      </c>
      <c r="D22" s="204" t="s">
        <v>230</v>
      </c>
      <c r="E22" s="228">
        <v>0.18113562803574854</v>
      </c>
      <c r="F22" s="228">
        <v>0.61958407434079665</v>
      </c>
      <c r="G22" s="228">
        <v>8.48793208256758E-2</v>
      </c>
      <c r="H22" s="228">
        <v>7.8921781286480183E-2</v>
      </c>
      <c r="I22" s="228">
        <v>2.5241924968572207E-2</v>
      </c>
      <c r="J22" s="228">
        <v>1.0237270542726946E-2</v>
      </c>
      <c r="K22" s="228">
        <v>0.83</v>
      </c>
      <c r="M22" s="131"/>
      <c r="N22" s="131"/>
      <c r="O22" s="131"/>
      <c r="P22" s="131"/>
      <c r="Q22" s="131"/>
    </row>
    <row r="23" spans="1:17" ht="21" customHeight="1" x14ac:dyDescent="0.25">
      <c r="A23" s="20" t="s">
        <v>118</v>
      </c>
      <c r="B23" s="34" t="s">
        <v>21</v>
      </c>
      <c r="C23" s="205">
        <v>15</v>
      </c>
      <c r="D23" s="205" t="s">
        <v>21</v>
      </c>
      <c r="E23" s="230">
        <v>0.17754199390475164</v>
      </c>
      <c r="F23" s="230">
        <v>0.62471916273578421</v>
      </c>
      <c r="G23" s="230">
        <v>8.5934858140193929E-2</v>
      </c>
      <c r="H23" s="230">
        <v>7.5957780106792813E-2</v>
      </c>
      <c r="I23" s="230">
        <v>3.5604804269973422E-2</v>
      </c>
      <c r="J23" s="230">
        <v>2.4140084250484414E-4</v>
      </c>
      <c r="K23" s="230">
        <v>0.88</v>
      </c>
      <c r="M23" s="131"/>
      <c r="N23" s="131"/>
      <c r="O23" s="131"/>
      <c r="P23" s="131"/>
      <c r="Q23" s="131"/>
    </row>
    <row r="24" spans="1:17" ht="21" x14ac:dyDescent="0.25">
      <c r="A24" s="20" t="s">
        <v>118</v>
      </c>
      <c r="B24" s="34" t="s">
        <v>18</v>
      </c>
      <c r="C24" s="204">
        <v>16</v>
      </c>
      <c r="D24" s="204" t="s">
        <v>18</v>
      </c>
      <c r="E24" s="228">
        <v>0.17463265638805933</v>
      </c>
      <c r="F24" s="228">
        <v>0.59859328514448551</v>
      </c>
      <c r="G24" s="228">
        <v>9.7506883319089924E-2</v>
      </c>
      <c r="H24" s="228">
        <v>9.9498463277776367E-2</v>
      </c>
      <c r="I24" s="228">
        <v>2.9768711870588077E-2</v>
      </c>
      <c r="J24" s="228">
        <v>0</v>
      </c>
      <c r="K24" s="228">
        <v>0.86</v>
      </c>
      <c r="M24" s="131"/>
      <c r="N24" s="131"/>
      <c r="O24" s="131"/>
      <c r="P24" s="131"/>
      <c r="Q24" s="131"/>
    </row>
    <row r="25" spans="1:17" ht="21" customHeight="1" x14ac:dyDescent="0.25">
      <c r="A25" s="20" t="s">
        <v>118</v>
      </c>
      <c r="B25" s="34" t="s">
        <v>17</v>
      </c>
      <c r="C25" s="205">
        <v>17</v>
      </c>
      <c r="D25" s="205" t="s">
        <v>17</v>
      </c>
      <c r="E25" s="229">
        <v>0.16997849607586243</v>
      </c>
      <c r="F25" s="229">
        <v>0.61387026206945405</v>
      </c>
      <c r="G25" s="229">
        <v>7.0253421444864531E-2</v>
      </c>
      <c r="H25" s="229">
        <v>0.10719199217380407</v>
      </c>
      <c r="I25" s="229">
        <v>3.6469100468123676E-2</v>
      </c>
      <c r="J25" s="229">
        <v>2.2367277678905289E-3</v>
      </c>
      <c r="K25" s="229">
        <v>0.82</v>
      </c>
      <c r="M25" s="131"/>
      <c r="N25" s="131"/>
      <c r="O25" s="131"/>
      <c r="P25" s="131"/>
      <c r="Q25" s="131"/>
    </row>
    <row r="26" spans="1:17" ht="21" x14ac:dyDescent="0.25">
      <c r="A26" s="20" t="s">
        <v>9</v>
      </c>
      <c r="B26" s="34" t="s">
        <v>9</v>
      </c>
      <c r="C26" s="206" t="s">
        <v>118</v>
      </c>
      <c r="D26" s="206" t="s">
        <v>9</v>
      </c>
      <c r="E26" s="232">
        <v>0.16904853282052079</v>
      </c>
      <c r="F26" s="232">
        <v>0.63831569278142386</v>
      </c>
      <c r="G26" s="232">
        <v>7.3396920089323373E-2</v>
      </c>
      <c r="H26" s="232">
        <v>9.044947266614059E-2</v>
      </c>
      <c r="I26" s="232">
        <v>2.3489666272790085E-2</v>
      </c>
      <c r="J26" s="232">
        <v>5.2997153697924614E-3</v>
      </c>
      <c r="K26" s="232">
        <v>0.86</v>
      </c>
      <c r="M26" s="131"/>
      <c r="N26" s="131"/>
      <c r="O26" s="131"/>
      <c r="P26" s="131"/>
      <c r="Q26" s="131"/>
    </row>
    <row r="27" spans="1:17" ht="21" customHeight="1" x14ac:dyDescent="0.25">
      <c r="A27" s="20" t="s">
        <v>118</v>
      </c>
      <c r="B27" s="34" t="s">
        <v>233</v>
      </c>
      <c r="C27" s="205">
        <v>18</v>
      </c>
      <c r="D27" s="205" t="s">
        <v>233</v>
      </c>
      <c r="E27" s="230">
        <v>0.15598751369214883</v>
      </c>
      <c r="F27" s="230">
        <v>0.67444924542932161</v>
      </c>
      <c r="G27" s="230">
        <v>6.3093684484758938E-2</v>
      </c>
      <c r="H27" s="230">
        <v>9.5047169908213242E-2</v>
      </c>
      <c r="I27" s="230">
        <v>1.1422386485556461E-2</v>
      </c>
      <c r="J27" s="230">
        <v>0</v>
      </c>
      <c r="K27" s="230">
        <v>0.86</v>
      </c>
      <c r="M27" s="131"/>
      <c r="N27" s="131"/>
      <c r="O27" s="131"/>
      <c r="P27" s="131"/>
      <c r="Q27" s="131"/>
    </row>
    <row r="28" spans="1:17" ht="21" customHeight="1" x14ac:dyDescent="0.25">
      <c r="A28" s="20" t="s">
        <v>118</v>
      </c>
      <c r="B28" s="34" t="s">
        <v>240</v>
      </c>
      <c r="C28" s="204">
        <v>19</v>
      </c>
      <c r="D28" s="204" t="s">
        <v>240</v>
      </c>
      <c r="E28" s="231">
        <v>0.15178958877966361</v>
      </c>
      <c r="F28" s="231">
        <v>0.63438962688199785</v>
      </c>
      <c r="G28" s="231">
        <v>7.0569817042812746E-2</v>
      </c>
      <c r="H28" s="231">
        <v>0.119004329414946</v>
      </c>
      <c r="I28" s="231">
        <v>2.2923143460963798E-2</v>
      </c>
      <c r="J28" s="231">
        <v>1.3234944196164435E-3</v>
      </c>
      <c r="K28" s="231">
        <v>0.83</v>
      </c>
      <c r="M28" s="131"/>
      <c r="N28" s="131"/>
      <c r="O28" s="131"/>
      <c r="P28" s="131"/>
      <c r="Q28" s="131"/>
    </row>
    <row r="29" spans="1:17" ht="21" customHeight="1" x14ac:dyDescent="0.25">
      <c r="A29" s="20" t="s">
        <v>118</v>
      </c>
      <c r="B29" s="34" t="s">
        <v>245</v>
      </c>
      <c r="C29" s="205">
        <v>20</v>
      </c>
      <c r="D29" s="205" t="s">
        <v>245</v>
      </c>
      <c r="E29" s="230">
        <v>0.15039625871426687</v>
      </c>
      <c r="F29" s="230">
        <v>0.68318608675509596</v>
      </c>
      <c r="G29" s="230">
        <v>5.5602588947372918E-2</v>
      </c>
      <c r="H29" s="230">
        <v>0.10548706442897236</v>
      </c>
      <c r="I29" s="230">
        <v>5.3280011542897335E-3</v>
      </c>
      <c r="J29" s="230">
        <v>0</v>
      </c>
      <c r="K29" s="230">
        <v>0.8</v>
      </c>
      <c r="M29" s="131"/>
      <c r="N29" s="131"/>
      <c r="O29" s="131"/>
      <c r="P29" s="131"/>
      <c r="Q29" s="131"/>
    </row>
    <row r="30" spans="1:17" ht="21" customHeight="1" x14ac:dyDescent="0.25">
      <c r="A30" s="20" t="s">
        <v>118</v>
      </c>
      <c r="B30" s="34" t="s">
        <v>236</v>
      </c>
      <c r="C30" s="204">
        <v>21</v>
      </c>
      <c r="D30" s="204" t="s">
        <v>236</v>
      </c>
      <c r="E30" s="228">
        <v>0.15036658127985139</v>
      </c>
      <c r="F30" s="228">
        <v>0.68037622241489704</v>
      </c>
      <c r="G30" s="228">
        <v>6.3541400254673544E-2</v>
      </c>
      <c r="H30" s="228">
        <v>7.873814201644351E-2</v>
      </c>
      <c r="I30" s="228">
        <v>2.4121899173083036E-2</v>
      </c>
      <c r="J30" s="228">
        <v>2.8557548610518347E-3</v>
      </c>
      <c r="K30" s="228">
        <v>0.91</v>
      </c>
      <c r="M30" s="131"/>
      <c r="N30" s="131"/>
      <c r="O30" s="131"/>
      <c r="P30" s="131"/>
      <c r="Q30" s="131"/>
    </row>
    <row r="31" spans="1:17" ht="21" customHeight="1" x14ac:dyDescent="0.25">
      <c r="A31" s="20" t="s">
        <v>118</v>
      </c>
      <c r="B31" s="34" t="s">
        <v>20</v>
      </c>
      <c r="C31" s="205">
        <v>22</v>
      </c>
      <c r="D31" s="205" t="s">
        <v>20</v>
      </c>
      <c r="E31" s="229">
        <v>0.15001182509887812</v>
      </c>
      <c r="F31" s="229">
        <v>0.63708993031684391</v>
      </c>
      <c r="G31" s="229">
        <v>9.2248975355897614E-2</v>
      </c>
      <c r="H31" s="229">
        <v>0.10012612829733249</v>
      </c>
      <c r="I31" s="229">
        <v>2.0523140931047557E-2</v>
      </c>
      <c r="J31" s="229">
        <v>0</v>
      </c>
      <c r="K31" s="229">
        <v>0.8</v>
      </c>
      <c r="M31" s="131"/>
      <c r="N31" s="131"/>
      <c r="O31" s="131"/>
      <c r="P31" s="131"/>
      <c r="Q31" s="131"/>
    </row>
    <row r="32" spans="1:17" ht="21" customHeight="1" x14ac:dyDescent="0.25">
      <c r="A32" s="20" t="s">
        <v>118</v>
      </c>
      <c r="B32" s="34" t="s">
        <v>25</v>
      </c>
      <c r="C32" s="204">
        <v>23</v>
      </c>
      <c r="D32" s="204" t="s">
        <v>25</v>
      </c>
      <c r="E32" s="228">
        <v>0.13964722746488462</v>
      </c>
      <c r="F32" s="228">
        <v>0.63864320682521325</v>
      </c>
      <c r="G32" s="228">
        <v>5.2801861620156335E-2</v>
      </c>
      <c r="H32" s="228">
        <v>8.5429026499720603E-2</v>
      </c>
      <c r="I32" s="228">
        <v>9.8161730976910506E-3</v>
      </c>
      <c r="J32" s="228">
        <v>7.3662504492333192E-2</v>
      </c>
      <c r="K32" s="228">
        <v>0.87</v>
      </c>
      <c r="M32" s="131"/>
      <c r="N32" s="131"/>
      <c r="O32" s="131"/>
      <c r="P32" s="131"/>
      <c r="Q32" s="131"/>
    </row>
    <row r="33" spans="1:17" ht="21" customHeight="1" x14ac:dyDescent="0.25">
      <c r="A33" s="20" t="s">
        <v>118</v>
      </c>
      <c r="B33" s="34" t="s">
        <v>238</v>
      </c>
      <c r="C33" s="205">
        <v>24</v>
      </c>
      <c r="D33" s="205" t="s">
        <v>238</v>
      </c>
      <c r="E33" s="230">
        <v>0.13880659998681077</v>
      </c>
      <c r="F33" s="230">
        <v>0.62741547481850213</v>
      </c>
      <c r="G33" s="230">
        <v>8.83080365642996E-2</v>
      </c>
      <c r="H33" s="230">
        <v>0.11017131451529734</v>
      </c>
      <c r="I33" s="230">
        <v>3.5298574115089951E-2</v>
      </c>
      <c r="J33" s="230">
        <v>0</v>
      </c>
      <c r="K33" s="230">
        <v>0.78</v>
      </c>
      <c r="M33" s="131"/>
      <c r="N33" s="131"/>
      <c r="O33" s="131"/>
      <c r="P33" s="131"/>
      <c r="Q33" s="131"/>
    </row>
    <row r="34" spans="1:17" ht="21" x14ac:dyDescent="0.25">
      <c r="A34" s="20" t="s">
        <v>118</v>
      </c>
      <c r="B34" s="34" t="s">
        <v>237</v>
      </c>
      <c r="C34" s="204">
        <v>25</v>
      </c>
      <c r="D34" s="204" t="s">
        <v>237</v>
      </c>
      <c r="E34" s="231">
        <v>0.1374247088432437</v>
      </c>
      <c r="F34" s="231">
        <v>0.65754709145859525</v>
      </c>
      <c r="G34" s="231">
        <v>7.5133792244798978E-2</v>
      </c>
      <c r="H34" s="231">
        <v>0.1075292360319491</v>
      </c>
      <c r="I34" s="231">
        <v>1.9792325087885261E-2</v>
      </c>
      <c r="J34" s="231">
        <v>2.572846333527366E-3</v>
      </c>
      <c r="K34" s="231">
        <v>0.9</v>
      </c>
      <c r="M34" s="131"/>
      <c r="N34" s="131"/>
      <c r="O34" s="131"/>
      <c r="P34" s="131"/>
      <c r="Q34" s="131"/>
    </row>
    <row r="35" spans="1:17" ht="21" x14ac:dyDescent="0.25">
      <c r="A35" s="20" t="s">
        <v>118</v>
      </c>
      <c r="B35" s="34" t="s">
        <v>22</v>
      </c>
      <c r="C35" s="205">
        <v>26</v>
      </c>
      <c r="D35" s="205" t="s">
        <v>22</v>
      </c>
      <c r="E35" s="230">
        <v>0.13736585010296495</v>
      </c>
      <c r="F35" s="230">
        <v>0.6094081477704133</v>
      </c>
      <c r="G35" s="230">
        <v>9.0713429887597577E-2</v>
      </c>
      <c r="H35" s="230">
        <v>0.13396066091585687</v>
      </c>
      <c r="I35" s="230">
        <v>2.4389791905878103E-2</v>
      </c>
      <c r="J35" s="230">
        <v>4.1621194172880545E-3</v>
      </c>
      <c r="K35" s="230">
        <v>0.8</v>
      </c>
      <c r="M35" s="131"/>
      <c r="N35" s="131"/>
      <c r="O35" s="131"/>
      <c r="P35" s="131"/>
      <c r="Q35" s="131"/>
    </row>
    <row r="36" spans="1:17" ht="21" x14ac:dyDescent="0.25">
      <c r="A36" s="20" t="s">
        <v>118</v>
      </c>
      <c r="B36" s="34" t="s">
        <v>243</v>
      </c>
      <c r="C36" s="204">
        <v>27</v>
      </c>
      <c r="D36" s="204" t="s">
        <v>243</v>
      </c>
      <c r="E36" s="231">
        <v>0.1315761952587601</v>
      </c>
      <c r="F36" s="231">
        <v>0.64589894043988982</v>
      </c>
      <c r="G36" s="231">
        <v>0.10391554019736905</v>
      </c>
      <c r="H36" s="231">
        <v>0.10318728881801782</v>
      </c>
      <c r="I36" s="231">
        <v>1.4476692304596295E-2</v>
      </c>
      <c r="J36" s="231">
        <v>9.453429813672938E-4</v>
      </c>
      <c r="K36" s="231">
        <v>0.95</v>
      </c>
      <c r="M36" s="131"/>
      <c r="N36" s="131"/>
      <c r="O36" s="131"/>
      <c r="P36" s="131"/>
      <c r="Q36" s="131"/>
    </row>
    <row r="37" spans="1:17" ht="21" x14ac:dyDescent="0.25">
      <c r="A37" s="20" t="s">
        <v>118</v>
      </c>
      <c r="B37" s="34" t="s">
        <v>244</v>
      </c>
      <c r="C37" s="205">
        <v>28</v>
      </c>
      <c r="D37" s="205" t="s">
        <v>244</v>
      </c>
      <c r="E37" s="230">
        <v>0.1226018437855894</v>
      </c>
      <c r="F37" s="230">
        <v>0.71194339266323081</v>
      </c>
      <c r="G37" s="230">
        <v>7.6948006349599196E-2</v>
      </c>
      <c r="H37" s="230">
        <v>7.766654275451837E-2</v>
      </c>
      <c r="I37" s="230">
        <v>1.0840214447061286E-2</v>
      </c>
      <c r="J37" s="230">
        <v>0</v>
      </c>
      <c r="K37" s="230">
        <v>0.88</v>
      </c>
      <c r="M37" s="131"/>
      <c r="N37" s="131"/>
      <c r="O37" s="131"/>
      <c r="P37" s="131"/>
      <c r="Q37" s="131"/>
    </row>
    <row r="38" spans="1:17" ht="21" customHeight="1" x14ac:dyDescent="0.25">
      <c r="A38" s="20" t="s">
        <v>118</v>
      </c>
      <c r="B38" s="34" t="s">
        <v>241</v>
      </c>
      <c r="C38" s="204">
        <v>29</v>
      </c>
      <c r="D38" s="204" t="s">
        <v>241</v>
      </c>
      <c r="E38" s="228">
        <v>0.11210123571764123</v>
      </c>
      <c r="F38" s="228">
        <v>0.67861149801130238</v>
      </c>
      <c r="G38" s="228">
        <v>9.0505066330633099E-2</v>
      </c>
      <c r="H38" s="228">
        <v>9.1512245264886716E-2</v>
      </c>
      <c r="I38" s="228">
        <v>2.5807351463008631E-2</v>
      </c>
      <c r="J38" s="228">
        <v>1.4626032125282218E-3</v>
      </c>
      <c r="K38" s="228">
        <v>0.84</v>
      </c>
      <c r="M38" s="131"/>
      <c r="N38" s="131"/>
      <c r="O38" s="131"/>
      <c r="P38" s="131"/>
      <c r="Q38" s="131"/>
    </row>
    <row r="39" spans="1:17" ht="21" customHeight="1" x14ac:dyDescent="0.25">
      <c r="A39" s="20" t="s">
        <v>118</v>
      </c>
      <c r="B39" s="34" t="s">
        <v>19</v>
      </c>
      <c r="C39" s="205">
        <v>30</v>
      </c>
      <c r="D39" s="205" t="s">
        <v>19</v>
      </c>
      <c r="E39" s="229">
        <v>0.10887981528015407</v>
      </c>
      <c r="F39" s="229">
        <v>0.71485036698898385</v>
      </c>
      <c r="G39" s="229">
        <v>4.7721497108411261E-2</v>
      </c>
      <c r="H39" s="229">
        <v>0.10290900372366296</v>
      </c>
      <c r="I39" s="229">
        <v>2.4654359648398544E-2</v>
      </c>
      <c r="J39" s="229">
        <v>9.8495725038681139E-4</v>
      </c>
      <c r="K39" s="229">
        <v>0.83</v>
      </c>
      <c r="M39" s="131"/>
      <c r="N39" s="131"/>
      <c r="O39" s="131"/>
      <c r="P39" s="131"/>
      <c r="Q39" s="131"/>
    </row>
    <row r="40" spans="1:17" ht="21" x14ac:dyDescent="0.25">
      <c r="A40" s="20" t="s">
        <v>118</v>
      </c>
      <c r="B40" s="34" t="s">
        <v>246</v>
      </c>
      <c r="C40" s="204">
        <v>31</v>
      </c>
      <c r="D40" s="204" t="s">
        <v>246</v>
      </c>
      <c r="E40" s="228">
        <v>0.10463618958154573</v>
      </c>
      <c r="F40" s="228">
        <v>0.64266264991116717</v>
      </c>
      <c r="G40" s="228">
        <v>0.12465087071535537</v>
      </c>
      <c r="H40" s="228">
        <v>0.11127888441500283</v>
      </c>
      <c r="I40" s="228">
        <v>1.6771405376930976E-2</v>
      </c>
      <c r="J40" s="228">
        <v>0</v>
      </c>
      <c r="K40" s="228">
        <v>0.85</v>
      </c>
      <c r="M40" s="131"/>
      <c r="N40" s="131"/>
      <c r="O40" s="131"/>
      <c r="P40" s="131"/>
      <c r="Q40" s="131"/>
    </row>
    <row r="41" spans="1:17" ht="21" customHeight="1" x14ac:dyDescent="0.25">
      <c r="A41" s="20" t="s">
        <v>118</v>
      </c>
      <c r="B41" s="34" t="s">
        <v>252</v>
      </c>
      <c r="C41" s="205">
        <v>32</v>
      </c>
      <c r="D41" s="205" t="s">
        <v>252</v>
      </c>
      <c r="E41" s="230">
        <v>0.10398028704238818</v>
      </c>
      <c r="F41" s="230">
        <v>0.75446332673176675</v>
      </c>
      <c r="G41" s="230">
        <v>6.7649319927884075E-2</v>
      </c>
      <c r="H41" s="230">
        <v>5.8534344735685605E-2</v>
      </c>
      <c r="I41" s="230">
        <v>1.4465120864772885E-2</v>
      </c>
      <c r="J41" s="230">
        <v>9.0760069749935E-4</v>
      </c>
      <c r="K41" s="230">
        <v>0.89</v>
      </c>
      <c r="M41" s="131"/>
      <c r="N41" s="131"/>
      <c r="O41" s="131"/>
      <c r="P41" s="131"/>
      <c r="Q41" s="131"/>
    </row>
    <row r="42" spans="1:17" ht="21" customHeight="1" x14ac:dyDescent="0.25">
      <c r="A42" s="20" t="s">
        <v>118</v>
      </c>
      <c r="B42" s="34" t="s">
        <v>253</v>
      </c>
      <c r="C42" s="204">
        <v>33</v>
      </c>
      <c r="D42" s="204" t="s">
        <v>253</v>
      </c>
      <c r="E42" s="231">
        <v>9.7237479255891171E-2</v>
      </c>
      <c r="F42" s="231">
        <v>0.65996489241125078</v>
      </c>
      <c r="G42" s="231">
        <v>0.1350432805560858</v>
      </c>
      <c r="H42" s="231">
        <v>7.895492236279246E-2</v>
      </c>
      <c r="I42" s="231">
        <v>1.9701588538823235E-2</v>
      </c>
      <c r="J42" s="231">
        <v>9.0978368751571254E-3</v>
      </c>
      <c r="K42" s="231">
        <v>0.84</v>
      </c>
      <c r="M42" s="131"/>
      <c r="N42" s="131"/>
      <c r="O42" s="131"/>
      <c r="P42" s="131"/>
      <c r="Q42" s="131"/>
    </row>
    <row r="43" spans="1:17" ht="21" customHeight="1" x14ac:dyDescent="0.25">
      <c r="A43" s="20" t="s">
        <v>118</v>
      </c>
      <c r="B43" s="34" t="s">
        <v>251</v>
      </c>
      <c r="C43" s="205">
        <v>34</v>
      </c>
      <c r="D43" s="205" t="s">
        <v>251</v>
      </c>
      <c r="E43" s="230">
        <v>7.4162362829345574E-2</v>
      </c>
      <c r="F43" s="230">
        <v>0.70317296977896859</v>
      </c>
      <c r="G43" s="230">
        <v>8.8426838140179487E-2</v>
      </c>
      <c r="H43" s="230">
        <v>0.12170368067701705</v>
      </c>
      <c r="I43" s="230">
        <v>1.1145830042820895E-2</v>
      </c>
      <c r="J43" s="230">
        <v>1.3883185316668925E-3</v>
      </c>
      <c r="K43" s="230">
        <v>0.82</v>
      </c>
      <c r="M43" s="131"/>
      <c r="N43" s="131"/>
      <c r="O43" s="131"/>
      <c r="P43" s="131"/>
      <c r="Q43" s="131"/>
    </row>
    <row r="44" spans="1:17" ht="21" customHeight="1" x14ac:dyDescent="0.25">
      <c r="A44" s="20" t="s">
        <v>118</v>
      </c>
      <c r="B44" s="34" t="s">
        <v>234</v>
      </c>
      <c r="C44" s="204">
        <v>35</v>
      </c>
      <c r="D44" s="204" t="s">
        <v>234</v>
      </c>
      <c r="E44" s="228">
        <v>7.1257626095667076E-2</v>
      </c>
      <c r="F44" s="228">
        <v>0.76093253589764098</v>
      </c>
      <c r="G44" s="228">
        <v>9.4509613512175947E-2</v>
      </c>
      <c r="H44" s="228">
        <v>4.6800708927072499E-2</v>
      </c>
      <c r="I44" s="228">
        <v>2.649951556744206E-2</v>
      </c>
      <c r="J44" s="228">
        <v>0</v>
      </c>
      <c r="K44" s="228">
        <v>0.87</v>
      </c>
      <c r="M44" s="131"/>
      <c r="N44" s="131"/>
      <c r="O44" s="131"/>
      <c r="P44" s="131"/>
      <c r="Q44" s="131"/>
    </row>
    <row r="45" spans="1:17" x14ac:dyDescent="0.25">
      <c r="A45" s="20" t="s">
        <v>118</v>
      </c>
      <c r="B45" s="34" t="s">
        <v>118</v>
      </c>
    </row>
    <row r="46" spans="1:17" ht="18.75" x14ac:dyDescent="0.3">
      <c r="A46" s="20" t="s">
        <v>118</v>
      </c>
      <c r="B46" s="34" t="s">
        <v>118</v>
      </c>
      <c r="C46" s="259" t="s">
        <v>814</v>
      </c>
    </row>
    <row r="47" spans="1:17" ht="18.75" x14ac:dyDescent="0.3">
      <c r="A47" s="20" t="s">
        <v>118</v>
      </c>
      <c r="B47" s="34" t="s">
        <v>118</v>
      </c>
      <c r="C47" s="259" t="s">
        <v>822</v>
      </c>
    </row>
    <row r="48" spans="1:17" s="257" customFormat="1" x14ac:dyDescent="0.25">
      <c r="A48" s="20"/>
      <c r="B48" s="34"/>
      <c r="M48" s="130"/>
    </row>
    <row r="49" spans="1:17" x14ac:dyDescent="0.25">
      <c r="A49" s="20" t="s">
        <v>118</v>
      </c>
      <c r="B49" s="34" t="s">
        <v>118</v>
      </c>
    </row>
    <row r="50" spans="1:17" ht="26.25" x14ac:dyDescent="0.4">
      <c r="A50" s="20" t="s">
        <v>118</v>
      </c>
      <c r="B50" s="34" t="s">
        <v>118</v>
      </c>
      <c r="C50" s="521" t="s">
        <v>368</v>
      </c>
      <c r="D50" s="522"/>
      <c r="E50" s="522"/>
      <c r="F50" s="522"/>
      <c r="G50" s="522"/>
      <c r="H50" s="522"/>
      <c r="I50" s="522"/>
      <c r="J50" s="522"/>
      <c r="K50" s="522"/>
      <c r="L50" s="522"/>
      <c r="M50" s="523" t="s">
        <v>1</v>
      </c>
    </row>
    <row r="51" spans="1:17" ht="26.25" x14ac:dyDescent="0.4">
      <c r="A51" s="20" t="s">
        <v>118</v>
      </c>
      <c r="B51" s="34" t="s">
        <v>118</v>
      </c>
      <c r="C51" s="521" t="s">
        <v>206</v>
      </c>
      <c r="D51" s="522"/>
      <c r="E51" s="522"/>
      <c r="F51" s="522"/>
      <c r="G51" s="522"/>
      <c r="H51" s="522"/>
      <c r="I51" s="522"/>
      <c r="J51" s="522"/>
      <c r="K51" s="522"/>
      <c r="L51" s="522"/>
      <c r="M51" s="523"/>
    </row>
    <row r="52" spans="1:17" x14ac:dyDescent="0.25">
      <c r="A52" s="20" t="s">
        <v>118</v>
      </c>
      <c r="B52" s="34" t="s">
        <v>118</v>
      </c>
    </row>
    <row r="53" spans="1:17" x14ac:dyDescent="0.25">
      <c r="A53" s="20" t="s">
        <v>118</v>
      </c>
      <c r="B53" s="34" t="s">
        <v>118</v>
      </c>
    </row>
    <row r="54" spans="1:17" ht="60" customHeight="1" x14ac:dyDescent="0.25">
      <c r="A54" s="20" t="s">
        <v>118</v>
      </c>
      <c r="B54" s="34" t="s">
        <v>174</v>
      </c>
      <c r="C54" s="237">
        <v>0</v>
      </c>
      <c r="D54" s="233" t="s">
        <v>174</v>
      </c>
      <c r="E54" s="255" t="s">
        <v>2</v>
      </c>
      <c r="F54" s="216" t="s">
        <v>3</v>
      </c>
      <c r="G54" s="225" t="s">
        <v>207</v>
      </c>
      <c r="H54" s="226" t="s">
        <v>4</v>
      </c>
      <c r="I54" s="227" t="s">
        <v>5</v>
      </c>
      <c r="J54" s="221" t="s">
        <v>65</v>
      </c>
      <c r="K54" s="214" t="s">
        <v>376</v>
      </c>
      <c r="M54" s="99" t="s">
        <v>367</v>
      </c>
    </row>
    <row r="55" spans="1:17" ht="21" customHeight="1" x14ac:dyDescent="0.25">
      <c r="A55" s="20" t="s">
        <v>118</v>
      </c>
      <c r="B55" s="34" t="s">
        <v>248</v>
      </c>
      <c r="C55" s="256">
        <v>1</v>
      </c>
      <c r="D55" s="256" t="s">
        <v>248</v>
      </c>
      <c r="E55" s="229">
        <v>0.36497673413560316</v>
      </c>
      <c r="F55" s="229">
        <v>0.55975494886833999</v>
      </c>
      <c r="G55" s="229">
        <v>2.3833587146398022E-2</v>
      </c>
      <c r="H55" s="229">
        <v>4.1351011768651913E-2</v>
      </c>
      <c r="I55" s="229">
        <v>1.0083718081007085E-2</v>
      </c>
      <c r="J55" s="229">
        <v>0</v>
      </c>
      <c r="K55" s="229">
        <v>0.92</v>
      </c>
      <c r="M55" s="131"/>
      <c r="N55" s="131"/>
      <c r="O55" s="131"/>
      <c r="P55" s="131"/>
      <c r="Q55" s="131"/>
    </row>
    <row r="56" spans="1:17" ht="21" customHeight="1" x14ac:dyDescent="0.25">
      <c r="A56" s="20" t="s">
        <v>118</v>
      </c>
      <c r="B56" s="34" t="s">
        <v>242</v>
      </c>
      <c r="C56" s="204">
        <v>2</v>
      </c>
      <c r="D56" s="204" t="s">
        <v>242</v>
      </c>
      <c r="E56" s="228">
        <v>0.36489410063964328</v>
      </c>
      <c r="F56" s="228">
        <v>0.52161103800933828</v>
      </c>
      <c r="G56" s="228">
        <v>2.4212172864005059E-2</v>
      </c>
      <c r="H56" s="228">
        <v>7.5765773007121909E-2</v>
      </c>
      <c r="I56" s="228">
        <v>1.1775715731081543E-2</v>
      </c>
      <c r="J56" s="228">
        <v>1.7411997488114316E-3</v>
      </c>
      <c r="K56" s="228">
        <v>0.88</v>
      </c>
      <c r="M56" s="131"/>
      <c r="N56" s="131"/>
      <c r="O56" s="131"/>
      <c r="P56" s="131"/>
      <c r="Q56" s="131"/>
    </row>
    <row r="57" spans="1:17" ht="21" customHeight="1" x14ac:dyDescent="0.25">
      <c r="A57" s="20" t="s">
        <v>118</v>
      </c>
      <c r="B57" s="34" t="s">
        <v>16</v>
      </c>
      <c r="C57" s="205">
        <v>3</v>
      </c>
      <c r="D57" s="205" t="s">
        <v>16</v>
      </c>
      <c r="E57" s="230">
        <v>0.33528783206623325</v>
      </c>
      <c r="F57" s="230">
        <v>0.5353771365565847</v>
      </c>
      <c r="G57" s="230">
        <v>2.2691930978082812E-2</v>
      </c>
      <c r="H57" s="230">
        <v>7.3299069096949637E-2</v>
      </c>
      <c r="I57" s="230">
        <v>3.1342382493967674E-2</v>
      </c>
      <c r="J57" s="230">
        <v>2.0016488081848163E-3</v>
      </c>
      <c r="K57" s="230">
        <v>0.93</v>
      </c>
      <c r="M57" s="131"/>
      <c r="N57" s="131"/>
      <c r="O57" s="131"/>
      <c r="P57" s="131"/>
      <c r="Q57" s="131"/>
    </row>
    <row r="58" spans="1:17" ht="21" customHeight="1" x14ac:dyDescent="0.25">
      <c r="A58" s="20" t="s">
        <v>118</v>
      </c>
      <c r="B58" s="34" t="s">
        <v>231</v>
      </c>
      <c r="C58" s="204">
        <v>4</v>
      </c>
      <c r="D58" s="204" t="s">
        <v>231</v>
      </c>
      <c r="E58" s="231">
        <v>0.33449778709615358</v>
      </c>
      <c r="F58" s="231">
        <v>0.54682970752950655</v>
      </c>
      <c r="G58" s="231">
        <v>4.930168688795205E-2</v>
      </c>
      <c r="H58" s="231">
        <v>4.9801478121833609E-2</v>
      </c>
      <c r="I58" s="231">
        <v>1.7717909881271955E-2</v>
      </c>
      <c r="J58" s="231">
        <v>1.8514304832861672E-3</v>
      </c>
      <c r="K58" s="231">
        <v>0.88</v>
      </c>
      <c r="M58" s="131"/>
      <c r="N58" s="131"/>
      <c r="O58" s="131"/>
      <c r="P58" s="131"/>
      <c r="Q58" s="131"/>
    </row>
    <row r="59" spans="1:17" s="213" customFormat="1" ht="21" customHeight="1" x14ac:dyDescent="0.25">
      <c r="A59" s="20" t="s">
        <v>118</v>
      </c>
      <c r="B59" s="34" t="s">
        <v>249</v>
      </c>
      <c r="C59" s="205">
        <v>5</v>
      </c>
      <c r="D59" s="205" t="s">
        <v>249</v>
      </c>
      <c r="E59" s="230">
        <v>0.33109777376565658</v>
      </c>
      <c r="F59" s="230">
        <v>0.58380401538544391</v>
      </c>
      <c r="G59" s="230">
        <v>1.3019271878076737E-2</v>
      </c>
      <c r="H59" s="230">
        <v>5.2937578504419561E-2</v>
      </c>
      <c r="I59" s="230">
        <v>1.425494996744494E-2</v>
      </c>
      <c r="J59" s="230">
        <v>4.8864104989599895E-3</v>
      </c>
      <c r="K59" s="230">
        <v>0.95</v>
      </c>
      <c r="M59" s="131"/>
      <c r="N59" s="131"/>
      <c r="O59" s="131"/>
      <c r="P59" s="131"/>
      <c r="Q59" s="131"/>
    </row>
    <row r="60" spans="1:17" s="213" customFormat="1" ht="21" customHeight="1" x14ac:dyDescent="0.25">
      <c r="A60" s="20" t="s">
        <v>118</v>
      </c>
      <c r="B60" s="34" t="s">
        <v>247</v>
      </c>
      <c r="C60" s="204">
        <v>6</v>
      </c>
      <c r="D60" s="204" t="s">
        <v>247</v>
      </c>
      <c r="E60" s="228">
        <v>0.3233627501674759</v>
      </c>
      <c r="F60" s="228">
        <v>0.53413741597536435</v>
      </c>
      <c r="G60" s="228">
        <v>7.9748830409073074E-2</v>
      </c>
      <c r="H60" s="228">
        <v>4.7502135038272879E-2</v>
      </c>
      <c r="I60" s="228">
        <v>7.7140442940079627E-3</v>
      </c>
      <c r="J60" s="228">
        <v>7.5348241158046756E-3</v>
      </c>
      <c r="K60" s="228">
        <v>0.87</v>
      </c>
      <c r="M60" s="131"/>
      <c r="N60" s="131"/>
      <c r="O60" s="131"/>
      <c r="P60" s="131"/>
      <c r="Q60" s="131"/>
    </row>
    <row r="61" spans="1:17" s="213" customFormat="1" ht="21" customHeight="1" x14ac:dyDescent="0.25">
      <c r="A61" s="20" t="s">
        <v>118</v>
      </c>
      <c r="B61" s="34" t="s">
        <v>232</v>
      </c>
      <c r="C61" s="205">
        <v>7</v>
      </c>
      <c r="D61" s="205" t="s">
        <v>232</v>
      </c>
      <c r="E61" s="229">
        <v>0.30681639012269224</v>
      </c>
      <c r="F61" s="229">
        <v>0.56805557983564758</v>
      </c>
      <c r="G61" s="229">
        <v>5.3258165754256161E-2</v>
      </c>
      <c r="H61" s="229">
        <v>4.325190132527261E-2</v>
      </c>
      <c r="I61" s="229">
        <v>8.2616317503823086E-3</v>
      </c>
      <c r="J61" s="229">
        <v>2.0356331211746907E-2</v>
      </c>
      <c r="K61" s="229">
        <v>0.85</v>
      </c>
      <c r="M61" s="131"/>
      <c r="N61" s="131"/>
      <c r="O61" s="131"/>
      <c r="P61" s="131"/>
      <c r="Q61" s="131"/>
    </row>
    <row r="62" spans="1:17" s="213" customFormat="1" ht="21" customHeight="1" x14ac:dyDescent="0.25">
      <c r="A62" s="20" t="s">
        <v>118</v>
      </c>
      <c r="B62" s="34" t="s">
        <v>23</v>
      </c>
      <c r="C62" s="204">
        <v>8</v>
      </c>
      <c r="D62" s="204" t="s">
        <v>23</v>
      </c>
      <c r="E62" s="228">
        <v>0.29599940862826335</v>
      </c>
      <c r="F62" s="228">
        <v>0.61731563167913217</v>
      </c>
      <c r="G62" s="228">
        <v>2.2733054317479292E-2</v>
      </c>
      <c r="H62" s="228">
        <v>4.1732286045163471E-2</v>
      </c>
      <c r="I62" s="228">
        <v>1.8038470158138548E-2</v>
      </c>
      <c r="J62" s="228">
        <v>4.1811491718253832E-3</v>
      </c>
      <c r="K62" s="228">
        <v>0.9</v>
      </c>
      <c r="M62" s="131"/>
      <c r="N62" s="131"/>
      <c r="O62" s="131"/>
      <c r="P62" s="131"/>
      <c r="Q62" s="131"/>
    </row>
    <row r="63" spans="1:17" s="213" customFormat="1" ht="21" customHeight="1" x14ac:dyDescent="0.25">
      <c r="A63" s="20" t="s">
        <v>118</v>
      </c>
      <c r="B63" s="34" t="s">
        <v>250</v>
      </c>
      <c r="C63" s="205">
        <v>9</v>
      </c>
      <c r="D63" s="205" t="s">
        <v>250</v>
      </c>
      <c r="E63" s="230">
        <v>0.28181766833696897</v>
      </c>
      <c r="F63" s="230">
        <v>0.54213322714888013</v>
      </c>
      <c r="G63" s="230">
        <v>2.7872828580490824E-2</v>
      </c>
      <c r="H63" s="230">
        <v>0.11227439193750266</v>
      </c>
      <c r="I63" s="230">
        <v>2.209532912560316E-2</v>
      </c>
      <c r="J63" s="230">
        <v>1.3806554870558166E-2</v>
      </c>
      <c r="K63" s="230">
        <v>0.87</v>
      </c>
      <c r="M63" s="131"/>
      <c r="N63" s="131"/>
      <c r="O63" s="131"/>
      <c r="P63" s="131"/>
      <c r="Q63" s="131"/>
    </row>
    <row r="64" spans="1:17" s="213" customFormat="1" ht="21" customHeight="1" x14ac:dyDescent="0.25">
      <c r="A64" s="20" t="s">
        <v>118</v>
      </c>
      <c r="B64" s="34" t="s">
        <v>235</v>
      </c>
      <c r="C64" s="204">
        <v>10</v>
      </c>
      <c r="D64" s="204" t="s">
        <v>235</v>
      </c>
      <c r="E64" s="231">
        <v>0.26652005002123547</v>
      </c>
      <c r="F64" s="231">
        <v>0.56716377038789367</v>
      </c>
      <c r="G64" s="231">
        <v>4.4577092550188421E-2</v>
      </c>
      <c r="H64" s="231">
        <v>8.1680006382840065E-2</v>
      </c>
      <c r="I64" s="231">
        <v>3.6916762685491177E-2</v>
      </c>
      <c r="J64" s="231">
        <v>3.142317972349875E-3</v>
      </c>
      <c r="K64" s="231">
        <v>0.84</v>
      </c>
      <c r="M64" s="131"/>
      <c r="N64" s="131"/>
      <c r="O64" s="131"/>
      <c r="P64" s="131"/>
      <c r="Q64" s="131"/>
    </row>
    <row r="65" spans="1:17" s="213" customFormat="1" ht="21" customHeight="1" x14ac:dyDescent="0.25">
      <c r="A65" s="20" t="s">
        <v>118</v>
      </c>
      <c r="B65" s="34" t="s">
        <v>230</v>
      </c>
      <c r="C65" s="205">
        <v>11</v>
      </c>
      <c r="D65" s="205" t="s">
        <v>230</v>
      </c>
      <c r="E65" s="230">
        <v>0.26259061763749558</v>
      </c>
      <c r="F65" s="230">
        <v>0.58806799720982217</v>
      </c>
      <c r="G65" s="230">
        <v>5.7813649290550072E-2</v>
      </c>
      <c r="H65" s="230">
        <v>6.2709653974740265E-2</v>
      </c>
      <c r="I65" s="230">
        <v>2.1070629233734404E-2</v>
      </c>
      <c r="J65" s="230">
        <v>7.7474526536577826E-3</v>
      </c>
      <c r="K65" s="230">
        <v>0.92</v>
      </c>
      <c r="M65" s="131"/>
      <c r="N65" s="131"/>
      <c r="O65" s="131"/>
      <c r="P65" s="131"/>
      <c r="Q65" s="131"/>
    </row>
    <row r="66" spans="1:17" s="213" customFormat="1" ht="21" customHeight="1" x14ac:dyDescent="0.25">
      <c r="A66" s="20" t="s">
        <v>118</v>
      </c>
      <c r="B66" s="34" t="s">
        <v>21</v>
      </c>
      <c r="C66" s="204">
        <v>12</v>
      </c>
      <c r="D66" s="204" t="s">
        <v>21</v>
      </c>
      <c r="E66" s="228">
        <v>0.25591074808023445</v>
      </c>
      <c r="F66" s="228">
        <v>0.60555858258680317</v>
      </c>
      <c r="G66" s="228">
        <v>4.9527987257412746E-2</v>
      </c>
      <c r="H66" s="228">
        <v>6.1592283772967694E-2</v>
      </c>
      <c r="I66" s="228">
        <v>2.4015371633610876E-2</v>
      </c>
      <c r="J66" s="228">
        <v>3.3950266689721318E-3</v>
      </c>
      <c r="K66" s="228">
        <v>0.89</v>
      </c>
      <c r="M66" s="131"/>
      <c r="N66" s="131"/>
      <c r="O66" s="131"/>
      <c r="P66" s="131"/>
      <c r="Q66" s="131"/>
    </row>
    <row r="67" spans="1:17" s="213" customFormat="1" ht="21" customHeight="1" x14ac:dyDescent="0.25">
      <c r="A67" s="20" t="s">
        <v>118</v>
      </c>
      <c r="B67" s="34" t="s">
        <v>18</v>
      </c>
      <c r="C67" s="205">
        <v>13</v>
      </c>
      <c r="D67" s="205" t="s">
        <v>18</v>
      </c>
      <c r="E67" s="229">
        <v>0.25216633751225898</v>
      </c>
      <c r="F67" s="229">
        <v>0.58633988582291563</v>
      </c>
      <c r="G67" s="229">
        <v>6.0277957655425075E-2</v>
      </c>
      <c r="H67" s="229">
        <v>7.6362479708111386E-2</v>
      </c>
      <c r="I67" s="229">
        <v>2.4853339301288101E-2</v>
      </c>
      <c r="J67" s="229">
        <v>0</v>
      </c>
      <c r="K67" s="229">
        <v>0.89</v>
      </c>
      <c r="M67" s="131"/>
      <c r="N67" s="131"/>
      <c r="O67" s="131"/>
      <c r="P67" s="131"/>
      <c r="Q67" s="131"/>
    </row>
    <row r="68" spans="1:17" s="213" customFormat="1" ht="21" customHeight="1" x14ac:dyDescent="0.25">
      <c r="A68" s="20" t="s">
        <v>118</v>
      </c>
      <c r="B68" s="34" t="s">
        <v>239</v>
      </c>
      <c r="C68" s="204">
        <v>14</v>
      </c>
      <c r="D68" s="204" t="s">
        <v>239</v>
      </c>
      <c r="E68" s="228">
        <v>0.25030788665722381</v>
      </c>
      <c r="F68" s="228">
        <v>0.6604256877164022</v>
      </c>
      <c r="G68" s="228">
        <v>1.3587251054544114E-2</v>
      </c>
      <c r="H68" s="228">
        <v>6.1998030148255473E-2</v>
      </c>
      <c r="I68" s="228">
        <v>1.2516846465081577E-2</v>
      </c>
      <c r="J68" s="228">
        <v>1.1642979584935843E-3</v>
      </c>
      <c r="K68" s="228">
        <v>0.88</v>
      </c>
      <c r="M68" s="131"/>
      <c r="N68" s="131"/>
      <c r="O68" s="131"/>
      <c r="P68" s="131"/>
      <c r="Q68" s="131"/>
    </row>
    <row r="69" spans="1:17" s="213" customFormat="1" ht="21" customHeight="1" x14ac:dyDescent="0.25">
      <c r="A69" s="20" t="s">
        <v>118</v>
      </c>
      <c r="B69" s="34" t="s">
        <v>15</v>
      </c>
      <c r="C69" s="205">
        <v>15</v>
      </c>
      <c r="D69" s="205" t="s">
        <v>15</v>
      </c>
      <c r="E69" s="230">
        <v>0.25011423854417936</v>
      </c>
      <c r="F69" s="230">
        <v>0.61189255780145491</v>
      </c>
      <c r="G69" s="230">
        <v>5.3632177318895947E-2</v>
      </c>
      <c r="H69" s="230">
        <v>5.6931932594104805E-2</v>
      </c>
      <c r="I69" s="230">
        <v>1.755333207324505E-2</v>
      </c>
      <c r="J69" s="230">
        <v>9.8757616681185555E-3</v>
      </c>
      <c r="K69" s="230">
        <v>0.89</v>
      </c>
      <c r="M69" s="131"/>
      <c r="N69" s="131"/>
      <c r="O69" s="131"/>
      <c r="P69" s="131"/>
      <c r="Q69" s="131"/>
    </row>
    <row r="70" spans="1:17" ht="21" x14ac:dyDescent="0.25">
      <c r="A70" s="20" t="s">
        <v>118</v>
      </c>
      <c r="B70" s="34" t="s">
        <v>17</v>
      </c>
      <c r="C70" s="204">
        <v>16</v>
      </c>
      <c r="D70" s="204" t="s">
        <v>17</v>
      </c>
      <c r="E70" s="228">
        <v>0.24689290695822222</v>
      </c>
      <c r="F70" s="228">
        <v>0.59517818218255225</v>
      </c>
      <c r="G70" s="228">
        <v>3.3881271598486556E-2</v>
      </c>
      <c r="H70" s="228">
        <v>8.6709151042963034E-2</v>
      </c>
      <c r="I70" s="228">
        <v>3.5584153477338842E-2</v>
      </c>
      <c r="J70" s="228">
        <v>1.7543347404364894E-3</v>
      </c>
      <c r="K70" s="228">
        <v>0.85</v>
      </c>
      <c r="M70" s="131"/>
      <c r="N70" s="131"/>
      <c r="O70" s="131"/>
      <c r="P70" s="131"/>
      <c r="Q70" s="131"/>
    </row>
    <row r="71" spans="1:17" ht="21" customHeight="1" x14ac:dyDescent="0.25">
      <c r="A71" s="20" t="s">
        <v>118</v>
      </c>
      <c r="B71" s="34" t="s">
        <v>24</v>
      </c>
      <c r="C71" s="205">
        <v>17</v>
      </c>
      <c r="D71" s="205" t="s">
        <v>24</v>
      </c>
      <c r="E71" s="229">
        <v>0.24445858368428333</v>
      </c>
      <c r="F71" s="229">
        <v>0.64623478293817382</v>
      </c>
      <c r="G71" s="229">
        <v>4.0119757830728749E-2</v>
      </c>
      <c r="H71" s="229">
        <v>5.5674479932042234E-2</v>
      </c>
      <c r="I71" s="229">
        <v>1.3512395614772788E-2</v>
      </c>
      <c r="J71" s="229">
        <v>0</v>
      </c>
      <c r="K71" s="229">
        <v>0.94</v>
      </c>
      <c r="M71" s="131"/>
      <c r="N71" s="131"/>
      <c r="O71" s="131"/>
      <c r="P71" s="131"/>
      <c r="Q71" s="131"/>
    </row>
    <row r="72" spans="1:17" ht="21" customHeight="1" x14ac:dyDescent="0.25">
      <c r="A72" s="20" t="s">
        <v>9</v>
      </c>
      <c r="B72" s="34" t="s">
        <v>9</v>
      </c>
      <c r="C72" s="206" t="s">
        <v>118</v>
      </c>
      <c r="D72" s="206" t="s">
        <v>9</v>
      </c>
      <c r="E72" s="232">
        <v>0.2432795374356567</v>
      </c>
      <c r="F72" s="232">
        <v>0.62014674513920975</v>
      </c>
      <c r="G72" s="232">
        <v>4.2918338737282243E-2</v>
      </c>
      <c r="H72" s="232">
        <v>6.988699014595999E-2</v>
      </c>
      <c r="I72" s="232">
        <v>2.0192623176202896E-2</v>
      </c>
      <c r="J72" s="232">
        <v>3.5757653656777128E-3</v>
      </c>
      <c r="K72" s="232">
        <v>0.87</v>
      </c>
      <c r="M72" s="131"/>
      <c r="N72" s="131"/>
      <c r="O72" s="131"/>
      <c r="P72" s="131"/>
      <c r="Q72" s="131"/>
    </row>
    <row r="73" spans="1:17" ht="21" x14ac:dyDescent="0.25">
      <c r="A73" s="20" t="s">
        <v>118</v>
      </c>
      <c r="B73" s="34" t="s">
        <v>238</v>
      </c>
      <c r="C73" s="205">
        <v>18</v>
      </c>
      <c r="D73" s="205" t="s">
        <v>238</v>
      </c>
      <c r="E73" s="230">
        <v>0.2288835915602235</v>
      </c>
      <c r="F73" s="230">
        <v>0.61371131584226091</v>
      </c>
      <c r="G73" s="230">
        <v>4.5484969621341131E-2</v>
      </c>
      <c r="H73" s="230">
        <v>8.3672086747139593E-2</v>
      </c>
      <c r="I73" s="230">
        <v>2.8248036229034667E-2</v>
      </c>
      <c r="J73" s="230">
        <v>0</v>
      </c>
      <c r="K73" s="230">
        <v>0.85</v>
      </c>
      <c r="M73" s="131"/>
      <c r="N73" s="131"/>
      <c r="O73" s="131"/>
      <c r="P73" s="131"/>
      <c r="Q73" s="131"/>
    </row>
    <row r="74" spans="1:17" ht="21" customHeight="1" x14ac:dyDescent="0.25">
      <c r="A74" s="20" t="s">
        <v>118</v>
      </c>
      <c r="B74" s="34" t="s">
        <v>20</v>
      </c>
      <c r="C74" s="204">
        <v>19</v>
      </c>
      <c r="D74" s="204" t="s">
        <v>20</v>
      </c>
      <c r="E74" s="231">
        <v>0.22842148913483784</v>
      </c>
      <c r="F74" s="231">
        <v>0.64255068413841687</v>
      </c>
      <c r="G74" s="231">
        <v>5.0908230686511242E-2</v>
      </c>
      <c r="H74" s="231">
        <v>6.3515401546349631E-2</v>
      </c>
      <c r="I74" s="231">
        <v>1.3315429734541367E-2</v>
      </c>
      <c r="J74" s="231">
        <v>1.2887647593428841E-3</v>
      </c>
      <c r="K74" s="231">
        <v>0.84</v>
      </c>
      <c r="M74" s="131"/>
      <c r="N74" s="131"/>
      <c r="O74" s="131"/>
      <c r="P74" s="131"/>
      <c r="Q74" s="131"/>
    </row>
    <row r="75" spans="1:17" ht="21" customHeight="1" x14ac:dyDescent="0.25">
      <c r="A75" s="20" t="s">
        <v>118</v>
      </c>
      <c r="B75" s="34" t="s">
        <v>237</v>
      </c>
      <c r="C75" s="205">
        <v>20</v>
      </c>
      <c r="D75" s="205" t="s">
        <v>237</v>
      </c>
      <c r="E75" s="230">
        <v>0.2133703674837944</v>
      </c>
      <c r="F75" s="230">
        <v>0.68334553479038718</v>
      </c>
      <c r="G75" s="230">
        <v>3.2810684296263222E-2</v>
      </c>
      <c r="H75" s="230">
        <v>5.2586568147986706E-2</v>
      </c>
      <c r="I75" s="230">
        <v>1.7886845281567594E-2</v>
      </c>
      <c r="J75" s="230">
        <v>0</v>
      </c>
      <c r="K75" s="230">
        <v>0.93</v>
      </c>
      <c r="M75" s="131"/>
      <c r="N75" s="131"/>
      <c r="O75" s="131"/>
      <c r="P75" s="131"/>
      <c r="Q75" s="131"/>
    </row>
    <row r="76" spans="1:17" ht="21" x14ac:dyDescent="0.25">
      <c r="A76" s="20" t="s">
        <v>118</v>
      </c>
      <c r="B76" s="34" t="s">
        <v>245</v>
      </c>
      <c r="C76" s="204">
        <v>21</v>
      </c>
      <c r="D76" s="204" t="s">
        <v>245</v>
      </c>
      <c r="E76" s="228">
        <v>0.20716097949309131</v>
      </c>
      <c r="F76" s="228">
        <v>0.66704274679557785</v>
      </c>
      <c r="G76" s="228">
        <v>2.5954654908856348E-2</v>
      </c>
      <c r="H76" s="228">
        <v>8.338443324008786E-2</v>
      </c>
      <c r="I76" s="228">
        <v>1.6457185562383968E-2</v>
      </c>
      <c r="J76" s="228">
        <v>0</v>
      </c>
      <c r="K76" s="228">
        <v>0.87</v>
      </c>
      <c r="M76" s="131"/>
      <c r="N76" s="131"/>
      <c r="O76" s="131"/>
      <c r="P76" s="131"/>
      <c r="Q76" s="131"/>
    </row>
    <row r="77" spans="1:17" ht="21" customHeight="1" x14ac:dyDescent="0.25">
      <c r="A77" s="20" t="s">
        <v>118</v>
      </c>
      <c r="B77" s="34" t="s">
        <v>25</v>
      </c>
      <c r="C77" s="205">
        <v>22</v>
      </c>
      <c r="D77" s="205" t="s">
        <v>25</v>
      </c>
      <c r="E77" s="229">
        <v>0.20404209443744692</v>
      </c>
      <c r="F77" s="229">
        <v>0.65827901607514638</v>
      </c>
      <c r="G77" s="229">
        <v>2.8103250698704296E-2</v>
      </c>
      <c r="H77" s="229">
        <v>6.066532900042005E-2</v>
      </c>
      <c r="I77" s="229">
        <v>1.2779651587780693E-2</v>
      </c>
      <c r="J77" s="229">
        <v>3.6130658200500244E-2</v>
      </c>
      <c r="K77" s="229">
        <v>0.87</v>
      </c>
      <c r="M77" s="131"/>
      <c r="N77" s="131"/>
      <c r="O77" s="131"/>
      <c r="P77" s="131"/>
      <c r="Q77" s="131"/>
    </row>
    <row r="78" spans="1:17" ht="21" customHeight="1" x14ac:dyDescent="0.25">
      <c r="A78" s="20" t="s">
        <v>118</v>
      </c>
      <c r="B78" s="34" t="s">
        <v>240</v>
      </c>
      <c r="C78" s="204">
        <v>23</v>
      </c>
      <c r="D78" s="204" t="s">
        <v>240</v>
      </c>
      <c r="E78" s="228">
        <v>0.20073060574020288</v>
      </c>
      <c r="F78" s="228">
        <v>0.62112377611988057</v>
      </c>
      <c r="G78" s="228">
        <v>4.3781006089124677E-2</v>
      </c>
      <c r="H78" s="228">
        <v>0.11029593986338684</v>
      </c>
      <c r="I78" s="228">
        <v>2.2981160349594673E-2</v>
      </c>
      <c r="J78" s="228">
        <v>1.0875118378105308E-3</v>
      </c>
      <c r="K78" s="228">
        <v>0.83</v>
      </c>
      <c r="M78" s="131"/>
      <c r="N78" s="131"/>
      <c r="O78" s="131"/>
      <c r="P78" s="131"/>
      <c r="Q78" s="131"/>
    </row>
    <row r="79" spans="1:17" ht="21" customHeight="1" x14ac:dyDescent="0.25">
      <c r="A79" s="20" t="s">
        <v>118</v>
      </c>
      <c r="B79" s="34" t="s">
        <v>233</v>
      </c>
      <c r="C79" s="205">
        <v>24</v>
      </c>
      <c r="D79" s="205" t="s">
        <v>233</v>
      </c>
      <c r="E79" s="230">
        <v>0.19723076238619794</v>
      </c>
      <c r="F79" s="230">
        <v>0.69242518986133572</v>
      </c>
      <c r="G79" s="230">
        <v>3.0241644763130057E-2</v>
      </c>
      <c r="H79" s="230">
        <v>7.3591386892036453E-2</v>
      </c>
      <c r="I79" s="230">
        <v>4.6453254457503911E-3</v>
      </c>
      <c r="J79" s="230">
        <v>1.8656906515483989E-3</v>
      </c>
      <c r="K79" s="230">
        <v>0.84</v>
      </c>
      <c r="M79" s="131"/>
      <c r="N79" s="131"/>
      <c r="O79" s="131"/>
      <c r="P79" s="131"/>
      <c r="Q79" s="131"/>
    </row>
    <row r="80" spans="1:17" ht="21" x14ac:dyDescent="0.25">
      <c r="A80" s="20" t="s">
        <v>118</v>
      </c>
      <c r="B80" s="34" t="s">
        <v>22</v>
      </c>
      <c r="C80" s="204">
        <v>25</v>
      </c>
      <c r="D80" s="204" t="s">
        <v>22</v>
      </c>
      <c r="E80" s="231">
        <v>0.1969637591781862</v>
      </c>
      <c r="F80" s="231">
        <v>0.63317663778286382</v>
      </c>
      <c r="G80" s="231">
        <v>5.4917550234295939E-2</v>
      </c>
      <c r="H80" s="231">
        <v>9.4221296174609753E-2</v>
      </c>
      <c r="I80" s="231">
        <v>1.9080376186305828E-2</v>
      </c>
      <c r="J80" s="231">
        <v>1.6403804437375329E-3</v>
      </c>
      <c r="K80" s="231">
        <v>0.8</v>
      </c>
      <c r="M80" s="131"/>
      <c r="N80" s="131"/>
      <c r="O80" s="131"/>
      <c r="P80" s="131"/>
      <c r="Q80" s="131"/>
    </row>
    <row r="81" spans="1:17" ht="21" x14ac:dyDescent="0.25">
      <c r="A81" s="20" t="s">
        <v>118</v>
      </c>
      <c r="B81" s="34" t="s">
        <v>236</v>
      </c>
      <c r="C81" s="205">
        <v>26</v>
      </c>
      <c r="D81" s="205" t="s">
        <v>236</v>
      </c>
      <c r="E81" s="230">
        <v>0.18088272867638028</v>
      </c>
      <c r="F81" s="230">
        <v>0.68923014287224038</v>
      </c>
      <c r="G81" s="230">
        <v>5.1774221867006122E-2</v>
      </c>
      <c r="H81" s="230">
        <v>6.1149406932185693E-2</v>
      </c>
      <c r="I81" s="230">
        <v>1.4140772332353151E-2</v>
      </c>
      <c r="J81" s="230">
        <v>2.8227273198345951E-3</v>
      </c>
      <c r="K81" s="230">
        <v>0.91</v>
      </c>
      <c r="M81" s="131"/>
      <c r="N81" s="131"/>
      <c r="O81" s="131"/>
      <c r="P81" s="131"/>
      <c r="Q81" s="131"/>
    </row>
    <row r="82" spans="1:17" ht="21" customHeight="1" x14ac:dyDescent="0.25">
      <c r="A82" s="20" t="s">
        <v>118</v>
      </c>
      <c r="B82" s="34" t="s">
        <v>243</v>
      </c>
      <c r="C82" s="204">
        <v>27</v>
      </c>
      <c r="D82" s="204" t="s">
        <v>243</v>
      </c>
      <c r="E82" s="231">
        <v>0.17635261776423733</v>
      </c>
      <c r="F82" s="231">
        <v>0.65548429847906897</v>
      </c>
      <c r="G82" s="231">
        <v>4.75130472847878E-2</v>
      </c>
      <c r="H82" s="231">
        <v>0.10099535176092042</v>
      </c>
      <c r="I82" s="231">
        <v>1.8000334493593041E-2</v>
      </c>
      <c r="J82" s="231">
        <v>1.6543502173927643E-3</v>
      </c>
      <c r="K82" s="231">
        <v>0.93</v>
      </c>
      <c r="M82" s="131"/>
      <c r="N82" s="131"/>
      <c r="O82" s="131"/>
      <c r="P82" s="131"/>
      <c r="Q82" s="131"/>
    </row>
    <row r="83" spans="1:17" ht="21" customHeight="1" x14ac:dyDescent="0.25">
      <c r="A83" s="20" t="s">
        <v>118</v>
      </c>
      <c r="B83" s="34" t="s">
        <v>246</v>
      </c>
      <c r="C83" s="205">
        <v>28</v>
      </c>
      <c r="D83" s="205" t="s">
        <v>246</v>
      </c>
      <c r="E83" s="230">
        <v>0.17216603078552362</v>
      </c>
      <c r="F83" s="230">
        <v>0.69761165743868958</v>
      </c>
      <c r="G83" s="230">
        <v>5.7025884679314853E-2</v>
      </c>
      <c r="H83" s="230">
        <v>5.8862929376951999E-2</v>
      </c>
      <c r="I83" s="230">
        <v>1.4333497719522286E-2</v>
      </c>
      <c r="J83" s="230">
        <v>0</v>
      </c>
      <c r="K83" s="230">
        <v>0.87</v>
      </c>
      <c r="M83" s="131"/>
      <c r="N83" s="131"/>
      <c r="O83" s="131"/>
      <c r="P83" s="131"/>
      <c r="Q83" s="131"/>
    </row>
    <row r="84" spans="1:17" ht="21" x14ac:dyDescent="0.25">
      <c r="A84" s="20" t="s">
        <v>118</v>
      </c>
      <c r="B84" s="34" t="s">
        <v>244</v>
      </c>
      <c r="C84" s="204">
        <v>29</v>
      </c>
      <c r="D84" s="204" t="s">
        <v>244</v>
      </c>
      <c r="E84" s="228">
        <v>0.16752983919081327</v>
      </c>
      <c r="F84" s="228">
        <v>0.72274849757883031</v>
      </c>
      <c r="G84" s="228">
        <v>4.8314506141731425E-2</v>
      </c>
      <c r="H84" s="228">
        <v>4.9623352415809847E-2</v>
      </c>
      <c r="I84" s="228">
        <v>1.1783804672814115E-2</v>
      </c>
      <c r="J84" s="228">
        <v>0</v>
      </c>
      <c r="K84" s="228">
        <v>0.9</v>
      </c>
      <c r="M84" s="131"/>
      <c r="N84" s="131"/>
      <c r="O84" s="131"/>
      <c r="P84" s="131"/>
      <c r="Q84" s="131"/>
    </row>
    <row r="85" spans="1:17" ht="21" customHeight="1" x14ac:dyDescent="0.25">
      <c r="A85" s="20" t="s">
        <v>118</v>
      </c>
      <c r="B85" s="34" t="s">
        <v>241</v>
      </c>
      <c r="C85" s="205">
        <v>30</v>
      </c>
      <c r="D85" s="205" t="s">
        <v>241</v>
      </c>
      <c r="E85" s="229">
        <v>0.14535903960918181</v>
      </c>
      <c r="F85" s="229">
        <v>0.68870373247052641</v>
      </c>
      <c r="G85" s="229">
        <v>4.2856600904201916E-2</v>
      </c>
      <c r="H85" s="229">
        <v>0.10260550958882099</v>
      </c>
      <c r="I85" s="229">
        <v>1.5610402465458539E-2</v>
      </c>
      <c r="J85" s="229">
        <v>4.8647149618104239E-3</v>
      </c>
      <c r="K85" s="229">
        <v>0.87</v>
      </c>
      <c r="M85" s="131"/>
      <c r="N85" s="131"/>
      <c r="O85" s="131"/>
      <c r="P85" s="131"/>
      <c r="Q85" s="131"/>
    </row>
    <row r="86" spans="1:17" ht="21" customHeight="1" x14ac:dyDescent="0.25">
      <c r="A86" s="20" t="s">
        <v>118</v>
      </c>
      <c r="B86" s="34" t="s">
        <v>252</v>
      </c>
      <c r="C86" s="204">
        <v>31</v>
      </c>
      <c r="D86" s="204" t="s">
        <v>252</v>
      </c>
      <c r="E86" s="228">
        <v>0.14219872243968379</v>
      </c>
      <c r="F86" s="228">
        <v>0.73648465292050669</v>
      </c>
      <c r="G86" s="228">
        <v>5.122487347227505E-2</v>
      </c>
      <c r="H86" s="228">
        <v>5.6902691501844946E-2</v>
      </c>
      <c r="I86" s="228">
        <v>1.318905966568712E-2</v>
      </c>
      <c r="J86" s="228">
        <v>0</v>
      </c>
      <c r="K86" s="228">
        <v>0.89</v>
      </c>
      <c r="M86" s="131"/>
      <c r="N86" s="131"/>
      <c r="O86" s="131"/>
      <c r="P86" s="131"/>
      <c r="Q86" s="131"/>
    </row>
    <row r="87" spans="1:17" ht="21" x14ac:dyDescent="0.25">
      <c r="A87" s="20" t="s">
        <v>118</v>
      </c>
      <c r="B87" s="34" t="s">
        <v>19</v>
      </c>
      <c r="C87" s="205">
        <v>32</v>
      </c>
      <c r="D87" s="205" t="s">
        <v>19</v>
      </c>
      <c r="E87" s="230">
        <v>0.14145033107597602</v>
      </c>
      <c r="F87" s="230">
        <v>0.7379180326967808</v>
      </c>
      <c r="G87" s="230">
        <v>2.8134188877718271E-2</v>
      </c>
      <c r="H87" s="230">
        <v>7.8253365399889349E-2</v>
      </c>
      <c r="I87" s="230">
        <v>1.4244081949633156E-2</v>
      </c>
      <c r="J87" s="230">
        <v>0</v>
      </c>
      <c r="K87" s="230">
        <v>0.81</v>
      </c>
      <c r="M87" s="131"/>
      <c r="N87" s="131"/>
      <c r="O87" s="131"/>
      <c r="P87" s="131"/>
      <c r="Q87" s="131"/>
    </row>
    <row r="88" spans="1:17" ht="21" customHeight="1" x14ac:dyDescent="0.25">
      <c r="A88" s="20" t="s">
        <v>118</v>
      </c>
      <c r="B88" s="34" t="s">
        <v>253</v>
      </c>
      <c r="C88" s="204">
        <v>33</v>
      </c>
      <c r="D88" s="204" t="s">
        <v>253</v>
      </c>
      <c r="E88" s="231">
        <v>0.12631343258974281</v>
      </c>
      <c r="F88" s="231">
        <v>0.68606062980968685</v>
      </c>
      <c r="G88" s="231">
        <v>0.10240667369872676</v>
      </c>
      <c r="H88" s="231">
        <v>5.7119782151476034E-2</v>
      </c>
      <c r="I88" s="231">
        <v>2.3224480730714401E-2</v>
      </c>
      <c r="J88" s="231">
        <v>4.8750010196533296E-3</v>
      </c>
      <c r="K88" s="231">
        <v>0.9</v>
      </c>
      <c r="M88" s="131"/>
      <c r="N88" s="131"/>
      <c r="O88" s="131"/>
      <c r="P88" s="131"/>
      <c r="Q88" s="131"/>
    </row>
    <row r="89" spans="1:17" ht="21" customHeight="1" x14ac:dyDescent="0.25">
      <c r="A89" s="20" t="s">
        <v>118</v>
      </c>
      <c r="B89" s="34" t="s">
        <v>234</v>
      </c>
      <c r="C89" s="205">
        <v>34</v>
      </c>
      <c r="D89" s="205" t="s">
        <v>234</v>
      </c>
      <c r="E89" s="230">
        <v>9.553606568287773E-2</v>
      </c>
      <c r="F89" s="230">
        <v>0.7659587588455693</v>
      </c>
      <c r="G89" s="230">
        <v>7.0599521783871938E-2</v>
      </c>
      <c r="H89" s="230">
        <v>4.2501255140908425E-2</v>
      </c>
      <c r="I89" s="230">
        <v>2.5404398546771303E-2</v>
      </c>
      <c r="J89" s="230">
        <v>0</v>
      </c>
      <c r="K89" s="230">
        <v>0.89</v>
      </c>
      <c r="M89" s="131"/>
      <c r="N89" s="131"/>
      <c r="O89" s="131"/>
      <c r="P89" s="131"/>
      <c r="Q89" s="131"/>
    </row>
    <row r="90" spans="1:17" ht="21" customHeight="1" x14ac:dyDescent="0.25">
      <c r="A90" s="20" t="s">
        <v>118</v>
      </c>
      <c r="B90" s="34" t="s">
        <v>251</v>
      </c>
      <c r="C90" s="204">
        <v>35</v>
      </c>
      <c r="D90" s="204" t="s">
        <v>251</v>
      </c>
      <c r="E90" s="228">
        <v>7.5991418570738531E-2</v>
      </c>
      <c r="F90" s="228">
        <v>0.73792501473707617</v>
      </c>
      <c r="G90" s="228">
        <v>7.4755286563120457E-2</v>
      </c>
      <c r="H90" s="228">
        <v>9.299578288926616E-2</v>
      </c>
      <c r="I90" s="228">
        <v>1.6944178708130083E-2</v>
      </c>
      <c r="J90" s="228">
        <v>1.3883185316668925E-3</v>
      </c>
      <c r="K90" s="228">
        <v>0.84</v>
      </c>
      <c r="M90" s="131"/>
      <c r="N90" s="131"/>
      <c r="O90" s="131"/>
      <c r="P90" s="131"/>
      <c r="Q90" s="131"/>
    </row>
    <row r="91" spans="1:17" x14ac:dyDescent="0.25">
      <c r="A91" s="20" t="s">
        <v>118</v>
      </c>
      <c r="B91" s="34" t="s">
        <v>118</v>
      </c>
    </row>
    <row r="92" spans="1:17" ht="18.75" x14ac:dyDescent="0.3">
      <c r="A92" s="20" t="s">
        <v>118</v>
      </c>
      <c r="B92" s="34" t="s">
        <v>118</v>
      </c>
      <c r="C92" s="260" t="s">
        <v>815</v>
      </c>
    </row>
    <row r="93" spans="1:17" ht="18.75" x14ac:dyDescent="0.3">
      <c r="A93" s="20" t="s">
        <v>118</v>
      </c>
      <c r="B93" s="34" t="s">
        <v>118</v>
      </c>
      <c r="C93" s="259" t="s">
        <v>822</v>
      </c>
    </row>
    <row r="94" spans="1:17" s="257" customFormat="1" x14ac:dyDescent="0.25">
      <c r="A94" s="20"/>
      <c r="B94" s="34"/>
      <c r="M94" s="130"/>
    </row>
    <row r="95" spans="1:17" x14ac:dyDescent="0.25">
      <c r="A95" s="20" t="s">
        <v>118</v>
      </c>
      <c r="B95" s="34" t="s">
        <v>118</v>
      </c>
    </row>
    <row r="96" spans="1:17" ht="26.25" x14ac:dyDescent="0.4">
      <c r="A96" s="20" t="s">
        <v>118</v>
      </c>
      <c r="B96" s="34" t="s">
        <v>118</v>
      </c>
      <c r="C96" s="521" t="s">
        <v>369</v>
      </c>
      <c r="D96" s="522"/>
      <c r="E96" s="522"/>
      <c r="F96" s="522"/>
      <c r="G96" s="522"/>
      <c r="H96" s="522"/>
      <c r="I96" s="522"/>
      <c r="J96" s="522"/>
      <c r="K96" s="522"/>
      <c r="L96" s="522"/>
      <c r="M96" s="523" t="s">
        <v>1</v>
      </c>
    </row>
    <row r="97" spans="1:17" ht="26.25" x14ac:dyDescent="0.4">
      <c r="A97" s="20" t="s">
        <v>118</v>
      </c>
      <c r="B97" s="34" t="s">
        <v>118</v>
      </c>
      <c r="C97" s="521" t="s">
        <v>208</v>
      </c>
      <c r="D97" s="522"/>
      <c r="E97" s="522"/>
      <c r="F97" s="522"/>
      <c r="G97" s="522"/>
      <c r="H97" s="522"/>
      <c r="I97" s="522"/>
      <c r="J97" s="522"/>
      <c r="K97" s="522"/>
      <c r="L97" s="522"/>
      <c r="M97" s="523"/>
    </row>
    <row r="98" spans="1:17" x14ac:dyDescent="0.25">
      <c r="A98" s="20" t="s">
        <v>118</v>
      </c>
      <c r="B98" s="34" t="s">
        <v>118</v>
      </c>
    </row>
    <row r="99" spans="1:17" x14ac:dyDescent="0.25">
      <c r="A99" s="20" t="s">
        <v>118</v>
      </c>
      <c r="B99" s="34" t="s">
        <v>118</v>
      </c>
    </row>
    <row r="100" spans="1:17" ht="60" customHeight="1" x14ac:dyDescent="0.25">
      <c r="A100" s="20" t="s">
        <v>118</v>
      </c>
      <c r="B100" s="34" t="s">
        <v>174</v>
      </c>
      <c r="C100" s="237">
        <v>0</v>
      </c>
      <c r="D100" s="233" t="s">
        <v>174</v>
      </c>
      <c r="E100" s="215" t="s">
        <v>26</v>
      </c>
      <c r="F100" s="216" t="s">
        <v>27</v>
      </c>
      <c r="G100" s="225" t="s">
        <v>67</v>
      </c>
      <c r="H100" s="226" t="s">
        <v>28</v>
      </c>
      <c r="I100" s="227" t="s">
        <v>29</v>
      </c>
      <c r="J100" s="221" t="s">
        <v>65</v>
      </c>
      <c r="K100" s="214" t="s">
        <v>377</v>
      </c>
      <c r="M100" s="99" t="s">
        <v>367</v>
      </c>
    </row>
    <row r="101" spans="1:17" ht="21" customHeight="1" x14ac:dyDescent="0.25">
      <c r="A101" s="20" t="s">
        <v>118</v>
      </c>
      <c r="B101" s="34" t="s">
        <v>249</v>
      </c>
      <c r="C101" s="205">
        <v>1</v>
      </c>
      <c r="D101" s="205" t="s">
        <v>249</v>
      </c>
      <c r="E101" s="229">
        <v>0.52829956556879631</v>
      </c>
      <c r="F101" s="229">
        <v>0.42284689835811046</v>
      </c>
      <c r="G101" s="229">
        <v>1.6612403514198487E-2</v>
      </c>
      <c r="H101" s="229">
        <v>1.2258889572624337E-2</v>
      </c>
      <c r="I101" s="229">
        <v>1.5178107546388981E-2</v>
      </c>
      <c r="J101" s="229">
        <v>4.8041354398837529E-3</v>
      </c>
      <c r="K101" s="229">
        <v>0.97</v>
      </c>
      <c r="M101" s="131"/>
      <c r="N101" s="131"/>
      <c r="O101" s="131"/>
      <c r="P101" s="131"/>
      <c r="Q101" s="131"/>
    </row>
    <row r="102" spans="1:17" ht="21" customHeight="1" x14ac:dyDescent="0.25">
      <c r="A102" s="20" t="s">
        <v>118</v>
      </c>
      <c r="B102" s="34" t="s">
        <v>248</v>
      </c>
      <c r="C102" s="204">
        <v>2</v>
      </c>
      <c r="D102" s="204" t="s">
        <v>248</v>
      </c>
      <c r="E102" s="228">
        <v>0.52465134456620255</v>
      </c>
      <c r="F102" s="228">
        <v>0.40787932891886508</v>
      </c>
      <c r="G102" s="228">
        <v>3.951306652004518E-2</v>
      </c>
      <c r="H102" s="228">
        <v>1.9283020948941097E-2</v>
      </c>
      <c r="I102" s="228">
        <v>8.6732390459466086E-3</v>
      </c>
      <c r="J102" s="228">
        <v>0</v>
      </c>
      <c r="K102" s="228">
        <v>0.96</v>
      </c>
      <c r="M102" s="131"/>
      <c r="N102" s="131"/>
      <c r="O102" s="131"/>
      <c r="P102" s="131"/>
      <c r="Q102" s="131"/>
    </row>
    <row r="103" spans="1:17" s="213" customFormat="1" ht="21" customHeight="1" x14ac:dyDescent="0.25">
      <c r="A103" s="20" t="s">
        <v>118</v>
      </c>
      <c r="B103" s="34" t="s">
        <v>232</v>
      </c>
      <c r="C103" s="205">
        <v>3</v>
      </c>
      <c r="D103" s="205" t="s">
        <v>232</v>
      </c>
      <c r="E103" s="230">
        <v>0.47732124843513396</v>
      </c>
      <c r="F103" s="230">
        <v>0.45028667735837985</v>
      </c>
      <c r="G103" s="230">
        <v>4.0734320674602351E-2</v>
      </c>
      <c r="H103" s="230">
        <v>1.7589051825997223E-2</v>
      </c>
      <c r="I103" s="230">
        <v>9.9793212066892484E-3</v>
      </c>
      <c r="J103" s="230">
        <v>4.0893804991956129E-3</v>
      </c>
      <c r="K103" s="230">
        <v>0.94</v>
      </c>
      <c r="M103" s="131"/>
      <c r="N103" s="131"/>
      <c r="O103" s="131"/>
      <c r="P103" s="131"/>
      <c r="Q103" s="131"/>
    </row>
    <row r="104" spans="1:17" s="213" customFormat="1" ht="21" customHeight="1" x14ac:dyDescent="0.25">
      <c r="A104" s="20" t="s">
        <v>118</v>
      </c>
      <c r="B104" s="34" t="s">
        <v>23</v>
      </c>
      <c r="C104" s="204">
        <v>4</v>
      </c>
      <c r="D104" s="204" t="s">
        <v>23</v>
      </c>
      <c r="E104" s="231">
        <v>0.44539635532879829</v>
      </c>
      <c r="F104" s="231">
        <v>0.50354754797574774</v>
      </c>
      <c r="G104" s="231">
        <v>2.3841336840468293E-2</v>
      </c>
      <c r="H104" s="231">
        <v>1.5118982863721884E-2</v>
      </c>
      <c r="I104" s="231">
        <v>1.2095776991267015E-2</v>
      </c>
      <c r="J104" s="231">
        <v>0</v>
      </c>
      <c r="K104" s="231">
        <v>0.96</v>
      </c>
      <c r="M104" s="131"/>
      <c r="N104" s="131"/>
      <c r="O104" s="131"/>
      <c r="P104" s="131"/>
      <c r="Q104" s="131"/>
    </row>
    <row r="105" spans="1:17" s="213" customFormat="1" ht="21" customHeight="1" x14ac:dyDescent="0.25">
      <c r="A105" s="20" t="s">
        <v>118</v>
      </c>
      <c r="B105" s="34" t="s">
        <v>20</v>
      </c>
      <c r="C105" s="205">
        <v>5</v>
      </c>
      <c r="D105" s="205" t="s">
        <v>20</v>
      </c>
      <c r="E105" s="230">
        <v>0.43664168225550148</v>
      </c>
      <c r="F105" s="230">
        <v>0.48695408175345617</v>
      </c>
      <c r="G105" s="230">
        <v>5.2824572021094765E-2</v>
      </c>
      <c r="H105" s="230">
        <v>1.7005798936043284E-2</v>
      </c>
      <c r="I105" s="230">
        <v>6.5738650339037417E-3</v>
      </c>
      <c r="J105" s="230">
        <v>0</v>
      </c>
      <c r="K105" s="230">
        <v>0.92</v>
      </c>
      <c r="M105" s="131"/>
      <c r="N105" s="131"/>
      <c r="O105" s="131"/>
      <c r="P105" s="131"/>
      <c r="Q105" s="131"/>
    </row>
    <row r="106" spans="1:17" s="213" customFormat="1" ht="21" customHeight="1" x14ac:dyDescent="0.25">
      <c r="A106" s="20" t="s">
        <v>118</v>
      </c>
      <c r="B106" s="34" t="s">
        <v>250</v>
      </c>
      <c r="C106" s="204">
        <v>6</v>
      </c>
      <c r="D106" s="204" t="s">
        <v>250</v>
      </c>
      <c r="E106" s="228">
        <v>0.42721723012073215</v>
      </c>
      <c r="F106" s="228">
        <v>0.48190665986947506</v>
      </c>
      <c r="G106" s="228">
        <v>2.9596621194591898E-2</v>
      </c>
      <c r="H106" s="228">
        <v>3.789488483290878E-2</v>
      </c>
      <c r="I106" s="228">
        <v>1.6264662904208652E-2</v>
      </c>
      <c r="J106" s="228">
        <v>7.1199410780870822E-3</v>
      </c>
      <c r="K106" s="228">
        <v>0.93</v>
      </c>
      <c r="M106" s="131"/>
      <c r="N106" s="131"/>
      <c r="O106" s="131"/>
      <c r="P106" s="131"/>
      <c r="Q106" s="131"/>
    </row>
    <row r="107" spans="1:17" s="213" customFormat="1" ht="21" customHeight="1" x14ac:dyDescent="0.25">
      <c r="A107" s="20" t="s">
        <v>118</v>
      </c>
      <c r="B107" s="34" t="s">
        <v>242</v>
      </c>
      <c r="C107" s="205">
        <v>7</v>
      </c>
      <c r="D107" s="205" t="s">
        <v>242</v>
      </c>
      <c r="E107" s="229">
        <v>0.42646232453216887</v>
      </c>
      <c r="F107" s="229">
        <v>0.50746073657579238</v>
      </c>
      <c r="G107" s="229">
        <v>2.0759544695988414E-2</v>
      </c>
      <c r="H107" s="229">
        <v>2.6581157093452556E-2</v>
      </c>
      <c r="I107" s="229">
        <v>1.8736237102599279E-2</v>
      </c>
      <c r="J107" s="229">
        <v>0</v>
      </c>
      <c r="K107" s="229">
        <v>0.92</v>
      </c>
      <c r="M107" s="131"/>
      <c r="N107" s="131"/>
      <c r="O107" s="131"/>
      <c r="P107" s="131"/>
      <c r="Q107" s="131"/>
    </row>
    <row r="108" spans="1:17" s="213" customFormat="1" ht="21" customHeight="1" x14ac:dyDescent="0.25">
      <c r="A108" s="20" t="s">
        <v>118</v>
      </c>
      <c r="B108" s="34" t="s">
        <v>21</v>
      </c>
      <c r="C108" s="204">
        <v>8</v>
      </c>
      <c r="D108" s="204" t="s">
        <v>21</v>
      </c>
      <c r="E108" s="228">
        <v>0.42150064756273081</v>
      </c>
      <c r="F108" s="228">
        <v>0.49190469490634997</v>
      </c>
      <c r="G108" s="228">
        <v>5.1086932654988856E-2</v>
      </c>
      <c r="H108" s="228">
        <v>1.8928062356311517E-2</v>
      </c>
      <c r="I108" s="228">
        <v>1.5962692821974638E-2</v>
      </c>
      <c r="J108" s="228">
        <v>6.1696969764508144E-4</v>
      </c>
      <c r="K108" s="228">
        <v>0.93</v>
      </c>
      <c r="M108" s="131"/>
      <c r="N108" s="131"/>
      <c r="O108" s="131"/>
      <c r="P108" s="131"/>
      <c r="Q108" s="131"/>
    </row>
    <row r="109" spans="1:17" s="213" customFormat="1" ht="21" customHeight="1" x14ac:dyDescent="0.25">
      <c r="A109" s="20" t="s">
        <v>118</v>
      </c>
      <c r="B109" s="34" t="s">
        <v>15</v>
      </c>
      <c r="C109" s="205">
        <v>9</v>
      </c>
      <c r="D109" s="205" t="s">
        <v>15</v>
      </c>
      <c r="E109" s="230">
        <v>0.42032918941027875</v>
      </c>
      <c r="F109" s="230">
        <v>0.51855428173887552</v>
      </c>
      <c r="G109" s="230">
        <v>3.3093505514430605E-2</v>
      </c>
      <c r="H109" s="230">
        <v>1.869593050275075E-2</v>
      </c>
      <c r="I109" s="230">
        <v>7.506183211800483E-3</v>
      </c>
      <c r="J109" s="230">
        <v>1.820909621863721E-3</v>
      </c>
      <c r="K109" s="230">
        <v>0.97</v>
      </c>
      <c r="M109" s="131"/>
      <c r="N109" s="131"/>
      <c r="O109" s="131"/>
      <c r="P109" s="131"/>
      <c r="Q109" s="131"/>
    </row>
    <row r="110" spans="1:17" s="213" customFormat="1" ht="21" customHeight="1" x14ac:dyDescent="0.25">
      <c r="A110" s="20" t="s">
        <v>118</v>
      </c>
      <c r="B110" s="34" t="s">
        <v>231</v>
      </c>
      <c r="C110" s="204">
        <v>10</v>
      </c>
      <c r="D110" s="204" t="s">
        <v>231</v>
      </c>
      <c r="E110" s="231">
        <v>0.41803120733036186</v>
      </c>
      <c r="F110" s="231">
        <v>0.50201312382923702</v>
      </c>
      <c r="G110" s="231">
        <v>5.4145212938273984E-2</v>
      </c>
      <c r="H110" s="231">
        <v>1.6507384442547252E-2</v>
      </c>
      <c r="I110" s="231">
        <v>8.2774966864036462E-3</v>
      </c>
      <c r="J110" s="231">
        <v>1.0255747731800192E-3</v>
      </c>
      <c r="K110" s="231">
        <v>0.93</v>
      </c>
      <c r="M110" s="131"/>
      <c r="N110" s="131"/>
      <c r="O110" s="131"/>
      <c r="P110" s="131"/>
      <c r="Q110" s="131"/>
    </row>
    <row r="111" spans="1:17" s="213" customFormat="1" ht="21" customHeight="1" x14ac:dyDescent="0.25">
      <c r="A111" s="20" t="s">
        <v>118</v>
      </c>
      <c r="B111" s="34" t="s">
        <v>239</v>
      </c>
      <c r="C111" s="205">
        <v>11</v>
      </c>
      <c r="D111" s="205" t="s">
        <v>239</v>
      </c>
      <c r="E111" s="230">
        <v>0.41682562231665776</v>
      </c>
      <c r="F111" s="230">
        <v>0.51596681653762055</v>
      </c>
      <c r="G111" s="230">
        <v>2.3024173388865674E-2</v>
      </c>
      <c r="H111" s="230">
        <v>2.8803080774404841E-2</v>
      </c>
      <c r="I111" s="230">
        <v>1.5380306982451963E-2</v>
      </c>
      <c r="J111" s="230">
        <v>0</v>
      </c>
      <c r="K111" s="230">
        <v>0.93</v>
      </c>
      <c r="M111" s="131"/>
      <c r="N111" s="131"/>
      <c r="O111" s="131"/>
      <c r="P111" s="131"/>
      <c r="Q111" s="131"/>
    </row>
    <row r="112" spans="1:17" s="213" customFormat="1" ht="21" customHeight="1" x14ac:dyDescent="0.25">
      <c r="A112" s="20" t="s">
        <v>118</v>
      </c>
      <c r="B112" s="34" t="s">
        <v>16</v>
      </c>
      <c r="C112" s="204">
        <v>12</v>
      </c>
      <c r="D112" s="204" t="s">
        <v>16</v>
      </c>
      <c r="E112" s="228">
        <v>0.40985088833771838</v>
      </c>
      <c r="F112" s="228">
        <v>0.50956517586771821</v>
      </c>
      <c r="G112" s="228">
        <v>2.3139733856952564E-2</v>
      </c>
      <c r="H112" s="228">
        <v>3.5122710255775375E-2</v>
      </c>
      <c r="I112" s="228">
        <v>2.2321491681838498E-2</v>
      </c>
      <c r="J112" s="228">
        <v>0</v>
      </c>
      <c r="K112" s="228">
        <v>0.96</v>
      </c>
      <c r="M112" s="131"/>
      <c r="N112" s="131"/>
      <c r="O112" s="131"/>
      <c r="P112" s="131"/>
      <c r="Q112" s="131"/>
    </row>
    <row r="113" spans="1:17" s="213" customFormat="1" ht="21" customHeight="1" x14ac:dyDescent="0.25">
      <c r="A113" s="20" t="s">
        <v>118</v>
      </c>
      <c r="B113" s="34" t="s">
        <v>247</v>
      </c>
      <c r="C113" s="205">
        <v>13</v>
      </c>
      <c r="D113" s="205" t="s">
        <v>247</v>
      </c>
      <c r="E113" s="229">
        <v>0.40589251238308416</v>
      </c>
      <c r="F113" s="229">
        <v>0.49007251681190278</v>
      </c>
      <c r="G113" s="229">
        <v>6.4746450756719587E-2</v>
      </c>
      <c r="H113" s="229">
        <v>3.0837706298838741E-2</v>
      </c>
      <c r="I113" s="229">
        <v>4.4448702618963753E-3</v>
      </c>
      <c r="J113" s="229">
        <v>4.0059434875572989E-3</v>
      </c>
      <c r="K113" s="229">
        <v>0.93</v>
      </c>
      <c r="M113" s="131"/>
      <c r="N113" s="131"/>
      <c r="O113" s="131"/>
      <c r="P113" s="131"/>
      <c r="Q113" s="131"/>
    </row>
    <row r="114" spans="1:17" ht="21" x14ac:dyDescent="0.25">
      <c r="A114" s="20" t="s">
        <v>118</v>
      </c>
      <c r="B114" s="34" t="s">
        <v>230</v>
      </c>
      <c r="C114" s="204">
        <v>14</v>
      </c>
      <c r="D114" s="204" t="s">
        <v>230</v>
      </c>
      <c r="E114" s="228">
        <v>0.40182384565270629</v>
      </c>
      <c r="F114" s="228">
        <v>0.50386146688452826</v>
      </c>
      <c r="G114" s="228">
        <v>5.6351692912580499E-2</v>
      </c>
      <c r="H114" s="228">
        <v>1.7291779378822248E-2</v>
      </c>
      <c r="I114" s="228">
        <v>1.8117807511878008E-2</v>
      </c>
      <c r="J114" s="228">
        <v>2.5534076594858233E-3</v>
      </c>
      <c r="K114" s="228">
        <v>0.95</v>
      </c>
      <c r="M114" s="131"/>
      <c r="N114" s="131"/>
      <c r="O114" s="131"/>
      <c r="P114" s="131"/>
      <c r="Q114" s="131"/>
    </row>
    <row r="115" spans="1:17" ht="21" x14ac:dyDescent="0.25">
      <c r="A115" s="20" t="s">
        <v>118</v>
      </c>
      <c r="B115" s="34" t="s">
        <v>25</v>
      </c>
      <c r="C115" s="205">
        <v>15</v>
      </c>
      <c r="D115" s="205" t="s">
        <v>25</v>
      </c>
      <c r="E115" s="230">
        <v>0.39988794793256632</v>
      </c>
      <c r="F115" s="230">
        <v>0.53259532999225823</v>
      </c>
      <c r="G115" s="230">
        <v>2.2982692150046318E-2</v>
      </c>
      <c r="H115" s="230">
        <v>1.5738328445663131E-2</v>
      </c>
      <c r="I115" s="230">
        <v>1.6311698564124635E-2</v>
      </c>
      <c r="J115" s="230">
        <v>1.2484002915339847E-2</v>
      </c>
      <c r="K115" s="230">
        <v>0.93</v>
      </c>
      <c r="M115" s="131"/>
      <c r="N115" s="131"/>
      <c r="O115" s="131"/>
      <c r="P115" s="131"/>
      <c r="Q115" s="131"/>
    </row>
    <row r="116" spans="1:17" ht="21" customHeight="1" x14ac:dyDescent="0.25">
      <c r="A116" s="20" t="s">
        <v>118</v>
      </c>
      <c r="B116" s="34" t="s">
        <v>235</v>
      </c>
      <c r="C116" s="204">
        <v>16</v>
      </c>
      <c r="D116" s="204" t="s">
        <v>235</v>
      </c>
      <c r="E116" s="228">
        <v>0.38204213375639517</v>
      </c>
      <c r="F116" s="228">
        <v>0.50062057310561459</v>
      </c>
      <c r="G116" s="228">
        <v>6.512265478936867E-2</v>
      </c>
      <c r="H116" s="228">
        <v>3.0303510286778194E-2</v>
      </c>
      <c r="I116" s="228">
        <v>2.0081782255539214E-2</v>
      </c>
      <c r="J116" s="228">
        <v>1.8293458063033681E-3</v>
      </c>
      <c r="K116" s="228">
        <v>0.92</v>
      </c>
      <c r="M116" s="131"/>
      <c r="N116" s="131"/>
      <c r="O116" s="131"/>
      <c r="P116" s="131"/>
      <c r="Q116" s="131"/>
    </row>
    <row r="117" spans="1:17" ht="21" customHeight="1" x14ac:dyDescent="0.25">
      <c r="A117" s="20" t="s">
        <v>118</v>
      </c>
      <c r="B117" s="34" t="s">
        <v>24</v>
      </c>
      <c r="C117" s="205">
        <v>17</v>
      </c>
      <c r="D117" s="205" t="s">
        <v>24</v>
      </c>
      <c r="E117" s="229">
        <v>0.37289470667924279</v>
      </c>
      <c r="F117" s="229">
        <v>0.56947620797588461</v>
      </c>
      <c r="G117" s="229">
        <v>4.1009262294599474E-2</v>
      </c>
      <c r="H117" s="229">
        <v>8.89590476130569E-3</v>
      </c>
      <c r="I117" s="229">
        <v>7.723918288967865E-3</v>
      </c>
      <c r="J117" s="229">
        <v>0</v>
      </c>
      <c r="K117" s="229">
        <v>0.97</v>
      </c>
      <c r="M117" s="131"/>
      <c r="N117" s="131"/>
      <c r="O117" s="131"/>
      <c r="P117" s="131"/>
      <c r="Q117" s="131"/>
    </row>
    <row r="118" spans="1:17" ht="21" customHeight="1" x14ac:dyDescent="0.25">
      <c r="A118" s="20" t="s">
        <v>118</v>
      </c>
      <c r="B118" s="34" t="s">
        <v>237</v>
      </c>
      <c r="C118" s="204">
        <v>18</v>
      </c>
      <c r="D118" s="204" t="s">
        <v>237</v>
      </c>
      <c r="E118" s="228">
        <v>0.36838484058190807</v>
      </c>
      <c r="F118" s="228">
        <v>0.56183868274048221</v>
      </c>
      <c r="G118" s="228">
        <v>3.1399357544338966E-2</v>
      </c>
      <c r="H118" s="228">
        <v>2.5742806600170094E-2</v>
      </c>
      <c r="I118" s="228">
        <v>1.2634312533102455E-2</v>
      </c>
      <c r="J118" s="228">
        <v>0</v>
      </c>
      <c r="K118" s="228">
        <v>0.96</v>
      </c>
      <c r="M118" s="131"/>
      <c r="N118" s="131"/>
      <c r="O118" s="131"/>
      <c r="P118" s="131"/>
      <c r="Q118" s="131"/>
    </row>
    <row r="119" spans="1:17" ht="21" customHeight="1" x14ac:dyDescent="0.25">
      <c r="A119" s="20" t="s">
        <v>118</v>
      </c>
      <c r="B119" s="34" t="s">
        <v>233</v>
      </c>
      <c r="C119" s="205">
        <v>19</v>
      </c>
      <c r="D119" s="205" t="s">
        <v>233</v>
      </c>
      <c r="E119" s="230">
        <v>0.36715670241890774</v>
      </c>
      <c r="F119" s="230">
        <v>0.5345662984814944</v>
      </c>
      <c r="G119" s="230">
        <v>6.6798169472204141E-2</v>
      </c>
      <c r="H119" s="230">
        <v>1.9370613586680619E-2</v>
      </c>
      <c r="I119" s="230">
        <v>1.0484821532837182E-2</v>
      </c>
      <c r="J119" s="230">
        <v>1.6233945078766127E-3</v>
      </c>
      <c r="K119" s="230">
        <v>0.94</v>
      </c>
      <c r="M119" s="131"/>
      <c r="N119" s="131"/>
      <c r="O119" s="131"/>
      <c r="P119" s="131"/>
      <c r="Q119" s="131"/>
    </row>
    <row r="120" spans="1:17" ht="21" customHeight="1" x14ac:dyDescent="0.25">
      <c r="A120" s="20" t="s">
        <v>9</v>
      </c>
      <c r="B120" s="34" t="s">
        <v>9</v>
      </c>
      <c r="C120" s="206" t="s">
        <v>118</v>
      </c>
      <c r="D120" s="206" t="s">
        <v>9</v>
      </c>
      <c r="E120" s="232">
        <v>0.36477350857133295</v>
      </c>
      <c r="F120" s="232">
        <v>0.54684899755209715</v>
      </c>
      <c r="G120" s="232">
        <v>4.6332750773370485E-2</v>
      </c>
      <c r="H120" s="232">
        <v>2.6028684867341997E-2</v>
      </c>
      <c r="I120" s="232">
        <v>1.4793196099095539E-2</v>
      </c>
      <c r="J120" s="232">
        <v>1.2228621367574104E-3</v>
      </c>
      <c r="K120" s="232">
        <v>0.94</v>
      </c>
      <c r="M120" s="131"/>
      <c r="N120" s="131"/>
      <c r="O120" s="131"/>
      <c r="P120" s="131"/>
      <c r="Q120" s="131"/>
    </row>
    <row r="121" spans="1:17" ht="21" customHeight="1" x14ac:dyDescent="0.25">
      <c r="A121" s="20" t="s">
        <v>118</v>
      </c>
      <c r="B121" s="34" t="s">
        <v>18</v>
      </c>
      <c r="C121" s="205">
        <v>20</v>
      </c>
      <c r="D121" s="205" t="s">
        <v>18</v>
      </c>
      <c r="E121" s="230">
        <v>0.36276097597629198</v>
      </c>
      <c r="F121" s="230">
        <v>0.54780994911672043</v>
      </c>
      <c r="G121" s="230">
        <v>4.7834825351481002E-2</v>
      </c>
      <c r="H121" s="230">
        <v>2.8643147337606808E-2</v>
      </c>
      <c r="I121" s="230">
        <v>1.2951102217899146E-2</v>
      </c>
      <c r="J121" s="230">
        <v>0</v>
      </c>
      <c r="K121" s="230">
        <v>0.95</v>
      </c>
      <c r="M121" s="131"/>
      <c r="N121" s="131"/>
      <c r="O121" s="131"/>
      <c r="P121" s="131"/>
      <c r="Q121" s="131"/>
    </row>
    <row r="122" spans="1:17" ht="21" x14ac:dyDescent="0.25">
      <c r="A122" s="20" t="s">
        <v>118</v>
      </c>
      <c r="B122" s="34" t="s">
        <v>244</v>
      </c>
      <c r="C122" s="204">
        <v>21</v>
      </c>
      <c r="D122" s="204" t="s">
        <v>244</v>
      </c>
      <c r="E122" s="228">
        <v>0.36186435377313331</v>
      </c>
      <c r="F122" s="228">
        <v>0.55583498637980522</v>
      </c>
      <c r="G122" s="228">
        <v>4.8868239722145719E-2</v>
      </c>
      <c r="H122" s="228">
        <v>1.4693605930090604E-2</v>
      </c>
      <c r="I122" s="228">
        <v>1.8738814194824399E-2</v>
      </c>
      <c r="J122" s="228">
        <v>0</v>
      </c>
      <c r="K122" s="228">
        <v>0.94</v>
      </c>
      <c r="M122" s="131"/>
      <c r="N122" s="131"/>
      <c r="O122" s="131"/>
      <c r="P122" s="131"/>
      <c r="Q122" s="131"/>
    </row>
    <row r="123" spans="1:17" ht="21" customHeight="1" x14ac:dyDescent="0.25">
      <c r="A123" s="20" t="s">
        <v>118</v>
      </c>
      <c r="B123" s="34" t="s">
        <v>245</v>
      </c>
      <c r="C123" s="205">
        <v>22</v>
      </c>
      <c r="D123" s="205" t="s">
        <v>245</v>
      </c>
      <c r="E123" s="229">
        <v>0.31412665031621523</v>
      </c>
      <c r="F123" s="229">
        <v>0.62936957505229651</v>
      </c>
      <c r="G123" s="229">
        <v>1.9849624932756063E-2</v>
      </c>
      <c r="H123" s="229">
        <v>2.4041600628923718E-2</v>
      </c>
      <c r="I123" s="229">
        <v>1.2612549069806021E-2</v>
      </c>
      <c r="J123" s="229">
        <v>0</v>
      </c>
      <c r="K123" s="229">
        <v>0.92</v>
      </c>
      <c r="M123" s="131"/>
      <c r="N123" s="131"/>
      <c r="O123" s="131"/>
      <c r="P123" s="131"/>
      <c r="Q123" s="131"/>
    </row>
    <row r="124" spans="1:17" ht="21" customHeight="1" x14ac:dyDescent="0.25">
      <c r="A124" s="20" t="s">
        <v>118</v>
      </c>
      <c r="B124" s="34" t="s">
        <v>246</v>
      </c>
      <c r="C124" s="204">
        <v>23</v>
      </c>
      <c r="D124" s="204" t="s">
        <v>246</v>
      </c>
      <c r="E124" s="228">
        <v>0.31044491630500315</v>
      </c>
      <c r="F124" s="228">
        <v>0.55789034743106647</v>
      </c>
      <c r="G124" s="228">
        <v>8.848934725281872E-2</v>
      </c>
      <c r="H124" s="228">
        <v>2.9550663527560746E-2</v>
      </c>
      <c r="I124" s="228">
        <v>1.3624725483551824E-2</v>
      </c>
      <c r="J124" s="228">
        <v>0</v>
      </c>
      <c r="K124" s="228">
        <v>0.96</v>
      </c>
      <c r="M124" s="131"/>
      <c r="N124" s="131"/>
      <c r="O124" s="131"/>
      <c r="P124" s="131"/>
      <c r="Q124" s="131"/>
    </row>
    <row r="125" spans="1:17" ht="21" x14ac:dyDescent="0.25">
      <c r="A125" s="20" t="s">
        <v>118</v>
      </c>
      <c r="B125" s="34" t="s">
        <v>22</v>
      </c>
      <c r="C125" s="205">
        <v>24</v>
      </c>
      <c r="D125" s="205" t="s">
        <v>22</v>
      </c>
      <c r="E125" s="230">
        <v>0.30765489699311815</v>
      </c>
      <c r="F125" s="230">
        <v>0.58215389583981481</v>
      </c>
      <c r="G125" s="230">
        <v>4.1548424759286745E-2</v>
      </c>
      <c r="H125" s="230">
        <v>4.4449940068060204E-2</v>
      </c>
      <c r="I125" s="230">
        <v>2.2236797583144886E-2</v>
      </c>
      <c r="J125" s="230">
        <v>1.9560447565742855E-3</v>
      </c>
      <c r="K125" s="230">
        <v>0.92</v>
      </c>
      <c r="M125" s="131"/>
      <c r="N125" s="131"/>
      <c r="O125" s="131"/>
      <c r="P125" s="131"/>
      <c r="Q125" s="131"/>
    </row>
    <row r="126" spans="1:17" ht="21" customHeight="1" x14ac:dyDescent="0.25">
      <c r="A126" s="20" t="s">
        <v>118</v>
      </c>
      <c r="B126" s="34" t="s">
        <v>240</v>
      </c>
      <c r="C126" s="204">
        <v>25</v>
      </c>
      <c r="D126" s="204" t="s">
        <v>240</v>
      </c>
      <c r="E126" s="231">
        <v>0.29879934012981674</v>
      </c>
      <c r="F126" s="231">
        <v>0.59537801822239622</v>
      </c>
      <c r="G126" s="231">
        <v>4.8354093387228084E-2</v>
      </c>
      <c r="H126" s="231">
        <v>3.6789925427360315E-2</v>
      </c>
      <c r="I126" s="231">
        <v>1.9240731244521084E-2</v>
      </c>
      <c r="J126" s="231">
        <v>1.4378915886775179E-3</v>
      </c>
      <c r="K126" s="231">
        <v>0.92</v>
      </c>
      <c r="M126" s="131"/>
      <c r="N126" s="131"/>
      <c r="O126" s="131"/>
      <c r="P126" s="131"/>
      <c r="Q126" s="131"/>
    </row>
    <row r="127" spans="1:17" ht="21" customHeight="1" x14ac:dyDescent="0.25">
      <c r="A127" s="20" t="s">
        <v>118</v>
      </c>
      <c r="B127" s="34" t="s">
        <v>17</v>
      </c>
      <c r="C127" s="205">
        <v>26</v>
      </c>
      <c r="D127" s="205" t="s">
        <v>17</v>
      </c>
      <c r="E127" s="230">
        <v>0.29853622186622059</v>
      </c>
      <c r="F127" s="230">
        <v>0.57804453378412479</v>
      </c>
      <c r="G127" s="230">
        <v>5.2985212404161167E-2</v>
      </c>
      <c r="H127" s="230">
        <v>4.4600969169960154E-2</v>
      </c>
      <c r="I127" s="230">
        <v>2.5833062775532798E-2</v>
      </c>
      <c r="J127" s="230">
        <v>0</v>
      </c>
      <c r="K127" s="230">
        <v>0.91</v>
      </c>
      <c r="M127" s="131"/>
      <c r="N127" s="131"/>
      <c r="O127" s="131"/>
      <c r="P127" s="131"/>
      <c r="Q127" s="131"/>
    </row>
    <row r="128" spans="1:17" ht="21" customHeight="1" x14ac:dyDescent="0.25">
      <c r="A128" s="20" t="s">
        <v>118</v>
      </c>
      <c r="B128" s="34" t="s">
        <v>238</v>
      </c>
      <c r="C128" s="204">
        <v>27</v>
      </c>
      <c r="D128" s="204" t="s">
        <v>238</v>
      </c>
      <c r="E128" s="231">
        <v>0.29014279110673569</v>
      </c>
      <c r="F128" s="231">
        <v>0.58336062021590207</v>
      </c>
      <c r="G128" s="231">
        <v>6.8948840525747623E-2</v>
      </c>
      <c r="H128" s="231">
        <v>3.7664021259031386E-2</v>
      </c>
      <c r="I128" s="231">
        <v>1.9883726892583112E-2</v>
      </c>
      <c r="J128" s="231">
        <v>0</v>
      </c>
      <c r="K128" s="231">
        <v>0.92</v>
      </c>
      <c r="M128" s="131"/>
      <c r="N128" s="131"/>
      <c r="O128" s="131"/>
      <c r="P128" s="131"/>
      <c r="Q128" s="131"/>
    </row>
    <row r="129" spans="1:17" ht="21" customHeight="1" x14ac:dyDescent="0.25">
      <c r="A129" s="20" t="s">
        <v>118</v>
      </c>
      <c r="B129" s="34" t="s">
        <v>236</v>
      </c>
      <c r="C129" s="205">
        <v>28</v>
      </c>
      <c r="D129" s="205" t="s">
        <v>236</v>
      </c>
      <c r="E129" s="230">
        <v>0.24960282147772425</v>
      </c>
      <c r="F129" s="230">
        <v>0.66763474087523766</v>
      </c>
      <c r="G129" s="230">
        <v>3.4525595112291432E-2</v>
      </c>
      <c r="H129" s="230">
        <v>3.0307053670804936E-2</v>
      </c>
      <c r="I129" s="230">
        <v>1.3194412211313868E-2</v>
      </c>
      <c r="J129" s="230">
        <v>4.7353766526271428E-3</v>
      </c>
      <c r="K129" s="230">
        <v>0.96</v>
      </c>
      <c r="M129" s="131"/>
      <c r="N129" s="131"/>
      <c r="O129" s="131"/>
      <c r="P129" s="131"/>
      <c r="Q129" s="131"/>
    </row>
    <row r="130" spans="1:17" ht="21" customHeight="1" x14ac:dyDescent="0.25">
      <c r="A130" s="20" t="s">
        <v>118</v>
      </c>
      <c r="B130" s="34" t="s">
        <v>241</v>
      </c>
      <c r="C130" s="204">
        <v>29</v>
      </c>
      <c r="D130" s="204" t="s">
        <v>241</v>
      </c>
      <c r="E130" s="228">
        <v>0.24200398563508072</v>
      </c>
      <c r="F130" s="228">
        <v>0.66134201870813214</v>
      </c>
      <c r="G130" s="228">
        <v>5.1010574120653851E-2</v>
      </c>
      <c r="H130" s="228">
        <v>2.2247301809900897E-2</v>
      </c>
      <c r="I130" s="228">
        <v>2.1827086736481319E-2</v>
      </c>
      <c r="J130" s="228">
        <v>1.5690329897501299E-3</v>
      </c>
      <c r="K130" s="228">
        <v>0.95</v>
      </c>
      <c r="M130" s="131"/>
      <c r="N130" s="131"/>
      <c r="O130" s="131"/>
      <c r="P130" s="131"/>
      <c r="Q130" s="131"/>
    </row>
    <row r="131" spans="1:17" ht="21" x14ac:dyDescent="0.25">
      <c r="A131" s="20" t="s">
        <v>118</v>
      </c>
      <c r="B131" s="34" t="s">
        <v>19</v>
      </c>
      <c r="C131" s="205">
        <v>30</v>
      </c>
      <c r="D131" s="205" t="s">
        <v>19</v>
      </c>
      <c r="E131" s="229">
        <v>0.23764318380241664</v>
      </c>
      <c r="F131" s="229">
        <v>0.69516668099178203</v>
      </c>
      <c r="G131" s="229">
        <v>2.7976793857486765E-2</v>
      </c>
      <c r="H131" s="229">
        <v>2.8223028336043066E-2</v>
      </c>
      <c r="I131" s="229">
        <v>1.0990313012269284E-2</v>
      </c>
      <c r="J131" s="229">
        <v>0</v>
      </c>
      <c r="K131" s="229">
        <v>0.91</v>
      </c>
      <c r="M131" s="131"/>
      <c r="N131" s="131"/>
      <c r="O131" s="131"/>
      <c r="P131" s="131"/>
      <c r="Q131" s="131"/>
    </row>
    <row r="132" spans="1:17" ht="21" customHeight="1" x14ac:dyDescent="0.25">
      <c r="A132" s="20" t="s">
        <v>118</v>
      </c>
      <c r="B132" s="34" t="s">
        <v>243</v>
      </c>
      <c r="C132" s="204">
        <v>31</v>
      </c>
      <c r="D132" s="204" t="s">
        <v>243</v>
      </c>
      <c r="E132" s="228">
        <v>0.22205951736884852</v>
      </c>
      <c r="F132" s="228">
        <v>0.67708331924112752</v>
      </c>
      <c r="G132" s="228">
        <v>6.4543892349844201E-2</v>
      </c>
      <c r="H132" s="228">
        <v>1.6981240264973586E-2</v>
      </c>
      <c r="I132" s="228">
        <v>1.9332030775206819E-2</v>
      </c>
      <c r="J132" s="228">
        <v>0</v>
      </c>
      <c r="K132" s="228">
        <v>0.93</v>
      </c>
      <c r="M132" s="131"/>
      <c r="N132" s="131"/>
      <c r="O132" s="131"/>
      <c r="P132" s="131"/>
      <c r="Q132" s="131"/>
    </row>
    <row r="133" spans="1:17" ht="21" customHeight="1" x14ac:dyDescent="0.25">
      <c r="A133" s="20" t="s">
        <v>118</v>
      </c>
      <c r="B133" s="34" t="s">
        <v>252</v>
      </c>
      <c r="C133" s="205">
        <v>32</v>
      </c>
      <c r="D133" s="205" t="s">
        <v>252</v>
      </c>
      <c r="E133" s="230">
        <v>0.21563240918664886</v>
      </c>
      <c r="F133" s="230">
        <v>0.68150352138069337</v>
      </c>
      <c r="G133" s="230">
        <v>6.8698347551199065E-2</v>
      </c>
      <c r="H133" s="230">
        <v>2.5337575823818875E-2</v>
      </c>
      <c r="I133" s="230">
        <v>8.8281460576363109E-3</v>
      </c>
      <c r="J133" s="230">
        <v>0</v>
      </c>
      <c r="K133" s="230">
        <v>0.93</v>
      </c>
      <c r="M133" s="131"/>
      <c r="N133" s="131"/>
      <c r="O133" s="131"/>
      <c r="P133" s="131"/>
      <c r="Q133" s="131"/>
    </row>
    <row r="134" spans="1:17" ht="21" x14ac:dyDescent="0.25">
      <c r="A134" s="20" t="s">
        <v>118</v>
      </c>
      <c r="B134" s="34" t="s">
        <v>234</v>
      </c>
      <c r="C134" s="204">
        <v>33</v>
      </c>
      <c r="D134" s="204" t="s">
        <v>234</v>
      </c>
      <c r="E134" s="231">
        <v>0.16672334199669195</v>
      </c>
      <c r="F134" s="231">
        <v>0.73630441642468014</v>
      </c>
      <c r="G134" s="231">
        <v>5.4552850028254822E-2</v>
      </c>
      <c r="H134" s="231">
        <v>2.0366916856294329E-2</v>
      </c>
      <c r="I134" s="231">
        <v>2.2052474694076053E-2</v>
      </c>
      <c r="J134" s="231">
        <v>0</v>
      </c>
      <c r="K134" s="231">
        <v>0.96</v>
      </c>
      <c r="M134" s="131"/>
      <c r="N134" s="131"/>
      <c r="O134" s="131"/>
      <c r="P134" s="131"/>
      <c r="Q134" s="131"/>
    </row>
    <row r="135" spans="1:17" ht="21" x14ac:dyDescent="0.25">
      <c r="A135" s="20" t="s">
        <v>118</v>
      </c>
      <c r="B135" s="34" t="s">
        <v>253</v>
      </c>
      <c r="C135" s="205">
        <v>34</v>
      </c>
      <c r="D135" s="205" t="s">
        <v>253</v>
      </c>
      <c r="E135" s="230">
        <v>0.16436743137756862</v>
      </c>
      <c r="F135" s="230">
        <v>0.72131850928495533</v>
      </c>
      <c r="G135" s="230">
        <v>7.6068561669916712E-2</v>
      </c>
      <c r="H135" s="230">
        <v>2.5962624906409194E-2</v>
      </c>
      <c r="I135" s="230">
        <v>8.8455815702747579E-3</v>
      </c>
      <c r="J135" s="230">
        <v>3.4372911908758432E-3</v>
      </c>
      <c r="K135" s="230">
        <v>0.96</v>
      </c>
      <c r="M135" s="131"/>
      <c r="N135" s="131"/>
      <c r="O135" s="131"/>
      <c r="P135" s="131"/>
      <c r="Q135" s="131"/>
    </row>
    <row r="136" spans="1:17" ht="21" customHeight="1" x14ac:dyDescent="0.25">
      <c r="A136" s="20" t="s">
        <v>118</v>
      </c>
      <c r="B136" s="34" t="s">
        <v>251</v>
      </c>
      <c r="C136" s="204">
        <v>35</v>
      </c>
      <c r="D136" s="204" t="s">
        <v>251</v>
      </c>
      <c r="E136" s="228">
        <v>0.13721556132189497</v>
      </c>
      <c r="F136" s="228">
        <v>0.72827686995629748</v>
      </c>
      <c r="G136" s="228">
        <v>7.1148155897399284E-2</v>
      </c>
      <c r="H136" s="228">
        <v>4.2886533170437641E-2</v>
      </c>
      <c r="I136" s="228">
        <v>2.0472879653968899E-2</v>
      </c>
      <c r="J136" s="228">
        <v>0</v>
      </c>
      <c r="K136" s="228">
        <v>0.92</v>
      </c>
      <c r="M136" s="131"/>
      <c r="N136" s="131"/>
      <c r="O136" s="131"/>
      <c r="P136" s="131"/>
      <c r="Q136" s="131"/>
    </row>
    <row r="137" spans="1:17" x14ac:dyDescent="0.25">
      <c r="A137" s="20" t="s">
        <v>118</v>
      </c>
      <c r="B137" s="34" t="s">
        <v>118</v>
      </c>
    </row>
    <row r="138" spans="1:17" ht="18.75" x14ac:dyDescent="0.3">
      <c r="A138" s="20" t="s">
        <v>118</v>
      </c>
      <c r="B138" s="34" t="s">
        <v>118</v>
      </c>
      <c r="C138" s="260" t="s">
        <v>815</v>
      </c>
    </row>
    <row r="139" spans="1:17" s="257" customFormat="1" ht="18.75" x14ac:dyDescent="0.3">
      <c r="A139" s="20"/>
      <c r="B139" s="34"/>
      <c r="C139" s="259" t="s">
        <v>821</v>
      </c>
      <c r="M139" s="130"/>
    </row>
    <row r="140" spans="1:17" s="257" customFormat="1" ht="18.75" x14ac:dyDescent="0.3">
      <c r="A140" s="20"/>
      <c r="B140" s="34"/>
      <c r="C140" s="260"/>
      <c r="M140" s="130"/>
    </row>
    <row r="141" spans="1:17" x14ac:dyDescent="0.25">
      <c r="A141" s="20" t="s">
        <v>118</v>
      </c>
      <c r="B141" s="34" t="s">
        <v>118</v>
      </c>
    </row>
    <row r="142" spans="1:17" ht="26.25" x14ac:dyDescent="0.4">
      <c r="A142" s="20" t="s">
        <v>118</v>
      </c>
      <c r="B142" s="34" t="s">
        <v>118</v>
      </c>
      <c r="C142" s="521" t="s">
        <v>370</v>
      </c>
      <c r="D142" s="522"/>
      <c r="E142" s="522"/>
      <c r="F142" s="522"/>
      <c r="G142" s="522"/>
      <c r="H142" s="522"/>
      <c r="I142" s="522"/>
      <c r="J142" s="522"/>
      <c r="K142" s="522"/>
      <c r="L142" s="522"/>
      <c r="M142" s="523" t="s">
        <v>1</v>
      </c>
    </row>
    <row r="143" spans="1:17" ht="26.25" x14ac:dyDescent="0.4">
      <c r="A143" s="20" t="s">
        <v>118</v>
      </c>
      <c r="B143" s="34" t="s">
        <v>118</v>
      </c>
      <c r="C143" s="524" t="s">
        <v>209</v>
      </c>
      <c r="D143" s="522"/>
      <c r="E143" s="522"/>
      <c r="F143" s="522"/>
      <c r="G143" s="522"/>
      <c r="H143" s="522"/>
      <c r="I143" s="522"/>
      <c r="J143" s="522"/>
      <c r="K143" s="522"/>
      <c r="L143" s="522"/>
      <c r="M143" s="523"/>
    </row>
    <row r="144" spans="1:17" x14ac:dyDescent="0.25">
      <c r="A144" s="20" t="s">
        <v>118</v>
      </c>
      <c r="B144" s="34" t="s">
        <v>118</v>
      </c>
    </row>
    <row r="145" spans="1:13" x14ac:dyDescent="0.25">
      <c r="A145" s="20" t="s">
        <v>118</v>
      </c>
      <c r="B145" s="34" t="s">
        <v>118</v>
      </c>
    </row>
    <row r="146" spans="1:13" ht="60" customHeight="1" x14ac:dyDescent="0.25">
      <c r="A146" s="20" t="s">
        <v>118</v>
      </c>
      <c r="B146" s="34" t="s">
        <v>174</v>
      </c>
      <c r="C146" s="237">
        <v>0</v>
      </c>
      <c r="D146" s="233" t="s">
        <v>174</v>
      </c>
      <c r="E146" s="215" t="s">
        <v>12</v>
      </c>
      <c r="M146" s="99" t="s">
        <v>367</v>
      </c>
    </row>
    <row r="147" spans="1:13" ht="21" customHeight="1" x14ac:dyDescent="0.25">
      <c r="A147" s="20" t="s">
        <v>118</v>
      </c>
      <c r="B147" s="34" t="s">
        <v>232</v>
      </c>
      <c r="C147" s="205">
        <v>1</v>
      </c>
      <c r="D147" s="205" t="s">
        <v>232</v>
      </c>
      <c r="E147" s="235">
        <v>9.0950765652681476</v>
      </c>
    </row>
    <row r="148" spans="1:13" ht="21" customHeight="1" x14ac:dyDescent="0.25">
      <c r="A148" s="20" t="s">
        <v>118</v>
      </c>
      <c r="B148" s="34" t="s">
        <v>236</v>
      </c>
      <c r="C148" s="204">
        <v>2</v>
      </c>
      <c r="D148" s="204" t="s">
        <v>236</v>
      </c>
      <c r="E148" s="234">
        <v>9.0500490589830598</v>
      </c>
    </row>
    <row r="149" spans="1:13" ht="21" customHeight="1" x14ac:dyDescent="0.25">
      <c r="A149" s="20" t="s">
        <v>118</v>
      </c>
      <c r="B149" s="34" t="s">
        <v>249</v>
      </c>
      <c r="C149" s="205">
        <v>3</v>
      </c>
      <c r="D149" s="205" t="s">
        <v>249</v>
      </c>
      <c r="E149" s="235">
        <v>8.9224945340289814</v>
      </c>
    </row>
    <row r="150" spans="1:13" s="213" customFormat="1" ht="21" customHeight="1" x14ac:dyDescent="0.25">
      <c r="A150" s="20" t="s">
        <v>118</v>
      </c>
      <c r="B150" s="34" t="s">
        <v>247</v>
      </c>
      <c r="C150" s="204">
        <v>4</v>
      </c>
      <c r="D150" s="204" t="s">
        <v>247</v>
      </c>
      <c r="E150" s="234">
        <v>8.8322678810395381</v>
      </c>
      <c r="M150" s="130"/>
    </row>
    <row r="151" spans="1:13" s="213" customFormat="1" ht="21" customHeight="1" x14ac:dyDescent="0.25">
      <c r="A151" s="20" t="s">
        <v>118</v>
      </c>
      <c r="B151" s="34" t="s">
        <v>243</v>
      </c>
      <c r="C151" s="205">
        <v>5</v>
      </c>
      <c r="D151" s="205" t="s">
        <v>243</v>
      </c>
      <c r="E151" s="235">
        <v>8.8301707702303318</v>
      </c>
      <c r="M151" s="130"/>
    </row>
    <row r="152" spans="1:13" s="213" customFormat="1" ht="21" customHeight="1" x14ac:dyDescent="0.25">
      <c r="A152" s="20" t="s">
        <v>118</v>
      </c>
      <c r="B152" s="34" t="s">
        <v>230</v>
      </c>
      <c r="C152" s="204">
        <v>6</v>
      </c>
      <c r="D152" s="204" t="s">
        <v>230</v>
      </c>
      <c r="E152" s="234">
        <v>8.8171390545036363</v>
      </c>
      <c r="M152" s="130"/>
    </row>
    <row r="153" spans="1:13" s="213" customFormat="1" ht="21" customHeight="1" x14ac:dyDescent="0.25">
      <c r="A153" s="20" t="s">
        <v>118</v>
      </c>
      <c r="B153" s="34" t="s">
        <v>242</v>
      </c>
      <c r="C153" s="205">
        <v>7</v>
      </c>
      <c r="D153" s="205" t="s">
        <v>242</v>
      </c>
      <c r="E153" s="235">
        <v>8.6734580719541512</v>
      </c>
      <c r="M153" s="130"/>
    </row>
    <row r="154" spans="1:13" s="213" customFormat="1" ht="21" customHeight="1" x14ac:dyDescent="0.25">
      <c r="A154" s="20" t="s">
        <v>118</v>
      </c>
      <c r="B154" s="34" t="s">
        <v>248</v>
      </c>
      <c r="C154" s="204">
        <v>8</v>
      </c>
      <c r="D154" s="204" t="s">
        <v>248</v>
      </c>
      <c r="E154" s="234">
        <v>8.5855909467193836</v>
      </c>
      <c r="M154" s="130"/>
    </row>
    <row r="155" spans="1:13" s="213" customFormat="1" ht="21" customHeight="1" x14ac:dyDescent="0.25">
      <c r="A155" s="20" t="s">
        <v>118</v>
      </c>
      <c r="B155" s="34" t="s">
        <v>20</v>
      </c>
      <c r="C155" s="205">
        <v>9</v>
      </c>
      <c r="D155" s="205" t="s">
        <v>20</v>
      </c>
      <c r="E155" s="235">
        <v>8.5436080233590932</v>
      </c>
      <c r="M155" s="130"/>
    </row>
    <row r="156" spans="1:13" s="213" customFormat="1" ht="21" customHeight="1" x14ac:dyDescent="0.25">
      <c r="A156" s="20" t="s">
        <v>118</v>
      </c>
      <c r="B156" s="34" t="s">
        <v>241</v>
      </c>
      <c r="C156" s="204">
        <v>10</v>
      </c>
      <c r="D156" s="204" t="s">
        <v>241</v>
      </c>
      <c r="E156" s="234">
        <v>8.5192412830231561</v>
      </c>
      <c r="M156" s="130"/>
    </row>
    <row r="157" spans="1:13" s="213" customFormat="1" ht="21" customHeight="1" x14ac:dyDescent="0.25">
      <c r="A157" s="20" t="s">
        <v>118</v>
      </c>
      <c r="B157" s="34" t="s">
        <v>16</v>
      </c>
      <c r="C157" s="205">
        <v>11</v>
      </c>
      <c r="D157" s="205" t="s">
        <v>16</v>
      </c>
      <c r="E157" s="235">
        <v>8.4522967129134017</v>
      </c>
      <c r="M157" s="130"/>
    </row>
    <row r="158" spans="1:13" s="213" customFormat="1" ht="21" customHeight="1" x14ac:dyDescent="0.25">
      <c r="A158" s="20" t="s">
        <v>118</v>
      </c>
      <c r="B158" s="34" t="s">
        <v>246</v>
      </c>
      <c r="C158" s="204">
        <v>12</v>
      </c>
      <c r="D158" s="204" t="s">
        <v>246</v>
      </c>
      <c r="E158" s="234">
        <v>8.3054024052840667</v>
      </c>
      <c r="M158" s="130"/>
    </row>
    <row r="159" spans="1:13" s="213" customFormat="1" ht="21" customHeight="1" x14ac:dyDescent="0.25">
      <c r="A159" s="20" t="s">
        <v>118</v>
      </c>
      <c r="B159" s="34" t="s">
        <v>244</v>
      </c>
      <c r="C159" s="205">
        <v>13</v>
      </c>
      <c r="D159" s="205" t="s">
        <v>244</v>
      </c>
      <c r="E159" s="235">
        <v>8.2766929379803837</v>
      </c>
      <c r="M159" s="130"/>
    </row>
    <row r="160" spans="1:13" s="213" customFormat="1" ht="21" customHeight="1" x14ac:dyDescent="0.25">
      <c r="A160" s="20" t="s">
        <v>118</v>
      </c>
      <c r="B160" s="34" t="s">
        <v>237</v>
      </c>
      <c r="C160" s="204">
        <v>14</v>
      </c>
      <c r="D160" s="204" t="s">
        <v>237</v>
      </c>
      <c r="E160" s="234">
        <v>8.2697686718090981</v>
      </c>
      <c r="M160" s="130"/>
    </row>
    <row r="161" spans="1:5" ht="21" customHeight="1" x14ac:dyDescent="0.25">
      <c r="A161" s="20" t="s">
        <v>118</v>
      </c>
      <c r="B161" s="34" t="s">
        <v>234</v>
      </c>
      <c r="C161" s="205">
        <v>15</v>
      </c>
      <c r="D161" s="205" t="s">
        <v>234</v>
      </c>
      <c r="E161" s="235">
        <v>8.2118080638918904</v>
      </c>
    </row>
    <row r="162" spans="1:5" ht="21" customHeight="1" x14ac:dyDescent="0.25">
      <c r="A162" s="20" t="s">
        <v>118</v>
      </c>
      <c r="B162" s="34" t="s">
        <v>233</v>
      </c>
      <c r="C162" s="204">
        <v>16</v>
      </c>
      <c r="D162" s="204" t="s">
        <v>233</v>
      </c>
      <c r="E162" s="234">
        <v>8.2096149714016171</v>
      </c>
    </row>
    <row r="163" spans="1:5" ht="21" customHeight="1" x14ac:dyDescent="0.25">
      <c r="A163" s="20" t="s">
        <v>9</v>
      </c>
      <c r="B163" s="34" t="s">
        <v>9</v>
      </c>
      <c r="C163" s="206" t="s">
        <v>118</v>
      </c>
      <c r="D163" s="206" t="s">
        <v>9</v>
      </c>
      <c r="E163" s="236">
        <v>8.1830779820485393</v>
      </c>
    </row>
    <row r="164" spans="1:5" ht="21" customHeight="1" x14ac:dyDescent="0.25">
      <c r="A164" s="20" t="s">
        <v>118</v>
      </c>
      <c r="B164" s="34" t="s">
        <v>23</v>
      </c>
      <c r="C164" s="204">
        <v>17</v>
      </c>
      <c r="D164" s="204" t="s">
        <v>23</v>
      </c>
      <c r="E164" s="234">
        <v>8.1699029659378493</v>
      </c>
    </row>
    <row r="165" spans="1:5" ht="21" x14ac:dyDescent="0.25">
      <c r="A165" s="20" t="s">
        <v>118</v>
      </c>
      <c r="B165" s="34" t="s">
        <v>17</v>
      </c>
      <c r="C165" s="205">
        <v>18</v>
      </c>
      <c r="D165" s="205" t="s">
        <v>17</v>
      </c>
      <c r="E165" s="235">
        <v>8.1365289648155965</v>
      </c>
    </row>
    <row r="166" spans="1:5" ht="21" customHeight="1" x14ac:dyDescent="0.25">
      <c r="A166" s="20" t="s">
        <v>118</v>
      </c>
      <c r="B166" s="34" t="s">
        <v>21</v>
      </c>
      <c r="C166" s="204">
        <v>19</v>
      </c>
      <c r="D166" s="204" t="s">
        <v>21</v>
      </c>
      <c r="E166" s="234">
        <v>8.1359157449410766</v>
      </c>
    </row>
    <row r="167" spans="1:5" ht="21" x14ac:dyDescent="0.25">
      <c r="A167" s="20" t="s">
        <v>118</v>
      </c>
      <c r="B167" s="34" t="s">
        <v>24</v>
      </c>
      <c r="C167" s="205">
        <v>20</v>
      </c>
      <c r="D167" s="205" t="s">
        <v>24</v>
      </c>
      <c r="E167" s="235">
        <v>8.1187354016957904</v>
      </c>
    </row>
    <row r="168" spans="1:5" ht="21" customHeight="1" x14ac:dyDescent="0.25">
      <c r="A168" s="20" t="s">
        <v>118</v>
      </c>
      <c r="B168" s="34" t="s">
        <v>231</v>
      </c>
      <c r="C168" s="204">
        <v>21</v>
      </c>
      <c r="D168" s="204" t="s">
        <v>231</v>
      </c>
      <c r="E168" s="234">
        <v>8.1073401647797283</v>
      </c>
    </row>
    <row r="169" spans="1:5" ht="21" customHeight="1" x14ac:dyDescent="0.25">
      <c r="A169" s="20" t="s">
        <v>118</v>
      </c>
      <c r="B169" s="34" t="s">
        <v>251</v>
      </c>
      <c r="C169" s="205">
        <v>22</v>
      </c>
      <c r="D169" s="205" t="s">
        <v>251</v>
      </c>
      <c r="E169" s="235">
        <v>8.1043224524104218</v>
      </c>
    </row>
    <row r="170" spans="1:5" ht="21" customHeight="1" x14ac:dyDescent="0.25">
      <c r="A170" s="20" t="s">
        <v>118</v>
      </c>
      <c r="B170" s="34" t="s">
        <v>238</v>
      </c>
      <c r="C170" s="204">
        <v>23</v>
      </c>
      <c r="D170" s="204" t="s">
        <v>238</v>
      </c>
      <c r="E170" s="234">
        <v>8.0724733682138403</v>
      </c>
    </row>
    <row r="171" spans="1:5" ht="21" x14ac:dyDescent="0.25">
      <c r="A171" s="20" t="s">
        <v>118</v>
      </c>
      <c r="B171" s="34" t="s">
        <v>245</v>
      </c>
      <c r="C171" s="205">
        <v>24</v>
      </c>
      <c r="D171" s="205" t="s">
        <v>245</v>
      </c>
      <c r="E171" s="235">
        <v>8.0367641831496037</v>
      </c>
    </row>
    <row r="172" spans="1:5" ht="21" customHeight="1" x14ac:dyDescent="0.25">
      <c r="A172" s="20" t="s">
        <v>118</v>
      </c>
      <c r="B172" s="34" t="s">
        <v>25</v>
      </c>
      <c r="C172" s="204">
        <v>25</v>
      </c>
      <c r="D172" s="204" t="s">
        <v>25</v>
      </c>
      <c r="E172" s="234">
        <v>8.0306722811932101</v>
      </c>
    </row>
    <row r="173" spans="1:5" ht="21" x14ac:dyDescent="0.25">
      <c r="A173" s="20" t="s">
        <v>118</v>
      </c>
      <c r="B173" s="34" t="s">
        <v>252</v>
      </c>
      <c r="C173" s="205">
        <v>26</v>
      </c>
      <c r="D173" s="205" t="s">
        <v>252</v>
      </c>
      <c r="E173" s="235">
        <v>8.0168530585255429</v>
      </c>
    </row>
    <row r="174" spans="1:5" ht="21" customHeight="1" x14ac:dyDescent="0.25">
      <c r="A174" s="20" t="s">
        <v>118</v>
      </c>
      <c r="B174" s="34" t="s">
        <v>240</v>
      </c>
      <c r="C174" s="204">
        <v>27</v>
      </c>
      <c r="D174" s="204" t="s">
        <v>240</v>
      </c>
      <c r="E174" s="234">
        <v>8.001537523893024</v>
      </c>
    </row>
    <row r="175" spans="1:5" ht="21" x14ac:dyDescent="0.25">
      <c r="A175" s="20" t="s">
        <v>118</v>
      </c>
      <c r="B175" s="34" t="s">
        <v>239</v>
      </c>
      <c r="C175" s="205">
        <v>28</v>
      </c>
      <c r="D175" s="205" t="s">
        <v>239</v>
      </c>
      <c r="E175" s="235">
        <v>7.9446907522441617</v>
      </c>
    </row>
    <row r="176" spans="1:5" ht="21" customHeight="1" x14ac:dyDescent="0.25">
      <c r="A176" s="20" t="s">
        <v>118</v>
      </c>
      <c r="B176" s="34" t="s">
        <v>235</v>
      </c>
      <c r="C176" s="204">
        <v>29</v>
      </c>
      <c r="D176" s="204" t="s">
        <v>235</v>
      </c>
      <c r="E176" s="234">
        <v>7.8715399839055449</v>
      </c>
    </row>
    <row r="177" spans="1:13" ht="21" customHeight="1" x14ac:dyDescent="0.25">
      <c r="A177" s="20" t="s">
        <v>118</v>
      </c>
      <c r="B177" s="34" t="s">
        <v>18</v>
      </c>
      <c r="C177" s="205">
        <v>30</v>
      </c>
      <c r="D177" s="205" t="s">
        <v>18</v>
      </c>
      <c r="E177" s="235">
        <v>7.8342331840675179</v>
      </c>
    </row>
    <row r="178" spans="1:13" ht="21" x14ac:dyDescent="0.25">
      <c r="A178" s="20" t="s">
        <v>118</v>
      </c>
      <c r="B178" s="34" t="s">
        <v>22</v>
      </c>
      <c r="C178" s="204">
        <v>31</v>
      </c>
      <c r="D178" s="204" t="s">
        <v>22</v>
      </c>
      <c r="E178" s="234">
        <v>7.8186466536488339</v>
      </c>
    </row>
    <row r="179" spans="1:13" ht="21" customHeight="1" x14ac:dyDescent="0.25">
      <c r="A179" s="20" t="s">
        <v>118</v>
      </c>
      <c r="B179" s="34" t="s">
        <v>15</v>
      </c>
      <c r="C179" s="205">
        <v>32</v>
      </c>
      <c r="D179" s="205" t="s">
        <v>15</v>
      </c>
      <c r="E179" s="235">
        <v>7.7923313990202274</v>
      </c>
    </row>
    <row r="180" spans="1:13" ht="21" x14ac:dyDescent="0.25">
      <c r="A180" s="20" t="s">
        <v>118</v>
      </c>
      <c r="B180" s="34" t="s">
        <v>250</v>
      </c>
      <c r="C180" s="204">
        <v>33</v>
      </c>
      <c r="D180" s="204" t="s">
        <v>250</v>
      </c>
      <c r="E180" s="234">
        <v>7.758470552050575</v>
      </c>
    </row>
    <row r="181" spans="1:13" ht="21" customHeight="1" x14ac:dyDescent="0.25">
      <c r="A181" s="20" t="s">
        <v>118</v>
      </c>
      <c r="B181" s="34" t="s">
        <v>253</v>
      </c>
      <c r="C181" s="205">
        <v>34</v>
      </c>
      <c r="D181" s="205" t="s">
        <v>253</v>
      </c>
      <c r="E181" s="235">
        <v>7.5630034377518616</v>
      </c>
    </row>
    <row r="182" spans="1:13" ht="21" customHeight="1" x14ac:dyDescent="0.25">
      <c r="A182" s="20" t="s">
        <v>118</v>
      </c>
      <c r="B182" s="34" t="s">
        <v>19</v>
      </c>
      <c r="C182" s="204">
        <v>35</v>
      </c>
      <c r="D182" s="204" t="s">
        <v>19</v>
      </c>
      <c r="E182" s="234">
        <v>7.4985599900309339</v>
      </c>
    </row>
    <row r="183" spans="1:13" x14ac:dyDescent="0.25">
      <c r="A183" s="20" t="s">
        <v>118</v>
      </c>
      <c r="B183" s="34" t="s">
        <v>118</v>
      </c>
    </row>
    <row r="184" spans="1:13" ht="18.75" x14ac:dyDescent="0.3">
      <c r="A184" s="20" t="s">
        <v>118</v>
      </c>
      <c r="B184" s="34" t="s">
        <v>118</v>
      </c>
      <c r="C184" s="260" t="s">
        <v>379</v>
      </c>
    </row>
    <row r="185" spans="1:13" x14ac:dyDescent="0.25">
      <c r="A185" s="20" t="s">
        <v>118</v>
      </c>
      <c r="B185" s="34" t="s">
        <v>118</v>
      </c>
    </row>
    <row r="186" spans="1:13" s="257" customFormat="1" x14ac:dyDescent="0.25">
      <c r="A186" s="20"/>
      <c r="B186" s="34"/>
      <c r="M186" s="130"/>
    </row>
    <row r="187" spans="1:13" x14ac:dyDescent="0.25">
      <c r="A187" s="20" t="s">
        <v>118</v>
      </c>
      <c r="B187" s="34" t="s">
        <v>118</v>
      </c>
    </row>
    <row r="188" spans="1:13" ht="26.25" x14ac:dyDescent="0.4">
      <c r="A188" s="20" t="s">
        <v>118</v>
      </c>
      <c r="B188" s="34" t="s">
        <v>118</v>
      </c>
      <c r="C188" s="521" t="s">
        <v>371</v>
      </c>
      <c r="D188" s="522"/>
      <c r="E188" s="522"/>
      <c r="F188" s="522"/>
      <c r="G188" s="522"/>
      <c r="H188" s="522"/>
      <c r="I188" s="522"/>
      <c r="J188" s="522"/>
      <c r="K188" s="522"/>
      <c r="L188" s="522"/>
      <c r="M188" s="523" t="s">
        <v>1</v>
      </c>
    </row>
    <row r="189" spans="1:13" ht="26.25" x14ac:dyDescent="0.4">
      <c r="A189" s="20" t="s">
        <v>118</v>
      </c>
      <c r="B189" s="34" t="s">
        <v>118</v>
      </c>
      <c r="C189" s="524" t="s">
        <v>210</v>
      </c>
      <c r="D189" s="522"/>
      <c r="E189" s="522"/>
      <c r="F189" s="522"/>
      <c r="G189" s="522"/>
      <c r="H189" s="522"/>
      <c r="I189" s="522"/>
      <c r="J189" s="522"/>
      <c r="K189" s="522"/>
      <c r="L189" s="522"/>
      <c r="M189" s="523"/>
    </row>
    <row r="190" spans="1:13" x14ac:dyDescent="0.25">
      <c r="A190" s="20" t="s">
        <v>118</v>
      </c>
      <c r="B190" s="34" t="s">
        <v>118</v>
      </c>
    </row>
    <row r="191" spans="1:13" x14ac:dyDescent="0.25">
      <c r="A191" s="20" t="s">
        <v>118</v>
      </c>
      <c r="B191" s="34" t="s">
        <v>118</v>
      </c>
    </row>
    <row r="192" spans="1:13" ht="60" customHeight="1" x14ac:dyDescent="0.25">
      <c r="A192" s="20" t="s">
        <v>118</v>
      </c>
      <c r="B192" s="34" t="s">
        <v>174</v>
      </c>
      <c r="C192" s="237">
        <v>0</v>
      </c>
      <c r="D192" s="233" t="s">
        <v>174</v>
      </c>
      <c r="E192" s="215" t="s">
        <v>12</v>
      </c>
      <c r="M192" s="99" t="s">
        <v>367</v>
      </c>
    </row>
    <row r="193" spans="1:13" ht="21" customHeight="1" x14ac:dyDescent="0.25">
      <c r="A193" s="20" t="s">
        <v>118</v>
      </c>
      <c r="B193" s="34" t="s">
        <v>236</v>
      </c>
      <c r="C193" s="205">
        <v>1</v>
      </c>
      <c r="D193" s="205" t="s">
        <v>236</v>
      </c>
      <c r="E193" s="235">
        <v>8.4359201929287959</v>
      </c>
    </row>
    <row r="194" spans="1:13" ht="21" customHeight="1" x14ac:dyDescent="0.25">
      <c r="A194" s="20" t="s">
        <v>118</v>
      </c>
      <c r="B194" s="34" t="s">
        <v>232</v>
      </c>
      <c r="C194" s="204">
        <v>2</v>
      </c>
      <c r="D194" s="204" t="s">
        <v>232</v>
      </c>
      <c r="E194" s="234">
        <v>8.3939618107585368</v>
      </c>
    </row>
    <row r="195" spans="1:13" ht="21" customHeight="1" x14ac:dyDescent="0.25">
      <c r="A195" s="20" t="s">
        <v>118</v>
      </c>
      <c r="B195" s="34" t="s">
        <v>247</v>
      </c>
      <c r="C195" s="205">
        <v>3</v>
      </c>
      <c r="D195" s="205" t="s">
        <v>247</v>
      </c>
      <c r="E195" s="235">
        <v>8.2346939671601689</v>
      </c>
    </row>
    <row r="196" spans="1:13" ht="21" customHeight="1" x14ac:dyDescent="0.25">
      <c r="A196" s="20" t="s">
        <v>118</v>
      </c>
      <c r="B196" s="34" t="s">
        <v>249</v>
      </c>
      <c r="C196" s="204">
        <v>4</v>
      </c>
      <c r="D196" s="204" t="s">
        <v>249</v>
      </c>
      <c r="E196" s="234">
        <v>7.9456398354888078</v>
      </c>
    </row>
    <row r="197" spans="1:13" s="213" customFormat="1" ht="21" customHeight="1" x14ac:dyDescent="0.25">
      <c r="A197" s="20" t="s">
        <v>118</v>
      </c>
      <c r="B197" s="34" t="s">
        <v>230</v>
      </c>
      <c r="C197" s="205">
        <v>5</v>
      </c>
      <c r="D197" s="205" t="s">
        <v>230</v>
      </c>
      <c r="E197" s="235">
        <v>7.8288533017694286</v>
      </c>
      <c r="M197" s="130"/>
    </row>
    <row r="198" spans="1:13" s="213" customFormat="1" ht="21" customHeight="1" x14ac:dyDescent="0.25">
      <c r="A198" s="20" t="s">
        <v>118</v>
      </c>
      <c r="B198" s="34" t="s">
        <v>251</v>
      </c>
      <c r="C198" s="204">
        <v>6</v>
      </c>
      <c r="D198" s="204" t="s">
        <v>251</v>
      </c>
      <c r="E198" s="234">
        <v>7.7855102789044972</v>
      </c>
      <c r="M198" s="130"/>
    </row>
    <row r="199" spans="1:13" s="213" customFormat="1" ht="21" customHeight="1" x14ac:dyDescent="0.25">
      <c r="A199" s="20" t="s">
        <v>118</v>
      </c>
      <c r="B199" s="34" t="s">
        <v>243</v>
      </c>
      <c r="C199" s="205">
        <v>7</v>
      </c>
      <c r="D199" s="205" t="s">
        <v>243</v>
      </c>
      <c r="E199" s="235">
        <v>7.7465737386189097</v>
      </c>
      <c r="M199" s="130"/>
    </row>
    <row r="200" spans="1:13" s="213" customFormat="1" ht="21" customHeight="1" x14ac:dyDescent="0.25">
      <c r="A200" s="20" t="s">
        <v>118</v>
      </c>
      <c r="B200" s="34" t="s">
        <v>241</v>
      </c>
      <c r="C200" s="204">
        <v>8</v>
      </c>
      <c r="D200" s="204" t="s">
        <v>241</v>
      </c>
      <c r="E200" s="234">
        <v>7.7405769789853194</v>
      </c>
      <c r="M200" s="130"/>
    </row>
    <row r="201" spans="1:13" s="213" customFormat="1" ht="21" customHeight="1" x14ac:dyDescent="0.25">
      <c r="A201" s="20" t="s">
        <v>118</v>
      </c>
      <c r="B201" s="34" t="s">
        <v>233</v>
      </c>
      <c r="C201" s="205">
        <v>9</v>
      </c>
      <c r="D201" s="205" t="s">
        <v>233</v>
      </c>
      <c r="E201" s="235">
        <v>7.4992649778101281</v>
      </c>
      <c r="M201" s="130"/>
    </row>
    <row r="202" spans="1:13" s="213" customFormat="1" ht="21" customHeight="1" x14ac:dyDescent="0.25">
      <c r="A202" s="20" t="s">
        <v>118</v>
      </c>
      <c r="B202" s="34" t="s">
        <v>16</v>
      </c>
      <c r="C202" s="204">
        <v>10</v>
      </c>
      <c r="D202" s="204" t="s">
        <v>16</v>
      </c>
      <c r="E202" s="234">
        <v>7.3864457231479728</v>
      </c>
      <c r="M202" s="130"/>
    </row>
    <row r="203" spans="1:13" s="213" customFormat="1" ht="21" customHeight="1" x14ac:dyDescent="0.25">
      <c r="A203" s="20" t="s">
        <v>118</v>
      </c>
      <c r="B203" s="34" t="s">
        <v>248</v>
      </c>
      <c r="C203" s="205">
        <v>11</v>
      </c>
      <c r="D203" s="205" t="s">
        <v>248</v>
      </c>
      <c r="E203" s="235">
        <v>7.3619037402109564</v>
      </c>
      <c r="M203" s="130"/>
    </row>
    <row r="204" spans="1:13" s="213" customFormat="1" ht="21" customHeight="1" x14ac:dyDescent="0.25">
      <c r="A204" s="20" t="s">
        <v>118</v>
      </c>
      <c r="B204" s="34" t="s">
        <v>252</v>
      </c>
      <c r="C204" s="204">
        <v>12</v>
      </c>
      <c r="D204" s="204" t="s">
        <v>252</v>
      </c>
      <c r="E204" s="234">
        <v>7.2963608628607011</v>
      </c>
      <c r="M204" s="130"/>
    </row>
    <row r="205" spans="1:13" s="213" customFormat="1" ht="21" customHeight="1" x14ac:dyDescent="0.25">
      <c r="A205" s="20" t="s">
        <v>118</v>
      </c>
      <c r="B205" s="34" t="s">
        <v>240</v>
      </c>
      <c r="C205" s="205">
        <v>13</v>
      </c>
      <c r="D205" s="205" t="s">
        <v>240</v>
      </c>
      <c r="E205" s="235">
        <v>7.2038522097073825</v>
      </c>
      <c r="M205" s="130"/>
    </row>
    <row r="206" spans="1:13" s="213" customFormat="1" ht="21" customHeight="1" x14ac:dyDescent="0.25">
      <c r="A206" s="20" t="s">
        <v>118</v>
      </c>
      <c r="B206" s="34" t="s">
        <v>20</v>
      </c>
      <c r="C206" s="204">
        <v>14</v>
      </c>
      <c r="D206" s="204" t="s">
        <v>20</v>
      </c>
      <c r="E206" s="234">
        <v>7.1585676255496251</v>
      </c>
      <c r="M206" s="130"/>
    </row>
    <row r="207" spans="1:13" s="213" customFormat="1" ht="21" customHeight="1" x14ac:dyDescent="0.25">
      <c r="A207" s="20" t="s">
        <v>118</v>
      </c>
      <c r="B207" s="34" t="s">
        <v>24</v>
      </c>
      <c r="C207" s="205">
        <v>15</v>
      </c>
      <c r="D207" s="205" t="s">
        <v>24</v>
      </c>
      <c r="E207" s="235">
        <v>7.067679833791459</v>
      </c>
      <c r="M207" s="130"/>
    </row>
    <row r="208" spans="1:13" ht="21" customHeight="1" x14ac:dyDescent="0.25">
      <c r="A208" s="20" t="s">
        <v>118</v>
      </c>
      <c r="B208" s="34" t="s">
        <v>242</v>
      </c>
      <c r="C208" s="204">
        <v>16</v>
      </c>
      <c r="D208" s="204" t="s">
        <v>242</v>
      </c>
      <c r="E208" s="234">
        <v>7.0010239434426982</v>
      </c>
    </row>
    <row r="209" spans="1:5" ht="21" customHeight="1" x14ac:dyDescent="0.25">
      <c r="A209" s="20" t="s">
        <v>118</v>
      </c>
      <c r="B209" s="34" t="s">
        <v>244</v>
      </c>
      <c r="C209" s="205">
        <v>17</v>
      </c>
      <c r="D209" s="205" t="s">
        <v>244</v>
      </c>
      <c r="E209" s="235">
        <v>6.8840868508243886</v>
      </c>
    </row>
    <row r="210" spans="1:5" ht="21" customHeight="1" x14ac:dyDescent="0.25">
      <c r="A210" s="20" t="s">
        <v>118</v>
      </c>
      <c r="B210" s="34" t="s">
        <v>25</v>
      </c>
      <c r="C210" s="204">
        <v>18</v>
      </c>
      <c r="D210" s="204" t="s">
        <v>25</v>
      </c>
      <c r="E210" s="234">
        <v>6.7844601122109571</v>
      </c>
    </row>
    <row r="211" spans="1:5" ht="21" x14ac:dyDescent="0.25">
      <c r="A211" s="20" t="s">
        <v>118</v>
      </c>
      <c r="B211" s="34" t="s">
        <v>246</v>
      </c>
      <c r="C211" s="205">
        <v>19</v>
      </c>
      <c r="D211" s="205" t="s">
        <v>246</v>
      </c>
      <c r="E211" s="235">
        <v>6.7720360720796586</v>
      </c>
    </row>
    <row r="212" spans="1:5" ht="21" customHeight="1" x14ac:dyDescent="0.25">
      <c r="A212" s="20" t="s">
        <v>118</v>
      </c>
      <c r="B212" s="34" t="s">
        <v>237</v>
      </c>
      <c r="C212" s="204">
        <v>20</v>
      </c>
      <c r="D212" s="204" t="s">
        <v>237</v>
      </c>
      <c r="E212" s="234">
        <v>6.7631767376692817</v>
      </c>
    </row>
    <row r="213" spans="1:5" ht="21" x14ac:dyDescent="0.25">
      <c r="A213" s="20" t="s">
        <v>9</v>
      </c>
      <c r="B213" s="34" t="s">
        <v>9</v>
      </c>
      <c r="C213" s="206" t="s">
        <v>118</v>
      </c>
      <c r="D213" s="206" t="s">
        <v>9</v>
      </c>
      <c r="E213" s="236">
        <v>6.7015989102621498</v>
      </c>
    </row>
    <row r="214" spans="1:5" ht="21" customHeight="1" x14ac:dyDescent="0.25">
      <c r="A214" s="20" t="s">
        <v>118</v>
      </c>
      <c r="B214" s="34" t="s">
        <v>23</v>
      </c>
      <c r="C214" s="204">
        <v>21</v>
      </c>
      <c r="D214" s="204" t="s">
        <v>23</v>
      </c>
      <c r="E214" s="234">
        <v>6.6760415094552297</v>
      </c>
    </row>
    <row r="215" spans="1:5" ht="21" customHeight="1" x14ac:dyDescent="0.25">
      <c r="A215" s="20" t="s">
        <v>118</v>
      </c>
      <c r="B215" s="34" t="s">
        <v>231</v>
      </c>
      <c r="C215" s="205">
        <v>22</v>
      </c>
      <c r="D215" s="205" t="s">
        <v>231</v>
      </c>
      <c r="E215" s="235">
        <v>6.5692048582313438</v>
      </c>
    </row>
    <row r="216" spans="1:5" ht="21" customHeight="1" x14ac:dyDescent="0.25">
      <c r="A216" s="20" t="s">
        <v>118</v>
      </c>
      <c r="B216" s="34" t="s">
        <v>22</v>
      </c>
      <c r="C216" s="204">
        <v>23</v>
      </c>
      <c r="D216" s="204" t="s">
        <v>22</v>
      </c>
      <c r="E216" s="234">
        <v>6.5681572521199962</v>
      </c>
    </row>
    <row r="217" spans="1:5" ht="21" x14ac:dyDescent="0.25">
      <c r="A217" s="20" t="s">
        <v>118</v>
      </c>
      <c r="B217" s="34" t="s">
        <v>17</v>
      </c>
      <c r="C217" s="205">
        <v>24</v>
      </c>
      <c r="D217" s="205" t="s">
        <v>17</v>
      </c>
      <c r="E217" s="235">
        <v>6.5338024740882892</v>
      </c>
    </row>
    <row r="218" spans="1:5" ht="21" customHeight="1" x14ac:dyDescent="0.25">
      <c r="A218" s="20" t="s">
        <v>118</v>
      </c>
      <c r="B218" s="34" t="s">
        <v>245</v>
      </c>
      <c r="C218" s="204">
        <v>25</v>
      </c>
      <c r="D218" s="204" t="s">
        <v>245</v>
      </c>
      <c r="E218" s="234">
        <v>6.4763574752013193</v>
      </c>
    </row>
    <row r="219" spans="1:5" ht="21" customHeight="1" x14ac:dyDescent="0.25">
      <c r="A219" s="20" t="s">
        <v>118</v>
      </c>
      <c r="B219" s="34" t="s">
        <v>239</v>
      </c>
      <c r="C219" s="205">
        <v>26</v>
      </c>
      <c r="D219" s="205" t="s">
        <v>239</v>
      </c>
      <c r="E219" s="235">
        <v>6.4111766405654516</v>
      </c>
    </row>
    <row r="220" spans="1:5" ht="21" x14ac:dyDescent="0.25">
      <c r="A220" s="20" t="s">
        <v>118</v>
      </c>
      <c r="B220" s="34" t="s">
        <v>238</v>
      </c>
      <c r="C220" s="204">
        <v>27</v>
      </c>
      <c r="D220" s="204" t="s">
        <v>238</v>
      </c>
      <c r="E220" s="234">
        <v>6.3017659304756233</v>
      </c>
    </row>
    <row r="221" spans="1:5" ht="21" x14ac:dyDescent="0.25">
      <c r="A221" s="20" t="s">
        <v>118</v>
      </c>
      <c r="B221" s="34" t="s">
        <v>15</v>
      </c>
      <c r="C221" s="205">
        <v>28</v>
      </c>
      <c r="D221" s="205" t="s">
        <v>15</v>
      </c>
      <c r="E221" s="235">
        <v>6.2580937583252112</v>
      </c>
    </row>
    <row r="222" spans="1:5" ht="21" customHeight="1" x14ac:dyDescent="0.25">
      <c r="A222" s="20" t="s">
        <v>118</v>
      </c>
      <c r="B222" s="34" t="s">
        <v>235</v>
      </c>
      <c r="C222" s="204">
        <v>29</v>
      </c>
      <c r="D222" s="204" t="s">
        <v>235</v>
      </c>
      <c r="E222" s="234">
        <v>6.1478128046078595</v>
      </c>
    </row>
    <row r="223" spans="1:5" ht="21" customHeight="1" x14ac:dyDescent="0.25">
      <c r="A223" s="20" t="s">
        <v>118</v>
      </c>
      <c r="B223" s="34" t="s">
        <v>18</v>
      </c>
      <c r="C223" s="205">
        <v>30</v>
      </c>
      <c r="D223" s="205" t="s">
        <v>18</v>
      </c>
      <c r="E223" s="235">
        <v>5.9705831793628334</v>
      </c>
    </row>
    <row r="224" spans="1:5" ht="21" x14ac:dyDescent="0.25">
      <c r="A224" s="20" t="s">
        <v>118</v>
      </c>
      <c r="B224" s="34" t="s">
        <v>21</v>
      </c>
      <c r="C224" s="204">
        <v>31</v>
      </c>
      <c r="D224" s="204" t="s">
        <v>21</v>
      </c>
      <c r="E224" s="234">
        <v>5.9514403467982868</v>
      </c>
    </row>
    <row r="225" spans="1:13" ht="21" customHeight="1" x14ac:dyDescent="0.25">
      <c r="A225" s="20" t="s">
        <v>118</v>
      </c>
      <c r="B225" s="34" t="s">
        <v>19</v>
      </c>
      <c r="C225" s="205">
        <v>32</v>
      </c>
      <c r="D225" s="205" t="s">
        <v>19</v>
      </c>
      <c r="E225" s="235">
        <v>5.828699877432018</v>
      </c>
    </row>
    <row r="226" spans="1:13" ht="21" customHeight="1" x14ac:dyDescent="0.25">
      <c r="A226" s="20" t="s">
        <v>118</v>
      </c>
      <c r="B226" s="34" t="s">
        <v>253</v>
      </c>
      <c r="C226" s="204">
        <v>33</v>
      </c>
      <c r="D226" s="204" t="s">
        <v>253</v>
      </c>
      <c r="E226" s="234">
        <v>5.8274648356575138</v>
      </c>
    </row>
    <row r="227" spans="1:13" ht="21" customHeight="1" x14ac:dyDescent="0.25">
      <c r="A227" s="20" t="s">
        <v>118</v>
      </c>
      <c r="B227" s="34" t="s">
        <v>234</v>
      </c>
      <c r="C227" s="205">
        <v>34</v>
      </c>
      <c r="D227" s="205" t="s">
        <v>234</v>
      </c>
      <c r="E227" s="235">
        <v>5.6523130449157595</v>
      </c>
    </row>
    <row r="228" spans="1:13" ht="21" x14ac:dyDescent="0.25">
      <c r="A228" s="20" t="s">
        <v>118</v>
      </c>
      <c r="B228" s="34" t="s">
        <v>250</v>
      </c>
      <c r="C228" s="204">
        <v>35</v>
      </c>
      <c r="D228" s="204" t="s">
        <v>250</v>
      </c>
      <c r="E228" s="234">
        <v>5.5919687854517424</v>
      </c>
    </row>
    <row r="229" spans="1:13" x14ac:dyDescent="0.25">
      <c r="A229" s="20" t="s">
        <v>118</v>
      </c>
      <c r="B229" s="34" t="s">
        <v>118</v>
      </c>
    </row>
    <row r="230" spans="1:13" ht="18.75" x14ac:dyDescent="0.3">
      <c r="A230" s="20" t="s">
        <v>118</v>
      </c>
      <c r="B230" s="34" t="s">
        <v>118</v>
      </c>
      <c r="C230" s="260" t="s">
        <v>379</v>
      </c>
    </row>
    <row r="231" spans="1:13" x14ac:dyDescent="0.25">
      <c r="A231" s="20" t="s">
        <v>118</v>
      </c>
      <c r="B231" s="34" t="s">
        <v>118</v>
      </c>
    </row>
    <row r="232" spans="1:13" s="257" customFormat="1" x14ac:dyDescent="0.25">
      <c r="A232" s="20"/>
      <c r="B232" s="34"/>
      <c r="M232" s="130"/>
    </row>
    <row r="233" spans="1:13" x14ac:dyDescent="0.25">
      <c r="A233" s="20" t="s">
        <v>118</v>
      </c>
      <c r="B233" s="34" t="s">
        <v>118</v>
      </c>
    </row>
    <row r="234" spans="1:13" ht="26.25" x14ac:dyDescent="0.4">
      <c r="A234" s="20" t="s">
        <v>118</v>
      </c>
      <c r="B234" s="34" t="s">
        <v>118</v>
      </c>
      <c r="C234" s="521" t="s">
        <v>372</v>
      </c>
      <c r="D234" s="522"/>
      <c r="E234" s="522"/>
      <c r="F234" s="522"/>
      <c r="G234" s="522"/>
      <c r="H234" s="522"/>
      <c r="I234" s="522"/>
      <c r="J234" s="522"/>
      <c r="K234" s="522"/>
      <c r="L234" s="522"/>
      <c r="M234" s="523" t="s">
        <v>1</v>
      </c>
    </row>
    <row r="235" spans="1:13" ht="26.25" x14ac:dyDescent="0.4">
      <c r="A235" s="20" t="s">
        <v>118</v>
      </c>
      <c r="B235" s="34" t="s">
        <v>118</v>
      </c>
      <c r="C235" s="524" t="s">
        <v>214</v>
      </c>
      <c r="D235" s="522"/>
      <c r="E235" s="522"/>
      <c r="F235" s="522"/>
      <c r="G235" s="522"/>
      <c r="H235" s="522"/>
      <c r="I235" s="522"/>
      <c r="J235" s="522"/>
      <c r="K235" s="522"/>
      <c r="L235" s="522"/>
      <c r="M235" s="523"/>
    </row>
    <row r="236" spans="1:13" x14ac:dyDescent="0.25">
      <c r="A236" s="20" t="s">
        <v>118</v>
      </c>
      <c r="B236" s="34" t="s">
        <v>118</v>
      </c>
    </row>
    <row r="237" spans="1:13" x14ac:dyDescent="0.25">
      <c r="A237" s="20" t="s">
        <v>118</v>
      </c>
      <c r="B237" s="34" t="s">
        <v>118</v>
      </c>
    </row>
    <row r="238" spans="1:13" ht="60" customHeight="1" x14ac:dyDescent="0.25">
      <c r="A238" s="20" t="s">
        <v>118</v>
      </c>
      <c r="B238" s="34" t="s">
        <v>174</v>
      </c>
      <c r="C238" s="237">
        <v>0</v>
      </c>
      <c r="D238" s="233" t="s">
        <v>174</v>
      </c>
      <c r="E238" s="224" t="s">
        <v>12</v>
      </c>
      <c r="M238" s="99" t="s">
        <v>367</v>
      </c>
    </row>
    <row r="239" spans="1:13" ht="21" customHeight="1" x14ac:dyDescent="0.25">
      <c r="A239" s="20" t="s">
        <v>118</v>
      </c>
      <c r="B239" s="34" t="s">
        <v>232</v>
      </c>
      <c r="C239" s="205">
        <v>1</v>
      </c>
      <c r="D239" s="205" t="s">
        <v>232</v>
      </c>
      <c r="E239" s="235">
        <v>8.8351159711087526</v>
      </c>
    </row>
    <row r="240" spans="1:13" ht="21" customHeight="1" x14ac:dyDescent="0.25">
      <c r="A240" s="20" t="s">
        <v>118</v>
      </c>
      <c r="B240" s="34" t="s">
        <v>249</v>
      </c>
      <c r="C240" s="204">
        <v>2</v>
      </c>
      <c r="D240" s="204" t="s">
        <v>249</v>
      </c>
      <c r="E240" s="234">
        <v>8.8152580229330457</v>
      </c>
    </row>
    <row r="241" spans="1:13" s="213" customFormat="1" ht="21" customHeight="1" x14ac:dyDescent="0.25">
      <c r="A241" s="20" t="s">
        <v>118</v>
      </c>
      <c r="B241" s="34" t="s">
        <v>236</v>
      </c>
      <c r="C241" s="205">
        <v>3</v>
      </c>
      <c r="D241" s="205" t="s">
        <v>236</v>
      </c>
      <c r="E241" s="235">
        <v>8.7140407595308123</v>
      </c>
      <c r="M241" s="130"/>
    </row>
    <row r="242" spans="1:13" s="213" customFormat="1" ht="21" customHeight="1" x14ac:dyDescent="0.25">
      <c r="A242" s="20" t="s">
        <v>118</v>
      </c>
      <c r="B242" s="34" t="s">
        <v>248</v>
      </c>
      <c r="C242" s="204">
        <v>4</v>
      </c>
      <c r="D242" s="204" t="s">
        <v>248</v>
      </c>
      <c r="E242" s="234">
        <v>8.6896345711389724</v>
      </c>
      <c r="M242" s="130"/>
    </row>
    <row r="243" spans="1:13" s="213" customFormat="1" ht="21" customHeight="1" x14ac:dyDescent="0.25">
      <c r="A243" s="20" t="s">
        <v>118</v>
      </c>
      <c r="B243" s="34" t="s">
        <v>230</v>
      </c>
      <c r="C243" s="205">
        <v>5</v>
      </c>
      <c r="D243" s="205" t="s">
        <v>230</v>
      </c>
      <c r="E243" s="235">
        <v>8.4496164970785941</v>
      </c>
      <c r="M243" s="130"/>
    </row>
    <row r="244" spans="1:13" s="213" customFormat="1" ht="21" customHeight="1" x14ac:dyDescent="0.25">
      <c r="A244" s="20" t="s">
        <v>118</v>
      </c>
      <c r="B244" s="34" t="s">
        <v>247</v>
      </c>
      <c r="C244" s="204">
        <v>6</v>
      </c>
      <c r="D244" s="204" t="s">
        <v>247</v>
      </c>
      <c r="E244" s="234">
        <v>8.4311441224110393</v>
      </c>
      <c r="M244" s="130"/>
    </row>
    <row r="245" spans="1:13" s="213" customFormat="1" ht="21" customHeight="1" x14ac:dyDescent="0.25">
      <c r="A245" s="20" t="s">
        <v>118</v>
      </c>
      <c r="B245" s="34" t="s">
        <v>23</v>
      </c>
      <c r="C245" s="205">
        <v>7</v>
      </c>
      <c r="D245" s="205" t="s">
        <v>23</v>
      </c>
      <c r="E245" s="235">
        <v>8.3110344811591652</v>
      </c>
      <c r="M245" s="130"/>
    </row>
    <row r="246" spans="1:13" s="213" customFormat="1" ht="21" customHeight="1" x14ac:dyDescent="0.25">
      <c r="A246" s="20" t="s">
        <v>118</v>
      </c>
      <c r="B246" s="34" t="s">
        <v>243</v>
      </c>
      <c r="C246" s="204">
        <v>8</v>
      </c>
      <c r="D246" s="204" t="s">
        <v>243</v>
      </c>
      <c r="E246" s="234">
        <v>8.2739398725611846</v>
      </c>
      <c r="M246" s="130"/>
    </row>
    <row r="247" spans="1:13" s="213" customFormat="1" ht="21" customHeight="1" x14ac:dyDescent="0.25">
      <c r="A247" s="20" t="s">
        <v>118</v>
      </c>
      <c r="B247" s="34" t="s">
        <v>20</v>
      </c>
      <c r="C247" s="205">
        <v>9</v>
      </c>
      <c r="D247" s="205" t="s">
        <v>20</v>
      </c>
      <c r="E247" s="235">
        <v>8.2327495583471979</v>
      </c>
      <c r="M247" s="130"/>
    </row>
    <row r="248" spans="1:13" s="213" customFormat="1" ht="21" customHeight="1" x14ac:dyDescent="0.25">
      <c r="A248" s="20" t="s">
        <v>118</v>
      </c>
      <c r="B248" s="34" t="s">
        <v>231</v>
      </c>
      <c r="C248" s="204">
        <v>10</v>
      </c>
      <c r="D248" s="204" t="s">
        <v>231</v>
      </c>
      <c r="E248" s="234">
        <v>8.2318913222482575</v>
      </c>
      <c r="M248" s="130"/>
    </row>
    <row r="249" spans="1:13" s="213" customFormat="1" ht="21" customHeight="1" x14ac:dyDescent="0.25">
      <c r="A249" s="20" t="s">
        <v>118</v>
      </c>
      <c r="B249" s="34" t="s">
        <v>16</v>
      </c>
      <c r="C249" s="205">
        <v>11</v>
      </c>
      <c r="D249" s="205" t="s">
        <v>16</v>
      </c>
      <c r="E249" s="235">
        <v>8.2029698125254207</v>
      </c>
      <c r="M249" s="130"/>
    </row>
    <row r="250" spans="1:13" s="213" customFormat="1" ht="21" customHeight="1" x14ac:dyDescent="0.25">
      <c r="A250" s="20" t="s">
        <v>118</v>
      </c>
      <c r="B250" s="34" t="s">
        <v>241</v>
      </c>
      <c r="C250" s="204">
        <v>12</v>
      </c>
      <c r="D250" s="204" t="s">
        <v>241</v>
      </c>
      <c r="E250" s="234">
        <v>8.19764487309671</v>
      </c>
      <c r="M250" s="130"/>
    </row>
    <row r="251" spans="1:13" s="213" customFormat="1" ht="21" customHeight="1" x14ac:dyDescent="0.25">
      <c r="A251" s="20" t="s">
        <v>118</v>
      </c>
      <c r="B251" s="34" t="s">
        <v>237</v>
      </c>
      <c r="C251" s="205">
        <v>13</v>
      </c>
      <c r="D251" s="205" t="s">
        <v>237</v>
      </c>
      <c r="E251" s="235">
        <v>8.1973175276231967</v>
      </c>
      <c r="M251" s="130"/>
    </row>
    <row r="252" spans="1:13" ht="21" customHeight="1" x14ac:dyDescent="0.25">
      <c r="A252" s="20" t="s">
        <v>118</v>
      </c>
      <c r="B252" s="34" t="s">
        <v>250</v>
      </c>
      <c r="C252" s="204">
        <v>14</v>
      </c>
      <c r="D252" s="204" t="s">
        <v>250</v>
      </c>
      <c r="E252" s="234">
        <v>8.1539142025764377</v>
      </c>
    </row>
    <row r="253" spans="1:13" ht="21" customHeight="1" x14ac:dyDescent="0.25">
      <c r="A253" s="20" t="s">
        <v>118</v>
      </c>
      <c r="B253" s="34" t="s">
        <v>242</v>
      </c>
      <c r="C253" s="205">
        <v>15</v>
      </c>
      <c r="D253" s="205" t="s">
        <v>242</v>
      </c>
      <c r="E253" s="235">
        <v>8.1410591160093517</v>
      </c>
    </row>
    <row r="254" spans="1:13" ht="21" x14ac:dyDescent="0.25">
      <c r="A254" s="20" t="s">
        <v>118</v>
      </c>
      <c r="B254" s="34" t="s">
        <v>25</v>
      </c>
      <c r="C254" s="204">
        <v>16</v>
      </c>
      <c r="D254" s="204" t="s">
        <v>25</v>
      </c>
      <c r="E254" s="234">
        <v>8.1374832491015621</v>
      </c>
    </row>
    <row r="255" spans="1:13" ht="21" customHeight="1" x14ac:dyDescent="0.25">
      <c r="A255" s="20" t="s">
        <v>118</v>
      </c>
      <c r="B255" s="34" t="s">
        <v>233</v>
      </c>
      <c r="C255" s="205">
        <v>17</v>
      </c>
      <c r="D255" s="205" t="s">
        <v>233</v>
      </c>
      <c r="E255" s="235">
        <v>8.1311008693831628</v>
      </c>
    </row>
    <row r="256" spans="1:13" ht="21" customHeight="1" x14ac:dyDescent="0.25">
      <c r="A256" s="20" t="s">
        <v>118</v>
      </c>
      <c r="B256" s="34" t="s">
        <v>234</v>
      </c>
      <c r="C256" s="204">
        <v>18</v>
      </c>
      <c r="D256" s="204" t="s">
        <v>234</v>
      </c>
      <c r="E256" s="234">
        <v>8.1130708156359024</v>
      </c>
    </row>
    <row r="257" spans="1:5" ht="21" customHeight="1" x14ac:dyDescent="0.25">
      <c r="A257" s="20" t="s">
        <v>118</v>
      </c>
      <c r="B257" s="34" t="s">
        <v>235</v>
      </c>
      <c r="C257" s="205">
        <v>19</v>
      </c>
      <c r="D257" s="205" t="s">
        <v>235</v>
      </c>
      <c r="E257" s="235">
        <v>8.0424512215201212</v>
      </c>
    </row>
    <row r="258" spans="1:5" ht="21" customHeight="1" x14ac:dyDescent="0.25">
      <c r="A258" s="20" t="s">
        <v>118</v>
      </c>
      <c r="B258" s="34" t="s">
        <v>244</v>
      </c>
      <c r="C258" s="204">
        <v>20</v>
      </c>
      <c r="D258" s="204" t="s">
        <v>244</v>
      </c>
      <c r="E258" s="234">
        <v>7.9960673021116744</v>
      </c>
    </row>
    <row r="259" spans="1:5" ht="21" customHeight="1" x14ac:dyDescent="0.25">
      <c r="A259" s="20" t="s">
        <v>9</v>
      </c>
      <c r="B259" s="34" t="s">
        <v>9</v>
      </c>
      <c r="C259" s="206" t="s">
        <v>118</v>
      </c>
      <c r="D259" s="206" t="s">
        <v>9</v>
      </c>
      <c r="E259" s="236">
        <v>7.9881966161207503</v>
      </c>
    </row>
    <row r="260" spans="1:5" ht="21" x14ac:dyDescent="0.25">
      <c r="A260" s="20" t="s">
        <v>118</v>
      </c>
      <c r="B260" s="34" t="s">
        <v>245</v>
      </c>
      <c r="C260" s="204">
        <v>21</v>
      </c>
      <c r="D260" s="204" t="s">
        <v>245</v>
      </c>
      <c r="E260" s="234">
        <v>7.9538454568697734</v>
      </c>
    </row>
    <row r="261" spans="1:5" ht="21" customHeight="1" x14ac:dyDescent="0.25">
      <c r="A261" s="20" t="s">
        <v>118</v>
      </c>
      <c r="B261" s="34" t="s">
        <v>15</v>
      </c>
      <c r="C261" s="205">
        <v>22</v>
      </c>
      <c r="D261" s="205" t="s">
        <v>15</v>
      </c>
      <c r="E261" s="235">
        <v>7.9390568221757745</v>
      </c>
    </row>
    <row r="262" spans="1:5" ht="21" x14ac:dyDescent="0.25">
      <c r="A262" s="20" t="s">
        <v>118</v>
      </c>
      <c r="B262" s="34" t="s">
        <v>24</v>
      </c>
      <c r="C262" s="204">
        <v>23</v>
      </c>
      <c r="D262" s="204" t="s">
        <v>24</v>
      </c>
      <c r="E262" s="234">
        <v>7.8807925535922116</v>
      </c>
    </row>
    <row r="263" spans="1:5" ht="21" customHeight="1" x14ac:dyDescent="0.25">
      <c r="A263" s="20" t="s">
        <v>118</v>
      </c>
      <c r="B263" s="34" t="s">
        <v>240</v>
      </c>
      <c r="C263" s="205">
        <v>24</v>
      </c>
      <c r="D263" s="205" t="s">
        <v>240</v>
      </c>
      <c r="E263" s="235">
        <v>7.8804698436796912</v>
      </c>
    </row>
    <row r="264" spans="1:5" ht="21" customHeight="1" x14ac:dyDescent="0.25">
      <c r="A264" s="20" t="s">
        <v>118</v>
      </c>
      <c r="B264" s="34" t="s">
        <v>252</v>
      </c>
      <c r="C264" s="204">
        <v>25</v>
      </c>
      <c r="D264" s="204" t="s">
        <v>252</v>
      </c>
      <c r="E264" s="234">
        <v>7.8357174764252342</v>
      </c>
    </row>
    <row r="265" spans="1:5" ht="21" x14ac:dyDescent="0.25">
      <c r="A265" s="20" t="s">
        <v>118</v>
      </c>
      <c r="B265" s="34" t="s">
        <v>246</v>
      </c>
      <c r="C265" s="205">
        <v>26</v>
      </c>
      <c r="D265" s="205" t="s">
        <v>246</v>
      </c>
      <c r="E265" s="235">
        <v>7.8135458680727679</v>
      </c>
    </row>
    <row r="266" spans="1:5" ht="21" x14ac:dyDescent="0.25">
      <c r="A266" s="20" t="s">
        <v>118</v>
      </c>
      <c r="B266" s="34" t="s">
        <v>21</v>
      </c>
      <c r="C266" s="204">
        <v>27</v>
      </c>
      <c r="D266" s="204" t="s">
        <v>21</v>
      </c>
      <c r="E266" s="234">
        <v>7.8130163629506582</v>
      </c>
    </row>
    <row r="267" spans="1:5" ht="21" customHeight="1" x14ac:dyDescent="0.25">
      <c r="A267" s="20" t="s">
        <v>118</v>
      </c>
      <c r="B267" s="34" t="s">
        <v>239</v>
      </c>
      <c r="C267" s="205">
        <v>28</v>
      </c>
      <c r="D267" s="205" t="s">
        <v>239</v>
      </c>
      <c r="E267" s="235">
        <v>7.7601778941037649</v>
      </c>
    </row>
    <row r="268" spans="1:5" ht="21" x14ac:dyDescent="0.25">
      <c r="A268" s="20" t="s">
        <v>118</v>
      </c>
      <c r="B268" s="34" t="s">
        <v>18</v>
      </c>
      <c r="C268" s="204">
        <v>29</v>
      </c>
      <c r="D268" s="204" t="s">
        <v>18</v>
      </c>
      <c r="E268" s="234">
        <v>7.6868695951777033</v>
      </c>
    </row>
    <row r="269" spans="1:5" ht="21" customHeight="1" x14ac:dyDescent="0.25">
      <c r="A269" s="20" t="s">
        <v>118</v>
      </c>
      <c r="B269" s="34" t="s">
        <v>17</v>
      </c>
      <c r="C269" s="205">
        <v>30</v>
      </c>
      <c r="D269" s="205" t="s">
        <v>17</v>
      </c>
      <c r="E269" s="235">
        <v>7.663244416263554</v>
      </c>
    </row>
    <row r="270" spans="1:5" ht="21" customHeight="1" x14ac:dyDescent="0.25">
      <c r="A270" s="20" t="s">
        <v>118</v>
      </c>
      <c r="B270" s="34" t="s">
        <v>238</v>
      </c>
      <c r="C270" s="204">
        <v>31</v>
      </c>
      <c r="D270" s="204" t="s">
        <v>238</v>
      </c>
      <c r="E270" s="234">
        <v>7.5800272687331027</v>
      </c>
    </row>
    <row r="271" spans="1:5" ht="21" customHeight="1" x14ac:dyDescent="0.25">
      <c r="A271" s="20" t="s">
        <v>118</v>
      </c>
      <c r="B271" s="34" t="s">
        <v>251</v>
      </c>
      <c r="C271" s="205">
        <v>32</v>
      </c>
      <c r="D271" s="205" t="s">
        <v>251</v>
      </c>
      <c r="E271" s="235">
        <v>7.5443176547371298</v>
      </c>
    </row>
    <row r="272" spans="1:5" ht="21" customHeight="1" x14ac:dyDescent="0.25">
      <c r="A272" s="20" t="s">
        <v>118</v>
      </c>
      <c r="B272" s="34" t="s">
        <v>22</v>
      </c>
      <c r="C272" s="204">
        <v>33</v>
      </c>
      <c r="D272" s="204" t="s">
        <v>22</v>
      </c>
      <c r="E272" s="234">
        <v>7.4409492731292977</v>
      </c>
    </row>
    <row r="273" spans="1:13" ht="21" customHeight="1" x14ac:dyDescent="0.25">
      <c r="A273" s="20" t="s">
        <v>118</v>
      </c>
      <c r="B273" s="34" t="s">
        <v>253</v>
      </c>
      <c r="C273" s="205">
        <v>34</v>
      </c>
      <c r="D273" s="205" t="s">
        <v>253</v>
      </c>
      <c r="E273" s="235">
        <v>7.3839429939278292</v>
      </c>
    </row>
    <row r="274" spans="1:13" ht="21" x14ac:dyDescent="0.25">
      <c r="A274" s="20" t="s">
        <v>118</v>
      </c>
      <c r="B274" s="34" t="s">
        <v>19</v>
      </c>
      <c r="C274" s="204">
        <v>35</v>
      </c>
      <c r="D274" s="204" t="s">
        <v>19</v>
      </c>
      <c r="E274" s="234">
        <v>7.1337826393228996</v>
      </c>
    </row>
    <row r="275" spans="1:13" x14ac:dyDescent="0.25">
      <c r="A275" s="20" t="s">
        <v>118</v>
      </c>
      <c r="B275" s="34" t="s">
        <v>118</v>
      </c>
    </row>
    <row r="276" spans="1:13" ht="18.75" x14ac:dyDescent="0.3">
      <c r="A276" s="20" t="s">
        <v>118</v>
      </c>
      <c r="B276" s="34" t="s">
        <v>118</v>
      </c>
      <c r="C276" s="260" t="s">
        <v>379</v>
      </c>
    </row>
    <row r="277" spans="1:13" x14ac:dyDescent="0.25">
      <c r="A277" s="20" t="s">
        <v>118</v>
      </c>
      <c r="B277" s="34" t="s">
        <v>118</v>
      </c>
    </row>
    <row r="278" spans="1:13" s="257" customFormat="1" x14ac:dyDescent="0.25">
      <c r="A278" s="20"/>
      <c r="B278" s="34"/>
      <c r="M278" s="130"/>
    </row>
    <row r="279" spans="1:13" x14ac:dyDescent="0.25">
      <c r="A279" s="20" t="s">
        <v>118</v>
      </c>
      <c r="B279" s="34" t="s">
        <v>118</v>
      </c>
    </row>
    <row r="280" spans="1:13" ht="26.25" x14ac:dyDescent="0.4">
      <c r="A280" s="20" t="s">
        <v>118</v>
      </c>
      <c r="B280" s="34" t="s">
        <v>118</v>
      </c>
      <c r="C280" s="521" t="s">
        <v>373</v>
      </c>
      <c r="D280" s="522"/>
      <c r="E280" s="522"/>
      <c r="F280" s="522"/>
      <c r="G280" s="522"/>
      <c r="H280" s="522"/>
      <c r="I280" s="522"/>
      <c r="J280" s="522"/>
      <c r="K280" s="522"/>
      <c r="L280" s="522"/>
      <c r="M280" s="523" t="s">
        <v>1</v>
      </c>
    </row>
    <row r="281" spans="1:13" ht="26.25" x14ac:dyDescent="0.4">
      <c r="A281" s="20" t="s">
        <v>118</v>
      </c>
      <c r="B281" s="34" t="s">
        <v>118</v>
      </c>
      <c r="C281" s="524" t="s">
        <v>215</v>
      </c>
      <c r="D281" s="522"/>
      <c r="E281" s="522"/>
      <c r="F281" s="522"/>
      <c r="G281" s="522"/>
      <c r="H281" s="522"/>
      <c r="I281" s="522"/>
      <c r="J281" s="522"/>
      <c r="K281" s="522"/>
      <c r="L281" s="522"/>
      <c r="M281" s="523"/>
    </row>
    <row r="282" spans="1:13" x14ac:dyDescent="0.25">
      <c r="A282" s="20" t="s">
        <v>118</v>
      </c>
      <c r="B282" s="34" t="s">
        <v>118</v>
      </c>
    </row>
    <row r="283" spans="1:13" x14ac:dyDescent="0.25">
      <c r="A283" s="20" t="s">
        <v>118</v>
      </c>
      <c r="B283" s="34" t="s">
        <v>118</v>
      </c>
    </row>
    <row r="284" spans="1:13" ht="60" customHeight="1" x14ac:dyDescent="0.25">
      <c r="A284" s="20" t="s">
        <v>118</v>
      </c>
      <c r="B284" s="34" t="s">
        <v>174</v>
      </c>
      <c r="C284" s="237">
        <v>0</v>
      </c>
      <c r="D284" s="233" t="s">
        <v>174</v>
      </c>
      <c r="E284" s="224" t="s">
        <v>12</v>
      </c>
      <c r="M284" s="99" t="s">
        <v>367</v>
      </c>
    </row>
    <row r="285" spans="1:13" ht="21" customHeight="1" x14ac:dyDescent="0.25">
      <c r="A285" s="20" t="s">
        <v>118</v>
      </c>
      <c r="B285" s="34" t="s">
        <v>248</v>
      </c>
      <c r="C285" s="205">
        <v>1</v>
      </c>
      <c r="D285" s="205" t="s">
        <v>248</v>
      </c>
      <c r="E285" s="235">
        <v>9.0379752612417938</v>
      </c>
    </row>
    <row r="286" spans="1:13" ht="21" customHeight="1" x14ac:dyDescent="0.25">
      <c r="A286" s="20" t="s">
        <v>118</v>
      </c>
      <c r="B286" s="34" t="s">
        <v>249</v>
      </c>
      <c r="C286" s="204">
        <v>2</v>
      </c>
      <c r="D286" s="204" t="s">
        <v>249</v>
      </c>
      <c r="E286" s="234">
        <v>8.9803600249127022</v>
      </c>
    </row>
    <row r="287" spans="1:13" s="213" customFormat="1" ht="21" customHeight="1" x14ac:dyDescent="0.25">
      <c r="A287" s="20" t="s">
        <v>118</v>
      </c>
      <c r="B287" s="34" t="s">
        <v>232</v>
      </c>
      <c r="C287" s="205">
        <v>3</v>
      </c>
      <c r="D287" s="205" t="s">
        <v>232</v>
      </c>
      <c r="E287" s="235">
        <v>8.8720927455333349</v>
      </c>
      <c r="M287" s="130"/>
    </row>
    <row r="288" spans="1:13" s="213" customFormat="1" ht="21" customHeight="1" x14ac:dyDescent="0.25">
      <c r="A288" s="20" t="s">
        <v>118</v>
      </c>
      <c r="B288" s="34" t="s">
        <v>230</v>
      </c>
      <c r="C288" s="204">
        <v>4</v>
      </c>
      <c r="D288" s="204" t="s">
        <v>230</v>
      </c>
      <c r="E288" s="234">
        <v>8.7723680545923681</v>
      </c>
      <c r="M288" s="130"/>
    </row>
    <row r="289" spans="1:13" s="213" customFormat="1" ht="21" customHeight="1" x14ac:dyDescent="0.25">
      <c r="A289" s="20" t="s">
        <v>118</v>
      </c>
      <c r="B289" s="34" t="s">
        <v>236</v>
      </c>
      <c r="C289" s="205">
        <v>5</v>
      </c>
      <c r="D289" s="205" t="s">
        <v>236</v>
      </c>
      <c r="E289" s="235">
        <v>8.7600178465188847</v>
      </c>
      <c r="M289" s="130"/>
    </row>
    <row r="290" spans="1:13" s="213" customFormat="1" ht="21" customHeight="1" x14ac:dyDescent="0.25">
      <c r="A290" s="20" t="s">
        <v>118</v>
      </c>
      <c r="B290" s="34" t="s">
        <v>20</v>
      </c>
      <c r="C290" s="204">
        <v>6</v>
      </c>
      <c r="D290" s="204" t="s">
        <v>20</v>
      </c>
      <c r="E290" s="234">
        <v>8.5978327976711704</v>
      </c>
      <c r="M290" s="130"/>
    </row>
    <row r="291" spans="1:13" s="213" customFormat="1" ht="21" customHeight="1" x14ac:dyDescent="0.25">
      <c r="A291" s="20" t="s">
        <v>118</v>
      </c>
      <c r="B291" s="34" t="s">
        <v>23</v>
      </c>
      <c r="C291" s="205">
        <v>7</v>
      </c>
      <c r="D291" s="205" t="s">
        <v>23</v>
      </c>
      <c r="E291" s="235">
        <v>8.5340843735363681</v>
      </c>
      <c r="M291" s="130"/>
    </row>
    <row r="292" spans="1:13" s="213" customFormat="1" ht="21" customHeight="1" x14ac:dyDescent="0.25">
      <c r="A292" s="20" t="s">
        <v>118</v>
      </c>
      <c r="B292" s="34" t="s">
        <v>231</v>
      </c>
      <c r="C292" s="204">
        <v>8</v>
      </c>
      <c r="D292" s="204" t="s">
        <v>231</v>
      </c>
      <c r="E292" s="234">
        <v>8.5329007983854517</v>
      </c>
      <c r="M292" s="130"/>
    </row>
    <row r="293" spans="1:13" s="213" customFormat="1" ht="21" customHeight="1" x14ac:dyDescent="0.25">
      <c r="A293" s="20" t="s">
        <v>118</v>
      </c>
      <c r="B293" s="34" t="s">
        <v>247</v>
      </c>
      <c r="C293" s="205">
        <v>9</v>
      </c>
      <c r="D293" s="205" t="s">
        <v>247</v>
      </c>
      <c r="E293" s="235">
        <v>8.4592529412269695</v>
      </c>
      <c r="M293" s="130"/>
    </row>
    <row r="294" spans="1:13" s="213" customFormat="1" ht="21" customHeight="1" x14ac:dyDescent="0.25">
      <c r="A294" s="20" t="s">
        <v>118</v>
      </c>
      <c r="B294" s="34" t="s">
        <v>243</v>
      </c>
      <c r="C294" s="204">
        <v>10</v>
      </c>
      <c r="D294" s="204" t="s">
        <v>243</v>
      </c>
      <c r="E294" s="234">
        <v>8.4012088499440978</v>
      </c>
      <c r="M294" s="130"/>
    </row>
    <row r="295" spans="1:13" s="213" customFormat="1" ht="21" customHeight="1" x14ac:dyDescent="0.25">
      <c r="A295" s="20" t="s">
        <v>118</v>
      </c>
      <c r="B295" s="34" t="s">
        <v>25</v>
      </c>
      <c r="C295" s="205">
        <v>11</v>
      </c>
      <c r="D295" s="205" t="s">
        <v>25</v>
      </c>
      <c r="E295" s="235">
        <v>8.3727656556424304</v>
      </c>
      <c r="M295" s="130"/>
    </row>
    <row r="296" spans="1:13" s="213" customFormat="1" ht="21" customHeight="1" x14ac:dyDescent="0.25">
      <c r="A296" s="20" t="s">
        <v>118</v>
      </c>
      <c r="B296" s="34" t="s">
        <v>245</v>
      </c>
      <c r="C296" s="204">
        <v>12</v>
      </c>
      <c r="D296" s="204" t="s">
        <v>245</v>
      </c>
      <c r="E296" s="234">
        <v>8.3308110429011091</v>
      </c>
      <c r="M296" s="130"/>
    </row>
    <row r="297" spans="1:13" s="213" customFormat="1" ht="21" customHeight="1" x14ac:dyDescent="0.25">
      <c r="A297" s="20" t="s">
        <v>118</v>
      </c>
      <c r="B297" s="34" t="s">
        <v>15</v>
      </c>
      <c r="C297" s="205">
        <v>13</v>
      </c>
      <c r="D297" s="205" t="s">
        <v>15</v>
      </c>
      <c r="E297" s="235">
        <v>8.3306673229857484</v>
      </c>
      <c r="M297" s="130"/>
    </row>
    <row r="298" spans="1:13" ht="21" x14ac:dyDescent="0.25">
      <c r="A298" s="20" t="s">
        <v>118</v>
      </c>
      <c r="B298" s="34" t="s">
        <v>241</v>
      </c>
      <c r="C298" s="204">
        <v>14</v>
      </c>
      <c r="D298" s="204" t="s">
        <v>241</v>
      </c>
      <c r="E298" s="234">
        <v>8.2773186345551064</v>
      </c>
    </row>
    <row r="299" spans="1:13" ht="21" customHeight="1" x14ac:dyDescent="0.25">
      <c r="A299" s="20" t="s">
        <v>118</v>
      </c>
      <c r="B299" s="34" t="s">
        <v>233</v>
      </c>
      <c r="C299" s="205">
        <v>15</v>
      </c>
      <c r="D299" s="205" t="s">
        <v>233</v>
      </c>
      <c r="E299" s="235">
        <v>8.251643210464211</v>
      </c>
    </row>
    <row r="300" spans="1:13" ht="21" customHeight="1" x14ac:dyDescent="0.25">
      <c r="A300" s="20" t="s">
        <v>118</v>
      </c>
      <c r="B300" s="34" t="s">
        <v>240</v>
      </c>
      <c r="C300" s="204">
        <v>16</v>
      </c>
      <c r="D300" s="204" t="s">
        <v>240</v>
      </c>
      <c r="E300" s="234">
        <v>8.2147597334197613</v>
      </c>
    </row>
    <row r="301" spans="1:13" ht="21" customHeight="1" x14ac:dyDescent="0.25">
      <c r="A301" s="20" t="s">
        <v>118</v>
      </c>
      <c r="B301" s="34" t="s">
        <v>242</v>
      </c>
      <c r="C301" s="205">
        <v>17</v>
      </c>
      <c r="D301" s="205" t="s">
        <v>242</v>
      </c>
      <c r="E301" s="235">
        <v>8.1102905710818902</v>
      </c>
    </row>
    <row r="302" spans="1:13" ht="21" customHeight="1" x14ac:dyDescent="0.25">
      <c r="A302" s="20" t="s">
        <v>118</v>
      </c>
      <c r="B302" s="34" t="s">
        <v>234</v>
      </c>
      <c r="C302" s="204">
        <v>18</v>
      </c>
      <c r="D302" s="204" t="s">
        <v>234</v>
      </c>
      <c r="E302" s="234">
        <v>8.0915356438253401</v>
      </c>
    </row>
    <row r="303" spans="1:13" ht="21" customHeight="1" x14ac:dyDescent="0.25">
      <c r="A303" s="20" t="s">
        <v>118</v>
      </c>
      <c r="B303" s="34" t="s">
        <v>244</v>
      </c>
      <c r="C303" s="205">
        <v>19</v>
      </c>
      <c r="D303" s="205" t="s">
        <v>244</v>
      </c>
      <c r="E303" s="235">
        <v>8.0560169261953938</v>
      </c>
    </row>
    <row r="304" spans="1:13" ht="21" x14ac:dyDescent="0.25">
      <c r="A304" s="20" t="s">
        <v>118</v>
      </c>
      <c r="B304" s="34" t="s">
        <v>16</v>
      </c>
      <c r="C304" s="204">
        <v>20</v>
      </c>
      <c r="D304" s="204" t="s">
        <v>16</v>
      </c>
      <c r="E304" s="234">
        <v>8.0193798419973632</v>
      </c>
    </row>
    <row r="305" spans="1:5" ht="21" customHeight="1" x14ac:dyDescent="0.25">
      <c r="A305" s="20" t="s">
        <v>9</v>
      </c>
      <c r="B305" s="34" t="s">
        <v>9</v>
      </c>
      <c r="C305" s="206" t="s">
        <v>118</v>
      </c>
      <c r="D305" s="206" t="s">
        <v>9</v>
      </c>
      <c r="E305" s="236">
        <v>8.0168750823167994</v>
      </c>
    </row>
    <row r="306" spans="1:5" ht="21" x14ac:dyDescent="0.25">
      <c r="A306" s="20" t="s">
        <v>118</v>
      </c>
      <c r="B306" s="34" t="s">
        <v>246</v>
      </c>
      <c r="C306" s="204">
        <v>21</v>
      </c>
      <c r="D306" s="204" t="s">
        <v>246</v>
      </c>
      <c r="E306" s="234">
        <v>7.9711372595351442</v>
      </c>
    </row>
    <row r="307" spans="1:5" ht="21" customHeight="1" x14ac:dyDescent="0.25">
      <c r="A307" s="20" t="s">
        <v>118</v>
      </c>
      <c r="B307" s="34" t="s">
        <v>239</v>
      </c>
      <c r="C307" s="205">
        <v>22</v>
      </c>
      <c r="D307" s="205" t="s">
        <v>239</v>
      </c>
      <c r="E307" s="235">
        <v>7.8693592173730682</v>
      </c>
    </row>
    <row r="308" spans="1:5" ht="21" x14ac:dyDescent="0.25">
      <c r="A308" s="20" t="s">
        <v>118</v>
      </c>
      <c r="B308" s="34" t="s">
        <v>252</v>
      </c>
      <c r="C308" s="204">
        <v>23</v>
      </c>
      <c r="D308" s="204" t="s">
        <v>252</v>
      </c>
      <c r="E308" s="234">
        <v>7.8528998471898577</v>
      </c>
    </row>
    <row r="309" spans="1:5" ht="21" customHeight="1" x14ac:dyDescent="0.25">
      <c r="A309" s="20" t="s">
        <v>118</v>
      </c>
      <c r="B309" s="34" t="s">
        <v>237</v>
      </c>
      <c r="C309" s="205">
        <v>24</v>
      </c>
      <c r="D309" s="205" t="s">
        <v>237</v>
      </c>
      <c r="E309" s="235">
        <v>7.8108179694681237</v>
      </c>
    </row>
    <row r="310" spans="1:5" ht="21" x14ac:dyDescent="0.25">
      <c r="A310" s="20" t="s">
        <v>118</v>
      </c>
      <c r="B310" s="34" t="s">
        <v>250</v>
      </c>
      <c r="C310" s="204">
        <v>25</v>
      </c>
      <c r="D310" s="204" t="s">
        <v>250</v>
      </c>
      <c r="E310" s="234">
        <v>7.7973744784875842</v>
      </c>
    </row>
    <row r="311" spans="1:5" ht="21" x14ac:dyDescent="0.25">
      <c r="A311" s="20" t="s">
        <v>118</v>
      </c>
      <c r="B311" s="34" t="s">
        <v>251</v>
      </c>
      <c r="C311" s="205">
        <v>26</v>
      </c>
      <c r="D311" s="205" t="s">
        <v>251</v>
      </c>
      <c r="E311" s="235">
        <v>7.7880027355150547</v>
      </c>
    </row>
    <row r="312" spans="1:5" ht="21" customHeight="1" x14ac:dyDescent="0.25">
      <c r="A312" s="20" t="s">
        <v>118</v>
      </c>
      <c r="B312" s="34" t="s">
        <v>235</v>
      </c>
      <c r="C312" s="204">
        <v>27</v>
      </c>
      <c r="D312" s="204" t="s">
        <v>235</v>
      </c>
      <c r="E312" s="234">
        <v>7.7822988773457142</v>
      </c>
    </row>
    <row r="313" spans="1:5" ht="21" customHeight="1" x14ac:dyDescent="0.25">
      <c r="A313" s="20" t="s">
        <v>118</v>
      </c>
      <c r="B313" s="34" t="s">
        <v>17</v>
      </c>
      <c r="C313" s="205">
        <v>28</v>
      </c>
      <c r="D313" s="205" t="s">
        <v>17</v>
      </c>
      <c r="E313" s="235">
        <v>7.7680564671527383</v>
      </c>
    </row>
    <row r="314" spans="1:5" ht="21" customHeight="1" x14ac:dyDescent="0.25">
      <c r="A314" s="20" t="s">
        <v>118</v>
      </c>
      <c r="B314" s="34" t="s">
        <v>22</v>
      </c>
      <c r="C314" s="204">
        <v>29</v>
      </c>
      <c r="D314" s="204" t="s">
        <v>22</v>
      </c>
      <c r="E314" s="234">
        <v>7.7497519520240896</v>
      </c>
    </row>
    <row r="315" spans="1:5" ht="21" customHeight="1" x14ac:dyDescent="0.25">
      <c r="A315" s="20" t="s">
        <v>118</v>
      </c>
      <c r="B315" s="34" t="s">
        <v>24</v>
      </c>
      <c r="C315" s="205">
        <v>30</v>
      </c>
      <c r="D315" s="205" t="s">
        <v>24</v>
      </c>
      <c r="E315" s="235">
        <v>7.7250670987676342</v>
      </c>
    </row>
    <row r="316" spans="1:5" ht="21" customHeight="1" x14ac:dyDescent="0.25">
      <c r="A316" s="20" t="s">
        <v>118</v>
      </c>
      <c r="B316" s="34" t="s">
        <v>18</v>
      </c>
      <c r="C316" s="204">
        <v>31</v>
      </c>
      <c r="D316" s="204" t="s">
        <v>18</v>
      </c>
      <c r="E316" s="234">
        <v>7.7179362379625616</v>
      </c>
    </row>
    <row r="317" spans="1:5" ht="21" customHeight="1" x14ac:dyDescent="0.25">
      <c r="A317" s="20" t="s">
        <v>118</v>
      </c>
      <c r="B317" s="34" t="s">
        <v>21</v>
      </c>
      <c r="C317" s="205">
        <v>32</v>
      </c>
      <c r="D317" s="205" t="s">
        <v>21</v>
      </c>
      <c r="E317" s="235">
        <v>7.4125676922386363</v>
      </c>
    </row>
    <row r="318" spans="1:5" ht="21" customHeight="1" x14ac:dyDescent="0.25">
      <c r="A318" s="20" t="s">
        <v>118</v>
      </c>
      <c r="B318" s="34" t="s">
        <v>238</v>
      </c>
      <c r="C318" s="204">
        <v>33</v>
      </c>
      <c r="D318" s="204" t="s">
        <v>238</v>
      </c>
      <c r="E318" s="234">
        <v>7.3707906167779491</v>
      </c>
    </row>
    <row r="319" spans="1:5" ht="21" customHeight="1" x14ac:dyDescent="0.25">
      <c r="A319" s="20" t="s">
        <v>118</v>
      </c>
      <c r="B319" s="34" t="s">
        <v>253</v>
      </c>
      <c r="C319" s="205">
        <v>34</v>
      </c>
      <c r="D319" s="205" t="s">
        <v>253</v>
      </c>
      <c r="E319" s="235">
        <v>7.2009475824433071</v>
      </c>
    </row>
    <row r="320" spans="1:5" ht="21" customHeight="1" x14ac:dyDescent="0.25">
      <c r="A320" s="20" t="s">
        <v>118</v>
      </c>
      <c r="B320" s="34" t="s">
        <v>19</v>
      </c>
      <c r="C320" s="204">
        <v>35</v>
      </c>
      <c r="D320" s="204" t="s">
        <v>19</v>
      </c>
      <c r="E320" s="234">
        <v>7.1992462308838645</v>
      </c>
    </row>
    <row r="321" spans="1:13" x14ac:dyDescent="0.25">
      <c r="A321" s="20" t="s">
        <v>118</v>
      </c>
      <c r="B321" s="34" t="s">
        <v>118</v>
      </c>
    </row>
    <row r="322" spans="1:13" ht="18.75" x14ac:dyDescent="0.3">
      <c r="A322" s="20" t="s">
        <v>118</v>
      </c>
      <c r="B322" s="34" t="s">
        <v>118</v>
      </c>
      <c r="C322" s="260" t="s">
        <v>379</v>
      </c>
    </row>
    <row r="323" spans="1:13" x14ac:dyDescent="0.25">
      <c r="A323" s="20" t="s">
        <v>118</v>
      </c>
      <c r="B323" s="34" t="s">
        <v>118</v>
      </c>
    </row>
    <row r="324" spans="1:13" s="257" customFormat="1" x14ac:dyDescent="0.25">
      <c r="A324" s="20"/>
      <c r="B324" s="34"/>
      <c r="M324" s="130"/>
    </row>
    <row r="325" spans="1:13" x14ac:dyDescent="0.25">
      <c r="A325" s="20" t="s">
        <v>118</v>
      </c>
      <c r="B325" s="34" t="s">
        <v>118</v>
      </c>
    </row>
    <row r="326" spans="1:13" ht="26.25" x14ac:dyDescent="0.4">
      <c r="A326" s="20" t="s">
        <v>118</v>
      </c>
      <c r="B326" s="34" t="s">
        <v>118</v>
      </c>
      <c r="C326" s="521" t="s">
        <v>588</v>
      </c>
      <c r="D326" s="522"/>
      <c r="E326" s="522"/>
      <c r="F326" s="522"/>
      <c r="G326" s="522"/>
      <c r="H326" s="522"/>
      <c r="I326" s="522"/>
      <c r="J326" s="522"/>
      <c r="K326" s="522"/>
      <c r="L326" s="522"/>
      <c r="M326" s="523" t="s">
        <v>1</v>
      </c>
    </row>
    <row r="327" spans="1:13" ht="26.25" x14ac:dyDescent="0.4">
      <c r="A327" s="20" t="s">
        <v>118</v>
      </c>
      <c r="B327" s="34" t="s">
        <v>118</v>
      </c>
      <c r="C327" s="524" t="s">
        <v>216</v>
      </c>
      <c r="D327" s="522"/>
      <c r="E327" s="522"/>
      <c r="F327" s="522"/>
      <c r="G327" s="522"/>
      <c r="H327" s="522"/>
      <c r="I327" s="522"/>
      <c r="J327" s="522"/>
      <c r="K327" s="522"/>
      <c r="L327" s="522"/>
      <c r="M327" s="523"/>
    </row>
    <row r="328" spans="1:13" x14ac:dyDescent="0.25">
      <c r="A328" s="20" t="s">
        <v>118</v>
      </c>
      <c r="B328" s="34" t="s">
        <v>118</v>
      </c>
    </row>
    <row r="329" spans="1:13" x14ac:dyDescent="0.25">
      <c r="A329" s="20" t="s">
        <v>118</v>
      </c>
      <c r="B329" s="34" t="s">
        <v>118</v>
      </c>
    </row>
    <row r="330" spans="1:13" ht="60" customHeight="1" x14ac:dyDescent="0.25">
      <c r="A330" s="20" t="s">
        <v>118</v>
      </c>
      <c r="B330" s="34" t="s">
        <v>174</v>
      </c>
      <c r="C330" s="237">
        <v>0</v>
      </c>
      <c r="D330" s="233" t="s">
        <v>174</v>
      </c>
      <c r="E330" s="224" t="s">
        <v>12</v>
      </c>
      <c r="M330" s="99" t="s">
        <v>367</v>
      </c>
    </row>
    <row r="331" spans="1:13" ht="21" customHeight="1" x14ac:dyDescent="0.25">
      <c r="A331" s="20" t="s">
        <v>118</v>
      </c>
      <c r="B331" s="34" t="s">
        <v>236</v>
      </c>
      <c r="C331" s="205">
        <v>1</v>
      </c>
      <c r="D331" s="205" t="s">
        <v>236</v>
      </c>
      <c r="E331" s="235">
        <v>8.9565223994315204</v>
      </c>
    </row>
    <row r="332" spans="1:13" ht="21" customHeight="1" x14ac:dyDescent="0.25">
      <c r="A332" s="20" t="s">
        <v>118</v>
      </c>
      <c r="B332" s="34" t="s">
        <v>232</v>
      </c>
      <c r="C332" s="204">
        <v>2</v>
      </c>
      <c r="D332" s="204" t="s">
        <v>232</v>
      </c>
      <c r="E332" s="234">
        <v>8.9393559429205887</v>
      </c>
    </row>
    <row r="333" spans="1:13" s="213" customFormat="1" ht="21" customHeight="1" x14ac:dyDescent="0.25">
      <c r="A333" s="20" t="s">
        <v>118</v>
      </c>
      <c r="B333" s="34" t="s">
        <v>248</v>
      </c>
      <c r="C333" s="205">
        <v>3</v>
      </c>
      <c r="D333" s="205" t="s">
        <v>248</v>
      </c>
      <c r="E333" s="235">
        <v>8.8220876297898982</v>
      </c>
      <c r="M333" s="130"/>
    </row>
    <row r="334" spans="1:13" s="213" customFormat="1" ht="21" customHeight="1" x14ac:dyDescent="0.25">
      <c r="A334" s="20" t="s">
        <v>118</v>
      </c>
      <c r="B334" s="34" t="s">
        <v>249</v>
      </c>
      <c r="C334" s="204">
        <v>4</v>
      </c>
      <c r="D334" s="204" t="s">
        <v>249</v>
      </c>
      <c r="E334" s="234">
        <v>8.7905438384091141</v>
      </c>
      <c r="M334" s="130"/>
    </row>
    <row r="335" spans="1:13" s="213" customFormat="1" ht="21" customHeight="1" x14ac:dyDescent="0.25">
      <c r="A335" s="20" t="s">
        <v>118</v>
      </c>
      <c r="B335" s="34" t="s">
        <v>243</v>
      </c>
      <c r="C335" s="205">
        <v>5</v>
      </c>
      <c r="D335" s="205" t="s">
        <v>243</v>
      </c>
      <c r="E335" s="235">
        <v>8.728731839751676</v>
      </c>
      <c r="M335" s="130"/>
    </row>
    <row r="336" spans="1:13" s="213" customFormat="1" ht="21" customHeight="1" x14ac:dyDescent="0.25">
      <c r="A336" s="20" t="s">
        <v>118</v>
      </c>
      <c r="B336" s="34" t="s">
        <v>230</v>
      </c>
      <c r="C336" s="204">
        <v>6</v>
      </c>
      <c r="D336" s="204" t="s">
        <v>230</v>
      </c>
      <c r="E336" s="234">
        <v>8.6741583249983591</v>
      </c>
      <c r="M336" s="130"/>
    </row>
    <row r="337" spans="1:13" s="213" customFormat="1" ht="21" customHeight="1" x14ac:dyDescent="0.25">
      <c r="A337" s="20" t="s">
        <v>118</v>
      </c>
      <c r="B337" s="34" t="s">
        <v>247</v>
      </c>
      <c r="C337" s="205">
        <v>7</v>
      </c>
      <c r="D337" s="205" t="s">
        <v>247</v>
      </c>
      <c r="E337" s="235">
        <v>8.5914594548344141</v>
      </c>
      <c r="M337" s="130"/>
    </row>
    <row r="338" spans="1:13" s="213" customFormat="1" ht="21" customHeight="1" x14ac:dyDescent="0.25">
      <c r="A338" s="20" t="s">
        <v>118</v>
      </c>
      <c r="B338" s="34" t="s">
        <v>20</v>
      </c>
      <c r="C338" s="204">
        <v>8</v>
      </c>
      <c r="D338" s="204" t="s">
        <v>20</v>
      </c>
      <c r="E338" s="234">
        <v>8.4385342902988061</v>
      </c>
      <c r="M338" s="130"/>
    </row>
    <row r="339" spans="1:13" s="213" customFormat="1" ht="21" customHeight="1" x14ac:dyDescent="0.25">
      <c r="A339" s="20" t="s">
        <v>118</v>
      </c>
      <c r="B339" s="34" t="s">
        <v>241</v>
      </c>
      <c r="C339" s="205">
        <v>9</v>
      </c>
      <c r="D339" s="205" t="s">
        <v>241</v>
      </c>
      <c r="E339" s="235">
        <v>8.3883608426524123</v>
      </c>
      <c r="M339" s="130"/>
    </row>
    <row r="340" spans="1:13" s="213" customFormat="1" ht="21" customHeight="1" x14ac:dyDescent="0.25">
      <c r="A340" s="20" t="s">
        <v>118</v>
      </c>
      <c r="B340" s="34" t="s">
        <v>231</v>
      </c>
      <c r="C340" s="204">
        <v>10</v>
      </c>
      <c r="D340" s="204" t="s">
        <v>231</v>
      </c>
      <c r="E340" s="234">
        <v>8.347532116767896</v>
      </c>
      <c r="M340" s="130"/>
    </row>
    <row r="341" spans="1:13" s="213" customFormat="1" ht="21" customHeight="1" x14ac:dyDescent="0.25">
      <c r="A341" s="20" t="s">
        <v>118</v>
      </c>
      <c r="B341" s="34" t="s">
        <v>242</v>
      </c>
      <c r="C341" s="205">
        <v>11</v>
      </c>
      <c r="D341" s="205" t="s">
        <v>242</v>
      </c>
      <c r="E341" s="235">
        <v>8.3015390106136788</v>
      </c>
      <c r="M341" s="130"/>
    </row>
    <row r="342" spans="1:13" s="213" customFormat="1" ht="21" customHeight="1" x14ac:dyDescent="0.25">
      <c r="A342" s="20" t="s">
        <v>118</v>
      </c>
      <c r="B342" s="34" t="s">
        <v>240</v>
      </c>
      <c r="C342" s="204">
        <v>12</v>
      </c>
      <c r="D342" s="204" t="s">
        <v>240</v>
      </c>
      <c r="E342" s="234">
        <v>8.2283586346469431</v>
      </c>
      <c r="M342" s="130"/>
    </row>
    <row r="343" spans="1:13" s="213" customFormat="1" ht="21" customHeight="1" x14ac:dyDescent="0.25">
      <c r="A343" s="20" t="s">
        <v>118</v>
      </c>
      <c r="B343" s="34" t="s">
        <v>233</v>
      </c>
      <c r="C343" s="205">
        <v>13</v>
      </c>
      <c r="D343" s="205" t="s">
        <v>233</v>
      </c>
      <c r="E343" s="235">
        <v>8.1937908727465487</v>
      </c>
      <c r="M343" s="130"/>
    </row>
    <row r="344" spans="1:13" ht="21" customHeight="1" x14ac:dyDescent="0.25">
      <c r="A344" s="20" t="s">
        <v>118</v>
      </c>
      <c r="B344" s="34" t="s">
        <v>23</v>
      </c>
      <c r="C344" s="204">
        <v>14</v>
      </c>
      <c r="D344" s="204" t="s">
        <v>23</v>
      </c>
      <c r="E344" s="234">
        <v>8.1683537313469721</v>
      </c>
    </row>
    <row r="345" spans="1:13" ht="21" customHeight="1" x14ac:dyDescent="0.25">
      <c r="A345" s="20" t="s">
        <v>118</v>
      </c>
      <c r="B345" s="34" t="s">
        <v>246</v>
      </c>
      <c r="C345" s="205">
        <v>15</v>
      </c>
      <c r="D345" s="205" t="s">
        <v>246</v>
      </c>
      <c r="E345" s="235">
        <v>8.0942688411751966</v>
      </c>
    </row>
    <row r="346" spans="1:13" ht="21" customHeight="1" x14ac:dyDescent="0.25">
      <c r="A346" s="20" t="s">
        <v>118</v>
      </c>
      <c r="B346" s="34" t="s">
        <v>15</v>
      </c>
      <c r="C346" s="204">
        <v>16</v>
      </c>
      <c r="D346" s="204" t="s">
        <v>15</v>
      </c>
      <c r="E346" s="234">
        <v>8.0885896311014793</v>
      </c>
    </row>
    <row r="347" spans="1:13" ht="21" x14ac:dyDescent="0.25">
      <c r="A347" s="20" t="s">
        <v>118</v>
      </c>
      <c r="B347" s="34" t="s">
        <v>25</v>
      </c>
      <c r="C347" s="205">
        <v>17</v>
      </c>
      <c r="D347" s="205" t="s">
        <v>25</v>
      </c>
      <c r="E347" s="235">
        <v>8.0779106480149281</v>
      </c>
    </row>
    <row r="348" spans="1:13" ht="21" customHeight="1" x14ac:dyDescent="0.25">
      <c r="A348" s="20" t="s">
        <v>118</v>
      </c>
      <c r="B348" s="34" t="s">
        <v>245</v>
      </c>
      <c r="C348" s="204">
        <v>18</v>
      </c>
      <c r="D348" s="204" t="s">
        <v>245</v>
      </c>
      <c r="E348" s="234">
        <v>8.0231854171452941</v>
      </c>
    </row>
    <row r="349" spans="1:13" ht="21" customHeight="1" x14ac:dyDescent="0.25">
      <c r="A349" s="20" t="s">
        <v>9</v>
      </c>
      <c r="B349" s="34" t="s">
        <v>9</v>
      </c>
      <c r="C349" s="206" t="s">
        <v>118</v>
      </c>
      <c r="D349" s="206" t="s">
        <v>9</v>
      </c>
      <c r="E349" s="236">
        <v>8.0209796810236629</v>
      </c>
    </row>
    <row r="350" spans="1:13" ht="21" x14ac:dyDescent="0.25">
      <c r="A350" s="20" t="s">
        <v>118</v>
      </c>
      <c r="B350" s="34" t="s">
        <v>21</v>
      </c>
      <c r="C350" s="204">
        <v>19</v>
      </c>
      <c r="D350" s="204" t="s">
        <v>21</v>
      </c>
      <c r="E350" s="234">
        <v>7.9911701119667207</v>
      </c>
    </row>
    <row r="351" spans="1:13" ht="21" customHeight="1" x14ac:dyDescent="0.25">
      <c r="A351" s="20" t="s">
        <v>118</v>
      </c>
      <c r="B351" s="34" t="s">
        <v>244</v>
      </c>
      <c r="C351" s="205">
        <v>20</v>
      </c>
      <c r="D351" s="205" t="s">
        <v>244</v>
      </c>
      <c r="E351" s="235">
        <v>7.9484916825253604</v>
      </c>
    </row>
    <row r="352" spans="1:13" ht="21" customHeight="1" x14ac:dyDescent="0.25">
      <c r="A352" s="20" t="s">
        <v>118</v>
      </c>
      <c r="B352" s="34" t="s">
        <v>16</v>
      </c>
      <c r="C352" s="204">
        <v>21</v>
      </c>
      <c r="D352" s="204" t="s">
        <v>16</v>
      </c>
      <c r="E352" s="234">
        <v>7.9400440134088095</v>
      </c>
    </row>
    <row r="353" spans="1:5" ht="21" customHeight="1" x14ac:dyDescent="0.25">
      <c r="A353" s="20" t="s">
        <v>118</v>
      </c>
      <c r="B353" s="34" t="s">
        <v>252</v>
      </c>
      <c r="C353" s="205">
        <v>22</v>
      </c>
      <c r="D353" s="205" t="s">
        <v>252</v>
      </c>
      <c r="E353" s="235">
        <v>7.8242179107682421</v>
      </c>
    </row>
    <row r="354" spans="1:5" ht="21" x14ac:dyDescent="0.25">
      <c r="A354" s="20" t="s">
        <v>118</v>
      </c>
      <c r="B354" s="34" t="s">
        <v>235</v>
      </c>
      <c r="C354" s="204">
        <v>23</v>
      </c>
      <c r="D354" s="204" t="s">
        <v>235</v>
      </c>
      <c r="E354" s="234">
        <v>7.8205817958924593</v>
      </c>
    </row>
    <row r="355" spans="1:5" ht="21" x14ac:dyDescent="0.25">
      <c r="A355" s="20" t="s">
        <v>118</v>
      </c>
      <c r="B355" s="34" t="s">
        <v>251</v>
      </c>
      <c r="C355" s="205">
        <v>24</v>
      </c>
      <c r="D355" s="205" t="s">
        <v>251</v>
      </c>
      <c r="E355" s="235">
        <v>7.8015230479469988</v>
      </c>
    </row>
    <row r="356" spans="1:5" ht="21" x14ac:dyDescent="0.25">
      <c r="A356" s="20" t="s">
        <v>118</v>
      </c>
      <c r="B356" s="34" t="s">
        <v>234</v>
      </c>
      <c r="C356" s="204">
        <v>25</v>
      </c>
      <c r="D356" s="204" t="s">
        <v>234</v>
      </c>
      <c r="E356" s="234">
        <v>7.7955121590162628</v>
      </c>
    </row>
    <row r="357" spans="1:5" ht="21" customHeight="1" x14ac:dyDescent="0.25">
      <c r="A357" s="20" t="s">
        <v>118</v>
      </c>
      <c r="B357" s="34" t="s">
        <v>238</v>
      </c>
      <c r="C357" s="205">
        <v>26</v>
      </c>
      <c r="D357" s="205" t="s">
        <v>238</v>
      </c>
      <c r="E357" s="235">
        <v>7.7907246779619541</v>
      </c>
    </row>
    <row r="358" spans="1:5" ht="21" customHeight="1" x14ac:dyDescent="0.25">
      <c r="A358" s="20" t="s">
        <v>118</v>
      </c>
      <c r="B358" s="34" t="s">
        <v>239</v>
      </c>
      <c r="C358" s="204">
        <v>27</v>
      </c>
      <c r="D358" s="204" t="s">
        <v>239</v>
      </c>
      <c r="E358" s="234">
        <v>7.7812923096444226</v>
      </c>
    </row>
    <row r="359" spans="1:5" ht="21" x14ac:dyDescent="0.25">
      <c r="A359" s="20" t="s">
        <v>118</v>
      </c>
      <c r="B359" s="34" t="s">
        <v>24</v>
      </c>
      <c r="C359" s="205">
        <v>28</v>
      </c>
      <c r="D359" s="205" t="s">
        <v>24</v>
      </c>
      <c r="E359" s="235">
        <v>7.7597414251035142</v>
      </c>
    </row>
    <row r="360" spans="1:5" ht="21" customHeight="1" x14ac:dyDescent="0.25">
      <c r="A360" s="20" t="s">
        <v>118</v>
      </c>
      <c r="B360" s="34" t="s">
        <v>22</v>
      </c>
      <c r="C360" s="204">
        <v>29</v>
      </c>
      <c r="D360" s="204" t="s">
        <v>22</v>
      </c>
      <c r="E360" s="234">
        <v>7.7533954968736021</v>
      </c>
    </row>
    <row r="361" spans="1:5" ht="21" customHeight="1" x14ac:dyDescent="0.25">
      <c r="A361" s="20" t="s">
        <v>118</v>
      </c>
      <c r="B361" s="34" t="s">
        <v>250</v>
      </c>
      <c r="C361" s="205">
        <v>30</v>
      </c>
      <c r="D361" s="205" t="s">
        <v>250</v>
      </c>
      <c r="E361" s="235">
        <v>7.7513231141254169</v>
      </c>
    </row>
    <row r="362" spans="1:5" ht="21" customHeight="1" x14ac:dyDescent="0.25">
      <c r="A362" s="20" t="s">
        <v>118</v>
      </c>
      <c r="B362" s="34" t="s">
        <v>237</v>
      </c>
      <c r="C362" s="204">
        <v>31</v>
      </c>
      <c r="D362" s="204" t="s">
        <v>237</v>
      </c>
      <c r="E362" s="234">
        <v>7.6995773488728645</v>
      </c>
    </row>
    <row r="363" spans="1:5" ht="21" customHeight="1" x14ac:dyDescent="0.25">
      <c r="A363" s="20" t="s">
        <v>118</v>
      </c>
      <c r="B363" s="34" t="s">
        <v>17</v>
      </c>
      <c r="C363" s="205">
        <v>32</v>
      </c>
      <c r="D363" s="205" t="s">
        <v>17</v>
      </c>
      <c r="E363" s="235">
        <v>7.6667452072659392</v>
      </c>
    </row>
    <row r="364" spans="1:5" ht="21" customHeight="1" x14ac:dyDescent="0.25">
      <c r="A364" s="20" t="s">
        <v>118</v>
      </c>
      <c r="B364" s="34" t="s">
        <v>18</v>
      </c>
      <c r="C364" s="204">
        <v>33</v>
      </c>
      <c r="D364" s="204" t="s">
        <v>18</v>
      </c>
      <c r="E364" s="234">
        <v>7.5919447597556884</v>
      </c>
    </row>
    <row r="365" spans="1:5" ht="21" x14ac:dyDescent="0.25">
      <c r="A365" s="20" t="s">
        <v>118</v>
      </c>
      <c r="B365" s="34" t="s">
        <v>253</v>
      </c>
      <c r="C365" s="205">
        <v>34</v>
      </c>
      <c r="D365" s="205" t="s">
        <v>253</v>
      </c>
      <c r="E365" s="235">
        <v>7.3635687790539901</v>
      </c>
    </row>
    <row r="366" spans="1:5" ht="21" customHeight="1" x14ac:dyDescent="0.25">
      <c r="A366" s="20" t="s">
        <v>118</v>
      </c>
      <c r="B366" s="34" t="s">
        <v>19</v>
      </c>
      <c r="C366" s="204">
        <v>35</v>
      </c>
      <c r="D366" s="204" t="s">
        <v>19</v>
      </c>
      <c r="E366" s="234">
        <v>7.0390472801522534</v>
      </c>
    </row>
    <row r="367" spans="1:5" x14ac:dyDescent="0.25">
      <c r="A367" s="20" t="s">
        <v>118</v>
      </c>
      <c r="B367" s="34" t="s">
        <v>118</v>
      </c>
    </row>
    <row r="368" spans="1:5" ht="18.75" x14ac:dyDescent="0.3">
      <c r="A368" s="20" t="s">
        <v>118</v>
      </c>
      <c r="B368" s="34" t="s">
        <v>118</v>
      </c>
      <c r="C368" s="260" t="s">
        <v>379</v>
      </c>
    </row>
    <row r="369" spans="1:16" x14ac:dyDescent="0.25">
      <c r="A369" s="20" t="s">
        <v>118</v>
      </c>
      <c r="B369" s="34" t="s">
        <v>118</v>
      </c>
    </row>
    <row r="370" spans="1:16" x14ac:dyDescent="0.25">
      <c r="A370" s="20" t="s">
        <v>118</v>
      </c>
      <c r="B370" s="34" t="s">
        <v>118</v>
      </c>
    </row>
    <row r="371" spans="1:16" x14ac:dyDescent="0.25">
      <c r="A371" s="20" t="s">
        <v>118</v>
      </c>
      <c r="B371" s="34" t="s">
        <v>118</v>
      </c>
    </row>
    <row r="372" spans="1:16" ht="26.25" x14ac:dyDescent="0.4">
      <c r="A372" s="20" t="s">
        <v>118</v>
      </c>
      <c r="B372" s="34" t="s">
        <v>118</v>
      </c>
      <c r="C372" s="521" t="s">
        <v>159</v>
      </c>
      <c r="D372" s="522"/>
      <c r="E372" s="522"/>
      <c r="F372" s="522"/>
      <c r="G372" s="522"/>
      <c r="H372" s="522"/>
      <c r="I372" s="522"/>
      <c r="J372" s="522"/>
      <c r="K372" s="522"/>
      <c r="L372" s="522"/>
      <c r="M372" s="523" t="s">
        <v>1</v>
      </c>
    </row>
    <row r="373" spans="1:16" ht="26.25" x14ac:dyDescent="0.4">
      <c r="A373" s="20" t="s">
        <v>118</v>
      </c>
      <c r="B373" s="34" t="s">
        <v>118</v>
      </c>
      <c r="C373" s="524" t="s">
        <v>211</v>
      </c>
      <c r="D373" s="522"/>
      <c r="E373" s="522"/>
      <c r="F373" s="522"/>
      <c r="G373" s="522"/>
      <c r="H373" s="522"/>
      <c r="I373" s="522"/>
      <c r="J373" s="522"/>
      <c r="K373" s="522"/>
      <c r="L373" s="522"/>
      <c r="M373" s="523"/>
    </row>
    <row r="374" spans="1:16" x14ac:dyDescent="0.25">
      <c r="A374" s="20" t="s">
        <v>118</v>
      </c>
      <c r="B374" s="34" t="s">
        <v>118</v>
      </c>
      <c r="C374" s="19" t="s">
        <v>40</v>
      </c>
    </row>
    <row r="375" spans="1:16" x14ac:dyDescent="0.25">
      <c r="A375" s="20" t="s">
        <v>118</v>
      </c>
      <c r="B375" s="34" t="s">
        <v>118</v>
      </c>
    </row>
    <row r="376" spans="1:16" ht="60" customHeight="1" x14ac:dyDescent="0.25">
      <c r="A376" s="20" t="s">
        <v>118</v>
      </c>
      <c r="B376" s="34" t="s">
        <v>174</v>
      </c>
      <c r="C376" s="237">
        <v>0</v>
      </c>
      <c r="D376" s="233" t="s">
        <v>174</v>
      </c>
      <c r="E376" s="215" t="s">
        <v>10</v>
      </c>
      <c r="F376" s="223" t="s">
        <v>11</v>
      </c>
      <c r="G376" s="221" t="s">
        <v>65</v>
      </c>
      <c r="M376" s="99" t="s">
        <v>367</v>
      </c>
    </row>
    <row r="377" spans="1:16" ht="21" customHeight="1" x14ac:dyDescent="0.25">
      <c r="A377" s="20" t="s">
        <v>118</v>
      </c>
      <c r="B377" s="34" t="s">
        <v>236</v>
      </c>
      <c r="C377" s="205">
        <v>1</v>
      </c>
      <c r="D377" s="205" t="s">
        <v>236</v>
      </c>
      <c r="E377" s="229">
        <v>0.63369735259961923</v>
      </c>
      <c r="F377" s="229">
        <v>0.20389831508250073</v>
      </c>
      <c r="G377" s="229">
        <v>0.16240433231787871</v>
      </c>
      <c r="M377" s="131"/>
      <c r="N377" s="131"/>
      <c r="O377" s="131"/>
      <c r="P377" s="131"/>
    </row>
    <row r="378" spans="1:16" s="213" customFormat="1" ht="21" customHeight="1" x14ac:dyDescent="0.25">
      <c r="A378" s="20" t="s">
        <v>118</v>
      </c>
      <c r="B378" s="34" t="s">
        <v>232</v>
      </c>
      <c r="C378" s="204">
        <v>2</v>
      </c>
      <c r="D378" s="204" t="s">
        <v>232</v>
      </c>
      <c r="E378" s="228">
        <v>0.55151727855405641</v>
      </c>
      <c r="F378" s="228">
        <v>0.1432723652251717</v>
      </c>
      <c r="G378" s="228">
        <v>0.30521035622077297</v>
      </c>
      <c r="M378" s="131"/>
      <c r="N378" s="131"/>
      <c r="O378" s="131"/>
      <c r="P378" s="131"/>
    </row>
    <row r="379" spans="1:16" s="213" customFormat="1" ht="21" customHeight="1" x14ac:dyDescent="0.25">
      <c r="A379" s="20" t="s">
        <v>118</v>
      </c>
      <c r="B379" s="34" t="s">
        <v>230</v>
      </c>
      <c r="C379" s="205">
        <v>3</v>
      </c>
      <c r="D379" s="205" t="s">
        <v>230</v>
      </c>
      <c r="E379" s="230">
        <v>0.50954879443414602</v>
      </c>
      <c r="F379" s="230">
        <v>0.27870369307544268</v>
      </c>
      <c r="G379" s="230">
        <v>0.21174751249041207</v>
      </c>
      <c r="M379" s="131"/>
      <c r="N379" s="131"/>
      <c r="O379" s="131"/>
      <c r="P379" s="131"/>
    </row>
    <row r="380" spans="1:16" s="213" customFormat="1" ht="21" customHeight="1" x14ac:dyDescent="0.25">
      <c r="A380" s="20" t="s">
        <v>118</v>
      </c>
      <c r="B380" s="34" t="s">
        <v>247</v>
      </c>
      <c r="C380" s="204">
        <v>4</v>
      </c>
      <c r="D380" s="204" t="s">
        <v>247</v>
      </c>
      <c r="E380" s="231">
        <v>0.44841416575921739</v>
      </c>
      <c r="F380" s="231">
        <v>0.36615615443086375</v>
      </c>
      <c r="G380" s="231">
        <v>0.18542967980991701</v>
      </c>
      <c r="M380" s="131"/>
      <c r="N380" s="131"/>
      <c r="O380" s="131"/>
      <c r="P380" s="131"/>
    </row>
    <row r="381" spans="1:16" s="213" customFormat="1" ht="21" customHeight="1" x14ac:dyDescent="0.25">
      <c r="A381" s="20" t="s">
        <v>118</v>
      </c>
      <c r="B381" s="34" t="s">
        <v>246</v>
      </c>
      <c r="C381" s="205">
        <v>5</v>
      </c>
      <c r="D381" s="205" t="s">
        <v>246</v>
      </c>
      <c r="E381" s="230">
        <v>0.44261057720944919</v>
      </c>
      <c r="F381" s="230">
        <v>0.32868877533565732</v>
      </c>
      <c r="G381" s="230">
        <v>0.22870064745489407</v>
      </c>
      <c r="M381" s="131"/>
      <c r="N381" s="131"/>
      <c r="O381" s="131"/>
      <c r="P381" s="131"/>
    </row>
    <row r="382" spans="1:16" s="213" customFormat="1" ht="21" customHeight="1" x14ac:dyDescent="0.25">
      <c r="A382" s="20" t="s">
        <v>118</v>
      </c>
      <c r="B382" s="34" t="s">
        <v>243</v>
      </c>
      <c r="C382" s="204">
        <v>6</v>
      </c>
      <c r="D382" s="204" t="s">
        <v>243</v>
      </c>
      <c r="E382" s="228">
        <v>0.43710019350821866</v>
      </c>
      <c r="F382" s="228">
        <v>0.37931186432349728</v>
      </c>
      <c r="G382" s="228">
        <v>0.18358794216828359</v>
      </c>
      <c r="M382" s="131"/>
      <c r="N382" s="131"/>
      <c r="O382" s="131"/>
      <c r="P382" s="131"/>
    </row>
    <row r="383" spans="1:16" s="213" customFormat="1" ht="21" customHeight="1" x14ac:dyDescent="0.25">
      <c r="A383" s="20" t="s">
        <v>118</v>
      </c>
      <c r="B383" s="34" t="s">
        <v>249</v>
      </c>
      <c r="C383" s="205">
        <v>7</v>
      </c>
      <c r="D383" s="205" t="s">
        <v>249</v>
      </c>
      <c r="E383" s="229">
        <v>0.41227196738026833</v>
      </c>
      <c r="F383" s="229">
        <v>0.39202015973741455</v>
      </c>
      <c r="G383" s="229">
        <v>0.19570787288231603</v>
      </c>
      <c r="M383" s="131"/>
      <c r="N383" s="131"/>
      <c r="O383" s="131"/>
      <c r="P383" s="131"/>
    </row>
    <row r="384" spans="1:16" s="213" customFormat="1" ht="21" customHeight="1" x14ac:dyDescent="0.25">
      <c r="A384" s="20" t="s">
        <v>118</v>
      </c>
      <c r="B384" s="34" t="s">
        <v>242</v>
      </c>
      <c r="C384" s="204">
        <v>8</v>
      </c>
      <c r="D384" s="204" t="s">
        <v>242</v>
      </c>
      <c r="E384" s="228">
        <v>0.41024681196602308</v>
      </c>
      <c r="F384" s="228">
        <v>0.41030438438775202</v>
      </c>
      <c r="G384" s="228">
        <v>0.17944880364622637</v>
      </c>
      <c r="M384" s="131"/>
      <c r="N384" s="131"/>
      <c r="O384" s="131"/>
      <c r="P384" s="131"/>
    </row>
    <row r="385" spans="1:16" s="213" customFormat="1" ht="21" customHeight="1" x14ac:dyDescent="0.25">
      <c r="A385" s="20" t="s">
        <v>118</v>
      </c>
      <c r="B385" s="34" t="s">
        <v>24</v>
      </c>
      <c r="C385" s="205">
        <v>9</v>
      </c>
      <c r="D385" s="205" t="s">
        <v>24</v>
      </c>
      <c r="E385" s="230">
        <v>0.4072291704241619</v>
      </c>
      <c r="F385" s="230">
        <v>0.45667029904806122</v>
      </c>
      <c r="G385" s="230">
        <v>0.13610053052777724</v>
      </c>
      <c r="M385" s="131"/>
      <c r="N385" s="131"/>
      <c r="O385" s="131"/>
      <c r="P385" s="131"/>
    </row>
    <row r="386" spans="1:16" s="213" customFormat="1" ht="21" customHeight="1" x14ac:dyDescent="0.25">
      <c r="A386" s="20" t="s">
        <v>118</v>
      </c>
      <c r="B386" s="34" t="s">
        <v>241</v>
      </c>
      <c r="C386" s="204">
        <v>10</v>
      </c>
      <c r="D386" s="204" t="s">
        <v>241</v>
      </c>
      <c r="E386" s="231">
        <v>0.39667423738443885</v>
      </c>
      <c r="F386" s="231">
        <v>0.3811202275126031</v>
      </c>
      <c r="G386" s="231">
        <v>0.22220553510295576</v>
      </c>
      <c r="M386" s="131"/>
      <c r="N386" s="131"/>
      <c r="O386" s="131"/>
      <c r="P386" s="131"/>
    </row>
    <row r="387" spans="1:16" s="213" customFormat="1" ht="21" customHeight="1" x14ac:dyDescent="0.25">
      <c r="A387" s="20" t="s">
        <v>118</v>
      </c>
      <c r="B387" s="34" t="s">
        <v>248</v>
      </c>
      <c r="C387" s="205">
        <v>11</v>
      </c>
      <c r="D387" s="205" t="s">
        <v>248</v>
      </c>
      <c r="E387" s="230">
        <v>0.38861933925368641</v>
      </c>
      <c r="F387" s="230">
        <v>0.32298211228020612</v>
      </c>
      <c r="G387" s="230">
        <v>0.28839854846610763</v>
      </c>
      <c r="M387" s="131"/>
      <c r="N387" s="131"/>
      <c r="O387" s="131"/>
      <c r="P387" s="131"/>
    </row>
    <row r="388" spans="1:16" s="213" customFormat="1" ht="21" customHeight="1" x14ac:dyDescent="0.25">
      <c r="A388" s="20" t="s">
        <v>118</v>
      </c>
      <c r="B388" s="34" t="s">
        <v>231</v>
      </c>
      <c r="C388" s="204">
        <v>12</v>
      </c>
      <c r="D388" s="204" t="s">
        <v>231</v>
      </c>
      <c r="E388" s="228">
        <v>0.36869458051130927</v>
      </c>
      <c r="F388" s="228">
        <v>0.48849897589994207</v>
      </c>
      <c r="G388" s="228">
        <v>0.14280644358875125</v>
      </c>
      <c r="M388" s="131"/>
      <c r="N388" s="131"/>
      <c r="O388" s="131"/>
      <c r="P388" s="131"/>
    </row>
    <row r="389" spans="1:16" ht="21" customHeight="1" x14ac:dyDescent="0.25">
      <c r="A389" s="20" t="s">
        <v>118</v>
      </c>
      <c r="B389" s="34" t="s">
        <v>240</v>
      </c>
      <c r="C389" s="205">
        <v>13</v>
      </c>
      <c r="D389" s="205" t="s">
        <v>240</v>
      </c>
      <c r="E389" s="229">
        <v>0.35783294816241812</v>
      </c>
      <c r="F389" s="229">
        <v>0.49960376971698756</v>
      </c>
      <c r="G389" s="229">
        <v>0.1425632821205931</v>
      </c>
      <c r="M389" s="131"/>
      <c r="N389" s="131"/>
      <c r="O389" s="131"/>
      <c r="P389" s="131"/>
    </row>
    <row r="390" spans="1:16" ht="21" customHeight="1" x14ac:dyDescent="0.25">
      <c r="A390" s="20" t="s">
        <v>118</v>
      </c>
      <c r="B390" s="34" t="s">
        <v>252</v>
      </c>
      <c r="C390" s="204">
        <v>14</v>
      </c>
      <c r="D390" s="204" t="s">
        <v>252</v>
      </c>
      <c r="E390" s="228">
        <v>0.32984050991400499</v>
      </c>
      <c r="F390" s="228">
        <v>0.57950427911572222</v>
      </c>
      <c r="G390" s="228">
        <v>9.0655210970271197E-2</v>
      </c>
      <c r="M390" s="131"/>
      <c r="N390" s="131"/>
      <c r="O390" s="131"/>
      <c r="P390" s="131"/>
    </row>
    <row r="391" spans="1:16" ht="21" customHeight="1" x14ac:dyDescent="0.25">
      <c r="A391" s="20" t="s">
        <v>118</v>
      </c>
      <c r="B391" s="34" t="s">
        <v>235</v>
      </c>
      <c r="C391" s="205">
        <v>15</v>
      </c>
      <c r="D391" s="205" t="s">
        <v>235</v>
      </c>
      <c r="E391" s="230">
        <v>0.32012208823441346</v>
      </c>
      <c r="F391" s="230">
        <v>0.48549601179660939</v>
      </c>
      <c r="G391" s="230">
        <v>0.19438189996897667</v>
      </c>
      <c r="M391" s="131"/>
      <c r="N391" s="131"/>
      <c r="O391" s="131"/>
      <c r="P391" s="131"/>
    </row>
    <row r="392" spans="1:16" ht="21" x14ac:dyDescent="0.25">
      <c r="A392" s="20" t="s">
        <v>118</v>
      </c>
      <c r="B392" s="34" t="s">
        <v>17</v>
      </c>
      <c r="C392" s="204">
        <v>16</v>
      </c>
      <c r="D392" s="204" t="s">
        <v>17</v>
      </c>
      <c r="E392" s="228">
        <v>0.31038854181680264</v>
      </c>
      <c r="F392" s="228">
        <v>0.55705164355183823</v>
      </c>
      <c r="G392" s="228">
        <v>0.13255981463135924</v>
      </c>
      <c r="M392" s="131"/>
      <c r="N392" s="131"/>
      <c r="O392" s="131"/>
      <c r="P392" s="131"/>
    </row>
    <row r="393" spans="1:16" ht="21" customHeight="1" x14ac:dyDescent="0.25">
      <c r="A393" s="20" t="s">
        <v>118</v>
      </c>
      <c r="B393" s="34" t="s">
        <v>251</v>
      </c>
      <c r="C393" s="205">
        <v>17</v>
      </c>
      <c r="D393" s="205" t="s">
        <v>251</v>
      </c>
      <c r="E393" s="229">
        <v>0.29262120042221207</v>
      </c>
      <c r="F393" s="229">
        <v>0.59911953321490563</v>
      </c>
      <c r="G393" s="229">
        <v>0.1082592663628808</v>
      </c>
      <c r="M393" s="131"/>
      <c r="N393" s="131"/>
      <c r="O393" s="131"/>
      <c r="P393" s="131"/>
    </row>
    <row r="394" spans="1:16" ht="21" customHeight="1" x14ac:dyDescent="0.25">
      <c r="A394" s="20" t="s">
        <v>118</v>
      </c>
      <c r="B394" s="34" t="s">
        <v>16</v>
      </c>
      <c r="C394" s="204">
        <v>18</v>
      </c>
      <c r="D394" s="204" t="s">
        <v>16</v>
      </c>
      <c r="E394" s="228">
        <v>0.29222948512973057</v>
      </c>
      <c r="F394" s="228">
        <v>0.5496846160211355</v>
      </c>
      <c r="G394" s="228">
        <v>0.15808589884913749</v>
      </c>
      <c r="M394" s="131"/>
      <c r="N394" s="131"/>
      <c r="O394" s="131"/>
      <c r="P394" s="131"/>
    </row>
    <row r="395" spans="1:16" ht="21" customHeight="1" x14ac:dyDescent="0.25">
      <c r="A395" s="20" t="s">
        <v>9</v>
      </c>
      <c r="B395" s="34" t="s">
        <v>9</v>
      </c>
      <c r="C395" s="206" t="s">
        <v>118</v>
      </c>
      <c r="D395" s="206" t="s">
        <v>9</v>
      </c>
      <c r="E395" s="232">
        <v>0.27676235200666394</v>
      </c>
      <c r="F395" s="232">
        <v>0.55090617121610241</v>
      </c>
      <c r="G395" s="232">
        <v>0.1723314767772349</v>
      </c>
      <c r="M395" s="131"/>
      <c r="N395" s="131"/>
      <c r="O395" s="131"/>
      <c r="P395" s="131"/>
    </row>
    <row r="396" spans="1:16" ht="21" customHeight="1" x14ac:dyDescent="0.25">
      <c r="A396" s="20" t="s">
        <v>118</v>
      </c>
      <c r="B396" s="34" t="s">
        <v>237</v>
      </c>
      <c r="C396" s="204">
        <v>19</v>
      </c>
      <c r="D396" s="204" t="s">
        <v>237</v>
      </c>
      <c r="E396" s="231">
        <v>0.27033178127682012</v>
      </c>
      <c r="F396" s="231">
        <v>0.51150494044813621</v>
      </c>
      <c r="G396" s="231">
        <v>0.2181632782750452</v>
      </c>
      <c r="M396" s="131"/>
      <c r="N396" s="131"/>
      <c r="O396" s="131"/>
      <c r="P396" s="131"/>
    </row>
    <row r="397" spans="1:16" ht="21" x14ac:dyDescent="0.25">
      <c r="A397" s="20" t="s">
        <v>118</v>
      </c>
      <c r="B397" s="34" t="s">
        <v>20</v>
      </c>
      <c r="C397" s="205">
        <v>20</v>
      </c>
      <c r="D397" s="205" t="s">
        <v>20</v>
      </c>
      <c r="E397" s="230">
        <v>0.25918486801118501</v>
      </c>
      <c r="F397" s="230">
        <v>0.55471550034984407</v>
      </c>
      <c r="G397" s="230">
        <v>0.1860996316389717</v>
      </c>
      <c r="M397" s="131"/>
      <c r="N397" s="131"/>
      <c r="O397" s="131"/>
      <c r="P397" s="131"/>
    </row>
    <row r="398" spans="1:16" ht="21" customHeight="1" x14ac:dyDescent="0.25">
      <c r="A398" s="20" t="s">
        <v>118</v>
      </c>
      <c r="B398" s="34" t="s">
        <v>25</v>
      </c>
      <c r="C398" s="204">
        <v>21</v>
      </c>
      <c r="D398" s="204" t="s">
        <v>25</v>
      </c>
      <c r="E398" s="228">
        <v>0.25479379041991457</v>
      </c>
      <c r="F398" s="228">
        <v>0.57040251822170684</v>
      </c>
      <c r="G398" s="228">
        <v>0.17480369135837734</v>
      </c>
      <c r="M398" s="131"/>
      <c r="N398" s="131"/>
      <c r="O398" s="131"/>
      <c r="P398" s="131"/>
    </row>
    <row r="399" spans="1:16" ht="21" customHeight="1" x14ac:dyDescent="0.25">
      <c r="A399" s="20" t="s">
        <v>118</v>
      </c>
      <c r="B399" s="34" t="s">
        <v>233</v>
      </c>
      <c r="C399" s="205">
        <v>22</v>
      </c>
      <c r="D399" s="205" t="s">
        <v>233</v>
      </c>
      <c r="E399" s="229">
        <v>0.23731945865892645</v>
      </c>
      <c r="F399" s="229">
        <v>0.61061813048707936</v>
      </c>
      <c r="G399" s="229">
        <v>0.15206241085399635</v>
      </c>
      <c r="M399" s="131"/>
      <c r="N399" s="131"/>
      <c r="O399" s="131"/>
      <c r="P399" s="131"/>
    </row>
    <row r="400" spans="1:16" ht="21" x14ac:dyDescent="0.25">
      <c r="A400" s="20" t="s">
        <v>118</v>
      </c>
      <c r="B400" s="34" t="s">
        <v>245</v>
      </c>
      <c r="C400" s="204">
        <v>23</v>
      </c>
      <c r="D400" s="204" t="s">
        <v>245</v>
      </c>
      <c r="E400" s="228">
        <v>0.2244697362893027</v>
      </c>
      <c r="F400" s="228">
        <v>0.63992175476966684</v>
      </c>
      <c r="G400" s="228">
        <v>0.13560850894102816</v>
      </c>
      <c r="M400" s="131"/>
      <c r="N400" s="131"/>
      <c r="O400" s="131"/>
      <c r="P400" s="131"/>
    </row>
    <row r="401" spans="1:16" ht="21" x14ac:dyDescent="0.25">
      <c r="A401" s="20" t="s">
        <v>118</v>
      </c>
      <c r="B401" s="34" t="s">
        <v>21</v>
      </c>
      <c r="C401" s="205">
        <v>24</v>
      </c>
      <c r="D401" s="205" t="s">
        <v>21</v>
      </c>
      <c r="E401" s="230">
        <v>0.21803811492541755</v>
      </c>
      <c r="F401" s="230">
        <v>0.59713935475279067</v>
      </c>
      <c r="G401" s="230">
        <v>0.18482253032179297</v>
      </c>
      <c r="M401" s="131"/>
      <c r="N401" s="131"/>
      <c r="O401" s="131"/>
      <c r="P401" s="131"/>
    </row>
    <row r="402" spans="1:16" ht="21" customHeight="1" x14ac:dyDescent="0.25">
      <c r="A402" s="20" t="s">
        <v>118</v>
      </c>
      <c r="B402" s="34" t="s">
        <v>19</v>
      </c>
      <c r="C402" s="204">
        <v>25</v>
      </c>
      <c r="D402" s="204" t="s">
        <v>19</v>
      </c>
      <c r="E402" s="231">
        <v>0.20913837074223365</v>
      </c>
      <c r="F402" s="231">
        <v>0.72901195131534768</v>
      </c>
      <c r="G402" s="231">
        <v>6.1849677942416213E-2</v>
      </c>
      <c r="M402" s="131"/>
      <c r="N402" s="131"/>
      <c r="O402" s="131"/>
      <c r="P402" s="131"/>
    </row>
    <row r="403" spans="1:16" ht="21" customHeight="1" x14ac:dyDescent="0.25">
      <c r="A403" s="20" t="s">
        <v>118</v>
      </c>
      <c r="B403" s="34" t="s">
        <v>23</v>
      </c>
      <c r="C403" s="205">
        <v>26</v>
      </c>
      <c r="D403" s="205" t="s">
        <v>23</v>
      </c>
      <c r="E403" s="230">
        <v>0.20579062945936799</v>
      </c>
      <c r="F403" s="230">
        <v>0.52729971385955787</v>
      </c>
      <c r="G403" s="230">
        <v>0.26690965668107713</v>
      </c>
      <c r="M403" s="131"/>
      <c r="N403" s="131"/>
      <c r="O403" s="131"/>
      <c r="P403" s="131"/>
    </row>
    <row r="404" spans="1:16" ht="21" customHeight="1" x14ac:dyDescent="0.25">
      <c r="A404" s="20" t="s">
        <v>118</v>
      </c>
      <c r="B404" s="34" t="s">
        <v>22</v>
      </c>
      <c r="C404" s="204">
        <v>27</v>
      </c>
      <c r="D404" s="204" t="s">
        <v>22</v>
      </c>
      <c r="E404" s="231">
        <v>0.2013651729928323</v>
      </c>
      <c r="F404" s="231">
        <v>0.60537484896753768</v>
      </c>
      <c r="G404" s="231">
        <v>0.19325997803962847</v>
      </c>
      <c r="M404" s="131"/>
      <c r="N404" s="131"/>
      <c r="O404" s="131"/>
      <c r="P404" s="131"/>
    </row>
    <row r="405" spans="1:16" ht="21" customHeight="1" x14ac:dyDescent="0.25">
      <c r="A405" s="20" t="s">
        <v>118</v>
      </c>
      <c r="B405" s="34" t="s">
        <v>253</v>
      </c>
      <c r="C405" s="205">
        <v>28</v>
      </c>
      <c r="D405" s="205" t="s">
        <v>253</v>
      </c>
      <c r="E405" s="230">
        <v>0.20122802202130788</v>
      </c>
      <c r="F405" s="230">
        <v>0.70026778266073819</v>
      </c>
      <c r="G405" s="230">
        <v>9.8504195317953777E-2</v>
      </c>
      <c r="M405" s="131"/>
      <c r="N405" s="131"/>
      <c r="O405" s="131"/>
      <c r="P405" s="131"/>
    </row>
    <row r="406" spans="1:16" ht="21" customHeight="1" x14ac:dyDescent="0.25">
      <c r="A406" s="20" t="s">
        <v>118</v>
      </c>
      <c r="B406" s="34" t="s">
        <v>18</v>
      </c>
      <c r="C406" s="204">
        <v>29</v>
      </c>
      <c r="D406" s="204" t="s">
        <v>18</v>
      </c>
      <c r="E406" s="228">
        <v>0.19579251179297713</v>
      </c>
      <c r="F406" s="228">
        <v>0.57614423694066408</v>
      </c>
      <c r="G406" s="228">
        <v>0.22806325126635865</v>
      </c>
      <c r="M406" s="131"/>
      <c r="N406" s="131"/>
      <c r="O406" s="131"/>
      <c r="P406" s="131"/>
    </row>
    <row r="407" spans="1:16" ht="21" customHeight="1" x14ac:dyDescent="0.25">
      <c r="A407" s="20" t="s">
        <v>118</v>
      </c>
      <c r="B407" s="34" t="s">
        <v>238</v>
      </c>
      <c r="C407" s="205">
        <v>30</v>
      </c>
      <c r="D407" s="205" t="s">
        <v>238</v>
      </c>
      <c r="E407" s="229">
        <v>0.17307501438280359</v>
      </c>
      <c r="F407" s="229">
        <v>0.67203876292236364</v>
      </c>
      <c r="G407" s="229">
        <v>0.15488622269483379</v>
      </c>
      <c r="M407" s="131"/>
      <c r="N407" s="131"/>
      <c r="O407" s="131"/>
      <c r="P407" s="131"/>
    </row>
    <row r="408" spans="1:16" ht="21" x14ac:dyDescent="0.25">
      <c r="A408" s="20" t="s">
        <v>118</v>
      </c>
      <c r="B408" s="34" t="s">
        <v>244</v>
      </c>
      <c r="C408" s="204">
        <v>31</v>
      </c>
      <c r="D408" s="204" t="s">
        <v>244</v>
      </c>
      <c r="E408" s="228">
        <v>0.16990717546219461</v>
      </c>
      <c r="F408" s="228">
        <v>0.70821491630387168</v>
      </c>
      <c r="G408" s="228">
        <v>0.12187790823393252</v>
      </c>
      <c r="M408" s="131"/>
      <c r="N408" s="131"/>
      <c r="O408" s="131"/>
      <c r="P408" s="131"/>
    </row>
    <row r="409" spans="1:16" ht="21" customHeight="1" x14ac:dyDescent="0.25">
      <c r="A409" s="20" t="s">
        <v>118</v>
      </c>
      <c r="B409" s="34" t="s">
        <v>250</v>
      </c>
      <c r="C409" s="205">
        <v>32</v>
      </c>
      <c r="D409" s="205" t="s">
        <v>250</v>
      </c>
      <c r="E409" s="230">
        <v>0.16863170194904994</v>
      </c>
      <c r="F409" s="230">
        <v>0.66012305762554324</v>
      </c>
      <c r="G409" s="230">
        <v>0.17124524042541051</v>
      </c>
      <c r="M409" s="131"/>
      <c r="N409" s="131"/>
      <c r="O409" s="131"/>
      <c r="P409" s="131"/>
    </row>
    <row r="410" spans="1:16" ht="21" x14ac:dyDescent="0.25">
      <c r="A410" s="20" t="s">
        <v>118</v>
      </c>
      <c r="B410" s="34" t="s">
        <v>239</v>
      </c>
      <c r="C410" s="204">
        <v>33</v>
      </c>
      <c r="D410" s="204" t="s">
        <v>239</v>
      </c>
      <c r="E410" s="231">
        <v>0.14122317895912845</v>
      </c>
      <c r="F410" s="231">
        <v>0.77129733236327491</v>
      </c>
      <c r="G410" s="231">
        <v>8.7479488677597306E-2</v>
      </c>
      <c r="M410" s="131"/>
      <c r="N410" s="131"/>
      <c r="O410" s="131"/>
      <c r="P410" s="131"/>
    </row>
    <row r="411" spans="1:16" ht="21" customHeight="1" x14ac:dyDescent="0.25">
      <c r="A411" s="20" t="s">
        <v>118</v>
      </c>
      <c r="B411" s="34" t="s">
        <v>234</v>
      </c>
      <c r="C411" s="205">
        <v>34</v>
      </c>
      <c r="D411" s="205" t="s">
        <v>234</v>
      </c>
      <c r="E411" s="230">
        <v>0.11135382103338111</v>
      </c>
      <c r="F411" s="230">
        <v>0.74162719025490365</v>
      </c>
      <c r="G411" s="230">
        <v>0.14701898871171304</v>
      </c>
      <c r="M411" s="131"/>
      <c r="N411" s="131"/>
      <c r="O411" s="131"/>
      <c r="P411" s="131"/>
    </row>
    <row r="412" spans="1:16" ht="21" x14ac:dyDescent="0.25">
      <c r="A412" s="20" t="s">
        <v>118</v>
      </c>
      <c r="B412" s="34" t="s">
        <v>15</v>
      </c>
      <c r="C412" s="204">
        <v>35</v>
      </c>
      <c r="D412" s="204" t="s">
        <v>15</v>
      </c>
      <c r="E412" s="228">
        <v>0.10891119453332659</v>
      </c>
      <c r="F412" s="228">
        <v>0.71735288040957401</v>
      </c>
      <c r="G412" s="228">
        <v>0.17373592505710037</v>
      </c>
      <c r="M412" s="131"/>
      <c r="N412" s="131"/>
      <c r="O412" s="131"/>
      <c r="P412" s="131"/>
    </row>
    <row r="413" spans="1:16" x14ac:dyDescent="0.25">
      <c r="A413" s="20" t="s">
        <v>118</v>
      </c>
      <c r="B413" s="34" t="s">
        <v>118</v>
      </c>
    </row>
    <row r="414" spans="1:16" ht="18.75" x14ac:dyDescent="0.3">
      <c r="A414" s="20" t="s">
        <v>118</v>
      </c>
      <c r="B414" s="34" t="s">
        <v>118</v>
      </c>
      <c r="C414" s="260" t="s">
        <v>815</v>
      </c>
    </row>
    <row r="415" spans="1:16" ht="18.75" x14ac:dyDescent="0.3">
      <c r="A415" s="20" t="s">
        <v>118</v>
      </c>
      <c r="B415" s="34" t="s">
        <v>118</v>
      </c>
      <c r="C415" s="259" t="s">
        <v>820</v>
      </c>
    </row>
    <row r="416" spans="1:16" x14ac:dyDescent="0.25">
      <c r="A416" s="20" t="s">
        <v>118</v>
      </c>
      <c r="B416" s="34" t="s">
        <v>118</v>
      </c>
    </row>
    <row r="417" spans="1:17" x14ac:dyDescent="0.25">
      <c r="A417" s="20" t="s">
        <v>118</v>
      </c>
      <c r="B417" s="34" t="s">
        <v>118</v>
      </c>
    </row>
    <row r="418" spans="1:17" ht="26.25" x14ac:dyDescent="0.4">
      <c r="A418" s="20" t="s">
        <v>118</v>
      </c>
      <c r="B418" s="34" t="s">
        <v>118</v>
      </c>
      <c r="C418" s="521" t="s">
        <v>374</v>
      </c>
      <c r="D418" s="522"/>
      <c r="E418" s="522"/>
      <c r="F418" s="522"/>
      <c r="G418" s="522"/>
      <c r="H418" s="522"/>
      <c r="I418" s="522"/>
      <c r="J418" s="522"/>
      <c r="K418" s="522"/>
      <c r="L418" s="522"/>
      <c r="M418" s="523" t="s">
        <v>1</v>
      </c>
    </row>
    <row r="419" spans="1:17" ht="26.25" x14ac:dyDescent="0.4">
      <c r="A419" s="20" t="s">
        <v>118</v>
      </c>
      <c r="B419" s="34" t="s">
        <v>118</v>
      </c>
      <c r="C419" s="524" t="s">
        <v>68</v>
      </c>
      <c r="D419" s="522"/>
      <c r="E419" s="522"/>
      <c r="F419" s="522"/>
      <c r="G419" s="522"/>
      <c r="H419" s="522"/>
      <c r="I419" s="522"/>
      <c r="J419" s="522"/>
      <c r="K419" s="522"/>
      <c r="L419" s="522"/>
      <c r="M419" s="523"/>
    </row>
    <row r="420" spans="1:17" x14ac:dyDescent="0.25">
      <c r="A420" s="20" t="s">
        <v>118</v>
      </c>
      <c r="B420" s="34" t="s">
        <v>118</v>
      </c>
    </row>
    <row r="421" spans="1:17" x14ac:dyDescent="0.25">
      <c r="A421" s="20" t="s">
        <v>118</v>
      </c>
      <c r="B421" s="34" t="s">
        <v>118</v>
      </c>
    </row>
    <row r="422" spans="1:17" ht="60" customHeight="1" x14ac:dyDescent="0.25">
      <c r="A422" s="20" t="s">
        <v>118</v>
      </c>
      <c r="B422" s="34" t="s">
        <v>174</v>
      </c>
      <c r="C422" s="237">
        <v>0</v>
      </c>
      <c r="D422" s="233" t="s">
        <v>174</v>
      </c>
      <c r="E422" s="215" t="s">
        <v>69</v>
      </c>
      <c r="F422" s="216" t="s">
        <v>70</v>
      </c>
      <c r="G422" s="223" t="s">
        <v>71</v>
      </c>
      <c r="H422" s="221" t="s">
        <v>65</v>
      </c>
      <c r="I422" s="214" t="s">
        <v>219</v>
      </c>
      <c r="M422" s="99" t="s">
        <v>367</v>
      </c>
    </row>
    <row r="423" spans="1:17" ht="21" customHeight="1" x14ac:dyDescent="0.25">
      <c r="A423" s="20" t="s">
        <v>118</v>
      </c>
      <c r="B423" s="34" t="s">
        <v>230</v>
      </c>
      <c r="C423" s="205">
        <v>1</v>
      </c>
      <c r="D423" s="205" t="s">
        <v>230</v>
      </c>
      <c r="E423" s="229">
        <v>0.942628881057063</v>
      </c>
      <c r="F423" s="229">
        <v>5.1371184434319941E-2</v>
      </c>
      <c r="G423" s="229">
        <v>5.9999345086170419E-3</v>
      </c>
      <c r="H423" s="229">
        <v>0</v>
      </c>
      <c r="I423" s="229">
        <v>0.97156009705604096</v>
      </c>
      <c r="M423" s="131"/>
      <c r="N423" s="131"/>
      <c r="O423" s="131"/>
      <c r="P423" s="131"/>
      <c r="Q423" s="131"/>
    </row>
    <row r="424" spans="1:17" s="213" customFormat="1" ht="21" customHeight="1" x14ac:dyDescent="0.25">
      <c r="A424" s="20" t="s">
        <v>118</v>
      </c>
      <c r="B424" s="34" t="s">
        <v>232</v>
      </c>
      <c r="C424" s="204">
        <v>2</v>
      </c>
      <c r="D424" s="204" t="s">
        <v>232</v>
      </c>
      <c r="E424" s="228">
        <v>0.92385520559586753</v>
      </c>
      <c r="F424" s="228">
        <v>7.2106077432742749E-2</v>
      </c>
      <c r="G424" s="228">
        <v>2.2797583176862373E-3</v>
      </c>
      <c r="H424" s="228">
        <v>1.7589586537036872E-3</v>
      </c>
      <c r="I424" s="228">
        <v>0.97470483986712608</v>
      </c>
      <c r="M424" s="131"/>
      <c r="N424" s="131"/>
      <c r="O424" s="131"/>
      <c r="P424" s="131"/>
      <c r="Q424" s="131"/>
    </row>
    <row r="425" spans="1:17" s="213" customFormat="1" ht="21" customHeight="1" x14ac:dyDescent="0.25">
      <c r="A425" s="20" t="s">
        <v>118</v>
      </c>
      <c r="B425" s="34" t="s">
        <v>18</v>
      </c>
      <c r="C425" s="205">
        <v>3</v>
      </c>
      <c r="D425" s="205" t="s">
        <v>18</v>
      </c>
      <c r="E425" s="230">
        <v>0.89834280146896295</v>
      </c>
      <c r="F425" s="230">
        <v>8.4986769355229294E-2</v>
      </c>
      <c r="G425" s="230">
        <v>1.1710397407486505E-2</v>
      </c>
      <c r="H425" s="230">
        <v>4.9600317683213034E-3</v>
      </c>
      <c r="I425" s="230">
        <v>0.97563707095456276</v>
      </c>
      <c r="M425" s="131"/>
      <c r="N425" s="131"/>
      <c r="O425" s="131"/>
      <c r="P425" s="131"/>
      <c r="Q425" s="131"/>
    </row>
    <row r="426" spans="1:17" s="213" customFormat="1" ht="21" customHeight="1" x14ac:dyDescent="0.25">
      <c r="A426" s="20" t="s">
        <v>118</v>
      </c>
      <c r="B426" s="34" t="s">
        <v>234</v>
      </c>
      <c r="C426" s="204">
        <v>4</v>
      </c>
      <c r="D426" s="204" t="s">
        <v>234</v>
      </c>
      <c r="E426" s="231">
        <v>0.8981370319684876</v>
      </c>
      <c r="F426" s="231">
        <v>9.0366709509334162E-2</v>
      </c>
      <c r="G426" s="231">
        <v>1.1496258522175817E-2</v>
      </c>
      <c r="H426" s="231">
        <v>0</v>
      </c>
      <c r="I426" s="231">
        <v>0.93227213361338523</v>
      </c>
      <c r="M426" s="131"/>
      <c r="N426" s="131"/>
      <c r="O426" s="131"/>
      <c r="P426" s="131"/>
      <c r="Q426" s="131"/>
    </row>
    <row r="427" spans="1:17" s="213" customFormat="1" ht="21" customHeight="1" x14ac:dyDescent="0.25">
      <c r="A427" s="20" t="s">
        <v>118</v>
      </c>
      <c r="B427" s="34" t="s">
        <v>243</v>
      </c>
      <c r="C427" s="205">
        <v>5</v>
      </c>
      <c r="D427" s="205" t="s">
        <v>243</v>
      </c>
      <c r="E427" s="230">
        <v>0.89415173253320779</v>
      </c>
      <c r="F427" s="230">
        <v>8.8628846870436997E-2</v>
      </c>
      <c r="G427" s="230">
        <v>1.6129013160316386E-2</v>
      </c>
      <c r="H427" s="230">
        <v>1.0904074360389526E-3</v>
      </c>
      <c r="I427" s="230">
        <v>0.93662837416100586</v>
      </c>
      <c r="M427" s="131"/>
      <c r="N427" s="131"/>
      <c r="O427" s="131"/>
      <c r="P427" s="131"/>
      <c r="Q427" s="131"/>
    </row>
    <row r="428" spans="1:17" s="213" customFormat="1" ht="21" customHeight="1" x14ac:dyDescent="0.25">
      <c r="A428" s="20" t="s">
        <v>118</v>
      </c>
      <c r="B428" s="34" t="s">
        <v>248</v>
      </c>
      <c r="C428" s="204">
        <v>6</v>
      </c>
      <c r="D428" s="204" t="s">
        <v>248</v>
      </c>
      <c r="E428" s="228">
        <v>0.8883905184840819</v>
      </c>
      <c r="F428" s="228">
        <v>9.722361136473591E-2</v>
      </c>
      <c r="G428" s="228">
        <v>9.296221769782273E-3</v>
      </c>
      <c r="H428" s="228">
        <v>5.0896483813994489E-3</v>
      </c>
      <c r="I428" s="228">
        <v>0.96375149450227093</v>
      </c>
      <c r="M428" s="131"/>
      <c r="N428" s="131"/>
      <c r="O428" s="131"/>
      <c r="P428" s="131"/>
      <c r="Q428" s="131"/>
    </row>
    <row r="429" spans="1:17" s="213" customFormat="1" ht="21" customHeight="1" x14ac:dyDescent="0.25">
      <c r="A429" s="20" t="s">
        <v>118</v>
      </c>
      <c r="B429" s="34" t="s">
        <v>238</v>
      </c>
      <c r="C429" s="205">
        <v>7</v>
      </c>
      <c r="D429" s="205" t="s">
        <v>238</v>
      </c>
      <c r="E429" s="229">
        <v>0.88477106561849594</v>
      </c>
      <c r="F429" s="229">
        <v>0.1003915967132902</v>
      </c>
      <c r="G429" s="229">
        <v>1.4837337668212811E-2</v>
      </c>
      <c r="H429" s="229">
        <v>0</v>
      </c>
      <c r="I429" s="229">
        <v>0.92795856794856235</v>
      </c>
      <c r="M429" s="131"/>
      <c r="N429" s="131"/>
      <c r="O429" s="131"/>
      <c r="P429" s="131"/>
      <c r="Q429" s="131"/>
    </row>
    <row r="430" spans="1:17" s="213" customFormat="1" ht="21" customHeight="1" x14ac:dyDescent="0.25">
      <c r="A430" s="20" t="s">
        <v>118</v>
      </c>
      <c r="B430" s="34" t="s">
        <v>245</v>
      </c>
      <c r="C430" s="204">
        <v>8</v>
      </c>
      <c r="D430" s="204" t="s">
        <v>245</v>
      </c>
      <c r="E430" s="228">
        <v>0.86977211386407272</v>
      </c>
      <c r="F430" s="228">
        <v>0.10949417522550275</v>
      </c>
      <c r="G430" s="228">
        <v>2.0733710910422944E-2</v>
      </c>
      <c r="H430" s="228">
        <v>0</v>
      </c>
      <c r="I430" s="228">
        <v>0.96029894363047574</v>
      </c>
      <c r="M430" s="131"/>
      <c r="N430" s="131"/>
      <c r="O430" s="131"/>
      <c r="P430" s="131"/>
      <c r="Q430" s="131"/>
    </row>
    <row r="431" spans="1:17" s="213" customFormat="1" ht="21" customHeight="1" x14ac:dyDescent="0.25">
      <c r="A431" s="20" t="s">
        <v>118</v>
      </c>
      <c r="B431" s="34" t="s">
        <v>246</v>
      </c>
      <c r="C431" s="205">
        <v>9</v>
      </c>
      <c r="D431" s="205" t="s">
        <v>246</v>
      </c>
      <c r="E431" s="230">
        <v>0.86866201200549886</v>
      </c>
      <c r="F431" s="230">
        <v>0.12162626209412991</v>
      </c>
      <c r="G431" s="230">
        <v>9.7117259003719168E-3</v>
      </c>
      <c r="H431" s="230">
        <v>0</v>
      </c>
      <c r="I431" s="230">
        <v>0.97738433533602842</v>
      </c>
      <c r="M431" s="131"/>
      <c r="N431" s="131"/>
      <c r="O431" s="131"/>
      <c r="P431" s="131"/>
      <c r="Q431" s="131"/>
    </row>
    <row r="432" spans="1:17" s="213" customFormat="1" ht="21" customHeight="1" x14ac:dyDescent="0.25">
      <c r="A432" s="20" t="s">
        <v>118</v>
      </c>
      <c r="B432" s="34" t="s">
        <v>242</v>
      </c>
      <c r="C432" s="204">
        <v>10</v>
      </c>
      <c r="D432" s="204" t="s">
        <v>242</v>
      </c>
      <c r="E432" s="231">
        <v>0.86257357658881062</v>
      </c>
      <c r="F432" s="231">
        <v>0.13103302421736648</v>
      </c>
      <c r="G432" s="231">
        <v>5.5680276488622379E-3</v>
      </c>
      <c r="H432" s="231">
        <v>8.2537154496104535E-4</v>
      </c>
      <c r="I432" s="231">
        <v>0.91770539855197741</v>
      </c>
      <c r="M432" s="131"/>
      <c r="N432" s="131"/>
      <c r="O432" s="131"/>
      <c r="P432" s="131"/>
      <c r="Q432" s="131"/>
    </row>
    <row r="433" spans="1:17" s="213" customFormat="1" ht="21" customHeight="1" x14ac:dyDescent="0.25">
      <c r="A433" s="20" t="s">
        <v>118</v>
      </c>
      <c r="B433" s="34" t="s">
        <v>24</v>
      </c>
      <c r="C433" s="205">
        <v>11</v>
      </c>
      <c r="D433" s="205" t="s">
        <v>24</v>
      </c>
      <c r="E433" s="230">
        <v>0.86215693888194256</v>
      </c>
      <c r="F433" s="230">
        <v>0.12291417906070254</v>
      </c>
      <c r="G433" s="230">
        <v>1.4928882057354329E-2</v>
      </c>
      <c r="H433" s="230">
        <v>0</v>
      </c>
      <c r="I433" s="230">
        <v>0.96032348297243542</v>
      </c>
      <c r="M433" s="131"/>
      <c r="N433" s="131"/>
      <c r="O433" s="131"/>
      <c r="P433" s="131"/>
      <c r="Q433" s="131"/>
    </row>
    <row r="434" spans="1:17" s="213" customFormat="1" ht="21" customHeight="1" x14ac:dyDescent="0.25">
      <c r="A434" s="20" t="s">
        <v>118</v>
      </c>
      <c r="B434" s="34" t="s">
        <v>17</v>
      </c>
      <c r="C434" s="204">
        <v>12</v>
      </c>
      <c r="D434" s="204" t="s">
        <v>17</v>
      </c>
      <c r="E434" s="228">
        <v>0.85565236955099389</v>
      </c>
      <c r="F434" s="228">
        <v>0.12577724785658226</v>
      </c>
      <c r="G434" s="228">
        <v>1.7127538175285287E-2</v>
      </c>
      <c r="H434" s="228">
        <v>1.4428444171380647E-3</v>
      </c>
      <c r="I434" s="228">
        <v>0.97455410611719107</v>
      </c>
      <c r="M434" s="131"/>
      <c r="N434" s="131"/>
      <c r="O434" s="131"/>
      <c r="P434" s="131"/>
      <c r="Q434" s="131"/>
    </row>
    <row r="435" spans="1:17" ht="21" customHeight="1" x14ac:dyDescent="0.25">
      <c r="A435" s="20" t="s">
        <v>118</v>
      </c>
      <c r="B435" s="34" t="s">
        <v>249</v>
      </c>
      <c r="C435" s="205">
        <v>13</v>
      </c>
      <c r="D435" s="205" t="s">
        <v>249</v>
      </c>
      <c r="E435" s="229">
        <v>0.84691547611079121</v>
      </c>
      <c r="F435" s="229">
        <v>0.13387585183431161</v>
      </c>
      <c r="G435" s="229">
        <v>1.1230380722611432E-2</v>
      </c>
      <c r="H435" s="229">
        <v>7.9782913322855361E-3</v>
      </c>
      <c r="I435" s="229">
        <v>0.96556364240092396</v>
      </c>
      <c r="M435" s="131"/>
      <c r="N435" s="131"/>
      <c r="O435" s="131"/>
      <c r="P435" s="131"/>
      <c r="Q435" s="131"/>
    </row>
    <row r="436" spans="1:17" ht="21" customHeight="1" x14ac:dyDescent="0.25">
      <c r="A436" s="20" t="s">
        <v>118</v>
      </c>
      <c r="B436" s="34" t="s">
        <v>19</v>
      </c>
      <c r="C436" s="204">
        <v>14</v>
      </c>
      <c r="D436" s="204" t="s">
        <v>19</v>
      </c>
      <c r="E436" s="228">
        <v>0.84093977849958645</v>
      </c>
      <c r="F436" s="228">
        <v>0.14285858711195837</v>
      </c>
      <c r="G436" s="228">
        <v>1.6201634388455496E-2</v>
      </c>
      <c r="H436" s="228">
        <v>0</v>
      </c>
      <c r="I436" s="228">
        <v>0.90708311564126287</v>
      </c>
      <c r="L436" s="54"/>
      <c r="M436" s="131"/>
      <c r="N436" s="131"/>
      <c r="O436" s="131"/>
      <c r="P436" s="131"/>
      <c r="Q436" s="131"/>
    </row>
    <row r="437" spans="1:17" ht="21" customHeight="1" x14ac:dyDescent="0.25">
      <c r="A437" s="20" t="s">
        <v>118</v>
      </c>
      <c r="B437" s="34" t="s">
        <v>239</v>
      </c>
      <c r="C437" s="205">
        <v>15</v>
      </c>
      <c r="D437" s="205" t="s">
        <v>239</v>
      </c>
      <c r="E437" s="230">
        <v>0.83932601110216931</v>
      </c>
      <c r="F437" s="230">
        <v>0.14161341213980383</v>
      </c>
      <c r="G437" s="230">
        <v>1.6723411993213262E-2</v>
      </c>
      <c r="H437" s="230">
        <v>2.3371647648132068E-3</v>
      </c>
      <c r="I437" s="230">
        <v>0.91905154550492529</v>
      </c>
      <c r="M437" s="131"/>
      <c r="N437" s="131"/>
      <c r="O437" s="131"/>
      <c r="P437" s="131"/>
      <c r="Q437" s="131"/>
    </row>
    <row r="438" spans="1:17" ht="21" x14ac:dyDescent="0.25">
      <c r="A438" s="20" t="s">
        <v>118</v>
      </c>
      <c r="B438" s="34" t="s">
        <v>231</v>
      </c>
      <c r="C438" s="204">
        <v>16</v>
      </c>
      <c r="D438" s="204" t="s">
        <v>231</v>
      </c>
      <c r="E438" s="228">
        <v>0.83056679875983397</v>
      </c>
      <c r="F438" s="228">
        <v>0.15608665811849445</v>
      </c>
      <c r="G438" s="228">
        <v>1.1909352223152878E-2</v>
      </c>
      <c r="H438" s="228">
        <v>1.4371908985196845E-3</v>
      </c>
      <c r="I438" s="228">
        <v>0.94226090433421872</v>
      </c>
      <c r="M438" s="131"/>
      <c r="N438" s="131"/>
      <c r="O438" s="131"/>
      <c r="P438" s="131"/>
      <c r="Q438" s="131"/>
    </row>
    <row r="439" spans="1:17" s="213" customFormat="1" ht="21" x14ac:dyDescent="0.25">
      <c r="A439" s="20" t="s">
        <v>118</v>
      </c>
      <c r="B439" s="34" t="s">
        <v>20</v>
      </c>
      <c r="C439" s="205">
        <v>17</v>
      </c>
      <c r="D439" s="205" t="s">
        <v>20</v>
      </c>
      <c r="E439" s="229">
        <v>0.8263046270017198</v>
      </c>
      <c r="F439" s="229">
        <v>0.16681824184883504</v>
      </c>
      <c r="G439" s="229">
        <v>4.2831271966080105E-3</v>
      </c>
      <c r="H439" s="229">
        <v>2.5940039528368265E-3</v>
      </c>
      <c r="I439" s="229">
        <v>0.95968500744268481</v>
      </c>
      <c r="M439" s="131"/>
      <c r="N439" s="131"/>
      <c r="O439" s="131"/>
      <c r="P439" s="131"/>
      <c r="Q439" s="131"/>
    </row>
    <row r="440" spans="1:17" s="213" customFormat="1" ht="21" x14ac:dyDescent="0.25">
      <c r="A440" s="20" t="s">
        <v>118</v>
      </c>
      <c r="B440" s="34" t="s">
        <v>236</v>
      </c>
      <c r="C440" s="204">
        <v>18</v>
      </c>
      <c r="D440" s="204" t="s">
        <v>236</v>
      </c>
      <c r="E440" s="228">
        <v>0.82209526632144292</v>
      </c>
      <c r="F440" s="228">
        <v>0.15896102482781393</v>
      </c>
      <c r="G440" s="228">
        <v>1.2716809753402003E-2</v>
      </c>
      <c r="H440" s="228">
        <v>6.2268990973422863E-3</v>
      </c>
      <c r="I440" s="228">
        <v>0.91381034933062311</v>
      </c>
      <c r="M440" s="131"/>
      <c r="N440" s="131"/>
      <c r="O440" s="131"/>
      <c r="P440" s="131"/>
      <c r="Q440" s="131"/>
    </row>
    <row r="441" spans="1:17" s="213" customFormat="1" ht="21" x14ac:dyDescent="0.25">
      <c r="A441" s="20" t="s">
        <v>118</v>
      </c>
      <c r="B441" s="34" t="s">
        <v>233</v>
      </c>
      <c r="C441" s="205">
        <v>19</v>
      </c>
      <c r="D441" s="205" t="s">
        <v>233</v>
      </c>
      <c r="E441" s="230">
        <v>0.81451263583615241</v>
      </c>
      <c r="F441" s="230">
        <v>0.16395625347321807</v>
      </c>
      <c r="G441" s="230">
        <v>1.6292889111936756E-2</v>
      </c>
      <c r="H441" s="230">
        <v>5.2382215786944929E-3</v>
      </c>
      <c r="I441" s="230">
        <v>0.90128534584548736</v>
      </c>
      <c r="M441" s="131"/>
      <c r="N441" s="131"/>
      <c r="O441" s="131"/>
      <c r="P441" s="131"/>
      <c r="Q441" s="131"/>
    </row>
    <row r="442" spans="1:17" s="213" customFormat="1" ht="21" x14ac:dyDescent="0.25">
      <c r="A442" s="20" t="s">
        <v>118</v>
      </c>
      <c r="B442" s="34" t="s">
        <v>23</v>
      </c>
      <c r="C442" s="204">
        <v>20</v>
      </c>
      <c r="D442" s="204" t="s">
        <v>23</v>
      </c>
      <c r="E442" s="231">
        <v>0.81079468819090295</v>
      </c>
      <c r="F442" s="231">
        <v>0.16877105390151179</v>
      </c>
      <c r="G442" s="231">
        <v>1.0958894517478852E-2</v>
      </c>
      <c r="H442" s="231">
        <v>9.4753633901088364E-3</v>
      </c>
      <c r="I442" s="231">
        <v>0.92712481257583934</v>
      </c>
      <c r="M442" s="131"/>
      <c r="N442" s="131"/>
      <c r="O442" s="131"/>
      <c r="P442" s="131"/>
      <c r="Q442" s="131"/>
    </row>
    <row r="443" spans="1:17" ht="21" customHeight="1" x14ac:dyDescent="0.25">
      <c r="A443" s="20" t="s">
        <v>118</v>
      </c>
      <c r="B443" s="34" t="s">
        <v>247</v>
      </c>
      <c r="C443" s="205">
        <v>21</v>
      </c>
      <c r="D443" s="205" t="s">
        <v>247</v>
      </c>
      <c r="E443" s="230">
        <v>0.80415152378632737</v>
      </c>
      <c r="F443" s="230">
        <v>0.19259714142135936</v>
      </c>
      <c r="G443" s="230">
        <v>3.2513347923123202E-3</v>
      </c>
      <c r="H443" s="230">
        <v>0</v>
      </c>
      <c r="I443" s="230">
        <v>0.97538896358411575</v>
      </c>
      <c r="M443" s="131"/>
      <c r="N443" s="131"/>
      <c r="O443" s="131"/>
      <c r="P443" s="131"/>
      <c r="Q443" s="131"/>
    </row>
    <row r="444" spans="1:17" ht="21" customHeight="1" x14ac:dyDescent="0.25">
      <c r="A444" s="20" t="s">
        <v>118</v>
      </c>
      <c r="B444" s="34" t="s">
        <v>244</v>
      </c>
      <c r="C444" s="204">
        <v>22</v>
      </c>
      <c r="D444" s="204" t="s">
        <v>244</v>
      </c>
      <c r="E444" s="228">
        <v>0.80325184675919958</v>
      </c>
      <c r="F444" s="228">
        <v>0.18608936539152279</v>
      </c>
      <c r="G444" s="228">
        <v>1.065878784927695E-2</v>
      </c>
      <c r="H444" s="228">
        <v>0</v>
      </c>
      <c r="I444" s="228">
        <v>0.9524002583726312</v>
      </c>
      <c r="M444" s="131"/>
      <c r="N444" s="131"/>
      <c r="O444" s="131"/>
      <c r="P444" s="131"/>
      <c r="Q444" s="131"/>
    </row>
    <row r="445" spans="1:17" ht="21" x14ac:dyDescent="0.25">
      <c r="A445" s="20" t="s">
        <v>9</v>
      </c>
      <c r="B445" s="34" t="s">
        <v>9</v>
      </c>
      <c r="C445" s="206" t="s">
        <v>118</v>
      </c>
      <c r="D445" s="206" t="s">
        <v>9</v>
      </c>
      <c r="E445" s="232">
        <v>0.79944028814450874</v>
      </c>
      <c r="F445" s="232">
        <v>0.18306669908623488</v>
      </c>
      <c r="G445" s="232">
        <v>1.3773465930811657E-2</v>
      </c>
      <c r="H445" s="232">
        <v>3.7195468384323993E-3</v>
      </c>
      <c r="I445" s="232">
        <v>0.94720684088531004</v>
      </c>
      <c r="M445" s="131"/>
      <c r="N445" s="131"/>
      <c r="O445" s="131"/>
      <c r="P445" s="131"/>
      <c r="Q445" s="131"/>
    </row>
    <row r="446" spans="1:17" ht="21" x14ac:dyDescent="0.25">
      <c r="A446" s="20" t="s">
        <v>118</v>
      </c>
      <c r="B446" s="34" t="s">
        <v>25</v>
      </c>
      <c r="C446" s="204">
        <v>23</v>
      </c>
      <c r="D446" s="204" t="s">
        <v>25</v>
      </c>
      <c r="E446" s="228">
        <v>0.79864184696373675</v>
      </c>
      <c r="F446" s="228">
        <v>0.16948124284978269</v>
      </c>
      <c r="G446" s="228">
        <v>2.219179388218739E-2</v>
      </c>
      <c r="H446" s="228">
        <v>9.6851163042931364E-3</v>
      </c>
      <c r="I446" s="228">
        <v>0.95909113943853741</v>
      </c>
      <c r="M446" s="131"/>
      <c r="N446" s="131"/>
      <c r="O446" s="131"/>
      <c r="P446" s="131"/>
      <c r="Q446" s="131"/>
    </row>
    <row r="447" spans="1:17" ht="21" customHeight="1" x14ac:dyDescent="0.25">
      <c r="A447" s="20" t="s">
        <v>118</v>
      </c>
      <c r="B447" s="34" t="s">
        <v>16</v>
      </c>
      <c r="C447" s="205">
        <v>24</v>
      </c>
      <c r="D447" s="205" t="s">
        <v>16</v>
      </c>
      <c r="E447" s="230">
        <v>0.79507861168501937</v>
      </c>
      <c r="F447" s="230">
        <v>0.18922640744067329</v>
      </c>
      <c r="G447" s="230">
        <v>9.8144947219050739E-3</v>
      </c>
      <c r="H447" s="230">
        <v>5.8804861524034326E-3</v>
      </c>
      <c r="I447" s="230">
        <v>0.94610909355910466</v>
      </c>
      <c r="M447" s="131"/>
      <c r="N447" s="131"/>
      <c r="O447" s="131"/>
      <c r="P447" s="131"/>
      <c r="Q447" s="131"/>
    </row>
    <row r="448" spans="1:17" ht="21" x14ac:dyDescent="0.25">
      <c r="A448" s="20" t="s">
        <v>118</v>
      </c>
      <c r="B448" s="34" t="s">
        <v>22</v>
      </c>
      <c r="C448" s="204">
        <v>25</v>
      </c>
      <c r="D448" s="204" t="s">
        <v>22</v>
      </c>
      <c r="E448" s="231">
        <v>0.78562738972342872</v>
      </c>
      <c r="F448" s="231">
        <v>0.20193169202278177</v>
      </c>
      <c r="G448" s="231">
        <v>1.1669008994529913E-2</v>
      </c>
      <c r="H448" s="231">
        <v>7.7190925925809783E-4</v>
      </c>
      <c r="I448" s="231">
        <v>0.94501250179491203</v>
      </c>
      <c r="M448" s="131"/>
      <c r="N448" s="131"/>
      <c r="O448" s="131"/>
      <c r="P448" s="131"/>
      <c r="Q448" s="131"/>
    </row>
    <row r="449" spans="1:17" ht="21" customHeight="1" x14ac:dyDescent="0.25">
      <c r="A449" s="20" t="s">
        <v>118</v>
      </c>
      <c r="B449" s="34" t="s">
        <v>15</v>
      </c>
      <c r="C449" s="205">
        <v>26</v>
      </c>
      <c r="D449" s="205" t="s">
        <v>15</v>
      </c>
      <c r="E449" s="230">
        <v>0.77897222848199343</v>
      </c>
      <c r="F449" s="230">
        <v>0.20373262806056058</v>
      </c>
      <c r="G449" s="230">
        <v>6.6280512284580262E-3</v>
      </c>
      <c r="H449" s="230">
        <v>1.0667092228987811E-2</v>
      </c>
      <c r="I449" s="230">
        <v>0.96745040756779688</v>
      </c>
      <c r="M449" s="131"/>
      <c r="N449" s="131"/>
      <c r="O449" s="131"/>
      <c r="P449" s="131"/>
      <c r="Q449" s="131"/>
    </row>
    <row r="450" spans="1:17" ht="21" customHeight="1" x14ac:dyDescent="0.25">
      <c r="A450" s="20" t="s">
        <v>118</v>
      </c>
      <c r="B450" s="34" t="s">
        <v>252</v>
      </c>
      <c r="C450" s="204">
        <v>27</v>
      </c>
      <c r="D450" s="204" t="s">
        <v>252</v>
      </c>
      <c r="E450" s="231">
        <v>0.77471270077741916</v>
      </c>
      <c r="F450" s="231">
        <v>0.19779624108149119</v>
      </c>
      <c r="G450" s="231">
        <v>2.7491058141089555E-2</v>
      </c>
      <c r="H450" s="231">
        <v>0</v>
      </c>
      <c r="I450" s="231">
        <v>0.93390379446939487</v>
      </c>
      <c r="M450" s="131"/>
      <c r="N450" s="131"/>
      <c r="O450" s="131"/>
      <c r="P450" s="131"/>
      <c r="Q450" s="131"/>
    </row>
    <row r="451" spans="1:17" ht="21" x14ac:dyDescent="0.25">
      <c r="A451" s="20" t="s">
        <v>118</v>
      </c>
      <c r="B451" s="34" t="s">
        <v>251</v>
      </c>
      <c r="C451" s="205">
        <v>28</v>
      </c>
      <c r="D451" s="205" t="s">
        <v>251</v>
      </c>
      <c r="E451" s="230">
        <v>0.75503896963073691</v>
      </c>
      <c r="F451" s="230">
        <v>0.1753519414702778</v>
      </c>
      <c r="G451" s="230">
        <v>6.7169538844559284E-2</v>
      </c>
      <c r="H451" s="230">
        <v>2.4395500544261346E-3</v>
      </c>
      <c r="I451" s="230">
        <v>0.90962405207164554</v>
      </c>
      <c r="M451" s="131"/>
      <c r="N451" s="131"/>
      <c r="O451" s="131"/>
      <c r="P451" s="131"/>
      <c r="Q451" s="131"/>
    </row>
    <row r="452" spans="1:17" ht="21" customHeight="1" x14ac:dyDescent="0.25">
      <c r="A452" s="20" t="s">
        <v>118</v>
      </c>
      <c r="B452" s="34" t="s">
        <v>253</v>
      </c>
      <c r="C452" s="204">
        <v>29</v>
      </c>
      <c r="D452" s="204" t="s">
        <v>253</v>
      </c>
      <c r="E452" s="228">
        <v>0.7526102169201474</v>
      </c>
      <c r="F452" s="228">
        <v>0.23809151703746662</v>
      </c>
      <c r="G452" s="228">
        <v>9.2982660423860646E-3</v>
      </c>
      <c r="H452" s="228">
        <v>0</v>
      </c>
      <c r="I452" s="228">
        <v>0.94752652773512136</v>
      </c>
      <c r="M452" s="131"/>
      <c r="N452" s="131"/>
      <c r="O452" s="131"/>
      <c r="P452" s="131"/>
      <c r="Q452" s="131"/>
    </row>
    <row r="453" spans="1:17" ht="21" customHeight="1" x14ac:dyDescent="0.25">
      <c r="A453" s="20" t="s">
        <v>118</v>
      </c>
      <c r="B453" s="34" t="s">
        <v>237</v>
      </c>
      <c r="C453" s="205">
        <v>30</v>
      </c>
      <c r="D453" s="205" t="s">
        <v>237</v>
      </c>
      <c r="E453" s="229">
        <v>0.75093336210529893</v>
      </c>
      <c r="F453" s="229">
        <v>0.22983333941091061</v>
      </c>
      <c r="G453" s="229">
        <v>1.8043962640879506E-2</v>
      </c>
      <c r="H453" s="229">
        <v>1.1893358429132996E-3</v>
      </c>
      <c r="I453" s="229">
        <v>0.95915680131205849</v>
      </c>
      <c r="M453" s="131"/>
      <c r="N453" s="131"/>
      <c r="O453" s="131"/>
      <c r="P453" s="131"/>
      <c r="Q453" s="131"/>
    </row>
    <row r="454" spans="1:17" ht="21" customHeight="1" x14ac:dyDescent="0.25">
      <c r="A454" s="20" t="s">
        <v>118</v>
      </c>
      <c r="B454" s="34" t="s">
        <v>240</v>
      </c>
      <c r="C454" s="204">
        <v>31</v>
      </c>
      <c r="D454" s="204" t="s">
        <v>240</v>
      </c>
      <c r="E454" s="228">
        <v>0.71841850115364803</v>
      </c>
      <c r="F454" s="228">
        <v>0.25609126983408775</v>
      </c>
      <c r="G454" s="228">
        <v>1.8755520848867197E-2</v>
      </c>
      <c r="H454" s="228">
        <v>6.7347081633936145E-3</v>
      </c>
      <c r="I454" s="228">
        <v>0.93780816505171638</v>
      </c>
      <c r="M454" s="131"/>
      <c r="N454" s="131"/>
      <c r="O454" s="131"/>
      <c r="P454" s="131"/>
      <c r="Q454" s="131"/>
    </row>
    <row r="455" spans="1:17" ht="21" customHeight="1" x14ac:dyDescent="0.25">
      <c r="A455" s="20" t="s">
        <v>118</v>
      </c>
      <c r="B455" s="34" t="s">
        <v>21</v>
      </c>
      <c r="C455" s="205">
        <v>32</v>
      </c>
      <c r="D455" s="205" t="s">
        <v>21</v>
      </c>
      <c r="E455" s="230">
        <v>0.67151837389458469</v>
      </c>
      <c r="F455" s="230">
        <v>0.30129855049839521</v>
      </c>
      <c r="G455" s="230">
        <v>1.6024506930373689E-2</v>
      </c>
      <c r="H455" s="230">
        <v>1.115856867664735E-2</v>
      </c>
      <c r="I455" s="230">
        <v>0.95097203400136099</v>
      </c>
      <c r="M455" s="131"/>
      <c r="N455" s="131"/>
      <c r="O455" s="131"/>
      <c r="P455" s="131"/>
      <c r="Q455" s="131"/>
    </row>
    <row r="456" spans="1:17" ht="21" customHeight="1" x14ac:dyDescent="0.25">
      <c r="A456" s="20" t="s">
        <v>118</v>
      </c>
      <c r="B456" s="34" t="s">
        <v>235</v>
      </c>
      <c r="C456" s="204">
        <v>33</v>
      </c>
      <c r="D456" s="204" t="s">
        <v>235</v>
      </c>
      <c r="E456" s="231">
        <v>0.6264750737037118</v>
      </c>
      <c r="F456" s="231">
        <v>0.33542033031816021</v>
      </c>
      <c r="G456" s="231">
        <v>3.0015630014035101E-2</v>
      </c>
      <c r="H456" s="231">
        <v>8.0889659640931769E-3</v>
      </c>
      <c r="I456" s="231">
        <v>0.92146741176319968</v>
      </c>
      <c r="M456" s="131"/>
      <c r="N456" s="131"/>
      <c r="O456" s="131"/>
      <c r="P456" s="131"/>
      <c r="Q456" s="131"/>
    </row>
    <row r="457" spans="1:17" ht="21" x14ac:dyDescent="0.25">
      <c r="A457" s="20" t="s">
        <v>118</v>
      </c>
      <c r="B457" s="34" t="s">
        <v>241</v>
      </c>
      <c r="C457" s="205">
        <v>34</v>
      </c>
      <c r="D457" s="205" t="s">
        <v>241</v>
      </c>
      <c r="E457" s="230">
        <v>0.56341160410611946</v>
      </c>
      <c r="F457" s="230">
        <v>0.42189288515857681</v>
      </c>
      <c r="G457" s="230">
        <v>1.0040119753468768E-2</v>
      </c>
      <c r="H457" s="230">
        <v>4.655390981832189E-3</v>
      </c>
      <c r="I457" s="230">
        <v>0.92550592022507361</v>
      </c>
      <c r="M457" s="131"/>
      <c r="N457" s="131"/>
      <c r="O457" s="131"/>
      <c r="P457" s="131"/>
      <c r="Q457" s="131"/>
    </row>
    <row r="458" spans="1:17" ht="21" customHeight="1" x14ac:dyDescent="0.25">
      <c r="A458" s="20" t="s">
        <v>118</v>
      </c>
      <c r="B458" s="34" t="s">
        <v>250</v>
      </c>
      <c r="C458" s="204">
        <v>35</v>
      </c>
      <c r="D458" s="204" t="s">
        <v>250</v>
      </c>
      <c r="E458" s="228">
        <v>0.56325858618186375</v>
      </c>
      <c r="F458" s="228">
        <v>0.41436455537321715</v>
      </c>
      <c r="G458" s="228">
        <v>1.9520989387121816E-2</v>
      </c>
      <c r="H458" s="228">
        <v>2.8558690577974739E-3</v>
      </c>
      <c r="I458" s="228">
        <v>0.93592041088471434</v>
      </c>
      <c r="M458" s="131"/>
      <c r="N458" s="131"/>
      <c r="O458" s="131"/>
      <c r="P458" s="131"/>
      <c r="Q458" s="131"/>
    </row>
    <row r="459" spans="1:17" x14ac:dyDescent="0.25">
      <c r="A459" s="20" t="s">
        <v>118</v>
      </c>
      <c r="B459" s="34" t="s">
        <v>118</v>
      </c>
    </row>
    <row r="460" spans="1:17" ht="18.75" x14ac:dyDescent="0.3">
      <c r="A460" s="20" t="s">
        <v>118</v>
      </c>
      <c r="B460" s="34" t="s">
        <v>118</v>
      </c>
      <c r="C460" s="260" t="s">
        <v>815</v>
      </c>
    </row>
    <row r="461" spans="1:17" ht="18.75" x14ac:dyDescent="0.3">
      <c r="A461" s="20" t="s">
        <v>118</v>
      </c>
      <c r="B461" s="34" t="s">
        <v>118</v>
      </c>
      <c r="C461" s="259" t="s">
        <v>819</v>
      </c>
    </row>
    <row r="462" spans="1:17" x14ac:dyDescent="0.25">
      <c r="A462" s="20" t="s">
        <v>118</v>
      </c>
      <c r="B462" s="34" t="s">
        <v>118</v>
      </c>
    </row>
    <row r="463" spans="1:17" ht="28.5" x14ac:dyDescent="0.45">
      <c r="A463" s="20" t="s">
        <v>118</v>
      </c>
      <c r="B463" s="34" t="s">
        <v>118</v>
      </c>
      <c r="C463" s="264" t="s">
        <v>421</v>
      </c>
    </row>
    <row r="464" spans="1:17" ht="26.25" x14ac:dyDescent="0.4">
      <c r="A464" s="20" t="s">
        <v>118</v>
      </c>
      <c r="B464" s="34" t="s">
        <v>118</v>
      </c>
      <c r="C464" s="521" t="s">
        <v>415</v>
      </c>
      <c r="D464" s="522"/>
      <c r="E464" s="522"/>
      <c r="F464" s="522"/>
      <c r="G464" s="522"/>
      <c r="H464" s="522"/>
      <c r="I464" s="522"/>
      <c r="J464" s="522"/>
      <c r="K464" s="522"/>
      <c r="L464" s="522"/>
      <c r="M464" s="523" t="s">
        <v>1</v>
      </c>
    </row>
    <row r="465" spans="1:17" ht="26.25" x14ac:dyDescent="0.4">
      <c r="A465" s="20" t="s">
        <v>118</v>
      </c>
      <c r="B465" s="34" t="s">
        <v>118</v>
      </c>
      <c r="C465" s="524" t="s">
        <v>416</v>
      </c>
      <c r="D465" s="522"/>
      <c r="E465" s="522"/>
      <c r="F465" s="522"/>
      <c r="G465" s="522"/>
      <c r="H465" s="522"/>
      <c r="I465" s="522"/>
      <c r="J465" s="522"/>
      <c r="K465" s="522"/>
      <c r="L465" s="522"/>
      <c r="M465" s="523"/>
    </row>
    <row r="466" spans="1:17" x14ac:dyDescent="0.25">
      <c r="A466" s="20" t="s">
        <v>118</v>
      </c>
      <c r="B466" s="34" t="s">
        <v>118</v>
      </c>
    </row>
    <row r="467" spans="1:17" x14ac:dyDescent="0.25">
      <c r="A467" s="20" t="s">
        <v>118</v>
      </c>
      <c r="B467" s="34" t="s">
        <v>118</v>
      </c>
    </row>
    <row r="468" spans="1:17" ht="60" customHeight="1" x14ac:dyDescent="0.25">
      <c r="A468" s="20" t="s">
        <v>118</v>
      </c>
      <c r="B468" s="34" t="s">
        <v>174</v>
      </c>
      <c r="C468" s="237">
        <v>0</v>
      </c>
      <c r="D468" s="233" t="s">
        <v>174</v>
      </c>
      <c r="E468" s="215" t="s">
        <v>178</v>
      </c>
      <c r="F468" s="216" t="s">
        <v>179</v>
      </c>
      <c r="G468" s="217" t="s">
        <v>180</v>
      </c>
      <c r="H468" s="218" t="s">
        <v>181</v>
      </c>
      <c r="I468" s="219" t="s">
        <v>182</v>
      </c>
      <c r="J468" s="220" t="s">
        <v>183</v>
      </c>
      <c r="K468" s="222" t="s">
        <v>184</v>
      </c>
      <c r="L468" s="221" t="s">
        <v>65</v>
      </c>
      <c r="M468" s="99" t="s">
        <v>367</v>
      </c>
    </row>
    <row r="469" spans="1:17" ht="21" customHeight="1" x14ac:dyDescent="0.25">
      <c r="A469" s="20" t="s">
        <v>118</v>
      </c>
      <c r="B469" s="34" t="s">
        <v>230</v>
      </c>
      <c r="C469" s="205">
        <v>1</v>
      </c>
      <c r="D469" s="205" t="s">
        <v>230</v>
      </c>
      <c r="E469" s="229">
        <v>0.25127270556487458</v>
      </c>
      <c r="F469" s="229">
        <v>0.14390686487476778</v>
      </c>
      <c r="G469" s="229">
        <v>6.5505254341601066E-2</v>
      </c>
      <c r="H469" s="229">
        <v>1.2046935754016911E-2</v>
      </c>
      <c r="I469" s="229">
        <v>3.1060442307184698E-2</v>
      </c>
      <c r="J469" s="229">
        <v>0.43257747666899077</v>
      </c>
      <c r="K469" s="229">
        <v>3.3026742217476382E-2</v>
      </c>
      <c r="L469" s="229">
        <v>3.0603578271087537E-2</v>
      </c>
      <c r="M469" s="131"/>
      <c r="N469" s="261"/>
      <c r="O469" s="131"/>
      <c r="P469" s="131"/>
      <c r="Q469" s="131"/>
    </row>
    <row r="470" spans="1:17" s="213" customFormat="1" ht="21" customHeight="1" x14ac:dyDescent="0.25">
      <c r="A470" s="20" t="s">
        <v>118</v>
      </c>
      <c r="B470" s="34" t="s">
        <v>253</v>
      </c>
      <c r="C470" s="204">
        <v>2</v>
      </c>
      <c r="D470" s="204" t="s">
        <v>253</v>
      </c>
      <c r="E470" s="228">
        <v>0.20615105729917296</v>
      </c>
      <c r="F470" s="228">
        <v>7.8844133218002904E-2</v>
      </c>
      <c r="G470" s="228">
        <v>4.9934139634700385E-2</v>
      </c>
      <c r="H470" s="228">
        <v>2.393719532359821E-3</v>
      </c>
      <c r="I470" s="228">
        <v>5.2910473751755218E-3</v>
      </c>
      <c r="J470" s="228">
        <v>0.53728973561062288</v>
      </c>
      <c r="K470" s="228">
        <v>9.2855147095991922E-2</v>
      </c>
      <c r="L470" s="228">
        <v>2.7241020233973564E-2</v>
      </c>
      <c r="M470" s="131"/>
      <c r="N470" s="261"/>
      <c r="O470" s="131"/>
      <c r="P470" s="131"/>
      <c r="Q470" s="131"/>
    </row>
    <row r="471" spans="1:17" s="213" customFormat="1" ht="21" customHeight="1" x14ac:dyDescent="0.25">
      <c r="A471" s="20" t="s">
        <v>118</v>
      </c>
      <c r="B471" s="34" t="s">
        <v>233</v>
      </c>
      <c r="C471" s="205">
        <v>3</v>
      </c>
      <c r="D471" s="205" t="s">
        <v>233</v>
      </c>
      <c r="E471" s="230">
        <v>0.18934026255423828</v>
      </c>
      <c r="F471" s="230">
        <v>0.10730730291942185</v>
      </c>
      <c r="G471" s="230">
        <v>4.7911626627078964E-2</v>
      </c>
      <c r="H471" s="230" t="s">
        <v>118</v>
      </c>
      <c r="I471" s="230">
        <v>3.8170301712698112E-3</v>
      </c>
      <c r="J471" s="230">
        <v>0.57720734823205955</v>
      </c>
      <c r="K471" s="230">
        <v>5.0507905825683937E-2</v>
      </c>
      <c r="L471" s="230">
        <v>2.3908523670246984E-2</v>
      </c>
      <c r="M471" s="131"/>
      <c r="N471" s="261"/>
      <c r="O471" s="131"/>
      <c r="P471" s="131"/>
      <c r="Q471" s="131"/>
    </row>
    <row r="472" spans="1:17" s="213" customFormat="1" ht="21" customHeight="1" x14ac:dyDescent="0.25">
      <c r="A472" s="20" t="s">
        <v>118</v>
      </c>
      <c r="B472" s="34" t="s">
        <v>23</v>
      </c>
      <c r="C472" s="204">
        <v>4</v>
      </c>
      <c r="D472" s="204" t="s">
        <v>23</v>
      </c>
      <c r="E472" s="231">
        <v>0.16245441305864083</v>
      </c>
      <c r="F472" s="231">
        <v>8.4817018109443143E-2</v>
      </c>
      <c r="G472" s="231">
        <v>6.2513748477274728E-2</v>
      </c>
      <c r="H472" s="231">
        <v>1.8494555857692885E-2</v>
      </c>
      <c r="I472" s="231" t="s">
        <v>118</v>
      </c>
      <c r="J472" s="231">
        <v>0.59264715507755594</v>
      </c>
      <c r="K472" s="231">
        <v>5.2194956693567163E-2</v>
      </c>
      <c r="L472" s="231">
        <v>2.6878152725825177E-2</v>
      </c>
      <c r="M472" s="131"/>
      <c r="N472" s="261"/>
      <c r="O472" s="131"/>
      <c r="P472" s="131"/>
      <c r="Q472" s="131"/>
    </row>
    <row r="473" spans="1:17" s="213" customFormat="1" ht="21" customHeight="1" x14ac:dyDescent="0.25">
      <c r="A473" s="20" t="s">
        <v>118</v>
      </c>
      <c r="B473" s="34" t="s">
        <v>244</v>
      </c>
      <c r="C473" s="205">
        <v>5</v>
      </c>
      <c r="D473" s="205" t="s">
        <v>244</v>
      </c>
      <c r="E473" s="230">
        <v>0.15571947336404296</v>
      </c>
      <c r="F473" s="230">
        <v>4.7535128409941035E-2</v>
      </c>
      <c r="G473" s="230">
        <v>4.465564755254791E-2</v>
      </c>
      <c r="H473" s="230">
        <v>1.7563744838799956E-2</v>
      </c>
      <c r="I473" s="230">
        <v>9.240876361403581E-3</v>
      </c>
      <c r="J473" s="230">
        <v>0.65851454810086774</v>
      </c>
      <c r="K473" s="230">
        <v>4.5942442809957969E-2</v>
      </c>
      <c r="L473" s="230">
        <v>2.0828138562440528E-2</v>
      </c>
      <c r="M473" s="131"/>
      <c r="N473" s="261"/>
      <c r="O473" s="131"/>
      <c r="P473" s="131"/>
      <c r="Q473" s="131"/>
    </row>
    <row r="474" spans="1:17" s="213" customFormat="1" ht="21" customHeight="1" x14ac:dyDescent="0.25">
      <c r="A474" s="20" t="s">
        <v>118</v>
      </c>
      <c r="B474" s="34" t="s">
        <v>249</v>
      </c>
      <c r="C474" s="204">
        <v>6</v>
      </c>
      <c r="D474" s="204" t="s">
        <v>249</v>
      </c>
      <c r="E474" s="228">
        <v>0.15269600374669726</v>
      </c>
      <c r="F474" s="228">
        <v>0.11140066514311897</v>
      </c>
      <c r="G474" s="228">
        <v>8.1755058066176306E-2</v>
      </c>
      <c r="H474" s="228">
        <v>3.0707491236345016E-2</v>
      </c>
      <c r="I474" s="228">
        <v>7.222763469680169E-3</v>
      </c>
      <c r="J474" s="228">
        <v>0.53107154863489059</v>
      </c>
      <c r="K474" s="228">
        <v>4.4266655915312321E-2</v>
      </c>
      <c r="L474" s="228">
        <v>4.0879813787779752E-2</v>
      </c>
      <c r="M474" s="131"/>
      <c r="N474" s="261"/>
      <c r="O474" s="131"/>
      <c r="P474" s="131"/>
      <c r="Q474" s="131"/>
    </row>
    <row r="475" spans="1:17" s="213" customFormat="1" ht="21" customHeight="1" x14ac:dyDescent="0.25">
      <c r="A475" s="20" t="s">
        <v>118</v>
      </c>
      <c r="B475" s="34" t="s">
        <v>243</v>
      </c>
      <c r="C475" s="205">
        <v>7</v>
      </c>
      <c r="D475" s="205" t="s">
        <v>243</v>
      </c>
      <c r="E475" s="229">
        <v>0.15116673221006324</v>
      </c>
      <c r="F475" s="229">
        <v>8.6588592573426854E-2</v>
      </c>
      <c r="G475" s="229">
        <v>4.7159934362217132E-2</v>
      </c>
      <c r="H475" s="229">
        <v>6.6046797816775174E-3</v>
      </c>
      <c r="I475" s="229">
        <v>6.6574489505939792E-3</v>
      </c>
      <c r="J475" s="229">
        <v>0.65827288267954742</v>
      </c>
      <c r="K475" s="229">
        <v>3.3250515506877021E-2</v>
      </c>
      <c r="L475" s="229">
        <v>1.0299213935594846E-2</v>
      </c>
      <c r="M475" s="131"/>
      <c r="N475" s="261"/>
      <c r="O475" s="131"/>
      <c r="P475" s="131"/>
      <c r="Q475" s="131"/>
    </row>
    <row r="476" spans="1:17" s="213" customFormat="1" ht="21" customHeight="1" x14ac:dyDescent="0.25">
      <c r="A476" s="20" t="s">
        <v>118</v>
      </c>
      <c r="B476" s="34" t="s">
        <v>246</v>
      </c>
      <c r="C476" s="204">
        <v>8</v>
      </c>
      <c r="D476" s="204" t="s">
        <v>246</v>
      </c>
      <c r="E476" s="228">
        <v>0.14588252429879323</v>
      </c>
      <c r="F476" s="228">
        <v>7.7606601375669354E-2</v>
      </c>
      <c r="G476" s="228">
        <v>6.0860607734130399E-2</v>
      </c>
      <c r="H476" s="228">
        <v>2.1703729691976613E-2</v>
      </c>
      <c r="I476" s="228">
        <v>2.6583615655745997E-2</v>
      </c>
      <c r="J476" s="228">
        <v>0.58604704990711287</v>
      </c>
      <c r="K476" s="228">
        <v>5.4201270438737195E-2</v>
      </c>
      <c r="L476" s="228">
        <v>2.7114600897834511E-2</v>
      </c>
      <c r="M476" s="131"/>
      <c r="N476" s="261"/>
      <c r="O476" s="131"/>
      <c r="P476" s="131"/>
      <c r="Q476" s="131"/>
    </row>
    <row r="477" spans="1:17" s="213" customFormat="1" ht="21" customHeight="1" x14ac:dyDescent="0.25">
      <c r="A477" s="20" t="s">
        <v>118</v>
      </c>
      <c r="B477" s="34" t="s">
        <v>20</v>
      </c>
      <c r="C477" s="205">
        <v>9</v>
      </c>
      <c r="D477" s="205" t="s">
        <v>20</v>
      </c>
      <c r="E477" s="230">
        <v>0.14419751929615923</v>
      </c>
      <c r="F477" s="230">
        <v>6.42985074076559E-2</v>
      </c>
      <c r="G477" s="230">
        <v>3.5454986253055473E-2</v>
      </c>
      <c r="H477" s="230">
        <v>2.5329400377101978E-3</v>
      </c>
      <c r="I477" s="230">
        <v>1.1546899221824326E-2</v>
      </c>
      <c r="J477" s="230">
        <v>0.67211213456511498</v>
      </c>
      <c r="K477" s="230">
        <v>5.3569909927258123E-2</v>
      </c>
      <c r="L477" s="230">
        <v>1.6287103291221395E-2</v>
      </c>
      <c r="M477" s="131"/>
      <c r="N477" s="261"/>
      <c r="O477" s="131"/>
      <c r="P477" s="131"/>
      <c r="Q477" s="131"/>
    </row>
    <row r="478" spans="1:17" s="213" customFormat="1" ht="21" customHeight="1" x14ac:dyDescent="0.25">
      <c r="A478" s="20" t="s">
        <v>118</v>
      </c>
      <c r="B478" s="34" t="s">
        <v>237</v>
      </c>
      <c r="C478" s="204">
        <v>10</v>
      </c>
      <c r="D478" s="204" t="s">
        <v>237</v>
      </c>
      <c r="E478" s="231">
        <v>0.13204748221888629</v>
      </c>
      <c r="F478" s="231">
        <v>5.7550158079849645E-2</v>
      </c>
      <c r="G478" s="231">
        <v>1.6869379005393786E-2</v>
      </c>
      <c r="H478" s="231">
        <v>2.6915480322484259E-3</v>
      </c>
      <c r="I478" s="231">
        <v>1.6914391569789414E-2</v>
      </c>
      <c r="J478" s="231">
        <v>0.68368115567633447</v>
      </c>
      <c r="K478" s="231">
        <v>7.6367207972853735E-2</v>
      </c>
      <c r="L478" s="231">
        <v>1.3878677444645476E-2</v>
      </c>
      <c r="M478" s="131"/>
      <c r="N478" s="261"/>
      <c r="O478" s="131"/>
      <c r="P478" s="131"/>
      <c r="Q478" s="131"/>
    </row>
    <row r="479" spans="1:17" s="213" customFormat="1" ht="21" customHeight="1" x14ac:dyDescent="0.25">
      <c r="A479" s="20" t="s">
        <v>118</v>
      </c>
      <c r="B479" s="34" t="s">
        <v>240</v>
      </c>
      <c r="C479" s="205">
        <v>11</v>
      </c>
      <c r="D479" s="205" t="s">
        <v>240</v>
      </c>
      <c r="E479" s="230">
        <v>0.13069604256729725</v>
      </c>
      <c r="F479" s="230">
        <v>6.3259043316316585E-2</v>
      </c>
      <c r="G479" s="230">
        <v>4.1859506234115586E-2</v>
      </c>
      <c r="H479" s="230">
        <v>9.77327537972595E-3</v>
      </c>
      <c r="I479" s="230">
        <v>5.7876265506118883E-3</v>
      </c>
      <c r="J479" s="230">
        <v>0.68677228403613089</v>
      </c>
      <c r="K479" s="230">
        <v>4.9112416365485162E-2</v>
      </c>
      <c r="L479" s="230">
        <v>1.2739805550315947E-2</v>
      </c>
      <c r="M479" s="131"/>
      <c r="N479" s="261"/>
      <c r="O479" s="131"/>
      <c r="P479" s="131"/>
      <c r="Q479" s="131"/>
    </row>
    <row r="480" spans="1:17" s="213" customFormat="1" ht="21" customHeight="1" x14ac:dyDescent="0.25">
      <c r="A480" s="20" t="s">
        <v>118</v>
      </c>
      <c r="B480" s="34" t="s">
        <v>234</v>
      </c>
      <c r="C480" s="204">
        <v>12</v>
      </c>
      <c r="D480" s="204" t="s">
        <v>234</v>
      </c>
      <c r="E480" s="228">
        <v>0.13052496395703203</v>
      </c>
      <c r="F480" s="228">
        <v>7.2424548964626231E-2</v>
      </c>
      <c r="G480" s="228">
        <v>7.5307524624871641E-2</v>
      </c>
      <c r="H480" s="228" t="s">
        <v>118</v>
      </c>
      <c r="I480" s="228">
        <v>2.5583237671069726E-2</v>
      </c>
      <c r="J480" s="228">
        <v>0.64857757044759579</v>
      </c>
      <c r="K480" s="228">
        <v>4.7582154334805275E-2</v>
      </c>
      <c r="L480" s="228" t="s">
        <v>118</v>
      </c>
      <c r="M480" s="131"/>
      <c r="N480" s="261"/>
      <c r="O480" s="131"/>
      <c r="P480" s="131"/>
      <c r="Q480" s="131"/>
    </row>
    <row r="481" spans="1:17" ht="21" customHeight="1" x14ac:dyDescent="0.25">
      <c r="A481" s="20" t="s">
        <v>118</v>
      </c>
      <c r="B481" s="34" t="s">
        <v>232</v>
      </c>
      <c r="C481" s="205">
        <v>13</v>
      </c>
      <c r="D481" s="205" t="s">
        <v>232</v>
      </c>
      <c r="E481" s="229">
        <v>0.12944295048124815</v>
      </c>
      <c r="F481" s="229">
        <v>9.5334167071384465E-2</v>
      </c>
      <c r="G481" s="229">
        <v>4.9274221344958395E-2</v>
      </c>
      <c r="H481" s="229">
        <v>3.88277339708083E-3</v>
      </c>
      <c r="I481" s="229">
        <v>3.9414199095579219E-3</v>
      </c>
      <c r="J481" s="229">
        <v>0.62134601858938066</v>
      </c>
      <c r="K481" s="229">
        <v>5.0876180360595012E-2</v>
      </c>
      <c r="L481" s="229">
        <v>4.5902268845794271E-2</v>
      </c>
      <c r="M481" s="131"/>
      <c r="N481" s="261"/>
      <c r="O481" s="131"/>
      <c r="P481" s="131"/>
      <c r="Q481" s="131"/>
    </row>
    <row r="482" spans="1:17" ht="21" customHeight="1" x14ac:dyDescent="0.25">
      <c r="A482" s="20" t="s">
        <v>118</v>
      </c>
      <c r="B482" s="34" t="s">
        <v>252</v>
      </c>
      <c r="C482" s="204">
        <v>14</v>
      </c>
      <c r="D482" s="204" t="s">
        <v>252</v>
      </c>
      <c r="E482" s="228">
        <v>0.12818984480358592</v>
      </c>
      <c r="F482" s="228">
        <v>8.1934041810752631E-2</v>
      </c>
      <c r="G482" s="228">
        <v>5.5575640365865785E-2</v>
      </c>
      <c r="H482" s="228">
        <v>1.0522891952569717E-2</v>
      </c>
      <c r="I482" s="228">
        <v>1.0298524933413244E-2</v>
      </c>
      <c r="J482" s="228">
        <v>0.58868759806291915</v>
      </c>
      <c r="K482" s="228">
        <v>4.3779209126376582E-2</v>
      </c>
      <c r="L482" s="228">
        <v>8.1012248944517182E-2</v>
      </c>
      <c r="M482" s="131"/>
      <c r="N482" s="261"/>
      <c r="O482" s="131"/>
      <c r="P482" s="131"/>
      <c r="Q482" s="131"/>
    </row>
    <row r="483" spans="1:17" ht="21" customHeight="1" x14ac:dyDescent="0.25">
      <c r="A483" s="20" t="s">
        <v>118</v>
      </c>
      <c r="B483" s="34" t="s">
        <v>24</v>
      </c>
      <c r="C483" s="205">
        <v>15</v>
      </c>
      <c r="D483" s="205" t="s">
        <v>24</v>
      </c>
      <c r="E483" s="230">
        <v>0.12728297001066807</v>
      </c>
      <c r="F483" s="230">
        <v>6.9929043749889619E-2</v>
      </c>
      <c r="G483" s="230">
        <v>5.6737376351420309E-2</v>
      </c>
      <c r="H483" s="230">
        <v>6.8500731088019396E-3</v>
      </c>
      <c r="I483" s="230">
        <v>1.4172272102376619E-2</v>
      </c>
      <c r="J483" s="230">
        <v>0.54424549553047608</v>
      </c>
      <c r="K483" s="230">
        <v>4.8608666330244243E-2</v>
      </c>
      <c r="L483" s="230">
        <v>0.13217410281612366</v>
      </c>
      <c r="M483" s="131"/>
      <c r="N483" s="261"/>
      <c r="O483" s="131"/>
      <c r="P483" s="131"/>
      <c r="Q483" s="131"/>
    </row>
    <row r="484" spans="1:17" ht="21" customHeight="1" x14ac:dyDescent="0.25">
      <c r="A484" s="20" t="s">
        <v>118</v>
      </c>
      <c r="B484" s="34" t="s">
        <v>19</v>
      </c>
      <c r="C484" s="204">
        <v>16</v>
      </c>
      <c r="D484" s="204" t="s">
        <v>19</v>
      </c>
      <c r="E484" s="228">
        <v>0.11893956717058331</v>
      </c>
      <c r="F484" s="228">
        <v>5.7570267265649663E-2</v>
      </c>
      <c r="G484" s="228">
        <v>4.5664644246182225E-2</v>
      </c>
      <c r="H484" s="228">
        <v>8.1335152005209081E-3</v>
      </c>
      <c r="I484" s="228">
        <v>1.4443496977943121E-2</v>
      </c>
      <c r="J484" s="228">
        <v>0.66101102358563968</v>
      </c>
      <c r="K484" s="228">
        <v>9.0752222920216619E-2</v>
      </c>
      <c r="L484" s="228">
        <v>3.4852626332670562E-3</v>
      </c>
      <c r="M484" s="131"/>
      <c r="N484" s="261"/>
      <c r="O484" s="131"/>
      <c r="P484" s="131"/>
      <c r="Q484" s="131"/>
    </row>
    <row r="485" spans="1:17" ht="21" customHeight="1" x14ac:dyDescent="0.25">
      <c r="A485" s="20" t="s">
        <v>118</v>
      </c>
      <c r="B485" s="34" t="s">
        <v>245</v>
      </c>
      <c r="C485" s="205">
        <v>17</v>
      </c>
      <c r="D485" s="205" t="s">
        <v>245</v>
      </c>
      <c r="E485" s="229">
        <v>0.11588755504349123</v>
      </c>
      <c r="F485" s="229">
        <v>8.2123899753154608E-2</v>
      </c>
      <c r="G485" s="229">
        <v>3.8548399152802421E-2</v>
      </c>
      <c r="H485" s="229">
        <v>8.5010298203247389E-3</v>
      </c>
      <c r="I485" s="229">
        <v>5.2328419240123989E-3</v>
      </c>
      <c r="J485" s="229">
        <v>0.64054401857154475</v>
      </c>
      <c r="K485" s="229">
        <v>7.5007213977750065E-2</v>
      </c>
      <c r="L485" s="229">
        <v>3.4155041756920086E-2</v>
      </c>
      <c r="M485" s="131"/>
      <c r="N485" s="261"/>
      <c r="O485" s="131"/>
      <c r="P485" s="131"/>
      <c r="Q485" s="131"/>
    </row>
    <row r="486" spans="1:17" ht="21" customHeight="1" x14ac:dyDescent="0.25">
      <c r="A486" s="20" t="s">
        <v>118</v>
      </c>
      <c r="B486" s="34" t="s">
        <v>236</v>
      </c>
      <c r="C486" s="204">
        <v>18</v>
      </c>
      <c r="D486" s="204" t="s">
        <v>236</v>
      </c>
      <c r="E486" s="228">
        <v>0.11451876472697148</v>
      </c>
      <c r="F486" s="228">
        <v>6.13865205820514E-2</v>
      </c>
      <c r="G486" s="228">
        <v>2.8701550050343902E-2</v>
      </c>
      <c r="H486" s="228" t="s">
        <v>118</v>
      </c>
      <c r="I486" s="228">
        <v>2.3360311707576759E-3</v>
      </c>
      <c r="J486" s="228">
        <v>0.69943031197163352</v>
      </c>
      <c r="K486" s="228">
        <v>7.2010353620712703E-2</v>
      </c>
      <c r="L486" s="228">
        <v>2.1616467877529608E-2</v>
      </c>
      <c r="M486" s="131"/>
      <c r="N486" s="261"/>
      <c r="O486" s="131"/>
      <c r="P486" s="131"/>
      <c r="Q486" s="131"/>
    </row>
    <row r="487" spans="1:17" ht="21" customHeight="1" x14ac:dyDescent="0.25">
      <c r="A487" s="20" t="s">
        <v>9</v>
      </c>
      <c r="B487" s="34" t="s">
        <v>9</v>
      </c>
      <c r="C487" s="206" t="s">
        <v>118</v>
      </c>
      <c r="D487" s="206" t="s">
        <v>9</v>
      </c>
      <c r="E487" s="232">
        <v>0.11318794217169272</v>
      </c>
      <c r="F487" s="232">
        <v>7.2066145750085603E-2</v>
      </c>
      <c r="G487" s="232">
        <v>4.8518033552649803E-2</v>
      </c>
      <c r="H487" s="232">
        <v>1.4089366607138403E-2</v>
      </c>
      <c r="I487" s="232">
        <v>1.3282182630965325E-2</v>
      </c>
      <c r="J487" s="232">
        <v>0.63286493064694394</v>
      </c>
      <c r="K487" s="232">
        <v>7.916499032213048E-2</v>
      </c>
      <c r="L487" s="232">
        <v>2.6826408318397096E-2</v>
      </c>
      <c r="M487" s="131"/>
      <c r="N487" s="261"/>
      <c r="O487" s="131"/>
      <c r="P487" s="131"/>
      <c r="Q487" s="131"/>
    </row>
    <row r="488" spans="1:17" ht="21" x14ac:dyDescent="0.25">
      <c r="A488" s="20" t="s">
        <v>118</v>
      </c>
      <c r="B488" s="34" t="s">
        <v>235</v>
      </c>
      <c r="C488" s="204">
        <v>19</v>
      </c>
      <c r="D488" s="204" t="s">
        <v>235</v>
      </c>
      <c r="E488" s="231">
        <v>0.11111461712043404</v>
      </c>
      <c r="F488" s="231">
        <v>3.7726811298473689E-2</v>
      </c>
      <c r="G488" s="231">
        <v>2.8660281227131539E-2</v>
      </c>
      <c r="H488" s="231">
        <v>7.3486740583903068E-3</v>
      </c>
      <c r="I488" s="231">
        <v>1.0167147431196099E-2</v>
      </c>
      <c r="J488" s="231">
        <v>0.71687469025217221</v>
      </c>
      <c r="K488" s="231">
        <v>6.7566669652865008E-2</v>
      </c>
      <c r="L488" s="231">
        <v>2.054110895933868E-2</v>
      </c>
      <c r="M488" s="131"/>
      <c r="N488" s="261"/>
      <c r="O488" s="131"/>
      <c r="P488" s="131"/>
      <c r="Q488" s="131"/>
    </row>
    <row r="489" spans="1:17" ht="21" customHeight="1" x14ac:dyDescent="0.25">
      <c r="A489" s="20" t="s">
        <v>118</v>
      </c>
      <c r="B489" s="34" t="s">
        <v>231</v>
      </c>
      <c r="C489" s="205">
        <v>20</v>
      </c>
      <c r="D489" s="205" t="s">
        <v>231</v>
      </c>
      <c r="E489" s="230">
        <v>0.11004049598487275</v>
      </c>
      <c r="F489" s="230">
        <v>7.887244646045119E-2</v>
      </c>
      <c r="G489" s="230">
        <v>8.2912935101578655E-2</v>
      </c>
      <c r="H489" s="230">
        <v>1.3967729711629772E-2</v>
      </c>
      <c r="I489" s="230">
        <v>1.0933671862781208E-2</v>
      </c>
      <c r="J489" s="230">
        <v>0.61036148756417896</v>
      </c>
      <c r="K489" s="230">
        <v>8.6775724520868777E-2</v>
      </c>
      <c r="L489" s="230">
        <v>6.1355087936386344E-3</v>
      </c>
      <c r="M489" s="131"/>
      <c r="N489" s="261"/>
      <c r="O489" s="131"/>
      <c r="P489" s="131"/>
      <c r="Q489" s="131"/>
    </row>
    <row r="490" spans="1:17" ht="21" customHeight="1" x14ac:dyDescent="0.25">
      <c r="A490" s="20" t="s">
        <v>118</v>
      </c>
      <c r="B490" s="34" t="s">
        <v>250</v>
      </c>
      <c r="C490" s="204">
        <v>21</v>
      </c>
      <c r="D490" s="204" t="s">
        <v>250</v>
      </c>
      <c r="E490" s="228">
        <v>0.10783429820924187</v>
      </c>
      <c r="F490" s="228">
        <v>5.2804602855392763E-2</v>
      </c>
      <c r="G490" s="228">
        <v>2.3813570115493992E-2</v>
      </c>
      <c r="H490" s="228">
        <v>3.6239094529869377E-3</v>
      </c>
      <c r="I490" s="228">
        <v>2.1214364162608045E-2</v>
      </c>
      <c r="J490" s="228">
        <v>0.68576649660171318</v>
      </c>
      <c r="K490" s="228">
        <v>9.4337635948141513E-2</v>
      </c>
      <c r="L490" s="228">
        <v>1.0605122654421699E-2</v>
      </c>
      <c r="M490" s="131"/>
      <c r="N490" s="261"/>
      <c r="O490" s="131"/>
      <c r="P490" s="131"/>
      <c r="Q490" s="131"/>
    </row>
    <row r="491" spans="1:17" ht="21" customHeight="1" x14ac:dyDescent="0.25">
      <c r="A491" s="20" t="s">
        <v>118</v>
      </c>
      <c r="B491" s="34" t="s">
        <v>251</v>
      </c>
      <c r="C491" s="205">
        <v>22</v>
      </c>
      <c r="D491" s="205" t="s">
        <v>251</v>
      </c>
      <c r="E491" s="229">
        <v>0.10320816738252629</v>
      </c>
      <c r="F491" s="229">
        <v>9.4022775484930765E-2</v>
      </c>
      <c r="G491" s="229">
        <v>7.7577810475361469E-2</v>
      </c>
      <c r="H491" s="229">
        <v>2.8852844891264596E-2</v>
      </c>
      <c r="I491" s="229">
        <v>9.9680525466385277E-3</v>
      </c>
      <c r="J491" s="229">
        <v>0.57868403969052007</v>
      </c>
      <c r="K491" s="229">
        <v>9.4639926606035582E-2</v>
      </c>
      <c r="L491" s="229">
        <v>1.3046382922723592E-2</v>
      </c>
      <c r="M491" s="131"/>
      <c r="N491" s="261"/>
      <c r="O491" s="131"/>
      <c r="P491" s="131"/>
      <c r="Q491" s="131"/>
    </row>
    <row r="492" spans="1:17" ht="21" x14ac:dyDescent="0.25">
      <c r="A492" s="20" t="s">
        <v>118</v>
      </c>
      <c r="B492" s="34" t="s">
        <v>17</v>
      </c>
      <c r="C492" s="204">
        <v>23</v>
      </c>
      <c r="D492" s="204" t="s">
        <v>17</v>
      </c>
      <c r="E492" s="228">
        <v>0.10319438426803826</v>
      </c>
      <c r="F492" s="228">
        <v>6.5080895965382246E-2</v>
      </c>
      <c r="G492" s="228">
        <v>8.2811443854528002E-2</v>
      </c>
      <c r="H492" s="228">
        <v>4.1716229491365879E-2</v>
      </c>
      <c r="I492" s="228">
        <v>1.8787329140895887E-2</v>
      </c>
      <c r="J492" s="228">
        <v>0.56464282453509196</v>
      </c>
      <c r="K492" s="228">
        <v>9.5464328148542152E-2</v>
      </c>
      <c r="L492" s="228">
        <v>2.8302564596156859E-2</v>
      </c>
      <c r="M492" s="131"/>
      <c r="N492" s="261"/>
      <c r="O492" s="131"/>
      <c r="P492" s="131"/>
      <c r="Q492" s="131"/>
    </row>
    <row r="493" spans="1:17" ht="21" customHeight="1" x14ac:dyDescent="0.25">
      <c r="A493" s="20" t="s">
        <v>118</v>
      </c>
      <c r="B493" s="34" t="s">
        <v>16</v>
      </c>
      <c r="C493" s="205">
        <v>24</v>
      </c>
      <c r="D493" s="205" t="s">
        <v>16</v>
      </c>
      <c r="E493" s="230">
        <v>0.1005079544528575</v>
      </c>
      <c r="F493" s="230">
        <v>7.1326260986851159E-2</v>
      </c>
      <c r="G493" s="230">
        <v>5.9667697744245157E-2</v>
      </c>
      <c r="H493" s="230">
        <v>2.5631219825335196E-2</v>
      </c>
      <c r="I493" s="230">
        <v>2.2081289323074217E-2</v>
      </c>
      <c r="J493" s="230">
        <v>0.59749323950194311</v>
      </c>
      <c r="K493" s="230">
        <v>0.10986195828228483</v>
      </c>
      <c r="L493" s="230">
        <v>1.3430379883406483E-2</v>
      </c>
      <c r="M493" s="131"/>
      <c r="N493" s="261"/>
      <c r="O493" s="131"/>
      <c r="P493" s="131"/>
      <c r="Q493" s="131"/>
    </row>
    <row r="494" spans="1:17" ht="21" customHeight="1" x14ac:dyDescent="0.25">
      <c r="A494" s="20" t="s">
        <v>118</v>
      </c>
      <c r="B494" s="34" t="s">
        <v>239</v>
      </c>
      <c r="C494" s="204">
        <v>25</v>
      </c>
      <c r="D494" s="204" t="s">
        <v>239</v>
      </c>
      <c r="E494" s="231">
        <v>9.7991015738522494E-2</v>
      </c>
      <c r="F494" s="231">
        <v>7.5742822391703421E-2</v>
      </c>
      <c r="G494" s="231">
        <v>4.1103955792014008E-2</v>
      </c>
      <c r="H494" s="231">
        <v>2.1025772022865312E-2</v>
      </c>
      <c r="I494" s="231">
        <v>1.1021772971854572E-2</v>
      </c>
      <c r="J494" s="231">
        <v>0.64777968457404611</v>
      </c>
      <c r="K494" s="231">
        <v>9.0436384875108494E-2</v>
      </c>
      <c r="L494" s="231">
        <v>1.4898591633885397E-2</v>
      </c>
      <c r="M494" s="131"/>
      <c r="N494" s="261"/>
      <c r="O494" s="131"/>
      <c r="P494" s="131"/>
      <c r="Q494" s="131"/>
    </row>
    <row r="495" spans="1:17" ht="21" customHeight="1" x14ac:dyDescent="0.25">
      <c r="A495" s="20" t="s">
        <v>118</v>
      </c>
      <c r="B495" s="34" t="s">
        <v>21</v>
      </c>
      <c r="C495" s="205">
        <v>26</v>
      </c>
      <c r="D495" s="205" t="s">
        <v>21</v>
      </c>
      <c r="E495" s="230">
        <v>9.7670458154123133E-2</v>
      </c>
      <c r="F495" s="230">
        <v>9.5695144416924602E-2</v>
      </c>
      <c r="G495" s="230">
        <v>4.7405021225837576E-2</v>
      </c>
      <c r="H495" s="230">
        <v>6.6898420548142604E-3</v>
      </c>
      <c r="I495" s="230">
        <v>1.8629008388552987E-2</v>
      </c>
      <c r="J495" s="230">
        <v>0.63491232311052581</v>
      </c>
      <c r="K495" s="230">
        <v>8.9935669993718131E-2</v>
      </c>
      <c r="L495" s="230">
        <v>9.0625326555030666E-3</v>
      </c>
      <c r="M495" s="131"/>
      <c r="N495" s="261"/>
      <c r="O495" s="131"/>
      <c r="P495" s="131"/>
      <c r="Q495" s="131"/>
    </row>
    <row r="496" spans="1:17" ht="21" customHeight="1" x14ac:dyDescent="0.25">
      <c r="A496" s="20" t="s">
        <v>118</v>
      </c>
      <c r="B496" s="34" t="s">
        <v>22</v>
      </c>
      <c r="C496" s="204">
        <v>27</v>
      </c>
      <c r="D496" s="204" t="s">
        <v>22</v>
      </c>
      <c r="E496" s="231">
        <v>9.4548443366746143E-2</v>
      </c>
      <c r="F496" s="231">
        <v>6.7158436729251647E-2</v>
      </c>
      <c r="G496" s="231">
        <v>3.8961842587127662E-2</v>
      </c>
      <c r="H496" s="231">
        <v>1.5275728301153386E-2</v>
      </c>
      <c r="I496" s="231">
        <v>1.8688779715328344E-2</v>
      </c>
      <c r="J496" s="231">
        <v>0.66971737043097856</v>
      </c>
      <c r="K496" s="231">
        <v>7.1639015323886293E-2</v>
      </c>
      <c r="L496" s="231">
        <v>2.4010383545528126E-2</v>
      </c>
      <c r="M496" s="131"/>
      <c r="N496" s="261"/>
      <c r="O496" s="131"/>
      <c r="P496" s="131"/>
      <c r="Q496" s="131"/>
    </row>
    <row r="497" spans="1:17" ht="21" x14ac:dyDescent="0.25">
      <c r="A497" s="20" t="s">
        <v>118</v>
      </c>
      <c r="B497" s="34" t="s">
        <v>242</v>
      </c>
      <c r="C497" s="205">
        <v>28</v>
      </c>
      <c r="D497" s="205" t="s">
        <v>242</v>
      </c>
      <c r="E497" s="230">
        <v>9.3149655795592534E-2</v>
      </c>
      <c r="F497" s="230">
        <v>7.6906842827357366E-2</v>
      </c>
      <c r="G497" s="230">
        <v>6.5599683226452946E-2</v>
      </c>
      <c r="H497" s="230">
        <v>1.6985196040815873E-2</v>
      </c>
      <c r="I497" s="230">
        <v>1.9007888434704263E-2</v>
      </c>
      <c r="J497" s="230">
        <v>0.636671282113351</v>
      </c>
      <c r="K497" s="230">
        <v>7.8863173096145073E-2</v>
      </c>
      <c r="L497" s="230">
        <v>1.2816278465582141E-2</v>
      </c>
      <c r="M497" s="131"/>
      <c r="N497" s="261"/>
      <c r="O497" s="131"/>
      <c r="P497" s="131"/>
      <c r="Q497" s="131"/>
    </row>
    <row r="498" spans="1:17" ht="21" x14ac:dyDescent="0.25">
      <c r="A498" s="20" t="s">
        <v>118</v>
      </c>
      <c r="B498" s="34" t="s">
        <v>241</v>
      </c>
      <c r="C498" s="204">
        <v>29</v>
      </c>
      <c r="D498" s="204" t="s">
        <v>241</v>
      </c>
      <c r="E498" s="228">
        <v>8.8382502923921594E-2</v>
      </c>
      <c r="F498" s="228">
        <v>9.3004055626074777E-2</v>
      </c>
      <c r="G498" s="228">
        <v>2.5177223089601547E-2</v>
      </c>
      <c r="H498" s="228">
        <v>1.8109906006647872E-2</v>
      </c>
      <c r="I498" s="228">
        <v>1.5066167653751341E-2</v>
      </c>
      <c r="J498" s="228">
        <v>0.67721403684335801</v>
      </c>
      <c r="K498" s="228">
        <v>6.4561916006719039E-2</v>
      </c>
      <c r="L498" s="228">
        <v>1.8484191849923715E-2</v>
      </c>
      <c r="M498" s="131"/>
      <c r="N498" s="261"/>
      <c r="O498" s="131"/>
      <c r="P498" s="131"/>
      <c r="Q498" s="131"/>
    </row>
    <row r="499" spans="1:17" ht="21" customHeight="1" x14ac:dyDescent="0.25">
      <c r="A499" s="20" t="s">
        <v>118</v>
      </c>
      <c r="B499" s="34" t="s">
        <v>248</v>
      </c>
      <c r="C499" s="205">
        <v>30</v>
      </c>
      <c r="D499" s="205" t="s">
        <v>248</v>
      </c>
      <c r="E499" s="229">
        <v>8.7643045025067784E-2</v>
      </c>
      <c r="F499" s="229">
        <v>7.0856495553260096E-2</v>
      </c>
      <c r="G499" s="229">
        <v>3.1349674554207237E-2</v>
      </c>
      <c r="H499" s="229">
        <v>1.4829866374309789E-2</v>
      </c>
      <c r="I499" s="229">
        <v>1.3376922020504708E-2</v>
      </c>
      <c r="J499" s="229">
        <v>0.69593633289055379</v>
      </c>
      <c r="K499" s="229">
        <v>7.3808711853121323E-2</v>
      </c>
      <c r="L499" s="229">
        <v>1.219895172897538E-2</v>
      </c>
      <c r="M499" s="131"/>
      <c r="N499" s="261"/>
      <c r="O499" s="131"/>
      <c r="P499" s="131"/>
      <c r="Q499" s="131"/>
    </row>
    <row r="500" spans="1:17" ht="21" x14ac:dyDescent="0.25">
      <c r="A500" s="20" t="s">
        <v>118</v>
      </c>
      <c r="B500" s="34" t="s">
        <v>238</v>
      </c>
      <c r="C500" s="204">
        <v>31</v>
      </c>
      <c r="D500" s="204" t="s">
        <v>238</v>
      </c>
      <c r="E500" s="228">
        <v>8.2146148278634576E-2</v>
      </c>
      <c r="F500" s="228">
        <v>7.4764106305306721E-2</v>
      </c>
      <c r="G500" s="228">
        <v>4.6818211619217648E-2</v>
      </c>
      <c r="H500" s="228">
        <v>3.5460136298281188E-2</v>
      </c>
      <c r="I500" s="228">
        <v>1.2407503767803944E-2</v>
      </c>
      <c r="J500" s="228">
        <v>0.58377978094959926</v>
      </c>
      <c r="K500" s="228">
        <v>0.15550499772250723</v>
      </c>
      <c r="L500" s="228">
        <v>9.1191150586489265E-3</v>
      </c>
      <c r="M500" s="131"/>
      <c r="N500" s="261"/>
      <c r="O500" s="131"/>
      <c r="P500" s="131"/>
      <c r="Q500" s="131"/>
    </row>
    <row r="501" spans="1:17" ht="21" customHeight="1" x14ac:dyDescent="0.25">
      <c r="A501" s="20" t="s">
        <v>118</v>
      </c>
      <c r="B501" s="34" t="s">
        <v>15</v>
      </c>
      <c r="C501" s="205">
        <v>32</v>
      </c>
      <c r="D501" s="205" t="s">
        <v>15</v>
      </c>
      <c r="E501" s="230">
        <v>8.063514321763926E-2</v>
      </c>
      <c r="F501" s="230">
        <v>8.6973123748700643E-2</v>
      </c>
      <c r="G501" s="230">
        <v>2.7610674660402151E-2</v>
      </c>
      <c r="H501" s="230">
        <v>8.9260275889722004E-3</v>
      </c>
      <c r="I501" s="230">
        <v>3.8412849263441511E-3</v>
      </c>
      <c r="J501" s="230">
        <v>0.58938817676553501</v>
      </c>
      <c r="K501" s="230">
        <v>8.5374133235726568E-2</v>
      </c>
      <c r="L501" s="230">
        <v>0.11725143585667991</v>
      </c>
      <c r="M501" s="131"/>
      <c r="N501" s="261"/>
      <c r="O501" s="131"/>
      <c r="P501" s="131"/>
      <c r="Q501" s="131"/>
    </row>
    <row r="502" spans="1:17" ht="21" x14ac:dyDescent="0.25">
      <c r="A502" s="20" t="s">
        <v>118</v>
      </c>
      <c r="B502" s="34" t="s">
        <v>18</v>
      </c>
      <c r="C502" s="204">
        <v>33</v>
      </c>
      <c r="D502" s="204" t="s">
        <v>18</v>
      </c>
      <c r="E502" s="231">
        <v>7.9105866508233952E-2</v>
      </c>
      <c r="F502" s="231">
        <v>7.5436635236217173E-2</v>
      </c>
      <c r="G502" s="231">
        <v>9.3641478317357182E-2</v>
      </c>
      <c r="H502" s="231">
        <v>1.2457500559890349E-2</v>
      </c>
      <c r="I502" s="231">
        <v>8.7746011471930754E-3</v>
      </c>
      <c r="J502" s="231">
        <v>0.62852949220187504</v>
      </c>
      <c r="K502" s="231">
        <v>8.7798843941120849E-2</v>
      </c>
      <c r="L502" s="231">
        <v>1.4255582088111885E-2</v>
      </c>
      <c r="M502" s="131"/>
      <c r="N502" s="261"/>
      <c r="O502" s="131"/>
      <c r="P502" s="131"/>
      <c r="Q502" s="131"/>
    </row>
    <row r="503" spans="1:17" ht="21" customHeight="1" x14ac:dyDescent="0.25">
      <c r="A503" s="20" t="s">
        <v>118</v>
      </c>
      <c r="B503" s="34" t="s">
        <v>247</v>
      </c>
      <c r="C503" s="205">
        <v>34</v>
      </c>
      <c r="D503" s="205" t="s">
        <v>247</v>
      </c>
      <c r="E503" s="230">
        <v>6.890276834937463E-2</v>
      </c>
      <c r="F503" s="230">
        <v>2.8349729235820135E-2</v>
      </c>
      <c r="G503" s="230">
        <v>1.8203072700853362E-2</v>
      </c>
      <c r="H503" s="230">
        <v>1.577825387247625E-2</v>
      </c>
      <c r="I503" s="230">
        <v>4.0691494855943384E-3</v>
      </c>
      <c r="J503" s="230">
        <v>0.75386363091497555</v>
      </c>
      <c r="K503" s="230">
        <v>7.0076377161565895E-2</v>
      </c>
      <c r="L503" s="230">
        <v>4.075701827933851E-2</v>
      </c>
      <c r="M503" s="131"/>
      <c r="N503" s="261"/>
      <c r="O503" s="131"/>
      <c r="P503" s="131"/>
      <c r="Q503" s="131"/>
    </row>
    <row r="504" spans="1:17" ht="21" x14ac:dyDescent="0.25">
      <c r="A504" s="20" t="s">
        <v>118</v>
      </c>
      <c r="B504" s="34" t="s">
        <v>25</v>
      </c>
      <c r="C504" s="204">
        <v>35</v>
      </c>
      <c r="D504" s="204" t="s">
        <v>25</v>
      </c>
      <c r="E504" s="228">
        <v>6.1189885080170418E-2</v>
      </c>
      <c r="F504" s="228">
        <v>4.3965619172242121E-2</v>
      </c>
      <c r="G504" s="228">
        <v>4.1216552013430718E-2</v>
      </c>
      <c r="H504" s="228">
        <v>2.6979897971544588E-3</v>
      </c>
      <c r="I504" s="228">
        <v>1.5618413506962303E-2</v>
      </c>
      <c r="J504" s="228">
        <v>0.72214360680112166</v>
      </c>
      <c r="K504" s="228">
        <v>8.4501314429138871E-2</v>
      </c>
      <c r="L504" s="228">
        <v>2.8666619199780325E-2</v>
      </c>
      <c r="M504" s="131"/>
      <c r="N504" s="261"/>
      <c r="O504" s="131"/>
      <c r="P504" s="131"/>
      <c r="Q504" s="131"/>
    </row>
    <row r="505" spans="1:17" x14ac:dyDescent="0.25">
      <c r="A505" s="20" t="s">
        <v>118</v>
      </c>
      <c r="B505" s="34" t="s">
        <v>118</v>
      </c>
    </row>
    <row r="506" spans="1:17" ht="18.75" x14ac:dyDescent="0.3">
      <c r="A506" s="20" t="s">
        <v>118</v>
      </c>
      <c r="B506" s="34" t="s">
        <v>118</v>
      </c>
      <c r="C506" s="260" t="s">
        <v>816</v>
      </c>
    </row>
    <row r="507" spans="1:17" ht="18.75" x14ac:dyDescent="0.3">
      <c r="A507" s="20" t="s">
        <v>118</v>
      </c>
      <c r="B507" s="34" t="s">
        <v>118</v>
      </c>
      <c r="C507" s="259" t="s">
        <v>818</v>
      </c>
    </row>
    <row r="508" spans="1:17" x14ac:dyDescent="0.25">
      <c r="A508" s="20" t="s">
        <v>118</v>
      </c>
      <c r="B508" s="34" t="s">
        <v>118</v>
      </c>
    </row>
    <row r="509" spans="1:17" ht="28.5" x14ac:dyDescent="0.45">
      <c r="A509" s="20" t="s">
        <v>118</v>
      </c>
      <c r="B509" s="34" t="s">
        <v>118</v>
      </c>
      <c r="C509" s="264" t="s">
        <v>421</v>
      </c>
    </row>
    <row r="510" spans="1:17" ht="26.25" x14ac:dyDescent="0.4">
      <c r="A510" s="20" t="s">
        <v>118</v>
      </c>
      <c r="B510" s="34" t="s">
        <v>118</v>
      </c>
      <c r="C510" s="521" t="s">
        <v>417</v>
      </c>
      <c r="D510" s="522"/>
      <c r="E510" s="522"/>
      <c r="F510" s="522"/>
      <c r="G510" s="522"/>
      <c r="H510" s="522"/>
      <c r="I510" s="522"/>
      <c r="J510" s="522"/>
      <c r="K510" s="522"/>
      <c r="L510" s="522"/>
      <c r="M510" s="523" t="s">
        <v>1</v>
      </c>
    </row>
    <row r="511" spans="1:17" ht="26.25" x14ac:dyDescent="0.4">
      <c r="A511" s="20" t="s">
        <v>118</v>
      </c>
      <c r="B511" s="34" t="s">
        <v>118</v>
      </c>
      <c r="C511" s="524" t="s">
        <v>418</v>
      </c>
      <c r="D511" s="522"/>
      <c r="E511" s="522"/>
      <c r="F511" s="522"/>
      <c r="G511" s="522"/>
      <c r="H511" s="522"/>
      <c r="I511" s="522"/>
      <c r="J511" s="522"/>
      <c r="K511" s="522"/>
      <c r="L511" s="522"/>
      <c r="M511" s="523"/>
    </row>
    <row r="512" spans="1:17" x14ac:dyDescent="0.25">
      <c r="A512" s="20" t="s">
        <v>118</v>
      </c>
      <c r="B512" s="34" t="s">
        <v>118</v>
      </c>
    </row>
    <row r="513" spans="1:17" x14ac:dyDescent="0.25">
      <c r="A513" s="20" t="s">
        <v>118</v>
      </c>
      <c r="B513" s="34" t="s">
        <v>118</v>
      </c>
    </row>
    <row r="514" spans="1:17" ht="60" customHeight="1" x14ac:dyDescent="0.25">
      <c r="A514" s="20" t="s">
        <v>118</v>
      </c>
      <c r="B514" s="34" t="s">
        <v>174</v>
      </c>
      <c r="C514" s="237">
        <v>0</v>
      </c>
      <c r="D514" s="233" t="s">
        <v>174</v>
      </c>
      <c r="E514" s="215" t="s">
        <v>419</v>
      </c>
      <c r="F514" s="216" t="s">
        <v>186</v>
      </c>
      <c r="G514" s="217" t="s">
        <v>187</v>
      </c>
      <c r="H514" s="218" t="s">
        <v>188</v>
      </c>
      <c r="I514" s="219" t="s">
        <v>189</v>
      </c>
      <c r="J514" s="220" t="s">
        <v>190</v>
      </c>
      <c r="K514" s="221" t="s">
        <v>65</v>
      </c>
      <c r="L514" s="214" t="s">
        <v>218</v>
      </c>
      <c r="M514" s="99" t="s">
        <v>367</v>
      </c>
    </row>
    <row r="515" spans="1:17" ht="21" customHeight="1" x14ac:dyDescent="0.25">
      <c r="A515" s="20" t="s">
        <v>118</v>
      </c>
      <c r="B515" s="34" t="s">
        <v>245</v>
      </c>
      <c r="C515" s="205">
        <v>1</v>
      </c>
      <c r="D515" s="205" t="s">
        <v>245</v>
      </c>
      <c r="E515" s="229">
        <v>0.35802214941079968</v>
      </c>
      <c r="F515" s="229">
        <v>0.29318149743209287</v>
      </c>
      <c r="G515" s="229">
        <v>0.16976255882169713</v>
      </c>
      <c r="H515" s="229">
        <v>8.8040771793883643E-2</v>
      </c>
      <c r="I515" s="229">
        <v>1.3372885434112769E-2</v>
      </c>
      <c r="J515" s="229">
        <v>1.1233221455267168E-2</v>
      </c>
      <c r="K515" s="229">
        <v>6.6386915652146716E-2</v>
      </c>
      <c r="L515" s="229">
        <v>0.56000000000000005</v>
      </c>
      <c r="M515" s="261"/>
      <c r="N515" s="131"/>
      <c r="O515" s="131"/>
      <c r="P515" s="131"/>
      <c r="Q515" s="131"/>
    </row>
    <row r="516" spans="1:17" ht="21" customHeight="1" x14ac:dyDescent="0.25">
      <c r="A516" s="20" t="s">
        <v>118</v>
      </c>
      <c r="B516" s="34" t="s">
        <v>241</v>
      </c>
      <c r="C516" s="204">
        <v>2</v>
      </c>
      <c r="D516" s="204" t="s">
        <v>241</v>
      </c>
      <c r="E516" s="228">
        <v>0.32250043410790641</v>
      </c>
      <c r="F516" s="228">
        <v>0.30206581375832381</v>
      </c>
      <c r="G516" s="228">
        <v>0.26019872319931869</v>
      </c>
      <c r="H516" s="228">
        <v>5.8442019372955852E-2</v>
      </c>
      <c r="I516" s="228">
        <v>8.6871442656271183E-3</v>
      </c>
      <c r="J516" s="228">
        <v>2.5628722465471605E-2</v>
      </c>
      <c r="K516" s="228">
        <v>2.247714283039657E-2</v>
      </c>
      <c r="L516" s="228">
        <v>0.5</v>
      </c>
      <c r="M516" s="261"/>
      <c r="N516" s="131"/>
      <c r="O516" s="131"/>
      <c r="P516" s="131"/>
      <c r="Q516" s="131"/>
    </row>
    <row r="517" spans="1:17" s="213" customFormat="1" ht="21" customHeight="1" x14ac:dyDescent="0.25">
      <c r="A517" s="20" t="s">
        <v>118</v>
      </c>
      <c r="B517" s="34" t="s">
        <v>247</v>
      </c>
      <c r="C517" s="205">
        <v>3</v>
      </c>
      <c r="D517" s="205" t="s">
        <v>247</v>
      </c>
      <c r="E517" s="230">
        <v>0.30718097838574243</v>
      </c>
      <c r="F517" s="230">
        <v>0.46019398257356398</v>
      </c>
      <c r="G517" s="230">
        <v>0.14356033762486611</v>
      </c>
      <c r="H517" s="230">
        <v>6.11618062324807E-2</v>
      </c>
      <c r="I517" s="230">
        <v>2.7902895183346779E-2</v>
      </c>
      <c r="J517" s="230">
        <v>0</v>
      </c>
      <c r="K517" s="230">
        <v>0</v>
      </c>
      <c r="L517" s="230">
        <v>0.65</v>
      </c>
      <c r="M517" s="261"/>
      <c r="N517" s="131"/>
      <c r="O517" s="131"/>
      <c r="P517" s="131"/>
      <c r="Q517" s="131"/>
    </row>
    <row r="518" spans="1:17" s="213" customFormat="1" ht="21" customHeight="1" x14ac:dyDescent="0.25">
      <c r="A518" s="20" t="s">
        <v>118</v>
      </c>
      <c r="B518" s="34" t="s">
        <v>235</v>
      </c>
      <c r="C518" s="204">
        <v>4</v>
      </c>
      <c r="D518" s="204" t="s">
        <v>235</v>
      </c>
      <c r="E518" s="231">
        <v>0.29892384461193905</v>
      </c>
      <c r="F518" s="231">
        <v>0.26227099174918383</v>
      </c>
      <c r="G518" s="231">
        <v>0.18332789203551056</v>
      </c>
      <c r="H518" s="231">
        <v>0.25547727160336658</v>
      </c>
      <c r="I518" s="231">
        <v>0</v>
      </c>
      <c r="J518" s="231">
        <v>0</v>
      </c>
      <c r="K518" s="231">
        <v>0</v>
      </c>
      <c r="L518" s="231">
        <v>0.6</v>
      </c>
      <c r="M518" s="261"/>
      <c r="N518" s="131"/>
      <c r="O518" s="131"/>
      <c r="P518" s="131"/>
      <c r="Q518" s="131"/>
    </row>
    <row r="519" spans="1:17" s="213" customFormat="1" ht="21" customHeight="1" x14ac:dyDescent="0.25">
      <c r="A519" s="20" t="s">
        <v>118</v>
      </c>
      <c r="B519" s="34" t="s">
        <v>20</v>
      </c>
      <c r="C519" s="205">
        <v>5</v>
      </c>
      <c r="D519" s="205" t="s">
        <v>20</v>
      </c>
      <c r="E519" s="230">
        <v>0.29592466888319224</v>
      </c>
      <c r="F519" s="230">
        <v>0.29401695859777438</v>
      </c>
      <c r="G519" s="230">
        <v>0.22236330844077051</v>
      </c>
      <c r="H519" s="230">
        <v>0.11003195798209672</v>
      </c>
      <c r="I519" s="230">
        <v>1.1749118338517288E-2</v>
      </c>
      <c r="J519" s="230">
        <v>3.8027635368760505E-2</v>
      </c>
      <c r="K519" s="230">
        <v>2.7886352388888449E-2</v>
      </c>
      <c r="L519" s="230">
        <v>0.64</v>
      </c>
      <c r="M519" s="261"/>
      <c r="N519" s="131"/>
      <c r="O519" s="131"/>
      <c r="P519" s="131"/>
      <c r="Q519" s="131"/>
    </row>
    <row r="520" spans="1:17" s="213" customFormat="1" ht="21" customHeight="1" x14ac:dyDescent="0.25">
      <c r="A520" s="20" t="s">
        <v>118</v>
      </c>
      <c r="B520" s="34" t="s">
        <v>239</v>
      </c>
      <c r="C520" s="204">
        <v>6</v>
      </c>
      <c r="D520" s="204" t="s">
        <v>239</v>
      </c>
      <c r="E520" s="228">
        <v>0.26863362566216953</v>
      </c>
      <c r="F520" s="228">
        <v>0.31359075575318185</v>
      </c>
      <c r="G520" s="228">
        <v>0.38248665536324</v>
      </c>
      <c r="H520" s="228">
        <v>3.5288963221408717E-2</v>
      </c>
      <c r="I520" s="228">
        <v>0</v>
      </c>
      <c r="J520" s="228">
        <v>0</v>
      </c>
      <c r="K520" s="228">
        <v>0</v>
      </c>
      <c r="L520" s="228">
        <v>0.6</v>
      </c>
      <c r="M520" s="261"/>
      <c r="N520" s="131"/>
      <c r="O520" s="131"/>
      <c r="P520" s="131"/>
      <c r="Q520" s="131"/>
    </row>
    <row r="521" spans="1:17" s="213" customFormat="1" ht="21" customHeight="1" x14ac:dyDescent="0.25">
      <c r="A521" s="20" t="s">
        <v>118</v>
      </c>
      <c r="B521" s="34" t="s">
        <v>236</v>
      </c>
      <c r="C521" s="205">
        <v>7</v>
      </c>
      <c r="D521" s="205" t="s">
        <v>236</v>
      </c>
      <c r="E521" s="229">
        <v>0.26806165877268945</v>
      </c>
      <c r="F521" s="229">
        <v>0.3173772106991104</v>
      </c>
      <c r="G521" s="229">
        <v>0.25739561972815933</v>
      </c>
      <c r="H521" s="229">
        <v>0.1194467379323256</v>
      </c>
      <c r="I521" s="229">
        <v>0</v>
      </c>
      <c r="J521" s="229">
        <v>0</v>
      </c>
      <c r="K521" s="229">
        <v>3.7718772867715106E-2</v>
      </c>
      <c r="L521" s="229">
        <v>0.64</v>
      </c>
      <c r="M521" s="261"/>
      <c r="N521" s="131"/>
      <c r="O521" s="131"/>
      <c r="P521" s="131"/>
      <c r="Q521" s="131"/>
    </row>
    <row r="522" spans="1:17" s="213" customFormat="1" ht="21" customHeight="1" x14ac:dyDescent="0.25">
      <c r="A522" s="20" t="s">
        <v>118</v>
      </c>
      <c r="B522" s="34" t="s">
        <v>230</v>
      </c>
      <c r="C522" s="204">
        <v>8</v>
      </c>
      <c r="D522" s="204" t="s">
        <v>230</v>
      </c>
      <c r="E522" s="228">
        <v>0.25976804327546327</v>
      </c>
      <c r="F522" s="228">
        <v>0.47944030000319182</v>
      </c>
      <c r="G522" s="228">
        <v>0.20882305322678213</v>
      </c>
      <c r="H522" s="228">
        <v>5.1968603494562719E-2</v>
      </c>
      <c r="I522" s="228">
        <v>0</v>
      </c>
      <c r="J522" s="228">
        <v>0</v>
      </c>
      <c r="K522" s="228">
        <v>0</v>
      </c>
      <c r="L522" s="228">
        <v>0.74</v>
      </c>
      <c r="M522" s="261"/>
      <c r="N522" s="131"/>
      <c r="O522" s="131"/>
      <c r="P522" s="131"/>
      <c r="Q522" s="131"/>
    </row>
    <row r="523" spans="1:17" s="213" customFormat="1" ht="21" customHeight="1" x14ac:dyDescent="0.25">
      <c r="A523" s="20" t="s">
        <v>118</v>
      </c>
      <c r="B523" s="34" t="s">
        <v>18</v>
      </c>
      <c r="C523" s="205">
        <v>9</v>
      </c>
      <c r="D523" s="205" t="s">
        <v>18</v>
      </c>
      <c r="E523" s="230">
        <v>0.25580558043538237</v>
      </c>
      <c r="F523" s="230">
        <v>0.30997166904641049</v>
      </c>
      <c r="G523" s="230">
        <v>0.3777451316974435</v>
      </c>
      <c r="H523" s="230">
        <v>4.11119731803887E-2</v>
      </c>
      <c r="I523" s="230">
        <v>0</v>
      </c>
      <c r="J523" s="230">
        <v>0</v>
      </c>
      <c r="K523" s="230">
        <v>1.5365645640374761E-2</v>
      </c>
      <c r="L523" s="230">
        <v>0.67</v>
      </c>
      <c r="M523" s="261"/>
      <c r="N523" s="131"/>
      <c r="O523" s="131"/>
      <c r="P523" s="131"/>
      <c r="Q523" s="131"/>
    </row>
    <row r="524" spans="1:17" s="213" customFormat="1" ht="21" customHeight="1" x14ac:dyDescent="0.25">
      <c r="A524" s="20" t="s">
        <v>118</v>
      </c>
      <c r="B524" s="34" t="s">
        <v>240</v>
      </c>
      <c r="C524" s="204">
        <v>10</v>
      </c>
      <c r="D524" s="204" t="s">
        <v>240</v>
      </c>
      <c r="E524" s="231">
        <v>0.24821331491616469</v>
      </c>
      <c r="F524" s="231">
        <v>0.50452513473468852</v>
      </c>
      <c r="G524" s="231">
        <v>0.18927548505170141</v>
      </c>
      <c r="H524" s="231">
        <v>2.9971492472528522E-2</v>
      </c>
      <c r="I524" s="231">
        <v>2.8014572824916747E-2</v>
      </c>
      <c r="J524" s="231">
        <v>0</v>
      </c>
      <c r="K524" s="231">
        <v>0</v>
      </c>
      <c r="L524" s="231">
        <v>0.69</v>
      </c>
      <c r="M524" s="261"/>
      <c r="N524" s="131"/>
      <c r="O524" s="131"/>
      <c r="P524" s="131"/>
      <c r="Q524" s="131"/>
    </row>
    <row r="525" spans="1:17" s="213" customFormat="1" ht="21" customHeight="1" x14ac:dyDescent="0.25">
      <c r="A525" s="20" t="s">
        <v>118</v>
      </c>
      <c r="B525" s="34" t="s">
        <v>243</v>
      </c>
      <c r="C525" s="205">
        <v>11</v>
      </c>
      <c r="D525" s="205" t="s">
        <v>243</v>
      </c>
      <c r="E525" s="230">
        <v>0.2290248968997865</v>
      </c>
      <c r="F525" s="230">
        <v>0.33269229609547657</v>
      </c>
      <c r="G525" s="230">
        <v>0.28206965967747349</v>
      </c>
      <c r="H525" s="230">
        <v>6.9392223030577863E-2</v>
      </c>
      <c r="I525" s="230">
        <v>3.3527496623057595E-2</v>
      </c>
      <c r="J525" s="230">
        <v>2.454649237488777E-2</v>
      </c>
      <c r="K525" s="230">
        <v>2.8746935298740145E-2</v>
      </c>
      <c r="L525" s="230">
        <v>0.66</v>
      </c>
      <c r="M525" s="261"/>
      <c r="N525" s="131"/>
      <c r="O525" s="131"/>
      <c r="P525" s="131"/>
      <c r="Q525" s="131"/>
    </row>
    <row r="526" spans="1:17" s="213" customFormat="1" ht="21" customHeight="1" x14ac:dyDescent="0.25">
      <c r="A526" s="20" t="s">
        <v>118</v>
      </c>
      <c r="B526" s="34" t="s">
        <v>242</v>
      </c>
      <c r="C526" s="204">
        <v>12</v>
      </c>
      <c r="D526" s="204" t="s">
        <v>242</v>
      </c>
      <c r="E526" s="228">
        <v>0.22732504268356341</v>
      </c>
      <c r="F526" s="228">
        <v>0.41351622333513627</v>
      </c>
      <c r="G526" s="228">
        <v>0.1925092936104344</v>
      </c>
      <c r="H526" s="228">
        <v>6.9088043401473342E-2</v>
      </c>
      <c r="I526" s="228">
        <v>7.338144128175339E-2</v>
      </c>
      <c r="J526" s="228">
        <v>2.4179955687639129E-2</v>
      </c>
      <c r="K526" s="228">
        <v>0</v>
      </c>
      <c r="L526" s="228">
        <v>0.65</v>
      </c>
      <c r="M526" s="261"/>
      <c r="N526" s="131"/>
      <c r="O526" s="131"/>
      <c r="P526" s="131"/>
      <c r="Q526" s="131"/>
    </row>
    <row r="527" spans="1:17" s="213" customFormat="1" ht="21" customHeight="1" x14ac:dyDescent="0.25">
      <c r="A527" s="20" t="s">
        <v>118</v>
      </c>
      <c r="B527" s="34" t="s">
        <v>24</v>
      </c>
      <c r="C527" s="205">
        <v>13</v>
      </c>
      <c r="D527" s="205" t="s">
        <v>24</v>
      </c>
      <c r="E527" s="229">
        <v>0.22525844246773763</v>
      </c>
      <c r="F527" s="229">
        <v>0.13550881205625495</v>
      </c>
      <c r="G527" s="229">
        <v>0.36483823809305371</v>
      </c>
      <c r="H527" s="229">
        <v>0.20767949544419342</v>
      </c>
      <c r="I527" s="229">
        <v>0</v>
      </c>
      <c r="J527" s="229">
        <v>1.4861634789690053E-2</v>
      </c>
      <c r="K527" s="229">
        <v>5.1853377149070318E-2</v>
      </c>
      <c r="L527" s="229">
        <v>0.47</v>
      </c>
      <c r="M527" s="261"/>
      <c r="N527" s="131"/>
      <c r="O527" s="131"/>
      <c r="P527" s="131"/>
      <c r="Q527" s="131"/>
    </row>
    <row r="528" spans="1:17" ht="21" customHeight="1" x14ac:dyDescent="0.25">
      <c r="A528" s="20" t="s">
        <v>118</v>
      </c>
      <c r="B528" s="34" t="s">
        <v>16</v>
      </c>
      <c r="C528" s="204">
        <v>14</v>
      </c>
      <c r="D528" s="204" t="s">
        <v>16</v>
      </c>
      <c r="E528" s="228">
        <v>0.2174040524375857</v>
      </c>
      <c r="F528" s="228">
        <v>0.37685250534454723</v>
      </c>
      <c r="G528" s="228">
        <v>0.28114290137524278</v>
      </c>
      <c r="H528" s="228">
        <v>0.10459888688653589</v>
      </c>
      <c r="I528" s="228">
        <v>7.4651941557952314E-3</v>
      </c>
      <c r="J528" s="228">
        <v>1.253645980029308E-2</v>
      </c>
      <c r="K528" s="228">
        <v>0</v>
      </c>
      <c r="L528" s="228">
        <v>0.71</v>
      </c>
      <c r="M528" s="261"/>
      <c r="N528" s="131"/>
      <c r="O528" s="131"/>
      <c r="P528" s="131"/>
      <c r="Q528" s="131"/>
    </row>
    <row r="529" spans="1:17" ht="21" customHeight="1" x14ac:dyDescent="0.25">
      <c r="A529" s="20" t="s">
        <v>118</v>
      </c>
      <c r="B529" s="34" t="s">
        <v>252</v>
      </c>
      <c r="C529" s="205">
        <v>15</v>
      </c>
      <c r="D529" s="205" t="s">
        <v>252</v>
      </c>
      <c r="E529" s="230">
        <v>0.20971810863661727</v>
      </c>
      <c r="F529" s="230">
        <v>0.28759696381499955</v>
      </c>
      <c r="G529" s="230">
        <v>0.30977340190837338</v>
      </c>
      <c r="H529" s="230">
        <v>0.11849315825076716</v>
      </c>
      <c r="I529" s="230">
        <v>4.351531886643336E-2</v>
      </c>
      <c r="J529" s="230">
        <v>0</v>
      </c>
      <c r="K529" s="230">
        <v>3.0903048522809343E-2</v>
      </c>
      <c r="L529" s="230">
        <v>0.51</v>
      </c>
      <c r="M529" s="261"/>
      <c r="N529" s="131"/>
      <c r="O529" s="131"/>
      <c r="P529" s="131"/>
      <c r="Q529" s="131"/>
    </row>
    <row r="530" spans="1:17" ht="21" customHeight="1" x14ac:dyDescent="0.25">
      <c r="A530" s="20" t="s">
        <v>9</v>
      </c>
      <c r="B530" s="34" t="s">
        <v>9</v>
      </c>
      <c r="C530" s="206" t="s">
        <v>118</v>
      </c>
      <c r="D530" s="206" t="s">
        <v>9</v>
      </c>
      <c r="E530" s="232">
        <v>0.20642469553075174</v>
      </c>
      <c r="F530" s="232">
        <v>0.33713594915898903</v>
      </c>
      <c r="G530" s="232">
        <v>0.30210179953239186</v>
      </c>
      <c r="H530" s="232">
        <v>0.10526816870081014</v>
      </c>
      <c r="I530" s="232">
        <v>1.8662656274743367E-2</v>
      </c>
      <c r="J530" s="232">
        <v>1.1824440532999393E-2</v>
      </c>
      <c r="K530" s="232">
        <v>1.8582290269314478E-2</v>
      </c>
      <c r="L530" s="232">
        <v>0.61</v>
      </c>
      <c r="M530" s="261"/>
      <c r="N530" s="131"/>
      <c r="O530" s="131"/>
      <c r="P530" s="131"/>
      <c r="Q530" s="131"/>
    </row>
    <row r="531" spans="1:17" ht="21" x14ac:dyDescent="0.25">
      <c r="A531" s="20" t="s">
        <v>118</v>
      </c>
      <c r="B531" s="34" t="s">
        <v>244</v>
      </c>
      <c r="C531" s="205">
        <v>16</v>
      </c>
      <c r="D531" s="205" t="s">
        <v>244</v>
      </c>
      <c r="E531" s="229">
        <v>0.19687697555146003</v>
      </c>
      <c r="F531" s="229">
        <v>0.47924076884337857</v>
      </c>
      <c r="G531" s="229">
        <v>0.20894546972778824</v>
      </c>
      <c r="H531" s="229">
        <v>5.9074760924917022E-2</v>
      </c>
      <c r="I531" s="229">
        <v>3.832657264602659E-2</v>
      </c>
      <c r="J531" s="229">
        <v>1.7535452306429566E-2</v>
      </c>
      <c r="K531" s="229">
        <v>0</v>
      </c>
      <c r="L531" s="229">
        <v>0.65</v>
      </c>
      <c r="M531" s="261"/>
      <c r="N531" s="131"/>
      <c r="O531" s="131"/>
      <c r="P531" s="131"/>
      <c r="Q531" s="131"/>
    </row>
    <row r="532" spans="1:17" ht="21" customHeight="1" x14ac:dyDescent="0.25">
      <c r="A532" s="20" t="s">
        <v>118</v>
      </c>
      <c r="B532" s="34" t="s">
        <v>238</v>
      </c>
      <c r="C532" s="204">
        <v>17</v>
      </c>
      <c r="D532" s="204" t="s">
        <v>238</v>
      </c>
      <c r="E532" s="228">
        <v>0.19624533842534833</v>
      </c>
      <c r="F532" s="228">
        <v>0.41894742404854424</v>
      </c>
      <c r="G532" s="228">
        <v>0.26944852384451573</v>
      </c>
      <c r="H532" s="228">
        <v>8.0211569505441963E-2</v>
      </c>
      <c r="I532" s="228">
        <v>0</v>
      </c>
      <c r="J532" s="228">
        <v>9.6938873781791668E-3</v>
      </c>
      <c r="K532" s="228">
        <v>2.5453256797970572E-2</v>
      </c>
      <c r="L532" s="228">
        <v>0.59</v>
      </c>
      <c r="M532" s="261"/>
      <c r="N532" s="131"/>
      <c r="O532" s="131"/>
      <c r="P532" s="131"/>
      <c r="Q532" s="131"/>
    </row>
    <row r="533" spans="1:17" ht="21" customHeight="1" x14ac:dyDescent="0.25">
      <c r="A533" s="20" t="s">
        <v>118</v>
      </c>
      <c r="B533" s="34" t="s">
        <v>22</v>
      </c>
      <c r="C533" s="205">
        <v>18</v>
      </c>
      <c r="D533" s="205" t="s">
        <v>22</v>
      </c>
      <c r="E533" s="230">
        <v>0.19607597613834127</v>
      </c>
      <c r="F533" s="230">
        <v>0.39668454465642666</v>
      </c>
      <c r="G533" s="230">
        <v>0.25202359509903066</v>
      </c>
      <c r="H533" s="230">
        <v>7.5648933359382955E-2</v>
      </c>
      <c r="I533" s="230">
        <v>6.7658865638042534E-2</v>
      </c>
      <c r="J533" s="230">
        <v>1.1908085108775921E-2</v>
      </c>
      <c r="K533" s="230">
        <v>0</v>
      </c>
      <c r="L533" s="230">
        <v>0.61</v>
      </c>
      <c r="M533" s="261"/>
      <c r="N533" s="131"/>
      <c r="O533" s="131"/>
      <c r="P533" s="131"/>
      <c r="Q533" s="131"/>
    </row>
    <row r="534" spans="1:17" ht="21" x14ac:dyDescent="0.25">
      <c r="A534" s="20" t="s">
        <v>118</v>
      </c>
      <c r="B534" s="34" t="s">
        <v>15</v>
      </c>
      <c r="C534" s="204">
        <v>19</v>
      </c>
      <c r="D534" s="204" t="s">
        <v>15</v>
      </c>
      <c r="E534" s="231">
        <v>0.1942316289644149</v>
      </c>
      <c r="F534" s="231">
        <v>0.44314798176280573</v>
      </c>
      <c r="G534" s="231">
        <v>0.29302560644778575</v>
      </c>
      <c r="H534" s="231">
        <v>4.6540544405972273E-2</v>
      </c>
      <c r="I534" s="231">
        <v>2.3054238419021201E-2</v>
      </c>
      <c r="J534" s="231">
        <v>0</v>
      </c>
      <c r="K534" s="231">
        <v>0</v>
      </c>
      <c r="L534" s="231">
        <v>0.54</v>
      </c>
      <c r="M534" s="261"/>
      <c r="N534" s="131"/>
      <c r="O534" s="131"/>
      <c r="P534" s="131"/>
      <c r="Q534" s="131"/>
    </row>
    <row r="535" spans="1:17" ht="21" customHeight="1" x14ac:dyDescent="0.25">
      <c r="A535" s="20" t="s">
        <v>118</v>
      </c>
      <c r="B535" s="34" t="s">
        <v>251</v>
      </c>
      <c r="C535" s="205">
        <v>20</v>
      </c>
      <c r="D535" s="205" t="s">
        <v>251</v>
      </c>
      <c r="E535" s="230">
        <v>0.18588632449235976</v>
      </c>
      <c r="F535" s="230">
        <v>0.31508036864574984</v>
      </c>
      <c r="G535" s="230">
        <v>0.33741597993047662</v>
      </c>
      <c r="H535" s="230">
        <v>0.12850912725069721</v>
      </c>
      <c r="I535" s="230">
        <v>1.8138959321840602E-2</v>
      </c>
      <c r="J535" s="230">
        <v>1.4969240358875958E-2</v>
      </c>
      <c r="K535" s="230">
        <v>0</v>
      </c>
      <c r="L535" s="230">
        <v>0.73</v>
      </c>
      <c r="M535" s="261"/>
      <c r="N535" s="131"/>
      <c r="O535" s="131"/>
      <c r="P535" s="131"/>
      <c r="Q535" s="131"/>
    </row>
    <row r="536" spans="1:17" ht="21" customHeight="1" x14ac:dyDescent="0.25">
      <c r="A536" s="20" t="s">
        <v>118</v>
      </c>
      <c r="B536" s="34" t="s">
        <v>19</v>
      </c>
      <c r="C536" s="204">
        <v>21</v>
      </c>
      <c r="D536" s="204" t="s">
        <v>19</v>
      </c>
      <c r="E536" s="228">
        <v>0.18454440482910908</v>
      </c>
      <c r="F536" s="228">
        <v>0.39452414198151831</v>
      </c>
      <c r="G536" s="228">
        <v>0.35042468168829777</v>
      </c>
      <c r="H536" s="228">
        <v>1.6870236670853255E-2</v>
      </c>
      <c r="I536" s="228">
        <v>3.1464605762140829E-2</v>
      </c>
      <c r="J536" s="228">
        <v>2.2171929068080725E-2</v>
      </c>
      <c r="K536" s="228">
        <v>0</v>
      </c>
      <c r="L536" s="228">
        <v>0.55000000000000004</v>
      </c>
      <c r="M536" s="261"/>
      <c r="N536" s="131"/>
      <c r="O536" s="131"/>
      <c r="P536" s="131"/>
      <c r="Q536" s="131"/>
    </row>
    <row r="537" spans="1:17" ht="21" customHeight="1" x14ac:dyDescent="0.25">
      <c r="A537" s="20" t="s">
        <v>118</v>
      </c>
      <c r="B537" s="34" t="s">
        <v>249</v>
      </c>
      <c r="C537" s="205">
        <v>22</v>
      </c>
      <c r="D537" s="205" t="s">
        <v>249</v>
      </c>
      <c r="E537" s="229">
        <v>0.18194238706246935</v>
      </c>
      <c r="F537" s="229">
        <v>0.33792260587909168</v>
      </c>
      <c r="G537" s="229">
        <v>0.28450289298681214</v>
      </c>
      <c r="H537" s="229">
        <v>6.2580015692024871E-2</v>
      </c>
      <c r="I537" s="229">
        <v>7.4730144639238757E-2</v>
      </c>
      <c r="J537" s="229">
        <v>3.1028557008722882E-2</v>
      </c>
      <c r="K537" s="229">
        <v>2.729339673164027E-2</v>
      </c>
      <c r="L537" s="229">
        <v>0.76</v>
      </c>
      <c r="M537" s="261"/>
      <c r="N537" s="131"/>
      <c r="O537" s="131"/>
      <c r="P537" s="131"/>
      <c r="Q537" s="131"/>
    </row>
    <row r="538" spans="1:17" ht="21" customHeight="1" x14ac:dyDescent="0.25">
      <c r="A538" s="20" t="s">
        <v>118</v>
      </c>
      <c r="B538" s="34" t="s">
        <v>232</v>
      </c>
      <c r="C538" s="204">
        <v>23</v>
      </c>
      <c r="D538" s="204" t="s">
        <v>232</v>
      </c>
      <c r="E538" s="228">
        <v>0.1777341668353975</v>
      </c>
      <c r="F538" s="228">
        <v>0.27725613749614864</v>
      </c>
      <c r="G538" s="228">
        <v>0.36008908453069849</v>
      </c>
      <c r="H538" s="228">
        <v>0.13783584286128581</v>
      </c>
      <c r="I538" s="228">
        <v>0</v>
      </c>
      <c r="J538" s="228">
        <v>4.7084768276469617E-2</v>
      </c>
      <c r="K538" s="228">
        <v>0</v>
      </c>
      <c r="L538" s="228">
        <v>0.6</v>
      </c>
      <c r="M538" s="261"/>
      <c r="N538" s="131"/>
      <c r="O538" s="131"/>
      <c r="P538" s="131"/>
      <c r="Q538" s="131"/>
    </row>
    <row r="539" spans="1:17" ht="21" customHeight="1" x14ac:dyDescent="0.25">
      <c r="A539" s="20" t="s">
        <v>118</v>
      </c>
      <c r="B539" s="34" t="s">
        <v>250</v>
      </c>
      <c r="C539" s="205">
        <v>24</v>
      </c>
      <c r="D539" s="205" t="s">
        <v>250</v>
      </c>
      <c r="E539" s="230">
        <v>0.17104923582503428</v>
      </c>
      <c r="F539" s="230">
        <v>0.23479717629715047</v>
      </c>
      <c r="G539" s="230">
        <v>0.44300077375171831</v>
      </c>
      <c r="H539" s="230">
        <v>6.4124873835633756E-2</v>
      </c>
      <c r="I539" s="230">
        <v>1.5115763371613024E-2</v>
      </c>
      <c r="J539" s="230">
        <v>0</v>
      </c>
      <c r="K539" s="230">
        <v>7.1912176918850129E-2</v>
      </c>
      <c r="L539" s="230">
        <v>0.51</v>
      </c>
      <c r="M539" s="261"/>
      <c r="N539" s="131"/>
      <c r="O539" s="131"/>
      <c r="P539" s="131"/>
      <c r="Q539" s="131"/>
    </row>
    <row r="540" spans="1:17" ht="21" x14ac:dyDescent="0.25">
      <c r="A540" s="20" t="s">
        <v>118</v>
      </c>
      <c r="B540" s="34" t="s">
        <v>234</v>
      </c>
      <c r="C540" s="204">
        <v>25</v>
      </c>
      <c r="D540" s="204" t="s">
        <v>234</v>
      </c>
      <c r="E540" s="231">
        <v>0.16946354661882096</v>
      </c>
      <c r="F540" s="231">
        <v>0.24411777185020431</v>
      </c>
      <c r="G540" s="231">
        <v>0.48008097023493357</v>
      </c>
      <c r="H540" s="231">
        <v>0.10633771129604115</v>
      </c>
      <c r="I540" s="231">
        <v>0</v>
      </c>
      <c r="J540" s="231">
        <v>0</v>
      </c>
      <c r="K540" s="231">
        <v>0</v>
      </c>
      <c r="L540" s="231">
        <v>0.52</v>
      </c>
      <c r="M540" s="261"/>
      <c r="N540" s="131"/>
      <c r="O540" s="131"/>
      <c r="P540" s="131"/>
      <c r="Q540" s="131"/>
    </row>
    <row r="541" spans="1:17" ht="21" x14ac:dyDescent="0.25">
      <c r="A541" s="20" t="s">
        <v>118</v>
      </c>
      <c r="B541" s="34" t="s">
        <v>21</v>
      </c>
      <c r="C541" s="205">
        <v>26</v>
      </c>
      <c r="D541" s="205" t="s">
        <v>21</v>
      </c>
      <c r="E541" s="230">
        <v>0.16766618885869788</v>
      </c>
      <c r="F541" s="230">
        <v>0.4083629754636956</v>
      </c>
      <c r="G541" s="230">
        <v>0.29761361208482634</v>
      </c>
      <c r="H541" s="230">
        <v>9.4158784134321535E-2</v>
      </c>
      <c r="I541" s="230">
        <v>1.7821536699264586E-2</v>
      </c>
      <c r="J541" s="230">
        <v>0</v>
      </c>
      <c r="K541" s="230">
        <v>1.4376902759193984E-2</v>
      </c>
      <c r="L541" s="230">
        <v>0.64</v>
      </c>
      <c r="M541" s="261"/>
      <c r="N541" s="131"/>
      <c r="O541" s="131"/>
      <c r="P541" s="131"/>
      <c r="Q541" s="131"/>
    </row>
    <row r="542" spans="1:17" ht="21" x14ac:dyDescent="0.25">
      <c r="A542" s="20" t="s">
        <v>118</v>
      </c>
      <c r="B542" s="34" t="s">
        <v>248</v>
      </c>
      <c r="C542" s="204">
        <v>27</v>
      </c>
      <c r="D542" s="204" t="s">
        <v>248</v>
      </c>
      <c r="E542" s="231">
        <v>0.15446115707837912</v>
      </c>
      <c r="F542" s="231">
        <v>0.10176130208664511</v>
      </c>
      <c r="G542" s="231">
        <v>0.42453252648415835</v>
      </c>
      <c r="H542" s="231">
        <v>0.18555372779222512</v>
      </c>
      <c r="I542" s="231">
        <v>5.3203645298498421E-2</v>
      </c>
      <c r="J542" s="231">
        <v>2.6759393358950084E-2</v>
      </c>
      <c r="K542" s="231">
        <v>5.3728247901143729E-2</v>
      </c>
      <c r="L542" s="231">
        <v>0.5</v>
      </c>
      <c r="M542" s="261"/>
      <c r="N542" s="131"/>
      <c r="O542" s="131"/>
      <c r="P542" s="131"/>
      <c r="Q542" s="131"/>
    </row>
    <row r="543" spans="1:17" ht="21" x14ac:dyDescent="0.25">
      <c r="A543" s="20" t="s">
        <v>118</v>
      </c>
      <c r="B543" s="34" t="s">
        <v>233</v>
      </c>
      <c r="C543" s="205">
        <v>28</v>
      </c>
      <c r="D543" s="205" t="s">
        <v>233</v>
      </c>
      <c r="E543" s="230">
        <v>0.15223414484899953</v>
      </c>
      <c r="F543" s="230">
        <v>0.20438148524535951</v>
      </c>
      <c r="G543" s="230">
        <v>0.36001834188591247</v>
      </c>
      <c r="H543" s="230">
        <v>0.25826974416107401</v>
      </c>
      <c r="I543" s="230">
        <v>0</v>
      </c>
      <c r="J543" s="230">
        <v>0</v>
      </c>
      <c r="K543" s="230">
        <v>2.5096283858654488E-2</v>
      </c>
      <c r="L543" s="230">
        <v>0.59</v>
      </c>
      <c r="M543" s="261"/>
      <c r="N543" s="131"/>
      <c r="O543" s="131"/>
      <c r="P543" s="131"/>
      <c r="Q543" s="131"/>
    </row>
    <row r="544" spans="1:17" ht="21" customHeight="1" x14ac:dyDescent="0.25">
      <c r="A544" s="20" t="s">
        <v>118</v>
      </c>
      <c r="B544" s="34" t="s">
        <v>253</v>
      </c>
      <c r="C544" s="204">
        <v>29</v>
      </c>
      <c r="D544" s="204" t="s">
        <v>253</v>
      </c>
      <c r="E544" s="228">
        <v>0.14592544930318202</v>
      </c>
      <c r="F544" s="228">
        <v>0.2919330752365738</v>
      </c>
      <c r="G544" s="228">
        <v>0.25653367554851614</v>
      </c>
      <c r="H544" s="228">
        <v>0.2181653325145155</v>
      </c>
      <c r="I544" s="228">
        <v>3.6218107174431607E-2</v>
      </c>
      <c r="J544" s="228">
        <v>5.1224360222781033E-2</v>
      </c>
      <c r="K544" s="228">
        <v>0</v>
      </c>
      <c r="L544" s="228">
        <v>0.48</v>
      </c>
      <c r="M544" s="261"/>
      <c r="N544" s="131"/>
      <c r="O544" s="131"/>
      <c r="P544" s="131"/>
      <c r="Q544" s="131"/>
    </row>
    <row r="545" spans="1:17" ht="21" customHeight="1" x14ac:dyDescent="0.25">
      <c r="A545" s="20" t="s">
        <v>118</v>
      </c>
      <c r="B545" s="34" t="s">
        <v>25</v>
      </c>
      <c r="C545" s="205">
        <v>30</v>
      </c>
      <c r="D545" s="205" t="s">
        <v>25</v>
      </c>
      <c r="E545" s="229">
        <v>0.14569885476180627</v>
      </c>
      <c r="F545" s="229">
        <v>0.4152348913034794</v>
      </c>
      <c r="G545" s="229">
        <v>0.28526109405851846</v>
      </c>
      <c r="H545" s="229">
        <v>8.3312962282114156E-2</v>
      </c>
      <c r="I545" s="229">
        <v>7.0492197594081651E-2</v>
      </c>
      <c r="J545" s="229">
        <v>0</v>
      </c>
      <c r="K545" s="229">
        <v>0</v>
      </c>
      <c r="L545" s="229">
        <v>0.56999999999999995</v>
      </c>
      <c r="M545" s="261"/>
      <c r="N545" s="131"/>
      <c r="O545" s="131"/>
      <c r="P545" s="131"/>
      <c r="Q545" s="131"/>
    </row>
    <row r="546" spans="1:17" ht="21" x14ac:dyDescent="0.25">
      <c r="A546" s="20" t="s">
        <v>118</v>
      </c>
      <c r="B546" s="34" t="s">
        <v>17</v>
      </c>
      <c r="C546" s="204">
        <v>31</v>
      </c>
      <c r="D546" s="204" t="s">
        <v>17</v>
      </c>
      <c r="E546" s="228">
        <v>0.13834053239431399</v>
      </c>
      <c r="F546" s="228">
        <v>0.29294733078353369</v>
      </c>
      <c r="G546" s="228">
        <v>0.38143277784099355</v>
      </c>
      <c r="H546" s="228">
        <v>0.15123332401869097</v>
      </c>
      <c r="I546" s="228">
        <v>2.6912468447424107E-2</v>
      </c>
      <c r="J546" s="228">
        <v>0</v>
      </c>
      <c r="K546" s="228">
        <v>9.1335665150438158E-3</v>
      </c>
      <c r="L546" s="228">
        <v>0.53</v>
      </c>
      <c r="M546" s="261"/>
      <c r="N546" s="131"/>
      <c r="O546" s="131"/>
      <c r="P546" s="131"/>
      <c r="Q546" s="131"/>
    </row>
    <row r="547" spans="1:17" ht="21" customHeight="1" x14ac:dyDescent="0.25">
      <c r="A547" s="20" t="s">
        <v>118</v>
      </c>
      <c r="B547" s="34" t="s">
        <v>23</v>
      </c>
      <c r="C547" s="205">
        <v>32</v>
      </c>
      <c r="D547" s="205" t="s">
        <v>23</v>
      </c>
      <c r="E547" s="230">
        <v>0.12582527041226654</v>
      </c>
      <c r="F547" s="230">
        <v>0.35666164196436745</v>
      </c>
      <c r="G547" s="230">
        <v>0.36491000925497524</v>
      </c>
      <c r="H547" s="230">
        <v>8.3676637507030804E-2</v>
      </c>
      <c r="I547" s="230">
        <v>3.4292097623306504E-2</v>
      </c>
      <c r="J547" s="230">
        <v>0</v>
      </c>
      <c r="K547" s="230">
        <v>3.4634343238053582E-2</v>
      </c>
      <c r="L547" s="230">
        <v>0.59</v>
      </c>
      <c r="M547" s="261"/>
      <c r="N547" s="131"/>
      <c r="O547" s="131"/>
      <c r="P547" s="131"/>
      <c r="Q547" s="131"/>
    </row>
    <row r="548" spans="1:17" ht="21" customHeight="1" x14ac:dyDescent="0.25">
      <c r="A548" s="20" t="s">
        <v>118</v>
      </c>
      <c r="B548" s="34" t="s">
        <v>237</v>
      </c>
      <c r="C548" s="204">
        <v>33</v>
      </c>
      <c r="D548" s="204" t="s">
        <v>237</v>
      </c>
      <c r="E548" s="231">
        <v>0.1231296286550148</v>
      </c>
      <c r="F548" s="231">
        <v>0.29413235461428466</v>
      </c>
      <c r="G548" s="231">
        <v>0.32346792862306711</v>
      </c>
      <c r="H548" s="231">
        <v>0.19401838400082763</v>
      </c>
      <c r="I548" s="231">
        <v>1.9865805850308827E-2</v>
      </c>
      <c r="J548" s="231">
        <v>2.3994067660061291E-2</v>
      </c>
      <c r="K548" s="231">
        <v>2.1391830596435721E-2</v>
      </c>
      <c r="L548" s="231">
        <v>0.56000000000000005</v>
      </c>
      <c r="M548" s="261"/>
      <c r="N548" s="131"/>
      <c r="O548" s="131"/>
      <c r="P548" s="131"/>
      <c r="Q548" s="131"/>
    </row>
    <row r="549" spans="1:17" ht="21" customHeight="1" x14ac:dyDescent="0.25">
      <c r="A549" s="20" t="s">
        <v>118</v>
      </c>
      <c r="B549" s="34" t="s">
        <v>246</v>
      </c>
      <c r="C549" s="205">
        <v>34</v>
      </c>
      <c r="D549" s="205" t="s">
        <v>246</v>
      </c>
      <c r="E549" s="230">
        <v>9.0932930623221997E-2</v>
      </c>
      <c r="F549" s="230">
        <v>0.47768618594640849</v>
      </c>
      <c r="G549" s="230">
        <v>0.2761079313061135</v>
      </c>
      <c r="H549" s="230">
        <v>0.1253800860603192</v>
      </c>
      <c r="I549" s="230">
        <v>0</v>
      </c>
      <c r="J549" s="230">
        <v>0</v>
      </c>
      <c r="K549" s="230">
        <v>2.9892866063936964E-2</v>
      </c>
      <c r="L549" s="230">
        <v>0.71</v>
      </c>
      <c r="M549" s="261"/>
      <c r="N549" s="131"/>
      <c r="O549" s="131"/>
      <c r="P549" s="131"/>
      <c r="Q549" s="131"/>
    </row>
    <row r="550" spans="1:17" ht="21" customHeight="1" x14ac:dyDescent="0.25">
      <c r="A550" s="20" t="s">
        <v>118</v>
      </c>
      <c r="B550" s="34" t="s">
        <v>231</v>
      </c>
      <c r="C550" s="204">
        <v>35</v>
      </c>
      <c r="D550" s="204" t="s">
        <v>231</v>
      </c>
      <c r="E550" s="228">
        <v>6.5060925914933745E-2</v>
      </c>
      <c r="F550" s="228">
        <v>0.42500535445265092</v>
      </c>
      <c r="G550" s="228">
        <v>0.3292914300889766</v>
      </c>
      <c r="H550" s="228">
        <v>0.16415759119985751</v>
      </c>
      <c r="I550" s="228">
        <v>0</v>
      </c>
      <c r="J550" s="228">
        <v>1.6484698343581197E-2</v>
      </c>
      <c r="K550" s="228">
        <v>0</v>
      </c>
      <c r="L550" s="228">
        <v>0.52</v>
      </c>
      <c r="M550" s="261"/>
      <c r="N550" s="131"/>
      <c r="O550" s="131"/>
      <c r="P550" s="131"/>
      <c r="Q550" s="131"/>
    </row>
    <row r="551" spans="1:17" x14ac:dyDescent="0.25">
      <c r="A551" s="20" t="s">
        <v>118</v>
      </c>
      <c r="B551" s="34" t="s">
        <v>118</v>
      </c>
    </row>
    <row r="552" spans="1:17" ht="18.75" x14ac:dyDescent="0.3">
      <c r="A552" s="20" t="s">
        <v>118</v>
      </c>
      <c r="B552" s="34" t="s">
        <v>118</v>
      </c>
      <c r="C552" s="260" t="s">
        <v>816</v>
      </c>
    </row>
    <row r="553" spans="1:17" ht="18.75" x14ac:dyDescent="0.3">
      <c r="A553" s="20" t="s">
        <v>118</v>
      </c>
      <c r="B553" s="34" t="s">
        <v>118</v>
      </c>
      <c r="C553" s="259" t="s">
        <v>817</v>
      </c>
    </row>
    <row r="554" spans="1:17" x14ac:dyDescent="0.25">
      <c r="A554" s="20" t="s">
        <v>118</v>
      </c>
      <c r="B554" s="34" t="s">
        <v>118</v>
      </c>
    </row>
    <row r="555" spans="1:17" ht="28.5" x14ac:dyDescent="0.45">
      <c r="A555" s="20" t="s">
        <v>118</v>
      </c>
      <c r="B555" s="34" t="s">
        <v>118</v>
      </c>
      <c r="C555" s="264" t="s">
        <v>421</v>
      </c>
    </row>
    <row r="556" spans="1:17" ht="26.25" x14ac:dyDescent="0.4">
      <c r="A556" s="20" t="s">
        <v>118</v>
      </c>
      <c r="B556" s="34" t="s">
        <v>118</v>
      </c>
      <c r="C556" s="521" t="s">
        <v>194</v>
      </c>
      <c r="D556" s="522"/>
      <c r="E556" s="522"/>
      <c r="F556" s="522"/>
      <c r="G556" s="522"/>
      <c r="H556" s="522"/>
      <c r="I556" s="522"/>
      <c r="J556" s="522"/>
      <c r="K556" s="522"/>
      <c r="L556" s="522"/>
      <c r="M556" s="523" t="s">
        <v>1</v>
      </c>
    </row>
    <row r="557" spans="1:17" ht="26.25" x14ac:dyDescent="0.4">
      <c r="A557" s="20" t="s">
        <v>118</v>
      </c>
      <c r="B557" s="34" t="s">
        <v>118</v>
      </c>
      <c r="C557" s="524" t="s">
        <v>420</v>
      </c>
      <c r="D557" s="522"/>
      <c r="E557" s="522"/>
      <c r="F557" s="522"/>
      <c r="G557" s="522"/>
      <c r="H557" s="522"/>
      <c r="I557" s="522"/>
      <c r="J557" s="522"/>
      <c r="K557" s="522"/>
      <c r="L557" s="522"/>
      <c r="M557" s="523"/>
    </row>
    <row r="558" spans="1:17" x14ac:dyDescent="0.25">
      <c r="A558" s="20" t="s">
        <v>118</v>
      </c>
      <c r="B558" s="34" t="s">
        <v>118</v>
      </c>
    </row>
    <row r="559" spans="1:17" x14ac:dyDescent="0.25">
      <c r="A559" s="20" t="s">
        <v>118</v>
      </c>
      <c r="B559" s="34" t="s">
        <v>118</v>
      </c>
    </row>
    <row r="560" spans="1:17" ht="60" customHeight="1" x14ac:dyDescent="0.25">
      <c r="A560" s="20" t="s">
        <v>118</v>
      </c>
      <c r="B560" s="34" t="s">
        <v>174</v>
      </c>
      <c r="C560" s="237">
        <v>0</v>
      </c>
      <c r="D560" s="233" t="s">
        <v>174</v>
      </c>
      <c r="E560" s="208" t="s">
        <v>26</v>
      </c>
      <c r="F560" s="209" t="s">
        <v>175</v>
      </c>
      <c r="G560" s="210" t="s">
        <v>67</v>
      </c>
      <c r="H560" s="211" t="s">
        <v>192</v>
      </c>
      <c r="I560" s="212" t="s">
        <v>193</v>
      </c>
      <c r="J560" s="207" t="s">
        <v>65</v>
      </c>
      <c r="M560" s="99" t="s">
        <v>367</v>
      </c>
    </row>
    <row r="561" spans="1:17" ht="21" customHeight="1" x14ac:dyDescent="0.25">
      <c r="A561" s="20" t="s">
        <v>118</v>
      </c>
      <c r="B561" s="34" t="s">
        <v>249</v>
      </c>
      <c r="C561" s="205">
        <v>1</v>
      </c>
      <c r="D561" s="205" t="s">
        <v>249</v>
      </c>
      <c r="E561" s="229">
        <v>0.55241269138806537</v>
      </c>
      <c r="F561" s="229">
        <v>0.420706156277045</v>
      </c>
      <c r="G561" s="229">
        <v>6.8984405287690698E-3</v>
      </c>
      <c r="H561" s="229">
        <v>8.8419325465825278E-3</v>
      </c>
      <c r="I561" s="229">
        <v>9.443921172795541E-3</v>
      </c>
      <c r="J561" s="229">
        <v>1.6968580867425653E-3</v>
      </c>
      <c r="K561" s="238"/>
      <c r="L561" s="263"/>
      <c r="M561" s="131"/>
      <c r="N561" s="131"/>
      <c r="O561" s="131"/>
      <c r="P561" s="131"/>
      <c r="Q561" s="131"/>
    </row>
    <row r="562" spans="1:17" s="213" customFormat="1" ht="21" customHeight="1" x14ac:dyDescent="0.25">
      <c r="A562" s="20" t="s">
        <v>118</v>
      </c>
      <c r="B562" s="34" t="s">
        <v>248</v>
      </c>
      <c r="C562" s="204">
        <v>2</v>
      </c>
      <c r="D562" s="204" t="s">
        <v>248</v>
      </c>
      <c r="E562" s="228">
        <v>0.50980811988605967</v>
      </c>
      <c r="F562" s="228">
        <v>0.40109145097002746</v>
      </c>
      <c r="G562" s="228">
        <v>6.0896780054852349E-2</v>
      </c>
      <c r="H562" s="228">
        <v>1.9548848609016484E-2</v>
      </c>
      <c r="I562" s="228">
        <v>8.6548004800438873E-3</v>
      </c>
      <c r="J562" s="228" t="s">
        <v>118</v>
      </c>
      <c r="K562" s="238"/>
      <c r="L562" s="263"/>
      <c r="M562" s="131"/>
      <c r="N562" s="131"/>
      <c r="O562" s="131"/>
      <c r="P562" s="131"/>
      <c r="Q562" s="131"/>
    </row>
    <row r="563" spans="1:17" s="213" customFormat="1" ht="21" customHeight="1" x14ac:dyDescent="0.25">
      <c r="A563" s="20" t="s">
        <v>118</v>
      </c>
      <c r="B563" s="34" t="s">
        <v>232</v>
      </c>
      <c r="C563" s="205">
        <v>3</v>
      </c>
      <c r="D563" s="205" t="s">
        <v>232</v>
      </c>
      <c r="E563" s="230">
        <v>0.48291967688400933</v>
      </c>
      <c r="F563" s="230">
        <v>0.45233341727325621</v>
      </c>
      <c r="G563" s="230">
        <v>3.8643558615723606E-2</v>
      </c>
      <c r="H563" s="230">
        <v>6.5197404416999271E-3</v>
      </c>
      <c r="I563" s="230">
        <v>9.1847874113456136E-3</v>
      </c>
      <c r="J563" s="230">
        <v>1.0398819373966832E-2</v>
      </c>
      <c r="K563" s="239"/>
      <c r="L563" s="263"/>
      <c r="M563" s="131"/>
      <c r="N563" s="131"/>
      <c r="O563" s="131"/>
      <c r="P563" s="131"/>
      <c r="Q563" s="131"/>
    </row>
    <row r="564" spans="1:17" s="213" customFormat="1" ht="21" customHeight="1" x14ac:dyDescent="0.25">
      <c r="A564" s="20" t="s">
        <v>118</v>
      </c>
      <c r="B564" s="34" t="s">
        <v>20</v>
      </c>
      <c r="C564" s="204">
        <v>4</v>
      </c>
      <c r="D564" s="204" t="s">
        <v>20</v>
      </c>
      <c r="E564" s="231">
        <v>0.42415519693833359</v>
      </c>
      <c r="F564" s="231">
        <v>0.50857714728798953</v>
      </c>
      <c r="G564" s="231">
        <v>4.1735071857390837E-2</v>
      </c>
      <c r="H564" s="231">
        <v>1.4529615527332708E-2</v>
      </c>
      <c r="I564" s="231">
        <v>1.1002968388953205E-2</v>
      </c>
      <c r="J564" s="231" t="s">
        <v>118</v>
      </c>
      <c r="K564" s="239"/>
      <c r="L564" s="263"/>
      <c r="M564" s="131"/>
      <c r="N564" s="131"/>
      <c r="O564" s="131"/>
      <c r="P564" s="131"/>
      <c r="Q564" s="131"/>
    </row>
    <row r="565" spans="1:17" s="213" customFormat="1" ht="21" customHeight="1" x14ac:dyDescent="0.25">
      <c r="A565" s="20" t="s">
        <v>118</v>
      </c>
      <c r="B565" s="34" t="s">
        <v>242</v>
      </c>
      <c r="C565" s="205">
        <v>5</v>
      </c>
      <c r="D565" s="205" t="s">
        <v>242</v>
      </c>
      <c r="E565" s="230">
        <v>0.41323772351786703</v>
      </c>
      <c r="F565" s="230">
        <v>0.53448973626904084</v>
      </c>
      <c r="G565" s="230">
        <v>2.8338105676669459E-2</v>
      </c>
      <c r="H565" s="230">
        <v>1.8759366333677432E-2</v>
      </c>
      <c r="I565" s="230">
        <v>5.175068202745263E-3</v>
      </c>
      <c r="J565" s="230" t="s">
        <v>118</v>
      </c>
      <c r="K565" s="239"/>
      <c r="L565" s="263"/>
      <c r="M565" s="131"/>
      <c r="N565" s="131"/>
      <c r="O565" s="131"/>
      <c r="P565" s="131"/>
      <c r="Q565" s="131"/>
    </row>
    <row r="566" spans="1:17" s="213" customFormat="1" ht="21" customHeight="1" x14ac:dyDescent="0.25">
      <c r="A566" s="20" t="s">
        <v>118</v>
      </c>
      <c r="B566" s="34" t="s">
        <v>231</v>
      </c>
      <c r="C566" s="204">
        <v>6</v>
      </c>
      <c r="D566" s="204" t="s">
        <v>231</v>
      </c>
      <c r="E566" s="228">
        <v>0.40207930405250619</v>
      </c>
      <c r="F566" s="228">
        <v>0.51217502964967099</v>
      </c>
      <c r="G566" s="228">
        <v>5.6616559759270546E-2</v>
      </c>
      <c r="H566" s="228">
        <v>1.9216672566994771E-2</v>
      </c>
      <c r="I566" s="228">
        <v>7.8783245610308684E-3</v>
      </c>
      <c r="J566" s="228">
        <v>2.0341094105288081E-3</v>
      </c>
      <c r="K566" s="238"/>
      <c r="L566" s="263"/>
      <c r="M566" s="131"/>
      <c r="N566" s="131"/>
      <c r="O566" s="131"/>
      <c r="P566" s="131"/>
      <c r="Q566" s="131"/>
    </row>
    <row r="567" spans="1:17" s="213" customFormat="1" ht="21" customHeight="1" x14ac:dyDescent="0.25">
      <c r="A567" s="20" t="s">
        <v>118</v>
      </c>
      <c r="B567" s="34" t="s">
        <v>23</v>
      </c>
      <c r="C567" s="205">
        <v>7</v>
      </c>
      <c r="D567" s="205" t="s">
        <v>23</v>
      </c>
      <c r="E567" s="229">
        <v>0.39845000752255649</v>
      </c>
      <c r="F567" s="229">
        <v>0.54333868294490462</v>
      </c>
      <c r="G567" s="229">
        <v>2.7562678406932967E-2</v>
      </c>
      <c r="H567" s="229">
        <v>1.9207748030722383E-2</v>
      </c>
      <c r="I567" s="229">
        <v>1.1440883094884396E-2</v>
      </c>
      <c r="J567" s="229" t="s">
        <v>118</v>
      </c>
      <c r="K567" s="238"/>
      <c r="L567" s="263"/>
      <c r="M567" s="131"/>
      <c r="N567" s="131"/>
      <c r="O567" s="131"/>
      <c r="P567" s="131"/>
      <c r="Q567" s="131"/>
    </row>
    <row r="568" spans="1:17" s="213" customFormat="1" ht="21" customHeight="1" x14ac:dyDescent="0.25">
      <c r="A568" s="20" t="s">
        <v>118</v>
      </c>
      <c r="B568" s="34" t="s">
        <v>15</v>
      </c>
      <c r="C568" s="204">
        <v>8</v>
      </c>
      <c r="D568" s="204" t="s">
        <v>15</v>
      </c>
      <c r="E568" s="228">
        <v>0.39450996830990748</v>
      </c>
      <c r="F568" s="228">
        <v>0.53148282449841178</v>
      </c>
      <c r="G568" s="228">
        <v>5.4674172638568753E-2</v>
      </c>
      <c r="H568" s="228">
        <v>1.2845285034939129E-2</v>
      </c>
      <c r="I568" s="228">
        <v>2.1082958734046794E-3</v>
      </c>
      <c r="J568" s="228">
        <v>4.3794536447698731E-3</v>
      </c>
      <c r="K568" s="238"/>
      <c r="L568" s="263"/>
      <c r="M568" s="131"/>
      <c r="N568" s="131"/>
      <c r="O568" s="131"/>
      <c r="P568" s="131"/>
      <c r="Q568" s="131"/>
    </row>
    <row r="569" spans="1:17" s="213" customFormat="1" ht="21" customHeight="1" x14ac:dyDescent="0.25">
      <c r="A569" s="20" t="s">
        <v>118</v>
      </c>
      <c r="B569" s="34" t="s">
        <v>233</v>
      </c>
      <c r="C569" s="205">
        <v>9</v>
      </c>
      <c r="D569" s="205" t="s">
        <v>233</v>
      </c>
      <c r="E569" s="230">
        <v>0.38533333398242925</v>
      </c>
      <c r="F569" s="230">
        <v>0.538950946662756</v>
      </c>
      <c r="G569" s="230">
        <v>5.7629617382910468E-2</v>
      </c>
      <c r="H569" s="230">
        <v>1.8086101971908117E-2</v>
      </c>
      <c r="I569" s="230" t="s">
        <v>118</v>
      </c>
      <c r="J569" s="230" t="s">
        <v>118</v>
      </c>
      <c r="K569" s="239"/>
      <c r="L569" s="263"/>
      <c r="M569" s="131"/>
      <c r="N569" s="131"/>
      <c r="O569" s="131"/>
      <c r="P569" s="131"/>
      <c r="Q569" s="131"/>
    </row>
    <row r="570" spans="1:17" s="213" customFormat="1" ht="21" customHeight="1" x14ac:dyDescent="0.25">
      <c r="A570" s="20" t="s">
        <v>118</v>
      </c>
      <c r="B570" s="34" t="s">
        <v>239</v>
      </c>
      <c r="C570" s="204">
        <v>10</v>
      </c>
      <c r="D570" s="204" t="s">
        <v>239</v>
      </c>
      <c r="E570" s="231">
        <v>0.37993856027439393</v>
      </c>
      <c r="F570" s="231">
        <v>0.59078358285996468</v>
      </c>
      <c r="G570" s="231">
        <v>6.3228544226170613E-3</v>
      </c>
      <c r="H570" s="231">
        <v>1.4648099956377399E-2</v>
      </c>
      <c r="I570" s="231">
        <v>8.306902486647099E-3</v>
      </c>
      <c r="J570" s="231" t="s">
        <v>118</v>
      </c>
      <c r="K570" s="239"/>
      <c r="L570" s="263"/>
      <c r="M570" s="131"/>
      <c r="N570" s="131"/>
      <c r="O570" s="131"/>
      <c r="P570" s="131"/>
      <c r="Q570" s="131"/>
    </row>
    <row r="571" spans="1:17" s="213" customFormat="1" ht="21" customHeight="1" x14ac:dyDescent="0.25">
      <c r="A571" s="20" t="s">
        <v>118</v>
      </c>
      <c r="B571" s="34" t="s">
        <v>230</v>
      </c>
      <c r="C571" s="205">
        <v>11</v>
      </c>
      <c r="D571" s="205" t="s">
        <v>230</v>
      </c>
      <c r="E571" s="230">
        <v>0.37417135078264757</v>
      </c>
      <c r="F571" s="230">
        <v>0.53034703216712209</v>
      </c>
      <c r="G571" s="230">
        <v>6.1171320641795063E-2</v>
      </c>
      <c r="H571" s="230">
        <v>2.0647888038144022E-2</v>
      </c>
      <c r="I571" s="230">
        <v>1.3662408370292502E-2</v>
      </c>
      <c r="J571" s="230" t="s">
        <v>118</v>
      </c>
      <c r="K571" s="239"/>
      <c r="L571" s="263"/>
      <c r="M571" s="131"/>
      <c r="N571" s="131"/>
      <c r="O571" s="131"/>
      <c r="P571" s="131"/>
      <c r="Q571" s="131"/>
    </row>
    <row r="572" spans="1:17" s="213" customFormat="1" ht="21" customHeight="1" x14ac:dyDescent="0.25">
      <c r="A572" s="20" t="s">
        <v>118</v>
      </c>
      <c r="B572" s="34" t="s">
        <v>16</v>
      </c>
      <c r="C572" s="204">
        <v>12</v>
      </c>
      <c r="D572" s="204" t="s">
        <v>16</v>
      </c>
      <c r="E572" s="228">
        <v>0.36864260390917863</v>
      </c>
      <c r="F572" s="228">
        <v>0.55688315787759879</v>
      </c>
      <c r="G572" s="228">
        <v>3.4699620762679968E-2</v>
      </c>
      <c r="H572" s="228">
        <v>2.6330716466579852E-2</v>
      </c>
      <c r="I572" s="228">
        <v>1.344390098396415E-2</v>
      </c>
      <c r="J572" s="228" t="s">
        <v>118</v>
      </c>
      <c r="K572" s="238"/>
      <c r="L572" s="263"/>
      <c r="M572" s="131"/>
      <c r="N572" s="131"/>
      <c r="O572" s="131"/>
      <c r="P572" s="131"/>
      <c r="Q572" s="131"/>
    </row>
    <row r="573" spans="1:17" ht="21" customHeight="1" x14ac:dyDescent="0.25">
      <c r="A573" s="20" t="s">
        <v>118</v>
      </c>
      <c r="B573" s="34" t="s">
        <v>250</v>
      </c>
      <c r="C573" s="205">
        <v>13</v>
      </c>
      <c r="D573" s="205" t="s">
        <v>250</v>
      </c>
      <c r="E573" s="229">
        <v>0.36157000446436965</v>
      </c>
      <c r="F573" s="229">
        <v>0.56366063512841036</v>
      </c>
      <c r="G573" s="229">
        <v>3.9578522808377439E-2</v>
      </c>
      <c r="H573" s="229">
        <v>2.1095001215152568E-2</v>
      </c>
      <c r="I573" s="229">
        <v>1.18063624979255E-2</v>
      </c>
      <c r="J573" s="229">
        <v>2.2894738857659521E-3</v>
      </c>
      <c r="K573" s="238"/>
      <c r="L573" s="263"/>
      <c r="M573" s="131"/>
      <c r="N573" s="131"/>
      <c r="O573" s="131"/>
      <c r="P573" s="131"/>
      <c r="Q573" s="131"/>
    </row>
    <row r="574" spans="1:17" ht="21" x14ac:dyDescent="0.25">
      <c r="A574" s="20" t="s">
        <v>118</v>
      </c>
      <c r="B574" s="34" t="s">
        <v>247</v>
      </c>
      <c r="C574" s="204">
        <v>14</v>
      </c>
      <c r="D574" s="204" t="s">
        <v>247</v>
      </c>
      <c r="E574" s="228">
        <v>0.35240667264596326</v>
      </c>
      <c r="F574" s="228">
        <v>0.55922685247660386</v>
      </c>
      <c r="G574" s="228">
        <v>6.5613510165903111E-2</v>
      </c>
      <c r="H574" s="228">
        <v>1.515289413781332E-2</v>
      </c>
      <c r="I574" s="228">
        <v>6.7743885123290768E-3</v>
      </c>
      <c r="J574" s="228">
        <v>8.2568206138483992E-4</v>
      </c>
      <c r="K574" s="238"/>
      <c r="L574" s="263"/>
      <c r="M574" s="131"/>
      <c r="N574" s="131"/>
      <c r="O574" s="131"/>
      <c r="P574" s="131"/>
      <c r="Q574" s="131"/>
    </row>
    <row r="575" spans="1:17" ht="21" customHeight="1" x14ac:dyDescent="0.25">
      <c r="A575" s="20" t="s">
        <v>118</v>
      </c>
      <c r="B575" s="34" t="s">
        <v>25</v>
      </c>
      <c r="C575" s="205">
        <v>15</v>
      </c>
      <c r="D575" s="205" t="s">
        <v>25</v>
      </c>
      <c r="E575" s="230">
        <v>0.35078472763582191</v>
      </c>
      <c r="F575" s="230">
        <v>0.58413795753709508</v>
      </c>
      <c r="G575" s="230">
        <v>2.3614515512924091E-2</v>
      </c>
      <c r="H575" s="230">
        <v>2.0360050722043593E-2</v>
      </c>
      <c r="I575" s="230">
        <v>1.5214745459658114E-2</v>
      </c>
      <c r="J575" s="230">
        <v>5.8880031324552466E-3</v>
      </c>
      <c r="K575" s="239"/>
      <c r="L575" s="263"/>
      <c r="M575" s="131"/>
      <c r="N575" s="131"/>
      <c r="O575" s="131"/>
      <c r="P575" s="131"/>
      <c r="Q575" s="131"/>
    </row>
    <row r="576" spans="1:17" ht="21" customHeight="1" x14ac:dyDescent="0.25">
      <c r="A576" s="20" t="s">
        <v>118</v>
      </c>
      <c r="B576" s="34" t="s">
        <v>237</v>
      </c>
      <c r="C576" s="204">
        <v>16</v>
      </c>
      <c r="D576" s="204" t="s">
        <v>237</v>
      </c>
      <c r="E576" s="228">
        <v>0.34657789572452236</v>
      </c>
      <c r="F576" s="228">
        <v>0.58395952622163128</v>
      </c>
      <c r="G576" s="228">
        <v>3.557579166776996E-2</v>
      </c>
      <c r="H576" s="228">
        <v>2.145841050184405E-2</v>
      </c>
      <c r="I576" s="228">
        <v>1.2428375884235733E-2</v>
      </c>
      <c r="J576" s="228" t="s">
        <v>118</v>
      </c>
      <c r="K576" s="238"/>
      <c r="L576" s="263"/>
      <c r="M576" s="131"/>
      <c r="N576" s="131"/>
      <c r="O576" s="131"/>
      <c r="P576" s="131"/>
      <c r="Q576" s="131"/>
    </row>
    <row r="577" spans="1:17" ht="21" customHeight="1" x14ac:dyDescent="0.25">
      <c r="A577" s="20" t="s">
        <v>9</v>
      </c>
      <c r="B577" s="34" t="s">
        <v>9</v>
      </c>
      <c r="C577" s="206" t="s">
        <v>118</v>
      </c>
      <c r="D577" s="206" t="s">
        <v>9</v>
      </c>
      <c r="E577" s="232">
        <v>0.33553829352025866</v>
      </c>
      <c r="F577" s="232">
        <v>0.58146743011644586</v>
      </c>
      <c r="G577" s="232">
        <v>5.0778454760495847E-2</v>
      </c>
      <c r="H577" s="232">
        <v>2.1194633969255045E-2</v>
      </c>
      <c r="I577" s="232">
        <v>1.0054216111507676E-2</v>
      </c>
      <c r="J577" s="232">
        <v>9.6697152203936742E-4</v>
      </c>
      <c r="K577" s="238"/>
      <c r="L577" s="263"/>
      <c r="M577" s="131"/>
      <c r="N577" s="131"/>
      <c r="O577" s="131"/>
      <c r="P577" s="131"/>
      <c r="Q577" s="131"/>
    </row>
    <row r="578" spans="1:17" ht="21" customHeight="1" x14ac:dyDescent="0.25">
      <c r="A578" s="20" t="s">
        <v>118</v>
      </c>
      <c r="B578" s="34" t="s">
        <v>21</v>
      </c>
      <c r="C578" s="204">
        <v>17</v>
      </c>
      <c r="D578" s="204" t="s">
        <v>21</v>
      </c>
      <c r="E578" s="228">
        <v>0.33528154712461239</v>
      </c>
      <c r="F578" s="228">
        <v>0.58364280003780455</v>
      </c>
      <c r="G578" s="228">
        <v>5.9365043521536938E-2</v>
      </c>
      <c r="H578" s="228">
        <v>1.6633715617303188E-2</v>
      </c>
      <c r="I578" s="228">
        <v>5.0768936987428447E-3</v>
      </c>
      <c r="J578" s="228" t="s">
        <v>118</v>
      </c>
      <c r="K578" s="238"/>
      <c r="L578" s="263"/>
      <c r="M578" s="131"/>
      <c r="N578" s="131"/>
      <c r="O578" s="131"/>
      <c r="P578" s="131"/>
      <c r="Q578" s="131"/>
    </row>
    <row r="579" spans="1:17" ht="21" customHeight="1" x14ac:dyDescent="0.25">
      <c r="A579" s="20" t="s">
        <v>118</v>
      </c>
      <c r="B579" s="34" t="s">
        <v>24</v>
      </c>
      <c r="C579" s="205">
        <v>18</v>
      </c>
      <c r="D579" s="205" t="s">
        <v>24</v>
      </c>
      <c r="E579" s="230">
        <v>0.33481571950702438</v>
      </c>
      <c r="F579" s="230">
        <v>0.6023761320598664</v>
      </c>
      <c r="G579" s="230">
        <v>4.1174988508112256E-2</v>
      </c>
      <c r="H579" s="230">
        <v>1.134586049383894E-2</v>
      </c>
      <c r="I579" s="230">
        <v>8.5303977379229817E-3</v>
      </c>
      <c r="J579" s="230">
        <v>1.7569016932341426E-3</v>
      </c>
      <c r="K579" s="239"/>
      <c r="L579" s="263"/>
      <c r="M579" s="131"/>
      <c r="N579" s="131"/>
      <c r="O579" s="131"/>
      <c r="P579" s="131"/>
      <c r="Q579" s="131"/>
    </row>
    <row r="580" spans="1:17" ht="21" x14ac:dyDescent="0.25">
      <c r="A580" s="20" t="s">
        <v>118</v>
      </c>
      <c r="B580" s="34" t="s">
        <v>245</v>
      </c>
      <c r="C580" s="204">
        <v>19</v>
      </c>
      <c r="D580" s="204" t="s">
        <v>245</v>
      </c>
      <c r="E580" s="231">
        <v>0.33014913028301207</v>
      </c>
      <c r="F580" s="231">
        <v>0.6123415288042241</v>
      </c>
      <c r="G580" s="231">
        <v>2.3623054945774543E-2</v>
      </c>
      <c r="H580" s="231">
        <v>2.3040029314785378E-2</v>
      </c>
      <c r="I580" s="231">
        <v>1.0846256652202067E-2</v>
      </c>
      <c r="J580" s="231" t="s">
        <v>118</v>
      </c>
      <c r="K580" s="239"/>
      <c r="L580" s="263"/>
      <c r="M580" s="131"/>
      <c r="N580" s="131"/>
      <c r="O580" s="131"/>
      <c r="P580" s="131"/>
      <c r="Q580" s="131"/>
    </row>
    <row r="581" spans="1:17" ht="21" customHeight="1" x14ac:dyDescent="0.25">
      <c r="A581" s="20" t="s">
        <v>118</v>
      </c>
      <c r="B581" s="34" t="s">
        <v>235</v>
      </c>
      <c r="C581" s="205">
        <v>20</v>
      </c>
      <c r="D581" s="205" t="s">
        <v>235</v>
      </c>
      <c r="E581" s="230">
        <v>0.32817844670206708</v>
      </c>
      <c r="F581" s="230">
        <v>0.60524250377590672</v>
      </c>
      <c r="G581" s="230">
        <v>3.7700227507455726E-2</v>
      </c>
      <c r="H581" s="230">
        <v>1.9443584661683781E-2</v>
      </c>
      <c r="I581" s="230">
        <v>9.4352373528881223E-3</v>
      </c>
      <c r="J581" s="230" t="s">
        <v>118</v>
      </c>
      <c r="K581" s="239"/>
      <c r="L581" s="263"/>
      <c r="M581" s="131"/>
      <c r="N581" s="131"/>
      <c r="O581" s="131"/>
      <c r="P581" s="131"/>
      <c r="Q581" s="131"/>
    </row>
    <row r="582" spans="1:17" ht="21" customHeight="1" x14ac:dyDescent="0.25">
      <c r="A582" s="20" t="s">
        <v>118</v>
      </c>
      <c r="B582" s="34" t="s">
        <v>244</v>
      </c>
      <c r="C582" s="204">
        <v>21</v>
      </c>
      <c r="D582" s="204" t="s">
        <v>244</v>
      </c>
      <c r="E582" s="228">
        <v>0.32169389054901032</v>
      </c>
      <c r="F582" s="228">
        <v>0.59977729864572193</v>
      </c>
      <c r="G582" s="228">
        <v>5.7532291744150463E-2</v>
      </c>
      <c r="H582" s="228">
        <v>1.627864891520233E-2</v>
      </c>
      <c r="I582" s="228">
        <v>4.7178701459154072E-3</v>
      </c>
      <c r="J582" s="228" t="s">
        <v>118</v>
      </c>
      <c r="K582" s="238"/>
      <c r="L582" s="263"/>
      <c r="M582" s="131"/>
      <c r="N582" s="131"/>
      <c r="O582" s="131"/>
      <c r="P582" s="131"/>
      <c r="Q582" s="131"/>
    </row>
    <row r="583" spans="1:17" ht="21" customHeight="1" x14ac:dyDescent="0.25">
      <c r="A583" s="20" t="s">
        <v>118</v>
      </c>
      <c r="B583" s="34" t="s">
        <v>246</v>
      </c>
      <c r="C583" s="205">
        <v>22</v>
      </c>
      <c r="D583" s="205" t="s">
        <v>246</v>
      </c>
      <c r="E583" s="229">
        <v>0.3196248451211528</v>
      </c>
      <c r="F583" s="229">
        <v>0.54207668102320272</v>
      </c>
      <c r="G583" s="229">
        <v>0.10104981510368441</v>
      </c>
      <c r="H583" s="229">
        <v>1.9276457899445491E-2</v>
      </c>
      <c r="I583" s="229">
        <v>7.6008661079897824E-3</v>
      </c>
      <c r="J583" s="229">
        <v>1.0371334744524362E-2</v>
      </c>
      <c r="K583" s="238"/>
      <c r="L583" s="263"/>
      <c r="M583" s="131"/>
      <c r="N583" s="131"/>
      <c r="O583" s="131"/>
      <c r="P583" s="131"/>
      <c r="Q583" s="131"/>
    </row>
    <row r="584" spans="1:17" ht="21" customHeight="1" x14ac:dyDescent="0.25">
      <c r="A584" s="20" t="s">
        <v>118</v>
      </c>
      <c r="B584" s="34" t="s">
        <v>241</v>
      </c>
      <c r="C584" s="204">
        <v>23</v>
      </c>
      <c r="D584" s="204" t="s">
        <v>241</v>
      </c>
      <c r="E584" s="228">
        <v>0.31920573856737128</v>
      </c>
      <c r="F584" s="228">
        <v>0.59388621456594171</v>
      </c>
      <c r="G584" s="228">
        <v>4.0595327227386215E-2</v>
      </c>
      <c r="H584" s="228">
        <v>2.7913592760810811E-2</v>
      </c>
      <c r="I584" s="228">
        <v>1.6343985623282448E-2</v>
      </c>
      <c r="J584" s="228">
        <v>2.0551412552059201E-3</v>
      </c>
      <c r="K584" s="238"/>
      <c r="L584" s="263"/>
      <c r="M584" s="131"/>
      <c r="N584" s="131"/>
      <c r="O584" s="131"/>
      <c r="P584" s="131"/>
      <c r="Q584" s="131"/>
    </row>
    <row r="585" spans="1:17" ht="21" customHeight="1" x14ac:dyDescent="0.25">
      <c r="A585" s="20" t="s">
        <v>118</v>
      </c>
      <c r="B585" s="34" t="s">
        <v>240</v>
      </c>
      <c r="C585" s="205">
        <v>24</v>
      </c>
      <c r="D585" s="205" t="s">
        <v>240</v>
      </c>
      <c r="E585" s="230">
        <v>0.29314503439820772</v>
      </c>
      <c r="F585" s="230">
        <v>0.61192976798923493</v>
      </c>
      <c r="G585" s="230">
        <v>4.5500275181514491E-2</v>
      </c>
      <c r="H585" s="230">
        <v>3.8718662863596799E-2</v>
      </c>
      <c r="I585" s="230">
        <v>1.0706259567443357E-2</v>
      </c>
      <c r="J585" s="230" t="s">
        <v>118</v>
      </c>
      <c r="K585" s="239"/>
      <c r="L585" s="263"/>
      <c r="M585" s="131"/>
      <c r="N585" s="131"/>
      <c r="O585" s="131"/>
      <c r="P585" s="131"/>
      <c r="Q585" s="131"/>
    </row>
    <row r="586" spans="1:17" ht="21" x14ac:dyDescent="0.25">
      <c r="A586" s="20" t="s">
        <v>118</v>
      </c>
      <c r="B586" s="34" t="s">
        <v>18</v>
      </c>
      <c r="C586" s="204">
        <v>25</v>
      </c>
      <c r="D586" s="204" t="s">
        <v>18</v>
      </c>
      <c r="E586" s="231">
        <v>0.28934804540053027</v>
      </c>
      <c r="F586" s="231">
        <v>0.62188529011055105</v>
      </c>
      <c r="G586" s="231">
        <v>5.7491447633557013E-2</v>
      </c>
      <c r="H586" s="231">
        <v>1.7168702882442453E-2</v>
      </c>
      <c r="I586" s="231">
        <v>1.4106513972919441E-2</v>
      </c>
      <c r="J586" s="231" t="s">
        <v>118</v>
      </c>
      <c r="K586" s="238"/>
      <c r="L586" s="263"/>
      <c r="M586" s="131"/>
      <c r="N586" s="131"/>
      <c r="O586" s="131"/>
      <c r="P586" s="131"/>
      <c r="Q586" s="131"/>
    </row>
    <row r="587" spans="1:17" ht="21" x14ac:dyDescent="0.25">
      <c r="A587" s="20" t="s">
        <v>118</v>
      </c>
      <c r="B587" s="34" t="s">
        <v>22</v>
      </c>
      <c r="C587" s="205">
        <v>26</v>
      </c>
      <c r="D587" s="205" t="s">
        <v>22</v>
      </c>
      <c r="E587" s="230">
        <v>0.28623737329750004</v>
      </c>
      <c r="F587" s="230">
        <v>0.61352049167121092</v>
      </c>
      <c r="G587" s="230">
        <v>4.5761715513272697E-2</v>
      </c>
      <c r="H587" s="230">
        <v>3.9131284097444763E-2</v>
      </c>
      <c r="I587" s="230">
        <v>1.5349135420571003E-2</v>
      </c>
      <c r="J587" s="230" t="s">
        <v>118</v>
      </c>
      <c r="L587" s="263"/>
      <c r="M587" s="131"/>
      <c r="N587" s="131"/>
      <c r="O587" s="131"/>
      <c r="P587" s="131"/>
      <c r="Q587" s="131"/>
    </row>
    <row r="588" spans="1:17" ht="21" x14ac:dyDescent="0.25">
      <c r="A588" s="20" t="s">
        <v>118</v>
      </c>
      <c r="B588" s="34" t="s">
        <v>238</v>
      </c>
      <c r="C588" s="204">
        <v>27</v>
      </c>
      <c r="D588" s="204" t="s">
        <v>238</v>
      </c>
      <c r="E588" s="231">
        <v>0.26845091342106786</v>
      </c>
      <c r="F588" s="231">
        <v>0.61800154654629336</v>
      </c>
      <c r="G588" s="231">
        <v>7.1800408969446852E-2</v>
      </c>
      <c r="H588" s="231">
        <v>2.8827389098735629E-2</v>
      </c>
      <c r="I588" s="231">
        <v>1.2919741964455307E-2</v>
      </c>
      <c r="J588" s="231" t="s">
        <v>118</v>
      </c>
      <c r="K588" s="239"/>
      <c r="L588" s="263"/>
      <c r="M588" s="131"/>
      <c r="N588" s="131"/>
      <c r="O588" s="131"/>
      <c r="P588" s="131"/>
      <c r="Q588" s="131"/>
    </row>
    <row r="589" spans="1:17" ht="21" customHeight="1" x14ac:dyDescent="0.25">
      <c r="A589" s="20" t="s">
        <v>118</v>
      </c>
      <c r="B589" s="34" t="s">
        <v>243</v>
      </c>
      <c r="C589" s="205">
        <v>28</v>
      </c>
      <c r="D589" s="205" t="s">
        <v>243</v>
      </c>
      <c r="E589" s="230">
        <v>0.26668004309913917</v>
      </c>
      <c r="F589" s="230">
        <v>0.60045522598583501</v>
      </c>
      <c r="G589" s="230">
        <v>9.9413819034567724E-2</v>
      </c>
      <c r="H589" s="230">
        <v>2.8503508996687129E-2</v>
      </c>
      <c r="I589" s="230">
        <v>4.9474028837719723E-3</v>
      </c>
      <c r="J589" s="230" t="s">
        <v>118</v>
      </c>
      <c r="K589" s="239"/>
      <c r="L589" s="263"/>
      <c r="M589" s="131"/>
      <c r="N589" s="131"/>
      <c r="O589" s="131"/>
      <c r="P589" s="131"/>
      <c r="Q589" s="131"/>
    </row>
    <row r="590" spans="1:17" ht="21" customHeight="1" x14ac:dyDescent="0.25">
      <c r="A590" s="20" t="s">
        <v>118</v>
      </c>
      <c r="B590" s="34" t="s">
        <v>17</v>
      </c>
      <c r="C590" s="204">
        <v>29</v>
      </c>
      <c r="D590" s="204" t="s">
        <v>17</v>
      </c>
      <c r="E590" s="228">
        <v>0.26608780948043292</v>
      </c>
      <c r="F590" s="228">
        <v>0.60594751477434783</v>
      </c>
      <c r="G590" s="228">
        <v>7.8577669787489091E-2</v>
      </c>
      <c r="H590" s="228">
        <v>3.2427031676245145E-2</v>
      </c>
      <c r="I590" s="228">
        <v>1.5585008617233697E-2</v>
      </c>
      <c r="J590" s="228">
        <v>1.3749656642499813E-3</v>
      </c>
      <c r="K590" s="238"/>
      <c r="L590" s="263"/>
      <c r="M590" s="131"/>
      <c r="N590" s="131"/>
      <c r="O590" s="131"/>
      <c r="P590" s="131"/>
      <c r="Q590" s="131"/>
    </row>
    <row r="591" spans="1:17" ht="21" x14ac:dyDescent="0.25">
      <c r="A591" s="20" t="s">
        <v>118</v>
      </c>
      <c r="B591" s="34" t="s">
        <v>236</v>
      </c>
      <c r="C591" s="205">
        <v>30</v>
      </c>
      <c r="D591" s="205" t="s">
        <v>236</v>
      </c>
      <c r="E591" s="229">
        <v>0.23719085502380796</v>
      </c>
      <c r="F591" s="229">
        <v>0.6949413708566915</v>
      </c>
      <c r="G591" s="229">
        <v>3.8678568088037449E-2</v>
      </c>
      <c r="H591" s="229">
        <v>2.5232187929223326E-2</v>
      </c>
      <c r="I591" s="229">
        <v>3.9570181022395932E-3</v>
      </c>
      <c r="J591" s="229" t="s">
        <v>118</v>
      </c>
      <c r="K591" s="238"/>
      <c r="L591" s="263"/>
      <c r="M591" s="131"/>
      <c r="N591" s="131"/>
      <c r="O591" s="131"/>
      <c r="P591" s="131"/>
      <c r="Q591" s="131"/>
    </row>
    <row r="592" spans="1:17" ht="21" customHeight="1" x14ac:dyDescent="0.25">
      <c r="A592" s="20" t="s">
        <v>118</v>
      </c>
      <c r="B592" s="34" t="s">
        <v>19</v>
      </c>
      <c r="C592" s="204">
        <v>31</v>
      </c>
      <c r="D592" s="204" t="s">
        <v>19</v>
      </c>
      <c r="E592" s="228">
        <v>0.19621177403466405</v>
      </c>
      <c r="F592" s="228">
        <v>0.75203371106316996</v>
      </c>
      <c r="G592" s="228">
        <v>1.8312182268820101E-2</v>
      </c>
      <c r="H592" s="228">
        <v>2.7047858304805276E-2</v>
      </c>
      <c r="I592" s="228">
        <v>6.3944743285416147E-3</v>
      </c>
      <c r="J592" s="228" t="s">
        <v>118</v>
      </c>
      <c r="K592" s="238"/>
      <c r="L592" s="263"/>
      <c r="M592" s="131"/>
      <c r="N592" s="131"/>
      <c r="O592" s="131"/>
      <c r="P592" s="131"/>
      <c r="Q592" s="131"/>
    </row>
    <row r="593" spans="1:17" ht="21" customHeight="1" x14ac:dyDescent="0.25">
      <c r="A593" s="20" t="s">
        <v>118</v>
      </c>
      <c r="B593" s="34" t="s">
        <v>252</v>
      </c>
      <c r="C593" s="205">
        <v>32</v>
      </c>
      <c r="D593" s="205" t="s">
        <v>252</v>
      </c>
      <c r="E593" s="230">
        <v>0.19226943526300347</v>
      </c>
      <c r="F593" s="230">
        <v>0.71642163320831587</v>
      </c>
      <c r="G593" s="230">
        <v>7.5187269619386973E-2</v>
      </c>
      <c r="H593" s="230">
        <v>1.6121661909294455E-2</v>
      </c>
      <c r="I593" s="230" t="s">
        <v>118</v>
      </c>
      <c r="J593" s="230" t="s">
        <v>118</v>
      </c>
      <c r="K593" s="239"/>
      <c r="L593" s="263"/>
      <c r="M593" s="131"/>
      <c r="N593" s="131"/>
      <c r="O593" s="131"/>
      <c r="P593" s="131"/>
      <c r="Q593" s="131"/>
    </row>
    <row r="594" spans="1:17" ht="21" x14ac:dyDescent="0.25">
      <c r="A594" s="20" t="s">
        <v>118</v>
      </c>
      <c r="B594" s="34" t="s">
        <v>251</v>
      </c>
      <c r="C594" s="204">
        <v>33</v>
      </c>
      <c r="D594" s="204" t="s">
        <v>251</v>
      </c>
      <c r="E594" s="231">
        <v>0.15435181255030378</v>
      </c>
      <c r="F594" s="231">
        <v>0.74926923405894352</v>
      </c>
      <c r="G594" s="231">
        <v>6.1123838031903278E-2</v>
      </c>
      <c r="H594" s="231">
        <v>2.0229392554120498E-2</v>
      </c>
      <c r="I594" s="231">
        <v>1.5025722804727561E-2</v>
      </c>
      <c r="J594" s="231" t="s">
        <v>118</v>
      </c>
      <c r="K594" s="239"/>
      <c r="L594" s="263"/>
      <c r="M594" s="131"/>
      <c r="N594" s="131"/>
      <c r="O594" s="131"/>
      <c r="P594" s="131"/>
      <c r="Q594" s="131"/>
    </row>
    <row r="595" spans="1:17" ht="21" customHeight="1" x14ac:dyDescent="0.25">
      <c r="A595" s="20" t="s">
        <v>118</v>
      </c>
      <c r="B595" s="34" t="s">
        <v>234</v>
      </c>
      <c r="C595" s="205">
        <v>34</v>
      </c>
      <c r="D595" s="205" t="s">
        <v>234</v>
      </c>
      <c r="E595" s="230">
        <v>0.15372525725063288</v>
      </c>
      <c r="F595" s="230">
        <v>0.72788554241974368</v>
      </c>
      <c r="G595" s="230">
        <v>9.0460229799000938E-2</v>
      </c>
      <c r="H595" s="230">
        <v>7.971386438698368E-3</v>
      </c>
      <c r="I595" s="230">
        <v>1.9957584091920874E-2</v>
      </c>
      <c r="J595" s="230" t="s">
        <v>118</v>
      </c>
      <c r="K595" s="239"/>
      <c r="L595" s="263"/>
      <c r="M595" s="131"/>
      <c r="N595" s="131"/>
      <c r="O595" s="131"/>
      <c r="P595" s="131"/>
      <c r="Q595" s="131"/>
    </row>
    <row r="596" spans="1:17" ht="21" customHeight="1" x14ac:dyDescent="0.25">
      <c r="A596" s="20" t="s">
        <v>118</v>
      </c>
      <c r="B596" s="34" t="s">
        <v>253</v>
      </c>
      <c r="C596" s="204">
        <v>35</v>
      </c>
      <c r="D596" s="204" t="s">
        <v>253</v>
      </c>
      <c r="E596" s="228">
        <v>0.14092359474174901</v>
      </c>
      <c r="F596" s="228">
        <v>0.6946090941239792</v>
      </c>
      <c r="G596" s="228">
        <v>0.13558178766884901</v>
      </c>
      <c r="H596" s="228">
        <v>2.7261132075975109E-2</v>
      </c>
      <c r="I596" s="228" t="s">
        <v>118</v>
      </c>
      <c r="J596" s="228">
        <v>1.6243913894466778E-3</v>
      </c>
      <c r="K596" s="238"/>
      <c r="L596" s="263"/>
      <c r="M596" s="131"/>
      <c r="N596" s="131"/>
      <c r="O596" s="131"/>
      <c r="P596" s="131"/>
      <c r="Q596" s="131"/>
    </row>
    <row r="598" spans="1:17" ht="18.75" x14ac:dyDescent="0.3">
      <c r="C598" s="260" t="s">
        <v>816</v>
      </c>
    </row>
    <row r="599" spans="1:17" ht="18.75" x14ac:dyDescent="0.3">
      <c r="C599" s="259" t="s">
        <v>821</v>
      </c>
    </row>
    <row r="601" spans="1:17" ht="28.5" x14ac:dyDescent="0.45">
      <c r="C601" s="264" t="s">
        <v>422</v>
      </c>
    </row>
    <row r="602" spans="1:17" s="257" customFormat="1" ht="26.25" x14ac:dyDescent="0.4">
      <c r="A602" s="20" t="s">
        <v>118</v>
      </c>
      <c r="B602" s="34" t="s">
        <v>118</v>
      </c>
      <c r="C602" s="521" t="s">
        <v>172</v>
      </c>
      <c r="D602" s="522"/>
      <c r="E602" s="522"/>
      <c r="F602" s="522"/>
      <c r="G602" s="522"/>
      <c r="H602" s="522"/>
      <c r="I602" s="522"/>
      <c r="J602" s="522"/>
      <c r="K602" s="522"/>
      <c r="L602" s="522"/>
      <c r="M602" s="523" t="s">
        <v>1</v>
      </c>
    </row>
    <row r="603" spans="1:17" s="257" customFormat="1" ht="54.75" customHeight="1" x14ac:dyDescent="0.25">
      <c r="A603" s="20" t="s">
        <v>118</v>
      </c>
      <c r="B603" s="34" t="s">
        <v>118</v>
      </c>
      <c r="C603" s="525" t="s">
        <v>173</v>
      </c>
      <c r="D603" s="526"/>
      <c r="E603" s="526"/>
      <c r="F603" s="526"/>
      <c r="G603" s="526"/>
      <c r="H603" s="526"/>
      <c r="I603" s="526"/>
      <c r="J603" s="526"/>
      <c r="K603" s="526"/>
      <c r="L603" s="526"/>
      <c r="M603" s="523"/>
    </row>
    <row r="604" spans="1:17" s="257" customFormat="1" x14ac:dyDescent="0.25">
      <c r="A604" s="20" t="s">
        <v>118</v>
      </c>
      <c r="B604" s="34" t="s">
        <v>118</v>
      </c>
      <c r="M604" s="130"/>
    </row>
    <row r="605" spans="1:17" s="257" customFormat="1" x14ac:dyDescent="0.25">
      <c r="A605" s="20" t="s">
        <v>118</v>
      </c>
      <c r="B605" s="34" t="s">
        <v>118</v>
      </c>
      <c r="M605" s="130"/>
    </row>
    <row r="606" spans="1:17" s="257" customFormat="1" ht="60" customHeight="1" x14ac:dyDescent="0.25">
      <c r="A606" s="20" t="s">
        <v>118</v>
      </c>
      <c r="B606" s="34" t="s">
        <v>174</v>
      </c>
      <c r="C606" s="237">
        <v>0</v>
      </c>
      <c r="D606" s="233" t="s">
        <v>174</v>
      </c>
      <c r="E606" s="215" t="s">
        <v>178</v>
      </c>
      <c r="F606" s="216" t="s">
        <v>179</v>
      </c>
      <c r="G606" s="217" t="s">
        <v>180</v>
      </c>
      <c r="H606" s="218" t="s">
        <v>181</v>
      </c>
      <c r="I606" s="219" t="s">
        <v>182</v>
      </c>
      <c r="J606" s="220" t="s">
        <v>183</v>
      </c>
      <c r="K606" s="222" t="s">
        <v>184</v>
      </c>
      <c r="L606" s="221" t="s">
        <v>65</v>
      </c>
      <c r="M606" s="99" t="s">
        <v>367</v>
      </c>
    </row>
    <row r="607" spans="1:17" s="257" customFormat="1" ht="21" customHeight="1" x14ac:dyDescent="0.25">
      <c r="A607" s="20" t="s">
        <v>118</v>
      </c>
      <c r="B607" s="34" t="s">
        <v>243</v>
      </c>
      <c r="C607" s="205">
        <v>1</v>
      </c>
      <c r="D607" s="205" t="s">
        <v>243</v>
      </c>
      <c r="E607" s="229">
        <v>0.3766146930575785</v>
      </c>
      <c r="F607" s="229">
        <v>0.1719963392555984</v>
      </c>
      <c r="G607" s="229">
        <v>6.817522895254538E-2</v>
      </c>
      <c r="H607" s="229">
        <v>7.5193755101532478E-3</v>
      </c>
      <c r="I607" s="229" t="s">
        <v>118</v>
      </c>
      <c r="J607" s="229">
        <v>0.14834795757479211</v>
      </c>
      <c r="K607" s="229">
        <v>0.11925452088418634</v>
      </c>
      <c r="L607" s="229">
        <v>0.10809188476514602</v>
      </c>
      <c r="M607" s="131"/>
      <c r="N607" s="261"/>
      <c r="O607" s="131"/>
      <c r="P607" s="131"/>
      <c r="Q607" s="131"/>
    </row>
    <row r="608" spans="1:17" s="257" customFormat="1" ht="21" customHeight="1" x14ac:dyDescent="0.25">
      <c r="A608" s="20" t="s">
        <v>118</v>
      </c>
      <c r="B608" s="34" t="s">
        <v>251</v>
      </c>
      <c r="C608" s="204">
        <v>2</v>
      </c>
      <c r="D608" s="204" t="s">
        <v>251</v>
      </c>
      <c r="E608" s="228">
        <v>0.32226516773393177</v>
      </c>
      <c r="F608" s="228">
        <v>9.5438940322613686E-2</v>
      </c>
      <c r="G608" s="228">
        <v>0.10281037665672027</v>
      </c>
      <c r="H608" s="228">
        <v>2.6570181699804237E-2</v>
      </c>
      <c r="I608" s="228">
        <v>2.1707656207260718E-2</v>
      </c>
      <c r="J608" s="228">
        <v>0.21083075487115946</v>
      </c>
      <c r="K608" s="228">
        <v>0.18309298228580156</v>
      </c>
      <c r="L608" s="228">
        <v>3.7283940222708221E-2</v>
      </c>
      <c r="M608" s="131"/>
      <c r="N608" s="261"/>
      <c r="O608" s="131"/>
      <c r="P608" s="131"/>
      <c r="Q608" s="131"/>
    </row>
    <row r="609" spans="1:17" s="257" customFormat="1" ht="21" customHeight="1" x14ac:dyDescent="0.25">
      <c r="A609" s="20" t="s">
        <v>118</v>
      </c>
      <c r="B609" s="34" t="s">
        <v>253</v>
      </c>
      <c r="C609" s="205">
        <v>3</v>
      </c>
      <c r="D609" s="205" t="s">
        <v>253</v>
      </c>
      <c r="E609" s="230">
        <v>0.30116391064698861</v>
      </c>
      <c r="F609" s="230">
        <v>0.21693377210670475</v>
      </c>
      <c r="G609" s="230">
        <v>9.6518733922498254E-2</v>
      </c>
      <c r="H609" s="230">
        <v>2.0978826107729227E-2</v>
      </c>
      <c r="I609" s="230">
        <v>2.2869120196685352E-2</v>
      </c>
      <c r="J609" s="230">
        <v>0.11338248815188899</v>
      </c>
      <c r="K609" s="230">
        <v>0.16311190825479327</v>
      </c>
      <c r="L609" s="230">
        <v>6.504124061271159E-2</v>
      </c>
      <c r="M609" s="131"/>
      <c r="N609" s="261"/>
      <c r="O609" s="131"/>
      <c r="P609" s="131"/>
      <c r="Q609" s="131"/>
    </row>
    <row r="610" spans="1:17" s="257" customFormat="1" ht="21" customHeight="1" x14ac:dyDescent="0.25">
      <c r="A610" s="20" t="s">
        <v>118</v>
      </c>
      <c r="B610" s="34" t="s">
        <v>238</v>
      </c>
      <c r="C610" s="204">
        <v>4</v>
      </c>
      <c r="D610" s="204" t="s">
        <v>238</v>
      </c>
      <c r="E610" s="231">
        <v>0.29834064714256053</v>
      </c>
      <c r="F610" s="231">
        <v>0.10405150375525399</v>
      </c>
      <c r="G610" s="231">
        <v>9.9840670720150348E-2</v>
      </c>
      <c r="H610" s="231">
        <v>2.7304858995936699E-2</v>
      </c>
      <c r="I610" s="231">
        <v>3.8375798870903297E-2</v>
      </c>
      <c r="J610" s="231">
        <v>0.1743863693869761</v>
      </c>
      <c r="K610" s="231">
        <v>0.21445934476290343</v>
      </c>
      <c r="L610" s="231">
        <v>4.3240806365315639E-2</v>
      </c>
      <c r="M610" s="131"/>
      <c r="N610" s="261"/>
      <c r="O610" s="131"/>
      <c r="P610" s="131"/>
      <c r="Q610" s="131"/>
    </row>
    <row r="611" spans="1:17" s="257" customFormat="1" ht="21" customHeight="1" x14ac:dyDescent="0.25">
      <c r="A611" s="20" t="s">
        <v>118</v>
      </c>
      <c r="B611" s="34" t="s">
        <v>22</v>
      </c>
      <c r="C611" s="205">
        <v>5</v>
      </c>
      <c r="D611" s="205" t="s">
        <v>22</v>
      </c>
      <c r="E611" s="230">
        <v>0.28173586153349833</v>
      </c>
      <c r="F611" s="230">
        <v>0.11812713734126543</v>
      </c>
      <c r="G611" s="230">
        <v>5.7054468276643622E-2</v>
      </c>
      <c r="H611" s="230">
        <v>4.2787802497677802E-2</v>
      </c>
      <c r="I611" s="230">
        <v>2.4155729337117453E-2</v>
      </c>
      <c r="J611" s="230">
        <v>0.12993156395231467</v>
      </c>
      <c r="K611" s="230">
        <v>0.18112363401856146</v>
      </c>
      <c r="L611" s="230">
        <v>0.16508380304292103</v>
      </c>
      <c r="M611" s="131"/>
      <c r="N611" s="261"/>
      <c r="O611" s="131"/>
      <c r="P611" s="131"/>
      <c r="Q611" s="131"/>
    </row>
    <row r="612" spans="1:17" s="257" customFormat="1" ht="21" customHeight="1" x14ac:dyDescent="0.25">
      <c r="A612" s="20" t="s">
        <v>118</v>
      </c>
      <c r="B612" s="34" t="s">
        <v>245</v>
      </c>
      <c r="C612" s="204">
        <v>6</v>
      </c>
      <c r="D612" s="204" t="s">
        <v>245</v>
      </c>
      <c r="E612" s="228">
        <v>0.27827359281024061</v>
      </c>
      <c r="F612" s="228">
        <v>0.11234001742437581</v>
      </c>
      <c r="G612" s="228">
        <v>0.16342494659900822</v>
      </c>
      <c r="H612" s="228">
        <v>1.6100027459331984E-3</v>
      </c>
      <c r="I612" s="228">
        <v>6.2864485924870109E-2</v>
      </c>
      <c r="J612" s="228">
        <v>0.20036394346930361</v>
      </c>
      <c r="K612" s="228">
        <v>0.17381667439073148</v>
      </c>
      <c r="L612" s="228">
        <v>7.3063366355370319E-3</v>
      </c>
      <c r="M612" s="131"/>
      <c r="N612" s="261"/>
      <c r="O612" s="131"/>
      <c r="P612" s="131"/>
      <c r="Q612" s="131"/>
    </row>
    <row r="613" spans="1:17" s="257" customFormat="1" ht="21" customHeight="1" x14ac:dyDescent="0.25">
      <c r="A613" s="20" t="s">
        <v>118</v>
      </c>
      <c r="B613" s="34" t="s">
        <v>21</v>
      </c>
      <c r="C613" s="205">
        <v>7</v>
      </c>
      <c r="D613" s="205" t="s">
        <v>21</v>
      </c>
      <c r="E613" s="229">
        <v>0.27795464991696145</v>
      </c>
      <c r="F613" s="229">
        <v>0.21811048648325634</v>
      </c>
      <c r="G613" s="229">
        <v>6.4244375440682594E-2</v>
      </c>
      <c r="H613" s="229">
        <v>1.367367532238307E-2</v>
      </c>
      <c r="I613" s="229">
        <v>2.2368264296519628E-3</v>
      </c>
      <c r="J613" s="229">
        <v>0.17644023328024488</v>
      </c>
      <c r="K613" s="229">
        <v>0.12769815980125845</v>
      </c>
      <c r="L613" s="229">
        <v>0.11964159332556125</v>
      </c>
      <c r="M613" s="131"/>
      <c r="N613" s="261"/>
      <c r="O613" s="131"/>
      <c r="P613" s="131"/>
      <c r="Q613" s="131"/>
    </row>
    <row r="614" spans="1:17" s="257" customFormat="1" ht="21" customHeight="1" x14ac:dyDescent="0.25">
      <c r="A614" s="20" t="s">
        <v>118</v>
      </c>
      <c r="B614" s="34" t="s">
        <v>239</v>
      </c>
      <c r="C614" s="204">
        <v>8</v>
      </c>
      <c r="D614" s="204" t="s">
        <v>239</v>
      </c>
      <c r="E614" s="228">
        <v>0.26362997744551225</v>
      </c>
      <c r="F614" s="228">
        <v>0.14585674669793827</v>
      </c>
      <c r="G614" s="228">
        <v>8.8053408110638304E-2</v>
      </c>
      <c r="H614" s="228">
        <v>3.708176221890281E-2</v>
      </c>
      <c r="I614" s="228">
        <v>9.370364026903364E-3</v>
      </c>
      <c r="J614" s="228">
        <v>0.26260530526374454</v>
      </c>
      <c r="K614" s="228">
        <v>0.13093999751195112</v>
      </c>
      <c r="L614" s="228">
        <v>6.2462438724409243E-2</v>
      </c>
      <c r="M614" s="131"/>
      <c r="O614" s="131"/>
      <c r="P614" s="131"/>
      <c r="Q614" s="131"/>
    </row>
    <row r="615" spans="1:17" s="257" customFormat="1" ht="21" customHeight="1" x14ac:dyDescent="0.25">
      <c r="A615" s="20" t="s">
        <v>118</v>
      </c>
      <c r="B615" s="34" t="s">
        <v>250</v>
      </c>
      <c r="C615" s="205">
        <v>9</v>
      </c>
      <c r="D615" s="205" t="s">
        <v>250</v>
      </c>
      <c r="E615" s="230">
        <v>0.26294424116177878</v>
      </c>
      <c r="F615" s="230">
        <v>0.21164485556589482</v>
      </c>
      <c r="G615" s="230">
        <v>0.14902485402582472</v>
      </c>
      <c r="H615" s="230">
        <v>1.0214457814577216E-2</v>
      </c>
      <c r="I615" s="230">
        <v>2.6441186409171494E-2</v>
      </c>
      <c r="J615" s="230">
        <v>0.11962725882321022</v>
      </c>
      <c r="K615" s="230">
        <v>0.15237997978056428</v>
      </c>
      <c r="L615" s="230">
        <v>6.7723166418978409E-2</v>
      </c>
      <c r="M615" s="131"/>
      <c r="N615" s="261"/>
      <c r="O615" s="131"/>
      <c r="P615" s="131"/>
      <c r="Q615" s="131"/>
    </row>
    <row r="616" spans="1:17" s="257" customFormat="1" ht="21" customHeight="1" x14ac:dyDescent="0.25">
      <c r="A616" s="20" t="s">
        <v>118</v>
      </c>
      <c r="B616" s="34" t="s">
        <v>236</v>
      </c>
      <c r="C616" s="204">
        <v>10</v>
      </c>
      <c r="D616" s="204" t="s">
        <v>236</v>
      </c>
      <c r="E616" s="231">
        <v>0.25116354116189255</v>
      </c>
      <c r="F616" s="231">
        <v>4.7066622679731482E-2</v>
      </c>
      <c r="G616" s="231">
        <v>3.9420157598891004E-2</v>
      </c>
      <c r="H616" s="231">
        <v>3.516013138962671E-2</v>
      </c>
      <c r="I616" s="231">
        <v>1.58771809662407E-2</v>
      </c>
      <c r="J616" s="231">
        <v>0.25955331546028221</v>
      </c>
      <c r="K616" s="231">
        <v>0.29706453317389964</v>
      </c>
      <c r="L616" s="231">
        <v>5.4694517569435649E-2</v>
      </c>
      <c r="M616" s="131"/>
      <c r="N616" s="261"/>
      <c r="O616" s="131"/>
      <c r="P616" s="131"/>
      <c r="Q616" s="131"/>
    </row>
    <row r="617" spans="1:17" s="257" customFormat="1" ht="21" customHeight="1" x14ac:dyDescent="0.25">
      <c r="A617" s="20" t="s">
        <v>118</v>
      </c>
      <c r="B617" s="34" t="s">
        <v>242</v>
      </c>
      <c r="C617" s="205">
        <v>11</v>
      </c>
      <c r="D617" s="205" t="s">
        <v>242</v>
      </c>
      <c r="E617" s="230">
        <v>0.24714456224432599</v>
      </c>
      <c r="F617" s="230">
        <v>0.12614142518169119</v>
      </c>
      <c r="G617" s="230">
        <v>0.14817186566073437</v>
      </c>
      <c r="H617" s="230">
        <v>3.5832607430594042E-2</v>
      </c>
      <c r="I617" s="230" t="s">
        <v>118</v>
      </c>
      <c r="J617" s="230">
        <v>0.17566765045624169</v>
      </c>
      <c r="K617" s="230">
        <v>0.15062570832831393</v>
      </c>
      <c r="L617" s="230">
        <v>0.11641618069809877</v>
      </c>
      <c r="M617" s="131"/>
      <c r="N617" s="261"/>
      <c r="O617" s="131"/>
      <c r="P617" s="131"/>
      <c r="Q617" s="131"/>
    </row>
    <row r="618" spans="1:17" s="257" customFormat="1" ht="21" customHeight="1" x14ac:dyDescent="0.25">
      <c r="A618" s="20" t="s">
        <v>118</v>
      </c>
      <c r="B618" s="34" t="s">
        <v>18</v>
      </c>
      <c r="C618" s="204">
        <v>12</v>
      </c>
      <c r="D618" s="204" t="s">
        <v>18</v>
      </c>
      <c r="E618" s="228">
        <v>0.23076715219468316</v>
      </c>
      <c r="F618" s="228">
        <v>0.12824907624408349</v>
      </c>
      <c r="G618" s="228">
        <v>0.12157245721723799</v>
      </c>
      <c r="H618" s="228">
        <v>2.9162026918609758E-2</v>
      </c>
      <c r="I618" s="228">
        <v>1.3921256141328754E-2</v>
      </c>
      <c r="J618" s="228">
        <v>0.1559245025675968</v>
      </c>
      <c r="K618" s="228">
        <v>0.25049901639957073</v>
      </c>
      <c r="L618" s="228">
        <v>6.9904512316889364E-2</v>
      </c>
      <c r="M618" s="131"/>
      <c r="N618" s="261"/>
      <c r="O618" s="131"/>
      <c r="P618" s="131"/>
      <c r="Q618" s="131"/>
    </row>
    <row r="619" spans="1:17" s="257" customFormat="1" ht="21" customHeight="1" x14ac:dyDescent="0.25">
      <c r="A619" s="20" t="s">
        <v>118</v>
      </c>
      <c r="B619" s="34" t="s">
        <v>244</v>
      </c>
      <c r="C619" s="205">
        <v>13</v>
      </c>
      <c r="D619" s="205" t="s">
        <v>244</v>
      </c>
      <c r="E619" s="229">
        <v>0.2260293076749906</v>
      </c>
      <c r="F619" s="229">
        <v>8.6813555477564752E-2</v>
      </c>
      <c r="G619" s="229">
        <v>7.5078933960201211E-2</v>
      </c>
      <c r="H619" s="229">
        <v>2.0142905281524029E-2</v>
      </c>
      <c r="I619" s="229">
        <v>1.9633150365173616E-2</v>
      </c>
      <c r="J619" s="229">
        <v>0.30176302888859285</v>
      </c>
      <c r="K619" s="229">
        <v>0.24237159966208321</v>
      </c>
      <c r="L619" s="229">
        <v>2.8167518689869706E-2</v>
      </c>
      <c r="M619" s="131"/>
      <c r="N619" s="261"/>
      <c r="O619" s="131"/>
      <c r="P619" s="131"/>
      <c r="Q619" s="131"/>
    </row>
    <row r="620" spans="1:17" s="257" customFormat="1" ht="21" customHeight="1" x14ac:dyDescent="0.25">
      <c r="A620" s="20" t="s">
        <v>118</v>
      </c>
      <c r="B620" s="34" t="s">
        <v>252</v>
      </c>
      <c r="C620" s="204">
        <v>14</v>
      </c>
      <c r="D620" s="204" t="s">
        <v>252</v>
      </c>
      <c r="E620" s="228">
        <v>0.22491486582229595</v>
      </c>
      <c r="F620" s="228">
        <v>0.1618361466569064</v>
      </c>
      <c r="G620" s="228">
        <v>0.1052533186303368</v>
      </c>
      <c r="H620" s="228">
        <v>3.0433697046915766E-2</v>
      </c>
      <c r="I620" s="228">
        <v>3.6977510116362078E-2</v>
      </c>
      <c r="J620" s="228">
        <v>0.18338083893971632</v>
      </c>
      <c r="K620" s="228">
        <v>0.18015819190809232</v>
      </c>
      <c r="L620" s="228">
        <v>7.7045430879374419E-2</v>
      </c>
      <c r="M620" s="131"/>
      <c r="N620" s="261"/>
      <c r="O620" s="131"/>
      <c r="P620" s="131"/>
      <c r="Q620" s="131"/>
    </row>
    <row r="621" spans="1:17" s="257" customFormat="1" ht="21" customHeight="1" x14ac:dyDescent="0.25">
      <c r="A621" s="20" t="s">
        <v>118</v>
      </c>
      <c r="B621" s="34" t="s">
        <v>235</v>
      </c>
      <c r="C621" s="205">
        <v>15</v>
      </c>
      <c r="D621" s="205" t="s">
        <v>235</v>
      </c>
      <c r="E621" s="230">
        <v>0.22251150605057479</v>
      </c>
      <c r="F621" s="230">
        <v>0.12742482126660259</v>
      </c>
      <c r="G621" s="230">
        <v>3.4970083235007304E-2</v>
      </c>
      <c r="H621" s="230" t="s">
        <v>118</v>
      </c>
      <c r="I621" s="230">
        <v>2.5308145690298524E-2</v>
      </c>
      <c r="J621" s="230">
        <v>0.21476255807118144</v>
      </c>
      <c r="K621" s="230">
        <v>0.32578474643916572</v>
      </c>
      <c r="L621" s="230">
        <v>4.9238139247169535E-2</v>
      </c>
      <c r="M621" s="131"/>
      <c r="N621" s="261"/>
      <c r="O621" s="131"/>
      <c r="P621" s="131"/>
      <c r="Q621" s="131"/>
    </row>
    <row r="622" spans="1:17" s="257" customFormat="1" ht="21" customHeight="1" x14ac:dyDescent="0.25">
      <c r="A622" s="20" t="s">
        <v>118</v>
      </c>
      <c r="B622" s="34" t="s">
        <v>249</v>
      </c>
      <c r="C622" s="204">
        <v>16</v>
      </c>
      <c r="D622" s="204" t="s">
        <v>249</v>
      </c>
      <c r="E622" s="228">
        <v>0.2223738339033553</v>
      </c>
      <c r="F622" s="228">
        <v>0.11295471097732528</v>
      </c>
      <c r="G622" s="228">
        <v>8.8076312610868207E-2</v>
      </c>
      <c r="H622" s="228">
        <v>3.0295458502573043E-2</v>
      </c>
      <c r="I622" s="228" t="s">
        <v>118</v>
      </c>
      <c r="J622" s="228">
        <v>0.17400445142273241</v>
      </c>
      <c r="K622" s="228">
        <v>0.26848057847280243</v>
      </c>
      <c r="L622" s="228">
        <v>0.10381465411034327</v>
      </c>
      <c r="M622" s="131"/>
      <c r="N622" s="261"/>
      <c r="O622" s="131"/>
      <c r="P622" s="131"/>
      <c r="Q622" s="131"/>
    </row>
    <row r="623" spans="1:17" s="257" customFormat="1" ht="21" customHeight="1" x14ac:dyDescent="0.25">
      <c r="A623" s="20" t="s">
        <v>118</v>
      </c>
      <c r="B623" s="34" t="s">
        <v>16</v>
      </c>
      <c r="C623" s="205">
        <v>17</v>
      </c>
      <c r="D623" s="205" t="s">
        <v>16</v>
      </c>
      <c r="E623" s="229">
        <v>0.22037243492111419</v>
      </c>
      <c r="F623" s="229">
        <v>0.13028076470415678</v>
      </c>
      <c r="G623" s="229">
        <v>0.19209742016146733</v>
      </c>
      <c r="H623" s="229">
        <v>5.5758751947244806E-2</v>
      </c>
      <c r="I623" s="229">
        <v>4.0998222385374879E-2</v>
      </c>
      <c r="J623" s="229">
        <v>0.197599862582202</v>
      </c>
      <c r="K623" s="229">
        <v>0.12002256878969128</v>
      </c>
      <c r="L623" s="229">
        <v>4.2869974508748722E-2</v>
      </c>
      <c r="M623" s="131"/>
      <c r="N623" s="261"/>
      <c r="O623" s="131"/>
      <c r="P623" s="131"/>
      <c r="Q623" s="131"/>
    </row>
    <row r="624" spans="1:17" s="257" customFormat="1" ht="21" customHeight="1" x14ac:dyDescent="0.25">
      <c r="A624" s="20" t="s">
        <v>9</v>
      </c>
      <c r="B624" s="34" t="s">
        <v>9</v>
      </c>
      <c r="C624" s="206" t="s">
        <v>118</v>
      </c>
      <c r="D624" s="206" t="s">
        <v>9</v>
      </c>
      <c r="E624" s="232">
        <v>0.21520842833638829</v>
      </c>
      <c r="F624" s="232">
        <v>0.14412916673976792</v>
      </c>
      <c r="G624" s="232">
        <v>0.10377902026228904</v>
      </c>
      <c r="H624" s="232">
        <v>2.3567869257848768E-2</v>
      </c>
      <c r="I624" s="232">
        <v>3.3519196368254019E-2</v>
      </c>
      <c r="J624" s="232">
        <v>0.18206246178457455</v>
      </c>
      <c r="K624" s="232">
        <v>0.21810332110130201</v>
      </c>
      <c r="L624" s="232">
        <v>7.963053614957552E-2</v>
      </c>
      <c r="M624" s="131"/>
      <c r="N624" s="261"/>
      <c r="O624" s="131"/>
      <c r="P624" s="131"/>
      <c r="Q624" s="131"/>
    </row>
    <row r="625" spans="1:17" s="257" customFormat="1" ht="21" customHeight="1" x14ac:dyDescent="0.25">
      <c r="A625" s="20" t="s">
        <v>118</v>
      </c>
      <c r="B625" s="34" t="s">
        <v>20</v>
      </c>
      <c r="C625" s="205">
        <v>18</v>
      </c>
      <c r="D625" s="205" t="s">
        <v>20</v>
      </c>
      <c r="E625" s="230">
        <v>0.21509130188877901</v>
      </c>
      <c r="F625" s="230">
        <v>0.12050206383307797</v>
      </c>
      <c r="G625" s="230">
        <v>5.0778066192091312E-2</v>
      </c>
      <c r="H625" s="230">
        <v>1.0007322740035669E-2</v>
      </c>
      <c r="I625" s="230">
        <v>6.8966011452905762E-2</v>
      </c>
      <c r="J625" s="230">
        <v>0.16305384480916477</v>
      </c>
      <c r="K625" s="230">
        <v>0.29412486428603141</v>
      </c>
      <c r="L625" s="230">
        <v>7.7476524797914295E-2</v>
      </c>
      <c r="M625" s="131"/>
      <c r="N625" s="261"/>
      <c r="O625" s="131"/>
      <c r="P625" s="131"/>
      <c r="Q625" s="131"/>
    </row>
    <row r="626" spans="1:17" s="257" customFormat="1" ht="21" x14ac:dyDescent="0.25">
      <c r="A626" s="20" t="s">
        <v>118</v>
      </c>
      <c r="B626" s="34" t="s">
        <v>234</v>
      </c>
      <c r="C626" s="204">
        <v>19</v>
      </c>
      <c r="D626" s="204" t="s">
        <v>234</v>
      </c>
      <c r="E626" s="231">
        <v>0.19374007954176634</v>
      </c>
      <c r="F626" s="231">
        <v>0.23010650992823131</v>
      </c>
      <c r="G626" s="231">
        <v>0.10744018180345774</v>
      </c>
      <c r="H626" s="231" t="s">
        <v>118</v>
      </c>
      <c r="I626" s="231">
        <v>8.9957527422439953E-2</v>
      </c>
      <c r="J626" s="231">
        <v>0.19172256546922334</v>
      </c>
      <c r="K626" s="231">
        <v>0.14963370939802545</v>
      </c>
      <c r="L626" s="231">
        <v>3.7399426436855857E-2</v>
      </c>
      <c r="M626" s="131"/>
      <c r="N626" s="261"/>
      <c r="O626" s="131"/>
      <c r="P626" s="131"/>
      <c r="Q626" s="131"/>
    </row>
    <row r="627" spans="1:17" s="257" customFormat="1" ht="21" customHeight="1" x14ac:dyDescent="0.25">
      <c r="A627" s="20" t="s">
        <v>118</v>
      </c>
      <c r="B627" s="34" t="s">
        <v>17</v>
      </c>
      <c r="C627" s="205">
        <v>20</v>
      </c>
      <c r="D627" s="205" t="s">
        <v>17</v>
      </c>
      <c r="E627" s="230">
        <v>0.19124829154250897</v>
      </c>
      <c r="F627" s="230">
        <v>0.22642869492898196</v>
      </c>
      <c r="G627" s="230">
        <v>0.14909490520283011</v>
      </c>
      <c r="H627" s="230">
        <v>4.7305422022816915E-2</v>
      </c>
      <c r="I627" s="230">
        <v>1.1133179390352958E-2</v>
      </c>
      <c r="J627" s="230">
        <v>0.15478686636915517</v>
      </c>
      <c r="K627" s="230">
        <v>0.12696533109600322</v>
      </c>
      <c r="L627" s="230">
        <v>9.3037309447350725E-2</v>
      </c>
      <c r="M627" s="131"/>
      <c r="N627" s="261"/>
      <c r="O627" s="131"/>
      <c r="P627" s="131"/>
      <c r="Q627" s="131"/>
    </row>
    <row r="628" spans="1:17" s="257" customFormat="1" ht="21" customHeight="1" x14ac:dyDescent="0.25">
      <c r="A628" s="20" t="s">
        <v>118</v>
      </c>
      <c r="B628" s="34" t="s">
        <v>19</v>
      </c>
      <c r="C628" s="204">
        <v>21</v>
      </c>
      <c r="D628" s="204" t="s">
        <v>19</v>
      </c>
      <c r="E628" s="228">
        <v>0.18968928749125116</v>
      </c>
      <c r="F628" s="228">
        <v>0.26536479071788255</v>
      </c>
      <c r="G628" s="228">
        <v>0.13817253502961116</v>
      </c>
      <c r="H628" s="228" t="s">
        <v>118</v>
      </c>
      <c r="I628" s="228">
        <v>2.5511473748041778E-2</v>
      </c>
      <c r="J628" s="228">
        <v>0.23489111538611113</v>
      </c>
      <c r="K628" s="228">
        <v>0.14637079762710228</v>
      </c>
      <c r="L628" s="228" t="s">
        <v>118</v>
      </c>
      <c r="M628" s="131"/>
      <c r="N628" s="261"/>
      <c r="O628" s="131"/>
      <c r="P628" s="131"/>
      <c r="Q628" s="131"/>
    </row>
    <row r="629" spans="1:17" s="257" customFormat="1" ht="21" customHeight="1" x14ac:dyDescent="0.25">
      <c r="A629" s="20" t="s">
        <v>118</v>
      </c>
      <c r="B629" s="34" t="s">
        <v>247</v>
      </c>
      <c r="C629" s="205">
        <v>22</v>
      </c>
      <c r="D629" s="205" t="s">
        <v>247</v>
      </c>
      <c r="E629" s="229">
        <v>0.18743123692531133</v>
      </c>
      <c r="F629" s="229">
        <v>7.9348144617197913E-2</v>
      </c>
      <c r="G629" s="229">
        <v>6.8263486830223347E-2</v>
      </c>
      <c r="H629" s="229">
        <v>1.7811000440331268E-2</v>
      </c>
      <c r="I629" s="229">
        <v>0.17574692742394493</v>
      </c>
      <c r="J629" s="229">
        <v>0.26412930892512132</v>
      </c>
      <c r="K629" s="229">
        <v>0.11650863050267982</v>
      </c>
      <c r="L629" s="229">
        <v>9.0761264335190064E-2</v>
      </c>
      <c r="M629" s="131"/>
      <c r="N629" s="261"/>
      <c r="O629" s="131"/>
      <c r="P629" s="131"/>
      <c r="Q629" s="131"/>
    </row>
    <row r="630" spans="1:17" s="257" customFormat="1" ht="21" x14ac:dyDescent="0.25">
      <c r="A630" s="20" t="s">
        <v>118</v>
      </c>
      <c r="B630" s="34" t="s">
        <v>240</v>
      </c>
      <c r="C630" s="204">
        <v>23</v>
      </c>
      <c r="D630" s="204" t="s">
        <v>240</v>
      </c>
      <c r="E630" s="228">
        <v>0.18334374247792154</v>
      </c>
      <c r="F630" s="228">
        <v>6.2652914845442845E-2</v>
      </c>
      <c r="G630" s="228">
        <v>0.10786896743309723</v>
      </c>
      <c r="H630" s="228">
        <v>2.5113696997878129E-2</v>
      </c>
      <c r="I630" s="228">
        <v>4.984298187254229E-2</v>
      </c>
      <c r="J630" s="228">
        <v>0.16614162914501418</v>
      </c>
      <c r="K630" s="228">
        <v>0.30170661883119909</v>
      </c>
      <c r="L630" s="228">
        <v>0.10332944839690464</v>
      </c>
      <c r="M630" s="131"/>
      <c r="N630" s="261"/>
      <c r="O630" s="131"/>
      <c r="P630" s="131"/>
      <c r="Q630" s="131"/>
    </row>
    <row r="631" spans="1:17" s="257" customFormat="1" ht="21" customHeight="1" x14ac:dyDescent="0.25">
      <c r="A631" s="20" t="s">
        <v>118</v>
      </c>
      <c r="B631" s="34" t="s">
        <v>237</v>
      </c>
      <c r="C631" s="205">
        <v>24</v>
      </c>
      <c r="D631" s="205" t="s">
        <v>237</v>
      </c>
      <c r="E631" s="230">
        <v>0.17874370734926479</v>
      </c>
      <c r="F631" s="230">
        <v>0.22973537355133783</v>
      </c>
      <c r="G631" s="230">
        <v>0.13905725596805643</v>
      </c>
      <c r="H631" s="230">
        <v>9.7721442029352467E-3</v>
      </c>
      <c r="I631" s="230" t="s">
        <v>118</v>
      </c>
      <c r="J631" s="230">
        <v>0.22798366583934296</v>
      </c>
      <c r="K631" s="230">
        <v>0.15327012670568682</v>
      </c>
      <c r="L631" s="230">
        <v>6.1437726383375961E-2</v>
      </c>
      <c r="M631" s="131"/>
      <c r="N631" s="261"/>
      <c r="O631" s="131"/>
      <c r="P631" s="131"/>
      <c r="Q631" s="131"/>
    </row>
    <row r="632" spans="1:17" s="257" customFormat="1" ht="21" customHeight="1" x14ac:dyDescent="0.25">
      <c r="A632" s="20" t="s">
        <v>118</v>
      </c>
      <c r="B632" s="34" t="s">
        <v>25</v>
      </c>
      <c r="C632" s="204">
        <v>25</v>
      </c>
      <c r="D632" s="204" t="s">
        <v>25</v>
      </c>
      <c r="E632" s="231">
        <v>0.17220801218965767</v>
      </c>
      <c r="F632" s="231">
        <v>0.11791797662558649</v>
      </c>
      <c r="G632" s="231">
        <v>0.11598851575804522</v>
      </c>
      <c r="H632" s="231">
        <v>1.000358723805062E-2</v>
      </c>
      <c r="I632" s="231" t="s">
        <v>118</v>
      </c>
      <c r="J632" s="231">
        <v>0.10587383163602389</v>
      </c>
      <c r="K632" s="231">
        <v>0.2549971423131851</v>
      </c>
      <c r="L632" s="231">
        <v>0.22301093423945104</v>
      </c>
      <c r="M632" s="131"/>
      <c r="N632" s="261"/>
      <c r="O632" s="131"/>
      <c r="P632" s="131"/>
      <c r="Q632" s="131"/>
    </row>
    <row r="633" spans="1:17" s="257" customFormat="1" ht="21" customHeight="1" x14ac:dyDescent="0.25">
      <c r="A633" s="20" t="s">
        <v>118</v>
      </c>
      <c r="B633" s="34" t="s">
        <v>15</v>
      </c>
      <c r="C633" s="205">
        <v>26</v>
      </c>
      <c r="D633" s="205" t="s">
        <v>15</v>
      </c>
      <c r="E633" s="230">
        <v>0.1633473858963021</v>
      </c>
      <c r="F633" s="230">
        <v>0.14142181951907951</v>
      </c>
      <c r="G633" s="230">
        <v>7.5093147487466927E-2</v>
      </c>
      <c r="H633" s="230" t="s">
        <v>118</v>
      </c>
      <c r="I633" s="230">
        <v>1.5370673182283835E-2</v>
      </c>
      <c r="J633" s="230">
        <v>0.21581042014379928</v>
      </c>
      <c r="K633" s="230">
        <v>0.29689199168485209</v>
      </c>
      <c r="L633" s="230">
        <v>9.2064562086216245E-2</v>
      </c>
      <c r="M633" s="131"/>
      <c r="N633" s="261"/>
      <c r="O633" s="131"/>
      <c r="P633" s="131"/>
      <c r="Q633" s="131"/>
    </row>
    <row r="634" spans="1:17" s="257" customFormat="1" ht="21" customHeight="1" x14ac:dyDescent="0.25">
      <c r="A634" s="20" t="s">
        <v>118</v>
      </c>
      <c r="B634" s="34" t="s">
        <v>23</v>
      </c>
      <c r="C634" s="204">
        <v>27</v>
      </c>
      <c r="D634" s="204" t="s">
        <v>23</v>
      </c>
      <c r="E634" s="231">
        <v>0.16189366715503481</v>
      </c>
      <c r="F634" s="231">
        <v>0.20062269618814113</v>
      </c>
      <c r="G634" s="231">
        <v>0.1050749605278091</v>
      </c>
      <c r="H634" s="231">
        <v>8.6832316002933799E-2</v>
      </c>
      <c r="I634" s="231">
        <v>3.0142096586316357E-2</v>
      </c>
      <c r="J634" s="231">
        <v>0.20858807053394862</v>
      </c>
      <c r="K634" s="231">
        <v>0.11193645843837091</v>
      </c>
      <c r="L634" s="231">
        <v>9.4909734567445184E-2</v>
      </c>
      <c r="M634" s="131"/>
      <c r="N634" s="261"/>
      <c r="O634" s="131"/>
      <c r="P634" s="131"/>
      <c r="Q634" s="131"/>
    </row>
    <row r="635" spans="1:17" s="257" customFormat="1" ht="21" x14ac:dyDescent="0.25">
      <c r="A635" s="20" t="s">
        <v>118</v>
      </c>
      <c r="B635" s="34" t="s">
        <v>233</v>
      </c>
      <c r="C635" s="205">
        <v>28</v>
      </c>
      <c r="D635" s="205" t="s">
        <v>233</v>
      </c>
      <c r="E635" s="230">
        <v>0.16041636277123225</v>
      </c>
      <c r="F635" s="230">
        <v>0.17015639382334802</v>
      </c>
      <c r="G635" s="230">
        <v>0.13095857985387274</v>
      </c>
      <c r="H635" s="230">
        <v>2.2073573543517463E-2</v>
      </c>
      <c r="I635" s="230">
        <v>3.3987551231962815E-2</v>
      </c>
      <c r="J635" s="230">
        <v>0.19182913229887066</v>
      </c>
      <c r="K635" s="230">
        <v>0.18858882836533733</v>
      </c>
      <c r="L635" s="230">
        <v>0.1019895781118587</v>
      </c>
      <c r="M635" s="131"/>
      <c r="N635" s="261"/>
      <c r="O635" s="131"/>
      <c r="P635" s="131"/>
      <c r="Q635" s="131"/>
    </row>
    <row r="636" spans="1:17" s="257" customFormat="1" ht="21" x14ac:dyDescent="0.25">
      <c r="A636" s="20" t="s">
        <v>118</v>
      </c>
      <c r="B636" s="34" t="s">
        <v>241</v>
      </c>
      <c r="C636" s="204">
        <v>29</v>
      </c>
      <c r="D636" s="204" t="s">
        <v>241</v>
      </c>
      <c r="E636" s="228">
        <v>0.15969583808002841</v>
      </c>
      <c r="F636" s="228">
        <v>0.15234802668504172</v>
      </c>
      <c r="G636" s="228">
        <v>8.7794062245540247E-2</v>
      </c>
      <c r="H636" s="228">
        <v>6.4480261622201574E-3</v>
      </c>
      <c r="I636" s="228">
        <v>1.7007829509765281E-2</v>
      </c>
      <c r="J636" s="228">
        <v>0.20101026542698608</v>
      </c>
      <c r="K636" s="228">
        <v>0.31644217717903311</v>
      </c>
      <c r="L636" s="228">
        <v>5.9253774711384904E-2</v>
      </c>
      <c r="M636" s="131"/>
      <c r="N636" s="261"/>
      <c r="O636" s="131"/>
      <c r="P636" s="131"/>
      <c r="Q636" s="131"/>
    </row>
    <row r="637" spans="1:17" s="257" customFormat="1" ht="21" customHeight="1" x14ac:dyDescent="0.25">
      <c r="A637" s="20" t="s">
        <v>118</v>
      </c>
      <c r="B637" s="34" t="s">
        <v>246</v>
      </c>
      <c r="C637" s="205">
        <v>30</v>
      </c>
      <c r="D637" s="205" t="s">
        <v>246</v>
      </c>
      <c r="E637" s="229">
        <v>0.15852845169167001</v>
      </c>
      <c r="F637" s="229">
        <v>0.11267620743870692</v>
      </c>
      <c r="G637" s="229">
        <v>9.4733038452202281E-2</v>
      </c>
      <c r="H637" s="229">
        <v>2.1689497376375166E-2</v>
      </c>
      <c r="I637" s="229">
        <v>2.8529528502780298E-2</v>
      </c>
      <c r="J637" s="229">
        <v>0.2127755300715353</v>
      </c>
      <c r="K637" s="229">
        <v>0.23205673197464866</v>
      </c>
      <c r="L637" s="229">
        <v>0.13901101449208136</v>
      </c>
      <c r="M637" s="131"/>
      <c r="N637" s="261"/>
      <c r="O637" s="131"/>
      <c r="P637" s="131"/>
      <c r="Q637" s="131"/>
    </row>
    <row r="638" spans="1:17" s="257" customFormat="1" ht="21" x14ac:dyDescent="0.25">
      <c r="A638" s="20" t="s">
        <v>118</v>
      </c>
      <c r="B638" s="34" t="s">
        <v>248</v>
      </c>
      <c r="C638" s="204">
        <v>31</v>
      </c>
      <c r="D638" s="204" t="s">
        <v>248</v>
      </c>
      <c r="E638" s="228">
        <v>0.15373690803436138</v>
      </c>
      <c r="F638" s="228">
        <v>6.834995506029834E-2</v>
      </c>
      <c r="G638" s="228">
        <v>0.11903674205033568</v>
      </c>
      <c r="H638" s="228">
        <v>2.6432019789749229E-2</v>
      </c>
      <c r="I638" s="228">
        <v>2.5496722435793512E-2</v>
      </c>
      <c r="J638" s="228">
        <v>0.14124612218212002</v>
      </c>
      <c r="K638" s="228">
        <v>0.34602565390071272</v>
      </c>
      <c r="L638" s="228">
        <v>0.11967587654662923</v>
      </c>
      <c r="M638" s="131"/>
      <c r="N638" s="261"/>
      <c r="O638" s="131"/>
      <c r="P638" s="131"/>
      <c r="Q638" s="131"/>
    </row>
    <row r="639" spans="1:17" s="257" customFormat="1" ht="21" customHeight="1" x14ac:dyDescent="0.25">
      <c r="A639" s="20" t="s">
        <v>118</v>
      </c>
      <c r="B639" s="34" t="s">
        <v>232</v>
      </c>
      <c r="C639" s="205">
        <v>32</v>
      </c>
      <c r="D639" s="205" t="s">
        <v>232</v>
      </c>
      <c r="E639" s="230">
        <v>0.14818465558027413</v>
      </c>
      <c r="F639" s="230">
        <v>8.0484833794373947E-2</v>
      </c>
      <c r="G639" s="230">
        <v>0.10537790599953359</v>
      </c>
      <c r="H639" s="230">
        <v>1.0637614849916962E-2</v>
      </c>
      <c r="I639" s="230">
        <v>2.1267972837835724E-2</v>
      </c>
      <c r="J639" s="230">
        <v>0.18913137055256668</v>
      </c>
      <c r="K639" s="230">
        <v>0.28599046516874482</v>
      </c>
      <c r="L639" s="230">
        <v>0.15892518121675411</v>
      </c>
      <c r="M639" s="131"/>
      <c r="N639" s="261"/>
      <c r="O639" s="131"/>
      <c r="P639" s="131"/>
      <c r="Q639" s="131"/>
    </row>
    <row r="640" spans="1:17" s="257" customFormat="1" ht="21" x14ac:dyDescent="0.25">
      <c r="A640" s="20" t="s">
        <v>118</v>
      </c>
      <c r="B640" s="34" t="s">
        <v>230</v>
      </c>
      <c r="C640" s="204">
        <v>33</v>
      </c>
      <c r="D640" s="204" t="s">
        <v>230</v>
      </c>
      <c r="E640" s="231">
        <v>0.1429268706404212</v>
      </c>
      <c r="F640" s="231">
        <v>7.9868101624982812E-2</v>
      </c>
      <c r="G640" s="231">
        <v>0.1635529024463053</v>
      </c>
      <c r="H640" s="231">
        <v>1.5367895740991953E-2</v>
      </c>
      <c r="I640" s="231">
        <v>3.0978902988930489E-2</v>
      </c>
      <c r="J640" s="231">
        <v>0.1784192220460267</v>
      </c>
      <c r="K640" s="231">
        <v>0.26984940797444068</v>
      </c>
      <c r="L640" s="231">
        <v>0.11903669653790079</v>
      </c>
      <c r="M640" s="131"/>
      <c r="N640" s="261"/>
      <c r="O640" s="131"/>
      <c r="P640" s="131"/>
      <c r="Q640" s="131"/>
    </row>
    <row r="641" spans="1:17" s="257" customFormat="1" ht="21" customHeight="1" x14ac:dyDescent="0.25">
      <c r="A641" s="20" t="s">
        <v>118</v>
      </c>
      <c r="B641" s="34" t="s">
        <v>231</v>
      </c>
      <c r="C641" s="205">
        <v>34</v>
      </c>
      <c r="D641" s="205" t="s">
        <v>231</v>
      </c>
      <c r="E641" s="230">
        <v>0.12931243852960703</v>
      </c>
      <c r="F641" s="230">
        <v>4.9496125356318997E-2</v>
      </c>
      <c r="G641" s="230">
        <v>7.9024063116662685E-2</v>
      </c>
      <c r="H641" s="230">
        <v>2.3906441599652252E-2</v>
      </c>
      <c r="I641" s="230">
        <v>6.1563832980647451E-2</v>
      </c>
      <c r="J641" s="230">
        <v>0.18822644164361538</v>
      </c>
      <c r="K641" s="230">
        <v>0.37246654458790174</v>
      </c>
      <c r="L641" s="230">
        <v>9.6004112185594431E-2</v>
      </c>
      <c r="M641" s="131"/>
      <c r="N641" s="261"/>
      <c r="O641" s="131"/>
      <c r="P641" s="131"/>
      <c r="Q641" s="131"/>
    </row>
    <row r="642" spans="1:17" s="257" customFormat="1" ht="21" x14ac:dyDescent="0.25">
      <c r="A642" s="20" t="s">
        <v>118</v>
      </c>
      <c r="B642" s="34" t="s">
        <v>24</v>
      </c>
      <c r="C642" s="204">
        <v>35</v>
      </c>
      <c r="D642" s="204" t="s">
        <v>24</v>
      </c>
      <c r="E642" s="228">
        <v>0.12285849487709199</v>
      </c>
      <c r="F642" s="228">
        <v>0.15893452453703089</v>
      </c>
      <c r="G642" s="228">
        <v>0.16789329902418623</v>
      </c>
      <c r="H642" s="228">
        <v>5.409580016499526E-2</v>
      </c>
      <c r="I642" s="228">
        <v>4.6766667373986243E-2</v>
      </c>
      <c r="J642" s="228">
        <v>0.13158475444624204</v>
      </c>
      <c r="K642" s="228">
        <v>0.27820539444144671</v>
      </c>
      <c r="L642" s="228">
        <v>3.9661065135020698E-2</v>
      </c>
      <c r="M642" s="131"/>
      <c r="N642" s="261"/>
      <c r="O642" s="131"/>
      <c r="P642" s="131"/>
      <c r="Q642" s="131"/>
    </row>
    <row r="643" spans="1:17" s="257" customFormat="1" x14ac:dyDescent="0.25">
      <c r="A643" s="20" t="s">
        <v>118</v>
      </c>
      <c r="B643" s="34" t="s">
        <v>118</v>
      </c>
      <c r="M643" s="130"/>
    </row>
    <row r="644" spans="1:17" s="257" customFormat="1" ht="18.75" x14ac:dyDescent="0.3">
      <c r="A644" s="20" t="s">
        <v>118</v>
      </c>
      <c r="B644" s="34" t="s">
        <v>118</v>
      </c>
      <c r="C644" s="260" t="s">
        <v>823</v>
      </c>
      <c r="M644" s="130"/>
    </row>
    <row r="645" spans="1:17" s="257" customFormat="1" ht="18.75" x14ac:dyDescent="0.3">
      <c r="A645" s="20" t="s">
        <v>118</v>
      </c>
      <c r="B645" s="34" t="s">
        <v>118</v>
      </c>
      <c r="C645" s="259" t="s">
        <v>818</v>
      </c>
      <c r="M645" s="130"/>
    </row>
    <row r="646" spans="1:17" s="257" customFormat="1" x14ac:dyDescent="0.25">
      <c r="A646" s="20" t="s">
        <v>118</v>
      </c>
      <c r="B646" s="34" t="s">
        <v>118</v>
      </c>
      <c r="M646" s="130"/>
    </row>
    <row r="647" spans="1:17" s="257" customFormat="1" ht="28.5" x14ac:dyDescent="0.45">
      <c r="A647" s="20" t="s">
        <v>118</v>
      </c>
      <c r="B647" s="34" t="s">
        <v>118</v>
      </c>
      <c r="C647" s="264" t="s">
        <v>422</v>
      </c>
      <c r="M647" s="130"/>
    </row>
    <row r="648" spans="1:17" s="257" customFormat="1" ht="26.25" x14ac:dyDescent="0.4">
      <c r="A648" s="20" t="s">
        <v>118</v>
      </c>
      <c r="B648" s="34" t="s">
        <v>118</v>
      </c>
      <c r="C648" s="521" t="s">
        <v>375</v>
      </c>
      <c r="D648" s="522"/>
      <c r="E648" s="522"/>
      <c r="F648" s="522"/>
      <c r="G648" s="522"/>
      <c r="H648" s="522"/>
      <c r="I648" s="522"/>
      <c r="J648" s="522"/>
      <c r="K648" s="522"/>
      <c r="L648" s="522"/>
      <c r="M648" s="523" t="s">
        <v>1</v>
      </c>
    </row>
    <row r="649" spans="1:17" s="257" customFormat="1" ht="26.25" x14ac:dyDescent="0.4">
      <c r="A649" s="20" t="s">
        <v>118</v>
      </c>
      <c r="B649" s="34" t="s">
        <v>118</v>
      </c>
      <c r="C649" s="524" t="s">
        <v>191</v>
      </c>
      <c r="D649" s="522"/>
      <c r="E649" s="522"/>
      <c r="F649" s="522"/>
      <c r="G649" s="522"/>
      <c r="H649" s="522"/>
      <c r="I649" s="522"/>
      <c r="J649" s="522"/>
      <c r="K649" s="522"/>
      <c r="L649" s="522"/>
      <c r="M649" s="523"/>
    </row>
    <row r="650" spans="1:17" s="257" customFormat="1" x14ac:dyDescent="0.25">
      <c r="A650" s="20" t="s">
        <v>118</v>
      </c>
      <c r="B650" s="34" t="s">
        <v>118</v>
      </c>
      <c r="M650" s="130"/>
    </row>
    <row r="651" spans="1:17" s="257" customFormat="1" x14ac:dyDescent="0.25">
      <c r="A651" s="20" t="s">
        <v>118</v>
      </c>
      <c r="B651" s="34" t="s">
        <v>118</v>
      </c>
      <c r="M651" s="130"/>
    </row>
    <row r="652" spans="1:17" s="257" customFormat="1" ht="60" customHeight="1" x14ac:dyDescent="0.25">
      <c r="A652" s="20" t="s">
        <v>118</v>
      </c>
      <c r="B652" s="34" t="s">
        <v>174</v>
      </c>
      <c r="C652" s="237">
        <v>0</v>
      </c>
      <c r="D652" s="233" t="s">
        <v>174</v>
      </c>
      <c r="E652" s="215" t="s">
        <v>185</v>
      </c>
      <c r="F652" s="216" t="s">
        <v>186</v>
      </c>
      <c r="G652" s="217" t="s">
        <v>187</v>
      </c>
      <c r="H652" s="218" t="s">
        <v>188</v>
      </c>
      <c r="I652" s="219" t="s">
        <v>189</v>
      </c>
      <c r="J652" s="220" t="s">
        <v>190</v>
      </c>
      <c r="K652" s="221" t="s">
        <v>65</v>
      </c>
      <c r="L652" s="214" t="s">
        <v>218</v>
      </c>
      <c r="M652" s="99" t="s">
        <v>367</v>
      </c>
    </row>
    <row r="653" spans="1:17" s="257" customFormat="1" ht="21" customHeight="1" x14ac:dyDescent="0.25">
      <c r="A653" s="20" t="s">
        <v>118</v>
      </c>
      <c r="B653" s="34" t="s">
        <v>24</v>
      </c>
      <c r="C653" s="205">
        <v>1</v>
      </c>
      <c r="D653" s="205" t="s">
        <v>24</v>
      </c>
      <c r="E653" s="229">
        <v>0.46985586184606853</v>
      </c>
      <c r="F653" s="229">
        <v>0.18098464488553062</v>
      </c>
      <c r="G653" s="229">
        <v>0.1960575865150227</v>
      </c>
      <c r="H653" s="229">
        <v>4.6258070469700457E-2</v>
      </c>
      <c r="I653" s="229">
        <v>1.8193173923923448E-2</v>
      </c>
      <c r="J653" s="229">
        <v>1.6508766906154902E-2</v>
      </c>
      <c r="K653" s="229">
        <v>7.2141895453599295E-2</v>
      </c>
      <c r="L653" s="229">
        <v>0.59</v>
      </c>
      <c r="M653" s="261"/>
      <c r="N653" s="131"/>
      <c r="O653" s="131"/>
      <c r="P653" s="131"/>
      <c r="Q653" s="131"/>
    </row>
    <row r="654" spans="1:17" s="257" customFormat="1" ht="21" customHeight="1" x14ac:dyDescent="0.25">
      <c r="A654" s="20" t="s">
        <v>118</v>
      </c>
      <c r="B654" s="34" t="s">
        <v>16</v>
      </c>
      <c r="C654" s="204">
        <v>2</v>
      </c>
      <c r="D654" s="204" t="s">
        <v>16</v>
      </c>
      <c r="E654" s="228">
        <v>0.39887306824914864</v>
      </c>
      <c r="F654" s="228">
        <v>0.26020923479911146</v>
      </c>
      <c r="G654" s="228">
        <v>0.21073013695900125</v>
      </c>
      <c r="H654" s="228">
        <v>5.935162205481137E-2</v>
      </c>
      <c r="I654" s="228">
        <v>2.2522051486213862E-2</v>
      </c>
      <c r="J654" s="228">
        <v>6.3559027783317403E-3</v>
      </c>
      <c r="K654" s="228">
        <v>4.1957983673381577E-2</v>
      </c>
      <c r="L654" s="228">
        <v>0.78</v>
      </c>
      <c r="M654" s="261"/>
      <c r="N654" s="131"/>
      <c r="O654" s="131"/>
      <c r="P654" s="131"/>
      <c r="Q654" s="131"/>
    </row>
    <row r="655" spans="1:17" s="257" customFormat="1" ht="21" customHeight="1" x14ac:dyDescent="0.25">
      <c r="A655" s="20" t="s">
        <v>118</v>
      </c>
      <c r="B655" s="34" t="s">
        <v>19</v>
      </c>
      <c r="C655" s="205">
        <v>3</v>
      </c>
      <c r="D655" s="205" t="s">
        <v>19</v>
      </c>
      <c r="E655" s="230">
        <v>0.38130126534152986</v>
      </c>
      <c r="F655" s="230">
        <v>0.31425607696787222</v>
      </c>
      <c r="G655" s="230">
        <v>0.14709936641790941</v>
      </c>
      <c r="H655" s="230">
        <v>8.6812794962885215E-2</v>
      </c>
      <c r="I655" s="230">
        <v>2.7496774304341224E-2</v>
      </c>
      <c r="J655" s="230">
        <v>2.8644624586169391E-2</v>
      </c>
      <c r="K655" s="230">
        <v>1.43890974192927E-2</v>
      </c>
      <c r="L655" s="230">
        <v>0.66</v>
      </c>
      <c r="M655" s="261"/>
      <c r="N655" s="131"/>
      <c r="O655" s="131"/>
      <c r="P655" s="131"/>
      <c r="Q655" s="131"/>
    </row>
    <row r="656" spans="1:17" s="257" customFormat="1" ht="21" customHeight="1" x14ac:dyDescent="0.25">
      <c r="A656" s="20" t="s">
        <v>118</v>
      </c>
      <c r="B656" s="34" t="s">
        <v>238</v>
      </c>
      <c r="C656" s="204">
        <v>4</v>
      </c>
      <c r="D656" s="204" t="s">
        <v>238</v>
      </c>
      <c r="E656" s="231">
        <v>0.38058287467742452</v>
      </c>
      <c r="F656" s="231">
        <v>0.22671666542086705</v>
      </c>
      <c r="G656" s="231">
        <v>0.17389142800410223</v>
      </c>
      <c r="H656" s="231">
        <v>8.829148379392189E-2</v>
      </c>
      <c r="I656" s="231">
        <v>5.5349270069057023E-2</v>
      </c>
      <c r="J656" s="231">
        <v>2.0918835998678876E-2</v>
      </c>
      <c r="K656" s="231">
        <v>5.4249442035948482E-2</v>
      </c>
      <c r="L656" s="231">
        <v>0.59</v>
      </c>
      <c r="M656" s="261"/>
      <c r="N656" s="131"/>
      <c r="O656" s="131"/>
      <c r="P656" s="131"/>
      <c r="Q656" s="131"/>
    </row>
    <row r="657" spans="1:17" s="257" customFormat="1" ht="21" customHeight="1" x14ac:dyDescent="0.25">
      <c r="A657" s="20" t="s">
        <v>118</v>
      </c>
      <c r="B657" s="34" t="s">
        <v>246</v>
      </c>
      <c r="C657" s="205">
        <v>5</v>
      </c>
      <c r="D657" s="205" t="s">
        <v>246</v>
      </c>
      <c r="E657" s="230">
        <v>0.37204570985632424</v>
      </c>
      <c r="F657" s="230">
        <v>0.25013664118106438</v>
      </c>
      <c r="G657" s="230">
        <v>0.16078520868108864</v>
      </c>
      <c r="H657" s="230">
        <v>0.12985560792612877</v>
      </c>
      <c r="I657" s="230">
        <v>2.3693744810134795E-2</v>
      </c>
      <c r="J657" s="230">
        <v>5.1598227729329517E-3</v>
      </c>
      <c r="K657" s="230">
        <v>5.8323264772326182E-2</v>
      </c>
      <c r="L657" s="230">
        <v>0.7</v>
      </c>
      <c r="M657" s="261"/>
      <c r="N657" s="131"/>
      <c r="O657" s="131"/>
      <c r="P657" s="131"/>
      <c r="Q657" s="131"/>
    </row>
    <row r="658" spans="1:17" s="257" customFormat="1" ht="21" customHeight="1" x14ac:dyDescent="0.25">
      <c r="A658" s="20" t="s">
        <v>118</v>
      </c>
      <c r="B658" s="34" t="s">
        <v>236</v>
      </c>
      <c r="C658" s="204">
        <v>6</v>
      </c>
      <c r="D658" s="204" t="s">
        <v>236</v>
      </c>
      <c r="E658" s="228">
        <v>0.36982709036607758</v>
      </c>
      <c r="F658" s="228">
        <v>0.22131943800894227</v>
      </c>
      <c r="G658" s="228">
        <v>0.14875148106493491</v>
      </c>
      <c r="H658" s="228">
        <v>0.11389113349559626</v>
      </c>
      <c r="I658" s="228">
        <v>5.1189297596315922E-2</v>
      </c>
      <c r="J658" s="228">
        <v>1.6088595486220148E-2</v>
      </c>
      <c r="K658" s="228">
        <v>7.8932963981912796E-2</v>
      </c>
      <c r="L658" s="228">
        <v>0.64</v>
      </c>
      <c r="M658" s="261"/>
      <c r="N658" s="131"/>
      <c r="O658" s="131"/>
      <c r="P658" s="131"/>
      <c r="Q658" s="131"/>
    </row>
    <row r="659" spans="1:17" s="257" customFormat="1" ht="21" customHeight="1" x14ac:dyDescent="0.25">
      <c r="A659" s="20" t="s">
        <v>118</v>
      </c>
      <c r="B659" s="34" t="s">
        <v>243</v>
      </c>
      <c r="C659" s="205">
        <v>7</v>
      </c>
      <c r="D659" s="205" t="s">
        <v>243</v>
      </c>
      <c r="E659" s="229">
        <v>0.35583210056598136</v>
      </c>
      <c r="F659" s="229">
        <v>0.27685869340630076</v>
      </c>
      <c r="G659" s="229">
        <v>0.17183589200820149</v>
      </c>
      <c r="H659" s="229">
        <v>6.2362489572143007E-2</v>
      </c>
      <c r="I659" s="229">
        <v>3.8834708083570674E-2</v>
      </c>
      <c r="J659" s="229">
        <v>6.4982985421251957E-2</v>
      </c>
      <c r="K659" s="229">
        <v>2.9293130942550802E-2</v>
      </c>
      <c r="L659" s="229">
        <v>0.5</v>
      </c>
      <c r="M659" s="261"/>
      <c r="N659" s="131"/>
      <c r="O659" s="131"/>
      <c r="P659" s="131"/>
      <c r="Q659" s="131"/>
    </row>
    <row r="660" spans="1:17" s="257" customFormat="1" ht="21" customHeight="1" x14ac:dyDescent="0.25">
      <c r="A660" s="20" t="s">
        <v>118</v>
      </c>
      <c r="B660" s="34" t="s">
        <v>232</v>
      </c>
      <c r="C660" s="204">
        <v>8</v>
      </c>
      <c r="D660" s="204" t="s">
        <v>232</v>
      </c>
      <c r="E660" s="228">
        <v>0.35101106512302005</v>
      </c>
      <c r="F660" s="228">
        <v>0.2010271009787461</v>
      </c>
      <c r="G660" s="228">
        <v>0.14777715757121596</v>
      </c>
      <c r="H660" s="228">
        <v>7.3004449873003585E-2</v>
      </c>
      <c r="I660" s="228">
        <v>3.4325671067884291E-2</v>
      </c>
      <c r="J660" s="228">
        <v>2.3837662000362431E-2</v>
      </c>
      <c r="K660" s="228">
        <v>0.16901689338576759</v>
      </c>
      <c r="L660" s="228">
        <v>0.7</v>
      </c>
      <c r="M660" s="261"/>
      <c r="N660" s="131"/>
      <c r="O660" s="131"/>
      <c r="P660" s="131"/>
      <c r="Q660" s="131"/>
    </row>
    <row r="661" spans="1:17" s="257" customFormat="1" ht="21" customHeight="1" x14ac:dyDescent="0.25">
      <c r="A661" s="20" t="s">
        <v>118</v>
      </c>
      <c r="B661" s="34" t="s">
        <v>240</v>
      </c>
      <c r="C661" s="205">
        <v>9</v>
      </c>
      <c r="D661" s="205" t="s">
        <v>240</v>
      </c>
      <c r="E661" s="230">
        <v>0.32428339965758274</v>
      </c>
      <c r="F661" s="230">
        <v>0.19707035884805355</v>
      </c>
      <c r="G661" s="230">
        <v>0.18214915998131256</v>
      </c>
      <c r="H661" s="230">
        <v>9.4883507936113193E-2</v>
      </c>
      <c r="I661" s="230">
        <v>3.9428141142087855E-2</v>
      </c>
      <c r="J661" s="230">
        <v>5.471548324125524E-2</v>
      </c>
      <c r="K661" s="230">
        <v>0.1074699491935948</v>
      </c>
      <c r="L661" s="230">
        <v>0.51</v>
      </c>
      <c r="M661" s="261"/>
      <c r="N661" s="131"/>
      <c r="O661" s="131"/>
      <c r="P661" s="131"/>
      <c r="Q661" s="131"/>
    </row>
    <row r="662" spans="1:17" s="257" customFormat="1" ht="21" customHeight="1" x14ac:dyDescent="0.25">
      <c r="A662" s="20" t="s">
        <v>118</v>
      </c>
      <c r="B662" s="34" t="s">
        <v>23</v>
      </c>
      <c r="C662" s="204">
        <v>10</v>
      </c>
      <c r="D662" s="204" t="s">
        <v>23</v>
      </c>
      <c r="E662" s="231">
        <v>0.32079820504804546</v>
      </c>
      <c r="F662" s="231">
        <v>0.21335037594641185</v>
      </c>
      <c r="G662" s="231">
        <v>0.18491662577576784</v>
      </c>
      <c r="H662" s="231">
        <v>0.12017934006946472</v>
      </c>
      <c r="I662" s="231">
        <v>2.2725618198827714E-2</v>
      </c>
      <c r="J662" s="231">
        <v>4.411450783881888E-2</v>
      </c>
      <c r="K662" s="231">
        <v>9.3915327122663469E-2</v>
      </c>
      <c r="L662" s="231">
        <v>0.57999999999999996</v>
      </c>
      <c r="M662" s="261"/>
      <c r="N662" s="131"/>
      <c r="O662" s="131"/>
      <c r="P662" s="131"/>
      <c r="Q662" s="131"/>
    </row>
    <row r="663" spans="1:17" s="257" customFormat="1" ht="21" customHeight="1" x14ac:dyDescent="0.25">
      <c r="A663" s="20" t="s">
        <v>118</v>
      </c>
      <c r="B663" s="34" t="s">
        <v>233</v>
      </c>
      <c r="C663" s="205">
        <v>11</v>
      </c>
      <c r="D663" s="205" t="s">
        <v>233</v>
      </c>
      <c r="E663" s="230">
        <v>0.30848758544653432</v>
      </c>
      <c r="F663" s="230">
        <v>0.26959353718331608</v>
      </c>
      <c r="G663" s="230">
        <v>0.19011013008923464</v>
      </c>
      <c r="H663" s="230">
        <v>9.6714892554454354E-2</v>
      </c>
      <c r="I663" s="230">
        <v>4.2625542620085041E-2</v>
      </c>
      <c r="J663" s="230">
        <v>4.1166603544491247E-2</v>
      </c>
      <c r="K663" s="230">
        <v>5.1301708561884311E-2</v>
      </c>
      <c r="L663" s="230">
        <v>0.61</v>
      </c>
      <c r="M663" s="261"/>
      <c r="N663" s="131"/>
      <c r="O663" s="131"/>
      <c r="P663" s="131"/>
      <c r="Q663" s="131"/>
    </row>
    <row r="664" spans="1:17" s="257" customFormat="1" ht="21" customHeight="1" x14ac:dyDescent="0.25">
      <c r="A664" s="20" t="s">
        <v>118</v>
      </c>
      <c r="B664" s="34" t="s">
        <v>251</v>
      </c>
      <c r="C664" s="204">
        <v>12</v>
      </c>
      <c r="D664" s="204" t="s">
        <v>251</v>
      </c>
      <c r="E664" s="228">
        <v>0.30690542420798428</v>
      </c>
      <c r="F664" s="228">
        <v>0.33269248583092015</v>
      </c>
      <c r="G664" s="228">
        <v>0.16326365923184571</v>
      </c>
      <c r="H664" s="228">
        <v>4.6333809710073975E-2</v>
      </c>
      <c r="I664" s="228">
        <v>2.926153819288008E-2</v>
      </c>
      <c r="J664" s="228">
        <v>6.3660320978019727E-2</v>
      </c>
      <c r="K664" s="228">
        <v>5.7882761848275989E-2</v>
      </c>
      <c r="L664" s="228">
        <v>0.67</v>
      </c>
      <c r="M664" s="261"/>
      <c r="N664" s="131"/>
      <c r="O664" s="131"/>
      <c r="P664" s="131"/>
      <c r="Q664" s="131"/>
    </row>
    <row r="665" spans="1:17" s="257" customFormat="1" ht="21" customHeight="1" x14ac:dyDescent="0.25">
      <c r="A665" s="20" t="s">
        <v>118</v>
      </c>
      <c r="B665" s="34" t="s">
        <v>21</v>
      </c>
      <c r="C665" s="205">
        <v>13</v>
      </c>
      <c r="D665" s="205" t="s">
        <v>21</v>
      </c>
      <c r="E665" s="229">
        <v>0.30447620275452492</v>
      </c>
      <c r="F665" s="229">
        <v>0.2613536973157552</v>
      </c>
      <c r="G665" s="229">
        <v>0.22721731488782893</v>
      </c>
      <c r="H665" s="229">
        <v>9.5137785653021376E-2</v>
      </c>
      <c r="I665" s="229">
        <v>2.2163976162468825E-2</v>
      </c>
      <c r="J665" s="229">
        <v>1.9592964381751583E-2</v>
      </c>
      <c r="K665" s="229">
        <v>7.0058058844649218E-2</v>
      </c>
      <c r="L665" s="229">
        <v>0.69</v>
      </c>
      <c r="M665" s="261"/>
      <c r="N665" s="131"/>
      <c r="O665" s="131"/>
      <c r="P665" s="131"/>
      <c r="Q665" s="131"/>
    </row>
    <row r="666" spans="1:17" s="257" customFormat="1" ht="21" customHeight="1" x14ac:dyDescent="0.25">
      <c r="A666" s="20" t="s">
        <v>118</v>
      </c>
      <c r="B666" s="34" t="s">
        <v>20</v>
      </c>
      <c r="C666" s="204">
        <v>14</v>
      </c>
      <c r="D666" s="204" t="s">
        <v>20</v>
      </c>
      <c r="E666" s="228">
        <v>0.29970330174524124</v>
      </c>
      <c r="F666" s="228">
        <v>0.23983133350663186</v>
      </c>
      <c r="G666" s="228">
        <v>0.16460819608306182</v>
      </c>
      <c r="H666" s="228">
        <v>0.14049164865864722</v>
      </c>
      <c r="I666" s="228">
        <v>8.8620699930708841E-2</v>
      </c>
      <c r="J666" s="228">
        <v>1.3193103992527348E-2</v>
      </c>
      <c r="K666" s="228">
        <v>5.3551716083181725E-2</v>
      </c>
      <c r="L666" s="228">
        <v>0.53</v>
      </c>
      <c r="M666" s="261"/>
      <c r="N666" s="131"/>
      <c r="O666" s="131"/>
      <c r="P666" s="131"/>
      <c r="Q666" s="131"/>
    </row>
    <row r="667" spans="1:17" s="257" customFormat="1" ht="21" customHeight="1" x14ac:dyDescent="0.25">
      <c r="A667" s="20" t="s">
        <v>118</v>
      </c>
      <c r="B667" s="34" t="s">
        <v>247</v>
      </c>
      <c r="C667" s="205">
        <v>15</v>
      </c>
      <c r="D667" s="205" t="s">
        <v>247</v>
      </c>
      <c r="E667" s="230">
        <v>0.29169262854749456</v>
      </c>
      <c r="F667" s="230">
        <v>0.31156197266407509</v>
      </c>
      <c r="G667" s="230">
        <v>0.2007722532238681</v>
      </c>
      <c r="H667" s="230">
        <v>7.5776582466705392E-2</v>
      </c>
      <c r="I667" s="230">
        <v>3.1924995623249103E-2</v>
      </c>
      <c r="J667" s="230">
        <v>6.0393690813926308E-2</v>
      </c>
      <c r="K667" s="230">
        <v>2.7877876660681443E-2</v>
      </c>
      <c r="L667" s="230">
        <v>0.55000000000000004</v>
      </c>
      <c r="M667" s="261"/>
      <c r="N667" s="131"/>
      <c r="O667" s="131"/>
      <c r="P667" s="131"/>
      <c r="Q667" s="131"/>
    </row>
    <row r="668" spans="1:17" s="257" customFormat="1" ht="21" customHeight="1" x14ac:dyDescent="0.25">
      <c r="A668" s="20" t="s">
        <v>118</v>
      </c>
      <c r="B668" s="34" t="s">
        <v>245</v>
      </c>
      <c r="C668" s="204">
        <v>16</v>
      </c>
      <c r="D668" s="204" t="s">
        <v>245</v>
      </c>
      <c r="E668" s="228">
        <v>0.29018346104079529</v>
      </c>
      <c r="F668" s="228">
        <v>0.35805356563949031</v>
      </c>
      <c r="G668" s="228">
        <v>0.24084263183113261</v>
      </c>
      <c r="H668" s="228">
        <v>6.8998481148024343E-2</v>
      </c>
      <c r="I668" s="228">
        <v>2.7536480595837909E-2</v>
      </c>
      <c r="J668" s="228">
        <v>1.4385379744719373E-2</v>
      </c>
      <c r="K668" s="228" t="s">
        <v>118</v>
      </c>
      <c r="L668" s="228">
        <v>0.64</v>
      </c>
      <c r="M668" s="261"/>
      <c r="N668" s="131"/>
      <c r="O668" s="131"/>
      <c r="P668" s="131"/>
      <c r="Q668" s="131"/>
    </row>
    <row r="669" spans="1:17" s="257" customFormat="1" ht="21" x14ac:dyDescent="0.25">
      <c r="A669" s="20" t="s">
        <v>118</v>
      </c>
      <c r="B669" s="34" t="s">
        <v>22</v>
      </c>
      <c r="C669" s="205">
        <v>17</v>
      </c>
      <c r="D669" s="205" t="s">
        <v>22</v>
      </c>
      <c r="E669" s="229">
        <v>0.28764109263341231</v>
      </c>
      <c r="F669" s="229">
        <v>0.17892104967328404</v>
      </c>
      <c r="G669" s="229">
        <v>0.1687104779078975</v>
      </c>
      <c r="H669" s="229">
        <v>0.19891006050184881</v>
      </c>
      <c r="I669" s="229">
        <v>6.0268030488816918E-2</v>
      </c>
      <c r="J669" s="229">
        <v>3.5647916684494574E-2</v>
      </c>
      <c r="K669" s="229">
        <v>6.9901372110245899E-2</v>
      </c>
      <c r="L669" s="229">
        <v>0.57999999999999996</v>
      </c>
      <c r="M669" s="261"/>
      <c r="N669" s="131"/>
      <c r="O669" s="131"/>
      <c r="P669" s="131"/>
      <c r="Q669" s="131"/>
    </row>
    <row r="670" spans="1:17" s="257" customFormat="1" ht="21" customHeight="1" x14ac:dyDescent="0.25">
      <c r="A670" s="20" t="s">
        <v>118</v>
      </c>
      <c r="B670" s="34" t="s">
        <v>253</v>
      </c>
      <c r="C670" s="204">
        <v>18</v>
      </c>
      <c r="D670" s="204" t="s">
        <v>253</v>
      </c>
      <c r="E670" s="228">
        <v>0.28571518388267986</v>
      </c>
      <c r="F670" s="228">
        <v>0.23884299474747628</v>
      </c>
      <c r="G670" s="228">
        <v>0.18260213465981845</v>
      </c>
      <c r="H670" s="228">
        <v>0.18656873535039445</v>
      </c>
      <c r="I670" s="228">
        <v>3.9135435708861396E-2</v>
      </c>
      <c r="J670" s="228">
        <v>4.0029428009263075E-2</v>
      </c>
      <c r="K670" s="228">
        <v>2.7106087641506568E-2</v>
      </c>
      <c r="L670" s="228">
        <v>0.56000000000000005</v>
      </c>
      <c r="M670" s="261"/>
      <c r="N670" s="131"/>
      <c r="O670" s="131"/>
      <c r="P670" s="131"/>
      <c r="Q670" s="131"/>
    </row>
    <row r="671" spans="1:17" s="257" customFormat="1" ht="21" customHeight="1" x14ac:dyDescent="0.25">
      <c r="A671" s="20" t="s">
        <v>9</v>
      </c>
      <c r="B671" s="34" t="s">
        <v>9</v>
      </c>
      <c r="C671" s="206" t="s">
        <v>118</v>
      </c>
      <c r="D671" s="206" t="s">
        <v>9</v>
      </c>
      <c r="E671" s="232">
        <v>0.27831310669146725</v>
      </c>
      <c r="F671" s="232">
        <v>0.24172563495837029</v>
      </c>
      <c r="G671" s="232">
        <v>0.20548389275949383</v>
      </c>
      <c r="H671" s="232">
        <v>0.123332981345042</v>
      </c>
      <c r="I671" s="232">
        <v>6.0732981016783948E-2</v>
      </c>
      <c r="J671" s="232">
        <v>3.534767615099451E-2</v>
      </c>
      <c r="K671" s="232">
        <v>5.5063727077848131E-2</v>
      </c>
      <c r="L671" s="232">
        <v>0.59</v>
      </c>
      <c r="M671" s="261"/>
      <c r="N671" s="131"/>
      <c r="O671" s="131"/>
      <c r="P671" s="131"/>
      <c r="Q671" s="131"/>
    </row>
    <row r="672" spans="1:17" s="257" customFormat="1" ht="21" x14ac:dyDescent="0.25">
      <c r="A672" s="20" t="s">
        <v>118</v>
      </c>
      <c r="B672" s="34" t="s">
        <v>17</v>
      </c>
      <c r="C672" s="204">
        <v>19</v>
      </c>
      <c r="D672" s="204" t="s">
        <v>17</v>
      </c>
      <c r="E672" s="231">
        <v>0.27380812144618083</v>
      </c>
      <c r="F672" s="231">
        <v>0.26246883902315632</v>
      </c>
      <c r="G672" s="231">
        <v>0.21548025071469146</v>
      </c>
      <c r="H672" s="231">
        <v>9.0387887742645695E-2</v>
      </c>
      <c r="I672" s="231">
        <v>5.3031854288681526E-2</v>
      </c>
      <c r="J672" s="231">
        <v>2.4152830424823017E-2</v>
      </c>
      <c r="K672" s="231">
        <v>8.0670216359821079E-2</v>
      </c>
      <c r="L672" s="231">
        <v>0.61</v>
      </c>
      <c r="M672" s="261"/>
      <c r="N672" s="131"/>
      <c r="O672" s="131"/>
      <c r="P672" s="131"/>
      <c r="Q672" s="131"/>
    </row>
    <row r="673" spans="1:17" s="257" customFormat="1" ht="21" customHeight="1" x14ac:dyDescent="0.25">
      <c r="A673" s="20" t="s">
        <v>118</v>
      </c>
      <c r="B673" s="34" t="s">
        <v>25</v>
      </c>
      <c r="C673" s="205">
        <v>20</v>
      </c>
      <c r="D673" s="205" t="s">
        <v>25</v>
      </c>
      <c r="E673" s="230">
        <v>0.26414206999185519</v>
      </c>
      <c r="F673" s="230">
        <v>0.15104908137113288</v>
      </c>
      <c r="G673" s="230">
        <v>0.25068991608474522</v>
      </c>
      <c r="H673" s="230">
        <v>0.14222142536303109</v>
      </c>
      <c r="I673" s="230">
        <v>7.0503788293233005E-2</v>
      </c>
      <c r="J673" s="230">
        <v>3.0545539244218576E-2</v>
      </c>
      <c r="K673" s="230">
        <v>9.0848179651784058E-2</v>
      </c>
      <c r="L673" s="230">
        <v>0.6</v>
      </c>
      <c r="M673" s="261"/>
      <c r="N673" s="131"/>
      <c r="O673" s="131"/>
      <c r="P673" s="131"/>
      <c r="Q673" s="131"/>
    </row>
    <row r="674" spans="1:17" s="257" customFormat="1" ht="21" customHeight="1" x14ac:dyDescent="0.25">
      <c r="A674" s="20" t="s">
        <v>118</v>
      </c>
      <c r="B674" s="34" t="s">
        <v>252</v>
      </c>
      <c r="C674" s="204">
        <v>21</v>
      </c>
      <c r="D674" s="204" t="s">
        <v>252</v>
      </c>
      <c r="E674" s="228">
        <v>0.26306130217768975</v>
      </c>
      <c r="F674" s="228">
        <v>0.27006304352706589</v>
      </c>
      <c r="G674" s="228">
        <v>0.18301741209403366</v>
      </c>
      <c r="H674" s="228">
        <v>9.9497444109821739E-2</v>
      </c>
      <c r="I674" s="228">
        <v>6.6545341373855912E-2</v>
      </c>
      <c r="J674" s="228">
        <v>6.1811650005092818E-2</v>
      </c>
      <c r="K674" s="228">
        <v>5.6003806712440214E-2</v>
      </c>
      <c r="L674" s="228">
        <v>0.69</v>
      </c>
      <c r="M674" s="261"/>
      <c r="N674" s="131"/>
      <c r="O674" s="131"/>
      <c r="P674" s="131"/>
      <c r="Q674" s="131"/>
    </row>
    <row r="675" spans="1:17" s="257" customFormat="1" ht="21" customHeight="1" x14ac:dyDescent="0.25">
      <c r="A675" s="20" t="s">
        <v>118</v>
      </c>
      <c r="B675" s="34" t="s">
        <v>230</v>
      </c>
      <c r="C675" s="205">
        <v>22</v>
      </c>
      <c r="D675" s="205" t="s">
        <v>230</v>
      </c>
      <c r="E675" s="229">
        <v>0.26089254552088847</v>
      </c>
      <c r="F675" s="229">
        <v>0.21261567009065716</v>
      </c>
      <c r="G675" s="229">
        <v>0.15055510736561767</v>
      </c>
      <c r="H675" s="229">
        <v>0.15282759930009779</v>
      </c>
      <c r="I675" s="229">
        <v>8.6013983262701391E-2</v>
      </c>
      <c r="J675" s="229">
        <v>7.1710899585007051E-2</v>
      </c>
      <c r="K675" s="229">
        <v>6.5384194875030444E-2</v>
      </c>
      <c r="L675" s="229">
        <v>0.64</v>
      </c>
      <c r="M675" s="261"/>
      <c r="N675" s="131"/>
      <c r="O675" s="131"/>
      <c r="P675" s="131"/>
      <c r="Q675" s="131"/>
    </row>
    <row r="676" spans="1:17" s="257" customFormat="1" ht="21" customHeight="1" x14ac:dyDescent="0.25">
      <c r="A676" s="20" t="s">
        <v>118</v>
      </c>
      <c r="B676" s="34" t="s">
        <v>18</v>
      </c>
      <c r="C676" s="204">
        <v>23</v>
      </c>
      <c r="D676" s="204" t="s">
        <v>18</v>
      </c>
      <c r="E676" s="228">
        <v>0.25829420673759723</v>
      </c>
      <c r="F676" s="228">
        <v>0.24360823340786492</v>
      </c>
      <c r="G676" s="228">
        <v>0.21215974520760231</v>
      </c>
      <c r="H676" s="228">
        <v>0.14503001935184232</v>
      </c>
      <c r="I676" s="228">
        <v>7.6606272127929587E-2</v>
      </c>
      <c r="J676" s="228">
        <v>1.7225055956798685E-2</v>
      </c>
      <c r="K676" s="228">
        <v>4.7076467210365014E-2</v>
      </c>
      <c r="L676" s="228">
        <v>0.6</v>
      </c>
      <c r="M676" s="261"/>
      <c r="N676" s="131"/>
      <c r="O676" s="131"/>
      <c r="P676" s="131"/>
      <c r="Q676" s="131"/>
    </row>
    <row r="677" spans="1:17" s="257" customFormat="1" ht="21" customHeight="1" x14ac:dyDescent="0.25">
      <c r="A677" s="20" t="s">
        <v>118</v>
      </c>
      <c r="B677" s="34" t="s">
        <v>237</v>
      </c>
      <c r="C677" s="205">
        <v>24</v>
      </c>
      <c r="D677" s="205" t="s">
        <v>237</v>
      </c>
      <c r="E677" s="230">
        <v>0.25165920400980801</v>
      </c>
      <c r="F677" s="230">
        <v>0.23651615529437869</v>
      </c>
      <c r="G677" s="230">
        <v>0.23067350028315228</v>
      </c>
      <c r="H677" s="230">
        <v>0.1334665084713727</v>
      </c>
      <c r="I677" s="230">
        <v>6.5509468118175679E-2</v>
      </c>
      <c r="J677" s="230">
        <v>5.6483257671975276E-2</v>
      </c>
      <c r="K677" s="230">
        <v>2.5691906151137464E-2</v>
      </c>
      <c r="L677" s="230">
        <v>0.6</v>
      </c>
      <c r="M677" s="261"/>
      <c r="N677" s="131"/>
      <c r="O677" s="131"/>
      <c r="P677" s="131"/>
      <c r="Q677" s="131"/>
    </row>
    <row r="678" spans="1:17" s="257" customFormat="1" ht="21" x14ac:dyDescent="0.25">
      <c r="A678" s="20" t="s">
        <v>118</v>
      </c>
      <c r="B678" s="34" t="s">
        <v>234</v>
      </c>
      <c r="C678" s="204">
        <v>25</v>
      </c>
      <c r="D678" s="204" t="s">
        <v>234</v>
      </c>
      <c r="E678" s="231">
        <v>0.25072171635111784</v>
      </c>
      <c r="F678" s="231">
        <v>0.26872772371305748</v>
      </c>
      <c r="G678" s="231">
        <v>0.30616203328654801</v>
      </c>
      <c r="H678" s="231">
        <v>8.2869621103297056E-2</v>
      </c>
      <c r="I678" s="231">
        <v>3.2304569625507359E-2</v>
      </c>
      <c r="J678" s="231">
        <v>5.0450817056106177E-2</v>
      </c>
      <c r="K678" s="231">
        <v>8.7635188643660142E-3</v>
      </c>
      <c r="L678" s="231">
        <v>0.52</v>
      </c>
      <c r="M678" s="261"/>
      <c r="N678" s="131"/>
      <c r="O678" s="131"/>
      <c r="P678" s="131"/>
      <c r="Q678" s="131"/>
    </row>
    <row r="679" spans="1:17" s="257" customFormat="1" ht="21" x14ac:dyDescent="0.25">
      <c r="A679" s="20" t="s">
        <v>118</v>
      </c>
      <c r="B679" s="34" t="s">
        <v>242</v>
      </c>
      <c r="C679" s="205">
        <v>26</v>
      </c>
      <c r="D679" s="205" t="s">
        <v>242</v>
      </c>
      <c r="E679" s="230">
        <v>0.23042142979936792</v>
      </c>
      <c r="F679" s="230">
        <v>0.22684068402457808</v>
      </c>
      <c r="G679" s="230">
        <v>0.28581131178616365</v>
      </c>
      <c r="H679" s="230">
        <v>0.13020828220124589</v>
      </c>
      <c r="I679" s="230">
        <v>3.6627625265389929E-2</v>
      </c>
      <c r="J679" s="230">
        <v>5.5620416401404561E-2</v>
      </c>
      <c r="K679" s="230">
        <v>3.447025052185005E-2</v>
      </c>
      <c r="L679" s="230">
        <v>0.52</v>
      </c>
      <c r="M679" s="261"/>
      <c r="N679" s="131"/>
      <c r="O679" s="131"/>
      <c r="P679" s="131"/>
      <c r="Q679" s="131"/>
    </row>
    <row r="680" spans="1:17" s="257" customFormat="1" ht="21" x14ac:dyDescent="0.25">
      <c r="A680" s="20" t="s">
        <v>118</v>
      </c>
      <c r="B680" s="34" t="s">
        <v>244</v>
      </c>
      <c r="C680" s="204">
        <v>27</v>
      </c>
      <c r="D680" s="204" t="s">
        <v>244</v>
      </c>
      <c r="E680" s="231">
        <v>0.22210572898268247</v>
      </c>
      <c r="F680" s="231">
        <v>0.28873915319827953</v>
      </c>
      <c r="G680" s="231">
        <v>0.25059619891714002</v>
      </c>
      <c r="H680" s="231">
        <v>0.1156026877936745</v>
      </c>
      <c r="I680" s="231">
        <v>5.3873959969425039E-2</v>
      </c>
      <c r="J680" s="231">
        <v>4.7545672201107926E-2</v>
      </c>
      <c r="K680" s="231">
        <v>2.1536598937690554E-2</v>
      </c>
      <c r="L680" s="231">
        <v>0.56000000000000005</v>
      </c>
      <c r="M680" s="261"/>
      <c r="N680" s="131"/>
      <c r="O680" s="131"/>
      <c r="P680" s="131"/>
      <c r="Q680" s="131"/>
    </row>
    <row r="681" spans="1:17" s="257" customFormat="1" ht="21" x14ac:dyDescent="0.25">
      <c r="A681" s="20" t="s">
        <v>118</v>
      </c>
      <c r="B681" s="34" t="s">
        <v>239</v>
      </c>
      <c r="C681" s="205">
        <v>28</v>
      </c>
      <c r="D681" s="205" t="s">
        <v>239</v>
      </c>
      <c r="E681" s="230">
        <v>0.20628231078819023</v>
      </c>
      <c r="F681" s="230">
        <v>0.22421161235484427</v>
      </c>
      <c r="G681" s="230">
        <v>0.23333741302089661</v>
      </c>
      <c r="H681" s="230">
        <v>0.14236767600216604</v>
      </c>
      <c r="I681" s="230">
        <v>0.10581091082456873</v>
      </c>
      <c r="J681" s="230">
        <v>6.9841197030035593E-2</v>
      </c>
      <c r="K681" s="230">
        <v>1.8148879979298583E-2</v>
      </c>
      <c r="L681" s="230">
        <v>0.47</v>
      </c>
      <c r="M681" s="261"/>
      <c r="N681" s="131"/>
      <c r="O681" s="131"/>
      <c r="P681" s="131"/>
      <c r="Q681" s="131"/>
    </row>
    <row r="682" spans="1:17" s="257" customFormat="1" ht="21" customHeight="1" x14ac:dyDescent="0.25">
      <c r="A682" s="20" t="s">
        <v>118</v>
      </c>
      <c r="B682" s="34" t="s">
        <v>235</v>
      </c>
      <c r="C682" s="204">
        <v>29</v>
      </c>
      <c r="D682" s="204" t="s">
        <v>235</v>
      </c>
      <c r="E682" s="228">
        <v>0.19371128422190373</v>
      </c>
      <c r="F682" s="228">
        <v>0.16024851992938488</v>
      </c>
      <c r="G682" s="228">
        <v>0.33280200211135252</v>
      </c>
      <c r="H682" s="228">
        <v>0.14426235293544651</v>
      </c>
      <c r="I682" s="228">
        <v>7.0444324679284284E-2</v>
      </c>
      <c r="J682" s="228">
        <v>3.9739442265460591E-2</v>
      </c>
      <c r="K682" s="228">
        <v>5.8792073857167448E-2</v>
      </c>
      <c r="L682" s="228">
        <v>0.52</v>
      </c>
      <c r="M682" s="261"/>
      <c r="N682" s="131"/>
      <c r="O682" s="131"/>
      <c r="P682" s="131"/>
      <c r="Q682" s="131"/>
    </row>
    <row r="683" spans="1:17" s="257" customFormat="1" ht="21" customHeight="1" x14ac:dyDescent="0.25">
      <c r="A683" s="20" t="s">
        <v>118</v>
      </c>
      <c r="B683" s="34" t="s">
        <v>250</v>
      </c>
      <c r="C683" s="205">
        <v>30</v>
      </c>
      <c r="D683" s="205" t="s">
        <v>250</v>
      </c>
      <c r="E683" s="229">
        <v>0.1882570121649155</v>
      </c>
      <c r="F683" s="229">
        <v>0.23299854583322335</v>
      </c>
      <c r="G683" s="229">
        <v>0.19183858005202073</v>
      </c>
      <c r="H683" s="229">
        <v>0.20249076997944343</v>
      </c>
      <c r="I683" s="229">
        <v>0.10861715116640591</v>
      </c>
      <c r="J683" s="229">
        <v>6.223288534127052E-2</v>
      </c>
      <c r="K683" s="229">
        <v>1.3565055462720599E-2</v>
      </c>
      <c r="L683" s="229">
        <v>0.61</v>
      </c>
      <c r="M683" s="261"/>
      <c r="N683" s="131"/>
      <c r="O683" s="131"/>
      <c r="P683" s="131"/>
      <c r="Q683" s="131"/>
    </row>
    <row r="684" spans="1:17" s="257" customFormat="1" ht="21" x14ac:dyDescent="0.25">
      <c r="A684" s="20" t="s">
        <v>118</v>
      </c>
      <c r="B684" s="34" t="s">
        <v>15</v>
      </c>
      <c r="C684" s="204">
        <v>31</v>
      </c>
      <c r="D684" s="204" t="s">
        <v>15</v>
      </c>
      <c r="E684" s="228">
        <v>0.18532677252048074</v>
      </c>
      <c r="F684" s="228">
        <v>0.2422980474237432</v>
      </c>
      <c r="G684" s="228">
        <v>0.19381464887026173</v>
      </c>
      <c r="H684" s="228">
        <v>0.18676746746159348</v>
      </c>
      <c r="I684" s="228">
        <v>8.1122042410824727E-2</v>
      </c>
      <c r="J684" s="228">
        <v>3.3447607130810131E-2</v>
      </c>
      <c r="K684" s="228">
        <v>7.7223414182285968E-2</v>
      </c>
      <c r="L684" s="228">
        <v>0.5</v>
      </c>
      <c r="M684" s="261"/>
      <c r="N684" s="131"/>
      <c r="O684" s="131"/>
      <c r="P684" s="131"/>
      <c r="Q684" s="131"/>
    </row>
    <row r="685" spans="1:17" s="257" customFormat="1" ht="21" customHeight="1" x14ac:dyDescent="0.25">
      <c r="A685" s="20" t="s">
        <v>118</v>
      </c>
      <c r="B685" s="34" t="s">
        <v>248</v>
      </c>
      <c r="C685" s="205">
        <v>32</v>
      </c>
      <c r="D685" s="205" t="s">
        <v>248</v>
      </c>
      <c r="E685" s="230">
        <v>0.15899476453158043</v>
      </c>
      <c r="F685" s="230">
        <v>0.21214834178022579</v>
      </c>
      <c r="G685" s="230">
        <v>0.1700840680454167</v>
      </c>
      <c r="H685" s="230">
        <v>0.18111700434341862</v>
      </c>
      <c r="I685" s="230">
        <v>0.11830064398418376</v>
      </c>
      <c r="J685" s="230">
        <v>9.4497910162459287E-2</v>
      </c>
      <c r="K685" s="230">
        <v>6.4857267152715337E-2</v>
      </c>
      <c r="L685" s="230">
        <v>0.51</v>
      </c>
      <c r="M685" s="261"/>
      <c r="N685" s="131"/>
      <c r="O685" s="131"/>
      <c r="P685" s="131"/>
      <c r="Q685" s="131"/>
    </row>
    <row r="686" spans="1:17" s="257" customFormat="1" ht="21" customHeight="1" x14ac:dyDescent="0.25">
      <c r="A686" s="20" t="s">
        <v>118</v>
      </c>
      <c r="B686" s="34" t="s">
        <v>249</v>
      </c>
      <c r="C686" s="204">
        <v>33</v>
      </c>
      <c r="D686" s="204" t="s">
        <v>249</v>
      </c>
      <c r="E686" s="231">
        <v>0.14980723030211185</v>
      </c>
      <c r="F686" s="231">
        <v>0.28420198396193458</v>
      </c>
      <c r="G686" s="231">
        <v>0.21281870880892179</v>
      </c>
      <c r="H686" s="231">
        <v>0.15293553044116401</v>
      </c>
      <c r="I686" s="231">
        <v>6.0367938436824316E-2</v>
      </c>
      <c r="J686" s="231">
        <v>7.4721255644913165E-2</v>
      </c>
      <c r="K686" s="231">
        <v>6.5147352404130318E-2</v>
      </c>
      <c r="L686" s="231">
        <v>0.53</v>
      </c>
      <c r="M686" s="261"/>
      <c r="N686" s="131"/>
      <c r="O686" s="131"/>
      <c r="P686" s="131"/>
      <c r="Q686" s="131"/>
    </row>
    <row r="687" spans="1:17" s="257" customFormat="1" ht="21" customHeight="1" x14ac:dyDescent="0.25">
      <c r="A687" s="20" t="s">
        <v>118</v>
      </c>
      <c r="B687" s="34" t="s">
        <v>241</v>
      </c>
      <c r="C687" s="205">
        <v>34</v>
      </c>
      <c r="D687" s="205" t="s">
        <v>241</v>
      </c>
      <c r="E687" s="230">
        <v>0.14606238607184099</v>
      </c>
      <c r="F687" s="230">
        <v>0.36301793358910439</v>
      </c>
      <c r="G687" s="230">
        <v>0.29394071328351445</v>
      </c>
      <c r="H687" s="230">
        <v>0.12071676136640805</v>
      </c>
      <c r="I687" s="230">
        <v>2.6382780701795734E-2</v>
      </c>
      <c r="J687" s="230">
        <v>4.5729383405711664E-2</v>
      </c>
      <c r="K687" s="230">
        <v>4.1500415816246982E-3</v>
      </c>
      <c r="L687" s="230">
        <v>0.53</v>
      </c>
      <c r="M687" s="261"/>
      <c r="N687" s="131"/>
      <c r="O687" s="131"/>
      <c r="P687" s="131"/>
      <c r="Q687" s="131"/>
    </row>
    <row r="688" spans="1:17" s="257" customFormat="1" ht="21" customHeight="1" x14ac:dyDescent="0.25">
      <c r="A688" s="20" t="s">
        <v>118</v>
      </c>
      <c r="B688" s="34" t="s">
        <v>231</v>
      </c>
      <c r="C688" s="204">
        <v>35</v>
      </c>
      <c r="D688" s="204" t="s">
        <v>231</v>
      </c>
      <c r="E688" s="228">
        <v>0.11277609054372693</v>
      </c>
      <c r="F688" s="228">
        <v>0.15500410771640999</v>
      </c>
      <c r="G688" s="228">
        <v>0.19476409629848257</v>
      </c>
      <c r="H688" s="228">
        <v>0.21031165992260648</v>
      </c>
      <c r="I688" s="228">
        <v>0.15220449148112039</v>
      </c>
      <c r="J688" s="228">
        <v>0.11176950009400217</v>
      </c>
      <c r="K688" s="228">
        <v>6.317005394365148E-2</v>
      </c>
      <c r="L688" s="228">
        <v>0.51</v>
      </c>
      <c r="M688" s="261"/>
      <c r="N688" s="131"/>
      <c r="O688" s="131"/>
      <c r="P688" s="131"/>
      <c r="Q688" s="131"/>
    </row>
    <row r="689" spans="1:17" s="257" customFormat="1" x14ac:dyDescent="0.25">
      <c r="A689" s="20" t="s">
        <v>118</v>
      </c>
      <c r="B689" s="34" t="s">
        <v>118</v>
      </c>
      <c r="M689" s="130"/>
    </row>
    <row r="690" spans="1:17" s="257" customFormat="1" ht="18.75" x14ac:dyDescent="0.3">
      <c r="A690" s="20" t="s">
        <v>118</v>
      </c>
      <c r="B690" s="34" t="s">
        <v>118</v>
      </c>
      <c r="C690" s="260" t="s">
        <v>823</v>
      </c>
      <c r="M690" s="130"/>
    </row>
    <row r="691" spans="1:17" s="257" customFormat="1" ht="18.75" x14ac:dyDescent="0.3">
      <c r="A691" s="20" t="s">
        <v>118</v>
      </c>
      <c r="B691" s="34" t="s">
        <v>118</v>
      </c>
      <c r="C691" s="259" t="s">
        <v>824</v>
      </c>
      <c r="M691" s="130"/>
    </row>
    <row r="692" spans="1:17" s="257" customFormat="1" x14ac:dyDescent="0.25">
      <c r="A692" s="20" t="s">
        <v>118</v>
      </c>
      <c r="B692" s="34" t="s">
        <v>118</v>
      </c>
      <c r="M692" s="130"/>
    </row>
    <row r="693" spans="1:17" s="257" customFormat="1" ht="28.5" x14ac:dyDescent="0.45">
      <c r="A693" s="20" t="s">
        <v>118</v>
      </c>
      <c r="B693" s="34" t="s">
        <v>118</v>
      </c>
      <c r="C693" s="264" t="s">
        <v>422</v>
      </c>
      <c r="M693" s="130"/>
    </row>
    <row r="694" spans="1:17" s="257" customFormat="1" ht="26.25" x14ac:dyDescent="0.4">
      <c r="A694" s="20" t="s">
        <v>118</v>
      </c>
      <c r="B694" s="34" t="s">
        <v>118</v>
      </c>
      <c r="C694" s="521" t="s">
        <v>194</v>
      </c>
      <c r="D694" s="522"/>
      <c r="E694" s="522"/>
      <c r="F694" s="522"/>
      <c r="G694" s="522"/>
      <c r="H694" s="522"/>
      <c r="I694" s="522"/>
      <c r="J694" s="522"/>
      <c r="K694" s="522"/>
      <c r="L694" s="522"/>
      <c r="M694" s="523" t="s">
        <v>1</v>
      </c>
    </row>
    <row r="695" spans="1:17" s="257" customFormat="1" ht="26.25" x14ac:dyDescent="0.4">
      <c r="A695" s="20" t="s">
        <v>118</v>
      </c>
      <c r="B695" s="34" t="s">
        <v>118</v>
      </c>
      <c r="C695" s="524" t="s">
        <v>195</v>
      </c>
      <c r="D695" s="522"/>
      <c r="E695" s="522"/>
      <c r="F695" s="522"/>
      <c r="G695" s="522"/>
      <c r="H695" s="522"/>
      <c r="I695" s="522"/>
      <c r="J695" s="522"/>
      <c r="K695" s="522"/>
      <c r="L695" s="522"/>
      <c r="M695" s="523"/>
    </row>
    <row r="696" spans="1:17" s="257" customFormat="1" x14ac:dyDescent="0.25">
      <c r="A696" s="20" t="s">
        <v>118</v>
      </c>
      <c r="B696" s="34" t="s">
        <v>118</v>
      </c>
      <c r="M696" s="130"/>
    </row>
    <row r="697" spans="1:17" s="257" customFormat="1" x14ac:dyDescent="0.25">
      <c r="A697" s="20" t="s">
        <v>118</v>
      </c>
      <c r="B697" s="34" t="s">
        <v>118</v>
      </c>
      <c r="M697" s="130"/>
    </row>
    <row r="698" spans="1:17" s="257" customFormat="1" ht="60" customHeight="1" x14ac:dyDescent="0.25">
      <c r="A698" s="20" t="s">
        <v>118</v>
      </c>
      <c r="B698" s="34" t="s">
        <v>174</v>
      </c>
      <c r="C698" s="237">
        <v>0</v>
      </c>
      <c r="D698" s="233" t="s">
        <v>174</v>
      </c>
      <c r="E698" s="208" t="s">
        <v>26</v>
      </c>
      <c r="F698" s="209" t="s">
        <v>175</v>
      </c>
      <c r="G698" s="210" t="s">
        <v>67</v>
      </c>
      <c r="H698" s="211" t="s">
        <v>192</v>
      </c>
      <c r="I698" s="212" t="s">
        <v>193</v>
      </c>
      <c r="J698" s="207" t="s">
        <v>65</v>
      </c>
      <c r="M698" s="99" t="s">
        <v>367</v>
      </c>
    </row>
    <row r="699" spans="1:17" s="257" customFormat="1" ht="21" customHeight="1" x14ac:dyDescent="0.25">
      <c r="A699" s="20" t="s">
        <v>118</v>
      </c>
      <c r="B699" s="34" t="s">
        <v>230</v>
      </c>
      <c r="C699" s="205">
        <v>1</v>
      </c>
      <c r="D699" s="205" t="s">
        <v>230</v>
      </c>
      <c r="E699" s="229">
        <v>0.46099732365460272</v>
      </c>
      <c r="F699" s="229">
        <v>0.49474262782556416</v>
      </c>
      <c r="G699" s="229">
        <v>3.5384162624264144E-2</v>
      </c>
      <c r="H699" s="229" t="s">
        <v>118</v>
      </c>
      <c r="I699" s="229">
        <v>4.9194477584480496E-3</v>
      </c>
      <c r="J699" s="229">
        <v>3.9564381371216479E-3</v>
      </c>
      <c r="K699" s="238"/>
      <c r="L699" s="238"/>
      <c r="M699" s="131"/>
      <c r="N699" s="131"/>
      <c r="O699" s="131"/>
      <c r="P699" s="131"/>
      <c r="Q699" s="131"/>
    </row>
    <row r="700" spans="1:17" s="257" customFormat="1" ht="21" customHeight="1" x14ac:dyDescent="0.25">
      <c r="A700" s="20" t="s">
        <v>118</v>
      </c>
      <c r="B700" s="34" t="s">
        <v>23</v>
      </c>
      <c r="C700" s="204">
        <v>2</v>
      </c>
      <c r="D700" s="204" t="s">
        <v>23</v>
      </c>
      <c r="E700" s="228">
        <v>0.45619855813615501</v>
      </c>
      <c r="F700" s="228">
        <v>0.4843963132981417</v>
      </c>
      <c r="G700" s="228">
        <v>4.8584970586967639E-2</v>
      </c>
      <c r="H700" s="228">
        <v>7.9085451143028011E-3</v>
      </c>
      <c r="I700" s="228">
        <v>2.9116128644327667E-3</v>
      </c>
      <c r="J700" s="228" t="s">
        <v>118</v>
      </c>
      <c r="K700" s="238"/>
      <c r="L700" s="238"/>
      <c r="M700" s="131"/>
      <c r="N700" s="131"/>
      <c r="O700" s="131"/>
      <c r="P700" s="131"/>
      <c r="Q700" s="131"/>
    </row>
    <row r="701" spans="1:17" s="257" customFormat="1" ht="21" customHeight="1" x14ac:dyDescent="0.25">
      <c r="A701" s="20" t="s">
        <v>118</v>
      </c>
      <c r="B701" s="34" t="s">
        <v>249</v>
      </c>
      <c r="C701" s="205">
        <v>3</v>
      </c>
      <c r="D701" s="205" t="s">
        <v>249</v>
      </c>
      <c r="E701" s="230">
        <v>0.41610837093310638</v>
      </c>
      <c r="F701" s="230">
        <v>0.50179015380506908</v>
      </c>
      <c r="G701" s="230">
        <v>3.7888669686304492E-2</v>
      </c>
      <c r="H701" s="230">
        <v>2.9578390551186818E-2</v>
      </c>
      <c r="I701" s="230">
        <v>1.463441502433332E-2</v>
      </c>
      <c r="J701" s="230" t="s">
        <v>118</v>
      </c>
      <c r="K701" s="239"/>
      <c r="L701" s="239"/>
      <c r="M701" s="131"/>
      <c r="N701" s="131"/>
      <c r="O701" s="131"/>
      <c r="P701" s="131"/>
      <c r="Q701" s="131"/>
    </row>
    <row r="702" spans="1:17" s="257" customFormat="1" ht="21" customHeight="1" x14ac:dyDescent="0.25">
      <c r="A702" s="20" t="s">
        <v>118</v>
      </c>
      <c r="B702" s="34" t="s">
        <v>248</v>
      </c>
      <c r="C702" s="204">
        <v>4</v>
      </c>
      <c r="D702" s="204" t="s">
        <v>248</v>
      </c>
      <c r="E702" s="231">
        <v>0.39377192746860323</v>
      </c>
      <c r="F702" s="231">
        <v>0.5216307961147727</v>
      </c>
      <c r="G702" s="231">
        <v>4.2605609986562952E-2</v>
      </c>
      <c r="H702" s="231">
        <v>3.2131713593818632E-2</v>
      </c>
      <c r="I702" s="231">
        <v>9.8599528362418986E-3</v>
      </c>
      <c r="J702" s="231" t="s">
        <v>118</v>
      </c>
      <c r="K702" s="239"/>
      <c r="L702" s="239"/>
      <c r="M702" s="131"/>
      <c r="N702" s="131"/>
      <c r="O702" s="131"/>
      <c r="P702" s="131"/>
      <c r="Q702" s="131"/>
    </row>
    <row r="703" spans="1:17" s="257" customFormat="1" ht="21" customHeight="1" x14ac:dyDescent="0.25">
      <c r="A703" s="20" t="s">
        <v>118</v>
      </c>
      <c r="B703" s="34" t="s">
        <v>21</v>
      </c>
      <c r="C703" s="205">
        <v>5</v>
      </c>
      <c r="D703" s="205" t="s">
        <v>21</v>
      </c>
      <c r="E703" s="230">
        <v>0.3937027414010425</v>
      </c>
      <c r="F703" s="230">
        <v>0.52307391344807419</v>
      </c>
      <c r="G703" s="230">
        <v>5.2718875073391534E-2</v>
      </c>
      <c r="H703" s="230">
        <v>2.2721847290433611E-2</v>
      </c>
      <c r="I703" s="230">
        <v>7.7826227870580337E-3</v>
      </c>
      <c r="J703" s="230" t="s">
        <v>118</v>
      </c>
      <c r="K703" s="239"/>
      <c r="L703" s="239"/>
      <c r="M703" s="131"/>
      <c r="N703" s="131"/>
      <c r="O703" s="131"/>
      <c r="P703" s="131"/>
      <c r="Q703" s="131"/>
    </row>
    <row r="704" spans="1:17" s="257" customFormat="1" ht="21" customHeight="1" x14ac:dyDescent="0.25">
      <c r="A704" s="20" t="s">
        <v>118</v>
      </c>
      <c r="B704" s="34" t="s">
        <v>16</v>
      </c>
      <c r="C704" s="204">
        <v>6</v>
      </c>
      <c r="D704" s="204" t="s">
        <v>16</v>
      </c>
      <c r="E704" s="228">
        <v>0.39082646150000572</v>
      </c>
      <c r="F704" s="228">
        <v>0.532198450416563</v>
      </c>
      <c r="G704" s="228">
        <v>2.5789035969267252E-2</v>
      </c>
      <c r="H704" s="228">
        <v>2.4984662515487917E-2</v>
      </c>
      <c r="I704" s="228">
        <v>2.6201389598676572E-2</v>
      </c>
      <c r="J704" s="228" t="s">
        <v>118</v>
      </c>
      <c r="K704" s="238"/>
      <c r="L704" s="238"/>
      <c r="M704" s="131"/>
      <c r="N704" s="131"/>
      <c r="O704" s="131"/>
      <c r="P704" s="131"/>
      <c r="Q704" s="131"/>
    </row>
    <row r="705" spans="1:17" s="257" customFormat="1" ht="21" customHeight="1" x14ac:dyDescent="0.25">
      <c r="A705" s="20" t="s">
        <v>118</v>
      </c>
      <c r="B705" s="34" t="s">
        <v>15</v>
      </c>
      <c r="C705" s="205">
        <v>7</v>
      </c>
      <c r="D705" s="205" t="s">
        <v>15</v>
      </c>
      <c r="E705" s="229">
        <v>0.38964231522667142</v>
      </c>
      <c r="F705" s="229">
        <v>0.53192410657075495</v>
      </c>
      <c r="G705" s="229">
        <v>4.6967108682076125E-2</v>
      </c>
      <c r="H705" s="229">
        <v>3.1466469520497226E-2</v>
      </c>
      <c r="I705" s="229" t="s">
        <v>118</v>
      </c>
      <c r="J705" s="229" t="s">
        <v>118</v>
      </c>
      <c r="K705" s="238"/>
      <c r="L705" s="238"/>
      <c r="M705" s="131"/>
      <c r="N705" s="131"/>
      <c r="O705" s="131"/>
      <c r="P705" s="131"/>
      <c r="Q705" s="131"/>
    </row>
    <row r="706" spans="1:17" s="257" customFormat="1" ht="21" customHeight="1" x14ac:dyDescent="0.25">
      <c r="A706" s="20" t="s">
        <v>118</v>
      </c>
      <c r="B706" s="34" t="s">
        <v>20</v>
      </c>
      <c r="C706" s="204">
        <v>8</v>
      </c>
      <c r="D706" s="204" t="s">
        <v>20</v>
      </c>
      <c r="E706" s="228">
        <v>0.3568432838577773</v>
      </c>
      <c r="F706" s="228">
        <v>0.5082664674068138</v>
      </c>
      <c r="G706" s="228">
        <v>0.10172638719442649</v>
      </c>
      <c r="H706" s="228">
        <v>2.0571660429367911E-2</v>
      </c>
      <c r="I706" s="228">
        <v>1.2592201111613618E-2</v>
      </c>
      <c r="J706" s="228" t="s">
        <v>118</v>
      </c>
      <c r="K706" s="238"/>
      <c r="L706" s="238"/>
      <c r="M706" s="131"/>
      <c r="N706" s="131"/>
      <c r="O706" s="131"/>
      <c r="P706" s="131"/>
      <c r="Q706" s="131"/>
    </row>
    <row r="707" spans="1:17" s="257" customFormat="1" ht="21" customHeight="1" x14ac:dyDescent="0.25">
      <c r="A707" s="20" t="s">
        <v>118</v>
      </c>
      <c r="B707" s="34" t="s">
        <v>18</v>
      </c>
      <c r="C707" s="205">
        <v>9</v>
      </c>
      <c r="D707" s="205" t="s">
        <v>18</v>
      </c>
      <c r="E707" s="230">
        <v>0.33463901614234887</v>
      </c>
      <c r="F707" s="230">
        <v>0.57755975131025961</v>
      </c>
      <c r="G707" s="230">
        <v>4.2218359813230792E-2</v>
      </c>
      <c r="H707" s="230">
        <v>2.9456291064601708E-2</v>
      </c>
      <c r="I707" s="230">
        <v>1.6126581669559315E-2</v>
      </c>
      <c r="J707" s="230" t="s">
        <v>118</v>
      </c>
      <c r="L707" s="239"/>
      <c r="M707" s="131"/>
      <c r="N707" s="131"/>
      <c r="O707" s="131"/>
      <c r="P707" s="131"/>
      <c r="Q707" s="131"/>
    </row>
    <row r="708" spans="1:17" s="257" customFormat="1" ht="21" customHeight="1" x14ac:dyDescent="0.25">
      <c r="A708" s="20" t="s">
        <v>118</v>
      </c>
      <c r="B708" s="34" t="s">
        <v>17</v>
      </c>
      <c r="C708" s="204">
        <v>10</v>
      </c>
      <c r="D708" s="204" t="s">
        <v>17</v>
      </c>
      <c r="E708" s="231">
        <v>0.33197378580775849</v>
      </c>
      <c r="F708" s="231">
        <v>0.57478436999927596</v>
      </c>
      <c r="G708" s="231">
        <v>4.3404023399444519E-2</v>
      </c>
      <c r="H708" s="231">
        <v>2.1516154151703274E-2</v>
      </c>
      <c r="I708" s="231">
        <v>2.832166664181672E-2</v>
      </c>
      <c r="J708" s="231" t="s">
        <v>118</v>
      </c>
      <c r="L708" s="239"/>
      <c r="M708" s="131"/>
      <c r="N708" s="131"/>
      <c r="O708" s="131"/>
      <c r="P708" s="131"/>
      <c r="Q708" s="131"/>
    </row>
    <row r="709" spans="1:17" s="257" customFormat="1" ht="21" customHeight="1" x14ac:dyDescent="0.25">
      <c r="A709" s="20" t="s">
        <v>118</v>
      </c>
      <c r="B709" s="34" t="s">
        <v>247</v>
      </c>
      <c r="C709" s="205">
        <v>11</v>
      </c>
      <c r="D709" s="205" t="s">
        <v>247</v>
      </c>
      <c r="E709" s="230">
        <v>0.32946126790050478</v>
      </c>
      <c r="F709" s="230">
        <v>0.55273304955698199</v>
      </c>
      <c r="G709" s="230">
        <v>8.772596754171498E-2</v>
      </c>
      <c r="H709" s="230">
        <v>1.6448509107228684E-2</v>
      </c>
      <c r="I709" s="230">
        <v>1.3631205893568839E-2</v>
      </c>
      <c r="J709" s="230" t="s">
        <v>118</v>
      </c>
      <c r="K709" s="239"/>
      <c r="L709" s="239"/>
      <c r="M709" s="131"/>
      <c r="N709" s="131"/>
      <c r="O709" s="131"/>
      <c r="P709" s="131"/>
      <c r="Q709" s="131"/>
    </row>
    <row r="710" spans="1:17" s="257" customFormat="1" ht="21" customHeight="1" x14ac:dyDescent="0.25">
      <c r="A710" s="20" t="s">
        <v>118</v>
      </c>
      <c r="B710" s="34" t="s">
        <v>232</v>
      </c>
      <c r="C710" s="204">
        <v>12</v>
      </c>
      <c r="D710" s="204" t="s">
        <v>232</v>
      </c>
      <c r="E710" s="228">
        <v>0.32261776122174696</v>
      </c>
      <c r="F710" s="228">
        <v>0.56871540224580319</v>
      </c>
      <c r="G710" s="228">
        <v>7.9184006608430349E-2</v>
      </c>
      <c r="H710" s="228">
        <v>2.3835890591535781E-2</v>
      </c>
      <c r="I710" s="228">
        <v>5.6469393324848228E-3</v>
      </c>
      <c r="J710" s="228" t="s">
        <v>118</v>
      </c>
      <c r="K710" s="238"/>
      <c r="L710" s="238"/>
      <c r="M710" s="131"/>
      <c r="N710" s="131"/>
      <c r="O710" s="131"/>
      <c r="P710" s="131"/>
      <c r="Q710" s="131"/>
    </row>
    <row r="711" spans="1:17" s="257" customFormat="1" ht="21" customHeight="1" x14ac:dyDescent="0.25">
      <c r="A711" s="20" t="s">
        <v>118</v>
      </c>
      <c r="B711" s="34" t="s">
        <v>250</v>
      </c>
      <c r="C711" s="205">
        <v>13</v>
      </c>
      <c r="D711" s="205" t="s">
        <v>250</v>
      </c>
      <c r="E711" s="229">
        <v>0.3215506928859489</v>
      </c>
      <c r="F711" s="229">
        <v>0.54352632257245503</v>
      </c>
      <c r="G711" s="229">
        <v>8.6343321716797053E-2</v>
      </c>
      <c r="H711" s="229">
        <v>2.343557362321759E-2</v>
      </c>
      <c r="I711" s="229">
        <v>1.5907417008870807E-2</v>
      </c>
      <c r="J711" s="229">
        <v>9.2366721927111799E-3</v>
      </c>
      <c r="K711" s="238"/>
      <c r="L711" s="238"/>
      <c r="M711" s="131"/>
      <c r="N711" s="131"/>
      <c r="O711" s="131"/>
      <c r="P711" s="131"/>
      <c r="Q711" s="131"/>
    </row>
    <row r="712" spans="1:17" s="257" customFormat="1" ht="21" x14ac:dyDescent="0.25">
      <c r="A712" s="20" t="s">
        <v>118</v>
      </c>
      <c r="B712" s="34" t="s">
        <v>242</v>
      </c>
      <c r="C712" s="204">
        <v>14</v>
      </c>
      <c r="D712" s="204" t="s">
        <v>242</v>
      </c>
      <c r="E712" s="228">
        <v>0.31637112145515806</v>
      </c>
      <c r="F712" s="228">
        <v>0.56632202388631059</v>
      </c>
      <c r="G712" s="228">
        <v>6.7988231730724324E-2</v>
      </c>
      <c r="H712" s="228">
        <v>2.4018727954993477E-2</v>
      </c>
      <c r="I712" s="228">
        <v>2.1962018207264671E-2</v>
      </c>
      <c r="J712" s="228">
        <v>3.3378767655489927E-3</v>
      </c>
      <c r="K712" s="238"/>
      <c r="L712" s="238"/>
      <c r="M712" s="131"/>
      <c r="N712" s="131"/>
      <c r="O712" s="131"/>
      <c r="P712" s="131"/>
      <c r="Q712" s="131"/>
    </row>
    <row r="713" spans="1:17" s="257" customFormat="1" ht="21" customHeight="1" x14ac:dyDescent="0.25">
      <c r="A713" s="20" t="s">
        <v>118</v>
      </c>
      <c r="B713" s="34" t="s">
        <v>25</v>
      </c>
      <c r="C713" s="205">
        <v>15</v>
      </c>
      <c r="D713" s="205" t="s">
        <v>25</v>
      </c>
      <c r="E713" s="230">
        <v>0.31265470824710601</v>
      </c>
      <c r="F713" s="230">
        <v>0.58869631662562771</v>
      </c>
      <c r="G713" s="230">
        <v>2.9636383118456303E-2</v>
      </c>
      <c r="H713" s="230">
        <v>2.5169687235782386E-2</v>
      </c>
      <c r="I713" s="230">
        <v>1.5721220796915087E-2</v>
      </c>
      <c r="J713" s="230">
        <v>2.8121683976112276E-2</v>
      </c>
      <c r="K713" s="239"/>
      <c r="L713" s="239"/>
      <c r="M713" s="131"/>
      <c r="N713" s="131"/>
      <c r="O713" s="131"/>
      <c r="P713" s="131"/>
      <c r="Q713" s="131"/>
    </row>
    <row r="714" spans="1:17" s="257" customFormat="1" ht="21" customHeight="1" x14ac:dyDescent="0.25">
      <c r="A714" s="20" t="s">
        <v>9</v>
      </c>
      <c r="B714" s="34" t="s">
        <v>9</v>
      </c>
      <c r="C714" s="206" t="s">
        <v>118</v>
      </c>
      <c r="D714" s="206" t="s">
        <v>9</v>
      </c>
      <c r="E714" s="232">
        <v>0.30982446064233282</v>
      </c>
      <c r="F714" s="232">
        <v>0.58860614470368655</v>
      </c>
      <c r="G714" s="232">
        <v>6.1661899917334111E-2</v>
      </c>
      <c r="H714" s="232">
        <v>2.4428891710551376E-2</v>
      </c>
      <c r="I714" s="232">
        <v>1.3538335873722067E-2</v>
      </c>
      <c r="J714" s="232">
        <v>1.9402671523731207E-3</v>
      </c>
      <c r="K714" s="238"/>
      <c r="L714" s="238"/>
      <c r="M714" s="131"/>
      <c r="N714" s="131"/>
      <c r="O714" s="131"/>
      <c r="P714" s="131"/>
      <c r="Q714" s="131"/>
    </row>
    <row r="715" spans="1:17" s="257" customFormat="1" ht="21" customHeight="1" x14ac:dyDescent="0.25">
      <c r="A715" s="20" t="s">
        <v>118</v>
      </c>
      <c r="B715" s="34" t="s">
        <v>237</v>
      </c>
      <c r="C715" s="205">
        <v>16</v>
      </c>
      <c r="D715" s="205" t="s">
        <v>237</v>
      </c>
      <c r="E715" s="229">
        <v>0.29821519411666197</v>
      </c>
      <c r="F715" s="229">
        <v>0.60312300284461684</v>
      </c>
      <c r="G715" s="229">
        <v>4.1730500003536758E-2</v>
      </c>
      <c r="H715" s="229">
        <v>4.121874597951411E-2</v>
      </c>
      <c r="I715" s="229">
        <v>1.571255705567012E-2</v>
      </c>
      <c r="J715" s="229" t="s">
        <v>118</v>
      </c>
      <c r="K715" s="238"/>
      <c r="L715" s="238"/>
      <c r="M715" s="131"/>
      <c r="N715" s="131"/>
      <c r="O715" s="131"/>
      <c r="P715" s="131"/>
      <c r="Q715" s="131"/>
    </row>
    <row r="716" spans="1:17" s="257" customFormat="1" ht="21" customHeight="1" x14ac:dyDescent="0.25">
      <c r="A716" s="20" t="s">
        <v>118</v>
      </c>
      <c r="B716" s="34" t="s">
        <v>231</v>
      </c>
      <c r="C716" s="204">
        <v>17</v>
      </c>
      <c r="D716" s="204" t="s">
        <v>231</v>
      </c>
      <c r="E716" s="228">
        <v>0.29785233158401581</v>
      </c>
      <c r="F716" s="228">
        <v>0.6131076617803779</v>
      </c>
      <c r="G716" s="228">
        <v>5.850566814026599E-2</v>
      </c>
      <c r="H716" s="228">
        <v>1.5549097578316603E-2</v>
      </c>
      <c r="I716" s="228">
        <v>7.5890550200564157E-3</v>
      </c>
      <c r="J716" s="228">
        <v>7.3961858969664139E-3</v>
      </c>
      <c r="K716" s="238"/>
      <c r="L716" s="238"/>
      <c r="M716" s="131"/>
      <c r="N716" s="131"/>
      <c r="O716" s="131"/>
      <c r="P716" s="131"/>
      <c r="Q716" s="131"/>
    </row>
    <row r="717" spans="1:17" s="257" customFormat="1" ht="21" customHeight="1" x14ac:dyDescent="0.25">
      <c r="A717" s="20" t="s">
        <v>118</v>
      </c>
      <c r="B717" s="34" t="s">
        <v>24</v>
      </c>
      <c r="C717" s="205">
        <v>18</v>
      </c>
      <c r="D717" s="205" t="s">
        <v>24</v>
      </c>
      <c r="E717" s="230">
        <v>0.29278205759410397</v>
      </c>
      <c r="F717" s="230">
        <v>0.65918234825247668</v>
      </c>
      <c r="G717" s="230">
        <v>1.9413779111418138E-2</v>
      </c>
      <c r="H717" s="230">
        <v>2.3548990061493982E-2</v>
      </c>
      <c r="I717" s="230">
        <v>5.0728249805085364E-3</v>
      </c>
      <c r="J717" s="230" t="s">
        <v>118</v>
      </c>
      <c r="K717" s="239"/>
      <c r="L717" s="239"/>
      <c r="M717" s="131"/>
      <c r="N717" s="131"/>
      <c r="O717" s="131"/>
      <c r="P717" s="131"/>
      <c r="Q717" s="131"/>
    </row>
    <row r="718" spans="1:17" s="257" customFormat="1" ht="21" x14ac:dyDescent="0.25">
      <c r="A718" s="20" t="s">
        <v>118</v>
      </c>
      <c r="B718" s="34" t="s">
        <v>241</v>
      </c>
      <c r="C718" s="204">
        <v>19</v>
      </c>
      <c r="D718" s="204" t="s">
        <v>241</v>
      </c>
      <c r="E718" s="231">
        <v>0.28980583901241763</v>
      </c>
      <c r="F718" s="231">
        <v>0.6453428647766899</v>
      </c>
      <c r="G718" s="231">
        <v>2.9465907479917095E-2</v>
      </c>
      <c r="H718" s="231">
        <v>1.6103384854686719E-2</v>
      </c>
      <c r="I718" s="231">
        <v>8.8727283647351569E-3</v>
      </c>
      <c r="J718" s="231">
        <v>1.04092755115529E-2</v>
      </c>
      <c r="K718" s="239"/>
      <c r="L718" s="239"/>
      <c r="M718" s="131"/>
      <c r="N718" s="131"/>
      <c r="O718" s="131"/>
      <c r="P718" s="131"/>
      <c r="Q718" s="131"/>
    </row>
    <row r="719" spans="1:17" s="257" customFormat="1" ht="21" customHeight="1" x14ac:dyDescent="0.25">
      <c r="A719" s="20" t="s">
        <v>118</v>
      </c>
      <c r="B719" s="34" t="s">
        <v>233</v>
      </c>
      <c r="C719" s="205">
        <v>20</v>
      </c>
      <c r="D719" s="205" t="s">
        <v>233</v>
      </c>
      <c r="E719" s="230">
        <v>0.28897665307956588</v>
      </c>
      <c r="F719" s="230">
        <v>0.57974671099551733</v>
      </c>
      <c r="G719" s="230">
        <v>9.2768901394384928E-2</v>
      </c>
      <c r="H719" s="230">
        <v>2.0979321911473468E-2</v>
      </c>
      <c r="I719" s="230">
        <v>1.7528412619059523E-2</v>
      </c>
      <c r="J719" s="230" t="s">
        <v>118</v>
      </c>
      <c r="K719" s="239"/>
      <c r="L719" s="239"/>
      <c r="M719" s="131"/>
      <c r="N719" s="131"/>
      <c r="O719" s="131"/>
      <c r="P719" s="131"/>
      <c r="Q719" s="131"/>
    </row>
    <row r="720" spans="1:17" s="257" customFormat="1" ht="21" customHeight="1" x14ac:dyDescent="0.25">
      <c r="A720" s="20" t="s">
        <v>118</v>
      </c>
      <c r="B720" s="34" t="s">
        <v>243</v>
      </c>
      <c r="C720" s="204">
        <v>21</v>
      </c>
      <c r="D720" s="204" t="s">
        <v>243</v>
      </c>
      <c r="E720" s="228">
        <v>0.28556469187390576</v>
      </c>
      <c r="F720" s="228">
        <v>0.64557884808165655</v>
      </c>
      <c r="G720" s="228">
        <v>5.5729552806357871E-2</v>
      </c>
      <c r="H720" s="228" t="s">
        <v>118</v>
      </c>
      <c r="I720" s="228">
        <v>1.312690723808025E-2</v>
      </c>
      <c r="J720" s="228" t="s">
        <v>118</v>
      </c>
      <c r="K720" s="238"/>
      <c r="L720" s="238"/>
      <c r="M720" s="131"/>
      <c r="N720" s="131"/>
      <c r="O720" s="131"/>
      <c r="P720" s="131"/>
      <c r="Q720" s="131"/>
    </row>
    <row r="721" spans="1:17" s="257" customFormat="1" ht="21" customHeight="1" x14ac:dyDescent="0.25">
      <c r="A721" s="20" t="s">
        <v>118</v>
      </c>
      <c r="B721" s="34" t="s">
        <v>246</v>
      </c>
      <c r="C721" s="205">
        <v>22</v>
      </c>
      <c r="D721" s="205" t="s">
        <v>246</v>
      </c>
      <c r="E721" s="229">
        <v>0.28507259715325395</v>
      </c>
      <c r="F721" s="229">
        <v>0.56865612952337341</v>
      </c>
      <c r="G721" s="229">
        <v>8.120216834439864E-2</v>
      </c>
      <c r="H721" s="229">
        <v>3.8752394011137087E-2</v>
      </c>
      <c r="I721" s="229">
        <v>2.6316710967836134E-2</v>
      </c>
      <c r="J721" s="229" t="s">
        <v>118</v>
      </c>
      <c r="K721" s="238"/>
      <c r="L721" s="238"/>
      <c r="M721" s="131"/>
      <c r="N721" s="131"/>
      <c r="O721" s="131"/>
      <c r="P721" s="131"/>
      <c r="Q721" s="131"/>
    </row>
    <row r="722" spans="1:17" s="257" customFormat="1" ht="21" customHeight="1" x14ac:dyDescent="0.25">
      <c r="A722" s="20" t="s">
        <v>118</v>
      </c>
      <c r="B722" s="34" t="s">
        <v>235</v>
      </c>
      <c r="C722" s="204">
        <v>23</v>
      </c>
      <c r="D722" s="204" t="s">
        <v>235</v>
      </c>
      <c r="E722" s="228">
        <v>0.28223883483353002</v>
      </c>
      <c r="F722" s="228">
        <v>0.58557150496343124</v>
      </c>
      <c r="G722" s="228">
        <v>5.7503845365312653E-2</v>
      </c>
      <c r="H722" s="228">
        <v>6.0368332814203909E-2</v>
      </c>
      <c r="I722" s="228">
        <v>1.4317482023522534E-2</v>
      </c>
      <c r="J722" s="228" t="s">
        <v>118</v>
      </c>
      <c r="K722" s="238"/>
      <c r="L722" s="238"/>
      <c r="M722" s="131"/>
      <c r="N722" s="131"/>
      <c r="O722" s="131"/>
      <c r="P722" s="131"/>
      <c r="Q722" s="131"/>
    </row>
    <row r="723" spans="1:17" s="257" customFormat="1" ht="21" customHeight="1" x14ac:dyDescent="0.25">
      <c r="A723" s="20" t="s">
        <v>118</v>
      </c>
      <c r="B723" s="34" t="s">
        <v>239</v>
      </c>
      <c r="C723" s="205">
        <v>24</v>
      </c>
      <c r="D723" s="205" t="s">
        <v>239</v>
      </c>
      <c r="E723" s="230">
        <v>0.26199596629048177</v>
      </c>
      <c r="F723" s="230">
        <v>0.60700410079414702</v>
      </c>
      <c r="G723" s="230">
        <v>6.7607988347518494E-2</v>
      </c>
      <c r="H723" s="230">
        <v>2.2654881434480249E-2</v>
      </c>
      <c r="I723" s="230">
        <v>3.2021045851394168E-2</v>
      </c>
      <c r="J723" s="230">
        <v>8.7160172819794584E-3</v>
      </c>
      <c r="K723" s="239"/>
      <c r="L723" s="239"/>
      <c r="M723" s="131"/>
      <c r="N723" s="131"/>
      <c r="O723" s="131"/>
      <c r="P723" s="131"/>
      <c r="Q723" s="131"/>
    </row>
    <row r="724" spans="1:17" s="257" customFormat="1" ht="21" x14ac:dyDescent="0.25">
      <c r="A724" s="20" t="s">
        <v>118</v>
      </c>
      <c r="B724" s="34" t="s">
        <v>244</v>
      </c>
      <c r="C724" s="204">
        <v>25</v>
      </c>
      <c r="D724" s="204" t="s">
        <v>244</v>
      </c>
      <c r="E724" s="231">
        <v>0.25795954219671086</v>
      </c>
      <c r="F724" s="231">
        <v>0.68097061446752161</v>
      </c>
      <c r="G724" s="231">
        <v>2.9855322944956013E-2</v>
      </c>
      <c r="H724" s="231">
        <v>6.045030208412485E-3</v>
      </c>
      <c r="I724" s="231">
        <v>2.5169490182398557E-2</v>
      </c>
      <c r="J724" s="231" t="s">
        <v>118</v>
      </c>
      <c r="K724" s="239"/>
      <c r="L724" s="239"/>
      <c r="M724" s="131"/>
      <c r="N724" s="131"/>
      <c r="O724" s="131"/>
      <c r="P724" s="131"/>
      <c r="Q724" s="131"/>
    </row>
    <row r="725" spans="1:17" s="257" customFormat="1" ht="21" x14ac:dyDescent="0.25">
      <c r="A725" s="20" t="s">
        <v>118</v>
      </c>
      <c r="B725" s="34" t="s">
        <v>22</v>
      </c>
      <c r="C725" s="205">
        <v>26</v>
      </c>
      <c r="D725" s="205" t="s">
        <v>22</v>
      </c>
      <c r="E725" s="230">
        <v>0.2529033776223662</v>
      </c>
      <c r="F725" s="230">
        <v>0.631679208071942</v>
      </c>
      <c r="G725" s="230">
        <v>6.2111340588809759E-2</v>
      </c>
      <c r="H725" s="230">
        <v>3.0317227651079501E-2</v>
      </c>
      <c r="I725" s="230">
        <v>2.298884606580269E-2</v>
      </c>
      <c r="J725" s="230" t="s">
        <v>118</v>
      </c>
      <c r="K725" s="238"/>
      <c r="L725" s="238"/>
      <c r="M725" s="131"/>
      <c r="N725" s="131"/>
      <c r="O725" s="131"/>
      <c r="P725" s="131"/>
      <c r="Q725" s="131"/>
    </row>
    <row r="726" spans="1:17" s="257" customFormat="1" ht="21" x14ac:dyDescent="0.25">
      <c r="A726" s="20" t="s">
        <v>118</v>
      </c>
      <c r="B726" s="34" t="s">
        <v>238</v>
      </c>
      <c r="C726" s="204">
        <v>27</v>
      </c>
      <c r="D726" s="204" t="s">
        <v>238</v>
      </c>
      <c r="E726" s="231">
        <v>0.24891272073590584</v>
      </c>
      <c r="F726" s="231">
        <v>0.64304533389363983</v>
      </c>
      <c r="G726" s="231">
        <v>6.7696568807603871E-2</v>
      </c>
      <c r="H726" s="231">
        <v>3.3379603194312123E-2</v>
      </c>
      <c r="I726" s="231">
        <v>6.9657733685386924E-3</v>
      </c>
      <c r="J726" s="231" t="s">
        <v>118</v>
      </c>
      <c r="K726" s="239"/>
      <c r="L726" s="239"/>
      <c r="M726" s="131"/>
      <c r="N726" s="131"/>
      <c r="O726" s="131"/>
      <c r="P726" s="131"/>
      <c r="Q726" s="131"/>
    </row>
    <row r="727" spans="1:17" s="257" customFormat="1" ht="21" customHeight="1" x14ac:dyDescent="0.25">
      <c r="A727" s="20" t="s">
        <v>118</v>
      </c>
      <c r="B727" s="34" t="s">
        <v>240</v>
      </c>
      <c r="C727" s="205">
        <v>28</v>
      </c>
      <c r="D727" s="205" t="s">
        <v>240</v>
      </c>
      <c r="E727" s="230">
        <v>0.20759579981266782</v>
      </c>
      <c r="F727" s="230">
        <v>0.60382368935099873</v>
      </c>
      <c r="G727" s="230">
        <v>0.12991802380906914</v>
      </c>
      <c r="H727" s="230">
        <v>3.9894698108773906E-2</v>
      </c>
      <c r="I727" s="230">
        <v>1.8767788918490031E-2</v>
      </c>
      <c r="J727" s="230" t="s">
        <v>118</v>
      </c>
      <c r="K727" s="239"/>
      <c r="L727" s="239"/>
      <c r="M727" s="131"/>
      <c r="N727" s="131"/>
      <c r="O727" s="131"/>
      <c r="P727" s="131"/>
      <c r="Q727" s="131"/>
    </row>
    <row r="728" spans="1:17" s="257" customFormat="1" ht="21" customHeight="1" x14ac:dyDescent="0.25">
      <c r="A728" s="20" t="s">
        <v>118</v>
      </c>
      <c r="B728" s="34" t="s">
        <v>19</v>
      </c>
      <c r="C728" s="204">
        <v>29</v>
      </c>
      <c r="D728" s="204" t="s">
        <v>19</v>
      </c>
      <c r="E728" s="228">
        <v>0.20390951231356089</v>
      </c>
      <c r="F728" s="228">
        <v>0.69336827360964903</v>
      </c>
      <c r="G728" s="228">
        <v>4.278111470345717E-2</v>
      </c>
      <c r="H728" s="228">
        <v>4.4708029453452397E-2</v>
      </c>
      <c r="I728" s="228">
        <v>1.5233069919880231E-2</v>
      </c>
      <c r="J728" s="228" t="s">
        <v>118</v>
      </c>
      <c r="K728" s="238"/>
      <c r="L728" s="238"/>
      <c r="M728" s="131"/>
      <c r="N728" s="131"/>
      <c r="O728" s="131"/>
      <c r="P728" s="131"/>
      <c r="Q728" s="131"/>
    </row>
    <row r="729" spans="1:17" s="257" customFormat="1" ht="21" x14ac:dyDescent="0.25">
      <c r="A729" s="20" t="s">
        <v>118</v>
      </c>
      <c r="B729" s="34" t="s">
        <v>236</v>
      </c>
      <c r="C729" s="205">
        <v>30</v>
      </c>
      <c r="D729" s="205" t="s">
        <v>236</v>
      </c>
      <c r="E729" s="229">
        <v>0.17745425430117501</v>
      </c>
      <c r="F729" s="229">
        <v>0.69970862065424466</v>
      </c>
      <c r="G729" s="229">
        <v>6.7292895000499522E-2</v>
      </c>
      <c r="H729" s="229">
        <v>2.3772605067591046E-2</v>
      </c>
      <c r="I729" s="229">
        <v>2.4610503444623788E-2</v>
      </c>
      <c r="J729" s="229">
        <v>7.1611215318656022E-3</v>
      </c>
      <c r="K729" s="238"/>
      <c r="L729" s="238"/>
      <c r="M729" s="131"/>
      <c r="N729" s="131"/>
      <c r="O729" s="131"/>
      <c r="P729" s="131"/>
      <c r="Q729" s="131"/>
    </row>
    <row r="730" spans="1:17" s="257" customFormat="1" ht="21" customHeight="1" x14ac:dyDescent="0.25">
      <c r="A730" s="20" t="s">
        <v>118</v>
      </c>
      <c r="B730" s="34" t="s">
        <v>245</v>
      </c>
      <c r="C730" s="204">
        <v>31</v>
      </c>
      <c r="D730" s="204" t="s">
        <v>245</v>
      </c>
      <c r="E730" s="228">
        <v>0.17094454302911802</v>
      </c>
      <c r="F730" s="228">
        <v>0.77953947321132855</v>
      </c>
      <c r="G730" s="228">
        <v>2.5170922467696172E-2</v>
      </c>
      <c r="H730" s="228">
        <v>9.5665623952992038E-3</v>
      </c>
      <c r="I730" s="228">
        <v>1.4778498896559239E-2</v>
      </c>
      <c r="J730" s="228" t="s">
        <v>118</v>
      </c>
      <c r="K730" s="238"/>
      <c r="L730" s="238"/>
      <c r="M730" s="131"/>
      <c r="N730" s="131"/>
      <c r="O730" s="131"/>
      <c r="P730" s="131"/>
      <c r="Q730" s="131"/>
    </row>
    <row r="731" spans="1:17" s="257" customFormat="1" ht="21" customHeight="1" x14ac:dyDescent="0.25">
      <c r="A731" s="20" t="s">
        <v>118</v>
      </c>
      <c r="B731" s="34" t="s">
        <v>252</v>
      </c>
      <c r="C731" s="205">
        <v>32</v>
      </c>
      <c r="D731" s="205" t="s">
        <v>252</v>
      </c>
      <c r="E731" s="230">
        <v>0.14903640276506935</v>
      </c>
      <c r="F731" s="230">
        <v>0.70705643870754753</v>
      </c>
      <c r="G731" s="230">
        <v>0.13072869134974555</v>
      </c>
      <c r="H731" s="230">
        <v>8.0419911987484657E-3</v>
      </c>
      <c r="I731" s="230">
        <v>5.1364759788882801E-3</v>
      </c>
      <c r="J731" s="230" t="s">
        <v>118</v>
      </c>
      <c r="K731" s="239"/>
      <c r="L731" s="239"/>
      <c r="M731" s="131"/>
      <c r="N731" s="131"/>
      <c r="O731" s="131"/>
      <c r="P731" s="131"/>
      <c r="Q731" s="131"/>
    </row>
    <row r="732" spans="1:17" s="257" customFormat="1" ht="21" x14ac:dyDescent="0.25">
      <c r="A732" s="20" t="s">
        <v>118</v>
      </c>
      <c r="B732" s="34" t="s">
        <v>251</v>
      </c>
      <c r="C732" s="204">
        <v>33</v>
      </c>
      <c r="D732" s="204" t="s">
        <v>251</v>
      </c>
      <c r="E732" s="231">
        <v>0.10107721031630344</v>
      </c>
      <c r="F732" s="231">
        <v>0.79791895612890007</v>
      </c>
      <c r="G732" s="231">
        <v>6.46849473739491E-2</v>
      </c>
      <c r="H732" s="231">
        <v>2.4044448210544606E-2</v>
      </c>
      <c r="I732" s="231">
        <v>1.2274437970302459E-2</v>
      </c>
      <c r="J732" s="231" t="s">
        <v>118</v>
      </c>
      <c r="K732" s="239"/>
      <c r="L732" s="239"/>
      <c r="M732" s="131"/>
      <c r="N732" s="131"/>
      <c r="O732" s="131"/>
      <c r="P732" s="131"/>
      <c r="Q732" s="131"/>
    </row>
    <row r="733" spans="1:17" s="257" customFormat="1" ht="21" customHeight="1" x14ac:dyDescent="0.25">
      <c r="A733" s="20" t="s">
        <v>118</v>
      </c>
      <c r="B733" s="34" t="s">
        <v>234</v>
      </c>
      <c r="C733" s="205">
        <v>34</v>
      </c>
      <c r="D733" s="205" t="s">
        <v>234</v>
      </c>
      <c r="E733" s="230">
        <v>8.340692901570089E-2</v>
      </c>
      <c r="F733" s="230">
        <v>0.7771780398311996</v>
      </c>
      <c r="G733" s="230">
        <v>0.1148478152076748</v>
      </c>
      <c r="H733" s="230">
        <v>5.2620726886871902E-3</v>
      </c>
      <c r="I733" s="230">
        <v>1.9305143256737226E-2</v>
      </c>
      <c r="J733" s="230" t="s">
        <v>118</v>
      </c>
      <c r="K733" s="239"/>
      <c r="L733" s="239"/>
      <c r="M733" s="131"/>
      <c r="N733" s="131"/>
      <c r="O733" s="131"/>
      <c r="P733" s="131"/>
      <c r="Q733" s="131"/>
    </row>
    <row r="734" spans="1:17" s="257" customFormat="1" ht="21" customHeight="1" x14ac:dyDescent="0.25">
      <c r="A734" s="20" t="s">
        <v>118</v>
      </c>
      <c r="B734" s="34" t="s">
        <v>253</v>
      </c>
      <c r="C734" s="204">
        <v>35</v>
      </c>
      <c r="D734" s="204" t="s">
        <v>253</v>
      </c>
      <c r="E734" s="228">
        <v>5.7877685325774461E-2</v>
      </c>
      <c r="F734" s="228">
        <v>0.80914373026619868</v>
      </c>
      <c r="G734" s="228">
        <v>0.13297858440802748</v>
      </c>
      <c r="H734" s="228" t="s">
        <v>118</v>
      </c>
      <c r="I734" s="228" t="s">
        <v>118</v>
      </c>
      <c r="J734" s="228" t="s">
        <v>118</v>
      </c>
      <c r="K734" s="238"/>
      <c r="L734" s="238"/>
      <c r="M734" s="131"/>
      <c r="N734" s="131"/>
      <c r="O734" s="131"/>
      <c r="P734" s="131"/>
      <c r="Q734" s="131"/>
    </row>
    <row r="735" spans="1:17" s="257" customFormat="1" x14ac:dyDescent="0.25">
      <c r="A735" s="20"/>
      <c r="B735" s="34"/>
      <c r="M735" s="130"/>
    </row>
    <row r="736" spans="1:17" s="257" customFormat="1" ht="18.75" x14ac:dyDescent="0.3">
      <c r="A736" s="20"/>
      <c r="B736" s="34"/>
      <c r="C736" s="260" t="s">
        <v>823</v>
      </c>
      <c r="M736" s="130"/>
    </row>
    <row r="737" spans="1:17" ht="18.75" x14ac:dyDescent="0.3">
      <c r="C737" s="259" t="s">
        <v>821</v>
      </c>
    </row>
    <row r="739" spans="1:17" s="258" customFormat="1" ht="28.5" x14ac:dyDescent="0.45">
      <c r="A739" s="20" t="s">
        <v>118</v>
      </c>
      <c r="B739" s="34" t="s">
        <v>118</v>
      </c>
      <c r="C739" s="264" t="s">
        <v>423</v>
      </c>
      <c r="M739" s="130"/>
    </row>
    <row r="740" spans="1:17" s="258" customFormat="1" ht="26.25" x14ac:dyDescent="0.4">
      <c r="A740" s="20" t="s">
        <v>118</v>
      </c>
      <c r="B740" s="34" t="s">
        <v>118</v>
      </c>
      <c r="C740" s="521" t="s">
        <v>424</v>
      </c>
      <c r="D740" s="522"/>
      <c r="E740" s="522"/>
      <c r="F740" s="522"/>
      <c r="G740" s="522"/>
      <c r="H740" s="522"/>
      <c r="I740" s="522"/>
      <c r="J740" s="522"/>
      <c r="K740" s="522"/>
      <c r="L740" s="522"/>
      <c r="M740" s="523" t="s">
        <v>1</v>
      </c>
    </row>
    <row r="741" spans="1:17" s="258" customFormat="1" ht="52.5" customHeight="1" x14ac:dyDescent="0.25">
      <c r="A741" s="20" t="s">
        <v>118</v>
      </c>
      <c r="B741" s="34" t="s">
        <v>118</v>
      </c>
      <c r="C741" s="525" t="s">
        <v>425</v>
      </c>
      <c r="D741" s="526"/>
      <c r="E741" s="526"/>
      <c r="F741" s="526"/>
      <c r="G741" s="526"/>
      <c r="H741" s="526"/>
      <c r="I741" s="526"/>
      <c r="J741" s="526"/>
      <c r="K741" s="526"/>
      <c r="L741" s="526"/>
      <c r="M741" s="523"/>
    </row>
    <row r="742" spans="1:17" s="258" customFormat="1" x14ac:dyDescent="0.25">
      <c r="A742" s="20" t="s">
        <v>118</v>
      </c>
      <c r="B742" s="34" t="s">
        <v>118</v>
      </c>
      <c r="M742" s="130"/>
    </row>
    <row r="743" spans="1:17" s="258" customFormat="1" x14ac:dyDescent="0.25">
      <c r="A743" s="20" t="s">
        <v>118</v>
      </c>
      <c r="B743" s="34" t="s">
        <v>118</v>
      </c>
      <c r="M743" s="130"/>
    </row>
    <row r="744" spans="1:17" s="258" customFormat="1" ht="60" customHeight="1" x14ac:dyDescent="0.25">
      <c r="A744" s="20" t="s">
        <v>118</v>
      </c>
      <c r="B744" s="34" t="s">
        <v>174</v>
      </c>
      <c r="C744" s="237">
        <v>0</v>
      </c>
      <c r="D744" s="233" t="s">
        <v>174</v>
      </c>
      <c r="E744" s="215" t="s">
        <v>426</v>
      </c>
      <c r="F744" s="216" t="s">
        <v>427</v>
      </c>
      <c r="G744" s="217" t="s">
        <v>428</v>
      </c>
      <c r="H744" s="218" t="s">
        <v>429</v>
      </c>
      <c r="I744" s="219" t="s">
        <v>430</v>
      </c>
      <c r="J744" s="220" t="s">
        <v>65</v>
      </c>
      <c r="M744" s="99" t="s">
        <v>367</v>
      </c>
    </row>
    <row r="745" spans="1:17" s="258" customFormat="1" ht="21" customHeight="1" x14ac:dyDescent="0.25">
      <c r="A745" s="20" t="s">
        <v>118</v>
      </c>
      <c r="B745" s="34" t="s">
        <v>17</v>
      </c>
      <c r="C745" s="205">
        <v>1</v>
      </c>
      <c r="D745" s="205" t="s">
        <v>17</v>
      </c>
      <c r="E745" s="229">
        <v>0.55835527321003753</v>
      </c>
      <c r="F745" s="229">
        <v>0.20577257275369981</v>
      </c>
      <c r="G745" s="229">
        <v>0</v>
      </c>
      <c r="H745" s="229">
        <v>0.15355316011420833</v>
      </c>
      <c r="I745" s="229">
        <v>8.231899392205437E-2</v>
      </c>
      <c r="J745" s="229">
        <v>0</v>
      </c>
      <c r="K745" s="261"/>
      <c r="L745" s="131"/>
      <c r="M745" s="131"/>
      <c r="N745" s="131"/>
      <c r="O745" s="131"/>
      <c r="P745" s="131"/>
      <c r="Q745" s="131"/>
    </row>
    <row r="746" spans="1:17" s="258" customFormat="1" ht="21" customHeight="1" x14ac:dyDescent="0.25">
      <c r="A746" s="20" t="s">
        <v>118</v>
      </c>
      <c r="B746" s="34" t="s">
        <v>237</v>
      </c>
      <c r="C746" s="204">
        <v>2</v>
      </c>
      <c r="D746" s="204" t="s">
        <v>237</v>
      </c>
      <c r="E746" s="228">
        <v>0.54919448020035022</v>
      </c>
      <c r="F746" s="228">
        <v>0.1350994092389402</v>
      </c>
      <c r="G746" s="228">
        <v>0</v>
      </c>
      <c r="H746" s="228">
        <v>0.13620093752661414</v>
      </c>
      <c r="I746" s="228">
        <v>0.17950517303409516</v>
      </c>
      <c r="J746" s="228">
        <v>0</v>
      </c>
      <c r="K746" s="261"/>
      <c r="L746" s="131"/>
      <c r="M746" s="131"/>
      <c r="N746" s="131"/>
      <c r="O746" s="131"/>
      <c r="P746" s="131"/>
      <c r="Q746" s="131"/>
    </row>
    <row r="747" spans="1:17" s="258" customFormat="1" ht="21" customHeight="1" x14ac:dyDescent="0.25">
      <c r="A747" s="20" t="s">
        <v>118</v>
      </c>
      <c r="B747" s="34" t="s">
        <v>19</v>
      </c>
      <c r="C747" s="205">
        <v>3</v>
      </c>
      <c r="D747" s="205" t="s">
        <v>19</v>
      </c>
      <c r="E747" s="230">
        <v>0.50611048592722951</v>
      </c>
      <c r="F747" s="230">
        <v>0.27076104214009783</v>
      </c>
      <c r="G747" s="230">
        <v>5.0604651293960856E-2</v>
      </c>
      <c r="H747" s="230">
        <v>4.9471494994470969E-2</v>
      </c>
      <c r="I747" s="230">
        <v>9.1346414624923045E-2</v>
      </c>
      <c r="J747" s="230">
        <v>3.1705911019317731E-2</v>
      </c>
      <c r="K747" s="261"/>
      <c r="L747" s="131"/>
      <c r="M747" s="131"/>
      <c r="N747" s="131"/>
      <c r="O747" s="131"/>
      <c r="P747" s="131"/>
      <c r="Q747" s="131"/>
    </row>
    <row r="748" spans="1:17" s="258" customFormat="1" ht="21" customHeight="1" x14ac:dyDescent="0.25">
      <c r="A748" s="20" t="s">
        <v>118</v>
      </c>
      <c r="B748" s="34" t="s">
        <v>232</v>
      </c>
      <c r="C748" s="204">
        <v>4</v>
      </c>
      <c r="D748" s="204" t="s">
        <v>232</v>
      </c>
      <c r="E748" s="231">
        <v>0.48191167296407117</v>
      </c>
      <c r="F748" s="231">
        <v>9.8535238445339332E-2</v>
      </c>
      <c r="G748" s="231">
        <v>0</v>
      </c>
      <c r="H748" s="231">
        <v>4.3732846131978247E-2</v>
      </c>
      <c r="I748" s="231">
        <v>0.20593029240465302</v>
      </c>
      <c r="J748" s="231">
        <v>0.16988995005395796</v>
      </c>
      <c r="K748" s="261"/>
      <c r="L748" s="131"/>
      <c r="M748" s="131"/>
      <c r="N748" s="131"/>
      <c r="O748" s="131"/>
      <c r="P748" s="131"/>
      <c r="Q748" s="131"/>
    </row>
    <row r="749" spans="1:17" s="258" customFormat="1" ht="21" customHeight="1" x14ac:dyDescent="0.25">
      <c r="A749" s="20" t="s">
        <v>118</v>
      </c>
      <c r="B749" s="34" t="s">
        <v>24</v>
      </c>
      <c r="C749" s="205">
        <v>5</v>
      </c>
      <c r="D749" s="205" t="s">
        <v>24</v>
      </c>
      <c r="E749" s="230">
        <v>0.43247386865143439</v>
      </c>
      <c r="F749" s="230">
        <v>0.2641397569157678</v>
      </c>
      <c r="G749" s="230">
        <v>6.9877542479924934E-2</v>
      </c>
      <c r="H749" s="230">
        <v>0.18117264099797115</v>
      </c>
      <c r="I749" s="230">
        <v>5.233619095490185E-2</v>
      </c>
      <c r="J749" s="230">
        <v>0</v>
      </c>
      <c r="K749" s="261"/>
      <c r="L749" s="131"/>
      <c r="M749" s="131"/>
      <c r="N749" s="131"/>
      <c r="O749" s="131"/>
      <c r="P749" s="131"/>
      <c r="Q749" s="131"/>
    </row>
    <row r="750" spans="1:17" s="258" customFormat="1" ht="21" customHeight="1" x14ac:dyDescent="0.25">
      <c r="A750" s="20" t="s">
        <v>118</v>
      </c>
      <c r="B750" s="34" t="s">
        <v>16</v>
      </c>
      <c r="C750" s="204">
        <v>6</v>
      </c>
      <c r="D750" s="204" t="s">
        <v>16</v>
      </c>
      <c r="E750" s="228">
        <v>0.4195855073760274</v>
      </c>
      <c r="F750" s="228">
        <v>0.17042187076931289</v>
      </c>
      <c r="G750" s="228">
        <v>3.4030950068625929E-2</v>
      </c>
      <c r="H750" s="228">
        <v>0.10911396896574521</v>
      </c>
      <c r="I750" s="228">
        <v>0.26684770282028852</v>
      </c>
      <c r="J750" s="228">
        <v>0</v>
      </c>
      <c r="K750" s="261"/>
      <c r="L750" s="131"/>
      <c r="M750" s="131"/>
      <c r="N750" s="131"/>
      <c r="O750" s="131"/>
      <c r="P750" s="131"/>
      <c r="Q750" s="131"/>
    </row>
    <row r="751" spans="1:17" s="258" customFormat="1" ht="21" customHeight="1" x14ac:dyDescent="0.25">
      <c r="A751" s="20" t="s">
        <v>118</v>
      </c>
      <c r="B751" s="34" t="s">
        <v>235</v>
      </c>
      <c r="C751" s="205">
        <v>7</v>
      </c>
      <c r="D751" s="205" t="s">
        <v>235</v>
      </c>
      <c r="E751" s="229">
        <v>0.41505515192706915</v>
      </c>
      <c r="F751" s="229">
        <v>0.37845323522739782</v>
      </c>
      <c r="G751" s="229">
        <v>0</v>
      </c>
      <c r="H751" s="229">
        <v>9.257094424445915E-2</v>
      </c>
      <c r="I751" s="229">
        <v>9.65636165552375E-2</v>
      </c>
      <c r="J751" s="229">
        <v>1.7357052045836093E-2</v>
      </c>
      <c r="K751" s="261"/>
      <c r="L751" s="131"/>
      <c r="M751" s="131"/>
      <c r="N751" s="131"/>
      <c r="O751" s="131"/>
      <c r="P751" s="131"/>
      <c r="Q751" s="131"/>
    </row>
    <row r="752" spans="1:17" s="258" customFormat="1" ht="21" customHeight="1" x14ac:dyDescent="0.25">
      <c r="A752" s="20" t="s">
        <v>118</v>
      </c>
      <c r="B752" s="34" t="s">
        <v>238</v>
      </c>
      <c r="C752" s="204">
        <v>8</v>
      </c>
      <c r="D752" s="204" t="s">
        <v>238</v>
      </c>
      <c r="E752" s="228">
        <v>0.41457086640928809</v>
      </c>
      <c r="F752" s="228">
        <v>0.13541608185812967</v>
      </c>
      <c r="G752" s="228">
        <v>0</v>
      </c>
      <c r="H752" s="228">
        <v>0.135347393121518</v>
      </c>
      <c r="I752" s="228">
        <v>0.27497954771372041</v>
      </c>
      <c r="J752" s="228">
        <v>3.9686110897343536E-2</v>
      </c>
      <c r="K752" s="261"/>
      <c r="L752" s="131"/>
      <c r="M752" s="131"/>
      <c r="N752" s="131"/>
      <c r="O752" s="131"/>
      <c r="P752" s="131"/>
      <c r="Q752" s="131"/>
    </row>
    <row r="753" spans="1:17" s="258" customFormat="1" ht="21" customHeight="1" x14ac:dyDescent="0.25">
      <c r="A753" s="20" t="s">
        <v>118</v>
      </c>
      <c r="B753" s="34" t="s">
        <v>251</v>
      </c>
      <c r="C753" s="205">
        <v>9</v>
      </c>
      <c r="D753" s="205" t="s">
        <v>251</v>
      </c>
      <c r="E753" s="230">
        <v>0.35246883589771238</v>
      </c>
      <c r="F753" s="230">
        <v>0.18886088130939224</v>
      </c>
      <c r="G753" s="230">
        <v>9.8994176234230846E-2</v>
      </c>
      <c r="H753" s="230">
        <v>0.19878559091444217</v>
      </c>
      <c r="I753" s="230">
        <v>0.16089051564422208</v>
      </c>
      <c r="J753" s="230">
        <v>0</v>
      </c>
      <c r="K753" s="261"/>
      <c r="L753" s="131"/>
      <c r="M753" s="131"/>
      <c r="N753" s="131"/>
      <c r="O753" s="131"/>
      <c r="P753" s="131"/>
      <c r="Q753" s="131"/>
    </row>
    <row r="754" spans="1:17" s="258" customFormat="1" ht="21" customHeight="1" x14ac:dyDescent="0.25">
      <c r="A754" s="20" t="s">
        <v>118</v>
      </c>
      <c r="B754" s="34" t="s">
        <v>22</v>
      </c>
      <c r="C754" s="204">
        <v>10</v>
      </c>
      <c r="D754" s="204" t="s">
        <v>22</v>
      </c>
      <c r="E754" s="231">
        <v>0.34943674214433801</v>
      </c>
      <c r="F754" s="231">
        <v>0.2647934082223774</v>
      </c>
      <c r="G754" s="231">
        <v>0</v>
      </c>
      <c r="H754" s="231">
        <v>0.19539101889257565</v>
      </c>
      <c r="I754" s="231">
        <v>8.5759660973786248E-2</v>
      </c>
      <c r="J754" s="231">
        <v>0.104619169766923</v>
      </c>
      <c r="K754" s="261"/>
      <c r="L754" s="131"/>
      <c r="M754" s="131"/>
      <c r="N754" s="131"/>
      <c r="O754" s="131"/>
      <c r="P754" s="131"/>
      <c r="Q754" s="131"/>
    </row>
    <row r="755" spans="1:17" s="258" customFormat="1" ht="21" customHeight="1" x14ac:dyDescent="0.25">
      <c r="A755" s="20" t="s">
        <v>118</v>
      </c>
      <c r="B755" s="34" t="s">
        <v>243</v>
      </c>
      <c r="C755" s="205">
        <v>11</v>
      </c>
      <c r="D755" s="205" t="s">
        <v>243</v>
      </c>
      <c r="E755" s="230">
        <v>0.33555316599377144</v>
      </c>
      <c r="F755" s="230">
        <v>0.17578343480089145</v>
      </c>
      <c r="G755" s="230">
        <v>4.2872107042432883E-2</v>
      </c>
      <c r="H755" s="230">
        <v>0.13870848065374961</v>
      </c>
      <c r="I755" s="230">
        <v>0.23230416526410042</v>
      </c>
      <c r="J755" s="230">
        <v>7.4778646245054065E-2</v>
      </c>
      <c r="K755" s="261"/>
      <c r="L755" s="131"/>
      <c r="M755" s="131"/>
      <c r="N755" s="131"/>
      <c r="O755" s="131"/>
      <c r="P755" s="131"/>
      <c r="Q755" s="131"/>
    </row>
    <row r="756" spans="1:17" s="258" customFormat="1" ht="21" customHeight="1" x14ac:dyDescent="0.25">
      <c r="A756" s="20" t="s">
        <v>118</v>
      </c>
      <c r="B756" s="34" t="s">
        <v>23</v>
      </c>
      <c r="C756" s="204">
        <v>12</v>
      </c>
      <c r="D756" s="204" t="s">
        <v>23</v>
      </c>
      <c r="E756" s="228">
        <v>0.33418057321362982</v>
      </c>
      <c r="F756" s="228">
        <v>0.31913595972949671</v>
      </c>
      <c r="G756" s="228">
        <v>6.2665018197733208E-2</v>
      </c>
      <c r="H756" s="228">
        <v>0.19497747838300714</v>
      </c>
      <c r="I756" s="228">
        <v>1.1609001295559201E-2</v>
      </c>
      <c r="J756" s="228">
        <v>7.743196918057442E-2</v>
      </c>
      <c r="K756" s="261"/>
      <c r="L756" s="131"/>
      <c r="M756" s="131"/>
      <c r="N756" s="131"/>
      <c r="O756" s="131"/>
      <c r="P756" s="131"/>
      <c r="Q756" s="131"/>
    </row>
    <row r="757" spans="1:17" s="258" customFormat="1" ht="21" customHeight="1" x14ac:dyDescent="0.25">
      <c r="A757" s="20" t="s">
        <v>118</v>
      </c>
      <c r="B757" s="34" t="s">
        <v>245</v>
      </c>
      <c r="C757" s="205">
        <v>13</v>
      </c>
      <c r="D757" s="205" t="s">
        <v>245</v>
      </c>
      <c r="E757" s="229">
        <v>0.32838112033349981</v>
      </c>
      <c r="F757" s="229">
        <v>0.37660582417409005</v>
      </c>
      <c r="G757" s="229">
        <v>2.4233951098627252E-2</v>
      </c>
      <c r="H757" s="229">
        <v>0.18628241134506432</v>
      </c>
      <c r="I757" s="229">
        <v>5.0973810277939756E-2</v>
      </c>
      <c r="J757" s="229">
        <v>3.3522882770778681E-2</v>
      </c>
      <c r="K757" s="261"/>
      <c r="L757" s="131"/>
      <c r="M757" s="131"/>
      <c r="N757" s="131"/>
      <c r="O757" s="131"/>
      <c r="P757" s="131"/>
      <c r="Q757" s="131"/>
    </row>
    <row r="758" spans="1:17" s="258" customFormat="1" ht="21" customHeight="1" x14ac:dyDescent="0.25">
      <c r="A758" s="20" t="s">
        <v>9</v>
      </c>
      <c r="B758" s="34" t="s">
        <v>9</v>
      </c>
      <c r="C758" s="206" t="s">
        <v>118</v>
      </c>
      <c r="D758" s="206" t="s">
        <v>9</v>
      </c>
      <c r="E758" s="232">
        <v>0.31727986109296835</v>
      </c>
      <c r="F758" s="232">
        <v>0.24731280917574788</v>
      </c>
      <c r="G758" s="232">
        <v>4.1680915521465529E-2</v>
      </c>
      <c r="H758" s="232">
        <v>0.14555631136015459</v>
      </c>
      <c r="I758" s="232">
        <v>0.20510057972073895</v>
      </c>
      <c r="J758" s="232">
        <v>4.3069523128924259E-2</v>
      </c>
      <c r="K758" s="261"/>
      <c r="L758" s="131"/>
      <c r="M758" s="131"/>
      <c r="N758" s="131"/>
      <c r="O758" s="131"/>
      <c r="P758" s="131"/>
      <c r="Q758" s="131"/>
    </row>
    <row r="759" spans="1:17" s="258" customFormat="1" ht="21" customHeight="1" x14ac:dyDescent="0.25">
      <c r="A759" s="20" t="s">
        <v>118</v>
      </c>
      <c r="B759" s="34" t="s">
        <v>234</v>
      </c>
      <c r="C759" s="205">
        <v>14</v>
      </c>
      <c r="D759" s="205" t="s">
        <v>234</v>
      </c>
      <c r="E759" s="230">
        <v>0.28698056187212534</v>
      </c>
      <c r="F759" s="230">
        <v>0.31337378547346145</v>
      </c>
      <c r="G759" s="230">
        <v>3.3122028570319831E-2</v>
      </c>
      <c r="H759" s="230">
        <v>0.24721736216451554</v>
      </c>
      <c r="I759" s="230">
        <v>6.4570430132268944E-2</v>
      </c>
      <c r="J759" s="230">
        <v>5.4735831787308786E-2</v>
      </c>
      <c r="K759" s="261"/>
      <c r="L759" s="131"/>
      <c r="M759" s="131"/>
      <c r="N759" s="131"/>
      <c r="O759" s="131"/>
      <c r="P759" s="131"/>
      <c r="Q759" s="131"/>
    </row>
    <row r="760" spans="1:17" s="258" customFormat="1" ht="21" customHeight="1" x14ac:dyDescent="0.25">
      <c r="A760" s="20" t="s">
        <v>118</v>
      </c>
      <c r="B760" s="34" t="s">
        <v>236</v>
      </c>
      <c r="C760" s="204">
        <v>15</v>
      </c>
      <c r="D760" s="204" t="s">
        <v>236</v>
      </c>
      <c r="E760" s="228">
        <v>0.28025790962686531</v>
      </c>
      <c r="F760" s="228">
        <v>0.19835482013272585</v>
      </c>
      <c r="G760" s="228">
        <v>0</v>
      </c>
      <c r="H760" s="228">
        <v>0</v>
      </c>
      <c r="I760" s="228">
        <v>0.21269796037796571</v>
      </c>
      <c r="J760" s="228">
        <v>0.30868930986244353</v>
      </c>
      <c r="K760" s="261"/>
      <c r="L760" s="131"/>
      <c r="M760" s="131"/>
      <c r="N760" s="131"/>
      <c r="O760" s="131"/>
      <c r="P760" s="131"/>
      <c r="Q760" s="131"/>
    </row>
    <row r="761" spans="1:17" s="258" customFormat="1" ht="21" x14ac:dyDescent="0.25">
      <c r="A761" s="20" t="s">
        <v>118</v>
      </c>
      <c r="B761" s="34" t="s">
        <v>242</v>
      </c>
      <c r="C761" s="205">
        <v>16</v>
      </c>
      <c r="D761" s="205" t="s">
        <v>242</v>
      </c>
      <c r="E761" s="229">
        <v>0.27609837576073698</v>
      </c>
      <c r="F761" s="229">
        <v>0.14384383800774575</v>
      </c>
      <c r="G761" s="229">
        <v>4.4323603554150999E-2</v>
      </c>
      <c r="H761" s="229">
        <v>0.23837909537707538</v>
      </c>
      <c r="I761" s="229">
        <v>0.26332789240254384</v>
      </c>
      <c r="J761" s="229">
        <v>3.40271948977467E-2</v>
      </c>
      <c r="K761" s="261"/>
      <c r="L761" s="131"/>
      <c r="M761" s="131"/>
      <c r="N761" s="131"/>
      <c r="O761" s="131"/>
      <c r="P761" s="131"/>
      <c r="Q761" s="131"/>
    </row>
    <row r="762" spans="1:17" s="258" customFormat="1" ht="21" customHeight="1" x14ac:dyDescent="0.25">
      <c r="A762" s="20" t="s">
        <v>118</v>
      </c>
      <c r="B762" s="34" t="s">
        <v>20</v>
      </c>
      <c r="C762" s="204">
        <v>17</v>
      </c>
      <c r="D762" s="204" t="s">
        <v>20</v>
      </c>
      <c r="E762" s="228">
        <v>0.27433837790898807</v>
      </c>
      <c r="F762" s="228">
        <v>0.29861962661643604</v>
      </c>
      <c r="G762" s="228">
        <v>2.7191193131012023E-2</v>
      </c>
      <c r="H762" s="228">
        <v>0.19479093396931277</v>
      </c>
      <c r="I762" s="228">
        <v>0.20505986837425091</v>
      </c>
      <c r="J762" s="228">
        <v>0</v>
      </c>
      <c r="K762" s="261"/>
      <c r="L762" s="131"/>
      <c r="M762" s="131"/>
      <c r="N762" s="131"/>
      <c r="O762" s="131"/>
      <c r="P762" s="131"/>
      <c r="Q762" s="131"/>
    </row>
    <row r="763" spans="1:17" s="258" customFormat="1" ht="21" customHeight="1" x14ac:dyDescent="0.25">
      <c r="A763" s="20" t="s">
        <v>118</v>
      </c>
      <c r="B763" s="34" t="s">
        <v>240</v>
      </c>
      <c r="C763" s="205">
        <v>18</v>
      </c>
      <c r="D763" s="205" t="s">
        <v>240</v>
      </c>
      <c r="E763" s="229">
        <v>0.27172031804632596</v>
      </c>
      <c r="F763" s="229">
        <v>0.22500982806071296</v>
      </c>
      <c r="G763" s="229">
        <v>4.285361380597133E-2</v>
      </c>
      <c r="H763" s="229">
        <v>0.14685593645707765</v>
      </c>
      <c r="I763" s="229">
        <v>0.14369888901345662</v>
      </c>
      <c r="J763" s="229">
        <v>0.16986141461645565</v>
      </c>
      <c r="K763" s="261"/>
      <c r="L763" s="131"/>
      <c r="M763" s="131"/>
      <c r="N763" s="131"/>
      <c r="O763" s="131"/>
      <c r="P763" s="131"/>
      <c r="Q763" s="131"/>
    </row>
    <row r="764" spans="1:17" s="258" customFormat="1" ht="21" x14ac:dyDescent="0.25">
      <c r="A764" s="20" t="s">
        <v>118</v>
      </c>
      <c r="B764" s="34" t="s">
        <v>15</v>
      </c>
      <c r="C764" s="204">
        <v>19</v>
      </c>
      <c r="D764" s="204" t="s">
        <v>15</v>
      </c>
      <c r="E764" s="231">
        <v>0.26013011508886491</v>
      </c>
      <c r="F764" s="231">
        <v>0.23066349508025374</v>
      </c>
      <c r="G764" s="231">
        <v>7.6401857242856475E-2</v>
      </c>
      <c r="H764" s="231">
        <v>0.19659405136764199</v>
      </c>
      <c r="I764" s="231">
        <v>0.20916715390294838</v>
      </c>
      <c r="J764" s="231">
        <v>2.7043327317434831E-2</v>
      </c>
      <c r="K764" s="261"/>
      <c r="L764" s="131"/>
      <c r="M764" s="131"/>
      <c r="N764" s="131"/>
      <c r="O764" s="131"/>
      <c r="P764" s="131"/>
      <c r="Q764" s="131"/>
    </row>
    <row r="765" spans="1:17" s="258" customFormat="1" ht="21" customHeight="1" x14ac:dyDescent="0.25">
      <c r="A765" s="20" t="s">
        <v>118</v>
      </c>
      <c r="B765" s="34" t="s">
        <v>244</v>
      </c>
      <c r="C765" s="205">
        <v>20</v>
      </c>
      <c r="D765" s="205" t="s">
        <v>244</v>
      </c>
      <c r="E765" s="230">
        <v>0.25788726638271908</v>
      </c>
      <c r="F765" s="230">
        <v>0.30668544515429141</v>
      </c>
      <c r="G765" s="230">
        <v>9.5796404219589362E-2</v>
      </c>
      <c r="H765" s="230">
        <v>0.10189640171345042</v>
      </c>
      <c r="I765" s="230">
        <v>0.23773448252995003</v>
      </c>
      <c r="J765" s="230">
        <v>0</v>
      </c>
      <c r="K765" s="261"/>
      <c r="L765" s="131"/>
      <c r="M765" s="131"/>
      <c r="N765" s="131"/>
      <c r="O765" s="131"/>
      <c r="P765" s="131"/>
      <c r="Q765" s="131"/>
    </row>
    <row r="766" spans="1:17" s="258" customFormat="1" ht="21" customHeight="1" x14ac:dyDescent="0.25">
      <c r="A766" s="20" t="s">
        <v>118</v>
      </c>
      <c r="B766" s="34" t="s">
        <v>231</v>
      </c>
      <c r="C766" s="204">
        <v>21</v>
      </c>
      <c r="D766" s="204" t="s">
        <v>231</v>
      </c>
      <c r="E766" s="228">
        <v>0.2185211707871115</v>
      </c>
      <c r="F766" s="228">
        <v>0.18284836554358666</v>
      </c>
      <c r="G766" s="228">
        <v>5.7620229965911179E-2</v>
      </c>
      <c r="H766" s="228">
        <v>0.21518330848535658</v>
      </c>
      <c r="I766" s="228">
        <v>0.29500666154889676</v>
      </c>
      <c r="J766" s="228">
        <v>3.082026366913735E-2</v>
      </c>
      <c r="K766" s="261"/>
      <c r="L766" s="131"/>
      <c r="M766" s="131"/>
      <c r="N766" s="131"/>
      <c r="O766" s="131"/>
      <c r="P766" s="131"/>
      <c r="Q766" s="131"/>
    </row>
    <row r="767" spans="1:17" s="258" customFormat="1" ht="21" customHeight="1" x14ac:dyDescent="0.25">
      <c r="A767" s="20" t="s">
        <v>118</v>
      </c>
      <c r="B767" s="34" t="s">
        <v>252</v>
      </c>
      <c r="C767" s="205">
        <v>22</v>
      </c>
      <c r="D767" s="205" t="s">
        <v>252</v>
      </c>
      <c r="E767" s="229">
        <v>0.11955270022811744</v>
      </c>
      <c r="F767" s="229">
        <v>0.26209995418488252</v>
      </c>
      <c r="G767" s="229">
        <v>0.17680275436686954</v>
      </c>
      <c r="H767" s="229">
        <v>0.2428676480897449</v>
      </c>
      <c r="I767" s="229">
        <v>0.19867694313038547</v>
      </c>
      <c r="J767" s="229">
        <v>0</v>
      </c>
      <c r="K767" s="261"/>
      <c r="L767" s="131"/>
      <c r="M767" s="131"/>
      <c r="N767" s="131"/>
      <c r="O767" s="131"/>
      <c r="P767" s="131"/>
      <c r="Q767" s="131"/>
    </row>
    <row r="768" spans="1:17" s="258" customFormat="1" ht="21" customHeight="1" x14ac:dyDescent="0.25">
      <c r="A768" s="20" t="s">
        <v>118</v>
      </c>
      <c r="B768" s="34" t="s">
        <v>247</v>
      </c>
      <c r="C768" s="204">
        <v>23</v>
      </c>
      <c r="D768" s="204" t="s">
        <v>247</v>
      </c>
      <c r="E768" s="228">
        <v>0.10860496344617944</v>
      </c>
      <c r="F768" s="228">
        <v>0.16262053016262978</v>
      </c>
      <c r="G768" s="228">
        <v>0.12461726565280286</v>
      </c>
      <c r="H768" s="228">
        <v>0.21701228495842428</v>
      </c>
      <c r="I768" s="228">
        <v>0.38714495577996316</v>
      </c>
      <c r="J768" s="228">
        <v>0</v>
      </c>
      <c r="K768" s="261"/>
      <c r="L768" s="131"/>
      <c r="M768" s="131"/>
      <c r="N768" s="131"/>
      <c r="O768" s="131"/>
      <c r="P768" s="131"/>
      <c r="Q768" s="131"/>
    </row>
    <row r="769" spans="1:17" s="258" customFormat="1" ht="21" customHeight="1" x14ac:dyDescent="0.25">
      <c r="A769" s="20" t="s">
        <v>118</v>
      </c>
      <c r="B769" s="34" t="s">
        <v>241</v>
      </c>
      <c r="C769" s="205">
        <v>24</v>
      </c>
      <c r="D769" s="205" t="s">
        <v>241</v>
      </c>
      <c r="E769" s="230">
        <v>9.9389803219094575E-2</v>
      </c>
      <c r="F769" s="230">
        <v>0.24535802083469174</v>
      </c>
      <c r="G769" s="230">
        <v>8.3526139953249198E-3</v>
      </c>
      <c r="H769" s="230">
        <v>0.15182843141710722</v>
      </c>
      <c r="I769" s="230">
        <v>0.4950711305337816</v>
      </c>
      <c r="J769" s="230">
        <v>0</v>
      </c>
      <c r="K769" s="261"/>
      <c r="L769" s="131"/>
      <c r="M769" s="131"/>
      <c r="N769" s="131"/>
      <c r="O769" s="131"/>
      <c r="P769" s="131"/>
      <c r="Q769" s="131"/>
    </row>
    <row r="770" spans="1:17" s="258" customFormat="1" x14ac:dyDescent="0.25">
      <c r="A770" s="20" t="s">
        <v>118</v>
      </c>
      <c r="B770" s="34" t="s">
        <v>118</v>
      </c>
      <c r="M770" s="130"/>
    </row>
    <row r="771" spans="1:17" s="258" customFormat="1" ht="18.75" x14ac:dyDescent="0.3">
      <c r="A771" s="20" t="s">
        <v>118</v>
      </c>
      <c r="B771" s="34" t="s">
        <v>118</v>
      </c>
      <c r="C771" s="260" t="s">
        <v>823</v>
      </c>
      <c r="M771" s="130"/>
    </row>
    <row r="772" spans="1:17" s="258" customFormat="1" ht="18.75" x14ac:dyDescent="0.3">
      <c r="A772" s="20" t="s">
        <v>118</v>
      </c>
      <c r="B772" s="34" t="s">
        <v>118</v>
      </c>
      <c r="C772" s="259" t="s">
        <v>825</v>
      </c>
      <c r="M772" s="130"/>
    </row>
    <row r="773" spans="1:17" s="258" customFormat="1" x14ac:dyDescent="0.25">
      <c r="A773" s="20" t="s">
        <v>118</v>
      </c>
      <c r="B773" s="34" t="s">
        <v>118</v>
      </c>
      <c r="M773" s="130"/>
    </row>
    <row r="774" spans="1:17" s="258" customFormat="1" ht="28.5" x14ac:dyDescent="0.45">
      <c r="A774" s="20" t="s">
        <v>118</v>
      </c>
      <c r="B774" s="34" t="s">
        <v>118</v>
      </c>
      <c r="C774" s="264" t="s">
        <v>423</v>
      </c>
      <c r="M774" s="130"/>
    </row>
    <row r="775" spans="1:17" s="258" customFormat="1" ht="26.25" x14ac:dyDescent="0.4">
      <c r="A775" s="20" t="s">
        <v>118</v>
      </c>
      <c r="B775" s="34" t="s">
        <v>118</v>
      </c>
      <c r="C775" s="521" t="s">
        <v>194</v>
      </c>
      <c r="D775" s="522"/>
      <c r="E775" s="522"/>
      <c r="F775" s="522"/>
      <c r="G775" s="522"/>
      <c r="H775" s="522"/>
      <c r="I775" s="522"/>
      <c r="J775" s="522"/>
      <c r="K775" s="522"/>
      <c r="L775" s="522"/>
      <c r="M775" s="523" t="s">
        <v>1</v>
      </c>
    </row>
    <row r="776" spans="1:17" s="258" customFormat="1" ht="26.25" x14ac:dyDescent="0.4">
      <c r="A776" s="20" t="s">
        <v>118</v>
      </c>
      <c r="B776" s="34" t="s">
        <v>118</v>
      </c>
      <c r="C776" s="524" t="s">
        <v>431</v>
      </c>
      <c r="D776" s="522"/>
      <c r="E776" s="522"/>
      <c r="F776" s="522"/>
      <c r="G776" s="522"/>
      <c r="H776" s="522"/>
      <c r="I776" s="522"/>
      <c r="J776" s="522"/>
      <c r="K776" s="522"/>
      <c r="L776" s="522"/>
      <c r="M776" s="523"/>
    </row>
    <row r="777" spans="1:17" s="258" customFormat="1" x14ac:dyDescent="0.25">
      <c r="A777" s="20" t="s">
        <v>118</v>
      </c>
      <c r="B777" s="34" t="s">
        <v>118</v>
      </c>
      <c r="M777" s="130"/>
    </row>
    <row r="778" spans="1:17" s="258" customFormat="1" x14ac:dyDescent="0.25">
      <c r="A778" s="20" t="s">
        <v>118</v>
      </c>
      <c r="B778" s="34" t="s">
        <v>118</v>
      </c>
      <c r="M778" s="130"/>
    </row>
    <row r="779" spans="1:17" s="258" customFormat="1" ht="60" customHeight="1" x14ac:dyDescent="0.25">
      <c r="A779" s="20" t="s">
        <v>118</v>
      </c>
      <c r="B779" s="34" t="s">
        <v>174</v>
      </c>
      <c r="C779" s="237">
        <v>0</v>
      </c>
      <c r="D779" s="233" t="s">
        <v>174</v>
      </c>
      <c r="E779" s="208" t="s">
        <v>26</v>
      </c>
      <c r="F779" s="209" t="s">
        <v>175</v>
      </c>
      <c r="G779" s="210" t="s">
        <v>67</v>
      </c>
      <c r="H779" s="211" t="s">
        <v>192</v>
      </c>
      <c r="I779" s="212" t="s">
        <v>193</v>
      </c>
      <c r="J779" s="207" t="s">
        <v>65</v>
      </c>
      <c r="M779" s="99" t="s">
        <v>367</v>
      </c>
    </row>
    <row r="780" spans="1:17" s="258" customFormat="1" ht="21" customHeight="1" x14ac:dyDescent="0.25">
      <c r="A780" s="20" t="s">
        <v>118</v>
      </c>
      <c r="B780" s="34" t="s">
        <v>23</v>
      </c>
      <c r="C780" s="205">
        <v>1</v>
      </c>
      <c r="D780" s="205" t="s">
        <v>23</v>
      </c>
      <c r="E780" s="229">
        <v>0.57216197612763831</v>
      </c>
      <c r="F780" s="229">
        <v>0.37466295009466755</v>
      </c>
      <c r="G780" s="229">
        <v>4.7357318686688042E-2</v>
      </c>
      <c r="H780" s="229">
        <v>5.8177550910054384E-3</v>
      </c>
      <c r="I780" s="229">
        <v>0</v>
      </c>
      <c r="J780" s="229">
        <v>0</v>
      </c>
      <c r="K780" s="238"/>
      <c r="L780" s="263"/>
      <c r="M780" s="131"/>
      <c r="N780" s="131"/>
      <c r="O780" s="131"/>
      <c r="P780" s="131"/>
      <c r="Q780" s="131"/>
    </row>
    <row r="781" spans="1:17" s="258" customFormat="1" ht="21" customHeight="1" x14ac:dyDescent="0.25">
      <c r="A781" s="20" t="s">
        <v>118</v>
      </c>
      <c r="B781" s="34" t="s">
        <v>24</v>
      </c>
      <c r="C781" s="204">
        <v>2</v>
      </c>
      <c r="D781" s="204" t="s">
        <v>24</v>
      </c>
      <c r="E781" s="228">
        <v>0.41051764441610156</v>
      </c>
      <c r="F781" s="228">
        <v>0.52052903564036646</v>
      </c>
      <c r="G781" s="228">
        <v>1.5141674802320162E-2</v>
      </c>
      <c r="H781" s="228">
        <v>1.2456303631452488E-2</v>
      </c>
      <c r="I781" s="228">
        <v>4.1355341509758704E-2</v>
      </c>
      <c r="J781" s="228">
        <v>0</v>
      </c>
      <c r="K781" s="238"/>
      <c r="L781" s="263"/>
      <c r="M781" s="131"/>
      <c r="N781" s="131"/>
      <c r="O781" s="131"/>
      <c r="P781" s="131"/>
      <c r="Q781" s="131"/>
    </row>
    <row r="782" spans="1:17" s="258" customFormat="1" ht="21" customHeight="1" x14ac:dyDescent="0.25">
      <c r="A782" s="20" t="s">
        <v>118</v>
      </c>
      <c r="B782" s="34" t="s">
        <v>232</v>
      </c>
      <c r="C782" s="205">
        <v>3</v>
      </c>
      <c r="D782" s="205" t="s">
        <v>232</v>
      </c>
      <c r="E782" s="230">
        <v>0.37566557329017508</v>
      </c>
      <c r="F782" s="230">
        <v>0.42325637531887211</v>
      </c>
      <c r="G782" s="230">
        <v>0.10525595249097709</v>
      </c>
      <c r="H782" s="230">
        <v>2.1159549815093714E-2</v>
      </c>
      <c r="I782" s="230">
        <v>7.4662549084882096E-2</v>
      </c>
      <c r="J782" s="230">
        <v>0</v>
      </c>
      <c r="K782" s="239"/>
      <c r="L782" s="263"/>
      <c r="M782" s="131"/>
      <c r="N782" s="131"/>
      <c r="O782" s="131"/>
      <c r="P782" s="131"/>
      <c r="Q782" s="131"/>
    </row>
    <row r="783" spans="1:17" s="258" customFormat="1" ht="21" customHeight="1" x14ac:dyDescent="0.25">
      <c r="A783" s="20" t="s">
        <v>118</v>
      </c>
      <c r="B783" s="34" t="s">
        <v>20</v>
      </c>
      <c r="C783" s="204">
        <v>4</v>
      </c>
      <c r="D783" s="204" t="s">
        <v>20</v>
      </c>
      <c r="E783" s="231">
        <v>0.29100910721364437</v>
      </c>
      <c r="F783" s="231">
        <v>0.53973126468161126</v>
      </c>
      <c r="G783" s="231">
        <v>0.10155761747809892</v>
      </c>
      <c r="H783" s="231">
        <v>3.7540680109200204E-2</v>
      </c>
      <c r="I783" s="231">
        <v>3.0161330517444958E-2</v>
      </c>
      <c r="J783" s="231">
        <v>0</v>
      </c>
      <c r="K783" s="239"/>
      <c r="L783" s="263"/>
      <c r="M783" s="131"/>
      <c r="N783" s="131"/>
      <c r="O783" s="131"/>
      <c r="P783" s="131"/>
      <c r="Q783" s="131"/>
    </row>
    <row r="784" spans="1:17" s="258" customFormat="1" ht="21" customHeight="1" x14ac:dyDescent="0.25">
      <c r="A784" s="20" t="s">
        <v>118</v>
      </c>
      <c r="B784" s="34" t="s">
        <v>25</v>
      </c>
      <c r="C784" s="205">
        <v>5</v>
      </c>
      <c r="D784" s="205" t="s">
        <v>25</v>
      </c>
      <c r="E784" s="230">
        <v>0.27981325045078953</v>
      </c>
      <c r="F784" s="230">
        <v>0.70564686412358635</v>
      </c>
      <c r="G784" s="230">
        <v>1.453988542562455E-2</v>
      </c>
      <c r="H784" s="230">
        <v>0</v>
      </c>
      <c r="I784" s="230">
        <v>0</v>
      </c>
      <c r="J784" s="230">
        <v>0</v>
      </c>
      <c r="K784" s="239"/>
      <c r="L784" s="263"/>
      <c r="M784" s="131"/>
      <c r="N784" s="131"/>
      <c r="O784" s="131"/>
      <c r="P784" s="131"/>
      <c r="Q784" s="131"/>
    </row>
    <row r="785" spans="1:17" s="258" customFormat="1" ht="21" customHeight="1" x14ac:dyDescent="0.25">
      <c r="A785" s="20" t="s">
        <v>118</v>
      </c>
      <c r="B785" s="34" t="s">
        <v>231</v>
      </c>
      <c r="C785" s="204">
        <v>6</v>
      </c>
      <c r="D785" s="204" t="s">
        <v>231</v>
      </c>
      <c r="E785" s="228">
        <v>0.27870923447578172</v>
      </c>
      <c r="F785" s="228">
        <v>0.68767012090961965</v>
      </c>
      <c r="G785" s="228">
        <v>3.3620644614598259E-2</v>
      </c>
      <c r="H785" s="228">
        <v>0</v>
      </c>
      <c r="I785" s="228">
        <v>0</v>
      </c>
      <c r="J785" s="228">
        <v>0</v>
      </c>
      <c r="K785" s="238"/>
      <c r="L785" s="263"/>
      <c r="M785" s="131"/>
      <c r="N785" s="131"/>
      <c r="O785" s="131"/>
      <c r="P785" s="131"/>
      <c r="Q785" s="131"/>
    </row>
    <row r="786" spans="1:17" s="258" customFormat="1" ht="21" customHeight="1" x14ac:dyDescent="0.25">
      <c r="A786" s="20" t="s">
        <v>118</v>
      </c>
      <c r="B786" s="34" t="s">
        <v>250</v>
      </c>
      <c r="C786" s="205">
        <v>7</v>
      </c>
      <c r="D786" s="205" t="s">
        <v>250</v>
      </c>
      <c r="E786" s="229">
        <v>0.27214839018470732</v>
      </c>
      <c r="F786" s="229">
        <v>0.45518618225867385</v>
      </c>
      <c r="G786" s="229">
        <v>0.12771241732169106</v>
      </c>
      <c r="H786" s="229">
        <v>8.8958888649328272E-2</v>
      </c>
      <c r="I786" s="229">
        <v>5.5994121585598904E-2</v>
      </c>
      <c r="J786" s="229">
        <v>0</v>
      </c>
      <c r="K786" s="238"/>
      <c r="L786" s="263"/>
      <c r="M786" s="131"/>
      <c r="N786" s="131"/>
      <c r="O786" s="131"/>
      <c r="P786" s="131"/>
      <c r="Q786" s="131"/>
    </row>
    <row r="787" spans="1:17" s="258" customFormat="1" ht="21" customHeight="1" x14ac:dyDescent="0.25">
      <c r="A787" s="20" t="s">
        <v>118</v>
      </c>
      <c r="B787" s="34" t="s">
        <v>16</v>
      </c>
      <c r="C787" s="204">
        <v>8</v>
      </c>
      <c r="D787" s="204" t="s">
        <v>16</v>
      </c>
      <c r="E787" s="228">
        <v>0.2604921736038634</v>
      </c>
      <c r="F787" s="228">
        <v>0.58824722332775881</v>
      </c>
      <c r="G787" s="228">
        <v>2.5260814049576884E-2</v>
      </c>
      <c r="H787" s="228">
        <v>7.8317841214148698E-2</v>
      </c>
      <c r="I787" s="228">
        <v>4.7681947804652118E-2</v>
      </c>
      <c r="J787" s="228">
        <v>0</v>
      </c>
      <c r="K787" s="238"/>
      <c r="L787" s="263"/>
      <c r="M787" s="131"/>
      <c r="N787" s="131"/>
      <c r="O787" s="131"/>
      <c r="P787" s="131"/>
      <c r="Q787" s="131"/>
    </row>
    <row r="788" spans="1:17" s="258" customFormat="1" ht="21" customHeight="1" x14ac:dyDescent="0.25">
      <c r="A788" s="20" t="s">
        <v>118</v>
      </c>
      <c r="B788" s="34" t="s">
        <v>230</v>
      </c>
      <c r="C788" s="205">
        <v>9</v>
      </c>
      <c r="D788" s="205" t="s">
        <v>230</v>
      </c>
      <c r="E788" s="230">
        <v>0.25920796786885203</v>
      </c>
      <c r="F788" s="230">
        <v>0.50434155342814124</v>
      </c>
      <c r="G788" s="230">
        <v>0.17560136228880624</v>
      </c>
      <c r="H788" s="230">
        <v>0</v>
      </c>
      <c r="I788" s="230">
        <v>6.0849116414200835E-2</v>
      </c>
      <c r="J788" s="230">
        <v>0</v>
      </c>
      <c r="L788" s="263"/>
      <c r="M788" s="131"/>
      <c r="N788" s="131"/>
      <c r="O788" s="131"/>
      <c r="P788" s="131"/>
      <c r="Q788" s="131"/>
    </row>
    <row r="789" spans="1:17" s="258" customFormat="1" ht="21" customHeight="1" x14ac:dyDescent="0.25">
      <c r="A789" s="20" t="s">
        <v>118</v>
      </c>
      <c r="B789" s="34" t="s">
        <v>240</v>
      </c>
      <c r="C789" s="204">
        <v>10</v>
      </c>
      <c r="D789" s="204" t="s">
        <v>240</v>
      </c>
      <c r="E789" s="231">
        <v>0.25012630196183866</v>
      </c>
      <c r="F789" s="231">
        <v>0.52588737938111185</v>
      </c>
      <c r="G789" s="231">
        <v>0.13264666655867927</v>
      </c>
      <c r="H789" s="231">
        <v>4.3004550637978714E-2</v>
      </c>
      <c r="I789" s="231">
        <v>4.833510146039164E-2</v>
      </c>
      <c r="J789" s="231">
        <v>0</v>
      </c>
      <c r="L789" s="263"/>
      <c r="M789" s="131"/>
      <c r="N789" s="131"/>
      <c r="O789" s="131"/>
      <c r="P789" s="131"/>
      <c r="Q789" s="131"/>
    </row>
    <row r="790" spans="1:17" s="258" customFormat="1" ht="21" customHeight="1" x14ac:dyDescent="0.25">
      <c r="A790" s="20" t="s">
        <v>118</v>
      </c>
      <c r="B790" s="34" t="s">
        <v>248</v>
      </c>
      <c r="C790" s="205">
        <v>11</v>
      </c>
      <c r="D790" s="205" t="s">
        <v>248</v>
      </c>
      <c r="E790" s="230">
        <v>0.24814870631233663</v>
      </c>
      <c r="F790" s="230">
        <v>0.55297534476618504</v>
      </c>
      <c r="G790" s="230">
        <v>0.12394594388946337</v>
      </c>
      <c r="H790" s="230">
        <v>1.122910173317186E-2</v>
      </c>
      <c r="I790" s="230">
        <v>6.3700903298843356E-2</v>
      </c>
      <c r="J790" s="230">
        <v>0</v>
      </c>
      <c r="K790" s="239"/>
      <c r="L790" s="263"/>
      <c r="M790" s="131"/>
      <c r="N790" s="131"/>
      <c r="O790" s="131"/>
      <c r="P790" s="131"/>
      <c r="Q790" s="131"/>
    </row>
    <row r="791" spans="1:17" s="258" customFormat="1" ht="21" customHeight="1" x14ac:dyDescent="0.25">
      <c r="A791" s="20" t="s">
        <v>118</v>
      </c>
      <c r="B791" s="34" t="s">
        <v>22</v>
      </c>
      <c r="C791" s="204">
        <v>12</v>
      </c>
      <c r="D791" s="204" t="s">
        <v>22</v>
      </c>
      <c r="E791" s="228">
        <v>0.23951383563888917</v>
      </c>
      <c r="F791" s="228">
        <v>0.53476236541874755</v>
      </c>
      <c r="G791" s="228">
        <v>8.5027181270753011E-2</v>
      </c>
      <c r="H791" s="228">
        <v>0.11833445785426867</v>
      </c>
      <c r="I791" s="228">
        <v>2.2362159817341697E-2</v>
      </c>
      <c r="J791" s="228">
        <v>0</v>
      </c>
      <c r="K791" s="238"/>
      <c r="L791" s="263"/>
      <c r="M791" s="131"/>
      <c r="N791" s="131"/>
      <c r="O791" s="131"/>
      <c r="P791" s="131"/>
      <c r="Q791" s="131"/>
    </row>
    <row r="792" spans="1:17" s="258" customFormat="1" ht="21" customHeight="1" x14ac:dyDescent="0.25">
      <c r="A792" s="20" t="s">
        <v>118</v>
      </c>
      <c r="B792" s="34" t="s">
        <v>242</v>
      </c>
      <c r="C792" s="205">
        <v>13</v>
      </c>
      <c r="D792" s="205" t="s">
        <v>242</v>
      </c>
      <c r="E792" s="229">
        <v>0.23367935811243329</v>
      </c>
      <c r="F792" s="229">
        <v>0.62518190477179436</v>
      </c>
      <c r="G792" s="229">
        <v>1.2082494375016852E-2</v>
      </c>
      <c r="H792" s="229">
        <v>0.10529482702614905</v>
      </c>
      <c r="I792" s="229">
        <v>2.3761415714606004E-2</v>
      </c>
      <c r="J792" s="229">
        <v>0</v>
      </c>
      <c r="K792" s="238"/>
      <c r="L792" s="263"/>
      <c r="M792" s="131"/>
      <c r="N792" s="131"/>
      <c r="O792" s="131"/>
      <c r="P792" s="131"/>
      <c r="Q792" s="131"/>
    </row>
    <row r="793" spans="1:17" s="258" customFormat="1" ht="21" x14ac:dyDescent="0.25">
      <c r="A793" s="20" t="s">
        <v>118</v>
      </c>
      <c r="B793" s="34" t="s">
        <v>21</v>
      </c>
      <c r="C793" s="204">
        <v>14</v>
      </c>
      <c r="D793" s="204" t="s">
        <v>21</v>
      </c>
      <c r="E793" s="228">
        <v>0.2256990992655229</v>
      </c>
      <c r="F793" s="228">
        <v>0.47843352123109217</v>
      </c>
      <c r="G793" s="228">
        <v>7.0778522275711742E-2</v>
      </c>
      <c r="H793" s="228">
        <v>8.2500577124273333E-2</v>
      </c>
      <c r="I793" s="228">
        <v>0.12137329836648787</v>
      </c>
      <c r="J793" s="228">
        <v>2.1214981736912296E-2</v>
      </c>
      <c r="K793" s="238"/>
      <c r="L793" s="263"/>
      <c r="M793" s="131"/>
      <c r="N793" s="131"/>
      <c r="O793" s="131"/>
      <c r="P793" s="131"/>
      <c r="Q793" s="131"/>
    </row>
    <row r="794" spans="1:17" s="258" customFormat="1" ht="21" customHeight="1" x14ac:dyDescent="0.25">
      <c r="A794" s="20" t="s">
        <v>9</v>
      </c>
      <c r="B794" s="34" t="s">
        <v>9</v>
      </c>
      <c r="C794" s="206" t="s">
        <v>118</v>
      </c>
      <c r="D794" s="206" t="s">
        <v>9</v>
      </c>
      <c r="E794" s="232">
        <v>0.22270339523795543</v>
      </c>
      <c r="F794" s="232">
        <v>0.59281880734428161</v>
      </c>
      <c r="G794" s="232">
        <v>8.2686920452865187E-2</v>
      </c>
      <c r="H794" s="232">
        <v>5.6569008461463094E-2</v>
      </c>
      <c r="I794" s="232">
        <v>4.3832812570896093E-2</v>
      </c>
      <c r="J794" s="232">
        <v>1.3890559325383759E-3</v>
      </c>
      <c r="K794" s="239"/>
      <c r="L794" s="263"/>
      <c r="M794" s="131"/>
      <c r="N794" s="131"/>
      <c r="O794" s="131"/>
      <c r="P794" s="131"/>
      <c r="Q794" s="131"/>
    </row>
    <row r="795" spans="1:17" s="258" customFormat="1" ht="21" customHeight="1" x14ac:dyDescent="0.25">
      <c r="A795" s="20" t="s">
        <v>118</v>
      </c>
      <c r="B795" s="34" t="s">
        <v>237</v>
      </c>
      <c r="C795" s="204">
        <v>15</v>
      </c>
      <c r="D795" s="204" t="s">
        <v>237</v>
      </c>
      <c r="E795" s="228">
        <v>0.22064471305739911</v>
      </c>
      <c r="F795" s="228">
        <v>0.6758325072960869</v>
      </c>
      <c r="G795" s="228">
        <v>8.7592949324235572E-2</v>
      </c>
      <c r="H795" s="228">
        <v>1.5929830322278203E-2</v>
      </c>
      <c r="I795" s="228">
        <v>0</v>
      </c>
      <c r="J795" s="228">
        <v>0</v>
      </c>
      <c r="K795" s="238"/>
      <c r="L795" s="263"/>
      <c r="M795" s="131"/>
      <c r="N795" s="131"/>
      <c r="O795" s="131"/>
      <c r="P795" s="131"/>
      <c r="Q795" s="131"/>
    </row>
    <row r="796" spans="1:17" s="258" customFormat="1" ht="21" customHeight="1" x14ac:dyDescent="0.25">
      <c r="A796" s="20" t="s">
        <v>118</v>
      </c>
      <c r="B796" s="34" t="s">
        <v>19</v>
      </c>
      <c r="C796" s="205">
        <v>16</v>
      </c>
      <c r="D796" s="205" t="s">
        <v>19</v>
      </c>
      <c r="E796" s="229">
        <v>0.18833245319261621</v>
      </c>
      <c r="F796" s="229">
        <v>0.59589285815716553</v>
      </c>
      <c r="G796" s="229">
        <v>0.11945040639662513</v>
      </c>
      <c r="H796" s="229">
        <v>6.2980368257525218E-2</v>
      </c>
      <c r="I796" s="229">
        <v>3.3343913996068106E-2</v>
      </c>
      <c r="J796" s="229">
        <v>0</v>
      </c>
      <c r="K796" s="238"/>
      <c r="L796" s="263"/>
      <c r="M796" s="131"/>
      <c r="N796" s="131"/>
      <c r="O796" s="131"/>
      <c r="P796" s="131"/>
      <c r="Q796" s="131"/>
    </row>
    <row r="797" spans="1:17" s="258" customFormat="1" ht="21" customHeight="1" x14ac:dyDescent="0.25">
      <c r="A797" s="20" t="s">
        <v>118</v>
      </c>
      <c r="B797" s="34" t="s">
        <v>253</v>
      </c>
      <c r="C797" s="204">
        <v>17</v>
      </c>
      <c r="D797" s="204" t="s">
        <v>253</v>
      </c>
      <c r="E797" s="228">
        <v>0.18548648880665636</v>
      </c>
      <c r="F797" s="228">
        <v>0.62118230695978971</v>
      </c>
      <c r="G797" s="228">
        <v>0.13823966114192995</v>
      </c>
      <c r="H797" s="228">
        <v>2.3384698875202128E-2</v>
      </c>
      <c r="I797" s="228">
        <v>3.170684421642174E-2</v>
      </c>
      <c r="J797" s="228">
        <v>0</v>
      </c>
      <c r="K797" s="238"/>
      <c r="L797" s="263"/>
      <c r="M797" s="131"/>
      <c r="N797" s="131"/>
      <c r="O797" s="131"/>
      <c r="P797" s="131"/>
      <c r="Q797" s="131"/>
    </row>
    <row r="798" spans="1:17" s="258" customFormat="1" ht="21" customHeight="1" x14ac:dyDescent="0.25">
      <c r="A798" s="20" t="s">
        <v>118</v>
      </c>
      <c r="B798" s="34" t="s">
        <v>238</v>
      </c>
      <c r="C798" s="205">
        <v>18</v>
      </c>
      <c r="D798" s="205" t="s">
        <v>238</v>
      </c>
      <c r="E798" s="230">
        <v>0.18363162098064512</v>
      </c>
      <c r="F798" s="230">
        <v>0.5867007608264726</v>
      </c>
      <c r="G798" s="230">
        <v>7.1561303826843461E-2</v>
      </c>
      <c r="H798" s="230">
        <v>9.4284077430216259E-2</v>
      </c>
      <c r="I798" s="230">
        <v>6.3822236935822452E-2</v>
      </c>
      <c r="J798" s="230">
        <v>0</v>
      </c>
      <c r="K798" s="239"/>
      <c r="L798" s="263"/>
      <c r="M798" s="131"/>
      <c r="N798" s="131"/>
      <c r="O798" s="131"/>
      <c r="P798" s="131"/>
      <c r="Q798" s="131"/>
    </row>
    <row r="799" spans="1:17" s="258" customFormat="1" ht="21" x14ac:dyDescent="0.25">
      <c r="A799" s="20" t="s">
        <v>118</v>
      </c>
      <c r="B799" s="34" t="s">
        <v>235</v>
      </c>
      <c r="C799" s="204">
        <v>19</v>
      </c>
      <c r="D799" s="204" t="s">
        <v>235</v>
      </c>
      <c r="E799" s="231">
        <v>0.1614087242375204</v>
      </c>
      <c r="F799" s="231">
        <v>0.69993249597055074</v>
      </c>
      <c r="G799" s="231">
        <v>2.6396245507487311E-2</v>
      </c>
      <c r="H799" s="231">
        <v>6.1149467666560486E-2</v>
      </c>
      <c r="I799" s="231">
        <v>5.1113066617881092E-2</v>
      </c>
      <c r="J799" s="231">
        <v>0</v>
      </c>
      <c r="K799" s="239"/>
      <c r="L799" s="263"/>
      <c r="M799" s="131"/>
      <c r="N799" s="131"/>
      <c r="O799" s="131"/>
      <c r="P799" s="131"/>
      <c r="Q799" s="131"/>
    </row>
    <row r="800" spans="1:17" s="258" customFormat="1" ht="21" customHeight="1" x14ac:dyDescent="0.25">
      <c r="A800" s="20" t="s">
        <v>118</v>
      </c>
      <c r="B800" s="34" t="s">
        <v>252</v>
      </c>
      <c r="C800" s="205">
        <v>20</v>
      </c>
      <c r="D800" s="205" t="s">
        <v>252</v>
      </c>
      <c r="E800" s="230">
        <v>0.15185569055007808</v>
      </c>
      <c r="F800" s="230">
        <v>0.72791118844312297</v>
      </c>
      <c r="G800" s="230">
        <v>9.0609179413599819E-2</v>
      </c>
      <c r="H800" s="230">
        <v>2.9623941593198894E-2</v>
      </c>
      <c r="I800" s="230">
        <v>0</v>
      </c>
      <c r="J800" s="230">
        <v>0</v>
      </c>
      <c r="K800" s="239"/>
      <c r="L800" s="263"/>
      <c r="M800" s="131"/>
      <c r="N800" s="131"/>
      <c r="O800" s="131"/>
      <c r="P800" s="131"/>
      <c r="Q800" s="131"/>
    </row>
    <row r="801" spans="1:17" s="258" customFormat="1" ht="21" customHeight="1" x14ac:dyDescent="0.25">
      <c r="A801" s="20" t="s">
        <v>118</v>
      </c>
      <c r="B801" s="34" t="s">
        <v>241</v>
      </c>
      <c r="C801" s="204">
        <v>21</v>
      </c>
      <c r="D801" s="204" t="s">
        <v>241</v>
      </c>
      <c r="E801" s="228">
        <v>0.14779772483855633</v>
      </c>
      <c r="F801" s="228">
        <v>0.6260907072777514</v>
      </c>
      <c r="G801" s="228">
        <v>0.17186082078348594</v>
      </c>
      <c r="H801" s="228">
        <v>4.8613714311965463E-2</v>
      </c>
      <c r="I801" s="228">
        <v>5.6370327882405745E-3</v>
      </c>
      <c r="J801" s="228">
        <v>0</v>
      </c>
      <c r="K801" s="238"/>
      <c r="L801" s="263"/>
      <c r="M801" s="131"/>
      <c r="N801" s="131"/>
      <c r="O801" s="131"/>
      <c r="P801" s="131"/>
      <c r="Q801" s="131"/>
    </row>
    <row r="802" spans="1:17" s="258" customFormat="1" ht="21" customHeight="1" x14ac:dyDescent="0.25">
      <c r="A802" s="20" t="s">
        <v>118</v>
      </c>
      <c r="B802" s="34" t="s">
        <v>17</v>
      </c>
      <c r="C802" s="205">
        <v>22</v>
      </c>
      <c r="D802" s="205" t="s">
        <v>17</v>
      </c>
      <c r="E802" s="229">
        <v>0.14666970181303701</v>
      </c>
      <c r="F802" s="229">
        <v>0.51327792146348372</v>
      </c>
      <c r="G802" s="229">
        <v>8.1130169341331562E-2</v>
      </c>
      <c r="H802" s="229">
        <v>0.14668138771070766</v>
      </c>
      <c r="I802" s="229">
        <v>0.11224081967143991</v>
      </c>
      <c r="J802" s="229">
        <v>0</v>
      </c>
      <c r="K802" s="238"/>
      <c r="L802" s="263"/>
      <c r="M802" s="131"/>
      <c r="N802" s="131"/>
      <c r="O802" s="131"/>
      <c r="P802" s="131"/>
      <c r="Q802" s="131"/>
    </row>
    <row r="803" spans="1:17" s="258" customFormat="1" ht="21" customHeight="1" x14ac:dyDescent="0.25">
      <c r="A803" s="20" t="s">
        <v>118</v>
      </c>
      <c r="B803" s="34" t="s">
        <v>246</v>
      </c>
      <c r="C803" s="204">
        <v>23</v>
      </c>
      <c r="D803" s="204" t="s">
        <v>246</v>
      </c>
      <c r="E803" s="228">
        <v>0.14150880763272847</v>
      </c>
      <c r="F803" s="228">
        <v>0.602499059619657</v>
      </c>
      <c r="G803" s="228">
        <v>0.13228786440595855</v>
      </c>
      <c r="H803" s="228">
        <v>0.12370426834165617</v>
      </c>
      <c r="I803" s="228">
        <v>0</v>
      </c>
      <c r="J803" s="228">
        <v>0</v>
      </c>
      <c r="K803" s="238"/>
      <c r="L803" s="263"/>
      <c r="M803" s="131"/>
      <c r="N803" s="131"/>
      <c r="O803" s="131"/>
      <c r="P803" s="131"/>
      <c r="Q803" s="131"/>
    </row>
    <row r="804" spans="1:17" s="258" customFormat="1" ht="21" customHeight="1" x14ac:dyDescent="0.25">
      <c r="A804" s="20" t="s">
        <v>118</v>
      </c>
      <c r="B804" s="34" t="s">
        <v>251</v>
      </c>
      <c r="C804" s="205">
        <v>24</v>
      </c>
      <c r="D804" s="205" t="s">
        <v>251</v>
      </c>
      <c r="E804" s="230">
        <v>0.12182090231769008</v>
      </c>
      <c r="F804" s="230">
        <v>0.67039386565830528</v>
      </c>
      <c r="G804" s="230">
        <v>6.7571284410912008E-2</v>
      </c>
      <c r="H804" s="230">
        <v>0.13284434449624649</v>
      </c>
      <c r="I804" s="230">
        <v>7.3696031168462963E-3</v>
      </c>
      <c r="J804" s="230">
        <v>0</v>
      </c>
      <c r="K804" s="239"/>
      <c r="L804" s="263"/>
      <c r="M804" s="131"/>
      <c r="N804" s="131"/>
      <c r="O804" s="131"/>
      <c r="P804" s="131"/>
      <c r="Q804" s="131"/>
    </row>
    <row r="805" spans="1:17" s="258" customFormat="1" ht="21" x14ac:dyDescent="0.25">
      <c r="A805" s="20" t="s">
        <v>118</v>
      </c>
      <c r="B805" s="34" t="s">
        <v>247</v>
      </c>
      <c r="C805" s="204">
        <v>25</v>
      </c>
      <c r="D805" s="204" t="s">
        <v>247</v>
      </c>
      <c r="E805" s="231">
        <v>0.1047390866416063</v>
      </c>
      <c r="F805" s="231">
        <v>0.55109824764433268</v>
      </c>
      <c r="G805" s="231">
        <v>0.16526190543092745</v>
      </c>
      <c r="H805" s="231">
        <v>0.11277134441516784</v>
      </c>
      <c r="I805" s="231">
        <v>6.6129415867965197E-2</v>
      </c>
      <c r="J805" s="231">
        <v>0</v>
      </c>
      <c r="K805" s="239"/>
      <c r="L805" s="263"/>
      <c r="M805" s="131"/>
      <c r="N805" s="131"/>
      <c r="O805" s="131"/>
      <c r="P805" s="131"/>
      <c r="Q805" s="131"/>
    </row>
    <row r="806" spans="1:17" s="258" customFormat="1" ht="21" x14ac:dyDescent="0.25">
      <c r="A806" s="20" t="s">
        <v>118</v>
      </c>
      <c r="B806" s="34" t="s">
        <v>243</v>
      </c>
      <c r="C806" s="205">
        <v>26</v>
      </c>
      <c r="D806" s="205" t="s">
        <v>243</v>
      </c>
      <c r="E806" s="230">
        <v>8.9145380728044316E-2</v>
      </c>
      <c r="F806" s="230">
        <v>0.7188210043965394</v>
      </c>
      <c r="G806" s="230">
        <v>0.10275420782854783</v>
      </c>
      <c r="H806" s="230">
        <v>6.0869585764720464E-2</v>
      </c>
      <c r="I806" s="230">
        <v>2.8409821282148258E-2</v>
      </c>
      <c r="J806" s="230">
        <v>0</v>
      </c>
      <c r="K806" s="238"/>
      <c r="L806" s="263"/>
      <c r="M806" s="131"/>
      <c r="N806" s="131"/>
      <c r="O806" s="131"/>
      <c r="P806" s="131"/>
      <c r="Q806" s="131"/>
    </row>
    <row r="807" spans="1:17" s="258" customFormat="1" ht="21" x14ac:dyDescent="0.25">
      <c r="A807" s="20" t="s">
        <v>118</v>
      </c>
      <c r="B807" s="34" t="s">
        <v>245</v>
      </c>
      <c r="C807" s="204">
        <v>27</v>
      </c>
      <c r="D807" s="204" t="s">
        <v>245</v>
      </c>
      <c r="E807" s="231">
        <v>7.5269971000050839E-2</v>
      </c>
      <c r="F807" s="231">
        <v>0.83311863809533948</v>
      </c>
      <c r="G807" s="231">
        <v>2.6038211941709521E-2</v>
      </c>
      <c r="H807" s="231">
        <v>4.352159538495376E-2</v>
      </c>
      <c r="I807" s="231">
        <v>2.2051583577946152E-2</v>
      </c>
      <c r="J807" s="231">
        <v>0</v>
      </c>
      <c r="L807" s="263"/>
      <c r="M807" s="131"/>
      <c r="N807" s="131"/>
      <c r="O807" s="131"/>
      <c r="P807" s="131"/>
      <c r="Q807" s="131"/>
    </row>
    <row r="808" spans="1:17" s="258" customFormat="1" ht="21" customHeight="1" x14ac:dyDescent="0.25">
      <c r="A808" s="20" t="s">
        <v>118</v>
      </c>
      <c r="B808" s="34" t="s">
        <v>234</v>
      </c>
      <c r="C808" s="205">
        <v>28</v>
      </c>
      <c r="D808" s="205" t="s">
        <v>234</v>
      </c>
      <c r="E808" s="230">
        <v>7.2695215775533797E-2</v>
      </c>
      <c r="F808" s="230">
        <v>0.73896765358521666</v>
      </c>
      <c r="G808" s="230">
        <v>0.10221946656104131</v>
      </c>
      <c r="H808" s="230">
        <v>4.1327135959975066E-2</v>
      </c>
      <c r="I808" s="230">
        <v>4.4790528118233343E-2</v>
      </c>
      <c r="J808" s="230">
        <v>0</v>
      </c>
      <c r="L808" s="263"/>
      <c r="M808" s="131"/>
      <c r="N808" s="131"/>
      <c r="O808" s="131"/>
      <c r="P808" s="131"/>
      <c r="Q808" s="131"/>
    </row>
    <row r="809" spans="1:17" s="258" customFormat="1" ht="21" customHeight="1" x14ac:dyDescent="0.25">
      <c r="A809" s="20" t="s">
        <v>118</v>
      </c>
      <c r="B809" s="34" t="s">
        <v>15</v>
      </c>
      <c r="C809" s="204">
        <v>29</v>
      </c>
      <c r="D809" s="204" t="s">
        <v>15</v>
      </c>
      <c r="E809" s="228">
        <v>6.3295620901879845E-2</v>
      </c>
      <c r="F809" s="228">
        <v>0.76421891438834633</v>
      </c>
      <c r="G809" s="228">
        <v>6.0095698458251044E-2</v>
      </c>
      <c r="H809" s="228">
        <v>4.8319197141864098E-2</v>
      </c>
      <c r="I809" s="228">
        <v>6.4070569109658401E-2</v>
      </c>
      <c r="J809" s="228">
        <v>0</v>
      </c>
      <c r="K809" s="238"/>
      <c r="L809" s="263"/>
      <c r="M809" s="131"/>
      <c r="N809" s="131"/>
      <c r="O809" s="131"/>
      <c r="P809" s="131"/>
      <c r="Q809" s="131"/>
    </row>
    <row r="810" spans="1:17" s="258" customFormat="1" ht="21" x14ac:dyDescent="0.25">
      <c r="A810" s="20" t="s">
        <v>118</v>
      </c>
      <c r="B810" s="34" t="s">
        <v>236</v>
      </c>
      <c r="C810" s="205">
        <v>30</v>
      </c>
      <c r="D810" s="205" t="s">
        <v>236</v>
      </c>
      <c r="E810" s="229">
        <v>6.1594967477301275E-2</v>
      </c>
      <c r="F810" s="229">
        <v>0.7469646677170203</v>
      </c>
      <c r="G810" s="229">
        <v>6.6585249067994901E-2</v>
      </c>
      <c r="H810" s="229">
        <v>7.8026620464053162E-2</v>
      </c>
      <c r="I810" s="229">
        <v>1.6863313304116327E-2</v>
      </c>
      <c r="J810" s="229">
        <v>2.996518196951363E-2</v>
      </c>
      <c r="K810" s="238"/>
      <c r="L810" s="263"/>
      <c r="M810" s="131"/>
      <c r="N810" s="131"/>
      <c r="O810" s="131"/>
      <c r="P810" s="131"/>
      <c r="Q810" s="131"/>
    </row>
    <row r="811" spans="1:17" s="258" customFormat="1" ht="21" customHeight="1" x14ac:dyDescent="0.25">
      <c r="A811" s="20" t="s">
        <v>118</v>
      </c>
      <c r="B811" s="34" t="s">
        <v>18</v>
      </c>
      <c r="C811" s="204">
        <v>31</v>
      </c>
      <c r="D811" s="204" t="s">
        <v>18</v>
      </c>
      <c r="E811" s="228">
        <v>5.6770687763100867E-2</v>
      </c>
      <c r="F811" s="228">
        <v>0.66003523690097832</v>
      </c>
      <c r="G811" s="228">
        <v>0.16892273387793272</v>
      </c>
      <c r="H811" s="228">
        <v>7.3880614420076762E-2</v>
      </c>
      <c r="I811" s="228">
        <v>4.0390727037911231E-2</v>
      </c>
      <c r="J811" s="228">
        <v>0</v>
      </c>
      <c r="K811" s="239"/>
      <c r="L811" s="263"/>
      <c r="M811" s="131"/>
      <c r="N811" s="131"/>
      <c r="O811" s="131"/>
      <c r="P811" s="131"/>
      <c r="Q811" s="131"/>
    </row>
    <row r="812" spans="1:17" s="258" customFormat="1" ht="21" customHeight="1" x14ac:dyDescent="0.25">
      <c r="A812" s="20" t="s">
        <v>118</v>
      </c>
      <c r="B812" s="34" t="s">
        <v>244</v>
      </c>
      <c r="C812" s="205">
        <v>32</v>
      </c>
      <c r="D812" s="205" t="s">
        <v>244</v>
      </c>
      <c r="E812" s="230">
        <v>4.734667475518993E-2</v>
      </c>
      <c r="F812" s="230">
        <v>0.7765350133983947</v>
      </c>
      <c r="G812" s="230">
        <v>4.6541749494221678E-2</v>
      </c>
      <c r="H812" s="230">
        <v>1.6558215005134203E-2</v>
      </c>
      <c r="I812" s="230">
        <v>0.11301834734705948</v>
      </c>
      <c r="J812" s="230">
        <v>0</v>
      </c>
      <c r="K812" s="239"/>
      <c r="L812" s="263"/>
      <c r="M812" s="131"/>
      <c r="N812" s="131"/>
      <c r="O812" s="131"/>
      <c r="P812" s="131"/>
      <c r="Q812" s="131"/>
    </row>
    <row r="813" spans="1:17" s="258" customFormat="1" x14ac:dyDescent="0.25">
      <c r="A813" s="20"/>
      <c r="B813" s="34"/>
      <c r="M813" s="130"/>
    </row>
    <row r="814" spans="1:17" s="258" customFormat="1" ht="18.75" x14ac:dyDescent="0.3">
      <c r="A814" s="20"/>
      <c r="B814" s="34"/>
      <c r="C814" s="260" t="s">
        <v>823</v>
      </c>
      <c r="M814" s="130"/>
    </row>
    <row r="815" spans="1:17" ht="18.75" x14ac:dyDescent="0.3">
      <c r="C815" s="259" t="s">
        <v>825</v>
      </c>
    </row>
    <row r="817" spans="1:17" s="258" customFormat="1" ht="28.5" x14ac:dyDescent="0.45">
      <c r="A817" s="20" t="s">
        <v>118</v>
      </c>
      <c r="B817" s="34" t="s">
        <v>118</v>
      </c>
      <c r="C817" s="264" t="s">
        <v>432</v>
      </c>
      <c r="M817" s="130"/>
    </row>
    <row r="818" spans="1:17" s="258" customFormat="1" ht="26.25" x14ac:dyDescent="0.25">
      <c r="A818" s="20" t="s">
        <v>118</v>
      </c>
      <c r="B818" s="34" t="s">
        <v>118</v>
      </c>
      <c r="C818" s="530" t="s">
        <v>441</v>
      </c>
      <c r="D818" s="531"/>
      <c r="E818" s="531"/>
      <c r="F818" s="531"/>
      <c r="G818" s="531"/>
      <c r="H818" s="531"/>
      <c r="I818" s="531"/>
      <c r="J818" s="531"/>
      <c r="K818" s="531"/>
      <c r="L818" s="531"/>
      <c r="M818" s="531"/>
      <c r="N818" s="396"/>
      <c r="O818" s="523" t="s">
        <v>1</v>
      </c>
    </row>
    <row r="819" spans="1:17" s="258" customFormat="1" ht="26.25" customHeight="1" x14ac:dyDescent="0.25">
      <c r="A819" s="20" t="s">
        <v>118</v>
      </c>
      <c r="B819" s="34" t="s">
        <v>118</v>
      </c>
      <c r="C819" s="532" t="s">
        <v>442</v>
      </c>
      <c r="D819" s="533"/>
      <c r="E819" s="533"/>
      <c r="F819" s="533"/>
      <c r="G819" s="533"/>
      <c r="H819" s="533"/>
      <c r="I819" s="533"/>
      <c r="J819" s="533"/>
      <c r="K819" s="533"/>
      <c r="L819" s="533"/>
      <c r="M819" s="533"/>
      <c r="N819" s="397"/>
      <c r="O819" s="523"/>
    </row>
    <row r="820" spans="1:17" s="258" customFormat="1" x14ac:dyDescent="0.25">
      <c r="A820" s="20" t="s">
        <v>118</v>
      </c>
      <c r="B820" s="34" t="s">
        <v>118</v>
      </c>
      <c r="N820" s="130"/>
    </row>
    <row r="821" spans="1:17" s="258" customFormat="1" x14ac:dyDescent="0.25">
      <c r="A821" s="20" t="s">
        <v>118</v>
      </c>
      <c r="B821" s="34" t="s">
        <v>118</v>
      </c>
      <c r="N821" s="130"/>
    </row>
    <row r="822" spans="1:17" s="258" customFormat="1" ht="60" customHeight="1" x14ac:dyDescent="0.25">
      <c r="A822" s="20" t="s">
        <v>118</v>
      </c>
      <c r="B822" s="34" t="s">
        <v>174</v>
      </c>
      <c r="C822" s="237">
        <v>0</v>
      </c>
      <c r="D822" s="233" t="s">
        <v>174</v>
      </c>
      <c r="E822" s="215" t="s">
        <v>433</v>
      </c>
      <c r="F822" s="216" t="s">
        <v>434</v>
      </c>
      <c r="G822" s="217" t="s">
        <v>435</v>
      </c>
      <c r="H822" s="218" t="s">
        <v>436</v>
      </c>
      <c r="I822" s="219" t="s">
        <v>437</v>
      </c>
      <c r="J822" s="220" t="s">
        <v>438</v>
      </c>
      <c r="K822" s="222" t="s">
        <v>439</v>
      </c>
      <c r="L822" s="214" t="s">
        <v>440</v>
      </c>
      <c r="M822" s="207" t="s">
        <v>65</v>
      </c>
      <c r="O822" s="99" t="s">
        <v>367</v>
      </c>
    </row>
    <row r="823" spans="1:17" s="258" customFormat="1" ht="21" customHeight="1" x14ac:dyDescent="0.25">
      <c r="A823" s="20" t="s">
        <v>118</v>
      </c>
      <c r="B823" s="34" t="s">
        <v>245</v>
      </c>
      <c r="C823" s="205">
        <v>1</v>
      </c>
      <c r="D823" s="205" t="s">
        <v>245</v>
      </c>
      <c r="E823" s="229">
        <v>0.58504176236775418</v>
      </c>
      <c r="F823" s="229">
        <v>6.7532504136195423E-2</v>
      </c>
      <c r="G823" s="229">
        <v>0</v>
      </c>
      <c r="H823" s="229">
        <v>0.13352932370844869</v>
      </c>
      <c r="I823" s="229">
        <v>0</v>
      </c>
      <c r="J823" s="229">
        <v>0</v>
      </c>
      <c r="K823" s="229">
        <v>0.12904132445870414</v>
      </c>
      <c r="L823" s="229">
        <v>0</v>
      </c>
      <c r="M823" s="229">
        <v>8.4855085328897656E-2</v>
      </c>
      <c r="N823" s="131"/>
      <c r="O823" s="261"/>
      <c r="P823" s="131"/>
      <c r="Q823" s="131"/>
    </row>
    <row r="824" spans="1:17" s="258" customFormat="1" ht="21" customHeight="1" x14ac:dyDescent="0.25">
      <c r="A824" s="20" t="s">
        <v>118</v>
      </c>
      <c r="B824" s="34" t="s">
        <v>230</v>
      </c>
      <c r="C824" s="204">
        <v>2</v>
      </c>
      <c r="D824" s="204" t="s">
        <v>230</v>
      </c>
      <c r="E824" s="228">
        <v>0.47166721829807368</v>
      </c>
      <c r="F824" s="228">
        <v>3.6442959466303562E-2</v>
      </c>
      <c r="G824" s="228">
        <v>0</v>
      </c>
      <c r="H824" s="228">
        <v>3.9997085111850531E-2</v>
      </c>
      <c r="I824" s="228">
        <v>0</v>
      </c>
      <c r="J824" s="228">
        <v>0</v>
      </c>
      <c r="K824" s="228">
        <v>0.45189273712377215</v>
      </c>
      <c r="L824" s="228">
        <v>0</v>
      </c>
      <c r="M824" s="228">
        <v>0</v>
      </c>
      <c r="N824" s="131"/>
      <c r="O824" s="261"/>
      <c r="P824" s="131"/>
      <c r="Q824" s="131"/>
    </row>
    <row r="825" spans="1:17" s="258" customFormat="1" ht="21" customHeight="1" x14ac:dyDescent="0.25">
      <c r="A825" s="20" t="s">
        <v>118</v>
      </c>
      <c r="B825" s="34" t="s">
        <v>23</v>
      </c>
      <c r="C825" s="205">
        <v>3</v>
      </c>
      <c r="D825" s="205" t="s">
        <v>23</v>
      </c>
      <c r="E825" s="230">
        <v>0.41475805425117529</v>
      </c>
      <c r="F825" s="230">
        <v>7.1516029247371715E-2</v>
      </c>
      <c r="G825" s="230">
        <v>3.3987287084145806E-2</v>
      </c>
      <c r="H825" s="230">
        <v>0</v>
      </c>
      <c r="I825" s="230">
        <v>0</v>
      </c>
      <c r="J825" s="230">
        <v>9.6221123913491816E-2</v>
      </c>
      <c r="K825" s="230">
        <v>0.1844500215752608</v>
      </c>
      <c r="L825" s="230">
        <v>0.19906748392855478</v>
      </c>
      <c r="M825" s="230">
        <v>0</v>
      </c>
      <c r="N825" s="131"/>
      <c r="O825" s="261"/>
      <c r="P825" s="131"/>
      <c r="Q825" s="131"/>
    </row>
    <row r="826" spans="1:17" s="258" customFormat="1" ht="21" customHeight="1" x14ac:dyDescent="0.25">
      <c r="A826" s="20" t="s">
        <v>118</v>
      </c>
      <c r="B826" s="34" t="s">
        <v>236</v>
      </c>
      <c r="C826" s="204">
        <v>4</v>
      </c>
      <c r="D826" s="204" t="s">
        <v>236</v>
      </c>
      <c r="E826" s="231">
        <v>0.35435301882451592</v>
      </c>
      <c r="F826" s="231">
        <v>4.5644241649047429E-2</v>
      </c>
      <c r="G826" s="231">
        <v>4.185774065161884E-2</v>
      </c>
      <c r="H826" s="231">
        <v>3.0083690835933999E-2</v>
      </c>
      <c r="I826" s="231">
        <v>0</v>
      </c>
      <c r="J826" s="231">
        <v>0</v>
      </c>
      <c r="K826" s="231">
        <v>0.36748304798994935</v>
      </c>
      <c r="L826" s="231">
        <v>6.2505003233021897E-2</v>
      </c>
      <c r="M826" s="231">
        <v>9.8073256815912724E-2</v>
      </c>
      <c r="N826" s="131"/>
      <c r="O826" s="261"/>
      <c r="P826" s="131"/>
      <c r="Q826" s="131"/>
    </row>
    <row r="827" spans="1:17" s="258" customFormat="1" ht="21" customHeight="1" x14ac:dyDescent="0.25">
      <c r="A827" s="20" t="s">
        <v>118</v>
      </c>
      <c r="B827" s="34" t="s">
        <v>15</v>
      </c>
      <c r="C827" s="205">
        <v>5</v>
      </c>
      <c r="D827" s="205" t="s">
        <v>15</v>
      </c>
      <c r="E827" s="230">
        <v>0.34576838132461307</v>
      </c>
      <c r="F827" s="230">
        <v>0</v>
      </c>
      <c r="G827" s="230">
        <v>0</v>
      </c>
      <c r="H827" s="230">
        <v>9.6255382518987104E-2</v>
      </c>
      <c r="I827" s="230">
        <v>0</v>
      </c>
      <c r="J827" s="230">
        <v>0</v>
      </c>
      <c r="K827" s="230">
        <v>0.41302956426858506</v>
      </c>
      <c r="L827" s="230">
        <v>3.773219918601587E-2</v>
      </c>
      <c r="M827" s="230">
        <v>0.10721447270179858</v>
      </c>
      <c r="N827" s="131"/>
      <c r="O827" s="261"/>
      <c r="P827" s="131"/>
      <c r="Q827" s="131"/>
    </row>
    <row r="828" spans="1:17" s="258" customFormat="1" ht="21" customHeight="1" x14ac:dyDescent="0.25">
      <c r="A828" s="20" t="s">
        <v>118</v>
      </c>
      <c r="B828" s="34" t="s">
        <v>22</v>
      </c>
      <c r="C828" s="204">
        <v>6</v>
      </c>
      <c r="D828" s="204" t="s">
        <v>22</v>
      </c>
      <c r="E828" s="228">
        <v>0.27132398495562354</v>
      </c>
      <c r="F828" s="228">
        <v>8.0678595614723736E-2</v>
      </c>
      <c r="G828" s="228">
        <v>5.6729399436844574E-2</v>
      </c>
      <c r="H828" s="228">
        <v>5.818679440686348E-2</v>
      </c>
      <c r="I828" s="228">
        <v>0</v>
      </c>
      <c r="J828" s="228">
        <v>9.285664081108061E-2</v>
      </c>
      <c r="K828" s="228">
        <v>0.37324308597612538</v>
      </c>
      <c r="L828" s="228">
        <v>0</v>
      </c>
      <c r="M828" s="228">
        <v>6.6981498798738909E-2</v>
      </c>
      <c r="N828" s="131"/>
      <c r="O828" s="261"/>
      <c r="P828" s="131"/>
      <c r="Q828" s="131"/>
    </row>
    <row r="829" spans="1:17" s="258" customFormat="1" ht="21" customHeight="1" x14ac:dyDescent="0.25">
      <c r="A829" s="20" t="s">
        <v>118</v>
      </c>
      <c r="B829" s="34" t="s">
        <v>234</v>
      </c>
      <c r="C829" s="205">
        <v>7</v>
      </c>
      <c r="D829" s="205" t="s">
        <v>234</v>
      </c>
      <c r="E829" s="229">
        <v>0.21689291204891137</v>
      </c>
      <c r="F829" s="229">
        <v>0.33477916514666234</v>
      </c>
      <c r="G829" s="229">
        <v>0</v>
      </c>
      <c r="H829" s="229">
        <v>0</v>
      </c>
      <c r="I829" s="229">
        <v>0</v>
      </c>
      <c r="J829" s="229">
        <v>7.6076153842954256E-2</v>
      </c>
      <c r="K829" s="229">
        <v>0.37225176896147166</v>
      </c>
      <c r="L829" s="229">
        <v>0</v>
      </c>
      <c r="M829" s="229">
        <v>0</v>
      </c>
      <c r="N829" s="131"/>
      <c r="O829" s="261"/>
      <c r="P829" s="131"/>
      <c r="Q829" s="131"/>
    </row>
    <row r="830" spans="1:17" s="258" customFormat="1" ht="21" customHeight="1" x14ac:dyDescent="0.25">
      <c r="A830" s="20" t="s">
        <v>118</v>
      </c>
      <c r="B830" s="34" t="s">
        <v>231</v>
      </c>
      <c r="C830" s="204">
        <v>8</v>
      </c>
      <c r="D830" s="204" t="s">
        <v>231</v>
      </c>
      <c r="E830" s="228">
        <v>0.17718141538854437</v>
      </c>
      <c r="F830" s="228">
        <v>0.14583550821838434</v>
      </c>
      <c r="G830" s="228">
        <v>0</v>
      </c>
      <c r="H830" s="228">
        <v>6.4955815118541441E-2</v>
      </c>
      <c r="I830" s="228">
        <v>0</v>
      </c>
      <c r="J830" s="228">
        <v>9.5719121125826895E-2</v>
      </c>
      <c r="K830" s="228">
        <v>0.51630814014870285</v>
      </c>
      <c r="L830" s="228">
        <v>0</v>
      </c>
      <c r="M830" s="228">
        <v>0</v>
      </c>
      <c r="N830" s="131"/>
      <c r="O830" s="261"/>
      <c r="P830" s="131"/>
      <c r="Q830" s="131"/>
    </row>
    <row r="831" spans="1:17" s="258" customFormat="1" ht="21" customHeight="1" x14ac:dyDescent="0.25">
      <c r="A831" s="20" t="s">
        <v>9</v>
      </c>
      <c r="B831" s="34" t="s">
        <v>9</v>
      </c>
      <c r="C831" s="206" t="s">
        <v>118</v>
      </c>
      <c r="D831" s="206" t="s">
        <v>9</v>
      </c>
      <c r="E831" s="232">
        <v>0.17097324481789758</v>
      </c>
      <c r="F831" s="232">
        <v>0.10552045390470395</v>
      </c>
      <c r="G831" s="232">
        <v>1.7625952391155952E-2</v>
      </c>
      <c r="H831" s="232">
        <v>6.7306087882964979E-2</v>
      </c>
      <c r="I831" s="232">
        <v>1.2958745536717567E-3</v>
      </c>
      <c r="J831" s="232">
        <v>6.0180780342215578E-2</v>
      </c>
      <c r="K831" s="232">
        <v>0.4708107502846518</v>
      </c>
      <c r="L831" s="232">
        <v>4.9057344358199979E-2</v>
      </c>
      <c r="M831" s="232">
        <v>5.7229511464538613E-2</v>
      </c>
      <c r="N831" s="131"/>
      <c r="O831" s="261"/>
      <c r="P831" s="131"/>
      <c r="Q831" s="131"/>
    </row>
    <row r="832" spans="1:17" s="258" customFormat="1" ht="21" customHeight="1" x14ac:dyDescent="0.25">
      <c r="A832" s="20" t="s">
        <v>118</v>
      </c>
      <c r="B832" s="34" t="s">
        <v>17</v>
      </c>
      <c r="C832" s="204">
        <v>9</v>
      </c>
      <c r="D832" s="204" t="s">
        <v>17</v>
      </c>
      <c r="E832" s="231">
        <v>0.16620524913993504</v>
      </c>
      <c r="F832" s="231">
        <v>6.9179052991693274E-2</v>
      </c>
      <c r="G832" s="231">
        <v>0</v>
      </c>
      <c r="H832" s="231">
        <v>0.13010673923974941</v>
      </c>
      <c r="I832" s="231">
        <v>0</v>
      </c>
      <c r="J832" s="231">
        <v>0</v>
      </c>
      <c r="K832" s="231">
        <v>0.60250025324885703</v>
      </c>
      <c r="L832" s="231">
        <v>3.2008705379765322E-2</v>
      </c>
      <c r="M832" s="231">
        <v>0</v>
      </c>
      <c r="N832" s="131"/>
      <c r="O832" s="261"/>
      <c r="P832" s="131"/>
      <c r="Q832" s="131"/>
    </row>
    <row r="833" spans="1:17" s="258" customFormat="1" ht="21" customHeight="1" x14ac:dyDescent="0.25">
      <c r="A833" s="20" t="s">
        <v>118</v>
      </c>
      <c r="B833" s="34" t="s">
        <v>253</v>
      </c>
      <c r="C833" s="205">
        <v>10</v>
      </c>
      <c r="D833" s="205" t="s">
        <v>253</v>
      </c>
      <c r="E833" s="230">
        <v>0.16276633582860928</v>
      </c>
      <c r="F833" s="230">
        <v>0.14412689834986359</v>
      </c>
      <c r="G833" s="230">
        <v>3.5302677612455119E-2</v>
      </c>
      <c r="H833" s="230">
        <v>0.17499749737476467</v>
      </c>
      <c r="I833" s="230">
        <v>0</v>
      </c>
      <c r="J833" s="230">
        <v>0.10269280176964127</v>
      </c>
      <c r="K833" s="230">
        <v>0.33855238626126438</v>
      </c>
      <c r="L833" s="230">
        <v>0</v>
      </c>
      <c r="M833" s="230">
        <v>4.1561402803401933E-2</v>
      </c>
      <c r="N833" s="131"/>
      <c r="O833" s="261"/>
      <c r="P833" s="131"/>
      <c r="Q833" s="131"/>
    </row>
    <row r="834" spans="1:17" s="258" customFormat="1" ht="21" customHeight="1" x14ac:dyDescent="0.25">
      <c r="A834" s="20" t="s">
        <v>118</v>
      </c>
      <c r="B834" s="34" t="s">
        <v>235</v>
      </c>
      <c r="C834" s="204">
        <v>11</v>
      </c>
      <c r="D834" s="204" t="s">
        <v>235</v>
      </c>
      <c r="E834" s="228">
        <v>0.15203383573578574</v>
      </c>
      <c r="F834" s="228">
        <v>5.2282565748373547E-2</v>
      </c>
      <c r="G834" s="228">
        <v>0</v>
      </c>
      <c r="H834" s="228">
        <v>0.19059633889320995</v>
      </c>
      <c r="I834" s="228">
        <v>0</v>
      </c>
      <c r="J834" s="228">
        <v>3.983091072993012E-2</v>
      </c>
      <c r="K834" s="228">
        <v>0.32357946146866856</v>
      </c>
      <c r="L834" s="228">
        <v>4.5924091657690645E-2</v>
      </c>
      <c r="M834" s="228">
        <v>0.19575279576634128</v>
      </c>
      <c r="N834" s="131"/>
      <c r="O834" s="261"/>
      <c r="P834" s="131"/>
      <c r="Q834" s="131"/>
    </row>
    <row r="835" spans="1:17" s="258" customFormat="1" ht="21" customHeight="1" x14ac:dyDescent="0.25">
      <c r="A835" s="20" t="s">
        <v>118</v>
      </c>
      <c r="B835" s="34" t="s">
        <v>252</v>
      </c>
      <c r="C835" s="205">
        <v>12</v>
      </c>
      <c r="D835" s="205" t="s">
        <v>252</v>
      </c>
      <c r="E835" s="229">
        <v>0.1511621412718675</v>
      </c>
      <c r="F835" s="229">
        <v>0.1518289191432069</v>
      </c>
      <c r="G835" s="229">
        <v>0.11271772990229266</v>
      </c>
      <c r="H835" s="229">
        <v>4.083998923804795E-2</v>
      </c>
      <c r="I835" s="229">
        <v>0</v>
      </c>
      <c r="J835" s="229">
        <v>0.12638964005941783</v>
      </c>
      <c r="K835" s="229">
        <v>0.28727765746386602</v>
      </c>
      <c r="L835" s="229">
        <v>8.5383404174220703E-2</v>
      </c>
      <c r="M835" s="229">
        <v>4.4400518747080425E-2</v>
      </c>
      <c r="N835" s="131"/>
      <c r="O835" s="261"/>
      <c r="P835" s="131"/>
      <c r="Q835" s="131"/>
    </row>
    <row r="836" spans="1:17" s="258" customFormat="1" ht="21" customHeight="1" x14ac:dyDescent="0.25">
      <c r="A836" s="20" t="s">
        <v>118</v>
      </c>
      <c r="B836" s="34" t="s">
        <v>24</v>
      </c>
      <c r="C836" s="204">
        <v>13</v>
      </c>
      <c r="D836" s="204" t="s">
        <v>24</v>
      </c>
      <c r="E836" s="228">
        <v>0.13112749928951964</v>
      </c>
      <c r="F836" s="228">
        <v>0.31164954091666375</v>
      </c>
      <c r="G836" s="228">
        <v>6.421274939746198E-2</v>
      </c>
      <c r="H836" s="228">
        <v>0</v>
      </c>
      <c r="I836" s="228">
        <v>0</v>
      </c>
      <c r="J836" s="228">
        <v>5.5736358486972254E-2</v>
      </c>
      <c r="K836" s="228">
        <v>0.32503025299549554</v>
      </c>
      <c r="L836" s="228">
        <v>5.2242473098072145E-2</v>
      </c>
      <c r="M836" s="228">
        <v>6.0001125815814634E-2</v>
      </c>
      <c r="N836" s="131"/>
      <c r="O836" s="261"/>
      <c r="P836" s="131"/>
      <c r="Q836" s="131"/>
    </row>
    <row r="837" spans="1:17" s="258" customFormat="1" ht="21" customHeight="1" x14ac:dyDescent="0.25">
      <c r="A837" s="20" t="s">
        <v>118</v>
      </c>
      <c r="B837" s="34" t="s">
        <v>16</v>
      </c>
      <c r="C837" s="205">
        <v>14</v>
      </c>
      <c r="D837" s="205" t="s">
        <v>16</v>
      </c>
      <c r="E837" s="230">
        <v>0.12686454542495007</v>
      </c>
      <c r="F837" s="230">
        <v>5.2475642873859127E-2</v>
      </c>
      <c r="G837" s="230">
        <v>0</v>
      </c>
      <c r="H837" s="230">
        <v>0</v>
      </c>
      <c r="I837" s="230">
        <v>0</v>
      </c>
      <c r="J837" s="230">
        <v>0.15808170835919974</v>
      </c>
      <c r="K837" s="230">
        <v>0.54854149293025667</v>
      </c>
      <c r="L837" s="230">
        <v>3.5226329141364782E-2</v>
      </c>
      <c r="M837" s="230">
        <v>7.8810281270369473E-2</v>
      </c>
      <c r="N837" s="131"/>
      <c r="O837" s="261"/>
      <c r="P837" s="131"/>
      <c r="Q837" s="131"/>
    </row>
    <row r="838" spans="1:17" s="258" customFormat="1" ht="21" customHeight="1" x14ac:dyDescent="0.25">
      <c r="A838" s="20" t="s">
        <v>118</v>
      </c>
      <c r="B838" s="34" t="s">
        <v>250</v>
      </c>
      <c r="C838" s="204">
        <v>15</v>
      </c>
      <c r="D838" s="204" t="s">
        <v>250</v>
      </c>
      <c r="E838" s="228">
        <v>0.1109212541679528</v>
      </c>
      <c r="F838" s="228">
        <v>2.9793219329663147E-2</v>
      </c>
      <c r="G838" s="228">
        <v>0</v>
      </c>
      <c r="H838" s="228">
        <v>0.15162938768193568</v>
      </c>
      <c r="I838" s="228">
        <v>0</v>
      </c>
      <c r="J838" s="228">
        <v>2.9043413460335531E-2</v>
      </c>
      <c r="K838" s="228">
        <v>0.52885636348025999</v>
      </c>
      <c r="L838" s="228">
        <v>2.957012032623748E-2</v>
      </c>
      <c r="M838" s="228">
        <v>0.12018624155361511</v>
      </c>
      <c r="N838" s="131"/>
      <c r="O838" s="261"/>
      <c r="P838" s="131"/>
      <c r="Q838" s="131"/>
    </row>
    <row r="839" spans="1:17" s="258" customFormat="1" ht="21" x14ac:dyDescent="0.25">
      <c r="A839" s="20" t="s">
        <v>118</v>
      </c>
      <c r="B839" s="34" t="s">
        <v>238</v>
      </c>
      <c r="C839" s="205">
        <v>16</v>
      </c>
      <c r="D839" s="205" t="s">
        <v>238</v>
      </c>
      <c r="E839" s="229">
        <v>0.1105927159880295</v>
      </c>
      <c r="F839" s="229">
        <v>0.12797170420420872</v>
      </c>
      <c r="G839" s="229">
        <v>0</v>
      </c>
      <c r="H839" s="229">
        <v>5.4063248135761827E-2</v>
      </c>
      <c r="I839" s="229">
        <v>0</v>
      </c>
      <c r="J839" s="229">
        <v>8.2756107320196545E-2</v>
      </c>
      <c r="K839" s="229">
        <v>0.52197144315140287</v>
      </c>
      <c r="L839" s="229">
        <v>7.7483209788833551E-2</v>
      </c>
      <c r="M839" s="229">
        <v>2.5161571411567562E-2</v>
      </c>
      <c r="N839" s="131"/>
      <c r="O839" s="261"/>
      <c r="P839" s="131"/>
      <c r="Q839" s="131"/>
    </row>
    <row r="840" spans="1:17" s="258" customFormat="1" ht="21" customHeight="1" x14ac:dyDescent="0.25">
      <c r="A840" s="20" t="s">
        <v>118</v>
      </c>
      <c r="B840" s="34" t="s">
        <v>244</v>
      </c>
      <c r="C840" s="204">
        <v>17</v>
      </c>
      <c r="D840" s="204" t="s">
        <v>244</v>
      </c>
      <c r="E840" s="228">
        <v>0.10659077007542757</v>
      </c>
      <c r="F840" s="228">
        <v>4.0136638943355181E-2</v>
      </c>
      <c r="G840" s="228">
        <v>0</v>
      </c>
      <c r="H840" s="228">
        <v>8.1718957948226853E-2</v>
      </c>
      <c r="I840" s="228">
        <v>0</v>
      </c>
      <c r="J840" s="228">
        <v>6.6863721976842885E-2</v>
      </c>
      <c r="K840" s="228">
        <v>0.50228368401205048</v>
      </c>
      <c r="L840" s="228">
        <v>7.3852397273121123E-2</v>
      </c>
      <c r="M840" s="228">
        <v>0.12855382977097585</v>
      </c>
      <c r="N840" s="131"/>
      <c r="O840" s="261"/>
      <c r="P840" s="131"/>
      <c r="Q840" s="131"/>
    </row>
    <row r="841" spans="1:17" s="258" customFormat="1" ht="21" customHeight="1" x14ac:dyDescent="0.25">
      <c r="A841" s="20" t="s">
        <v>118</v>
      </c>
      <c r="B841" s="34" t="s">
        <v>18</v>
      </c>
      <c r="C841" s="205">
        <v>18</v>
      </c>
      <c r="D841" s="205" t="s">
        <v>18</v>
      </c>
      <c r="E841" s="229">
        <v>0.10462197226074883</v>
      </c>
      <c r="F841" s="229">
        <v>0.13013683770648554</v>
      </c>
      <c r="G841" s="229">
        <v>0</v>
      </c>
      <c r="H841" s="229">
        <v>9.6881225372485613E-2</v>
      </c>
      <c r="I841" s="229">
        <v>0</v>
      </c>
      <c r="J841" s="229">
        <v>4.8108707668434773E-2</v>
      </c>
      <c r="K841" s="229">
        <v>0.53794665767438909</v>
      </c>
      <c r="L841" s="229">
        <v>4.1335651728783673E-2</v>
      </c>
      <c r="M841" s="229">
        <v>4.0968947588672151E-2</v>
      </c>
      <c r="N841" s="131"/>
      <c r="O841" s="261"/>
      <c r="P841" s="131"/>
      <c r="Q841" s="131"/>
    </row>
    <row r="842" spans="1:17" s="258" customFormat="1" ht="21" x14ac:dyDescent="0.25">
      <c r="A842" s="20" t="s">
        <v>118</v>
      </c>
      <c r="B842" s="34" t="s">
        <v>20</v>
      </c>
      <c r="C842" s="204">
        <v>19</v>
      </c>
      <c r="D842" s="204" t="s">
        <v>20</v>
      </c>
      <c r="E842" s="231">
        <v>9.5771389656549563E-2</v>
      </c>
      <c r="F842" s="231">
        <v>0.21918856659154226</v>
      </c>
      <c r="G842" s="231">
        <v>3.0401141995598718E-2</v>
      </c>
      <c r="H842" s="231">
        <v>4.3678169779246809E-2</v>
      </c>
      <c r="I842" s="231">
        <v>0</v>
      </c>
      <c r="J842" s="231">
        <v>0.10686646262091154</v>
      </c>
      <c r="K842" s="231">
        <v>0.48607700197122961</v>
      </c>
      <c r="L842" s="231">
        <v>0</v>
      </c>
      <c r="M842" s="231">
        <v>1.8017267384921532E-2</v>
      </c>
      <c r="N842" s="131"/>
      <c r="O842" s="261"/>
      <c r="P842" s="131"/>
      <c r="Q842" s="131"/>
    </row>
    <row r="843" spans="1:17" s="258" customFormat="1" ht="21" customHeight="1" x14ac:dyDescent="0.25">
      <c r="A843" s="20" t="s">
        <v>118</v>
      </c>
      <c r="B843" s="34" t="s">
        <v>240</v>
      </c>
      <c r="C843" s="205">
        <v>20</v>
      </c>
      <c r="D843" s="205" t="s">
        <v>240</v>
      </c>
      <c r="E843" s="230">
        <v>8.9822611822796258E-2</v>
      </c>
      <c r="F843" s="230">
        <v>7.048927693419374E-2</v>
      </c>
      <c r="G843" s="230">
        <v>5.5601808999502067E-2</v>
      </c>
      <c r="H843" s="230">
        <v>0.13008292285980536</v>
      </c>
      <c r="I843" s="230">
        <v>0</v>
      </c>
      <c r="J843" s="230">
        <v>6.7026497539852653E-2</v>
      </c>
      <c r="K843" s="230">
        <v>0.39346282639289504</v>
      </c>
      <c r="L843" s="230">
        <v>9.8907953155421099E-2</v>
      </c>
      <c r="M843" s="230">
        <v>9.4606102295533845E-2</v>
      </c>
      <c r="N843" s="131"/>
      <c r="O843" s="261"/>
      <c r="P843" s="131"/>
      <c r="Q843" s="131"/>
    </row>
    <row r="844" spans="1:17" s="258" customFormat="1" ht="21" customHeight="1" x14ac:dyDescent="0.25">
      <c r="A844" s="20" t="s">
        <v>118</v>
      </c>
      <c r="B844" s="34" t="s">
        <v>247</v>
      </c>
      <c r="C844" s="204">
        <v>21</v>
      </c>
      <c r="D844" s="204" t="s">
        <v>247</v>
      </c>
      <c r="E844" s="228">
        <v>8.2979673697619133E-2</v>
      </c>
      <c r="F844" s="228">
        <v>0.18223220285327277</v>
      </c>
      <c r="G844" s="228">
        <v>0</v>
      </c>
      <c r="H844" s="228">
        <v>7.1335019377487943E-2</v>
      </c>
      <c r="I844" s="228">
        <v>0</v>
      </c>
      <c r="J844" s="228">
        <v>7.5929456065357337E-2</v>
      </c>
      <c r="K844" s="228">
        <v>0.46795688210675207</v>
      </c>
      <c r="L844" s="228">
        <v>0.11956676589951078</v>
      </c>
      <c r="M844" s="228">
        <v>0</v>
      </c>
      <c r="N844" s="131"/>
      <c r="O844" s="261"/>
      <c r="P844" s="131"/>
      <c r="Q844" s="131"/>
    </row>
    <row r="845" spans="1:17" s="258" customFormat="1" ht="21" customHeight="1" x14ac:dyDescent="0.25">
      <c r="A845" s="20" t="s">
        <v>118</v>
      </c>
      <c r="B845" s="34" t="s">
        <v>21</v>
      </c>
      <c r="C845" s="205">
        <v>22</v>
      </c>
      <c r="D845" s="205" t="s">
        <v>21</v>
      </c>
      <c r="E845" s="229">
        <v>7.8568632771998423E-2</v>
      </c>
      <c r="F845" s="229">
        <v>6.9129169436323537E-2</v>
      </c>
      <c r="G845" s="229">
        <v>2.0098259163673429E-2</v>
      </c>
      <c r="H845" s="229">
        <v>4.2465054296636232E-2</v>
      </c>
      <c r="I845" s="229">
        <v>0</v>
      </c>
      <c r="J845" s="229">
        <v>0</v>
      </c>
      <c r="K845" s="229">
        <v>0.67222380083905842</v>
      </c>
      <c r="L845" s="229">
        <v>1.9787667320572203E-2</v>
      </c>
      <c r="M845" s="229">
        <v>9.7727416171737483E-2</v>
      </c>
      <c r="N845" s="131"/>
      <c r="O845" s="261"/>
      <c r="P845" s="131"/>
      <c r="Q845" s="131"/>
    </row>
    <row r="846" spans="1:17" s="258" customFormat="1" ht="21" customHeight="1" x14ac:dyDescent="0.25">
      <c r="A846" s="20" t="s">
        <v>118</v>
      </c>
      <c r="B846" s="34" t="s">
        <v>19</v>
      </c>
      <c r="C846" s="204">
        <v>23</v>
      </c>
      <c r="D846" s="204" t="s">
        <v>19</v>
      </c>
      <c r="E846" s="228">
        <v>0</v>
      </c>
      <c r="F846" s="228">
        <v>0.20222718898714057</v>
      </c>
      <c r="G846" s="228">
        <v>5.4238897122350541E-2</v>
      </c>
      <c r="H846" s="228">
        <v>0.14980043384382116</v>
      </c>
      <c r="I846" s="228">
        <v>3.319259229551895E-2</v>
      </c>
      <c r="J846" s="228">
        <v>0.12258831365802791</v>
      </c>
      <c r="K846" s="228">
        <v>0.37061517323686516</v>
      </c>
      <c r="L846" s="228">
        <v>6.7337400856275806E-2</v>
      </c>
      <c r="M846" s="228">
        <v>0</v>
      </c>
      <c r="N846" s="131"/>
      <c r="O846" s="261"/>
      <c r="P846" s="131"/>
      <c r="Q846" s="131"/>
    </row>
    <row r="847" spans="1:17" s="258" customFormat="1" x14ac:dyDescent="0.25">
      <c r="A847" s="20" t="s">
        <v>118</v>
      </c>
      <c r="B847" s="34" t="s">
        <v>118</v>
      </c>
      <c r="M847" s="130"/>
    </row>
    <row r="848" spans="1:17" s="258" customFormat="1" ht="18.75" x14ac:dyDescent="0.3">
      <c r="A848" s="20" t="s">
        <v>118</v>
      </c>
      <c r="B848" s="34" t="s">
        <v>118</v>
      </c>
      <c r="C848" s="260" t="s">
        <v>823</v>
      </c>
      <c r="M848" s="130"/>
    </row>
    <row r="849" spans="1:17" s="258" customFormat="1" ht="18.75" x14ac:dyDescent="0.3">
      <c r="A849" s="20" t="s">
        <v>118</v>
      </c>
      <c r="B849" s="34" t="s">
        <v>118</v>
      </c>
      <c r="C849" s="259" t="s">
        <v>826</v>
      </c>
      <c r="M849" s="130"/>
    </row>
    <row r="850" spans="1:17" s="258" customFormat="1" x14ac:dyDescent="0.25">
      <c r="A850" s="20" t="s">
        <v>118</v>
      </c>
      <c r="B850" s="34" t="s">
        <v>118</v>
      </c>
      <c r="M850" s="130"/>
    </row>
    <row r="851" spans="1:17" s="258" customFormat="1" ht="28.5" x14ac:dyDescent="0.45">
      <c r="A851" s="20" t="s">
        <v>118</v>
      </c>
      <c r="B851" s="34" t="s">
        <v>118</v>
      </c>
      <c r="C851" s="264" t="s">
        <v>432</v>
      </c>
      <c r="M851" s="130"/>
    </row>
    <row r="852" spans="1:17" s="258" customFormat="1" ht="26.25" x14ac:dyDescent="0.4">
      <c r="A852" s="20" t="s">
        <v>118</v>
      </c>
      <c r="B852" s="34" t="s">
        <v>118</v>
      </c>
      <c r="C852" s="521" t="s">
        <v>443</v>
      </c>
      <c r="D852" s="522"/>
      <c r="E852" s="522"/>
      <c r="F852" s="522"/>
      <c r="G852" s="522"/>
      <c r="H852" s="522"/>
      <c r="I852" s="522"/>
      <c r="J852" s="522"/>
      <c r="K852" s="522"/>
      <c r="L852" s="522"/>
      <c r="M852" s="523" t="s">
        <v>1</v>
      </c>
    </row>
    <row r="853" spans="1:17" s="258" customFormat="1" ht="26.25" x14ac:dyDescent="0.4">
      <c r="A853" s="20" t="s">
        <v>118</v>
      </c>
      <c r="B853" s="34" t="s">
        <v>118</v>
      </c>
      <c r="C853" s="524" t="s">
        <v>444</v>
      </c>
      <c r="D853" s="522"/>
      <c r="E853" s="522"/>
      <c r="F853" s="522"/>
      <c r="G853" s="522"/>
      <c r="H853" s="522"/>
      <c r="I853" s="522"/>
      <c r="J853" s="522"/>
      <c r="K853" s="522"/>
      <c r="L853" s="522"/>
      <c r="M853" s="523"/>
    </row>
    <row r="854" spans="1:17" s="258" customFormat="1" x14ac:dyDescent="0.25">
      <c r="A854" s="20" t="s">
        <v>118</v>
      </c>
      <c r="B854" s="34" t="s">
        <v>118</v>
      </c>
      <c r="M854" s="130"/>
    </row>
    <row r="855" spans="1:17" s="258" customFormat="1" x14ac:dyDescent="0.25">
      <c r="A855" s="20" t="s">
        <v>118</v>
      </c>
      <c r="B855" s="34" t="s">
        <v>118</v>
      </c>
      <c r="M855" s="130"/>
    </row>
    <row r="856" spans="1:17" s="258" customFormat="1" ht="60" customHeight="1" x14ac:dyDescent="0.25">
      <c r="A856" s="20" t="s">
        <v>118</v>
      </c>
      <c r="B856" s="34" t="s">
        <v>174</v>
      </c>
      <c r="C856" s="237">
        <v>0</v>
      </c>
      <c r="D856" s="233" t="s">
        <v>174</v>
      </c>
      <c r="E856" s="208" t="s">
        <v>26</v>
      </c>
      <c r="F856" s="209" t="s">
        <v>175</v>
      </c>
      <c r="G856" s="210" t="s">
        <v>67</v>
      </c>
      <c r="H856" s="211" t="s">
        <v>192</v>
      </c>
      <c r="I856" s="212" t="s">
        <v>193</v>
      </c>
      <c r="J856" s="207" t="s">
        <v>65</v>
      </c>
      <c r="M856" s="99" t="s">
        <v>367</v>
      </c>
    </row>
    <row r="857" spans="1:17" s="258" customFormat="1" ht="21" customHeight="1" x14ac:dyDescent="0.25">
      <c r="A857" s="20" t="s">
        <v>118</v>
      </c>
      <c r="B857" s="34" t="s">
        <v>230</v>
      </c>
      <c r="C857" s="205">
        <v>1</v>
      </c>
      <c r="D857" s="205" t="s">
        <v>230</v>
      </c>
      <c r="E857" s="229">
        <v>0.58773693066235599</v>
      </c>
      <c r="F857" s="229">
        <v>0.39190461336714627</v>
      </c>
      <c r="G857" s="229">
        <v>2.0358455970497617E-2</v>
      </c>
      <c r="H857" s="229">
        <v>0</v>
      </c>
      <c r="I857" s="229">
        <v>0</v>
      </c>
      <c r="J857" s="229">
        <v>0</v>
      </c>
      <c r="K857" s="238"/>
      <c r="L857" s="131"/>
      <c r="M857" s="261"/>
      <c r="N857" s="131"/>
      <c r="O857" s="131"/>
      <c r="P857" s="131"/>
      <c r="Q857" s="131"/>
    </row>
    <row r="858" spans="1:17" s="258" customFormat="1" ht="21" customHeight="1" x14ac:dyDescent="0.25">
      <c r="A858" s="20" t="s">
        <v>118</v>
      </c>
      <c r="B858" s="34" t="s">
        <v>23</v>
      </c>
      <c r="C858" s="204">
        <v>2</v>
      </c>
      <c r="D858" s="204" t="s">
        <v>23</v>
      </c>
      <c r="E858" s="228">
        <v>0.5289733961616444</v>
      </c>
      <c r="F858" s="228">
        <v>0.47102660383835571</v>
      </c>
      <c r="G858" s="228">
        <v>0</v>
      </c>
      <c r="H858" s="228">
        <v>0</v>
      </c>
      <c r="I858" s="228">
        <v>0</v>
      </c>
      <c r="J858" s="228">
        <v>0</v>
      </c>
      <c r="K858" s="238"/>
      <c r="L858" s="131"/>
      <c r="M858" s="261"/>
      <c r="N858" s="131"/>
      <c r="O858" s="131"/>
      <c r="P858" s="131"/>
      <c r="Q858" s="131"/>
    </row>
    <row r="859" spans="1:17" s="258" customFormat="1" ht="21" customHeight="1" x14ac:dyDescent="0.25">
      <c r="A859" s="20" t="s">
        <v>118</v>
      </c>
      <c r="B859" s="34" t="s">
        <v>236</v>
      </c>
      <c r="C859" s="205">
        <v>3</v>
      </c>
      <c r="D859" s="205" t="s">
        <v>236</v>
      </c>
      <c r="E859" s="230">
        <v>0.52649913145767235</v>
      </c>
      <c r="F859" s="230">
        <v>0.43164312789070908</v>
      </c>
      <c r="G859" s="230">
        <v>0</v>
      </c>
      <c r="H859" s="230">
        <v>4.185774065161884E-2</v>
      </c>
      <c r="I859" s="230" t="s">
        <v>118</v>
      </c>
      <c r="J859" s="230" t="s">
        <v>118</v>
      </c>
      <c r="K859" s="239"/>
      <c r="L859" s="131"/>
      <c r="M859" s="261"/>
      <c r="N859" s="131"/>
      <c r="O859" s="131"/>
      <c r="P859" s="131"/>
      <c r="Q859" s="131"/>
    </row>
    <row r="860" spans="1:17" s="258" customFormat="1" ht="21" customHeight="1" x14ac:dyDescent="0.25">
      <c r="A860" s="20" t="s">
        <v>118</v>
      </c>
      <c r="B860" s="34" t="s">
        <v>21</v>
      </c>
      <c r="C860" s="204">
        <v>4</v>
      </c>
      <c r="D860" s="204" t="s">
        <v>21</v>
      </c>
      <c r="E860" s="231">
        <v>0.45548749737173139</v>
      </c>
      <c r="F860" s="231">
        <v>0.48396462390844525</v>
      </c>
      <c r="G860" s="231">
        <v>6.0547878719822951E-2</v>
      </c>
      <c r="H860" s="231">
        <v>0</v>
      </c>
      <c r="I860" s="231">
        <v>0</v>
      </c>
      <c r="J860" s="231">
        <v>0</v>
      </c>
      <c r="K860" s="239"/>
      <c r="L860" s="131"/>
      <c r="M860" s="261"/>
      <c r="N860" s="131"/>
      <c r="O860" s="131"/>
      <c r="P860" s="131"/>
      <c r="Q860" s="131"/>
    </row>
    <row r="861" spans="1:17" s="258" customFormat="1" ht="21" customHeight="1" x14ac:dyDescent="0.25">
      <c r="A861" s="20" t="s">
        <v>118</v>
      </c>
      <c r="B861" s="34" t="s">
        <v>24</v>
      </c>
      <c r="C861" s="205">
        <v>5</v>
      </c>
      <c r="D861" s="205" t="s">
        <v>24</v>
      </c>
      <c r="E861" s="230">
        <v>0.4333820259282245</v>
      </c>
      <c r="F861" s="230">
        <v>0.54105438337785938</v>
      </c>
      <c r="G861" s="230">
        <v>0</v>
      </c>
      <c r="H861" s="230">
        <v>2.5563590693916099E-2</v>
      </c>
      <c r="I861" s="230">
        <v>0</v>
      </c>
      <c r="J861" s="230">
        <v>0</v>
      </c>
      <c r="K861" s="239"/>
      <c r="L861" s="131"/>
      <c r="M861" s="261"/>
      <c r="N861" s="131"/>
      <c r="O861" s="131"/>
      <c r="P861" s="131"/>
      <c r="Q861" s="131"/>
    </row>
    <row r="862" spans="1:17" s="258" customFormat="1" ht="21" customHeight="1" x14ac:dyDescent="0.25">
      <c r="A862" s="20" t="s">
        <v>118</v>
      </c>
      <c r="B862" s="34" t="s">
        <v>16</v>
      </c>
      <c r="C862" s="204">
        <v>6</v>
      </c>
      <c r="D862" s="204" t="s">
        <v>16</v>
      </c>
      <c r="E862" s="228">
        <v>0.38161226685066024</v>
      </c>
      <c r="F862" s="228">
        <v>0.50877250145688391</v>
      </c>
      <c r="G862" s="228">
        <v>7.0210091057270926E-2</v>
      </c>
      <c r="H862" s="228">
        <v>0</v>
      </c>
      <c r="I862" s="228">
        <v>3.940514063518475E-2</v>
      </c>
      <c r="J862" s="228">
        <v>0</v>
      </c>
      <c r="K862" s="238"/>
      <c r="L862" s="131"/>
      <c r="M862" s="261"/>
      <c r="N862" s="131"/>
      <c r="O862" s="131"/>
      <c r="P862" s="131"/>
      <c r="Q862" s="131"/>
    </row>
    <row r="863" spans="1:17" s="258" customFormat="1" ht="21" customHeight="1" x14ac:dyDescent="0.25">
      <c r="A863" s="20" t="s">
        <v>118</v>
      </c>
      <c r="B863" s="34" t="s">
        <v>15</v>
      </c>
      <c r="C863" s="205">
        <v>7</v>
      </c>
      <c r="D863" s="205" t="s">
        <v>15</v>
      </c>
      <c r="E863" s="229">
        <v>0.27666037884298861</v>
      </c>
      <c r="F863" s="229">
        <v>0.58727957136282205</v>
      </c>
      <c r="G863" s="229">
        <v>0.10234847245835951</v>
      </c>
      <c r="H863" s="229">
        <v>3.371157733582944E-2</v>
      </c>
      <c r="I863" s="229">
        <v>0</v>
      </c>
      <c r="J863" s="229">
        <v>0</v>
      </c>
      <c r="K863" s="238"/>
      <c r="L863" s="131"/>
      <c r="M863" s="261"/>
      <c r="N863" s="131"/>
      <c r="O863" s="131"/>
      <c r="P863" s="131"/>
      <c r="Q863" s="131"/>
    </row>
    <row r="864" spans="1:17" s="258" customFormat="1" ht="21" customHeight="1" x14ac:dyDescent="0.25">
      <c r="A864" s="20" t="s">
        <v>118</v>
      </c>
      <c r="B864" s="34" t="s">
        <v>240</v>
      </c>
      <c r="C864" s="204">
        <v>8</v>
      </c>
      <c r="D864" s="204" t="s">
        <v>240</v>
      </c>
      <c r="E864" s="228">
        <v>0.27425333947917346</v>
      </c>
      <c r="F864" s="228">
        <v>0.5627671588708294</v>
      </c>
      <c r="G864" s="228">
        <v>9.1679432334415167E-2</v>
      </c>
      <c r="H864" s="228">
        <v>7.1300069315582124E-2</v>
      </c>
      <c r="I864" s="228">
        <v>0</v>
      </c>
      <c r="J864" s="228">
        <v>0</v>
      </c>
      <c r="K864" s="238"/>
      <c r="L864" s="131"/>
      <c r="M864" s="261"/>
      <c r="N864" s="131"/>
      <c r="O864" s="131"/>
      <c r="P864" s="131"/>
      <c r="Q864" s="131"/>
    </row>
    <row r="865" spans="1:17" s="258" customFormat="1" ht="21" customHeight="1" x14ac:dyDescent="0.25">
      <c r="A865" s="20" t="s">
        <v>9</v>
      </c>
      <c r="B865" s="34" t="s">
        <v>9</v>
      </c>
      <c r="C865" s="206" t="s">
        <v>118</v>
      </c>
      <c r="D865" s="206" t="s">
        <v>9</v>
      </c>
      <c r="E865" s="232">
        <v>0.25397819395651439</v>
      </c>
      <c r="F865" s="232">
        <v>0.65127508397801526</v>
      </c>
      <c r="G865" s="232">
        <v>5.1542734799195529E-2</v>
      </c>
      <c r="H865" s="232">
        <v>2.5287855593894588E-2</v>
      </c>
      <c r="I865" s="232">
        <v>1.5082638893475697E-2</v>
      </c>
      <c r="J865" s="232">
        <v>2.8334927789055346E-3</v>
      </c>
      <c r="L865" s="131"/>
      <c r="M865" s="261"/>
      <c r="N865" s="131"/>
      <c r="O865" s="131"/>
      <c r="P865" s="131"/>
      <c r="Q865" s="131"/>
    </row>
    <row r="866" spans="1:17" s="258" customFormat="1" ht="21" customHeight="1" x14ac:dyDescent="0.25">
      <c r="A866" s="20" t="s">
        <v>118</v>
      </c>
      <c r="B866" s="34" t="s">
        <v>17</v>
      </c>
      <c r="C866" s="204">
        <v>9</v>
      </c>
      <c r="D866" s="204" t="s">
        <v>17</v>
      </c>
      <c r="E866" s="231">
        <v>0.23919029006360673</v>
      </c>
      <c r="F866" s="231">
        <v>0.66796255646093328</v>
      </c>
      <c r="G866" s="231">
        <v>0</v>
      </c>
      <c r="H866" s="231">
        <v>5.1213928607624533E-2</v>
      </c>
      <c r="I866" s="231">
        <v>4.1633224867835661E-2</v>
      </c>
      <c r="J866" s="231">
        <v>0</v>
      </c>
      <c r="L866" s="131"/>
      <c r="M866" s="261"/>
      <c r="N866" s="131"/>
      <c r="O866" s="131"/>
      <c r="P866" s="131"/>
      <c r="Q866" s="131"/>
    </row>
    <row r="867" spans="1:17" s="258" customFormat="1" ht="21" customHeight="1" x14ac:dyDescent="0.25">
      <c r="A867" s="20" t="s">
        <v>118</v>
      </c>
      <c r="B867" s="34" t="s">
        <v>252</v>
      </c>
      <c r="C867" s="205">
        <v>10</v>
      </c>
      <c r="D867" s="205" t="s">
        <v>252</v>
      </c>
      <c r="E867" s="230">
        <v>0.23492440119594488</v>
      </c>
      <c r="F867" s="230">
        <v>0.5810491551750282</v>
      </c>
      <c r="G867" s="230">
        <v>9.8785935643898468E-2</v>
      </c>
      <c r="H867" s="230">
        <v>8.5240507985128375E-2</v>
      </c>
      <c r="I867" s="230">
        <v>0</v>
      </c>
      <c r="J867" s="230">
        <v>0</v>
      </c>
      <c r="K867" s="239"/>
      <c r="L867" s="131"/>
      <c r="M867" s="261"/>
      <c r="N867" s="131"/>
      <c r="O867" s="131"/>
      <c r="P867" s="131"/>
      <c r="Q867" s="131"/>
    </row>
    <row r="868" spans="1:17" s="258" customFormat="1" ht="21" customHeight="1" x14ac:dyDescent="0.25">
      <c r="A868" s="20" t="s">
        <v>118</v>
      </c>
      <c r="B868" s="34" t="s">
        <v>250</v>
      </c>
      <c r="C868" s="204">
        <v>11</v>
      </c>
      <c r="D868" s="204" t="s">
        <v>250</v>
      </c>
      <c r="E868" s="228">
        <v>0.2242482166684307</v>
      </c>
      <c r="F868" s="228">
        <v>0.67565815504025517</v>
      </c>
      <c r="G868" s="228">
        <v>0</v>
      </c>
      <c r="H868" s="228">
        <v>0.10009362829131402</v>
      </c>
      <c r="I868" s="228">
        <v>0</v>
      </c>
      <c r="J868" s="228">
        <v>0</v>
      </c>
      <c r="K868" s="238"/>
      <c r="L868" s="131"/>
      <c r="M868" s="261"/>
      <c r="N868" s="131"/>
      <c r="O868" s="131"/>
      <c r="P868" s="131"/>
      <c r="Q868" s="131"/>
    </row>
    <row r="869" spans="1:17" s="258" customFormat="1" ht="21" customHeight="1" x14ac:dyDescent="0.25">
      <c r="A869" s="20" t="s">
        <v>118</v>
      </c>
      <c r="B869" s="34" t="s">
        <v>235</v>
      </c>
      <c r="C869" s="205">
        <v>12</v>
      </c>
      <c r="D869" s="205" t="s">
        <v>235</v>
      </c>
      <c r="E869" s="229">
        <v>0.21787484698460755</v>
      </c>
      <c r="F869" s="229">
        <v>0.65168102596370903</v>
      </c>
      <c r="G869" s="229">
        <v>0</v>
      </c>
      <c r="H869" s="229">
        <v>6.7121254866468791E-2</v>
      </c>
      <c r="I869" s="229">
        <v>6.3322872185214776E-2</v>
      </c>
      <c r="J869" s="229" t="s">
        <v>118</v>
      </c>
      <c r="K869" s="238"/>
      <c r="L869" s="131"/>
      <c r="M869" s="261"/>
      <c r="N869" s="131"/>
      <c r="O869" s="131"/>
      <c r="P869" s="131"/>
      <c r="Q869" s="131"/>
    </row>
    <row r="870" spans="1:17" s="258" customFormat="1" ht="21" x14ac:dyDescent="0.25">
      <c r="A870" s="20" t="s">
        <v>118</v>
      </c>
      <c r="B870" s="34" t="s">
        <v>247</v>
      </c>
      <c r="C870" s="204">
        <v>13</v>
      </c>
      <c r="D870" s="204" t="s">
        <v>247</v>
      </c>
      <c r="E870" s="228">
        <v>0.2047597077818466</v>
      </c>
      <c r="F870" s="228">
        <v>0.55191517310353122</v>
      </c>
      <c r="G870" s="228">
        <v>0.20511527012520728</v>
      </c>
      <c r="H870" s="228">
        <v>0</v>
      </c>
      <c r="I870" s="228">
        <v>3.8209848989414728E-2</v>
      </c>
      <c r="J870" s="228">
        <v>0</v>
      </c>
      <c r="K870" s="238"/>
      <c r="L870" s="131"/>
      <c r="M870" s="261"/>
      <c r="N870" s="131"/>
      <c r="O870" s="131"/>
      <c r="P870" s="131"/>
      <c r="Q870" s="131"/>
    </row>
    <row r="871" spans="1:17" s="258" customFormat="1" ht="21" customHeight="1" x14ac:dyDescent="0.25">
      <c r="A871" s="20" t="s">
        <v>118</v>
      </c>
      <c r="B871" s="34" t="s">
        <v>238</v>
      </c>
      <c r="C871" s="205">
        <v>14</v>
      </c>
      <c r="D871" s="205" t="s">
        <v>238</v>
      </c>
      <c r="E871" s="229">
        <v>0.14182779156385014</v>
      </c>
      <c r="F871" s="229">
        <v>0.80558016984119107</v>
      </c>
      <c r="G871" s="229">
        <v>5.2592038594959069E-2</v>
      </c>
      <c r="H871" s="229">
        <v>0</v>
      </c>
      <c r="I871" s="229">
        <v>0</v>
      </c>
      <c r="J871" s="229">
        <v>0</v>
      </c>
      <c r="K871" s="239"/>
      <c r="L871" s="131"/>
      <c r="M871" s="261"/>
      <c r="N871" s="131"/>
      <c r="O871" s="131"/>
      <c r="P871" s="131"/>
      <c r="Q871" s="131"/>
    </row>
    <row r="872" spans="1:17" s="258" customFormat="1" ht="21" customHeight="1" x14ac:dyDescent="0.25">
      <c r="A872" s="20" t="s">
        <v>118</v>
      </c>
      <c r="B872" s="34" t="s">
        <v>22</v>
      </c>
      <c r="C872" s="204">
        <v>15</v>
      </c>
      <c r="D872" s="204" t="s">
        <v>22</v>
      </c>
      <c r="E872" s="228">
        <v>0.12263342768328642</v>
      </c>
      <c r="F872" s="228">
        <v>0.72079679440017386</v>
      </c>
      <c r="G872" s="228">
        <v>0.11953806354752922</v>
      </c>
      <c r="H872" s="228">
        <v>3.7031714369010718E-2</v>
      </c>
      <c r="I872" s="228">
        <v>0</v>
      </c>
      <c r="J872" s="228">
        <v>0</v>
      </c>
      <c r="K872" s="238"/>
      <c r="L872" s="131"/>
      <c r="M872" s="261"/>
      <c r="N872" s="131"/>
      <c r="O872" s="131"/>
      <c r="P872" s="131"/>
      <c r="Q872" s="131"/>
    </row>
    <row r="873" spans="1:17" s="258" customFormat="1" ht="21" customHeight="1" x14ac:dyDescent="0.25">
      <c r="A873" s="20" t="s">
        <v>118</v>
      </c>
      <c r="B873" s="34" t="s">
        <v>18</v>
      </c>
      <c r="C873" s="205">
        <v>16</v>
      </c>
      <c r="D873" s="205" t="s">
        <v>18</v>
      </c>
      <c r="E873" s="229">
        <v>0.12197938105182198</v>
      </c>
      <c r="F873" s="229">
        <v>0.68973384101356405</v>
      </c>
      <c r="G873" s="229">
        <v>8.0127329255439347E-2</v>
      </c>
      <c r="H873" s="229">
        <v>6.7190501090502328E-2</v>
      </c>
      <c r="I873" s="229">
        <v>0</v>
      </c>
      <c r="J873" s="229">
        <v>4.0968947588672151E-2</v>
      </c>
      <c r="K873" s="239"/>
      <c r="L873" s="131"/>
      <c r="M873" s="261"/>
      <c r="N873" s="131"/>
      <c r="O873" s="131"/>
      <c r="P873" s="131"/>
      <c r="Q873" s="131"/>
    </row>
    <row r="874" spans="1:17" s="258" customFormat="1" ht="21" customHeight="1" x14ac:dyDescent="0.25">
      <c r="A874" s="20" t="s">
        <v>118</v>
      </c>
      <c r="B874" s="34" t="s">
        <v>234</v>
      </c>
      <c r="C874" s="204">
        <v>17</v>
      </c>
      <c r="D874" s="204" t="s">
        <v>234</v>
      </c>
      <c r="E874" s="228">
        <v>0.1061157583011246</v>
      </c>
      <c r="F874" s="228">
        <v>0.7258800468960338</v>
      </c>
      <c r="G874" s="228">
        <v>0.16800419480284148</v>
      </c>
      <c r="H874" s="228">
        <v>0</v>
      </c>
      <c r="I874" s="228">
        <v>0</v>
      </c>
      <c r="J874" s="228">
        <v>0</v>
      </c>
      <c r="K874" s="238"/>
      <c r="L874" s="131"/>
      <c r="M874" s="261"/>
      <c r="N874" s="131"/>
      <c r="O874" s="131"/>
      <c r="P874" s="131"/>
      <c r="Q874" s="131"/>
    </row>
    <row r="875" spans="1:17" s="258" customFormat="1" ht="21" customHeight="1" x14ac:dyDescent="0.25">
      <c r="A875" s="20" t="s">
        <v>118</v>
      </c>
      <c r="B875" s="34" t="s">
        <v>20</v>
      </c>
      <c r="C875" s="205">
        <v>18</v>
      </c>
      <c r="D875" s="205" t="s">
        <v>20</v>
      </c>
      <c r="E875" s="230">
        <v>9.1489498248312012E-2</v>
      </c>
      <c r="F875" s="230">
        <v>0.72956894311738207</v>
      </c>
      <c r="G875" s="230">
        <v>0.12495563681065835</v>
      </c>
      <c r="H875" s="230">
        <v>2.6960020746265204E-2</v>
      </c>
      <c r="I875" s="230">
        <v>2.7025901077382296E-2</v>
      </c>
      <c r="J875" s="230">
        <v>0</v>
      </c>
      <c r="L875" s="131"/>
      <c r="M875" s="261"/>
      <c r="N875" s="131"/>
      <c r="O875" s="131"/>
      <c r="P875" s="131"/>
      <c r="Q875" s="131"/>
    </row>
    <row r="876" spans="1:17" s="258" customFormat="1" ht="21" x14ac:dyDescent="0.25">
      <c r="A876" s="20" t="s">
        <v>118</v>
      </c>
      <c r="B876" s="34" t="s">
        <v>245</v>
      </c>
      <c r="C876" s="204">
        <v>19</v>
      </c>
      <c r="D876" s="204" t="s">
        <v>245</v>
      </c>
      <c r="E876" s="231">
        <v>8.701303417548259E-2</v>
      </c>
      <c r="F876" s="231">
        <v>0.91298696582451755</v>
      </c>
      <c r="G876" s="231">
        <v>0</v>
      </c>
      <c r="H876" s="231">
        <v>0</v>
      </c>
      <c r="I876" s="231">
        <v>0</v>
      </c>
      <c r="J876" s="231">
        <v>0</v>
      </c>
      <c r="K876" s="239"/>
      <c r="L876" s="131"/>
      <c r="M876" s="261"/>
      <c r="N876" s="131"/>
      <c r="O876" s="131"/>
      <c r="P876" s="131"/>
      <c r="Q876" s="131"/>
    </row>
    <row r="877" spans="1:17" s="258" customFormat="1" ht="21" customHeight="1" x14ac:dyDescent="0.25">
      <c r="A877" s="20" t="s">
        <v>118</v>
      </c>
      <c r="B877" s="34" t="s">
        <v>19</v>
      </c>
      <c r="C877" s="205">
        <v>20</v>
      </c>
      <c r="D877" s="205" t="s">
        <v>19</v>
      </c>
      <c r="E877" s="230">
        <v>7.5760344852744299E-2</v>
      </c>
      <c r="F877" s="230">
        <v>0.88418269182858755</v>
      </c>
      <c r="G877" s="230">
        <v>0</v>
      </c>
      <c r="H877" s="230">
        <v>0</v>
      </c>
      <c r="I877" s="230">
        <v>4.0056963318668301E-2</v>
      </c>
      <c r="J877" s="230">
        <v>0</v>
      </c>
      <c r="K877" s="239"/>
      <c r="L877" s="131"/>
      <c r="M877" s="261"/>
      <c r="N877" s="131"/>
      <c r="O877" s="131"/>
      <c r="P877" s="131"/>
      <c r="Q877" s="131"/>
    </row>
    <row r="878" spans="1:17" s="258" customFormat="1" ht="21" customHeight="1" x14ac:dyDescent="0.25">
      <c r="A878" s="20" t="s">
        <v>118</v>
      </c>
      <c r="B878" s="34" t="s">
        <v>253</v>
      </c>
      <c r="C878" s="204">
        <v>21</v>
      </c>
      <c r="D878" s="204" t="s">
        <v>253</v>
      </c>
      <c r="E878" s="228">
        <v>4.7465887910525056E-2</v>
      </c>
      <c r="F878" s="228">
        <v>0.7239645925864282</v>
      </c>
      <c r="G878" s="228">
        <v>0.13291311810464868</v>
      </c>
      <c r="H878" s="228">
        <v>9.5656401398398483E-2</v>
      </c>
      <c r="I878" s="228">
        <v>0</v>
      </c>
      <c r="J878" s="228">
        <v>0</v>
      </c>
      <c r="K878" s="238"/>
      <c r="L878" s="131"/>
      <c r="M878" s="261"/>
      <c r="N878" s="131"/>
      <c r="O878" s="131"/>
      <c r="P878" s="131"/>
      <c r="Q878" s="131"/>
    </row>
    <row r="879" spans="1:17" s="258" customFormat="1" ht="21" customHeight="1" x14ac:dyDescent="0.25">
      <c r="A879" s="20" t="s">
        <v>118</v>
      </c>
      <c r="B879" s="34" t="s">
        <v>244</v>
      </c>
      <c r="C879" s="205">
        <v>22</v>
      </c>
      <c r="D879" s="205" t="s">
        <v>244</v>
      </c>
      <c r="E879" s="229">
        <v>3.3431860988421443E-2</v>
      </c>
      <c r="F879" s="229">
        <v>0.87192083887954719</v>
      </c>
      <c r="G879" s="229">
        <v>7.1058100247746322E-2</v>
      </c>
      <c r="H879" s="229">
        <v>0</v>
      </c>
      <c r="I879" s="229">
        <v>2.3589199884285001E-2</v>
      </c>
      <c r="J879" s="229">
        <v>0</v>
      </c>
      <c r="K879" s="238"/>
      <c r="L879" s="131"/>
      <c r="M879" s="261"/>
      <c r="N879" s="131"/>
      <c r="O879" s="131"/>
      <c r="P879" s="131"/>
      <c r="Q879" s="131"/>
    </row>
    <row r="880" spans="1:17" s="258" customFormat="1" ht="21" customHeight="1" x14ac:dyDescent="0.25">
      <c r="A880" s="20" t="s">
        <v>118</v>
      </c>
      <c r="B880" s="34" t="s">
        <v>231</v>
      </c>
      <c r="C880" s="204">
        <v>23</v>
      </c>
      <c r="D880" s="204" t="s">
        <v>231</v>
      </c>
      <c r="E880" s="228">
        <v>0</v>
      </c>
      <c r="F880" s="228">
        <v>0.92695702813457515</v>
      </c>
      <c r="G880" s="228">
        <v>4.1485165641732394E-2</v>
      </c>
      <c r="H880" s="228">
        <v>3.1557806223692426E-2</v>
      </c>
      <c r="I880" s="228">
        <v>0</v>
      </c>
      <c r="J880" s="228">
        <v>0</v>
      </c>
      <c r="K880" s="238"/>
      <c r="L880" s="131"/>
      <c r="M880" s="261"/>
      <c r="N880" s="131"/>
      <c r="O880" s="131"/>
      <c r="P880" s="131"/>
      <c r="Q880" s="131"/>
    </row>
    <row r="881" spans="1:17" s="258" customFormat="1" x14ac:dyDescent="0.25">
      <c r="A881" s="20"/>
      <c r="B881" s="34"/>
      <c r="M881" s="130"/>
    </row>
    <row r="882" spans="1:17" s="258" customFormat="1" ht="18.75" x14ac:dyDescent="0.3">
      <c r="A882" s="20"/>
      <c r="B882" s="34"/>
      <c r="C882" s="260" t="s">
        <v>823</v>
      </c>
      <c r="M882" s="130"/>
    </row>
    <row r="883" spans="1:17" ht="18.75" x14ac:dyDescent="0.3">
      <c r="C883" s="259" t="s">
        <v>821</v>
      </c>
    </row>
    <row r="885" spans="1:17" s="258" customFormat="1" ht="28.5" x14ac:dyDescent="0.45">
      <c r="A885" s="20" t="s">
        <v>118</v>
      </c>
      <c r="B885" s="34" t="s">
        <v>118</v>
      </c>
      <c r="C885" s="264" t="s">
        <v>432</v>
      </c>
      <c r="M885" s="130"/>
    </row>
    <row r="886" spans="1:17" s="258" customFormat="1" ht="26.25" x14ac:dyDescent="0.4">
      <c r="A886" s="20" t="s">
        <v>118</v>
      </c>
      <c r="B886" s="34" t="s">
        <v>118</v>
      </c>
      <c r="C886" s="521" t="s">
        <v>445</v>
      </c>
      <c r="D886" s="522"/>
      <c r="E886" s="522"/>
      <c r="F886" s="522"/>
      <c r="G886" s="522"/>
      <c r="H886" s="522"/>
      <c r="I886" s="522"/>
      <c r="J886" s="522"/>
      <c r="K886" s="522"/>
      <c r="L886" s="522"/>
      <c r="M886" s="523" t="s">
        <v>1</v>
      </c>
    </row>
    <row r="887" spans="1:17" s="258" customFormat="1" ht="26.25" x14ac:dyDescent="0.4">
      <c r="A887" s="20" t="s">
        <v>118</v>
      </c>
      <c r="B887" s="34" t="s">
        <v>118</v>
      </c>
      <c r="C887" s="524" t="s">
        <v>446</v>
      </c>
      <c r="D887" s="522"/>
      <c r="E887" s="522"/>
      <c r="F887" s="522"/>
      <c r="G887" s="522"/>
      <c r="H887" s="522"/>
      <c r="I887" s="522"/>
      <c r="J887" s="522"/>
      <c r="K887" s="522"/>
      <c r="L887" s="522"/>
      <c r="M887" s="523"/>
    </row>
    <row r="888" spans="1:17" s="258" customFormat="1" x14ac:dyDescent="0.25">
      <c r="A888" s="20" t="s">
        <v>118</v>
      </c>
      <c r="B888" s="34" t="s">
        <v>118</v>
      </c>
      <c r="M888" s="130"/>
    </row>
    <row r="889" spans="1:17" s="258" customFormat="1" x14ac:dyDescent="0.25">
      <c r="A889" s="20" t="s">
        <v>118</v>
      </c>
      <c r="B889" s="34" t="s">
        <v>118</v>
      </c>
      <c r="M889" s="130"/>
    </row>
    <row r="890" spans="1:17" s="258" customFormat="1" ht="60" customHeight="1" x14ac:dyDescent="0.25">
      <c r="A890" s="20" t="s">
        <v>118</v>
      </c>
      <c r="B890" s="34" t="s">
        <v>174</v>
      </c>
      <c r="C890" s="237">
        <v>0</v>
      </c>
      <c r="D890" s="233" t="s">
        <v>174</v>
      </c>
      <c r="E890" s="208" t="s">
        <v>26</v>
      </c>
      <c r="F890" s="209" t="s">
        <v>175</v>
      </c>
      <c r="G890" s="210" t="s">
        <v>67</v>
      </c>
      <c r="H890" s="211" t="s">
        <v>192</v>
      </c>
      <c r="I890" s="212" t="s">
        <v>193</v>
      </c>
      <c r="J890" s="207" t="s">
        <v>65</v>
      </c>
      <c r="M890" s="99" t="s">
        <v>367</v>
      </c>
    </row>
    <row r="891" spans="1:17" s="258" customFormat="1" ht="21" customHeight="1" x14ac:dyDescent="0.25">
      <c r="A891" s="20" t="s">
        <v>118</v>
      </c>
      <c r="B891" s="34" t="s">
        <v>22</v>
      </c>
      <c r="C891" s="205">
        <v>1</v>
      </c>
      <c r="D891" s="205" t="s">
        <v>22</v>
      </c>
      <c r="E891" s="229">
        <v>0.49954358261359905</v>
      </c>
      <c r="F891" s="229">
        <v>0.4221178941476908</v>
      </c>
      <c r="G891" s="229">
        <v>7.83385232387101E-2</v>
      </c>
      <c r="H891" s="229">
        <v>0</v>
      </c>
      <c r="I891" s="229">
        <v>0</v>
      </c>
      <c r="J891" s="229">
        <v>0</v>
      </c>
      <c r="K891" s="238"/>
      <c r="L891" s="131"/>
      <c r="M891" s="131"/>
      <c r="N891" s="131"/>
      <c r="O891" s="131"/>
      <c r="P891" s="131"/>
      <c r="Q891" s="131"/>
    </row>
    <row r="892" spans="1:17" s="258" customFormat="1" ht="21" customHeight="1" x14ac:dyDescent="0.25">
      <c r="A892" s="20" t="s">
        <v>9</v>
      </c>
      <c r="B892" s="34" t="s">
        <v>9</v>
      </c>
      <c r="C892" s="206" t="s">
        <v>118</v>
      </c>
      <c r="D892" s="206" t="s">
        <v>9</v>
      </c>
      <c r="E892" s="232">
        <v>0.3018908227183974</v>
      </c>
      <c r="F892" s="232">
        <v>0.66294670080193241</v>
      </c>
      <c r="G892" s="232">
        <v>1.9321279665658695E-2</v>
      </c>
      <c r="H892" s="232">
        <v>8.9834262183985155E-3</v>
      </c>
      <c r="I892" s="232">
        <v>6.050219192655349E-3</v>
      </c>
      <c r="J892" s="232">
        <v>8.0755140295773564E-4</v>
      </c>
      <c r="K892" s="238"/>
      <c r="L892" s="131"/>
      <c r="M892" s="131"/>
      <c r="N892" s="131"/>
      <c r="O892" s="131"/>
      <c r="P892" s="131"/>
      <c r="Q892" s="131"/>
    </row>
    <row r="893" spans="1:17" s="258" customFormat="1" ht="21" customHeight="1" x14ac:dyDescent="0.25">
      <c r="A893" s="20" t="s">
        <v>118</v>
      </c>
      <c r="B893" s="34" t="s">
        <v>238</v>
      </c>
      <c r="C893" s="205">
        <v>2</v>
      </c>
      <c r="D893" s="205" t="s">
        <v>238</v>
      </c>
      <c r="E893" s="230">
        <v>0.27988143173872315</v>
      </c>
      <c r="F893" s="230">
        <v>0.6645625246811826</v>
      </c>
      <c r="G893" s="230">
        <v>5.5556043580094368E-2</v>
      </c>
      <c r="H893" s="230">
        <v>0</v>
      </c>
      <c r="I893" s="230">
        <v>0</v>
      </c>
      <c r="J893" s="230">
        <v>0</v>
      </c>
      <c r="K893" s="239"/>
      <c r="L893" s="131"/>
      <c r="M893" s="131"/>
      <c r="N893" s="131"/>
      <c r="O893" s="131"/>
      <c r="P893" s="131"/>
      <c r="Q893" s="131"/>
    </row>
    <row r="894" spans="1:17" s="258" customFormat="1" ht="21" customHeight="1" x14ac:dyDescent="0.25">
      <c r="A894" s="20" t="s">
        <v>118</v>
      </c>
      <c r="B894" s="34" t="s">
        <v>20</v>
      </c>
      <c r="C894" s="204">
        <v>3</v>
      </c>
      <c r="D894" s="204" t="s">
        <v>20</v>
      </c>
      <c r="E894" s="231">
        <v>0.19171138926353806</v>
      </c>
      <c r="F894" s="231">
        <v>0.75143504522501658</v>
      </c>
      <c r="G894" s="231">
        <v>5.6853565511445374E-2</v>
      </c>
      <c r="H894" s="231">
        <v>0</v>
      </c>
      <c r="I894" s="231">
        <v>0</v>
      </c>
      <c r="J894" s="231">
        <v>0</v>
      </c>
      <c r="K894" s="239"/>
      <c r="L894" s="131"/>
      <c r="M894" s="131"/>
      <c r="N894" s="131"/>
      <c r="O894" s="131"/>
      <c r="P894" s="131"/>
      <c r="Q894" s="131"/>
    </row>
    <row r="895" spans="1:17" s="258" customFormat="1" x14ac:dyDescent="0.25">
      <c r="A895" s="20"/>
      <c r="B895" s="34"/>
      <c r="M895" s="130"/>
    </row>
    <row r="896" spans="1:17" s="258" customFormat="1" ht="18.75" x14ac:dyDescent="0.3">
      <c r="A896" s="20"/>
      <c r="B896" s="34"/>
      <c r="C896" s="260" t="s">
        <v>823</v>
      </c>
      <c r="M896" s="130"/>
    </row>
    <row r="897" spans="1:17" ht="18.75" x14ac:dyDescent="0.3">
      <c r="C897" s="259" t="s">
        <v>821</v>
      </c>
    </row>
    <row r="899" spans="1:17" s="393" customFormat="1" ht="28.5" x14ac:dyDescent="0.45">
      <c r="A899" s="20" t="s">
        <v>118</v>
      </c>
      <c r="B899" s="34" t="s">
        <v>118</v>
      </c>
      <c r="C899" s="264" t="s">
        <v>432</v>
      </c>
      <c r="M899" s="130"/>
    </row>
    <row r="900" spans="1:17" s="393" customFormat="1" ht="26.25" x14ac:dyDescent="0.25">
      <c r="A900" s="20" t="s">
        <v>118</v>
      </c>
      <c r="B900" s="34" t="s">
        <v>118</v>
      </c>
      <c r="C900" s="530" t="s">
        <v>779</v>
      </c>
      <c r="D900" s="531"/>
      <c r="E900" s="531"/>
      <c r="F900" s="531"/>
      <c r="G900" s="531"/>
      <c r="H900" s="531"/>
      <c r="I900" s="531"/>
      <c r="J900" s="531"/>
      <c r="K900" s="531"/>
      <c r="L900" s="531"/>
      <c r="M900" s="531"/>
      <c r="N900" s="523" t="s">
        <v>1</v>
      </c>
    </row>
    <row r="901" spans="1:17" s="393" customFormat="1" ht="26.25" customHeight="1" x14ac:dyDescent="0.25">
      <c r="A901" s="20" t="s">
        <v>118</v>
      </c>
      <c r="B901" s="34" t="s">
        <v>118</v>
      </c>
      <c r="C901" s="532" t="s">
        <v>685</v>
      </c>
      <c r="D901" s="533"/>
      <c r="E901" s="533"/>
      <c r="F901" s="533"/>
      <c r="G901" s="533"/>
      <c r="H901" s="533"/>
      <c r="I901" s="533"/>
      <c r="J901" s="533"/>
      <c r="K901" s="533"/>
      <c r="L901" s="533"/>
      <c r="M901" s="533"/>
      <c r="N901" s="523"/>
    </row>
    <row r="902" spans="1:17" s="393" customFormat="1" x14ac:dyDescent="0.25">
      <c r="A902" s="20" t="s">
        <v>118</v>
      </c>
      <c r="B902" s="34" t="s">
        <v>118</v>
      </c>
      <c r="M902" s="130"/>
    </row>
    <row r="903" spans="1:17" s="393" customFormat="1" x14ac:dyDescent="0.25">
      <c r="A903" s="20" t="s">
        <v>118</v>
      </c>
      <c r="B903" s="34" t="s">
        <v>118</v>
      </c>
      <c r="M903" s="130"/>
    </row>
    <row r="904" spans="1:17" s="393" customFormat="1" ht="60" customHeight="1" x14ac:dyDescent="0.25">
      <c r="A904" s="20" t="s">
        <v>118</v>
      </c>
      <c r="B904" s="34" t="s">
        <v>174</v>
      </c>
      <c r="C904" s="237">
        <v>0</v>
      </c>
      <c r="D904" s="233" t="s">
        <v>174</v>
      </c>
      <c r="E904" s="208" t="s">
        <v>733</v>
      </c>
      <c r="F904" s="209" t="s">
        <v>734</v>
      </c>
      <c r="G904" s="210" t="s">
        <v>735</v>
      </c>
      <c r="H904" s="211" t="s">
        <v>736</v>
      </c>
      <c r="I904" s="212" t="s">
        <v>737</v>
      </c>
      <c r="J904" s="222" t="s">
        <v>686</v>
      </c>
      <c r="K904" s="214" t="s">
        <v>687</v>
      </c>
      <c r="L904" s="395" t="s">
        <v>65</v>
      </c>
      <c r="N904" s="99" t="s">
        <v>367</v>
      </c>
    </row>
    <row r="905" spans="1:17" s="393" customFormat="1" ht="21" customHeight="1" x14ac:dyDescent="0.25">
      <c r="A905" s="20" t="s">
        <v>9</v>
      </c>
      <c r="B905" s="34" t="s">
        <v>9</v>
      </c>
      <c r="C905" s="205" t="s">
        <v>118</v>
      </c>
      <c r="D905" s="205" t="s">
        <v>9</v>
      </c>
      <c r="E905" s="229">
        <v>0.4529275553507921</v>
      </c>
      <c r="F905" s="229">
        <v>0.10988654016347828</v>
      </c>
      <c r="G905" s="229">
        <v>4.7100022279169601E-3</v>
      </c>
      <c r="H905" s="229">
        <v>2.7324950984152201E-2</v>
      </c>
      <c r="I905" s="229">
        <v>2.9772988414408438E-2</v>
      </c>
      <c r="J905" s="229">
        <v>8.9756919445532546E-2</v>
      </c>
      <c r="K905" s="229">
        <v>0.25573410792441531</v>
      </c>
      <c r="L905" s="229">
        <v>2.9886935489304264E-2</v>
      </c>
      <c r="M905" s="399"/>
      <c r="N905" s="398"/>
      <c r="O905" s="398"/>
      <c r="P905" s="398"/>
      <c r="Q905" s="398"/>
    </row>
    <row r="906" spans="1:17" s="393" customFormat="1" ht="21" customHeight="1" x14ac:dyDescent="0.25">
      <c r="A906" s="20" t="s">
        <v>118</v>
      </c>
      <c r="B906" s="34" t="s">
        <v>20</v>
      </c>
      <c r="C906" s="206">
        <v>1</v>
      </c>
      <c r="D906" s="206" t="s">
        <v>20</v>
      </c>
      <c r="E906" s="232">
        <v>0.43437431283721067</v>
      </c>
      <c r="F906" s="232">
        <v>0.14504629608016714</v>
      </c>
      <c r="G906" s="232" t="s">
        <v>118</v>
      </c>
      <c r="H906" s="232" t="s">
        <v>118</v>
      </c>
      <c r="I906" s="232">
        <v>5.772943493811776E-2</v>
      </c>
      <c r="J906" s="232">
        <v>7.997588990636284E-2</v>
      </c>
      <c r="K906" s="232">
        <v>0.28287406623814154</v>
      </c>
      <c r="L906" s="232" t="s">
        <v>118</v>
      </c>
      <c r="M906" s="399"/>
      <c r="N906" s="398"/>
      <c r="O906" s="398"/>
      <c r="P906" s="398"/>
      <c r="Q906" s="398"/>
    </row>
    <row r="907" spans="1:17" s="393" customFormat="1" ht="21" customHeight="1" x14ac:dyDescent="0.25">
      <c r="A907" s="20" t="s">
        <v>118</v>
      </c>
      <c r="B907" s="34" t="s">
        <v>238</v>
      </c>
      <c r="C907" s="205">
        <v>2</v>
      </c>
      <c r="D907" s="205" t="s">
        <v>238</v>
      </c>
      <c r="E907" s="230">
        <v>0.40289134137482757</v>
      </c>
      <c r="F907" s="230">
        <v>0.11931139290404015</v>
      </c>
      <c r="G907" s="230" t="s">
        <v>118</v>
      </c>
      <c r="H907" s="230">
        <v>4.4973426198722063E-2</v>
      </c>
      <c r="I907" s="230" t="s">
        <v>118</v>
      </c>
      <c r="J907" s="230">
        <v>8.7150209963268027E-2</v>
      </c>
      <c r="K907" s="230">
        <v>0.34567362955914221</v>
      </c>
      <c r="L907" s="230" t="s">
        <v>118</v>
      </c>
      <c r="M907" s="399"/>
      <c r="N907" s="398"/>
      <c r="O907" s="398"/>
      <c r="P907" s="398"/>
      <c r="Q907" s="398"/>
    </row>
    <row r="908" spans="1:17" s="393" customFormat="1" ht="21" customHeight="1" x14ac:dyDescent="0.25">
      <c r="A908" s="20" t="s">
        <v>118</v>
      </c>
      <c r="B908" s="34" t="s">
        <v>22</v>
      </c>
      <c r="C908" s="204">
        <v>3</v>
      </c>
      <c r="D908" s="204" t="s">
        <v>22</v>
      </c>
      <c r="E908" s="231">
        <v>0.23008882502211603</v>
      </c>
      <c r="F908" s="231">
        <v>4.1334475729086086E-2</v>
      </c>
      <c r="G908" s="231">
        <v>7.7831671285207127E-2</v>
      </c>
      <c r="H908" s="231" t="s">
        <v>118</v>
      </c>
      <c r="I908" s="231" t="s">
        <v>118</v>
      </c>
      <c r="J908" s="231">
        <v>0.13571399444337909</v>
      </c>
      <c r="K908" s="231">
        <v>0.3559837584364432</v>
      </c>
      <c r="L908" s="231">
        <v>0.15904727508376845</v>
      </c>
      <c r="M908" s="399"/>
      <c r="N908" s="398"/>
      <c r="O908" s="398"/>
      <c r="P908" s="398"/>
      <c r="Q908" s="398"/>
    </row>
    <row r="909" spans="1:17" s="393" customFormat="1" x14ac:dyDescent="0.25">
      <c r="A909" s="20"/>
      <c r="B909" s="34"/>
      <c r="M909" s="130"/>
    </row>
    <row r="910" spans="1:17" s="393" customFormat="1" ht="18.75" x14ac:dyDescent="0.3">
      <c r="A910" s="20"/>
      <c r="B910" s="34"/>
      <c r="C910" s="260" t="s">
        <v>823</v>
      </c>
      <c r="M910" s="130"/>
    </row>
    <row r="911" spans="1:17" ht="18.75" x14ac:dyDescent="0.3">
      <c r="C911" s="259" t="s">
        <v>827</v>
      </c>
    </row>
  </sheetData>
  <sheetProtection password="FDB6" sheet="1" objects="1" scenarios="1"/>
  <mergeCells count="67">
    <mergeCell ref="N900:N901"/>
    <mergeCell ref="C818:M818"/>
    <mergeCell ref="C819:M819"/>
    <mergeCell ref="C901:M901"/>
    <mergeCell ref="C900:M900"/>
    <mergeCell ref="C886:L886"/>
    <mergeCell ref="M886:M887"/>
    <mergeCell ref="C887:L887"/>
    <mergeCell ref="O818:O819"/>
    <mergeCell ref="C852:L852"/>
    <mergeCell ref="M852:M853"/>
    <mergeCell ref="C853:L853"/>
    <mergeCell ref="C740:L740"/>
    <mergeCell ref="M740:M741"/>
    <mergeCell ref="C741:L741"/>
    <mergeCell ref="C775:L775"/>
    <mergeCell ref="M775:M776"/>
    <mergeCell ref="C776:L776"/>
    <mergeCell ref="C50:L50"/>
    <mergeCell ref="M50:M51"/>
    <mergeCell ref="C51:L51"/>
    <mergeCell ref="C4:L4"/>
    <mergeCell ref="M4:M5"/>
    <mergeCell ref="C5:L5"/>
    <mergeCell ref="C142:L142"/>
    <mergeCell ref="M142:M143"/>
    <mergeCell ref="C143:L143"/>
    <mergeCell ref="C96:L96"/>
    <mergeCell ref="M96:M97"/>
    <mergeCell ref="C97:L97"/>
    <mergeCell ref="C234:L234"/>
    <mergeCell ref="M234:M235"/>
    <mergeCell ref="C235:L235"/>
    <mergeCell ref="C188:L188"/>
    <mergeCell ref="M188:M189"/>
    <mergeCell ref="C189:L189"/>
    <mergeCell ref="C326:L326"/>
    <mergeCell ref="M326:M327"/>
    <mergeCell ref="C327:L327"/>
    <mergeCell ref="C280:L280"/>
    <mergeCell ref="M280:M281"/>
    <mergeCell ref="C281:L281"/>
    <mergeCell ref="C2:L2"/>
    <mergeCell ref="C556:L556"/>
    <mergeCell ref="M556:M557"/>
    <mergeCell ref="C557:L557"/>
    <mergeCell ref="M510:M511"/>
    <mergeCell ref="C511:L511"/>
    <mergeCell ref="C510:L510"/>
    <mergeCell ref="C464:L464"/>
    <mergeCell ref="M464:M465"/>
    <mergeCell ref="C465:L465"/>
    <mergeCell ref="C418:L418"/>
    <mergeCell ref="M418:M419"/>
    <mergeCell ref="C419:L419"/>
    <mergeCell ref="C372:L372"/>
    <mergeCell ref="M372:M373"/>
    <mergeCell ref="C373:L373"/>
    <mergeCell ref="C694:L694"/>
    <mergeCell ref="M694:M695"/>
    <mergeCell ref="C695:L695"/>
    <mergeCell ref="C602:L602"/>
    <mergeCell ref="M602:M603"/>
    <mergeCell ref="C603:L603"/>
    <mergeCell ref="C648:L648"/>
    <mergeCell ref="M648:M649"/>
    <mergeCell ref="C649:L649"/>
  </mergeCells>
  <hyperlinks>
    <hyperlink ref="M886:M887" location="Contenido!A1" display="Ir a Contenido"/>
    <hyperlink ref="M4:M5" location="Contenido!A1" display="Ir a Contenido"/>
    <hyperlink ref="M50:M51" location="Contenido!A1" display="Ir a Contenido"/>
    <hyperlink ref="M96:M97" location="Contenido!A1" display="Ir a Contenido"/>
    <hyperlink ref="M142:M143" location="Contenido!A1" display="Ir a Contenido"/>
    <hyperlink ref="M188:M189" location="Contenido!A1" display="Ir a Contenido"/>
    <hyperlink ref="M234:M235" location="Contenido!A1" display="Ir a Contenido"/>
    <hyperlink ref="M280:M281" location="Contenido!A1" display="Ir a Contenido"/>
    <hyperlink ref="M326:M327" location="Contenido!A1" display="Ir a Contenido"/>
    <hyperlink ref="M372:M373" location="Contenido!A1" display="Ir a Contenido"/>
    <hyperlink ref="M418:M419" location="Contenido!A1" display="Ir a Contenido"/>
    <hyperlink ref="M464:M465" location="Contenido!A1" display="Ir a Contenido"/>
    <hyperlink ref="M510:M511" location="Contenido!A1" display="Ir a Contenido"/>
    <hyperlink ref="M556:M557" location="Contenido!A1" display="Ir a Contenido"/>
    <hyperlink ref="M602:M603" location="Contenido!A1" display="Ir a Contenido"/>
    <hyperlink ref="M648:M649" location="Contenido!A1" display="Ir a Contenido"/>
    <hyperlink ref="M694:M695" location="Contenido!A1" display="Ir a Contenido"/>
    <hyperlink ref="M740:M741" location="Contenido!A1" display="Ir a Contenido"/>
    <hyperlink ref="M775:M776" location="Contenido!A1" display="Ir a Contenido"/>
    <hyperlink ref="O818:O819" location="Contenido!A1" display="Ir a Contenido"/>
    <hyperlink ref="M852:M853" location="Contenido!A1" display="Ir a Contenido"/>
    <hyperlink ref="N900:N901" location="Contenido!A1" display="Ir a Contenido"/>
    <hyperlink ref="M8" location="CONT_sat1" display="Ir a resultado"/>
    <hyperlink ref="M54" location="CONT_sat3" display="Ir a resultado"/>
    <hyperlink ref="M100" location="CONT_btratou" display="Ir a resultado"/>
    <hyperlink ref="M146" location="CONT_limpieza_unidad_médica" display="Ir a resultado"/>
    <hyperlink ref="M330" location="CONT_instalaciones_para_personas_con_discapacidad" display="Ir a resultado"/>
    <hyperlink ref="M284" location="CONT_ubicacion_salidas_de_emergencia" display="Ir a resultado"/>
    <hyperlink ref="M238" location="CONT_espacio_sala_de_espera" display="Ir a resultado"/>
    <hyperlink ref="M192" location="CONT_limpieza_de_los_baños" display="Ir a resultado"/>
    <hyperlink ref="M376" location="CONT_equipbaños" display="Ir a resultado"/>
    <hyperlink ref="M422" location="CONT_surtimiento" display="Ir a resultado"/>
    <hyperlink ref="M468" location="CONT_solicitud_de_cita_hasta_consulta_MF" display="Ir a resultado"/>
    <hyperlink ref="M514" location="CONT_tiempo_desde_horario_de_cita_hasta_consultaMF" display="Ir a resultado"/>
    <hyperlink ref="M560" location="CONT_calidad_MF" display="Ir a resultado"/>
    <hyperlink ref="M606" location="CONT_tiempo_desde_pase_hasta_primera_consulta_ESP" display="Ir a resultado"/>
    <hyperlink ref="M652" location="CONT_tiempo_espera_horario_de_cita_hasta_consulta_ESP" display="Ir a resultado"/>
    <hyperlink ref="M698" location="CONT_calidad_ESP" display="Ir a resultado"/>
    <hyperlink ref="M744" location="CONT_tiempo_de_espera_nivel_de_gravedad_urgencias" display="Ir a resultado"/>
    <hyperlink ref="M779" location="CONT_calidad_urgencias" display="Ir a resultado"/>
    <hyperlink ref="O822" location="CONT_tiempo_de_espera_para_cama_hospitalización" display="Ir a resultado"/>
    <hyperlink ref="N904" location="CONT_tiempo_para_operarse_cirugía" display="Ir a resultado"/>
    <hyperlink ref="M856" location="CONT_calidad_hospitalización" display="Ir a resultado"/>
    <hyperlink ref="M890" location="CONT_calidad_cirugia" display="Ir a resultado"/>
  </hyperlinks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tabColor rgb="FFC00000"/>
  </sheetPr>
  <dimension ref="A1:M4088"/>
  <sheetViews>
    <sheetView topLeftCell="A2750" workbookViewId="0">
      <selection activeCell="G2805" sqref="G2805"/>
    </sheetView>
  </sheetViews>
  <sheetFormatPr baseColWidth="10" defaultRowHeight="15" x14ac:dyDescent="0.25"/>
  <cols>
    <col min="1" max="1" width="23.42578125" style="55" customWidth="1"/>
    <col min="2" max="4" width="4.85546875" style="55" customWidth="1"/>
    <col min="5" max="5" width="11.42578125" style="55"/>
    <col min="6" max="6" width="18.5703125" style="55" bestFit="1" customWidth="1"/>
    <col min="7" max="7" width="60" style="55" customWidth="1"/>
    <col min="8" max="8" width="17.5703125" style="55" customWidth="1"/>
    <col min="9" max="9" width="12.42578125" style="76" customWidth="1"/>
    <col min="10" max="10" width="11.42578125" style="55"/>
    <col min="11" max="11" width="11.42578125" style="55" customWidth="1"/>
    <col min="12" max="12" width="19" style="55" customWidth="1"/>
    <col min="13" max="13" width="13.5703125" style="55" bestFit="1" customWidth="1"/>
    <col min="14" max="16384" width="11.42578125" style="55"/>
  </cols>
  <sheetData>
    <row r="1" spans="1:13" ht="35.25" customHeight="1" x14ac:dyDescent="0.25">
      <c r="D1" s="55" t="s">
        <v>147</v>
      </c>
      <c r="E1" s="534" t="s">
        <v>73</v>
      </c>
      <c r="F1" s="534"/>
      <c r="G1" s="534"/>
      <c r="H1" s="534"/>
      <c r="I1" s="534"/>
    </row>
    <row r="3" spans="1:13" ht="60" x14ac:dyDescent="0.25">
      <c r="A3" s="56" t="s">
        <v>39</v>
      </c>
      <c r="B3" s="56" t="s">
        <v>74</v>
      </c>
      <c r="C3" s="57"/>
      <c r="D3" s="57"/>
      <c r="E3" s="57" t="s">
        <v>13</v>
      </c>
      <c r="F3" s="57" t="s">
        <v>14</v>
      </c>
      <c r="G3" s="58" t="s">
        <v>75</v>
      </c>
      <c r="H3" s="59" t="s">
        <v>76</v>
      </c>
      <c r="I3" s="59" t="s">
        <v>72</v>
      </c>
      <c r="J3" s="59" t="s">
        <v>62</v>
      </c>
    </row>
    <row r="4" spans="1:13" x14ac:dyDescent="0.25">
      <c r="A4" s="55" t="str">
        <f>+CONCATENATE($D$1,F4,B4)</f>
        <v>sat3_motNacional1</v>
      </c>
      <c r="B4" s="55">
        <f t="shared" ref="B4:B67" si="0">+IF(F4&lt;&gt;F3,1,B3+1)</f>
        <v>1</v>
      </c>
      <c r="C4" s="60">
        <f t="shared" ref="C4:C67" si="1">+E4</f>
        <v>0</v>
      </c>
      <c r="D4" s="60" t="str">
        <f>IFERROR(VLOOKUP($E4,'Inf_NO MODIFICAR'!$P$6:$Q$41,2,FALSE),"")</f>
        <v>Nacional</v>
      </c>
      <c r="E4" s="61">
        <v>0</v>
      </c>
      <c r="F4" s="61" t="s">
        <v>9</v>
      </c>
      <c r="G4" s="62" t="s">
        <v>77</v>
      </c>
      <c r="H4" s="63">
        <v>0.24040794506205621</v>
      </c>
      <c r="I4" s="64">
        <v>1</v>
      </c>
      <c r="J4" s="321">
        <f>IFERROR(VLOOKUP($F4,'Inf_NO MODIFICAR T'!$V$6:$W$826,2,FALSE),"")</f>
        <v>93999</v>
      </c>
      <c r="K4" s="60">
        <v>1</v>
      </c>
      <c r="M4" s="65"/>
    </row>
    <row r="5" spans="1:13" x14ac:dyDescent="0.25">
      <c r="A5" s="55" t="str">
        <f t="shared" ref="A5:A67" si="2">+CONCATENATE($D$1,F5,B5)</f>
        <v>sat3_motNacional2</v>
      </c>
      <c r="B5" s="55">
        <f t="shared" si="0"/>
        <v>2</v>
      </c>
      <c r="C5" s="60">
        <f t="shared" si="1"/>
        <v>0</v>
      </c>
      <c r="D5" s="60" t="str">
        <f>IFERROR(VLOOKUP($E5,'Inf_NO MODIFICAR'!$P$6:$Q$41,2,FALSE),"")</f>
        <v>Nacional</v>
      </c>
      <c r="E5" s="61">
        <v>0</v>
      </c>
      <c r="F5" s="61" t="s">
        <v>9</v>
      </c>
      <c r="G5" s="62" t="s">
        <v>78</v>
      </c>
      <c r="H5" s="63">
        <v>0.21117677661244927</v>
      </c>
      <c r="I5" s="64">
        <v>1</v>
      </c>
      <c r="J5" s="321">
        <f>IFERROR(VLOOKUP($F5,'Inf_NO MODIFICAR T'!$V$6:$W$826,2,FALSE),"")</f>
        <v>93999</v>
      </c>
      <c r="K5" s="60">
        <v>2</v>
      </c>
      <c r="M5" s="65"/>
    </row>
    <row r="6" spans="1:13" x14ac:dyDescent="0.25">
      <c r="A6" s="55" t="str">
        <f t="shared" si="2"/>
        <v>sat3_motNacional3</v>
      </c>
      <c r="B6" s="55">
        <f t="shared" si="0"/>
        <v>3</v>
      </c>
      <c r="C6" s="60">
        <f t="shared" si="1"/>
        <v>0</v>
      </c>
      <c r="D6" s="60" t="str">
        <f>IFERROR(VLOOKUP($E6,'Inf_NO MODIFICAR'!$P$6:$Q$41,2,FALSE),"")</f>
        <v>Nacional</v>
      </c>
      <c r="E6" s="61">
        <v>0</v>
      </c>
      <c r="F6" s="61" t="s">
        <v>9</v>
      </c>
      <c r="G6" s="62" t="s">
        <v>79</v>
      </c>
      <c r="H6" s="63">
        <v>0.21041320792477244</v>
      </c>
      <c r="I6" s="64">
        <v>1</v>
      </c>
      <c r="J6" s="321">
        <f>IFERROR(VLOOKUP($F6,'Inf_NO MODIFICAR T'!$V$6:$W$826,2,FALSE),"")</f>
        <v>93999</v>
      </c>
      <c r="K6" s="60">
        <v>3</v>
      </c>
      <c r="M6" s="65"/>
    </row>
    <row r="7" spans="1:13" x14ac:dyDescent="0.25">
      <c r="A7" s="55" t="str">
        <f t="shared" si="2"/>
        <v>sat3_motNacional4</v>
      </c>
      <c r="B7" s="55">
        <f t="shared" si="0"/>
        <v>4</v>
      </c>
      <c r="C7" s="60">
        <f t="shared" si="1"/>
        <v>0</v>
      </c>
      <c r="D7" s="60" t="str">
        <f>IFERROR(VLOOKUP($E7,'Inf_NO MODIFICAR'!$P$6:$Q$41,2,FALSE),"")</f>
        <v>Nacional</v>
      </c>
      <c r="E7" s="61">
        <v>0</v>
      </c>
      <c r="F7" s="61" t="s">
        <v>9</v>
      </c>
      <c r="G7" s="62" t="s">
        <v>80</v>
      </c>
      <c r="H7" s="63">
        <v>0.1433669573055544</v>
      </c>
      <c r="I7" s="64">
        <v>1</v>
      </c>
      <c r="J7" s="321">
        <f>IFERROR(VLOOKUP($F7,'Inf_NO MODIFICAR T'!$V$6:$W$826,2,FALSE),"")</f>
        <v>93999</v>
      </c>
      <c r="K7" s="60">
        <v>4</v>
      </c>
      <c r="M7" s="65"/>
    </row>
    <row r="8" spans="1:13" x14ac:dyDescent="0.25">
      <c r="A8" s="55" t="str">
        <f t="shared" si="2"/>
        <v>sat3_motNacional5</v>
      </c>
      <c r="B8" s="55">
        <f t="shared" si="0"/>
        <v>5</v>
      </c>
      <c r="C8" s="60">
        <f t="shared" si="1"/>
        <v>0</v>
      </c>
      <c r="D8" s="60" t="str">
        <f>IFERROR(VLOOKUP($E8,'Inf_NO MODIFICAR'!$P$6:$Q$41,2,FALSE),"")</f>
        <v>Nacional</v>
      </c>
      <c r="E8" s="61">
        <v>0</v>
      </c>
      <c r="F8" s="61" t="s">
        <v>9</v>
      </c>
      <c r="G8" s="62" t="s">
        <v>81</v>
      </c>
      <c r="H8" s="63">
        <v>9.4311000600852901E-2</v>
      </c>
      <c r="I8" s="64">
        <v>1</v>
      </c>
      <c r="J8" s="321">
        <f>IFERROR(VLOOKUP($F8,'Inf_NO MODIFICAR T'!$V$6:$W$826,2,FALSE),"")</f>
        <v>93999</v>
      </c>
      <c r="K8" s="60">
        <v>5</v>
      </c>
      <c r="M8" s="65"/>
    </row>
    <row r="9" spans="1:13" x14ac:dyDescent="0.25">
      <c r="A9" s="55" t="str">
        <f t="shared" si="2"/>
        <v>sat3_motNacional6</v>
      </c>
      <c r="B9" s="55">
        <f t="shared" si="0"/>
        <v>6</v>
      </c>
      <c r="C9" s="60">
        <f t="shared" si="1"/>
        <v>0</v>
      </c>
      <c r="D9" s="60" t="str">
        <f>IFERROR(VLOOKUP($E9,'Inf_NO MODIFICAR'!$P$6:$Q$41,2,FALSE),"")</f>
        <v>Nacional</v>
      </c>
      <c r="E9" s="61">
        <v>0</v>
      </c>
      <c r="F9" s="61" t="s">
        <v>9</v>
      </c>
      <c r="G9" s="62" t="s">
        <v>82</v>
      </c>
      <c r="H9" s="63">
        <v>6.993390655646177E-2</v>
      </c>
      <c r="I9" s="64">
        <v>1</v>
      </c>
      <c r="J9" s="321">
        <f>IFERROR(VLOOKUP($F9,'Inf_NO MODIFICAR T'!$V$6:$W$826,2,FALSE),"")</f>
        <v>93999</v>
      </c>
      <c r="K9" s="60">
        <v>6</v>
      </c>
      <c r="M9" s="65"/>
    </row>
    <row r="10" spans="1:13" x14ac:dyDescent="0.25">
      <c r="A10" s="55" t="str">
        <f t="shared" si="2"/>
        <v>sat3_motNacional7</v>
      </c>
      <c r="B10" s="55">
        <f t="shared" si="0"/>
        <v>7</v>
      </c>
      <c r="C10" s="60">
        <f t="shared" si="1"/>
        <v>0</v>
      </c>
      <c r="D10" s="60" t="str">
        <f>IFERROR(VLOOKUP($E10,'Inf_NO MODIFICAR'!$P$6:$Q$41,2,FALSE),"")</f>
        <v>Nacional</v>
      </c>
      <c r="E10" s="61">
        <v>0</v>
      </c>
      <c r="F10" s="61" t="s">
        <v>9</v>
      </c>
      <c r="G10" s="62" t="s">
        <v>83</v>
      </c>
      <c r="H10" s="63">
        <v>5.9751244966025373E-2</v>
      </c>
      <c r="I10" s="64">
        <v>1</v>
      </c>
      <c r="J10" s="321">
        <f>IFERROR(VLOOKUP($F10,'Inf_NO MODIFICAR T'!$V$6:$W$826,2,FALSE),"")</f>
        <v>93999</v>
      </c>
      <c r="K10" s="60">
        <v>7</v>
      </c>
      <c r="M10" s="65"/>
    </row>
    <row r="11" spans="1:13" x14ac:dyDescent="0.25">
      <c r="A11" s="55" t="str">
        <f t="shared" si="2"/>
        <v>sat3_motNacional8</v>
      </c>
      <c r="B11" s="55">
        <f t="shared" si="0"/>
        <v>8</v>
      </c>
      <c r="C11" s="60">
        <f t="shared" si="1"/>
        <v>0</v>
      </c>
      <c r="D11" s="60" t="str">
        <f>IFERROR(VLOOKUP($E11,'Inf_NO MODIFICAR'!$P$6:$Q$41,2,FALSE),"")</f>
        <v>Nacional</v>
      </c>
      <c r="E11" s="61">
        <v>0</v>
      </c>
      <c r="F11" s="61" t="s">
        <v>9</v>
      </c>
      <c r="G11" s="62" t="s">
        <v>84</v>
      </c>
      <c r="H11" s="63">
        <v>4.782685281922535E-2</v>
      </c>
      <c r="I11" s="64">
        <v>1</v>
      </c>
      <c r="J11" s="321">
        <f>IFERROR(VLOOKUP($F11,'Inf_NO MODIFICAR T'!$V$6:$W$826,2,FALSE),"")</f>
        <v>93999</v>
      </c>
      <c r="K11" s="60">
        <v>8</v>
      </c>
      <c r="M11" s="65"/>
    </row>
    <row r="12" spans="1:13" x14ac:dyDescent="0.25">
      <c r="A12" s="55" t="str">
        <f t="shared" si="2"/>
        <v>sat3_motNacional9</v>
      </c>
      <c r="B12" s="55">
        <f t="shared" si="0"/>
        <v>9</v>
      </c>
      <c r="C12" s="60">
        <f t="shared" si="1"/>
        <v>0</v>
      </c>
      <c r="D12" s="60" t="str">
        <f>IFERROR(VLOOKUP($E12,'Inf_NO MODIFICAR'!$P$6:$Q$41,2,FALSE),"")</f>
        <v>Nacional</v>
      </c>
      <c r="E12" s="61">
        <v>0</v>
      </c>
      <c r="F12" s="61" t="s">
        <v>9</v>
      </c>
      <c r="G12" s="62" t="s">
        <v>85</v>
      </c>
      <c r="H12" s="63">
        <v>4.1848389355810839E-2</v>
      </c>
      <c r="I12" s="64">
        <v>1</v>
      </c>
      <c r="J12" s="321">
        <f>IFERROR(VLOOKUP($F12,'Inf_NO MODIFICAR T'!$V$6:$W$826,2,FALSE),"")</f>
        <v>93999</v>
      </c>
      <c r="K12" s="60">
        <v>9</v>
      </c>
      <c r="M12" s="65"/>
    </row>
    <row r="13" spans="1:13" x14ac:dyDescent="0.25">
      <c r="A13" s="55" t="str">
        <f t="shared" si="2"/>
        <v>sat3_motNacional10</v>
      </c>
      <c r="B13" s="55">
        <f t="shared" si="0"/>
        <v>10</v>
      </c>
      <c r="C13" s="60">
        <f t="shared" si="1"/>
        <v>0</v>
      </c>
      <c r="D13" s="60" t="str">
        <f>IFERROR(VLOOKUP($E13,'Inf_NO MODIFICAR'!$P$6:$Q$41,2,FALSE),"")</f>
        <v>Nacional</v>
      </c>
      <c r="E13" s="61">
        <v>0</v>
      </c>
      <c r="F13" s="61" t="s">
        <v>9</v>
      </c>
      <c r="G13" s="62" t="s">
        <v>86</v>
      </c>
      <c r="H13" s="63">
        <v>4.1639949945875124E-2</v>
      </c>
      <c r="I13" s="64">
        <v>1</v>
      </c>
      <c r="J13" s="321">
        <f>IFERROR(VLOOKUP($F13,'Inf_NO MODIFICAR T'!$V$6:$W$826,2,FALSE),"")</f>
        <v>93999</v>
      </c>
      <c r="K13" s="60">
        <v>10</v>
      </c>
      <c r="M13" s="65"/>
    </row>
    <row r="14" spans="1:13" x14ac:dyDescent="0.25">
      <c r="A14" s="55" t="str">
        <f t="shared" si="2"/>
        <v>sat3_motNacional11</v>
      </c>
      <c r="B14" s="55">
        <f t="shared" si="0"/>
        <v>11</v>
      </c>
      <c r="C14" s="60">
        <f t="shared" si="1"/>
        <v>0</v>
      </c>
      <c r="D14" s="60" t="str">
        <f>IFERROR(VLOOKUP($E14,'Inf_NO MODIFICAR'!$P$6:$Q$41,2,FALSE),"")</f>
        <v>Nacional</v>
      </c>
      <c r="E14" s="61">
        <v>0</v>
      </c>
      <c r="F14" s="61" t="s">
        <v>9</v>
      </c>
      <c r="G14" s="62" t="s">
        <v>87</v>
      </c>
      <c r="H14" s="63">
        <v>3.4846514950735409E-2</v>
      </c>
      <c r="I14" s="64">
        <v>1</v>
      </c>
      <c r="J14" s="321">
        <f>IFERROR(VLOOKUP($F14,'Inf_NO MODIFICAR T'!$V$6:$W$826,2,FALSE),"")</f>
        <v>93999</v>
      </c>
      <c r="K14" s="60">
        <v>11</v>
      </c>
      <c r="M14" s="65"/>
    </row>
    <row r="15" spans="1:13" x14ac:dyDescent="0.25">
      <c r="A15" s="55" t="str">
        <f t="shared" si="2"/>
        <v>sat3_motNacional12</v>
      </c>
      <c r="B15" s="55">
        <f t="shared" si="0"/>
        <v>12</v>
      </c>
      <c r="C15" s="60">
        <f t="shared" si="1"/>
        <v>0</v>
      </c>
      <c r="D15" s="60" t="str">
        <f>IFERROR(VLOOKUP($E15,'Inf_NO MODIFICAR'!$P$6:$Q$41,2,FALSE),"")</f>
        <v>Nacional</v>
      </c>
      <c r="E15" s="61">
        <v>0</v>
      </c>
      <c r="F15" s="61" t="s">
        <v>9</v>
      </c>
      <c r="G15" s="62" t="s">
        <v>88</v>
      </c>
      <c r="H15" s="63">
        <v>3.3251914306510852E-2</v>
      </c>
      <c r="I15" s="64">
        <v>1</v>
      </c>
      <c r="J15" s="321">
        <f>IFERROR(VLOOKUP($F15,'Inf_NO MODIFICAR T'!$V$6:$W$826,2,FALSE),"")</f>
        <v>93999</v>
      </c>
      <c r="K15" s="60">
        <v>12</v>
      </c>
      <c r="M15" s="65"/>
    </row>
    <row r="16" spans="1:13" x14ac:dyDescent="0.25">
      <c r="A16" s="55" t="str">
        <f t="shared" si="2"/>
        <v>sat3_motNacional13</v>
      </c>
      <c r="B16" s="55">
        <f t="shared" si="0"/>
        <v>13</v>
      </c>
      <c r="C16" s="60">
        <f t="shared" si="1"/>
        <v>0</v>
      </c>
      <c r="D16" s="60" t="str">
        <f>IFERROR(VLOOKUP($E16,'Inf_NO MODIFICAR'!$P$6:$Q$41,2,FALSE),"")</f>
        <v>Nacional</v>
      </c>
      <c r="E16" s="61">
        <v>0</v>
      </c>
      <c r="F16" s="61" t="s">
        <v>9</v>
      </c>
      <c r="G16" s="62" t="s">
        <v>89</v>
      </c>
      <c r="H16" s="63">
        <v>3.2701089582578315E-2</v>
      </c>
      <c r="I16" s="64">
        <v>1</v>
      </c>
      <c r="J16" s="321">
        <f>IFERROR(VLOOKUP($F16,'Inf_NO MODIFICAR T'!$V$6:$W$826,2,FALSE),"")</f>
        <v>93999</v>
      </c>
      <c r="K16" s="60">
        <v>13</v>
      </c>
      <c r="M16" s="65"/>
    </row>
    <row r="17" spans="1:13" x14ac:dyDescent="0.25">
      <c r="A17" s="55" t="str">
        <f t="shared" si="2"/>
        <v>sat3_motNacional14</v>
      </c>
      <c r="B17" s="55">
        <f t="shared" si="0"/>
        <v>14</v>
      </c>
      <c r="C17" s="60">
        <f t="shared" si="1"/>
        <v>0</v>
      </c>
      <c r="D17" s="60" t="str">
        <f>IFERROR(VLOOKUP($E17,'Inf_NO MODIFICAR'!$P$6:$Q$41,2,FALSE),"")</f>
        <v>Nacional</v>
      </c>
      <c r="E17" s="61">
        <v>0</v>
      </c>
      <c r="F17" s="61" t="s">
        <v>9</v>
      </c>
      <c r="G17" s="62" t="s">
        <v>90</v>
      </c>
      <c r="H17" s="63">
        <v>2.4529070781556275E-2</v>
      </c>
      <c r="I17" s="64">
        <v>1</v>
      </c>
      <c r="J17" s="321">
        <f>IFERROR(VLOOKUP($F17,'Inf_NO MODIFICAR T'!$V$6:$W$826,2,FALSE),"")</f>
        <v>93999</v>
      </c>
      <c r="K17" s="60">
        <v>14</v>
      </c>
      <c r="M17" s="65"/>
    </row>
    <row r="18" spans="1:13" x14ac:dyDescent="0.25">
      <c r="A18" s="55" t="str">
        <f t="shared" si="2"/>
        <v>sat3_motNacional15</v>
      </c>
      <c r="B18" s="55">
        <f t="shared" si="0"/>
        <v>15</v>
      </c>
      <c r="C18" s="60">
        <f t="shared" si="1"/>
        <v>0</v>
      </c>
      <c r="D18" s="60" t="str">
        <f>IFERROR(VLOOKUP($E18,'Inf_NO MODIFICAR'!$P$6:$Q$41,2,FALSE),"")</f>
        <v>Nacional</v>
      </c>
      <c r="E18" s="61">
        <v>0</v>
      </c>
      <c r="F18" s="61" t="s">
        <v>9</v>
      </c>
      <c r="G18" s="62" t="s">
        <v>91</v>
      </c>
      <c r="H18" s="63">
        <v>2.2653527402857171E-2</v>
      </c>
      <c r="I18" s="64">
        <v>1</v>
      </c>
      <c r="J18" s="321">
        <f>IFERROR(VLOOKUP($F18,'Inf_NO MODIFICAR T'!$V$6:$W$826,2,FALSE),"")</f>
        <v>93999</v>
      </c>
      <c r="K18" s="60">
        <v>15</v>
      </c>
      <c r="M18" s="65"/>
    </row>
    <row r="19" spans="1:13" x14ac:dyDescent="0.25">
      <c r="A19" s="55" t="str">
        <f t="shared" si="2"/>
        <v>sat3_motNacional16</v>
      </c>
      <c r="B19" s="55">
        <f t="shared" si="0"/>
        <v>16</v>
      </c>
      <c r="C19" s="60">
        <f t="shared" si="1"/>
        <v>0</v>
      </c>
      <c r="D19" s="60" t="str">
        <f>IFERROR(VLOOKUP($E19,'Inf_NO MODIFICAR'!$P$6:$Q$41,2,FALSE),"")</f>
        <v>Nacional</v>
      </c>
      <c r="E19" s="61">
        <v>0</v>
      </c>
      <c r="F19" s="61" t="s">
        <v>9</v>
      </c>
      <c r="G19" s="62" t="s">
        <v>92</v>
      </c>
      <c r="H19" s="63">
        <v>2.2391019166714026E-2</v>
      </c>
      <c r="I19" s="64">
        <v>1</v>
      </c>
      <c r="J19" s="321">
        <f>IFERROR(VLOOKUP($F19,'Inf_NO MODIFICAR T'!$V$6:$W$826,2,FALSE),"")</f>
        <v>93999</v>
      </c>
      <c r="K19" s="60">
        <v>16</v>
      </c>
      <c r="M19" s="65"/>
    </row>
    <row r="20" spans="1:13" x14ac:dyDescent="0.25">
      <c r="A20" s="55" t="str">
        <f t="shared" si="2"/>
        <v>sat3_motNacional17</v>
      </c>
      <c r="B20" s="55">
        <f t="shared" si="0"/>
        <v>17</v>
      </c>
      <c r="C20" s="60">
        <f t="shared" si="1"/>
        <v>0</v>
      </c>
      <c r="D20" s="60" t="str">
        <f>IFERROR(VLOOKUP($E20,'Inf_NO MODIFICAR'!$P$6:$Q$41,2,FALSE),"")</f>
        <v>Nacional</v>
      </c>
      <c r="E20" s="61">
        <v>0</v>
      </c>
      <c r="F20" s="61" t="s">
        <v>9</v>
      </c>
      <c r="G20" s="62" t="s">
        <v>93</v>
      </c>
      <c r="H20" s="63">
        <v>1.7430900841634976E-2</v>
      </c>
      <c r="I20" s="64">
        <v>1</v>
      </c>
      <c r="J20" s="321">
        <f>IFERROR(VLOOKUP($F20,'Inf_NO MODIFICAR T'!$V$6:$W$826,2,FALSE),"")</f>
        <v>93999</v>
      </c>
      <c r="K20" s="60">
        <v>17</v>
      </c>
      <c r="M20" s="65"/>
    </row>
    <row r="21" spans="1:13" x14ac:dyDescent="0.25">
      <c r="A21" s="55" t="str">
        <f t="shared" si="2"/>
        <v>sat3_motNacional18</v>
      </c>
      <c r="B21" s="55">
        <f t="shared" si="0"/>
        <v>18</v>
      </c>
      <c r="C21" s="60">
        <f t="shared" si="1"/>
        <v>0</v>
      </c>
      <c r="D21" s="60" t="str">
        <f>IFERROR(VLOOKUP($E21,'Inf_NO MODIFICAR'!$P$6:$Q$41,2,FALSE),"")</f>
        <v>Nacional</v>
      </c>
      <c r="E21" s="61">
        <v>0</v>
      </c>
      <c r="F21" s="61" t="s">
        <v>9</v>
      </c>
      <c r="G21" s="62" t="s">
        <v>94</v>
      </c>
      <c r="H21" s="63">
        <v>1.7257558279097633E-2</v>
      </c>
      <c r="I21" s="64">
        <v>1</v>
      </c>
      <c r="J21" s="321">
        <f>IFERROR(VLOOKUP($F21,'Inf_NO MODIFICAR T'!$V$6:$W$826,2,FALSE),"")</f>
        <v>93999</v>
      </c>
      <c r="K21" s="60">
        <v>18</v>
      </c>
      <c r="M21" s="65"/>
    </row>
    <row r="22" spans="1:13" x14ac:dyDescent="0.25">
      <c r="A22" s="55" t="str">
        <f t="shared" si="2"/>
        <v>sat3_motNacional19</v>
      </c>
      <c r="B22" s="55">
        <f t="shared" si="0"/>
        <v>19</v>
      </c>
      <c r="C22" s="60">
        <f t="shared" si="1"/>
        <v>0</v>
      </c>
      <c r="D22" s="60" t="str">
        <f>IFERROR(VLOOKUP($E22,'Inf_NO MODIFICAR'!$P$6:$Q$41,2,FALSE),"")</f>
        <v>Nacional</v>
      </c>
      <c r="E22" s="61">
        <v>0</v>
      </c>
      <c r="F22" s="61" t="s">
        <v>9</v>
      </c>
      <c r="G22" s="62" t="s">
        <v>95</v>
      </c>
      <c r="H22" s="63">
        <v>1.6165278945065312E-2</v>
      </c>
      <c r="I22" s="64">
        <v>1</v>
      </c>
      <c r="J22" s="321">
        <f>IFERROR(VLOOKUP($F22,'Inf_NO MODIFICAR T'!$V$6:$W$826,2,FALSE),"")</f>
        <v>93999</v>
      </c>
      <c r="K22" s="60">
        <v>19</v>
      </c>
      <c r="M22" s="65"/>
    </row>
    <row r="23" spans="1:13" x14ac:dyDescent="0.25">
      <c r="A23" s="55" t="str">
        <f t="shared" si="2"/>
        <v>sat3_motNacional20</v>
      </c>
      <c r="B23" s="55">
        <f t="shared" si="0"/>
        <v>20</v>
      </c>
      <c r="C23" s="60">
        <f t="shared" si="1"/>
        <v>0</v>
      </c>
      <c r="D23" s="60" t="str">
        <f>IFERROR(VLOOKUP($E23,'Inf_NO MODIFICAR'!$P$6:$Q$41,2,FALSE),"")</f>
        <v>Nacional</v>
      </c>
      <c r="E23" s="61">
        <v>0</v>
      </c>
      <c r="F23" s="61" t="s">
        <v>9</v>
      </c>
      <c r="G23" s="62" t="s">
        <v>96</v>
      </c>
      <c r="H23" s="63">
        <v>7.2006221596604856E-3</v>
      </c>
      <c r="I23" s="64">
        <v>1</v>
      </c>
      <c r="J23" s="321">
        <f>IFERROR(VLOOKUP($F23,'Inf_NO MODIFICAR T'!$V$6:$W$826,2,FALSE),"")</f>
        <v>93999</v>
      </c>
      <c r="K23" s="60">
        <v>20</v>
      </c>
      <c r="M23" s="65"/>
    </row>
    <row r="24" spans="1:13" x14ac:dyDescent="0.25">
      <c r="A24" s="55" t="str">
        <f t="shared" si="2"/>
        <v>sat3_motNacional21</v>
      </c>
      <c r="B24" s="55">
        <f t="shared" si="0"/>
        <v>21</v>
      </c>
      <c r="C24" s="60">
        <f t="shared" si="1"/>
        <v>0</v>
      </c>
      <c r="D24" s="60" t="str">
        <f>IFERROR(VLOOKUP($E24,'Inf_NO MODIFICAR'!$P$6:$Q$41,2,FALSE),"")</f>
        <v>Nacional</v>
      </c>
      <c r="E24" s="61">
        <v>0</v>
      </c>
      <c r="F24" s="61" t="s">
        <v>9</v>
      </c>
      <c r="G24" s="62" t="s">
        <v>97</v>
      </c>
      <c r="H24" s="63">
        <v>5.547670070889835E-3</v>
      </c>
      <c r="I24" s="64">
        <v>1</v>
      </c>
      <c r="J24" s="321">
        <f>IFERROR(VLOOKUP($F24,'Inf_NO MODIFICAR T'!$V$6:$W$826,2,FALSE),"")</f>
        <v>93999</v>
      </c>
      <c r="K24" s="60">
        <v>21</v>
      </c>
      <c r="M24" s="65"/>
    </row>
    <row r="25" spans="1:13" x14ac:dyDescent="0.25">
      <c r="A25" s="55" t="str">
        <f t="shared" si="2"/>
        <v>sat3_motNacional22</v>
      </c>
      <c r="B25" s="55">
        <f t="shared" si="0"/>
        <v>22</v>
      </c>
      <c r="C25" s="60">
        <f t="shared" si="1"/>
        <v>0</v>
      </c>
      <c r="D25" s="60" t="str">
        <f>IFERROR(VLOOKUP($E25,'Inf_NO MODIFICAR'!$P$6:$Q$41,2,FALSE),"")</f>
        <v>Nacional</v>
      </c>
      <c r="E25" s="61">
        <v>0</v>
      </c>
      <c r="F25" s="61" t="s">
        <v>9</v>
      </c>
      <c r="G25" s="62" t="s">
        <v>543</v>
      </c>
      <c r="H25" s="63">
        <v>5.2639063852484673E-3</v>
      </c>
      <c r="I25" s="64">
        <v>1</v>
      </c>
      <c r="J25" s="321">
        <f>IFERROR(VLOOKUP($F25,'Inf_NO MODIFICAR T'!$V$6:$W$826,2,FALSE),"")</f>
        <v>93999</v>
      </c>
      <c r="K25" s="60">
        <v>22</v>
      </c>
      <c r="M25" s="65"/>
    </row>
    <row r="26" spans="1:13" x14ac:dyDescent="0.25">
      <c r="A26" s="55" t="str">
        <f t="shared" si="2"/>
        <v>sat3_motNacional23</v>
      </c>
      <c r="B26" s="55">
        <f t="shared" si="0"/>
        <v>23</v>
      </c>
      <c r="C26" s="60">
        <f t="shared" si="1"/>
        <v>0</v>
      </c>
      <c r="D26" s="60" t="str">
        <f>IFERROR(VLOOKUP($E26,'Inf_NO MODIFICAR'!$P$6:$Q$41,2,FALSE),"")</f>
        <v>Nacional</v>
      </c>
      <c r="E26" s="61">
        <v>0</v>
      </c>
      <c r="F26" s="61" t="s">
        <v>9</v>
      </c>
      <c r="G26" s="62" t="s">
        <v>98</v>
      </c>
      <c r="H26" s="63">
        <v>3.0406625539642022E-3</v>
      </c>
      <c r="I26" s="64">
        <v>1</v>
      </c>
      <c r="J26" s="321">
        <f>IFERROR(VLOOKUP($F26,'Inf_NO MODIFICAR T'!$V$6:$W$826,2,FALSE),"")</f>
        <v>93999</v>
      </c>
      <c r="K26" s="60">
        <v>23</v>
      </c>
      <c r="M26" s="65"/>
    </row>
    <row r="27" spans="1:13" x14ac:dyDescent="0.25">
      <c r="A27" s="55" t="str">
        <f t="shared" si="2"/>
        <v>sat3_motNacional24</v>
      </c>
      <c r="B27" s="55">
        <f t="shared" si="0"/>
        <v>24</v>
      </c>
      <c r="C27" s="60">
        <f t="shared" si="1"/>
        <v>0</v>
      </c>
      <c r="D27" s="60" t="str">
        <f>IFERROR(VLOOKUP($E27,'Inf_NO MODIFICAR'!$P$6:$Q$41,2,FALSE),"")</f>
        <v>Nacional</v>
      </c>
      <c r="E27" s="61">
        <v>0</v>
      </c>
      <c r="F27" s="61" t="s">
        <v>9</v>
      </c>
      <c r="G27" s="62" t="s">
        <v>99</v>
      </c>
      <c r="H27" s="63">
        <v>3.0233981005909211E-3</v>
      </c>
      <c r="I27" s="64">
        <v>1</v>
      </c>
      <c r="J27" s="321">
        <f>IFERROR(VLOOKUP($F27,'Inf_NO MODIFICAR T'!$V$6:$W$826,2,FALSE),"")</f>
        <v>93999</v>
      </c>
      <c r="K27" s="60">
        <v>24</v>
      </c>
      <c r="M27" s="65"/>
    </row>
    <row r="28" spans="1:13" x14ac:dyDescent="0.25">
      <c r="A28" s="55" t="str">
        <f t="shared" si="2"/>
        <v>sat3_motNacional25</v>
      </c>
      <c r="B28" s="55">
        <f t="shared" si="0"/>
        <v>25</v>
      </c>
      <c r="C28" s="60">
        <f t="shared" si="1"/>
        <v>0</v>
      </c>
      <c r="D28" s="60" t="str">
        <f>IFERROR(VLOOKUP($E28,'Inf_NO MODIFICAR'!$P$6:$Q$41,2,FALSE),"")</f>
        <v>Nacional</v>
      </c>
      <c r="E28" s="61">
        <v>0</v>
      </c>
      <c r="F28" s="61" t="s">
        <v>9</v>
      </c>
      <c r="G28" s="62" t="s">
        <v>100</v>
      </c>
      <c r="H28" s="63">
        <v>1.9292875362752052E-3</v>
      </c>
      <c r="I28" s="64">
        <v>1</v>
      </c>
      <c r="J28" s="321">
        <f>IFERROR(VLOOKUP($F28,'Inf_NO MODIFICAR T'!$V$6:$W$826,2,FALSE),"")</f>
        <v>93999</v>
      </c>
      <c r="K28" s="60">
        <v>25</v>
      </c>
      <c r="M28" s="65"/>
    </row>
    <row r="29" spans="1:13" x14ac:dyDescent="0.25">
      <c r="A29" s="55" t="str">
        <f t="shared" si="2"/>
        <v>sat3_motNacional26</v>
      </c>
      <c r="B29" s="55">
        <f t="shared" si="0"/>
        <v>26</v>
      </c>
      <c r="C29" s="60">
        <f t="shared" si="1"/>
        <v>0</v>
      </c>
      <c r="D29" s="60" t="str">
        <f>IFERROR(VLOOKUP($E29,'Inf_NO MODIFICAR'!$P$6:$Q$41,2,FALSE),"")</f>
        <v>Nacional</v>
      </c>
      <c r="E29" s="61">
        <v>0</v>
      </c>
      <c r="F29" s="61" t="s">
        <v>9</v>
      </c>
      <c r="G29" s="62" t="s">
        <v>101</v>
      </c>
      <c r="H29" s="63">
        <v>1.7443078264331652E-3</v>
      </c>
      <c r="I29" s="64">
        <v>1</v>
      </c>
      <c r="J29" s="321">
        <f>IFERROR(VLOOKUP($F29,'Inf_NO MODIFICAR T'!$V$6:$W$826,2,FALSE),"")</f>
        <v>93999</v>
      </c>
      <c r="K29" s="60">
        <v>26</v>
      </c>
      <c r="M29" s="65"/>
    </row>
    <row r="30" spans="1:13" x14ac:dyDescent="0.25">
      <c r="A30" s="55" t="str">
        <f t="shared" si="2"/>
        <v>sat3_motNacional27</v>
      </c>
      <c r="B30" s="55">
        <f t="shared" si="0"/>
        <v>27</v>
      </c>
      <c r="C30" s="60">
        <f t="shared" si="1"/>
        <v>0</v>
      </c>
      <c r="D30" s="60" t="str">
        <f>IFERROR(VLOOKUP($E30,'Inf_NO MODIFICAR'!$P$6:$Q$41,2,FALSE),"")</f>
        <v>Nacional</v>
      </c>
      <c r="E30" s="61">
        <v>0</v>
      </c>
      <c r="F30" s="61" t="s">
        <v>9</v>
      </c>
      <c r="G30" s="62" t="s">
        <v>102</v>
      </c>
      <c r="H30" s="63">
        <v>1.7045417374546607E-3</v>
      </c>
      <c r="I30" s="64">
        <v>1</v>
      </c>
      <c r="J30" s="321">
        <f>IFERROR(VLOOKUP($F30,'Inf_NO MODIFICAR T'!$V$6:$W$826,2,FALSE),"")</f>
        <v>93999</v>
      </c>
      <c r="K30" s="60">
        <v>27</v>
      </c>
      <c r="M30" s="65"/>
    </row>
    <row r="31" spans="1:13" x14ac:dyDescent="0.25">
      <c r="A31" s="55" t="str">
        <f t="shared" si="2"/>
        <v>sat3_motNacional28</v>
      </c>
      <c r="B31" s="55">
        <f t="shared" si="0"/>
        <v>28</v>
      </c>
      <c r="C31" s="60">
        <f t="shared" si="1"/>
        <v>0</v>
      </c>
      <c r="D31" s="60" t="str">
        <f>IFERROR(VLOOKUP($E31,'Inf_NO MODIFICAR'!$P$6:$Q$41,2,FALSE),"")</f>
        <v>Nacional</v>
      </c>
      <c r="E31" s="61">
        <v>0</v>
      </c>
      <c r="F31" s="61" t="s">
        <v>9</v>
      </c>
      <c r="G31" s="62" t="s">
        <v>544</v>
      </c>
      <c r="H31" s="63">
        <v>9.0449767015523099E-4</v>
      </c>
      <c r="I31" s="64">
        <v>1</v>
      </c>
      <c r="J31" s="321">
        <f>IFERROR(VLOOKUP($F31,'Inf_NO MODIFICAR T'!$V$6:$W$826,2,FALSE),"")</f>
        <v>93999</v>
      </c>
      <c r="K31" s="60">
        <v>28</v>
      </c>
      <c r="M31" s="65"/>
    </row>
    <row r="32" spans="1:13" x14ac:dyDescent="0.25">
      <c r="A32" s="55" t="str">
        <f t="shared" si="2"/>
        <v>sat3_motNacional29</v>
      </c>
      <c r="B32" s="55">
        <f t="shared" si="0"/>
        <v>29</v>
      </c>
      <c r="C32" s="60">
        <f t="shared" si="1"/>
        <v>0</v>
      </c>
      <c r="D32" s="60" t="str">
        <f>IFERROR(VLOOKUP($E32,'Inf_NO MODIFICAR'!$P$6:$Q$41,2,FALSE),"")</f>
        <v>Nacional</v>
      </c>
      <c r="E32" s="61">
        <v>0</v>
      </c>
      <c r="F32" s="61" t="s">
        <v>9</v>
      </c>
      <c r="G32" s="62" t="s">
        <v>103</v>
      </c>
      <c r="H32" s="63">
        <v>8.8682843007281882E-4</v>
      </c>
      <c r="I32" s="64">
        <v>1</v>
      </c>
      <c r="J32" s="321">
        <f>IFERROR(VLOOKUP($F32,'Inf_NO MODIFICAR T'!$V$6:$W$826,2,FALSE),"")</f>
        <v>93999</v>
      </c>
      <c r="K32" s="60">
        <v>29</v>
      </c>
      <c r="M32" s="65"/>
    </row>
    <row r="33" spans="1:13" x14ac:dyDescent="0.25">
      <c r="A33" s="55" t="str">
        <f t="shared" si="2"/>
        <v>sat3_motNacional30</v>
      </c>
      <c r="B33" s="55">
        <f t="shared" si="0"/>
        <v>30</v>
      </c>
      <c r="C33" s="60">
        <f t="shared" si="1"/>
        <v>0</v>
      </c>
      <c r="D33" s="60" t="str">
        <f>IFERROR(VLOOKUP($E33,'Inf_NO MODIFICAR'!$P$6:$Q$41,2,FALSE),"")</f>
        <v>Nacional</v>
      </c>
      <c r="E33" s="61">
        <v>0</v>
      </c>
      <c r="F33" s="61" t="s">
        <v>9</v>
      </c>
      <c r="G33" s="62" t="s">
        <v>545</v>
      </c>
      <c r="H33" s="63">
        <v>6.6972853164708472E-4</v>
      </c>
      <c r="I33" s="64">
        <v>1</v>
      </c>
      <c r="J33" s="321">
        <f>IFERROR(VLOOKUP($F33,'Inf_NO MODIFICAR T'!$V$6:$W$826,2,FALSE),"")</f>
        <v>93999</v>
      </c>
      <c r="K33" s="60">
        <v>30</v>
      </c>
      <c r="M33" s="65"/>
    </row>
    <row r="34" spans="1:13" x14ac:dyDescent="0.25">
      <c r="A34" s="55" t="str">
        <f t="shared" si="2"/>
        <v>sat3_motNacional31</v>
      </c>
      <c r="B34" s="55">
        <f t="shared" si="0"/>
        <v>31</v>
      </c>
      <c r="C34" s="60">
        <f t="shared" si="1"/>
        <v>0</v>
      </c>
      <c r="D34" s="60" t="str">
        <f>IFERROR(VLOOKUP($E34,'Inf_NO MODIFICAR'!$P$6:$Q$41,2,FALSE),"")</f>
        <v>Nacional</v>
      </c>
      <c r="E34" s="61">
        <v>0</v>
      </c>
      <c r="F34" s="61" t="s">
        <v>9</v>
      </c>
      <c r="G34" s="62" t="s">
        <v>546</v>
      </c>
      <c r="H34" s="63">
        <v>5.8108321567749055E-4</v>
      </c>
      <c r="I34" s="64">
        <v>1</v>
      </c>
      <c r="J34" s="321">
        <f>IFERROR(VLOOKUP($F34,'Inf_NO MODIFICAR T'!$V$6:$W$826,2,FALSE),"")</f>
        <v>93999</v>
      </c>
      <c r="K34" s="60">
        <v>31</v>
      </c>
      <c r="M34" s="65"/>
    </row>
    <row r="35" spans="1:13" x14ac:dyDescent="0.25">
      <c r="A35" s="55" t="str">
        <f t="shared" si="2"/>
        <v>sat3_motNacional32</v>
      </c>
      <c r="B35" s="55">
        <f t="shared" si="0"/>
        <v>32</v>
      </c>
      <c r="C35" s="60">
        <f t="shared" si="1"/>
        <v>0</v>
      </c>
      <c r="D35" s="60" t="str">
        <f>IFERROR(VLOOKUP($E35,'Inf_NO MODIFICAR'!$P$6:$Q$41,2,FALSE),"")</f>
        <v>Nacional</v>
      </c>
      <c r="E35" s="61">
        <v>0</v>
      </c>
      <c r="F35" s="61" t="s">
        <v>9</v>
      </c>
      <c r="G35" s="62" t="s">
        <v>8</v>
      </c>
      <c r="H35" s="63">
        <v>9.2885001973769254E-3</v>
      </c>
      <c r="I35" s="64">
        <v>2</v>
      </c>
      <c r="J35" s="321">
        <f>IFERROR(VLOOKUP($F35,'Inf_NO MODIFICAR T'!$V$6:$W$826,2,FALSE),"")</f>
        <v>93999</v>
      </c>
      <c r="K35" s="60">
        <v>32</v>
      </c>
      <c r="M35" s="65"/>
    </row>
    <row r="36" spans="1:13" x14ac:dyDescent="0.25">
      <c r="A36" s="55" t="str">
        <f t="shared" si="2"/>
        <v>sat3_motNacional33</v>
      </c>
      <c r="B36" s="55">
        <f t="shared" si="0"/>
        <v>33</v>
      </c>
      <c r="C36" s="60">
        <f t="shared" si="1"/>
        <v>0</v>
      </c>
      <c r="D36" s="60" t="str">
        <f>IFERROR(VLOOKUP($E36,'Inf_NO MODIFICAR'!$P$6:$Q$41,2,FALSE),"")</f>
        <v>Nacional</v>
      </c>
      <c r="E36" s="61">
        <v>0</v>
      </c>
      <c r="F36" s="61" t="s">
        <v>9</v>
      </c>
      <c r="G36" s="62" t="s">
        <v>65</v>
      </c>
      <c r="H36" s="63">
        <v>1.0025174229679818E-2</v>
      </c>
      <c r="I36" s="64">
        <v>3</v>
      </c>
      <c r="J36" s="321">
        <f>IFERROR(VLOOKUP($F36,'Inf_NO MODIFICAR T'!$V$6:$W$826,2,FALSE),"")</f>
        <v>93999</v>
      </c>
      <c r="K36" s="60">
        <v>33</v>
      </c>
      <c r="M36" s="65"/>
    </row>
    <row r="37" spans="1:13" x14ac:dyDescent="0.25">
      <c r="A37" s="55" t="str">
        <f t="shared" si="2"/>
        <v>sat3_motAguascalientes1</v>
      </c>
      <c r="B37" s="55">
        <f t="shared" si="0"/>
        <v>1</v>
      </c>
      <c r="C37" s="60">
        <f t="shared" si="1"/>
        <v>1</v>
      </c>
      <c r="D37" s="60" t="str">
        <f>IFERROR(VLOOKUP($E37,'Inf_NO MODIFICAR'!$P$6:$Q$41,2,FALSE),"")</f>
        <v>Aguascalientes</v>
      </c>
      <c r="E37" s="78">
        <v>1</v>
      </c>
      <c r="F37" s="78" t="s">
        <v>230</v>
      </c>
      <c r="G37" s="79" t="s">
        <v>78</v>
      </c>
      <c r="H37" s="80">
        <v>0.38628956770856754</v>
      </c>
      <c r="I37" s="81">
        <v>1</v>
      </c>
      <c r="J37" s="321">
        <f>IFERROR(VLOOKUP($F37,'Inf_NO MODIFICAR T'!$V$6:$W$826,2,FALSE),"")</f>
        <v>2001</v>
      </c>
      <c r="K37" s="60"/>
      <c r="M37" s="65"/>
    </row>
    <row r="38" spans="1:13" x14ac:dyDescent="0.25">
      <c r="A38" s="55" t="str">
        <f t="shared" si="2"/>
        <v>sat3_motAguascalientes2</v>
      </c>
      <c r="B38" s="55">
        <f t="shared" si="0"/>
        <v>2</v>
      </c>
      <c r="C38" s="60">
        <f t="shared" si="1"/>
        <v>1</v>
      </c>
      <c r="D38" s="60" t="str">
        <f>IFERROR(VLOOKUP($E38,'Inf_NO MODIFICAR'!$P$6:$Q$41,2,FALSE),"")</f>
        <v>Aguascalientes</v>
      </c>
      <c r="E38" s="78">
        <v>1</v>
      </c>
      <c r="F38" s="78" t="s">
        <v>230</v>
      </c>
      <c r="G38" s="79" t="s">
        <v>77</v>
      </c>
      <c r="H38" s="80">
        <v>0.19151113756826366</v>
      </c>
      <c r="I38" s="81">
        <v>1</v>
      </c>
      <c r="J38" s="321">
        <f>IFERROR(VLOOKUP($F38,'Inf_NO MODIFICAR T'!$V$6:$W$826,2,FALSE),"")</f>
        <v>2001</v>
      </c>
      <c r="K38" s="60"/>
      <c r="M38" s="65"/>
    </row>
    <row r="39" spans="1:13" x14ac:dyDescent="0.25">
      <c r="A39" s="55" t="str">
        <f t="shared" si="2"/>
        <v>sat3_motAguascalientes3</v>
      </c>
      <c r="B39" s="55">
        <f t="shared" si="0"/>
        <v>3</v>
      </c>
      <c r="C39" s="60">
        <f t="shared" si="1"/>
        <v>1</v>
      </c>
      <c r="D39" s="60" t="str">
        <f>IFERROR(VLOOKUP($E39,'Inf_NO MODIFICAR'!$P$6:$Q$41,2,FALSE),"")</f>
        <v>Aguascalientes</v>
      </c>
      <c r="E39" s="78">
        <v>1</v>
      </c>
      <c r="F39" s="78" t="s">
        <v>230</v>
      </c>
      <c r="G39" s="79" t="s">
        <v>79</v>
      </c>
      <c r="H39" s="80">
        <v>0.1860540175584002</v>
      </c>
      <c r="I39" s="81">
        <v>1</v>
      </c>
      <c r="J39" s="321">
        <f>IFERROR(VLOOKUP($F39,'Inf_NO MODIFICAR T'!$V$6:$W$826,2,FALSE),"")</f>
        <v>2001</v>
      </c>
      <c r="K39" s="60"/>
      <c r="M39" s="65"/>
    </row>
    <row r="40" spans="1:13" x14ac:dyDescent="0.25">
      <c r="A40" s="55" t="str">
        <f t="shared" si="2"/>
        <v>sat3_motAguascalientes4</v>
      </c>
      <c r="B40" s="55">
        <f t="shared" si="0"/>
        <v>4</v>
      </c>
      <c r="C40" s="60">
        <f t="shared" si="1"/>
        <v>1</v>
      </c>
      <c r="D40" s="60" t="str">
        <f>IFERROR(VLOOKUP($E40,'Inf_NO MODIFICAR'!$P$6:$Q$41,2,FALSE),"")</f>
        <v>Aguascalientes</v>
      </c>
      <c r="E40" s="78">
        <v>1</v>
      </c>
      <c r="F40" s="78" t="s">
        <v>230</v>
      </c>
      <c r="G40" s="79" t="s">
        <v>81</v>
      </c>
      <c r="H40" s="80">
        <v>0.14216557034445845</v>
      </c>
      <c r="I40" s="81">
        <v>1</v>
      </c>
      <c r="J40" s="321">
        <f>IFERROR(VLOOKUP($F40,'Inf_NO MODIFICAR T'!$V$6:$W$826,2,FALSE),"")</f>
        <v>2001</v>
      </c>
      <c r="K40" s="60"/>
      <c r="M40" s="65"/>
    </row>
    <row r="41" spans="1:13" x14ac:dyDescent="0.25">
      <c r="A41" s="55" t="str">
        <f t="shared" si="2"/>
        <v>sat3_motAguascalientes5</v>
      </c>
      <c r="B41" s="55">
        <f t="shared" si="0"/>
        <v>5</v>
      </c>
      <c r="C41" s="60">
        <f t="shared" si="1"/>
        <v>1</v>
      </c>
      <c r="D41" s="60" t="str">
        <f>IFERROR(VLOOKUP($E41,'Inf_NO MODIFICAR'!$P$6:$Q$41,2,FALSE),"")</f>
        <v>Aguascalientes</v>
      </c>
      <c r="E41" s="78">
        <v>1</v>
      </c>
      <c r="F41" s="78" t="s">
        <v>230</v>
      </c>
      <c r="G41" s="79" t="s">
        <v>90</v>
      </c>
      <c r="H41" s="80">
        <v>0.10092213068660642</v>
      </c>
      <c r="I41" s="81">
        <v>1</v>
      </c>
      <c r="J41" s="321">
        <f>IFERROR(VLOOKUP($F41,'Inf_NO MODIFICAR T'!$V$6:$W$826,2,FALSE),"")</f>
        <v>2001</v>
      </c>
      <c r="K41" s="60"/>
      <c r="M41" s="65"/>
    </row>
    <row r="42" spans="1:13" x14ac:dyDescent="0.25">
      <c r="A42" s="55" t="str">
        <f t="shared" si="2"/>
        <v>sat3_motAguascalientes6</v>
      </c>
      <c r="B42" s="55">
        <f t="shared" si="0"/>
        <v>6</v>
      </c>
      <c r="C42" s="60">
        <f t="shared" si="1"/>
        <v>1</v>
      </c>
      <c r="D42" s="60" t="str">
        <f>IFERROR(VLOOKUP($E42,'Inf_NO MODIFICAR'!$P$6:$Q$41,2,FALSE),"")</f>
        <v>Aguascalientes</v>
      </c>
      <c r="E42" s="78">
        <v>1</v>
      </c>
      <c r="F42" s="78" t="s">
        <v>230</v>
      </c>
      <c r="G42" s="79" t="s">
        <v>80</v>
      </c>
      <c r="H42" s="80">
        <v>9.9152098375196618E-2</v>
      </c>
      <c r="I42" s="81">
        <v>1</v>
      </c>
      <c r="J42" s="321">
        <f>IFERROR(VLOOKUP($F42,'Inf_NO MODIFICAR T'!$V$6:$W$826,2,FALSE),"")</f>
        <v>2001</v>
      </c>
      <c r="K42" s="60"/>
      <c r="M42" s="65"/>
    </row>
    <row r="43" spans="1:13" x14ac:dyDescent="0.25">
      <c r="A43" s="55" t="str">
        <f t="shared" si="2"/>
        <v>sat3_motAguascalientes7</v>
      </c>
      <c r="B43" s="55">
        <f t="shared" si="0"/>
        <v>7</v>
      </c>
      <c r="C43" s="60">
        <f t="shared" si="1"/>
        <v>1</v>
      </c>
      <c r="D43" s="60" t="str">
        <f>IFERROR(VLOOKUP($E43,'Inf_NO MODIFICAR'!$P$6:$Q$41,2,FALSE),"")</f>
        <v>Aguascalientes</v>
      </c>
      <c r="E43" s="78">
        <v>1</v>
      </c>
      <c r="F43" s="78" t="s">
        <v>230</v>
      </c>
      <c r="G43" s="79" t="s">
        <v>87</v>
      </c>
      <c r="H43" s="80">
        <v>6.1526589657032948E-2</v>
      </c>
      <c r="I43" s="81">
        <v>1</v>
      </c>
      <c r="J43" s="321">
        <f>IFERROR(VLOOKUP($F43,'Inf_NO MODIFICAR T'!$V$6:$W$826,2,FALSE),"")</f>
        <v>2001</v>
      </c>
      <c r="K43" s="60"/>
      <c r="M43" s="65"/>
    </row>
    <row r="44" spans="1:13" x14ac:dyDescent="0.25">
      <c r="A44" s="55" t="str">
        <f t="shared" si="2"/>
        <v>sat3_motAguascalientes8</v>
      </c>
      <c r="B44" s="55">
        <f t="shared" si="0"/>
        <v>8</v>
      </c>
      <c r="C44" s="60">
        <f t="shared" si="1"/>
        <v>1</v>
      </c>
      <c r="D44" s="60" t="str">
        <f>IFERROR(VLOOKUP($E44,'Inf_NO MODIFICAR'!$P$6:$Q$41,2,FALSE),"")</f>
        <v>Aguascalientes</v>
      </c>
      <c r="E44" s="78">
        <v>1</v>
      </c>
      <c r="F44" s="78" t="s">
        <v>230</v>
      </c>
      <c r="G44" s="79" t="s">
        <v>83</v>
      </c>
      <c r="H44" s="80">
        <v>5.1465216527622377E-2</v>
      </c>
      <c r="I44" s="81">
        <v>1</v>
      </c>
      <c r="J44" s="321">
        <f>IFERROR(VLOOKUP($F44,'Inf_NO MODIFICAR T'!$V$6:$W$826,2,FALSE),"")</f>
        <v>2001</v>
      </c>
      <c r="K44" s="60"/>
      <c r="M44" s="65"/>
    </row>
    <row r="45" spans="1:13" x14ac:dyDescent="0.25">
      <c r="A45" s="55" t="str">
        <f t="shared" si="2"/>
        <v>sat3_motAguascalientes9</v>
      </c>
      <c r="B45" s="55">
        <f t="shared" si="0"/>
        <v>9</v>
      </c>
      <c r="C45" s="60">
        <f t="shared" si="1"/>
        <v>1</v>
      </c>
      <c r="D45" s="60" t="str">
        <f>IFERROR(VLOOKUP($E45,'Inf_NO MODIFICAR'!$P$6:$Q$41,2,FALSE),"")</f>
        <v>Aguascalientes</v>
      </c>
      <c r="E45" s="78">
        <v>1</v>
      </c>
      <c r="F45" s="78" t="s">
        <v>230</v>
      </c>
      <c r="G45" s="79" t="s">
        <v>82</v>
      </c>
      <c r="H45" s="80">
        <v>3.2438914111667286E-2</v>
      </c>
      <c r="I45" s="81">
        <v>1</v>
      </c>
      <c r="J45" s="321">
        <f>IFERROR(VLOOKUP($F45,'Inf_NO MODIFICAR T'!$V$6:$W$826,2,FALSE),"")</f>
        <v>2001</v>
      </c>
      <c r="K45" s="60"/>
      <c r="M45" s="65"/>
    </row>
    <row r="46" spans="1:13" x14ac:dyDescent="0.25">
      <c r="A46" s="55" t="str">
        <f t="shared" si="2"/>
        <v>sat3_motAguascalientes10</v>
      </c>
      <c r="B46" s="55">
        <f t="shared" si="0"/>
        <v>10</v>
      </c>
      <c r="C46" s="60">
        <f t="shared" si="1"/>
        <v>1</v>
      </c>
      <c r="D46" s="60" t="str">
        <f>IFERROR(VLOOKUP($E46,'Inf_NO MODIFICAR'!$P$6:$Q$41,2,FALSE),"")</f>
        <v>Aguascalientes</v>
      </c>
      <c r="E46" s="78">
        <v>1</v>
      </c>
      <c r="F46" s="78" t="s">
        <v>230</v>
      </c>
      <c r="G46" s="79" t="s">
        <v>89</v>
      </c>
      <c r="H46" s="80">
        <v>2.801396654465527E-2</v>
      </c>
      <c r="I46" s="81">
        <v>1</v>
      </c>
      <c r="J46" s="321">
        <f>IFERROR(VLOOKUP($F46,'Inf_NO MODIFICAR T'!$V$6:$W$826,2,FALSE),"")</f>
        <v>2001</v>
      </c>
      <c r="K46" s="60"/>
      <c r="M46" s="65"/>
    </row>
    <row r="47" spans="1:13" x14ac:dyDescent="0.25">
      <c r="A47" s="55" t="str">
        <f t="shared" si="2"/>
        <v>sat3_motAguascalientes11</v>
      </c>
      <c r="B47" s="55">
        <f t="shared" si="0"/>
        <v>11</v>
      </c>
      <c r="C47" s="60">
        <f t="shared" si="1"/>
        <v>1</v>
      </c>
      <c r="D47" s="60" t="str">
        <f>IFERROR(VLOOKUP($E47,'Inf_NO MODIFICAR'!$P$6:$Q$41,2,FALSE),"")</f>
        <v>Aguascalientes</v>
      </c>
      <c r="E47" s="78">
        <v>1</v>
      </c>
      <c r="F47" s="78" t="s">
        <v>230</v>
      </c>
      <c r="G47" s="79" t="s">
        <v>543</v>
      </c>
      <c r="H47" s="80">
        <v>2.7540432216592321E-2</v>
      </c>
      <c r="I47" s="81">
        <v>1</v>
      </c>
      <c r="J47" s="321">
        <f>IFERROR(VLOOKUP($F47,'Inf_NO MODIFICAR T'!$V$6:$W$826,2,FALSE),"")</f>
        <v>2001</v>
      </c>
      <c r="K47" s="60"/>
      <c r="M47" s="65"/>
    </row>
    <row r="48" spans="1:13" x14ac:dyDescent="0.25">
      <c r="A48" s="55" t="str">
        <f t="shared" si="2"/>
        <v>sat3_motAguascalientes12</v>
      </c>
      <c r="B48" s="55">
        <f t="shared" si="0"/>
        <v>12</v>
      </c>
      <c r="C48" s="60">
        <f t="shared" si="1"/>
        <v>1</v>
      </c>
      <c r="D48" s="60" t="str">
        <f>IFERROR(VLOOKUP($E48,'Inf_NO MODIFICAR'!$P$6:$Q$41,2,FALSE),"")</f>
        <v>Aguascalientes</v>
      </c>
      <c r="E48" s="78">
        <v>1</v>
      </c>
      <c r="F48" s="78" t="s">
        <v>230</v>
      </c>
      <c r="G48" s="79" t="s">
        <v>86</v>
      </c>
      <c r="H48" s="80">
        <v>2.6866628559157831E-2</v>
      </c>
      <c r="I48" s="81">
        <v>1</v>
      </c>
      <c r="J48" s="321">
        <f>IFERROR(VLOOKUP($F48,'Inf_NO MODIFICAR T'!$V$6:$W$826,2,FALSE),"")</f>
        <v>2001</v>
      </c>
      <c r="K48" s="60"/>
      <c r="M48" s="65"/>
    </row>
    <row r="49" spans="1:13" x14ac:dyDescent="0.25">
      <c r="A49" s="55" t="str">
        <f t="shared" si="2"/>
        <v>sat3_motAguascalientes13</v>
      </c>
      <c r="B49" s="55">
        <f t="shared" si="0"/>
        <v>13</v>
      </c>
      <c r="C49" s="60">
        <f t="shared" si="1"/>
        <v>1</v>
      </c>
      <c r="D49" s="60" t="str">
        <f>IFERROR(VLOOKUP($E49,'Inf_NO MODIFICAR'!$P$6:$Q$41,2,FALSE),"")</f>
        <v>Aguascalientes</v>
      </c>
      <c r="E49" s="78">
        <v>1</v>
      </c>
      <c r="F49" s="78" t="s">
        <v>230</v>
      </c>
      <c r="G49" s="79" t="s">
        <v>95</v>
      </c>
      <c r="H49" s="80">
        <v>2.6175005506295736E-2</v>
      </c>
      <c r="I49" s="81">
        <v>1</v>
      </c>
      <c r="J49" s="321">
        <f>IFERROR(VLOOKUP($F49,'Inf_NO MODIFICAR T'!$V$6:$W$826,2,FALSE),"")</f>
        <v>2001</v>
      </c>
      <c r="K49" s="60"/>
      <c r="M49" s="65"/>
    </row>
    <row r="50" spans="1:13" x14ac:dyDescent="0.25">
      <c r="A50" s="55" t="str">
        <f t="shared" si="2"/>
        <v>sat3_motAguascalientes14</v>
      </c>
      <c r="B50" s="55">
        <f t="shared" si="0"/>
        <v>14</v>
      </c>
      <c r="C50" s="60">
        <f t="shared" si="1"/>
        <v>1</v>
      </c>
      <c r="D50" s="60" t="str">
        <f>IFERROR(VLOOKUP($E50,'Inf_NO MODIFICAR'!$P$6:$Q$41,2,FALSE),"")</f>
        <v>Aguascalientes</v>
      </c>
      <c r="E50" s="78">
        <v>1</v>
      </c>
      <c r="F50" s="78" t="s">
        <v>230</v>
      </c>
      <c r="G50" s="79" t="s">
        <v>97</v>
      </c>
      <c r="H50" s="80">
        <v>2.4875529295329102E-2</v>
      </c>
      <c r="I50" s="81">
        <v>1</v>
      </c>
      <c r="J50" s="321">
        <f>IFERROR(VLOOKUP($F50,'Inf_NO MODIFICAR T'!$V$6:$W$826,2,FALSE),"")</f>
        <v>2001</v>
      </c>
      <c r="K50" s="60"/>
      <c r="M50" s="65"/>
    </row>
    <row r="51" spans="1:13" x14ac:dyDescent="0.25">
      <c r="A51" s="55" t="str">
        <f t="shared" si="2"/>
        <v>sat3_motAguascalientes15</v>
      </c>
      <c r="B51" s="55">
        <f t="shared" si="0"/>
        <v>15</v>
      </c>
      <c r="C51" s="60">
        <f t="shared" si="1"/>
        <v>1</v>
      </c>
      <c r="D51" s="60" t="str">
        <f>IFERROR(VLOOKUP($E51,'Inf_NO MODIFICAR'!$P$6:$Q$41,2,FALSE),"")</f>
        <v>Aguascalientes</v>
      </c>
      <c r="E51" s="78">
        <v>1</v>
      </c>
      <c r="F51" s="78" t="s">
        <v>230</v>
      </c>
      <c r="G51" s="79" t="s">
        <v>85</v>
      </c>
      <c r="H51" s="80">
        <v>2.4170448559105235E-2</v>
      </c>
      <c r="I51" s="81">
        <v>1</v>
      </c>
      <c r="J51" s="321">
        <f>IFERROR(VLOOKUP($F51,'Inf_NO MODIFICAR T'!$V$6:$W$826,2,FALSE),"")</f>
        <v>2001</v>
      </c>
      <c r="K51" s="60"/>
      <c r="M51" s="65"/>
    </row>
    <row r="52" spans="1:13" x14ac:dyDescent="0.25">
      <c r="A52" s="55" t="str">
        <f t="shared" si="2"/>
        <v>sat3_motAguascalientes16</v>
      </c>
      <c r="B52" s="55">
        <f t="shared" si="0"/>
        <v>16</v>
      </c>
      <c r="C52" s="60">
        <f t="shared" si="1"/>
        <v>1</v>
      </c>
      <c r="D52" s="60" t="str">
        <f>IFERROR(VLOOKUP($E52,'Inf_NO MODIFICAR'!$P$6:$Q$41,2,FALSE),"")</f>
        <v>Aguascalientes</v>
      </c>
      <c r="E52" s="78">
        <v>1</v>
      </c>
      <c r="F52" s="78" t="s">
        <v>230</v>
      </c>
      <c r="G52" s="79" t="s">
        <v>92</v>
      </c>
      <c r="H52" s="80">
        <v>1.9000559702345234E-2</v>
      </c>
      <c r="I52" s="81">
        <v>1</v>
      </c>
      <c r="J52" s="321">
        <f>IFERROR(VLOOKUP($F52,'Inf_NO MODIFICAR T'!$V$6:$W$826,2,FALSE),"")</f>
        <v>2001</v>
      </c>
      <c r="K52" s="60"/>
      <c r="M52" s="65"/>
    </row>
    <row r="53" spans="1:13" x14ac:dyDescent="0.25">
      <c r="A53" s="55" t="str">
        <f t="shared" si="2"/>
        <v>sat3_motAguascalientes17</v>
      </c>
      <c r="B53" s="55">
        <f t="shared" si="0"/>
        <v>17</v>
      </c>
      <c r="C53" s="60">
        <f t="shared" si="1"/>
        <v>1</v>
      </c>
      <c r="D53" s="60" t="str">
        <f>IFERROR(VLOOKUP($E53,'Inf_NO MODIFICAR'!$P$6:$Q$41,2,FALSE),"")</f>
        <v>Aguascalientes</v>
      </c>
      <c r="E53" s="78">
        <v>1</v>
      </c>
      <c r="F53" s="78" t="s">
        <v>230</v>
      </c>
      <c r="G53" s="79" t="s">
        <v>96</v>
      </c>
      <c r="H53" s="80">
        <v>1.3665309776910892E-2</v>
      </c>
      <c r="I53" s="81">
        <v>1</v>
      </c>
      <c r="J53" s="321">
        <f>IFERROR(VLOOKUP($F53,'Inf_NO MODIFICAR T'!$V$6:$W$826,2,FALSE),"")</f>
        <v>2001</v>
      </c>
      <c r="K53" s="60"/>
      <c r="M53" s="65"/>
    </row>
    <row r="54" spans="1:13" x14ac:dyDescent="0.25">
      <c r="A54" s="55" t="str">
        <f t="shared" si="2"/>
        <v>sat3_motAguascalientes18</v>
      </c>
      <c r="B54" s="55">
        <f t="shared" si="0"/>
        <v>18</v>
      </c>
      <c r="C54" s="60">
        <f t="shared" si="1"/>
        <v>1</v>
      </c>
      <c r="D54" s="60" t="str">
        <f>IFERROR(VLOOKUP($E54,'Inf_NO MODIFICAR'!$P$6:$Q$41,2,FALSE),"")</f>
        <v>Aguascalientes</v>
      </c>
      <c r="E54" s="78">
        <v>1</v>
      </c>
      <c r="F54" s="78" t="s">
        <v>230</v>
      </c>
      <c r="G54" s="79" t="s">
        <v>8</v>
      </c>
      <c r="H54" s="80">
        <v>1.3234027063500541E-2</v>
      </c>
      <c r="I54" s="81">
        <v>2</v>
      </c>
      <c r="J54" s="321">
        <f>IFERROR(VLOOKUP($F54,'Inf_NO MODIFICAR T'!$V$6:$W$826,2,FALSE),"")</f>
        <v>2001</v>
      </c>
      <c r="K54" s="60"/>
      <c r="M54" s="65"/>
    </row>
    <row r="55" spans="1:13" x14ac:dyDescent="0.25">
      <c r="A55" s="55" t="str">
        <f t="shared" si="2"/>
        <v>sat3_motAguascalientes19</v>
      </c>
      <c r="B55" s="55">
        <f t="shared" si="0"/>
        <v>19</v>
      </c>
      <c r="C55" s="60">
        <f t="shared" si="1"/>
        <v>1</v>
      </c>
      <c r="D55" s="60" t="str">
        <f>IFERROR(VLOOKUP($E55,'Inf_NO MODIFICAR'!$P$6:$Q$41,2,FALSE),"")</f>
        <v>Aguascalientes</v>
      </c>
      <c r="E55" s="78">
        <v>1</v>
      </c>
      <c r="F55" s="78" t="s">
        <v>230</v>
      </c>
      <c r="G55" s="79" t="s">
        <v>65</v>
      </c>
      <c r="H55" s="80">
        <v>1.0935629219066012E-2</v>
      </c>
      <c r="I55" s="81">
        <v>3</v>
      </c>
      <c r="J55" s="321">
        <f>IFERROR(VLOOKUP($F55,'Inf_NO MODIFICAR T'!$V$6:$W$826,2,FALSE),"")</f>
        <v>2001</v>
      </c>
      <c r="K55" s="60"/>
      <c r="M55" s="65"/>
    </row>
    <row r="56" spans="1:13" x14ac:dyDescent="0.25">
      <c r="A56" s="55" t="str">
        <f t="shared" si="2"/>
        <v>sat3_motBaja California1</v>
      </c>
      <c r="B56" s="55">
        <f t="shared" si="0"/>
        <v>1</v>
      </c>
      <c r="C56" s="60">
        <f t="shared" si="1"/>
        <v>2</v>
      </c>
      <c r="D56" s="60" t="str">
        <f>IFERROR(VLOOKUP($E56,'Inf_NO MODIFICAR'!$P$6:$Q$41,2,FALSE),"")</f>
        <v>Baja California</v>
      </c>
      <c r="E56" s="78">
        <v>2</v>
      </c>
      <c r="F56" s="78" t="s">
        <v>231</v>
      </c>
      <c r="G56" s="79" t="s">
        <v>79</v>
      </c>
      <c r="H56" s="80">
        <v>0.3680255772259507</v>
      </c>
      <c r="I56" s="81">
        <v>1</v>
      </c>
      <c r="J56" s="321">
        <f>IFERROR(VLOOKUP($F56,'Inf_NO MODIFICAR T'!$V$6:$W$826,2,FALSE),"")</f>
        <v>3576</v>
      </c>
      <c r="K56" s="60"/>
      <c r="M56" s="65"/>
    </row>
    <row r="57" spans="1:13" x14ac:dyDescent="0.25">
      <c r="A57" s="55" t="str">
        <f t="shared" si="2"/>
        <v>sat3_motBaja California2</v>
      </c>
      <c r="B57" s="55">
        <f t="shared" si="0"/>
        <v>2</v>
      </c>
      <c r="C57" s="60">
        <f t="shared" si="1"/>
        <v>2</v>
      </c>
      <c r="D57" s="60" t="str">
        <f>IFERROR(VLOOKUP($E57,'Inf_NO MODIFICAR'!$P$6:$Q$41,2,FALSE),"")</f>
        <v>Baja California</v>
      </c>
      <c r="E57" s="78">
        <v>2</v>
      </c>
      <c r="F57" s="78" t="s">
        <v>231</v>
      </c>
      <c r="G57" s="79" t="s">
        <v>77</v>
      </c>
      <c r="H57" s="80">
        <v>0.19425327430187456</v>
      </c>
      <c r="I57" s="81">
        <v>1</v>
      </c>
      <c r="J57" s="321">
        <f>IFERROR(VLOOKUP($F57,'Inf_NO MODIFICAR T'!$V$6:$W$826,2,FALSE),"")</f>
        <v>3576</v>
      </c>
      <c r="K57" s="60"/>
      <c r="M57" s="65"/>
    </row>
    <row r="58" spans="1:13" x14ac:dyDescent="0.25">
      <c r="A58" s="55" t="str">
        <f t="shared" si="2"/>
        <v>sat3_motBaja California3</v>
      </c>
      <c r="B58" s="55">
        <f t="shared" si="0"/>
        <v>3</v>
      </c>
      <c r="C58" s="60">
        <f t="shared" si="1"/>
        <v>2</v>
      </c>
      <c r="D58" s="60" t="str">
        <f>IFERROR(VLOOKUP($E58,'Inf_NO MODIFICAR'!$P$6:$Q$41,2,FALSE),"")</f>
        <v>Baja California</v>
      </c>
      <c r="E58" s="78">
        <v>2</v>
      </c>
      <c r="F58" s="78" t="s">
        <v>231</v>
      </c>
      <c r="G58" s="79" t="s">
        <v>78</v>
      </c>
      <c r="H58" s="80">
        <v>0.1743614250367245</v>
      </c>
      <c r="I58" s="81">
        <v>1</v>
      </c>
      <c r="J58" s="321">
        <f>IFERROR(VLOOKUP($F58,'Inf_NO MODIFICAR T'!$V$6:$W$826,2,FALSE),"")</f>
        <v>3576</v>
      </c>
      <c r="K58" s="60"/>
      <c r="M58" s="65"/>
    </row>
    <row r="59" spans="1:13" x14ac:dyDescent="0.25">
      <c r="A59" s="55" t="str">
        <f t="shared" si="2"/>
        <v>sat3_motBaja California4</v>
      </c>
      <c r="B59" s="55">
        <f t="shared" si="0"/>
        <v>4</v>
      </c>
      <c r="C59" s="60">
        <f t="shared" si="1"/>
        <v>2</v>
      </c>
      <c r="D59" s="60" t="str">
        <f>IFERROR(VLOOKUP($E59,'Inf_NO MODIFICAR'!$P$6:$Q$41,2,FALSE),"")</f>
        <v>Baja California</v>
      </c>
      <c r="E59" s="78">
        <v>2</v>
      </c>
      <c r="F59" s="78" t="s">
        <v>231</v>
      </c>
      <c r="G59" s="79" t="s">
        <v>81</v>
      </c>
      <c r="H59" s="80">
        <v>0.11347144415507376</v>
      </c>
      <c r="I59" s="81">
        <v>1</v>
      </c>
      <c r="J59" s="321">
        <f>IFERROR(VLOOKUP($F59,'Inf_NO MODIFICAR T'!$V$6:$W$826,2,FALSE),"")</f>
        <v>3576</v>
      </c>
      <c r="K59" s="60"/>
      <c r="M59" s="65"/>
    </row>
    <row r="60" spans="1:13" x14ac:dyDescent="0.25">
      <c r="A60" s="55" t="str">
        <f t="shared" si="2"/>
        <v>sat3_motBaja California5</v>
      </c>
      <c r="B60" s="55">
        <f t="shared" si="0"/>
        <v>5</v>
      </c>
      <c r="C60" s="60">
        <f t="shared" si="1"/>
        <v>2</v>
      </c>
      <c r="D60" s="60" t="str">
        <f>IFERROR(VLOOKUP($E60,'Inf_NO MODIFICAR'!$P$6:$Q$41,2,FALSE),"")</f>
        <v>Baja California</v>
      </c>
      <c r="E60" s="78">
        <v>2</v>
      </c>
      <c r="F60" s="78" t="s">
        <v>231</v>
      </c>
      <c r="G60" s="79" t="s">
        <v>83</v>
      </c>
      <c r="H60" s="80">
        <v>0.10089554940436557</v>
      </c>
      <c r="I60" s="81">
        <v>1</v>
      </c>
      <c r="J60" s="321">
        <f>IFERROR(VLOOKUP($F60,'Inf_NO MODIFICAR T'!$V$6:$W$826,2,FALSE),"")</f>
        <v>3576</v>
      </c>
      <c r="K60" s="60"/>
      <c r="M60" s="65"/>
    </row>
    <row r="61" spans="1:13" x14ac:dyDescent="0.25">
      <c r="A61" s="55" t="str">
        <f t="shared" si="2"/>
        <v>sat3_motBaja California6</v>
      </c>
      <c r="B61" s="55">
        <f t="shared" si="0"/>
        <v>6</v>
      </c>
      <c r="C61" s="60">
        <f t="shared" si="1"/>
        <v>2</v>
      </c>
      <c r="D61" s="60" t="str">
        <f>IFERROR(VLOOKUP($E61,'Inf_NO MODIFICAR'!$P$6:$Q$41,2,FALSE),"")</f>
        <v>Baja California</v>
      </c>
      <c r="E61" s="78">
        <v>2</v>
      </c>
      <c r="F61" s="78" t="s">
        <v>231</v>
      </c>
      <c r="G61" s="79" t="s">
        <v>80</v>
      </c>
      <c r="H61" s="80">
        <v>8.8974823582183907E-2</v>
      </c>
      <c r="I61" s="81">
        <v>1</v>
      </c>
      <c r="J61" s="321">
        <f>IFERROR(VLOOKUP($F61,'Inf_NO MODIFICAR T'!$V$6:$W$826,2,FALSE),"")</f>
        <v>3576</v>
      </c>
      <c r="K61" s="60"/>
      <c r="M61" s="65"/>
    </row>
    <row r="62" spans="1:13" x14ac:dyDescent="0.25">
      <c r="A62" s="55" t="str">
        <f t="shared" si="2"/>
        <v>sat3_motBaja California7</v>
      </c>
      <c r="B62" s="55">
        <f t="shared" si="0"/>
        <v>7</v>
      </c>
      <c r="C62" s="60">
        <f t="shared" si="1"/>
        <v>2</v>
      </c>
      <c r="D62" s="60" t="str">
        <f>IFERROR(VLOOKUP($E62,'Inf_NO MODIFICAR'!$P$6:$Q$41,2,FALSE),"")</f>
        <v>Baja California</v>
      </c>
      <c r="E62" s="78">
        <v>2</v>
      </c>
      <c r="F62" s="78" t="s">
        <v>231</v>
      </c>
      <c r="G62" s="79" t="s">
        <v>82</v>
      </c>
      <c r="H62" s="80">
        <v>8.8911626769774141E-2</v>
      </c>
      <c r="I62" s="81">
        <v>1</v>
      </c>
      <c r="J62" s="321">
        <f>IFERROR(VLOOKUP($F62,'Inf_NO MODIFICAR T'!$V$6:$W$826,2,FALSE),"")</f>
        <v>3576</v>
      </c>
      <c r="K62" s="60"/>
      <c r="M62" s="65"/>
    </row>
    <row r="63" spans="1:13" x14ac:dyDescent="0.25">
      <c r="A63" s="55" t="str">
        <f t="shared" si="2"/>
        <v>sat3_motBaja California8</v>
      </c>
      <c r="B63" s="55">
        <f t="shared" si="0"/>
        <v>8</v>
      </c>
      <c r="C63" s="60">
        <f t="shared" si="1"/>
        <v>2</v>
      </c>
      <c r="D63" s="60" t="str">
        <f>IFERROR(VLOOKUP($E63,'Inf_NO MODIFICAR'!$P$6:$Q$41,2,FALSE),"")</f>
        <v>Baja California</v>
      </c>
      <c r="E63" s="78">
        <v>2</v>
      </c>
      <c r="F63" s="78" t="s">
        <v>231</v>
      </c>
      <c r="G63" s="79" t="s">
        <v>88</v>
      </c>
      <c r="H63" s="80">
        <v>8.5301789209447754E-2</v>
      </c>
      <c r="I63" s="81">
        <v>1</v>
      </c>
      <c r="J63" s="321">
        <f>IFERROR(VLOOKUP($F63,'Inf_NO MODIFICAR T'!$V$6:$W$826,2,FALSE),"")</f>
        <v>3576</v>
      </c>
      <c r="K63" s="60"/>
      <c r="M63" s="65"/>
    </row>
    <row r="64" spans="1:13" x14ac:dyDescent="0.25">
      <c r="A64" s="55" t="str">
        <f t="shared" si="2"/>
        <v>sat3_motBaja California9</v>
      </c>
      <c r="B64" s="55">
        <f t="shared" si="0"/>
        <v>9</v>
      </c>
      <c r="C64" s="60">
        <f t="shared" si="1"/>
        <v>2</v>
      </c>
      <c r="D64" s="60" t="str">
        <f>IFERROR(VLOOKUP($E64,'Inf_NO MODIFICAR'!$P$6:$Q$41,2,FALSE),"")</f>
        <v>Baja California</v>
      </c>
      <c r="E64" s="78">
        <v>2</v>
      </c>
      <c r="F64" s="78" t="s">
        <v>231</v>
      </c>
      <c r="G64" s="79" t="s">
        <v>90</v>
      </c>
      <c r="H64" s="80">
        <v>5.4929951820541813E-2</v>
      </c>
      <c r="I64" s="81">
        <v>1</v>
      </c>
      <c r="J64" s="321">
        <f>IFERROR(VLOOKUP($F64,'Inf_NO MODIFICAR T'!$V$6:$W$826,2,FALSE),"")</f>
        <v>3576</v>
      </c>
      <c r="K64" s="60"/>
      <c r="M64" s="65"/>
    </row>
    <row r="65" spans="1:13" x14ac:dyDescent="0.25">
      <c r="A65" s="55" t="str">
        <f t="shared" si="2"/>
        <v>sat3_motBaja California10</v>
      </c>
      <c r="B65" s="55">
        <f t="shared" si="0"/>
        <v>10</v>
      </c>
      <c r="C65" s="60">
        <f t="shared" si="1"/>
        <v>2</v>
      </c>
      <c r="D65" s="60" t="str">
        <f>IFERROR(VLOOKUP($E65,'Inf_NO MODIFICAR'!$P$6:$Q$41,2,FALSE),"")</f>
        <v>Baja California</v>
      </c>
      <c r="E65" s="78">
        <v>2</v>
      </c>
      <c r="F65" s="78" t="s">
        <v>231</v>
      </c>
      <c r="G65" s="79" t="s">
        <v>92</v>
      </c>
      <c r="H65" s="80">
        <v>5.4783382088169186E-2</v>
      </c>
      <c r="I65" s="81">
        <v>1</v>
      </c>
      <c r="J65" s="321">
        <f>IFERROR(VLOOKUP($F65,'Inf_NO MODIFICAR T'!$V$6:$W$826,2,FALSE),"")</f>
        <v>3576</v>
      </c>
      <c r="K65" s="60"/>
      <c r="M65" s="65"/>
    </row>
    <row r="66" spans="1:13" x14ac:dyDescent="0.25">
      <c r="A66" s="55" t="str">
        <f t="shared" si="2"/>
        <v>sat3_motBaja California11</v>
      </c>
      <c r="B66" s="55">
        <f t="shared" si="0"/>
        <v>11</v>
      </c>
      <c r="C66" s="60">
        <f t="shared" si="1"/>
        <v>2</v>
      </c>
      <c r="D66" s="60" t="str">
        <f>IFERROR(VLOOKUP($E66,'Inf_NO MODIFICAR'!$P$6:$Q$41,2,FALSE),"")</f>
        <v>Baja California</v>
      </c>
      <c r="E66" s="78">
        <v>2</v>
      </c>
      <c r="F66" s="78" t="s">
        <v>231</v>
      </c>
      <c r="G66" s="79" t="s">
        <v>86</v>
      </c>
      <c r="H66" s="80">
        <v>4.9637838254251374E-2</v>
      </c>
      <c r="I66" s="81">
        <v>1</v>
      </c>
      <c r="J66" s="321">
        <f>IFERROR(VLOOKUP($F66,'Inf_NO MODIFICAR T'!$V$6:$W$826,2,FALSE),"")</f>
        <v>3576</v>
      </c>
      <c r="K66" s="60"/>
      <c r="M66" s="65"/>
    </row>
    <row r="67" spans="1:13" x14ac:dyDescent="0.25">
      <c r="A67" s="55" t="str">
        <f t="shared" si="2"/>
        <v>sat3_motBaja California12</v>
      </c>
      <c r="B67" s="55">
        <f t="shared" si="0"/>
        <v>12</v>
      </c>
      <c r="C67" s="60">
        <f t="shared" si="1"/>
        <v>2</v>
      </c>
      <c r="D67" s="60" t="str">
        <f>IFERROR(VLOOKUP($E67,'Inf_NO MODIFICAR'!$P$6:$Q$41,2,FALSE),"")</f>
        <v>Baja California</v>
      </c>
      <c r="E67" s="78">
        <v>2</v>
      </c>
      <c r="F67" s="78" t="s">
        <v>231</v>
      </c>
      <c r="G67" s="79" t="s">
        <v>84</v>
      </c>
      <c r="H67" s="80">
        <v>3.5647083476191659E-2</v>
      </c>
      <c r="I67" s="81">
        <v>1</v>
      </c>
      <c r="J67" s="321">
        <f>IFERROR(VLOOKUP($F67,'Inf_NO MODIFICAR T'!$V$6:$W$826,2,FALSE),"")</f>
        <v>3576</v>
      </c>
      <c r="K67" s="60"/>
      <c r="M67" s="65"/>
    </row>
    <row r="68" spans="1:13" x14ac:dyDescent="0.25">
      <c r="A68" s="55" t="str">
        <f t="shared" ref="A68:A131" si="3">+CONCATENATE($D$1,F68,B68)</f>
        <v>sat3_motBaja California13</v>
      </c>
      <c r="B68" s="55">
        <f t="shared" ref="B68:B131" si="4">+IF(F68&lt;&gt;F67,1,B67+1)</f>
        <v>13</v>
      </c>
      <c r="C68" s="60">
        <f t="shared" ref="C68:C131" si="5">+E68</f>
        <v>2</v>
      </c>
      <c r="D68" s="60" t="str">
        <f>IFERROR(VLOOKUP($E68,'Inf_NO MODIFICAR'!$P$6:$Q$41,2,FALSE),"")</f>
        <v>Baja California</v>
      </c>
      <c r="E68" s="78">
        <v>2</v>
      </c>
      <c r="F68" s="78" t="s">
        <v>231</v>
      </c>
      <c r="G68" s="79" t="s">
        <v>85</v>
      </c>
      <c r="H68" s="80">
        <v>3.4981089182187029E-2</v>
      </c>
      <c r="I68" s="81">
        <v>1</v>
      </c>
      <c r="J68" s="321">
        <f>IFERROR(VLOOKUP($F68,'Inf_NO MODIFICAR T'!$V$6:$W$826,2,FALSE),"")</f>
        <v>3576</v>
      </c>
      <c r="K68" s="60"/>
      <c r="M68" s="65"/>
    </row>
    <row r="69" spans="1:13" x14ac:dyDescent="0.25">
      <c r="A69" s="55" t="str">
        <f t="shared" si="3"/>
        <v>sat3_motBaja California14</v>
      </c>
      <c r="B69" s="55">
        <f t="shared" si="4"/>
        <v>14</v>
      </c>
      <c r="C69" s="60">
        <f t="shared" si="5"/>
        <v>2</v>
      </c>
      <c r="D69" s="60" t="str">
        <f>IFERROR(VLOOKUP($E69,'Inf_NO MODIFICAR'!$P$6:$Q$41,2,FALSE),"")</f>
        <v>Baja California</v>
      </c>
      <c r="E69" s="78">
        <v>2</v>
      </c>
      <c r="F69" s="78" t="s">
        <v>231</v>
      </c>
      <c r="G69" s="79" t="s">
        <v>91</v>
      </c>
      <c r="H69" s="80">
        <v>2.9889438881108683E-2</v>
      </c>
      <c r="I69" s="81">
        <v>1</v>
      </c>
      <c r="J69" s="321">
        <f>IFERROR(VLOOKUP($F69,'Inf_NO MODIFICAR T'!$V$6:$W$826,2,FALSE),"")</f>
        <v>3576</v>
      </c>
      <c r="K69" s="60"/>
      <c r="M69" s="65"/>
    </row>
    <row r="70" spans="1:13" x14ac:dyDescent="0.25">
      <c r="A70" s="55" t="str">
        <f t="shared" si="3"/>
        <v>sat3_motBaja California15</v>
      </c>
      <c r="B70" s="55">
        <f t="shared" si="4"/>
        <v>15</v>
      </c>
      <c r="C70" s="60">
        <f t="shared" si="5"/>
        <v>2</v>
      </c>
      <c r="D70" s="60" t="str">
        <f>IFERROR(VLOOKUP($E70,'Inf_NO MODIFICAR'!$P$6:$Q$41,2,FALSE),"")</f>
        <v>Baja California</v>
      </c>
      <c r="E70" s="78">
        <v>2</v>
      </c>
      <c r="F70" s="78" t="s">
        <v>231</v>
      </c>
      <c r="G70" s="79" t="s">
        <v>89</v>
      </c>
      <c r="H70" s="80">
        <v>2.8318683187206158E-2</v>
      </c>
      <c r="I70" s="81">
        <v>1</v>
      </c>
      <c r="J70" s="321">
        <f>IFERROR(VLOOKUP($F70,'Inf_NO MODIFICAR T'!$V$6:$W$826,2,FALSE),"")</f>
        <v>3576</v>
      </c>
      <c r="K70" s="60"/>
      <c r="M70" s="65"/>
    </row>
    <row r="71" spans="1:13" x14ac:dyDescent="0.25">
      <c r="A71" s="55" t="str">
        <f t="shared" si="3"/>
        <v>sat3_motBaja California16</v>
      </c>
      <c r="B71" s="55">
        <f t="shared" si="4"/>
        <v>16</v>
      </c>
      <c r="C71" s="60">
        <f t="shared" si="5"/>
        <v>2</v>
      </c>
      <c r="D71" s="60" t="str">
        <f>IFERROR(VLOOKUP($E71,'Inf_NO MODIFICAR'!$P$6:$Q$41,2,FALSE),"")</f>
        <v>Baja California</v>
      </c>
      <c r="E71" s="78">
        <v>2</v>
      </c>
      <c r="F71" s="78" t="s">
        <v>231</v>
      </c>
      <c r="G71" s="79" t="s">
        <v>96</v>
      </c>
      <c r="H71" s="80">
        <v>2.3062348854326151E-2</v>
      </c>
      <c r="I71" s="81">
        <v>1</v>
      </c>
      <c r="J71" s="321">
        <f>IFERROR(VLOOKUP($F71,'Inf_NO MODIFICAR T'!$V$6:$W$826,2,FALSE),"")</f>
        <v>3576</v>
      </c>
      <c r="K71" s="60"/>
      <c r="M71" s="65"/>
    </row>
    <row r="72" spans="1:13" x14ac:dyDescent="0.25">
      <c r="A72" s="55" t="str">
        <f t="shared" si="3"/>
        <v>sat3_motBaja California17</v>
      </c>
      <c r="B72" s="55">
        <f t="shared" si="4"/>
        <v>17</v>
      </c>
      <c r="C72" s="60">
        <f t="shared" si="5"/>
        <v>2</v>
      </c>
      <c r="D72" s="60" t="str">
        <f>IFERROR(VLOOKUP($E72,'Inf_NO MODIFICAR'!$P$6:$Q$41,2,FALSE),"")</f>
        <v>Baja California</v>
      </c>
      <c r="E72" s="78">
        <v>2</v>
      </c>
      <c r="F72" s="78" t="s">
        <v>231</v>
      </c>
      <c r="G72" s="79" t="s">
        <v>95</v>
      </c>
      <c r="H72" s="80">
        <v>1.5792684553028746E-2</v>
      </c>
      <c r="I72" s="81">
        <v>1</v>
      </c>
      <c r="J72" s="321">
        <f>IFERROR(VLOOKUP($F72,'Inf_NO MODIFICAR T'!$V$6:$W$826,2,FALSE),"")</f>
        <v>3576</v>
      </c>
      <c r="K72" s="60"/>
      <c r="M72" s="65"/>
    </row>
    <row r="73" spans="1:13" x14ac:dyDescent="0.25">
      <c r="A73" s="55" t="str">
        <f t="shared" si="3"/>
        <v>sat3_motBaja California18</v>
      </c>
      <c r="B73" s="55">
        <f t="shared" si="4"/>
        <v>18</v>
      </c>
      <c r="C73" s="60">
        <f t="shared" si="5"/>
        <v>2</v>
      </c>
      <c r="D73" s="60" t="str">
        <f>IFERROR(VLOOKUP($E73,'Inf_NO MODIFICAR'!$P$6:$Q$41,2,FALSE),"")</f>
        <v>Baja California</v>
      </c>
      <c r="E73" s="78">
        <v>2</v>
      </c>
      <c r="F73" s="78" t="s">
        <v>231</v>
      </c>
      <c r="G73" s="79" t="s">
        <v>94</v>
      </c>
      <c r="H73" s="80">
        <v>1.5004865697043629E-2</v>
      </c>
      <c r="I73" s="81">
        <v>1</v>
      </c>
      <c r="J73" s="321">
        <f>IFERROR(VLOOKUP($F73,'Inf_NO MODIFICAR T'!$V$6:$W$826,2,FALSE),"")</f>
        <v>3576</v>
      </c>
      <c r="K73" s="60"/>
      <c r="M73" s="65"/>
    </row>
    <row r="74" spans="1:13" x14ac:dyDescent="0.25">
      <c r="A74" s="55" t="str">
        <f t="shared" si="3"/>
        <v>sat3_motBaja California19</v>
      </c>
      <c r="B74" s="55">
        <f t="shared" si="4"/>
        <v>19</v>
      </c>
      <c r="C74" s="60">
        <f t="shared" si="5"/>
        <v>2</v>
      </c>
      <c r="D74" s="60" t="str">
        <f>IFERROR(VLOOKUP($E74,'Inf_NO MODIFICAR'!$P$6:$Q$41,2,FALSE),"")</f>
        <v>Baja California</v>
      </c>
      <c r="E74" s="78">
        <v>2</v>
      </c>
      <c r="F74" s="78" t="s">
        <v>231</v>
      </c>
      <c r="G74" s="79" t="s">
        <v>93</v>
      </c>
      <c r="H74" s="80">
        <v>1.073710725667713E-2</v>
      </c>
      <c r="I74" s="81">
        <v>1</v>
      </c>
      <c r="J74" s="321">
        <f>IFERROR(VLOOKUP($F74,'Inf_NO MODIFICAR T'!$V$6:$W$826,2,FALSE),"")</f>
        <v>3576</v>
      </c>
      <c r="K74" s="60"/>
      <c r="M74" s="65"/>
    </row>
    <row r="75" spans="1:13" x14ac:dyDescent="0.25">
      <c r="A75" s="55" t="str">
        <f t="shared" si="3"/>
        <v>sat3_motBaja California20</v>
      </c>
      <c r="B75" s="55">
        <f t="shared" si="4"/>
        <v>20</v>
      </c>
      <c r="C75" s="60">
        <f t="shared" si="5"/>
        <v>2</v>
      </c>
      <c r="D75" s="60" t="str">
        <f>IFERROR(VLOOKUP($E75,'Inf_NO MODIFICAR'!$P$6:$Q$41,2,FALSE),"")</f>
        <v>Baja California</v>
      </c>
      <c r="E75" s="78">
        <v>2</v>
      </c>
      <c r="F75" s="78" t="s">
        <v>231</v>
      </c>
      <c r="G75" s="79" t="s">
        <v>98</v>
      </c>
      <c r="H75" s="80">
        <v>8.7790218857036421E-3</v>
      </c>
      <c r="I75" s="81">
        <v>1</v>
      </c>
      <c r="J75" s="321">
        <f>IFERROR(VLOOKUP($F75,'Inf_NO MODIFICAR T'!$V$6:$W$826,2,FALSE),"")</f>
        <v>3576</v>
      </c>
      <c r="K75" s="60"/>
      <c r="M75" s="65"/>
    </row>
    <row r="76" spans="1:13" x14ac:dyDescent="0.25">
      <c r="A76" s="55" t="str">
        <f t="shared" si="3"/>
        <v>sat3_motBaja California21</v>
      </c>
      <c r="B76" s="55">
        <f t="shared" si="4"/>
        <v>21</v>
      </c>
      <c r="C76" s="60">
        <f t="shared" si="5"/>
        <v>2</v>
      </c>
      <c r="D76" s="60" t="str">
        <f>IFERROR(VLOOKUP($E76,'Inf_NO MODIFICAR'!$P$6:$Q$41,2,FALSE),"")</f>
        <v>Baja California</v>
      </c>
      <c r="E76" s="78">
        <v>2</v>
      </c>
      <c r="F76" s="78" t="s">
        <v>231</v>
      </c>
      <c r="G76" s="79" t="s">
        <v>101</v>
      </c>
      <c r="H76" s="80">
        <v>6.2813550882184497E-3</v>
      </c>
      <c r="I76" s="81">
        <v>1</v>
      </c>
      <c r="J76" s="321">
        <f>IFERROR(VLOOKUP($F76,'Inf_NO MODIFICAR T'!$V$6:$W$826,2,FALSE),"")</f>
        <v>3576</v>
      </c>
      <c r="K76" s="60"/>
      <c r="M76" s="65"/>
    </row>
    <row r="77" spans="1:13" x14ac:dyDescent="0.25">
      <c r="A77" s="55" t="str">
        <f t="shared" si="3"/>
        <v>sat3_motBaja California22</v>
      </c>
      <c r="B77" s="55">
        <f t="shared" si="4"/>
        <v>22</v>
      </c>
      <c r="C77" s="60">
        <f t="shared" si="5"/>
        <v>2</v>
      </c>
      <c r="D77" s="60" t="str">
        <f>IFERROR(VLOOKUP($E77,'Inf_NO MODIFICAR'!$P$6:$Q$41,2,FALSE),"")</f>
        <v>Baja California</v>
      </c>
      <c r="E77" s="78">
        <v>2</v>
      </c>
      <c r="F77" s="78" t="s">
        <v>231</v>
      </c>
      <c r="G77" s="79" t="s">
        <v>8</v>
      </c>
      <c r="H77" s="80">
        <v>5.7833471937929863E-3</v>
      </c>
      <c r="I77" s="81">
        <v>2</v>
      </c>
      <c r="J77" s="321">
        <f>IFERROR(VLOOKUP($F77,'Inf_NO MODIFICAR T'!$V$6:$W$826,2,FALSE),"")</f>
        <v>3576</v>
      </c>
      <c r="K77" s="60"/>
      <c r="M77" s="65"/>
    </row>
    <row r="78" spans="1:13" x14ac:dyDescent="0.25">
      <c r="A78" s="55" t="str">
        <f t="shared" si="3"/>
        <v>sat3_motBaja California Sur1</v>
      </c>
      <c r="B78" s="55">
        <f t="shared" si="4"/>
        <v>1</v>
      </c>
      <c r="C78" s="60">
        <f t="shared" si="5"/>
        <v>3</v>
      </c>
      <c r="D78" s="60" t="str">
        <f>IFERROR(VLOOKUP($E78,'Inf_NO MODIFICAR'!$P$6:$Q$41,2,FALSE),"")</f>
        <v>Baja California Sur</v>
      </c>
      <c r="E78" s="78">
        <v>3</v>
      </c>
      <c r="F78" s="78" t="s">
        <v>232</v>
      </c>
      <c r="G78" s="79" t="s">
        <v>77</v>
      </c>
      <c r="H78" s="80">
        <v>0.2658475196495424</v>
      </c>
      <c r="I78" s="81">
        <v>1</v>
      </c>
      <c r="J78" s="321">
        <f>IFERROR(VLOOKUP($F78,'Inf_NO MODIFICAR T'!$V$6:$W$826,2,FALSE),"")</f>
        <v>691</v>
      </c>
      <c r="K78" s="60"/>
      <c r="M78" s="65"/>
    </row>
    <row r="79" spans="1:13" x14ac:dyDescent="0.25">
      <c r="A79" s="55" t="str">
        <f t="shared" si="3"/>
        <v>sat3_motBaja California Sur2</v>
      </c>
      <c r="B79" s="55">
        <f t="shared" si="4"/>
        <v>2</v>
      </c>
      <c r="C79" s="60">
        <f t="shared" si="5"/>
        <v>3</v>
      </c>
      <c r="D79" s="60" t="str">
        <f>IFERROR(VLOOKUP($E79,'Inf_NO MODIFICAR'!$P$6:$Q$41,2,FALSE),"")</f>
        <v>Baja California Sur</v>
      </c>
      <c r="E79" s="78">
        <v>3</v>
      </c>
      <c r="F79" s="78" t="s">
        <v>232</v>
      </c>
      <c r="G79" s="79" t="s">
        <v>78</v>
      </c>
      <c r="H79" s="80">
        <v>0.18926829676011706</v>
      </c>
      <c r="I79" s="81">
        <v>1</v>
      </c>
      <c r="J79" s="321">
        <f>IFERROR(VLOOKUP($F79,'Inf_NO MODIFICAR T'!$V$6:$W$826,2,FALSE),"")</f>
        <v>691</v>
      </c>
      <c r="K79" s="60"/>
      <c r="M79" s="65"/>
    </row>
    <row r="80" spans="1:13" x14ac:dyDescent="0.25">
      <c r="A80" s="55" t="str">
        <f t="shared" si="3"/>
        <v>sat3_motBaja California Sur3</v>
      </c>
      <c r="B80" s="55">
        <f t="shared" si="4"/>
        <v>3</v>
      </c>
      <c r="C80" s="60">
        <f t="shared" si="5"/>
        <v>3</v>
      </c>
      <c r="D80" s="60" t="str">
        <f>IFERROR(VLOOKUP($E80,'Inf_NO MODIFICAR'!$P$6:$Q$41,2,FALSE),"")</f>
        <v>Baja California Sur</v>
      </c>
      <c r="E80" s="78">
        <v>3</v>
      </c>
      <c r="F80" s="78" t="s">
        <v>232</v>
      </c>
      <c r="G80" s="79" t="s">
        <v>83</v>
      </c>
      <c r="H80" s="80">
        <v>0.1616895567740517</v>
      </c>
      <c r="I80" s="81">
        <v>1</v>
      </c>
      <c r="J80" s="321">
        <f>IFERROR(VLOOKUP($F80,'Inf_NO MODIFICAR T'!$V$6:$W$826,2,FALSE),"")</f>
        <v>691</v>
      </c>
      <c r="K80" s="60"/>
      <c r="M80" s="65"/>
    </row>
    <row r="81" spans="1:13" x14ac:dyDescent="0.25">
      <c r="A81" s="55" t="str">
        <f t="shared" si="3"/>
        <v>sat3_motBaja California Sur4</v>
      </c>
      <c r="B81" s="55">
        <f t="shared" si="4"/>
        <v>4</v>
      </c>
      <c r="C81" s="60">
        <f t="shared" si="5"/>
        <v>3</v>
      </c>
      <c r="D81" s="60" t="str">
        <f>IFERROR(VLOOKUP($E81,'Inf_NO MODIFICAR'!$P$6:$Q$41,2,FALSE),"")</f>
        <v>Baja California Sur</v>
      </c>
      <c r="E81" s="78">
        <v>3</v>
      </c>
      <c r="F81" s="78" t="s">
        <v>232</v>
      </c>
      <c r="G81" s="79" t="s">
        <v>79</v>
      </c>
      <c r="H81" s="80">
        <v>0.13194976695981608</v>
      </c>
      <c r="I81" s="81">
        <v>1</v>
      </c>
      <c r="J81" s="321">
        <f>IFERROR(VLOOKUP($F81,'Inf_NO MODIFICAR T'!$V$6:$W$826,2,FALSE),"")</f>
        <v>691</v>
      </c>
      <c r="K81" s="60"/>
      <c r="M81" s="65"/>
    </row>
    <row r="82" spans="1:13" x14ac:dyDescent="0.25">
      <c r="A82" s="55" t="str">
        <f t="shared" si="3"/>
        <v>sat3_motBaja California Sur5</v>
      </c>
      <c r="B82" s="55">
        <f t="shared" si="4"/>
        <v>5</v>
      </c>
      <c r="C82" s="60">
        <f t="shared" si="5"/>
        <v>3</v>
      </c>
      <c r="D82" s="60" t="str">
        <f>IFERROR(VLOOKUP($E82,'Inf_NO MODIFICAR'!$P$6:$Q$41,2,FALSE),"")</f>
        <v>Baja California Sur</v>
      </c>
      <c r="E82" s="78">
        <v>3</v>
      </c>
      <c r="F82" s="78" t="s">
        <v>232</v>
      </c>
      <c r="G82" s="79" t="s">
        <v>81</v>
      </c>
      <c r="H82" s="80">
        <v>9.5132249861344664E-2</v>
      </c>
      <c r="I82" s="81">
        <v>1</v>
      </c>
      <c r="J82" s="321">
        <f>IFERROR(VLOOKUP($F82,'Inf_NO MODIFICAR T'!$V$6:$W$826,2,FALSE),"")</f>
        <v>691</v>
      </c>
      <c r="K82" s="60"/>
      <c r="M82" s="65"/>
    </row>
    <row r="83" spans="1:13" x14ac:dyDescent="0.25">
      <c r="A83" s="55" t="str">
        <f t="shared" si="3"/>
        <v>sat3_motBaja California Sur6</v>
      </c>
      <c r="B83" s="55">
        <f t="shared" si="4"/>
        <v>6</v>
      </c>
      <c r="C83" s="60">
        <f t="shared" si="5"/>
        <v>3</v>
      </c>
      <c r="D83" s="60" t="str">
        <f>IFERROR(VLOOKUP($E83,'Inf_NO MODIFICAR'!$P$6:$Q$41,2,FALSE),"")</f>
        <v>Baja California Sur</v>
      </c>
      <c r="E83" s="78">
        <v>3</v>
      </c>
      <c r="F83" s="78" t="s">
        <v>232</v>
      </c>
      <c r="G83" s="79" t="s">
        <v>89</v>
      </c>
      <c r="H83" s="80">
        <v>7.8997079591195507E-2</v>
      </c>
      <c r="I83" s="81">
        <v>1</v>
      </c>
      <c r="J83" s="321">
        <f>IFERROR(VLOOKUP($F83,'Inf_NO MODIFICAR T'!$V$6:$W$826,2,FALSE),"")</f>
        <v>691</v>
      </c>
      <c r="K83" s="60"/>
      <c r="M83" s="65"/>
    </row>
    <row r="84" spans="1:13" x14ac:dyDescent="0.25">
      <c r="A84" s="55" t="str">
        <f t="shared" si="3"/>
        <v>sat3_motBaja California Sur7</v>
      </c>
      <c r="B84" s="55">
        <f t="shared" si="4"/>
        <v>7</v>
      </c>
      <c r="C84" s="60">
        <f t="shared" si="5"/>
        <v>3</v>
      </c>
      <c r="D84" s="60" t="str">
        <f>IFERROR(VLOOKUP($E84,'Inf_NO MODIFICAR'!$P$6:$Q$41,2,FALSE),"")</f>
        <v>Baja California Sur</v>
      </c>
      <c r="E84" s="78">
        <v>3</v>
      </c>
      <c r="F84" s="78" t="s">
        <v>232</v>
      </c>
      <c r="G84" s="79" t="s">
        <v>95</v>
      </c>
      <c r="H84" s="80">
        <v>6.3687605168610426E-2</v>
      </c>
      <c r="I84" s="81">
        <v>1</v>
      </c>
      <c r="J84" s="321">
        <f>IFERROR(VLOOKUP($F84,'Inf_NO MODIFICAR T'!$V$6:$W$826,2,FALSE),"")</f>
        <v>691</v>
      </c>
      <c r="K84" s="60"/>
      <c r="M84" s="65"/>
    </row>
    <row r="85" spans="1:13" x14ac:dyDescent="0.25">
      <c r="A85" s="55" t="str">
        <f t="shared" si="3"/>
        <v>sat3_motBaja California Sur8</v>
      </c>
      <c r="B85" s="55">
        <f t="shared" si="4"/>
        <v>8</v>
      </c>
      <c r="C85" s="60">
        <f t="shared" si="5"/>
        <v>3</v>
      </c>
      <c r="D85" s="60" t="str">
        <f>IFERROR(VLOOKUP($E85,'Inf_NO MODIFICAR'!$P$6:$Q$41,2,FALSE),"")</f>
        <v>Baja California Sur</v>
      </c>
      <c r="E85" s="78">
        <v>3</v>
      </c>
      <c r="F85" s="78" t="s">
        <v>232</v>
      </c>
      <c r="G85" s="79" t="s">
        <v>90</v>
      </c>
      <c r="H85" s="80">
        <v>6.1427052318548239E-2</v>
      </c>
      <c r="I85" s="81">
        <v>1</v>
      </c>
      <c r="J85" s="321">
        <f>IFERROR(VLOOKUP($F85,'Inf_NO MODIFICAR T'!$V$6:$W$826,2,FALSE),"")</f>
        <v>691</v>
      </c>
      <c r="K85" s="60"/>
      <c r="M85" s="65"/>
    </row>
    <row r="86" spans="1:13" x14ac:dyDescent="0.25">
      <c r="A86" s="55" t="str">
        <f t="shared" si="3"/>
        <v>sat3_motBaja California Sur9</v>
      </c>
      <c r="B86" s="55">
        <f t="shared" si="4"/>
        <v>9</v>
      </c>
      <c r="C86" s="60">
        <f t="shared" si="5"/>
        <v>3</v>
      </c>
      <c r="D86" s="60" t="str">
        <f>IFERROR(VLOOKUP($E86,'Inf_NO MODIFICAR'!$P$6:$Q$41,2,FALSE),"")</f>
        <v>Baja California Sur</v>
      </c>
      <c r="E86" s="78">
        <v>3</v>
      </c>
      <c r="F86" s="78" t="s">
        <v>232</v>
      </c>
      <c r="G86" s="79" t="s">
        <v>85</v>
      </c>
      <c r="H86" s="80">
        <v>4.545157941978472E-2</v>
      </c>
      <c r="I86" s="81">
        <v>1</v>
      </c>
      <c r="J86" s="321">
        <f>IFERROR(VLOOKUP($F86,'Inf_NO MODIFICAR T'!$V$6:$W$826,2,FALSE),"")</f>
        <v>691</v>
      </c>
      <c r="K86" s="60"/>
      <c r="M86" s="65"/>
    </row>
    <row r="87" spans="1:13" x14ac:dyDescent="0.25">
      <c r="A87" s="55" t="str">
        <f t="shared" si="3"/>
        <v>sat3_motBaja California Sur10</v>
      </c>
      <c r="B87" s="55">
        <f t="shared" si="4"/>
        <v>10</v>
      </c>
      <c r="C87" s="60">
        <f t="shared" si="5"/>
        <v>3</v>
      </c>
      <c r="D87" s="60" t="str">
        <f>IFERROR(VLOOKUP($E87,'Inf_NO MODIFICAR'!$P$6:$Q$41,2,FALSE),"")</f>
        <v>Baja California Sur</v>
      </c>
      <c r="E87" s="78">
        <v>3</v>
      </c>
      <c r="F87" s="78" t="s">
        <v>232</v>
      </c>
      <c r="G87" s="79" t="s">
        <v>92</v>
      </c>
      <c r="H87" s="80">
        <v>4.0681785656126859E-2</v>
      </c>
      <c r="I87" s="81">
        <v>1</v>
      </c>
      <c r="J87" s="321">
        <f>IFERROR(VLOOKUP($F87,'Inf_NO MODIFICAR T'!$V$6:$W$826,2,FALSE),"")</f>
        <v>691</v>
      </c>
      <c r="K87" s="60"/>
      <c r="M87" s="65"/>
    </row>
    <row r="88" spans="1:13" x14ac:dyDescent="0.25">
      <c r="A88" s="55" t="str">
        <f t="shared" si="3"/>
        <v>sat3_motBaja California Sur11</v>
      </c>
      <c r="B88" s="55">
        <f t="shared" si="4"/>
        <v>11</v>
      </c>
      <c r="C88" s="60">
        <f t="shared" si="5"/>
        <v>3</v>
      </c>
      <c r="D88" s="60" t="str">
        <f>IFERROR(VLOOKUP($E88,'Inf_NO MODIFICAR'!$P$6:$Q$41,2,FALSE),"")</f>
        <v>Baja California Sur</v>
      </c>
      <c r="E88" s="78">
        <v>3</v>
      </c>
      <c r="F88" s="78" t="s">
        <v>232</v>
      </c>
      <c r="G88" s="79" t="s">
        <v>82</v>
      </c>
      <c r="H88" s="80">
        <v>3.6377246780570457E-2</v>
      </c>
      <c r="I88" s="81">
        <v>1</v>
      </c>
      <c r="J88" s="321">
        <f>IFERROR(VLOOKUP($F88,'Inf_NO MODIFICAR T'!$V$6:$W$826,2,FALSE),"")</f>
        <v>691</v>
      </c>
      <c r="K88" s="60"/>
      <c r="M88" s="65"/>
    </row>
    <row r="89" spans="1:13" x14ac:dyDescent="0.25">
      <c r="A89" s="55" t="str">
        <f t="shared" si="3"/>
        <v>sat3_motBaja California Sur12</v>
      </c>
      <c r="B89" s="55">
        <f t="shared" si="4"/>
        <v>12</v>
      </c>
      <c r="C89" s="60">
        <f t="shared" si="5"/>
        <v>3</v>
      </c>
      <c r="D89" s="60" t="str">
        <f>IFERROR(VLOOKUP($E89,'Inf_NO MODIFICAR'!$P$6:$Q$41,2,FALSE),"")</f>
        <v>Baja California Sur</v>
      </c>
      <c r="E89" s="78">
        <v>3</v>
      </c>
      <c r="F89" s="78" t="s">
        <v>232</v>
      </c>
      <c r="G89" s="79" t="s">
        <v>80</v>
      </c>
      <c r="H89" s="80">
        <v>3.1683361068788628E-2</v>
      </c>
      <c r="I89" s="81">
        <v>1</v>
      </c>
      <c r="J89" s="321">
        <f>IFERROR(VLOOKUP($F89,'Inf_NO MODIFICAR T'!$V$6:$W$826,2,FALSE),"")</f>
        <v>691</v>
      </c>
      <c r="K89" s="60"/>
      <c r="M89" s="65"/>
    </row>
    <row r="90" spans="1:13" x14ac:dyDescent="0.25">
      <c r="A90" s="55" t="str">
        <f t="shared" si="3"/>
        <v>sat3_motBaja California Sur13</v>
      </c>
      <c r="B90" s="55">
        <f t="shared" si="4"/>
        <v>13</v>
      </c>
      <c r="C90" s="60">
        <f t="shared" si="5"/>
        <v>3</v>
      </c>
      <c r="D90" s="60" t="str">
        <f>IFERROR(VLOOKUP($E90,'Inf_NO MODIFICAR'!$P$6:$Q$41,2,FALSE),"")</f>
        <v>Baja California Sur</v>
      </c>
      <c r="E90" s="78">
        <v>3</v>
      </c>
      <c r="F90" s="78" t="s">
        <v>232</v>
      </c>
      <c r="G90" s="79" t="s">
        <v>86</v>
      </c>
      <c r="H90" s="80">
        <v>1.7651315764523591E-2</v>
      </c>
      <c r="I90" s="81">
        <v>1</v>
      </c>
      <c r="J90" s="321">
        <f>IFERROR(VLOOKUP($F90,'Inf_NO MODIFICAR T'!$V$6:$W$826,2,FALSE),"")</f>
        <v>691</v>
      </c>
      <c r="K90" s="60"/>
      <c r="M90" s="65"/>
    </row>
    <row r="91" spans="1:13" x14ac:dyDescent="0.25">
      <c r="A91" s="55" t="str">
        <f t="shared" si="3"/>
        <v>sat3_motBaja California Sur14</v>
      </c>
      <c r="B91" s="55">
        <f t="shared" si="4"/>
        <v>14</v>
      </c>
      <c r="C91" s="60">
        <f t="shared" si="5"/>
        <v>3</v>
      </c>
      <c r="D91" s="60" t="str">
        <f>IFERROR(VLOOKUP($E91,'Inf_NO MODIFICAR'!$P$6:$Q$41,2,FALSE),"")</f>
        <v>Baja California Sur</v>
      </c>
      <c r="E91" s="78">
        <v>3</v>
      </c>
      <c r="F91" s="78" t="s">
        <v>232</v>
      </c>
      <c r="G91" s="79" t="s">
        <v>84</v>
      </c>
      <c r="H91" s="80">
        <v>1.7447434567653717E-2</v>
      </c>
      <c r="I91" s="81">
        <v>1</v>
      </c>
      <c r="J91" s="321">
        <f>IFERROR(VLOOKUP($F91,'Inf_NO MODIFICAR T'!$V$6:$W$826,2,FALSE),"")</f>
        <v>691</v>
      </c>
      <c r="K91" s="60"/>
      <c r="M91" s="65"/>
    </row>
    <row r="92" spans="1:13" x14ac:dyDescent="0.25">
      <c r="A92" s="55" t="str">
        <f t="shared" si="3"/>
        <v>sat3_motBaja California Sur15</v>
      </c>
      <c r="B92" s="55">
        <f t="shared" si="4"/>
        <v>15</v>
      </c>
      <c r="C92" s="60">
        <f t="shared" si="5"/>
        <v>3</v>
      </c>
      <c r="D92" s="60" t="str">
        <f>IFERROR(VLOOKUP($E92,'Inf_NO MODIFICAR'!$P$6:$Q$41,2,FALSE),"")</f>
        <v>Baja California Sur</v>
      </c>
      <c r="E92" s="78">
        <v>3</v>
      </c>
      <c r="F92" s="78" t="s">
        <v>232</v>
      </c>
      <c r="G92" s="79" t="s">
        <v>94</v>
      </c>
      <c r="H92" s="80">
        <v>1.3762452966454751E-2</v>
      </c>
      <c r="I92" s="81">
        <v>1</v>
      </c>
      <c r="J92" s="321">
        <f>IFERROR(VLOOKUP($F92,'Inf_NO MODIFICAR T'!$V$6:$W$826,2,FALSE),"")</f>
        <v>691</v>
      </c>
      <c r="K92" s="60"/>
      <c r="M92" s="65"/>
    </row>
    <row r="93" spans="1:13" x14ac:dyDescent="0.25">
      <c r="A93" s="55" t="str">
        <f t="shared" si="3"/>
        <v>sat3_motBaja California Sur16</v>
      </c>
      <c r="B93" s="55">
        <f t="shared" si="4"/>
        <v>16</v>
      </c>
      <c r="C93" s="60">
        <f t="shared" si="5"/>
        <v>3</v>
      </c>
      <c r="D93" s="60" t="str">
        <f>IFERROR(VLOOKUP($E93,'Inf_NO MODIFICAR'!$P$6:$Q$41,2,FALSE),"")</f>
        <v>Baja California Sur</v>
      </c>
      <c r="E93" s="78">
        <v>3</v>
      </c>
      <c r="F93" s="78" t="s">
        <v>232</v>
      </c>
      <c r="G93" s="79" t="s">
        <v>96</v>
      </c>
      <c r="H93" s="80">
        <v>8.8948594016211354E-3</v>
      </c>
      <c r="I93" s="81">
        <v>1</v>
      </c>
      <c r="J93" s="321">
        <f>IFERROR(VLOOKUP($F93,'Inf_NO MODIFICAR T'!$V$6:$W$826,2,FALSE),"")</f>
        <v>691</v>
      </c>
      <c r="K93" s="60"/>
      <c r="M93" s="65"/>
    </row>
    <row r="94" spans="1:13" x14ac:dyDescent="0.25">
      <c r="A94" s="55" t="str">
        <f t="shared" si="3"/>
        <v>sat3_motBaja California Sur17</v>
      </c>
      <c r="B94" s="55">
        <f t="shared" si="4"/>
        <v>17</v>
      </c>
      <c r="C94" s="60">
        <f t="shared" si="5"/>
        <v>3</v>
      </c>
      <c r="D94" s="60" t="str">
        <f>IFERROR(VLOOKUP($E94,'Inf_NO MODIFICAR'!$P$6:$Q$41,2,FALSE),"")</f>
        <v>Baja California Sur</v>
      </c>
      <c r="E94" s="78">
        <v>3</v>
      </c>
      <c r="F94" s="78" t="s">
        <v>232</v>
      </c>
      <c r="G94" s="79" t="s">
        <v>87</v>
      </c>
      <c r="H94" s="80">
        <v>8.4047523690921402E-3</v>
      </c>
      <c r="I94" s="81">
        <v>1</v>
      </c>
      <c r="J94" s="321">
        <f>IFERROR(VLOOKUP($F94,'Inf_NO MODIFICAR T'!$V$6:$W$826,2,FALSE),"")</f>
        <v>691</v>
      </c>
      <c r="K94" s="60"/>
      <c r="M94" s="65"/>
    </row>
    <row r="95" spans="1:13" x14ac:dyDescent="0.25">
      <c r="A95" s="55" t="str">
        <f t="shared" si="3"/>
        <v>sat3_motBaja California Sur18</v>
      </c>
      <c r="B95" s="55">
        <f t="shared" si="4"/>
        <v>18</v>
      </c>
      <c r="C95" s="60">
        <f t="shared" si="5"/>
        <v>3</v>
      </c>
      <c r="D95" s="60" t="str">
        <f>IFERROR(VLOOKUP($E95,'Inf_NO MODIFICAR'!$P$6:$Q$41,2,FALSE),"")</f>
        <v>Baja California Sur</v>
      </c>
      <c r="E95" s="78">
        <v>3</v>
      </c>
      <c r="F95" s="78" t="s">
        <v>232</v>
      </c>
      <c r="G95" s="79" t="s">
        <v>8</v>
      </c>
      <c r="H95" s="80">
        <v>2.3106917078579117E-2</v>
      </c>
      <c r="I95" s="81">
        <v>2</v>
      </c>
      <c r="J95" s="321">
        <f>IFERROR(VLOOKUP($F95,'Inf_NO MODIFICAR T'!$V$6:$W$826,2,FALSE),"")</f>
        <v>691</v>
      </c>
      <c r="K95" s="60"/>
      <c r="M95" s="65"/>
    </row>
    <row r="96" spans="1:13" x14ac:dyDescent="0.25">
      <c r="A96" s="55" t="str">
        <f t="shared" si="3"/>
        <v>sat3_motBaja California Sur19</v>
      </c>
      <c r="B96" s="55">
        <f t="shared" si="4"/>
        <v>19</v>
      </c>
      <c r="C96" s="60">
        <f t="shared" si="5"/>
        <v>3</v>
      </c>
      <c r="D96" s="60" t="str">
        <f>IFERROR(VLOOKUP($E96,'Inf_NO MODIFICAR'!$P$6:$Q$41,2,FALSE),"")</f>
        <v>Baja California Sur</v>
      </c>
      <c r="E96" s="78">
        <v>3</v>
      </c>
      <c r="F96" s="78" t="s">
        <v>232</v>
      </c>
      <c r="G96" s="79" t="s">
        <v>65</v>
      </c>
      <c r="H96" s="80">
        <v>5.5243728635735422E-2</v>
      </c>
      <c r="I96" s="81">
        <v>3</v>
      </c>
      <c r="J96" s="321">
        <f>IFERROR(VLOOKUP($F96,'Inf_NO MODIFICAR T'!$V$6:$W$826,2,FALSE),"")</f>
        <v>691</v>
      </c>
      <c r="K96" s="60"/>
      <c r="M96" s="65"/>
    </row>
    <row r="97" spans="1:13" x14ac:dyDescent="0.25">
      <c r="A97" s="55" t="str">
        <f t="shared" si="3"/>
        <v>sat3_motCampeche1</v>
      </c>
      <c r="B97" s="55">
        <f t="shared" si="4"/>
        <v>1</v>
      </c>
      <c r="C97" s="60">
        <f t="shared" si="5"/>
        <v>4</v>
      </c>
      <c r="D97" s="60" t="str">
        <f>IFERROR(VLOOKUP($E97,'Inf_NO MODIFICAR'!$P$6:$Q$41,2,FALSE),"")</f>
        <v>Campeche</v>
      </c>
      <c r="E97" s="78">
        <v>4</v>
      </c>
      <c r="F97" s="78" t="s">
        <v>233</v>
      </c>
      <c r="G97" s="79" t="s">
        <v>78</v>
      </c>
      <c r="H97" s="80">
        <v>0.2215355135370316</v>
      </c>
      <c r="I97" s="81">
        <v>1</v>
      </c>
      <c r="J97" s="321">
        <f>IFERROR(VLOOKUP($F97,'Inf_NO MODIFICAR T'!$V$6:$W$826,2,FALSE),"")</f>
        <v>500</v>
      </c>
      <c r="K97" s="60"/>
      <c r="M97" s="65"/>
    </row>
    <row r="98" spans="1:13" x14ac:dyDescent="0.25">
      <c r="A98" s="55" t="str">
        <f t="shared" si="3"/>
        <v>sat3_motCampeche2</v>
      </c>
      <c r="B98" s="55">
        <f t="shared" si="4"/>
        <v>2</v>
      </c>
      <c r="C98" s="60">
        <f t="shared" si="5"/>
        <v>4</v>
      </c>
      <c r="D98" s="60" t="str">
        <f>IFERROR(VLOOKUP($E98,'Inf_NO MODIFICAR'!$P$6:$Q$41,2,FALSE),"")</f>
        <v>Campeche</v>
      </c>
      <c r="E98" s="78">
        <v>4</v>
      </c>
      <c r="F98" s="78" t="s">
        <v>233</v>
      </c>
      <c r="G98" s="79" t="s">
        <v>80</v>
      </c>
      <c r="H98" s="80">
        <v>0.21402478499254901</v>
      </c>
      <c r="I98" s="81">
        <v>1</v>
      </c>
      <c r="J98" s="321">
        <f>IFERROR(VLOOKUP($F98,'Inf_NO MODIFICAR T'!$V$6:$W$826,2,FALSE),"")</f>
        <v>500</v>
      </c>
      <c r="K98" s="60"/>
      <c r="M98" s="65"/>
    </row>
    <row r="99" spans="1:13" x14ac:dyDescent="0.25">
      <c r="A99" s="55" t="str">
        <f t="shared" si="3"/>
        <v>sat3_motCampeche3</v>
      </c>
      <c r="B99" s="55">
        <f t="shared" si="4"/>
        <v>3</v>
      </c>
      <c r="C99" s="60">
        <f t="shared" si="5"/>
        <v>4</v>
      </c>
      <c r="D99" s="60" t="str">
        <f>IFERROR(VLOOKUP($E99,'Inf_NO MODIFICAR'!$P$6:$Q$41,2,FALSE),"")</f>
        <v>Campeche</v>
      </c>
      <c r="E99" s="78">
        <v>4</v>
      </c>
      <c r="F99" s="78" t="s">
        <v>233</v>
      </c>
      <c r="G99" s="79" t="s">
        <v>77</v>
      </c>
      <c r="H99" s="80">
        <v>0.18315872505856284</v>
      </c>
      <c r="I99" s="81">
        <v>1</v>
      </c>
      <c r="J99" s="321">
        <f>IFERROR(VLOOKUP($F99,'Inf_NO MODIFICAR T'!$V$6:$W$826,2,FALSE),"")</f>
        <v>500</v>
      </c>
      <c r="K99" s="60"/>
      <c r="M99" s="65"/>
    </row>
    <row r="100" spans="1:13" x14ac:dyDescent="0.25">
      <c r="A100" s="55" t="str">
        <f t="shared" si="3"/>
        <v>sat3_motCampeche4</v>
      </c>
      <c r="B100" s="55">
        <f t="shared" si="4"/>
        <v>4</v>
      </c>
      <c r="C100" s="60">
        <f t="shared" si="5"/>
        <v>4</v>
      </c>
      <c r="D100" s="60" t="str">
        <f>IFERROR(VLOOKUP($E100,'Inf_NO MODIFICAR'!$P$6:$Q$41,2,FALSE),"")</f>
        <v>Campeche</v>
      </c>
      <c r="E100" s="78">
        <v>4</v>
      </c>
      <c r="F100" s="78" t="s">
        <v>233</v>
      </c>
      <c r="G100" s="79" t="s">
        <v>79</v>
      </c>
      <c r="H100" s="80">
        <v>0.10242655151318042</v>
      </c>
      <c r="I100" s="81">
        <v>1</v>
      </c>
      <c r="J100" s="321">
        <f>IFERROR(VLOOKUP($F100,'Inf_NO MODIFICAR T'!$V$6:$W$826,2,FALSE),"")</f>
        <v>500</v>
      </c>
      <c r="K100" s="60"/>
      <c r="M100" s="65"/>
    </row>
    <row r="101" spans="1:13" x14ac:dyDescent="0.25">
      <c r="A101" s="55" t="str">
        <f t="shared" si="3"/>
        <v>sat3_motCampeche5</v>
      </c>
      <c r="B101" s="55">
        <f t="shared" si="4"/>
        <v>5</v>
      </c>
      <c r="C101" s="60">
        <f t="shared" si="5"/>
        <v>4</v>
      </c>
      <c r="D101" s="60" t="str">
        <f>IFERROR(VLOOKUP($E101,'Inf_NO MODIFICAR'!$P$6:$Q$41,2,FALSE),"")</f>
        <v>Campeche</v>
      </c>
      <c r="E101" s="78">
        <v>4</v>
      </c>
      <c r="F101" s="78" t="s">
        <v>233</v>
      </c>
      <c r="G101" s="79" t="s">
        <v>82</v>
      </c>
      <c r="H101" s="80">
        <v>8.8518582554627939E-2</v>
      </c>
      <c r="I101" s="81">
        <v>1</v>
      </c>
      <c r="J101" s="321">
        <f>IFERROR(VLOOKUP($F101,'Inf_NO MODIFICAR T'!$V$6:$W$826,2,FALSE),"")</f>
        <v>500</v>
      </c>
      <c r="K101" s="60"/>
      <c r="M101" s="65"/>
    </row>
    <row r="102" spans="1:13" x14ac:dyDescent="0.25">
      <c r="A102" s="55" t="str">
        <f t="shared" si="3"/>
        <v>sat3_motCampeche6</v>
      </c>
      <c r="B102" s="55">
        <f t="shared" si="4"/>
        <v>6</v>
      </c>
      <c r="C102" s="60">
        <f t="shared" si="5"/>
        <v>4</v>
      </c>
      <c r="D102" s="60" t="str">
        <f>IFERROR(VLOOKUP($E102,'Inf_NO MODIFICAR'!$P$6:$Q$41,2,FALSE),"")</f>
        <v>Campeche</v>
      </c>
      <c r="E102" s="78">
        <v>4</v>
      </c>
      <c r="F102" s="78" t="s">
        <v>233</v>
      </c>
      <c r="G102" s="79" t="s">
        <v>81</v>
      </c>
      <c r="H102" s="80">
        <v>7.0825304870492239E-2</v>
      </c>
      <c r="I102" s="81">
        <v>1</v>
      </c>
      <c r="J102" s="321">
        <f>IFERROR(VLOOKUP($F102,'Inf_NO MODIFICAR T'!$V$6:$W$826,2,FALSE),"")</f>
        <v>500</v>
      </c>
      <c r="K102" s="60"/>
      <c r="M102" s="65"/>
    </row>
    <row r="103" spans="1:13" x14ac:dyDescent="0.25">
      <c r="A103" s="55" t="str">
        <f t="shared" si="3"/>
        <v>sat3_motCampeche7</v>
      </c>
      <c r="B103" s="55">
        <f t="shared" si="4"/>
        <v>7</v>
      </c>
      <c r="C103" s="60">
        <f t="shared" si="5"/>
        <v>4</v>
      </c>
      <c r="D103" s="60" t="str">
        <f>IFERROR(VLOOKUP($E103,'Inf_NO MODIFICAR'!$P$6:$Q$41,2,FALSE),"")</f>
        <v>Campeche</v>
      </c>
      <c r="E103" s="78">
        <v>4</v>
      </c>
      <c r="F103" s="78" t="s">
        <v>233</v>
      </c>
      <c r="G103" s="79" t="s">
        <v>95</v>
      </c>
      <c r="H103" s="80">
        <v>4.872081794570627E-2</v>
      </c>
      <c r="I103" s="81">
        <v>1</v>
      </c>
      <c r="J103" s="321">
        <f>IFERROR(VLOOKUP($F103,'Inf_NO MODIFICAR T'!$V$6:$W$826,2,FALSE),"")</f>
        <v>500</v>
      </c>
      <c r="K103" s="60"/>
      <c r="M103" s="65"/>
    </row>
    <row r="104" spans="1:13" x14ac:dyDescent="0.25">
      <c r="A104" s="55" t="str">
        <f t="shared" si="3"/>
        <v>sat3_motCampeche8</v>
      </c>
      <c r="B104" s="55">
        <f t="shared" si="4"/>
        <v>8</v>
      </c>
      <c r="C104" s="60">
        <f t="shared" si="5"/>
        <v>4</v>
      </c>
      <c r="D104" s="60" t="str">
        <f>IFERROR(VLOOKUP($E104,'Inf_NO MODIFICAR'!$P$6:$Q$41,2,FALSE),"")</f>
        <v>Campeche</v>
      </c>
      <c r="E104" s="78">
        <v>4</v>
      </c>
      <c r="F104" s="78" t="s">
        <v>233</v>
      </c>
      <c r="G104" s="79" t="s">
        <v>90</v>
      </c>
      <c r="H104" s="80">
        <v>4.7606475460545354E-2</v>
      </c>
      <c r="I104" s="81">
        <v>1</v>
      </c>
      <c r="J104" s="321">
        <f>IFERROR(VLOOKUP($F104,'Inf_NO MODIFICAR T'!$V$6:$W$826,2,FALSE),"")</f>
        <v>500</v>
      </c>
      <c r="K104" s="60"/>
      <c r="M104" s="65"/>
    </row>
    <row r="105" spans="1:13" x14ac:dyDescent="0.25">
      <c r="A105" s="55" t="str">
        <f t="shared" si="3"/>
        <v>sat3_motCampeche9</v>
      </c>
      <c r="B105" s="55">
        <f t="shared" si="4"/>
        <v>9</v>
      </c>
      <c r="C105" s="60">
        <f t="shared" si="5"/>
        <v>4</v>
      </c>
      <c r="D105" s="60" t="str">
        <f>IFERROR(VLOOKUP($E105,'Inf_NO MODIFICAR'!$P$6:$Q$41,2,FALSE),"")</f>
        <v>Campeche</v>
      </c>
      <c r="E105" s="78">
        <v>4</v>
      </c>
      <c r="F105" s="78" t="s">
        <v>233</v>
      </c>
      <c r="G105" s="79" t="s">
        <v>84</v>
      </c>
      <c r="H105" s="80">
        <v>4.7035457621758002E-2</v>
      </c>
      <c r="I105" s="81">
        <v>1</v>
      </c>
      <c r="J105" s="321">
        <f>IFERROR(VLOOKUP($F105,'Inf_NO MODIFICAR T'!$V$6:$W$826,2,FALSE),"")</f>
        <v>500</v>
      </c>
      <c r="K105" s="60"/>
      <c r="M105" s="65"/>
    </row>
    <row r="106" spans="1:13" x14ac:dyDescent="0.25">
      <c r="A106" s="55" t="str">
        <f t="shared" si="3"/>
        <v>sat3_motCampeche10</v>
      </c>
      <c r="B106" s="55">
        <f t="shared" si="4"/>
        <v>10</v>
      </c>
      <c r="C106" s="60">
        <f t="shared" si="5"/>
        <v>4</v>
      </c>
      <c r="D106" s="60" t="str">
        <f>IFERROR(VLOOKUP($E106,'Inf_NO MODIFICAR'!$P$6:$Q$41,2,FALSE),"")</f>
        <v>Campeche</v>
      </c>
      <c r="E106" s="78">
        <v>4</v>
      </c>
      <c r="F106" s="78" t="s">
        <v>233</v>
      </c>
      <c r="G106" s="79" t="s">
        <v>91</v>
      </c>
      <c r="H106" s="80">
        <v>3.4843445808818457E-2</v>
      </c>
      <c r="I106" s="81">
        <v>1</v>
      </c>
      <c r="J106" s="321">
        <f>IFERROR(VLOOKUP($F106,'Inf_NO MODIFICAR T'!$V$6:$W$826,2,FALSE),"")</f>
        <v>500</v>
      </c>
      <c r="K106" s="60"/>
      <c r="M106" s="65"/>
    </row>
    <row r="107" spans="1:13" x14ac:dyDescent="0.25">
      <c r="A107" s="55" t="str">
        <f t="shared" si="3"/>
        <v>sat3_motCampeche11</v>
      </c>
      <c r="B107" s="55">
        <f t="shared" si="4"/>
        <v>11</v>
      </c>
      <c r="C107" s="60">
        <f t="shared" si="5"/>
        <v>4</v>
      </c>
      <c r="D107" s="60" t="str">
        <f>IFERROR(VLOOKUP($E107,'Inf_NO MODIFICAR'!$P$6:$Q$41,2,FALSE),"")</f>
        <v>Campeche</v>
      </c>
      <c r="E107" s="78">
        <v>4</v>
      </c>
      <c r="F107" s="78" t="s">
        <v>233</v>
      </c>
      <c r="G107" s="79" t="s">
        <v>86</v>
      </c>
      <c r="H107" s="80">
        <v>3.2430616508737083E-2</v>
      </c>
      <c r="I107" s="81">
        <v>1</v>
      </c>
      <c r="J107" s="321">
        <f>IFERROR(VLOOKUP($F107,'Inf_NO MODIFICAR T'!$V$6:$W$826,2,FALSE),"")</f>
        <v>500</v>
      </c>
      <c r="K107" s="60"/>
      <c r="M107" s="65"/>
    </row>
    <row r="108" spans="1:13" x14ac:dyDescent="0.25">
      <c r="A108" s="55" t="str">
        <f t="shared" si="3"/>
        <v>sat3_motCampeche12</v>
      </c>
      <c r="B108" s="55">
        <f t="shared" si="4"/>
        <v>12</v>
      </c>
      <c r="C108" s="60">
        <f t="shared" si="5"/>
        <v>4</v>
      </c>
      <c r="D108" s="60" t="str">
        <f>IFERROR(VLOOKUP($E108,'Inf_NO MODIFICAR'!$P$6:$Q$41,2,FALSE),"")</f>
        <v>Campeche</v>
      </c>
      <c r="E108" s="78">
        <v>4</v>
      </c>
      <c r="F108" s="78" t="s">
        <v>233</v>
      </c>
      <c r="G108" s="79" t="s">
        <v>89</v>
      </c>
      <c r="H108" s="80">
        <v>2.6398035281084621E-2</v>
      </c>
      <c r="I108" s="81">
        <v>1</v>
      </c>
      <c r="J108" s="321">
        <f>IFERROR(VLOOKUP($F108,'Inf_NO MODIFICAR T'!$V$6:$W$826,2,FALSE),"")</f>
        <v>500</v>
      </c>
      <c r="K108" s="60"/>
      <c r="M108" s="65"/>
    </row>
    <row r="109" spans="1:13" x14ac:dyDescent="0.25">
      <c r="A109" s="55" t="str">
        <f t="shared" si="3"/>
        <v>sat3_motCampeche13</v>
      </c>
      <c r="B109" s="55">
        <f t="shared" si="4"/>
        <v>13</v>
      </c>
      <c r="C109" s="60">
        <f t="shared" si="5"/>
        <v>4</v>
      </c>
      <c r="D109" s="60" t="str">
        <f>IFERROR(VLOOKUP($E109,'Inf_NO MODIFICAR'!$P$6:$Q$41,2,FALSE),"")</f>
        <v>Campeche</v>
      </c>
      <c r="E109" s="78">
        <v>4</v>
      </c>
      <c r="F109" s="78" t="s">
        <v>233</v>
      </c>
      <c r="G109" s="79" t="s">
        <v>85</v>
      </c>
      <c r="H109" s="80">
        <v>1.9008893758671781E-2</v>
      </c>
      <c r="I109" s="81">
        <v>1</v>
      </c>
      <c r="J109" s="321">
        <f>IFERROR(VLOOKUP($F109,'Inf_NO MODIFICAR T'!$V$6:$W$826,2,FALSE),"")</f>
        <v>500</v>
      </c>
      <c r="K109" s="60"/>
      <c r="M109" s="65"/>
    </row>
    <row r="110" spans="1:13" x14ac:dyDescent="0.25">
      <c r="A110" s="55" t="str">
        <f t="shared" si="3"/>
        <v>sat3_motCampeche14</v>
      </c>
      <c r="B110" s="55">
        <f t="shared" si="4"/>
        <v>14</v>
      </c>
      <c r="C110" s="60">
        <f t="shared" si="5"/>
        <v>4</v>
      </c>
      <c r="D110" s="60" t="str">
        <f>IFERROR(VLOOKUP($E110,'Inf_NO MODIFICAR'!$P$6:$Q$41,2,FALSE),"")</f>
        <v>Campeche</v>
      </c>
      <c r="E110" s="78">
        <v>4</v>
      </c>
      <c r="F110" s="78" t="s">
        <v>233</v>
      </c>
      <c r="G110" s="79" t="s">
        <v>83</v>
      </c>
      <c r="H110" s="80">
        <v>1.7475074614454408E-2</v>
      </c>
      <c r="I110" s="81">
        <v>1</v>
      </c>
      <c r="J110" s="321">
        <f>IFERROR(VLOOKUP($F110,'Inf_NO MODIFICAR T'!$V$6:$W$826,2,FALSE),"")</f>
        <v>500</v>
      </c>
      <c r="K110" s="60"/>
      <c r="M110" s="65"/>
    </row>
    <row r="111" spans="1:13" x14ac:dyDescent="0.25">
      <c r="A111" s="55" t="str">
        <f t="shared" si="3"/>
        <v>sat3_motCampeche15</v>
      </c>
      <c r="B111" s="55">
        <f t="shared" si="4"/>
        <v>15</v>
      </c>
      <c r="C111" s="60">
        <f t="shared" si="5"/>
        <v>4</v>
      </c>
      <c r="D111" s="60" t="str">
        <f>IFERROR(VLOOKUP($E111,'Inf_NO MODIFICAR'!$P$6:$Q$41,2,FALSE),"")</f>
        <v>Campeche</v>
      </c>
      <c r="E111" s="78">
        <v>4</v>
      </c>
      <c r="F111" s="78" t="s">
        <v>233</v>
      </c>
      <c r="G111" s="79" t="s">
        <v>97</v>
      </c>
      <c r="H111" s="80">
        <v>1.6059343988421963E-2</v>
      </c>
      <c r="I111" s="81">
        <v>1</v>
      </c>
      <c r="J111" s="321">
        <f>IFERROR(VLOOKUP($F111,'Inf_NO MODIFICAR T'!$V$6:$W$826,2,FALSE),"")</f>
        <v>500</v>
      </c>
      <c r="K111" s="60"/>
      <c r="M111" s="65"/>
    </row>
    <row r="112" spans="1:13" x14ac:dyDescent="0.25">
      <c r="A112" s="55" t="str">
        <f t="shared" si="3"/>
        <v>sat3_motCampeche16</v>
      </c>
      <c r="B112" s="55">
        <f t="shared" si="4"/>
        <v>16</v>
      </c>
      <c r="C112" s="60">
        <f t="shared" si="5"/>
        <v>4</v>
      </c>
      <c r="D112" s="60" t="str">
        <f>IFERROR(VLOOKUP($E112,'Inf_NO MODIFICAR'!$P$6:$Q$41,2,FALSE),"")</f>
        <v>Campeche</v>
      </c>
      <c r="E112" s="78">
        <v>4</v>
      </c>
      <c r="F112" s="78" t="s">
        <v>233</v>
      </c>
      <c r="G112" s="79" t="s">
        <v>543</v>
      </c>
      <c r="H112" s="80">
        <v>9.701287929979303E-3</v>
      </c>
      <c r="I112" s="81">
        <v>1</v>
      </c>
      <c r="J112" s="321">
        <f>IFERROR(VLOOKUP($F112,'Inf_NO MODIFICAR T'!$V$6:$W$826,2,FALSE),"")</f>
        <v>500</v>
      </c>
      <c r="K112" s="60"/>
      <c r="M112" s="65"/>
    </row>
    <row r="113" spans="1:13" x14ac:dyDescent="0.25">
      <c r="A113" s="55" t="str">
        <f t="shared" si="3"/>
        <v>sat3_motCampeche17</v>
      </c>
      <c r="B113" s="55">
        <f t="shared" si="4"/>
        <v>17</v>
      </c>
      <c r="C113" s="60">
        <f t="shared" si="5"/>
        <v>4</v>
      </c>
      <c r="D113" s="60" t="str">
        <f>IFERROR(VLOOKUP($E113,'Inf_NO MODIFICAR'!$P$6:$Q$41,2,FALSE),"")</f>
        <v>Campeche</v>
      </c>
      <c r="E113" s="78">
        <v>4</v>
      </c>
      <c r="F113" s="78" t="s">
        <v>233</v>
      </c>
      <c r="G113" s="79" t="s">
        <v>92</v>
      </c>
      <c r="H113" s="80">
        <v>7.6670832643847475E-3</v>
      </c>
      <c r="I113" s="81">
        <v>1</v>
      </c>
      <c r="J113" s="321">
        <f>IFERROR(VLOOKUP($F113,'Inf_NO MODIFICAR T'!$V$6:$W$826,2,FALSE),"")</f>
        <v>500</v>
      </c>
      <c r="K113" s="60"/>
      <c r="M113" s="65"/>
    </row>
    <row r="114" spans="1:13" x14ac:dyDescent="0.25">
      <c r="A114" s="55" t="str">
        <f t="shared" si="3"/>
        <v>sat3_motCampeche18</v>
      </c>
      <c r="B114" s="55">
        <f t="shared" si="4"/>
        <v>18</v>
      </c>
      <c r="C114" s="60">
        <f t="shared" si="5"/>
        <v>4</v>
      </c>
      <c r="D114" s="60" t="str">
        <f>IFERROR(VLOOKUP($E114,'Inf_NO MODIFICAR'!$P$6:$Q$41,2,FALSE),"")</f>
        <v>Campeche</v>
      </c>
      <c r="E114" s="78">
        <v>4</v>
      </c>
      <c r="F114" s="78" t="s">
        <v>233</v>
      </c>
      <c r="G114" s="79" t="s">
        <v>96</v>
      </c>
      <c r="H114" s="80">
        <v>6.8089451461899805E-3</v>
      </c>
      <c r="I114" s="81">
        <v>1</v>
      </c>
      <c r="J114" s="321">
        <f>IFERROR(VLOOKUP($F114,'Inf_NO MODIFICAR T'!$V$6:$W$826,2,FALSE),"")</f>
        <v>500</v>
      </c>
      <c r="K114" s="60"/>
      <c r="M114" s="65"/>
    </row>
    <row r="115" spans="1:13" x14ac:dyDescent="0.25">
      <c r="A115" s="55" t="str">
        <f t="shared" si="3"/>
        <v>sat3_motCampeche19</v>
      </c>
      <c r="B115" s="55">
        <f t="shared" si="4"/>
        <v>19</v>
      </c>
      <c r="C115" s="60">
        <f t="shared" si="5"/>
        <v>4</v>
      </c>
      <c r="D115" s="60" t="str">
        <f>IFERROR(VLOOKUP($E115,'Inf_NO MODIFICAR'!$P$6:$Q$41,2,FALSE),"")</f>
        <v>Campeche</v>
      </c>
      <c r="E115" s="78">
        <v>4</v>
      </c>
      <c r="F115" s="78" t="s">
        <v>233</v>
      </c>
      <c r="G115" s="79" t="s">
        <v>93</v>
      </c>
      <c r="H115" s="80">
        <v>6.8089451461899805E-3</v>
      </c>
      <c r="I115" s="81">
        <v>1</v>
      </c>
      <c r="J115" s="321">
        <f>IFERROR(VLOOKUP($F115,'Inf_NO MODIFICAR T'!$V$6:$W$826,2,FALSE),"")</f>
        <v>500</v>
      </c>
      <c r="K115" s="60"/>
      <c r="M115" s="65"/>
    </row>
    <row r="116" spans="1:13" x14ac:dyDescent="0.25">
      <c r="A116" s="55" t="str">
        <f t="shared" si="3"/>
        <v>sat3_motCampeche20</v>
      </c>
      <c r="B116" s="55">
        <f t="shared" si="4"/>
        <v>20</v>
      </c>
      <c r="C116" s="60">
        <f t="shared" si="5"/>
        <v>4</v>
      </c>
      <c r="D116" s="60" t="str">
        <f>IFERROR(VLOOKUP($E116,'Inf_NO MODIFICAR'!$P$6:$Q$41,2,FALSE),"")</f>
        <v>Campeche</v>
      </c>
      <c r="E116" s="78">
        <v>4</v>
      </c>
      <c r="F116" s="78" t="s">
        <v>233</v>
      </c>
      <c r="G116" s="79" t="s">
        <v>88</v>
      </c>
      <c r="H116" s="80">
        <v>6.6695324456782544E-3</v>
      </c>
      <c r="I116" s="81">
        <v>1</v>
      </c>
      <c r="J116" s="321">
        <f>IFERROR(VLOOKUP($F116,'Inf_NO MODIFICAR T'!$V$6:$W$826,2,FALSE),"")</f>
        <v>500</v>
      </c>
      <c r="K116" s="60"/>
      <c r="M116" s="65"/>
    </row>
    <row r="117" spans="1:13" x14ac:dyDescent="0.25">
      <c r="A117" s="55" t="str">
        <f t="shared" si="3"/>
        <v>sat3_motCampeche21</v>
      </c>
      <c r="B117" s="55">
        <f t="shared" si="4"/>
        <v>21</v>
      </c>
      <c r="C117" s="60">
        <f t="shared" si="5"/>
        <v>4</v>
      </c>
      <c r="D117" s="60" t="str">
        <f>IFERROR(VLOOKUP($E117,'Inf_NO MODIFICAR'!$P$6:$Q$41,2,FALSE),"")</f>
        <v>Campeche</v>
      </c>
      <c r="E117" s="78">
        <v>4</v>
      </c>
      <c r="F117" s="78" t="s">
        <v>233</v>
      </c>
      <c r="G117" s="79" t="s">
        <v>65</v>
      </c>
      <c r="H117" s="80">
        <v>1.5443876672500387E-2</v>
      </c>
      <c r="I117" s="81">
        <v>3</v>
      </c>
      <c r="J117" s="321">
        <f>IFERROR(VLOOKUP($F117,'Inf_NO MODIFICAR T'!$V$6:$W$826,2,FALSE),"")</f>
        <v>500</v>
      </c>
      <c r="K117" s="60"/>
      <c r="M117" s="65"/>
    </row>
    <row r="118" spans="1:13" x14ac:dyDescent="0.25">
      <c r="A118" s="55" t="str">
        <f t="shared" si="3"/>
        <v>sat3_motChiapas1</v>
      </c>
      <c r="B118" s="55">
        <f t="shared" si="4"/>
        <v>1</v>
      </c>
      <c r="C118" s="60">
        <f t="shared" si="5"/>
        <v>5</v>
      </c>
      <c r="D118" s="60" t="str">
        <f>IFERROR(VLOOKUP($E118,'Inf_NO MODIFICAR'!$P$6:$Q$41,2,FALSE),"")</f>
        <v>Chiapas</v>
      </c>
      <c r="E118" s="78">
        <v>5</v>
      </c>
      <c r="F118" s="78" t="s">
        <v>234</v>
      </c>
      <c r="G118" s="79" t="s">
        <v>77</v>
      </c>
      <c r="H118" s="80">
        <v>0.27884138216348653</v>
      </c>
      <c r="I118" s="81">
        <v>1</v>
      </c>
      <c r="J118" s="321">
        <f>IFERROR(VLOOKUP($F118,'Inf_NO MODIFICAR T'!$V$6:$W$826,2,FALSE),"")</f>
        <v>1357</v>
      </c>
      <c r="K118" s="60"/>
      <c r="M118" s="65"/>
    </row>
    <row r="119" spans="1:13" x14ac:dyDescent="0.25">
      <c r="A119" s="55" t="str">
        <f t="shared" si="3"/>
        <v>sat3_motChiapas2</v>
      </c>
      <c r="B119" s="55">
        <f t="shared" si="4"/>
        <v>2</v>
      </c>
      <c r="C119" s="60">
        <f t="shared" si="5"/>
        <v>5</v>
      </c>
      <c r="D119" s="60" t="str">
        <f>IFERROR(VLOOKUP($E119,'Inf_NO MODIFICAR'!$P$6:$Q$41,2,FALSE),"")</f>
        <v>Chiapas</v>
      </c>
      <c r="E119" s="78">
        <v>5</v>
      </c>
      <c r="F119" s="78" t="s">
        <v>234</v>
      </c>
      <c r="G119" s="79" t="s">
        <v>79</v>
      </c>
      <c r="H119" s="80">
        <v>0.24018609699420865</v>
      </c>
      <c r="I119" s="81">
        <v>1</v>
      </c>
      <c r="J119" s="321">
        <f>IFERROR(VLOOKUP($F119,'Inf_NO MODIFICAR T'!$V$6:$W$826,2,FALSE),"")</f>
        <v>1357</v>
      </c>
      <c r="K119" s="60"/>
      <c r="M119" s="65"/>
    </row>
    <row r="120" spans="1:13" x14ac:dyDescent="0.25">
      <c r="A120" s="55" t="str">
        <f t="shared" si="3"/>
        <v>sat3_motChiapas3</v>
      </c>
      <c r="B120" s="55">
        <f t="shared" si="4"/>
        <v>3</v>
      </c>
      <c r="C120" s="60">
        <f t="shared" si="5"/>
        <v>5</v>
      </c>
      <c r="D120" s="60" t="str">
        <f>IFERROR(VLOOKUP($E120,'Inf_NO MODIFICAR'!$P$6:$Q$41,2,FALSE),"")</f>
        <v>Chiapas</v>
      </c>
      <c r="E120" s="78">
        <v>5</v>
      </c>
      <c r="F120" s="78" t="s">
        <v>234</v>
      </c>
      <c r="G120" s="79" t="s">
        <v>78</v>
      </c>
      <c r="H120" s="80">
        <v>0.2119777159367788</v>
      </c>
      <c r="I120" s="81">
        <v>1</v>
      </c>
      <c r="J120" s="321">
        <f>IFERROR(VLOOKUP($F120,'Inf_NO MODIFICAR T'!$V$6:$W$826,2,FALSE),"")</f>
        <v>1357</v>
      </c>
      <c r="K120" s="60"/>
      <c r="M120" s="65"/>
    </row>
    <row r="121" spans="1:13" x14ac:dyDescent="0.25">
      <c r="A121" s="55" t="str">
        <f t="shared" si="3"/>
        <v>sat3_motChiapas4</v>
      </c>
      <c r="B121" s="55">
        <f t="shared" si="4"/>
        <v>4</v>
      </c>
      <c r="C121" s="60">
        <f t="shared" si="5"/>
        <v>5</v>
      </c>
      <c r="D121" s="60" t="str">
        <f>IFERROR(VLOOKUP($E121,'Inf_NO MODIFICAR'!$P$6:$Q$41,2,FALSE),"")</f>
        <v>Chiapas</v>
      </c>
      <c r="E121" s="78">
        <v>5</v>
      </c>
      <c r="F121" s="78" t="s">
        <v>234</v>
      </c>
      <c r="G121" s="79" t="s">
        <v>87</v>
      </c>
      <c r="H121" s="80">
        <v>0.10535088602333731</v>
      </c>
      <c r="I121" s="81">
        <v>1</v>
      </c>
      <c r="J121" s="321">
        <f>IFERROR(VLOOKUP($F121,'Inf_NO MODIFICAR T'!$V$6:$W$826,2,FALSE),"")</f>
        <v>1357</v>
      </c>
      <c r="K121" s="60"/>
      <c r="M121" s="65"/>
    </row>
    <row r="122" spans="1:13" x14ac:dyDescent="0.25">
      <c r="A122" s="55" t="str">
        <f t="shared" si="3"/>
        <v>sat3_motChiapas5</v>
      </c>
      <c r="B122" s="55">
        <f t="shared" si="4"/>
        <v>5</v>
      </c>
      <c r="C122" s="60">
        <f t="shared" si="5"/>
        <v>5</v>
      </c>
      <c r="D122" s="60" t="str">
        <f>IFERROR(VLOOKUP($E122,'Inf_NO MODIFICAR'!$P$6:$Q$41,2,FALSE),"")</f>
        <v>Chiapas</v>
      </c>
      <c r="E122" s="78">
        <v>5</v>
      </c>
      <c r="F122" s="78" t="s">
        <v>234</v>
      </c>
      <c r="G122" s="79" t="s">
        <v>82</v>
      </c>
      <c r="H122" s="80">
        <v>9.9266769182968118E-2</v>
      </c>
      <c r="I122" s="81">
        <v>1</v>
      </c>
      <c r="J122" s="321">
        <f>IFERROR(VLOOKUP($F122,'Inf_NO MODIFICAR T'!$V$6:$W$826,2,FALSE),"")</f>
        <v>1357</v>
      </c>
      <c r="K122" s="60"/>
      <c r="M122" s="65"/>
    </row>
    <row r="123" spans="1:13" x14ac:dyDescent="0.25">
      <c r="A123" s="55" t="str">
        <f t="shared" si="3"/>
        <v>sat3_motChiapas6</v>
      </c>
      <c r="B123" s="55">
        <f t="shared" si="4"/>
        <v>6</v>
      </c>
      <c r="C123" s="60">
        <f t="shared" si="5"/>
        <v>5</v>
      </c>
      <c r="D123" s="60" t="str">
        <f>IFERROR(VLOOKUP($E123,'Inf_NO MODIFICAR'!$P$6:$Q$41,2,FALSE),"")</f>
        <v>Chiapas</v>
      </c>
      <c r="E123" s="78">
        <v>5</v>
      </c>
      <c r="F123" s="78" t="s">
        <v>234</v>
      </c>
      <c r="G123" s="79" t="s">
        <v>89</v>
      </c>
      <c r="H123" s="80">
        <v>6.0170523333190833E-2</v>
      </c>
      <c r="I123" s="81">
        <v>1</v>
      </c>
      <c r="J123" s="321">
        <f>IFERROR(VLOOKUP($F123,'Inf_NO MODIFICAR T'!$V$6:$W$826,2,FALSE),"")</f>
        <v>1357</v>
      </c>
      <c r="K123" s="60"/>
      <c r="M123" s="65"/>
    </row>
    <row r="124" spans="1:13" x14ac:dyDescent="0.25">
      <c r="A124" s="55" t="str">
        <f t="shared" si="3"/>
        <v>sat3_motChiapas7</v>
      </c>
      <c r="B124" s="55">
        <f t="shared" si="4"/>
        <v>7</v>
      </c>
      <c r="C124" s="60">
        <f t="shared" si="5"/>
        <v>5</v>
      </c>
      <c r="D124" s="60" t="str">
        <f>IFERROR(VLOOKUP($E124,'Inf_NO MODIFICAR'!$P$6:$Q$41,2,FALSE),"")</f>
        <v>Chiapas</v>
      </c>
      <c r="E124" s="78">
        <v>5</v>
      </c>
      <c r="F124" s="78" t="s">
        <v>234</v>
      </c>
      <c r="G124" s="79" t="s">
        <v>84</v>
      </c>
      <c r="H124" s="80">
        <v>5.4119276649893404E-2</v>
      </c>
      <c r="I124" s="81">
        <v>1</v>
      </c>
      <c r="J124" s="321">
        <f>IFERROR(VLOOKUP($F124,'Inf_NO MODIFICAR T'!$V$6:$W$826,2,FALSE),"")</f>
        <v>1357</v>
      </c>
      <c r="K124" s="60"/>
      <c r="M124" s="65"/>
    </row>
    <row r="125" spans="1:13" x14ac:dyDescent="0.25">
      <c r="A125" s="55" t="str">
        <f t="shared" si="3"/>
        <v>sat3_motChiapas8</v>
      </c>
      <c r="B125" s="55">
        <f t="shared" si="4"/>
        <v>8</v>
      </c>
      <c r="C125" s="60">
        <f t="shared" si="5"/>
        <v>5</v>
      </c>
      <c r="D125" s="60" t="str">
        <f>IFERROR(VLOOKUP($E125,'Inf_NO MODIFICAR'!$P$6:$Q$41,2,FALSE),"")</f>
        <v>Chiapas</v>
      </c>
      <c r="E125" s="78">
        <v>5</v>
      </c>
      <c r="F125" s="78" t="s">
        <v>234</v>
      </c>
      <c r="G125" s="79" t="s">
        <v>88</v>
      </c>
      <c r="H125" s="80">
        <v>4.6920090061819131E-2</v>
      </c>
      <c r="I125" s="81">
        <v>1</v>
      </c>
      <c r="J125" s="321">
        <f>IFERROR(VLOOKUP($F125,'Inf_NO MODIFICAR T'!$V$6:$W$826,2,FALSE),"")</f>
        <v>1357</v>
      </c>
      <c r="K125" s="60"/>
      <c r="M125" s="65"/>
    </row>
    <row r="126" spans="1:13" x14ac:dyDescent="0.25">
      <c r="A126" s="55" t="str">
        <f t="shared" si="3"/>
        <v>sat3_motChiapas9</v>
      </c>
      <c r="B126" s="55">
        <f t="shared" si="4"/>
        <v>9</v>
      </c>
      <c r="C126" s="60">
        <f t="shared" si="5"/>
        <v>5</v>
      </c>
      <c r="D126" s="60" t="str">
        <f>IFERROR(VLOOKUP($E126,'Inf_NO MODIFICAR'!$P$6:$Q$41,2,FALSE),"")</f>
        <v>Chiapas</v>
      </c>
      <c r="E126" s="78">
        <v>5</v>
      </c>
      <c r="F126" s="78" t="s">
        <v>234</v>
      </c>
      <c r="G126" s="79" t="s">
        <v>81</v>
      </c>
      <c r="H126" s="80">
        <v>4.4256415122617743E-2</v>
      </c>
      <c r="I126" s="81">
        <v>1</v>
      </c>
      <c r="J126" s="321">
        <f>IFERROR(VLOOKUP($F126,'Inf_NO MODIFICAR T'!$V$6:$W$826,2,FALSE),"")</f>
        <v>1357</v>
      </c>
      <c r="K126" s="60"/>
      <c r="M126" s="65"/>
    </row>
    <row r="127" spans="1:13" x14ac:dyDescent="0.25">
      <c r="A127" s="55" t="str">
        <f t="shared" si="3"/>
        <v>sat3_motChiapas10</v>
      </c>
      <c r="B127" s="55">
        <f t="shared" si="4"/>
        <v>10</v>
      </c>
      <c r="C127" s="60">
        <f t="shared" si="5"/>
        <v>5</v>
      </c>
      <c r="D127" s="60" t="str">
        <f>IFERROR(VLOOKUP($E127,'Inf_NO MODIFICAR'!$P$6:$Q$41,2,FALSE),"")</f>
        <v>Chiapas</v>
      </c>
      <c r="E127" s="78">
        <v>5</v>
      </c>
      <c r="F127" s="78" t="s">
        <v>234</v>
      </c>
      <c r="G127" s="79" t="s">
        <v>92</v>
      </c>
      <c r="H127" s="80">
        <v>4.0151982279032959E-2</v>
      </c>
      <c r="I127" s="81">
        <v>1</v>
      </c>
      <c r="J127" s="321">
        <f>IFERROR(VLOOKUP($F127,'Inf_NO MODIFICAR T'!$V$6:$W$826,2,FALSE),"")</f>
        <v>1357</v>
      </c>
      <c r="K127" s="60"/>
      <c r="M127" s="65"/>
    </row>
    <row r="128" spans="1:13" x14ac:dyDescent="0.25">
      <c r="A128" s="55" t="str">
        <f t="shared" si="3"/>
        <v>sat3_motChiapas11</v>
      </c>
      <c r="B128" s="55">
        <f t="shared" si="4"/>
        <v>11</v>
      </c>
      <c r="C128" s="60">
        <f t="shared" si="5"/>
        <v>5</v>
      </c>
      <c r="D128" s="60" t="str">
        <f>IFERROR(VLOOKUP($E128,'Inf_NO MODIFICAR'!$P$6:$Q$41,2,FALSE),"")</f>
        <v>Chiapas</v>
      </c>
      <c r="E128" s="78">
        <v>5</v>
      </c>
      <c r="F128" s="78" t="s">
        <v>234</v>
      </c>
      <c r="G128" s="79" t="s">
        <v>83</v>
      </c>
      <c r="H128" s="80">
        <v>3.8017545865436798E-2</v>
      </c>
      <c r="I128" s="81">
        <v>1</v>
      </c>
      <c r="J128" s="321">
        <f>IFERROR(VLOOKUP($F128,'Inf_NO MODIFICAR T'!$V$6:$W$826,2,FALSE),"")</f>
        <v>1357</v>
      </c>
      <c r="K128" s="60"/>
      <c r="M128" s="65"/>
    </row>
    <row r="129" spans="1:13" x14ac:dyDescent="0.25">
      <c r="A129" s="55" t="str">
        <f t="shared" si="3"/>
        <v>sat3_motChiapas12</v>
      </c>
      <c r="B129" s="55">
        <f t="shared" si="4"/>
        <v>12</v>
      </c>
      <c r="C129" s="60">
        <f t="shared" si="5"/>
        <v>5</v>
      </c>
      <c r="D129" s="60" t="str">
        <f>IFERROR(VLOOKUP($E129,'Inf_NO MODIFICAR'!$P$6:$Q$41,2,FALSE),"")</f>
        <v>Chiapas</v>
      </c>
      <c r="E129" s="78">
        <v>5</v>
      </c>
      <c r="F129" s="78" t="s">
        <v>234</v>
      </c>
      <c r="G129" s="79" t="s">
        <v>85</v>
      </c>
      <c r="H129" s="80">
        <v>3.7394825060203057E-2</v>
      </c>
      <c r="I129" s="81">
        <v>1</v>
      </c>
      <c r="J129" s="321">
        <f>IFERROR(VLOOKUP($F129,'Inf_NO MODIFICAR T'!$V$6:$W$826,2,FALSE),"")</f>
        <v>1357</v>
      </c>
      <c r="K129" s="60"/>
      <c r="M129" s="65"/>
    </row>
    <row r="130" spans="1:13" x14ac:dyDescent="0.25">
      <c r="A130" s="55" t="str">
        <f t="shared" si="3"/>
        <v>sat3_motChiapas13</v>
      </c>
      <c r="B130" s="55">
        <f t="shared" si="4"/>
        <v>13</v>
      </c>
      <c r="C130" s="60">
        <f t="shared" si="5"/>
        <v>5</v>
      </c>
      <c r="D130" s="60" t="str">
        <f>IFERROR(VLOOKUP($E130,'Inf_NO MODIFICAR'!$P$6:$Q$41,2,FALSE),"")</f>
        <v>Chiapas</v>
      </c>
      <c r="E130" s="78">
        <v>5</v>
      </c>
      <c r="F130" s="78" t="s">
        <v>234</v>
      </c>
      <c r="G130" s="79" t="s">
        <v>80</v>
      </c>
      <c r="H130" s="80">
        <v>3.6761995242413484E-2</v>
      </c>
      <c r="I130" s="81">
        <v>1</v>
      </c>
      <c r="J130" s="321">
        <f>IFERROR(VLOOKUP($F130,'Inf_NO MODIFICAR T'!$V$6:$W$826,2,FALSE),"")</f>
        <v>1357</v>
      </c>
      <c r="K130" s="60"/>
      <c r="M130" s="65"/>
    </row>
    <row r="131" spans="1:13" x14ac:dyDescent="0.25">
      <c r="A131" s="55" t="str">
        <f t="shared" si="3"/>
        <v>sat3_motChiapas14</v>
      </c>
      <c r="B131" s="55">
        <f t="shared" si="4"/>
        <v>14</v>
      </c>
      <c r="C131" s="60">
        <f t="shared" si="5"/>
        <v>5</v>
      </c>
      <c r="D131" s="60" t="str">
        <f>IFERROR(VLOOKUP($E131,'Inf_NO MODIFICAR'!$P$6:$Q$41,2,FALSE),"")</f>
        <v>Chiapas</v>
      </c>
      <c r="E131" s="78">
        <v>5</v>
      </c>
      <c r="F131" s="78" t="s">
        <v>234</v>
      </c>
      <c r="G131" s="79" t="s">
        <v>90</v>
      </c>
      <c r="H131" s="80">
        <v>2.9594074202053892E-2</v>
      </c>
      <c r="I131" s="81">
        <v>1</v>
      </c>
      <c r="J131" s="321">
        <f>IFERROR(VLOOKUP($F131,'Inf_NO MODIFICAR T'!$V$6:$W$826,2,FALSE),"")</f>
        <v>1357</v>
      </c>
      <c r="K131" s="60"/>
      <c r="M131" s="65"/>
    </row>
    <row r="132" spans="1:13" x14ac:dyDescent="0.25">
      <c r="A132" s="55" t="str">
        <f t="shared" ref="A132:A195" si="6">+CONCATENATE($D$1,F132,B132)</f>
        <v>sat3_motChiapas15</v>
      </c>
      <c r="B132" s="55">
        <f t="shared" ref="B132:B195" si="7">+IF(F132&lt;&gt;F131,1,B131+1)</f>
        <v>15</v>
      </c>
      <c r="C132" s="60">
        <f t="shared" ref="C132:C195" si="8">+E132</f>
        <v>5</v>
      </c>
      <c r="D132" s="60" t="str">
        <f>IFERROR(VLOOKUP($E132,'Inf_NO MODIFICAR'!$P$6:$Q$41,2,FALSE),"")</f>
        <v>Chiapas</v>
      </c>
      <c r="E132" s="78">
        <v>5</v>
      </c>
      <c r="F132" s="78" t="s">
        <v>234</v>
      </c>
      <c r="G132" s="79" t="s">
        <v>86</v>
      </c>
      <c r="H132" s="80">
        <v>2.4523322920757321E-2</v>
      </c>
      <c r="I132" s="81">
        <v>1</v>
      </c>
      <c r="J132" s="321">
        <f>IFERROR(VLOOKUP($F132,'Inf_NO MODIFICAR T'!$V$6:$W$826,2,FALSE),"")</f>
        <v>1357</v>
      </c>
      <c r="K132" s="60"/>
      <c r="M132" s="65"/>
    </row>
    <row r="133" spans="1:13" x14ac:dyDescent="0.25">
      <c r="A133" s="55" t="str">
        <f t="shared" si="6"/>
        <v>sat3_motChiapas16</v>
      </c>
      <c r="B133" s="55">
        <f t="shared" si="7"/>
        <v>16</v>
      </c>
      <c r="C133" s="60">
        <f t="shared" si="8"/>
        <v>5</v>
      </c>
      <c r="D133" s="60" t="str">
        <f>IFERROR(VLOOKUP($E133,'Inf_NO MODIFICAR'!$P$6:$Q$41,2,FALSE),"")</f>
        <v>Chiapas</v>
      </c>
      <c r="E133" s="78">
        <v>5</v>
      </c>
      <c r="F133" s="78" t="s">
        <v>234</v>
      </c>
      <c r="G133" s="79" t="s">
        <v>99</v>
      </c>
      <c r="H133" s="80">
        <v>1.3562454141101061E-2</v>
      </c>
      <c r="I133" s="81">
        <v>1</v>
      </c>
      <c r="J133" s="321">
        <f>IFERROR(VLOOKUP($F133,'Inf_NO MODIFICAR T'!$V$6:$W$826,2,FALSE),"")</f>
        <v>1357</v>
      </c>
      <c r="K133" s="60"/>
      <c r="M133" s="65"/>
    </row>
    <row r="134" spans="1:13" x14ac:dyDescent="0.25">
      <c r="A134" s="55" t="str">
        <f t="shared" si="6"/>
        <v>sat3_motChiapas17</v>
      </c>
      <c r="B134" s="55">
        <f t="shared" si="7"/>
        <v>17</v>
      </c>
      <c r="C134" s="60">
        <f t="shared" si="8"/>
        <v>5</v>
      </c>
      <c r="D134" s="60" t="str">
        <f>IFERROR(VLOOKUP($E134,'Inf_NO MODIFICAR'!$P$6:$Q$41,2,FALSE),"")</f>
        <v>Chiapas</v>
      </c>
      <c r="E134" s="78">
        <v>5</v>
      </c>
      <c r="F134" s="78" t="s">
        <v>234</v>
      </c>
      <c r="G134" s="79" t="s">
        <v>96</v>
      </c>
      <c r="H134" s="80">
        <v>1.2595659689519317E-2</v>
      </c>
      <c r="I134" s="81">
        <v>1</v>
      </c>
      <c r="J134" s="321">
        <f>IFERROR(VLOOKUP($F134,'Inf_NO MODIFICAR T'!$V$6:$W$826,2,FALSE),"")</f>
        <v>1357</v>
      </c>
      <c r="K134" s="60"/>
      <c r="M134" s="65"/>
    </row>
    <row r="135" spans="1:13" x14ac:dyDescent="0.25">
      <c r="A135" s="55" t="str">
        <f t="shared" si="6"/>
        <v>sat3_motChiapas18</v>
      </c>
      <c r="B135" s="55">
        <f t="shared" si="7"/>
        <v>18</v>
      </c>
      <c r="C135" s="60">
        <f t="shared" si="8"/>
        <v>5</v>
      </c>
      <c r="D135" s="60" t="str">
        <f>IFERROR(VLOOKUP($E135,'Inf_NO MODIFICAR'!$P$6:$Q$41,2,FALSE),"")</f>
        <v>Chiapas</v>
      </c>
      <c r="E135" s="78">
        <v>5</v>
      </c>
      <c r="F135" s="78" t="s">
        <v>234</v>
      </c>
      <c r="G135" s="79" t="s">
        <v>91</v>
      </c>
      <c r="H135" s="80">
        <v>1.1094331886490158E-2</v>
      </c>
      <c r="I135" s="81">
        <v>1</v>
      </c>
      <c r="J135" s="321">
        <f>IFERROR(VLOOKUP($F135,'Inf_NO MODIFICAR T'!$V$6:$W$826,2,FALSE),"")</f>
        <v>1357</v>
      </c>
      <c r="K135" s="60"/>
      <c r="M135" s="65"/>
    </row>
    <row r="136" spans="1:13" x14ac:dyDescent="0.25">
      <c r="A136" s="55" t="str">
        <f t="shared" si="6"/>
        <v>sat3_motChihuahua1</v>
      </c>
      <c r="B136" s="55">
        <f t="shared" si="7"/>
        <v>1</v>
      </c>
      <c r="C136" s="60">
        <f t="shared" si="8"/>
        <v>6</v>
      </c>
      <c r="D136" s="60" t="str">
        <f>IFERROR(VLOOKUP($E136,'Inf_NO MODIFICAR'!$P$6:$Q$41,2,FALSE),"")</f>
        <v>Chihuahua</v>
      </c>
      <c r="E136" s="78">
        <v>6</v>
      </c>
      <c r="F136" s="78" t="s">
        <v>235</v>
      </c>
      <c r="G136" s="79" t="s">
        <v>79</v>
      </c>
      <c r="H136" s="80">
        <v>0.20116419374408312</v>
      </c>
      <c r="I136" s="81">
        <v>1</v>
      </c>
      <c r="J136" s="321">
        <f>IFERROR(VLOOKUP($F136,'Inf_NO MODIFICAR T'!$V$6:$W$826,2,FALSE),"")</f>
        <v>4195</v>
      </c>
      <c r="K136" s="60"/>
      <c r="M136" s="65"/>
    </row>
    <row r="137" spans="1:13" x14ac:dyDescent="0.25">
      <c r="A137" s="55" t="str">
        <f t="shared" si="6"/>
        <v>sat3_motChihuahua2</v>
      </c>
      <c r="B137" s="55">
        <f t="shared" si="7"/>
        <v>2</v>
      </c>
      <c r="C137" s="60">
        <f t="shared" si="8"/>
        <v>6</v>
      </c>
      <c r="D137" s="60" t="str">
        <f>IFERROR(VLOOKUP($E137,'Inf_NO MODIFICAR'!$P$6:$Q$41,2,FALSE),"")</f>
        <v>Chihuahua</v>
      </c>
      <c r="E137" s="78">
        <v>6</v>
      </c>
      <c r="F137" s="78" t="s">
        <v>235</v>
      </c>
      <c r="G137" s="79" t="s">
        <v>77</v>
      </c>
      <c r="H137" s="80">
        <v>0.19820793629677833</v>
      </c>
      <c r="I137" s="81">
        <v>1</v>
      </c>
      <c r="J137" s="321">
        <f>IFERROR(VLOOKUP($F137,'Inf_NO MODIFICAR T'!$V$6:$W$826,2,FALSE),"")</f>
        <v>4195</v>
      </c>
      <c r="K137" s="60"/>
      <c r="M137" s="65"/>
    </row>
    <row r="138" spans="1:13" x14ac:dyDescent="0.25">
      <c r="A138" s="55" t="str">
        <f t="shared" si="6"/>
        <v>sat3_motChihuahua3</v>
      </c>
      <c r="B138" s="55">
        <f t="shared" si="7"/>
        <v>3</v>
      </c>
      <c r="C138" s="60">
        <f t="shared" si="8"/>
        <v>6</v>
      </c>
      <c r="D138" s="60" t="str">
        <f>IFERROR(VLOOKUP($E138,'Inf_NO MODIFICAR'!$P$6:$Q$41,2,FALSE),"")</f>
        <v>Chihuahua</v>
      </c>
      <c r="E138" s="78">
        <v>6</v>
      </c>
      <c r="F138" s="78" t="s">
        <v>235</v>
      </c>
      <c r="G138" s="79" t="s">
        <v>78</v>
      </c>
      <c r="H138" s="80">
        <v>0.12550573510225349</v>
      </c>
      <c r="I138" s="81">
        <v>1</v>
      </c>
      <c r="J138" s="321">
        <f>IFERROR(VLOOKUP($F138,'Inf_NO MODIFICAR T'!$V$6:$W$826,2,FALSE),"")</f>
        <v>4195</v>
      </c>
      <c r="K138" s="60"/>
      <c r="M138" s="65"/>
    </row>
    <row r="139" spans="1:13" x14ac:dyDescent="0.25">
      <c r="A139" s="55" t="str">
        <f t="shared" si="6"/>
        <v>sat3_motChihuahua4</v>
      </c>
      <c r="B139" s="55">
        <f t="shared" si="7"/>
        <v>4</v>
      </c>
      <c r="C139" s="60">
        <f t="shared" si="8"/>
        <v>6</v>
      </c>
      <c r="D139" s="60" t="str">
        <f>IFERROR(VLOOKUP($E139,'Inf_NO MODIFICAR'!$P$6:$Q$41,2,FALSE),"")</f>
        <v>Chihuahua</v>
      </c>
      <c r="E139" s="78">
        <v>6</v>
      </c>
      <c r="F139" s="78" t="s">
        <v>235</v>
      </c>
      <c r="G139" s="79" t="s">
        <v>80</v>
      </c>
      <c r="H139" s="80">
        <v>0.11580409335649207</v>
      </c>
      <c r="I139" s="81">
        <v>1</v>
      </c>
      <c r="J139" s="321">
        <f>IFERROR(VLOOKUP($F139,'Inf_NO MODIFICAR T'!$V$6:$W$826,2,FALSE),"")</f>
        <v>4195</v>
      </c>
      <c r="K139" s="60"/>
      <c r="M139" s="65"/>
    </row>
    <row r="140" spans="1:13" x14ac:dyDescent="0.25">
      <c r="A140" s="55" t="str">
        <f t="shared" si="6"/>
        <v>sat3_motChihuahua5</v>
      </c>
      <c r="B140" s="55">
        <f t="shared" si="7"/>
        <v>5</v>
      </c>
      <c r="C140" s="60">
        <f t="shared" si="8"/>
        <v>6</v>
      </c>
      <c r="D140" s="60" t="str">
        <f>IFERROR(VLOOKUP($E140,'Inf_NO MODIFICAR'!$P$6:$Q$41,2,FALSE),"")</f>
        <v>Chihuahua</v>
      </c>
      <c r="E140" s="78">
        <v>6</v>
      </c>
      <c r="F140" s="78" t="s">
        <v>235</v>
      </c>
      <c r="G140" s="79" t="s">
        <v>83</v>
      </c>
      <c r="H140" s="80">
        <v>9.0286462106164048E-2</v>
      </c>
      <c r="I140" s="81">
        <v>1</v>
      </c>
      <c r="J140" s="321">
        <f>IFERROR(VLOOKUP($F140,'Inf_NO MODIFICAR T'!$V$6:$W$826,2,FALSE),"")</f>
        <v>4195</v>
      </c>
      <c r="K140" s="60"/>
      <c r="M140" s="65"/>
    </row>
    <row r="141" spans="1:13" x14ac:dyDescent="0.25">
      <c r="A141" s="55" t="str">
        <f t="shared" si="6"/>
        <v>sat3_motChihuahua6</v>
      </c>
      <c r="B141" s="55">
        <f t="shared" si="7"/>
        <v>6</v>
      </c>
      <c r="C141" s="60">
        <f t="shared" si="8"/>
        <v>6</v>
      </c>
      <c r="D141" s="60" t="str">
        <f>IFERROR(VLOOKUP($E141,'Inf_NO MODIFICAR'!$P$6:$Q$41,2,FALSE),"")</f>
        <v>Chihuahua</v>
      </c>
      <c r="E141" s="78">
        <v>6</v>
      </c>
      <c r="F141" s="78" t="s">
        <v>235</v>
      </c>
      <c r="G141" s="79" t="s">
        <v>81</v>
      </c>
      <c r="H141" s="80">
        <v>6.5053657104682083E-2</v>
      </c>
      <c r="I141" s="81">
        <v>1</v>
      </c>
      <c r="J141" s="321">
        <f>IFERROR(VLOOKUP($F141,'Inf_NO MODIFICAR T'!$V$6:$W$826,2,FALSE),"")</f>
        <v>4195</v>
      </c>
      <c r="K141" s="60"/>
      <c r="M141" s="65"/>
    </row>
    <row r="142" spans="1:13" x14ac:dyDescent="0.25">
      <c r="A142" s="55" t="str">
        <f t="shared" si="6"/>
        <v>sat3_motChihuahua7</v>
      </c>
      <c r="B142" s="55">
        <f t="shared" si="7"/>
        <v>7</v>
      </c>
      <c r="C142" s="60">
        <f t="shared" si="8"/>
        <v>6</v>
      </c>
      <c r="D142" s="60" t="str">
        <f>IFERROR(VLOOKUP($E142,'Inf_NO MODIFICAR'!$P$6:$Q$41,2,FALSE),"")</f>
        <v>Chihuahua</v>
      </c>
      <c r="E142" s="78">
        <v>6</v>
      </c>
      <c r="F142" s="78" t="s">
        <v>235</v>
      </c>
      <c r="G142" s="79" t="s">
        <v>84</v>
      </c>
      <c r="H142" s="80">
        <v>5.3484577424029636E-2</v>
      </c>
      <c r="I142" s="81">
        <v>1</v>
      </c>
      <c r="J142" s="321">
        <f>IFERROR(VLOOKUP($F142,'Inf_NO MODIFICAR T'!$V$6:$W$826,2,FALSE),"")</f>
        <v>4195</v>
      </c>
      <c r="K142" s="60"/>
      <c r="M142" s="65"/>
    </row>
    <row r="143" spans="1:13" x14ac:dyDescent="0.25">
      <c r="A143" s="55" t="str">
        <f t="shared" si="6"/>
        <v>sat3_motChihuahua8</v>
      </c>
      <c r="B143" s="55">
        <f t="shared" si="7"/>
        <v>8</v>
      </c>
      <c r="C143" s="60">
        <f t="shared" si="8"/>
        <v>6</v>
      </c>
      <c r="D143" s="60" t="str">
        <f>IFERROR(VLOOKUP($E143,'Inf_NO MODIFICAR'!$P$6:$Q$41,2,FALSE),"")</f>
        <v>Chihuahua</v>
      </c>
      <c r="E143" s="78">
        <v>6</v>
      </c>
      <c r="F143" s="78" t="s">
        <v>235</v>
      </c>
      <c r="G143" s="79" t="s">
        <v>82</v>
      </c>
      <c r="H143" s="80">
        <v>5.0293710699745864E-2</v>
      </c>
      <c r="I143" s="81">
        <v>1</v>
      </c>
      <c r="J143" s="321">
        <f>IFERROR(VLOOKUP($F143,'Inf_NO MODIFICAR T'!$V$6:$W$826,2,FALSE),"")</f>
        <v>4195</v>
      </c>
      <c r="K143" s="60"/>
      <c r="M143" s="65"/>
    </row>
    <row r="144" spans="1:13" x14ac:dyDescent="0.25">
      <c r="A144" s="55" t="str">
        <f t="shared" si="6"/>
        <v>sat3_motChihuahua9</v>
      </c>
      <c r="B144" s="55">
        <f t="shared" si="7"/>
        <v>9</v>
      </c>
      <c r="C144" s="60">
        <f t="shared" si="8"/>
        <v>6</v>
      </c>
      <c r="D144" s="60" t="str">
        <f>IFERROR(VLOOKUP($E144,'Inf_NO MODIFICAR'!$P$6:$Q$41,2,FALSE),"")</f>
        <v>Chihuahua</v>
      </c>
      <c r="E144" s="78">
        <v>6</v>
      </c>
      <c r="F144" s="78" t="s">
        <v>235</v>
      </c>
      <c r="G144" s="79" t="s">
        <v>94</v>
      </c>
      <c r="H144" s="80">
        <v>4.3874718098260199E-2</v>
      </c>
      <c r="I144" s="81">
        <v>1</v>
      </c>
      <c r="J144" s="321">
        <f>IFERROR(VLOOKUP($F144,'Inf_NO MODIFICAR T'!$V$6:$W$826,2,FALSE),"")</f>
        <v>4195</v>
      </c>
      <c r="K144" s="60"/>
      <c r="M144" s="65"/>
    </row>
    <row r="145" spans="1:13" x14ac:dyDescent="0.25">
      <c r="A145" s="55" t="str">
        <f t="shared" si="6"/>
        <v>sat3_motChihuahua10</v>
      </c>
      <c r="B145" s="55">
        <f t="shared" si="7"/>
        <v>10</v>
      </c>
      <c r="C145" s="60">
        <f t="shared" si="8"/>
        <v>6</v>
      </c>
      <c r="D145" s="60" t="str">
        <f>IFERROR(VLOOKUP($E145,'Inf_NO MODIFICAR'!$P$6:$Q$41,2,FALSE),"")</f>
        <v>Chihuahua</v>
      </c>
      <c r="E145" s="78">
        <v>6</v>
      </c>
      <c r="F145" s="78" t="s">
        <v>235</v>
      </c>
      <c r="G145" s="79" t="s">
        <v>87</v>
      </c>
      <c r="H145" s="80">
        <v>3.1715411635653598E-2</v>
      </c>
      <c r="I145" s="81">
        <v>1</v>
      </c>
      <c r="J145" s="321">
        <f>IFERROR(VLOOKUP($F145,'Inf_NO MODIFICAR T'!$V$6:$W$826,2,FALSE),"")</f>
        <v>4195</v>
      </c>
      <c r="K145" s="60"/>
      <c r="M145" s="65"/>
    </row>
    <row r="146" spans="1:13" x14ac:dyDescent="0.25">
      <c r="A146" s="55" t="str">
        <f t="shared" si="6"/>
        <v>sat3_motChihuahua11</v>
      </c>
      <c r="B146" s="55">
        <f t="shared" si="7"/>
        <v>11</v>
      </c>
      <c r="C146" s="60">
        <f t="shared" si="8"/>
        <v>6</v>
      </c>
      <c r="D146" s="60" t="str">
        <f>IFERROR(VLOOKUP($E146,'Inf_NO MODIFICAR'!$P$6:$Q$41,2,FALSE),"")</f>
        <v>Chihuahua</v>
      </c>
      <c r="E146" s="78">
        <v>6</v>
      </c>
      <c r="F146" s="78" t="s">
        <v>235</v>
      </c>
      <c r="G146" s="79" t="s">
        <v>86</v>
      </c>
      <c r="H146" s="80">
        <v>2.9791371927977615E-2</v>
      </c>
      <c r="I146" s="81">
        <v>1</v>
      </c>
      <c r="J146" s="321">
        <f>IFERROR(VLOOKUP($F146,'Inf_NO MODIFICAR T'!$V$6:$W$826,2,FALSE),"")</f>
        <v>4195</v>
      </c>
      <c r="K146" s="60"/>
      <c r="M146" s="65"/>
    </row>
    <row r="147" spans="1:13" x14ac:dyDescent="0.25">
      <c r="A147" s="55" t="str">
        <f t="shared" si="6"/>
        <v>sat3_motChihuahua12</v>
      </c>
      <c r="B147" s="55">
        <f t="shared" si="7"/>
        <v>12</v>
      </c>
      <c r="C147" s="60">
        <f t="shared" si="8"/>
        <v>6</v>
      </c>
      <c r="D147" s="60" t="str">
        <f>IFERROR(VLOOKUP($E147,'Inf_NO MODIFICAR'!$P$6:$Q$41,2,FALSE),"")</f>
        <v>Chihuahua</v>
      </c>
      <c r="E147" s="78">
        <v>6</v>
      </c>
      <c r="F147" s="78" t="s">
        <v>235</v>
      </c>
      <c r="G147" s="79" t="s">
        <v>543</v>
      </c>
      <c r="H147" s="80">
        <v>2.3550021911625595E-2</v>
      </c>
      <c r="I147" s="81">
        <v>1</v>
      </c>
      <c r="J147" s="321">
        <f>IFERROR(VLOOKUP($F147,'Inf_NO MODIFICAR T'!$V$6:$W$826,2,FALSE),"")</f>
        <v>4195</v>
      </c>
      <c r="K147" s="60"/>
      <c r="M147" s="65"/>
    </row>
    <row r="148" spans="1:13" x14ac:dyDescent="0.25">
      <c r="A148" s="55" t="str">
        <f t="shared" si="6"/>
        <v>sat3_motChihuahua13</v>
      </c>
      <c r="B148" s="55">
        <f t="shared" si="7"/>
        <v>13</v>
      </c>
      <c r="C148" s="60">
        <f t="shared" si="8"/>
        <v>6</v>
      </c>
      <c r="D148" s="60" t="str">
        <f>IFERROR(VLOOKUP($E148,'Inf_NO MODIFICAR'!$P$6:$Q$41,2,FALSE),"")</f>
        <v>Chihuahua</v>
      </c>
      <c r="E148" s="78">
        <v>6</v>
      </c>
      <c r="F148" s="78" t="s">
        <v>235</v>
      </c>
      <c r="G148" s="79" t="s">
        <v>95</v>
      </c>
      <c r="H148" s="80">
        <v>2.0061169164061615E-2</v>
      </c>
      <c r="I148" s="81">
        <v>1</v>
      </c>
      <c r="J148" s="321">
        <f>IFERROR(VLOOKUP($F148,'Inf_NO MODIFICAR T'!$V$6:$W$826,2,FALSE),"")</f>
        <v>4195</v>
      </c>
      <c r="K148" s="60"/>
      <c r="M148" s="65"/>
    </row>
    <row r="149" spans="1:13" x14ac:dyDescent="0.25">
      <c r="A149" s="55" t="str">
        <f t="shared" si="6"/>
        <v>sat3_motChihuahua14</v>
      </c>
      <c r="B149" s="55">
        <f t="shared" si="7"/>
        <v>14</v>
      </c>
      <c r="C149" s="60">
        <f t="shared" si="8"/>
        <v>6</v>
      </c>
      <c r="D149" s="60" t="str">
        <f>IFERROR(VLOOKUP($E149,'Inf_NO MODIFICAR'!$P$6:$Q$41,2,FALSE),"")</f>
        <v>Chihuahua</v>
      </c>
      <c r="E149" s="78">
        <v>6</v>
      </c>
      <c r="F149" s="78" t="s">
        <v>235</v>
      </c>
      <c r="G149" s="79" t="s">
        <v>91</v>
      </c>
      <c r="H149" s="80">
        <v>1.8937751380760363E-2</v>
      </c>
      <c r="I149" s="81">
        <v>1</v>
      </c>
      <c r="J149" s="321">
        <f>IFERROR(VLOOKUP($F149,'Inf_NO MODIFICAR T'!$V$6:$W$826,2,FALSE),"")</f>
        <v>4195</v>
      </c>
      <c r="K149" s="60"/>
      <c r="M149" s="65"/>
    </row>
    <row r="150" spans="1:13" x14ac:dyDescent="0.25">
      <c r="A150" s="55" t="str">
        <f t="shared" si="6"/>
        <v>sat3_motChihuahua15</v>
      </c>
      <c r="B150" s="55">
        <f t="shared" si="7"/>
        <v>15</v>
      </c>
      <c r="C150" s="60">
        <f t="shared" si="8"/>
        <v>6</v>
      </c>
      <c r="D150" s="60" t="str">
        <f>IFERROR(VLOOKUP($E150,'Inf_NO MODIFICAR'!$P$6:$Q$41,2,FALSE),"")</f>
        <v>Chihuahua</v>
      </c>
      <c r="E150" s="78">
        <v>6</v>
      </c>
      <c r="F150" s="78" t="s">
        <v>235</v>
      </c>
      <c r="G150" s="79" t="s">
        <v>85</v>
      </c>
      <c r="H150" s="80">
        <v>1.7878115335601401E-2</v>
      </c>
      <c r="I150" s="81">
        <v>1</v>
      </c>
      <c r="J150" s="321">
        <f>IFERROR(VLOOKUP($F150,'Inf_NO MODIFICAR T'!$V$6:$W$826,2,FALSE),"")</f>
        <v>4195</v>
      </c>
      <c r="K150" s="60"/>
      <c r="M150" s="65"/>
    </row>
    <row r="151" spans="1:13" x14ac:dyDescent="0.25">
      <c r="A151" s="55" t="str">
        <f t="shared" si="6"/>
        <v>sat3_motChihuahua16</v>
      </c>
      <c r="B151" s="55">
        <f t="shared" si="7"/>
        <v>16</v>
      </c>
      <c r="C151" s="60">
        <f t="shared" si="8"/>
        <v>6</v>
      </c>
      <c r="D151" s="60" t="str">
        <f>IFERROR(VLOOKUP($E151,'Inf_NO MODIFICAR'!$P$6:$Q$41,2,FALSE),"")</f>
        <v>Chihuahua</v>
      </c>
      <c r="E151" s="78">
        <v>6</v>
      </c>
      <c r="F151" s="78" t="s">
        <v>235</v>
      </c>
      <c r="G151" s="79" t="s">
        <v>93</v>
      </c>
      <c r="H151" s="80">
        <v>1.6242740390183322E-2</v>
      </c>
      <c r="I151" s="81">
        <v>1</v>
      </c>
      <c r="J151" s="321">
        <f>IFERROR(VLOOKUP($F151,'Inf_NO MODIFICAR T'!$V$6:$W$826,2,FALSE),"")</f>
        <v>4195</v>
      </c>
      <c r="K151" s="60"/>
      <c r="M151" s="65"/>
    </row>
    <row r="152" spans="1:13" x14ac:dyDescent="0.25">
      <c r="A152" s="55" t="str">
        <f t="shared" si="6"/>
        <v>sat3_motChihuahua17</v>
      </c>
      <c r="B152" s="55">
        <f t="shared" si="7"/>
        <v>17</v>
      </c>
      <c r="C152" s="60">
        <f t="shared" si="8"/>
        <v>6</v>
      </c>
      <c r="D152" s="60" t="str">
        <f>IFERROR(VLOOKUP($E152,'Inf_NO MODIFICAR'!$P$6:$Q$41,2,FALSE),"")</f>
        <v>Chihuahua</v>
      </c>
      <c r="E152" s="78">
        <v>6</v>
      </c>
      <c r="F152" s="78" t="s">
        <v>235</v>
      </c>
      <c r="G152" s="79" t="s">
        <v>92</v>
      </c>
      <c r="H152" s="80">
        <v>1.5157398072439533E-2</v>
      </c>
      <c r="I152" s="81">
        <v>1</v>
      </c>
      <c r="J152" s="321">
        <f>IFERROR(VLOOKUP($F152,'Inf_NO MODIFICAR T'!$V$6:$W$826,2,FALSE),"")</f>
        <v>4195</v>
      </c>
      <c r="K152" s="60"/>
      <c r="M152" s="65"/>
    </row>
    <row r="153" spans="1:13" x14ac:dyDescent="0.25">
      <c r="A153" s="55" t="str">
        <f t="shared" si="6"/>
        <v>sat3_motChihuahua18</v>
      </c>
      <c r="B153" s="55">
        <f t="shared" si="7"/>
        <v>18</v>
      </c>
      <c r="C153" s="60">
        <f t="shared" si="8"/>
        <v>6</v>
      </c>
      <c r="D153" s="60" t="str">
        <f>IFERROR(VLOOKUP($E153,'Inf_NO MODIFICAR'!$P$6:$Q$41,2,FALSE),"")</f>
        <v>Chihuahua</v>
      </c>
      <c r="E153" s="78">
        <v>6</v>
      </c>
      <c r="F153" s="78" t="s">
        <v>235</v>
      </c>
      <c r="G153" s="79" t="s">
        <v>103</v>
      </c>
      <c r="H153" s="80">
        <v>1.0700111873730005E-2</v>
      </c>
      <c r="I153" s="81">
        <v>1</v>
      </c>
      <c r="J153" s="321">
        <f>IFERROR(VLOOKUP($F153,'Inf_NO MODIFICAR T'!$V$6:$W$826,2,FALSE),"")</f>
        <v>4195</v>
      </c>
      <c r="K153" s="60"/>
      <c r="M153" s="65"/>
    </row>
    <row r="154" spans="1:13" x14ac:dyDescent="0.25">
      <c r="A154" s="55" t="str">
        <f t="shared" si="6"/>
        <v>sat3_motChihuahua19</v>
      </c>
      <c r="B154" s="55">
        <f t="shared" si="7"/>
        <v>19</v>
      </c>
      <c r="C154" s="60">
        <f t="shared" si="8"/>
        <v>6</v>
      </c>
      <c r="D154" s="60" t="str">
        <f>IFERROR(VLOOKUP($E154,'Inf_NO MODIFICAR'!$P$6:$Q$41,2,FALSE),"")</f>
        <v>Chihuahua</v>
      </c>
      <c r="E154" s="78">
        <v>6</v>
      </c>
      <c r="F154" s="78" t="s">
        <v>235</v>
      </c>
      <c r="G154" s="79" t="s">
        <v>99</v>
      </c>
      <c r="H154" s="80">
        <v>1.049943084773023E-2</v>
      </c>
      <c r="I154" s="81">
        <v>1</v>
      </c>
      <c r="J154" s="321">
        <f>IFERROR(VLOOKUP($F154,'Inf_NO MODIFICAR T'!$V$6:$W$826,2,FALSE),"")</f>
        <v>4195</v>
      </c>
      <c r="K154" s="60"/>
      <c r="M154" s="65"/>
    </row>
    <row r="155" spans="1:13" x14ac:dyDescent="0.25">
      <c r="A155" s="55" t="str">
        <f t="shared" si="6"/>
        <v>sat3_motChihuahua20</v>
      </c>
      <c r="B155" s="55">
        <f t="shared" si="7"/>
        <v>20</v>
      </c>
      <c r="C155" s="60">
        <f t="shared" si="8"/>
        <v>6</v>
      </c>
      <c r="D155" s="60" t="str">
        <f>IFERROR(VLOOKUP($E155,'Inf_NO MODIFICAR'!$P$6:$Q$41,2,FALSE),"")</f>
        <v>Chihuahua</v>
      </c>
      <c r="E155" s="78">
        <v>6</v>
      </c>
      <c r="F155" s="78" t="s">
        <v>235</v>
      </c>
      <c r="G155" s="79" t="s">
        <v>88</v>
      </c>
      <c r="H155" s="80">
        <v>7.7094432870119176E-3</v>
      </c>
      <c r="I155" s="81">
        <v>1</v>
      </c>
      <c r="J155" s="321">
        <f>IFERROR(VLOOKUP($F155,'Inf_NO MODIFICAR T'!$V$6:$W$826,2,FALSE),"")</f>
        <v>4195</v>
      </c>
      <c r="K155" s="60"/>
      <c r="M155" s="65"/>
    </row>
    <row r="156" spans="1:13" x14ac:dyDescent="0.25">
      <c r="A156" s="55" t="str">
        <f t="shared" si="6"/>
        <v>sat3_motChihuahua21</v>
      </c>
      <c r="B156" s="55">
        <f t="shared" si="7"/>
        <v>21</v>
      </c>
      <c r="C156" s="60">
        <f t="shared" si="8"/>
        <v>6</v>
      </c>
      <c r="D156" s="60" t="str">
        <f>IFERROR(VLOOKUP($E156,'Inf_NO MODIFICAR'!$P$6:$Q$41,2,FALSE),"")</f>
        <v>Chihuahua</v>
      </c>
      <c r="E156" s="78">
        <v>6</v>
      </c>
      <c r="F156" s="78" t="s">
        <v>235</v>
      </c>
      <c r="G156" s="79" t="s">
        <v>96</v>
      </c>
      <c r="H156" s="80">
        <v>7.0564679776075803E-3</v>
      </c>
      <c r="I156" s="81">
        <v>1</v>
      </c>
      <c r="J156" s="321">
        <f>IFERROR(VLOOKUP($F156,'Inf_NO MODIFICAR T'!$V$6:$W$826,2,FALSE),"")</f>
        <v>4195</v>
      </c>
      <c r="K156" s="60"/>
      <c r="M156" s="65"/>
    </row>
    <row r="157" spans="1:13" x14ac:dyDescent="0.25">
      <c r="A157" s="55" t="str">
        <f t="shared" si="6"/>
        <v>sat3_motChihuahua22</v>
      </c>
      <c r="B157" s="55">
        <f t="shared" si="7"/>
        <v>22</v>
      </c>
      <c r="C157" s="60">
        <f t="shared" si="8"/>
        <v>6</v>
      </c>
      <c r="D157" s="60" t="str">
        <f>IFERROR(VLOOKUP($E157,'Inf_NO MODIFICAR'!$P$6:$Q$41,2,FALSE),"")</f>
        <v>Chihuahua</v>
      </c>
      <c r="E157" s="78">
        <v>6</v>
      </c>
      <c r="F157" s="78" t="s">
        <v>235</v>
      </c>
      <c r="G157" s="79" t="s">
        <v>100</v>
      </c>
      <c r="H157" s="80">
        <v>6.8232354805252441E-3</v>
      </c>
      <c r="I157" s="81">
        <v>1</v>
      </c>
      <c r="J157" s="321">
        <f>IFERROR(VLOOKUP($F157,'Inf_NO MODIFICAR T'!$V$6:$W$826,2,FALSE),"")</f>
        <v>4195</v>
      </c>
      <c r="K157" s="60"/>
      <c r="M157" s="65"/>
    </row>
    <row r="158" spans="1:13" x14ac:dyDescent="0.25">
      <c r="A158" s="55" t="str">
        <f t="shared" si="6"/>
        <v>sat3_motChihuahua23</v>
      </c>
      <c r="B158" s="55">
        <f t="shared" si="7"/>
        <v>23</v>
      </c>
      <c r="C158" s="60">
        <f t="shared" si="8"/>
        <v>6</v>
      </c>
      <c r="D158" s="60" t="str">
        <f>IFERROR(VLOOKUP($E158,'Inf_NO MODIFICAR'!$P$6:$Q$41,2,FALSE),"")</f>
        <v>Chihuahua</v>
      </c>
      <c r="E158" s="78">
        <v>6</v>
      </c>
      <c r="F158" s="78" t="s">
        <v>235</v>
      </c>
      <c r="G158" s="79" t="s">
        <v>89</v>
      </c>
      <c r="H158" s="80">
        <v>6.6327384662961753E-3</v>
      </c>
      <c r="I158" s="81">
        <v>1</v>
      </c>
      <c r="J158" s="321">
        <f>IFERROR(VLOOKUP($F158,'Inf_NO MODIFICAR T'!$V$6:$W$826,2,FALSE),"")</f>
        <v>4195</v>
      </c>
      <c r="K158" s="60"/>
      <c r="M158" s="65"/>
    </row>
    <row r="159" spans="1:13" x14ac:dyDescent="0.25">
      <c r="A159" s="55" t="str">
        <f t="shared" si="6"/>
        <v>sat3_motChihuahua24</v>
      </c>
      <c r="B159" s="55">
        <f t="shared" si="7"/>
        <v>24</v>
      </c>
      <c r="C159" s="60">
        <f t="shared" si="8"/>
        <v>6</v>
      </c>
      <c r="D159" s="60" t="str">
        <f>IFERROR(VLOOKUP($E159,'Inf_NO MODIFICAR'!$P$6:$Q$41,2,FALSE),"")</f>
        <v>Chihuahua</v>
      </c>
      <c r="E159" s="78">
        <v>6</v>
      </c>
      <c r="F159" s="78" t="s">
        <v>235</v>
      </c>
      <c r="G159" s="79" t="s">
        <v>8</v>
      </c>
      <c r="H159" s="80">
        <v>1.1841880281957954E-2</v>
      </c>
      <c r="I159" s="81">
        <v>2</v>
      </c>
      <c r="J159" s="321">
        <f>IFERROR(VLOOKUP($F159,'Inf_NO MODIFICAR T'!$V$6:$W$826,2,FALSE),"")</f>
        <v>4195</v>
      </c>
      <c r="K159" s="60"/>
      <c r="M159" s="65"/>
    </row>
    <row r="160" spans="1:13" x14ac:dyDescent="0.25">
      <c r="A160" s="55" t="str">
        <f t="shared" si="6"/>
        <v>sat3_motChihuahua25</v>
      </c>
      <c r="B160" s="55">
        <f t="shared" si="7"/>
        <v>25</v>
      </c>
      <c r="C160" s="60">
        <f t="shared" si="8"/>
        <v>6</v>
      </c>
      <c r="D160" s="60" t="str">
        <f>IFERROR(VLOOKUP($E160,'Inf_NO MODIFICAR'!$P$6:$Q$41,2,FALSE),"")</f>
        <v>Chihuahua</v>
      </c>
      <c r="E160" s="78">
        <v>6</v>
      </c>
      <c r="F160" s="78" t="s">
        <v>235</v>
      </c>
      <c r="G160" s="79" t="s">
        <v>65</v>
      </c>
      <c r="H160" s="80">
        <v>4.0410449563174702E-2</v>
      </c>
      <c r="I160" s="81">
        <v>3</v>
      </c>
      <c r="J160" s="321">
        <f>IFERROR(VLOOKUP($F160,'Inf_NO MODIFICAR T'!$V$6:$W$826,2,FALSE),"")</f>
        <v>4195</v>
      </c>
      <c r="K160" s="60"/>
      <c r="M160" s="65"/>
    </row>
    <row r="161" spans="1:13" x14ac:dyDescent="0.25">
      <c r="A161" s="55" t="str">
        <f t="shared" si="6"/>
        <v>sat3_motCoahuila1</v>
      </c>
      <c r="B161" s="55">
        <f t="shared" si="7"/>
        <v>1</v>
      </c>
      <c r="C161" s="60">
        <f t="shared" si="8"/>
        <v>7</v>
      </c>
      <c r="D161" s="60" t="str">
        <f>IFERROR(VLOOKUP($E161,'Inf_NO MODIFICAR'!$P$6:$Q$41,2,FALSE),"")</f>
        <v>Coahuila</v>
      </c>
      <c r="E161" s="78">
        <v>7</v>
      </c>
      <c r="F161" s="78" t="s">
        <v>15</v>
      </c>
      <c r="G161" s="79" t="s">
        <v>77</v>
      </c>
      <c r="H161" s="80">
        <v>0.18584017745530715</v>
      </c>
      <c r="I161" s="81">
        <v>1</v>
      </c>
      <c r="J161" s="321">
        <f>IFERROR(VLOOKUP($F161,'Inf_NO MODIFICAR T'!$V$6:$W$826,2,FALSE),"")</f>
        <v>3204</v>
      </c>
      <c r="K161" s="60"/>
      <c r="M161" s="65"/>
    </row>
    <row r="162" spans="1:13" x14ac:dyDescent="0.25">
      <c r="A162" s="55" t="str">
        <f t="shared" si="6"/>
        <v>sat3_motCoahuila2</v>
      </c>
      <c r="B162" s="55">
        <f t="shared" si="7"/>
        <v>2</v>
      </c>
      <c r="C162" s="60">
        <f t="shared" si="8"/>
        <v>7</v>
      </c>
      <c r="D162" s="60" t="str">
        <f>IFERROR(VLOOKUP($E162,'Inf_NO MODIFICAR'!$P$6:$Q$41,2,FALSE),"")</f>
        <v>Coahuila</v>
      </c>
      <c r="E162" s="78">
        <v>7</v>
      </c>
      <c r="F162" s="78" t="s">
        <v>15</v>
      </c>
      <c r="G162" s="79" t="s">
        <v>78</v>
      </c>
      <c r="H162" s="80">
        <v>0.16198179439328378</v>
      </c>
      <c r="I162" s="81">
        <v>1</v>
      </c>
      <c r="J162" s="321">
        <f>IFERROR(VLOOKUP($F162,'Inf_NO MODIFICAR T'!$V$6:$W$826,2,FALSE),"")</f>
        <v>3204</v>
      </c>
      <c r="K162" s="60"/>
      <c r="M162" s="65"/>
    </row>
    <row r="163" spans="1:13" x14ac:dyDescent="0.25">
      <c r="A163" s="55" t="str">
        <f t="shared" si="6"/>
        <v>sat3_motCoahuila3</v>
      </c>
      <c r="B163" s="55">
        <f t="shared" si="7"/>
        <v>3</v>
      </c>
      <c r="C163" s="60">
        <f t="shared" si="8"/>
        <v>7</v>
      </c>
      <c r="D163" s="60" t="str">
        <f>IFERROR(VLOOKUP($E163,'Inf_NO MODIFICAR'!$P$6:$Q$41,2,FALSE),"")</f>
        <v>Coahuila</v>
      </c>
      <c r="E163" s="78">
        <v>7</v>
      </c>
      <c r="F163" s="78" t="s">
        <v>15</v>
      </c>
      <c r="G163" s="79" t="s">
        <v>80</v>
      </c>
      <c r="H163" s="80">
        <v>0.11772369445434096</v>
      </c>
      <c r="I163" s="81">
        <v>1</v>
      </c>
      <c r="J163" s="321">
        <f>IFERROR(VLOOKUP($F163,'Inf_NO MODIFICAR T'!$V$6:$W$826,2,FALSE),"")</f>
        <v>3204</v>
      </c>
      <c r="K163" s="60"/>
      <c r="M163" s="65"/>
    </row>
    <row r="164" spans="1:13" x14ac:dyDescent="0.25">
      <c r="A164" s="55" t="str">
        <f t="shared" si="6"/>
        <v>sat3_motCoahuila4</v>
      </c>
      <c r="B164" s="55">
        <f t="shared" si="7"/>
        <v>4</v>
      </c>
      <c r="C164" s="60">
        <f t="shared" si="8"/>
        <v>7</v>
      </c>
      <c r="D164" s="60" t="str">
        <f>IFERROR(VLOOKUP($E164,'Inf_NO MODIFICAR'!$P$6:$Q$41,2,FALSE),"")</f>
        <v>Coahuila</v>
      </c>
      <c r="E164" s="78">
        <v>7</v>
      </c>
      <c r="F164" s="78" t="s">
        <v>15</v>
      </c>
      <c r="G164" s="79" t="s">
        <v>82</v>
      </c>
      <c r="H164" s="80">
        <v>0.10814161390230227</v>
      </c>
      <c r="I164" s="81">
        <v>1</v>
      </c>
      <c r="J164" s="321">
        <f>IFERROR(VLOOKUP($F164,'Inf_NO MODIFICAR T'!$V$6:$W$826,2,FALSE),"")</f>
        <v>3204</v>
      </c>
      <c r="K164" s="60"/>
      <c r="M164" s="65"/>
    </row>
    <row r="165" spans="1:13" x14ac:dyDescent="0.25">
      <c r="A165" s="55" t="str">
        <f t="shared" si="6"/>
        <v>sat3_motCoahuila5</v>
      </c>
      <c r="B165" s="55">
        <f t="shared" si="7"/>
        <v>5</v>
      </c>
      <c r="C165" s="60">
        <f t="shared" si="8"/>
        <v>7</v>
      </c>
      <c r="D165" s="60" t="str">
        <f>IFERROR(VLOOKUP($E165,'Inf_NO MODIFICAR'!$P$6:$Q$41,2,FALSE),"")</f>
        <v>Coahuila</v>
      </c>
      <c r="E165" s="78">
        <v>7</v>
      </c>
      <c r="F165" s="78" t="s">
        <v>15</v>
      </c>
      <c r="G165" s="79" t="s">
        <v>79</v>
      </c>
      <c r="H165" s="80">
        <v>0.10655241717640916</v>
      </c>
      <c r="I165" s="81">
        <v>1</v>
      </c>
      <c r="J165" s="321">
        <f>IFERROR(VLOOKUP($F165,'Inf_NO MODIFICAR T'!$V$6:$W$826,2,FALSE),"")</f>
        <v>3204</v>
      </c>
      <c r="K165" s="60"/>
      <c r="M165" s="65"/>
    </row>
    <row r="166" spans="1:13" x14ac:dyDescent="0.25">
      <c r="A166" s="55" t="str">
        <f t="shared" si="6"/>
        <v>sat3_motCoahuila6</v>
      </c>
      <c r="B166" s="55">
        <f t="shared" si="7"/>
        <v>6</v>
      </c>
      <c r="C166" s="60">
        <f t="shared" si="8"/>
        <v>7</v>
      </c>
      <c r="D166" s="60" t="str">
        <f>IFERROR(VLOOKUP($E166,'Inf_NO MODIFICAR'!$P$6:$Q$41,2,FALSE),"")</f>
        <v>Coahuila</v>
      </c>
      <c r="E166" s="78">
        <v>7</v>
      </c>
      <c r="F166" s="78" t="s">
        <v>15</v>
      </c>
      <c r="G166" s="79" t="s">
        <v>81</v>
      </c>
      <c r="H166" s="80">
        <v>7.8036680743610115E-2</v>
      </c>
      <c r="I166" s="81">
        <v>1</v>
      </c>
      <c r="J166" s="321">
        <f>IFERROR(VLOOKUP($F166,'Inf_NO MODIFICAR T'!$V$6:$W$826,2,FALSE),"")</f>
        <v>3204</v>
      </c>
      <c r="K166" s="60"/>
      <c r="M166" s="65"/>
    </row>
    <row r="167" spans="1:13" x14ac:dyDescent="0.25">
      <c r="A167" s="55" t="str">
        <f t="shared" si="6"/>
        <v>sat3_motCoahuila7</v>
      </c>
      <c r="B167" s="55">
        <f t="shared" si="7"/>
        <v>7</v>
      </c>
      <c r="C167" s="60">
        <f t="shared" si="8"/>
        <v>7</v>
      </c>
      <c r="D167" s="60" t="str">
        <f>IFERROR(VLOOKUP($E167,'Inf_NO MODIFICAR'!$P$6:$Q$41,2,FALSE),"")</f>
        <v>Coahuila</v>
      </c>
      <c r="E167" s="78">
        <v>7</v>
      </c>
      <c r="F167" s="78" t="s">
        <v>15</v>
      </c>
      <c r="G167" s="79" t="s">
        <v>89</v>
      </c>
      <c r="H167" s="80">
        <v>6.1443415107776893E-2</v>
      </c>
      <c r="I167" s="81">
        <v>1</v>
      </c>
      <c r="J167" s="321">
        <f>IFERROR(VLOOKUP($F167,'Inf_NO MODIFICAR T'!$V$6:$W$826,2,FALSE),"")</f>
        <v>3204</v>
      </c>
      <c r="K167" s="60"/>
      <c r="M167" s="65"/>
    </row>
    <row r="168" spans="1:13" x14ac:dyDescent="0.25">
      <c r="A168" s="55" t="str">
        <f t="shared" si="6"/>
        <v>sat3_motCoahuila8</v>
      </c>
      <c r="B168" s="55">
        <f t="shared" si="7"/>
        <v>8</v>
      </c>
      <c r="C168" s="60">
        <f t="shared" si="8"/>
        <v>7</v>
      </c>
      <c r="D168" s="60" t="str">
        <f>IFERROR(VLOOKUP($E168,'Inf_NO MODIFICAR'!$P$6:$Q$41,2,FALSE),"")</f>
        <v>Coahuila</v>
      </c>
      <c r="E168" s="78">
        <v>7</v>
      </c>
      <c r="F168" s="78" t="s">
        <v>15</v>
      </c>
      <c r="G168" s="79" t="s">
        <v>83</v>
      </c>
      <c r="H168" s="80">
        <v>5.0239349843355353E-2</v>
      </c>
      <c r="I168" s="81">
        <v>1</v>
      </c>
      <c r="J168" s="321">
        <f>IFERROR(VLOOKUP($F168,'Inf_NO MODIFICAR T'!$V$6:$W$826,2,FALSE),"")</f>
        <v>3204</v>
      </c>
      <c r="K168" s="60"/>
      <c r="M168" s="65"/>
    </row>
    <row r="169" spans="1:13" x14ac:dyDescent="0.25">
      <c r="A169" s="55" t="str">
        <f t="shared" si="6"/>
        <v>sat3_motCoahuila9</v>
      </c>
      <c r="B169" s="55">
        <f t="shared" si="7"/>
        <v>9</v>
      </c>
      <c r="C169" s="60">
        <f t="shared" si="8"/>
        <v>7</v>
      </c>
      <c r="D169" s="60" t="str">
        <f>IFERROR(VLOOKUP($E169,'Inf_NO MODIFICAR'!$P$6:$Q$41,2,FALSE),"")</f>
        <v>Coahuila</v>
      </c>
      <c r="E169" s="78">
        <v>7</v>
      </c>
      <c r="F169" s="78" t="s">
        <v>15</v>
      </c>
      <c r="G169" s="79" t="s">
        <v>92</v>
      </c>
      <c r="H169" s="80">
        <v>3.5243584469972389E-2</v>
      </c>
      <c r="I169" s="81">
        <v>1</v>
      </c>
      <c r="J169" s="321">
        <f>IFERROR(VLOOKUP($F169,'Inf_NO MODIFICAR T'!$V$6:$W$826,2,FALSE),"")</f>
        <v>3204</v>
      </c>
      <c r="K169" s="60"/>
      <c r="M169" s="65"/>
    </row>
    <row r="170" spans="1:13" x14ac:dyDescent="0.25">
      <c r="A170" s="55" t="str">
        <f t="shared" si="6"/>
        <v>sat3_motCoahuila10</v>
      </c>
      <c r="B170" s="55">
        <f t="shared" si="7"/>
        <v>10</v>
      </c>
      <c r="C170" s="60">
        <f t="shared" si="8"/>
        <v>7</v>
      </c>
      <c r="D170" s="60" t="str">
        <f>IFERROR(VLOOKUP($E170,'Inf_NO MODIFICAR'!$P$6:$Q$41,2,FALSE),"")</f>
        <v>Coahuila</v>
      </c>
      <c r="E170" s="78">
        <v>7</v>
      </c>
      <c r="F170" s="78" t="s">
        <v>15</v>
      </c>
      <c r="G170" s="79" t="s">
        <v>85</v>
      </c>
      <c r="H170" s="80">
        <v>3.4425124002849264E-2</v>
      </c>
      <c r="I170" s="81">
        <v>1</v>
      </c>
      <c r="J170" s="321">
        <f>IFERROR(VLOOKUP($F170,'Inf_NO MODIFICAR T'!$V$6:$W$826,2,FALSE),"")</f>
        <v>3204</v>
      </c>
      <c r="K170" s="60"/>
      <c r="M170" s="65"/>
    </row>
    <row r="171" spans="1:13" x14ac:dyDescent="0.25">
      <c r="A171" s="55" t="str">
        <f t="shared" si="6"/>
        <v>sat3_motCoahuila11</v>
      </c>
      <c r="B171" s="55">
        <f t="shared" si="7"/>
        <v>11</v>
      </c>
      <c r="C171" s="60">
        <f t="shared" si="8"/>
        <v>7</v>
      </c>
      <c r="D171" s="60" t="str">
        <f>IFERROR(VLOOKUP($E171,'Inf_NO MODIFICAR'!$P$6:$Q$41,2,FALSE),"")</f>
        <v>Coahuila</v>
      </c>
      <c r="E171" s="78">
        <v>7</v>
      </c>
      <c r="F171" s="78" t="s">
        <v>15</v>
      </c>
      <c r="G171" s="79" t="s">
        <v>84</v>
      </c>
      <c r="H171" s="80">
        <v>3.1913647753297185E-2</v>
      </c>
      <c r="I171" s="81">
        <v>1</v>
      </c>
      <c r="J171" s="321">
        <f>IFERROR(VLOOKUP($F171,'Inf_NO MODIFICAR T'!$V$6:$W$826,2,FALSE),"")</f>
        <v>3204</v>
      </c>
      <c r="K171" s="60"/>
      <c r="M171" s="65"/>
    </row>
    <row r="172" spans="1:13" x14ac:dyDescent="0.25">
      <c r="A172" s="55" t="str">
        <f t="shared" si="6"/>
        <v>sat3_motCoahuila12</v>
      </c>
      <c r="B172" s="55">
        <f t="shared" si="7"/>
        <v>12</v>
      </c>
      <c r="C172" s="60">
        <f t="shared" si="8"/>
        <v>7</v>
      </c>
      <c r="D172" s="60" t="str">
        <f>IFERROR(VLOOKUP($E172,'Inf_NO MODIFICAR'!$P$6:$Q$41,2,FALSE),"")</f>
        <v>Coahuila</v>
      </c>
      <c r="E172" s="78">
        <v>7</v>
      </c>
      <c r="F172" s="78" t="s">
        <v>15</v>
      </c>
      <c r="G172" s="79" t="s">
        <v>94</v>
      </c>
      <c r="H172" s="80">
        <v>3.1432904475429804E-2</v>
      </c>
      <c r="I172" s="81">
        <v>1</v>
      </c>
      <c r="J172" s="321">
        <f>IFERROR(VLOOKUP($F172,'Inf_NO MODIFICAR T'!$V$6:$W$826,2,FALSE),"")</f>
        <v>3204</v>
      </c>
      <c r="K172" s="60"/>
      <c r="M172" s="65"/>
    </row>
    <row r="173" spans="1:13" x14ac:dyDescent="0.25">
      <c r="A173" s="55" t="str">
        <f t="shared" si="6"/>
        <v>sat3_motCoahuila13</v>
      </c>
      <c r="B173" s="55">
        <f t="shared" si="7"/>
        <v>13</v>
      </c>
      <c r="C173" s="60">
        <f t="shared" si="8"/>
        <v>7</v>
      </c>
      <c r="D173" s="60" t="str">
        <f>IFERROR(VLOOKUP($E173,'Inf_NO MODIFICAR'!$P$6:$Q$41,2,FALSE),"")</f>
        <v>Coahuila</v>
      </c>
      <c r="E173" s="78">
        <v>7</v>
      </c>
      <c r="F173" s="78" t="s">
        <v>15</v>
      </c>
      <c r="G173" s="79" t="s">
        <v>87</v>
      </c>
      <c r="H173" s="80">
        <v>3.0497857746757551E-2</v>
      </c>
      <c r="I173" s="81">
        <v>1</v>
      </c>
      <c r="J173" s="321">
        <f>IFERROR(VLOOKUP($F173,'Inf_NO MODIFICAR T'!$V$6:$W$826,2,FALSE),"")</f>
        <v>3204</v>
      </c>
      <c r="K173" s="60"/>
      <c r="M173" s="65"/>
    </row>
    <row r="174" spans="1:13" x14ac:dyDescent="0.25">
      <c r="A174" s="55" t="str">
        <f t="shared" si="6"/>
        <v>sat3_motCoahuila14</v>
      </c>
      <c r="B174" s="55">
        <f t="shared" si="7"/>
        <v>14</v>
      </c>
      <c r="C174" s="60">
        <f t="shared" si="8"/>
        <v>7</v>
      </c>
      <c r="D174" s="60" t="str">
        <f>IFERROR(VLOOKUP($E174,'Inf_NO MODIFICAR'!$P$6:$Q$41,2,FALSE),"")</f>
        <v>Coahuila</v>
      </c>
      <c r="E174" s="78">
        <v>7</v>
      </c>
      <c r="F174" s="78" t="s">
        <v>15</v>
      </c>
      <c r="G174" s="79" t="s">
        <v>95</v>
      </c>
      <c r="H174" s="80">
        <v>2.8557725038219687E-2</v>
      </c>
      <c r="I174" s="81">
        <v>1</v>
      </c>
      <c r="J174" s="321">
        <f>IFERROR(VLOOKUP($F174,'Inf_NO MODIFICAR T'!$V$6:$W$826,2,FALSE),"")</f>
        <v>3204</v>
      </c>
      <c r="K174" s="60"/>
      <c r="M174" s="65"/>
    </row>
    <row r="175" spans="1:13" x14ac:dyDescent="0.25">
      <c r="A175" s="55" t="str">
        <f t="shared" si="6"/>
        <v>sat3_motCoahuila15</v>
      </c>
      <c r="B175" s="55">
        <f t="shared" si="7"/>
        <v>15</v>
      </c>
      <c r="C175" s="60">
        <f t="shared" si="8"/>
        <v>7</v>
      </c>
      <c r="D175" s="60" t="str">
        <f>IFERROR(VLOOKUP($E175,'Inf_NO MODIFICAR'!$P$6:$Q$41,2,FALSE),"")</f>
        <v>Coahuila</v>
      </c>
      <c r="E175" s="78">
        <v>7</v>
      </c>
      <c r="F175" s="78" t="s">
        <v>15</v>
      </c>
      <c r="G175" s="79" t="s">
        <v>86</v>
      </c>
      <c r="H175" s="80">
        <v>2.5042904921918317E-2</v>
      </c>
      <c r="I175" s="81">
        <v>1</v>
      </c>
      <c r="J175" s="321">
        <f>IFERROR(VLOOKUP($F175,'Inf_NO MODIFICAR T'!$V$6:$W$826,2,FALSE),"")</f>
        <v>3204</v>
      </c>
      <c r="K175" s="60"/>
      <c r="M175" s="65"/>
    </row>
    <row r="176" spans="1:13" x14ac:dyDescent="0.25">
      <c r="A176" s="55" t="str">
        <f t="shared" si="6"/>
        <v>sat3_motCoahuila16</v>
      </c>
      <c r="B176" s="55">
        <f t="shared" si="7"/>
        <v>16</v>
      </c>
      <c r="C176" s="60">
        <f t="shared" si="8"/>
        <v>7</v>
      </c>
      <c r="D176" s="60" t="str">
        <f>IFERROR(VLOOKUP($E176,'Inf_NO MODIFICAR'!$P$6:$Q$41,2,FALSE),"")</f>
        <v>Coahuila</v>
      </c>
      <c r="E176" s="78">
        <v>7</v>
      </c>
      <c r="F176" s="78" t="s">
        <v>15</v>
      </c>
      <c r="G176" s="79" t="s">
        <v>97</v>
      </c>
      <c r="H176" s="80">
        <v>2.3988029979188939E-2</v>
      </c>
      <c r="I176" s="81">
        <v>1</v>
      </c>
      <c r="J176" s="321">
        <f>IFERROR(VLOOKUP($F176,'Inf_NO MODIFICAR T'!$V$6:$W$826,2,FALSE),"")</f>
        <v>3204</v>
      </c>
      <c r="K176" s="60"/>
      <c r="M176" s="65"/>
    </row>
    <row r="177" spans="1:13" x14ac:dyDescent="0.25">
      <c r="A177" s="55" t="str">
        <f t="shared" si="6"/>
        <v>sat3_motCoahuila17</v>
      </c>
      <c r="B177" s="55">
        <f t="shared" si="7"/>
        <v>17</v>
      </c>
      <c r="C177" s="60">
        <f t="shared" si="8"/>
        <v>7</v>
      </c>
      <c r="D177" s="60" t="str">
        <f>IFERROR(VLOOKUP($E177,'Inf_NO MODIFICAR'!$P$6:$Q$41,2,FALSE),"")</f>
        <v>Coahuila</v>
      </c>
      <c r="E177" s="78">
        <v>7</v>
      </c>
      <c r="F177" s="78" t="s">
        <v>15</v>
      </c>
      <c r="G177" s="79" t="s">
        <v>543</v>
      </c>
      <c r="H177" s="80">
        <v>1.3509164633918819E-2</v>
      </c>
      <c r="I177" s="81">
        <v>1</v>
      </c>
      <c r="J177" s="321">
        <f>IFERROR(VLOOKUP($F177,'Inf_NO MODIFICAR T'!$V$6:$W$826,2,FALSE),"")</f>
        <v>3204</v>
      </c>
      <c r="K177" s="60"/>
      <c r="M177" s="65"/>
    </row>
    <row r="178" spans="1:13" x14ac:dyDescent="0.25">
      <c r="A178" s="55" t="str">
        <f t="shared" si="6"/>
        <v>sat3_motCoahuila18</v>
      </c>
      <c r="B178" s="55">
        <f t="shared" si="7"/>
        <v>18</v>
      </c>
      <c r="C178" s="60">
        <f t="shared" si="8"/>
        <v>7</v>
      </c>
      <c r="D178" s="60" t="str">
        <f>IFERROR(VLOOKUP($E178,'Inf_NO MODIFICAR'!$P$6:$Q$41,2,FALSE),"")</f>
        <v>Coahuila</v>
      </c>
      <c r="E178" s="78">
        <v>7</v>
      </c>
      <c r="F178" s="78" t="s">
        <v>15</v>
      </c>
      <c r="G178" s="79" t="s">
        <v>88</v>
      </c>
      <c r="H178" s="80">
        <v>1.2961621270953159E-2</v>
      </c>
      <c r="I178" s="81">
        <v>1</v>
      </c>
      <c r="J178" s="321">
        <f>IFERROR(VLOOKUP($F178,'Inf_NO MODIFICAR T'!$V$6:$W$826,2,FALSE),"")</f>
        <v>3204</v>
      </c>
      <c r="K178" s="60"/>
      <c r="M178" s="65"/>
    </row>
    <row r="179" spans="1:13" x14ac:dyDescent="0.25">
      <c r="A179" s="55" t="str">
        <f t="shared" si="6"/>
        <v>sat3_motCoahuila19</v>
      </c>
      <c r="B179" s="55">
        <f t="shared" si="7"/>
        <v>19</v>
      </c>
      <c r="C179" s="60">
        <f t="shared" si="8"/>
        <v>7</v>
      </c>
      <c r="D179" s="60" t="str">
        <f>IFERROR(VLOOKUP($E179,'Inf_NO MODIFICAR'!$P$6:$Q$41,2,FALSE),"")</f>
        <v>Coahuila</v>
      </c>
      <c r="E179" s="78">
        <v>7</v>
      </c>
      <c r="F179" s="78" t="s">
        <v>15</v>
      </c>
      <c r="G179" s="79" t="s">
        <v>91</v>
      </c>
      <c r="H179" s="80">
        <v>9.0756968844592605E-3</v>
      </c>
      <c r="I179" s="81">
        <v>1</v>
      </c>
      <c r="J179" s="321">
        <f>IFERROR(VLOOKUP($F179,'Inf_NO MODIFICAR T'!$V$6:$W$826,2,FALSE),"")</f>
        <v>3204</v>
      </c>
      <c r="K179" s="60"/>
      <c r="M179" s="65"/>
    </row>
    <row r="180" spans="1:13" x14ac:dyDescent="0.25">
      <c r="A180" s="55" t="str">
        <f t="shared" si="6"/>
        <v>sat3_motCoahuila20</v>
      </c>
      <c r="B180" s="55">
        <f t="shared" si="7"/>
        <v>20</v>
      </c>
      <c r="C180" s="60">
        <f t="shared" si="8"/>
        <v>7</v>
      </c>
      <c r="D180" s="60" t="str">
        <f>IFERROR(VLOOKUP($E180,'Inf_NO MODIFICAR'!$P$6:$Q$41,2,FALSE),"")</f>
        <v>Coahuila</v>
      </c>
      <c r="E180" s="78">
        <v>7</v>
      </c>
      <c r="F180" s="78" t="s">
        <v>15</v>
      </c>
      <c r="G180" s="79" t="s">
        <v>93</v>
      </c>
      <c r="H180" s="80">
        <v>8.0583757286185557E-3</v>
      </c>
      <c r="I180" s="81">
        <v>1</v>
      </c>
      <c r="J180" s="321">
        <f>IFERROR(VLOOKUP($F180,'Inf_NO MODIFICAR T'!$V$6:$W$826,2,FALSE),"")</f>
        <v>3204</v>
      </c>
      <c r="K180" s="60"/>
      <c r="M180" s="65"/>
    </row>
    <row r="181" spans="1:13" x14ac:dyDescent="0.25">
      <c r="A181" s="55" t="str">
        <f t="shared" si="6"/>
        <v>sat3_motCoahuila21</v>
      </c>
      <c r="B181" s="55">
        <f t="shared" si="7"/>
        <v>21</v>
      </c>
      <c r="C181" s="60">
        <f t="shared" si="8"/>
        <v>7</v>
      </c>
      <c r="D181" s="60" t="str">
        <f>IFERROR(VLOOKUP($E181,'Inf_NO MODIFICAR'!$P$6:$Q$41,2,FALSE),"")</f>
        <v>Coahuila</v>
      </c>
      <c r="E181" s="78">
        <v>7</v>
      </c>
      <c r="F181" s="78" t="s">
        <v>15</v>
      </c>
      <c r="G181" s="79" t="s">
        <v>90</v>
      </c>
      <c r="H181" s="80">
        <v>4.2128929445544271E-3</v>
      </c>
      <c r="I181" s="81">
        <v>1</v>
      </c>
      <c r="J181" s="321">
        <f>IFERROR(VLOOKUP($F181,'Inf_NO MODIFICAR T'!$V$6:$W$826,2,FALSE),"")</f>
        <v>3204</v>
      </c>
      <c r="K181" s="60"/>
      <c r="M181" s="65"/>
    </row>
    <row r="182" spans="1:13" x14ac:dyDescent="0.25">
      <c r="A182" s="55" t="str">
        <f t="shared" si="6"/>
        <v>sat3_motCoahuila22</v>
      </c>
      <c r="B182" s="55">
        <f t="shared" si="7"/>
        <v>22</v>
      </c>
      <c r="C182" s="60">
        <f t="shared" si="8"/>
        <v>7</v>
      </c>
      <c r="D182" s="60" t="str">
        <f>IFERROR(VLOOKUP($E182,'Inf_NO MODIFICAR'!$P$6:$Q$41,2,FALSE),"")</f>
        <v>Coahuila</v>
      </c>
      <c r="E182" s="78">
        <v>7</v>
      </c>
      <c r="F182" s="78" t="s">
        <v>15</v>
      </c>
      <c r="G182" s="79" t="s">
        <v>99</v>
      </c>
      <c r="H182" s="80">
        <v>3.8168958298318172E-3</v>
      </c>
      <c r="I182" s="81">
        <v>1</v>
      </c>
      <c r="J182" s="321">
        <f>IFERROR(VLOOKUP($F182,'Inf_NO MODIFICAR T'!$V$6:$W$826,2,FALSE),"")</f>
        <v>3204</v>
      </c>
      <c r="K182" s="60"/>
      <c r="M182" s="65"/>
    </row>
    <row r="183" spans="1:13" x14ac:dyDescent="0.25">
      <c r="A183" s="55" t="str">
        <f t="shared" si="6"/>
        <v>sat3_motCoahuila23</v>
      </c>
      <c r="B183" s="55">
        <f t="shared" si="7"/>
        <v>23</v>
      </c>
      <c r="C183" s="60">
        <f t="shared" si="8"/>
        <v>7</v>
      </c>
      <c r="D183" s="60" t="str">
        <f>IFERROR(VLOOKUP($E183,'Inf_NO MODIFICAR'!$P$6:$Q$41,2,FALSE),"")</f>
        <v>Coahuila</v>
      </c>
      <c r="E183" s="78">
        <v>7</v>
      </c>
      <c r="F183" s="78" t="s">
        <v>15</v>
      </c>
      <c r="G183" s="79" t="s">
        <v>8</v>
      </c>
      <c r="H183" s="80">
        <v>1.509742748902191E-2</v>
      </c>
      <c r="I183" s="81">
        <v>2</v>
      </c>
      <c r="J183" s="321">
        <f>IFERROR(VLOOKUP($F183,'Inf_NO MODIFICAR T'!$V$6:$W$826,2,FALSE),"")</f>
        <v>3204</v>
      </c>
      <c r="K183" s="60"/>
      <c r="M183" s="65"/>
    </row>
    <row r="184" spans="1:13" x14ac:dyDescent="0.25">
      <c r="A184" s="55" t="str">
        <f t="shared" si="6"/>
        <v>sat3_motCoahuila24</v>
      </c>
      <c r="B184" s="55">
        <f t="shared" si="7"/>
        <v>24</v>
      </c>
      <c r="C184" s="60">
        <f t="shared" si="8"/>
        <v>7</v>
      </c>
      <c r="D184" s="60" t="str">
        <f>IFERROR(VLOOKUP($E184,'Inf_NO MODIFICAR'!$P$6:$Q$41,2,FALSE),"")</f>
        <v>Coahuila</v>
      </c>
      <c r="E184" s="78">
        <v>7</v>
      </c>
      <c r="F184" s="78" t="s">
        <v>15</v>
      </c>
      <c r="G184" s="79" t="s">
        <v>65</v>
      </c>
      <c r="H184" s="80">
        <v>1.3765441662666406E-2</v>
      </c>
      <c r="I184" s="81">
        <v>3</v>
      </c>
      <c r="J184" s="321">
        <f>IFERROR(VLOOKUP($F184,'Inf_NO MODIFICAR T'!$V$6:$W$826,2,FALSE),"")</f>
        <v>3204</v>
      </c>
      <c r="K184" s="60"/>
      <c r="M184" s="65"/>
    </row>
    <row r="185" spans="1:13" x14ac:dyDescent="0.25">
      <c r="A185" s="55" t="str">
        <f t="shared" si="6"/>
        <v>sat3_motColima1</v>
      </c>
      <c r="B185" s="55">
        <f t="shared" si="7"/>
        <v>1</v>
      </c>
      <c r="C185" s="60">
        <f t="shared" si="8"/>
        <v>8</v>
      </c>
      <c r="D185" s="60" t="str">
        <f>IFERROR(VLOOKUP($E185,'Inf_NO MODIFICAR'!$P$6:$Q$41,2,FALSE),"")</f>
        <v>Colima</v>
      </c>
      <c r="E185" s="78">
        <v>8</v>
      </c>
      <c r="F185" s="78" t="s">
        <v>236</v>
      </c>
      <c r="G185" s="79" t="s">
        <v>78</v>
      </c>
      <c r="H185" s="80">
        <v>0.27650147592974439</v>
      </c>
      <c r="I185" s="81">
        <v>1</v>
      </c>
      <c r="J185" s="321">
        <f>IFERROR(VLOOKUP($F185,'Inf_NO MODIFICAR T'!$V$6:$W$826,2,FALSE),"")</f>
        <v>861</v>
      </c>
      <c r="K185" s="60"/>
      <c r="M185" s="65"/>
    </row>
    <row r="186" spans="1:13" x14ac:dyDescent="0.25">
      <c r="A186" s="55" t="str">
        <f t="shared" si="6"/>
        <v>sat3_motColima2</v>
      </c>
      <c r="B186" s="55">
        <f t="shared" si="7"/>
        <v>2</v>
      </c>
      <c r="C186" s="60">
        <f t="shared" si="8"/>
        <v>8</v>
      </c>
      <c r="D186" s="60" t="str">
        <f>IFERROR(VLOOKUP($E186,'Inf_NO MODIFICAR'!$P$6:$Q$41,2,FALSE),"")</f>
        <v>Colima</v>
      </c>
      <c r="E186" s="78">
        <v>8</v>
      </c>
      <c r="F186" s="78" t="s">
        <v>236</v>
      </c>
      <c r="G186" s="79" t="s">
        <v>77</v>
      </c>
      <c r="H186" s="80">
        <v>0.21608850285909795</v>
      </c>
      <c r="I186" s="81">
        <v>1</v>
      </c>
      <c r="J186" s="321">
        <f>IFERROR(VLOOKUP($F186,'Inf_NO MODIFICAR T'!$V$6:$W$826,2,FALSE),"")</f>
        <v>861</v>
      </c>
      <c r="K186" s="60"/>
      <c r="M186" s="65"/>
    </row>
    <row r="187" spans="1:13" x14ac:dyDescent="0.25">
      <c r="A187" s="55" t="str">
        <f t="shared" si="6"/>
        <v>sat3_motColima3</v>
      </c>
      <c r="B187" s="55">
        <f t="shared" si="7"/>
        <v>3</v>
      </c>
      <c r="C187" s="60">
        <f t="shared" si="8"/>
        <v>8</v>
      </c>
      <c r="D187" s="60" t="str">
        <f>IFERROR(VLOOKUP($E187,'Inf_NO MODIFICAR'!$P$6:$Q$41,2,FALSE),"")</f>
        <v>Colima</v>
      </c>
      <c r="E187" s="78">
        <v>8</v>
      </c>
      <c r="F187" s="78" t="s">
        <v>236</v>
      </c>
      <c r="G187" s="79" t="s">
        <v>81</v>
      </c>
      <c r="H187" s="80">
        <v>0.14296299404877302</v>
      </c>
      <c r="I187" s="81">
        <v>1</v>
      </c>
      <c r="J187" s="321">
        <f>IFERROR(VLOOKUP($F187,'Inf_NO MODIFICAR T'!$V$6:$W$826,2,FALSE),"")</f>
        <v>861</v>
      </c>
      <c r="K187" s="60"/>
      <c r="M187" s="65"/>
    </row>
    <row r="188" spans="1:13" x14ac:dyDescent="0.25">
      <c r="A188" s="55" t="str">
        <f t="shared" si="6"/>
        <v>sat3_motColima4</v>
      </c>
      <c r="B188" s="55">
        <f t="shared" si="7"/>
        <v>4</v>
      </c>
      <c r="C188" s="60">
        <f t="shared" si="8"/>
        <v>8</v>
      </c>
      <c r="D188" s="60" t="str">
        <f>IFERROR(VLOOKUP($E188,'Inf_NO MODIFICAR'!$P$6:$Q$41,2,FALSE),"")</f>
        <v>Colima</v>
      </c>
      <c r="E188" s="78">
        <v>8</v>
      </c>
      <c r="F188" s="78" t="s">
        <v>236</v>
      </c>
      <c r="G188" s="79" t="s">
        <v>85</v>
      </c>
      <c r="H188" s="80">
        <v>0.1186482678414634</v>
      </c>
      <c r="I188" s="81">
        <v>1</v>
      </c>
      <c r="J188" s="321">
        <f>IFERROR(VLOOKUP($F188,'Inf_NO MODIFICAR T'!$V$6:$W$826,2,FALSE),"")</f>
        <v>861</v>
      </c>
      <c r="K188" s="60"/>
      <c r="M188" s="65"/>
    </row>
    <row r="189" spans="1:13" x14ac:dyDescent="0.25">
      <c r="A189" s="55" t="str">
        <f t="shared" si="6"/>
        <v>sat3_motColima5</v>
      </c>
      <c r="B189" s="55">
        <f t="shared" si="7"/>
        <v>5</v>
      </c>
      <c r="C189" s="60">
        <f t="shared" si="8"/>
        <v>8</v>
      </c>
      <c r="D189" s="60" t="str">
        <f>IFERROR(VLOOKUP($E189,'Inf_NO MODIFICAR'!$P$6:$Q$41,2,FALSE),"")</f>
        <v>Colima</v>
      </c>
      <c r="E189" s="78">
        <v>8</v>
      </c>
      <c r="F189" s="78" t="s">
        <v>236</v>
      </c>
      <c r="G189" s="79" t="s">
        <v>79</v>
      </c>
      <c r="H189" s="80">
        <v>0.10783694559055471</v>
      </c>
      <c r="I189" s="81">
        <v>1</v>
      </c>
      <c r="J189" s="321">
        <f>IFERROR(VLOOKUP($F189,'Inf_NO MODIFICAR T'!$V$6:$W$826,2,FALSE),"")</f>
        <v>861</v>
      </c>
      <c r="K189" s="60"/>
      <c r="M189" s="65"/>
    </row>
    <row r="190" spans="1:13" x14ac:dyDescent="0.25">
      <c r="A190" s="55" t="str">
        <f t="shared" si="6"/>
        <v>sat3_motColima6</v>
      </c>
      <c r="B190" s="55">
        <f t="shared" si="7"/>
        <v>6</v>
      </c>
      <c r="C190" s="60">
        <f t="shared" si="8"/>
        <v>8</v>
      </c>
      <c r="D190" s="60" t="str">
        <f>IFERROR(VLOOKUP($E190,'Inf_NO MODIFICAR'!$P$6:$Q$41,2,FALSE),"")</f>
        <v>Colima</v>
      </c>
      <c r="E190" s="78">
        <v>8</v>
      </c>
      <c r="F190" s="78" t="s">
        <v>236</v>
      </c>
      <c r="G190" s="79" t="s">
        <v>80</v>
      </c>
      <c r="H190" s="80">
        <v>0.10004622821728457</v>
      </c>
      <c r="I190" s="81">
        <v>1</v>
      </c>
      <c r="J190" s="321">
        <f>IFERROR(VLOOKUP($F190,'Inf_NO MODIFICAR T'!$V$6:$W$826,2,FALSE),"")</f>
        <v>861</v>
      </c>
      <c r="K190" s="60"/>
      <c r="M190" s="65"/>
    </row>
    <row r="191" spans="1:13" x14ac:dyDescent="0.25">
      <c r="A191" s="55" t="str">
        <f t="shared" si="6"/>
        <v>sat3_motColima7</v>
      </c>
      <c r="B191" s="55">
        <f t="shared" si="7"/>
        <v>7</v>
      </c>
      <c r="C191" s="60">
        <f t="shared" si="8"/>
        <v>8</v>
      </c>
      <c r="D191" s="60" t="str">
        <f>IFERROR(VLOOKUP($E191,'Inf_NO MODIFICAR'!$P$6:$Q$41,2,FALSE),"")</f>
        <v>Colima</v>
      </c>
      <c r="E191" s="78">
        <v>8</v>
      </c>
      <c r="F191" s="78" t="s">
        <v>236</v>
      </c>
      <c r="G191" s="79" t="s">
        <v>82</v>
      </c>
      <c r="H191" s="80">
        <v>9.7805205210333965E-2</v>
      </c>
      <c r="I191" s="81">
        <v>1</v>
      </c>
      <c r="J191" s="321">
        <f>IFERROR(VLOOKUP($F191,'Inf_NO MODIFICAR T'!$V$6:$W$826,2,FALSE),"")</f>
        <v>861</v>
      </c>
      <c r="K191" s="60"/>
      <c r="M191" s="65"/>
    </row>
    <row r="192" spans="1:13" x14ac:dyDescent="0.25">
      <c r="A192" s="55" t="str">
        <f t="shared" si="6"/>
        <v>sat3_motColima8</v>
      </c>
      <c r="B192" s="55">
        <f t="shared" si="7"/>
        <v>8</v>
      </c>
      <c r="C192" s="60">
        <f t="shared" si="8"/>
        <v>8</v>
      </c>
      <c r="D192" s="60" t="str">
        <f>IFERROR(VLOOKUP($E192,'Inf_NO MODIFICAR'!$P$6:$Q$41,2,FALSE),"")</f>
        <v>Colima</v>
      </c>
      <c r="E192" s="78">
        <v>8</v>
      </c>
      <c r="F192" s="78" t="s">
        <v>236</v>
      </c>
      <c r="G192" s="79" t="s">
        <v>89</v>
      </c>
      <c r="H192" s="80">
        <v>7.1025701556454657E-2</v>
      </c>
      <c r="I192" s="81">
        <v>1</v>
      </c>
      <c r="J192" s="321">
        <f>IFERROR(VLOOKUP($F192,'Inf_NO MODIFICAR T'!$V$6:$W$826,2,FALSE),"")</f>
        <v>861</v>
      </c>
      <c r="K192" s="60"/>
      <c r="M192" s="65"/>
    </row>
    <row r="193" spans="1:13" x14ac:dyDescent="0.25">
      <c r="A193" s="55" t="str">
        <f t="shared" si="6"/>
        <v>sat3_motColima9</v>
      </c>
      <c r="B193" s="55">
        <f t="shared" si="7"/>
        <v>9</v>
      </c>
      <c r="C193" s="60">
        <f t="shared" si="8"/>
        <v>8</v>
      </c>
      <c r="D193" s="60" t="str">
        <f>IFERROR(VLOOKUP($E193,'Inf_NO MODIFICAR'!$P$6:$Q$41,2,FALSE),"")</f>
        <v>Colima</v>
      </c>
      <c r="E193" s="78">
        <v>8</v>
      </c>
      <c r="F193" s="78" t="s">
        <v>236</v>
      </c>
      <c r="G193" s="79" t="s">
        <v>87</v>
      </c>
      <c r="H193" s="80">
        <v>6.6569609745259758E-2</v>
      </c>
      <c r="I193" s="81">
        <v>1</v>
      </c>
      <c r="J193" s="321">
        <f>IFERROR(VLOOKUP($F193,'Inf_NO MODIFICAR T'!$V$6:$W$826,2,FALSE),"")</f>
        <v>861</v>
      </c>
      <c r="K193" s="60"/>
      <c r="M193" s="65"/>
    </row>
    <row r="194" spans="1:13" x14ac:dyDescent="0.25">
      <c r="A194" s="55" t="str">
        <f t="shared" si="6"/>
        <v>sat3_motColima10</v>
      </c>
      <c r="B194" s="55">
        <f t="shared" si="7"/>
        <v>10</v>
      </c>
      <c r="C194" s="60">
        <f t="shared" si="8"/>
        <v>8</v>
      </c>
      <c r="D194" s="60" t="str">
        <f>IFERROR(VLOOKUP($E194,'Inf_NO MODIFICAR'!$P$6:$Q$41,2,FALSE),"")</f>
        <v>Colima</v>
      </c>
      <c r="E194" s="78">
        <v>8</v>
      </c>
      <c r="F194" s="78" t="s">
        <v>236</v>
      </c>
      <c r="G194" s="79" t="s">
        <v>83</v>
      </c>
      <c r="H194" s="80">
        <v>6.1974129257229331E-2</v>
      </c>
      <c r="I194" s="81">
        <v>1</v>
      </c>
      <c r="J194" s="321">
        <f>IFERROR(VLOOKUP($F194,'Inf_NO MODIFICAR T'!$V$6:$W$826,2,FALSE),"")</f>
        <v>861</v>
      </c>
      <c r="K194" s="60"/>
      <c r="M194" s="65"/>
    </row>
    <row r="195" spans="1:13" x14ac:dyDescent="0.25">
      <c r="A195" s="55" t="str">
        <f t="shared" si="6"/>
        <v>sat3_motColima11</v>
      </c>
      <c r="B195" s="55">
        <f t="shared" si="7"/>
        <v>11</v>
      </c>
      <c r="C195" s="60">
        <f t="shared" si="8"/>
        <v>8</v>
      </c>
      <c r="D195" s="60" t="str">
        <f>IFERROR(VLOOKUP($E195,'Inf_NO MODIFICAR'!$P$6:$Q$41,2,FALSE),"")</f>
        <v>Colima</v>
      </c>
      <c r="E195" s="78">
        <v>8</v>
      </c>
      <c r="F195" s="78" t="s">
        <v>236</v>
      </c>
      <c r="G195" s="79" t="s">
        <v>84</v>
      </c>
      <c r="H195" s="80">
        <v>5.9872575288453155E-2</v>
      </c>
      <c r="I195" s="81">
        <v>1</v>
      </c>
      <c r="J195" s="321">
        <f>IFERROR(VLOOKUP($F195,'Inf_NO MODIFICAR T'!$V$6:$W$826,2,FALSE),"")</f>
        <v>861</v>
      </c>
      <c r="K195" s="60"/>
      <c r="M195" s="65"/>
    </row>
    <row r="196" spans="1:13" x14ac:dyDescent="0.25">
      <c r="A196" s="55" t="str">
        <f t="shared" ref="A196:A259" si="9">+CONCATENATE($D$1,F196,B196)</f>
        <v>sat3_motColima12</v>
      </c>
      <c r="B196" s="55">
        <f t="shared" ref="B196:B259" si="10">+IF(F196&lt;&gt;F195,1,B195+1)</f>
        <v>12</v>
      </c>
      <c r="C196" s="60">
        <f t="shared" ref="C196:C259" si="11">+E196</f>
        <v>8</v>
      </c>
      <c r="D196" s="60" t="str">
        <f>IFERROR(VLOOKUP($E196,'Inf_NO MODIFICAR'!$P$6:$Q$41,2,FALSE),"")</f>
        <v>Colima</v>
      </c>
      <c r="E196" s="78">
        <v>8</v>
      </c>
      <c r="F196" s="78" t="s">
        <v>236</v>
      </c>
      <c r="G196" s="79" t="s">
        <v>91</v>
      </c>
      <c r="H196" s="80">
        <v>5.2772060222395833E-2</v>
      </c>
      <c r="I196" s="81">
        <v>1</v>
      </c>
      <c r="J196" s="321">
        <f>IFERROR(VLOOKUP($F196,'Inf_NO MODIFICAR T'!$V$6:$W$826,2,FALSE),"")</f>
        <v>861</v>
      </c>
      <c r="K196" s="60"/>
      <c r="M196" s="65"/>
    </row>
    <row r="197" spans="1:13" x14ac:dyDescent="0.25">
      <c r="A197" s="55" t="str">
        <f t="shared" si="9"/>
        <v>sat3_motColima13</v>
      </c>
      <c r="B197" s="55">
        <f t="shared" si="10"/>
        <v>13</v>
      </c>
      <c r="C197" s="60">
        <f t="shared" si="11"/>
        <v>8</v>
      </c>
      <c r="D197" s="60" t="str">
        <f>IFERROR(VLOOKUP($E197,'Inf_NO MODIFICAR'!$P$6:$Q$41,2,FALSE),"")</f>
        <v>Colima</v>
      </c>
      <c r="E197" s="78">
        <v>8</v>
      </c>
      <c r="F197" s="78" t="s">
        <v>236</v>
      </c>
      <c r="G197" s="79" t="s">
        <v>86</v>
      </c>
      <c r="H197" s="80">
        <v>2.4568737708431803E-2</v>
      </c>
      <c r="I197" s="81">
        <v>1</v>
      </c>
      <c r="J197" s="321">
        <f>IFERROR(VLOOKUP($F197,'Inf_NO MODIFICAR T'!$V$6:$W$826,2,FALSE),"")</f>
        <v>861</v>
      </c>
      <c r="K197" s="60"/>
      <c r="M197" s="65"/>
    </row>
    <row r="198" spans="1:13" x14ac:dyDescent="0.25">
      <c r="A198" s="55" t="str">
        <f t="shared" si="9"/>
        <v>sat3_motColima14</v>
      </c>
      <c r="B198" s="55">
        <f t="shared" si="10"/>
        <v>14</v>
      </c>
      <c r="C198" s="60">
        <f t="shared" si="11"/>
        <v>8</v>
      </c>
      <c r="D198" s="60" t="str">
        <f>IFERROR(VLOOKUP($E198,'Inf_NO MODIFICAR'!$P$6:$Q$41,2,FALSE),"")</f>
        <v>Colima</v>
      </c>
      <c r="E198" s="78">
        <v>8</v>
      </c>
      <c r="F198" s="78" t="s">
        <v>236</v>
      </c>
      <c r="G198" s="79" t="s">
        <v>93</v>
      </c>
      <c r="H198" s="80">
        <v>2.2644215401344873E-2</v>
      </c>
      <c r="I198" s="81">
        <v>1</v>
      </c>
      <c r="J198" s="321">
        <f>IFERROR(VLOOKUP($F198,'Inf_NO MODIFICAR T'!$V$6:$W$826,2,FALSE),"")</f>
        <v>861</v>
      </c>
      <c r="K198" s="60"/>
      <c r="M198" s="65"/>
    </row>
    <row r="199" spans="1:13" x14ac:dyDescent="0.25">
      <c r="A199" s="55" t="str">
        <f t="shared" si="9"/>
        <v>sat3_motColima15</v>
      </c>
      <c r="B199" s="55">
        <f t="shared" si="10"/>
        <v>15</v>
      </c>
      <c r="C199" s="60">
        <f t="shared" si="11"/>
        <v>8</v>
      </c>
      <c r="D199" s="60" t="str">
        <f>IFERROR(VLOOKUP($E199,'Inf_NO MODIFICAR'!$P$6:$Q$41,2,FALSE),"")</f>
        <v>Colima</v>
      </c>
      <c r="E199" s="78">
        <v>8</v>
      </c>
      <c r="F199" s="78" t="s">
        <v>236</v>
      </c>
      <c r="G199" s="79" t="s">
        <v>100</v>
      </c>
      <c r="H199" s="80">
        <v>1.1883368252814705E-2</v>
      </c>
      <c r="I199" s="81">
        <v>1</v>
      </c>
      <c r="J199" s="321">
        <f>IFERROR(VLOOKUP($F199,'Inf_NO MODIFICAR T'!$V$6:$W$826,2,FALSE),"")</f>
        <v>861</v>
      </c>
      <c r="K199" s="60"/>
      <c r="M199" s="65"/>
    </row>
    <row r="200" spans="1:13" x14ac:dyDescent="0.25">
      <c r="A200" s="55" t="str">
        <f t="shared" si="9"/>
        <v>sat3_motColima16</v>
      </c>
      <c r="B200" s="55">
        <f t="shared" si="10"/>
        <v>16</v>
      </c>
      <c r="C200" s="60">
        <f t="shared" si="11"/>
        <v>8</v>
      </c>
      <c r="D200" s="60" t="str">
        <f>IFERROR(VLOOKUP($E200,'Inf_NO MODIFICAR'!$P$6:$Q$41,2,FALSE),"")</f>
        <v>Colima</v>
      </c>
      <c r="E200" s="78">
        <v>8</v>
      </c>
      <c r="F200" s="78" t="s">
        <v>236</v>
      </c>
      <c r="G200" s="79" t="s">
        <v>98</v>
      </c>
      <c r="H200" s="80">
        <v>1.0324983689675991E-2</v>
      </c>
      <c r="I200" s="81">
        <v>1</v>
      </c>
      <c r="J200" s="321">
        <f>IFERROR(VLOOKUP($F200,'Inf_NO MODIFICAR T'!$V$6:$W$826,2,FALSE),"")</f>
        <v>861</v>
      </c>
      <c r="K200" s="60"/>
      <c r="M200" s="65"/>
    </row>
    <row r="201" spans="1:13" x14ac:dyDescent="0.25">
      <c r="A201" s="55" t="str">
        <f t="shared" si="9"/>
        <v>sat3_motColima17</v>
      </c>
      <c r="B201" s="55">
        <f t="shared" si="10"/>
        <v>17</v>
      </c>
      <c r="C201" s="60">
        <f t="shared" si="11"/>
        <v>8</v>
      </c>
      <c r="D201" s="60" t="str">
        <f>IFERROR(VLOOKUP($E201,'Inf_NO MODIFICAR'!$P$6:$Q$41,2,FALSE),"")</f>
        <v>Colima</v>
      </c>
      <c r="E201" s="78">
        <v>8</v>
      </c>
      <c r="F201" s="78" t="s">
        <v>236</v>
      </c>
      <c r="G201" s="79" t="s">
        <v>99</v>
      </c>
      <c r="H201" s="80">
        <v>9.0663447493695374E-3</v>
      </c>
      <c r="I201" s="81">
        <v>1</v>
      </c>
      <c r="J201" s="321">
        <f>IFERROR(VLOOKUP($F201,'Inf_NO MODIFICAR T'!$V$6:$W$826,2,FALSE),"")</f>
        <v>861</v>
      </c>
      <c r="K201" s="60"/>
      <c r="M201" s="65"/>
    </row>
    <row r="202" spans="1:13" x14ac:dyDescent="0.25">
      <c r="A202" s="55" t="str">
        <f t="shared" si="9"/>
        <v>sat3_motColima18</v>
      </c>
      <c r="B202" s="55">
        <f t="shared" si="10"/>
        <v>18</v>
      </c>
      <c r="C202" s="60">
        <f t="shared" si="11"/>
        <v>8</v>
      </c>
      <c r="D202" s="60" t="str">
        <f>IFERROR(VLOOKUP($E202,'Inf_NO MODIFICAR'!$P$6:$Q$41,2,FALSE),"")</f>
        <v>Colima</v>
      </c>
      <c r="E202" s="78">
        <v>8</v>
      </c>
      <c r="F202" s="78" t="s">
        <v>236</v>
      </c>
      <c r="G202" s="79" t="s">
        <v>92</v>
      </c>
      <c r="H202" s="80">
        <v>9.041083846018207E-3</v>
      </c>
      <c r="I202" s="81">
        <v>1</v>
      </c>
      <c r="J202" s="321">
        <f>IFERROR(VLOOKUP($F202,'Inf_NO MODIFICAR T'!$V$6:$W$826,2,FALSE),"")</f>
        <v>861</v>
      </c>
      <c r="K202" s="60"/>
      <c r="M202" s="65"/>
    </row>
    <row r="203" spans="1:13" x14ac:dyDescent="0.25">
      <c r="A203" s="55" t="str">
        <f t="shared" si="9"/>
        <v>sat3_motColima19</v>
      </c>
      <c r="B203" s="55">
        <f t="shared" si="10"/>
        <v>19</v>
      </c>
      <c r="C203" s="60">
        <f t="shared" si="11"/>
        <v>8</v>
      </c>
      <c r="D203" s="60" t="str">
        <f>IFERROR(VLOOKUP($E203,'Inf_NO MODIFICAR'!$P$6:$Q$41,2,FALSE),"")</f>
        <v>Colima</v>
      </c>
      <c r="E203" s="78">
        <v>8</v>
      </c>
      <c r="F203" s="78" t="s">
        <v>236</v>
      </c>
      <c r="G203" s="79" t="s">
        <v>88</v>
      </c>
      <c r="H203" s="80">
        <v>6.9525479704786054E-3</v>
      </c>
      <c r="I203" s="81">
        <v>1</v>
      </c>
      <c r="J203" s="321">
        <f>IFERROR(VLOOKUP($F203,'Inf_NO MODIFICAR T'!$V$6:$W$826,2,FALSE),"")</f>
        <v>861</v>
      </c>
      <c r="K203" s="60"/>
      <c r="M203" s="65"/>
    </row>
    <row r="204" spans="1:13" x14ac:dyDescent="0.25">
      <c r="A204" s="55" t="str">
        <f t="shared" si="9"/>
        <v>sat3_motColima20</v>
      </c>
      <c r="B204" s="55">
        <f t="shared" si="10"/>
        <v>20</v>
      </c>
      <c r="C204" s="60">
        <f t="shared" si="11"/>
        <v>8</v>
      </c>
      <c r="D204" s="60" t="str">
        <f>IFERROR(VLOOKUP($E204,'Inf_NO MODIFICAR'!$P$6:$Q$41,2,FALSE),"")</f>
        <v>Colima</v>
      </c>
      <c r="E204" s="78">
        <v>8</v>
      </c>
      <c r="F204" s="78" t="s">
        <v>236</v>
      </c>
      <c r="G204" s="79" t="s">
        <v>8</v>
      </c>
      <c r="H204" s="80">
        <v>9.0615152690472558E-3</v>
      </c>
      <c r="I204" s="81">
        <v>2</v>
      </c>
      <c r="J204" s="321">
        <f>IFERROR(VLOOKUP($F204,'Inf_NO MODIFICAR T'!$V$6:$W$826,2,FALSE),"")</f>
        <v>861</v>
      </c>
      <c r="K204" s="60"/>
      <c r="M204" s="65"/>
    </row>
    <row r="205" spans="1:13" x14ac:dyDescent="0.25">
      <c r="A205" s="55" t="str">
        <f t="shared" si="9"/>
        <v>sat3_motD.F. Norte1</v>
      </c>
      <c r="B205" s="55">
        <f t="shared" si="10"/>
        <v>1</v>
      </c>
      <c r="C205" s="60">
        <f t="shared" si="11"/>
        <v>9</v>
      </c>
      <c r="D205" s="60" t="str">
        <f>IFERROR(VLOOKUP($E205,'Inf_NO MODIFICAR'!$P$6:$Q$41,2,FALSE),"")</f>
        <v>D.F. Norte</v>
      </c>
      <c r="E205" s="78">
        <v>9</v>
      </c>
      <c r="F205" s="78" t="s">
        <v>16</v>
      </c>
      <c r="G205" s="79" t="s">
        <v>77</v>
      </c>
      <c r="H205" s="80">
        <v>0.22296732663029581</v>
      </c>
      <c r="I205" s="81">
        <v>1</v>
      </c>
      <c r="J205" s="321">
        <f>IFERROR(VLOOKUP($F205,'Inf_NO MODIFICAR T'!$V$6:$W$826,2,FALSE),"")</f>
        <v>3806</v>
      </c>
      <c r="K205" s="60"/>
      <c r="M205" s="65"/>
    </row>
    <row r="206" spans="1:13" x14ac:dyDescent="0.25">
      <c r="A206" s="55" t="str">
        <f t="shared" si="9"/>
        <v>sat3_motD.F. Norte2</v>
      </c>
      <c r="B206" s="55">
        <f t="shared" si="10"/>
        <v>2</v>
      </c>
      <c r="C206" s="60">
        <f t="shared" si="11"/>
        <v>9</v>
      </c>
      <c r="D206" s="60" t="str">
        <f>IFERROR(VLOOKUP($E206,'Inf_NO MODIFICAR'!$P$6:$Q$41,2,FALSE),"")</f>
        <v>D.F. Norte</v>
      </c>
      <c r="E206" s="78">
        <v>9</v>
      </c>
      <c r="F206" s="78" t="s">
        <v>16</v>
      </c>
      <c r="G206" s="79" t="s">
        <v>78</v>
      </c>
      <c r="H206" s="80">
        <v>0.21213947175334108</v>
      </c>
      <c r="I206" s="81">
        <v>1</v>
      </c>
      <c r="J206" s="321">
        <f>IFERROR(VLOOKUP($F206,'Inf_NO MODIFICAR T'!$V$6:$W$826,2,FALSE),"")</f>
        <v>3806</v>
      </c>
      <c r="K206" s="60"/>
      <c r="M206" s="65"/>
    </row>
    <row r="207" spans="1:13" x14ac:dyDescent="0.25">
      <c r="A207" s="55" t="str">
        <f t="shared" si="9"/>
        <v>sat3_motD.F. Norte3</v>
      </c>
      <c r="B207" s="55">
        <f t="shared" si="10"/>
        <v>3</v>
      </c>
      <c r="C207" s="60">
        <f t="shared" si="11"/>
        <v>9</v>
      </c>
      <c r="D207" s="60" t="str">
        <f>IFERROR(VLOOKUP($E207,'Inf_NO MODIFICAR'!$P$6:$Q$41,2,FALSE),"")</f>
        <v>D.F. Norte</v>
      </c>
      <c r="E207" s="78">
        <v>9</v>
      </c>
      <c r="F207" s="78" t="s">
        <v>16</v>
      </c>
      <c r="G207" s="79" t="s">
        <v>79</v>
      </c>
      <c r="H207" s="80">
        <v>0.18376992241010159</v>
      </c>
      <c r="I207" s="81">
        <v>1</v>
      </c>
      <c r="J207" s="321">
        <f>IFERROR(VLOOKUP($F207,'Inf_NO MODIFICAR T'!$V$6:$W$826,2,FALSE),"")</f>
        <v>3806</v>
      </c>
      <c r="K207" s="60"/>
      <c r="M207" s="65"/>
    </row>
    <row r="208" spans="1:13" x14ac:dyDescent="0.25">
      <c r="A208" s="55" t="str">
        <f t="shared" si="9"/>
        <v>sat3_motD.F. Norte4</v>
      </c>
      <c r="B208" s="55">
        <f t="shared" si="10"/>
        <v>4</v>
      </c>
      <c r="C208" s="60">
        <f t="shared" si="11"/>
        <v>9</v>
      </c>
      <c r="D208" s="60" t="str">
        <f>IFERROR(VLOOKUP($E208,'Inf_NO MODIFICAR'!$P$6:$Q$41,2,FALSE),"")</f>
        <v>D.F. Norte</v>
      </c>
      <c r="E208" s="78">
        <v>9</v>
      </c>
      <c r="F208" s="78" t="s">
        <v>16</v>
      </c>
      <c r="G208" s="79" t="s">
        <v>80</v>
      </c>
      <c r="H208" s="80">
        <v>0.12210614051510223</v>
      </c>
      <c r="I208" s="81">
        <v>1</v>
      </c>
      <c r="J208" s="321">
        <f>IFERROR(VLOOKUP($F208,'Inf_NO MODIFICAR T'!$V$6:$W$826,2,FALSE),"")</f>
        <v>3806</v>
      </c>
      <c r="K208" s="60"/>
      <c r="M208" s="65"/>
    </row>
    <row r="209" spans="1:13" x14ac:dyDescent="0.25">
      <c r="A209" s="55" t="str">
        <f t="shared" si="9"/>
        <v>sat3_motD.F. Norte5</v>
      </c>
      <c r="B209" s="55">
        <f t="shared" si="10"/>
        <v>5</v>
      </c>
      <c r="C209" s="60">
        <f t="shared" si="11"/>
        <v>9</v>
      </c>
      <c r="D209" s="60" t="str">
        <f>IFERROR(VLOOKUP($E209,'Inf_NO MODIFICAR'!$P$6:$Q$41,2,FALSE),"")</f>
        <v>D.F. Norte</v>
      </c>
      <c r="E209" s="78">
        <v>9</v>
      </c>
      <c r="F209" s="78" t="s">
        <v>16</v>
      </c>
      <c r="G209" s="79" t="s">
        <v>89</v>
      </c>
      <c r="H209" s="80">
        <v>7.1768053560492165E-2</v>
      </c>
      <c r="I209" s="81">
        <v>1</v>
      </c>
      <c r="J209" s="321">
        <f>IFERROR(VLOOKUP($F209,'Inf_NO MODIFICAR T'!$V$6:$W$826,2,FALSE),"")</f>
        <v>3806</v>
      </c>
      <c r="K209" s="60"/>
      <c r="M209" s="65"/>
    </row>
    <row r="210" spans="1:13" x14ac:dyDescent="0.25">
      <c r="A210" s="55" t="str">
        <f t="shared" si="9"/>
        <v>sat3_motD.F. Norte6</v>
      </c>
      <c r="B210" s="55">
        <f t="shared" si="10"/>
        <v>6</v>
      </c>
      <c r="C210" s="60">
        <f t="shared" si="11"/>
        <v>9</v>
      </c>
      <c r="D210" s="60" t="str">
        <f>IFERROR(VLOOKUP($E210,'Inf_NO MODIFICAR'!$P$6:$Q$41,2,FALSE),"")</f>
        <v>D.F. Norte</v>
      </c>
      <c r="E210" s="78">
        <v>9</v>
      </c>
      <c r="F210" s="78" t="s">
        <v>16</v>
      </c>
      <c r="G210" s="79" t="s">
        <v>84</v>
      </c>
      <c r="H210" s="80">
        <v>6.2472958150312216E-2</v>
      </c>
      <c r="I210" s="81">
        <v>1</v>
      </c>
      <c r="J210" s="321">
        <f>IFERROR(VLOOKUP($F210,'Inf_NO MODIFICAR T'!$V$6:$W$826,2,FALSE),"")</f>
        <v>3806</v>
      </c>
      <c r="K210" s="60"/>
      <c r="M210" s="65"/>
    </row>
    <row r="211" spans="1:13" x14ac:dyDescent="0.25">
      <c r="A211" s="55" t="str">
        <f t="shared" si="9"/>
        <v>sat3_motD.F. Norte7</v>
      </c>
      <c r="B211" s="55">
        <f t="shared" si="10"/>
        <v>7</v>
      </c>
      <c r="C211" s="60">
        <f t="shared" si="11"/>
        <v>9</v>
      </c>
      <c r="D211" s="60" t="str">
        <f>IFERROR(VLOOKUP($E211,'Inf_NO MODIFICAR'!$P$6:$Q$41,2,FALSE),"")</f>
        <v>D.F. Norte</v>
      </c>
      <c r="E211" s="78">
        <v>9</v>
      </c>
      <c r="F211" s="78" t="s">
        <v>16</v>
      </c>
      <c r="G211" s="79" t="s">
        <v>95</v>
      </c>
      <c r="H211" s="80">
        <v>5.9129799637108141E-2</v>
      </c>
      <c r="I211" s="81">
        <v>1</v>
      </c>
      <c r="J211" s="321">
        <f>IFERROR(VLOOKUP($F211,'Inf_NO MODIFICAR T'!$V$6:$W$826,2,FALSE),"")</f>
        <v>3806</v>
      </c>
      <c r="K211" s="60"/>
      <c r="M211" s="65"/>
    </row>
    <row r="212" spans="1:13" x14ac:dyDescent="0.25">
      <c r="A212" s="55" t="str">
        <f t="shared" si="9"/>
        <v>sat3_motD.F. Norte8</v>
      </c>
      <c r="B212" s="55">
        <f t="shared" si="10"/>
        <v>8</v>
      </c>
      <c r="C212" s="60">
        <f t="shared" si="11"/>
        <v>9</v>
      </c>
      <c r="D212" s="60" t="str">
        <f>IFERROR(VLOOKUP($E212,'Inf_NO MODIFICAR'!$P$6:$Q$41,2,FALSE),"")</f>
        <v>D.F. Norte</v>
      </c>
      <c r="E212" s="78">
        <v>9</v>
      </c>
      <c r="F212" s="78" t="s">
        <v>16</v>
      </c>
      <c r="G212" s="79" t="s">
        <v>83</v>
      </c>
      <c r="H212" s="80">
        <v>4.5091809693087362E-2</v>
      </c>
      <c r="I212" s="81">
        <v>1</v>
      </c>
      <c r="J212" s="321">
        <f>IFERROR(VLOOKUP($F212,'Inf_NO MODIFICAR T'!$V$6:$W$826,2,FALSE),"")</f>
        <v>3806</v>
      </c>
      <c r="K212" s="60"/>
      <c r="M212" s="65"/>
    </row>
    <row r="213" spans="1:13" x14ac:dyDescent="0.25">
      <c r="A213" s="55" t="str">
        <f t="shared" si="9"/>
        <v>sat3_motD.F. Norte9</v>
      </c>
      <c r="B213" s="55">
        <f t="shared" si="10"/>
        <v>9</v>
      </c>
      <c r="C213" s="60">
        <f t="shared" si="11"/>
        <v>9</v>
      </c>
      <c r="D213" s="60" t="str">
        <f>IFERROR(VLOOKUP($E213,'Inf_NO MODIFICAR'!$P$6:$Q$41,2,FALSE),"")</f>
        <v>D.F. Norte</v>
      </c>
      <c r="E213" s="78">
        <v>9</v>
      </c>
      <c r="F213" s="78" t="s">
        <v>16</v>
      </c>
      <c r="G213" s="79" t="s">
        <v>82</v>
      </c>
      <c r="H213" s="80">
        <v>4.2869933884548447E-2</v>
      </c>
      <c r="I213" s="81">
        <v>1</v>
      </c>
      <c r="J213" s="321">
        <f>IFERROR(VLOOKUP($F213,'Inf_NO MODIFICAR T'!$V$6:$W$826,2,FALSE),"")</f>
        <v>3806</v>
      </c>
      <c r="K213" s="60"/>
      <c r="M213" s="65"/>
    </row>
    <row r="214" spans="1:13" x14ac:dyDescent="0.25">
      <c r="A214" s="55" t="str">
        <f t="shared" si="9"/>
        <v>sat3_motD.F. Norte10</v>
      </c>
      <c r="B214" s="55">
        <f t="shared" si="10"/>
        <v>10</v>
      </c>
      <c r="C214" s="60">
        <f t="shared" si="11"/>
        <v>9</v>
      </c>
      <c r="D214" s="60" t="str">
        <f>IFERROR(VLOOKUP($E214,'Inf_NO MODIFICAR'!$P$6:$Q$41,2,FALSE),"")</f>
        <v>D.F. Norte</v>
      </c>
      <c r="E214" s="78">
        <v>9</v>
      </c>
      <c r="F214" s="78" t="s">
        <v>16</v>
      </c>
      <c r="G214" s="79" t="s">
        <v>87</v>
      </c>
      <c r="H214" s="80">
        <v>3.858382718031194E-2</v>
      </c>
      <c r="I214" s="81">
        <v>1</v>
      </c>
      <c r="J214" s="321">
        <f>IFERROR(VLOOKUP($F214,'Inf_NO MODIFICAR T'!$V$6:$W$826,2,FALSE),"")</f>
        <v>3806</v>
      </c>
      <c r="K214" s="60"/>
      <c r="M214" s="65"/>
    </row>
    <row r="215" spans="1:13" x14ac:dyDescent="0.25">
      <c r="A215" s="55" t="str">
        <f t="shared" si="9"/>
        <v>sat3_motD.F. Norte11</v>
      </c>
      <c r="B215" s="55">
        <f t="shared" si="10"/>
        <v>11</v>
      </c>
      <c r="C215" s="60">
        <f t="shared" si="11"/>
        <v>9</v>
      </c>
      <c r="D215" s="60" t="str">
        <f>IFERROR(VLOOKUP($E215,'Inf_NO MODIFICAR'!$P$6:$Q$41,2,FALSE),"")</f>
        <v>D.F. Norte</v>
      </c>
      <c r="E215" s="78">
        <v>9</v>
      </c>
      <c r="F215" s="78" t="s">
        <v>16</v>
      </c>
      <c r="G215" s="79" t="s">
        <v>91</v>
      </c>
      <c r="H215" s="80">
        <v>3.128677672168325E-2</v>
      </c>
      <c r="I215" s="81">
        <v>1</v>
      </c>
      <c r="J215" s="321">
        <f>IFERROR(VLOOKUP($F215,'Inf_NO MODIFICAR T'!$V$6:$W$826,2,FALSE),"")</f>
        <v>3806</v>
      </c>
      <c r="K215" s="60"/>
      <c r="M215" s="65"/>
    </row>
    <row r="216" spans="1:13" x14ac:dyDescent="0.25">
      <c r="A216" s="55" t="str">
        <f t="shared" si="9"/>
        <v>sat3_motD.F. Norte12</v>
      </c>
      <c r="B216" s="55">
        <f t="shared" si="10"/>
        <v>12</v>
      </c>
      <c r="C216" s="60">
        <f t="shared" si="11"/>
        <v>9</v>
      </c>
      <c r="D216" s="60" t="str">
        <f>IFERROR(VLOOKUP($E216,'Inf_NO MODIFICAR'!$P$6:$Q$41,2,FALSE),"")</f>
        <v>D.F. Norte</v>
      </c>
      <c r="E216" s="78">
        <v>9</v>
      </c>
      <c r="F216" s="78" t="s">
        <v>16</v>
      </c>
      <c r="G216" s="79" t="s">
        <v>93</v>
      </c>
      <c r="H216" s="80">
        <v>1.6206615330988539E-2</v>
      </c>
      <c r="I216" s="81">
        <v>1</v>
      </c>
      <c r="J216" s="321">
        <f>IFERROR(VLOOKUP($F216,'Inf_NO MODIFICAR T'!$V$6:$W$826,2,FALSE),"")</f>
        <v>3806</v>
      </c>
      <c r="K216" s="60"/>
      <c r="M216" s="65"/>
    </row>
    <row r="217" spans="1:13" x14ac:dyDescent="0.25">
      <c r="A217" s="55" t="str">
        <f t="shared" si="9"/>
        <v>sat3_motD.F. Norte13</v>
      </c>
      <c r="B217" s="55">
        <f t="shared" si="10"/>
        <v>13</v>
      </c>
      <c r="C217" s="60">
        <f t="shared" si="11"/>
        <v>9</v>
      </c>
      <c r="D217" s="60" t="str">
        <f>IFERROR(VLOOKUP($E217,'Inf_NO MODIFICAR'!$P$6:$Q$41,2,FALSE),"")</f>
        <v>D.F. Norte</v>
      </c>
      <c r="E217" s="78">
        <v>9</v>
      </c>
      <c r="F217" s="78" t="s">
        <v>16</v>
      </c>
      <c r="G217" s="79" t="s">
        <v>85</v>
      </c>
      <c r="H217" s="80">
        <v>1.5540148953905184E-2</v>
      </c>
      <c r="I217" s="81">
        <v>1</v>
      </c>
      <c r="J217" s="321">
        <f>IFERROR(VLOOKUP($F217,'Inf_NO MODIFICAR T'!$V$6:$W$826,2,FALSE),"")</f>
        <v>3806</v>
      </c>
      <c r="K217" s="60"/>
      <c r="M217" s="65"/>
    </row>
    <row r="218" spans="1:13" x14ac:dyDescent="0.25">
      <c r="A218" s="55" t="str">
        <f t="shared" si="9"/>
        <v>sat3_motD.F. Norte14</v>
      </c>
      <c r="B218" s="55">
        <f t="shared" si="10"/>
        <v>14</v>
      </c>
      <c r="C218" s="60">
        <f t="shared" si="11"/>
        <v>9</v>
      </c>
      <c r="D218" s="60" t="str">
        <f>IFERROR(VLOOKUP($E218,'Inf_NO MODIFICAR'!$P$6:$Q$41,2,FALSE),"")</f>
        <v>D.F. Norte</v>
      </c>
      <c r="E218" s="78">
        <v>9</v>
      </c>
      <c r="F218" s="78" t="s">
        <v>16</v>
      </c>
      <c r="G218" s="79" t="s">
        <v>96</v>
      </c>
      <c r="H218" s="80">
        <v>1.2666261228453228E-2</v>
      </c>
      <c r="I218" s="81">
        <v>1</v>
      </c>
      <c r="J218" s="321">
        <f>IFERROR(VLOOKUP($F218,'Inf_NO MODIFICAR T'!$V$6:$W$826,2,FALSE),"")</f>
        <v>3806</v>
      </c>
      <c r="K218" s="60"/>
      <c r="M218" s="65"/>
    </row>
    <row r="219" spans="1:13" x14ac:dyDescent="0.25">
      <c r="A219" s="55" t="str">
        <f t="shared" si="9"/>
        <v>sat3_motD.F. Norte15</v>
      </c>
      <c r="B219" s="55">
        <f t="shared" si="10"/>
        <v>15</v>
      </c>
      <c r="C219" s="60">
        <f t="shared" si="11"/>
        <v>9</v>
      </c>
      <c r="D219" s="60" t="str">
        <f>IFERROR(VLOOKUP($E219,'Inf_NO MODIFICAR'!$P$6:$Q$41,2,FALSE),"")</f>
        <v>D.F. Norte</v>
      </c>
      <c r="E219" s="78">
        <v>9</v>
      </c>
      <c r="F219" s="78" t="s">
        <v>16</v>
      </c>
      <c r="G219" s="79" t="s">
        <v>90</v>
      </c>
      <c r="H219" s="80">
        <v>1.1350243979291791E-2</v>
      </c>
      <c r="I219" s="81">
        <v>1</v>
      </c>
      <c r="J219" s="321">
        <f>IFERROR(VLOOKUP($F219,'Inf_NO MODIFICAR T'!$V$6:$W$826,2,FALSE),"")</f>
        <v>3806</v>
      </c>
      <c r="K219" s="60"/>
      <c r="M219" s="65"/>
    </row>
    <row r="220" spans="1:13" x14ac:dyDescent="0.25">
      <c r="A220" s="55" t="str">
        <f t="shared" si="9"/>
        <v>sat3_motD.F. Norte16</v>
      </c>
      <c r="B220" s="55">
        <f t="shared" si="10"/>
        <v>16</v>
      </c>
      <c r="C220" s="60">
        <f t="shared" si="11"/>
        <v>9</v>
      </c>
      <c r="D220" s="60" t="str">
        <f>IFERROR(VLOOKUP($E220,'Inf_NO MODIFICAR'!$P$6:$Q$41,2,FALSE),"")</f>
        <v>D.F. Norte</v>
      </c>
      <c r="E220" s="78">
        <v>9</v>
      </c>
      <c r="F220" s="78" t="s">
        <v>16</v>
      </c>
      <c r="G220" s="79" t="s">
        <v>94</v>
      </c>
      <c r="H220" s="80">
        <v>1.1009800200064122E-2</v>
      </c>
      <c r="I220" s="81">
        <v>1</v>
      </c>
      <c r="J220" s="321">
        <f>IFERROR(VLOOKUP($F220,'Inf_NO MODIFICAR T'!$V$6:$W$826,2,FALSE),"")</f>
        <v>3806</v>
      </c>
      <c r="K220" s="60"/>
      <c r="M220" s="65"/>
    </row>
    <row r="221" spans="1:13" x14ac:dyDescent="0.25">
      <c r="A221" s="55" t="str">
        <f t="shared" si="9"/>
        <v>sat3_motD.F. Norte17</v>
      </c>
      <c r="B221" s="55">
        <f t="shared" si="10"/>
        <v>17</v>
      </c>
      <c r="C221" s="60">
        <f t="shared" si="11"/>
        <v>9</v>
      </c>
      <c r="D221" s="60" t="str">
        <f>IFERROR(VLOOKUP($E221,'Inf_NO MODIFICAR'!$P$6:$Q$41,2,FALSE),"")</f>
        <v>D.F. Norte</v>
      </c>
      <c r="E221" s="78">
        <v>9</v>
      </c>
      <c r="F221" s="78" t="s">
        <v>16</v>
      </c>
      <c r="G221" s="79" t="s">
        <v>88</v>
      </c>
      <c r="H221" s="80">
        <v>1.0840736299860054E-2</v>
      </c>
      <c r="I221" s="81">
        <v>1</v>
      </c>
      <c r="J221" s="321">
        <f>IFERROR(VLOOKUP($F221,'Inf_NO MODIFICAR T'!$V$6:$W$826,2,FALSE),"")</f>
        <v>3806</v>
      </c>
      <c r="K221" s="60"/>
      <c r="M221" s="65"/>
    </row>
    <row r="222" spans="1:13" x14ac:dyDescent="0.25">
      <c r="A222" s="55" t="str">
        <f t="shared" si="9"/>
        <v>sat3_motD.F. Norte18</v>
      </c>
      <c r="B222" s="55">
        <f t="shared" si="10"/>
        <v>18</v>
      </c>
      <c r="C222" s="60">
        <f t="shared" si="11"/>
        <v>9</v>
      </c>
      <c r="D222" s="60" t="str">
        <f>IFERROR(VLOOKUP($E222,'Inf_NO MODIFICAR'!$P$6:$Q$41,2,FALSE),"")</f>
        <v>D.F. Norte</v>
      </c>
      <c r="E222" s="78">
        <v>9</v>
      </c>
      <c r="F222" s="78" t="s">
        <v>16</v>
      </c>
      <c r="G222" s="79" t="s">
        <v>86</v>
      </c>
      <c r="H222" s="80">
        <v>7.5627372063367922E-3</v>
      </c>
      <c r="I222" s="81">
        <v>1</v>
      </c>
      <c r="J222" s="321">
        <f>IFERROR(VLOOKUP($F222,'Inf_NO MODIFICAR T'!$V$6:$W$826,2,FALSE),"")</f>
        <v>3806</v>
      </c>
      <c r="K222" s="60"/>
      <c r="M222" s="65"/>
    </row>
    <row r="223" spans="1:13" x14ac:dyDescent="0.25">
      <c r="A223" s="55" t="str">
        <f t="shared" si="9"/>
        <v>sat3_motD.F. Norte19</v>
      </c>
      <c r="B223" s="55">
        <f t="shared" si="10"/>
        <v>19</v>
      </c>
      <c r="C223" s="60">
        <f t="shared" si="11"/>
        <v>9</v>
      </c>
      <c r="D223" s="60" t="str">
        <f>IFERROR(VLOOKUP($E223,'Inf_NO MODIFICAR'!$P$6:$Q$41,2,FALSE),"")</f>
        <v>D.F. Norte</v>
      </c>
      <c r="E223" s="78">
        <v>9</v>
      </c>
      <c r="F223" s="78" t="s">
        <v>16</v>
      </c>
      <c r="G223" s="79" t="s">
        <v>81</v>
      </c>
      <c r="H223" s="80">
        <v>7.4240818010490369E-3</v>
      </c>
      <c r="I223" s="81">
        <v>1</v>
      </c>
      <c r="J223" s="321">
        <f>IFERROR(VLOOKUP($F223,'Inf_NO MODIFICAR T'!$V$6:$W$826,2,FALSE),"")</f>
        <v>3806</v>
      </c>
      <c r="K223" s="60"/>
      <c r="M223" s="65"/>
    </row>
    <row r="224" spans="1:13" x14ac:dyDescent="0.25">
      <c r="A224" s="55" t="str">
        <f t="shared" si="9"/>
        <v>sat3_motD.F. Norte20</v>
      </c>
      <c r="B224" s="55">
        <f t="shared" si="10"/>
        <v>20</v>
      </c>
      <c r="C224" s="60">
        <f t="shared" si="11"/>
        <v>9</v>
      </c>
      <c r="D224" s="60" t="str">
        <f>IFERROR(VLOOKUP($E224,'Inf_NO MODIFICAR'!$P$6:$Q$41,2,FALSE),"")</f>
        <v>D.F. Norte</v>
      </c>
      <c r="E224" s="78">
        <v>9</v>
      </c>
      <c r="F224" s="78" t="s">
        <v>16</v>
      </c>
      <c r="G224" s="79" t="s">
        <v>8</v>
      </c>
      <c r="H224" s="80">
        <v>2.1181302438653671E-2</v>
      </c>
      <c r="I224" s="81">
        <v>2</v>
      </c>
      <c r="J224" s="321">
        <f>IFERROR(VLOOKUP($F224,'Inf_NO MODIFICAR T'!$V$6:$W$826,2,FALSE),"")</f>
        <v>3806</v>
      </c>
      <c r="K224" s="60"/>
      <c r="M224" s="65"/>
    </row>
    <row r="225" spans="1:13" x14ac:dyDescent="0.25">
      <c r="A225" s="55" t="str">
        <f t="shared" si="9"/>
        <v>sat3_motD.F. Sur1</v>
      </c>
      <c r="B225" s="55">
        <f t="shared" si="10"/>
        <v>1</v>
      </c>
      <c r="C225" s="60">
        <f t="shared" si="11"/>
        <v>10</v>
      </c>
      <c r="D225" s="60" t="str">
        <f>IFERROR(VLOOKUP($E225,'Inf_NO MODIFICAR'!$P$6:$Q$41,2,FALSE),"")</f>
        <v>D.F. Sur</v>
      </c>
      <c r="E225" s="78">
        <v>10</v>
      </c>
      <c r="F225" s="78" t="s">
        <v>17</v>
      </c>
      <c r="G225" s="79" t="s">
        <v>79</v>
      </c>
      <c r="H225" s="80">
        <v>0.26150338715850036</v>
      </c>
      <c r="I225" s="81">
        <v>1</v>
      </c>
      <c r="J225" s="321">
        <f>IFERROR(VLOOKUP($F225,'Inf_NO MODIFICAR T'!$V$6:$W$826,2,FALSE),"")</f>
        <v>7328</v>
      </c>
      <c r="K225" s="60"/>
      <c r="M225" s="65"/>
    </row>
    <row r="226" spans="1:13" x14ac:dyDescent="0.25">
      <c r="A226" s="55" t="str">
        <f t="shared" si="9"/>
        <v>sat3_motD.F. Sur2</v>
      </c>
      <c r="B226" s="55">
        <f t="shared" si="10"/>
        <v>2</v>
      </c>
      <c r="C226" s="60">
        <f t="shared" si="11"/>
        <v>10</v>
      </c>
      <c r="D226" s="60" t="str">
        <f>IFERROR(VLOOKUP($E226,'Inf_NO MODIFICAR'!$P$6:$Q$41,2,FALSE),"")</f>
        <v>D.F. Sur</v>
      </c>
      <c r="E226" s="78">
        <v>10</v>
      </c>
      <c r="F226" s="78" t="s">
        <v>17</v>
      </c>
      <c r="G226" s="79" t="s">
        <v>78</v>
      </c>
      <c r="H226" s="80">
        <v>0.2390603467349034</v>
      </c>
      <c r="I226" s="81">
        <v>1</v>
      </c>
      <c r="J226" s="321">
        <f>IFERROR(VLOOKUP($F226,'Inf_NO MODIFICAR T'!$V$6:$W$826,2,FALSE),"")</f>
        <v>7328</v>
      </c>
      <c r="K226" s="60"/>
      <c r="M226" s="65"/>
    </row>
    <row r="227" spans="1:13" x14ac:dyDescent="0.25">
      <c r="A227" s="55" t="str">
        <f t="shared" si="9"/>
        <v>sat3_motD.F. Sur3</v>
      </c>
      <c r="B227" s="55">
        <f t="shared" si="10"/>
        <v>3</v>
      </c>
      <c r="C227" s="60">
        <f t="shared" si="11"/>
        <v>10</v>
      </c>
      <c r="D227" s="60" t="str">
        <f>IFERROR(VLOOKUP($E227,'Inf_NO MODIFICAR'!$P$6:$Q$41,2,FALSE),"")</f>
        <v>D.F. Sur</v>
      </c>
      <c r="E227" s="78">
        <v>10</v>
      </c>
      <c r="F227" s="78" t="s">
        <v>17</v>
      </c>
      <c r="G227" s="79" t="s">
        <v>77</v>
      </c>
      <c r="H227" s="80">
        <v>0.23573898895512455</v>
      </c>
      <c r="I227" s="81">
        <v>1</v>
      </c>
      <c r="J227" s="321">
        <f>IFERROR(VLOOKUP($F227,'Inf_NO MODIFICAR T'!$V$6:$W$826,2,FALSE),"")</f>
        <v>7328</v>
      </c>
      <c r="K227" s="60"/>
      <c r="M227" s="65"/>
    </row>
    <row r="228" spans="1:13" x14ac:dyDescent="0.25">
      <c r="A228" s="55" t="str">
        <f t="shared" si="9"/>
        <v>sat3_motD.F. Sur4</v>
      </c>
      <c r="B228" s="55">
        <f t="shared" si="10"/>
        <v>4</v>
      </c>
      <c r="C228" s="60">
        <f t="shared" si="11"/>
        <v>10</v>
      </c>
      <c r="D228" s="60" t="str">
        <f>IFERROR(VLOOKUP($E228,'Inf_NO MODIFICAR'!$P$6:$Q$41,2,FALSE),"")</f>
        <v>D.F. Sur</v>
      </c>
      <c r="E228" s="78">
        <v>10</v>
      </c>
      <c r="F228" s="78" t="s">
        <v>17</v>
      </c>
      <c r="G228" s="79" t="s">
        <v>80</v>
      </c>
      <c r="H228" s="80">
        <v>0.13707713537180261</v>
      </c>
      <c r="I228" s="81">
        <v>1</v>
      </c>
      <c r="J228" s="321">
        <f>IFERROR(VLOOKUP($F228,'Inf_NO MODIFICAR T'!$V$6:$W$826,2,FALSE),"")</f>
        <v>7328</v>
      </c>
      <c r="K228" s="60"/>
      <c r="M228" s="65"/>
    </row>
    <row r="229" spans="1:13" x14ac:dyDescent="0.25">
      <c r="A229" s="55" t="str">
        <f t="shared" si="9"/>
        <v>sat3_motD.F. Sur5</v>
      </c>
      <c r="B229" s="55">
        <f t="shared" si="10"/>
        <v>5</v>
      </c>
      <c r="C229" s="60">
        <f t="shared" si="11"/>
        <v>10</v>
      </c>
      <c r="D229" s="60" t="str">
        <f>IFERROR(VLOOKUP($E229,'Inf_NO MODIFICAR'!$P$6:$Q$41,2,FALSE),"")</f>
        <v>D.F. Sur</v>
      </c>
      <c r="E229" s="78">
        <v>10</v>
      </c>
      <c r="F229" s="78" t="s">
        <v>17</v>
      </c>
      <c r="G229" s="79" t="s">
        <v>82</v>
      </c>
      <c r="H229" s="80">
        <v>7.9368493508920876E-2</v>
      </c>
      <c r="I229" s="81">
        <v>1</v>
      </c>
      <c r="J229" s="321">
        <f>IFERROR(VLOOKUP($F229,'Inf_NO MODIFICAR T'!$V$6:$W$826,2,FALSE),"")</f>
        <v>7328</v>
      </c>
      <c r="K229" s="60"/>
      <c r="M229" s="65"/>
    </row>
    <row r="230" spans="1:13" x14ac:dyDescent="0.25">
      <c r="A230" s="55" t="str">
        <f t="shared" si="9"/>
        <v>sat3_motD.F. Sur6</v>
      </c>
      <c r="B230" s="55">
        <f t="shared" si="10"/>
        <v>6</v>
      </c>
      <c r="C230" s="60">
        <f t="shared" si="11"/>
        <v>10</v>
      </c>
      <c r="D230" s="60" t="str">
        <f>IFERROR(VLOOKUP($E230,'Inf_NO MODIFICAR'!$P$6:$Q$41,2,FALSE),"")</f>
        <v>D.F. Sur</v>
      </c>
      <c r="E230" s="78">
        <v>10</v>
      </c>
      <c r="F230" s="78" t="s">
        <v>17</v>
      </c>
      <c r="G230" s="79" t="s">
        <v>86</v>
      </c>
      <c r="H230" s="80">
        <v>7.2715380172751795E-2</v>
      </c>
      <c r="I230" s="81">
        <v>1</v>
      </c>
      <c r="J230" s="321">
        <f>IFERROR(VLOOKUP($F230,'Inf_NO MODIFICAR T'!$V$6:$W$826,2,FALSE),"")</f>
        <v>7328</v>
      </c>
      <c r="K230" s="60"/>
      <c r="M230" s="65"/>
    </row>
    <row r="231" spans="1:13" x14ac:dyDescent="0.25">
      <c r="A231" s="55" t="str">
        <f t="shared" si="9"/>
        <v>sat3_motD.F. Sur7</v>
      </c>
      <c r="B231" s="55">
        <f t="shared" si="10"/>
        <v>7</v>
      </c>
      <c r="C231" s="60">
        <f t="shared" si="11"/>
        <v>10</v>
      </c>
      <c r="D231" s="60" t="str">
        <f>IFERROR(VLOOKUP($E231,'Inf_NO MODIFICAR'!$P$6:$Q$41,2,FALSE),"")</f>
        <v>D.F. Sur</v>
      </c>
      <c r="E231" s="78">
        <v>10</v>
      </c>
      <c r="F231" s="78" t="s">
        <v>17</v>
      </c>
      <c r="G231" s="79" t="s">
        <v>81</v>
      </c>
      <c r="H231" s="80">
        <v>6.988581098012514E-2</v>
      </c>
      <c r="I231" s="81">
        <v>1</v>
      </c>
      <c r="J231" s="321">
        <f>IFERROR(VLOOKUP($F231,'Inf_NO MODIFICAR T'!$V$6:$W$826,2,FALSE),"")</f>
        <v>7328</v>
      </c>
      <c r="K231" s="60"/>
      <c r="M231" s="65"/>
    </row>
    <row r="232" spans="1:13" x14ac:dyDescent="0.25">
      <c r="A232" s="55" t="str">
        <f t="shared" si="9"/>
        <v>sat3_motD.F. Sur8</v>
      </c>
      <c r="B232" s="55">
        <f t="shared" si="10"/>
        <v>8</v>
      </c>
      <c r="C232" s="60">
        <f t="shared" si="11"/>
        <v>10</v>
      </c>
      <c r="D232" s="60" t="str">
        <f>IFERROR(VLOOKUP($E232,'Inf_NO MODIFICAR'!$P$6:$Q$41,2,FALSE),"")</f>
        <v>D.F. Sur</v>
      </c>
      <c r="E232" s="78">
        <v>10</v>
      </c>
      <c r="F232" s="78" t="s">
        <v>17</v>
      </c>
      <c r="G232" s="79" t="s">
        <v>85</v>
      </c>
      <c r="H232" s="80">
        <v>6.0067744895019516E-2</v>
      </c>
      <c r="I232" s="81">
        <v>1</v>
      </c>
      <c r="J232" s="321">
        <f>IFERROR(VLOOKUP($F232,'Inf_NO MODIFICAR T'!$V$6:$W$826,2,FALSE),"")</f>
        <v>7328</v>
      </c>
      <c r="K232" s="60"/>
      <c r="M232" s="65"/>
    </row>
    <row r="233" spans="1:13" x14ac:dyDescent="0.25">
      <c r="A233" s="55" t="str">
        <f t="shared" si="9"/>
        <v>sat3_motD.F. Sur9</v>
      </c>
      <c r="B233" s="55">
        <f t="shared" si="10"/>
        <v>9</v>
      </c>
      <c r="C233" s="60">
        <f t="shared" si="11"/>
        <v>10</v>
      </c>
      <c r="D233" s="60" t="str">
        <f>IFERROR(VLOOKUP($E233,'Inf_NO MODIFICAR'!$P$6:$Q$41,2,FALSE),"")</f>
        <v>D.F. Sur</v>
      </c>
      <c r="E233" s="78">
        <v>10</v>
      </c>
      <c r="F233" s="78" t="s">
        <v>17</v>
      </c>
      <c r="G233" s="79" t="s">
        <v>83</v>
      </c>
      <c r="H233" s="80">
        <v>5.9757959285933519E-2</v>
      </c>
      <c r="I233" s="81">
        <v>1</v>
      </c>
      <c r="J233" s="321">
        <f>IFERROR(VLOOKUP($F233,'Inf_NO MODIFICAR T'!$V$6:$W$826,2,FALSE),"")</f>
        <v>7328</v>
      </c>
      <c r="K233" s="60"/>
      <c r="M233" s="65"/>
    </row>
    <row r="234" spans="1:13" x14ac:dyDescent="0.25">
      <c r="A234" s="55" t="str">
        <f t="shared" si="9"/>
        <v>sat3_motD.F. Sur10</v>
      </c>
      <c r="B234" s="55">
        <f t="shared" si="10"/>
        <v>10</v>
      </c>
      <c r="C234" s="60">
        <f t="shared" si="11"/>
        <v>10</v>
      </c>
      <c r="D234" s="60" t="str">
        <f>IFERROR(VLOOKUP($E234,'Inf_NO MODIFICAR'!$P$6:$Q$41,2,FALSE),"")</f>
        <v>D.F. Sur</v>
      </c>
      <c r="E234" s="78">
        <v>10</v>
      </c>
      <c r="F234" s="78" t="s">
        <v>17</v>
      </c>
      <c r="G234" s="79" t="s">
        <v>88</v>
      </c>
      <c r="H234" s="80">
        <v>5.6819029777386565E-2</v>
      </c>
      <c r="I234" s="81">
        <v>1</v>
      </c>
      <c r="J234" s="321">
        <f>IFERROR(VLOOKUP($F234,'Inf_NO MODIFICAR T'!$V$6:$W$826,2,FALSE),"")</f>
        <v>7328</v>
      </c>
      <c r="K234" s="60"/>
      <c r="M234" s="65"/>
    </row>
    <row r="235" spans="1:13" x14ac:dyDescent="0.25">
      <c r="A235" s="55" t="str">
        <f t="shared" si="9"/>
        <v>sat3_motD.F. Sur11</v>
      </c>
      <c r="B235" s="55">
        <f t="shared" si="10"/>
        <v>11</v>
      </c>
      <c r="C235" s="60">
        <f t="shared" si="11"/>
        <v>10</v>
      </c>
      <c r="D235" s="60" t="str">
        <f>IFERROR(VLOOKUP($E235,'Inf_NO MODIFICAR'!$P$6:$Q$41,2,FALSE),"")</f>
        <v>D.F. Sur</v>
      </c>
      <c r="E235" s="78">
        <v>10</v>
      </c>
      <c r="F235" s="78" t="s">
        <v>17</v>
      </c>
      <c r="G235" s="79" t="s">
        <v>91</v>
      </c>
      <c r="H235" s="80">
        <v>5.1862788658691539E-2</v>
      </c>
      <c r="I235" s="81">
        <v>1</v>
      </c>
      <c r="J235" s="321">
        <f>IFERROR(VLOOKUP($F235,'Inf_NO MODIFICAR T'!$V$6:$W$826,2,FALSE),"")</f>
        <v>7328</v>
      </c>
      <c r="K235" s="60"/>
      <c r="M235" s="65"/>
    </row>
    <row r="236" spans="1:13" x14ac:dyDescent="0.25">
      <c r="A236" s="55" t="str">
        <f t="shared" si="9"/>
        <v>sat3_motD.F. Sur12</v>
      </c>
      <c r="B236" s="55">
        <f t="shared" si="10"/>
        <v>12</v>
      </c>
      <c r="C236" s="60">
        <f t="shared" si="11"/>
        <v>10</v>
      </c>
      <c r="D236" s="60" t="str">
        <f>IFERROR(VLOOKUP($E236,'Inf_NO MODIFICAR'!$P$6:$Q$41,2,FALSE),"")</f>
        <v>D.F. Sur</v>
      </c>
      <c r="E236" s="78">
        <v>10</v>
      </c>
      <c r="F236" s="78" t="s">
        <v>17</v>
      </c>
      <c r="G236" s="79" t="s">
        <v>84</v>
      </c>
      <c r="H236" s="80">
        <v>4.3271408275585878E-2</v>
      </c>
      <c r="I236" s="81">
        <v>1</v>
      </c>
      <c r="J236" s="321">
        <f>IFERROR(VLOOKUP($F236,'Inf_NO MODIFICAR T'!$V$6:$W$826,2,FALSE),"")</f>
        <v>7328</v>
      </c>
      <c r="K236" s="60"/>
      <c r="M236" s="65"/>
    </row>
    <row r="237" spans="1:13" x14ac:dyDescent="0.25">
      <c r="A237" s="55" t="str">
        <f t="shared" si="9"/>
        <v>sat3_motD.F. Sur13</v>
      </c>
      <c r="B237" s="55">
        <f t="shared" si="10"/>
        <v>13</v>
      </c>
      <c r="C237" s="60">
        <f t="shared" si="11"/>
        <v>10</v>
      </c>
      <c r="D237" s="60" t="str">
        <f>IFERROR(VLOOKUP($E237,'Inf_NO MODIFICAR'!$P$6:$Q$41,2,FALSE),"")</f>
        <v>D.F. Sur</v>
      </c>
      <c r="E237" s="78">
        <v>10</v>
      </c>
      <c r="F237" s="78" t="s">
        <v>17</v>
      </c>
      <c r="G237" s="79" t="s">
        <v>94</v>
      </c>
      <c r="H237" s="80">
        <v>3.6042950024299539E-2</v>
      </c>
      <c r="I237" s="81">
        <v>1</v>
      </c>
      <c r="J237" s="321">
        <f>IFERROR(VLOOKUP($F237,'Inf_NO MODIFICAR T'!$V$6:$W$826,2,FALSE),"")</f>
        <v>7328</v>
      </c>
      <c r="K237" s="60"/>
      <c r="M237" s="65"/>
    </row>
    <row r="238" spans="1:13" x14ac:dyDescent="0.25">
      <c r="A238" s="55" t="str">
        <f t="shared" si="9"/>
        <v>sat3_motD.F. Sur14</v>
      </c>
      <c r="B238" s="55">
        <f t="shared" si="10"/>
        <v>14</v>
      </c>
      <c r="C238" s="60">
        <f t="shared" si="11"/>
        <v>10</v>
      </c>
      <c r="D238" s="60" t="str">
        <f>IFERROR(VLOOKUP($E238,'Inf_NO MODIFICAR'!$P$6:$Q$41,2,FALSE),"")</f>
        <v>D.F. Sur</v>
      </c>
      <c r="E238" s="78">
        <v>10</v>
      </c>
      <c r="F238" s="78" t="s">
        <v>17</v>
      </c>
      <c r="G238" s="79" t="s">
        <v>89</v>
      </c>
      <c r="H238" s="80">
        <v>2.6393895555074969E-2</v>
      </c>
      <c r="I238" s="81">
        <v>1</v>
      </c>
      <c r="J238" s="321">
        <f>IFERROR(VLOOKUP($F238,'Inf_NO MODIFICAR T'!$V$6:$W$826,2,FALSE),"")</f>
        <v>7328</v>
      </c>
      <c r="K238" s="60"/>
      <c r="M238" s="65"/>
    </row>
    <row r="239" spans="1:13" x14ac:dyDescent="0.25">
      <c r="A239" s="55" t="str">
        <f t="shared" si="9"/>
        <v>sat3_motD.F. Sur15</v>
      </c>
      <c r="B239" s="55">
        <f t="shared" si="10"/>
        <v>15</v>
      </c>
      <c r="C239" s="60">
        <f t="shared" si="11"/>
        <v>10</v>
      </c>
      <c r="D239" s="60" t="str">
        <f>IFERROR(VLOOKUP($E239,'Inf_NO MODIFICAR'!$P$6:$Q$41,2,FALSE),"")</f>
        <v>D.F. Sur</v>
      </c>
      <c r="E239" s="78">
        <v>10</v>
      </c>
      <c r="F239" s="78" t="s">
        <v>17</v>
      </c>
      <c r="G239" s="79" t="s">
        <v>90</v>
      </c>
      <c r="H239" s="80">
        <v>2.5881743923012682E-2</v>
      </c>
      <c r="I239" s="81">
        <v>1</v>
      </c>
      <c r="J239" s="321">
        <f>IFERROR(VLOOKUP($F239,'Inf_NO MODIFICAR T'!$V$6:$W$826,2,FALSE),"")</f>
        <v>7328</v>
      </c>
      <c r="K239" s="60"/>
      <c r="M239" s="65"/>
    </row>
    <row r="240" spans="1:13" x14ac:dyDescent="0.25">
      <c r="A240" s="55" t="str">
        <f t="shared" si="9"/>
        <v>sat3_motD.F. Sur16</v>
      </c>
      <c r="B240" s="55">
        <f t="shared" si="10"/>
        <v>16</v>
      </c>
      <c r="C240" s="60">
        <f t="shared" si="11"/>
        <v>10</v>
      </c>
      <c r="D240" s="60" t="str">
        <f>IFERROR(VLOOKUP($E240,'Inf_NO MODIFICAR'!$P$6:$Q$41,2,FALSE),"")</f>
        <v>D.F. Sur</v>
      </c>
      <c r="E240" s="78">
        <v>10</v>
      </c>
      <c r="F240" s="78" t="s">
        <v>17</v>
      </c>
      <c r="G240" s="79" t="s">
        <v>87</v>
      </c>
      <c r="H240" s="80">
        <v>2.1438064559410594E-2</v>
      </c>
      <c r="I240" s="81">
        <v>1</v>
      </c>
      <c r="J240" s="321">
        <f>IFERROR(VLOOKUP($F240,'Inf_NO MODIFICAR T'!$V$6:$W$826,2,FALSE),"")</f>
        <v>7328</v>
      </c>
      <c r="K240" s="60"/>
      <c r="M240" s="65"/>
    </row>
    <row r="241" spans="1:13" x14ac:dyDescent="0.25">
      <c r="A241" s="55" t="str">
        <f t="shared" si="9"/>
        <v>sat3_motD.F. Sur17</v>
      </c>
      <c r="B241" s="55">
        <f t="shared" si="10"/>
        <v>17</v>
      </c>
      <c r="C241" s="60">
        <f t="shared" si="11"/>
        <v>10</v>
      </c>
      <c r="D241" s="60" t="str">
        <f>IFERROR(VLOOKUP($E241,'Inf_NO MODIFICAR'!$P$6:$Q$41,2,FALSE),"")</f>
        <v>D.F. Sur</v>
      </c>
      <c r="E241" s="78">
        <v>10</v>
      </c>
      <c r="F241" s="78" t="s">
        <v>17</v>
      </c>
      <c r="G241" s="79" t="s">
        <v>93</v>
      </c>
      <c r="H241" s="80">
        <v>1.7068144572499225E-2</v>
      </c>
      <c r="I241" s="81">
        <v>1</v>
      </c>
      <c r="J241" s="321">
        <f>IFERROR(VLOOKUP($F241,'Inf_NO MODIFICAR T'!$V$6:$W$826,2,FALSE),"")</f>
        <v>7328</v>
      </c>
      <c r="K241" s="60"/>
      <c r="M241" s="65"/>
    </row>
    <row r="242" spans="1:13" x14ac:dyDescent="0.25">
      <c r="A242" s="55" t="str">
        <f t="shared" si="9"/>
        <v>sat3_motD.F. Sur18</v>
      </c>
      <c r="B242" s="55">
        <f t="shared" si="10"/>
        <v>18</v>
      </c>
      <c r="C242" s="60">
        <f t="shared" si="11"/>
        <v>10</v>
      </c>
      <c r="D242" s="60" t="str">
        <f>IFERROR(VLOOKUP($E242,'Inf_NO MODIFICAR'!$P$6:$Q$41,2,FALSE),"")</f>
        <v>D.F. Sur</v>
      </c>
      <c r="E242" s="78">
        <v>10</v>
      </c>
      <c r="F242" s="78" t="s">
        <v>17</v>
      </c>
      <c r="G242" s="79" t="s">
        <v>92</v>
      </c>
      <c r="H242" s="80">
        <v>1.492360973118783E-2</v>
      </c>
      <c r="I242" s="81">
        <v>1</v>
      </c>
      <c r="J242" s="321">
        <f>IFERROR(VLOOKUP($F242,'Inf_NO MODIFICAR T'!$V$6:$W$826,2,FALSE),"")</f>
        <v>7328</v>
      </c>
      <c r="K242" s="60"/>
      <c r="M242" s="65"/>
    </row>
    <row r="243" spans="1:13" x14ac:dyDescent="0.25">
      <c r="A243" s="55" t="str">
        <f t="shared" si="9"/>
        <v>sat3_motD.F. Sur19</v>
      </c>
      <c r="B243" s="55">
        <f t="shared" si="10"/>
        <v>19</v>
      </c>
      <c r="C243" s="60">
        <f t="shared" si="11"/>
        <v>10</v>
      </c>
      <c r="D243" s="60" t="str">
        <f>IFERROR(VLOOKUP($E243,'Inf_NO MODIFICAR'!$P$6:$Q$41,2,FALSE),"")</f>
        <v>D.F. Sur</v>
      </c>
      <c r="E243" s="78">
        <v>10</v>
      </c>
      <c r="F243" s="78" t="s">
        <v>17</v>
      </c>
      <c r="G243" s="79" t="s">
        <v>96</v>
      </c>
      <c r="H243" s="80">
        <v>1.3705938672681267E-2</v>
      </c>
      <c r="I243" s="81">
        <v>1</v>
      </c>
      <c r="J243" s="321">
        <f>IFERROR(VLOOKUP($F243,'Inf_NO MODIFICAR T'!$V$6:$W$826,2,FALSE),"")</f>
        <v>7328</v>
      </c>
      <c r="K243" s="60"/>
      <c r="M243" s="65"/>
    </row>
    <row r="244" spans="1:13" x14ac:dyDescent="0.25">
      <c r="A244" s="55" t="str">
        <f t="shared" si="9"/>
        <v>sat3_motD.F. Sur20</v>
      </c>
      <c r="B244" s="55">
        <f t="shared" si="10"/>
        <v>20</v>
      </c>
      <c r="C244" s="60">
        <f t="shared" si="11"/>
        <v>10</v>
      </c>
      <c r="D244" s="60" t="str">
        <f>IFERROR(VLOOKUP($E244,'Inf_NO MODIFICAR'!$P$6:$Q$41,2,FALSE),"")</f>
        <v>D.F. Sur</v>
      </c>
      <c r="E244" s="78">
        <v>10</v>
      </c>
      <c r="F244" s="78" t="s">
        <v>17</v>
      </c>
      <c r="G244" s="79" t="s">
        <v>95</v>
      </c>
      <c r="H244" s="80">
        <v>1.3081057705840289E-2</v>
      </c>
      <c r="I244" s="81">
        <v>1</v>
      </c>
      <c r="J244" s="321">
        <f>IFERROR(VLOOKUP($F244,'Inf_NO MODIFICAR T'!$V$6:$W$826,2,FALSE),"")</f>
        <v>7328</v>
      </c>
      <c r="K244" s="60"/>
      <c r="M244" s="65"/>
    </row>
    <row r="245" spans="1:13" x14ac:dyDescent="0.25">
      <c r="A245" s="55" t="str">
        <f t="shared" si="9"/>
        <v>sat3_motD.F. Sur21</v>
      </c>
      <c r="B245" s="55">
        <f t="shared" si="10"/>
        <v>21</v>
      </c>
      <c r="C245" s="60">
        <f t="shared" si="11"/>
        <v>10</v>
      </c>
      <c r="D245" s="60" t="str">
        <f>IFERROR(VLOOKUP($E245,'Inf_NO MODIFICAR'!$P$6:$Q$41,2,FALSE),"")</f>
        <v>D.F. Sur</v>
      </c>
      <c r="E245" s="78">
        <v>10</v>
      </c>
      <c r="F245" s="78" t="s">
        <v>17</v>
      </c>
      <c r="G245" s="79" t="s">
        <v>101</v>
      </c>
      <c r="H245" s="80">
        <v>1.240523719062302E-2</v>
      </c>
      <c r="I245" s="81">
        <v>1</v>
      </c>
      <c r="J245" s="321">
        <f>IFERROR(VLOOKUP($F245,'Inf_NO MODIFICAR T'!$V$6:$W$826,2,FALSE),"")</f>
        <v>7328</v>
      </c>
      <c r="K245" s="60"/>
      <c r="M245" s="65"/>
    </row>
    <row r="246" spans="1:13" x14ac:dyDescent="0.25">
      <c r="A246" s="55" t="str">
        <f t="shared" si="9"/>
        <v>sat3_motD.F. Sur22</v>
      </c>
      <c r="B246" s="55">
        <f t="shared" si="10"/>
        <v>22</v>
      </c>
      <c r="C246" s="60">
        <f t="shared" si="11"/>
        <v>10</v>
      </c>
      <c r="D246" s="60" t="str">
        <f>IFERROR(VLOOKUP($E246,'Inf_NO MODIFICAR'!$P$6:$Q$41,2,FALSE),"")</f>
        <v>D.F. Sur</v>
      </c>
      <c r="E246" s="78">
        <v>10</v>
      </c>
      <c r="F246" s="78" t="s">
        <v>17</v>
      </c>
      <c r="G246" s="79" t="s">
        <v>543</v>
      </c>
      <c r="H246" s="80">
        <v>6.809616388457799E-3</v>
      </c>
      <c r="I246" s="81">
        <v>1</v>
      </c>
      <c r="J246" s="321">
        <f>IFERROR(VLOOKUP($F246,'Inf_NO MODIFICAR T'!$V$6:$W$826,2,FALSE),"")</f>
        <v>7328</v>
      </c>
      <c r="K246" s="60"/>
      <c r="M246" s="65"/>
    </row>
    <row r="247" spans="1:13" x14ac:dyDescent="0.25">
      <c r="A247" s="55" t="str">
        <f t="shared" si="9"/>
        <v>sat3_motD.F. Sur23</v>
      </c>
      <c r="B247" s="55">
        <f t="shared" si="10"/>
        <v>23</v>
      </c>
      <c r="C247" s="60">
        <f t="shared" si="11"/>
        <v>10</v>
      </c>
      <c r="D247" s="60" t="str">
        <f>IFERROR(VLOOKUP($E247,'Inf_NO MODIFICAR'!$P$6:$Q$41,2,FALSE),"")</f>
        <v>D.F. Sur</v>
      </c>
      <c r="E247" s="78">
        <v>10</v>
      </c>
      <c r="F247" s="78" t="s">
        <v>17</v>
      </c>
      <c r="G247" s="79" t="s">
        <v>97</v>
      </c>
      <c r="H247" s="80">
        <v>6.7799875402926859E-3</v>
      </c>
      <c r="I247" s="81">
        <v>1</v>
      </c>
      <c r="J247" s="321">
        <f>IFERROR(VLOOKUP($F247,'Inf_NO MODIFICAR T'!$V$6:$W$826,2,FALSE),"")</f>
        <v>7328</v>
      </c>
      <c r="K247" s="60"/>
      <c r="M247" s="65"/>
    </row>
    <row r="248" spans="1:13" x14ac:dyDescent="0.25">
      <c r="A248" s="55" t="str">
        <f t="shared" si="9"/>
        <v>sat3_motD.F. Sur24</v>
      </c>
      <c r="B248" s="55">
        <f t="shared" si="10"/>
        <v>24</v>
      </c>
      <c r="C248" s="60">
        <f t="shared" si="11"/>
        <v>10</v>
      </c>
      <c r="D248" s="60" t="str">
        <f>IFERROR(VLOOKUP($E248,'Inf_NO MODIFICAR'!$P$6:$Q$41,2,FALSE),"")</f>
        <v>D.F. Sur</v>
      </c>
      <c r="E248" s="78">
        <v>10</v>
      </c>
      <c r="F248" s="78" t="s">
        <v>17</v>
      </c>
      <c r="G248" s="79" t="s">
        <v>100</v>
      </c>
      <c r="H248" s="80">
        <v>6.2395865099476753E-3</v>
      </c>
      <c r="I248" s="81">
        <v>1</v>
      </c>
      <c r="J248" s="321">
        <f>IFERROR(VLOOKUP($F248,'Inf_NO MODIFICAR T'!$V$6:$W$826,2,FALSE),"")</f>
        <v>7328</v>
      </c>
      <c r="K248" s="60"/>
      <c r="M248" s="65"/>
    </row>
    <row r="249" spans="1:13" x14ac:dyDescent="0.25">
      <c r="A249" s="55" t="str">
        <f t="shared" si="9"/>
        <v>sat3_motD.F. Sur25</v>
      </c>
      <c r="B249" s="55">
        <f t="shared" si="10"/>
        <v>25</v>
      </c>
      <c r="C249" s="60">
        <f t="shared" si="11"/>
        <v>10</v>
      </c>
      <c r="D249" s="60" t="str">
        <f>IFERROR(VLOOKUP($E249,'Inf_NO MODIFICAR'!$P$6:$Q$41,2,FALSE),"")</f>
        <v>D.F. Sur</v>
      </c>
      <c r="E249" s="78">
        <v>10</v>
      </c>
      <c r="F249" s="78" t="s">
        <v>17</v>
      </c>
      <c r="G249" s="79" t="s">
        <v>8</v>
      </c>
      <c r="H249" s="80">
        <v>2.3009854794855969E-2</v>
      </c>
      <c r="I249" s="81">
        <v>2</v>
      </c>
      <c r="J249" s="321">
        <f>IFERROR(VLOOKUP($F249,'Inf_NO MODIFICAR T'!$V$6:$W$826,2,FALSE),"")</f>
        <v>7328</v>
      </c>
      <c r="K249" s="60"/>
      <c r="M249" s="65"/>
    </row>
    <row r="250" spans="1:13" x14ac:dyDescent="0.25">
      <c r="A250" s="55" t="str">
        <f t="shared" si="9"/>
        <v>sat3_motD.F. Sur26</v>
      </c>
      <c r="B250" s="55">
        <f t="shared" si="10"/>
        <v>26</v>
      </c>
      <c r="C250" s="60">
        <f t="shared" si="11"/>
        <v>10</v>
      </c>
      <c r="D250" s="60" t="str">
        <f>IFERROR(VLOOKUP($E250,'Inf_NO MODIFICAR'!$P$6:$Q$41,2,FALSE),"")</f>
        <v>D.F. Sur</v>
      </c>
      <c r="E250" s="78">
        <v>10</v>
      </c>
      <c r="F250" s="78" t="s">
        <v>17</v>
      </c>
      <c r="G250" s="79" t="s">
        <v>65</v>
      </c>
      <c r="H250" s="80">
        <v>6.9094528404470487E-3</v>
      </c>
      <c r="I250" s="81">
        <v>3</v>
      </c>
      <c r="J250" s="321">
        <f>IFERROR(VLOOKUP($F250,'Inf_NO MODIFICAR T'!$V$6:$W$826,2,FALSE),"")</f>
        <v>7328</v>
      </c>
      <c r="K250" s="60"/>
      <c r="M250" s="65"/>
    </row>
    <row r="251" spans="1:13" x14ac:dyDescent="0.25">
      <c r="A251" s="55" t="str">
        <f t="shared" si="9"/>
        <v>sat3_motDurango1</v>
      </c>
      <c r="B251" s="55">
        <f t="shared" si="10"/>
        <v>1</v>
      </c>
      <c r="C251" s="60">
        <f t="shared" si="11"/>
        <v>11</v>
      </c>
      <c r="D251" s="60" t="str">
        <f>IFERROR(VLOOKUP($E251,'Inf_NO MODIFICAR'!$P$6:$Q$41,2,FALSE),"")</f>
        <v>Durango</v>
      </c>
      <c r="E251" s="78">
        <v>11</v>
      </c>
      <c r="F251" s="78" t="s">
        <v>237</v>
      </c>
      <c r="G251" s="79" t="s">
        <v>78</v>
      </c>
      <c r="H251" s="80">
        <v>0.35517846952852827</v>
      </c>
      <c r="I251" s="81">
        <v>1</v>
      </c>
      <c r="J251" s="321">
        <f>IFERROR(VLOOKUP($F251,'Inf_NO MODIFICAR T'!$V$6:$W$826,2,FALSE),"")</f>
        <v>1113</v>
      </c>
      <c r="K251" s="60"/>
      <c r="M251" s="65"/>
    </row>
    <row r="252" spans="1:13" x14ac:dyDescent="0.25">
      <c r="A252" s="55" t="str">
        <f t="shared" si="9"/>
        <v>sat3_motDurango2</v>
      </c>
      <c r="B252" s="55">
        <f t="shared" si="10"/>
        <v>2</v>
      </c>
      <c r="C252" s="60">
        <f t="shared" si="11"/>
        <v>11</v>
      </c>
      <c r="D252" s="60" t="str">
        <f>IFERROR(VLOOKUP($E252,'Inf_NO MODIFICAR'!$P$6:$Q$41,2,FALSE),"")</f>
        <v>Durango</v>
      </c>
      <c r="E252" s="78">
        <v>11</v>
      </c>
      <c r="F252" s="78" t="s">
        <v>237</v>
      </c>
      <c r="G252" s="79" t="s">
        <v>79</v>
      </c>
      <c r="H252" s="80">
        <v>0.1995246189588693</v>
      </c>
      <c r="I252" s="81">
        <v>1</v>
      </c>
      <c r="J252" s="321">
        <f>IFERROR(VLOOKUP($F252,'Inf_NO MODIFICAR T'!$V$6:$W$826,2,FALSE),"")</f>
        <v>1113</v>
      </c>
      <c r="K252" s="60"/>
      <c r="M252" s="65"/>
    </row>
    <row r="253" spans="1:13" x14ac:dyDescent="0.25">
      <c r="A253" s="55" t="str">
        <f t="shared" si="9"/>
        <v>sat3_motDurango3</v>
      </c>
      <c r="B253" s="55">
        <f t="shared" si="10"/>
        <v>3</v>
      </c>
      <c r="C253" s="60">
        <f t="shared" si="11"/>
        <v>11</v>
      </c>
      <c r="D253" s="60" t="str">
        <f>IFERROR(VLOOKUP($E253,'Inf_NO MODIFICAR'!$P$6:$Q$41,2,FALSE),"")</f>
        <v>Durango</v>
      </c>
      <c r="E253" s="78">
        <v>11</v>
      </c>
      <c r="F253" s="78" t="s">
        <v>237</v>
      </c>
      <c r="G253" s="79" t="s">
        <v>80</v>
      </c>
      <c r="H253" s="80">
        <v>0.1597037934541338</v>
      </c>
      <c r="I253" s="81">
        <v>1</v>
      </c>
      <c r="J253" s="321">
        <f>IFERROR(VLOOKUP($F253,'Inf_NO MODIFICAR T'!$V$6:$W$826,2,FALSE),"")</f>
        <v>1113</v>
      </c>
      <c r="K253" s="60"/>
      <c r="M253" s="65"/>
    </row>
    <row r="254" spans="1:13" x14ac:dyDescent="0.25">
      <c r="A254" s="55" t="str">
        <f t="shared" si="9"/>
        <v>sat3_motDurango4</v>
      </c>
      <c r="B254" s="55">
        <f t="shared" si="10"/>
        <v>4</v>
      </c>
      <c r="C254" s="60">
        <f t="shared" si="11"/>
        <v>11</v>
      </c>
      <c r="D254" s="60" t="str">
        <f>IFERROR(VLOOKUP($E254,'Inf_NO MODIFICAR'!$P$6:$Q$41,2,FALSE),"")</f>
        <v>Durango</v>
      </c>
      <c r="E254" s="78">
        <v>11</v>
      </c>
      <c r="F254" s="78" t="s">
        <v>237</v>
      </c>
      <c r="G254" s="79" t="s">
        <v>77</v>
      </c>
      <c r="H254" s="80">
        <v>0.15028678023995268</v>
      </c>
      <c r="I254" s="81">
        <v>1</v>
      </c>
      <c r="J254" s="321">
        <f>IFERROR(VLOOKUP($F254,'Inf_NO MODIFICAR T'!$V$6:$W$826,2,FALSE),"")</f>
        <v>1113</v>
      </c>
      <c r="K254" s="60"/>
      <c r="M254" s="65"/>
    </row>
    <row r="255" spans="1:13" x14ac:dyDescent="0.25">
      <c r="A255" s="55" t="str">
        <f t="shared" si="9"/>
        <v>sat3_motDurango5</v>
      </c>
      <c r="B255" s="55">
        <f t="shared" si="10"/>
        <v>5</v>
      </c>
      <c r="C255" s="60">
        <f t="shared" si="11"/>
        <v>11</v>
      </c>
      <c r="D255" s="60" t="str">
        <f>IFERROR(VLOOKUP($E255,'Inf_NO MODIFICAR'!$P$6:$Q$41,2,FALSE),"")</f>
        <v>Durango</v>
      </c>
      <c r="E255" s="78">
        <v>11</v>
      </c>
      <c r="F255" s="78" t="s">
        <v>237</v>
      </c>
      <c r="G255" s="79" t="s">
        <v>86</v>
      </c>
      <c r="H255" s="80">
        <v>9.0298670199873837E-2</v>
      </c>
      <c r="I255" s="81">
        <v>1</v>
      </c>
      <c r="J255" s="321">
        <f>IFERROR(VLOOKUP($F255,'Inf_NO MODIFICAR T'!$V$6:$W$826,2,FALSE),"")</f>
        <v>1113</v>
      </c>
      <c r="K255" s="60"/>
      <c r="M255" s="65"/>
    </row>
    <row r="256" spans="1:13" x14ac:dyDescent="0.25">
      <c r="A256" s="55" t="str">
        <f t="shared" si="9"/>
        <v>sat3_motDurango6</v>
      </c>
      <c r="B256" s="55">
        <f t="shared" si="10"/>
        <v>6</v>
      </c>
      <c r="C256" s="60">
        <f t="shared" si="11"/>
        <v>11</v>
      </c>
      <c r="D256" s="60" t="str">
        <f>IFERROR(VLOOKUP($E256,'Inf_NO MODIFICAR'!$P$6:$Q$41,2,FALSE),"")</f>
        <v>Durango</v>
      </c>
      <c r="E256" s="78">
        <v>11</v>
      </c>
      <c r="F256" s="78" t="s">
        <v>237</v>
      </c>
      <c r="G256" s="79" t="s">
        <v>84</v>
      </c>
      <c r="H256" s="80">
        <v>6.957591134471891E-2</v>
      </c>
      <c r="I256" s="81">
        <v>1</v>
      </c>
      <c r="J256" s="321">
        <f>IFERROR(VLOOKUP($F256,'Inf_NO MODIFICAR T'!$V$6:$W$826,2,FALSE),"")</f>
        <v>1113</v>
      </c>
      <c r="K256" s="60"/>
      <c r="M256" s="65"/>
    </row>
    <row r="257" spans="1:13" x14ac:dyDescent="0.25">
      <c r="A257" s="55" t="str">
        <f t="shared" si="9"/>
        <v>sat3_motDurango7</v>
      </c>
      <c r="B257" s="55">
        <f t="shared" si="10"/>
        <v>7</v>
      </c>
      <c r="C257" s="60">
        <f t="shared" si="11"/>
        <v>11</v>
      </c>
      <c r="D257" s="60" t="str">
        <f>IFERROR(VLOOKUP($E257,'Inf_NO MODIFICAR'!$P$6:$Q$41,2,FALSE),"")</f>
        <v>Durango</v>
      </c>
      <c r="E257" s="78">
        <v>11</v>
      </c>
      <c r="F257" s="78" t="s">
        <v>237</v>
      </c>
      <c r="G257" s="79" t="s">
        <v>87</v>
      </c>
      <c r="H257" s="80">
        <v>3.5538908174909789E-2</v>
      </c>
      <c r="I257" s="81">
        <v>1</v>
      </c>
      <c r="J257" s="321">
        <f>IFERROR(VLOOKUP($F257,'Inf_NO MODIFICAR T'!$V$6:$W$826,2,FALSE),"")</f>
        <v>1113</v>
      </c>
      <c r="K257" s="60"/>
      <c r="M257" s="65"/>
    </row>
    <row r="258" spans="1:13" x14ac:dyDescent="0.25">
      <c r="A258" s="55" t="str">
        <f t="shared" si="9"/>
        <v>sat3_motDurango8</v>
      </c>
      <c r="B258" s="55">
        <f t="shared" si="10"/>
        <v>8</v>
      </c>
      <c r="C258" s="60">
        <f t="shared" si="11"/>
        <v>11</v>
      </c>
      <c r="D258" s="60" t="str">
        <f>IFERROR(VLOOKUP($E258,'Inf_NO MODIFICAR'!$P$6:$Q$41,2,FALSE),"")</f>
        <v>Durango</v>
      </c>
      <c r="E258" s="78">
        <v>11</v>
      </c>
      <c r="F258" s="78" t="s">
        <v>237</v>
      </c>
      <c r="G258" s="79" t="s">
        <v>89</v>
      </c>
      <c r="H258" s="80">
        <v>3.2115371599087804E-2</v>
      </c>
      <c r="I258" s="81">
        <v>1</v>
      </c>
      <c r="J258" s="321">
        <f>IFERROR(VLOOKUP($F258,'Inf_NO MODIFICAR T'!$V$6:$W$826,2,FALSE),"")</f>
        <v>1113</v>
      </c>
      <c r="K258" s="60"/>
      <c r="M258" s="65"/>
    </row>
    <row r="259" spans="1:13" x14ac:dyDescent="0.25">
      <c r="A259" s="55" t="str">
        <f t="shared" si="9"/>
        <v>sat3_motDurango9</v>
      </c>
      <c r="B259" s="55">
        <f t="shared" si="10"/>
        <v>9</v>
      </c>
      <c r="C259" s="60">
        <f t="shared" si="11"/>
        <v>11</v>
      </c>
      <c r="D259" s="60" t="str">
        <f>IFERROR(VLOOKUP($E259,'Inf_NO MODIFICAR'!$P$6:$Q$41,2,FALSE),"")</f>
        <v>Durango</v>
      </c>
      <c r="E259" s="78">
        <v>11</v>
      </c>
      <c r="F259" s="78" t="s">
        <v>237</v>
      </c>
      <c r="G259" s="79" t="s">
        <v>83</v>
      </c>
      <c r="H259" s="80">
        <v>2.6602402351142841E-2</v>
      </c>
      <c r="I259" s="81">
        <v>1</v>
      </c>
      <c r="J259" s="321">
        <f>IFERROR(VLOOKUP($F259,'Inf_NO MODIFICAR T'!$V$6:$W$826,2,FALSE),"")</f>
        <v>1113</v>
      </c>
      <c r="K259" s="60"/>
      <c r="M259" s="65"/>
    </row>
    <row r="260" spans="1:13" x14ac:dyDescent="0.25">
      <c r="A260" s="55" t="str">
        <f t="shared" ref="A260:A323" si="12">+CONCATENATE($D$1,F260,B260)</f>
        <v>sat3_motDurango10</v>
      </c>
      <c r="B260" s="55">
        <f t="shared" ref="B260:B323" si="13">+IF(F260&lt;&gt;F259,1,B259+1)</f>
        <v>10</v>
      </c>
      <c r="C260" s="60">
        <f t="shared" ref="C260:C323" si="14">+E260</f>
        <v>11</v>
      </c>
      <c r="D260" s="60" t="str">
        <f>IFERROR(VLOOKUP($E260,'Inf_NO MODIFICAR'!$P$6:$Q$41,2,FALSE),"")</f>
        <v>Durango</v>
      </c>
      <c r="E260" s="78">
        <v>11</v>
      </c>
      <c r="F260" s="78" t="s">
        <v>237</v>
      </c>
      <c r="G260" s="79" t="s">
        <v>88</v>
      </c>
      <c r="H260" s="80">
        <v>1.9835880785205196E-2</v>
      </c>
      <c r="I260" s="81">
        <v>1</v>
      </c>
      <c r="J260" s="321">
        <f>IFERROR(VLOOKUP($F260,'Inf_NO MODIFICAR T'!$V$6:$W$826,2,FALSE),"")</f>
        <v>1113</v>
      </c>
      <c r="K260" s="60"/>
      <c r="M260" s="65"/>
    </row>
    <row r="261" spans="1:13" x14ac:dyDescent="0.25">
      <c r="A261" s="55" t="str">
        <f t="shared" si="12"/>
        <v>sat3_motDurango11</v>
      </c>
      <c r="B261" s="55">
        <f t="shared" si="13"/>
        <v>11</v>
      </c>
      <c r="C261" s="60">
        <f t="shared" si="14"/>
        <v>11</v>
      </c>
      <c r="D261" s="60" t="str">
        <f>IFERROR(VLOOKUP($E261,'Inf_NO MODIFICAR'!$P$6:$Q$41,2,FALSE),"")</f>
        <v>Durango</v>
      </c>
      <c r="E261" s="78">
        <v>11</v>
      </c>
      <c r="F261" s="78" t="s">
        <v>237</v>
      </c>
      <c r="G261" s="79" t="s">
        <v>101</v>
      </c>
      <c r="H261" s="80">
        <v>1.7454478145205617E-2</v>
      </c>
      <c r="I261" s="81">
        <v>1</v>
      </c>
      <c r="J261" s="321">
        <f>IFERROR(VLOOKUP($F261,'Inf_NO MODIFICAR T'!$V$6:$W$826,2,FALSE),"")</f>
        <v>1113</v>
      </c>
      <c r="K261" s="60"/>
      <c r="M261" s="65"/>
    </row>
    <row r="262" spans="1:13" x14ac:dyDescent="0.25">
      <c r="A262" s="55" t="str">
        <f t="shared" si="12"/>
        <v>sat3_motDurango12</v>
      </c>
      <c r="B262" s="55">
        <f t="shared" si="13"/>
        <v>12</v>
      </c>
      <c r="C262" s="60">
        <f t="shared" si="14"/>
        <v>11</v>
      </c>
      <c r="D262" s="60" t="str">
        <f>IFERROR(VLOOKUP($E262,'Inf_NO MODIFICAR'!$P$6:$Q$41,2,FALSE),"")</f>
        <v>Durango</v>
      </c>
      <c r="E262" s="78">
        <v>11</v>
      </c>
      <c r="F262" s="78" t="s">
        <v>237</v>
      </c>
      <c r="G262" s="79" t="s">
        <v>90</v>
      </c>
      <c r="H262" s="80">
        <v>1.6358594226759952E-2</v>
      </c>
      <c r="I262" s="81">
        <v>1</v>
      </c>
      <c r="J262" s="321">
        <f>IFERROR(VLOOKUP($F262,'Inf_NO MODIFICAR T'!$V$6:$W$826,2,FALSE),"")</f>
        <v>1113</v>
      </c>
      <c r="K262" s="60"/>
      <c r="M262" s="65"/>
    </row>
    <row r="263" spans="1:13" x14ac:dyDescent="0.25">
      <c r="A263" s="55" t="str">
        <f t="shared" si="12"/>
        <v>sat3_motDurango13</v>
      </c>
      <c r="B263" s="55">
        <f t="shared" si="13"/>
        <v>13</v>
      </c>
      <c r="C263" s="60">
        <f t="shared" si="14"/>
        <v>11</v>
      </c>
      <c r="D263" s="60" t="str">
        <f>IFERROR(VLOOKUP($E263,'Inf_NO MODIFICAR'!$P$6:$Q$41,2,FALSE),"")</f>
        <v>Durango</v>
      </c>
      <c r="E263" s="78">
        <v>11</v>
      </c>
      <c r="F263" s="78" t="s">
        <v>237</v>
      </c>
      <c r="G263" s="79" t="s">
        <v>97</v>
      </c>
      <c r="H263" s="80">
        <v>1.5838569960692227E-2</v>
      </c>
      <c r="I263" s="81">
        <v>1</v>
      </c>
      <c r="J263" s="321">
        <f>IFERROR(VLOOKUP($F263,'Inf_NO MODIFICAR T'!$V$6:$W$826,2,FALSE),"")</f>
        <v>1113</v>
      </c>
      <c r="K263" s="60"/>
      <c r="M263" s="65"/>
    </row>
    <row r="264" spans="1:13" x14ac:dyDescent="0.25">
      <c r="A264" s="55" t="str">
        <f t="shared" si="12"/>
        <v>sat3_motDurango14</v>
      </c>
      <c r="B264" s="55">
        <f t="shared" si="13"/>
        <v>14</v>
      </c>
      <c r="C264" s="60">
        <f t="shared" si="14"/>
        <v>11</v>
      </c>
      <c r="D264" s="60" t="str">
        <f>IFERROR(VLOOKUP($E264,'Inf_NO MODIFICAR'!$P$6:$Q$41,2,FALSE),"")</f>
        <v>Durango</v>
      </c>
      <c r="E264" s="78">
        <v>11</v>
      </c>
      <c r="F264" s="78" t="s">
        <v>237</v>
      </c>
      <c r="G264" s="79" t="s">
        <v>81</v>
      </c>
      <c r="H264" s="80">
        <v>1.5113052026823011E-2</v>
      </c>
      <c r="I264" s="81">
        <v>1</v>
      </c>
      <c r="J264" s="321">
        <f>IFERROR(VLOOKUP($F264,'Inf_NO MODIFICAR T'!$V$6:$W$826,2,FALSE),"")</f>
        <v>1113</v>
      </c>
      <c r="K264" s="60"/>
      <c r="M264" s="65"/>
    </row>
    <row r="265" spans="1:13" x14ac:dyDescent="0.25">
      <c r="A265" s="55" t="str">
        <f t="shared" si="12"/>
        <v>sat3_motDurango15</v>
      </c>
      <c r="B265" s="55">
        <f t="shared" si="13"/>
        <v>15</v>
      </c>
      <c r="C265" s="60">
        <f t="shared" si="14"/>
        <v>11</v>
      </c>
      <c r="D265" s="60" t="str">
        <f>IFERROR(VLOOKUP($E265,'Inf_NO MODIFICAR'!$P$6:$Q$41,2,FALSE),"")</f>
        <v>Durango</v>
      </c>
      <c r="E265" s="78">
        <v>11</v>
      </c>
      <c r="F265" s="78" t="s">
        <v>237</v>
      </c>
      <c r="G265" s="79" t="s">
        <v>95</v>
      </c>
      <c r="H265" s="80">
        <v>1.4512940109928773E-2</v>
      </c>
      <c r="I265" s="81">
        <v>1</v>
      </c>
      <c r="J265" s="321">
        <f>IFERROR(VLOOKUP($F265,'Inf_NO MODIFICAR T'!$V$6:$W$826,2,FALSE),"")</f>
        <v>1113</v>
      </c>
      <c r="K265" s="60"/>
      <c r="M265" s="65"/>
    </row>
    <row r="266" spans="1:13" x14ac:dyDescent="0.25">
      <c r="A266" s="55" t="str">
        <f t="shared" si="12"/>
        <v>sat3_motDurango16</v>
      </c>
      <c r="B266" s="55">
        <f t="shared" si="13"/>
        <v>16</v>
      </c>
      <c r="C266" s="60">
        <f t="shared" si="14"/>
        <v>11</v>
      </c>
      <c r="D266" s="60" t="str">
        <f>IFERROR(VLOOKUP($E266,'Inf_NO MODIFICAR'!$P$6:$Q$41,2,FALSE),"")</f>
        <v>Durango</v>
      </c>
      <c r="E266" s="78">
        <v>11</v>
      </c>
      <c r="F266" s="78" t="s">
        <v>237</v>
      </c>
      <c r="G266" s="79" t="s">
        <v>543</v>
      </c>
      <c r="H266" s="80">
        <v>9.5485094473313267E-3</v>
      </c>
      <c r="I266" s="81">
        <v>1</v>
      </c>
      <c r="J266" s="321">
        <f>IFERROR(VLOOKUP($F266,'Inf_NO MODIFICAR T'!$V$6:$W$826,2,FALSE),"")</f>
        <v>1113</v>
      </c>
      <c r="K266" s="60"/>
      <c r="M266" s="65"/>
    </row>
    <row r="267" spans="1:13" x14ac:dyDescent="0.25">
      <c r="A267" s="55" t="str">
        <f t="shared" si="12"/>
        <v>sat3_motDurango17</v>
      </c>
      <c r="B267" s="55">
        <f t="shared" si="13"/>
        <v>17</v>
      </c>
      <c r="C267" s="60">
        <f t="shared" si="14"/>
        <v>11</v>
      </c>
      <c r="D267" s="60" t="str">
        <f>IFERROR(VLOOKUP($E267,'Inf_NO MODIFICAR'!$P$6:$Q$41,2,FALSE),"")</f>
        <v>Durango</v>
      </c>
      <c r="E267" s="78">
        <v>11</v>
      </c>
      <c r="F267" s="78" t="s">
        <v>237</v>
      </c>
      <c r="G267" s="79" t="s">
        <v>93</v>
      </c>
      <c r="H267" s="80">
        <v>8.3086670339758348E-3</v>
      </c>
      <c r="I267" s="81">
        <v>1</v>
      </c>
      <c r="J267" s="321">
        <f>IFERROR(VLOOKUP($F267,'Inf_NO MODIFICAR T'!$V$6:$W$826,2,FALSE),"")</f>
        <v>1113</v>
      </c>
      <c r="K267" s="60"/>
      <c r="M267" s="65"/>
    </row>
    <row r="268" spans="1:13" x14ac:dyDescent="0.25">
      <c r="A268" s="55" t="str">
        <f t="shared" si="12"/>
        <v>sat3_motDurango18</v>
      </c>
      <c r="B268" s="55">
        <f t="shared" si="13"/>
        <v>18</v>
      </c>
      <c r="C268" s="60">
        <f t="shared" si="14"/>
        <v>11</v>
      </c>
      <c r="D268" s="60" t="str">
        <f>IFERROR(VLOOKUP($E268,'Inf_NO MODIFICAR'!$P$6:$Q$41,2,FALSE),"")</f>
        <v>Durango</v>
      </c>
      <c r="E268" s="78">
        <v>11</v>
      </c>
      <c r="F268" s="78" t="s">
        <v>237</v>
      </c>
      <c r="G268" s="79" t="s">
        <v>8</v>
      </c>
      <c r="H268" s="80">
        <v>1.5186599254557145E-2</v>
      </c>
      <c r="I268" s="81">
        <v>2</v>
      </c>
      <c r="J268" s="321">
        <f>IFERROR(VLOOKUP($F268,'Inf_NO MODIFICAR T'!$V$6:$W$826,2,FALSE),"")</f>
        <v>1113</v>
      </c>
      <c r="K268" s="60"/>
      <c r="M268" s="65"/>
    </row>
    <row r="269" spans="1:13" x14ac:dyDescent="0.25">
      <c r="A269" s="55" t="str">
        <f t="shared" si="12"/>
        <v>sat3_motDurango19</v>
      </c>
      <c r="B269" s="55">
        <f t="shared" si="13"/>
        <v>19</v>
      </c>
      <c r="C269" s="60">
        <f t="shared" si="14"/>
        <v>11</v>
      </c>
      <c r="D269" s="60" t="str">
        <f>IFERROR(VLOOKUP($E269,'Inf_NO MODIFICAR'!$P$6:$Q$41,2,FALSE),"")</f>
        <v>Durango</v>
      </c>
      <c r="E269" s="78">
        <v>11</v>
      </c>
      <c r="F269" s="78" t="s">
        <v>237</v>
      </c>
      <c r="G269" s="79" t="s">
        <v>65</v>
      </c>
      <c r="H269" s="80">
        <v>1.0050537312167309E-2</v>
      </c>
      <c r="I269" s="81">
        <v>3</v>
      </c>
      <c r="J269" s="321">
        <f>IFERROR(VLOOKUP($F269,'Inf_NO MODIFICAR T'!$V$6:$W$826,2,FALSE),"")</f>
        <v>1113</v>
      </c>
      <c r="K269" s="60"/>
      <c r="M269" s="65"/>
    </row>
    <row r="270" spans="1:13" x14ac:dyDescent="0.25">
      <c r="A270" s="55" t="str">
        <f t="shared" si="12"/>
        <v>sat3_motMéxico Oriente1</v>
      </c>
      <c r="B270" s="55">
        <f t="shared" si="13"/>
        <v>1</v>
      </c>
      <c r="C270" s="60">
        <f t="shared" si="14"/>
        <v>12</v>
      </c>
      <c r="D270" s="60" t="str">
        <f>IFERROR(VLOOKUP($E270,'Inf_NO MODIFICAR'!$P$6:$Q$41,2,FALSE),"")</f>
        <v>México Oriente</v>
      </c>
      <c r="E270" s="78">
        <v>12</v>
      </c>
      <c r="F270" s="78" t="s">
        <v>238</v>
      </c>
      <c r="G270" s="79" t="s">
        <v>78</v>
      </c>
      <c r="H270" s="80">
        <v>0.3876185643723013</v>
      </c>
      <c r="I270" s="81">
        <v>1</v>
      </c>
      <c r="J270" s="321">
        <f>IFERROR(VLOOKUP($F270,'Inf_NO MODIFICAR T'!$V$6:$W$826,2,FALSE),"")</f>
        <v>8708</v>
      </c>
      <c r="K270" s="60"/>
      <c r="M270" s="65"/>
    </row>
    <row r="271" spans="1:13" x14ac:dyDescent="0.25">
      <c r="A271" s="55" t="str">
        <f t="shared" si="12"/>
        <v>sat3_motMéxico Oriente2</v>
      </c>
      <c r="B271" s="55">
        <f t="shared" si="13"/>
        <v>2</v>
      </c>
      <c r="C271" s="60">
        <f t="shared" si="14"/>
        <v>12</v>
      </c>
      <c r="D271" s="60" t="str">
        <f>IFERROR(VLOOKUP($E271,'Inf_NO MODIFICAR'!$P$6:$Q$41,2,FALSE),"")</f>
        <v>México Oriente</v>
      </c>
      <c r="E271" s="78">
        <v>12</v>
      </c>
      <c r="F271" s="78" t="s">
        <v>238</v>
      </c>
      <c r="G271" s="79" t="s">
        <v>77</v>
      </c>
      <c r="H271" s="80">
        <v>0.23291684326181369</v>
      </c>
      <c r="I271" s="81">
        <v>1</v>
      </c>
      <c r="J271" s="321">
        <f>IFERROR(VLOOKUP($F271,'Inf_NO MODIFICAR T'!$V$6:$W$826,2,FALSE),"")</f>
        <v>8708</v>
      </c>
      <c r="K271" s="60"/>
      <c r="M271" s="65"/>
    </row>
    <row r="272" spans="1:13" x14ac:dyDescent="0.25">
      <c r="A272" s="55" t="str">
        <f t="shared" si="12"/>
        <v>sat3_motMéxico Oriente3</v>
      </c>
      <c r="B272" s="55">
        <f t="shared" si="13"/>
        <v>3</v>
      </c>
      <c r="C272" s="60">
        <f t="shared" si="14"/>
        <v>12</v>
      </c>
      <c r="D272" s="60" t="str">
        <f>IFERROR(VLOOKUP($E272,'Inf_NO MODIFICAR'!$P$6:$Q$41,2,FALSE),"")</f>
        <v>México Oriente</v>
      </c>
      <c r="E272" s="78">
        <v>12</v>
      </c>
      <c r="F272" s="78" t="s">
        <v>238</v>
      </c>
      <c r="G272" s="79" t="s">
        <v>79</v>
      </c>
      <c r="H272" s="80">
        <v>0.22980422750415994</v>
      </c>
      <c r="I272" s="81">
        <v>1</v>
      </c>
      <c r="J272" s="321">
        <f>IFERROR(VLOOKUP($F272,'Inf_NO MODIFICAR T'!$V$6:$W$826,2,FALSE),"")</f>
        <v>8708</v>
      </c>
      <c r="K272" s="60"/>
      <c r="M272" s="65"/>
    </row>
    <row r="273" spans="1:13" x14ac:dyDescent="0.25">
      <c r="A273" s="55" t="str">
        <f t="shared" si="12"/>
        <v>sat3_motMéxico Oriente4</v>
      </c>
      <c r="B273" s="55">
        <f t="shared" si="13"/>
        <v>4</v>
      </c>
      <c r="C273" s="60">
        <f t="shared" si="14"/>
        <v>12</v>
      </c>
      <c r="D273" s="60" t="str">
        <f>IFERROR(VLOOKUP($E273,'Inf_NO MODIFICAR'!$P$6:$Q$41,2,FALSE),"")</f>
        <v>México Oriente</v>
      </c>
      <c r="E273" s="78">
        <v>12</v>
      </c>
      <c r="F273" s="78" t="s">
        <v>238</v>
      </c>
      <c r="G273" s="79" t="s">
        <v>81</v>
      </c>
      <c r="H273" s="80">
        <v>0.13089533239363077</v>
      </c>
      <c r="I273" s="81">
        <v>1</v>
      </c>
      <c r="J273" s="321">
        <f>IFERROR(VLOOKUP($F273,'Inf_NO MODIFICAR T'!$V$6:$W$826,2,FALSE),"")</f>
        <v>8708</v>
      </c>
      <c r="K273" s="60"/>
      <c r="M273" s="65"/>
    </row>
    <row r="274" spans="1:13" x14ac:dyDescent="0.25">
      <c r="A274" s="55" t="str">
        <f t="shared" si="12"/>
        <v>sat3_motMéxico Oriente5</v>
      </c>
      <c r="B274" s="55">
        <f t="shared" si="13"/>
        <v>5</v>
      </c>
      <c r="C274" s="60">
        <f t="shared" si="14"/>
        <v>12</v>
      </c>
      <c r="D274" s="60" t="str">
        <f>IFERROR(VLOOKUP($E274,'Inf_NO MODIFICAR'!$P$6:$Q$41,2,FALSE),"")</f>
        <v>México Oriente</v>
      </c>
      <c r="E274" s="78">
        <v>12</v>
      </c>
      <c r="F274" s="78" t="s">
        <v>238</v>
      </c>
      <c r="G274" s="79" t="s">
        <v>86</v>
      </c>
      <c r="H274" s="80">
        <v>0.10160782307482583</v>
      </c>
      <c r="I274" s="81">
        <v>1</v>
      </c>
      <c r="J274" s="321">
        <f>IFERROR(VLOOKUP($F274,'Inf_NO MODIFICAR T'!$V$6:$W$826,2,FALSE),"")</f>
        <v>8708</v>
      </c>
      <c r="K274" s="60"/>
      <c r="M274" s="65"/>
    </row>
    <row r="275" spans="1:13" x14ac:dyDescent="0.25">
      <c r="A275" s="55" t="str">
        <f t="shared" si="12"/>
        <v>sat3_motMéxico Oriente6</v>
      </c>
      <c r="B275" s="55">
        <f t="shared" si="13"/>
        <v>6</v>
      </c>
      <c r="C275" s="60">
        <f t="shared" si="14"/>
        <v>12</v>
      </c>
      <c r="D275" s="60" t="str">
        <f>IFERROR(VLOOKUP($E275,'Inf_NO MODIFICAR'!$P$6:$Q$41,2,FALSE),"")</f>
        <v>México Oriente</v>
      </c>
      <c r="E275" s="78">
        <v>12</v>
      </c>
      <c r="F275" s="78" t="s">
        <v>238</v>
      </c>
      <c r="G275" s="79" t="s">
        <v>83</v>
      </c>
      <c r="H275" s="80">
        <v>8.0646899150579154E-2</v>
      </c>
      <c r="I275" s="81">
        <v>1</v>
      </c>
      <c r="J275" s="321">
        <f>IFERROR(VLOOKUP($F275,'Inf_NO MODIFICAR T'!$V$6:$W$826,2,FALSE),"")</f>
        <v>8708</v>
      </c>
      <c r="K275" s="60"/>
      <c r="M275" s="65"/>
    </row>
    <row r="276" spans="1:13" x14ac:dyDescent="0.25">
      <c r="A276" s="55" t="str">
        <f t="shared" si="12"/>
        <v>sat3_motMéxico Oriente7</v>
      </c>
      <c r="B276" s="55">
        <f t="shared" si="13"/>
        <v>7</v>
      </c>
      <c r="C276" s="60">
        <f t="shared" si="14"/>
        <v>12</v>
      </c>
      <c r="D276" s="60" t="str">
        <f>IFERROR(VLOOKUP($E276,'Inf_NO MODIFICAR'!$P$6:$Q$41,2,FALSE),"")</f>
        <v>México Oriente</v>
      </c>
      <c r="E276" s="78">
        <v>12</v>
      </c>
      <c r="F276" s="78" t="s">
        <v>238</v>
      </c>
      <c r="G276" s="79" t="s">
        <v>80</v>
      </c>
      <c r="H276" s="80">
        <v>7.9317204700208407E-2</v>
      </c>
      <c r="I276" s="81">
        <v>1</v>
      </c>
      <c r="J276" s="321">
        <f>IFERROR(VLOOKUP($F276,'Inf_NO MODIFICAR T'!$V$6:$W$826,2,FALSE),"")</f>
        <v>8708</v>
      </c>
      <c r="K276" s="60"/>
      <c r="M276" s="65"/>
    </row>
    <row r="277" spans="1:13" x14ac:dyDescent="0.25">
      <c r="A277" s="55" t="str">
        <f t="shared" si="12"/>
        <v>sat3_motMéxico Oriente8</v>
      </c>
      <c r="B277" s="55">
        <f t="shared" si="13"/>
        <v>8</v>
      </c>
      <c r="C277" s="60">
        <f t="shared" si="14"/>
        <v>12</v>
      </c>
      <c r="D277" s="60" t="str">
        <f>IFERROR(VLOOKUP($E277,'Inf_NO MODIFICAR'!$P$6:$Q$41,2,FALSE),"")</f>
        <v>México Oriente</v>
      </c>
      <c r="E277" s="78">
        <v>12</v>
      </c>
      <c r="F277" s="78" t="s">
        <v>238</v>
      </c>
      <c r="G277" s="79" t="s">
        <v>90</v>
      </c>
      <c r="H277" s="80">
        <v>5.8951487192757453E-2</v>
      </c>
      <c r="I277" s="81">
        <v>1</v>
      </c>
      <c r="J277" s="321">
        <f>IFERROR(VLOOKUP($F277,'Inf_NO MODIFICAR T'!$V$6:$W$826,2,FALSE),"")</f>
        <v>8708</v>
      </c>
      <c r="K277" s="60"/>
      <c r="M277" s="65"/>
    </row>
    <row r="278" spans="1:13" x14ac:dyDescent="0.25">
      <c r="A278" s="55" t="str">
        <f t="shared" si="12"/>
        <v>sat3_motMéxico Oriente9</v>
      </c>
      <c r="B278" s="55">
        <f t="shared" si="13"/>
        <v>9</v>
      </c>
      <c r="C278" s="60">
        <f t="shared" si="14"/>
        <v>12</v>
      </c>
      <c r="D278" s="60" t="str">
        <f>IFERROR(VLOOKUP($E278,'Inf_NO MODIFICAR'!$P$6:$Q$41,2,FALSE),"")</f>
        <v>México Oriente</v>
      </c>
      <c r="E278" s="78">
        <v>12</v>
      </c>
      <c r="F278" s="78" t="s">
        <v>238</v>
      </c>
      <c r="G278" s="79" t="s">
        <v>82</v>
      </c>
      <c r="H278" s="80">
        <v>4.852095280730729E-2</v>
      </c>
      <c r="I278" s="81">
        <v>1</v>
      </c>
      <c r="J278" s="321">
        <f>IFERROR(VLOOKUP($F278,'Inf_NO MODIFICAR T'!$V$6:$W$826,2,FALSE),"")</f>
        <v>8708</v>
      </c>
      <c r="K278" s="60"/>
      <c r="M278" s="65"/>
    </row>
    <row r="279" spans="1:13" x14ac:dyDescent="0.25">
      <c r="A279" s="55" t="str">
        <f t="shared" si="12"/>
        <v>sat3_motMéxico Oriente10</v>
      </c>
      <c r="B279" s="55">
        <f t="shared" si="13"/>
        <v>10</v>
      </c>
      <c r="C279" s="60">
        <f t="shared" si="14"/>
        <v>12</v>
      </c>
      <c r="D279" s="60" t="str">
        <f>IFERROR(VLOOKUP($E279,'Inf_NO MODIFICAR'!$P$6:$Q$41,2,FALSE),"")</f>
        <v>México Oriente</v>
      </c>
      <c r="E279" s="78">
        <v>12</v>
      </c>
      <c r="F279" s="78" t="s">
        <v>238</v>
      </c>
      <c r="G279" s="79" t="s">
        <v>88</v>
      </c>
      <c r="H279" s="80">
        <v>3.9147891258601859E-2</v>
      </c>
      <c r="I279" s="81">
        <v>1</v>
      </c>
      <c r="J279" s="321">
        <f>IFERROR(VLOOKUP($F279,'Inf_NO MODIFICAR T'!$V$6:$W$826,2,FALSE),"")</f>
        <v>8708</v>
      </c>
      <c r="K279" s="60"/>
      <c r="M279" s="65"/>
    </row>
    <row r="280" spans="1:13" x14ac:dyDescent="0.25">
      <c r="A280" s="55" t="str">
        <f t="shared" si="12"/>
        <v>sat3_motMéxico Oriente11</v>
      </c>
      <c r="B280" s="55">
        <f t="shared" si="13"/>
        <v>11</v>
      </c>
      <c r="C280" s="60">
        <f t="shared" si="14"/>
        <v>12</v>
      </c>
      <c r="D280" s="60" t="str">
        <f>IFERROR(VLOOKUP($E280,'Inf_NO MODIFICAR'!$P$6:$Q$41,2,FALSE),"")</f>
        <v>México Oriente</v>
      </c>
      <c r="E280" s="78">
        <v>12</v>
      </c>
      <c r="F280" s="78" t="s">
        <v>238</v>
      </c>
      <c r="G280" s="79" t="s">
        <v>89</v>
      </c>
      <c r="H280" s="80">
        <v>3.4774057001050393E-2</v>
      </c>
      <c r="I280" s="81">
        <v>1</v>
      </c>
      <c r="J280" s="321">
        <f>IFERROR(VLOOKUP($F280,'Inf_NO MODIFICAR T'!$V$6:$W$826,2,FALSE),"")</f>
        <v>8708</v>
      </c>
      <c r="K280" s="60"/>
      <c r="M280" s="65"/>
    </row>
    <row r="281" spans="1:13" x14ac:dyDescent="0.25">
      <c r="A281" s="55" t="str">
        <f t="shared" si="12"/>
        <v>sat3_motMéxico Oriente12</v>
      </c>
      <c r="B281" s="55">
        <f t="shared" si="13"/>
        <v>12</v>
      </c>
      <c r="C281" s="60">
        <f t="shared" si="14"/>
        <v>12</v>
      </c>
      <c r="D281" s="60" t="str">
        <f>IFERROR(VLOOKUP($E281,'Inf_NO MODIFICAR'!$P$6:$Q$41,2,FALSE),"")</f>
        <v>México Oriente</v>
      </c>
      <c r="E281" s="78">
        <v>12</v>
      </c>
      <c r="F281" s="78" t="s">
        <v>238</v>
      </c>
      <c r="G281" s="79" t="s">
        <v>92</v>
      </c>
      <c r="H281" s="80">
        <v>3.2516800232414551E-2</v>
      </c>
      <c r="I281" s="81">
        <v>1</v>
      </c>
      <c r="J281" s="321">
        <f>IFERROR(VLOOKUP($F281,'Inf_NO MODIFICAR T'!$V$6:$W$826,2,FALSE),"")</f>
        <v>8708</v>
      </c>
      <c r="K281" s="60"/>
      <c r="M281" s="65"/>
    </row>
    <row r="282" spans="1:13" x14ac:dyDescent="0.25">
      <c r="A282" s="55" t="str">
        <f t="shared" si="12"/>
        <v>sat3_motMéxico Oriente13</v>
      </c>
      <c r="B282" s="55">
        <f t="shared" si="13"/>
        <v>13</v>
      </c>
      <c r="C282" s="60">
        <f t="shared" si="14"/>
        <v>12</v>
      </c>
      <c r="D282" s="60" t="str">
        <f>IFERROR(VLOOKUP($E282,'Inf_NO MODIFICAR'!$P$6:$Q$41,2,FALSE),"")</f>
        <v>México Oriente</v>
      </c>
      <c r="E282" s="78">
        <v>12</v>
      </c>
      <c r="F282" s="78" t="s">
        <v>238</v>
      </c>
      <c r="G282" s="79" t="s">
        <v>85</v>
      </c>
      <c r="H282" s="80">
        <v>2.981970312995302E-2</v>
      </c>
      <c r="I282" s="81">
        <v>1</v>
      </c>
      <c r="J282" s="321">
        <f>IFERROR(VLOOKUP($F282,'Inf_NO MODIFICAR T'!$V$6:$W$826,2,FALSE),"")</f>
        <v>8708</v>
      </c>
      <c r="K282" s="60"/>
      <c r="M282" s="65"/>
    </row>
    <row r="283" spans="1:13" x14ac:dyDescent="0.25">
      <c r="A283" s="55" t="str">
        <f t="shared" si="12"/>
        <v>sat3_motMéxico Oriente14</v>
      </c>
      <c r="B283" s="55">
        <f t="shared" si="13"/>
        <v>14</v>
      </c>
      <c r="C283" s="60">
        <f t="shared" si="14"/>
        <v>12</v>
      </c>
      <c r="D283" s="60" t="str">
        <f>IFERROR(VLOOKUP($E283,'Inf_NO MODIFICAR'!$P$6:$Q$41,2,FALSE),"")</f>
        <v>México Oriente</v>
      </c>
      <c r="E283" s="78">
        <v>12</v>
      </c>
      <c r="F283" s="78" t="s">
        <v>238</v>
      </c>
      <c r="G283" s="79" t="s">
        <v>84</v>
      </c>
      <c r="H283" s="80">
        <v>2.9206665082138615E-2</v>
      </c>
      <c r="I283" s="81">
        <v>1</v>
      </c>
      <c r="J283" s="321">
        <f>IFERROR(VLOOKUP($F283,'Inf_NO MODIFICAR T'!$V$6:$W$826,2,FALSE),"")</f>
        <v>8708</v>
      </c>
      <c r="K283" s="60"/>
      <c r="M283" s="65"/>
    </row>
    <row r="284" spans="1:13" x14ac:dyDescent="0.25">
      <c r="A284" s="55" t="str">
        <f t="shared" si="12"/>
        <v>sat3_motMéxico Oriente15</v>
      </c>
      <c r="B284" s="55">
        <f t="shared" si="13"/>
        <v>15</v>
      </c>
      <c r="C284" s="60">
        <f t="shared" si="14"/>
        <v>12</v>
      </c>
      <c r="D284" s="60" t="str">
        <f>IFERROR(VLOOKUP($E284,'Inf_NO MODIFICAR'!$P$6:$Q$41,2,FALSE),"")</f>
        <v>México Oriente</v>
      </c>
      <c r="E284" s="78">
        <v>12</v>
      </c>
      <c r="F284" s="78" t="s">
        <v>238</v>
      </c>
      <c r="G284" s="79" t="s">
        <v>91</v>
      </c>
      <c r="H284" s="80">
        <v>1.6977826117378251E-2</v>
      </c>
      <c r="I284" s="81">
        <v>1</v>
      </c>
      <c r="J284" s="321">
        <f>IFERROR(VLOOKUP($F284,'Inf_NO MODIFICAR T'!$V$6:$W$826,2,FALSE),"")</f>
        <v>8708</v>
      </c>
      <c r="K284" s="60"/>
      <c r="M284" s="65"/>
    </row>
    <row r="285" spans="1:13" x14ac:dyDescent="0.25">
      <c r="A285" s="55" t="str">
        <f t="shared" si="12"/>
        <v>sat3_motMéxico Oriente16</v>
      </c>
      <c r="B285" s="55">
        <f t="shared" si="13"/>
        <v>16</v>
      </c>
      <c r="C285" s="60">
        <f t="shared" si="14"/>
        <v>12</v>
      </c>
      <c r="D285" s="60" t="str">
        <f>IFERROR(VLOOKUP($E285,'Inf_NO MODIFICAR'!$P$6:$Q$41,2,FALSE),"")</f>
        <v>México Oriente</v>
      </c>
      <c r="E285" s="78">
        <v>12</v>
      </c>
      <c r="F285" s="78" t="s">
        <v>238</v>
      </c>
      <c r="G285" s="79" t="s">
        <v>93</v>
      </c>
      <c r="H285" s="80">
        <v>1.301606620487963E-2</v>
      </c>
      <c r="I285" s="81">
        <v>1</v>
      </c>
      <c r="J285" s="321">
        <f>IFERROR(VLOOKUP($F285,'Inf_NO MODIFICAR T'!$V$6:$W$826,2,FALSE),"")</f>
        <v>8708</v>
      </c>
      <c r="K285" s="60"/>
      <c r="M285" s="65"/>
    </row>
    <row r="286" spans="1:13" x14ac:dyDescent="0.25">
      <c r="A286" s="55" t="str">
        <f t="shared" si="12"/>
        <v>sat3_motMéxico Oriente17</v>
      </c>
      <c r="B286" s="55">
        <f t="shared" si="13"/>
        <v>17</v>
      </c>
      <c r="C286" s="60">
        <f t="shared" si="14"/>
        <v>12</v>
      </c>
      <c r="D286" s="60" t="str">
        <f>IFERROR(VLOOKUP($E286,'Inf_NO MODIFICAR'!$P$6:$Q$41,2,FALSE),"")</f>
        <v>México Oriente</v>
      </c>
      <c r="E286" s="78">
        <v>12</v>
      </c>
      <c r="F286" s="78" t="s">
        <v>238</v>
      </c>
      <c r="G286" s="79" t="s">
        <v>87</v>
      </c>
      <c r="H286" s="80">
        <v>1.2379143705841446E-2</v>
      </c>
      <c r="I286" s="81">
        <v>1</v>
      </c>
      <c r="J286" s="321">
        <f>IFERROR(VLOOKUP($F286,'Inf_NO MODIFICAR T'!$V$6:$W$826,2,FALSE),"")</f>
        <v>8708</v>
      </c>
      <c r="K286" s="60"/>
      <c r="M286" s="65"/>
    </row>
    <row r="287" spans="1:13" x14ac:dyDescent="0.25">
      <c r="A287" s="55" t="str">
        <f t="shared" si="12"/>
        <v>sat3_motMéxico Oriente18</v>
      </c>
      <c r="B287" s="55">
        <f t="shared" si="13"/>
        <v>18</v>
      </c>
      <c r="C287" s="60">
        <f t="shared" si="14"/>
        <v>12</v>
      </c>
      <c r="D287" s="60" t="str">
        <f>IFERROR(VLOOKUP($E287,'Inf_NO MODIFICAR'!$P$6:$Q$41,2,FALSE),"")</f>
        <v>México Oriente</v>
      </c>
      <c r="E287" s="78">
        <v>12</v>
      </c>
      <c r="F287" s="78" t="s">
        <v>238</v>
      </c>
      <c r="G287" s="79" t="s">
        <v>95</v>
      </c>
      <c r="H287" s="80">
        <v>1.1327927977113315E-2</v>
      </c>
      <c r="I287" s="81">
        <v>1</v>
      </c>
      <c r="J287" s="321">
        <f>IFERROR(VLOOKUP($F287,'Inf_NO MODIFICAR T'!$V$6:$W$826,2,FALSE),"")</f>
        <v>8708</v>
      </c>
      <c r="K287" s="60"/>
      <c r="M287" s="65"/>
    </row>
    <row r="288" spans="1:13" x14ac:dyDescent="0.25">
      <c r="A288" s="55" t="str">
        <f t="shared" si="12"/>
        <v>sat3_motMéxico Oriente19</v>
      </c>
      <c r="B288" s="55">
        <f t="shared" si="13"/>
        <v>19</v>
      </c>
      <c r="C288" s="60">
        <f t="shared" si="14"/>
        <v>12</v>
      </c>
      <c r="D288" s="60" t="str">
        <f>IFERROR(VLOOKUP($E288,'Inf_NO MODIFICAR'!$P$6:$Q$41,2,FALSE),"")</f>
        <v>México Oriente</v>
      </c>
      <c r="E288" s="78">
        <v>12</v>
      </c>
      <c r="F288" s="78" t="s">
        <v>238</v>
      </c>
      <c r="G288" s="79" t="s">
        <v>96</v>
      </c>
      <c r="H288" s="80">
        <v>7.8289617147429425E-3</v>
      </c>
      <c r="I288" s="81">
        <v>1</v>
      </c>
      <c r="J288" s="321">
        <f>IFERROR(VLOOKUP($F288,'Inf_NO MODIFICAR T'!$V$6:$W$826,2,FALSE),"")</f>
        <v>8708</v>
      </c>
      <c r="K288" s="60"/>
      <c r="M288" s="65"/>
    </row>
    <row r="289" spans="1:13" x14ac:dyDescent="0.25">
      <c r="A289" s="55" t="str">
        <f t="shared" si="12"/>
        <v>sat3_motMéxico Oriente20</v>
      </c>
      <c r="B289" s="55">
        <f t="shared" si="13"/>
        <v>20</v>
      </c>
      <c r="C289" s="60">
        <f t="shared" si="14"/>
        <v>12</v>
      </c>
      <c r="D289" s="60" t="str">
        <f>IFERROR(VLOOKUP($E289,'Inf_NO MODIFICAR'!$P$6:$Q$41,2,FALSE),"")</f>
        <v>México Oriente</v>
      </c>
      <c r="E289" s="78">
        <v>12</v>
      </c>
      <c r="F289" s="78" t="s">
        <v>238</v>
      </c>
      <c r="G289" s="79" t="s">
        <v>98</v>
      </c>
      <c r="H289" s="80">
        <v>7.689852243536726E-3</v>
      </c>
      <c r="I289" s="81">
        <v>1</v>
      </c>
      <c r="J289" s="321">
        <f>IFERROR(VLOOKUP($F289,'Inf_NO MODIFICAR T'!$V$6:$W$826,2,FALSE),"")</f>
        <v>8708</v>
      </c>
      <c r="K289" s="60"/>
      <c r="M289" s="65"/>
    </row>
    <row r="290" spans="1:13" x14ac:dyDescent="0.25">
      <c r="A290" s="55" t="str">
        <f t="shared" si="12"/>
        <v>sat3_motMéxico Oriente21</v>
      </c>
      <c r="B290" s="55">
        <f t="shared" si="13"/>
        <v>21</v>
      </c>
      <c r="C290" s="60">
        <f t="shared" si="14"/>
        <v>12</v>
      </c>
      <c r="D290" s="60" t="str">
        <f>IFERROR(VLOOKUP($E290,'Inf_NO MODIFICAR'!$P$6:$Q$41,2,FALSE),"")</f>
        <v>México Oriente</v>
      </c>
      <c r="E290" s="78">
        <v>12</v>
      </c>
      <c r="F290" s="78" t="s">
        <v>238</v>
      </c>
      <c r="G290" s="79" t="s">
        <v>102</v>
      </c>
      <c r="H290" s="80">
        <v>7.2484627203437332E-3</v>
      </c>
      <c r="I290" s="81">
        <v>1</v>
      </c>
      <c r="J290" s="321">
        <f>IFERROR(VLOOKUP($F290,'Inf_NO MODIFICAR T'!$V$6:$W$826,2,FALSE),"")</f>
        <v>8708</v>
      </c>
      <c r="K290" s="60"/>
      <c r="M290" s="65"/>
    </row>
    <row r="291" spans="1:13" x14ac:dyDescent="0.25">
      <c r="A291" s="55" t="str">
        <f t="shared" si="12"/>
        <v>sat3_motMéxico Oriente22</v>
      </c>
      <c r="B291" s="55">
        <f t="shared" si="13"/>
        <v>22</v>
      </c>
      <c r="C291" s="60">
        <f t="shared" si="14"/>
        <v>12</v>
      </c>
      <c r="D291" s="60" t="str">
        <f>IFERROR(VLOOKUP($E291,'Inf_NO MODIFICAR'!$P$6:$Q$41,2,FALSE),"")</f>
        <v>México Oriente</v>
      </c>
      <c r="E291" s="78">
        <v>12</v>
      </c>
      <c r="F291" s="78" t="s">
        <v>238</v>
      </c>
      <c r="G291" s="79" t="s">
        <v>94</v>
      </c>
      <c r="H291" s="80">
        <v>5.3189593182637451E-3</v>
      </c>
      <c r="I291" s="81">
        <v>1</v>
      </c>
      <c r="J291" s="321">
        <f>IFERROR(VLOOKUP($F291,'Inf_NO MODIFICAR T'!$V$6:$W$826,2,FALSE),"")</f>
        <v>8708</v>
      </c>
      <c r="K291" s="60"/>
      <c r="M291" s="65"/>
    </row>
    <row r="292" spans="1:13" x14ac:dyDescent="0.25">
      <c r="A292" s="55" t="str">
        <f t="shared" si="12"/>
        <v>sat3_motMéxico Oriente23</v>
      </c>
      <c r="B292" s="55">
        <f t="shared" si="13"/>
        <v>23</v>
      </c>
      <c r="C292" s="60">
        <f t="shared" si="14"/>
        <v>12</v>
      </c>
      <c r="D292" s="60" t="str">
        <f>IFERROR(VLOOKUP($E292,'Inf_NO MODIFICAR'!$P$6:$Q$41,2,FALSE),"")</f>
        <v>México Oriente</v>
      </c>
      <c r="E292" s="78">
        <v>12</v>
      </c>
      <c r="F292" s="78" t="s">
        <v>238</v>
      </c>
      <c r="G292" s="79" t="s">
        <v>65</v>
      </c>
      <c r="H292" s="80">
        <v>1.2819965471282306E-2</v>
      </c>
      <c r="I292" s="81">
        <v>3</v>
      </c>
      <c r="J292" s="321">
        <f>IFERROR(VLOOKUP($F292,'Inf_NO MODIFICAR T'!$V$6:$W$826,2,FALSE),"")</f>
        <v>8708</v>
      </c>
      <c r="K292" s="60"/>
      <c r="M292" s="65"/>
    </row>
    <row r="293" spans="1:13" x14ac:dyDescent="0.25">
      <c r="A293" s="55" t="str">
        <f t="shared" si="12"/>
        <v>sat3_motMéxico Poniente1</v>
      </c>
      <c r="B293" s="55">
        <f t="shared" si="13"/>
        <v>1</v>
      </c>
      <c r="C293" s="60">
        <f t="shared" si="14"/>
        <v>13</v>
      </c>
      <c r="D293" s="60" t="str">
        <f>IFERROR(VLOOKUP($E293,'Inf_NO MODIFICAR'!$P$6:$Q$41,2,FALSE),"")</f>
        <v>México Poniente</v>
      </c>
      <c r="E293" s="78">
        <v>13</v>
      </c>
      <c r="F293" s="78" t="s">
        <v>18</v>
      </c>
      <c r="G293" s="79" t="s">
        <v>79</v>
      </c>
      <c r="H293" s="80">
        <v>0.30345171954786981</v>
      </c>
      <c r="I293" s="81">
        <v>1</v>
      </c>
      <c r="J293" s="321">
        <f>IFERROR(VLOOKUP($F293,'Inf_NO MODIFICAR T'!$V$6:$W$826,2,FALSE),"")</f>
        <v>4247</v>
      </c>
      <c r="K293" s="60"/>
      <c r="M293" s="65"/>
    </row>
    <row r="294" spans="1:13" x14ac:dyDescent="0.25">
      <c r="A294" s="55" t="str">
        <f t="shared" si="12"/>
        <v>sat3_motMéxico Poniente2</v>
      </c>
      <c r="B294" s="55">
        <f t="shared" si="13"/>
        <v>2</v>
      </c>
      <c r="C294" s="60">
        <f t="shared" si="14"/>
        <v>13</v>
      </c>
      <c r="D294" s="60" t="str">
        <f>IFERROR(VLOOKUP($E294,'Inf_NO MODIFICAR'!$P$6:$Q$41,2,FALSE),"")</f>
        <v>México Poniente</v>
      </c>
      <c r="E294" s="78">
        <v>13</v>
      </c>
      <c r="F294" s="78" t="s">
        <v>18</v>
      </c>
      <c r="G294" s="79" t="s">
        <v>78</v>
      </c>
      <c r="H294" s="80">
        <v>0.28436238318067553</v>
      </c>
      <c r="I294" s="81">
        <v>1</v>
      </c>
      <c r="J294" s="321">
        <f>IFERROR(VLOOKUP($F294,'Inf_NO MODIFICAR T'!$V$6:$W$826,2,FALSE),"")</f>
        <v>4247</v>
      </c>
      <c r="K294" s="60"/>
      <c r="M294" s="65"/>
    </row>
    <row r="295" spans="1:13" x14ac:dyDescent="0.25">
      <c r="A295" s="55" t="str">
        <f t="shared" si="12"/>
        <v>sat3_motMéxico Poniente3</v>
      </c>
      <c r="B295" s="55">
        <f t="shared" si="13"/>
        <v>3</v>
      </c>
      <c r="C295" s="60">
        <f t="shared" si="14"/>
        <v>13</v>
      </c>
      <c r="D295" s="60" t="str">
        <f>IFERROR(VLOOKUP($E295,'Inf_NO MODIFICAR'!$P$6:$Q$41,2,FALSE),"")</f>
        <v>México Poniente</v>
      </c>
      <c r="E295" s="78">
        <v>13</v>
      </c>
      <c r="F295" s="78" t="s">
        <v>18</v>
      </c>
      <c r="G295" s="79" t="s">
        <v>77</v>
      </c>
      <c r="H295" s="80">
        <v>0.20588261546055395</v>
      </c>
      <c r="I295" s="81">
        <v>1</v>
      </c>
      <c r="J295" s="321">
        <f>IFERROR(VLOOKUP($F295,'Inf_NO MODIFICAR T'!$V$6:$W$826,2,FALSE),"")</f>
        <v>4247</v>
      </c>
      <c r="K295" s="60"/>
      <c r="M295" s="65"/>
    </row>
    <row r="296" spans="1:13" x14ac:dyDescent="0.25">
      <c r="A296" s="55" t="str">
        <f t="shared" si="12"/>
        <v>sat3_motMéxico Poniente4</v>
      </c>
      <c r="B296" s="55">
        <f t="shared" si="13"/>
        <v>4</v>
      </c>
      <c r="C296" s="60">
        <f t="shared" si="14"/>
        <v>13</v>
      </c>
      <c r="D296" s="60" t="str">
        <f>IFERROR(VLOOKUP($E296,'Inf_NO MODIFICAR'!$P$6:$Q$41,2,FALSE),"")</f>
        <v>México Poniente</v>
      </c>
      <c r="E296" s="78">
        <v>13</v>
      </c>
      <c r="F296" s="78" t="s">
        <v>18</v>
      </c>
      <c r="G296" s="79" t="s">
        <v>81</v>
      </c>
      <c r="H296" s="80">
        <v>0.10283563189931209</v>
      </c>
      <c r="I296" s="81">
        <v>1</v>
      </c>
      <c r="J296" s="321">
        <f>IFERROR(VLOOKUP($F296,'Inf_NO MODIFICAR T'!$V$6:$W$826,2,FALSE),"")</f>
        <v>4247</v>
      </c>
      <c r="K296" s="60"/>
      <c r="M296" s="65"/>
    </row>
    <row r="297" spans="1:13" x14ac:dyDescent="0.25">
      <c r="A297" s="55" t="str">
        <f t="shared" si="12"/>
        <v>sat3_motMéxico Poniente5</v>
      </c>
      <c r="B297" s="55">
        <f t="shared" si="13"/>
        <v>5</v>
      </c>
      <c r="C297" s="60">
        <f t="shared" si="14"/>
        <v>13</v>
      </c>
      <c r="D297" s="60" t="str">
        <f>IFERROR(VLOOKUP($E297,'Inf_NO MODIFICAR'!$P$6:$Q$41,2,FALSE),"")</f>
        <v>México Poniente</v>
      </c>
      <c r="E297" s="78">
        <v>13</v>
      </c>
      <c r="F297" s="78" t="s">
        <v>18</v>
      </c>
      <c r="G297" s="79" t="s">
        <v>80</v>
      </c>
      <c r="H297" s="80">
        <v>7.8639162970270723E-2</v>
      </c>
      <c r="I297" s="81">
        <v>1</v>
      </c>
      <c r="J297" s="321">
        <f>IFERROR(VLOOKUP($F297,'Inf_NO MODIFICAR T'!$V$6:$W$826,2,FALSE),"")</f>
        <v>4247</v>
      </c>
      <c r="K297" s="60"/>
      <c r="M297" s="65"/>
    </row>
    <row r="298" spans="1:13" x14ac:dyDescent="0.25">
      <c r="A298" s="55" t="str">
        <f t="shared" si="12"/>
        <v>sat3_motMéxico Poniente6</v>
      </c>
      <c r="B298" s="55">
        <f t="shared" si="13"/>
        <v>6</v>
      </c>
      <c r="C298" s="60">
        <f t="shared" si="14"/>
        <v>13</v>
      </c>
      <c r="D298" s="60" t="str">
        <f>IFERROR(VLOOKUP($E298,'Inf_NO MODIFICAR'!$P$6:$Q$41,2,FALSE),"")</f>
        <v>México Poniente</v>
      </c>
      <c r="E298" s="78">
        <v>13</v>
      </c>
      <c r="F298" s="78" t="s">
        <v>18</v>
      </c>
      <c r="G298" s="79" t="s">
        <v>82</v>
      </c>
      <c r="H298" s="80">
        <v>7.4480830628239444E-2</v>
      </c>
      <c r="I298" s="81">
        <v>1</v>
      </c>
      <c r="J298" s="321">
        <f>IFERROR(VLOOKUP($F298,'Inf_NO MODIFICAR T'!$V$6:$W$826,2,FALSE),"")</f>
        <v>4247</v>
      </c>
      <c r="K298" s="60"/>
      <c r="M298" s="65"/>
    </row>
    <row r="299" spans="1:13" x14ac:dyDescent="0.25">
      <c r="A299" s="55" t="str">
        <f t="shared" si="12"/>
        <v>sat3_motMéxico Poniente7</v>
      </c>
      <c r="B299" s="55">
        <f t="shared" si="13"/>
        <v>7</v>
      </c>
      <c r="C299" s="60">
        <f t="shared" si="14"/>
        <v>13</v>
      </c>
      <c r="D299" s="60" t="str">
        <f>IFERROR(VLOOKUP($E299,'Inf_NO MODIFICAR'!$P$6:$Q$41,2,FALSE),"")</f>
        <v>México Poniente</v>
      </c>
      <c r="E299" s="78">
        <v>13</v>
      </c>
      <c r="F299" s="78" t="s">
        <v>18</v>
      </c>
      <c r="G299" s="79" t="s">
        <v>87</v>
      </c>
      <c r="H299" s="80">
        <v>5.5366521636289336E-2</v>
      </c>
      <c r="I299" s="81">
        <v>1</v>
      </c>
      <c r="J299" s="321">
        <f>IFERROR(VLOOKUP($F299,'Inf_NO MODIFICAR T'!$V$6:$W$826,2,FALSE),"")</f>
        <v>4247</v>
      </c>
      <c r="K299" s="60"/>
      <c r="M299" s="65"/>
    </row>
    <row r="300" spans="1:13" x14ac:dyDescent="0.25">
      <c r="A300" s="55" t="str">
        <f t="shared" si="12"/>
        <v>sat3_motMéxico Poniente8</v>
      </c>
      <c r="B300" s="55">
        <f t="shared" si="13"/>
        <v>8</v>
      </c>
      <c r="C300" s="60">
        <f t="shared" si="14"/>
        <v>13</v>
      </c>
      <c r="D300" s="60" t="str">
        <f>IFERROR(VLOOKUP($E300,'Inf_NO MODIFICAR'!$P$6:$Q$41,2,FALSE),"")</f>
        <v>México Poniente</v>
      </c>
      <c r="E300" s="78">
        <v>13</v>
      </c>
      <c r="F300" s="78" t="s">
        <v>18</v>
      </c>
      <c r="G300" s="79" t="s">
        <v>83</v>
      </c>
      <c r="H300" s="80">
        <v>5.3058416795304181E-2</v>
      </c>
      <c r="I300" s="81">
        <v>1</v>
      </c>
      <c r="J300" s="321">
        <f>IFERROR(VLOOKUP($F300,'Inf_NO MODIFICAR T'!$V$6:$W$826,2,FALSE),"")</f>
        <v>4247</v>
      </c>
      <c r="K300" s="60"/>
      <c r="M300" s="65"/>
    </row>
    <row r="301" spans="1:13" x14ac:dyDescent="0.25">
      <c r="A301" s="55" t="str">
        <f t="shared" si="12"/>
        <v>sat3_motMéxico Poniente9</v>
      </c>
      <c r="B301" s="55">
        <f t="shared" si="13"/>
        <v>9</v>
      </c>
      <c r="C301" s="60">
        <f t="shared" si="14"/>
        <v>13</v>
      </c>
      <c r="D301" s="60" t="str">
        <f>IFERROR(VLOOKUP($E301,'Inf_NO MODIFICAR'!$P$6:$Q$41,2,FALSE),"")</f>
        <v>México Poniente</v>
      </c>
      <c r="E301" s="78">
        <v>13</v>
      </c>
      <c r="F301" s="78" t="s">
        <v>18</v>
      </c>
      <c r="G301" s="79" t="s">
        <v>95</v>
      </c>
      <c r="H301" s="80">
        <v>3.8443699676001926E-2</v>
      </c>
      <c r="I301" s="81">
        <v>1</v>
      </c>
      <c r="J301" s="321">
        <f>IFERROR(VLOOKUP($F301,'Inf_NO MODIFICAR T'!$V$6:$W$826,2,FALSE),"")</f>
        <v>4247</v>
      </c>
      <c r="K301" s="60"/>
      <c r="M301" s="65"/>
    </row>
    <row r="302" spans="1:13" x14ac:dyDescent="0.25">
      <c r="A302" s="55" t="str">
        <f t="shared" si="12"/>
        <v>sat3_motMéxico Poniente10</v>
      </c>
      <c r="B302" s="55">
        <f t="shared" si="13"/>
        <v>10</v>
      </c>
      <c r="C302" s="60">
        <f t="shared" si="14"/>
        <v>13</v>
      </c>
      <c r="D302" s="60" t="str">
        <f>IFERROR(VLOOKUP($E302,'Inf_NO MODIFICAR'!$P$6:$Q$41,2,FALSE),"")</f>
        <v>México Poniente</v>
      </c>
      <c r="E302" s="78">
        <v>13</v>
      </c>
      <c r="F302" s="78" t="s">
        <v>18</v>
      </c>
      <c r="G302" s="79" t="s">
        <v>84</v>
      </c>
      <c r="H302" s="80">
        <v>3.6366343965615062E-2</v>
      </c>
      <c r="I302" s="81">
        <v>1</v>
      </c>
      <c r="J302" s="321">
        <f>IFERROR(VLOOKUP($F302,'Inf_NO MODIFICAR T'!$V$6:$W$826,2,FALSE),"")</f>
        <v>4247</v>
      </c>
      <c r="K302" s="60"/>
      <c r="M302" s="65"/>
    </row>
    <row r="303" spans="1:13" x14ac:dyDescent="0.25">
      <c r="A303" s="55" t="str">
        <f t="shared" si="12"/>
        <v>sat3_motMéxico Poniente11</v>
      </c>
      <c r="B303" s="55">
        <f t="shared" si="13"/>
        <v>11</v>
      </c>
      <c r="C303" s="60">
        <f t="shared" si="14"/>
        <v>13</v>
      </c>
      <c r="D303" s="60" t="str">
        <f>IFERROR(VLOOKUP($E303,'Inf_NO MODIFICAR'!$P$6:$Q$41,2,FALSE),"")</f>
        <v>México Poniente</v>
      </c>
      <c r="E303" s="78">
        <v>13</v>
      </c>
      <c r="F303" s="78" t="s">
        <v>18</v>
      </c>
      <c r="G303" s="79" t="s">
        <v>93</v>
      </c>
      <c r="H303" s="80">
        <v>3.5363365305483979E-2</v>
      </c>
      <c r="I303" s="81">
        <v>1</v>
      </c>
      <c r="J303" s="321">
        <f>IFERROR(VLOOKUP($F303,'Inf_NO MODIFICAR T'!$V$6:$W$826,2,FALSE),"")</f>
        <v>4247</v>
      </c>
      <c r="K303" s="60"/>
      <c r="M303" s="65"/>
    </row>
    <row r="304" spans="1:13" x14ac:dyDescent="0.25">
      <c r="A304" s="55" t="str">
        <f t="shared" si="12"/>
        <v>sat3_motMéxico Poniente12</v>
      </c>
      <c r="B304" s="55">
        <f t="shared" si="13"/>
        <v>12</v>
      </c>
      <c r="C304" s="60">
        <f t="shared" si="14"/>
        <v>13</v>
      </c>
      <c r="D304" s="60" t="str">
        <f>IFERROR(VLOOKUP($E304,'Inf_NO MODIFICAR'!$P$6:$Q$41,2,FALSE),"")</f>
        <v>México Poniente</v>
      </c>
      <c r="E304" s="78">
        <v>13</v>
      </c>
      <c r="F304" s="78" t="s">
        <v>18</v>
      </c>
      <c r="G304" s="79" t="s">
        <v>90</v>
      </c>
      <c r="H304" s="80">
        <v>3.4052243141902569E-2</v>
      </c>
      <c r="I304" s="81">
        <v>1</v>
      </c>
      <c r="J304" s="321">
        <f>IFERROR(VLOOKUP($F304,'Inf_NO MODIFICAR T'!$V$6:$W$826,2,FALSE),"")</f>
        <v>4247</v>
      </c>
      <c r="K304" s="60"/>
      <c r="M304" s="65"/>
    </row>
    <row r="305" spans="1:13" x14ac:dyDescent="0.25">
      <c r="A305" s="55" t="str">
        <f t="shared" si="12"/>
        <v>sat3_motMéxico Poniente13</v>
      </c>
      <c r="B305" s="55">
        <f t="shared" si="13"/>
        <v>13</v>
      </c>
      <c r="C305" s="60">
        <f t="shared" si="14"/>
        <v>13</v>
      </c>
      <c r="D305" s="60" t="str">
        <f>IFERROR(VLOOKUP($E305,'Inf_NO MODIFICAR'!$P$6:$Q$41,2,FALSE),"")</f>
        <v>México Poniente</v>
      </c>
      <c r="E305" s="78">
        <v>13</v>
      </c>
      <c r="F305" s="78" t="s">
        <v>18</v>
      </c>
      <c r="G305" s="79" t="s">
        <v>88</v>
      </c>
      <c r="H305" s="80">
        <v>2.8771697427842913E-2</v>
      </c>
      <c r="I305" s="81">
        <v>1</v>
      </c>
      <c r="J305" s="321">
        <f>IFERROR(VLOOKUP($F305,'Inf_NO MODIFICAR T'!$V$6:$W$826,2,FALSE),"")</f>
        <v>4247</v>
      </c>
      <c r="K305" s="60"/>
      <c r="M305" s="65"/>
    </row>
    <row r="306" spans="1:13" x14ac:dyDescent="0.25">
      <c r="A306" s="55" t="str">
        <f t="shared" si="12"/>
        <v>sat3_motMéxico Poniente14</v>
      </c>
      <c r="B306" s="55">
        <f t="shared" si="13"/>
        <v>14</v>
      </c>
      <c r="C306" s="60">
        <f t="shared" si="14"/>
        <v>13</v>
      </c>
      <c r="D306" s="60" t="str">
        <f>IFERROR(VLOOKUP($E306,'Inf_NO MODIFICAR'!$P$6:$Q$41,2,FALSE),"")</f>
        <v>México Poniente</v>
      </c>
      <c r="E306" s="78">
        <v>13</v>
      </c>
      <c r="F306" s="78" t="s">
        <v>18</v>
      </c>
      <c r="G306" s="79" t="s">
        <v>92</v>
      </c>
      <c r="H306" s="80">
        <v>2.811730363830801E-2</v>
      </c>
      <c r="I306" s="81">
        <v>1</v>
      </c>
      <c r="J306" s="321">
        <f>IFERROR(VLOOKUP($F306,'Inf_NO MODIFICAR T'!$V$6:$W$826,2,FALSE),"")</f>
        <v>4247</v>
      </c>
      <c r="K306" s="60"/>
      <c r="M306" s="65"/>
    </row>
    <row r="307" spans="1:13" x14ac:dyDescent="0.25">
      <c r="A307" s="55" t="str">
        <f t="shared" si="12"/>
        <v>sat3_motMéxico Poniente15</v>
      </c>
      <c r="B307" s="55">
        <f t="shared" si="13"/>
        <v>15</v>
      </c>
      <c r="C307" s="60">
        <f t="shared" si="14"/>
        <v>13</v>
      </c>
      <c r="D307" s="60" t="str">
        <f>IFERROR(VLOOKUP($E307,'Inf_NO MODIFICAR'!$P$6:$Q$41,2,FALSE),"")</f>
        <v>México Poniente</v>
      </c>
      <c r="E307" s="78">
        <v>13</v>
      </c>
      <c r="F307" s="78" t="s">
        <v>18</v>
      </c>
      <c r="G307" s="79" t="s">
        <v>85</v>
      </c>
      <c r="H307" s="80">
        <v>2.3708945705548507E-2</v>
      </c>
      <c r="I307" s="81">
        <v>1</v>
      </c>
      <c r="J307" s="321">
        <f>IFERROR(VLOOKUP($F307,'Inf_NO MODIFICAR T'!$V$6:$W$826,2,FALSE),"")</f>
        <v>4247</v>
      </c>
      <c r="K307" s="60"/>
      <c r="M307" s="65"/>
    </row>
    <row r="308" spans="1:13" x14ac:dyDescent="0.25">
      <c r="A308" s="55" t="str">
        <f t="shared" si="12"/>
        <v>sat3_motMéxico Poniente16</v>
      </c>
      <c r="B308" s="55">
        <f t="shared" si="13"/>
        <v>16</v>
      </c>
      <c r="C308" s="60">
        <f t="shared" si="14"/>
        <v>13</v>
      </c>
      <c r="D308" s="60" t="str">
        <f>IFERROR(VLOOKUP($E308,'Inf_NO MODIFICAR'!$P$6:$Q$41,2,FALSE),"")</f>
        <v>México Poniente</v>
      </c>
      <c r="E308" s="78">
        <v>13</v>
      </c>
      <c r="F308" s="78" t="s">
        <v>18</v>
      </c>
      <c r="G308" s="79" t="s">
        <v>86</v>
      </c>
      <c r="H308" s="80">
        <v>2.2720854738018131E-2</v>
      </c>
      <c r="I308" s="81">
        <v>1</v>
      </c>
      <c r="J308" s="321">
        <f>IFERROR(VLOOKUP($F308,'Inf_NO MODIFICAR T'!$V$6:$W$826,2,FALSE),"")</f>
        <v>4247</v>
      </c>
      <c r="K308" s="60"/>
      <c r="M308" s="65"/>
    </row>
    <row r="309" spans="1:13" x14ac:dyDescent="0.25">
      <c r="A309" s="55" t="str">
        <f t="shared" si="12"/>
        <v>sat3_motMéxico Poniente17</v>
      </c>
      <c r="B309" s="55">
        <f t="shared" si="13"/>
        <v>17</v>
      </c>
      <c r="C309" s="60">
        <f t="shared" si="14"/>
        <v>13</v>
      </c>
      <c r="D309" s="60" t="str">
        <f>IFERROR(VLOOKUP($E309,'Inf_NO MODIFICAR'!$P$6:$Q$41,2,FALSE),"")</f>
        <v>México Poniente</v>
      </c>
      <c r="E309" s="78">
        <v>13</v>
      </c>
      <c r="F309" s="78" t="s">
        <v>18</v>
      </c>
      <c r="G309" s="79" t="s">
        <v>89</v>
      </c>
      <c r="H309" s="80">
        <v>2.0558376991683284E-2</v>
      </c>
      <c r="I309" s="81">
        <v>1</v>
      </c>
      <c r="J309" s="321">
        <f>IFERROR(VLOOKUP($F309,'Inf_NO MODIFICAR T'!$V$6:$W$826,2,FALSE),"")</f>
        <v>4247</v>
      </c>
      <c r="K309" s="60"/>
      <c r="M309" s="65"/>
    </row>
    <row r="310" spans="1:13" x14ac:dyDescent="0.25">
      <c r="A310" s="55" t="str">
        <f t="shared" si="12"/>
        <v>sat3_motMéxico Poniente18</v>
      </c>
      <c r="B310" s="55">
        <f t="shared" si="13"/>
        <v>18</v>
      </c>
      <c r="C310" s="60">
        <f t="shared" si="14"/>
        <v>13</v>
      </c>
      <c r="D310" s="60" t="str">
        <f>IFERROR(VLOOKUP($E310,'Inf_NO MODIFICAR'!$P$6:$Q$41,2,FALSE),"")</f>
        <v>México Poniente</v>
      </c>
      <c r="E310" s="78">
        <v>13</v>
      </c>
      <c r="F310" s="78" t="s">
        <v>18</v>
      </c>
      <c r="G310" s="79" t="s">
        <v>94</v>
      </c>
      <c r="H310" s="80">
        <v>1.9416412213916469E-2</v>
      </c>
      <c r="I310" s="81">
        <v>1</v>
      </c>
      <c r="J310" s="321">
        <f>IFERROR(VLOOKUP($F310,'Inf_NO MODIFICAR T'!$V$6:$W$826,2,FALSE),"")</f>
        <v>4247</v>
      </c>
      <c r="K310" s="60"/>
      <c r="M310" s="65"/>
    </row>
    <row r="311" spans="1:13" x14ac:dyDescent="0.25">
      <c r="A311" s="55" t="str">
        <f t="shared" si="12"/>
        <v>sat3_motMéxico Poniente19</v>
      </c>
      <c r="B311" s="55">
        <f t="shared" si="13"/>
        <v>19</v>
      </c>
      <c r="C311" s="60">
        <f t="shared" si="14"/>
        <v>13</v>
      </c>
      <c r="D311" s="60" t="str">
        <f>IFERROR(VLOOKUP($E311,'Inf_NO MODIFICAR'!$P$6:$Q$41,2,FALSE),"")</f>
        <v>México Poniente</v>
      </c>
      <c r="E311" s="78">
        <v>13</v>
      </c>
      <c r="F311" s="78" t="s">
        <v>18</v>
      </c>
      <c r="G311" s="79" t="s">
        <v>100</v>
      </c>
      <c r="H311" s="80">
        <v>1.0653673100893317E-2</v>
      </c>
      <c r="I311" s="81">
        <v>1</v>
      </c>
      <c r="J311" s="321">
        <f>IFERROR(VLOOKUP($F311,'Inf_NO MODIFICAR T'!$V$6:$W$826,2,FALSE),"")</f>
        <v>4247</v>
      </c>
      <c r="K311" s="60"/>
      <c r="M311" s="65"/>
    </row>
    <row r="312" spans="1:13" x14ac:dyDescent="0.25">
      <c r="A312" s="55" t="str">
        <f t="shared" si="12"/>
        <v>sat3_motMéxico Poniente20</v>
      </c>
      <c r="B312" s="55">
        <f t="shared" si="13"/>
        <v>20</v>
      </c>
      <c r="C312" s="60">
        <f t="shared" si="14"/>
        <v>13</v>
      </c>
      <c r="D312" s="60" t="str">
        <f>IFERROR(VLOOKUP($E312,'Inf_NO MODIFICAR'!$P$6:$Q$41,2,FALSE),"")</f>
        <v>México Poniente</v>
      </c>
      <c r="E312" s="78">
        <v>13</v>
      </c>
      <c r="F312" s="78" t="s">
        <v>18</v>
      </c>
      <c r="G312" s="79" t="s">
        <v>96</v>
      </c>
      <c r="H312" s="80">
        <v>1.0601400290558014E-2</v>
      </c>
      <c r="I312" s="81">
        <v>1</v>
      </c>
      <c r="J312" s="321">
        <f>IFERROR(VLOOKUP($F312,'Inf_NO MODIFICAR T'!$V$6:$W$826,2,FALSE),"")</f>
        <v>4247</v>
      </c>
      <c r="K312" s="60"/>
      <c r="M312" s="65"/>
    </row>
    <row r="313" spans="1:13" x14ac:dyDescent="0.25">
      <c r="A313" s="55" t="str">
        <f t="shared" si="12"/>
        <v>sat3_motMéxico Poniente21</v>
      </c>
      <c r="B313" s="55">
        <f t="shared" si="13"/>
        <v>21</v>
      </c>
      <c r="C313" s="60">
        <f t="shared" si="14"/>
        <v>13</v>
      </c>
      <c r="D313" s="60" t="str">
        <f>IFERROR(VLOOKUP($E313,'Inf_NO MODIFICAR'!$P$6:$Q$41,2,FALSE),"")</f>
        <v>México Poniente</v>
      </c>
      <c r="E313" s="78">
        <v>13</v>
      </c>
      <c r="F313" s="78" t="s">
        <v>18</v>
      </c>
      <c r="G313" s="79" t="s">
        <v>543</v>
      </c>
      <c r="H313" s="80">
        <v>1.0092403363877685E-2</v>
      </c>
      <c r="I313" s="81">
        <v>1</v>
      </c>
      <c r="J313" s="321">
        <f>IFERROR(VLOOKUP($F313,'Inf_NO MODIFICAR T'!$V$6:$W$826,2,FALSE),"")</f>
        <v>4247</v>
      </c>
      <c r="K313" s="60"/>
      <c r="M313" s="65"/>
    </row>
    <row r="314" spans="1:13" x14ac:dyDescent="0.25">
      <c r="A314" s="55" t="str">
        <f t="shared" si="12"/>
        <v>sat3_motMéxico Poniente22</v>
      </c>
      <c r="B314" s="55">
        <f t="shared" si="13"/>
        <v>22</v>
      </c>
      <c r="C314" s="60">
        <f t="shared" si="14"/>
        <v>13</v>
      </c>
      <c r="D314" s="60" t="str">
        <f>IFERROR(VLOOKUP($E314,'Inf_NO MODIFICAR'!$P$6:$Q$41,2,FALSE),"")</f>
        <v>México Poniente</v>
      </c>
      <c r="E314" s="78">
        <v>13</v>
      </c>
      <c r="F314" s="78" t="s">
        <v>18</v>
      </c>
      <c r="G314" s="79" t="s">
        <v>102</v>
      </c>
      <c r="H314" s="80">
        <v>9.2388382310542808E-3</v>
      </c>
      <c r="I314" s="81">
        <v>1</v>
      </c>
      <c r="J314" s="321">
        <f>IFERROR(VLOOKUP($F314,'Inf_NO MODIFICAR T'!$V$6:$W$826,2,FALSE),"")</f>
        <v>4247</v>
      </c>
      <c r="K314" s="60"/>
      <c r="M314" s="65"/>
    </row>
    <row r="315" spans="1:13" x14ac:dyDescent="0.25">
      <c r="A315" s="55" t="str">
        <f t="shared" si="12"/>
        <v>sat3_motMéxico Poniente23</v>
      </c>
      <c r="B315" s="55">
        <f t="shared" si="13"/>
        <v>23</v>
      </c>
      <c r="C315" s="60">
        <f t="shared" si="14"/>
        <v>13</v>
      </c>
      <c r="D315" s="60" t="str">
        <f>IFERROR(VLOOKUP($E315,'Inf_NO MODIFICAR'!$P$6:$Q$41,2,FALSE),"")</f>
        <v>México Poniente</v>
      </c>
      <c r="E315" s="78">
        <v>13</v>
      </c>
      <c r="F315" s="78" t="s">
        <v>18</v>
      </c>
      <c r="G315" s="79" t="s">
        <v>91</v>
      </c>
      <c r="H315" s="80">
        <v>8.2827227368943591E-3</v>
      </c>
      <c r="I315" s="81">
        <v>1</v>
      </c>
      <c r="J315" s="321">
        <f>IFERROR(VLOOKUP($F315,'Inf_NO MODIFICAR T'!$V$6:$W$826,2,FALSE),"")</f>
        <v>4247</v>
      </c>
      <c r="K315" s="60"/>
      <c r="M315" s="65"/>
    </row>
    <row r="316" spans="1:13" x14ac:dyDescent="0.25">
      <c r="A316" s="55" t="str">
        <f t="shared" si="12"/>
        <v>sat3_motMéxico Poniente24</v>
      </c>
      <c r="B316" s="55">
        <f t="shared" si="13"/>
        <v>24</v>
      </c>
      <c r="C316" s="60">
        <f t="shared" si="14"/>
        <v>13</v>
      </c>
      <c r="D316" s="60" t="str">
        <f>IFERROR(VLOOKUP($E316,'Inf_NO MODIFICAR'!$P$6:$Q$41,2,FALSE),"")</f>
        <v>México Poniente</v>
      </c>
      <c r="E316" s="78">
        <v>13</v>
      </c>
      <c r="F316" s="78" t="s">
        <v>18</v>
      </c>
      <c r="G316" s="79" t="s">
        <v>65</v>
      </c>
      <c r="H316" s="80">
        <v>4.4540033639673352E-3</v>
      </c>
      <c r="I316" s="81">
        <v>3</v>
      </c>
      <c r="J316" s="321">
        <f>IFERROR(VLOOKUP($F316,'Inf_NO MODIFICAR T'!$V$6:$W$826,2,FALSE),"")</f>
        <v>4247</v>
      </c>
      <c r="K316" s="60"/>
      <c r="M316" s="65"/>
    </row>
    <row r="317" spans="1:13" x14ac:dyDescent="0.25">
      <c r="A317" s="55" t="str">
        <f t="shared" si="12"/>
        <v>sat3_motGuanajuato1</v>
      </c>
      <c r="B317" s="55">
        <f t="shared" si="13"/>
        <v>1</v>
      </c>
      <c r="C317" s="60">
        <f t="shared" si="14"/>
        <v>14</v>
      </c>
      <c r="D317" s="60" t="str">
        <f>IFERROR(VLOOKUP($E317,'Inf_NO MODIFICAR'!$P$6:$Q$41,2,FALSE),"")</f>
        <v>Guanajuato</v>
      </c>
      <c r="E317" s="78">
        <v>14</v>
      </c>
      <c r="F317" s="78" t="s">
        <v>19</v>
      </c>
      <c r="G317" s="79" t="s">
        <v>77</v>
      </c>
      <c r="H317" s="80">
        <v>0.36538843442728591</v>
      </c>
      <c r="I317" s="81">
        <v>1</v>
      </c>
      <c r="J317" s="321">
        <f>IFERROR(VLOOKUP($F317,'Inf_NO MODIFICAR T'!$V$6:$W$826,2,FALSE),"")</f>
        <v>3867</v>
      </c>
      <c r="K317" s="60"/>
      <c r="M317" s="65"/>
    </row>
    <row r="318" spans="1:13" x14ac:dyDescent="0.25">
      <c r="A318" s="55" t="str">
        <f t="shared" si="12"/>
        <v>sat3_motGuanajuato2</v>
      </c>
      <c r="B318" s="55">
        <f t="shared" si="13"/>
        <v>2</v>
      </c>
      <c r="C318" s="60">
        <f t="shared" si="14"/>
        <v>14</v>
      </c>
      <c r="D318" s="60" t="str">
        <f>IFERROR(VLOOKUP($E318,'Inf_NO MODIFICAR'!$P$6:$Q$41,2,FALSE),"")</f>
        <v>Guanajuato</v>
      </c>
      <c r="E318" s="78">
        <v>14</v>
      </c>
      <c r="F318" s="78" t="s">
        <v>19</v>
      </c>
      <c r="G318" s="79" t="s">
        <v>78</v>
      </c>
      <c r="H318" s="80">
        <v>0.21757830325878047</v>
      </c>
      <c r="I318" s="81">
        <v>1</v>
      </c>
      <c r="J318" s="321">
        <f>IFERROR(VLOOKUP($F318,'Inf_NO MODIFICAR T'!$V$6:$W$826,2,FALSE),"")</f>
        <v>3867</v>
      </c>
      <c r="K318" s="60"/>
      <c r="M318" s="65"/>
    </row>
    <row r="319" spans="1:13" x14ac:dyDescent="0.25">
      <c r="A319" s="55" t="str">
        <f t="shared" si="12"/>
        <v>sat3_motGuanajuato3</v>
      </c>
      <c r="B319" s="55">
        <f t="shared" si="13"/>
        <v>3</v>
      </c>
      <c r="C319" s="60">
        <f t="shared" si="14"/>
        <v>14</v>
      </c>
      <c r="D319" s="60" t="str">
        <f>IFERROR(VLOOKUP($E319,'Inf_NO MODIFICAR'!$P$6:$Q$41,2,FALSE),"")</f>
        <v>Guanajuato</v>
      </c>
      <c r="E319" s="78">
        <v>14</v>
      </c>
      <c r="F319" s="78" t="s">
        <v>19</v>
      </c>
      <c r="G319" s="79" t="s">
        <v>79</v>
      </c>
      <c r="H319" s="80">
        <v>0.18666427840301128</v>
      </c>
      <c r="I319" s="81">
        <v>1</v>
      </c>
      <c r="J319" s="321">
        <f>IFERROR(VLOOKUP($F319,'Inf_NO MODIFICAR T'!$V$6:$W$826,2,FALSE),"")</f>
        <v>3867</v>
      </c>
      <c r="K319" s="60"/>
      <c r="M319" s="65"/>
    </row>
    <row r="320" spans="1:13" x14ac:dyDescent="0.25">
      <c r="A320" s="55" t="str">
        <f t="shared" si="12"/>
        <v>sat3_motGuanajuato4</v>
      </c>
      <c r="B320" s="55">
        <f t="shared" si="13"/>
        <v>4</v>
      </c>
      <c r="C320" s="60">
        <f t="shared" si="14"/>
        <v>14</v>
      </c>
      <c r="D320" s="60" t="str">
        <f>IFERROR(VLOOKUP($E320,'Inf_NO MODIFICAR'!$P$6:$Q$41,2,FALSE),"")</f>
        <v>Guanajuato</v>
      </c>
      <c r="E320" s="78">
        <v>14</v>
      </c>
      <c r="F320" s="78" t="s">
        <v>19</v>
      </c>
      <c r="G320" s="79" t="s">
        <v>80</v>
      </c>
      <c r="H320" s="80">
        <v>0.13072151853379485</v>
      </c>
      <c r="I320" s="81">
        <v>1</v>
      </c>
      <c r="J320" s="321">
        <f>IFERROR(VLOOKUP($F320,'Inf_NO MODIFICAR T'!$V$6:$W$826,2,FALSE),"")</f>
        <v>3867</v>
      </c>
      <c r="K320" s="60"/>
      <c r="M320" s="65"/>
    </row>
    <row r="321" spans="1:13" x14ac:dyDescent="0.25">
      <c r="A321" s="55" t="str">
        <f t="shared" si="12"/>
        <v>sat3_motGuanajuato5</v>
      </c>
      <c r="B321" s="55">
        <f t="shared" si="13"/>
        <v>5</v>
      </c>
      <c r="C321" s="60">
        <f t="shared" si="14"/>
        <v>14</v>
      </c>
      <c r="D321" s="60" t="str">
        <f>IFERROR(VLOOKUP($E321,'Inf_NO MODIFICAR'!$P$6:$Q$41,2,FALSE),"")</f>
        <v>Guanajuato</v>
      </c>
      <c r="E321" s="78">
        <v>14</v>
      </c>
      <c r="F321" s="78" t="s">
        <v>19</v>
      </c>
      <c r="G321" s="79" t="s">
        <v>81</v>
      </c>
      <c r="H321" s="80">
        <v>0.101625371549616</v>
      </c>
      <c r="I321" s="81">
        <v>1</v>
      </c>
      <c r="J321" s="321">
        <f>IFERROR(VLOOKUP($F321,'Inf_NO MODIFICAR T'!$V$6:$W$826,2,FALSE),"")</f>
        <v>3867</v>
      </c>
      <c r="K321" s="60"/>
      <c r="M321" s="65"/>
    </row>
    <row r="322" spans="1:13" x14ac:dyDescent="0.25">
      <c r="A322" s="55" t="str">
        <f t="shared" si="12"/>
        <v>sat3_motGuanajuato6</v>
      </c>
      <c r="B322" s="55">
        <f t="shared" si="13"/>
        <v>6</v>
      </c>
      <c r="C322" s="60">
        <f t="shared" si="14"/>
        <v>14</v>
      </c>
      <c r="D322" s="60" t="str">
        <f>IFERROR(VLOOKUP($E322,'Inf_NO MODIFICAR'!$P$6:$Q$41,2,FALSE),"")</f>
        <v>Guanajuato</v>
      </c>
      <c r="E322" s="78">
        <v>14</v>
      </c>
      <c r="F322" s="78" t="s">
        <v>19</v>
      </c>
      <c r="G322" s="79" t="s">
        <v>84</v>
      </c>
      <c r="H322" s="80">
        <v>9.3285457878293149E-2</v>
      </c>
      <c r="I322" s="81">
        <v>1</v>
      </c>
      <c r="J322" s="321">
        <f>IFERROR(VLOOKUP($F322,'Inf_NO MODIFICAR T'!$V$6:$W$826,2,FALSE),"")</f>
        <v>3867</v>
      </c>
      <c r="K322" s="60"/>
      <c r="M322" s="65"/>
    </row>
    <row r="323" spans="1:13" x14ac:dyDescent="0.25">
      <c r="A323" s="55" t="str">
        <f t="shared" si="12"/>
        <v>sat3_motGuanajuato7</v>
      </c>
      <c r="B323" s="55">
        <f t="shared" si="13"/>
        <v>7</v>
      </c>
      <c r="C323" s="60">
        <f t="shared" si="14"/>
        <v>14</v>
      </c>
      <c r="D323" s="60" t="str">
        <f>IFERROR(VLOOKUP($E323,'Inf_NO MODIFICAR'!$P$6:$Q$41,2,FALSE),"")</f>
        <v>Guanajuato</v>
      </c>
      <c r="E323" s="78">
        <v>14</v>
      </c>
      <c r="F323" s="78" t="s">
        <v>19</v>
      </c>
      <c r="G323" s="79" t="s">
        <v>85</v>
      </c>
      <c r="H323" s="80">
        <v>9.0039633095193972E-2</v>
      </c>
      <c r="I323" s="81">
        <v>1</v>
      </c>
      <c r="J323" s="321">
        <f>IFERROR(VLOOKUP($F323,'Inf_NO MODIFICAR T'!$V$6:$W$826,2,FALSE),"")</f>
        <v>3867</v>
      </c>
      <c r="K323" s="60"/>
      <c r="M323" s="65"/>
    </row>
    <row r="324" spans="1:13" x14ac:dyDescent="0.25">
      <c r="A324" s="55" t="str">
        <f t="shared" ref="A324:A387" si="15">+CONCATENATE($D$1,F324,B324)</f>
        <v>sat3_motGuanajuato8</v>
      </c>
      <c r="B324" s="55">
        <f t="shared" ref="B324:B387" si="16">+IF(F324&lt;&gt;F323,1,B323+1)</f>
        <v>8</v>
      </c>
      <c r="C324" s="60">
        <f t="shared" ref="C324:C387" si="17">+E324</f>
        <v>14</v>
      </c>
      <c r="D324" s="60" t="str">
        <f>IFERROR(VLOOKUP($E324,'Inf_NO MODIFICAR'!$P$6:$Q$41,2,FALSE),"")</f>
        <v>Guanajuato</v>
      </c>
      <c r="E324" s="78">
        <v>14</v>
      </c>
      <c r="F324" s="78" t="s">
        <v>19</v>
      </c>
      <c r="G324" s="79" t="s">
        <v>82</v>
      </c>
      <c r="H324" s="80">
        <v>8.8578863668415317E-2</v>
      </c>
      <c r="I324" s="81">
        <v>1</v>
      </c>
      <c r="J324" s="321">
        <f>IFERROR(VLOOKUP($F324,'Inf_NO MODIFICAR T'!$V$6:$W$826,2,FALSE),"")</f>
        <v>3867</v>
      </c>
      <c r="K324" s="60"/>
      <c r="M324" s="65"/>
    </row>
    <row r="325" spans="1:13" x14ac:dyDescent="0.25">
      <c r="A325" s="55" t="str">
        <f t="shared" si="15"/>
        <v>sat3_motGuanajuato9</v>
      </c>
      <c r="B325" s="55">
        <f t="shared" si="16"/>
        <v>9</v>
      </c>
      <c r="C325" s="60">
        <f t="shared" si="17"/>
        <v>14</v>
      </c>
      <c r="D325" s="60" t="str">
        <f>IFERROR(VLOOKUP($E325,'Inf_NO MODIFICAR'!$P$6:$Q$41,2,FALSE),"")</f>
        <v>Guanajuato</v>
      </c>
      <c r="E325" s="78">
        <v>14</v>
      </c>
      <c r="F325" s="78" t="s">
        <v>19</v>
      </c>
      <c r="G325" s="79" t="s">
        <v>83</v>
      </c>
      <c r="H325" s="80">
        <v>5.8648522485536765E-2</v>
      </c>
      <c r="I325" s="81">
        <v>1</v>
      </c>
      <c r="J325" s="321">
        <f>IFERROR(VLOOKUP($F325,'Inf_NO MODIFICAR T'!$V$6:$W$826,2,FALSE),"")</f>
        <v>3867</v>
      </c>
      <c r="K325" s="60"/>
      <c r="M325" s="65"/>
    </row>
    <row r="326" spans="1:13" x14ac:dyDescent="0.25">
      <c r="A326" s="55" t="str">
        <f t="shared" si="15"/>
        <v>sat3_motGuanajuato10</v>
      </c>
      <c r="B326" s="55">
        <f t="shared" si="16"/>
        <v>10</v>
      </c>
      <c r="C326" s="60">
        <f t="shared" si="17"/>
        <v>14</v>
      </c>
      <c r="D326" s="60" t="str">
        <f>IFERROR(VLOOKUP($E326,'Inf_NO MODIFICAR'!$P$6:$Q$41,2,FALSE),"")</f>
        <v>Guanajuato</v>
      </c>
      <c r="E326" s="78">
        <v>14</v>
      </c>
      <c r="F326" s="78" t="s">
        <v>19</v>
      </c>
      <c r="G326" s="79" t="s">
        <v>87</v>
      </c>
      <c r="H326" s="80">
        <v>4.6872371660732819E-2</v>
      </c>
      <c r="I326" s="81">
        <v>1</v>
      </c>
      <c r="J326" s="321">
        <f>IFERROR(VLOOKUP($F326,'Inf_NO MODIFICAR T'!$V$6:$W$826,2,FALSE),"")</f>
        <v>3867</v>
      </c>
      <c r="K326" s="60"/>
      <c r="M326" s="65"/>
    </row>
    <row r="327" spans="1:13" x14ac:dyDescent="0.25">
      <c r="A327" s="55" t="str">
        <f t="shared" si="15"/>
        <v>sat3_motGuanajuato11</v>
      </c>
      <c r="B327" s="55">
        <f t="shared" si="16"/>
        <v>11</v>
      </c>
      <c r="C327" s="60">
        <f t="shared" si="17"/>
        <v>14</v>
      </c>
      <c r="D327" s="60" t="str">
        <f>IFERROR(VLOOKUP($E327,'Inf_NO MODIFICAR'!$P$6:$Q$41,2,FALSE),"")</f>
        <v>Guanajuato</v>
      </c>
      <c r="E327" s="78">
        <v>14</v>
      </c>
      <c r="F327" s="78" t="s">
        <v>19</v>
      </c>
      <c r="G327" s="79" t="s">
        <v>88</v>
      </c>
      <c r="H327" s="80">
        <v>3.9050837359437554E-2</v>
      </c>
      <c r="I327" s="81">
        <v>1</v>
      </c>
      <c r="J327" s="321">
        <f>IFERROR(VLOOKUP($F327,'Inf_NO MODIFICAR T'!$V$6:$W$826,2,FALSE),"")</f>
        <v>3867</v>
      </c>
      <c r="K327" s="60"/>
      <c r="M327" s="65"/>
    </row>
    <row r="328" spans="1:13" x14ac:dyDescent="0.25">
      <c r="A328" s="55" t="str">
        <f t="shared" si="15"/>
        <v>sat3_motGuanajuato12</v>
      </c>
      <c r="B328" s="55">
        <f t="shared" si="16"/>
        <v>12</v>
      </c>
      <c r="C328" s="60">
        <f t="shared" si="17"/>
        <v>14</v>
      </c>
      <c r="D328" s="60" t="str">
        <f>IFERROR(VLOOKUP($E328,'Inf_NO MODIFICAR'!$P$6:$Q$41,2,FALSE),"")</f>
        <v>Guanajuato</v>
      </c>
      <c r="E328" s="78">
        <v>14</v>
      </c>
      <c r="F328" s="78" t="s">
        <v>19</v>
      </c>
      <c r="G328" s="79" t="s">
        <v>86</v>
      </c>
      <c r="H328" s="80">
        <v>3.8680719378122778E-2</v>
      </c>
      <c r="I328" s="81">
        <v>1</v>
      </c>
      <c r="J328" s="321">
        <f>IFERROR(VLOOKUP($F328,'Inf_NO MODIFICAR T'!$V$6:$W$826,2,FALSE),"")</f>
        <v>3867</v>
      </c>
      <c r="K328" s="60"/>
      <c r="M328" s="65"/>
    </row>
    <row r="329" spans="1:13" x14ac:dyDescent="0.25">
      <c r="A329" s="55" t="str">
        <f t="shared" si="15"/>
        <v>sat3_motGuanajuato13</v>
      </c>
      <c r="B329" s="55">
        <f t="shared" si="16"/>
        <v>13</v>
      </c>
      <c r="C329" s="60">
        <f t="shared" si="17"/>
        <v>14</v>
      </c>
      <c r="D329" s="60" t="str">
        <f>IFERROR(VLOOKUP($E329,'Inf_NO MODIFICAR'!$P$6:$Q$41,2,FALSE),"")</f>
        <v>Guanajuato</v>
      </c>
      <c r="E329" s="78">
        <v>14</v>
      </c>
      <c r="F329" s="78" t="s">
        <v>19</v>
      </c>
      <c r="G329" s="79" t="s">
        <v>93</v>
      </c>
      <c r="H329" s="80">
        <v>3.5067047698870264E-2</v>
      </c>
      <c r="I329" s="81">
        <v>1</v>
      </c>
      <c r="J329" s="321">
        <f>IFERROR(VLOOKUP($F329,'Inf_NO MODIFICAR T'!$V$6:$W$826,2,FALSE),"")</f>
        <v>3867</v>
      </c>
      <c r="K329" s="60"/>
      <c r="M329" s="65"/>
    </row>
    <row r="330" spans="1:13" x14ac:dyDescent="0.25">
      <c r="A330" s="55" t="str">
        <f t="shared" si="15"/>
        <v>sat3_motGuanajuato14</v>
      </c>
      <c r="B330" s="55">
        <f t="shared" si="16"/>
        <v>14</v>
      </c>
      <c r="C330" s="60">
        <f t="shared" si="17"/>
        <v>14</v>
      </c>
      <c r="D330" s="60" t="str">
        <f>IFERROR(VLOOKUP($E330,'Inf_NO MODIFICAR'!$P$6:$Q$41,2,FALSE),"")</f>
        <v>Guanajuato</v>
      </c>
      <c r="E330" s="78">
        <v>14</v>
      </c>
      <c r="F330" s="78" t="s">
        <v>19</v>
      </c>
      <c r="G330" s="79" t="s">
        <v>89</v>
      </c>
      <c r="H330" s="80">
        <v>2.8918879144778625E-2</v>
      </c>
      <c r="I330" s="81">
        <v>1</v>
      </c>
      <c r="J330" s="321">
        <f>IFERROR(VLOOKUP($F330,'Inf_NO MODIFICAR T'!$V$6:$W$826,2,FALSE),"")</f>
        <v>3867</v>
      </c>
      <c r="K330" s="60"/>
      <c r="M330" s="65"/>
    </row>
    <row r="331" spans="1:13" x14ac:dyDescent="0.25">
      <c r="A331" s="55" t="str">
        <f t="shared" si="15"/>
        <v>sat3_motGuanajuato15</v>
      </c>
      <c r="B331" s="55">
        <f t="shared" si="16"/>
        <v>15</v>
      </c>
      <c r="C331" s="60">
        <f t="shared" si="17"/>
        <v>14</v>
      </c>
      <c r="D331" s="60" t="str">
        <f>IFERROR(VLOOKUP($E331,'Inf_NO MODIFICAR'!$P$6:$Q$41,2,FALSE),"")</f>
        <v>Guanajuato</v>
      </c>
      <c r="E331" s="78">
        <v>14</v>
      </c>
      <c r="F331" s="78" t="s">
        <v>19</v>
      </c>
      <c r="G331" s="79" t="s">
        <v>92</v>
      </c>
      <c r="H331" s="80">
        <v>2.1325793538576207E-2</v>
      </c>
      <c r="I331" s="81">
        <v>1</v>
      </c>
      <c r="J331" s="321">
        <f>IFERROR(VLOOKUP($F331,'Inf_NO MODIFICAR T'!$V$6:$W$826,2,FALSE),"")</f>
        <v>3867</v>
      </c>
      <c r="K331" s="60"/>
      <c r="M331" s="65"/>
    </row>
    <row r="332" spans="1:13" x14ac:dyDescent="0.25">
      <c r="A332" s="55" t="str">
        <f t="shared" si="15"/>
        <v>sat3_motGuanajuato16</v>
      </c>
      <c r="B332" s="55">
        <f t="shared" si="16"/>
        <v>16</v>
      </c>
      <c r="C332" s="60">
        <f t="shared" si="17"/>
        <v>14</v>
      </c>
      <c r="D332" s="60" t="str">
        <f>IFERROR(VLOOKUP($E332,'Inf_NO MODIFICAR'!$P$6:$Q$41,2,FALSE),"")</f>
        <v>Guanajuato</v>
      </c>
      <c r="E332" s="78">
        <v>14</v>
      </c>
      <c r="F332" s="78" t="s">
        <v>19</v>
      </c>
      <c r="G332" s="79" t="s">
        <v>90</v>
      </c>
      <c r="H332" s="80">
        <v>1.9060799036692E-2</v>
      </c>
      <c r="I332" s="81">
        <v>1</v>
      </c>
      <c r="J332" s="321">
        <f>IFERROR(VLOOKUP($F332,'Inf_NO MODIFICAR T'!$V$6:$W$826,2,FALSE),"")</f>
        <v>3867</v>
      </c>
      <c r="K332" s="60"/>
      <c r="M332" s="65"/>
    </row>
    <row r="333" spans="1:13" x14ac:dyDescent="0.25">
      <c r="A333" s="55" t="str">
        <f t="shared" si="15"/>
        <v>sat3_motGuanajuato17</v>
      </c>
      <c r="B333" s="55">
        <f t="shared" si="16"/>
        <v>17</v>
      </c>
      <c r="C333" s="60">
        <f t="shared" si="17"/>
        <v>14</v>
      </c>
      <c r="D333" s="60" t="str">
        <f>IFERROR(VLOOKUP($E333,'Inf_NO MODIFICAR'!$P$6:$Q$41,2,FALSE),"")</f>
        <v>Guanajuato</v>
      </c>
      <c r="E333" s="78">
        <v>14</v>
      </c>
      <c r="F333" s="78" t="s">
        <v>19</v>
      </c>
      <c r="G333" s="79" t="s">
        <v>545</v>
      </c>
      <c r="H333" s="80">
        <v>1.3602747248103595E-2</v>
      </c>
      <c r="I333" s="81">
        <v>1</v>
      </c>
      <c r="J333" s="321">
        <f>IFERROR(VLOOKUP($F333,'Inf_NO MODIFICAR T'!$V$6:$W$826,2,FALSE),"")</f>
        <v>3867</v>
      </c>
      <c r="K333" s="60"/>
      <c r="M333" s="65"/>
    </row>
    <row r="334" spans="1:13" x14ac:dyDescent="0.25">
      <c r="A334" s="55" t="str">
        <f t="shared" si="15"/>
        <v>sat3_motGuanajuato18</v>
      </c>
      <c r="B334" s="55">
        <f t="shared" si="16"/>
        <v>18</v>
      </c>
      <c r="C334" s="60">
        <f t="shared" si="17"/>
        <v>14</v>
      </c>
      <c r="D334" s="60" t="str">
        <f>IFERROR(VLOOKUP($E334,'Inf_NO MODIFICAR'!$P$6:$Q$41,2,FALSE),"")</f>
        <v>Guanajuato</v>
      </c>
      <c r="E334" s="78">
        <v>14</v>
      </c>
      <c r="F334" s="78" t="s">
        <v>19</v>
      </c>
      <c r="G334" s="79" t="s">
        <v>91</v>
      </c>
      <c r="H334" s="80">
        <v>1.3049663736871E-2</v>
      </c>
      <c r="I334" s="81">
        <v>1</v>
      </c>
      <c r="J334" s="321">
        <f>IFERROR(VLOOKUP($F334,'Inf_NO MODIFICAR T'!$V$6:$W$826,2,FALSE),"")</f>
        <v>3867</v>
      </c>
      <c r="K334" s="60"/>
      <c r="M334" s="65"/>
    </row>
    <row r="335" spans="1:13" x14ac:dyDescent="0.25">
      <c r="A335" s="55" t="str">
        <f t="shared" si="15"/>
        <v>sat3_motGuanajuato19</v>
      </c>
      <c r="B335" s="55">
        <f t="shared" si="16"/>
        <v>19</v>
      </c>
      <c r="C335" s="60">
        <f t="shared" si="17"/>
        <v>14</v>
      </c>
      <c r="D335" s="60" t="str">
        <f>IFERROR(VLOOKUP($E335,'Inf_NO MODIFICAR'!$P$6:$Q$41,2,FALSE),"")</f>
        <v>Guanajuato</v>
      </c>
      <c r="E335" s="78">
        <v>14</v>
      </c>
      <c r="F335" s="78" t="s">
        <v>19</v>
      </c>
      <c r="G335" s="79" t="s">
        <v>94</v>
      </c>
      <c r="H335" s="80">
        <v>1.2884883958214546E-2</v>
      </c>
      <c r="I335" s="81">
        <v>1</v>
      </c>
      <c r="J335" s="321">
        <f>IFERROR(VLOOKUP($F335,'Inf_NO MODIFICAR T'!$V$6:$W$826,2,FALSE),"")</f>
        <v>3867</v>
      </c>
      <c r="K335" s="60"/>
      <c r="M335" s="65"/>
    </row>
    <row r="336" spans="1:13" x14ac:dyDescent="0.25">
      <c r="A336" s="55" t="str">
        <f t="shared" si="15"/>
        <v>sat3_motGuanajuato20</v>
      </c>
      <c r="B336" s="55">
        <f t="shared" si="16"/>
        <v>20</v>
      </c>
      <c r="C336" s="60">
        <f t="shared" si="17"/>
        <v>14</v>
      </c>
      <c r="D336" s="60" t="str">
        <f>IFERROR(VLOOKUP($E336,'Inf_NO MODIFICAR'!$P$6:$Q$41,2,FALSE),"")</f>
        <v>Guanajuato</v>
      </c>
      <c r="E336" s="78">
        <v>14</v>
      </c>
      <c r="F336" s="78" t="s">
        <v>19</v>
      </c>
      <c r="G336" s="79" t="s">
        <v>96</v>
      </c>
      <c r="H336" s="80">
        <v>3.2063228030222175E-3</v>
      </c>
      <c r="I336" s="81">
        <v>1</v>
      </c>
      <c r="J336" s="321">
        <f>IFERROR(VLOOKUP($F336,'Inf_NO MODIFICAR T'!$V$6:$W$826,2,FALSE),"")</f>
        <v>3867</v>
      </c>
      <c r="K336" s="60"/>
      <c r="M336" s="65"/>
    </row>
    <row r="337" spans="1:13" x14ac:dyDescent="0.25">
      <c r="A337" s="55" t="str">
        <f t="shared" si="15"/>
        <v>sat3_motGuerrero1</v>
      </c>
      <c r="B337" s="55">
        <f t="shared" si="16"/>
        <v>1</v>
      </c>
      <c r="C337" s="60">
        <f t="shared" si="17"/>
        <v>15</v>
      </c>
      <c r="D337" s="60" t="str">
        <f>IFERROR(VLOOKUP($E337,'Inf_NO MODIFICAR'!$P$6:$Q$41,2,FALSE),"")</f>
        <v>Guerrero</v>
      </c>
      <c r="E337" s="78">
        <v>15</v>
      </c>
      <c r="F337" s="78" t="s">
        <v>239</v>
      </c>
      <c r="G337" s="79" t="s">
        <v>79</v>
      </c>
      <c r="H337" s="80">
        <v>0.33903810228370346</v>
      </c>
      <c r="I337" s="81">
        <v>1</v>
      </c>
      <c r="J337" s="321">
        <f>IFERROR(VLOOKUP($F337,'Inf_NO MODIFICAR T'!$V$6:$W$826,2,FALSE),"")</f>
        <v>1011</v>
      </c>
      <c r="K337" s="60"/>
      <c r="M337" s="65"/>
    </row>
    <row r="338" spans="1:13" x14ac:dyDescent="0.25">
      <c r="A338" s="55" t="str">
        <f t="shared" si="15"/>
        <v>sat3_motGuerrero2</v>
      </c>
      <c r="B338" s="55">
        <f t="shared" si="16"/>
        <v>2</v>
      </c>
      <c r="C338" s="60">
        <f t="shared" si="17"/>
        <v>15</v>
      </c>
      <c r="D338" s="60" t="str">
        <f>IFERROR(VLOOKUP($E338,'Inf_NO MODIFICAR'!$P$6:$Q$41,2,FALSE),"")</f>
        <v>Guerrero</v>
      </c>
      <c r="E338" s="78">
        <v>15</v>
      </c>
      <c r="F338" s="78" t="s">
        <v>239</v>
      </c>
      <c r="G338" s="79" t="s">
        <v>78</v>
      </c>
      <c r="H338" s="80">
        <v>0.19180436719176019</v>
      </c>
      <c r="I338" s="81">
        <v>1</v>
      </c>
      <c r="J338" s="321">
        <f>IFERROR(VLOOKUP($F338,'Inf_NO MODIFICAR T'!$V$6:$W$826,2,FALSE),"")</f>
        <v>1011</v>
      </c>
      <c r="K338" s="60"/>
      <c r="M338" s="65"/>
    </row>
    <row r="339" spans="1:13" x14ac:dyDescent="0.25">
      <c r="A339" s="55" t="str">
        <f t="shared" si="15"/>
        <v>sat3_motGuerrero3</v>
      </c>
      <c r="B339" s="55">
        <f t="shared" si="16"/>
        <v>3</v>
      </c>
      <c r="C339" s="60">
        <f t="shared" si="17"/>
        <v>15</v>
      </c>
      <c r="D339" s="60" t="str">
        <f>IFERROR(VLOOKUP($E339,'Inf_NO MODIFICAR'!$P$6:$Q$41,2,FALSE),"")</f>
        <v>Guerrero</v>
      </c>
      <c r="E339" s="78">
        <v>15</v>
      </c>
      <c r="F339" s="78" t="s">
        <v>239</v>
      </c>
      <c r="G339" s="79" t="s">
        <v>80</v>
      </c>
      <c r="H339" s="80">
        <v>0.1854101106362607</v>
      </c>
      <c r="I339" s="81">
        <v>1</v>
      </c>
      <c r="J339" s="321">
        <f>IFERROR(VLOOKUP($F339,'Inf_NO MODIFICAR T'!$V$6:$W$826,2,FALSE),"")</f>
        <v>1011</v>
      </c>
      <c r="K339" s="60"/>
      <c r="M339" s="65"/>
    </row>
    <row r="340" spans="1:13" x14ac:dyDescent="0.25">
      <c r="A340" s="55" t="str">
        <f t="shared" si="15"/>
        <v>sat3_motGuerrero4</v>
      </c>
      <c r="B340" s="55">
        <f t="shared" si="16"/>
        <v>4</v>
      </c>
      <c r="C340" s="60">
        <f t="shared" si="17"/>
        <v>15</v>
      </c>
      <c r="D340" s="60" t="str">
        <f>IFERROR(VLOOKUP($E340,'Inf_NO MODIFICAR'!$P$6:$Q$41,2,FALSE),"")</f>
        <v>Guerrero</v>
      </c>
      <c r="E340" s="78">
        <v>15</v>
      </c>
      <c r="F340" s="78" t="s">
        <v>239</v>
      </c>
      <c r="G340" s="79" t="s">
        <v>84</v>
      </c>
      <c r="H340" s="80">
        <v>0.12244536615356511</v>
      </c>
      <c r="I340" s="81">
        <v>1</v>
      </c>
      <c r="J340" s="321">
        <f>IFERROR(VLOOKUP($F340,'Inf_NO MODIFICAR T'!$V$6:$W$826,2,FALSE),"")</f>
        <v>1011</v>
      </c>
      <c r="K340" s="60"/>
      <c r="M340" s="65"/>
    </row>
    <row r="341" spans="1:13" x14ac:dyDescent="0.25">
      <c r="A341" s="55" t="str">
        <f t="shared" si="15"/>
        <v>sat3_motGuerrero5</v>
      </c>
      <c r="B341" s="55">
        <f t="shared" si="16"/>
        <v>5</v>
      </c>
      <c r="C341" s="60">
        <f t="shared" si="17"/>
        <v>15</v>
      </c>
      <c r="D341" s="60" t="str">
        <f>IFERROR(VLOOKUP($E341,'Inf_NO MODIFICAR'!$P$6:$Q$41,2,FALSE),"")</f>
        <v>Guerrero</v>
      </c>
      <c r="E341" s="78">
        <v>15</v>
      </c>
      <c r="F341" s="78" t="s">
        <v>239</v>
      </c>
      <c r="G341" s="79" t="s">
        <v>81</v>
      </c>
      <c r="H341" s="80">
        <v>0.12169756547118891</v>
      </c>
      <c r="I341" s="81">
        <v>1</v>
      </c>
      <c r="J341" s="321">
        <f>IFERROR(VLOOKUP($F341,'Inf_NO MODIFICAR T'!$V$6:$W$826,2,FALSE),"")</f>
        <v>1011</v>
      </c>
      <c r="K341" s="60"/>
      <c r="M341" s="65"/>
    </row>
    <row r="342" spans="1:13" x14ac:dyDescent="0.25">
      <c r="A342" s="55" t="str">
        <f t="shared" si="15"/>
        <v>sat3_motGuerrero6</v>
      </c>
      <c r="B342" s="55">
        <f t="shared" si="16"/>
        <v>6</v>
      </c>
      <c r="C342" s="60">
        <f t="shared" si="17"/>
        <v>15</v>
      </c>
      <c r="D342" s="60" t="str">
        <f>IFERROR(VLOOKUP($E342,'Inf_NO MODIFICAR'!$P$6:$Q$41,2,FALSE),"")</f>
        <v>Guerrero</v>
      </c>
      <c r="E342" s="78">
        <v>15</v>
      </c>
      <c r="F342" s="78" t="s">
        <v>239</v>
      </c>
      <c r="G342" s="79" t="s">
        <v>77</v>
      </c>
      <c r="H342" s="80">
        <v>0.12066647059912049</v>
      </c>
      <c r="I342" s="81">
        <v>1</v>
      </c>
      <c r="J342" s="321">
        <f>IFERROR(VLOOKUP($F342,'Inf_NO MODIFICAR T'!$V$6:$W$826,2,FALSE),"")</f>
        <v>1011</v>
      </c>
      <c r="K342" s="60"/>
      <c r="M342" s="65"/>
    </row>
    <row r="343" spans="1:13" x14ac:dyDescent="0.25">
      <c r="A343" s="55" t="str">
        <f t="shared" si="15"/>
        <v>sat3_motGuerrero7</v>
      </c>
      <c r="B343" s="55">
        <f t="shared" si="16"/>
        <v>7</v>
      </c>
      <c r="C343" s="60">
        <f t="shared" si="17"/>
        <v>15</v>
      </c>
      <c r="D343" s="60" t="str">
        <f>IFERROR(VLOOKUP($E343,'Inf_NO MODIFICAR'!$P$6:$Q$41,2,FALSE),"")</f>
        <v>Guerrero</v>
      </c>
      <c r="E343" s="78">
        <v>15</v>
      </c>
      <c r="F343" s="78" t="s">
        <v>239</v>
      </c>
      <c r="G343" s="79" t="s">
        <v>91</v>
      </c>
      <c r="H343" s="80">
        <v>7.8073269354152069E-2</v>
      </c>
      <c r="I343" s="81">
        <v>1</v>
      </c>
      <c r="J343" s="321">
        <f>IFERROR(VLOOKUP($F343,'Inf_NO MODIFICAR T'!$V$6:$W$826,2,FALSE),"")</f>
        <v>1011</v>
      </c>
      <c r="K343" s="60"/>
      <c r="M343" s="65"/>
    </row>
    <row r="344" spans="1:13" x14ac:dyDescent="0.25">
      <c r="A344" s="55" t="str">
        <f t="shared" si="15"/>
        <v>sat3_motGuerrero8</v>
      </c>
      <c r="B344" s="55">
        <f t="shared" si="16"/>
        <v>8</v>
      </c>
      <c r="C344" s="60">
        <f t="shared" si="17"/>
        <v>15</v>
      </c>
      <c r="D344" s="60" t="str">
        <f>IFERROR(VLOOKUP($E344,'Inf_NO MODIFICAR'!$P$6:$Q$41,2,FALSE),"")</f>
        <v>Guerrero</v>
      </c>
      <c r="E344" s="78">
        <v>15</v>
      </c>
      <c r="F344" s="78" t="s">
        <v>239</v>
      </c>
      <c r="G344" s="79" t="s">
        <v>86</v>
      </c>
      <c r="H344" s="80">
        <v>6.4683875506141367E-2</v>
      </c>
      <c r="I344" s="81">
        <v>1</v>
      </c>
      <c r="J344" s="321">
        <f>IFERROR(VLOOKUP($F344,'Inf_NO MODIFICAR T'!$V$6:$W$826,2,FALSE),"")</f>
        <v>1011</v>
      </c>
      <c r="K344" s="60"/>
      <c r="M344" s="65"/>
    </row>
    <row r="345" spans="1:13" x14ac:dyDescent="0.25">
      <c r="A345" s="55" t="str">
        <f t="shared" si="15"/>
        <v>sat3_motGuerrero9</v>
      </c>
      <c r="B345" s="55">
        <f t="shared" si="16"/>
        <v>9</v>
      </c>
      <c r="C345" s="60">
        <f t="shared" si="17"/>
        <v>15</v>
      </c>
      <c r="D345" s="60" t="str">
        <f>IFERROR(VLOOKUP($E345,'Inf_NO MODIFICAR'!$P$6:$Q$41,2,FALSE),"")</f>
        <v>Guerrero</v>
      </c>
      <c r="E345" s="78">
        <v>15</v>
      </c>
      <c r="F345" s="78" t="s">
        <v>239</v>
      </c>
      <c r="G345" s="79" t="s">
        <v>89</v>
      </c>
      <c r="H345" s="80">
        <v>4.9467079654740613E-2</v>
      </c>
      <c r="I345" s="81">
        <v>1</v>
      </c>
      <c r="J345" s="321">
        <f>IFERROR(VLOOKUP($F345,'Inf_NO MODIFICAR T'!$V$6:$W$826,2,FALSE),"")</f>
        <v>1011</v>
      </c>
      <c r="K345" s="60"/>
      <c r="M345" s="65"/>
    </row>
    <row r="346" spans="1:13" x14ac:dyDescent="0.25">
      <c r="A346" s="55" t="str">
        <f t="shared" si="15"/>
        <v>sat3_motGuerrero10</v>
      </c>
      <c r="B346" s="55">
        <f t="shared" si="16"/>
        <v>10</v>
      </c>
      <c r="C346" s="60">
        <f t="shared" si="17"/>
        <v>15</v>
      </c>
      <c r="D346" s="60" t="str">
        <f>IFERROR(VLOOKUP($E346,'Inf_NO MODIFICAR'!$P$6:$Q$41,2,FALSE),"")</f>
        <v>Guerrero</v>
      </c>
      <c r="E346" s="78">
        <v>15</v>
      </c>
      <c r="F346" s="78" t="s">
        <v>239</v>
      </c>
      <c r="G346" s="79" t="s">
        <v>88</v>
      </c>
      <c r="H346" s="80">
        <v>4.5915415177524087E-2</v>
      </c>
      <c r="I346" s="81">
        <v>1</v>
      </c>
      <c r="J346" s="321">
        <f>IFERROR(VLOOKUP($F346,'Inf_NO MODIFICAR T'!$V$6:$W$826,2,FALSE),"")</f>
        <v>1011</v>
      </c>
      <c r="K346" s="60"/>
      <c r="M346" s="65"/>
    </row>
    <row r="347" spans="1:13" x14ac:dyDescent="0.25">
      <c r="A347" s="55" t="str">
        <f t="shared" si="15"/>
        <v>sat3_motGuerrero11</v>
      </c>
      <c r="B347" s="55">
        <f t="shared" si="16"/>
        <v>11</v>
      </c>
      <c r="C347" s="60">
        <f t="shared" si="17"/>
        <v>15</v>
      </c>
      <c r="D347" s="60" t="str">
        <f>IFERROR(VLOOKUP($E347,'Inf_NO MODIFICAR'!$P$6:$Q$41,2,FALSE),"")</f>
        <v>Guerrero</v>
      </c>
      <c r="E347" s="78">
        <v>15</v>
      </c>
      <c r="F347" s="78" t="s">
        <v>239</v>
      </c>
      <c r="G347" s="79" t="s">
        <v>83</v>
      </c>
      <c r="H347" s="80">
        <v>2.8534053792456729E-2</v>
      </c>
      <c r="I347" s="81">
        <v>1</v>
      </c>
      <c r="J347" s="321">
        <f>IFERROR(VLOOKUP($F347,'Inf_NO MODIFICAR T'!$V$6:$W$826,2,FALSE),"")</f>
        <v>1011</v>
      </c>
      <c r="K347" s="60"/>
      <c r="M347" s="65"/>
    </row>
    <row r="348" spans="1:13" x14ac:dyDescent="0.25">
      <c r="A348" s="55" t="str">
        <f t="shared" si="15"/>
        <v>sat3_motGuerrero12</v>
      </c>
      <c r="B348" s="55">
        <f t="shared" si="16"/>
        <v>12</v>
      </c>
      <c r="C348" s="60">
        <f t="shared" si="17"/>
        <v>15</v>
      </c>
      <c r="D348" s="60" t="str">
        <f>IFERROR(VLOOKUP($E348,'Inf_NO MODIFICAR'!$P$6:$Q$41,2,FALSE),"")</f>
        <v>Guerrero</v>
      </c>
      <c r="E348" s="78">
        <v>15</v>
      </c>
      <c r="F348" s="78" t="s">
        <v>239</v>
      </c>
      <c r="G348" s="79" t="s">
        <v>85</v>
      </c>
      <c r="H348" s="80">
        <v>2.1061415542012615E-2</v>
      </c>
      <c r="I348" s="81">
        <v>1</v>
      </c>
      <c r="J348" s="321">
        <f>IFERROR(VLOOKUP($F348,'Inf_NO MODIFICAR T'!$V$6:$W$826,2,FALSE),"")</f>
        <v>1011</v>
      </c>
      <c r="K348" s="60"/>
      <c r="M348" s="65"/>
    </row>
    <row r="349" spans="1:13" x14ac:dyDescent="0.25">
      <c r="A349" s="55" t="str">
        <f t="shared" si="15"/>
        <v>sat3_motGuerrero13</v>
      </c>
      <c r="B349" s="55">
        <f t="shared" si="16"/>
        <v>13</v>
      </c>
      <c r="C349" s="60">
        <f t="shared" si="17"/>
        <v>15</v>
      </c>
      <c r="D349" s="60" t="str">
        <f>IFERROR(VLOOKUP($E349,'Inf_NO MODIFICAR'!$P$6:$Q$41,2,FALSE),"")</f>
        <v>Guerrero</v>
      </c>
      <c r="E349" s="78">
        <v>15</v>
      </c>
      <c r="F349" s="78" t="s">
        <v>239</v>
      </c>
      <c r="G349" s="79" t="s">
        <v>87</v>
      </c>
      <c r="H349" s="80">
        <v>1.886694850266998E-2</v>
      </c>
      <c r="I349" s="81">
        <v>1</v>
      </c>
      <c r="J349" s="321">
        <f>IFERROR(VLOOKUP($F349,'Inf_NO MODIFICAR T'!$V$6:$W$826,2,FALSE),"")</f>
        <v>1011</v>
      </c>
      <c r="K349" s="60"/>
      <c r="M349" s="65"/>
    </row>
    <row r="350" spans="1:13" x14ac:dyDescent="0.25">
      <c r="A350" s="55" t="str">
        <f t="shared" si="15"/>
        <v>sat3_motGuerrero14</v>
      </c>
      <c r="B350" s="55">
        <f t="shared" si="16"/>
        <v>14</v>
      </c>
      <c r="C350" s="60">
        <f t="shared" si="17"/>
        <v>15</v>
      </c>
      <c r="D350" s="60" t="str">
        <f>IFERROR(VLOOKUP($E350,'Inf_NO MODIFICAR'!$P$6:$Q$41,2,FALSE),"")</f>
        <v>Guerrero</v>
      </c>
      <c r="E350" s="78">
        <v>15</v>
      </c>
      <c r="F350" s="78" t="s">
        <v>239</v>
      </c>
      <c r="G350" s="79" t="s">
        <v>82</v>
      </c>
      <c r="H350" s="80">
        <v>1.797138511093236E-2</v>
      </c>
      <c r="I350" s="81">
        <v>1</v>
      </c>
      <c r="J350" s="321">
        <f>IFERROR(VLOOKUP($F350,'Inf_NO MODIFICAR T'!$V$6:$W$826,2,FALSE),"")</f>
        <v>1011</v>
      </c>
      <c r="K350" s="60"/>
      <c r="M350" s="65"/>
    </row>
    <row r="351" spans="1:13" x14ac:dyDescent="0.25">
      <c r="A351" s="55" t="str">
        <f t="shared" si="15"/>
        <v>sat3_motGuerrero15</v>
      </c>
      <c r="B351" s="55">
        <f t="shared" si="16"/>
        <v>15</v>
      </c>
      <c r="C351" s="60">
        <f t="shared" si="17"/>
        <v>15</v>
      </c>
      <c r="D351" s="60" t="str">
        <f>IFERROR(VLOOKUP($E351,'Inf_NO MODIFICAR'!$P$6:$Q$41,2,FALSE),"")</f>
        <v>Guerrero</v>
      </c>
      <c r="E351" s="78">
        <v>15</v>
      </c>
      <c r="F351" s="78" t="s">
        <v>239</v>
      </c>
      <c r="G351" s="79" t="s">
        <v>92</v>
      </c>
      <c r="H351" s="80">
        <v>1.3811867936884818E-2</v>
      </c>
      <c r="I351" s="81">
        <v>1</v>
      </c>
      <c r="J351" s="321">
        <f>IFERROR(VLOOKUP($F351,'Inf_NO MODIFICAR T'!$V$6:$W$826,2,FALSE),"")</f>
        <v>1011</v>
      </c>
      <c r="K351" s="60"/>
      <c r="M351" s="65"/>
    </row>
    <row r="352" spans="1:13" x14ac:dyDescent="0.25">
      <c r="A352" s="55" t="str">
        <f t="shared" si="15"/>
        <v>sat3_motGuerrero16</v>
      </c>
      <c r="B352" s="55">
        <f t="shared" si="16"/>
        <v>16</v>
      </c>
      <c r="C352" s="60">
        <f t="shared" si="17"/>
        <v>15</v>
      </c>
      <c r="D352" s="60" t="str">
        <f>IFERROR(VLOOKUP($E352,'Inf_NO MODIFICAR'!$P$6:$Q$41,2,FALSE),"")</f>
        <v>Guerrero</v>
      </c>
      <c r="E352" s="78">
        <v>15</v>
      </c>
      <c r="F352" s="78" t="s">
        <v>239</v>
      </c>
      <c r="G352" s="79" t="s">
        <v>99</v>
      </c>
      <c r="H352" s="80">
        <v>1.3811867936884818E-2</v>
      </c>
      <c r="I352" s="81">
        <v>1</v>
      </c>
      <c r="J352" s="321">
        <f>IFERROR(VLOOKUP($F352,'Inf_NO MODIFICAR T'!$V$6:$W$826,2,FALSE),"")</f>
        <v>1011</v>
      </c>
      <c r="K352" s="60"/>
      <c r="M352" s="65"/>
    </row>
    <row r="353" spans="1:13" x14ac:dyDescent="0.25">
      <c r="A353" s="55" t="str">
        <f t="shared" si="15"/>
        <v>sat3_motGuerrero17</v>
      </c>
      <c r="B353" s="55">
        <f t="shared" si="16"/>
        <v>17</v>
      </c>
      <c r="C353" s="60">
        <f t="shared" si="17"/>
        <v>15</v>
      </c>
      <c r="D353" s="60" t="str">
        <f>IFERROR(VLOOKUP($E353,'Inf_NO MODIFICAR'!$P$6:$Q$41,2,FALSE),"")</f>
        <v>Guerrero</v>
      </c>
      <c r="E353" s="78">
        <v>15</v>
      </c>
      <c r="F353" s="78" t="s">
        <v>239</v>
      </c>
      <c r="G353" s="79" t="s">
        <v>543</v>
      </c>
      <c r="H353" s="80">
        <v>1.0240093907747652E-2</v>
      </c>
      <c r="I353" s="81">
        <v>1</v>
      </c>
      <c r="J353" s="321">
        <f>IFERROR(VLOOKUP($F353,'Inf_NO MODIFICAR T'!$V$6:$W$826,2,FALSE),"")</f>
        <v>1011</v>
      </c>
      <c r="K353" s="60"/>
      <c r="M353" s="65"/>
    </row>
    <row r="354" spans="1:13" x14ac:dyDescent="0.25">
      <c r="A354" s="55" t="str">
        <f t="shared" si="15"/>
        <v>sat3_motGuerrero18</v>
      </c>
      <c r="B354" s="55">
        <f t="shared" si="16"/>
        <v>18</v>
      </c>
      <c r="C354" s="60">
        <f t="shared" si="17"/>
        <v>15</v>
      </c>
      <c r="D354" s="60" t="str">
        <f>IFERROR(VLOOKUP($E354,'Inf_NO MODIFICAR'!$P$6:$Q$41,2,FALSE),"")</f>
        <v>Guerrero</v>
      </c>
      <c r="E354" s="78">
        <v>15</v>
      </c>
      <c r="F354" s="78" t="s">
        <v>239</v>
      </c>
      <c r="G354" s="79" t="s">
        <v>93</v>
      </c>
      <c r="H354" s="80">
        <v>8.4286442022972335E-3</v>
      </c>
      <c r="I354" s="81">
        <v>1</v>
      </c>
      <c r="J354" s="321">
        <f>IFERROR(VLOOKUP($F354,'Inf_NO MODIFICAR T'!$V$6:$W$826,2,FALSE),"")</f>
        <v>1011</v>
      </c>
      <c r="K354" s="60"/>
      <c r="M354" s="65"/>
    </row>
    <row r="355" spans="1:13" x14ac:dyDescent="0.25">
      <c r="A355" s="55" t="str">
        <f t="shared" si="15"/>
        <v>sat3_motGuerrero19</v>
      </c>
      <c r="B355" s="55">
        <f t="shared" si="16"/>
        <v>19</v>
      </c>
      <c r="C355" s="60">
        <f t="shared" si="17"/>
        <v>15</v>
      </c>
      <c r="D355" s="60" t="str">
        <f>IFERROR(VLOOKUP($E355,'Inf_NO MODIFICAR'!$P$6:$Q$41,2,FALSE),"")</f>
        <v>Guerrero</v>
      </c>
      <c r="E355" s="78">
        <v>15</v>
      </c>
      <c r="F355" s="78" t="s">
        <v>239</v>
      </c>
      <c r="G355" s="79" t="s">
        <v>8</v>
      </c>
      <c r="H355" s="80">
        <v>1.9909706265380758E-2</v>
      </c>
      <c r="I355" s="81">
        <v>2</v>
      </c>
      <c r="J355" s="321">
        <f>IFERROR(VLOOKUP($F355,'Inf_NO MODIFICAR T'!$V$6:$W$826,2,FALSE),"")</f>
        <v>1011</v>
      </c>
      <c r="K355" s="60"/>
      <c r="M355" s="65"/>
    </row>
    <row r="356" spans="1:13" x14ac:dyDescent="0.25">
      <c r="A356" s="55" t="str">
        <f t="shared" si="15"/>
        <v>sat3_motHidalgo1</v>
      </c>
      <c r="B356" s="55">
        <f t="shared" si="16"/>
        <v>1</v>
      </c>
      <c r="C356" s="60">
        <f t="shared" si="17"/>
        <v>16</v>
      </c>
      <c r="D356" s="60" t="str">
        <f>IFERROR(VLOOKUP($E356,'Inf_NO MODIFICAR'!$P$6:$Q$41,2,FALSE),"")</f>
        <v>Hidalgo</v>
      </c>
      <c r="E356" s="78">
        <v>16</v>
      </c>
      <c r="F356" s="78" t="s">
        <v>240</v>
      </c>
      <c r="G356" s="79" t="s">
        <v>79</v>
      </c>
      <c r="H356" s="80">
        <v>0.32630145802259969</v>
      </c>
      <c r="I356" s="81">
        <v>1</v>
      </c>
      <c r="J356" s="321">
        <f>IFERROR(VLOOKUP($F356,'Inf_NO MODIFICAR T'!$V$6:$W$826,2,FALSE),"")</f>
        <v>2057</v>
      </c>
      <c r="K356" s="60"/>
      <c r="M356" s="65"/>
    </row>
    <row r="357" spans="1:13" x14ac:dyDescent="0.25">
      <c r="A357" s="55" t="str">
        <f t="shared" si="15"/>
        <v>sat3_motHidalgo2</v>
      </c>
      <c r="B357" s="55">
        <f t="shared" si="16"/>
        <v>2</v>
      </c>
      <c r="C357" s="60">
        <f t="shared" si="17"/>
        <v>16</v>
      </c>
      <c r="D357" s="60" t="str">
        <f>IFERROR(VLOOKUP($E357,'Inf_NO MODIFICAR'!$P$6:$Q$41,2,FALSE),"")</f>
        <v>Hidalgo</v>
      </c>
      <c r="E357" s="78">
        <v>16</v>
      </c>
      <c r="F357" s="78" t="s">
        <v>240</v>
      </c>
      <c r="G357" s="79" t="s">
        <v>80</v>
      </c>
      <c r="H357" s="80">
        <v>0.2132520981997619</v>
      </c>
      <c r="I357" s="81">
        <v>1</v>
      </c>
      <c r="J357" s="321">
        <f>IFERROR(VLOOKUP($F357,'Inf_NO MODIFICAR T'!$V$6:$W$826,2,FALSE),"")</f>
        <v>2057</v>
      </c>
      <c r="K357" s="60"/>
      <c r="M357" s="65"/>
    </row>
    <row r="358" spans="1:13" x14ac:dyDescent="0.25">
      <c r="A358" s="55" t="str">
        <f t="shared" si="15"/>
        <v>sat3_motHidalgo3</v>
      </c>
      <c r="B358" s="55">
        <f t="shared" si="16"/>
        <v>3</v>
      </c>
      <c r="C358" s="60">
        <f t="shared" si="17"/>
        <v>16</v>
      </c>
      <c r="D358" s="60" t="str">
        <f>IFERROR(VLOOKUP($E358,'Inf_NO MODIFICAR'!$P$6:$Q$41,2,FALSE),"")</f>
        <v>Hidalgo</v>
      </c>
      <c r="E358" s="78">
        <v>16</v>
      </c>
      <c r="F358" s="78" t="s">
        <v>240</v>
      </c>
      <c r="G358" s="79" t="s">
        <v>77</v>
      </c>
      <c r="H358" s="80">
        <v>0.1605010404873197</v>
      </c>
      <c r="I358" s="81">
        <v>1</v>
      </c>
      <c r="J358" s="321">
        <f>IFERROR(VLOOKUP($F358,'Inf_NO MODIFICAR T'!$V$6:$W$826,2,FALSE),"")</f>
        <v>2057</v>
      </c>
      <c r="K358" s="60"/>
      <c r="M358" s="65"/>
    </row>
    <row r="359" spans="1:13" x14ac:dyDescent="0.25">
      <c r="A359" s="55" t="str">
        <f t="shared" si="15"/>
        <v>sat3_motHidalgo4</v>
      </c>
      <c r="B359" s="55">
        <f t="shared" si="16"/>
        <v>4</v>
      </c>
      <c r="C359" s="60">
        <f t="shared" si="17"/>
        <v>16</v>
      </c>
      <c r="D359" s="60" t="str">
        <f>IFERROR(VLOOKUP($E359,'Inf_NO MODIFICAR'!$P$6:$Q$41,2,FALSE),"")</f>
        <v>Hidalgo</v>
      </c>
      <c r="E359" s="78">
        <v>16</v>
      </c>
      <c r="F359" s="78" t="s">
        <v>240</v>
      </c>
      <c r="G359" s="79" t="s">
        <v>78</v>
      </c>
      <c r="H359" s="80">
        <v>0.10882894941368215</v>
      </c>
      <c r="I359" s="81">
        <v>1</v>
      </c>
      <c r="J359" s="321">
        <f>IFERROR(VLOOKUP($F359,'Inf_NO MODIFICAR T'!$V$6:$W$826,2,FALSE),"")</f>
        <v>2057</v>
      </c>
      <c r="K359" s="60"/>
      <c r="M359" s="65"/>
    </row>
    <row r="360" spans="1:13" x14ac:dyDescent="0.25">
      <c r="A360" s="55" t="str">
        <f t="shared" si="15"/>
        <v>sat3_motHidalgo5</v>
      </c>
      <c r="B360" s="55">
        <f t="shared" si="16"/>
        <v>5</v>
      </c>
      <c r="C360" s="60">
        <f t="shared" si="17"/>
        <v>16</v>
      </c>
      <c r="D360" s="60" t="str">
        <f>IFERROR(VLOOKUP($E360,'Inf_NO MODIFICAR'!$P$6:$Q$41,2,FALSE),"")</f>
        <v>Hidalgo</v>
      </c>
      <c r="E360" s="78">
        <v>16</v>
      </c>
      <c r="F360" s="78" t="s">
        <v>240</v>
      </c>
      <c r="G360" s="79" t="s">
        <v>82</v>
      </c>
      <c r="H360" s="80">
        <v>0.10222757414146613</v>
      </c>
      <c r="I360" s="81">
        <v>1</v>
      </c>
      <c r="J360" s="321">
        <f>IFERROR(VLOOKUP($F360,'Inf_NO MODIFICAR T'!$V$6:$W$826,2,FALSE),"")</f>
        <v>2057</v>
      </c>
      <c r="K360" s="60"/>
      <c r="M360" s="65"/>
    </row>
    <row r="361" spans="1:13" x14ac:dyDescent="0.25">
      <c r="A361" s="55" t="str">
        <f t="shared" si="15"/>
        <v>sat3_motHidalgo6</v>
      </c>
      <c r="B361" s="55">
        <f t="shared" si="16"/>
        <v>6</v>
      </c>
      <c r="C361" s="60">
        <f t="shared" si="17"/>
        <v>16</v>
      </c>
      <c r="D361" s="60" t="str">
        <f>IFERROR(VLOOKUP($E361,'Inf_NO MODIFICAR'!$P$6:$Q$41,2,FALSE),"")</f>
        <v>Hidalgo</v>
      </c>
      <c r="E361" s="78">
        <v>16</v>
      </c>
      <c r="F361" s="78" t="s">
        <v>240</v>
      </c>
      <c r="G361" s="79" t="s">
        <v>81</v>
      </c>
      <c r="H361" s="80">
        <v>0.10029032485785398</v>
      </c>
      <c r="I361" s="81">
        <v>1</v>
      </c>
      <c r="J361" s="321">
        <f>IFERROR(VLOOKUP($F361,'Inf_NO MODIFICAR T'!$V$6:$W$826,2,FALSE),"")</f>
        <v>2057</v>
      </c>
      <c r="K361" s="60"/>
      <c r="M361" s="65"/>
    </row>
    <row r="362" spans="1:13" x14ac:dyDescent="0.25">
      <c r="A362" s="55" t="str">
        <f t="shared" si="15"/>
        <v>sat3_motHidalgo7</v>
      </c>
      <c r="B362" s="55">
        <f t="shared" si="16"/>
        <v>7</v>
      </c>
      <c r="C362" s="60">
        <f t="shared" si="17"/>
        <v>16</v>
      </c>
      <c r="D362" s="60" t="str">
        <f>IFERROR(VLOOKUP($E362,'Inf_NO MODIFICAR'!$P$6:$Q$41,2,FALSE),"")</f>
        <v>Hidalgo</v>
      </c>
      <c r="E362" s="78">
        <v>16</v>
      </c>
      <c r="F362" s="78" t="s">
        <v>240</v>
      </c>
      <c r="G362" s="79" t="s">
        <v>91</v>
      </c>
      <c r="H362" s="80">
        <v>7.6662020331933506E-2</v>
      </c>
      <c r="I362" s="81">
        <v>1</v>
      </c>
      <c r="J362" s="321">
        <f>IFERROR(VLOOKUP($F362,'Inf_NO MODIFICAR T'!$V$6:$W$826,2,FALSE),"")</f>
        <v>2057</v>
      </c>
      <c r="K362" s="60"/>
      <c r="M362" s="65"/>
    </row>
    <row r="363" spans="1:13" x14ac:dyDescent="0.25">
      <c r="A363" s="55" t="str">
        <f t="shared" si="15"/>
        <v>sat3_motHidalgo8</v>
      </c>
      <c r="B363" s="55">
        <f t="shared" si="16"/>
        <v>8</v>
      </c>
      <c r="C363" s="60">
        <f t="shared" si="17"/>
        <v>16</v>
      </c>
      <c r="D363" s="60" t="str">
        <f>IFERROR(VLOOKUP($E363,'Inf_NO MODIFICAR'!$P$6:$Q$41,2,FALSE),"")</f>
        <v>Hidalgo</v>
      </c>
      <c r="E363" s="78">
        <v>16</v>
      </c>
      <c r="F363" s="78" t="s">
        <v>240</v>
      </c>
      <c r="G363" s="79" t="s">
        <v>84</v>
      </c>
      <c r="H363" s="80">
        <v>6.5427201342698305E-2</v>
      </c>
      <c r="I363" s="81">
        <v>1</v>
      </c>
      <c r="J363" s="321">
        <f>IFERROR(VLOOKUP($F363,'Inf_NO MODIFICAR T'!$V$6:$W$826,2,FALSE),"")</f>
        <v>2057</v>
      </c>
      <c r="K363" s="60"/>
      <c r="M363" s="65"/>
    </row>
    <row r="364" spans="1:13" x14ac:dyDescent="0.25">
      <c r="A364" s="55" t="str">
        <f t="shared" si="15"/>
        <v>sat3_motHidalgo9</v>
      </c>
      <c r="B364" s="55">
        <f t="shared" si="16"/>
        <v>9</v>
      </c>
      <c r="C364" s="60">
        <f t="shared" si="17"/>
        <v>16</v>
      </c>
      <c r="D364" s="60" t="str">
        <f>IFERROR(VLOOKUP($E364,'Inf_NO MODIFICAR'!$P$6:$Q$41,2,FALSE),"")</f>
        <v>Hidalgo</v>
      </c>
      <c r="E364" s="78">
        <v>16</v>
      </c>
      <c r="F364" s="78" t="s">
        <v>240</v>
      </c>
      <c r="G364" s="79" t="s">
        <v>85</v>
      </c>
      <c r="H364" s="80">
        <v>4.1574223858853773E-2</v>
      </c>
      <c r="I364" s="81">
        <v>1</v>
      </c>
      <c r="J364" s="321">
        <f>IFERROR(VLOOKUP($F364,'Inf_NO MODIFICAR T'!$V$6:$W$826,2,FALSE),"")</f>
        <v>2057</v>
      </c>
      <c r="K364" s="60"/>
      <c r="M364" s="65"/>
    </row>
    <row r="365" spans="1:13" x14ac:dyDescent="0.25">
      <c r="A365" s="55" t="str">
        <f t="shared" si="15"/>
        <v>sat3_motHidalgo10</v>
      </c>
      <c r="B365" s="55">
        <f t="shared" si="16"/>
        <v>10</v>
      </c>
      <c r="C365" s="60">
        <f t="shared" si="17"/>
        <v>16</v>
      </c>
      <c r="D365" s="60" t="str">
        <f>IFERROR(VLOOKUP($E365,'Inf_NO MODIFICAR'!$P$6:$Q$41,2,FALSE),"")</f>
        <v>Hidalgo</v>
      </c>
      <c r="E365" s="78">
        <v>16</v>
      </c>
      <c r="F365" s="78" t="s">
        <v>240</v>
      </c>
      <c r="G365" s="79" t="s">
        <v>89</v>
      </c>
      <c r="H365" s="80">
        <v>4.0637865276192668E-2</v>
      </c>
      <c r="I365" s="81">
        <v>1</v>
      </c>
      <c r="J365" s="321">
        <f>IFERROR(VLOOKUP($F365,'Inf_NO MODIFICAR T'!$V$6:$W$826,2,FALSE),"")</f>
        <v>2057</v>
      </c>
      <c r="K365" s="60"/>
      <c r="M365" s="65"/>
    </row>
    <row r="366" spans="1:13" x14ac:dyDescent="0.25">
      <c r="A366" s="55" t="str">
        <f t="shared" si="15"/>
        <v>sat3_motHidalgo11</v>
      </c>
      <c r="B366" s="55">
        <f t="shared" si="16"/>
        <v>11</v>
      </c>
      <c r="C366" s="60">
        <f t="shared" si="17"/>
        <v>16</v>
      </c>
      <c r="D366" s="60" t="str">
        <f>IFERROR(VLOOKUP($E366,'Inf_NO MODIFICAR'!$P$6:$Q$41,2,FALSE),"")</f>
        <v>Hidalgo</v>
      </c>
      <c r="E366" s="78">
        <v>16</v>
      </c>
      <c r="F366" s="78" t="s">
        <v>240</v>
      </c>
      <c r="G366" s="79" t="s">
        <v>92</v>
      </c>
      <c r="H366" s="80">
        <v>3.8730757151157785E-2</v>
      </c>
      <c r="I366" s="81">
        <v>1</v>
      </c>
      <c r="J366" s="321">
        <f>IFERROR(VLOOKUP($F366,'Inf_NO MODIFICAR T'!$V$6:$W$826,2,FALSE),"")</f>
        <v>2057</v>
      </c>
      <c r="K366" s="60"/>
      <c r="M366" s="65"/>
    </row>
    <row r="367" spans="1:13" x14ac:dyDescent="0.25">
      <c r="A367" s="55" t="str">
        <f t="shared" si="15"/>
        <v>sat3_motHidalgo12</v>
      </c>
      <c r="B367" s="55">
        <f t="shared" si="16"/>
        <v>12</v>
      </c>
      <c r="C367" s="60">
        <f t="shared" si="17"/>
        <v>16</v>
      </c>
      <c r="D367" s="60" t="str">
        <f>IFERROR(VLOOKUP($E367,'Inf_NO MODIFICAR'!$P$6:$Q$41,2,FALSE),"")</f>
        <v>Hidalgo</v>
      </c>
      <c r="E367" s="78">
        <v>16</v>
      </c>
      <c r="F367" s="78" t="s">
        <v>240</v>
      </c>
      <c r="G367" s="79" t="s">
        <v>86</v>
      </c>
      <c r="H367" s="80">
        <v>3.5140608220374465E-2</v>
      </c>
      <c r="I367" s="81">
        <v>1</v>
      </c>
      <c r="J367" s="321">
        <f>IFERROR(VLOOKUP($F367,'Inf_NO MODIFICAR T'!$V$6:$W$826,2,FALSE),"")</f>
        <v>2057</v>
      </c>
      <c r="K367" s="60"/>
      <c r="M367" s="65"/>
    </row>
    <row r="368" spans="1:13" x14ac:dyDescent="0.25">
      <c r="A368" s="55" t="str">
        <f t="shared" si="15"/>
        <v>sat3_motHidalgo13</v>
      </c>
      <c r="B368" s="55">
        <f t="shared" si="16"/>
        <v>13</v>
      </c>
      <c r="C368" s="60">
        <f t="shared" si="17"/>
        <v>16</v>
      </c>
      <c r="D368" s="60" t="str">
        <f>IFERROR(VLOOKUP($E368,'Inf_NO MODIFICAR'!$P$6:$Q$41,2,FALSE),"")</f>
        <v>Hidalgo</v>
      </c>
      <c r="E368" s="78">
        <v>16</v>
      </c>
      <c r="F368" s="78" t="s">
        <v>240</v>
      </c>
      <c r="G368" s="79" t="s">
        <v>83</v>
      </c>
      <c r="H368" s="80">
        <v>3.2123708879201823E-2</v>
      </c>
      <c r="I368" s="81">
        <v>1</v>
      </c>
      <c r="J368" s="321">
        <f>IFERROR(VLOOKUP($F368,'Inf_NO MODIFICAR T'!$V$6:$W$826,2,FALSE),"")</f>
        <v>2057</v>
      </c>
      <c r="K368" s="60"/>
      <c r="M368" s="65"/>
    </row>
    <row r="369" spans="1:13" x14ac:dyDescent="0.25">
      <c r="A369" s="55" t="str">
        <f t="shared" si="15"/>
        <v>sat3_motHidalgo14</v>
      </c>
      <c r="B369" s="55">
        <f t="shared" si="16"/>
        <v>14</v>
      </c>
      <c r="C369" s="60">
        <f t="shared" si="17"/>
        <v>16</v>
      </c>
      <c r="D369" s="60" t="str">
        <f>IFERROR(VLOOKUP($E369,'Inf_NO MODIFICAR'!$P$6:$Q$41,2,FALSE),"")</f>
        <v>Hidalgo</v>
      </c>
      <c r="E369" s="78">
        <v>16</v>
      </c>
      <c r="F369" s="78" t="s">
        <v>240</v>
      </c>
      <c r="G369" s="79" t="s">
        <v>88</v>
      </c>
      <c r="H369" s="80">
        <v>2.9453199204799416E-2</v>
      </c>
      <c r="I369" s="81">
        <v>1</v>
      </c>
      <c r="J369" s="321">
        <f>IFERROR(VLOOKUP($F369,'Inf_NO MODIFICAR T'!$V$6:$W$826,2,FALSE),"")</f>
        <v>2057</v>
      </c>
      <c r="K369" s="60"/>
      <c r="M369" s="65"/>
    </row>
    <row r="370" spans="1:13" x14ac:dyDescent="0.25">
      <c r="A370" s="55" t="str">
        <f t="shared" si="15"/>
        <v>sat3_motHidalgo15</v>
      </c>
      <c r="B370" s="55">
        <f t="shared" si="16"/>
        <v>15</v>
      </c>
      <c r="C370" s="60">
        <f t="shared" si="17"/>
        <v>16</v>
      </c>
      <c r="D370" s="60" t="str">
        <f>IFERROR(VLOOKUP($E370,'Inf_NO MODIFICAR'!$P$6:$Q$41,2,FALSE),"")</f>
        <v>Hidalgo</v>
      </c>
      <c r="E370" s="78">
        <v>16</v>
      </c>
      <c r="F370" s="78" t="s">
        <v>240</v>
      </c>
      <c r="G370" s="79" t="s">
        <v>90</v>
      </c>
      <c r="H370" s="80">
        <v>2.3130946699729552E-2</v>
      </c>
      <c r="I370" s="81">
        <v>1</v>
      </c>
      <c r="J370" s="321">
        <f>IFERROR(VLOOKUP($F370,'Inf_NO MODIFICAR T'!$V$6:$W$826,2,FALSE),"")</f>
        <v>2057</v>
      </c>
      <c r="K370" s="60"/>
      <c r="M370" s="65"/>
    </row>
    <row r="371" spans="1:13" x14ac:dyDescent="0.25">
      <c r="A371" s="55" t="str">
        <f t="shared" si="15"/>
        <v>sat3_motHidalgo16</v>
      </c>
      <c r="B371" s="55">
        <f t="shared" si="16"/>
        <v>16</v>
      </c>
      <c r="C371" s="60">
        <f t="shared" si="17"/>
        <v>16</v>
      </c>
      <c r="D371" s="60" t="str">
        <f>IFERROR(VLOOKUP($E371,'Inf_NO MODIFICAR'!$P$6:$Q$41,2,FALSE),"")</f>
        <v>Hidalgo</v>
      </c>
      <c r="E371" s="78">
        <v>16</v>
      </c>
      <c r="F371" s="78" t="s">
        <v>240</v>
      </c>
      <c r="G371" s="79" t="s">
        <v>87</v>
      </c>
      <c r="H371" s="80">
        <v>1.6511371046320812E-2</v>
      </c>
      <c r="I371" s="81">
        <v>1</v>
      </c>
      <c r="J371" s="321">
        <f>IFERROR(VLOOKUP($F371,'Inf_NO MODIFICAR T'!$V$6:$W$826,2,FALSE),"")</f>
        <v>2057</v>
      </c>
      <c r="K371" s="60"/>
      <c r="M371" s="65"/>
    </row>
    <row r="372" spans="1:13" x14ac:dyDescent="0.25">
      <c r="A372" s="55" t="str">
        <f t="shared" si="15"/>
        <v>sat3_motHidalgo17</v>
      </c>
      <c r="B372" s="55">
        <f t="shared" si="16"/>
        <v>17</v>
      </c>
      <c r="C372" s="60">
        <f t="shared" si="17"/>
        <v>16</v>
      </c>
      <c r="D372" s="60" t="str">
        <f>IFERROR(VLOOKUP($E372,'Inf_NO MODIFICAR'!$P$6:$Q$41,2,FALSE),"")</f>
        <v>Hidalgo</v>
      </c>
      <c r="E372" s="78">
        <v>16</v>
      </c>
      <c r="F372" s="78" t="s">
        <v>240</v>
      </c>
      <c r="G372" s="79" t="s">
        <v>94</v>
      </c>
      <c r="H372" s="80">
        <v>1.2100131671204677E-2</v>
      </c>
      <c r="I372" s="81">
        <v>1</v>
      </c>
      <c r="J372" s="321">
        <f>IFERROR(VLOOKUP($F372,'Inf_NO MODIFICAR T'!$V$6:$W$826,2,FALSE),"")</f>
        <v>2057</v>
      </c>
      <c r="K372" s="60"/>
      <c r="M372" s="65"/>
    </row>
    <row r="373" spans="1:13" x14ac:dyDescent="0.25">
      <c r="A373" s="55" t="str">
        <f t="shared" si="15"/>
        <v>sat3_motHidalgo18</v>
      </c>
      <c r="B373" s="55">
        <f t="shared" si="16"/>
        <v>18</v>
      </c>
      <c r="C373" s="60">
        <f t="shared" si="17"/>
        <v>16</v>
      </c>
      <c r="D373" s="60" t="str">
        <f>IFERROR(VLOOKUP($E373,'Inf_NO MODIFICAR'!$P$6:$Q$41,2,FALSE),"")</f>
        <v>Hidalgo</v>
      </c>
      <c r="E373" s="78">
        <v>16</v>
      </c>
      <c r="F373" s="78" t="s">
        <v>240</v>
      </c>
      <c r="G373" s="79" t="s">
        <v>545</v>
      </c>
      <c r="H373" s="80">
        <v>8.1803204859217278E-3</v>
      </c>
      <c r="I373" s="81">
        <v>1</v>
      </c>
      <c r="J373" s="321">
        <f>IFERROR(VLOOKUP($F373,'Inf_NO MODIFICAR T'!$V$6:$W$826,2,FALSE),"")</f>
        <v>2057</v>
      </c>
      <c r="K373" s="60"/>
      <c r="M373" s="65"/>
    </row>
    <row r="374" spans="1:13" x14ac:dyDescent="0.25">
      <c r="A374" s="55" t="str">
        <f t="shared" si="15"/>
        <v>sat3_motHidalgo19</v>
      </c>
      <c r="B374" s="55">
        <f t="shared" si="16"/>
        <v>19</v>
      </c>
      <c r="C374" s="60">
        <f t="shared" si="17"/>
        <v>16</v>
      </c>
      <c r="D374" s="60" t="str">
        <f>IFERROR(VLOOKUP($E374,'Inf_NO MODIFICAR'!$P$6:$Q$41,2,FALSE),"")</f>
        <v>Hidalgo</v>
      </c>
      <c r="E374" s="78">
        <v>16</v>
      </c>
      <c r="F374" s="78" t="s">
        <v>240</v>
      </c>
      <c r="G374" s="79" t="s">
        <v>546</v>
      </c>
      <c r="H374" s="80">
        <v>8.0104262751129682E-3</v>
      </c>
      <c r="I374" s="81">
        <v>1</v>
      </c>
      <c r="J374" s="321">
        <f>IFERROR(VLOOKUP($F374,'Inf_NO MODIFICAR T'!$V$6:$W$826,2,FALSE),"")</f>
        <v>2057</v>
      </c>
      <c r="K374" s="60"/>
      <c r="M374" s="65"/>
    </row>
    <row r="375" spans="1:13" x14ac:dyDescent="0.25">
      <c r="A375" s="55" t="str">
        <f t="shared" si="15"/>
        <v>sat3_motHidalgo20</v>
      </c>
      <c r="B375" s="55">
        <f t="shared" si="16"/>
        <v>20</v>
      </c>
      <c r="C375" s="60">
        <f t="shared" si="17"/>
        <v>16</v>
      </c>
      <c r="D375" s="60" t="str">
        <f>IFERROR(VLOOKUP($E375,'Inf_NO MODIFICAR'!$P$6:$Q$41,2,FALSE),"")</f>
        <v>Hidalgo</v>
      </c>
      <c r="E375" s="78">
        <v>16</v>
      </c>
      <c r="F375" s="78" t="s">
        <v>240</v>
      </c>
      <c r="G375" s="79" t="s">
        <v>98</v>
      </c>
      <c r="H375" s="80">
        <v>7.03793724339692E-3</v>
      </c>
      <c r="I375" s="81">
        <v>1</v>
      </c>
      <c r="J375" s="321">
        <f>IFERROR(VLOOKUP($F375,'Inf_NO MODIFICAR T'!$V$6:$W$826,2,FALSE),"")</f>
        <v>2057</v>
      </c>
      <c r="K375" s="60"/>
      <c r="M375" s="65"/>
    </row>
    <row r="376" spans="1:13" x14ac:dyDescent="0.25">
      <c r="A376" s="55" t="str">
        <f t="shared" si="15"/>
        <v>sat3_motHidalgo21</v>
      </c>
      <c r="B376" s="55">
        <f t="shared" si="16"/>
        <v>21</v>
      </c>
      <c r="C376" s="60">
        <f t="shared" si="17"/>
        <v>16</v>
      </c>
      <c r="D376" s="60" t="str">
        <f>IFERROR(VLOOKUP($E376,'Inf_NO MODIFICAR'!$P$6:$Q$41,2,FALSE),"")</f>
        <v>Hidalgo</v>
      </c>
      <c r="E376" s="78">
        <v>16</v>
      </c>
      <c r="F376" s="78" t="s">
        <v>240</v>
      </c>
      <c r="G376" s="79" t="s">
        <v>97</v>
      </c>
      <c r="H376" s="80">
        <v>4.973968095954592E-3</v>
      </c>
      <c r="I376" s="81">
        <v>1</v>
      </c>
      <c r="J376" s="321">
        <f>IFERROR(VLOOKUP($F376,'Inf_NO MODIFICAR T'!$V$6:$W$826,2,FALSE),"")</f>
        <v>2057</v>
      </c>
      <c r="K376" s="60"/>
      <c r="M376" s="65"/>
    </row>
    <row r="377" spans="1:13" x14ac:dyDescent="0.25">
      <c r="A377" s="55" t="str">
        <f t="shared" si="15"/>
        <v>sat3_motHidalgo22</v>
      </c>
      <c r="B377" s="55">
        <f t="shared" si="16"/>
        <v>22</v>
      </c>
      <c r="C377" s="60">
        <f t="shared" si="17"/>
        <v>16</v>
      </c>
      <c r="D377" s="60" t="str">
        <f>IFERROR(VLOOKUP($E377,'Inf_NO MODIFICAR'!$P$6:$Q$41,2,FALSE),"")</f>
        <v>Hidalgo</v>
      </c>
      <c r="E377" s="78">
        <v>16</v>
      </c>
      <c r="F377" s="78" t="s">
        <v>240</v>
      </c>
      <c r="G377" s="79" t="s">
        <v>95</v>
      </c>
      <c r="H377" s="80">
        <v>4.9105682936410487E-3</v>
      </c>
      <c r="I377" s="81">
        <v>1</v>
      </c>
      <c r="J377" s="321">
        <f>IFERROR(VLOOKUP($F377,'Inf_NO MODIFICAR T'!$V$6:$W$826,2,FALSE),"")</f>
        <v>2057</v>
      </c>
      <c r="K377" s="60"/>
      <c r="M377" s="65"/>
    </row>
    <row r="378" spans="1:13" x14ac:dyDescent="0.25">
      <c r="A378" s="55" t="str">
        <f t="shared" si="15"/>
        <v>sat3_motHidalgo23</v>
      </c>
      <c r="B378" s="55">
        <f t="shared" si="16"/>
        <v>23</v>
      </c>
      <c r="C378" s="60">
        <f t="shared" si="17"/>
        <v>16</v>
      </c>
      <c r="D378" s="60" t="str">
        <f>IFERROR(VLOOKUP($E378,'Inf_NO MODIFICAR'!$P$6:$Q$41,2,FALSE),"")</f>
        <v>Hidalgo</v>
      </c>
      <c r="E378" s="78">
        <v>16</v>
      </c>
      <c r="F378" s="78" t="s">
        <v>240</v>
      </c>
      <c r="G378" s="79" t="s">
        <v>8</v>
      </c>
      <c r="H378" s="80">
        <v>2.9845955459491133E-2</v>
      </c>
      <c r="I378" s="81">
        <v>2</v>
      </c>
      <c r="J378" s="321">
        <f>IFERROR(VLOOKUP($F378,'Inf_NO MODIFICAR T'!$V$6:$W$826,2,FALSE),"")</f>
        <v>2057</v>
      </c>
      <c r="K378" s="60"/>
      <c r="M378" s="65"/>
    </row>
    <row r="379" spans="1:13" x14ac:dyDescent="0.25">
      <c r="A379" s="55" t="str">
        <f t="shared" si="15"/>
        <v>sat3_motHidalgo24</v>
      </c>
      <c r="B379" s="55">
        <f t="shared" si="16"/>
        <v>24</v>
      </c>
      <c r="C379" s="60">
        <f t="shared" si="17"/>
        <v>16</v>
      </c>
      <c r="D379" s="60" t="str">
        <f>IFERROR(VLOOKUP($E379,'Inf_NO MODIFICAR'!$P$6:$Q$41,2,FALSE),"")</f>
        <v>Hidalgo</v>
      </c>
      <c r="E379" s="78">
        <v>16</v>
      </c>
      <c r="F379" s="78" t="s">
        <v>240</v>
      </c>
      <c r="G379" s="79" t="s">
        <v>65</v>
      </c>
      <c r="H379" s="80">
        <v>2.7296844651883298E-2</v>
      </c>
      <c r="I379" s="81">
        <v>3</v>
      </c>
      <c r="J379" s="321">
        <f>IFERROR(VLOOKUP($F379,'Inf_NO MODIFICAR T'!$V$6:$W$826,2,FALSE),"")</f>
        <v>2057</v>
      </c>
      <c r="K379" s="60"/>
      <c r="M379" s="65"/>
    </row>
    <row r="380" spans="1:13" x14ac:dyDescent="0.25">
      <c r="A380" s="55" t="str">
        <f t="shared" si="15"/>
        <v>sat3_motJalisco1</v>
      </c>
      <c r="B380" s="55">
        <f t="shared" si="16"/>
        <v>1</v>
      </c>
      <c r="C380" s="60">
        <f t="shared" si="17"/>
        <v>17</v>
      </c>
      <c r="D380" s="60" t="str">
        <f>IFERROR(VLOOKUP($E380,'Inf_NO MODIFICAR'!$P$6:$Q$41,2,FALSE),"")</f>
        <v>Jalisco</v>
      </c>
      <c r="E380" s="78">
        <v>17</v>
      </c>
      <c r="F380" s="78" t="s">
        <v>20</v>
      </c>
      <c r="G380" s="79" t="s">
        <v>77</v>
      </c>
      <c r="H380" s="80">
        <v>0.45301479108106835</v>
      </c>
      <c r="I380" s="81">
        <v>1</v>
      </c>
      <c r="J380" s="321">
        <f>IFERROR(VLOOKUP($F380,'Inf_NO MODIFICAR T'!$V$6:$W$826,2,FALSE),"")</f>
        <v>8359</v>
      </c>
      <c r="K380" s="60"/>
      <c r="M380" s="65"/>
    </row>
    <row r="381" spans="1:13" x14ac:dyDescent="0.25">
      <c r="A381" s="55" t="str">
        <f t="shared" si="15"/>
        <v>sat3_motJalisco2</v>
      </c>
      <c r="B381" s="55">
        <f t="shared" si="16"/>
        <v>2</v>
      </c>
      <c r="C381" s="60">
        <f t="shared" si="17"/>
        <v>17</v>
      </c>
      <c r="D381" s="60" t="str">
        <f>IFERROR(VLOOKUP($E381,'Inf_NO MODIFICAR'!$P$6:$Q$41,2,FALSE),"")</f>
        <v>Jalisco</v>
      </c>
      <c r="E381" s="78">
        <v>17</v>
      </c>
      <c r="F381" s="78" t="s">
        <v>20</v>
      </c>
      <c r="G381" s="79" t="s">
        <v>79</v>
      </c>
      <c r="H381" s="80">
        <v>0.20462958424595606</v>
      </c>
      <c r="I381" s="81">
        <v>1</v>
      </c>
      <c r="J381" s="321">
        <f>IFERROR(VLOOKUP($F381,'Inf_NO MODIFICAR T'!$V$6:$W$826,2,FALSE),"")</f>
        <v>8359</v>
      </c>
      <c r="K381" s="60"/>
      <c r="M381" s="65"/>
    </row>
    <row r="382" spans="1:13" x14ac:dyDescent="0.25">
      <c r="A382" s="55" t="str">
        <f t="shared" si="15"/>
        <v>sat3_motJalisco3</v>
      </c>
      <c r="B382" s="55">
        <f t="shared" si="16"/>
        <v>3</v>
      </c>
      <c r="C382" s="60">
        <f t="shared" si="17"/>
        <v>17</v>
      </c>
      <c r="D382" s="60" t="str">
        <f>IFERROR(VLOOKUP($E382,'Inf_NO MODIFICAR'!$P$6:$Q$41,2,FALSE),"")</f>
        <v>Jalisco</v>
      </c>
      <c r="E382" s="78">
        <v>17</v>
      </c>
      <c r="F382" s="78" t="s">
        <v>20</v>
      </c>
      <c r="G382" s="79" t="s">
        <v>78</v>
      </c>
      <c r="H382" s="80">
        <v>0.14776087451209421</v>
      </c>
      <c r="I382" s="81">
        <v>1</v>
      </c>
      <c r="J382" s="321">
        <f>IFERROR(VLOOKUP($F382,'Inf_NO MODIFICAR T'!$V$6:$W$826,2,FALSE),"")</f>
        <v>8359</v>
      </c>
      <c r="K382" s="60"/>
      <c r="M382" s="65"/>
    </row>
    <row r="383" spans="1:13" x14ac:dyDescent="0.25">
      <c r="A383" s="55" t="str">
        <f t="shared" si="15"/>
        <v>sat3_motJalisco4</v>
      </c>
      <c r="B383" s="55">
        <f t="shared" si="16"/>
        <v>4</v>
      </c>
      <c r="C383" s="60">
        <f t="shared" si="17"/>
        <v>17</v>
      </c>
      <c r="D383" s="60" t="str">
        <f>IFERROR(VLOOKUP($E383,'Inf_NO MODIFICAR'!$P$6:$Q$41,2,FALSE),"")</f>
        <v>Jalisco</v>
      </c>
      <c r="E383" s="78">
        <v>17</v>
      </c>
      <c r="F383" s="78" t="s">
        <v>20</v>
      </c>
      <c r="G383" s="79" t="s">
        <v>81</v>
      </c>
      <c r="H383" s="80">
        <v>0.11466452153676998</v>
      </c>
      <c r="I383" s="81">
        <v>1</v>
      </c>
      <c r="J383" s="321">
        <f>IFERROR(VLOOKUP($F383,'Inf_NO MODIFICAR T'!$V$6:$W$826,2,FALSE),"")</f>
        <v>8359</v>
      </c>
      <c r="K383" s="60"/>
      <c r="M383" s="65"/>
    </row>
    <row r="384" spans="1:13" x14ac:dyDescent="0.25">
      <c r="A384" s="55" t="str">
        <f t="shared" si="15"/>
        <v>sat3_motJalisco5</v>
      </c>
      <c r="B384" s="55">
        <f t="shared" si="16"/>
        <v>5</v>
      </c>
      <c r="C384" s="60">
        <f t="shared" si="17"/>
        <v>17</v>
      </c>
      <c r="D384" s="60" t="str">
        <f>IFERROR(VLOOKUP($E384,'Inf_NO MODIFICAR'!$P$6:$Q$41,2,FALSE),"")</f>
        <v>Jalisco</v>
      </c>
      <c r="E384" s="78">
        <v>17</v>
      </c>
      <c r="F384" s="78" t="s">
        <v>20</v>
      </c>
      <c r="G384" s="79" t="s">
        <v>80</v>
      </c>
      <c r="H384" s="80">
        <v>0.10727487309140818</v>
      </c>
      <c r="I384" s="81">
        <v>1</v>
      </c>
      <c r="J384" s="321">
        <f>IFERROR(VLOOKUP($F384,'Inf_NO MODIFICAR T'!$V$6:$W$826,2,FALSE),"")</f>
        <v>8359</v>
      </c>
      <c r="K384" s="60"/>
      <c r="M384" s="65"/>
    </row>
    <row r="385" spans="1:13" x14ac:dyDescent="0.25">
      <c r="A385" s="55" t="str">
        <f t="shared" si="15"/>
        <v>sat3_motJalisco6</v>
      </c>
      <c r="B385" s="55">
        <f t="shared" si="16"/>
        <v>6</v>
      </c>
      <c r="C385" s="60">
        <f t="shared" si="17"/>
        <v>17</v>
      </c>
      <c r="D385" s="60" t="str">
        <f>IFERROR(VLOOKUP($E385,'Inf_NO MODIFICAR'!$P$6:$Q$41,2,FALSE),"")</f>
        <v>Jalisco</v>
      </c>
      <c r="E385" s="78">
        <v>17</v>
      </c>
      <c r="F385" s="78" t="s">
        <v>20</v>
      </c>
      <c r="G385" s="79" t="s">
        <v>85</v>
      </c>
      <c r="H385" s="80">
        <v>0.10534667241817047</v>
      </c>
      <c r="I385" s="81">
        <v>1</v>
      </c>
      <c r="J385" s="321">
        <f>IFERROR(VLOOKUP($F385,'Inf_NO MODIFICAR T'!$V$6:$W$826,2,FALSE),"")</f>
        <v>8359</v>
      </c>
      <c r="K385" s="60"/>
      <c r="M385" s="65"/>
    </row>
    <row r="386" spans="1:13" x14ac:dyDescent="0.25">
      <c r="A386" s="55" t="str">
        <f t="shared" si="15"/>
        <v>sat3_motJalisco7</v>
      </c>
      <c r="B386" s="55">
        <f t="shared" si="16"/>
        <v>7</v>
      </c>
      <c r="C386" s="60">
        <f t="shared" si="17"/>
        <v>17</v>
      </c>
      <c r="D386" s="60" t="str">
        <f>IFERROR(VLOOKUP($E386,'Inf_NO MODIFICAR'!$P$6:$Q$41,2,FALSE),"")</f>
        <v>Jalisco</v>
      </c>
      <c r="E386" s="78">
        <v>17</v>
      </c>
      <c r="F386" s="78" t="s">
        <v>20</v>
      </c>
      <c r="G386" s="79" t="s">
        <v>82</v>
      </c>
      <c r="H386" s="80">
        <v>7.9436679600052407E-2</v>
      </c>
      <c r="I386" s="81">
        <v>1</v>
      </c>
      <c r="J386" s="321">
        <f>IFERROR(VLOOKUP($F386,'Inf_NO MODIFICAR T'!$V$6:$W$826,2,FALSE),"")</f>
        <v>8359</v>
      </c>
      <c r="K386" s="60"/>
      <c r="M386" s="65"/>
    </row>
    <row r="387" spans="1:13" x14ac:dyDescent="0.25">
      <c r="A387" s="55" t="str">
        <f t="shared" si="15"/>
        <v>sat3_motJalisco8</v>
      </c>
      <c r="B387" s="55">
        <f t="shared" si="16"/>
        <v>8</v>
      </c>
      <c r="C387" s="60">
        <f t="shared" si="17"/>
        <v>17</v>
      </c>
      <c r="D387" s="60" t="str">
        <f>IFERROR(VLOOKUP($E387,'Inf_NO MODIFICAR'!$P$6:$Q$41,2,FALSE),"")</f>
        <v>Jalisco</v>
      </c>
      <c r="E387" s="78">
        <v>17</v>
      </c>
      <c r="F387" s="78" t="s">
        <v>20</v>
      </c>
      <c r="G387" s="79" t="s">
        <v>83</v>
      </c>
      <c r="H387" s="80">
        <v>5.219117266312847E-2</v>
      </c>
      <c r="I387" s="81">
        <v>1</v>
      </c>
      <c r="J387" s="321">
        <f>IFERROR(VLOOKUP($F387,'Inf_NO MODIFICAR T'!$V$6:$W$826,2,FALSE),"")</f>
        <v>8359</v>
      </c>
      <c r="K387" s="60"/>
      <c r="M387" s="65"/>
    </row>
    <row r="388" spans="1:13" x14ac:dyDescent="0.25">
      <c r="A388" s="55" t="str">
        <f t="shared" ref="A388:A451" si="18">+CONCATENATE($D$1,F388,B388)</f>
        <v>sat3_motJalisco9</v>
      </c>
      <c r="B388" s="55">
        <f t="shared" ref="B388:B451" si="19">+IF(F388&lt;&gt;F387,1,B387+1)</f>
        <v>9</v>
      </c>
      <c r="C388" s="60">
        <f t="shared" ref="C388:C451" si="20">+E388</f>
        <v>17</v>
      </c>
      <c r="D388" s="60" t="str">
        <f>IFERROR(VLOOKUP($E388,'Inf_NO MODIFICAR'!$P$6:$Q$41,2,FALSE),"")</f>
        <v>Jalisco</v>
      </c>
      <c r="E388" s="78">
        <v>17</v>
      </c>
      <c r="F388" s="78" t="s">
        <v>20</v>
      </c>
      <c r="G388" s="79" t="s">
        <v>87</v>
      </c>
      <c r="H388" s="80">
        <v>4.6160038416223237E-2</v>
      </c>
      <c r="I388" s="81">
        <v>1</v>
      </c>
      <c r="J388" s="321">
        <f>IFERROR(VLOOKUP($F388,'Inf_NO MODIFICAR T'!$V$6:$W$826,2,FALSE),"")</f>
        <v>8359</v>
      </c>
      <c r="K388" s="60"/>
      <c r="M388" s="65"/>
    </row>
    <row r="389" spans="1:13" x14ac:dyDescent="0.25">
      <c r="A389" s="55" t="str">
        <f t="shared" si="18"/>
        <v>sat3_motJalisco10</v>
      </c>
      <c r="B389" s="55">
        <f t="shared" si="19"/>
        <v>10</v>
      </c>
      <c r="C389" s="60">
        <f t="shared" si="20"/>
        <v>17</v>
      </c>
      <c r="D389" s="60" t="str">
        <f>IFERROR(VLOOKUP($E389,'Inf_NO MODIFICAR'!$P$6:$Q$41,2,FALSE),"")</f>
        <v>Jalisco</v>
      </c>
      <c r="E389" s="78">
        <v>17</v>
      </c>
      <c r="F389" s="78" t="s">
        <v>20</v>
      </c>
      <c r="G389" s="79" t="s">
        <v>91</v>
      </c>
      <c r="H389" s="80">
        <v>3.7589435893470136E-2</v>
      </c>
      <c r="I389" s="81">
        <v>1</v>
      </c>
      <c r="J389" s="321">
        <f>IFERROR(VLOOKUP($F389,'Inf_NO MODIFICAR T'!$V$6:$W$826,2,FALSE),"")</f>
        <v>8359</v>
      </c>
      <c r="K389" s="60"/>
      <c r="M389" s="65"/>
    </row>
    <row r="390" spans="1:13" x14ac:dyDescent="0.25">
      <c r="A390" s="55" t="str">
        <f t="shared" si="18"/>
        <v>sat3_motJalisco11</v>
      </c>
      <c r="B390" s="55">
        <f t="shared" si="19"/>
        <v>11</v>
      </c>
      <c r="C390" s="60">
        <f t="shared" si="20"/>
        <v>17</v>
      </c>
      <c r="D390" s="60" t="str">
        <f>IFERROR(VLOOKUP($E390,'Inf_NO MODIFICAR'!$P$6:$Q$41,2,FALSE),"")</f>
        <v>Jalisco</v>
      </c>
      <c r="E390" s="78">
        <v>17</v>
      </c>
      <c r="F390" s="78" t="s">
        <v>20</v>
      </c>
      <c r="G390" s="79" t="s">
        <v>88</v>
      </c>
      <c r="H390" s="80">
        <v>3.4606259831525474E-2</v>
      </c>
      <c r="I390" s="81">
        <v>1</v>
      </c>
      <c r="J390" s="321">
        <f>IFERROR(VLOOKUP($F390,'Inf_NO MODIFICAR T'!$V$6:$W$826,2,FALSE),"")</f>
        <v>8359</v>
      </c>
      <c r="K390" s="60"/>
      <c r="M390" s="65"/>
    </row>
    <row r="391" spans="1:13" x14ac:dyDescent="0.25">
      <c r="A391" s="55" t="str">
        <f t="shared" si="18"/>
        <v>sat3_motJalisco12</v>
      </c>
      <c r="B391" s="55">
        <f t="shared" si="19"/>
        <v>12</v>
      </c>
      <c r="C391" s="60">
        <f t="shared" si="20"/>
        <v>17</v>
      </c>
      <c r="D391" s="60" t="str">
        <f>IFERROR(VLOOKUP($E391,'Inf_NO MODIFICAR'!$P$6:$Q$41,2,FALSE),"")</f>
        <v>Jalisco</v>
      </c>
      <c r="E391" s="78">
        <v>17</v>
      </c>
      <c r="F391" s="78" t="s">
        <v>20</v>
      </c>
      <c r="G391" s="79" t="s">
        <v>86</v>
      </c>
      <c r="H391" s="80">
        <v>2.8459568738162834E-2</v>
      </c>
      <c r="I391" s="81">
        <v>1</v>
      </c>
      <c r="J391" s="321">
        <f>IFERROR(VLOOKUP($F391,'Inf_NO MODIFICAR T'!$V$6:$W$826,2,FALSE),"")</f>
        <v>8359</v>
      </c>
      <c r="K391" s="60"/>
      <c r="M391" s="65"/>
    </row>
    <row r="392" spans="1:13" x14ac:dyDescent="0.25">
      <c r="A392" s="55" t="str">
        <f t="shared" si="18"/>
        <v>sat3_motJalisco13</v>
      </c>
      <c r="B392" s="55">
        <f t="shared" si="19"/>
        <v>13</v>
      </c>
      <c r="C392" s="60">
        <f t="shared" si="20"/>
        <v>17</v>
      </c>
      <c r="D392" s="60" t="str">
        <f>IFERROR(VLOOKUP($E392,'Inf_NO MODIFICAR'!$P$6:$Q$41,2,FALSE),"")</f>
        <v>Jalisco</v>
      </c>
      <c r="E392" s="78">
        <v>17</v>
      </c>
      <c r="F392" s="78" t="s">
        <v>20</v>
      </c>
      <c r="G392" s="79" t="s">
        <v>92</v>
      </c>
      <c r="H392" s="80">
        <v>2.3729123749851623E-2</v>
      </c>
      <c r="I392" s="81">
        <v>1</v>
      </c>
      <c r="J392" s="321">
        <f>IFERROR(VLOOKUP($F392,'Inf_NO MODIFICAR T'!$V$6:$W$826,2,FALSE),"")</f>
        <v>8359</v>
      </c>
      <c r="K392" s="60"/>
      <c r="M392" s="65"/>
    </row>
    <row r="393" spans="1:13" x14ac:dyDescent="0.25">
      <c r="A393" s="55" t="str">
        <f t="shared" si="18"/>
        <v>sat3_motJalisco14</v>
      </c>
      <c r="B393" s="55">
        <f t="shared" si="19"/>
        <v>14</v>
      </c>
      <c r="C393" s="60">
        <f t="shared" si="20"/>
        <v>17</v>
      </c>
      <c r="D393" s="60" t="str">
        <f>IFERROR(VLOOKUP($E393,'Inf_NO MODIFICAR'!$P$6:$Q$41,2,FALSE),"")</f>
        <v>Jalisco</v>
      </c>
      <c r="E393" s="78">
        <v>17</v>
      </c>
      <c r="F393" s="78" t="s">
        <v>20</v>
      </c>
      <c r="G393" s="79" t="s">
        <v>98</v>
      </c>
      <c r="H393" s="80">
        <v>1.7245327996975656E-2</v>
      </c>
      <c r="I393" s="81">
        <v>1</v>
      </c>
      <c r="J393" s="321">
        <f>IFERROR(VLOOKUP($F393,'Inf_NO MODIFICAR T'!$V$6:$W$826,2,FALSE),"")</f>
        <v>8359</v>
      </c>
      <c r="K393" s="60"/>
      <c r="M393" s="65"/>
    </row>
    <row r="394" spans="1:13" x14ac:dyDescent="0.25">
      <c r="A394" s="55" t="str">
        <f t="shared" si="18"/>
        <v>sat3_motJalisco15</v>
      </c>
      <c r="B394" s="55">
        <f t="shared" si="19"/>
        <v>15</v>
      </c>
      <c r="C394" s="60">
        <f t="shared" si="20"/>
        <v>17</v>
      </c>
      <c r="D394" s="60" t="str">
        <f>IFERROR(VLOOKUP($E394,'Inf_NO MODIFICAR'!$P$6:$Q$41,2,FALSE),"")</f>
        <v>Jalisco</v>
      </c>
      <c r="E394" s="78">
        <v>17</v>
      </c>
      <c r="F394" s="78" t="s">
        <v>20</v>
      </c>
      <c r="G394" s="79" t="s">
        <v>94</v>
      </c>
      <c r="H394" s="80">
        <v>1.6642125014646854E-2</v>
      </c>
      <c r="I394" s="81">
        <v>1</v>
      </c>
      <c r="J394" s="321">
        <f>IFERROR(VLOOKUP($F394,'Inf_NO MODIFICAR T'!$V$6:$W$826,2,FALSE),"")</f>
        <v>8359</v>
      </c>
      <c r="K394" s="60"/>
      <c r="M394" s="65"/>
    </row>
    <row r="395" spans="1:13" x14ac:dyDescent="0.25">
      <c r="A395" s="55" t="str">
        <f t="shared" si="18"/>
        <v>sat3_motJalisco16</v>
      </c>
      <c r="B395" s="55">
        <f t="shared" si="19"/>
        <v>16</v>
      </c>
      <c r="C395" s="60">
        <f t="shared" si="20"/>
        <v>17</v>
      </c>
      <c r="D395" s="60" t="str">
        <f>IFERROR(VLOOKUP($E395,'Inf_NO MODIFICAR'!$P$6:$Q$41,2,FALSE),"")</f>
        <v>Jalisco</v>
      </c>
      <c r="E395" s="78">
        <v>17</v>
      </c>
      <c r="F395" s="78" t="s">
        <v>20</v>
      </c>
      <c r="G395" s="79" t="s">
        <v>90</v>
      </c>
      <c r="H395" s="80">
        <v>1.1788605717398721E-2</v>
      </c>
      <c r="I395" s="81">
        <v>1</v>
      </c>
      <c r="J395" s="321">
        <f>IFERROR(VLOOKUP($F395,'Inf_NO MODIFICAR T'!$V$6:$W$826,2,FALSE),"")</f>
        <v>8359</v>
      </c>
      <c r="K395" s="60"/>
      <c r="M395" s="65"/>
    </row>
    <row r="396" spans="1:13" x14ac:dyDescent="0.25">
      <c r="A396" s="55" t="str">
        <f t="shared" si="18"/>
        <v>sat3_motJalisco17</v>
      </c>
      <c r="B396" s="55">
        <f t="shared" si="19"/>
        <v>17</v>
      </c>
      <c r="C396" s="60">
        <f t="shared" si="20"/>
        <v>17</v>
      </c>
      <c r="D396" s="60" t="str">
        <f>IFERROR(VLOOKUP($E396,'Inf_NO MODIFICAR'!$P$6:$Q$41,2,FALSE),"")</f>
        <v>Jalisco</v>
      </c>
      <c r="E396" s="78">
        <v>17</v>
      </c>
      <c r="F396" s="78" t="s">
        <v>20</v>
      </c>
      <c r="G396" s="79" t="s">
        <v>95</v>
      </c>
      <c r="H396" s="80">
        <v>1.1126227718198732E-2</v>
      </c>
      <c r="I396" s="81">
        <v>1</v>
      </c>
      <c r="J396" s="321">
        <f>IFERROR(VLOOKUP($F396,'Inf_NO MODIFICAR T'!$V$6:$W$826,2,FALSE),"")</f>
        <v>8359</v>
      </c>
      <c r="K396" s="60"/>
      <c r="M396" s="65"/>
    </row>
    <row r="397" spans="1:13" x14ac:dyDescent="0.25">
      <c r="A397" s="55" t="str">
        <f t="shared" si="18"/>
        <v>sat3_motJalisco18</v>
      </c>
      <c r="B397" s="55">
        <f t="shared" si="19"/>
        <v>18</v>
      </c>
      <c r="C397" s="60">
        <f t="shared" si="20"/>
        <v>17</v>
      </c>
      <c r="D397" s="60" t="str">
        <f>IFERROR(VLOOKUP($E397,'Inf_NO MODIFICAR'!$P$6:$Q$41,2,FALSE),"")</f>
        <v>Jalisco</v>
      </c>
      <c r="E397" s="78">
        <v>17</v>
      </c>
      <c r="F397" s="78" t="s">
        <v>20</v>
      </c>
      <c r="G397" s="79" t="s">
        <v>84</v>
      </c>
      <c r="H397" s="80">
        <v>1.0943391848060082E-2</v>
      </c>
      <c r="I397" s="81">
        <v>1</v>
      </c>
      <c r="J397" s="321">
        <f>IFERROR(VLOOKUP($F397,'Inf_NO MODIFICAR T'!$V$6:$W$826,2,FALSE),"")</f>
        <v>8359</v>
      </c>
      <c r="K397" s="60"/>
      <c r="M397" s="65"/>
    </row>
    <row r="398" spans="1:13" x14ac:dyDescent="0.25">
      <c r="A398" s="55" t="str">
        <f t="shared" si="18"/>
        <v>sat3_motJalisco19</v>
      </c>
      <c r="B398" s="55">
        <f t="shared" si="19"/>
        <v>19</v>
      </c>
      <c r="C398" s="60">
        <f t="shared" si="20"/>
        <v>17</v>
      </c>
      <c r="D398" s="60" t="str">
        <f>IFERROR(VLOOKUP($E398,'Inf_NO MODIFICAR'!$P$6:$Q$41,2,FALSE),"")</f>
        <v>Jalisco</v>
      </c>
      <c r="E398" s="78">
        <v>17</v>
      </c>
      <c r="F398" s="78" t="s">
        <v>20</v>
      </c>
      <c r="G398" s="79" t="s">
        <v>93</v>
      </c>
      <c r="H398" s="80">
        <v>8.4447541026174272E-3</v>
      </c>
      <c r="I398" s="81">
        <v>1</v>
      </c>
      <c r="J398" s="321">
        <f>IFERROR(VLOOKUP($F398,'Inf_NO MODIFICAR T'!$V$6:$W$826,2,FALSE),"")</f>
        <v>8359</v>
      </c>
      <c r="K398" s="60"/>
      <c r="M398" s="65"/>
    </row>
    <row r="399" spans="1:13" x14ac:dyDescent="0.25">
      <c r="A399" s="55" t="str">
        <f t="shared" si="18"/>
        <v>sat3_motJalisco20</v>
      </c>
      <c r="B399" s="55">
        <f t="shared" si="19"/>
        <v>20</v>
      </c>
      <c r="C399" s="60">
        <f t="shared" si="20"/>
        <v>17</v>
      </c>
      <c r="D399" s="60" t="str">
        <f>IFERROR(VLOOKUP($E399,'Inf_NO MODIFICAR'!$P$6:$Q$41,2,FALSE),"")</f>
        <v>Jalisco</v>
      </c>
      <c r="E399" s="78">
        <v>17</v>
      </c>
      <c r="F399" s="78" t="s">
        <v>20</v>
      </c>
      <c r="G399" s="79" t="s">
        <v>97</v>
      </c>
      <c r="H399" s="80">
        <v>8.0015933796502101E-3</v>
      </c>
      <c r="I399" s="81">
        <v>1</v>
      </c>
      <c r="J399" s="321">
        <f>IFERROR(VLOOKUP($F399,'Inf_NO MODIFICAR T'!$V$6:$W$826,2,FALSE),"")</f>
        <v>8359</v>
      </c>
      <c r="K399" s="60"/>
      <c r="M399" s="65"/>
    </row>
    <row r="400" spans="1:13" x14ac:dyDescent="0.25">
      <c r="A400" s="55" t="str">
        <f t="shared" si="18"/>
        <v>sat3_motJalisco21</v>
      </c>
      <c r="B400" s="55">
        <f t="shared" si="19"/>
        <v>21</v>
      </c>
      <c r="C400" s="60">
        <f t="shared" si="20"/>
        <v>17</v>
      </c>
      <c r="D400" s="60" t="str">
        <f>IFERROR(VLOOKUP($E400,'Inf_NO MODIFICAR'!$P$6:$Q$41,2,FALSE),"")</f>
        <v>Jalisco</v>
      </c>
      <c r="E400" s="78">
        <v>17</v>
      </c>
      <c r="F400" s="78" t="s">
        <v>20</v>
      </c>
      <c r="G400" s="79" t="s">
        <v>89</v>
      </c>
      <c r="H400" s="80">
        <v>6.2250595537146373E-3</v>
      </c>
      <c r="I400" s="81">
        <v>1</v>
      </c>
      <c r="J400" s="321">
        <f>IFERROR(VLOOKUP($F400,'Inf_NO MODIFICAR T'!$V$6:$W$826,2,FALSE),"")</f>
        <v>8359</v>
      </c>
      <c r="K400" s="60"/>
      <c r="M400" s="65"/>
    </row>
    <row r="401" spans="1:13" x14ac:dyDescent="0.25">
      <c r="A401" s="55" t="str">
        <f t="shared" si="18"/>
        <v>sat3_motJalisco22</v>
      </c>
      <c r="B401" s="55">
        <f t="shared" si="19"/>
        <v>22</v>
      </c>
      <c r="C401" s="60">
        <f t="shared" si="20"/>
        <v>17</v>
      </c>
      <c r="D401" s="60" t="str">
        <f>IFERROR(VLOOKUP($E401,'Inf_NO MODIFICAR'!$P$6:$Q$41,2,FALSE),"")</f>
        <v>Jalisco</v>
      </c>
      <c r="E401" s="78">
        <v>17</v>
      </c>
      <c r="F401" s="78" t="s">
        <v>20</v>
      </c>
      <c r="G401" s="79" t="s">
        <v>96</v>
      </c>
      <c r="H401" s="80">
        <v>5.4540605433917666E-3</v>
      </c>
      <c r="I401" s="81">
        <v>1</v>
      </c>
      <c r="J401" s="321">
        <f>IFERROR(VLOOKUP($F401,'Inf_NO MODIFICAR T'!$V$6:$W$826,2,FALSE),"")</f>
        <v>8359</v>
      </c>
      <c r="K401" s="60"/>
      <c r="M401" s="65"/>
    </row>
    <row r="402" spans="1:13" x14ac:dyDescent="0.25">
      <c r="A402" s="55" t="str">
        <f t="shared" si="18"/>
        <v>sat3_motJalisco23</v>
      </c>
      <c r="B402" s="55">
        <f t="shared" si="19"/>
        <v>23</v>
      </c>
      <c r="C402" s="60">
        <f t="shared" si="20"/>
        <v>17</v>
      </c>
      <c r="D402" s="60" t="str">
        <f>IFERROR(VLOOKUP($E402,'Inf_NO MODIFICAR'!$P$6:$Q$41,2,FALSE),"")</f>
        <v>Jalisco</v>
      </c>
      <c r="E402" s="78">
        <v>17</v>
      </c>
      <c r="F402" s="78" t="s">
        <v>20</v>
      </c>
      <c r="G402" s="79" t="s">
        <v>65</v>
      </c>
      <c r="H402" s="80">
        <v>1.1150874634872385E-2</v>
      </c>
      <c r="I402" s="81">
        <v>3</v>
      </c>
      <c r="J402" s="321">
        <f>IFERROR(VLOOKUP($F402,'Inf_NO MODIFICAR T'!$V$6:$W$826,2,FALSE),"")</f>
        <v>8359</v>
      </c>
      <c r="K402" s="60"/>
      <c r="M402" s="65"/>
    </row>
    <row r="403" spans="1:13" x14ac:dyDescent="0.25">
      <c r="A403" s="55" t="str">
        <f t="shared" si="18"/>
        <v>sat3_motMichoacán1</v>
      </c>
      <c r="B403" s="55">
        <f t="shared" si="19"/>
        <v>1</v>
      </c>
      <c r="C403" s="60">
        <f t="shared" si="20"/>
        <v>18</v>
      </c>
      <c r="D403" s="60" t="str">
        <f>IFERROR(VLOOKUP($E403,'Inf_NO MODIFICAR'!$P$6:$Q$41,2,FALSE),"")</f>
        <v>Michoacán</v>
      </c>
      <c r="E403" s="78">
        <v>18</v>
      </c>
      <c r="F403" s="78" t="s">
        <v>241</v>
      </c>
      <c r="G403" s="79" t="s">
        <v>80</v>
      </c>
      <c r="H403" s="80">
        <v>0.29875696605969149</v>
      </c>
      <c r="I403" s="81">
        <v>1</v>
      </c>
      <c r="J403" s="321">
        <f>IFERROR(VLOOKUP($F403,'Inf_NO MODIFICAR T'!$V$6:$W$826,2,FALSE),"")</f>
        <v>3243</v>
      </c>
      <c r="K403" s="60"/>
      <c r="M403" s="65"/>
    </row>
    <row r="404" spans="1:13" x14ac:dyDescent="0.25">
      <c r="A404" s="55" t="str">
        <f t="shared" si="18"/>
        <v>sat3_motMichoacán2</v>
      </c>
      <c r="B404" s="55">
        <f t="shared" si="19"/>
        <v>2</v>
      </c>
      <c r="C404" s="60">
        <f t="shared" si="20"/>
        <v>18</v>
      </c>
      <c r="D404" s="60" t="str">
        <f>IFERROR(VLOOKUP($E404,'Inf_NO MODIFICAR'!$P$6:$Q$41,2,FALSE),"")</f>
        <v>Michoacán</v>
      </c>
      <c r="E404" s="78">
        <v>18</v>
      </c>
      <c r="F404" s="78" t="s">
        <v>241</v>
      </c>
      <c r="G404" s="79" t="s">
        <v>78</v>
      </c>
      <c r="H404" s="80">
        <v>0.25380072542384474</v>
      </c>
      <c r="I404" s="81">
        <v>1</v>
      </c>
      <c r="J404" s="321">
        <f>IFERROR(VLOOKUP($F404,'Inf_NO MODIFICAR T'!$V$6:$W$826,2,FALSE),"")</f>
        <v>3243</v>
      </c>
      <c r="K404" s="60"/>
      <c r="M404" s="65"/>
    </row>
    <row r="405" spans="1:13" x14ac:dyDescent="0.25">
      <c r="A405" s="55" t="str">
        <f t="shared" si="18"/>
        <v>sat3_motMichoacán3</v>
      </c>
      <c r="B405" s="55">
        <f t="shared" si="19"/>
        <v>3</v>
      </c>
      <c r="C405" s="60">
        <f t="shared" si="20"/>
        <v>18</v>
      </c>
      <c r="D405" s="60" t="str">
        <f>IFERROR(VLOOKUP($E405,'Inf_NO MODIFICAR'!$P$6:$Q$41,2,FALSE),"")</f>
        <v>Michoacán</v>
      </c>
      <c r="E405" s="78">
        <v>18</v>
      </c>
      <c r="F405" s="78" t="s">
        <v>241</v>
      </c>
      <c r="G405" s="79" t="s">
        <v>79</v>
      </c>
      <c r="H405" s="80">
        <v>0.1414771222410813</v>
      </c>
      <c r="I405" s="81">
        <v>1</v>
      </c>
      <c r="J405" s="321">
        <f>IFERROR(VLOOKUP($F405,'Inf_NO MODIFICAR T'!$V$6:$W$826,2,FALSE),"")</f>
        <v>3243</v>
      </c>
      <c r="K405" s="60"/>
      <c r="M405" s="65"/>
    </row>
    <row r="406" spans="1:13" x14ac:dyDescent="0.25">
      <c r="A406" s="55" t="str">
        <f t="shared" si="18"/>
        <v>sat3_motMichoacán4</v>
      </c>
      <c r="B406" s="55">
        <f t="shared" si="19"/>
        <v>4</v>
      </c>
      <c r="C406" s="60">
        <f t="shared" si="20"/>
        <v>18</v>
      </c>
      <c r="D406" s="60" t="str">
        <f>IFERROR(VLOOKUP($E406,'Inf_NO MODIFICAR'!$P$6:$Q$41,2,FALSE),"")</f>
        <v>Michoacán</v>
      </c>
      <c r="E406" s="78">
        <v>18</v>
      </c>
      <c r="F406" s="78" t="s">
        <v>241</v>
      </c>
      <c r="G406" s="79" t="s">
        <v>81</v>
      </c>
      <c r="H406" s="80">
        <v>0.10920901398041206</v>
      </c>
      <c r="I406" s="81">
        <v>1</v>
      </c>
      <c r="J406" s="321">
        <f>IFERROR(VLOOKUP($F406,'Inf_NO MODIFICAR T'!$V$6:$W$826,2,FALSE),"")</f>
        <v>3243</v>
      </c>
      <c r="K406" s="60"/>
      <c r="M406" s="65"/>
    </row>
    <row r="407" spans="1:13" x14ac:dyDescent="0.25">
      <c r="A407" s="55" t="str">
        <f t="shared" si="18"/>
        <v>sat3_motMichoacán5</v>
      </c>
      <c r="B407" s="55">
        <f t="shared" si="19"/>
        <v>5</v>
      </c>
      <c r="C407" s="60">
        <f t="shared" si="20"/>
        <v>18</v>
      </c>
      <c r="D407" s="60" t="str">
        <f>IFERROR(VLOOKUP($E407,'Inf_NO MODIFICAR'!$P$6:$Q$41,2,FALSE),"")</f>
        <v>Michoacán</v>
      </c>
      <c r="E407" s="78">
        <v>18</v>
      </c>
      <c r="F407" s="78" t="s">
        <v>241</v>
      </c>
      <c r="G407" s="79" t="s">
        <v>77</v>
      </c>
      <c r="H407" s="80">
        <v>0.10789684999080831</v>
      </c>
      <c r="I407" s="81">
        <v>1</v>
      </c>
      <c r="J407" s="321">
        <f>IFERROR(VLOOKUP($F407,'Inf_NO MODIFICAR T'!$V$6:$W$826,2,FALSE),"")</f>
        <v>3243</v>
      </c>
      <c r="K407" s="60"/>
      <c r="M407" s="65"/>
    </row>
    <row r="408" spans="1:13" x14ac:dyDescent="0.25">
      <c r="A408" s="55" t="str">
        <f t="shared" si="18"/>
        <v>sat3_motMichoacán6</v>
      </c>
      <c r="B408" s="55">
        <f t="shared" si="19"/>
        <v>6</v>
      </c>
      <c r="C408" s="60">
        <f t="shared" si="20"/>
        <v>18</v>
      </c>
      <c r="D408" s="60" t="str">
        <f>IFERROR(VLOOKUP($E408,'Inf_NO MODIFICAR'!$P$6:$Q$41,2,FALSE),"")</f>
        <v>Michoacán</v>
      </c>
      <c r="E408" s="78">
        <v>18</v>
      </c>
      <c r="F408" s="78" t="s">
        <v>241</v>
      </c>
      <c r="G408" s="79" t="s">
        <v>82</v>
      </c>
      <c r="H408" s="80">
        <v>0.10180870557992198</v>
      </c>
      <c r="I408" s="81">
        <v>1</v>
      </c>
      <c r="J408" s="321">
        <f>IFERROR(VLOOKUP($F408,'Inf_NO MODIFICAR T'!$V$6:$W$826,2,FALSE),"")</f>
        <v>3243</v>
      </c>
      <c r="K408" s="60"/>
      <c r="M408" s="65"/>
    </row>
    <row r="409" spans="1:13" x14ac:dyDescent="0.25">
      <c r="A409" s="55" t="str">
        <f t="shared" si="18"/>
        <v>sat3_motMichoacán7</v>
      </c>
      <c r="B409" s="55">
        <f t="shared" si="19"/>
        <v>7</v>
      </c>
      <c r="C409" s="60">
        <f t="shared" si="20"/>
        <v>18</v>
      </c>
      <c r="D409" s="60" t="str">
        <f>IFERROR(VLOOKUP($E409,'Inf_NO MODIFICAR'!$P$6:$Q$41,2,FALSE),"")</f>
        <v>Michoacán</v>
      </c>
      <c r="E409" s="78">
        <v>18</v>
      </c>
      <c r="F409" s="78" t="s">
        <v>241</v>
      </c>
      <c r="G409" s="79" t="s">
        <v>89</v>
      </c>
      <c r="H409" s="80">
        <v>6.6616198022783985E-2</v>
      </c>
      <c r="I409" s="81">
        <v>1</v>
      </c>
      <c r="J409" s="321">
        <f>IFERROR(VLOOKUP($F409,'Inf_NO MODIFICAR T'!$V$6:$W$826,2,FALSE),"")</f>
        <v>3243</v>
      </c>
      <c r="K409" s="60"/>
      <c r="M409" s="65"/>
    </row>
    <row r="410" spans="1:13" x14ac:dyDescent="0.25">
      <c r="A410" s="55" t="str">
        <f t="shared" si="18"/>
        <v>sat3_motMichoacán8</v>
      </c>
      <c r="B410" s="55">
        <f t="shared" si="19"/>
        <v>8</v>
      </c>
      <c r="C410" s="60">
        <f t="shared" si="20"/>
        <v>18</v>
      </c>
      <c r="D410" s="60" t="str">
        <f>IFERROR(VLOOKUP($E410,'Inf_NO MODIFICAR'!$P$6:$Q$41,2,FALSE),"")</f>
        <v>Michoacán</v>
      </c>
      <c r="E410" s="78">
        <v>18</v>
      </c>
      <c r="F410" s="78" t="s">
        <v>241</v>
      </c>
      <c r="G410" s="79" t="s">
        <v>84</v>
      </c>
      <c r="H410" s="80">
        <v>6.57614191545558E-2</v>
      </c>
      <c r="I410" s="81">
        <v>1</v>
      </c>
      <c r="J410" s="321">
        <f>IFERROR(VLOOKUP($F410,'Inf_NO MODIFICAR T'!$V$6:$W$826,2,FALSE),"")</f>
        <v>3243</v>
      </c>
      <c r="K410" s="60"/>
      <c r="M410" s="65"/>
    </row>
    <row r="411" spans="1:13" x14ac:dyDescent="0.25">
      <c r="A411" s="55" t="str">
        <f t="shared" si="18"/>
        <v>sat3_motMichoacán9</v>
      </c>
      <c r="B411" s="55">
        <f t="shared" si="19"/>
        <v>9</v>
      </c>
      <c r="C411" s="60">
        <f t="shared" si="20"/>
        <v>18</v>
      </c>
      <c r="D411" s="60" t="str">
        <f>IFERROR(VLOOKUP($E411,'Inf_NO MODIFICAR'!$P$6:$Q$41,2,FALSE),"")</f>
        <v>Michoacán</v>
      </c>
      <c r="E411" s="78">
        <v>18</v>
      </c>
      <c r="F411" s="78" t="s">
        <v>241</v>
      </c>
      <c r="G411" s="79" t="s">
        <v>85</v>
      </c>
      <c r="H411" s="80">
        <v>4.2511356993348348E-2</v>
      </c>
      <c r="I411" s="81">
        <v>1</v>
      </c>
      <c r="J411" s="321">
        <f>IFERROR(VLOOKUP($F411,'Inf_NO MODIFICAR T'!$V$6:$W$826,2,FALSE),"")</f>
        <v>3243</v>
      </c>
      <c r="K411" s="60"/>
      <c r="M411" s="65"/>
    </row>
    <row r="412" spans="1:13" x14ac:dyDescent="0.25">
      <c r="A412" s="55" t="str">
        <f t="shared" si="18"/>
        <v>sat3_motMichoacán10</v>
      </c>
      <c r="B412" s="55">
        <f t="shared" si="19"/>
        <v>10</v>
      </c>
      <c r="C412" s="60">
        <f t="shared" si="20"/>
        <v>18</v>
      </c>
      <c r="D412" s="60" t="str">
        <f>IFERROR(VLOOKUP($E412,'Inf_NO MODIFICAR'!$P$6:$Q$41,2,FALSE),"")</f>
        <v>Michoacán</v>
      </c>
      <c r="E412" s="78">
        <v>18</v>
      </c>
      <c r="F412" s="78" t="s">
        <v>241</v>
      </c>
      <c r="G412" s="79" t="s">
        <v>87</v>
      </c>
      <c r="H412" s="80">
        <v>3.6211732128920399E-2</v>
      </c>
      <c r="I412" s="81">
        <v>1</v>
      </c>
      <c r="J412" s="321">
        <f>IFERROR(VLOOKUP($F412,'Inf_NO MODIFICAR T'!$V$6:$W$826,2,FALSE),"")</f>
        <v>3243</v>
      </c>
      <c r="K412" s="60"/>
      <c r="M412" s="65"/>
    </row>
    <row r="413" spans="1:13" x14ac:dyDescent="0.25">
      <c r="A413" s="55" t="str">
        <f t="shared" si="18"/>
        <v>sat3_motMichoacán11</v>
      </c>
      <c r="B413" s="55">
        <f t="shared" si="19"/>
        <v>11</v>
      </c>
      <c r="C413" s="60">
        <f t="shared" si="20"/>
        <v>18</v>
      </c>
      <c r="D413" s="60" t="str">
        <f>IFERROR(VLOOKUP($E413,'Inf_NO MODIFICAR'!$P$6:$Q$41,2,FALSE),"")</f>
        <v>Michoacán</v>
      </c>
      <c r="E413" s="78">
        <v>18</v>
      </c>
      <c r="F413" s="78" t="s">
        <v>241</v>
      </c>
      <c r="G413" s="79" t="s">
        <v>86</v>
      </c>
      <c r="H413" s="80">
        <v>3.5651174196538585E-2</v>
      </c>
      <c r="I413" s="81">
        <v>1</v>
      </c>
      <c r="J413" s="321">
        <f>IFERROR(VLOOKUP($F413,'Inf_NO MODIFICAR T'!$V$6:$W$826,2,FALSE),"")</f>
        <v>3243</v>
      </c>
      <c r="K413" s="60"/>
      <c r="M413" s="65"/>
    </row>
    <row r="414" spans="1:13" x14ac:dyDescent="0.25">
      <c r="A414" s="55" t="str">
        <f t="shared" si="18"/>
        <v>sat3_motMichoacán12</v>
      </c>
      <c r="B414" s="55">
        <f t="shared" si="19"/>
        <v>12</v>
      </c>
      <c r="C414" s="60">
        <f t="shared" si="20"/>
        <v>18</v>
      </c>
      <c r="D414" s="60" t="str">
        <f>IFERROR(VLOOKUP($E414,'Inf_NO MODIFICAR'!$P$6:$Q$41,2,FALSE),"")</f>
        <v>Michoacán</v>
      </c>
      <c r="E414" s="78">
        <v>18</v>
      </c>
      <c r="F414" s="78" t="s">
        <v>241</v>
      </c>
      <c r="G414" s="79" t="s">
        <v>93</v>
      </c>
      <c r="H414" s="80">
        <v>2.9811113882690917E-2</v>
      </c>
      <c r="I414" s="81">
        <v>1</v>
      </c>
      <c r="J414" s="321">
        <f>IFERROR(VLOOKUP($F414,'Inf_NO MODIFICAR T'!$V$6:$W$826,2,FALSE),"")</f>
        <v>3243</v>
      </c>
      <c r="K414" s="60"/>
      <c r="M414" s="65"/>
    </row>
    <row r="415" spans="1:13" x14ac:dyDescent="0.25">
      <c r="A415" s="55" t="str">
        <f t="shared" si="18"/>
        <v>sat3_motMichoacán13</v>
      </c>
      <c r="B415" s="55">
        <f t="shared" si="19"/>
        <v>13</v>
      </c>
      <c r="C415" s="60">
        <f t="shared" si="20"/>
        <v>18</v>
      </c>
      <c r="D415" s="60" t="str">
        <f>IFERROR(VLOOKUP($E415,'Inf_NO MODIFICAR'!$P$6:$Q$41,2,FALSE),"")</f>
        <v>Michoacán</v>
      </c>
      <c r="E415" s="78">
        <v>18</v>
      </c>
      <c r="F415" s="78" t="s">
        <v>241</v>
      </c>
      <c r="G415" s="79" t="s">
        <v>94</v>
      </c>
      <c r="H415" s="80">
        <v>2.7094563860445942E-2</v>
      </c>
      <c r="I415" s="81">
        <v>1</v>
      </c>
      <c r="J415" s="321">
        <f>IFERROR(VLOOKUP($F415,'Inf_NO MODIFICAR T'!$V$6:$W$826,2,FALSE),"")</f>
        <v>3243</v>
      </c>
      <c r="K415" s="60"/>
      <c r="M415" s="65"/>
    </row>
    <row r="416" spans="1:13" x14ac:dyDescent="0.25">
      <c r="A416" s="55" t="str">
        <f t="shared" si="18"/>
        <v>sat3_motMichoacán14</v>
      </c>
      <c r="B416" s="55">
        <f t="shared" si="19"/>
        <v>14</v>
      </c>
      <c r="C416" s="60">
        <f t="shared" si="20"/>
        <v>18</v>
      </c>
      <c r="D416" s="60" t="str">
        <f>IFERROR(VLOOKUP($E416,'Inf_NO MODIFICAR'!$P$6:$Q$41,2,FALSE),"")</f>
        <v>Michoacán</v>
      </c>
      <c r="E416" s="78">
        <v>18</v>
      </c>
      <c r="F416" s="78" t="s">
        <v>241</v>
      </c>
      <c r="G416" s="79" t="s">
        <v>92</v>
      </c>
      <c r="H416" s="80">
        <v>2.1305283312309929E-2</v>
      </c>
      <c r="I416" s="81">
        <v>1</v>
      </c>
      <c r="J416" s="321">
        <f>IFERROR(VLOOKUP($F416,'Inf_NO MODIFICAR T'!$V$6:$W$826,2,FALSE),"")</f>
        <v>3243</v>
      </c>
      <c r="K416" s="60"/>
      <c r="M416" s="65"/>
    </row>
    <row r="417" spans="1:13" x14ac:dyDescent="0.25">
      <c r="A417" s="55" t="str">
        <f t="shared" si="18"/>
        <v>sat3_motMichoacán15</v>
      </c>
      <c r="B417" s="55">
        <f t="shared" si="19"/>
        <v>15</v>
      </c>
      <c r="C417" s="60">
        <f t="shared" si="20"/>
        <v>18</v>
      </c>
      <c r="D417" s="60" t="str">
        <f>IFERROR(VLOOKUP($E417,'Inf_NO MODIFICAR'!$P$6:$Q$41,2,FALSE),"")</f>
        <v>Michoacán</v>
      </c>
      <c r="E417" s="78">
        <v>18</v>
      </c>
      <c r="F417" s="78" t="s">
        <v>241</v>
      </c>
      <c r="G417" s="79" t="s">
        <v>91</v>
      </c>
      <c r="H417" s="80">
        <v>1.9396107829368462E-2</v>
      </c>
      <c r="I417" s="81">
        <v>1</v>
      </c>
      <c r="J417" s="321">
        <f>IFERROR(VLOOKUP($F417,'Inf_NO MODIFICAR T'!$V$6:$W$826,2,FALSE),"")</f>
        <v>3243</v>
      </c>
      <c r="K417" s="60"/>
      <c r="M417" s="65"/>
    </row>
    <row r="418" spans="1:13" x14ac:dyDescent="0.25">
      <c r="A418" s="55" t="str">
        <f t="shared" si="18"/>
        <v>sat3_motMichoacán16</v>
      </c>
      <c r="B418" s="55">
        <f t="shared" si="19"/>
        <v>16</v>
      </c>
      <c r="C418" s="60">
        <f t="shared" si="20"/>
        <v>18</v>
      </c>
      <c r="D418" s="60" t="str">
        <f>IFERROR(VLOOKUP($E418,'Inf_NO MODIFICAR'!$P$6:$Q$41,2,FALSE),"")</f>
        <v>Michoacán</v>
      </c>
      <c r="E418" s="78">
        <v>18</v>
      </c>
      <c r="F418" s="78" t="s">
        <v>241</v>
      </c>
      <c r="G418" s="79" t="s">
        <v>83</v>
      </c>
      <c r="H418" s="80">
        <v>1.8883967048048504E-2</v>
      </c>
      <c r="I418" s="81">
        <v>1</v>
      </c>
      <c r="J418" s="321">
        <f>IFERROR(VLOOKUP($F418,'Inf_NO MODIFICAR T'!$V$6:$W$826,2,FALSE),"")</f>
        <v>3243</v>
      </c>
      <c r="K418" s="60"/>
      <c r="M418" s="65"/>
    </row>
    <row r="419" spans="1:13" x14ac:dyDescent="0.25">
      <c r="A419" s="55" t="str">
        <f t="shared" si="18"/>
        <v>sat3_motMichoacán17</v>
      </c>
      <c r="B419" s="55">
        <f t="shared" si="19"/>
        <v>17</v>
      </c>
      <c r="C419" s="60">
        <f t="shared" si="20"/>
        <v>18</v>
      </c>
      <c r="D419" s="60" t="str">
        <f>IFERROR(VLOOKUP($E419,'Inf_NO MODIFICAR'!$P$6:$Q$41,2,FALSE),"")</f>
        <v>Michoacán</v>
      </c>
      <c r="E419" s="78">
        <v>18</v>
      </c>
      <c r="F419" s="78" t="s">
        <v>241</v>
      </c>
      <c r="G419" s="79" t="s">
        <v>90</v>
      </c>
      <c r="H419" s="80">
        <v>1.7112795970013726E-2</v>
      </c>
      <c r="I419" s="81">
        <v>1</v>
      </c>
      <c r="J419" s="321">
        <f>IFERROR(VLOOKUP($F419,'Inf_NO MODIFICAR T'!$V$6:$W$826,2,FALSE),"")</f>
        <v>3243</v>
      </c>
      <c r="K419" s="60"/>
      <c r="M419" s="65"/>
    </row>
    <row r="420" spans="1:13" x14ac:dyDescent="0.25">
      <c r="A420" s="55" t="str">
        <f t="shared" si="18"/>
        <v>sat3_motMichoacán18</v>
      </c>
      <c r="B420" s="55">
        <f t="shared" si="19"/>
        <v>18</v>
      </c>
      <c r="C420" s="60">
        <f t="shared" si="20"/>
        <v>18</v>
      </c>
      <c r="D420" s="60" t="str">
        <f>IFERROR(VLOOKUP($E420,'Inf_NO MODIFICAR'!$P$6:$Q$41,2,FALSE),"")</f>
        <v>Michoacán</v>
      </c>
      <c r="E420" s="78">
        <v>18</v>
      </c>
      <c r="F420" s="78" t="s">
        <v>241</v>
      </c>
      <c r="G420" s="79" t="s">
        <v>546</v>
      </c>
      <c r="H420" s="80">
        <v>1.2180551874626576E-2</v>
      </c>
      <c r="I420" s="81">
        <v>1</v>
      </c>
      <c r="J420" s="321">
        <f>IFERROR(VLOOKUP($F420,'Inf_NO MODIFICAR T'!$V$6:$W$826,2,FALSE),"")</f>
        <v>3243</v>
      </c>
      <c r="K420" s="60"/>
      <c r="M420" s="65"/>
    </row>
    <row r="421" spans="1:13" x14ac:dyDescent="0.25">
      <c r="A421" s="55" t="str">
        <f t="shared" si="18"/>
        <v>sat3_motMichoacán19</v>
      </c>
      <c r="B421" s="55">
        <f t="shared" si="19"/>
        <v>19</v>
      </c>
      <c r="C421" s="60">
        <f t="shared" si="20"/>
        <v>18</v>
      </c>
      <c r="D421" s="60" t="str">
        <f>IFERROR(VLOOKUP($E421,'Inf_NO MODIFICAR'!$P$6:$Q$41,2,FALSE),"")</f>
        <v>Michoacán</v>
      </c>
      <c r="E421" s="78">
        <v>18</v>
      </c>
      <c r="F421" s="78" t="s">
        <v>241</v>
      </c>
      <c r="G421" s="79" t="s">
        <v>103</v>
      </c>
      <c r="H421" s="80">
        <v>9.5391337632925472E-3</v>
      </c>
      <c r="I421" s="81">
        <v>1</v>
      </c>
      <c r="J421" s="321">
        <f>IFERROR(VLOOKUP($F421,'Inf_NO MODIFICAR T'!$V$6:$W$826,2,FALSE),"")</f>
        <v>3243</v>
      </c>
      <c r="K421" s="60"/>
      <c r="M421" s="65"/>
    </row>
    <row r="422" spans="1:13" x14ac:dyDescent="0.25">
      <c r="A422" s="55" t="str">
        <f t="shared" si="18"/>
        <v>sat3_motMichoacán20</v>
      </c>
      <c r="B422" s="55">
        <f t="shared" si="19"/>
        <v>20</v>
      </c>
      <c r="C422" s="60">
        <f t="shared" si="20"/>
        <v>18</v>
      </c>
      <c r="D422" s="60" t="str">
        <f>IFERROR(VLOOKUP($E422,'Inf_NO MODIFICAR'!$P$6:$Q$41,2,FALSE),"")</f>
        <v>Michoacán</v>
      </c>
      <c r="E422" s="78">
        <v>18</v>
      </c>
      <c r="F422" s="78" t="s">
        <v>241</v>
      </c>
      <c r="G422" s="79" t="s">
        <v>95</v>
      </c>
      <c r="H422" s="80">
        <v>9.0577677594664147E-3</v>
      </c>
      <c r="I422" s="81">
        <v>1</v>
      </c>
      <c r="J422" s="321">
        <f>IFERROR(VLOOKUP($F422,'Inf_NO MODIFICAR T'!$V$6:$W$826,2,FALSE),"")</f>
        <v>3243</v>
      </c>
      <c r="K422" s="60"/>
      <c r="M422" s="65"/>
    </row>
    <row r="423" spans="1:13" x14ac:dyDescent="0.25">
      <c r="A423" s="55" t="str">
        <f t="shared" si="18"/>
        <v>sat3_motMichoacán21</v>
      </c>
      <c r="B423" s="55">
        <f t="shared" si="19"/>
        <v>21</v>
      </c>
      <c r="C423" s="60">
        <f t="shared" si="20"/>
        <v>18</v>
      </c>
      <c r="D423" s="60" t="str">
        <f>IFERROR(VLOOKUP($E423,'Inf_NO MODIFICAR'!$P$6:$Q$41,2,FALSE),"")</f>
        <v>Michoacán</v>
      </c>
      <c r="E423" s="78">
        <v>18</v>
      </c>
      <c r="F423" s="78" t="s">
        <v>241</v>
      </c>
      <c r="G423" s="79" t="s">
        <v>100</v>
      </c>
      <c r="H423" s="80">
        <v>8.012335649251117E-3</v>
      </c>
      <c r="I423" s="81">
        <v>1</v>
      </c>
      <c r="J423" s="321">
        <f>IFERROR(VLOOKUP($F423,'Inf_NO MODIFICAR T'!$V$6:$W$826,2,FALSE),"")</f>
        <v>3243</v>
      </c>
      <c r="K423" s="60"/>
      <c r="M423" s="65"/>
    </row>
    <row r="424" spans="1:13" x14ac:dyDescent="0.25">
      <c r="A424" s="55" t="str">
        <f t="shared" si="18"/>
        <v>sat3_motMichoacán22</v>
      </c>
      <c r="B424" s="55">
        <f t="shared" si="19"/>
        <v>22</v>
      </c>
      <c r="C424" s="60">
        <f t="shared" si="20"/>
        <v>18</v>
      </c>
      <c r="D424" s="60" t="str">
        <f>IFERROR(VLOOKUP($E424,'Inf_NO MODIFICAR'!$P$6:$Q$41,2,FALSE),"")</f>
        <v>Michoacán</v>
      </c>
      <c r="E424" s="78">
        <v>18</v>
      </c>
      <c r="F424" s="78" t="s">
        <v>241</v>
      </c>
      <c r="G424" s="79" t="s">
        <v>8</v>
      </c>
      <c r="H424" s="80">
        <v>2.0031843034868199E-2</v>
      </c>
      <c r="I424" s="81">
        <v>2</v>
      </c>
      <c r="J424" s="321">
        <f>IFERROR(VLOOKUP($F424,'Inf_NO MODIFICAR T'!$V$6:$W$826,2,FALSE),"")</f>
        <v>3243</v>
      </c>
      <c r="K424" s="60"/>
      <c r="M424" s="65"/>
    </row>
    <row r="425" spans="1:13" x14ac:dyDescent="0.25">
      <c r="A425" s="55" t="str">
        <f t="shared" si="18"/>
        <v>sat3_motMorelos1</v>
      </c>
      <c r="B425" s="55">
        <f t="shared" si="19"/>
        <v>1</v>
      </c>
      <c r="C425" s="60">
        <f t="shared" si="20"/>
        <v>19</v>
      </c>
      <c r="D425" s="60" t="str">
        <f>IFERROR(VLOOKUP($E425,'Inf_NO MODIFICAR'!$P$6:$Q$41,2,FALSE),"")</f>
        <v>Morelos</v>
      </c>
      <c r="E425" s="78">
        <v>19</v>
      </c>
      <c r="F425" s="78" t="s">
        <v>242</v>
      </c>
      <c r="G425" s="79" t="s">
        <v>77</v>
      </c>
      <c r="H425" s="80">
        <v>0.20289692735197279</v>
      </c>
      <c r="I425" s="81">
        <v>1</v>
      </c>
      <c r="J425" s="321">
        <f>IFERROR(VLOOKUP($F425,'Inf_NO MODIFICAR T'!$V$6:$W$826,2,FALSE),"")</f>
        <v>1179</v>
      </c>
      <c r="K425" s="60"/>
      <c r="M425" s="65"/>
    </row>
    <row r="426" spans="1:13" x14ac:dyDescent="0.25">
      <c r="A426" s="55" t="str">
        <f t="shared" si="18"/>
        <v>sat3_motMorelos2</v>
      </c>
      <c r="B426" s="55">
        <f t="shared" si="19"/>
        <v>2</v>
      </c>
      <c r="C426" s="60">
        <f t="shared" si="20"/>
        <v>19</v>
      </c>
      <c r="D426" s="60" t="str">
        <f>IFERROR(VLOOKUP($E426,'Inf_NO MODIFICAR'!$P$6:$Q$41,2,FALSE),"")</f>
        <v>Morelos</v>
      </c>
      <c r="E426" s="78">
        <v>19</v>
      </c>
      <c r="F426" s="78" t="s">
        <v>242</v>
      </c>
      <c r="G426" s="79" t="s">
        <v>79</v>
      </c>
      <c r="H426" s="80">
        <v>0.19391399768394874</v>
      </c>
      <c r="I426" s="81">
        <v>1</v>
      </c>
      <c r="J426" s="321">
        <f>IFERROR(VLOOKUP($F426,'Inf_NO MODIFICAR T'!$V$6:$W$826,2,FALSE),"")</f>
        <v>1179</v>
      </c>
      <c r="K426" s="60"/>
      <c r="M426" s="65"/>
    </row>
    <row r="427" spans="1:13" x14ac:dyDescent="0.25">
      <c r="A427" s="55" t="str">
        <f t="shared" si="18"/>
        <v>sat3_motMorelos3</v>
      </c>
      <c r="B427" s="55">
        <f t="shared" si="19"/>
        <v>3</v>
      </c>
      <c r="C427" s="60">
        <f t="shared" si="20"/>
        <v>19</v>
      </c>
      <c r="D427" s="60" t="str">
        <f>IFERROR(VLOOKUP($E427,'Inf_NO MODIFICAR'!$P$6:$Q$41,2,FALSE),"")</f>
        <v>Morelos</v>
      </c>
      <c r="E427" s="78">
        <v>19</v>
      </c>
      <c r="F427" s="78" t="s">
        <v>242</v>
      </c>
      <c r="G427" s="79" t="s">
        <v>78</v>
      </c>
      <c r="H427" s="80">
        <v>0.17531615832105177</v>
      </c>
      <c r="I427" s="81">
        <v>1</v>
      </c>
      <c r="J427" s="321">
        <f>IFERROR(VLOOKUP($F427,'Inf_NO MODIFICAR T'!$V$6:$W$826,2,FALSE),"")</f>
        <v>1179</v>
      </c>
      <c r="K427" s="60"/>
      <c r="M427" s="65"/>
    </row>
    <row r="428" spans="1:13" x14ac:dyDescent="0.25">
      <c r="A428" s="55" t="str">
        <f t="shared" si="18"/>
        <v>sat3_motMorelos4</v>
      </c>
      <c r="B428" s="55">
        <f t="shared" si="19"/>
        <v>4</v>
      </c>
      <c r="C428" s="60">
        <f t="shared" si="20"/>
        <v>19</v>
      </c>
      <c r="D428" s="60" t="str">
        <f>IFERROR(VLOOKUP($E428,'Inf_NO MODIFICAR'!$P$6:$Q$41,2,FALSE),"")</f>
        <v>Morelos</v>
      </c>
      <c r="E428" s="78">
        <v>19</v>
      </c>
      <c r="F428" s="78" t="s">
        <v>242</v>
      </c>
      <c r="G428" s="79" t="s">
        <v>81</v>
      </c>
      <c r="H428" s="80">
        <v>0.14249118785752202</v>
      </c>
      <c r="I428" s="81">
        <v>1</v>
      </c>
      <c r="J428" s="321">
        <f>IFERROR(VLOOKUP($F428,'Inf_NO MODIFICAR T'!$V$6:$W$826,2,FALSE),"")</f>
        <v>1179</v>
      </c>
      <c r="K428" s="60"/>
      <c r="M428" s="65"/>
    </row>
    <row r="429" spans="1:13" x14ac:dyDescent="0.25">
      <c r="A429" s="55" t="str">
        <f t="shared" si="18"/>
        <v>sat3_motMorelos5</v>
      </c>
      <c r="B429" s="55">
        <f t="shared" si="19"/>
        <v>5</v>
      </c>
      <c r="C429" s="60">
        <f t="shared" si="20"/>
        <v>19</v>
      </c>
      <c r="D429" s="60" t="str">
        <f>IFERROR(VLOOKUP($E429,'Inf_NO MODIFICAR'!$P$6:$Q$41,2,FALSE),"")</f>
        <v>Morelos</v>
      </c>
      <c r="E429" s="78">
        <v>19</v>
      </c>
      <c r="F429" s="78" t="s">
        <v>242</v>
      </c>
      <c r="G429" s="79" t="s">
        <v>80</v>
      </c>
      <c r="H429" s="80">
        <v>0.14019533758512259</v>
      </c>
      <c r="I429" s="81">
        <v>1</v>
      </c>
      <c r="J429" s="321">
        <f>IFERROR(VLOOKUP($F429,'Inf_NO MODIFICAR T'!$V$6:$W$826,2,FALSE),"")</f>
        <v>1179</v>
      </c>
      <c r="K429" s="60"/>
      <c r="M429" s="65"/>
    </row>
    <row r="430" spans="1:13" x14ac:dyDescent="0.25">
      <c r="A430" s="55" t="str">
        <f t="shared" si="18"/>
        <v>sat3_motMorelos6</v>
      </c>
      <c r="B430" s="55">
        <f t="shared" si="19"/>
        <v>6</v>
      </c>
      <c r="C430" s="60">
        <f t="shared" si="20"/>
        <v>19</v>
      </c>
      <c r="D430" s="60" t="str">
        <f>IFERROR(VLOOKUP($E430,'Inf_NO MODIFICAR'!$P$6:$Q$41,2,FALSE),"")</f>
        <v>Morelos</v>
      </c>
      <c r="E430" s="78">
        <v>19</v>
      </c>
      <c r="F430" s="78" t="s">
        <v>242</v>
      </c>
      <c r="G430" s="79" t="s">
        <v>83</v>
      </c>
      <c r="H430" s="80">
        <v>9.1457936847392882E-2</v>
      </c>
      <c r="I430" s="81">
        <v>1</v>
      </c>
      <c r="J430" s="321">
        <f>IFERROR(VLOOKUP($F430,'Inf_NO MODIFICAR T'!$V$6:$W$826,2,FALSE),"")</f>
        <v>1179</v>
      </c>
      <c r="K430" s="60"/>
      <c r="M430" s="65"/>
    </row>
    <row r="431" spans="1:13" x14ac:dyDescent="0.25">
      <c r="A431" s="55" t="str">
        <f t="shared" si="18"/>
        <v>sat3_motMorelos7</v>
      </c>
      <c r="B431" s="55">
        <f t="shared" si="19"/>
        <v>7</v>
      </c>
      <c r="C431" s="60">
        <f t="shared" si="20"/>
        <v>19</v>
      </c>
      <c r="D431" s="60" t="str">
        <f>IFERROR(VLOOKUP($E431,'Inf_NO MODIFICAR'!$P$6:$Q$41,2,FALSE),"")</f>
        <v>Morelos</v>
      </c>
      <c r="E431" s="78">
        <v>19</v>
      </c>
      <c r="F431" s="78" t="s">
        <v>242</v>
      </c>
      <c r="G431" s="79" t="s">
        <v>85</v>
      </c>
      <c r="H431" s="80">
        <v>7.5790104306216827E-2</v>
      </c>
      <c r="I431" s="81">
        <v>1</v>
      </c>
      <c r="J431" s="321">
        <f>IFERROR(VLOOKUP($F431,'Inf_NO MODIFICAR T'!$V$6:$W$826,2,FALSE),"")</f>
        <v>1179</v>
      </c>
      <c r="K431" s="60"/>
      <c r="M431" s="65"/>
    </row>
    <row r="432" spans="1:13" x14ac:dyDescent="0.25">
      <c r="A432" s="55" t="str">
        <f t="shared" si="18"/>
        <v>sat3_motMorelos8</v>
      </c>
      <c r="B432" s="55">
        <f t="shared" si="19"/>
        <v>8</v>
      </c>
      <c r="C432" s="60">
        <f t="shared" si="20"/>
        <v>19</v>
      </c>
      <c r="D432" s="60" t="str">
        <f>IFERROR(VLOOKUP($E432,'Inf_NO MODIFICAR'!$P$6:$Q$41,2,FALSE),"")</f>
        <v>Morelos</v>
      </c>
      <c r="E432" s="78">
        <v>19</v>
      </c>
      <c r="F432" s="78" t="s">
        <v>242</v>
      </c>
      <c r="G432" s="79" t="s">
        <v>94</v>
      </c>
      <c r="H432" s="80">
        <v>5.855919006939786E-2</v>
      </c>
      <c r="I432" s="81">
        <v>1</v>
      </c>
      <c r="J432" s="321">
        <f>IFERROR(VLOOKUP($F432,'Inf_NO MODIFICAR T'!$V$6:$W$826,2,FALSE),"")</f>
        <v>1179</v>
      </c>
      <c r="K432" s="60"/>
      <c r="M432" s="65"/>
    </row>
    <row r="433" spans="1:13" x14ac:dyDescent="0.25">
      <c r="A433" s="55" t="str">
        <f t="shared" si="18"/>
        <v>sat3_motMorelos9</v>
      </c>
      <c r="B433" s="55">
        <f t="shared" si="19"/>
        <v>9</v>
      </c>
      <c r="C433" s="60">
        <f t="shared" si="20"/>
        <v>19</v>
      </c>
      <c r="D433" s="60" t="str">
        <f>IFERROR(VLOOKUP($E433,'Inf_NO MODIFICAR'!$P$6:$Q$41,2,FALSE),"")</f>
        <v>Morelos</v>
      </c>
      <c r="E433" s="78">
        <v>19</v>
      </c>
      <c r="F433" s="78" t="s">
        <v>242</v>
      </c>
      <c r="G433" s="79" t="s">
        <v>89</v>
      </c>
      <c r="H433" s="80">
        <v>4.8355008039076469E-2</v>
      </c>
      <c r="I433" s="81">
        <v>1</v>
      </c>
      <c r="J433" s="321">
        <f>IFERROR(VLOOKUP($F433,'Inf_NO MODIFICAR T'!$V$6:$W$826,2,FALSE),"")</f>
        <v>1179</v>
      </c>
      <c r="K433" s="60"/>
      <c r="M433" s="65"/>
    </row>
    <row r="434" spans="1:13" x14ac:dyDescent="0.25">
      <c r="A434" s="55" t="str">
        <f t="shared" si="18"/>
        <v>sat3_motMorelos10</v>
      </c>
      <c r="B434" s="55">
        <f t="shared" si="19"/>
        <v>10</v>
      </c>
      <c r="C434" s="60">
        <f t="shared" si="20"/>
        <v>19</v>
      </c>
      <c r="D434" s="60" t="str">
        <f>IFERROR(VLOOKUP($E434,'Inf_NO MODIFICAR'!$P$6:$Q$41,2,FALSE),"")</f>
        <v>Morelos</v>
      </c>
      <c r="E434" s="78">
        <v>19</v>
      </c>
      <c r="F434" s="78" t="s">
        <v>242</v>
      </c>
      <c r="G434" s="79" t="s">
        <v>82</v>
      </c>
      <c r="H434" s="80">
        <v>4.7346819672557626E-2</v>
      </c>
      <c r="I434" s="81">
        <v>1</v>
      </c>
      <c r="J434" s="321">
        <f>IFERROR(VLOOKUP($F434,'Inf_NO MODIFICAR T'!$V$6:$W$826,2,FALSE),"")</f>
        <v>1179</v>
      </c>
      <c r="K434" s="60"/>
      <c r="M434" s="65"/>
    </row>
    <row r="435" spans="1:13" x14ac:dyDescent="0.25">
      <c r="A435" s="55" t="str">
        <f t="shared" si="18"/>
        <v>sat3_motMorelos11</v>
      </c>
      <c r="B435" s="55">
        <f t="shared" si="19"/>
        <v>11</v>
      </c>
      <c r="C435" s="60">
        <f t="shared" si="20"/>
        <v>19</v>
      </c>
      <c r="D435" s="60" t="str">
        <f>IFERROR(VLOOKUP($E435,'Inf_NO MODIFICAR'!$P$6:$Q$41,2,FALSE),"")</f>
        <v>Morelos</v>
      </c>
      <c r="E435" s="78">
        <v>19</v>
      </c>
      <c r="F435" s="78" t="s">
        <v>242</v>
      </c>
      <c r="G435" s="79" t="s">
        <v>86</v>
      </c>
      <c r="H435" s="80">
        <v>4.5337204930144009E-2</v>
      </c>
      <c r="I435" s="81">
        <v>1</v>
      </c>
      <c r="J435" s="321">
        <f>IFERROR(VLOOKUP($F435,'Inf_NO MODIFICAR T'!$V$6:$W$826,2,FALSE),"")</f>
        <v>1179</v>
      </c>
      <c r="K435" s="60"/>
      <c r="M435" s="65"/>
    </row>
    <row r="436" spans="1:13" x14ac:dyDescent="0.25">
      <c r="A436" s="55" t="str">
        <f t="shared" si="18"/>
        <v>sat3_motMorelos12</v>
      </c>
      <c r="B436" s="55">
        <f t="shared" si="19"/>
        <v>12</v>
      </c>
      <c r="C436" s="60">
        <f t="shared" si="20"/>
        <v>19</v>
      </c>
      <c r="D436" s="60" t="str">
        <f>IFERROR(VLOOKUP($E436,'Inf_NO MODIFICAR'!$P$6:$Q$41,2,FALSE),"")</f>
        <v>Morelos</v>
      </c>
      <c r="E436" s="78">
        <v>19</v>
      </c>
      <c r="F436" s="78" t="s">
        <v>242</v>
      </c>
      <c r="G436" s="79" t="s">
        <v>95</v>
      </c>
      <c r="H436" s="80">
        <v>3.5608597879897695E-2</v>
      </c>
      <c r="I436" s="81">
        <v>1</v>
      </c>
      <c r="J436" s="321">
        <f>IFERROR(VLOOKUP($F436,'Inf_NO MODIFICAR T'!$V$6:$W$826,2,FALSE),"")</f>
        <v>1179</v>
      </c>
      <c r="K436" s="60"/>
      <c r="M436" s="65"/>
    </row>
    <row r="437" spans="1:13" x14ac:dyDescent="0.25">
      <c r="A437" s="55" t="str">
        <f t="shared" si="18"/>
        <v>sat3_motMorelos13</v>
      </c>
      <c r="B437" s="55">
        <f t="shared" si="19"/>
        <v>13</v>
      </c>
      <c r="C437" s="60">
        <f t="shared" si="20"/>
        <v>19</v>
      </c>
      <c r="D437" s="60" t="str">
        <f>IFERROR(VLOOKUP($E437,'Inf_NO MODIFICAR'!$P$6:$Q$41,2,FALSE),"")</f>
        <v>Morelos</v>
      </c>
      <c r="E437" s="78">
        <v>19</v>
      </c>
      <c r="F437" s="78" t="s">
        <v>242</v>
      </c>
      <c r="G437" s="79" t="s">
        <v>97</v>
      </c>
      <c r="H437" s="80">
        <v>3.4590387501069617E-2</v>
      </c>
      <c r="I437" s="81">
        <v>1</v>
      </c>
      <c r="J437" s="321">
        <f>IFERROR(VLOOKUP($F437,'Inf_NO MODIFICAR T'!$V$6:$W$826,2,FALSE),"")</f>
        <v>1179</v>
      </c>
      <c r="K437" s="60"/>
      <c r="M437" s="65"/>
    </row>
    <row r="438" spans="1:13" x14ac:dyDescent="0.25">
      <c r="A438" s="55" t="str">
        <f t="shared" si="18"/>
        <v>sat3_motMorelos14</v>
      </c>
      <c r="B438" s="55">
        <f t="shared" si="19"/>
        <v>14</v>
      </c>
      <c r="C438" s="60">
        <f t="shared" si="20"/>
        <v>19</v>
      </c>
      <c r="D438" s="60" t="str">
        <f>IFERROR(VLOOKUP($E438,'Inf_NO MODIFICAR'!$P$6:$Q$41,2,FALSE),"")</f>
        <v>Morelos</v>
      </c>
      <c r="E438" s="78">
        <v>19</v>
      </c>
      <c r="F438" s="78" t="s">
        <v>242</v>
      </c>
      <c r="G438" s="79" t="s">
        <v>84</v>
      </c>
      <c r="H438" s="80">
        <v>3.4130659545481952E-2</v>
      </c>
      <c r="I438" s="81">
        <v>1</v>
      </c>
      <c r="J438" s="321">
        <f>IFERROR(VLOOKUP($F438,'Inf_NO MODIFICAR T'!$V$6:$W$826,2,FALSE),"")</f>
        <v>1179</v>
      </c>
      <c r="K438" s="60"/>
      <c r="M438" s="65"/>
    </row>
    <row r="439" spans="1:13" x14ac:dyDescent="0.25">
      <c r="A439" s="55" t="str">
        <f t="shared" si="18"/>
        <v>sat3_motMorelos15</v>
      </c>
      <c r="B439" s="55">
        <f t="shared" si="19"/>
        <v>15</v>
      </c>
      <c r="C439" s="60">
        <f t="shared" si="20"/>
        <v>19</v>
      </c>
      <c r="D439" s="60" t="str">
        <f>IFERROR(VLOOKUP($E439,'Inf_NO MODIFICAR'!$P$6:$Q$41,2,FALSE),"")</f>
        <v>Morelos</v>
      </c>
      <c r="E439" s="78">
        <v>19</v>
      </c>
      <c r="F439" s="78" t="s">
        <v>242</v>
      </c>
      <c r="G439" s="79" t="s">
        <v>88</v>
      </c>
      <c r="H439" s="80">
        <v>3.0594045638826312E-2</v>
      </c>
      <c r="I439" s="81">
        <v>1</v>
      </c>
      <c r="J439" s="321">
        <f>IFERROR(VLOOKUP($F439,'Inf_NO MODIFICAR T'!$V$6:$W$826,2,FALSE),"")</f>
        <v>1179</v>
      </c>
      <c r="K439" s="60"/>
      <c r="M439" s="65"/>
    </row>
    <row r="440" spans="1:13" x14ac:dyDescent="0.25">
      <c r="A440" s="55" t="str">
        <f t="shared" si="18"/>
        <v>sat3_motMorelos16</v>
      </c>
      <c r="B440" s="55">
        <f t="shared" si="19"/>
        <v>16</v>
      </c>
      <c r="C440" s="60">
        <f t="shared" si="20"/>
        <v>19</v>
      </c>
      <c r="D440" s="60" t="str">
        <f>IFERROR(VLOOKUP($E440,'Inf_NO MODIFICAR'!$P$6:$Q$41,2,FALSE),"")</f>
        <v>Morelos</v>
      </c>
      <c r="E440" s="78">
        <v>19</v>
      </c>
      <c r="F440" s="78" t="s">
        <v>242</v>
      </c>
      <c r="G440" s="79" t="s">
        <v>87</v>
      </c>
      <c r="H440" s="80">
        <v>2.4843859965340456E-2</v>
      </c>
      <c r="I440" s="81">
        <v>1</v>
      </c>
      <c r="J440" s="321">
        <f>IFERROR(VLOOKUP($F440,'Inf_NO MODIFICAR T'!$V$6:$W$826,2,FALSE),"")</f>
        <v>1179</v>
      </c>
      <c r="K440" s="60"/>
      <c r="M440" s="65"/>
    </row>
    <row r="441" spans="1:13" x14ac:dyDescent="0.25">
      <c r="A441" s="55" t="str">
        <f t="shared" si="18"/>
        <v>sat3_motMorelos17</v>
      </c>
      <c r="B441" s="55">
        <f t="shared" si="19"/>
        <v>17</v>
      </c>
      <c r="C441" s="60">
        <f t="shared" si="20"/>
        <v>19</v>
      </c>
      <c r="D441" s="60" t="str">
        <f>IFERROR(VLOOKUP($E441,'Inf_NO MODIFICAR'!$P$6:$Q$41,2,FALSE),"")</f>
        <v>Morelos</v>
      </c>
      <c r="E441" s="78">
        <v>19</v>
      </c>
      <c r="F441" s="78" t="s">
        <v>242</v>
      </c>
      <c r="G441" s="79" t="s">
        <v>92</v>
      </c>
      <c r="H441" s="80">
        <v>2.3702089738322333E-2</v>
      </c>
      <c r="I441" s="81">
        <v>1</v>
      </c>
      <c r="J441" s="321">
        <f>IFERROR(VLOOKUP($F441,'Inf_NO MODIFICAR T'!$V$6:$W$826,2,FALSE),"")</f>
        <v>1179</v>
      </c>
      <c r="K441" s="60"/>
      <c r="M441" s="65"/>
    </row>
    <row r="442" spans="1:13" x14ac:dyDescent="0.25">
      <c r="A442" s="55" t="str">
        <f t="shared" si="18"/>
        <v>sat3_motMorelos18</v>
      </c>
      <c r="B442" s="55">
        <f t="shared" si="19"/>
        <v>18</v>
      </c>
      <c r="C442" s="60">
        <f t="shared" si="20"/>
        <v>19</v>
      </c>
      <c r="D442" s="60" t="str">
        <f>IFERROR(VLOOKUP($E442,'Inf_NO MODIFICAR'!$P$6:$Q$41,2,FALSE),"")</f>
        <v>Morelos</v>
      </c>
      <c r="E442" s="78">
        <v>19</v>
      </c>
      <c r="F442" s="78" t="s">
        <v>242</v>
      </c>
      <c r="G442" s="79" t="s">
        <v>93</v>
      </c>
      <c r="H442" s="80">
        <v>1.7243086314427447E-2</v>
      </c>
      <c r="I442" s="81">
        <v>1</v>
      </c>
      <c r="J442" s="321">
        <f>IFERROR(VLOOKUP($F442,'Inf_NO MODIFICAR T'!$V$6:$W$826,2,FALSE),"")</f>
        <v>1179</v>
      </c>
      <c r="K442" s="60"/>
      <c r="M442" s="65"/>
    </row>
    <row r="443" spans="1:13" x14ac:dyDescent="0.25">
      <c r="A443" s="55" t="str">
        <f t="shared" si="18"/>
        <v>sat3_motMorelos19</v>
      </c>
      <c r="B443" s="55">
        <f t="shared" si="19"/>
        <v>19</v>
      </c>
      <c r="C443" s="60">
        <f t="shared" si="20"/>
        <v>19</v>
      </c>
      <c r="D443" s="60" t="str">
        <f>IFERROR(VLOOKUP($E443,'Inf_NO MODIFICAR'!$P$6:$Q$41,2,FALSE),"")</f>
        <v>Morelos</v>
      </c>
      <c r="E443" s="78">
        <v>19</v>
      </c>
      <c r="F443" s="78" t="s">
        <v>242</v>
      </c>
      <c r="G443" s="79" t="s">
        <v>98</v>
      </c>
      <c r="H443" s="80">
        <v>5.5604878158776894E-3</v>
      </c>
      <c r="I443" s="81">
        <v>1</v>
      </c>
      <c r="J443" s="321">
        <f>IFERROR(VLOOKUP($F443,'Inf_NO MODIFICAR T'!$V$6:$W$826,2,FALSE),"")</f>
        <v>1179</v>
      </c>
      <c r="K443" s="60"/>
      <c r="M443" s="65"/>
    </row>
    <row r="444" spans="1:13" x14ac:dyDescent="0.25">
      <c r="A444" s="55" t="str">
        <f t="shared" si="18"/>
        <v>sat3_motMorelos20</v>
      </c>
      <c r="B444" s="55">
        <f t="shared" si="19"/>
        <v>20</v>
      </c>
      <c r="C444" s="60">
        <f t="shared" si="20"/>
        <v>19</v>
      </c>
      <c r="D444" s="60" t="str">
        <f>IFERROR(VLOOKUP($E444,'Inf_NO MODIFICAR'!$P$6:$Q$41,2,FALSE),"")</f>
        <v>Morelos</v>
      </c>
      <c r="E444" s="78">
        <v>19</v>
      </c>
      <c r="F444" s="78" t="s">
        <v>242</v>
      </c>
      <c r="G444" s="79" t="s">
        <v>8</v>
      </c>
      <c r="H444" s="80">
        <v>1.9337582345789119E-2</v>
      </c>
      <c r="I444" s="81">
        <v>2</v>
      </c>
      <c r="J444" s="321">
        <f>IFERROR(VLOOKUP($F444,'Inf_NO MODIFICAR T'!$V$6:$W$826,2,FALSE),"")</f>
        <v>1179</v>
      </c>
      <c r="K444" s="60"/>
      <c r="M444" s="65"/>
    </row>
    <row r="445" spans="1:13" x14ac:dyDescent="0.25">
      <c r="A445" s="55" t="str">
        <f t="shared" si="18"/>
        <v>sat3_motMorelos21</v>
      </c>
      <c r="B445" s="55">
        <f t="shared" si="19"/>
        <v>21</v>
      </c>
      <c r="C445" s="60">
        <f t="shared" si="20"/>
        <v>19</v>
      </c>
      <c r="D445" s="60" t="str">
        <f>IFERROR(VLOOKUP($E445,'Inf_NO MODIFICAR'!$P$6:$Q$41,2,FALSE),"")</f>
        <v>Morelos</v>
      </c>
      <c r="E445" s="78">
        <v>19</v>
      </c>
      <c r="F445" s="78" t="s">
        <v>242</v>
      </c>
      <c r="G445" s="79" t="s">
        <v>65</v>
      </c>
      <c r="H445" s="80">
        <v>1.3535064021238625E-2</v>
      </c>
      <c r="I445" s="81">
        <v>3</v>
      </c>
      <c r="J445" s="321">
        <f>IFERROR(VLOOKUP($F445,'Inf_NO MODIFICAR T'!$V$6:$W$826,2,FALSE),"")</f>
        <v>1179</v>
      </c>
      <c r="K445" s="60"/>
      <c r="M445" s="65"/>
    </row>
    <row r="446" spans="1:13" x14ac:dyDescent="0.25">
      <c r="A446" s="55" t="str">
        <f t="shared" si="18"/>
        <v>sat3_motNayarit1</v>
      </c>
      <c r="B446" s="55">
        <f t="shared" si="19"/>
        <v>1</v>
      </c>
      <c r="C446" s="60">
        <f t="shared" si="20"/>
        <v>20</v>
      </c>
      <c r="D446" s="60" t="str">
        <f>IFERROR(VLOOKUP($E446,'Inf_NO MODIFICAR'!$P$6:$Q$41,2,FALSE),"")</f>
        <v>Nayarit</v>
      </c>
      <c r="E446" s="78">
        <v>20</v>
      </c>
      <c r="F446" s="78" t="s">
        <v>243</v>
      </c>
      <c r="G446" s="79" t="s">
        <v>77</v>
      </c>
      <c r="H446" s="80">
        <v>0.2734747770404749</v>
      </c>
      <c r="I446" s="81">
        <v>1</v>
      </c>
      <c r="J446" s="321">
        <f>IFERROR(VLOOKUP($F446,'Inf_NO MODIFICAR T'!$V$6:$W$826,2,FALSE),"")</f>
        <v>1459</v>
      </c>
      <c r="K446" s="60"/>
      <c r="M446" s="65"/>
    </row>
    <row r="447" spans="1:13" x14ac:dyDescent="0.25">
      <c r="A447" s="55" t="str">
        <f t="shared" si="18"/>
        <v>sat3_motNayarit2</v>
      </c>
      <c r="B447" s="55">
        <f t="shared" si="19"/>
        <v>2</v>
      </c>
      <c r="C447" s="60">
        <f t="shared" si="20"/>
        <v>20</v>
      </c>
      <c r="D447" s="60" t="str">
        <f>IFERROR(VLOOKUP($E447,'Inf_NO MODIFICAR'!$P$6:$Q$41,2,FALSE),"")</f>
        <v>Nayarit</v>
      </c>
      <c r="E447" s="78">
        <v>20</v>
      </c>
      <c r="F447" s="78" t="s">
        <v>243</v>
      </c>
      <c r="G447" s="79" t="s">
        <v>82</v>
      </c>
      <c r="H447" s="80">
        <v>0.23948375109666839</v>
      </c>
      <c r="I447" s="81">
        <v>1</v>
      </c>
      <c r="J447" s="321">
        <f>IFERROR(VLOOKUP($F447,'Inf_NO MODIFICAR T'!$V$6:$W$826,2,FALSE),"")</f>
        <v>1459</v>
      </c>
      <c r="K447" s="60"/>
      <c r="M447" s="65"/>
    </row>
    <row r="448" spans="1:13" x14ac:dyDescent="0.25">
      <c r="A448" s="55" t="str">
        <f t="shared" si="18"/>
        <v>sat3_motNayarit3</v>
      </c>
      <c r="B448" s="55">
        <f t="shared" si="19"/>
        <v>3</v>
      </c>
      <c r="C448" s="60">
        <f t="shared" si="20"/>
        <v>20</v>
      </c>
      <c r="D448" s="60" t="str">
        <f>IFERROR(VLOOKUP($E448,'Inf_NO MODIFICAR'!$P$6:$Q$41,2,FALSE),"")</f>
        <v>Nayarit</v>
      </c>
      <c r="E448" s="78">
        <v>20</v>
      </c>
      <c r="F448" s="78" t="s">
        <v>243</v>
      </c>
      <c r="G448" s="79" t="s">
        <v>79</v>
      </c>
      <c r="H448" s="80">
        <v>0.15969172903102893</v>
      </c>
      <c r="I448" s="81">
        <v>1</v>
      </c>
      <c r="J448" s="321">
        <f>IFERROR(VLOOKUP($F448,'Inf_NO MODIFICAR T'!$V$6:$W$826,2,FALSE),"")</f>
        <v>1459</v>
      </c>
      <c r="K448" s="60"/>
      <c r="M448" s="65"/>
    </row>
    <row r="449" spans="1:13" x14ac:dyDescent="0.25">
      <c r="A449" s="55" t="str">
        <f t="shared" si="18"/>
        <v>sat3_motNayarit4</v>
      </c>
      <c r="B449" s="55">
        <f t="shared" si="19"/>
        <v>4</v>
      </c>
      <c r="C449" s="60">
        <f t="shared" si="20"/>
        <v>20</v>
      </c>
      <c r="D449" s="60" t="str">
        <f>IFERROR(VLOOKUP($E449,'Inf_NO MODIFICAR'!$P$6:$Q$41,2,FALSE),"")</f>
        <v>Nayarit</v>
      </c>
      <c r="E449" s="78">
        <v>20</v>
      </c>
      <c r="F449" s="78" t="s">
        <v>243</v>
      </c>
      <c r="G449" s="79" t="s">
        <v>78</v>
      </c>
      <c r="H449" s="80">
        <v>0.15416775150576573</v>
      </c>
      <c r="I449" s="81">
        <v>1</v>
      </c>
      <c r="J449" s="321">
        <f>IFERROR(VLOOKUP($F449,'Inf_NO MODIFICAR T'!$V$6:$W$826,2,FALSE),"")</f>
        <v>1459</v>
      </c>
      <c r="K449" s="60"/>
      <c r="M449" s="65"/>
    </row>
    <row r="450" spans="1:13" x14ac:dyDescent="0.25">
      <c r="A450" s="55" t="str">
        <f t="shared" si="18"/>
        <v>sat3_motNayarit5</v>
      </c>
      <c r="B450" s="55">
        <f t="shared" si="19"/>
        <v>5</v>
      </c>
      <c r="C450" s="60">
        <f t="shared" si="20"/>
        <v>20</v>
      </c>
      <c r="D450" s="60" t="str">
        <f>IFERROR(VLOOKUP($E450,'Inf_NO MODIFICAR'!$P$6:$Q$41,2,FALSE),"")</f>
        <v>Nayarit</v>
      </c>
      <c r="E450" s="78">
        <v>20</v>
      </c>
      <c r="F450" s="78" t="s">
        <v>243</v>
      </c>
      <c r="G450" s="79" t="s">
        <v>80</v>
      </c>
      <c r="H450" s="80">
        <v>0.13547593431613714</v>
      </c>
      <c r="I450" s="81">
        <v>1</v>
      </c>
      <c r="J450" s="321">
        <f>IFERROR(VLOOKUP($F450,'Inf_NO MODIFICAR T'!$V$6:$W$826,2,FALSE),"")</f>
        <v>1459</v>
      </c>
      <c r="K450" s="60"/>
      <c r="M450" s="65"/>
    </row>
    <row r="451" spans="1:13" x14ac:dyDescent="0.25">
      <c r="A451" s="55" t="str">
        <f t="shared" si="18"/>
        <v>sat3_motNayarit6</v>
      </c>
      <c r="B451" s="55">
        <f t="shared" si="19"/>
        <v>6</v>
      </c>
      <c r="C451" s="60">
        <f t="shared" si="20"/>
        <v>20</v>
      </c>
      <c r="D451" s="60" t="str">
        <f>IFERROR(VLOOKUP($E451,'Inf_NO MODIFICAR'!$P$6:$Q$41,2,FALSE),"")</f>
        <v>Nayarit</v>
      </c>
      <c r="E451" s="78">
        <v>20</v>
      </c>
      <c r="F451" s="78" t="s">
        <v>243</v>
      </c>
      <c r="G451" s="79" t="s">
        <v>81</v>
      </c>
      <c r="H451" s="80">
        <v>0.13356701259144108</v>
      </c>
      <c r="I451" s="81">
        <v>1</v>
      </c>
      <c r="J451" s="321">
        <f>IFERROR(VLOOKUP($F451,'Inf_NO MODIFICAR T'!$V$6:$W$826,2,FALSE),"")</f>
        <v>1459</v>
      </c>
      <c r="K451" s="60"/>
      <c r="M451" s="65"/>
    </row>
    <row r="452" spans="1:13" x14ac:dyDescent="0.25">
      <c r="A452" s="55" t="str">
        <f t="shared" ref="A452:A515" si="21">+CONCATENATE($D$1,F452,B452)</f>
        <v>sat3_motNayarit7</v>
      </c>
      <c r="B452" s="55">
        <f t="shared" ref="B452:B515" si="22">+IF(F452&lt;&gt;F451,1,B451+1)</f>
        <v>7</v>
      </c>
      <c r="C452" s="60">
        <f t="shared" ref="C452:C515" si="23">+E452</f>
        <v>20</v>
      </c>
      <c r="D452" s="60" t="str">
        <f>IFERROR(VLOOKUP($E452,'Inf_NO MODIFICAR'!$P$6:$Q$41,2,FALSE),"")</f>
        <v>Nayarit</v>
      </c>
      <c r="E452" s="78">
        <v>20</v>
      </c>
      <c r="F452" s="78" t="s">
        <v>243</v>
      </c>
      <c r="G452" s="79" t="s">
        <v>87</v>
      </c>
      <c r="H452" s="80">
        <v>9.0246754626107512E-2</v>
      </c>
      <c r="I452" s="81">
        <v>1</v>
      </c>
      <c r="J452" s="321">
        <f>IFERROR(VLOOKUP($F452,'Inf_NO MODIFICAR T'!$V$6:$W$826,2,FALSE),"")</f>
        <v>1459</v>
      </c>
      <c r="K452" s="60"/>
      <c r="M452" s="65"/>
    </row>
    <row r="453" spans="1:13" x14ac:dyDescent="0.25">
      <c r="A453" s="55" t="str">
        <f t="shared" si="21"/>
        <v>sat3_motNayarit8</v>
      </c>
      <c r="B453" s="55">
        <f t="shared" si="22"/>
        <v>8</v>
      </c>
      <c r="C453" s="60">
        <f t="shared" si="23"/>
        <v>20</v>
      </c>
      <c r="D453" s="60" t="str">
        <f>IFERROR(VLOOKUP($E453,'Inf_NO MODIFICAR'!$P$6:$Q$41,2,FALSE),"")</f>
        <v>Nayarit</v>
      </c>
      <c r="E453" s="78">
        <v>20</v>
      </c>
      <c r="F453" s="78" t="s">
        <v>243</v>
      </c>
      <c r="G453" s="79" t="s">
        <v>99</v>
      </c>
      <c r="H453" s="80">
        <v>5.5403677424300406E-2</v>
      </c>
      <c r="I453" s="81">
        <v>1</v>
      </c>
      <c r="J453" s="321">
        <f>IFERROR(VLOOKUP($F453,'Inf_NO MODIFICAR T'!$V$6:$W$826,2,FALSE),"")</f>
        <v>1459</v>
      </c>
      <c r="K453" s="60"/>
      <c r="M453" s="65"/>
    </row>
    <row r="454" spans="1:13" x14ac:dyDescent="0.25">
      <c r="A454" s="55" t="str">
        <f t="shared" si="21"/>
        <v>sat3_motNayarit9</v>
      </c>
      <c r="B454" s="55">
        <f t="shared" si="22"/>
        <v>9</v>
      </c>
      <c r="C454" s="60">
        <f t="shared" si="23"/>
        <v>20</v>
      </c>
      <c r="D454" s="60" t="str">
        <f>IFERROR(VLOOKUP($E454,'Inf_NO MODIFICAR'!$P$6:$Q$41,2,FALSE),"")</f>
        <v>Nayarit</v>
      </c>
      <c r="E454" s="78">
        <v>20</v>
      </c>
      <c r="F454" s="78" t="s">
        <v>243</v>
      </c>
      <c r="G454" s="79" t="s">
        <v>85</v>
      </c>
      <c r="H454" s="80">
        <v>5.4105966295576111E-2</v>
      </c>
      <c r="I454" s="81">
        <v>1</v>
      </c>
      <c r="J454" s="321">
        <f>IFERROR(VLOOKUP($F454,'Inf_NO MODIFICAR T'!$V$6:$W$826,2,FALSE),"")</f>
        <v>1459</v>
      </c>
      <c r="K454" s="60"/>
      <c r="M454" s="65"/>
    </row>
    <row r="455" spans="1:13" x14ac:dyDescent="0.25">
      <c r="A455" s="55" t="str">
        <f t="shared" si="21"/>
        <v>sat3_motNayarit10</v>
      </c>
      <c r="B455" s="55">
        <f t="shared" si="22"/>
        <v>10</v>
      </c>
      <c r="C455" s="60">
        <f t="shared" si="23"/>
        <v>20</v>
      </c>
      <c r="D455" s="60" t="str">
        <f>IFERROR(VLOOKUP($E455,'Inf_NO MODIFICAR'!$P$6:$Q$41,2,FALSE),"")</f>
        <v>Nayarit</v>
      </c>
      <c r="E455" s="78">
        <v>20</v>
      </c>
      <c r="F455" s="78" t="s">
        <v>243</v>
      </c>
      <c r="G455" s="79" t="s">
        <v>93</v>
      </c>
      <c r="H455" s="80">
        <v>4.4221325108325306E-2</v>
      </c>
      <c r="I455" s="81">
        <v>1</v>
      </c>
      <c r="J455" s="321">
        <f>IFERROR(VLOOKUP($F455,'Inf_NO MODIFICAR T'!$V$6:$W$826,2,FALSE),"")</f>
        <v>1459</v>
      </c>
      <c r="K455" s="60"/>
      <c r="M455" s="65"/>
    </row>
    <row r="456" spans="1:13" x14ac:dyDescent="0.25">
      <c r="A456" s="55" t="str">
        <f t="shared" si="21"/>
        <v>sat3_motNayarit11</v>
      </c>
      <c r="B456" s="55">
        <f t="shared" si="22"/>
        <v>11</v>
      </c>
      <c r="C456" s="60">
        <f t="shared" si="23"/>
        <v>20</v>
      </c>
      <c r="D456" s="60" t="str">
        <f>IFERROR(VLOOKUP($E456,'Inf_NO MODIFICAR'!$P$6:$Q$41,2,FALSE),"")</f>
        <v>Nayarit</v>
      </c>
      <c r="E456" s="78">
        <v>20</v>
      </c>
      <c r="F456" s="78" t="s">
        <v>243</v>
      </c>
      <c r="G456" s="79" t="s">
        <v>84</v>
      </c>
      <c r="H456" s="80">
        <v>4.0672177496721904E-2</v>
      </c>
      <c r="I456" s="81">
        <v>1</v>
      </c>
      <c r="J456" s="321">
        <f>IFERROR(VLOOKUP($F456,'Inf_NO MODIFICAR T'!$V$6:$W$826,2,FALSE),"")</f>
        <v>1459</v>
      </c>
      <c r="K456" s="60"/>
      <c r="M456" s="65"/>
    </row>
    <row r="457" spans="1:13" x14ac:dyDescent="0.25">
      <c r="A457" s="55" t="str">
        <f t="shared" si="21"/>
        <v>sat3_motNayarit12</v>
      </c>
      <c r="B457" s="55">
        <f t="shared" si="22"/>
        <v>12</v>
      </c>
      <c r="C457" s="60">
        <f t="shared" si="23"/>
        <v>20</v>
      </c>
      <c r="D457" s="60" t="str">
        <f>IFERROR(VLOOKUP($E457,'Inf_NO MODIFICAR'!$P$6:$Q$41,2,FALSE),"")</f>
        <v>Nayarit</v>
      </c>
      <c r="E457" s="78">
        <v>20</v>
      </c>
      <c r="F457" s="78" t="s">
        <v>243</v>
      </c>
      <c r="G457" s="79" t="s">
        <v>83</v>
      </c>
      <c r="H457" s="80">
        <v>4.0378374779137666E-2</v>
      </c>
      <c r="I457" s="81">
        <v>1</v>
      </c>
      <c r="J457" s="321">
        <f>IFERROR(VLOOKUP($F457,'Inf_NO MODIFICAR T'!$V$6:$W$826,2,FALSE),"")</f>
        <v>1459</v>
      </c>
      <c r="K457" s="60"/>
      <c r="M457" s="65"/>
    </row>
    <row r="458" spans="1:13" x14ac:dyDescent="0.25">
      <c r="A458" s="55" t="str">
        <f t="shared" si="21"/>
        <v>sat3_motNayarit13</v>
      </c>
      <c r="B458" s="55">
        <f t="shared" si="22"/>
        <v>13</v>
      </c>
      <c r="C458" s="60">
        <f t="shared" si="23"/>
        <v>20</v>
      </c>
      <c r="D458" s="60" t="str">
        <f>IFERROR(VLOOKUP($E458,'Inf_NO MODIFICAR'!$P$6:$Q$41,2,FALSE),"")</f>
        <v>Nayarit</v>
      </c>
      <c r="E458" s="78">
        <v>20</v>
      </c>
      <c r="F458" s="78" t="s">
        <v>243</v>
      </c>
      <c r="G458" s="79" t="s">
        <v>86</v>
      </c>
      <c r="H458" s="80">
        <v>3.012275236940485E-2</v>
      </c>
      <c r="I458" s="81">
        <v>1</v>
      </c>
      <c r="J458" s="321">
        <f>IFERROR(VLOOKUP($F458,'Inf_NO MODIFICAR T'!$V$6:$W$826,2,FALSE),"")</f>
        <v>1459</v>
      </c>
      <c r="K458" s="60"/>
      <c r="M458" s="65"/>
    </row>
    <row r="459" spans="1:13" x14ac:dyDescent="0.25">
      <c r="A459" s="55" t="str">
        <f t="shared" si="21"/>
        <v>sat3_motNayarit14</v>
      </c>
      <c r="B459" s="55">
        <f t="shared" si="22"/>
        <v>14</v>
      </c>
      <c r="C459" s="60">
        <f t="shared" si="23"/>
        <v>20</v>
      </c>
      <c r="D459" s="60" t="str">
        <f>IFERROR(VLOOKUP($E459,'Inf_NO MODIFICAR'!$P$6:$Q$41,2,FALSE),"")</f>
        <v>Nayarit</v>
      </c>
      <c r="E459" s="78">
        <v>20</v>
      </c>
      <c r="F459" s="78" t="s">
        <v>243</v>
      </c>
      <c r="G459" s="79" t="s">
        <v>91</v>
      </c>
      <c r="H459" s="80">
        <v>2.591872983115024E-2</v>
      </c>
      <c r="I459" s="81">
        <v>1</v>
      </c>
      <c r="J459" s="321">
        <f>IFERROR(VLOOKUP($F459,'Inf_NO MODIFICAR T'!$V$6:$W$826,2,FALSE),"")</f>
        <v>1459</v>
      </c>
      <c r="K459" s="60"/>
      <c r="M459" s="65"/>
    </row>
    <row r="460" spans="1:13" x14ac:dyDescent="0.25">
      <c r="A460" s="55" t="str">
        <f t="shared" si="21"/>
        <v>sat3_motNayarit15</v>
      </c>
      <c r="B460" s="55">
        <f t="shared" si="22"/>
        <v>15</v>
      </c>
      <c r="C460" s="60">
        <f t="shared" si="23"/>
        <v>20</v>
      </c>
      <c r="D460" s="60" t="str">
        <f>IFERROR(VLOOKUP($E460,'Inf_NO MODIFICAR'!$P$6:$Q$41,2,FALSE),"")</f>
        <v>Nayarit</v>
      </c>
      <c r="E460" s="78">
        <v>20</v>
      </c>
      <c r="F460" s="78" t="s">
        <v>243</v>
      </c>
      <c r="G460" s="79" t="s">
        <v>89</v>
      </c>
      <c r="H460" s="80">
        <v>2.5206742440550392E-2</v>
      </c>
      <c r="I460" s="81">
        <v>1</v>
      </c>
      <c r="J460" s="321">
        <f>IFERROR(VLOOKUP($F460,'Inf_NO MODIFICAR T'!$V$6:$W$826,2,FALSE),"")</f>
        <v>1459</v>
      </c>
      <c r="K460" s="60"/>
      <c r="M460" s="65"/>
    </row>
    <row r="461" spans="1:13" x14ac:dyDescent="0.25">
      <c r="A461" s="55" t="str">
        <f t="shared" si="21"/>
        <v>sat3_motNayarit16</v>
      </c>
      <c r="B461" s="55">
        <f t="shared" si="22"/>
        <v>16</v>
      </c>
      <c r="C461" s="60">
        <f t="shared" si="23"/>
        <v>20</v>
      </c>
      <c r="D461" s="60" t="str">
        <f>IFERROR(VLOOKUP($E461,'Inf_NO MODIFICAR'!$P$6:$Q$41,2,FALSE),"")</f>
        <v>Nayarit</v>
      </c>
      <c r="E461" s="78">
        <v>20</v>
      </c>
      <c r="F461" s="78" t="s">
        <v>243</v>
      </c>
      <c r="G461" s="79" t="s">
        <v>92</v>
      </c>
      <c r="H461" s="80">
        <v>2.2978112183667125E-2</v>
      </c>
      <c r="I461" s="81">
        <v>1</v>
      </c>
      <c r="J461" s="321">
        <f>IFERROR(VLOOKUP($F461,'Inf_NO MODIFICAR T'!$V$6:$W$826,2,FALSE),"")</f>
        <v>1459</v>
      </c>
      <c r="K461" s="60"/>
      <c r="M461" s="65"/>
    </row>
    <row r="462" spans="1:13" x14ac:dyDescent="0.25">
      <c r="A462" s="55" t="str">
        <f t="shared" si="21"/>
        <v>sat3_motNayarit17</v>
      </c>
      <c r="B462" s="55">
        <f t="shared" si="22"/>
        <v>17</v>
      </c>
      <c r="C462" s="60">
        <f t="shared" si="23"/>
        <v>20</v>
      </c>
      <c r="D462" s="60" t="str">
        <f>IFERROR(VLOOKUP($E462,'Inf_NO MODIFICAR'!$P$6:$Q$41,2,FALSE),"")</f>
        <v>Nayarit</v>
      </c>
      <c r="E462" s="78">
        <v>20</v>
      </c>
      <c r="F462" s="78" t="s">
        <v>243</v>
      </c>
      <c r="G462" s="79" t="s">
        <v>94</v>
      </c>
      <c r="H462" s="80">
        <v>1.4171691771375885E-2</v>
      </c>
      <c r="I462" s="81">
        <v>1</v>
      </c>
      <c r="J462" s="321">
        <f>IFERROR(VLOOKUP($F462,'Inf_NO MODIFICAR T'!$V$6:$W$826,2,FALSE),"")</f>
        <v>1459</v>
      </c>
      <c r="K462" s="60"/>
      <c r="M462" s="65"/>
    </row>
    <row r="463" spans="1:13" x14ac:dyDescent="0.25">
      <c r="A463" s="55" t="str">
        <f t="shared" si="21"/>
        <v>sat3_motNayarit18</v>
      </c>
      <c r="B463" s="55">
        <f t="shared" si="22"/>
        <v>18</v>
      </c>
      <c r="C463" s="60">
        <f t="shared" si="23"/>
        <v>20</v>
      </c>
      <c r="D463" s="60" t="str">
        <f>IFERROR(VLOOKUP($E463,'Inf_NO MODIFICAR'!$P$6:$Q$41,2,FALSE),"")</f>
        <v>Nayarit</v>
      </c>
      <c r="E463" s="78">
        <v>20</v>
      </c>
      <c r="F463" s="78" t="s">
        <v>243</v>
      </c>
      <c r="G463" s="79" t="s">
        <v>88</v>
      </c>
      <c r="H463" s="80">
        <v>1.2044536498133706E-2</v>
      </c>
      <c r="I463" s="81">
        <v>1</v>
      </c>
      <c r="J463" s="321">
        <f>IFERROR(VLOOKUP($F463,'Inf_NO MODIFICAR T'!$V$6:$W$826,2,FALSE),"")</f>
        <v>1459</v>
      </c>
      <c r="K463" s="60"/>
      <c r="M463" s="65"/>
    </row>
    <row r="464" spans="1:13" x14ac:dyDescent="0.25">
      <c r="A464" s="55" t="str">
        <f t="shared" si="21"/>
        <v>sat3_motNayarit19</v>
      </c>
      <c r="B464" s="55">
        <f t="shared" si="22"/>
        <v>19</v>
      </c>
      <c r="C464" s="60">
        <f t="shared" si="23"/>
        <v>20</v>
      </c>
      <c r="D464" s="60" t="str">
        <f>IFERROR(VLOOKUP($E464,'Inf_NO MODIFICAR'!$P$6:$Q$41,2,FALSE),"")</f>
        <v>Nayarit</v>
      </c>
      <c r="E464" s="78">
        <v>20</v>
      </c>
      <c r="F464" s="78" t="s">
        <v>243</v>
      </c>
      <c r="G464" s="79" t="s">
        <v>95</v>
      </c>
      <c r="H464" s="80">
        <v>9.447980363445985E-3</v>
      </c>
      <c r="I464" s="81">
        <v>1</v>
      </c>
      <c r="J464" s="321">
        <f>IFERROR(VLOOKUP($F464,'Inf_NO MODIFICAR T'!$V$6:$W$826,2,FALSE),"")</f>
        <v>1459</v>
      </c>
      <c r="K464" s="60"/>
      <c r="M464" s="65"/>
    </row>
    <row r="465" spans="1:13" x14ac:dyDescent="0.25">
      <c r="A465" s="55" t="str">
        <f t="shared" si="21"/>
        <v>sat3_motNayarit20</v>
      </c>
      <c r="B465" s="55">
        <f t="shared" si="22"/>
        <v>20</v>
      </c>
      <c r="C465" s="60">
        <f t="shared" si="23"/>
        <v>20</v>
      </c>
      <c r="D465" s="60" t="str">
        <f>IFERROR(VLOOKUP($E465,'Inf_NO MODIFICAR'!$P$6:$Q$41,2,FALSE),"")</f>
        <v>Nayarit</v>
      </c>
      <c r="E465" s="78">
        <v>20</v>
      </c>
      <c r="F465" s="78" t="s">
        <v>243</v>
      </c>
      <c r="G465" s="79" t="s">
        <v>90</v>
      </c>
      <c r="H465" s="80">
        <v>8.9110402757863524E-3</v>
      </c>
      <c r="I465" s="81">
        <v>1</v>
      </c>
      <c r="J465" s="321">
        <f>IFERROR(VLOOKUP($F465,'Inf_NO MODIFICAR T'!$V$6:$W$826,2,FALSE),"")</f>
        <v>1459</v>
      </c>
      <c r="K465" s="60"/>
      <c r="M465" s="65"/>
    </row>
    <row r="466" spans="1:13" x14ac:dyDescent="0.25">
      <c r="A466" s="55" t="str">
        <f t="shared" si="21"/>
        <v>sat3_motNuevo León1</v>
      </c>
      <c r="B466" s="55">
        <f t="shared" si="22"/>
        <v>1</v>
      </c>
      <c r="C466" s="60">
        <f t="shared" si="23"/>
        <v>21</v>
      </c>
      <c r="D466" s="60" t="str">
        <f>IFERROR(VLOOKUP($E466,'Inf_NO MODIFICAR'!$P$6:$Q$41,2,FALSE),"")</f>
        <v>Nuevo León</v>
      </c>
      <c r="E466" s="78">
        <v>21</v>
      </c>
      <c r="F466" s="78" t="s">
        <v>21</v>
      </c>
      <c r="G466" s="79" t="s">
        <v>80</v>
      </c>
      <c r="H466" s="80">
        <v>0.25639607596015501</v>
      </c>
      <c r="I466" s="81">
        <v>1</v>
      </c>
      <c r="J466" s="321">
        <f>IFERROR(VLOOKUP($F466,'Inf_NO MODIFICAR T'!$V$6:$W$826,2,FALSE),"")</f>
        <v>5864</v>
      </c>
      <c r="K466" s="60"/>
      <c r="M466" s="65"/>
    </row>
    <row r="467" spans="1:13" x14ac:dyDescent="0.25">
      <c r="A467" s="55" t="str">
        <f t="shared" si="21"/>
        <v>sat3_motNuevo León2</v>
      </c>
      <c r="B467" s="55">
        <f t="shared" si="22"/>
        <v>2</v>
      </c>
      <c r="C467" s="60">
        <f t="shared" si="23"/>
        <v>21</v>
      </c>
      <c r="D467" s="60" t="str">
        <f>IFERROR(VLOOKUP($E467,'Inf_NO MODIFICAR'!$P$6:$Q$41,2,FALSE),"")</f>
        <v>Nuevo León</v>
      </c>
      <c r="E467" s="78">
        <v>21</v>
      </c>
      <c r="F467" s="78" t="s">
        <v>21</v>
      </c>
      <c r="G467" s="79" t="s">
        <v>77</v>
      </c>
      <c r="H467" s="80">
        <v>0.24964775646552406</v>
      </c>
      <c r="I467" s="81">
        <v>1</v>
      </c>
      <c r="J467" s="321">
        <f>IFERROR(VLOOKUP($F467,'Inf_NO MODIFICAR T'!$V$6:$W$826,2,FALSE),"")</f>
        <v>5864</v>
      </c>
      <c r="K467" s="60"/>
      <c r="M467" s="65"/>
    </row>
    <row r="468" spans="1:13" x14ac:dyDescent="0.25">
      <c r="A468" s="55" t="str">
        <f t="shared" si="21"/>
        <v>sat3_motNuevo León3</v>
      </c>
      <c r="B468" s="55">
        <f t="shared" si="22"/>
        <v>3</v>
      </c>
      <c r="C468" s="60">
        <f t="shared" si="23"/>
        <v>21</v>
      </c>
      <c r="D468" s="60" t="str">
        <f>IFERROR(VLOOKUP($E468,'Inf_NO MODIFICAR'!$P$6:$Q$41,2,FALSE),"")</f>
        <v>Nuevo León</v>
      </c>
      <c r="E468" s="78">
        <v>21</v>
      </c>
      <c r="F468" s="78" t="s">
        <v>21</v>
      </c>
      <c r="G468" s="79" t="s">
        <v>78</v>
      </c>
      <c r="H468" s="80">
        <v>0.16258185118156743</v>
      </c>
      <c r="I468" s="81">
        <v>1</v>
      </c>
      <c r="J468" s="321">
        <f>IFERROR(VLOOKUP($F468,'Inf_NO MODIFICAR T'!$V$6:$W$826,2,FALSE),"")</f>
        <v>5864</v>
      </c>
      <c r="K468" s="60"/>
      <c r="M468" s="65"/>
    </row>
    <row r="469" spans="1:13" x14ac:dyDescent="0.25">
      <c r="A469" s="55" t="str">
        <f t="shared" si="21"/>
        <v>sat3_motNuevo León4</v>
      </c>
      <c r="B469" s="55">
        <f t="shared" si="22"/>
        <v>4</v>
      </c>
      <c r="C469" s="60">
        <f t="shared" si="23"/>
        <v>21</v>
      </c>
      <c r="D469" s="60" t="str">
        <f>IFERROR(VLOOKUP($E469,'Inf_NO MODIFICAR'!$P$6:$Q$41,2,FALSE),"")</f>
        <v>Nuevo León</v>
      </c>
      <c r="E469" s="78">
        <v>21</v>
      </c>
      <c r="F469" s="78" t="s">
        <v>21</v>
      </c>
      <c r="G469" s="79" t="s">
        <v>79</v>
      </c>
      <c r="H469" s="80">
        <v>0.11840626353393809</v>
      </c>
      <c r="I469" s="81">
        <v>1</v>
      </c>
      <c r="J469" s="321">
        <f>IFERROR(VLOOKUP($F469,'Inf_NO MODIFICAR T'!$V$6:$W$826,2,FALSE),"")</f>
        <v>5864</v>
      </c>
      <c r="K469" s="60"/>
      <c r="M469" s="65"/>
    </row>
    <row r="470" spans="1:13" x14ac:dyDescent="0.25">
      <c r="A470" s="55" t="str">
        <f t="shared" si="21"/>
        <v>sat3_motNuevo León5</v>
      </c>
      <c r="B470" s="55">
        <f t="shared" si="22"/>
        <v>5</v>
      </c>
      <c r="C470" s="60">
        <f t="shared" si="23"/>
        <v>21</v>
      </c>
      <c r="D470" s="60" t="str">
        <f>IFERROR(VLOOKUP($E470,'Inf_NO MODIFICAR'!$P$6:$Q$41,2,FALSE),"")</f>
        <v>Nuevo León</v>
      </c>
      <c r="E470" s="78">
        <v>21</v>
      </c>
      <c r="F470" s="78" t="s">
        <v>21</v>
      </c>
      <c r="G470" s="79" t="s">
        <v>84</v>
      </c>
      <c r="H470" s="80">
        <v>0.10068392093649341</v>
      </c>
      <c r="I470" s="81">
        <v>1</v>
      </c>
      <c r="J470" s="321">
        <f>IFERROR(VLOOKUP($F470,'Inf_NO MODIFICAR T'!$V$6:$W$826,2,FALSE),"")</f>
        <v>5864</v>
      </c>
      <c r="K470" s="60"/>
      <c r="M470" s="65"/>
    </row>
    <row r="471" spans="1:13" x14ac:dyDescent="0.25">
      <c r="A471" s="55" t="str">
        <f t="shared" si="21"/>
        <v>sat3_motNuevo León6</v>
      </c>
      <c r="B471" s="55">
        <f t="shared" si="22"/>
        <v>6</v>
      </c>
      <c r="C471" s="60">
        <f t="shared" si="23"/>
        <v>21</v>
      </c>
      <c r="D471" s="60" t="str">
        <f>IFERROR(VLOOKUP($E471,'Inf_NO MODIFICAR'!$P$6:$Q$41,2,FALSE),"")</f>
        <v>Nuevo León</v>
      </c>
      <c r="E471" s="78">
        <v>21</v>
      </c>
      <c r="F471" s="78" t="s">
        <v>21</v>
      </c>
      <c r="G471" s="79" t="s">
        <v>81</v>
      </c>
      <c r="H471" s="80">
        <v>8.4105725523963948E-2</v>
      </c>
      <c r="I471" s="81">
        <v>1</v>
      </c>
      <c r="J471" s="321">
        <f>IFERROR(VLOOKUP($F471,'Inf_NO MODIFICAR T'!$V$6:$W$826,2,FALSE),"")</f>
        <v>5864</v>
      </c>
      <c r="K471" s="60"/>
      <c r="M471" s="65"/>
    </row>
    <row r="472" spans="1:13" x14ac:dyDescent="0.25">
      <c r="A472" s="55" t="str">
        <f t="shared" si="21"/>
        <v>sat3_motNuevo León7</v>
      </c>
      <c r="B472" s="55">
        <f t="shared" si="22"/>
        <v>7</v>
      </c>
      <c r="C472" s="60">
        <f t="shared" si="23"/>
        <v>21</v>
      </c>
      <c r="D472" s="60" t="str">
        <f>IFERROR(VLOOKUP($E472,'Inf_NO MODIFICAR'!$P$6:$Q$41,2,FALSE),"")</f>
        <v>Nuevo León</v>
      </c>
      <c r="E472" s="78">
        <v>21</v>
      </c>
      <c r="F472" s="78" t="s">
        <v>21</v>
      </c>
      <c r="G472" s="79" t="s">
        <v>82</v>
      </c>
      <c r="H472" s="80">
        <v>8.1710007742353555E-2</v>
      </c>
      <c r="I472" s="81">
        <v>1</v>
      </c>
      <c r="J472" s="321">
        <f>IFERROR(VLOOKUP($F472,'Inf_NO MODIFICAR T'!$V$6:$W$826,2,FALSE),"")</f>
        <v>5864</v>
      </c>
      <c r="K472" s="60"/>
      <c r="M472" s="65"/>
    </row>
    <row r="473" spans="1:13" x14ac:dyDescent="0.25">
      <c r="A473" s="55" t="str">
        <f t="shared" si="21"/>
        <v>sat3_motNuevo León8</v>
      </c>
      <c r="B473" s="55">
        <f t="shared" si="22"/>
        <v>8</v>
      </c>
      <c r="C473" s="60">
        <f t="shared" si="23"/>
        <v>21</v>
      </c>
      <c r="D473" s="60" t="str">
        <f>IFERROR(VLOOKUP($E473,'Inf_NO MODIFICAR'!$P$6:$Q$41,2,FALSE),"")</f>
        <v>Nuevo León</v>
      </c>
      <c r="E473" s="78">
        <v>21</v>
      </c>
      <c r="F473" s="78" t="s">
        <v>21</v>
      </c>
      <c r="G473" s="79" t="s">
        <v>88</v>
      </c>
      <c r="H473" s="80">
        <v>5.960543881104776E-2</v>
      </c>
      <c r="I473" s="81">
        <v>1</v>
      </c>
      <c r="J473" s="321">
        <f>IFERROR(VLOOKUP($F473,'Inf_NO MODIFICAR T'!$V$6:$W$826,2,FALSE),"")</f>
        <v>5864</v>
      </c>
      <c r="K473" s="60"/>
      <c r="M473" s="65"/>
    </row>
    <row r="474" spans="1:13" x14ac:dyDescent="0.25">
      <c r="A474" s="55" t="str">
        <f t="shared" si="21"/>
        <v>sat3_motNuevo León9</v>
      </c>
      <c r="B474" s="55">
        <f t="shared" si="22"/>
        <v>9</v>
      </c>
      <c r="C474" s="60">
        <f t="shared" si="23"/>
        <v>21</v>
      </c>
      <c r="D474" s="60" t="str">
        <f>IFERROR(VLOOKUP($E474,'Inf_NO MODIFICAR'!$P$6:$Q$41,2,FALSE),"")</f>
        <v>Nuevo León</v>
      </c>
      <c r="E474" s="78">
        <v>21</v>
      </c>
      <c r="F474" s="78" t="s">
        <v>21</v>
      </c>
      <c r="G474" s="79" t="s">
        <v>83</v>
      </c>
      <c r="H474" s="80">
        <v>4.1061668161130035E-2</v>
      </c>
      <c r="I474" s="81">
        <v>1</v>
      </c>
      <c r="J474" s="321">
        <f>IFERROR(VLOOKUP($F474,'Inf_NO MODIFICAR T'!$V$6:$W$826,2,FALSE),"")</f>
        <v>5864</v>
      </c>
      <c r="K474" s="60"/>
      <c r="M474" s="65"/>
    </row>
    <row r="475" spans="1:13" x14ac:dyDescent="0.25">
      <c r="A475" s="55" t="str">
        <f t="shared" si="21"/>
        <v>sat3_motNuevo León10</v>
      </c>
      <c r="B475" s="55">
        <f t="shared" si="22"/>
        <v>10</v>
      </c>
      <c r="C475" s="60">
        <f t="shared" si="23"/>
        <v>21</v>
      </c>
      <c r="D475" s="60" t="str">
        <f>IFERROR(VLOOKUP($E475,'Inf_NO MODIFICAR'!$P$6:$Q$41,2,FALSE),"")</f>
        <v>Nuevo León</v>
      </c>
      <c r="E475" s="78">
        <v>21</v>
      </c>
      <c r="F475" s="78" t="s">
        <v>21</v>
      </c>
      <c r="G475" s="79" t="s">
        <v>87</v>
      </c>
      <c r="H475" s="80">
        <v>3.9857676302287759E-2</v>
      </c>
      <c r="I475" s="81">
        <v>1</v>
      </c>
      <c r="J475" s="321">
        <f>IFERROR(VLOOKUP($F475,'Inf_NO MODIFICAR T'!$V$6:$W$826,2,FALSE),"")</f>
        <v>5864</v>
      </c>
      <c r="K475" s="60"/>
      <c r="M475" s="65"/>
    </row>
    <row r="476" spans="1:13" x14ac:dyDescent="0.25">
      <c r="A476" s="55" t="str">
        <f t="shared" si="21"/>
        <v>sat3_motNuevo León11</v>
      </c>
      <c r="B476" s="55">
        <f t="shared" si="22"/>
        <v>11</v>
      </c>
      <c r="C476" s="60">
        <f t="shared" si="23"/>
        <v>21</v>
      </c>
      <c r="D476" s="60" t="str">
        <f>IFERROR(VLOOKUP($E476,'Inf_NO MODIFICAR'!$P$6:$Q$41,2,FALSE),"")</f>
        <v>Nuevo León</v>
      </c>
      <c r="E476" s="78">
        <v>21</v>
      </c>
      <c r="F476" s="78" t="s">
        <v>21</v>
      </c>
      <c r="G476" s="318" t="s">
        <v>86</v>
      </c>
      <c r="H476" s="80">
        <v>3.4536975270119001E-2</v>
      </c>
      <c r="I476" s="81">
        <v>1</v>
      </c>
      <c r="J476" s="321">
        <f>IFERROR(VLOOKUP($F476,'Inf_NO MODIFICAR T'!$V$6:$W$826,2,FALSE),"")</f>
        <v>5864</v>
      </c>
      <c r="K476" s="60"/>
      <c r="M476" s="65"/>
    </row>
    <row r="477" spans="1:13" x14ac:dyDescent="0.25">
      <c r="A477" s="55" t="str">
        <f t="shared" si="21"/>
        <v>sat3_motNuevo León12</v>
      </c>
      <c r="B477" s="55">
        <f t="shared" si="22"/>
        <v>12</v>
      </c>
      <c r="C477" s="60">
        <f t="shared" si="23"/>
        <v>21</v>
      </c>
      <c r="D477" s="60" t="str">
        <f>IFERROR(VLOOKUP($E477,'Inf_NO MODIFICAR'!$P$6:$Q$41,2,FALSE),"")</f>
        <v>Nuevo León</v>
      </c>
      <c r="E477" s="78">
        <v>21</v>
      </c>
      <c r="F477" s="78" t="s">
        <v>21</v>
      </c>
      <c r="G477" s="79" t="s">
        <v>89</v>
      </c>
      <c r="H477" s="80">
        <v>2.3257988843238802E-2</v>
      </c>
      <c r="I477" s="81">
        <v>1</v>
      </c>
      <c r="J477" s="321">
        <f>IFERROR(VLOOKUP($F477,'Inf_NO MODIFICAR T'!$V$6:$W$826,2,FALSE),"")</f>
        <v>5864</v>
      </c>
      <c r="K477" s="60"/>
      <c r="M477" s="65"/>
    </row>
    <row r="478" spans="1:13" x14ac:dyDescent="0.25">
      <c r="A478" s="55" t="str">
        <f t="shared" si="21"/>
        <v>sat3_motNuevo León13</v>
      </c>
      <c r="B478" s="55">
        <f t="shared" si="22"/>
        <v>13</v>
      </c>
      <c r="C478" s="60">
        <f t="shared" si="23"/>
        <v>21</v>
      </c>
      <c r="D478" s="60" t="str">
        <f>IFERROR(VLOOKUP($E478,'Inf_NO MODIFICAR'!$P$6:$Q$41,2,FALSE),"")</f>
        <v>Nuevo León</v>
      </c>
      <c r="E478" s="78">
        <v>21</v>
      </c>
      <c r="F478" s="78" t="s">
        <v>21</v>
      </c>
      <c r="G478" s="79" t="s">
        <v>93</v>
      </c>
      <c r="H478" s="80">
        <v>2.1850007671914532E-2</v>
      </c>
      <c r="I478" s="81">
        <v>1</v>
      </c>
      <c r="J478" s="321">
        <f>IFERROR(VLOOKUP($F478,'Inf_NO MODIFICAR T'!$V$6:$W$826,2,FALSE),"")</f>
        <v>5864</v>
      </c>
      <c r="K478" s="60"/>
      <c r="M478" s="65"/>
    </row>
    <row r="479" spans="1:13" x14ac:dyDescent="0.25">
      <c r="A479" s="55" t="str">
        <f t="shared" si="21"/>
        <v>sat3_motNuevo León14</v>
      </c>
      <c r="B479" s="55">
        <f t="shared" si="22"/>
        <v>14</v>
      </c>
      <c r="C479" s="60">
        <f t="shared" si="23"/>
        <v>21</v>
      </c>
      <c r="D479" s="60" t="str">
        <f>IFERROR(VLOOKUP($E479,'Inf_NO MODIFICAR'!$P$6:$Q$41,2,FALSE),"")</f>
        <v>Nuevo León</v>
      </c>
      <c r="E479" s="78">
        <v>21</v>
      </c>
      <c r="F479" s="78" t="s">
        <v>21</v>
      </c>
      <c r="G479" s="79" t="s">
        <v>90</v>
      </c>
      <c r="H479" s="80">
        <v>1.8336397781655633E-2</v>
      </c>
      <c r="I479" s="81">
        <v>1</v>
      </c>
      <c r="J479" s="321">
        <f>IFERROR(VLOOKUP($F479,'Inf_NO MODIFICAR T'!$V$6:$W$826,2,FALSE),"")</f>
        <v>5864</v>
      </c>
      <c r="K479" s="60"/>
      <c r="M479" s="65"/>
    </row>
    <row r="480" spans="1:13" x14ac:dyDescent="0.25">
      <c r="A480" s="55" t="str">
        <f t="shared" si="21"/>
        <v>sat3_motNuevo León15</v>
      </c>
      <c r="B480" s="55">
        <f t="shared" si="22"/>
        <v>15</v>
      </c>
      <c r="C480" s="60">
        <f t="shared" si="23"/>
        <v>21</v>
      </c>
      <c r="D480" s="60" t="str">
        <f>IFERROR(VLOOKUP($E480,'Inf_NO MODIFICAR'!$P$6:$Q$41,2,FALSE),"")</f>
        <v>Nuevo León</v>
      </c>
      <c r="E480" s="78">
        <v>21</v>
      </c>
      <c r="F480" s="78" t="s">
        <v>21</v>
      </c>
      <c r="G480" s="79" t="s">
        <v>97</v>
      </c>
      <c r="H480" s="80">
        <v>1.3938147379643018E-2</v>
      </c>
      <c r="I480" s="81">
        <v>1</v>
      </c>
      <c r="J480" s="321">
        <f>IFERROR(VLOOKUP($F480,'Inf_NO MODIFICAR T'!$V$6:$W$826,2,FALSE),"")</f>
        <v>5864</v>
      </c>
      <c r="K480" s="60"/>
      <c r="M480" s="65"/>
    </row>
    <row r="481" spans="1:13" x14ac:dyDescent="0.25">
      <c r="A481" s="55" t="str">
        <f t="shared" si="21"/>
        <v>sat3_motNuevo León16</v>
      </c>
      <c r="B481" s="55">
        <f t="shared" si="22"/>
        <v>16</v>
      </c>
      <c r="C481" s="60">
        <f t="shared" si="23"/>
        <v>21</v>
      </c>
      <c r="D481" s="60" t="str">
        <f>IFERROR(VLOOKUP($E481,'Inf_NO MODIFICAR'!$P$6:$Q$41,2,FALSE),"")</f>
        <v>Nuevo León</v>
      </c>
      <c r="E481" s="78">
        <v>21</v>
      </c>
      <c r="F481" s="78" t="s">
        <v>21</v>
      </c>
      <c r="G481" s="79" t="s">
        <v>543</v>
      </c>
      <c r="H481" s="80">
        <v>1.2236171204740994E-2</v>
      </c>
      <c r="I481" s="81">
        <v>1</v>
      </c>
      <c r="J481" s="321">
        <f>IFERROR(VLOOKUP($F481,'Inf_NO MODIFICAR T'!$V$6:$W$826,2,FALSE),"")</f>
        <v>5864</v>
      </c>
      <c r="K481" s="60"/>
      <c r="M481" s="65"/>
    </row>
    <row r="482" spans="1:13" x14ac:dyDescent="0.25">
      <c r="A482" s="55" t="str">
        <f t="shared" si="21"/>
        <v>sat3_motNuevo León17</v>
      </c>
      <c r="B482" s="55">
        <f t="shared" si="22"/>
        <v>17</v>
      </c>
      <c r="C482" s="60">
        <f t="shared" si="23"/>
        <v>21</v>
      </c>
      <c r="D482" s="60" t="str">
        <f>IFERROR(VLOOKUP($E482,'Inf_NO MODIFICAR'!$P$6:$Q$41,2,FALSE),"")</f>
        <v>Nuevo León</v>
      </c>
      <c r="E482" s="78">
        <v>21</v>
      </c>
      <c r="F482" s="78" t="s">
        <v>21</v>
      </c>
      <c r="G482" s="79" t="s">
        <v>85</v>
      </c>
      <c r="H482" s="80">
        <v>1.1667965661352541E-2</v>
      </c>
      <c r="I482" s="81">
        <v>1</v>
      </c>
      <c r="J482" s="321">
        <f>IFERROR(VLOOKUP($F482,'Inf_NO MODIFICAR T'!$V$6:$W$826,2,FALSE),"")</f>
        <v>5864</v>
      </c>
      <c r="K482" s="60"/>
      <c r="M482" s="65"/>
    </row>
    <row r="483" spans="1:13" x14ac:dyDescent="0.25">
      <c r="A483" s="55" t="str">
        <f t="shared" si="21"/>
        <v>sat3_motNuevo León18</v>
      </c>
      <c r="B483" s="55">
        <f t="shared" si="22"/>
        <v>18</v>
      </c>
      <c r="C483" s="60">
        <f t="shared" si="23"/>
        <v>21</v>
      </c>
      <c r="D483" s="60" t="str">
        <f>IFERROR(VLOOKUP($E483,'Inf_NO MODIFICAR'!$P$6:$Q$41,2,FALSE),"")</f>
        <v>Nuevo León</v>
      </c>
      <c r="E483" s="78">
        <v>21</v>
      </c>
      <c r="F483" s="78" t="s">
        <v>21</v>
      </c>
      <c r="G483" s="79" t="s">
        <v>96</v>
      </c>
      <c r="H483" s="80">
        <v>1.1241731342892206E-2</v>
      </c>
      <c r="I483" s="81">
        <v>1</v>
      </c>
      <c r="J483" s="321">
        <f>IFERROR(VLOOKUP($F483,'Inf_NO MODIFICAR T'!$V$6:$W$826,2,FALSE),"")</f>
        <v>5864</v>
      </c>
      <c r="K483" s="60"/>
      <c r="M483" s="65"/>
    </row>
    <row r="484" spans="1:13" x14ac:dyDescent="0.25">
      <c r="A484" s="55" t="str">
        <f t="shared" si="21"/>
        <v>sat3_motNuevo León19</v>
      </c>
      <c r="B484" s="55">
        <f t="shared" si="22"/>
        <v>19</v>
      </c>
      <c r="C484" s="60">
        <f t="shared" si="23"/>
        <v>21</v>
      </c>
      <c r="D484" s="60" t="str">
        <f>IFERROR(VLOOKUP($E484,'Inf_NO MODIFICAR'!$P$6:$Q$41,2,FALSE),"")</f>
        <v>Nuevo León</v>
      </c>
      <c r="E484" s="78">
        <v>21</v>
      </c>
      <c r="F484" s="78" t="s">
        <v>21</v>
      </c>
      <c r="G484" s="79" t="s">
        <v>91</v>
      </c>
      <c r="H484" s="80">
        <v>1.0797938728682477E-2</v>
      </c>
      <c r="I484" s="81">
        <v>1</v>
      </c>
      <c r="J484" s="321">
        <f>IFERROR(VLOOKUP($F484,'Inf_NO MODIFICAR T'!$V$6:$W$826,2,FALSE),"")</f>
        <v>5864</v>
      </c>
      <c r="K484" s="60"/>
      <c r="M484" s="65"/>
    </row>
    <row r="485" spans="1:13" x14ac:dyDescent="0.25">
      <c r="A485" s="55" t="str">
        <f t="shared" si="21"/>
        <v>sat3_motNuevo León20</v>
      </c>
      <c r="B485" s="55">
        <f t="shared" si="22"/>
        <v>20</v>
      </c>
      <c r="C485" s="60">
        <f t="shared" si="23"/>
        <v>21</v>
      </c>
      <c r="D485" s="60" t="str">
        <f>IFERROR(VLOOKUP($E485,'Inf_NO MODIFICAR'!$P$6:$Q$41,2,FALSE),"")</f>
        <v>Nuevo León</v>
      </c>
      <c r="E485" s="78">
        <v>21</v>
      </c>
      <c r="F485" s="78" t="s">
        <v>21</v>
      </c>
      <c r="G485" s="79" t="s">
        <v>92</v>
      </c>
      <c r="H485" s="80">
        <v>7.8734479909901515E-3</v>
      </c>
      <c r="I485" s="81">
        <v>1</v>
      </c>
      <c r="J485" s="321">
        <f>IFERROR(VLOOKUP($F485,'Inf_NO MODIFICAR T'!$V$6:$W$826,2,FALSE),"")</f>
        <v>5864</v>
      </c>
      <c r="K485" s="60"/>
      <c r="M485" s="65"/>
    </row>
    <row r="486" spans="1:13" x14ac:dyDescent="0.25">
      <c r="A486" s="55" t="str">
        <f t="shared" si="21"/>
        <v>sat3_motOaxaca1</v>
      </c>
      <c r="B486" s="55">
        <f t="shared" si="22"/>
        <v>1</v>
      </c>
      <c r="C486" s="60">
        <f t="shared" si="23"/>
        <v>22</v>
      </c>
      <c r="D486" s="60" t="str">
        <f>IFERROR(VLOOKUP($E486,'Inf_NO MODIFICAR'!$P$6:$Q$41,2,FALSE),"")</f>
        <v>Oaxaca</v>
      </c>
      <c r="E486" s="78">
        <v>22</v>
      </c>
      <c r="F486" s="78" t="s">
        <v>244</v>
      </c>
      <c r="G486" s="79" t="s">
        <v>79</v>
      </c>
      <c r="H486" s="80">
        <v>0.25441391987168466</v>
      </c>
      <c r="I486" s="81">
        <v>1</v>
      </c>
      <c r="J486" s="321">
        <f>IFERROR(VLOOKUP($F486,'Inf_NO MODIFICAR T'!$V$6:$W$826,2,FALSE),"")</f>
        <v>887</v>
      </c>
      <c r="K486" s="60"/>
    </row>
    <row r="487" spans="1:13" x14ac:dyDescent="0.25">
      <c r="A487" s="55" t="str">
        <f t="shared" si="21"/>
        <v>sat3_motOaxaca2</v>
      </c>
      <c r="B487" s="55">
        <f t="shared" si="22"/>
        <v>2</v>
      </c>
      <c r="C487" s="60">
        <f t="shared" si="23"/>
        <v>22</v>
      </c>
      <c r="D487" s="60" t="str">
        <f>IFERROR(VLOOKUP($E487,'Inf_NO MODIFICAR'!$P$6:$Q$41,2,FALSE),"")</f>
        <v>Oaxaca</v>
      </c>
      <c r="E487" s="78">
        <v>22</v>
      </c>
      <c r="F487" s="78" t="s">
        <v>244</v>
      </c>
      <c r="G487" s="79" t="s">
        <v>77</v>
      </c>
      <c r="H487" s="80">
        <v>0.18125315795296104</v>
      </c>
      <c r="I487" s="81">
        <v>1</v>
      </c>
      <c r="J487" s="321">
        <f>IFERROR(VLOOKUP($F487,'Inf_NO MODIFICAR T'!$V$6:$W$826,2,FALSE),"")</f>
        <v>887</v>
      </c>
      <c r="K487" s="60"/>
    </row>
    <row r="488" spans="1:13" x14ac:dyDescent="0.25">
      <c r="A488" s="55" t="str">
        <f t="shared" si="21"/>
        <v>sat3_motOaxaca3</v>
      </c>
      <c r="B488" s="55">
        <f t="shared" si="22"/>
        <v>3</v>
      </c>
      <c r="C488" s="60">
        <f t="shared" si="23"/>
        <v>22</v>
      </c>
      <c r="D488" s="60" t="str">
        <f>IFERROR(VLOOKUP($E488,'Inf_NO MODIFICAR'!$P$6:$Q$41,2,FALSE),"")</f>
        <v>Oaxaca</v>
      </c>
      <c r="E488" s="78">
        <v>22</v>
      </c>
      <c r="F488" s="78" t="s">
        <v>244</v>
      </c>
      <c r="G488" s="79" t="s">
        <v>78</v>
      </c>
      <c r="H488" s="80">
        <v>0.16695775360413678</v>
      </c>
      <c r="I488" s="81">
        <v>1</v>
      </c>
      <c r="J488" s="321">
        <f>IFERROR(VLOOKUP($F488,'Inf_NO MODIFICAR T'!$V$6:$W$826,2,FALSE),"")</f>
        <v>887</v>
      </c>
      <c r="K488" s="60"/>
    </row>
    <row r="489" spans="1:13" x14ac:dyDescent="0.25">
      <c r="A489" s="55" t="str">
        <f t="shared" si="21"/>
        <v>sat3_motOaxaca4</v>
      </c>
      <c r="B489" s="55">
        <f t="shared" si="22"/>
        <v>4</v>
      </c>
      <c r="C489" s="60">
        <f t="shared" si="23"/>
        <v>22</v>
      </c>
      <c r="D489" s="60" t="str">
        <f>IFERROR(VLOOKUP($E489,'Inf_NO MODIFICAR'!$P$6:$Q$41,2,FALSE),"")</f>
        <v>Oaxaca</v>
      </c>
      <c r="E489" s="78">
        <v>22</v>
      </c>
      <c r="F489" s="78" t="s">
        <v>244</v>
      </c>
      <c r="G489" s="79" t="s">
        <v>80</v>
      </c>
      <c r="H489" s="80">
        <v>0.12816775101679281</v>
      </c>
      <c r="I489" s="81">
        <v>1</v>
      </c>
      <c r="J489" s="321">
        <f>IFERROR(VLOOKUP($F489,'Inf_NO MODIFICAR T'!$V$6:$W$826,2,FALSE),"")</f>
        <v>887</v>
      </c>
      <c r="K489" s="60"/>
    </row>
    <row r="490" spans="1:13" x14ac:dyDescent="0.25">
      <c r="A490" s="55" t="str">
        <f t="shared" si="21"/>
        <v>sat3_motOaxaca5</v>
      </c>
      <c r="B490" s="55">
        <f t="shared" si="22"/>
        <v>5</v>
      </c>
      <c r="C490" s="60">
        <f t="shared" si="23"/>
        <v>22</v>
      </c>
      <c r="D490" s="60" t="str">
        <f>IFERROR(VLOOKUP($E490,'Inf_NO MODIFICAR'!$P$6:$Q$41,2,FALSE),"")</f>
        <v>Oaxaca</v>
      </c>
      <c r="E490" s="78">
        <v>22</v>
      </c>
      <c r="F490" s="78" t="s">
        <v>244</v>
      </c>
      <c r="G490" s="79" t="s">
        <v>85</v>
      </c>
      <c r="H490" s="80">
        <v>0.11930380194600047</v>
      </c>
      <c r="I490" s="81">
        <v>1</v>
      </c>
      <c r="J490" s="321">
        <f>IFERROR(VLOOKUP($F490,'Inf_NO MODIFICAR T'!$V$6:$W$826,2,FALSE),"")</f>
        <v>887</v>
      </c>
      <c r="K490" s="60"/>
    </row>
    <row r="491" spans="1:13" x14ac:dyDescent="0.25">
      <c r="A491" s="55" t="str">
        <f t="shared" si="21"/>
        <v>sat3_motOaxaca6</v>
      </c>
      <c r="B491" s="55">
        <f t="shared" si="22"/>
        <v>6</v>
      </c>
      <c r="C491" s="60">
        <f t="shared" si="23"/>
        <v>22</v>
      </c>
      <c r="D491" s="60" t="str">
        <f>IFERROR(VLOOKUP($E491,'Inf_NO MODIFICAR'!$P$6:$Q$41,2,FALSE),"")</f>
        <v>Oaxaca</v>
      </c>
      <c r="E491" s="78">
        <v>22</v>
      </c>
      <c r="F491" s="78" t="s">
        <v>244</v>
      </c>
      <c r="G491" s="79" t="s">
        <v>83</v>
      </c>
      <c r="H491" s="80">
        <v>0.10768878358941328</v>
      </c>
      <c r="I491" s="81">
        <v>1</v>
      </c>
      <c r="J491" s="321">
        <f>IFERROR(VLOOKUP($F491,'Inf_NO MODIFICAR T'!$V$6:$W$826,2,FALSE),"")</f>
        <v>887</v>
      </c>
      <c r="K491" s="60"/>
    </row>
    <row r="492" spans="1:13" x14ac:dyDescent="0.25">
      <c r="A492" s="55" t="str">
        <f t="shared" si="21"/>
        <v>sat3_motOaxaca7</v>
      </c>
      <c r="B492" s="55">
        <f t="shared" si="22"/>
        <v>7</v>
      </c>
      <c r="C492" s="60">
        <f t="shared" si="23"/>
        <v>22</v>
      </c>
      <c r="D492" s="60" t="str">
        <f>IFERROR(VLOOKUP($E492,'Inf_NO MODIFICAR'!$P$6:$Q$41,2,FALSE),"")</f>
        <v>Oaxaca</v>
      </c>
      <c r="E492" s="78">
        <v>22</v>
      </c>
      <c r="F492" s="78" t="s">
        <v>244</v>
      </c>
      <c r="G492" s="79" t="s">
        <v>81</v>
      </c>
      <c r="H492" s="80">
        <v>7.0576514679023233E-2</v>
      </c>
      <c r="I492" s="81">
        <v>1</v>
      </c>
      <c r="J492" s="321">
        <f>IFERROR(VLOOKUP($F492,'Inf_NO MODIFICAR T'!$V$6:$W$826,2,FALSE),"")</f>
        <v>887</v>
      </c>
      <c r="K492" s="60"/>
    </row>
    <row r="493" spans="1:13" x14ac:dyDescent="0.25">
      <c r="A493" s="55" t="str">
        <f t="shared" si="21"/>
        <v>sat3_motOaxaca8</v>
      </c>
      <c r="B493" s="55">
        <f t="shared" si="22"/>
        <v>8</v>
      </c>
      <c r="C493" s="60">
        <f t="shared" si="23"/>
        <v>22</v>
      </c>
      <c r="D493" s="60" t="str">
        <f>IFERROR(VLOOKUP($E493,'Inf_NO MODIFICAR'!$P$6:$Q$41,2,FALSE),"")</f>
        <v>Oaxaca</v>
      </c>
      <c r="E493" s="78">
        <v>22</v>
      </c>
      <c r="F493" s="78" t="s">
        <v>244</v>
      </c>
      <c r="G493" s="79" t="s">
        <v>82</v>
      </c>
      <c r="H493" s="80">
        <v>6.469868136542388E-2</v>
      </c>
      <c r="I493" s="81">
        <v>1</v>
      </c>
      <c r="J493" s="321">
        <f>IFERROR(VLOOKUP($F493,'Inf_NO MODIFICAR T'!$V$6:$W$826,2,FALSE),"")</f>
        <v>887</v>
      </c>
      <c r="K493" s="60"/>
    </row>
    <row r="494" spans="1:13" x14ac:dyDescent="0.25">
      <c r="A494" s="55" t="str">
        <f t="shared" si="21"/>
        <v>sat3_motOaxaca9</v>
      </c>
      <c r="B494" s="55">
        <f t="shared" si="22"/>
        <v>9</v>
      </c>
      <c r="C494" s="60">
        <f t="shared" si="23"/>
        <v>22</v>
      </c>
      <c r="D494" s="60" t="str">
        <f>IFERROR(VLOOKUP($E494,'Inf_NO MODIFICAR'!$P$6:$Q$41,2,FALSE),"")</f>
        <v>Oaxaca</v>
      </c>
      <c r="E494" s="78">
        <v>22</v>
      </c>
      <c r="F494" s="78" t="s">
        <v>244</v>
      </c>
      <c r="G494" s="79" t="s">
        <v>84</v>
      </c>
      <c r="H494" s="80">
        <v>5.3500624637230612E-2</v>
      </c>
      <c r="I494" s="81">
        <v>1</v>
      </c>
      <c r="J494" s="321">
        <f>IFERROR(VLOOKUP($F494,'Inf_NO MODIFICAR T'!$V$6:$W$826,2,FALSE),"")</f>
        <v>887</v>
      </c>
      <c r="K494" s="60"/>
    </row>
    <row r="495" spans="1:13" x14ac:dyDescent="0.25">
      <c r="A495" s="55" t="str">
        <f t="shared" si="21"/>
        <v>sat3_motOaxaca10</v>
      </c>
      <c r="B495" s="55">
        <f t="shared" si="22"/>
        <v>10</v>
      </c>
      <c r="C495" s="60">
        <f t="shared" si="23"/>
        <v>22</v>
      </c>
      <c r="D495" s="60" t="str">
        <f>IFERROR(VLOOKUP($E495,'Inf_NO MODIFICAR'!$P$6:$Q$41,2,FALSE),"")</f>
        <v>Oaxaca</v>
      </c>
      <c r="E495" s="78">
        <v>22</v>
      </c>
      <c r="F495" s="78" t="s">
        <v>244</v>
      </c>
      <c r="G495" s="79" t="s">
        <v>89</v>
      </c>
      <c r="H495" s="80">
        <v>5.1538923760413233E-2</v>
      </c>
      <c r="I495" s="81">
        <v>1</v>
      </c>
      <c r="J495" s="321">
        <f>IFERROR(VLOOKUP($F495,'Inf_NO MODIFICAR T'!$V$6:$W$826,2,FALSE),"")</f>
        <v>887</v>
      </c>
      <c r="K495" s="60"/>
    </row>
    <row r="496" spans="1:13" x14ac:dyDescent="0.25">
      <c r="A496" s="55" t="str">
        <f t="shared" si="21"/>
        <v>sat3_motOaxaca11</v>
      </c>
      <c r="B496" s="55">
        <f t="shared" si="22"/>
        <v>11</v>
      </c>
      <c r="C496" s="60">
        <f t="shared" si="23"/>
        <v>22</v>
      </c>
      <c r="D496" s="60" t="str">
        <f>IFERROR(VLOOKUP($E496,'Inf_NO MODIFICAR'!$P$6:$Q$41,2,FALSE),"")</f>
        <v>Oaxaca</v>
      </c>
      <c r="E496" s="78">
        <v>22</v>
      </c>
      <c r="F496" s="78" t="s">
        <v>244</v>
      </c>
      <c r="G496" s="79" t="s">
        <v>88</v>
      </c>
      <c r="H496" s="80">
        <v>4.5631097798738175E-2</v>
      </c>
      <c r="I496" s="81">
        <v>1</v>
      </c>
      <c r="J496" s="321">
        <f>IFERROR(VLOOKUP($F496,'Inf_NO MODIFICAR T'!$V$6:$W$826,2,FALSE),"")</f>
        <v>887</v>
      </c>
      <c r="K496" s="60"/>
    </row>
    <row r="497" spans="1:11" x14ac:dyDescent="0.25">
      <c r="A497" s="55" t="str">
        <f t="shared" si="21"/>
        <v>sat3_motOaxaca12</v>
      </c>
      <c r="B497" s="55">
        <f t="shared" si="22"/>
        <v>12</v>
      </c>
      <c r="C497" s="60">
        <f t="shared" si="23"/>
        <v>22</v>
      </c>
      <c r="D497" s="60" t="str">
        <f>IFERROR(VLOOKUP($E497,'Inf_NO MODIFICAR'!$P$6:$Q$41,2,FALSE),"")</f>
        <v>Oaxaca</v>
      </c>
      <c r="E497" s="78">
        <v>22</v>
      </c>
      <c r="F497" s="78" t="s">
        <v>244</v>
      </c>
      <c r="G497" s="79" t="s">
        <v>86</v>
      </c>
      <c r="H497" s="80">
        <v>4.5625473332980358E-2</v>
      </c>
      <c r="I497" s="81">
        <v>1</v>
      </c>
      <c r="J497" s="321">
        <f>IFERROR(VLOOKUP($F497,'Inf_NO MODIFICAR T'!$V$6:$W$826,2,FALSE),"")</f>
        <v>887</v>
      </c>
      <c r="K497" s="60"/>
    </row>
    <row r="498" spans="1:11" x14ac:dyDescent="0.25">
      <c r="A498" s="55" t="str">
        <f t="shared" si="21"/>
        <v>sat3_motOaxaca13</v>
      </c>
      <c r="B498" s="55">
        <f t="shared" si="22"/>
        <v>13</v>
      </c>
      <c r="C498" s="60">
        <f t="shared" si="23"/>
        <v>22</v>
      </c>
      <c r="D498" s="60" t="str">
        <f>IFERROR(VLOOKUP($E498,'Inf_NO MODIFICAR'!$P$6:$Q$41,2,FALSE),"")</f>
        <v>Oaxaca</v>
      </c>
      <c r="E498" s="78">
        <v>22</v>
      </c>
      <c r="F498" s="78" t="s">
        <v>244</v>
      </c>
      <c r="G498" s="79" t="s">
        <v>87</v>
      </c>
      <c r="H498" s="80">
        <v>4.0182388163893121E-2</v>
      </c>
      <c r="I498" s="81">
        <v>1</v>
      </c>
      <c r="J498" s="321">
        <f>IFERROR(VLOOKUP($F498,'Inf_NO MODIFICAR T'!$V$6:$W$826,2,FALSE),"")</f>
        <v>887</v>
      </c>
      <c r="K498" s="60"/>
    </row>
    <row r="499" spans="1:11" x14ac:dyDescent="0.25">
      <c r="A499" s="55" t="str">
        <f t="shared" si="21"/>
        <v>sat3_motOaxaca14</v>
      </c>
      <c r="B499" s="55">
        <f t="shared" si="22"/>
        <v>14</v>
      </c>
      <c r="C499" s="60">
        <f t="shared" si="23"/>
        <v>22</v>
      </c>
      <c r="D499" s="60" t="str">
        <f>IFERROR(VLOOKUP($E499,'Inf_NO MODIFICAR'!$P$6:$Q$41,2,FALSE),"")</f>
        <v>Oaxaca</v>
      </c>
      <c r="E499" s="78">
        <v>22</v>
      </c>
      <c r="F499" s="78" t="s">
        <v>244</v>
      </c>
      <c r="G499" s="78" t="s">
        <v>93</v>
      </c>
      <c r="H499" s="83">
        <v>3.1171881677462644E-2</v>
      </c>
      <c r="I499" s="84">
        <v>1</v>
      </c>
      <c r="J499" s="321">
        <f>IFERROR(VLOOKUP($F499,'Inf_NO MODIFICAR T'!$V$6:$W$826,2,FALSE),"")</f>
        <v>887</v>
      </c>
      <c r="K499" s="60"/>
    </row>
    <row r="500" spans="1:11" x14ac:dyDescent="0.25">
      <c r="A500" s="55" t="str">
        <f t="shared" si="21"/>
        <v>sat3_motOaxaca15</v>
      </c>
      <c r="B500" s="55">
        <f t="shared" si="22"/>
        <v>15</v>
      </c>
      <c r="C500" s="60">
        <f t="shared" si="23"/>
        <v>22</v>
      </c>
      <c r="D500" s="60" t="str">
        <f>IFERROR(VLOOKUP($E500,'Inf_NO MODIFICAR'!$P$6:$Q$41,2,FALSE),"")</f>
        <v>Oaxaca</v>
      </c>
      <c r="E500" s="78">
        <v>22</v>
      </c>
      <c r="F500" s="78" t="s">
        <v>244</v>
      </c>
      <c r="G500" s="78" t="s">
        <v>90</v>
      </c>
      <c r="H500" s="83">
        <v>2.9738718810153525E-2</v>
      </c>
      <c r="I500" s="84">
        <v>1</v>
      </c>
      <c r="J500" s="321">
        <f>IFERROR(VLOOKUP($F500,'Inf_NO MODIFICAR T'!$V$6:$W$826,2,FALSE),"")</f>
        <v>887</v>
      </c>
      <c r="K500" s="60"/>
    </row>
    <row r="501" spans="1:11" x14ac:dyDescent="0.25">
      <c r="A501" s="55" t="str">
        <f t="shared" si="21"/>
        <v>sat3_motOaxaca16</v>
      </c>
      <c r="B501" s="55">
        <f t="shared" si="22"/>
        <v>16</v>
      </c>
      <c r="C501" s="60">
        <f t="shared" si="23"/>
        <v>22</v>
      </c>
      <c r="D501" s="60" t="str">
        <f>IFERROR(VLOOKUP($E501,'Inf_NO MODIFICAR'!$P$6:$Q$41,2,FALSE),"")</f>
        <v>Oaxaca</v>
      </c>
      <c r="E501" s="78">
        <v>22</v>
      </c>
      <c r="F501" s="78" t="s">
        <v>244</v>
      </c>
      <c r="G501" s="78" t="s">
        <v>99</v>
      </c>
      <c r="H501" s="83">
        <v>1.2752296694021878E-2</v>
      </c>
      <c r="I501" s="84">
        <v>1</v>
      </c>
      <c r="J501" s="321">
        <f>IFERROR(VLOOKUP($F501,'Inf_NO MODIFICAR T'!$V$6:$W$826,2,FALSE),"")</f>
        <v>887</v>
      </c>
      <c r="K501" s="60"/>
    </row>
    <row r="502" spans="1:11" x14ac:dyDescent="0.25">
      <c r="A502" s="55" t="str">
        <f t="shared" si="21"/>
        <v>sat3_motOaxaca17</v>
      </c>
      <c r="B502" s="55">
        <f t="shared" si="22"/>
        <v>17</v>
      </c>
      <c r="C502" s="60">
        <f t="shared" si="23"/>
        <v>22</v>
      </c>
      <c r="D502" s="60" t="str">
        <f>IFERROR(VLOOKUP($E502,'Inf_NO MODIFICAR'!$P$6:$Q$41,2,FALSE),"")</f>
        <v>Oaxaca</v>
      </c>
      <c r="E502" s="78">
        <v>22</v>
      </c>
      <c r="F502" s="78" t="s">
        <v>244</v>
      </c>
      <c r="G502" s="78" t="s">
        <v>95</v>
      </c>
      <c r="H502" s="83">
        <v>1.2576280943969637E-2</v>
      </c>
      <c r="I502" s="84">
        <v>1</v>
      </c>
      <c r="J502" s="321">
        <f>IFERROR(VLOOKUP($F502,'Inf_NO MODIFICAR T'!$V$6:$W$826,2,FALSE),"")</f>
        <v>887</v>
      </c>
      <c r="K502" s="60"/>
    </row>
    <row r="503" spans="1:11" x14ac:dyDescent="0.25">
      <c r="A503" s="55" t="str">
        <f t="shared" si="21"/>
        <v>sat3_motOaxaca18</v>
      </c>
      <c r="B503" s="55">
        <f t="shared" si="22"/>
        <v>18</v>
      </c>
      <c r="C503" s="60">
        <f t="shared" si="23"/>
        <v>22</v>
      </c>
      <c r="D503" s="60" t="str">
        <f>IFERROR(VLOOKUP($E503,'Inf_NO MODIFICAR'!$P$6:$Q$41,2,FALSE),"")</f>
        <v>Oaxaca</v>
      </c>
      <c r="E503" s="78">
        <v>22</v>
      </c>
      <c r="F503" s="78" t="s">
        <v>244</v>
      </c>
      <c r="G503" s="78" t="s">
        <v>92</v>
      </c>
      <c r="H503" s="83">
        <v>1.2371061187010941E-2</v>
      </c>
      <c r="I503" s="84">
        <v>1</v>
      </c>
      <c r="J503" s="321">
        <f>IFERROR(VLOOKUP($F503,'Inf_NO MODIFICAR T'!$V$6:$W$826,2,FALSE),"")</f>
        <v>887</v>
      </c>
      <c r="K503" s="60"/>
    </row>
    <row r="504" spans="1:11" x14ac:dyDescent="0.25">
      <c r="A504" s="55" t="str">
        <f t="shared" si="21"/>
        <v>sat3_motOaxaca19</v>
      </c>
      <c r="B504" s="55">
        <f t="shared" si="22"/>
        <v>19</v>
      </c>
      <c r="C504" s="60">
        <f t="shared" si="23"/>
        <v>22</v>
      </c>
      <c r="D504" s="60" t="str">
        <f>IFERROR(VLOOKUP($E504,'Inf_NO MODIFICAR'!$P$6:$Q$41,2,FALSE),"")</f>
        <v>Oaxaca</v>
      </c>
      <c r="E504" s="78">
        <v>22</v>
      </c>
      <c r="F504" s="78" t="s">
        <v>244</v>
      </c>
      <c r="G504" s="78" t="s">
        <v>91</v>
      </c>
      <c r="H504" s="83">
        <v>1.0135548298572267E-2</v>
      </c>
      <c r="I504" s="84">
        <v>1</v>
      </c>
      <c r="J504" s="321">
        <f>IFERROR(VLOOKUP($F504,'Inf_NO MODIFICAR T'!$V$6:$W$826,2,FALSE),"")</f>
        <v>887</v>
      </c>
      <c r="K504" s="60"/>
    </row>
    <row r="505" spans="1:11" x14ac:dyDescent="0.25">
      <c r="A505" s="55" t="str">
        <f t="shared" si="21"/>
        <v>sat3_motOaxaca20</v>
      </c>
      <c r="B505" s="55">
        <f t="shared" si="22"/>
        <v>20</v>
      </c>
      <c r="C505" s="60">
        <f t="shared" si="23"/>
        <v>22</v>
      </c>
      <c r="D505" s="60" t="str">
        <f>IFERROR(VLOOKUP($E505,'Inf_NO MODIFICAR'!$P$6:$Q$41,2,FALSE),"")</f>
        <v>Oaxaca</v>
      </c>
      <c r="E505" s="78">
        <v>22</v>
      </c>
      <c r="F505" s="78" t="s">
        <v>244</v>
      </c>
      <c r="G505" s="78" t="s">
        <v>8</v>
      </c>
      <c r="H505" s="83">
        <v>1.4262894563849226E-2</v>
      </c>
      <c r="I505" s="84">
        <v>2</v>
      </c>
      <c r="J505" s="321">
        <f>IFERROR(VLOOKUP($F505,'Inf_NO MODIFICAR T'!$V$6:$W$826,2,FALSE),"")</f>
        <v>887</v>
      </c>
      <c r="K505" s="60"/>
    </row>
    <row r="506" spans="1:11" x14ac:dyDescent="0.25">
      <c r="A506" s="55" t="str">
        <f t="shared" si="21"/>
        <v>sat3_motOaxaca21</v>
      </c>
      <c r="B506" s="55">
        <f t="shared" si="22"/>
        <v>21</v>
      </c>
      <c r="C506" s="60">
        <f t="shared" si="23"/>
        <v>22</v>
      </c>
      <c r="D506" s="60" t="str">
        <f>IFERROR(VLOOKUP($E506,'Inf_NO MODIFICAR'!$P$6:$Q$41,2,FALSE),"")</f>
        <v>Oaxaca</v>
      </c>
      <c r="E506" s="78">
        <v>22</v>
      </c>
      <c r="F506" s="78" t="s">
        <v>244</v>
      </c>
      <c r="G506" s="78" t="s">
        <v>65</v>
      </c>
      <c r="H506" s="83">
        <v>1.3243634549801188E-2</v>
      </c>
      <c r="I506" s="84">
        <v>3</v>
      </c>
      <c r="J506" s="321">
        <f>IFERROR(VLOOKUP($F506,'Inf_NO MODIFICAR T'!$V$6:$W$826,2,FALSE),"")</f>
        <v>887</v>
      </c>
      <c r="K506" s="60"/>
    </row>
    <row r="507" spans="1:11" x14ac:dyDescent="0.25">
      <c r="A507" s="55" t="str">
        <f t="shared" si="21"/>
        <v>sat3_motPuebla1</v>
      </c>
      <c r="B507" s="55">
        <f t="shared" si="22"/>
        <v>1</v>
      </c>
      <c r="C507" s="60">
        <f t="shared" si="23"/>
        <v>23</v>
      </c>
      <c r="D507" s="60" t="str">
        <f>IFERROR(VLOOKUP($E507,'Inf_NO MODIFICAR'!$P$6:$Q$41,2,FALSE),"")</f>
        <v>Puebla</v>
      </c>
      <c r="E507" s="78">
        <v>23</v>
      </c>
      <c r="F507" s="78" t="s">
        <v>22</v>
      </c>
      <c r="G507" s="78" t="s">
        <v>79</v>
      </c>
      <c r="H507" s="83">
        <v>0.29517079819421721</v>
      </c>
      <c r="I507" s="84">
        <v>1</v>
      </c>
      <c r="J507" s="321">
        <f>IFERROR(VLOOKUP($F507,'Inf_NO MODIFICAR T'!$V$6:$W$826,2,FALSE),"")</f>
        <v>3867</v>
      </c>
      <c r="K507" s="60"/>
    </row>
    <row r="508" spans="1:11" x14ac:dyDescent="0.25">
      <c r="A508" s="55" t="str">
        <f t="shared" si="21"/>
        <v>sat3_motPuebla2</v>
      </c>
      <c r="B508" s="55">
        <f t="shared" si="22"/>
        <v>2</v>
      </c>
      <c r="C508" s="60">
        <f t="shared" si="23"/>
        <v>23</v>
      </c>
      <c r="D508" s="60" t="str">
        <f>IFERROR(VLOOKUP($E508,'Inf_NO MODIFICAR'!$P$6:$Q$41,2,FALSE),"")</f>
        <v>Puebla</v>
      </c>
      <c r="E508" s="78">
        <v>23</v>
      </c>
      <c r="F508" s="78" t="s">
        <v>22</v>
      </c>
      <c r="G508" s="78" t="s">
        <v>77</v>
      </c>
      <c r="H508" s="83">
        <v>0.27586680741562036</v>
      </c>
      <c r="I508" s="84">
        <v>1</v>
      </c>
      <c r="J508" s="321">
        <f>IFERROR(VLOOKUP($F508,'Inf_NO MODIFICAR T'!$V$6:$W$826,2,FALSE),"")</f>
        <v>3867</v>
      </c>
      <c r="K508" s="60"/>
    </row>
    <row r="509" spans="1:11" x14ac:dyDescent="0.25">
      <c r="A509" s="55" t="str">
        <f t="shared" si="21"/>
        <v>sat3_motPuebla3</v>
      </c>
      <c r="B509" s="55">
        <f t="shared" si="22"/>
        <v>3</v>
      </c>
      <c r="C509" s="60">
        <f t="shared" si="23"/>
        <v>23</v>
      </c>
      <c r="D509" s="60" t="str">
        <f>IFERROR(VLOOKUP($E509,'Inf_NO MODIFICAR'!$P$6:$Q$41,2,FALSE),"")</f>
        <v>Puebla</v>
      </c>
      <c r="E509" s="78">
        <v>23</v>
      </c>
      <c r="F509" s="78" t="s">
        <v>22</v>
      </c>
      <c r="G509" s="78" t="s">
        <v>78</v>
      </c>
      <c r="H509" s="83">
        <v>0.2287913387211134</v>
      </c>
      <c r="I509" s="84">
        <v>1</v>
      </c>
      <c r="J509" s="321">
        <f>IFERROR(VLOOKUP($F509,'Inf_NO MODIFICAR T'!$V$6:$W$826,2,FALSE),"")</f>
        <v>3867</v>
      </c>
      <c r="K509" s="60"/>
    </row>
    <row r="510" spans="1:11" x14ac:dyDescent="0.25">
      <c r="A510" s="55" t="str">
        <f t="shared" si="21"/>
        <v>sat3_motPuebla4</v>
      </c>
      <c r="B510" s="55">
        <f t="shared" si="22"/>
        <v>4</v>
      </c>
      <c r="C510" s="60">
        <f t="shared" si="23"/>
        <v>23</v>
      </c>
      <c r="D510" s="60" t="str">
        <f>IFERROR(VLOOKUP($E510,'Inf_NO MODIFICAR'!$P$6:$Q$41,2,FALSE),"")</f>
        <v>Puebla</v>
      </c>
      <c r="E510" s="78">
        <v>23</v>
      </c>
      <c r="F510" s="78" t="s">
        <v>22</v>
      </c>
      <c r="G510" s="78" t="s">
        <v>80</v>
      </c>
      <c r="H510" s="83">
        <v>0.15950940743754968</v>
      </c>
      <c r="I510" s="84">
        <v>1</v>
      </c>
      <c r="J510" s="321">
        <f>IFERROR(VLOOKUP($F510,'Inf_NO MODIFICAR T'!$V$6:$W$826,2,FALSE),"")</f>
        <v>3867</v>
      </c>
      <c r="K510" s="60"/>
    </row>
    <row r="511" spans="1:11" x14ac:dyDescent="0.25">
      <c r="A511" s="55" t="str">
        <f t="shared" si="21"/>
        <v>sat3_motPuebla5</v>
      </c>
      <c r="B511" s="55">
        <f t="shared" si="22"/>
        <v>5</v>
      </c>
      <c r="C511" s="60">
        <f t="shared" si="23"/>
        <v>23</v>
      </c>
      <c r="D511" s="60" t="str">
        <f>IFERROR(VLOOKUP($E511,'Inf_NO MODIFICAR'!$P$6:$Q$41,2,FALSE),"")</f>
        <v>Puebla</v>
      </c>
      <c r="E511" s="78">
        <v>23</v>
      </c>
      <c r="F511" s="78" t="s">
        <v>22</v>
      </c>
      <c r="G511" s="78" t="s">
        <v>81</v>
      </c>
      <c r="H511" s="83">
        <v>0.13618225830235695</v>
      </c>
      <c r="I511" s="84">
        <v>1</v>
      </c>
      <c r="J511" s="321">
        <f>IFERROR(VLOOKUP($F511,'Inf_NO MODIFICAR T'!$V$6:$W$826,2,FALSE),"")</f>
        <v>3867</v>
      </c>
      <c r="K511" s="60"/>
    </row>
    <row r="512" spans="1:11" x14ac:dyDescent="0.25">
      <c r="A512" s="55" t="str">
        <f t="shared" si="21"/>
        <v>sat3_motPuebla6</v>
      </c>
      <c r="B512" s="55">
        <f t="shared" si="22"/>
        <v>6</v>
      </c>
      <c r="C512" s="60">
        <f t="shared" si="23"/>
        <v>23</v>
      </c>
      <c r="D512" s="60" t="str">
        <f>IFERROR(VLOOKUP($E512,'Inf_NO MODIFICAR'!$P$6:$Q$41,2,FALSE),"")</f>
        <v>Puebla</v>
      </c>
      <c r="E512" s="78">
        <v>23</v>
      </c>
      <c r="F512" s="78" t="s">
        <v>22</v>
      </c>
      <c r="G512" s="78" t="s">
        <v>83</v>
      </c>
      <c r="H512" s="83">
        <v>9.6970147239586066E-2</v>
      </c>
      <c r="I512" s="84">
        <v>1</v>
      </c>
      <c r="J512" s="321">
        <f>IFERROR(VLOOKUP($F512,'Inf_NO MODIFICAR T'!$V$6:$W$826,2,FALSE),"")</f>
        <v>3867</v>
      </c>
      <c r="K512" s="60"/>
    </row>
    <row r="513" spans="1:11" x14ac:dyDescent="0.25">
      <c r="A513" s="55" t="str">
        <f t="shared" si="21"/>
        <v>sat3_motPuebla7</v>
      </c>
      <c r="B513" s="55">
        <f t="shared" si="22"/>
        <v>7</v>
      </c>
      <c r="C513" s="60">
        <f t="shared" si="23"/>
        <v>23</v>
      </c>
      <c r="D513" s="60" t="str">
        <f>IFERROR(VLOOKUP($E513,'Inf_NO MODIFICAR'!$P$6:$Q$41,2,FALSE),"")</f>
        <v>Puebla</v>
      </c>
      <c r="E513" s="78">
        <v>23</v>
      </c>
      <c r="F513" s="78" t="s">
        <v>22</v>
      </c>
      <c r="G513" s="78" t="s">
        <v>85</v>
      </c>
      <c r="H513" s="83">
        <v>4.9247111119815667E-2</v>
      </c>
      <c r="I513" s="84">
        <v>1</v>
      </c>
      <c r="J513" s="321">
        <f>IFERROR(VLOOKUP($F513,'Inf_NO MODIFICAR T'!$V$6:$W$826,2,FALSE),"")</f>
        <v>3867</v>
      </c>
      <c r="K513" s="60"/>
    </row>
    <row r="514" spans="1:11" x14ac:dyDescent="0.25">
      <c r="A514" s="55" t="str">
        <f t="shared" si="21"/>
        <v>sat3_motPuebla8</v>
      </c>
      <c r="B514" s="55">
        <f t="shared" si="22"/>
        <v>8</v>
      </c>
      <c r="C514" s="60">
        <f t="shared" si="23"/>
        <v>23</v>
      </c>
      <c r="D514" s="60" t="str">
        <f>IFERROR(VLOOKUP($E514,'Inf_NO MODIFICAR'!$P$6:$Q$41,2,FALSE),"")</f>
        <v>Puebla</v>
      </c>
      <c r="E514" s="78">
        <v>23</v>
      </c>
      <c r="F514" s="78" t="s">
        <v>22</v>
      </c>
      <c r="G514" s="78" t="s">
        <v>88</v>
      </c>
      <c r="H514" s="83">
        <v>4.7321139187802813E-2</v>
      </c>
      <c r="I514" s="84">
        <v>1</v>
      </c>
      <c r="J514" s="321">
        <f>IFERROR(VLOOKUP($F514,'Inf_NO MODIFICAR T'!$V$6:$W$826,2,FALSE),"")</f>
        <v>3867</v>
      </c>
      <c r="K514" s="60"/>
    </row>
    <row r="515" spans="1:11" x14ac:dyDescent="0.25">
      <c r="A515" s="55" t="str">
        <f t="shared" si="21"/>
        <v>sat3_motPuebla9</v>
      </c>
      <c r="B515" s="55">
        <f t="shared" si="22"/>
        <v>9</v>
      </c>
      <c r="C515" s="60">
        <f t="shared" si="23"/>
        <v>23</v>
      </c>
      <c r="D515" s="60" t="str">
        <f>IFERROR(VLOOKUP($E515,'Inf_NO MODIFICAR'!$P$6:$Q$41,2,FALSE),"")</f>
        <v>Puebla</v>
      </c>
      <c r="E515" s="78">
        <v>23</v>
      </c>
      <c r="F515" s="78" t="s">
        <v>22</v>
      </c>
      <c r="G515" s="78" t="s">
        <v>93</v>
      </c>
      <c r="H515" s="83">
        <v>4.7077253619289487E-2</v>
      </c>
      <c r="I515" s="84">
        <v>1</v>
      </c>
      <c r="J515" s="321">
        <f>IFERROR(VLOOKUP($F515,'Inf_NO MODIFICAR T'!$V$6:$W$826,2,FALSE),"")</f>
        <v>3867</v>
      </c>
      <c r="K515" s="60"/>
    </row>
    <row r="516" spans="1:11" x14ac:dyDescent="0.25">
      <c r="A516" s="55" t="str">
        <f t="shared" ref="A516:A579" si="24">+CONCATENATE($D$1,F516,B516)</f>
        <v>sat3_motPuebla10</v>
      </c>
      <c r="B516" s="55">
        <f t="shared" ref="B516:B579" si="25">+IF(F516&lt;&gt;F515,1,B515+1)</f>
        <v>10</v>
      </c>
      <c r="C516" s="60">
        <f t="shared" ref="C516:C579" si="26">+E516</f>
        <v>23</v>
      </c>
      <c r="D516" s="60" t="str">
        <f>IFERROR(VLOOKUP($E516,'Inf_NO MODIFICAR'!$P$6:$Q$41,2,FALSE),"")</f>
        <v>Puebla</v>
      </c>
      <c r="E516" s="78">
        <v>23</v>
      </c>
      <c r="F516" s="78" t="s">
        <v>22</v>
      </c>
      <c r="G516" s="78" t="s">
        <v>90</v>
      </c>
      <c r="H516" s="83">
        <v>4.5893902010271104E-2</v>
      </c>
      <c r="I516" s="84">
        <v>1</v>
      </c>
      <c r="J516" s="321">
        <f>IFERROR(VLOOKUP($F516,'Inf_NO MODIFICAR T'!$V$6:$W$826,2,FALSE),"")</f>
        <v>3867</v>
      </c>
      <c r="K516" s="60"/>
    </row>
    <row r="517" spans="1:11" x14ac:dyDescent="0.25">
      <c r="A517" s="55" t="str">
        <f t="shared" si="24"/>
        <v>sat3_motPuebla11</v>
      </c>
      <c r="B517" s="55">
        <f t="shared" si="25"/>
        <v>11</v>
      </c>
      <c r="C517" s="60">
        <f t="shared" si="26"/>
        <v>23</v>
      </c>
      <c r="D517" s="60" t="str">
        <f>IFERROR(VLOOKUP($E517,'Inf_NO MODIFICAR'!$P$6:$Q$41,2,FALSE),"")</f>
        <v>Puebla</v>
      </c>
      <c r="E517" s="78">
        <v>23</v>
      </c>
      <c r="F517" s="78" t="s">
        <v>22</v>
      </c>
      <c r="G517" s="78" t="s">
        <v>87</v>
      </c>
      <c r="H517" s="83">
        <v>4.5228853960376708E-2</v>
      </c>
      <c r="I517" s="84">
        <v>1</v>
      </c>
      <c r="J517" s="321">
        <f>IFERROR(VLOOKUP($F517,'Inf_NO MODIFICAR T'!$V$6:$W$826,2,FALSE),"")</f>
        <v>3867</v>
      </c>
      <c r="K517" s="60"/>
    </row>
    <row r="518" spans="1:11" x14ac:dyDescent="0.25">
      <c r="A518" s="55" t="str">
        <f t="shared" si="24"/>
        <v>sat3_motPuebla12</v>
      </c>
      <c r="B518" s="55">
        <f t="shared" si="25"/>
        <v>12</v>
      </c>
      <c r="C518" s="60">
        <f t="shared" si="26"/>
        <v>23</v>
      </c>
      <c r="D518" s="60" t="str">
        <f>IFERROR(VLOOKUP($E518,'Inf_NO MODIFICAR'!$P$6:$Q$41,2,FALSE),"")</f>
        <v>Puebla</v>
      </c>
      <c r="E518" s="78">
        <v>23</v>
      </c>
      <c r="F518" s="78" t="s">
        <v>22</v>
      </c>
      <c r="G518" s="78" t="s">
        <v>84</v>
      </c>
      <c r="H518" s="83">
        <v>4.4524092164397074E-2</v>
      </c>
      <c r="I518" s="84">
        <v>1</v>
      </c>
      <c r="J518" s="321">
        <f>IFERROR(VLOOKUP($F518,'Inf_NO MODIFICAR T'!$V$6:$W$826,2,FALSE),"")</f>
        <v>3867</v>
      </c>
      <c r="K518" s="60"/>
    </row>
    <row r="519" spans="1:11" x14ac:dyDescent="0.25">
      <c r="A519" s="55" t="str">
        <f t="shared" si="24"/>
        <v>sat3_motPuebla13</v>
      </c>
      <c r="B519" s="55">
        <f t="shared" si="25"/>
        <v>13</v>
      </c>
      <c r="C519" s="60">
        <f t="shared" si="26"/>
        <v>23</v>
      </c>
      <c r="D519" s="60" t="str">
        <f>IFERROR(VLOOKUP($E519,'Inf_NO MODIFICAR'!$P$6:$Q$41,2,FALSE),"")</f>
        <v>Puebla</v>
      </c>
      <c r="E519" s="78">
        <v>23</v>
      </c>
      <c r="F519" s="78" t="s">
        <v>22</v>
      </c>
      <c r="G519" s="78" t="s">
        <v>86</v>
      </c>
      <c r="H519" s="83">
        <v>3.6151716652249401E-2</v>
      </c>
      <c r="I519" s="84">
        <v>1</v>
      </c>
      <c r="J519" s="321">
        <f>IFERROR(VLOOKUP($F519,'Inf_NO MODIFICAR T'!$V$6:$W$826,2,FALSE),"")</f>
        <v>3867</v>
      </c>
      <c r="K519" s="60"/>
    </row>
    <row r="520" spans="1:11" x14ac:dyDescent="0.25">
      <c r="A520" s="55" t="str">
        <f t="shared" si="24"/>
        <v>sat3_motPuebla14</v>
      </c>
      <c r="B520" s="55">
        <f t="shared" si="25"/>
        <v>14</v>
      </c>
      <c r="C520" s="60">
        <f t="shared" si="26"/>
        <v>23</v>
      </c>
      <c r="D520" s="60" t="str">
        <f>IFERROR(VLOOKUP($E520,'Inf_NO MODIFICAR'!$P$6:$Q$41,2,FALSE),"")</f>
        <v>Puebla</v>
      </c>
      <c r="E520" s="78">
        <v>23</v>
      </c>
      <c r="F520" s="78" t="s">
        <v>22</v>
      </c>
      <c r="G520" s="78" t="s">
        <v>92</v>
      </c>
      <c r="H520" s="83">
        <v>2.9509756646394655E-2</v>
      </c>
      <c r="I520" s="84">
        <v>1</v>
      </c>
      <c r="J520" s="321">
        <f>IFERROR(VLOOKUP($F520,'Inf_NO MODIFICAR T'!$V$6:$W$826,2,FALSE),"")</f>
        <v>3867</v>
      </c>
      <c r="K520" s="60"/>
    </row>
    <row r="521" spans="1:11" x14ac:dyDescent="0.25">
      <c r="A521" s="55" t="str">
        <f t="shared" si="24"/>
        <v>sat3_motPuebla15</v>
      </c>
      <c r="B521" s="55">
        <f t="shared" si="25"/>
        <v>15</v>
      </c>
      <c r="C521" s="60">
        <f t="shared" si="26"/>
        <v>23</v>
      </c>
      <c r="D521" s="60" t="str">
        <f>IFERROR(VLOOKUP($E521,'Inf_NO MODIFICAR'!$P$6:$Q$41,2,FALSE),"")</f>
        <v>Puebla</v>
      </c>
      <c r="E521" s="78">
        <v>23</v>
      </c>
      <c r="F521" s="78" t="s">
        <v>22</v>
      </c>
      <c r="G521" s="78" t="s">
        <v>82</v>
      </c>
      <c r="H521" s="83">
        <v>2.4974455056793868E-2</v>
      </c>
      <c r="I521" s="84">
        <v>1</v>
      </c>
      <c r="J521" s="321">
        <f>IFERROR(VLOOKUP($F521,'Inf_NO MODIFICAR T'!$V$6:$W$826,2,FALSE),"")</f>
        <v>3867</v>
      </c>
      <c r="K521" s="60"/>
    </row>
    <row r="522" spans="1:11" x14ac:dyDescent="0.25">
      <c r="A522" s="55" t="str">
        <f t="shared" si="24"/>
        <v>sat3_motPuebla16</v>
      </c>
      <c r="B522" s="55">
        <f t="shared" si="25"/>
        <v>16</v>
      </c>
      <c r="C522" s="60">
        <f t="shared" si="26"/>
        <v>23</v>
      </c>
      <c r="D522" s="60" t="str">
        <f>IFERROR(VLOOKUP($E522,'Inf_NO MODIFICAR'!$P$6:$Q$41,2,FALSE),"")</f>
        <v>Puebla</v>
      </c>
      <c r="E522" s="78">
        <v>23</v>
      </c>
      <c r="F522" s="78" t="s">
        <v>22</v>
      </c>
      <c r="G522" s="78" t="s">
        <v>89</v>
      </c>
      <c r="H522" s="83">
        <v>1.9881735060434447E-2</v>
      </c>
      <c r="I522" s="84">
        <v>1</v>
      </c>
      <c r="J522" s="321">
        <f>IFERROR(VLOOKUP($F522,'Inf_NO MODIFICAR T'!$V$6:$W$826,2,FALSE),"")</f>
        <v>3867</v>
      </c>
      <c r="K522" s="60"/>
    </row>
    <row r="523" spans="1:11" x14ac:dyDescent="0.25">
      <c r="A523" s="55" t="str">
        <f t="shared" si="24"/>
        <v>sat3_motPuebla17</v>
      </c>
      <c r="B523" s="55">
        <f t="shared" si="25"/>
        <v>17</v>
      </c>
      <c r="C523" s="60">
        <f t="shared" si="26"/>
        <v>23</v>
      </c>
      <c r="D523" s="60" t="str">
        <f>IFERROR(VLOOKUP($E523,'Inf_NO MODIFICAR'!$P$6:$Q$41,2,FALSE),"")</f>
        <v>Puebla</v>
      </c>
      <c r="E523" s="78">
        <v>23</v>
      </c>
      <c r="F523" s="78" t="s">
        <v>22</v>
      </c>
      <c r="G523" s="78" t="s">
        <v>96</v>
      </c>
      <c r="H523" s="83">
        <v>1.4909747900530887E-2</v>
      </c>
      <c r="I523" s="84">
        <v>1</v>
      </c>
      <c r="J523" s="321">
        <f>IFERROR(VLOOKUP($F523,'Inf_NO MODIFICAR T'!$V$6:$W$826,2,FALSE),"")</f>
        <v>3867</v>
      </c>
      <c r="K523" s="60"/>
    </row>
    <row r="524" spans="1:11" x14ac:dyDescent="0.25">
      <c r="A524" s="55" t="str">
        <f t="shared" si="24"/>
        <v>sat3_motPuebla18</v>
      </c>
      <c r="B524" s="55">
        <f t="shared" si="25"/>
        <v>18</v>
      </c>
      <c r="C524" s="60">
        <f t="shared" si="26"/>
        <v>23</v>
      </c>
      <c r="D524" s="60" t="str">
        <f>IFERROR(VLOOKUP($E524,'Inf_NO MODIFICAR'!$P$6:$Q$41,2,FALSE),"")</f>
        <v>Puebla</v>
      </c>
      <c r="E524" s="78">
        <v>23</v>
      </c>
      <c r="F524" s="78" t="s">
        <v>22</v>
      </c>
      <c r="G524" s="78" t="s">
        <v>94</v>
      </c>
      <c r="H524" s="83">
        <v>1.1422396241041004E-2</v>
      </c>
      <c r="I524" s="84">
        <v>1</v>
      </c>
      <c r="J524" s="321">
        <f>IFERROR(VLOOKUP($F524,'Inf_NO MODIFICAR T'!$V$6:$W$826,2,FALSE),"")</f>
        <v>3867</v>
      </c>
      <c r="K524" s="60"/>
    </row>
    <row r="525" spans="1:11" x14ac:dyDescent="0.25">
      <c r="A525" s="55" t="str">
        <f t="shared" si="24"/>
        <v>sat3_motPuebla19</v>
      </c>
      <c r="B525" s="55">
        <f t="shared" si="25"/>
        <v>19</v>
      </c>
      <c r="C525" s="60">
        <f t="shared" si="26"/>
        <v>23</v>
      </c>
      <c r="D525" s="60" t="str">
        <f>IFERROR(VLOOKUP($E525,'Inf_NO MODIFICAR'!$P$6:$Q$41,2,FALSE),"")</f>
        <v>Puebla</v>
      </c>
      <c r="E525" s="78">
        <v>23</v>
      </c>
      <c r="F525" s="78" t="s">
        <v>22</v>
      </c>
      <c r="G525" s="78" t="s">
        <v>544</v>
      </c>
      <c r="H525" s="83">
        <v>1.0550168143436007E-2</v>
      </c>
      <c r="I525" s="84">
        <v>1</v>
      </c>
      <c r="J525" s="321">
        <f>IFERROR(VLOOKUP($F525,'Inf_NO MODIFICAR T'!$V$6:$W$826,2,FALSE),"")</f>
        <v>3867</v>
      </c>
      <c r="K525" s="60"/>
    </row>
    <row r="526" spans="1:11" x14ac:dyDescent="0.25">
      <c r="A526" s="55" t="str">
        <f t="shared" si="24"/>
        <v>sat3_motPuebla20</v>
      </c>
      <c r="B526" s="55">
        <f t="shared" si="25"/>
        <v>20</v>
      </c>
      <c r="C526" s="60">
        <f t="shared" si="26"/>
        <v>23</v>
      </c>
      <c r="D526" s="60" t="str">
        <f>IFERROR(VLOOKUP($E526,'Inf_NO MODIFICAR'!$P$6:$Q$41,2,FALSE),"")</f>
        <v>Puebla</v>
      </c>
      <c r="E526" s="78">
        <v>23</v>
      </c>
      <c r="F526" s="78" t="s">
        <v>22</v>
      </c>
      <c r="G526" s="78" t="s">
        <v>102</v>
      </c>
      <c r="H526" s="83">
        <v>4.9719764606109456E-3</v>
      </c>
      <c r="I526" s="84">
        <v>1</v>
      </c>
      <c r="J526" s="321">
        <f>IFERROR(VLOOKUP($F526,'Inf_NO MODIFICAR T'!$V$6:$W$826,2,FALSE),"")</f>
        <v>3867</v>
      </c>
      <c r="K526" s="60"/>
    </row>
    <row r="527" spans="1:11" x14ac:dyDescent="0.25">
      <c r="A527" s="55" t="str">
        <f t="shared" si="24"/>
        <v>sat3_motPuebla21</v>
      </c>
      <c r="B527" s="55">
        <f t="shared" si="25"/>
        <v>21</v>
      </c>
      <c r="C527" s="60">
        <f t="shared" si="26"/>
        <v>23</v>
      </c>
      <c r="D527" s="60" t="str">
        <f>IFERROR(VLOOKUP($E527,'Inf_NO MODIFICAR'!$P$6:$Q$41,2,FALSE),"")</f>
        <v>Puebla</v>
      </c>
      <c r="E527" s="78">
        <v>23</v>
      </c>
      <c r="F527" s="78" t="s">
        <v>22</v>
      </c>
      <c r="G527" s="78" t="s">
        <v>95</v>
      </c>
      <c r="H527" s="83">
        <v>4.4384362183369878E-3</v>
      </c>
      <c r="I527" s="84">
        <v>1</v>
      </c>
      <c r="J527" s="321">
        <f>IFERROR(VLOOKUP($F527,'Inf_NO MODIFICAR T'!$V$6:$W$826,2,FALSE),"")</f>
        <v>3867</v>
      </c>
      <c r="K527" s="60"/>
    </row>
    <row r="528" spans="1:11" x14ac:dyDescent="0.25">
      <c r="A528" s="55" t="str">
        <f t="shared" si="24"/>
        <v>sat3_motPuebla22</v>
      </c>
      <c r="B528" s="55">
        <f t="shared" si="25"/>
        <v>22</v>
      </c>
      <c r="C528" s="60">
        <f t="shared" si="26"/>
        <v>23</v>
      </c>
      <c r="D528" s="60" t="str">
        <f>IFERROR(VLOOKUP($E528,'Inf_NO MODIFICAR'!$P$6:$Q$41,2,FALSE),"")</f>
        <v>Puebla</v>
      </c>
      <c r="E528" s="78">
        <v>23</v>
      </c>
      <c r="F528" s="78" t="s">
        <v>22</v>
      </c>
      <c r="G528" s="78" t="s">
        <v>91</v>
      </c>
      <c r="H528" s="83">
        <v>2.3423871768316904E-3</v>
      </c>
      <c r="I528" s="84">
        <v>1</v>
      </c>
      <c r="J528" s="321">
        <f>IFERROR(VLOOKUP($F528,'Inf_NO MODIFICAR T'!$V$6:$W$826,2,FALSE),"")</f>
        <v>3867</v>
      </c>
      <c r="K528" s="60"/>
    </row>
    <row r="529" spans="1:11" x14ac:dyDescent="0.25">
      <c r="A529" s="55" t="str">
        <f t="shared" si="24"/>
        <v>sat3_motPuebla23</v>
      </c>
      <c r="B529" s="55">
        <f t="shared" si="25"/>
        <v>23</v>
      </c>
      <c r="C529" s="60">
        <f t="shared" si="26"/>
        <v>23</v>
      </c>
      <c r="D529" s="60" t="str">
        <f>IFERROR(VLOOKUP($E529,'Inf_NO MODIFICAR'!$P$6:$Q$41,2,FALSE),"")</f>
        <v>Puebla</v>
      </c>
      <c r="E529" s="78">
        <v>23</v>
      </c>
      <c r="F529" s="78" t="s">
        <v>22</v>
      </c>
      <c r="G529" s="78" t="s">
        <v>8</v>
      </c>
      <c r="H529" s="83">
        <v>2.3768326587649019E-2</v>
      </c>
      <c r="I529" s="84">
        <v>2</v>
      </c>
      <c r="J529" s="321">
        <f>IFERROR(VLOOKUP($F529,'Inf_NO MODIFICAR T'!$V$6:$W$826,2,FALSE),"")</f>
        <v>3867</v>
      </c>
      <c r="K529" s="60"/>
    </row>
    <row r="530" spans="1:11" x14ac:dyDescent="0.25">
      <c r="A530" s="55" t="str">
        <f t="shared" si="24"/>
        <v>sat3_motQuerétaro1</v>
      </c>
      <c r="B530" s="55">
        <f t="shared" si="25"/>
        <v>1</v>
      </c>
      <c r="C530" s="60">
        <f t="shared" si="26"/>
        <v>24</v>
      </c>
      <c r="D530" s="60" t="str">
        <f>IFERROR(VLOOKUP($E530,'Inf_NO MODIFICAR'!$P$6:$Q$41,2,FALSE),"")</f>
        <v>Querétaro</v>
      </c>
      <c r="E530" s="78">
        <v>24</v>
      </c>
      <c r="F530" s="78" t="s">
        <v>245</v>
      </c>
      <c r="G530" s="78" t="s">
        <v>78</v>
      </c>
      <c r="H530" s="83">
        <v>0.37681369080142418</v>
      </c>
      <c r="I530" s="84">
        <v>1</v>
      </c>
      <c r="J530" s="321">
        <f>IFERROR(VLOOKUP($F530,'Inf_NO MODIFICAR T'!$V$6:$W$826,2,FALSE),"")</f>
        <v>1455</v>
      </c>
      <c r="K530" s="60"/>
    </row>
    <row r="531" spans="1:11" x14ac:dyDescent="0.25">
      <c r="A531" s="55" t="str">
        <f t="shared" si="24"/>
        <v>sat3_motQuerétaro2</v>
      </c>
      <c r="B531" s="55">
        <f t="shared" si="25"/>
        <v>2</v>
      </c>
      <c r="C531" s="60">
        <f t="shared" si="26"/>
        <v>24</v>
      </c>
      <c r="D531" s="60" t="str">
        <f>IFERROR(VLOOKUP($E531,'Inf_NO MODIFICAR'!$P$6:$Q$41,2,FALSE),"")</f>
        <v>Querétaro</v>
      </c>
      <c r="E531" s="78">
        <v>24</v>
      </c>
      <c r="F531" s="78" t="s">
        <v>245</v>
      </c>
      <c r="G531" s="78" t="s">
        <v>77</v>
      </c>
      <c r="H531" s="83">
        <v>0.1874813596822493</v>
      </c>
      <c r="I531" s="84">
        <v>1</v>
      </c>
      <c r="J531" s="321">
        <f>IFERROR(VLOOKUP($F531,'Inf_NO MODIFICAR T'!$V$6:$W$826,2,FALSE),"")</f>
        <v>1455</v>
      </c>
      <c r="K531" s="60"/>
    </row>
    <row r="532" spans="1:11" x14ac:dyDescent="0.25">
      <c r="A532" s="55" t="str">
        <f t="shared" si="24"/>
        <v>sat3_motQuerétaro3</v>
      </c>
      <c r="B532" s="55">
        <f t="shared" si="25"/>
        <v>3</v>
      </c>
      <c r="C532" s="60">
        <f t="shared" si="26"/>
        <v>24</v>
      </c>
      <c r="D532" s="60" t="str">
        <f>IFERROR(VLOOKUP($E532,'Inf_NO MODIFICAR'!$P$6:$Q$41,2,FALSE),"")</f>
        <v>Querétaro</v>
      </c>
      <c r="E532" s="78">
        <v>24</v>
      </c>
      <c r="F532" s="78" t="s">
        <v>245</v>
      </c>
      <c r="G532" s="78" t="s">
        <v>79</v>
      </c>
      <c r="H532" s="83">
        <v>0.17088974413600411</v>
      </c>
      <c r="I532" s="84">
        <v>1</v>
      </c>
      <c r="J532" s="321">
        <f>IFERROR(VLOOKUP($F532,'Inf_NO MODIFICAR T'!$V$6:$W$826,2,FALSE),"")</f>
        <v>1455</v>
      </c>
      <c r="K532" s="60"/>
    </row>
    <row r="533" spans="1:11" x14ac:dyDescent="0.25">
      <c r="A533" s="55" t="str">
        <f t="shared" si="24"/>
        <v>sat3_motQuerétaro4</v>
      </c>
      <c r="B533" s="55">
        <f t="shared" si="25"/>
        <v>4</v>
      </c>
      <c r="C533" s="60">
        <f t="shared" si="26"/>
        <v>24</v>
      </c>
      <c r="D533" s="60" t="str">
        <f>IFERROR(VLOOKUP($E533,'Inf_NO MODIFICAR'!$P$6:$Q$41,2,FALSE),"")</f>
        <v>Querétaro</v>
      </c>
      <c r="E533" s="78">
        <v>24</v>
      </c>
      <c r="F533" s="78" t="s">
        <v>245</v>
      </c>
      <c r="G533" s="78" t="s">
        <v>80</v>
      </c>
      <c r="H533" s="83">
        <v>0.15043102522651736</v>
      </c>
      <c r="I533" s="84">
        <v>1</v>
      </c>
      <c r="J533" s="321">
        <f>IFERROR(VLOOKUP($F533,'Inf_NO MODIFICAR T'!$V$6:$W$826,2,FALSE),"")</f>
        <v>1455</v>
      </c>
      <c r="K533" s="60"/>
    </row>
    <row r="534" spans="1:11" x14ac:dyDescent="0.25">
      <c r="A534" s="55" t="str">
        <f t="shared" si="24"/>
        <v>sat3_motQuerétaro5</v>
      </c>
      <c r="B534" s="55">
        <f t="shared" si="25"/>
        <v>5</v>
      </c>
      <c r="C534" s="60">
        <f t="shared" si="26"/>
        <v>24</v>
      </c>
      <c r="D534" s="60" t="str">
        <f>IFERROR(VLOOKUP($E534,'Inf_NO MODIFICAR'!$P$6:$Q$41,2,FALSE),"")</f>
        <v>Querétaro</v>
      </c>
      <c r="E534" s="78">
        <v>24</v>
      </c>
      <c r="F534" s="78" t="s">
        <v>245</v>
      </c>
      <c r="G534" s="78" t="s">
        <v>87</v>
      </c>
      <c r="H534" s="83">
        <v>4.0904000686003812E-2</v>
      </c>
      <c r="I534" s="84">
        <v>1</v>
      </c>
      <c r="J534" s="321">
        <f>IFERROR(VLOOKUP($F534,'Inf_NO MODIFICAR T'!$V$6:$W$826,2,FALSE),"")</f>
        <v>1455</v>
      </c>
      <c r="K534" s="60"/>
    </row>
    <row r="535" spans="1:11" x14ac:dyDescent="0.25">
      <c r="A535" s="55" t="str">
        <f t="shared" si="24"/>
        <v>sat3_motQuerétaro6</v>
      </c>
      <c r="B535" s="55">
        <f t="shared" si="25"/>
        <v>6</v>
      </c>
      <c r="C535" s="60">
        <f t="shared" si="26"/>
        <v>24</v>
      </c>
      <c r="D535" s="60" t="str">
        <f>IFERROR(VLOOKUP($E535,'Inf_NO MODIFICAR'!$P$6:$Q$41,2,FALSE),"")</f>
        <v>Querétaro</v>
      </c>
      <c r="E535" s="78">
        <v>24</v>
      </c>
      <c r="F535" s="78" t="s">
        <v>245</v>
      </c>
      <c r="G535" s="78" t="s">
        <v>86</v>
      </c>
      <c r="H535" s="83">
        <v>4.0572360654876113E-2</v>
      </c>
      <c r="I535" s="84">
        <v>1</v>
      </c>
      <c r="J535" s="321">
        <f>IFERROR(VLOOKUP($F535,'Inf_NO MODIFICAR T'!$V$6:$W$826,2,FALSE),"")</f>
        <v>1455</v>
      </c>
      <c r="K535" s="60"/>
    </row>
    <row r="536" spans="1:11" x14ac:dyDescent="0.25">
      <c r="A536" s="55" t="str">
        <f t="shared" si="24"/>
        <v>sat3_motQuerétaro7</v>
      </c>
      <c r="B536" s="55">
        <f t="shared" si="25"/>
        <v>7</v>
      </c>
      <c r="C536" s="60">
        <f t="shared" si="26"/>
        <v>24</v>
      </c>
      <c r="D536" s="60" t="str">
        <f>IFERROR(VLOOKUP($E536,'Inf_NO MODIFICAR'!$P$6:$Q$41,2,FALSE),"")</f>
        <v>Querétaro</v>
      </c>
      <c r="E536" s="78">
        <v>24</v>
      </c>
      <c r="F536" s="78" t="s">
        <v>245</v>
      </c>
      <c r="G536" s="78" t="s">
        <v>81</v>
      </c>
      <c r="H536" s="83">
        <v>3.232576249293128E-2</v>
      </c>
      <c r="I536" s="84">
        <v>1</v>
      </c>
      <c r="J536" s="321">
        <f>IFERROR(VLOOKUP($F536,'Inf_NO MODIFICAR T'!$V$6:$W$826,2,FALSE),"")</f>
        <v>1455</v>
      </c>
      <c r="K536" s="60"/>
    </row>
    <row r="537" spans="1:11" x14ac:dyDescent="0.25">
      <c r="A537" s="55" t="str">
        <f t="shared" si="24"/>
        <v>sat3_motQuerétaro8</v>
      </c>
      <c r="B537" s="55">
        <f t="shared" si="25"/>
        <v>8</v>
      </c>
      <c r="C537" s="60">
        <f t="shared" si="26"/>
        <v>24</v>
      </c>
      <c r="D537" s="60" t="str">
        <f>IFERROR(VLOOKUP($E537,'Inf_NO MODIFICAR'!$P$6:$Q$41,2,FALSE),"")</f>
        <v>Querétaro</v>
      </c>
      <c r="E537" s="78">
        <v>24</v>
      </c>
      <c r="F537" s="78" t="s">
        <v>245</v>
      </c>
      <c r="G537" s="78" t="s">
        <v>91</v>
      </c>
      <c r="H537" s="83">
        <v>3.0550654839772994E-2</v>
      </c>
      <c r="I537" s="84">
        <v>1</v>
      </c>
      <c r="J537" s="321">
        <f>IFERROR(VLOOKUP($F537,'Inf_NO MODIFICAR T'!$V$6:$W$826,2,FALSE),"")</f>
        <v>1455</v>
      </c>
      <c r="K537" s="60"/>
    </row>
    <row r="538" spans="1:11" x14ac:dyDescent="0.25">
      <c r="A538" s="55" t="str">
        <f t="shared" si="24"/>
        <v>sat3_motQuerétaro9</v>
      </c>
      <c r="B538" s="55">
        <f t="shared" si="25"/>
        <v>9</v>
      </c>
      <c r="C538" s="60">
        <f t="shared" si="26"/>
        <v>24</v>
      </c>
      <c r="D538" s="60" t="str">
        <f>IFERROR(VLOOKUP($E538,'Inf_NO MODIFICAR'!$P$6:$Q$41,2,FALSE),"")</f>
        <v>Querétaro</v>
      </c>
      <c r="E538" s="78">
        <v>24</v>
      </c>
      <c r="F538" s="78" t="s">
        <v>245</v>
      </c>
      <c r="G538" s="78" t="s">
        <v>82</v>
      </c>
      <c r="H538" s="83">
        <v>2.1323588515435931E-2</v>
      </c>
      <c r="I538" s="84">
        <v>1</v>
      </c>
      <c r="J538" s="321">
        <f>IFERROR(VLOOKUP($F538,'Inf_NO MODIFICAR T'!$V$6:$W$826,2,FALSE),"")</f>
        <v>1455</v>
      </c>
      <c r="K538" s="60"/>
    </row>
    <row r="539" spans="1:11" x14ac:dyDescent="0.25">
      <c r="A539" s="55" t="str">
        <f t="shared" si="24"/>
        <v>sat3_motQuerétaro10</v>
      </c>
      <c r="B539" s="55">
        <f t="shared" si="25"/>
        <v>10</v>
      </c>
      <c r="C539" s="60">
        <f t="shared" si="26"/>
        <v>24</v>
      </c>
      <c r="D539" s="60" t="str">
        <f>IFERROR(VLOOKUP($E539,'Inf_NO MODIFICAR'!$P$6:$Q$41,2,FALSE),"")</f>
        <v>Querétaro</v>
      </c>
      <c r="E539" s="78">
        <v>24</v>
      </c>
      <c r="F539" s="78" t="s">
        <v>245</v>
      </c>
      <c r="G539" s="78" t="s">
        <v>84</v>
      </c>
      <c r="H539" s="83">
        <v>1.9413976574184949E-2</v>
      </c>
      <c r="I539" s="84">
        <v>1</v>
      </c>
      <c r="J539" s="321">
        <f>IFERROR(VLOOKUP($F539,'Inf_NO MODIFICAR T'!$V$6:$W$826,2,FALSE),"")</f>
        <v>1455</v>
      </c>
      <c r="K539" s="60"/>
    </row>
    <row r="540" spans="1:11" x14ac:dyDescent="0.25">
      <c r="A540" s="55" t="str">
        <f t="shared" si="24"/>
        <v>sat3_motQuerétaro11</v>
      </c>
      <c r="B540" s="55">
        <f t="shared" si="25"/>
        <v>11</v>
      </c>
      <c r="C540" s="60">
        <f t="shared" si="26"/>
        <v>24</v>
      </c>
      <c r="D540" s="60" t="str">
        <f>IFERROR(VLOOKUP($E540,'Inf_NO MODIFICAR'!$P$6:$Q$41,2,FALSE),"")</f>
        <v>Querétaro</v>
      </c>
      <c r="E540" s="78">
        <v>24</v>
      </c>
      <c r="F540" s="78" t="s">
        <v>245</v>
      </c>
      <c r="G540" s="78" t="s">
        <v>543</v>
      </c>
      <c r="H540" s="83">
        <v>1.7135533393935462E-2</v>
      </c>
      <c r="I540" s="84">
        <v>1</v>
      </c>
      <c r="J540" s="321">
        <f>IFERROR(VLOOKUP($F540,'Inf_NO MODIFICAR T'!$V$6:$W$826,2,FALSE),"")</f>
        <v>1455</v>
      </c>
      <c r="K540" s="60"/>
    </row>
    <row r="541" spans="1:11" x14ac:dyDescent="0.25">
      <c r="A541" s="55" t="str">
        <f t="shared" si="24"/>
        <v>sat3_motQuerétaro12</v>
      </c>
      <c r="B541" s="55">
        <f t="shared" si="25"/>
        <v>12</v>
      </c>
      <c r="C541" s="60">
        <f t="shared" si="26"/>
        <v>24</v>
      </c>
      <c r="D541" s="60" t="str">
        <f>IFERROR(VLOOKUP($E541,'Inf_NO MODIFICAR'!$P$6:$Q$41,2,FALSE),"")</f>
        <v>Querétaro</v>
      </c>
      <c r="E541" s="78">
        <v>24</v>
      </c>
      <c r="F541" s="78" t="s">
        <v>245</v>
      </c>
      <c r="G541" s="78" t="s">
        <v>83</v>
      </c>
      <c r="H541" s="83">
        <v>1.5457219118056927E-2</v>
      </c>
      <c r="I541" s="84">
        <v>1</v>
      </c>
      <c r="J541" s="321">
        <f>IFERROR(VLOOKUP($F541,'Inf_NO MODIFICAR T'!$V$6:$W$826,2,FALSE),"")</f>
        <v>1455</v>
      </c>
      <c r="K541" s="60"/>
    </row>
    <row r="542" spans="1:11" x14ac:dyDescent="0.25">
      <c r="A542" s="55" t="str">
        <f t="shared" si="24"/>
        <v>sat3_motQuerétaro13</v>
      </c>
      <c r="B542" s="55">
        <f t="shared" si="25"/>
        <v>13</v>
      </c>
      <c r="C542" s="60">
        <f t="shared" si="26"/>
        <v>24</v>
      </c>
      <c r="D542" s="60" t="str">
        <f>IFERROR(VLOOKUP($E542,'Inf_NO MODIFICAR'!$P$6:$Q$41,2,FALSE),"")</f>
        <v>Querétaro</v>
      </c>
      <c r="E542" s="78">
        <v>24</v>
      </c>
      <c r="F542" s="78" t="s">
        <v>245</v>
      </c>
      <c r="G542" s="78" t="s">
        <v>85</v>
      </c>
      <c r="H542" s="83">
        <v>1.395694719766509E-2</v>
      </c>
      <c r="I542" s="84">
        <v>1</v>
      </c>
      <c r="J542" s="321">
        <f>IFERROR(VLOOKUP($F542,'Inf_NO MODIFICAR T'!$V$6:$W$826,2,FALSE),"")</f>
        <v>1455</v>
      </c>
      <c r="K542" s="60"/>
    </row>
    <row r="543" spans="1:11" x14ac:dyDescent="0.25">
      <c r="A543" s="55" t="str">
        <f t="shared" si="24"/>
        <v>sat3_motQuerétaro14</v>
      </c>
      <c r="B543" s="55">
        <f t="shared" si="25"/>
        <v>14</v>
      </c>
      <c r="C543" s="60">
        <f t="shared" si="26"/>
        <v>24</v>
      </c>
      <c r="D543" s="60" t="str">
        <f>IFERROR(VLOOKUP($E543,'Inf_NO MODIFICAR'!$P$6:$Q$41,2,FALSE),"")</f>
        <v>Querétaro</v>
      </c>
      <c r="E543" s="78">
        <v>24</v>
      </c>
      <c r="F543" s="78" t="s">
        <v>245</v>
      </c>
      <c r="G543" s="78" t="s">
        <v>94</v>
      </c>
      <c r="H543" s="83">
        <v>1.0913079281565674E-2</v>
      </c>
      <c r="I543" s="84">
        <v>1</v>
      </c>
      <c r="J543" s="321">
        <f>IFERROR(VLOOKUP($F543,'Inf_NO MODIFICAR T'!$V$6:$W$826,2,FALSE),"")</f>
        <v>1455</v>
      </c>
      <c r="K543" s="60"/>
    </row>
    <row r="544" spans="1:11" x14ac:dyDescent="0.25">
      <c r="A544" s="55" t="str">
        <f t="shared" si="24"/>
        <v>sat3_motQuerétaro15</v>
      </c>
      <c r="B544" s="55">
        <f t="shared" si="25"/>
        <v>15</v>
      </c>
      <c r="C544" s="60">
        <f t="shared" si="26"/>
        <v>24</v>
      </c>
      <c r="D544" s="60" t="str">
        <f>IFERROR(VLOOKUP($E544,'Inf_NO MODIFICAR'!$P$6:$Q$41,2,FALSE),"")</f>
        <v>Querétaro</v>
      </c>
      <c r="E544" s="78">
        <v>24</v>
      </c>
      <c r="F544" s="78" t="s">
        <v>245</v>
      </c>
      <c r="G544" s="78" t="s">
        <v>92</v>
      </c>
      <c r="H544" s="83">
        <v>1.0472176858243275E-2</v>
      </c>
      <c r="I544" s="84">
        <v>1</v>
      </c>
      <c r="J544" s="321">
        <f>IFERROR(VLOOKUP($F544,'Inf_NO MODIFICAR T'!$V$6:$W$826,2,FALSE),"")</f>
        <v>1455</v>
      </c>
      <c r="K544" s="60"/>
    </row>
    <row r="545" spans="1:11" x14ac:dyDescent="0.25">
      <c r="A545" s="55" t="str">
        <f t="shared" si="24"/>
        <v>sat3_motQuerétaro16</v>
      </c>
      <c r="B545" s="55">
        <f t="shared" si="25"/>
        <v>16</v>
      </c>
      <c r="C545" s="60">
        <f t="shared" si="26"/>
        <v>24</v>
      </c>
      <c r="D545" s="60" t="str">
        <f>IFERROR(VLOOKUP($E545,'Inf_NO MODIFICAR'!$P$6:$Q$41,2,FALSE),"")</f>
        <v>Querétaro</v>
      </c>
      <c r="E545" s="78">
        <v>24</v>
      </c>
      <c r="F545" s="78" t="s">
        <v>245</v>
      </c>
      <c r="G545" s="78" t="s">
        <v>88</v>
      </c>
      <c r="H545" s="83">
        <v>1.0097965329625074E-2</v>
      </c>
      <c r="I545" s="84">
        <v>1</v>
      </c>
      <c r="J545" s="321">
        <f>IFERROR(VLOOKUP($F545,'Inf_NO MODIFICAR T'!$V$6:$W$826,2,FALSE),"")</f>
        <v>1455</v>
      </c>
      <c r="K545" s="60"/>
    </row>
    <row r="546" spans="1:11" x14ac:dyDescent="0.25">
      <c r="A546" s="55" t="str">
        <f t="shared" si="24"/>
        <v>sat3_motQuerétaro17</v>
      </c>
      <c r="B546" s="55">
        <f t="shared" si="25"/>
        <v>17</v>
      </c>
      <c r="C546" s="60">
        <f t="shared" si="26"/>
        <v>24</v>
      </c>
      <c r="D546" s="60" t="str">
        <f>IFERROR(VLOOKUP($E546,'Inf_NO MODIFICAR'!$P$6:$Q$41,2,FALSE),"")</f>
        <v>Querétaro</v>
      </c>
      <c r="E546" s="78">
        <v>24</v>
      </c>
      <c r="F546" s="78" t="s">
        <v>245</v>
      </c>
      <c r="G546" s="85" t="s">
        <v>90</v>
      </c>
      <c r="H546" s="83">
        <v>8.452595669252369E-3</v>
      </c>
      <c r="I546" s="84">
        <v>1</v>
      </c>
      <c r="J546" s="321">
        <f>IFERROR(VLOOKUP($F546,'Inf_NO MODIFICAR T'!$V$6:$W$826,2,FALSE),"")</f>
        <v>1455</v>
      </c>
      <c r="K546" s="60"/>
    </row>
    <row r="547" spans="1:11" x14ac:dyDescent="0.25">
      <c r="A547" s="55" t="str">
        <f t="shared" si="24"/>
        <v>sat3_motQuerétaro18</v>
      </c>
      <c r="B547" s="55">
        <f t="shared" si="25"/>
        <v>18</v>
      </c>
      <c r="C547" s="60">
        <f t="shared" si="26"/>
        <v>24</v>
      </c>
      <c r="D547" s="60" t="str">
        <f>IFERROR(VLOOKUP($E547,'Inf_NO MODIFICAR'!$P$6:$Q$41,2,FALSE),"")</f>
        <v>Querétaro</v>
      </c>
      <c r="E547" s="78">
        <v>24</v>
      </c>
      <c r="F547" s="78" t="s">
        <v>245</v>
      </c>
      <c r="G547" s="78" t="s">
        <v>101</v>
      </c>
      <c r="H547" s="83">
        <v>4.4768472492643296E-3</v>
      </c>
      <c r="I547" s="84">
        <v>1</v>
      </c>
      <c r="J547" s="321">
        <f>IFERROR(VLOOKUP($F547,'Inf_NO MODIFICAR T'!$V$6:$W$826,2,FALSE),"")</f>
        <v>1455</v>
      </c>
      <c r="K547" s="60"/>
    </row>
    <row r="548" spans="1:11" x14ac:dyDescent="0.25">
      <c r="A548" s="55" t="str">
        <f t="shared" si="24"/>
        <v>sat3_motQuerétaro19</v>
      </c>
      <c r="B548" s="55">
        <f t="shared" si="25"/>
        <v>19</v>
      </c>
      <c r="C548" s="60">
        <f t="shared" si="26"/>
        <v>24</v>
      </c>
      <c r="D548" s="60" t="str">
        <f>IFERROR(VLOOKUP($E548,'Inf_NO MODIFICAR'!$P$6:$Q$41,2,FALSE),"")</f>
        <v>Querétaro</v>
      </c>
      <c r="E548" s="78">
        <v>24</v>
      </c>
      <c r="F548" s="78" t="s">
        <v>245</v>
      </c>
      <c r="G548" s="85" t="s">
        <v>8</v>
      </c>
      <c r="H548" s="83">
        <v>5.5672328608006652E-3</v>
      </c>
      <c r="I548" s="84">
        <v>2</v>
      </c>
      <c r="J548" s="321">
        <f>IFERROR(VLOOKUP($F548,'Inf_NO MODIFICAR T'!$V$6:$W$826,2,FALSE),"")</f>
        <v>1455</v>
      </c>
      <c r="K548" s="60"/>
    </row>
    <row r="549" spans="1:11" x14ac:dyDescent="0.25">
      <c r="A549" s="55" t="str">
        <f t="shared" si="24"/>
        <v>sat3_motQuerétaro20</v>
      </c>
      <c r="B549" s="55">
        <f t="shared" si="25"/>
        <v>20</v>
      </c>
      <c r="C549" s="60">
        <f t="shared" si="26"/>
        <v>24</v>
      </c>
      <c r="D549" s="60" t="str">
        <f>IFERROR(VLOOKUP($E549,'Inf_NO MODIFICAR'!$P$6:$Q$41,2,FALSE),"")</f>
        <v>Querétaro</v>
      </c>
      <c r="E549" s="78">
        <v>24</v>
      </c>
      <c r="F549" s="78" t="s">
        <v>245</v>
      </c>
      <c r="G549" s="78" t="s">
        <v>65</v>
      </c>
      <c r="H549" s="83">
        <v>1.789176759362435E-2</v>
      </c>
      <c r="I549" s="84">
        <v>3</v>
      </c>
      <c r="J549" s="321">
        <f>IFERROR(VLOOKUP($F549,'Inf_NO MODIFICAR T'!$V$6:$W$826,2,FALSE),"")</f>
        <v>1455</v>
      </c>
      <c r="K549" s="60"/>
    </row>
    <row r="550" spans="1:11" x14ac:dyDescent="0.25">
      <c r="A550" s="55" t="str">
        <f t="shared" si="24"/>
        <v>sat3_motQuintana Roo1</v>
      </c>
      <c r="B550" s="55">
        <f t="shared" si="25"/>
        <v>1</v>
      </c>
      <c r="C550" s="60">
        <f t="shared" si="26"/>
        <v>25</v>
      </c>
      <c r="D550" s="60" t="str">
        <f>IFERROR(VLOOKUP($E550,'Inf_NO MODIFICAR'!$P$6:$Q$41,2,FALSE),"")</f>
        <v>Quintana Roo</v>
      </c>
      <c r="E550" s="78">
        <v>25</v>
      </c>
      <c r="F550" s="78" t="s">
        <v>246</v>
      </c>
      <c r="G550" s="78" t="s">
        <v>77</v>
      </c>
      <c r="H550" s="83">
        <v>0.23526564733297856</v>
      </c>
      <c r="I550" s="84">
        <v>1</v>
      </c>
      <c r="J550" s="321">
        <f>IFERROR(VLOOKUP($F550,'Inf_NO MODIFICAR T'!$V$6:$W$826,2,FALSE),"")</f>
        <v>1180</v>
      </c>
      <c r="K550" s="60"/>
    </row>
    <row r="551" spans="1:11" x14ac:dyDescent="0.25">
      <c r="A551" s="55" t="str">
        <f t="shared" si="24"/>
        <v>sat3_motQuintana Roo2</v>
      </c>
      <c r="B551" s="55">
        <f t="shared" si="25"/>
        <v>2</v>
      </c>
      <c r="C551" s="60">
        <f t="shared" si="26"/>
        <v>25</v>
      </c>
      <c r="D551" s="60" t="str">
        <f>IFERROR(VLOOKUP($E551,'Inf_NO MODIFICAR'!$P$6:$Q$41,2,FALSE),"")</f>
        <v>Quintana Roo</v>
      </c>
      <c r="E551" s="78">
        <v>25</v>
      </c>
      <c r="F551" s="78" t="s">
        <v>246</v>
      </c>
      <c r="G551" s="85" t="s">
        <v>79</v>
      </c>
      <c r="H551" s="83">
        <v>0.22734388947616385</v>
      </c>
      <c r="I551" s="84">
        <v>1</v>
      </c>
      <c r="J551" s="321">
        <f>IFERROR(VLOOKUP($F551,'Inf_NO MODIFICAR T'!$V$6:$W$826,2,FALSE),"")</f>
        <v>1180</v>
      </c>
      <c r="K551" s="60"/>
    </row>
    <row r="552" spans="1:11" x14ac:dyDescent="0.25">
      <c r="A552" s="55" t="str">
        <f t="shared" si="24"/>
        <v>sat3_motQuintana Roo3</v>
      </c>
      <c r="B552" s="55">
        <f t="shared" si="25"/>
        <v>3</v>
      </c>
      <c r="C552" s="60">
        <f t="shared" si="26"/>
        <v>25</v>
      </c>
      <c r="D552" s="60" t="str">
        <f>IFERROR(VLOOKUP($E552,'Inf_NO MODIFICAR'!$P$6:$Q$41,2,FALSE),"")</f>
        <v>Quintana Roo</v>
      </c>
      <c r="E552" s="78">
        <v>25</v>
      </c>
      <c r="F552" s="78" t="s">
        <v>246</v>
      </c>
      <c r="G552" s="78" t="s">
        <v>78</v>
      </c>
      <c r="H552" s="83">
        <v>0.21147480992354861</v>
      </c>
      <c r="I552" s="84">
        <v>1</v>
      </c>
      <c r="J552" s="321">
        <f>IFERROR(VLOOKUP($F552,'Inf_NO MODIFICAR T'!$V$6:$W$826,2,FALSE),"")</f>
        <v>1180</v>
      </c>
      <c r="K552" s="60"/>
    </row>
    <row r="553" spans="1:11" x14ac:dyDescent="0.25">
      <c r="A553" s="55" t="str">
        <f t="shared" si="24"/>
        <v>sat3_motQuintana Roo4</v>
      </c>
      <c r="B553" s="55">
        <f t="shared" si="25"/>
        <v>4</v>
      </c>
      <c r="C553" s="60">
        <f t="shared" si="26"/>
        <v>25</v>
      </c>
      <c r="D553" s="60" t="str">
        <f>IFERROR(VLOOKUP($E553,'Inf_NO MODIFICAR'!$P$6:$Q$41,2,FALSE),"")</f>
        <v>Quintana Roo</v>
      </c>
      <c r="E553" s="78">
        <v>25</v>
      </c>
      <c r="F553" s="78" t="s">
        <v>246</v>
      </c>
      <c r="G553" s="78" t="s">
        <v>81</v>
      </c>
      <c r="H553" s="83">
        <v>0.1114807252262128</v>
      </c>
      <c r="I553" s="84">
        <v>1</v>
      </c>
      <c r="J553" s="321">
        <f>IFERROR(VLOOKUP($F553,'Inf_NO MODIFICAR T'!$V$6:$W$826,2,FALSE),"")</f>
        <v>1180</v>
      </c>
      <c r="K553" s="60"/>
    </row>
    <row r="554" spans="1:11" x14ac:dyDescent="0.25">
      <c r="A554" s="55" t="str">
        <f t="shared" si="24"/>
        <v>sat3_motQuintana Roo5</v>
      </c>
      <c r="B554" s="55">
        <f t="shared" si="25"/>
        <v>5</v>
      </c>
      <c r="C554" s="60">
        <f t="shared" si="26"/>
        <v>25</v>
      </c>
      <c r="D554" s="60" t="str">
        <f>IFERROR(VLOOKUP($E554,'Inf_NO MODIFICAR'!$P$6:$Q$41,2,FALSE),"")</f>
        <v>Quintana Roo</v>
      </c>
      <c r="E554" s="78">
        <v>25</v>
      </c>
      <c r="F554" s="78" t="s">
        <v>246</v>
      </c>
      <c r="G554" s="78" t="s">
        <v>90</v>
      </c>
      <c r="H554" s="83">
        <v>8.5343953559644165E-2</v>
      </c>
      <c r="I554" s="84">
        <v>1</v>
      </c>
      <c r="J554" s="321">
        <f>IFERROR(VLOOKUP($F554,'Inf_NO MODIFICAR T'!$V$6:$W$826,2,FALSE),"")</f>
        <v>1180</v>
      </c>
      <c r="K554" s="60"/>
    </row>
    <row r="555" spans="1:11" x14ac:dyDescent="0.25">
      <c r="A555" s="55" t="str">
        <f t="shared" si="24"/>
        <v>sat3_motQuintana Roo6</v>
      </c>
      <c r="B555" s="55">
        <f t="shared" si="25"/>
        <v>6</v>
      </c>
      <c r="C555" s="60">
        <f t="shared" si="26"/>
        <v>25</v>
      </c>
      <c r="D555" s="60" t="str">
        <f>IFERROR(VLOOKUP($E555,'Inf_NO MODIFICAR'!$P$6:$Q$41,2,FALSE),"")</f>
        <v>Quintana Roo</v>
      </c>
      <c r="E555" s="78">
        <v>25</v>
      </c>
      <c r="F555" s="78" t="s">
        <v>246</v>
      </c>
      <c r="G555" s="85" t="s">
        <v>83</v>
      </c>
      <c r="H555" s="83">
        <v>7.6259558065785396E-2</v>
      </c>
      <c r="I555" s="84">
        <v>1</v>
      </c>
      <c r="J555" s="321">
        <f>IFERROR(VLOOKUP($F555,'Inf_NO MODIFICAR T'!$V$6:$W$826,2,FALSE),"")</f>
        <v>1180</v>
      </c>
      <c r="K555" s="60"/>
    </row>
    <row r="556" spans="1:11" x14ac:dyDescent="0.25">
      <c r="A556" s="55" t="str">
        <f t="shared" si="24"/>
        <v>sat3_motQuintana Roo7</v>
      </c>
      <c r="B556" s="55">
        <f t="shared" si="25"/>
        <v>7</v>
      </c>
      <c r="C556" s="60">
        <f t="shared" si="26"/>
        <v>25</v>
      </c>
      <c r="D556" s="60" t="str">
        <f>IFERROR(VLOOKUP($E556,'Inf_NO MODIFICAR'!$P$6:$Q$41,2,FALSE),"")</f>
        <v>Quintana Roo</v>
      </c>
      <c r="E556" s="78">
        <v>25</v>
      </c>
      <c r="F556" s="78" t="s">
        <v>246</v>
      </c>
      <c r="G556" s="85" t="s">
        <v>82</v>
      </c>
      <c r="H556" s="83">
        <v>6.903782024537726E-2</v>
      </c>
      <c r="I556" s="84">
        <v>1</v>
      </c>
      <c r="J556" s="321">
        <f>IFERROR(VLOOKUP($F556,'Inf_NO MODIFICAR T'!$V$6:$W$826,2,FALSE),"")</f>
        <v>1180</v>
      </c>
      <c r="K556" s="60"/>
    </row>
    <row r="557" spans="1:11" x14ac:dyDescent="0.25">
      <c r="A557" s="55" t="str">
        <f t="shared" si="24"/>
        <v>sat3_motQuintana Roo8</v>
      </c>
      <c r="B557" s="55">
        <f t="shared" si="25"/>
        <v>8</v>
      </c>
      <c r="C557" s="60">
        <f t="shared" si="26"/>
        <v>25</v>
      </c>
      <c r="D557" s="60" t="str">
        <f>IFERROR(VLOOKUP($E557,'Inf_NO MODIFICAR'!$P$6:$Q$41,2,FALSE),"")</f>
        <v>Quintana Roo</v>
      </c>
      <c r="E557" s="78">
        <v>25</v>
      </c>
      <c r="F557" s="78" t="s">
        <v>246</v>
      </c>
      <c r="G557" s="78" t="s">
        <v>85</v>
      </c>
      <c r="H557" s="83">
        <v>6.3131234726705399E-2</v>
      </c>
      <c r="I557" s="84">
        <v>1</v>
      </c>
      <c r="J557" s="321">
        <f>IFERROR(VLOOKUP($F557,'Inf_NO MODIFICAR T'!$V$6:$W$826,2,FALSE),"")</f>
        <v>1180</v>
      </c>
      <c r="K557" s="60"/>
    </row>
    <row r="558" spans="1:11" x14ac:dyDescent="0.25">
      <c r="A558" s="55" t="str">
        <f t="shared" si="24"/>
        <v>sat3_motQuintana Roo9</v>
      </c>
      <c r="B558" s="55">
        <f t="shared" si="25"/>
        <v>9</v>
      </c>
      <c r="C558" s="60">
        <f t="shared" si="26"/>
        <v>25</v>
      </c>
      <c r="D558" s="60" t="str">
        <f>IFERROR(VLOOKUP($E558,'Inf_NO MODIFICAR'!$P$6:$Q$41,2,FALSE),"")</f>
        <v>Quintana Roo</v>
      </c>
      <c r="E558" s="78">
        <v>25</v>
      </c>
      <c r="F558" s="78" t="s">
        <v>246</v>
      </c>
      <c r="G558" s="78" t="s">
        <v>89</v>
      </c>
      <c r="H558" s="83">
        <v>5.5070673255870818E-2</v>
      </c>
      <c r="I558" s="84">
        <v>1</v>
      </c>
      <c r="J558" s="321">
        <f>IFERROR(VLOOKUP($F558,'Inf_NO MODIFICAR T'!$V$6:$W$826,2,FALSE),"")</f>
        <v>1180</v>
      </c>
      <c r="K558" s="60"/>
    </row>
    <row r="559" spans="1:11" x14ac:dyDescent="0.25">
      <c r="A559" s="55" t="str">
        <f t="shared" si="24"/>
        <v>sat3_motQuintana Roo10</v>
      </c>
      <c r="B559" s="55">
        <f t="shared" si="25"/>
        <v>10</v>
      </c>
      <c r="C559" s="60">
        <f t="shared" si="26"/>
        <v>25</v>
      </c>
      <c r="D559" s="60" t="str">
        <f>IFERROR(VLOOKUP($E559,'Inf_NO MODIFICAR'!$P$6:$Q$41,2,FALSE),"")</f>
        <v>Quintana Roo</v>
      </c>
      <c r="E559" s="78">
        <v>25</v>
      </c>
      <c r="F559" s="78" t="s">
        <v>246</v>
      </c>
      <c r="G559" s="78" t="s">
        <v>87</v>
      </c>
      <c r="H559" s="83">
        <v>4.7859711745483959E-2</v>
      </c>
      <c r="I559" s="84">
        <v>1</v>
      </c>
      <c r="J559" s="321">
        <f>IFERROR(VLOOKUP($F559,'Inf_NO MODIFICAR T'!$V$6:$W$826,2,FALSE),"")</f>
        <v>1180</v>
      </c>
      <c r="K559" s="60"/>
    </row>
    <row r="560" spans="1:11" x14ac:dyDescent="0.25">
      <c r="A560" s="55" t="str">
        <f t="shared" si="24"/>
        <v>sat3_motQuintana Roo11</v>
      </c>
      <c r="B560" s="55">
        <f t="shared" si="25"/>
        <v>11</v>
      </c>
      <c r="C560" s="60">
        <f t="shared" si="26"/>
        <v>25</v>
      </c>
      <c r="D560" s="60" t="str">
        <f>IFERROR(VLOOKUP($E560,'Inf_NO MODIFICAR'!$P$6:$Q$41,2,FALSE),"")</f>
        <v>Quintana Roo</v>
      </c>
      <c r="E560" s="78">
        <v>25</v>
      </c>
      <c r="F560" s="78" t="s">
        <v>246</v>
      </c>
      <c r="G560" s="85" t="s">
        <v>80</v>
      </c>
      <c r="H560" s="83">
        <v>4.5529666541505004E-2</v>
      </c>
      <c r="I560" s="84">
        <v>1</v>
      </c>
      <c r="J560" s="321">
        <f>IFERROR(VLOOKUP($F560,'Inf_NO MODIFICAR T'!$V$6:$W$826,2,FALSE),"")</f>
        <v>1180</v>
      </c>
      <c r="K560" s="60"/>
    </row>
    <row r="561" spans="1:11" x14ac:dyDescent="0.25">
      <c r="A561" s="55" t="str">
        <f t="shared" si="24"/>
        <v>sat3_motQuintana Roo12</v>
      </c>
      <c r="B561" s="55">
        <f t="shared" si="25"/>
        <v>12</v>
      </c>
      <c r="C561" s="60">
        <f t="shared" si="26"/>
        <v>25</v>
      </c>
      <c r="D561" s="60" t="str">
        <f>IFERROR(VLOOKUP($E561,'Inf_NO MODIFICAR'!$P$6:$Q$41,2,FALSE),"")</f>
        <v>Quintana Roo</v>
      </c>
      <c r="E561" s="78">
        <v>25</v>
      </c>
      <c r="F561" s="78" t="s">
        <v>246</v>
      </c>
      <c r="G561" s="78" t="s">
        <v>88</v>
      </c>
      <c r="H561" s="83">
        <v>2.0681624786941563E-2</v>
      </c>
      <c r="I561" s="84">
        <v>1</v>
      </c>
      <c r="J561" s="321">
        <f>IFERROR(VLOOKUP($F561,'Inf_NO MODIFICAR T'!$V$6:$W$826,2,FALSE),"")</f>
        <v>1180</v>
      </c>
      <c r="K561" s="60"/>
    </row>
    <row r="562" spans="1:11" x14ac:dyDescent="0.25">
      <c r="A562" s="55" t="str">
        <f t="shared" si="24"/>
        <v>sat3_motQuintana Roo13</v>
      </c>
      <c r="B562" s="55">
        <f t="shared" si="25"/>
        <v>13</v>
      </c>
      <c r="C562" s="60">
        <f t="shared" si="26"/>
        <v>25</v>
      </c>
      <c r="D562" s="60" t="str">
        <f>IFERROR(VLOOKUP($E562,'Inf_NO MODIFICAR'!$P$6:$Q$41,2,FALSE),"")</f>
        <v>Quintana Roo</v>
      </c>
      <c r="E562" s="78">
        <v>25</v>
      </c>
      <c r="F562" s="78" t="s">
        <v>246</v>
      </c>
      <c r="G562" s="85" t="s">
        <v>91</v>
      </c>
      <c r="H562" s="83">
        <v>1.9236142534435854E-2</v>
      </c>
      <c r="I562" s="84">
        <v>1</v>
      </c>
      <c r="J562" s="321">
        <f>IFERROR(VLOOKUP($F562,'Inf_NO MODIFICAR T'!$V$6:$W$826,2,FALSE),"")</f>
        <v>1180</v>
      </c>
      <c r="K562" s="60"/>
    </row>
    <row r="563" spans="1:11" x14ac:dyDescent="0.25">
      <c r="A563" s="55" t="str">
        <f t="shared" si="24"/>
        <v>sat3_motQuintana Roo14</v>
      </c>
      <c r="B563" s="55">
        <f t="shared" si="25"/>
        <v>14</v>
      </c>
      <c r="C563" s="60">
        <f t="shared" si="26"/>
        <v>25</v>
      </c>
      <c r="D563" s="60" t="str">
        <f>IFERROR(VLOOKUP($E563,'Inf_NO MODIFICAR'!$P$6:$Q$41,2,FALSE),"")</f>
        <v>Quintana Roo</v>
      </c>
      <c r="E563" s="78">
        <v>25</v>
      </c>
      <c r="F563" s="78" t="s">
        <v>246</v>
      </c>
      <c r="G563" s="78" t="s">
        <v>86</v>
      </c>
      <c r="H563" s="83">
        <v>1.7220159034325926E-2</v>
      </c>
      <c r="I563" s="84">
        <v>1</v>
      </c>
      <c r="J563" s="321">
        <f>IFERROR(VLOOKUP($F563,'Inf_NO MODIFICAR T'!$V$6:$W$826,2,FALSE),"")</f>
        <v>1180</v>
      </c>
      <c r="K563" s="60"/>
    </row>
    <row r="564" spans="1:11" x14ac:dyDescent="0.25">
      <c r="A564" s="55" t="str">
        <f t="shared" si="24"/>
        <v>sat3_motQuintana Roo15</v>
      </c>
      <c r="B564" s="55">
        <f t="shared" si="25"/>
        <v>15</v>
      </c>
      <c r="C564" s="60">
        <f t="shared" si="26"/>
        <v>25</v>
      </c>
      <c r="D564" s="60" t="str">
        <f>IFERROR(VLOOKUP($E564,'Inf_NO MODIFICAR'!$P$6:$Q$41,2,FALSE),"")</f>
        <v>Quintana Roo</v>
      </c>
      <c r="E564" s="78">
        <v>25</v>
      </c>
      <c r="F564" s="78" t="s">
        <v>246</v>
      </c>
      <c r="G564" s="78" t="s">
        <v>99</v>
      </c>
      <c r="H564" s="83">
        <v>1.035171398971685E-2</v>
      </c>
      <c r="I564" s="84">
        <v>1</v>
      </c>
      <c r="J564" s="321">
        <f>IFERROR(VLOOKUP($F564,'Inf_NO MODIFICAR T'!$V$6:$W$826,2,FALSE),"")</f>
        <v>1180</v>
      </c>
      <c r="K564" s="60"/>
    </row>
    <row r="565" spans="1:11" x14ac:dyDescent="0.25">
      <c r="A565" s="55" t="str">
        <f t="shared" si="24"/>
        <v>sat3_motQuintana Roo16</v>
      </c>
      <c r="B565" s="55">
        <f t="shared" si="25"/>
        <v>16</v>
      </c>
      <c r="C565" s="60">
        <f t="shared" si="26"/>
        <v>25</v>
      </c>
      <c r="D565" s="60" t="str">
        <f>IFERROR(VLOOKUP($E565,'Inf_NO MODIFICAR'!$P$6:$Q$41,2,FALSE),"")</f>
        <v>Quintana Roo</v>
      </c>
      <c r="E565" s="78">
        <v>25</v>
      </c>
      <c r="F565" s="78" t="s">
        <v>246</v>
      </c>
      <c r="G565" s="78" t="s">
        <v>102</v>
      </c>
      <c r="H565" s="83">
        <v>7.5100422523145041E-3</v>
      </c>
      <c r="I565" s="84">
        <v>1</v>
      </c>
      <c r="J565" s="321">
        <f>IFERROR(VLOOKUP($F565,'Inf_NO MODIFICAR T'!$V$6:$W$826,2,FALSE),"")</f>
        <v>1180</v>
      </c>
      <c r="K565" s="60"/>
    </row>
    <row r="566" spans="1:11" x14ac:dyDescent="0.25">
      <c r="A566" s="55" t="str">
        <f t="shared" si="24"/>
        <v>sat3_motQuintana Roo17</v>
      </c>
      <c r="B566" s="55">
        <f t="shared" si="25"/>
        <v>17</v>
      </c>
      <c r="C566" s="60">
        <f t="shared" si="26"/>
        <v>25</v>
      </c>
      <c r="D566" s="60" t="str">
        <f>IFERROR(VLOOKUP($E566,'Inf_NO MODIFICAR'!$P$6:$Q$41,2,FALSE),"")</f>
        <v>Quintana Roo</v>
      </c>
      <c r="E566" s="78">
        <v>25</v>
      </c>
      <c r="F566" s="78" t="s">
        <v>246</v>
      </c>
      <c r="G566" s="78" t="s">
        <v>84</v>
      </c>
      <c r="H566" s="83">
        <v>7.1872434115749419E-3</v>
      </c>
      <c r="I566" s="84">
        <v>1</v>
      </c>
      <c r="J566" s="321">
        <f>IFERROR(VLOOKUP($F566,'Inf_NO MODIFICAR T'!$V$6:$W$826,2,FALSE),"")</f>
        <v>1180</v>
      </c>
      <c r="K566" s="60"/>
    </row>
    <row r="567" spans="1:11" x14ac:dyDescent="0.25">
      <c r="A567" s="55" t="str">
        <f t="shared" si="24"/>
        <v>sat3_motQuintana Roo18</v>
      </c>
      <c r="B567" s="55">
        <f t="shared" si="25"/>
        <v>18</v>
      </c>
      <c r="C567" s="60">
        <f t="shared" si="26"/>
        <v>25</v>
      </c>
      <c r="D567" s="60" t="str">
        <f>IFERROR(VLOOKUP($E567,'Inf_NO MODIFICAR'!$P$6:$Q$41,2,FALSE),"")</f>
        <v>Quintana Roo</v>
      </c>
      <c r="E567" s="78">
        <v>25</v>
      </c>
      <c r="F567" s="78" t="s">
        <v>246</v>
      </c>
      <c r="G567" s="78" t="s">
        <v>65</v>
      </c>
      <c r="H567" s="83">
        <v>1.2499150263562107E-2</v>
      </c>
      <c r="I567" s="84">
        <v>3</v>
      </c>
      <c r="J567" s="321">
        <f>IFERROR(VLOOKUP($F567,'Inf_NO MODIFICAR T'!$V$6:$W$826,2,FALSE),"")</f>
        <v>1180</v>
      </c>
      <c r="K567" s="60"/>
    </row>
    <row r="568" spans="1:11" x14ac:dyDescent="0.25">
      <c r="A568" s="55" t="str">
        <f t="shared" si="24"/>
        <v>sat3_motSan Luis Potosí1</v>
      </c>
      <c r="B568" s="55">
        <f t="shared" si="25"/>
        <v>1</v>
      </c>
      <c r="C568" s="60">
        <f t="shared" si="26"/>
        <v>26</v>
      </c>
      <c r="D568" s="60" t="str">
        <f>IFERROR(VLOOKUP($E568,'Inf_NO MODIFICAR'!$P$6:$Q$41,2,FALSE),"")</f>
        <v>San Luis Potosí</v>
      </c>
      <c r="E568" s="78">
        <v>26</v>
      </c>
      <c r="F568" s="78" t="s">
        <v>247</v>
      </c>
      <c r="G568" s="78" t="s">
        <v>77</v>
      </c>
      <c r="H568" s="83">
        <v>0.23829502281827369</v>
      </c>
      <c r="I568" s="84">
        <v>1</v>
      </c>
      <c r="J568" s="321">
        <f>IFERROR(VLOOKUP($F568,'Inf_NO MODIFICAR T'!$V$6:$W$826,2,FALSE),"")</f>
        <v>1897</v>
      </c>
      <c r="K568" s="60"/>
    </row>
    <row r="569" spans="1:11" x14ac:dyDescent="0.25">
      <c r="A569" s="55" t="str">
        <f t="shared" si="24"/>
        <v>sat3_motSan Luis Potosí2</v>
      </c>
      <c r="B569" s="55">
        <f t="shared" si="25"/>
        <v>2</v>
      </c>
      <c r="C569" s="60">
        <f t="shared" si="26"/>
        <v>26</v>
      </c>
      <c r="D569" s="60" t="str">
        <f>IFERROR(VLOOKUP($E569,'Inf_NO MODIFICAR'!$P$6:$Q$41,2,FALSE),"")</f>
        <v>San Luis Potosí</v>
      </c>
      <c r="E569" s="78">
        <v>26</v>
      </c>
      <c r="F569" s="78" t="s">
        <v>247</v>
      </c>
      <c r="G569" s="78" t="s">
        <v>79</v>
      </c>
      <c r="H569" s="83">
        <v>0.20928282460986425</v>
      </c>
      <c r="I569" s="84">
        <v>1</v>
      </c>
      <c r="J569" s="321">
        <f>IFERROR(VLOOKUP($F569,'Inf_NO MODIFICAR T'!$V$6:$W$826,2,FALSE),"")</f>
        <v>1897</v>
      </c>
      <c r="K569" s="60"/>
    </row>
    <row r="570" spans="1:11" x14ac:dyDescent="0.25">
      <c r="A570" s="55" t="str">
        <f t="shared" si="24"/>
        <v>sat3_motSan Luis Potosí3</v>
      </c>
      <c r="B570" s="55">
        <f t="shared" si="25"/>
        <v>3</v>
      </c>
      <c r="C570" s="60">
        <f t="shared" si="26"/>
        <v>26</v>
      </c>
      <c r="D570" s="60" t="str">
        <f>IFERROR(VLOOKUP($E570,'Inf_NO MODIFICAR'!$P$6:$Q$41,2,FALSE),"")</f>
        <v>San Luis Potosí</v>
      </c>
      <c r="E570" s="78">
        <v>26</v>
      </c>
      <c r="F570" s="78" t="s">
        <v>247</v>
      </c>
      <c r="G570" s="78" t="s">
        <v>80</v>
      </c>
      <c r="H570" s="83">
        <v>0.15443835749299614</v>
      </c>
      <c r="I570" s="84">
        <v>1</v>
      </c>
      <c r="J570" s="321">
        <f>IFERROR(VLOOKUP($F570,'Inf_NO MODIFICAR T'!$V$6:$W$826,2,FALSE),"")</f>
        <v>1897</v>
      </c>
      <c r="K570" s="60"/>
    </row>
    <row r="571" spans="1:11" x14ac:dyDescent="0.25">
      <c r="A571" s="55" t="str">
        <f t="shared" si="24"/>
        <v>sat3_motSan Luis Potosí4</v>
      </c>
      <c r="B571" s="55">
        <f t="shared" si="25"/>
        <v>4</v>
      </c>
      <c r="C571" s="60">
        <f t="shared" si="26"/>
        <v>26</v>
      </c>
      <c r="D571" s="60" t="str">
        <f>IFERROR(VLOOKUP($E571,'Inf_NO MODIFICAR'!$P$6:$Q$41,2,FALSE),"")</f>
        <v>San Luis Potosí</v>
      </c>
      <c r="E571" s="78">
        <v>26</v>
      </c>
      <c r="F571" s="78" t="s">
        <v>247</v>
      </c>
      <c r="G571" s="78" t="s">
        <v>82</v>
      </c>
      <c r="H571" s="83">
        <v>0.13528822788933248</v>
      </c>
      <c r="I571" s="84">
        <v>1</v>
      </c>
      <c r="J571" s="321">
        <f>IFERROR(VLOOKUP($F571,'Inf_NO MODIFICAR T'!$V$6:$W$826,2,FALSE),"")</f>
        <v>1897</v>
      </c>
      <c r="K571" s="60"/>
    </row>
    <row r="572" spans="1:11" x14ac:dyDescent="0.25">
      <c r="A572" s="55" t="str">
        <f t="shared" si="24"/>
        <v>sat3_motSan Luis Potosí5</v>
      </c>
      <c r="B572" s="55">
        <f t="shared" si="25"/>
        <v>5</v>
      </c>
      <c r="C572" s="60">
        <f t="shared" si="26"/>
        <v>26</v>
      </c>
      <c r="D572" s="60" t="str">
        <f>IFERROR(VLOOKUP($E572,'Inf_NO MODIFICAR'!$P$6:$Q$41,2,FALSE),"")</f>
        <v>San Luis Potosí</v>
      </c>
      <c r="E572" s="78">
        <v>26</v>
      </c>
      <c r="F572" s="78" t="s">
        <v>247</v>
      </c>
      <c r="G572" s="78" t="s">
        <v>89</v>
      </c>
      <c r="H572" s="83">
        <v>0.10948543700142509</v>
      </c>
      <c r="I572" s="84">
        <v>1</v>
      </c>
      <c r="J572" s="321">
        <f>IFERROR(VLOOKUP($F572,'Inf_NO MODIFICAR T'!$V$6:$W$826,2,FALSE),"")</f>
        <v>1897</v>
      </c>
      <c r="K572" s="60"/>
    </row>
    <row r="573" spans="1:11" x14ac:dyDescent="0.25">
      <c r="A573" s="55" t="str">
        <f t="shared" si="24"/>
        <v>sat3_motSan Luis Potosí6</v>
      </c>
      <c r="B573" s="55">
        <f t="shared" si="25"/>
        <v>6</v>
      </c>
      <c r="C573" s="60">
        <f t="shared" si="26"/>
        <v>26</v>
      </c>
      <c r="D573" s="60" t="str">
        <f>IFERROR(VLOOKUP($E573,'Inf_NO MODIFICAR'!$P$6:$Q$41,2,FALSE),"")</f>
        <v>San Luis Potosí</v>
      </c>
      <c r="E573" s="78">
        <v>26</v>
      </c>
      <c r="F573" s="78" t="s">
        <v>247</v>
      </c>
      <c r="G573" s="78" t="s">
        <v>78</v>
      </c>
      <c r="H573" s="83">
        <v>7.0504095332927896E-2</v>
      </c>
      <c r="I573" s="84">
        <v>1</v>
      </c>
      <c r="J573" s="321">
        <f>IFERROR(VLOOKUP($F573,'Inf_NO MODIFICAR T'!$V$6:$W$826,2,FALSE),"")</f>
        <v>1897</v>
      </c>
      <c r="K573" s="60"/>
    </row>
    <row r="574" spans="1:11" x14ac:dyDescent="0.25">
      <c r="A574" s="55" t="str">
        <f t="shared" si="24"/>
        <v>sat3_motSan Luis Potosí7</v>
      </c>
      <c r="B574" s="55">
        <f t="shared" si="25"/>
        <v>7</v>
      </c>
      <c r="C574" s="60">
        <f t="shared" si="26"/>
        <v>26</v>
      </c>
      <c r="D574" s="60" t="str">
        <f>IFERROR(VLOOKUP($E574,'Inf_NO MODIFICAR'!$P$6:$Q$41,2,FALSE),"")</f>
        <v>San Luis Potosí</v>
      </c>
      <c r="E574" s="78">
        <v>26</v>
      </c>
      <c r="F574" s="78" t="s">
        <v>247</v>
      </c>
      <c r="G574" s="78" t="s">
        <v>87</v>
      </c>
      <c r="H574" s="83">
        <v>6.2261580180257931E-2</v>
      </c>
      <c r="I574" s="84">
        <v>1</v>
      </c>
      <c r="J574" s="321">
        <f>IFERROR(VLOOKUP($F574,'Inf_NO MODIFICAR T'!$V$6:$W$826,2,FALSE),"")</f>
        <v>1897</v>
      </c>
      <c r="K574" s="60"/>
    </row>
    <row r="575" spans="1:11" x14ac:dyDescent="0.25">
      <c r="A575" s="55" t="str">
        <f t="shared" si="24"/>
        <v>sat3_motSan Luis Potosí8</v>
      </c>
      <c r="B575" s="55">
        <f t="shared" si="25"/>
        <v>8</v>
      </c>
      <c r="C575" s="60">
        <f t="shared" si="26"/>
        <v>26</v>
      </c>
      <c r="D575" s="60" t="str">
        <f>IFERROR(VLOOKUP($E575,'Inf_NO MODIFICAR'!$P$6:$Q$41,2,FALSE),"")</f>
        <v>San Luis Potosí</v>
      </c>
      <c r="E575" s="78">
        <v>26</v>
      </c>
      <c r="F575" s="78" t="s">
        <v>247</v>
      </c>
      <c r="G575" s="85" t="s">
        <v>88</v>
      </c>
      <c r="H575" s="83">
        <v>5.2362059358167491E-2</v>
      </c>
      <c r="I575" s="84">
        <v>1</v>
      </c>
      <c r="J575" s="321">
        <f>IFERROR(VLOOKUP($F575,'Inf_NO MODIFICAR T'!$V$6:$W$826,2,FALSE),"")</f>
        <v>1897</v>
      </c>
      <c r="K575" s="60"/>
    </row>
    <row r="576" spans="1:11" x14ac:dyDescent="0.25">
      <c r="A576" s="55" t="str">
        <f t="shared" si="24"/>
        <v>sat3_motSan Luis Potosí9</v>
      </c>
      <c r="B576" s="55">
        <f t="shared" si="25"/>
        <v>9</v>
      </c>
      <c r="C576" s="60">
        <f t="shared" si="26"/>
        <v>26</v>
      </c>
      <c r="D576" s="60" t="str">
        <f>IFERROR(VLOOKUP($E576,'Inf_NO MODIFICAR'!$P$6:$Q$41,2,FALSE),"")</f>
        <v>San Luis Potosí</v>
      </c>
      <c r="E576" s="78">
        <v>26</v>
      </c>
      <c r="F576" s="78" t="s">
        <v>247</v>
      </c>
      <c r="G576" s="78" t="s">
        <v>81</v>
      </c>
      <c r="H576" s="83">
        <v>4.5705147124303826E-2</v>
      </c>
      <c r="I576" s="84">
        <v>1</v>
      </c>
      <c r="J576" s="321">
        <f>IFERROR(VLOOKUP($F576,'Inf_NO MODIFICAR T'!$V$6:$W$826,2,FALSE),"")</f>
        <v>1897</v>
      </c>
      <c r="K576" s="60"/>
    </row>
    <row r="577" spans="1:11" x14ac:dyDescent="0.25">
      <c r="A577" s="55" t="str">
        <f t="shared" si="24"/>
        <v>sat3_motSan Luis Potosí10</v>
      </c>
      <c r="B577" s="55">
        <f t="shared" si="25"/>
        <v>10</v>
      </c>
      <c r="C577" s="60">
        <f t="shared" si="26"/>
        <v>26</v>
      </c>
      <c r="D577" s="60" t="str">
        <f>IFERROR(VLOOKUP($E577,'Inf_NO MODIFICAR'!$P$6:$Q$41,2,FALSE),"")</f>
        <v>San Luis Potosí</v>
      </c>
      <c r="E577" s="78">
        <v>26</v>
      </c>
      <c r="F577" s="78" t="s">
        <v>247</v>
      </c>
      <c r="G577" s="78" t="s">
        <v>92</v>
      </c>
      <c r="H577" s="83">
        <v>3.9472976933126083E-2</v>
      </c>
      <c r="I577" s="84">
        <v>1</v>
      </c>
      <c r="J577" s="321">
        <f>IFERROR(VLOOKUP($F577,'Inf_NO MODIFICAR T'!$V$6:$W$826,2,FALSE),"")</f>
        <v>1897</v>
      </c>
      <c r="K577" s="60"/>
    </row>
    <row r="578" spans="1:11" x14ac:dyDescent="0.25">
      <c r="A578" s="55" t="str">
        <f t="shared" si="24"/>
        <v>sat3_motSan Luis Potosí11</v>
      </c>
      <c r="B578" s="55">
        <f t="shared" si="25"/>
        <v>11</v>
      </c>
      <c r="C578" s="60">
        <f t="shared" si="26"/>
        <v>26</v>
      </c>
      <c r="D578" s="60" t="str">
        <f>IFERROR(VLOOKUP($E578,'Inf_NO MODIFICAR'!$P$6:$Q$41,2,FALSE),"")</f>
        <v>San Luis Potosí</v>
      </c>
      <c r="E578" s="78">
        <v>26</v>
      </c>
      <c r="F578" s="78" t="s">
        <v>247</v>
      </c>
      <c r="G578" s="78" t="s">
        <v>84</v>
      </c>
      <c r="H578" s="83">
        <v>2.7344332561018043E-2</v>
      </c>
      <c r="I578" s="84">
        <v>1</v>
      </c>
      <c r="J578" s="321">
        <f>IFERROR(VLOOKUP($F578,'Inf_NO MODIFICAR T'!$V$6:$W$826,2,FALSE),"")</f>
        <v>1897</v>
      </c>
      <c r="K578" s="60"/>
    </row>
    <row r="579" spans="1:11" x14ac:dyDescent="0.25">
      <c r="A579" s="55" t="str">
        <f t="shared" si="24"/>
        <v>sat3_motSan Luis Potosí12</v>
      </c>
      <c r="B579" s="55">
        <f t="shared" si="25"/>
        <v>12</v>
      </c>
      <c r="C579" s="60">
        <f t="shared" si="26"/>
        <v>26</v>
      </c>
      <c r="D579" s="60" t="str">
        <f>IFERROR(VLOOKUP($E579,'Inf_NO MODIFICAR'!$P$6:$Q$41,2,FALSE),"")</f>
        <v>San Luis Potosí</v>
      </c>
      <c r="E579" s="78">
        <v>26</v>
      </c>
      <c r="F579" s="78" t="s">
        <v>247</v>
      </c>
      <c r="G579" s="78" t="s">
        <v>85</v>
      </c>
      <c r="H579" s="83">
        <v>2.5158830012645687E-2</v>
      </c>
      <c r="I579" s="84">
        <v>1</v>
      </c>
      <c r="J579" s="321">
        <f>IFERROR(VLOOKUP($F579,'Inf_NO MODIFICAR T'!$V$6:$W$826,2,FALSE),"")</f>
        <v>1897</v>
      </c>
      <c r="K579" s="60"/>
    </row>
    <row r="580" spans="1:11" x14ac:dyDescent="0.25">
      <c r="A580" s="55" t="str">
        <f t="shared" ref="A580:A643" si="27">+CONCATENATE($D$1,F580,B580)</f>
        <v>sat3_motSan Luis Potosí13</v>
      </c>
      <c r="B580" s="55">
        <f t="shared" ref="B580:B643" si="28">+IF(F580&lt;&gt;F579,1,B579+1)</f>
        <v>13</v>
      </c>
      <c r="C580" s="60">
        <f t="shared" ref="C580:C643" si="29">+E580</f>
        <v>26</v>
      </c>
      <c r="D580" s="60" t="str">
        <f>IFERROR(VLOOKUP($E580,'Inf_NO MODIFICAR'!$P$6:$Q$41,2,FALSE),"")</f>
        <v>San Luis Potosí</v>
      </c>
      <c r="E580" s="78">
        <v>26</v>
      </c>
      <c r="F580" s="78" t="s">
        <v>247</v>
      </c>
      <c r="G580" s="78" t="s">
        <v>83</v>
      </c>
      <c r="H580" s="83">
        <v>2.0706199164367393E-2</v>
      </c>
      <c r="I580" s="84">
        <v>1</v>
      </c>
      <c r="J580" s="321">
        <f>IFERROR(VLOOKUP($F580,'Inf_NO MODIFICAR T'!$V$6:$W$826,2,FALSE),"")</f>
        <v>1897</v>
      </c>
      <c r="K580" s="60"/>
    </row>
    <row r="581" spans="1:11" x14ac:dyDescent="0.25">
      <c r="A581" s="55" t="str">
        <f t="shared" si="27"/>
        <v>sat3_motSan Luis Potosí14</v>
      </c>
      <c r="B581" s="55">
        <f t="shared" si="28"/>
        <v>14</v>
      </c>
      <c r="C581" s="60">
        <f t="shared" si="29"/>
        <v>26</v>
      </c>
      <c r="D581" s="60" t="str">
        <f>IFERROR(VLOOKUP($E581,'Inf_NO MODIFICAR'!$P$6:$Q$41,2,FALSE),"")</f>
        <v>San Luis Potosí</v>
      </c>
      <c r="E581" s="78">
        <v>26</v>
      </c>
      <c r="F581" s="78" t="s">
        <v>247</v>
      </c>
      <c r="G581" s="78" t="s">
        <v>90</v>
      </c>
      <c r="H581" s="83">
        <v>1.3240096650208793E-2</v>
      </c>
      <c r="I581" s="84">
        <v>1</v>
      </c>
      <c r="J581" s="321">
        <f>IFERROR(VLOOKUP($F581,'Inf_NO MODIFICAR T'!$V$6:$W$826,2,FALSE),"")</f>
        <v>1897</v>
      </c>
      <c r="K581" s="60"/>
    </row>
    <row r="582" spans="1:11" x14ac:dyDescent="0.25">
      <c r="A582" s="55" t="str">
        <f t="shared" si="27"/>
        <v>sat3_motSan Luis Potosí15</v>
      </c>
      <c r="B582" s="55">
        <f t="shared" si="28"/>
        <v>15</v>
      </c>
      <c r="C582" s="60">
        <f t="shared" si="29"/>
        <v>26</v>
      </c>
      <c r="D582" s="60" t="str">
        <f>IFERROR(VLOOKUP($E582,'Inf_NO MODIFICAR'!$P$6:$Q$41,2,FALSE),"")</f>
        <v>San Luis Potosí</v>
      </c>
      <c r="E582" s="78">
        <v>26</v>
      </c>
      <c r="F582" s="78" t="s">
        <v>247</v>
      </c>
      <c r="G582" s="78" t="s">
        <v>86</v>
      </c>
      <c r="H582" s="83">
        <v>1.0596939190029644E-2</v>
      </c>
      <c r="I582" s="84">
        <v>1</v>
      </c>
      <c r="J582" s="321">
        <f>IFERROR(VLOOKUP($F582,'Inf_NO MODIFICAR T'!$V$6:$W$826,2,FALSE),"")</f>
        <v>1897</v>
      </c>
      <c r="K582" s="60"/>
    </row>
    <row r="583" spans="1:11" x14ac:dyDescent="0.25">
      <c r="A583" s="55" t="str">
        <f t="shared" si="27"/>
        <v>sat3_motSan Luis Potosí16</v>
      </c>
      <c r="B583" s="55">
        <f t="shared" si="28"/>
        <v>16</v>
      </c>
      <c r="C583" s="60">
        <f t="shared" si="29"/>
        <v>26</v>
      </c>
      <c r="D583" s="60" t="str">
        <f>IFERROR(VLOOKUP($E583,'Inf_NO MODIFICAR'!$P$6:$Q$41,2,FALSE),"")</f>
        <v>San Luis Potosí</v>
      </c>
      <c r="E583" s="78">
        <v>26</v>
      </c>
      <c r="F583" s="78" t="s">
        <v>247</v>
      </c>
      <c r="G583" s="78" t="s">
        <v>93</v>
      </c>
      <c r="H583" s="83">
        <v>7.9950101972483464E-3</v>
      </c>
      <c r="I583" s="84">
        <v>1</v>
      </c>
      <c r="J583" s="321">
        <f>IFERROR(VLOOKUP($F583,'Inf_NO MODIFICAR T'!$V$6:$W$826,2,FALSE),"")</f>
        <v>1897</v>
      </c>
      <c r="K583" s="60"/>
    </row>
    <row r="584" spans="1:11" x14ac:dyDescent="0.25">
      <c r="A584" s="55" t="str">
        <f t="shared" si="27"/>
        <v>sat3_motSan Luis Potosí17</v>
      </c>
      <c r="B584" s="55">
        <f t="shared" si="28"/>
        <v>17</v>
      </c>
      <c r="C584" s="60">
        <f t="shared" si="29"/>
        <v>26</v>
      </c>
      <c r="D584" s="60" t="str">
        <f>IFERROR(VLOOKUP($E584,'Inf_NO MODIFICAR'!$P$6:$Q$41,2,FALSE),"")</f>
        <v>San Luis Potosí</v>
      </c>
      <c r="E584" s="78">
        <v>26</v>
      </c>
      <c r="F584" s="78" t="s">
        <v>247</v>
      </c>
      <c r="G584" s="85" t="s">
        <v>94</v>
      </c>
      <c r="H584" s="83">
        <v>5.5492003146601085E-3</v>
      </c>
      <c r="I584" s="84">
        <v>1</v>
      </c>
      <c r="J584" s="321">
        <f>IFERROR(VLOOKUP($F584,'Inf_NO MODIFICAR T'!$V$6:$W$826,2,FALSE),"")</f>
        <v>1897</v>
      </c>
      <c r="K584" s="60"/>
    </row>
    <row r="585" spans="1:11" x14ac:dyDescent="0.25">
      <c r="A585" s="55" t="str">
        <f t="shared" si="27"/>
        <v>sat3_motSan Luis Potosí18</v>
      </c>
      <c r="B585" s="55">
        <f t="shared" si="28"/>
        <v>18</v>
      </c>
      <c r="C585" s="60">
        <f t="shared" si="29"/>
        <v>26</v>
      </c>
      <c r="D585" s="60" t="str">
        <f>IFERROR(VLOOKUP($E585,'Inf_NO MODIFICAR'!$P$6:$Q$41,2,FALSE),"")</f>
        <v>San Luis Potosí</v>
      </c>
      <c r="E585" s="78">
        <v>26</v>
      </c>
      <c r="F585" s="78" t="s">
        <v>247</v>
      </c>
      <c r="G585" s="85" t="s">
        <v>99</v>
      </c>
      <c r="H585" s="83">
        <v>4.6648258794765984E-3</v>
      </c>
      <c r="I585" s="84">
        <v>1</v>
      </c>
      <c r="J585" s="321">
        <f>IFERROR(VLOOKUP($F585,'Inf_NO MODIFICAR T'!$V$6:$W$826,2,FALSE),"")</f>
        <v>1897</v>
      </c>
      <c r="K585" s="60"/>
    </row>
    <row r="586" spans="1:11" x14ac:dyDescent="0.25">
      <c r="A586" s="55" t="str">
        <f t="shared" si="27"/>
        <v>sat3_motSan Luis Potosí19</v>
      </c>
      <c r="B586" s="55">
        <f t="shared" si="28"/>
        <v>19</v>
      </c>
      <c r="C586" s="60">
        <f t="shared" si="29"/>
        <v>26</v>
      </c>
      <c r="D586" s="60" t="str">
        <f>IFERROR(VLOOKUP($E586,'Inf_NO MODIFICAR'!$P$6:$Q$41,2,FALSE),"")</f>
        <v>San Luis Potosí</v>
      </c>
      <c r="E586" s="78">
        <v>26</v>
      </c>
      <c r="F586" s="78" t="s">
        <v>247</v>
      </c>
      <c r="G586" s="78" t="s">
        <v>65</v>
      </c>
      <c r="H586" s="83">
        <v>2.6143974415086285E-2</v>
      </c>
      <c r="I586" s="84">
        <v>3</v>
      </c>
      <c r="J586" s="321">
        <f>IFERROR(VLOOKUP($F586,'Inf_NO MODIFICAR T'!$V$6:$W$826,2,FALSE),"")</f>
        <v>1897</v>
      </c>
      <c r="K586" s="60"/>
    </row>
    <row r="587" spans="1:11" x14ac:dyDescent="0.25">
      <c r="A587" s="55" t="str">
        <f t="shared" si="27"/>
        <v>sat3_motSinaloa1</v>
      </c>
      <c r="B587" s="55">
        <f t="shared" si="28"/>
        <v>1</v>
      </c>
      <c r="C587" s="60">
        <f t="shared" si="29"/>
        <v>27</v>
      </c>
      <c r="D587" s="60" t="str">
        <f>IFERROR(VLOOKUP($E587,'Inf_NO MODIFICAR'!$P$6:$Q$41,2,FALSE),"")</f>
        <v>Sinaloa</v>
      </c>
      <c r="E587" s="78">
        <v>27</v>
      </c>
      <c r="F587" s="78" t="s">
        <v>248</v>
      </c>
      <c r="G587" s="78" t="s">
        <v>77</v>
      </c>
      <c r="H587" s="83">
        <v>0.25868384537259898</v>
      </c>
      <c r="I587" s="84">
        <v>1</v>
      </c>
      <c r="J587" s="321">
        <f>IFERROR(VLOOKUP($F587,'Inf_NO MODIFICAR T'!$V$6:$W$826,2,FALSE),"")</f>
        <v>1698</v>
      </c>
      <c r="K587" s="60"/>
    </row>
    <row r="588" spans="1:11" x14ac:dyDescent="0.25">
      <c r="A588" s="55" t="str">
        <f t="shared" si="27"/>
        <v>sat3_motSinaloa2</v>
      </c>
      <c r="B588" s="55">
        <f t="shared" si="28"/>
        <v>2</v>
      </c>
      <c r="C588" s="60">
        <f t="shared" si="29"/>
        <v>27</v>
      </c>
      <c r="D588" s="60" t="str">
        <f>IFERROR(VLOOKUP($E588,'Inf_NO MODIFICAR'!$P$6:$Q$41,2,FALSE),"")</f>
        <v>Sinaloa</v>
      </c>
      <c r="E588" s="78">
        <v>27</v>
      </c>
      <c r="F588" s="78" t="s">
        <v>248</v>
      </c>
      <c r="G588" s="78" t="s">
        <v>80</v>
      </c>
      <c r="H588" s="83">
        <v>0.18198061975850255</v>
      </c>
      <c r="I588" s="84">
        <v>1</v>
      </c>
      <c r="J588" s="321">
        <f>IFERROR(VLOOKUP($F588,'Inf_NO MODIFICAR T'!$V$6:$W$826,2,FALSE),"")</f>
        <v>1698</v>
      </c>
      <c r="K588" s="60"/>
    </row>
    <row r="589" spans="1:11" x14ac:dyDescent="0.25">
      <c r="A589" s="55" t="str">
        <f t="shared" si="27"/>
        <v>sat3_motSinaloa3</v>
      </c>
      <c r="B589" s="55">
        <f t="shared" si="28"/>
        <v>3</v>
      </c>
      <c r="C589" s="60">
        <f t="shared" si="29"/>
        <v>27</v>
      </c>
      <c r="D589" s="60" t="str">
        <f>IFERROR(VLOOKUP($E589,'Inf_NO MODIFICAR'!$P$6:$Q$41,2,FALSE),"")</f>
        <v>Sinaloa</v>
      </c>
      <c r="E589" s="78">
        <v>27</v>
      </c>
      <c r="F589" s="78" t="s">
        <v>248</v>
      </c>
      <c r="G589" s="78" t="s">
        <v>79</v>
      </c>
      <c r="H589" s="83">
        <v>0.1649404712756217</v>
      </c>
      <c r="I589" s="84">
        <v>1</v>
      </c>
      <c r="J589" s="321">
        <f>IFERROR(VLOOKUP($F589,'Inf_NO MODIFICAR T'!$V$6:$W$826,2,FALSE),"")</f>
        <v>1698</v>
      </c>
      <c r="K589" s="60"/>
    </row>
    <row r="590" spans="1:11" x14ac:dyDescent="0.25">
      <c r="A590" s="55" t="str">
        <f t="shared" si="27"/>
        <v>sat3_motSinaloa4</v>
      </c>
      <c r="B590" s="55">
        <f t="shared" si="28"/>
        <v>4</v>
      </c>
      <c r="C590" s="60">
        <f t="shared" si="29"/>
        <v>27</v>
      </c>
      <c r="D590" s="60" t="str">
        <f>IFERROR(VLOOKUP($E590,'Inf_NO MODIFICAR'!$P$6:$Q$41,2,FALSE),"")</f>
        <v>Sinaloa</v>
      </c>
      <c r="E590" s="78">
        <v>27</v>
      </c>
      <c r="F590" s="78" t="s">
        <v>248</v>
      </c>
      <c r="G590" s="85" t="s">
        <v>78</v>
      </c>
      <c r="H590" s="83">
        <v>0.15328822012414178</v>
      </c>
      <c r="I590" s="84">
        <v>1</v>
      </c>
      <c r="J590" s="321">
        <f>IFERROR(VLOOKUP($F590,'Inf_NO MODIFICAR T'!$V$6:$W$826,2,FALSE),"")</f>
        <v>1698</v>
      </c>
      <c r="K590" s="60"/>
    </row>
    <row r="591" spans="1:11" x14ac:dyDescent="0.25">
      <c r="A591" s="55" t="str">
        <f t="shared" si="27"/>
        <v>sat3_motSinaloa5</v>
      </c>
      <c r="B591" s="55">
        <f t="shared" si="28"/>
        <v>5</v>
      </c>
      <c r="C591" s="60">
        <f t="shared" si="29"/>
        <v>27</v>
      </c>
      <c r="D591" s="60" t="str">
        <f>IFERROR(VLOOKUP($E591,'Inf_NO MODIFICAR'!$P$6:$Q$41,2,FALSE),"")</f>
        <v>Sinaloa</v>
      </c>
      <c r="E591" s="78">
        <v>27</v>
      </c>
      <c r="F591" s="78" t="s">
        <v>248</v>
      </c>
      <c r="G591" s="78" t="s">
        <v>89</v>
      </c>
      <c r="H591" s="83">
        <v>0.10241967525705162</v>
      </c>
      <c r="I591" s="84">
        <v>1</v>
      </c>
      <c r="J591" s="321">
        <f>IFERROR(VLOOKUP($F591,'Inf_NO MODIFICAR T'!$V$6:$W$826,2,FALSE),"")</f>
        <v>1698</v>
      </c>
      <c r="K591" s="60"/>
    </row>
    <row r="592" spans="1:11" x14ac:dyDescent="0.25">
      <c r="A592" s="55" t="str">
        <f t="shared" si="27"/>
        <v>sat3_motSinaloa6</v>
      </c>
      <c r="B592" s="55">
        <f t="shared" si="28"/>
        <v>6</v>
      </c>
      <c r="C592" s="60">
        <f t="shared" si="29"/>
        <v>27</v>
      </c>
      <c r="D592" s="60" t="str">
        <f>IFERROR(VLOOKUP($E592,'Inf_NO MODIFICAR'!$P$6:$Q$41,2,FALSE),"")</f>
        <v>Sinaloa</v>
      </c>
      <c r="E592" s="78">
        <v>27</v>
      </c>
      <c r="F592" s="78" t="s">
        <v>248</v>
      </c>
      <c r="G592" s="78" t="s">
        <v>83</v>
      </c>
      <c r="H592" s="83">
        <v>5.5858252424851873E-2</v>
      </c>
      <c r="I592" s="84">
        <v>1</v>
      </c>
      <c r="J592" s="321">
        <f>IFERROR(VLOOKUP($F592,'Inf_NO MODIFICAR T'!$V$6:$W$826,2,FALSE),"")</f>
        <v>1698</v>
      </c>
      <c r="K592" s="60"/>
    </row>
    <row r="593" spans="1:11" x14ac:dyDescent="0.25">
      <c r="A593" s="55" t="str">
        <f t="shared" si="27"/>
        <v>sat3_motSinaloa7</v>
      </c>
      <c r="B593" s="55">
        <f t="shared" si="28"/>
        <v>7</v>
      </c>
      <c r="C593" s="60">
        <f t="shared" si="29"/>
        <v>27</v>
      </c>
      <c r="D593" s="60" t="str">
        <f>IFERROR(VLOOKUP($E593,'Inf_NO MODIFICAR'!$P$6:$Q$41,2,FALSE),"")</f>
        <v>Sinaloa</v>
      </c>
      <c r="E593" s="78">
        <v>27</v>
      </c>
      <c r="F593" s="78" t="s">
        <v>248</v>
      </c>
      <c r="G593" s="78" t="s">
        <v>87</v>
      </c>
      <c r="H593" s="83">
        <v>5.2369624489762671E-2</v>
      </c>
      <c r="I593" s="84">
        <v>1</v>
      </c>
      <c r="J593" s="321">
        <f>IFERROR(VLOOKUP($F593,'Inf_NO MODIFICAR T'!$V$6:$W$826,2,FALSE),"")</f>
        <v>1698</v>
      </c>
      <c r="K593" s="60"/>
    </row>
    <row r="594" spans="1:11" x14ac:dyDescent="0.25">
      <c r="A594" s="55" t="str">
        <f t="shared" si="27"/>
        <v>sat3_motSinaloa8</v>
      </c>
      <c r="B594" s="55">
        <f t="shared" si="28"/>
        <v>8</v>
      </c>
      <c r="C594" s="60">
        <f t="shared" si="29"/>
        <v>27</v>
      </c>
      <c r="D594" s="60" t="str">
        <f>IFERROR(VLOOKUP($E594,'Inf_NO MODIFICAR'!$P$6:$Q$41,2,FALSE),"")</f>
        <v>Sinaloa</v>
      </c>
      <c r="E594" s="78">
        <v>27</v>
      </c>
      <c r="F594" s="78" t="s">
        <v>248</v>
      </c>
      <c r="G594" s="78" t="s">
        <v>84</v>
      </c>
      <c r="H594" s="83">
        <v>4.9141963310434057E-2</v>
      </c>
      <c r="I594" s="84">
        <v>1</v>
      </c>
      <c r="J594" s="321">
        <f>IFERROR(VLOOKUP($F594,'Inf_NO MODIFICAR T'!$V$6:$W$826,2,FALSE),"")</f>
        <v>1698</v>
      </c>
      <c r="K594" s="60"/>
    </row>
    <row r="595" spans="1:11" x14ac:dyDescent="0.25">
      <c r="A595" s="55" t="str">
        <f t="shared" si="27"/>
        <v>sat3_motSinaloa9</v>
      </c>
      <c r="B595" s="55">
        <f t="shared" si="28"/>
        <v>9</v>
      </c>
      <c r="C595" s="60">
        <f t="shared" si="29"/>
        <v>27</v>
      </c>
      <c r="D595" s="60" t="str">
        <f>IFERROR(VLOOKUP($E595,'Inf_NO MODIFICAR'!$P$6:$Q$41,2,FALSE),"")</f>
        <v>Sinaloa</v>
      </c>
      <c r="E595" s="78">
        <v>27</v>
      </c>
      <c r="F595" s="78" t="s">
        <v>248</v>
      </c>
      <c r="G595" s="78" t="s">
        <v>81</v>
      </c>
      <c r="H595" s="83">
        <v>4.9045744528967372E-2</v>
      </c>
      <c r="I595" s="84">
        <v>1</v>
      </c>
      <c r="J595" s="321">
        <f>IFERROR(VLOOKUP($F595,'Inf_NO MODIFICAR T'!$V$6:$W$826,2,FALSE),"")</f>
        <v>1698</v>
      </c>
      <c r="K595" s="60"/>
    </row>
    <row r="596" spans="1:11" x14ac:dyDescent="0.25">
      <c r="A596" s="55" t="str">
        <f t="shared" si="27"/>
        <v>sat3_motSinaloa10</v>
      </c>
      <c r="B596" s="55">
        <f t="shared" si="28"/>
        <v>10</v>
      </c>
      <c r="C596" s="60">
        <f t="shared" si="29"/>
        <v>27</v>
      </c>
      <c r="D596" s="60" t="str">
        <f>IFERROR(VLOOKUP($E596,'Inf_NO MODIFICAR'!$P$6:$Q$41,2,FALSE),"")</f>
        <v>Sinaloa</v>
      </c>
      <c r="E596" s="78">
        <v>27</v>
      </c>
      <c r="F596" s="78" t="s">
        <v>248</v>
      </c>
      <c r="G596" s="78" t="s">
        <v>86</v>
      </c>
      <c r="H596" s="83">
        <v>4.6244998047215449E-2</v>
      </c>
      <c r="I596" s="84">
        <v>1</v>
      </c>
      <c r="J596" s="321">
        <f>IFERROR(VLOOKUP($F596,'Inf_NO MODIFICAR T'!$V$6:$W$826,2,FALSE),"")</f>
        <v>1698</v>
      </c>
      <c r="K596" s="60"/>
    </row>
    <row r="597" spans="1:11" x14ac:dyDescent="0.25">
      <c r="A597" s="55" t="str">
        <f t="shared" si="27"/>
        <v>sat3_motSinaloa11</v>
      </c>
      <c r="B597" s="55">
        <f t="shared" si="28"/>
        <v>11</v>
      </c>
      <c r="C597" s="60">
        <f t="shared" si="29"/>
        <v>27</v>
      </c>
      <c r="D597" s="60" t="str">
        <f>IFERROR(VLOOKUP($E597,'Inf_NO MODIFICAR'!$P$6:$Q$41,2,FALSE),"")</f>
        <v>Sinaloa</v>
      </c>
      <c r="E597" s="78">
        <v>27</v>
      </c>
      <c r="F597" s="78" t="s">
        <v>248</v>
      </c>
      <c r="G597" s="78" t="s">
        <v>95</v>
      </c>
      <c r="H597" s="83">
        <v>4.2456708429701145E-2</v>
      </c>
      <c r="I597" s="84">
        <v>1</v>
      </c>
      <c r="J597" s="321">
        <f>IFERROR(VLOOKUP($F597,'Inf_NO MODIFICAR T'!$V$6:$W$826,2,FALSE),"")</f>
        <v>1698</v>
      </c>
      <c r="K597" s="60"/>
    </row>
    <row r="598" spans="1:11" x14ac:dyDescent="0.25">
      <c r="A598" s="55" t="str">
        <f t="shared" si="27"/>
        <v>sat3_motSinaloa12</v>
      </c>
      <c r="B598" s="55">
        <f t="shared" si="28"/>
        <v>12</v>
      </c>
      <c r="C598" s="60">
        <f t="shared" si="29"/>
        <v>27</v>
      </c>
      <c r="D598" s="60" t="str">
        <f>IFERROR(VLOOKUP($E598,'Inf_NO MODIFICAR'!$P$6:$Q$41,2,FALSE),"")</f>
        <v>Sinaloa</v>
      </c>
      <c r="E598" s="78">
        <v>27</v>
      </c>
      <c r="F598" s="78" t="s">
        <v>248</v>
      </c>
      <c r="G598" s="78" t="s">
        <v>82</v>
      </c>
      <c r="H598" s="83">
        <v>2.5485173173572337E-2</v>
      </c>
      <c r="I598" s="84">
        <v>1</v>
      </c>
      <c r="J598" s="321">
        <f>IFERROR(VLOOKUP($F598,'Inf_NO MODIFICAR T'!$V$6:$W$826,2,FALSE),"")</f>
        <v>1698</v>
      </c>
      <c r="K598" s="60"/>
    </row>
    <row r="599" spans="1:11" x14ac:dyDescent="0.25">
      <c r="A599" s="55" t="str">
        <f t="shared" si="27"/>
        <v>sat3_motSinaloa13</v>
      </c>
      <c r="B599" s="55">
        <f t="shared" si="28"/>
        <v>13</v>
      </c>
      <c r="C599" s="60">
        <f t="shared" si="29"/>
        <v>27</v>
      </c>
      <c r="D599" s="60" t="str">
        <f>IFERROR(VLOOKUP($E599,'Inf_NO MODIFICAR'!$P$6:$Q$41,2,FALSE),"")</f>
        <v>Sinaloa</v>
      </c>
      <c r="E599" s="78">
        <v>27</v>
      </c>
      <c r="F599" s="78" t="s">
        <v>248</v>
      </c>
      <c r="G599" s="85" t="s">
        <v>97</v>
      </c>
      <c r="H599" s="83">
        <v>2.5104259929951953E-2</v>
      </c>
      <c r="I599" s="84">
        <v>1</v>
      </c>
      <c r="J599" s="321">
        <f>IFERROR(VLOOKUP($F599,'Inf_NO MODIFICAR T'!$V$6:$W$826,2,FALSE),"")</f>
        <v>1698</v>
      </c>
      <c r="K599" s="60"/>
    </row>
    <row r="600" spans="1:11" x14ac:dyDescent="0.25">
      <c r="A600" s="55" t="str">
        <f t="shared" si="27"/>
        <v>sat3_motSinaloa14</v>
      </c>
      <c r="B600" s="55">
        <f t="shared" si="28"/>
        <v>14</v>
      </c>
      <c r="C600" s="60">
        <f t="shared" si="29"/>
        <v>27</v>
      </c>
      <c r="D600" s="60" t="str">
        <f>IFERROR(VLOOKUP($E600,'Inf_NO MODIFICAR'!$P$6:$Q$41,2,FALSE),"")</f>
        <v>Sinaloa</v>
      </c>
      <c r="E600" s="78">
        <v>27</v>
      </c>
      <c r="F600" s="78" t="s">
        <v>248</v>
      </c>
      <c r="G600" s="78" t="s">
        <v>85</v>
      </c>
      <c r="H600" s="83">
        <v>2.3837609935238976E-2</v>
      </c>
      <c r="I600" s="84">
        <v>1</v>
      </c>
      <c r="J600" s="321">
        <f>IFERROR(VLOOKUP($F600,'Inf_NO MODIFICAR T'!$V$6:$W$826,2,FALSE),"")</f>
        <v>1698</v>
      </c>
      <c r="K600" s="60"/>
    </row>
    <row r="601" spans="1:11" x14ac:dyDescent="0.25">
      <c r="A601" s="55" t="str">
        <f t="shared" si="27"/>
        <v>sat3_motSinaloa15</v>
      </c>
      <c r="B601" s="55">
        <f t="shared" si="28"/>
        <v>15</v>
      </c>
      <c r="C601" s="60">
        <f t="shared" si="29"/>
        <v>27</v>
      </c>
      <c r="D601" s="60" t="str">
        <f>IFERROR(VLOOKUP($E601,'Inf_NO MODIFICAR'!$P$6:$Q$41,2,FALSE),"")</f>
        <v>Sinaloa</v>
      </c>
      <c r="E601" s="78">
        <v>27</v>
      </c>
      <c r="F601" s="78" t="s">
        <v>248</v>
      </c>
      <c r="G601" s="78" t="s">
        <v>92</v>
      </c>
      <c r="H601" s="83">
        <v>1.686865587363736E-2</v>
      </c>
      <c r="I601" s="84">
        <v>1</v>
      </c>
      <c r="J601" s="321">
        <f>IFERROR(VLOOKUP($F601,'Inf_NO MODIFICAR T'!$V$6:$W$826,2,FALSE),"")</f>
        <v>1698</v>
      </c>
      <c r="K601" s="60"/>
    </row>
    <row r="602" spans="1:11" x14ac:dyDescent="0.25">
      <c r="A602" s="55" t="str">
        <f t="shared" si="27"/>
        <v>sat3_motSinaloa16</v>
      </c>
      <c r="B602" s="55">
        <f t="shared" si="28"/>
        <v>16</v>
      </c>
      <c r="C602" s="60">
        <f t="shared" si="29"/>
        <v>27</v>
      </c>
      <c r="D602" s="60" t="str">
        <f>IFERROR(VLOOKUP($E602,'Inf_NO MODIFICAR'!$P$6:$Q$41,2,FALSE),"")</f>
        <v>Sinaloa</v>
      </c>
      <c r="E602" s="78">
        <v>27</v>
      </c>
      <c r="F602" s="78" t="s">
        <v>248</v>
      </c>
      <c r="G602" s="78" t="s">
        <v>98</v>
      </c>
      <c r="H602" s="83">
        <v>1.1693325679419143E-2</v>
      </c>
      <c r="I602" s="84">
        <v>1</v>
      </c>
      <c r="J602" s="321">
        <f>IFERROR(VLOOKUP($F602,'Inf_NO MODIFICAR T'!$V$6:$W$826,2,FALSE),"")</f>
        <v>1698</v>
      </c>
      <c r="K602" s="60"/>
    </row>
    <row r="603" spans="1:11" x14ac:dyDescent="0.25">
      <c r="A603" s="55" t="str">
        <f t="shared" si="27"/>
        <v>sat3_motSinaloa17</v>
      </c>
      <c r="B603" s="55">
        <f t="shared" si="28"/>
        <v>17</v>
      </c>
      <c r="C603" s="60">
        <f t="shared" si="29"/>
        <v>27</v>
      </c>
      <c r="D603" s="60" t="str">
        <f>IFERROR(VLOOKUP($E603,'Inf_NO MODIFICAR'!$P$6:$Q$41,2,FALSE),"")</f>
        <v>Sinaloa</v>
      </c>
      <c r="E603" s="78">
        <v>27</v>
      </c>
      <c r="F603" s="78" t="s">
        <v>248</v>
      </c>
      <c r="G603" s="78" t="s">
        <v>90</v>
      </c>
      <c r="H603" s="83">
        <v>8.7180151389671581E-3</v>
      </c>
      <c r="I603" s="84">
        <v>1</v>
      </c>
      <c r="J603" s="321">
        <f>IFERROR(VLOOKUP($F603,'Inf_NO MODIFICAR T'!$V$6:$W$826,2,FALSE),"")</f>
        <v>1698</v>
      </c>
      <c r="K603" s="60"/>
    </row>
    <row r="604" spans="1:11" x14ac:dyDescent="0.25">
      <c r="A604" s="55" t="str">
        <f t="shared" si="27"/>
        <v>sat3_motSinaloa18</v>
      </c>
      <c r="B604" s="55">
        <f t="shared" si="28"/>
        <v>18</v>
      </c>
      <c r="C604" s="60">
        <f t="shared" si="29"/>
        <v>27</v>
      </c>
      <c r="D604" s="60" t="str">
        <f>IFERROR(VLOOKUP($E604,'Inf_NO MODIFICAR'!$P$6:$Q$41,2,FALSE),"")</f>
        <v>Sinaloa</v>
      </c>
      <c r="E604" s="78">
        <v>27</v>
      </c>
      <c r="F604" s="78" t="s">
        <v>248</v>
      </c>
      <c r="G604" s="85" t="s">
        <v>100</v>
      </c>
      <c r="H604" s="83">
        <v>8.4261206890750735E-3</v>
      </c>
      <c r="I604" s="84">
        <v>1</v>
      </c>
      <c r="J604" s="321">
        <f>IFERROR(VLOOKUP($F604,'Inf_NO MODIFICAR T'!$V$6:$W$826,2,FALSE),"")</f>
        <v>1698</v>
      </c>
      <c r="K604" s="60"/>
    </row>
    <row r="605" spans="1:11" x14ac:dyDescent="0.25">
      <c r="A605" s="55" t="str">
        <f t="shared" si="27"/>
        <v>sat3_motSinaloa19</v>
      </c>
      <c r="B605" s="55">
        <f t="shared" si="28"/>
        <v>19</v>
      </c>
      <c r="C605" s="60">
        <f t="shared" si="29"/>
        <v>27</v>
      </c>
      <c r="D605" s="60" t="str">
        <f>IFERROR(VLOOKUP($E605,'Inf_NO MODIFICAR'!$P$6:$Q$41,2,FALSE),"")</f>
        <v>Sinaloa</v>
      </c>
      <c r="E605" s="78">
        <v>27</v>
      </c>
      <c r="F605" s="78" t="s">
        <v>248</v>
      </c>
      <c r="G605" s="78" t="s">
        <v>88</v>
      </c>
      <c r="H605" s="83">
        <v>6.5564020632046353E-3</v>
      </c>
      <c r="I605" s="84">
        <v>1</v>
      </c>
      <c r="J605" s="321">
        <f>IFERROR(VLOOKUP($F605,'Inf_NO MODIFICAR T'!$V$6:$W$826,2,FALSE),"")</f>
        <v>1698</v>
      </c>
      <c r="K605" s="60"/>
    </row>
    <row r="606" spans="1:11" x14ac:dyDescent="0.25">
      <c r="A606" s="55" t="str">
        <f t="shared" si="27"/>
        <v>sat3_motSinaloa20</v>
      </c>
      <c r="B606" s="55">
        <f t="shared" si="28"/>
        <v>20</v>
      </c>
      <c r="C606" s="60">
        <f t="shared" si="29"/>
        <v>27</v>
      </c>
      <c r="D606" s="60" t="str">
        <f>IFERROR(VLOOKUP($E606,'Inf_NO MODIFICAR'!$P$6:$Q$41,2,FALSE),"")</f>
        <v>Sinaloa</v>
      </c>
      <c r="E606" s="78">
        <v>27</v>
      </c>
      <c r="F606" s="78" t="s">
        <v>248</v>
      </c>
      <c r="G606" s="78" t="s">
        <v>8</v>
      </c>
      <c r="H606" s="83">
        <v>1.9571400722891815E-2</v>
      </c>
      <c r="I606" s="84">
        <v>2</v>
      </c>
      <c r="J606" s="321">
        <f>IFERROR(VLOOKUP($F606,'Inf_NO MODIFICAR T'!$V$6:$W$826,2,FALSE),"")</f>
        <v>1698</v>
      </c>
      <c r="K606" s="60"/>
    </row>
    <row r="607" spans="1:11" x14ac:dyDescent="0.25">
      <c r="A607" s="55" t="str">
        <f t="shared" si="27"/>
        <v>sat3_motSonora1</v>
      </c>
      <c r="B607" s="55">
        <f t="shared" si="28"/>
        <v>1</v>
      </c>
      <c r="C607" s="60">
        <f t="shared" si="29"/>
        <v>28</v>
      </c>
      <c r="D607" s="60" t="str">
        <f>IFERROR(VLOOKUP($E607,'Inf_NO MODIFICAR'!$P$6:$Q$41,2,FALSE),"")</f>
        <v>Sonora</v>
      </c>
      <c r="E607" s="78">
        <v>28</v>
      </c>
      <c r="F607" s="78" t="s">
        <v>23</v>
      </c>
      <c r="G607" s="85" t="s">
        <v>77</v>
      </c>
      <c r="H607" s="83">
        <v>0.26349081278843017</v>
      </c>
      <c r="I607" s="84">
        <v>1</v>
      </c>
      <c r="J607" s="321">
        <f>IFERROR(VLOOKUP($F607,'Inf_NO MODIFICAR T'!$V$6:$W$826,2,FALSE),"")</f>
        <v>1890</v>
      </c>
      <c r="K607" s="60"/>
    </row>
    <row r="608" spans="1:11" x14ac:dyDescent="0.25">
      <c r="A608" s="55" t="str">
        <f t="shared" si="27"/>
        <v>sat3_motSonora2</v>
      </c>
      <c r="B608" s="55">
        <f t="shared" si="28"/>
        <v>2</v>
      </c>
      <c r="C608" s="60">
        <f t="shared" si="29"/>
        <v>28</v>
      </c>
      <c r="D608" s="60" t="str">
        <f>IFERROR(VLOOKUP($E608,'Inf_NO MODIFICAR'!$P$6:$Q$41,2,FALSE),"")</f>
        <v>Sonora</v>
      </c>
      <c r="E608" s="78">
        <v>28</v>
      </c>
      <c r="F608" s="78" t="s">
        <v>23</v>
      </c>
      <c r="G608" s="85" t="s">
        <v>81</v>
      </c>
      <c r="H608" s="83">
        <v>0.21386325954480859</v>
      </c>
      <c r="I608" s="84">
        <v>1</v>
      </c>
      <c r="J608" s="321">
        <f>IFERROR(VLOOKUP($F608,'Inf_NO MODIFICAR T'!$V$6:$W$826,2,FALSE),"")</f>
        <v>1890</v>
      </c>
      <c r="K608" s="60"/>
    </row>
    <row r="609" spans="1:11" x14ac:dyDescent="0.25">
      <c r="A609" s="55" t="str">
        <f t="shared" si="27"/>
        <v>sat3_motSonora3</v>
      </c>
      <c r="B609" s="55">
        <f t="shared" si="28"/>
        <v>3</v>
      </c>
      <c r="C609" s="60">
        <f t="shared" si="29"/>
        <v>28</v>
      </c>
      <c r="D609" s="60" t="str">
        <f>IFERROR(VLOOKUP($E609,'Inf_NO MODIFICAR'!$P$6:$Q$41,2,FALSE),"")</f>
        <v>Sonora</v>
      </c>
      <c r="E609" s="78">
        <v>28</v>
      </c>
      <c r="F609" s="78" t="s">
        <v>23</v>
      </c>
      <c r="G609" s="78" t="s">
        <v>78</v>
      </c>
      <c r="H609" s="83">
        <v>0.20264750487128144</v>
      </c>
      <c r="I609" s="84">
        <v>1</v>
      </c>
      <c r="J609" s="321">
        <f>IFERROR(VLOOKUP($F609,'Inf_NO MODIFICAR T'!$V$6:$W$826,2,FALSE),"")</f>
        <v>1890</v>
      </c>
      <c r="K609" s="60"/>
    </row>
    <row r="610" spans="1:11" x14ac:dyDescent="0.25">
      <c r="A610" s="55" t="str">
        <f t="shared" si="27"/>
        <v>sat3_motSonora4</v>
      </c>
      <c r="B610" s="55">
        <f t="shared" si="28"/>
        <v>4</v>
      </c>
      <c r="C610" s="60">
        <f t="shared" si="29"/>
        <v>28</v>
      </c>
      <c r="D610" s="60" t="str">
        <f>IFERROR(VLOOKUP($E610,'Inf_NO MODIFICAR'!$P$6:$Q$41,2,FALSE),"")</f>
        <v>Sonora</v>
      </c>
      <c r="E610" s="78">
        <v>28</v>
      </c>
      <c r="F610" s="78" t="s">
        <v>23</v>
      </c>
      <c r="G610" s="78" t="s">
        <v>79</v>
      </c>
      <c r="H610" s="83">
        <v>0.1039366968112862</v>
      </c>
      <c r="I610" s="84">
        <v>1</v>
      </c>
      <c r="J610" s="321">
        <f>IFERROR(VLOOKUP($F610,'Inf_NO MODIFICAR T'!$V$6:$W$826,2,FALSE),"")</f>
        <v>1890</v>
      </c>
      <c r="K610" s="60"/>
    </row>
    <row r="611" spans="1:11" x14ac:dyDescent="0.25">
      <c r="A611" s="55" t="str">
        <f t="shared" si="27"/>
        <v>sat3_motSonora5</v>
      </c>
      <c r="B611" s="55">
        <f t="shared" si="28"/>
        <v>5</v>
      </c>
      <c r="C611" s="60">
        <f t="shared" si="29"/>
        <v>28</v>
      </c>
      <c r="D611" s="60" t="str">
        <f>IFERROR(VLOOKUP($E611,'Inf_NO MODIFICAR'!$P$6:$Q$41,2,FALSE),"")</f>
        <v>Sonora</v>
      </c>
      <c r="E611" s="78">
        <v>28</v>
      </c>
      <c r="F611" s="78" t="s">
        <v>23</v>
      </c>
      <c r="G611" s="78" t="s">
        <v>80</v>
      </c>
      <c r="H611" s="83">
        <v>7.7953361503093038E-2</v>
      </c>
      <c r="I611" s="84">
        <v>1</v>
      </c>
      <c r="J611" s="321">
        <f>IFERROR(VLOOKUP($F611,'Inf_NO MODIFICAR T'!$V$6:$W$826,2,FALSE),"")</f>
        <v>1890</v>
      </c>
      <c r="K611" s="60"/>
    </row>
    <row r="612" spans="1:11" x14ac:dyDescent="0.25">
      <c r="A612" s="55" t="str">
        <f t="shared" si="27"/>
        <v>sat3_motSonora6</v>
      </c>
      <c r="B612" s="55">
        <f t="shared" si="28"/>
        <v>6</v>
      </c>
      <c r="C612" s="60">
        <f t="shared" si="29"/>
        <v>28</v>
      </c>
      <c r="D612" s="60" t="str">
        <f>IFERROR(VLOOKUP($E612,'Inf_NO MODIFICAR'!$P$6:$Q$41,2,FALSE),"")</f>
        <v>Sonora</v>
      </c>
      <c r="E612" s="78">
        <v>28</v>
      </c>
      <c r="F612" s="78" t="s">
        <v>23</v>
      </c>
      <c r="G612" s="78" t="s">
        <v>83</v>
      </c>
      <c r="H612" s="83">
        <v>7.7301596679419673E-2</v>
      </c>
      <c r="I612" s="84">
        <v>1</v>
      </c>
      <c r="J612" s="321">
        <f>IFERROR(VLOOKUP($F612,'Inf_NO MODIFICAR T'!$V$6:$W$826,2,FALSE),"")</f>
        <v>1890</v>
      </c>
      <c r="K612" s="60"/>
    </row>
    <row r="613" spans="1:11" x14ac:dyDescent="0.25">
      <c r="A613" s="55" t="str">
        <f t="shared" si="27"/>
        <v>sat3_motSonora7</v>
      </c>
      <c r="B613" s="55">
        <f t="shared" si="28"/>
        <v>7</v>
      </c>
      <c r="C613" s="60">
        <f t="shared" si="29"/>
        <v>28</v>
      </c>
      <c r="D613" s="60" t="str">
        <f>IFERROR(VLOOKUP($E613,'Inf_NO MODIFICAR'!$P$6:$Q$41,2,FALSE),"")</f>
        <v>Sonora</v>
      </c>
      <c r="E613" s="78">
        <v>28</v>
      </c>
      <c r="F613" s="78" t="s">
        <v>23</v>
      </c>
      <c r="G613" s="78" t="s">
        <v>94</v>
      </c>
      <c r="H613" s="83">
        <v>7.3525456369079534E-2</v>
      </c>
      <c r="I613" s="84">
        <v>1</v>
      </c>
      <c r="J613" s="321">
        <f>IFERROR(VLOOKUP($F613,'Inf_NO MODIFICAR T'!$V$6:$W$826,2,FALSE),"")</f>
        <v>1890</v>
      </c>
      <c r="K613" s="60"/>
    </row>
    <row r="614" spans="1:11" x14ac:dyDescent="0.25">
      <c r="A614" s="55" t="str">
        <f t="shared" si="27"/>
        <v>sat3_motSonora8</v>
      </c>
      <c r="B614" s="55">
        <f t="shared" si="28"/>
        <v>8</v>
      </c>
      <c r="C614" s="60">
        <f t="shared" si="29"/>
        <v>28</v>
      </c>
      <c r="D614" s="60" t="str">
        <f>IFERROR(VLOOKUP($E614,'Inf_NO MODIFICAR'!$P$6:$Q$41,2,FALSE),"")</f>
        <v>Sonora</v>
      </c>
      <c r="E614" s="78">
        <v>28</v>
      </c>
      <c r="F614" s="78" t="s">
        <v>23</v>
      </c>
      <c r="G614" s="78" t="s">
        <v>93</v>
      </c>
      <c r="H614" s="83">
        <v>5.9625431135318478E-2</v>
      </c>
      <c r="I614" s="84">
        <v>1</v>
      </c>
      <c r="J614" s="321">
        <f>IFERROR(VLOOKUP($F614,'Inf_NO MODIFICAR T'!$V$6:$W$826,2,FALSE),"")</f>
        <v>1890</v>
      </c>
      <c r="K614" s="60"/>
    </row>
    <row r="615" spans="1:11" x14ac:dyDescent="0.25">
      <c r="A615" s="55" t="str">
        <f t="shared" si="27"/>
        <v>sat3_motSonora9</v>
      </c>
      <c r="B615" s="55">
        <f t="shared" si="28"/>
        <v>9</v>
      </c>
      <c r="C615" s="60">
        <f t="shared" si="29"/>
        <v>28</v>
      </c>
      <c r="D615" s="60" t="str">
        <f>IFERROR(VLOOKUP($E615,'Inf_NO MODIFICAR'!$P$6:$Q$41,2,FALSE),"")</f>
        <v>Sonora</v>
      </c>
      <c r="E615" s="78">
        <v>28</v>
      </c>
      <c r="F615" s="78" t="s">
        <v>23</v>
      </c>
      <c r="G615" s="78" t="s">
        <v>85</v>
      </c>
      <c r="H615" s="83">
        <v>5.2495582485554249E-2</v>
      </c>
      <c r="I615" s="84">
        <v>1</v>
      </c>
      <c r="J615" s="321">
        <f>IFERROR(VLOOKUP($F615,'Inf_NO MODIFICAR T'!$V$6:$W$826,2,FALSE),"")</f>
        <v>1890</v>
      </c>
      <c r="K615" s="60"/>
    </row>
    <row r="616" spans="1:11" x14ac:dyDescent="0.25">
      <c r="A616" s="55" t="str">
        <f t="shared" si="27"/>
        <v>sat3_motSonora10</v>
      </c>
      <c r="B616" s="55">
        <f t="shared" si="28"/>
        <v>10</v>
      </c>
      <c r="C616" s="60">
        <f t="shared" si="29"/>
        <v>28</v>
      </c>
      <c r="D616" s="60" t="str">
        <f>IFERROR(VLOOKUP($E616,'Inf_NO MODIFICAR'!$P$6:$Q$41,2,FALSE),"")</f>
        <v>Sonora</v>
      </c>
      <c r="E616" s="78">
        <v>28</v>
      </c>
      <c r="F616" s="78" t="s">
        <v>23</v>
      </c>
      <c r="G616" s="85" t="s">
        <v>82</v>
      </c>
      <c r="H616" s="83">
        <v>4.6063777967786275E-2</v>
      </c>
      <c r="I616" s="84">
        <v>1</v>
      </c>
      <c r="J616" s="321">
        <f>IFERROR(VLOOKUP($F616,'Inf_NO MODIFICAR T'!$V$6:$W$826,2,FALSE),"")</f>
        <v>1890</v>
      </c>
      <c r="K616" s="60"/>
    </row>
    <row r="617" spans="1:11" x14ac:dyDescent="0.25">
      <c r="A617" s="55" t="str">
        <f t="shared" si="27"/>
        <v>sat3_motSonora11</v>
      </c>
      <c r="B617" s="55">
        <f t="shared" si="28"/>
        <v>11</v>
      </c>
      <c r="C617" s="60">
        <f t="shared" si="29"/>
        <v>28</v>
      </c>
      <c r="D617" s="60" t="str">
        <f>IFERROR(VLOOKUP($E617,'Inf_NO MODIFICAR'!$P$6:$Q$41,2,FALSE),"")</f>
        <v>Sonora</v>
      </c>
      <c r="E617" s="78">
        <v>28</v>
      </c>
      <c r="F617" s="78" t="s">
        <v>23</v>
      </c>
      <c r="G617" s="78" t="s">
        <v>92</v>
      </c>
      <c r="H617" s="83">
        <v>4.5291149946218405E-2</v>
      </c>
      <c r="I617" s="84">
        <v>1</v>
      </c>
      <c r="J617" s="321">
        <f>IFERROR(VLOOKUP($F617,'Inf_NO MODIFICAR T'!$V$6:$W$826,2,FALSE),"")</f>
        <v>1890</v>
      </c>
      <c r="K617" s="60"/>
    </row>
    <row r="618" spans="1:11" x14ac:dyDescent="0.25">
      <c r="A618" s="55" t="str">
        <f t="shared" si="27"/>
        <v>sat3_motSonora12</v>
      </c>
      <c r="B618" s="55">
        <f t="shared" si="28"/>
        <v>12</v>
      </c>
      <c r="C618" s="60">
        <f t="shared" si="29"/>
        <v>28</v>
      </c>
      <c r="D618" s="60" t="str">
        <f>IFERROR(VLOOKUP($E618,'Inf_NO MODIFICAR'!$P$6:$Q$41,2,FALSE),"")</f>
        <v>Sonora</v>
      </c>
      <c r="E618" s="78">
        <v>28</v>
      </c>
      <c r="F618" s="78" t="s">
        <v>23</v>
      </c>
      <c r="G618" s="85" t="s">
        <v>86</v>
      </c>
      <c r="H618" s="83">
        <v>2.7846921599153977E-2</v>
      </c>
      <c r="I618" s="84">
        <v>1</v>
      </c>
      <c r="J618" s="321">
        <f>IFERROR(VLOOKUP($F618,'Inf_NO MODIFICAR T'!$V$6:$W$826,2,FALSE),"")</f>
        <v>1890</v>
      </c>
      <c r="K618" s="60"/>
    </row>
    <row r="619" spans="1:11" x14ac:dyDescent="0.25">
      <c r="A619" s="55" t="str">
        <f t="shared" si="27"/>
        <v>sat3_motSonora13</v>
      </c>
      <c r="B619" s="55">
        <f t="shared" si="28"/>
        <v>13</v>
      </c>
      <c r="C619" s="60">
        <f t="shared" si="29"/>
        <v>28</v>
      </c>
      <c r="D619" s="60" t="str">
        <f>IFERROR(VLOOKUP($E619,'Inf_NO MODIFICAR'!$P$6:$Q$41,2,FALSE),"")</f>
        <v>Sonora</v>
      </c>
      <c r="E619" s="78">
        <v>28</v>
      </c>
      <c r="F619" s="78" t="s">
        <v>23</v>
      </c>
      <c r="G619" s="78" t="s">
        <v>88</v>
      </c>
      <c r="H619" s="83">
        <v>2.424528976452138E-2</v>
      </c>
      <c r="I619" s="84">
        <v>1</v>
      </c>
      <c r="J619" s="321">
        <f>IFERROR(VLOOKUP($F619,'Inf_NO MODIFICAR T'!$V$6:$W$826,2,FALSE),"")</f>
        <v>1890</v>
      </c>
      <c r="K619" s="60"/>
    </row>
    <row r="620" spans="1:11" x14ac:dyDescent="0.25">
      <c r="A620" s="55" t="str">
        <f t="shared" si="27"/>
        <v>sat3_motSonora14</v>
      </c>
      <c r="B620" s="55">
        <f t="shared" si="28"/>
        <v>14</v>
      </c>
      <c r="C620" s="60">
        <f t="shared" si="29"/>
        <v>28</v>
      </c>
      <c r="D620" s="60" t="str">
        <f>IFERROR(VLOOKUP($E620,'Inf_NO MODIFICAR'!$P$6:$Q$41,2,FALSE),"")</f>
        <v>Sonora</v>
      </c>
      <c r="E620" s="78">
        <v>28</v>
      </c>
      <c r="F620" s="78" t="s">
        <v>23</v>
      </c>
      <c r="G620" s="78" t="s">
        <v>87</v>
      </c>
      <c r="H620" s="83">
        <v>1.7687872165235177E-2</v>
      </c>
      <c r="I620" s="84">
        <v>1</v>
      </c>
      <c r="J620" s="321">
        <f>IFERROR(VLOOKUP($F620,'Inf_NO MODIFICAR T'!$V$6:$W$826,2,FALSE),"")</f>
        <v>1890</v>
      </c>
      <c r="K620" s="60"/>
    </row>
    <row r="621" spans="1:11" x14ac:dyDescent="0.25">
      <c r="A621" s="55" t="str">
        <f t="shared" si="27"/>
        <v>sat3_motSonora15</v>
      </c>
      <c r="B621" s="55">
        <f t="shared" si="28"/>
        <v>15</v>
      </c>
      <c r="C621" s="60">
        <f t="shared" si="29"/>
        <v>28</v>
      </c>
      <c r="D621" s="60" t="str">
        <f>IFERROR(VLOOKUP($E621,'Inf_NO MODIFICAR'!$P$6:$Q$41,2,FALSE),"")</f>
        <v>Sonora</v>
      </c>
      <c r="E621" s="78">
        <v>28</v>
      </c>
      <c r="F621" s="78" t="s">
        <v>23</v>
      </c>
      <c r="G621" s="78" t="s">
        <v>544</v>
      </c>
      <c r="H621" s="83">
        <v>1.7275984912648742E-2</v>
      </c>
      <c r="I621" s="84">
        <v>1</v>
      </c>
      <c r="J621" s="321">
        <f>IFERROR(VLOOKUP($F621,'Inf_NO MODIFICAR T'!$V$6:$W$826,2,FALSE),"")</f>
        <v>1890</v>
      </c>
      <c r="K621" s="60"/>
    </row>
    <row r="622" spans="1:11" x14ac:dyDescent="0.25">
      <c r="A622" s="55" t="str">
        <f t="shared" si="27"/>
        <v>sat3_motSonora16</v>
      </c>
      <c r="B622" s="55">
        <f t="shared" si="28"/>
        <v>16</v>
      </c>
      <c r="C622" s="60">
        <f t="shared" si="29"/>
        <v>28</v>
      </c>
      <c r="D622" s="60" t="str">
        <f>IFERROR(VLOOKUP($E622,'Inf_NO MODIFICAR'!$P$6:$Q$41,2,FALSE),"")</f>
        <v>Sonora</v>
      </c>
      <c r="E622" s="78">
        <v>28</v>
      </c>
      <c r="F622" s="78" t="s">
        <v>23</v>
      </c>
      <c r="G622" s="78" t="s">
        <v>97</v>
      </c>
      <c r="H622" s="83">
        <v>1.6596331333208866E-2</v>
      </c>
      <c r="I622" s="84">
        <v>1</v>
      </c>
      <c r="J622" s="321">
        <f>IFERROR(VLOOKUP($F622,'Inf_NO MODIFICAR T'!$V$6:$W$826,2,FALSE),"")</f>
        <v>1890</v>
      </c>
      <c r="K622" s="60"/>
    </row>
    <row r="623" spans="1:11" x14ac:dyDescent="0.25">
      <c r="A623" s="55" t="str">
        <f t="shared" si="27"/>
        <v>sat3_motSonora17</v>
      </c>
      <c r="B623" s="55">
        <f t="shared" si="28"/>
        <v>17</v>
      </c>
      <c r="C623" s="60">
        <f t="shared" si="29"/>
        <v>28</v>
      </c>
      <c r="D623" s="60" t="str">
        <f>IFERROR(VLOOKUP($E623,'Inf_NO MODIFICAR'!$P$6:$Q$41,2,FALSE),"")</f>
        <v>Sonora</v>
      </c>
      <c r="E623" s="78">
        <v>28</v>
      </c>
      <c r="F623" s="78" t="s">
        <v>23</v>
      </c>
      <c r="G623" s="85" t="s">
        <v>95</v>
      </c>
      <c r="H623" s="83">
        <v>1.6269533942313938E-2</v>
      </c>
      <c r="I623" s="84">
        <v>1</v>
      </c>
      <c r="J623" s="321">
        <f>IFERROR(VLOOKUP($F623,'Inf_NO MODIFICAR T'!$V$6:$W$826,2,FALSE),"")</f>
        <v>1890</v>
      </c>
      <c r="K623" s="60"/>
    </row>
    <row r="624" spans="1:11" x14ac:dyDescent="0.25">
      <c r="A624" s="55" t="str">
        <f t="shared" si="27"/>
        <v>sat3_motSonora18</v>
      </c>
      <c r="B624" s="55">
        <f t="shared" si="28"/>
        <v>18</v>
      </c>
      <c r="C624" s="60">
        <f t="shared" si="29"/>
        <v>28</v>
      </c>
      <c r="D624" s="60" t="str">
        <f>IFERROR(VLOOKUP($E624,'Inf_NO MODIFICAR'!$P$6:$Q$41,2,FALSE),"")</f>
        <v>Sonora</v>
      </c>
      <c r="E624" s="78">
        <v>28</v>
      </c>
      <c r="F624" s="78" t="s">
        <v>23</v>
      </c>
      <c r="G624" s="78" t="s">
        <v>84</v>
      </c>
      <c r="H624" s="83">
        <v>1.613481280903243E-2</v>
      </c>
      <c r="I624" s="84">
        <v>1</v>
      </c>
      <c r="J624" s="321">
        <f>IFERROR(VLOOKUP($F624,'Inf_NO MODIFICAR T'!$V$6:$W$826,2,FALSE),"")</f>
        <v>1890</v>
      </c>
      <c r="K624" s="60"/>
    </row>
    <row r="625" spans="1:11" x14ac:dyDescent="0.25">
      <c r="A625" s="55" t="str">
        <f t="shared" si="27"/>
        <v>sat3_motSonora19</v>
      </c>
      <c r="B625" s="55">
        <f t="shared" si="28"/>
        <v>19</v>
      </c>
      <c r="C625" s="60">
        <f t="shared" si="29"/>
        <v>28</v>
      </c>
      <c r="D625" s="60" t="str">
        <f>IFERROR(VLOOKUP($E625,'Inf_NO MODIFICAR'!$P$6:$Q$41,2,FALSE),"")</f>
        <v>Sonora</v>
      </c>
      <c r="E625" s="78">
        <v>28</v>
      </c>
      <c r="F625" s="78" t="s">
        <v>23</v>
      </c>
      <c r="G625" s="78" t="s">
        <v>89</v>
      </c>
      <c r="H625" s="83">
        <v>5.047478795679643E-3</v>
      </c>
      <c r="I625" s="84">
        <v>1</v>
      </c>
      <c r="J625" s="321">
        <f>IFERROR(VLOOKUP($F625,'Inf_NO MODIFICAR T'!$V$6:$W$826,2,FALSE),"")</f>
        <v>1890</v>
      </c>
      <c r="K625" s="60"/>
    </row>
    <row r="626" spans="1:11" x14ac:dyDescent="0.25">
      <c r="A626" s="55" t="str">
        <f t="shared" si="27"/>
        <v>sat3_motSonora20</v>
      </c>
      <c r="B626" s="55">
        <f t="shared" si="28"/>
        <v>20</v>
      </c>
      <c r="C626" s="60">
        <f t="shared" si="29"/>
        <v>28</v>
      </c>
      <c r="D626" s="60" t="str">
        <f>IFERROR(VLOOKUP($E626,'Inf_NO MODIFICAR'!$P$6:$Q$41,2,FALSE),"")</f>
        <v>Sonora</v>
      </c>
      <c r="E626" s="78">
        <v>28</v>
      </c>
      <c r="F626" s="78" t="s">
        <v>23</v>
      </c>
      <c r="G626" s="78" t="s">
        <v>99</v>
      </c>
      <c r="H626" s="83">
        <v>5.0061600394556626E-3</v>
      </c>
      <c r="I626" s="84">
        <v>1</v>
      </c>
      <c r="J626" s="321">
        <f>IFERROR(VLOOKUP($F626,'Inf_NO MODIFICAR T'!$V$6:$W$826,2,FALSE),"")</f>
        <v>1890</v>
      </c>
      <c r="K626" s="60"/>
    </row>
    <row r="627" spans="1:11" x14ac:dyDescent="0.25">
      <c r="A627" s="55" t="str">
        <f t="shared" si="27"/>
        <v>sat3_motSonora21</v>
      </c>
      <c r="B627" s="55">
        <f t="shared" si="28"/>
        <v>21</v>
      </c>
      <c r="C627" s="60">
        <f t="shared" si="29"/>
        <v>28</v>
      </c>
      <c r="D627" s="60" t="str">
        <f>IFERROR(VLOOKUP($E627,'Inf_NO MODIFICAR'!$P$6:$Q$41,2,FALSE),"")</f>
        <v>Sonora</v>
      </c>
      <c r="E627" s="78">
        <v>28</v>
      </c>
      <c r="F627" s="78" t="s">
        <v>23</v>
      </c>
      <c r="G627" s="78" t="s">
        <v>98</v>
      </c>
      <c r="H627" s="83">
        <v>3.8641230383245971E-3</v>
      </c>
      <c r="I627" s="84">
        <v>1</v>
      </c>
      <c r="J627" s="321">
        <f>IFERROR(VLOOKUP($F627,'Inf_NO MODIFICAR T'!$V$6:$W$826,2,FALSE),"")</f>
        <v>1890</v>
      </c>
      <c r="K627" s="60"/>
    </row>
    <row r="628" spans="1:11" x14ac:dyDescent="0.25">
      <c r="A628" s="55" t="str">
        <f t="shared" si="27"/>
        <v>sat3_motSonora22</v>
      </c>
      <c r="B628" s="55">
        <f t="shared" si="28"/>
        <v>22</v>
      </c>
      <c r="C628" s="60">
        <f t="shared" si="29"/>
        <v>28</v>
      </c>
      <c r="D628" s="60" t="str">
        <f>IFERROR(VLOOKUP($E628,'Inf_NO MODIFICAR'!$P$6:$Q$41,2,FALSE),"")</f>
        <v>Sonora</v>
      </c>
      <c r="E628" s="78">
        <v>28</v>
      </c>
      <c r="F628" s="78" t="s">
        <v>23</v>
      </c>
      <c r="G628" s="78" t="s">
        <v>8</v>
      </c>
      <c r="H628" s="83">
        <v>1.046492841780299E-2</v>
      </c>
      <c r="I628" s="84">
        <v>2</v>
      </c>
      <c r="J628" s="321">
        <f>IFERROR(VLOOKUP($F628,'Inf_NO MODIFICAR T'!$V$6:$W$826,2,FALSE),"")</f>
        <v>1890</v>
      </c>
      <c r="K628" s="60"/>
    </row>
    <row r="629" spans="1:11" x14ac:dyDescent="0.25">
      <c r="A629" s="55" t="str">
        <f t="shared" si="27"/>
        <v>sat3_motSonora23</v>
      </c>
      <c r="B629" s="55">
        <f t="shared" si="28"/>
        <v>23</v>
      </c>
      <c r="C629" s="60">
        <f t="shared" si="29"/>
        <v>28</v>
      </c>
      <c r="D629" s="60" t="str">
        <f>IFERROR(VLOOKUP($E629,'Inf_NO MODIFICAR'!$P$6:$Q$41,2,FALSE),"")</f>
        <v>Sonora</v>
      </c>
      <c r="E629" s="78">
        <v>28</v>
      </c>
      <c r="F629" s="78" t="s">
        <v>23</v>
      </c>
      <c r="G629" s="78" t="s">
        <v>65</v>
      </c>
      <c r="H629" s="83">
        <v>1.6465045289107135E-2</v>
      </c>
      <c r="I629" s="84">
        <v>3</v>
      </c>
      <c r="J629" s="321">
        <f>IFERROR(VLOOKUP($F629,'Inf_NO MODIFICAR T'!$V$6:$W$826,2,FALSE),"")</f>
        <v>1890</v>
      </c>
      <c r="K629" s="60"/>
    </row>
    <row r="630" spans="1:11" x14ac:dyDescent="0.25">
      <c r="A630" s="55" t="str">
        <f t="shared" si="27"/>
        <v>sat3_motTabasco1</v>
      </c>
      <c r="B630" s="55">
        <f t="shared" si="28"/>
        <v>1</v>
      </c>
      <c r="C630" s="60">
        <f t="shared" si="29"/>
        <v>29</v>
      </c>
      <c r="D630" s="60" t="str">
        <f>IFERROR(VLOOKUP($E630,'Inf_NO MODIFICAR'!$P$6:$Q$41,2,FALSE),"")</f>
        <v>Tabasco</v>
      </c>
      <c r="E630" s="78">
        <v>29</v>
      </c>
      <c r="F630" s="78" t="s">
        <v>249</v>
      </c>
      <c r="G630" s="78" t="s">
        <v>78</v>
      </c>
      <c r="H630" s="83">
        <v>0.30110461266062927</v>
      </c>
      <c r="I630" s="84">
        <v>1</v>
      </c>
      <c r="J630" s="321">
        <f>IFERROR(VLOOKUP($F630,'Inf_NO MODIFICAR T'!$V$6:$W$826,2,FALSE),"")</f>
        <v>550</v>
      </c>
      <c r="K630" s="60"/>
    </row>
    <row r="631" spans="1:11" x14ac:dyDescent="0.25">
      <c r="A631" s="55" t="str">
        <f t="shared" si="27"/>
        <v>sat3_motTabasco2</v>
      </c>
      <c r="B631" s="55">
        <f t="shared" si="28"/>
        <v>2</v>
      </c>
      <c r="C631" s="60">
        <f t="shared" si="29"/>
        <v>29</v>
      </c>
      <c r="D631" s="60" t="str">
        <f>IFERROR(VLOOKUP($E631,'Inf_NO MODIFICAR'!$P$6:$Q$41,2,FALSE),"")</f>
        <v>Tabasco</v>
      </c>
      <c r="E631" s="78">
        <v>29</v>
      </c>
      <c r="F631" s="78" t="s">
        <v>249</v>
      </c>
      <c r="G631" s="78" t="s">
        <v>79</v>
      </c>
      <c r="H631" s="83">
        <v>0.17787940948682424</v>
      </c>
      <c r="I631" s="84">
        <v>1</v>
      </c>
      <c r="J631" s="321">
        <f>IFERROR(VLOOKUP($F631,'Inf_NO MODIFICAR T'!$V$6:$W$826,2,FALSE),"")</f>
        <v>550</v>
      </c>
      <c r="K631" s="60"/>
    </row>
    <row r="632" spans="1:11" x14ac:dyDescent="0.25">
      <c r="A632" s="55" t="str">
        <f t="shared" si="27"/>
        <v>sat3_motTabasco3</v>
      </c>
      <c r="B632" s="55">
        <f t="shared" si="28"/>
        <v>3</v>
      </c>
      <c r="C632" s="60">
        <f t="shared" si="29"/>
        <v>29</v>
      </c>
      <c r="D632" s="60" t="str">
        <f>IFERROR(VLOOKUP($E632,'Inf_NO MODIFICAR'!$P$6:$Q$41,2,FALSE),"")</f>
        <v>Tabasco</v>
      </c>
      <c r="E632" s="78">
        <v>29</v>
      </c>
      <c r="F632" s="78" t="s">
        <v>249</v>
      </c>
      <c r="G632" s="85" t="s">
        <v>80</v>
      </c>
      <c r="H632" s="83">
        <v>0.17436219149998117</v>
      </c>
      <c r="I632" s="84">
        <v>1</v>
      </c>
      <c r="J632" s="321">
        <f>IFERROR(VLOOKUP($F632,'Inf_NO MODIFICAR T'!$V$6:$W$826,2,FALSE),"")</f>
        <v>550</v>
      </c>
      <c r="K632" s="60"/>
    </row>
    <row r="633" spans="1:11" x14ac:dyDescent="0.25">
      <c r="A633" s="55" t="str">
        <f t="shared" si="27"/>
        <v>sat3_motTabasco4</v>
      </c>
      <c r="B633" s="55">
        <f t="shared" si="28"/>
        <v>4</v>
      </c>
      <c r="C633" s="60">
        <f t="shared" si="29"/>
        <v>29</v>
      </c>
      <c r="D633" s="60" t="str">
        <f>IFERROR(VLOOKUP($E633,'Inf_NO MODIFICAR'!$P$6:$Q$41,2,FALSE),"")</f>
        <v>Tabasco</v>
      </c>
      <c r="E633" s="78">
        <v>29</v>
      </c>
      <c r="F633" s="78" t="s">
        <v>249</v>
      </c>
      <c r="G633" s="78" t="s">
        <v>77</v>
      </c>
      <c r="H633" s="83">
        <v>0.16412894223178612</v>
      </c>
      <c r="I633" s="84">
        <v>1</v>
      </c>
      <c r="J633" s="321">
        <f>IFERROR(VLOOKUP($F633,'Inf_NO MODIFICAR T'!$V$6:$W$826,2,FALSE),"")</f>
        <v>550</v>
      </c>
      <c r="K633" s="60"/>
    </row>
    <row r="634" spans="1:11" x14ac:dyDescent="0.25">
      <c r="A634" s="55" t="str">
        <f t="shared" si="27"/>
        <v>sat3_motTabasco5</v>
      </c>
      <c r="B634" s="55">
        <f t="shared" si="28"/>
        <v>5</v>
      </c>
      <c r="C634" s="60">
        <f t="shared" si="29"/>
        <v>29</v>
      </c>
      <c r="D634" s="60" t="str">
        <f>IFERROR(VLOOKUP($E634,'Inf_NO MODIFICAR'!$P$6:$Q$41,2,FALSE),"")</f>
        <v>Tabasco</v>
      </c>
      <c r="E634" s="78">
        <v>29</v>
      </c>
      <c r="F634" s="78" t="s">
        <v>249</v>
      </c>
      <c r="G634" s="78" t="s">
        <v>81</v>
      </c>
      <c r="H634" s="83">
        <v>9.037473556412938E-2</v>
      </c>
      <c r="I634" s="84">
        <v>1</v>
      </c>
      <c r="J634" s="321">
        <f>IFERROR(VLOOKUP($F634,'Inf_NO MODIFICAR T'!$V$6:$W$826,2,FALSE),"")</f>
        <v>550</v>
      </c>
      <c r="K634" s="60"/>
    </row>
    <row r="635" spans="1:11" x14ac:dyDescent="0.25">
      <c r="A635" s="55" t="str">
        <f t="shared" si="27"/>
        <v>sat3_motTabasco6</v>
      </c>
      <c r="B635" s="55">
        <f t="shared" si="28"/>
        <v>6</v>
      </c>
      <c r="C635" s="60">
        <f t="shared" si="29"/>
        <v>29</v>
      </c>
      <c r="D635" s="60" t="str">
        <f>IFERROR(VLOOKUP($E635,'Inf_NO MODIFICAR'!$P$6:$Q$41,2,FALSE),"")</f>
        <v>Tabasco</v>
      </c>
      <c r="E635" s="78">
        <v>29</v>
      </c>
      <c r="F635" s="78" t="s">
        <v>249</v>
      </c>
      <c r="G635" s="78" t="s">
        <v>94</v>
      </c>
      <c r="H635" s="83">
        <v>6.3415336307531656E-2</v>
      </c>
      <c r="I635" s="84">
        <v>1</v>
      </c>
      <c r="J635" s="321">
        <f>IFERROR(VLOOKUP($F635,'Inf_NO MODIFICAR T'!$V$6:$W$826,2,FALSE),"")</f>
        <v>550</v>
      </c>
      <c r="K635" s="60"/>
    </row>
    <row r="636" spans="1:11" x14ac:dyDescent="0.25">
      <c r="A636" s="55" t="str">
        <f t="shared" si="27"/>
        <v>sat3_motTabasco7</v>
      </c>
      <c r="B636" s="55">
        <f t="shared" si="28"/>
        <v>7</v>
      </c>
      <c r="C636" s="60">
        <f t="shared" si="29"/>
        <v>29</v>
      </c>
      <c r="D636" s="60" t="str">
        <f>IFERROR(VLOOKUP($E636,'Inf_NO MODIFICAR'!$P$6:$Q$41,2,FALSE),"")</f>
        <v>Tabasco</v>
      </c>
      <c r="E636" s="78">
        <v>29</v>
      </c>
      <c r="F636" s="78" t="s">
        <v>249</v>
      </c>
      <c r="G636" s="78" t="s">
        <v>86</v>
      </c>
      <c r="H636" s="83">
        <v>3.6625399800474225E-2</v>
      </c>
      <c r="I636" s="84">
        <v>1</v>
      </c>
      <c r="J636" s="321">
        <f>IFERROR(VLOOKUP($F636,'Inf_NO MODIFICAR T'!$V$6:$W$826,2,FALSE),"")</f>
        <v>550</v>
      </c>
      <c r="K636" s="60"/>
    </row>
    <row r="637" spans="1:11" x14ac:dyDescent="0.25">
      <c r="A637" s="55" t="str">
        <f t="shared" si="27"/>
        <v>sat3_motTabasco8</v>
      </c>
      <c r="B637" s="55">
        <f t="shared" si="28"/>
        <v>8</v>
      </c>
      <c r="C637" s="60">
        <f t="shared" si="29"/>
        <v>29</v>
      </c>
      <c r="D637" s="60" t="str">
        <f>IFERROR(VLOOKUP($E637,'Inf_NO MODIFICAR'!$P$6:$Q$41,2,FALSE),"")</f>
        <v>Tabasco</v>
      </c>
      <c r="E637" s="78">
        <v>29</v>
      </c>
      <c r="F637" s="78" t="s">
        <v>249</v>
      </c>
      <c r="G637" s="78" t="s">
        <v>83</v>
      </c>
      <c r="H637" s="83">
        <v>3.3470980297113505E-2</v>
      </c>
      <c r="I637" s="84">
        <v>1</v>
      </c>
      <c r="J637" s="321">
        <f>IFERROR(VLOOKUP($F637,'Inf_NO MODIFICAR T'!$V$6:$W$826,2,FALSE),"")</f>
        <v>550</v>
      </c>
      <c r="K637" s="60"/>
    </row>
    <row r="638" spans="1:11" x14ac:dyDescent="0.25">
      <c r="A638" s="55" t="str">
        <f t="shared" si="27"/>
        <v>sat3_motTabasco9</v>
      </c>
      <c r="B638" s="55">
        <f t="shared" si="28"/>
        <v>9</v>
      </c>
      <c r="C638" s="60">
        <f t="shared" si="29"/>
        <v>29</v>
      </c>
      <c r="D638" s="60" t="str">
        <f>IFERROR(VLOOKUP($E638,'Inf_NO MODIFICAR'!$P$6:$Q$41,2,FALSE),"")</f>
        <v>Tabasco</v>
      </c>
      <c r="E638" s="78">
        <v>29</v>
      </c>
      <c r="F638" s="78" t="s">
        <v>249</v>
      </c>
      <c r="G638" s="78" t="s">
        <v>97</v>
      </c>
      <c r="H638" s="83">
        <v>3.3175824192740816E-2</v>
      </c>
      <c r="I638" s="84">
        <v>1</v>
      </c>
      <c r="J638" s="321">
        <f>IFERROR(VLOOKUP($F638,'Inf_NO MODIFICAR T'!$V$6:$W$826,2,FALSE),"")</f>
        <v>550</v>
      </c>
      <c r="K638" s="60"/>
    </row>
    <row r="639" spans="1:11" x14ac:dyDescent="0.25">
      <c r="A639" s="55" t="str">
        <f t="shared" si="27"/>
        <v>sat3_motTabasco10</v>
      </c>
      <c r="B639" s="55">
        <f t="shared" si="28"/>
        <v>10</v>
      </c>
      <c r="C639" s="60">
        <f t="shared" si="29"/>
        <v>29</v>
      </c>
      <c r="D639" s="60" t="str">
        <f>IFERROR(VLOOKUP($E639,'Inf_NO MODIFICAR'!$P$6:$Q$41,2,FALSE),"")</f>
        <v>Tabasco</v>
      </c>
      <c r="E639" s="78">
        <v>29</v>
      </c>
      <c r="F639" s="78" t="s">
        <v>249</v>
      </c>
      <c r="G639" s="78" t="s">
        <v>85</v>
      </c>
      <c r="H639" s="83">
        <v>2.9737912027801655E-2</v>
      </c>
      <c r="I639" s="84">
        <v>1</v>
      </c>
      <c r="J639" s="321">
        <f>IFERROR(VLOOKUP($F639,'Inf_NO MODIFICAR T'!$V$6:$W$826,2,FALSE),"")</f>
        <v>550</v>
      </c>
      <c r="K639" s="60"/>
    </row>
    <row r="640" spans="1:11" x14ac:dyDescent="0.25">
      <c r="A640" s="55" t="str">
        <f t="shared" si="27"/>
        <v>sat3_motTabasco11</v>
      </c>
      <c r="B640" s="55">
        <f t="shared" si="28"/>
        <v>11</v>
      </c>
      <c r="C640" s="60">
        <f t="shared" si="29"/>
        <v>29</v>
      </c>
      <c r="D640" s="60" t="str">
        <f>IFERROR(VLOOKUP($E640,'Inf_NO MODIFICAR'!$P$6:$Q$41,2,FALSE),"")</f>
        <v>Tabasco</v>
      </c>
      <c r="E640" s="78">
        <v>29</v>
      </c>
      <c r="F640" s="78" t="s">
        <v>249</v>
      </c>
      <c r="G640" s="78" t="s">
        <v>90</v>
      </c>
      <c r="H640" s="83">
        <v>2.8446698572884052E-2</v>
      </c>
      <c r="I640" s="84">
        <v>1</v>
      </c>
      <c r="J640" s="321">
        <f>IFERROR(VLOOKUP($F640,'Inf_NO MODIFICAR T'!$V$6:$W$826,2,FALSE),"")</f>
        <v>550</v>
      </c>
      <c r="K640" s="60"/>
    </row>
    <row r="641" spans="1:11" x14ac:dyDescent="0.25">
      <c r="A641" s="55" t="str">
        <f t="shared" si="27"/>
        <v>sat3_motTabasco12</v>
      </c>
      <c r="B641" s="55">
        <f t="shared" si="28"/>
        <v>12</v>
      </c>
      <c r="C641" s="60">
        <f t="shared" si="29"/>
        <v>29</v>
      </c>
      <c r="D641" s="60" t="str">
        <f>IFERROR(VLOOKUP($E641,'Inf_NO MODIFICAR'!$P$6:$Q$41,2,FALSE),"")</f>
        <v>Tabasco</v>
      </c>
      <c r="E641" s="78">
        <v>29</v>
      </c>
      <c r="F641" s="78" t="s">
        <v>249</v>
      </c>
      <c r="G641" s="78" t="s">
        <v>84</v>
      </c>
      <c r="H641" s="83">
        <v>2.3770041188484674E-2</v>
      </c>
      <c r="I641" s="84">
        <v>1</v>
      </c>
      <c r="J641" s="321">
        <f>IFERROR(VLOOKUP($F641,'Inf_NO MODIFICAR T'!$V$6:$W$826,2,FALSE),"")</f>
        <v>550</v>
      </c>
      <c r="K641" s="60"/>
    </row>
    <row r="642" spans="1:11" x14ac:dyDescent="0.25">
      <c r="A642" s="55" t="str">
        <f t="shared" si="27"/>
        <v>sat3_motTabasco13</v>
      </c>
      <c r="B642" s="55">
        <f t="shared" si="28"/>
        <v>13</v>
      </c>
      <c r="C642" s="60">
        <f t="shared" si="29"/>
        <v>29</v>
      </c>
      <c r="D642" s="60" t="str">
        <f>IFERROR(VLOOKUP($E642,'Inf_NO MODIFICAR'!$P$6:$Q$41,2,FALSE),"")</f>
        <v>Tabasco</v>
      </c>
      <c r="E642" s="78">
        <v>29</v>
      </c>
      <c r="F642" s="78" t="s">
        <v>249</v>
      </c>
      <c r="G642" s="78" t="s">
        <v>82</v>
      </c>
      <c r="H642" s="83">
        <v>2.2815146103486089E-2</v>
      </c>
      <c r="I642" s="84">
        <v>1</v>
      </c>
      <c r="J642" s="321">
        <f>IFERROR(VLOOKUP($F642,'Inf_NO MODIFICAR T'!$V$6:$W$826,2,FALSE),"")</f>
        <v>550</v>
      </c>
      <c r="K642" s="60"/>
    </row>
    <row r="643" spans="1:11" x14ac:dyDescent="0.25">
      <c r="A643" s="55" t="str">
        <f t="shared" si="27"/>
        <v>sat3_motTabasco14</v>
      </c>
      <c r="B643" s="55">
        <f t="shared" si="28"/>
        <v>14</v>
      </c>
      <c r="C643" s="60">
        <f t="shared" si="29"/>
        <v>29</v>
      </c>
      <c r="D643" s="60" t="str">
        <f>IFERROR(VLOOKUP($E643,'Inf_NO MODIFICAR'!$P$6:$Q$41,2,FALSE),"")</f>
        <v>Tabasco</v>
      </c>
      <c r="E643" s="78">
        <v>29</v>
      </c>
      <c r="F643" s="78" t="s">
        <v>249</v>
      </c>
      <c r="G643" s="78" t="s">
        <v>88</v>
      </c>
      <c r="H643" s="83">
        <v>1.7909345900989037E-2</v>
      </c>
      <c r="I643" s="84">
        <v>1</v>
      </c>
      <c r="J643" s="321">
        <f>IFERROR(VLOOKUP($F643,'Inf_NO MODIFICAR T'!$V$6:$W$826,2,FALSE),"")</f>
        <v>550</v>
      </c>
      <c r="K643" s="60"/>
    </row>
    <row r="644" spans="1:11" x14ac:dyDescent="0.25">
      <c r="A644" s="55" t="str">
        <f t="shared" ref="A644:A707" si="30">+CONCATENATE($D$1,F644,B644)</f>
        <v>sat3_motTabasco15</v>
      </c>
      <c r="B644" s="55">
        <f t="shared" ref="B644:B707" si="31">+IF(F644&lt;&gt;F643,1,B643+1)</f>
        <v>15</v>
      </c>
      <c r="C644" s="60">
        <f t="shared" ref="C644:C707" si="32">+E644</f>
        <v>29</v>
      </c>
      <c r="D644" s="60" t="str">
        <f>IFERROR(VLOOKUP($E644,'Inf_NO MODIFICAR'!$P$6:$Q$41,2,FALSE),"")</f>
        <v>Tabasco</v>
      </c>
      <c r="E644" s="78">
        <v>29</v>
      </c>
      <c r="F644" s="78" t="s">
        <v>249</v>
      </c>
      <c r="G644" s="78" t="s">
        <v>92</v>
      </c>
      <c r="H644" s="83">
        <v>1.7847332616786785E-2</v>
      </c>
      <c r="I644" s="84">
        <v>1</v>
      </c>
      <c r="J644" s="321">
        <f>IFERROR(VLOOKUP($F644,'Inf_NO MODIFICAR T'!$V$6:$W$826,2,FALSE),"")</f>
        <v>550</v>
      </c>
      <c r="K644" s="60"/>
    </row>
    <row r="645" spans="1:11" x14ac:dyDescent="0.25">
      <c r="A645" s="55" t="str">
        <f t="shared" si="30"/>
        <v>sat3_motTabasco16</v>
      </c>
      <c r="B645" s="55">
        <f t="shared" si="31"/>
        <v>16</v>
      </c>
      <c r="C645" s="60">
        <f t="shared" si="32"/>
        <v>29</v>
      </c>
      <c r="D645" s="60" t="str">
        <f>IFERROR(VLOOKUP($E645,'Inf_NO MODIFICAR'!$P$6:$Q$41,2,FALSE),"")</f>
        <v>Tabasco</v>
      </c>
      <c r="E645" s="78">
        <v>29</v>
      </c>
      <c r="F645" s="78" t="s">
        <v>249</v>
      </c>
      <c r="G645" s="78" t="s">
        <v>91</v>
      </c>
      <c r="H645" s="83">
        <v>1.5158795145856933E-2</v>
      </c>
      <c r="I645" s="84">
        <v>1</v>
      </c>
      <c r="J645" s="321">
        <f>IFERROR(VLOOKUP($F645,'Inf_NO MODIFICAR T'!$V$6:$W$826,2,FALSE),"")</f>
        <v>550</v>
      </c>
      <c r="K645" s="60"/>
    </row>
    <row r="646" spans="1:11" x14ac:dyDescent="0.25">
      <c r="A646" s="55" t="str">
        <f t="shared" si="30"/>
        <v>sat3_motTabasco17</v>
      </c>
      <c r="B646" s="55">
        <f t="shared" si="31"/>
        <v>17</v>
      </c>
      <c r="C646" s="60">
        <f t="shared" si="32"/>
        <v>29</v>
      </c>
      <c r="D646" s="60" t="str">
        <f>IFERROR(VLOOKUP($E646,'Inf_NO MODIFICAR'!$P$6:$Q$41,2,FALSE),"")</f>
        <v>Tabasco</v>
      </c>
      <c r="E646" s="78">
        <v>29</v>
      </c>
      <c r="F646" s="78" t="s">
        <v>249</v>
      </c>
      <c r="G646" s="78" t="s">
        <v>543</v>
      </c>
      <c r="H646" s="83">
        <v>1.4925577163609649E-2</v>
      </c>
      <c r="I646" s="84">
        <v>1</v>
      </c>
      <c r="J646" s="321">
        <f>IFERROR(VLOOKUP($F646,'Inf_NO MODIFICAR T'!$V$6:$W$826,2,FALSE),"")</f>
        <v>550</v>
      </c>
      <c r="K646" s="60"/>
    </row>
    <row r="647" spans="1:11" x14ac:dyDescent="0.25">
      <c r="A647" s="55" t="str">
        <f t="shared" si="30"/>
        <v>sat3_motTabasco18</v>
      </c>
      <c r="B647" s="55">
        <f t="shared" si="31"/>
        <v>18</v>
      </c>
      <c r="C647" s="60">
        <f t="shared" si="32"/>
        <v>29</v>
      </c>
      <c r="D647" s="60" t="str">
        <f>IFERROR(VLOOKUP($E647,'Inf_NO MODIFICAR'!$P$6:$Q$41,2,FALSE),"")</f>
        <v>Tabasco</v>
      </c>
      <c r="E647" s="78">
        <v>29</v>
      </c>
      <c r="F647" s="78" t="s">
        <v>249</v>
      </c>
      <c r="G647" s="85" t="s">
        <v>87</v>
      </c>
      <c r="H647" s="83">
        <v>9.645130965715178E-3</v>
      </c>
      <c r="I647" s="84">
        <v>1</v>
      </c>
      <c r="J647" s="321">
        <f>IFERROR(VLOOKUP($F647,'Inf_NO MODIFICAR T'!$V$6:$W$826,2,FALSE),"")</f>
        <v>550</v>
      </c>
      <c r="K647" s="60"/>
    </row>
    <row r="648" spans="1:11" x14ac:dyDescent="0.25">
      <c r="A648" s="55" t="str">
        <f t="shared" si="30"/>
        <v>sat3_motTabasco19</v>
      </c>
      <c r="B648" s="55">
        <f t="shared" si="31"/>
        <v>19</v>
      </c>
      <c r="C648" s="60">
        <f t="shared" si="32"/>
        <v>29</v>
      </c>
      <c r="D648" s="60" t="str">
        <f>IFERROR(VLOOKUP($E648,'Inf_NO MODIFICAR'!$P$6:$Q$41,2,FALSE),"")</f>
        <v>Tabasco</v>
      </c>
      <c r="E648" s="78">
        <v>29</v>
      </c>
      <c r="F648" s="78" t="s">
        <v>249</v>
      </c>
      <c r="G648" s="78" t="s">
        <v>89</v>
      </c>
      <c r="H648" s="83">
        <v>9.645130965715178E-3</v>
      </c>
      <c r="I648" s="84">
        <v>1</v>
      </c>
      <c r="J648" s="321">
        <f>IFERROR(VLOOKUP($F648,'Inf_NO MODIFICAR T'!$V$6:$W$826,2,FALSE),"")</f>
        <v>550</v>
      </c>
      <c r="K648" s="60"/>
    </row>
    <row r="649" spans="1:11" x14ac:dyDescent="0.25">
      <c r="A649" s="55" t="str">
        <f t="shared" si="30"/>
        <v>sat3_motTabasco20</v>
      </c>
      <c r="B649" s="55">
        <f t="shared" si="31"/>
        <v>20</v>
      </c>
      <c r="C649" s="60">
        <f t="shared" si="32"/>
        <v>29</v>
      </c>
      <c r="D649" s="60" t="str">
        <f>IFERROR(VLOOKUP($E649,'Inf_NO MODIFICAR'!$P$6:$Q$41,2,FALSE),"")</f>
        <v>Tabasco</v>
      </c>
      <c r="E649" s="78">
        <v>29</v>
      </c>
      <c r="F649" s="78" t="s">
        <v>249</v>
      </c>
      <c r="G649" s="78" t="s">
        <v>96</v>
      </c>
      <c r="H649" s="83">
        <v>8.2240572866480802E-3</v>
      </c>
      <c r="I649" s="84">
        <v>1</v>
      </c>
      <c r="J649" s="321">
        <f>IFERROR(VLOOKUP($F649,'Inf_NO MODIFICAR T'!$V$6:$W$826,2,FALSE),"")</f>
        <v>550</v>
      </c>
      <c r="K649" s="60"/>
    </row>
    <row r="650" spans="1:11" x14ac:dyDescent="0.25">
      <c r="A650" s="55" t="str">
        <f t="shared" si="30"/>
        <v>sat3_motTabasco21</v>
      </c>
      <c r="B650" s="55">
        <f t="shared" si="31"/>
        <v>21</v>
      </c>
      <c r="C650" s="60">
        <f t="shared" si="32"/>
        <v>29</v>
      </c>
      <c r="D650" s="60" t="str">
        <f>IFERROR(VLOOKUP($E650,'Inf_NO MODIFICAR'!$P$6:$Q$41,2,FALSE),"")</f>
        <v>Tabasco</v>
      </c>
      <c r="E650" s="78">
        <v>29</v>
      </c>
      <c r="F650" s="78" t="s">
        <v>249</v>
      </c>
      <c r="G650" s="78" t="s">
        <v>65</v>
      </c>
      <c r="H650" s="83">
        <v>1.4345617470835584E-2</v>
      </c>
      <c r="I650" s="84">
        <v>3</v>
      </c>
      <c r="J650" s="321">
        <f>IFERROR(VLOOKUP($F650,'Inf_NO MODIFICAR T'!$V$6:$W$826,2,FALSE),"")</f>
        <v>550</v>
      </c>
      <c r="K650" s="60"/>
    </row>
    <row r="651" spans="1:11" x14ac:dyDescent="0.25">
      <c r="A651" s="55" t="str">
        <f t="shared" si="30"/>
        <v>sat3_motTamaulipas1</v>
      </c>
      <c r="B651" s="55">
        <f t="shared" si="31"/>
        <v>1</v>
      </c>
      <c r="C651" s="60">
        <f t="shared" si="32"/>
        <v>30</v>
      </c>
      <c r="D651" s="60" t="str">
        <f>IFERROR(VLOOKUP($E651,'Inf_NO MODIFICAR'!$P$6:$Q$41,2,FALSE),"")</f>
        <v>Tamaulipas</v>
      </c>
      <c r="E651" s="78">
        <v>30</v>
      </c>
      <c r="F651" s="78" t="s">
        <v>250</v>
      </c>
      <c r="G651" s="85" t="s">
        <v>80</v>
      </c>
      <c r="H651" s="83">
        <v>0.25213467746994034</v>
      </c>
      <c r="I651" s="84">
        <v>1</v>
      </c>
      <c r="J651" s="321">
        <f>IFERROR(VLOOKUP($F651,'Inf_NO MODIFICAR T'!$V$6:$W$826,2,FALSE),"")</f>
        <v>3759</v>
      </c>
      <c r="K651" s="60"/>
    </row>
    <row r="652" spans="1:11" x14ac:dyDescent="0.25">
      <c r="A652" s="55" t="str">
        <f t="shared" si="30"/>
        <v>sat3_motTamaulipas2</v>
      </c>
      <c r="B652" s="55">
        <f t="shared" si="31"/>
        <v>2</v>
      </c>
      <c r="C652" s="60">
        <f t="shared" si="32"/>
        <v>30</v>
      </c>
      <c r="D652" s="60" t="str">
        <f>IFERROR(VLOOKUP($E652,'Inf_NO MODIFICAR'!$P$6:$Q$41,2,FALSE),"")</f>
        <v>Tamaulipas</v>
      </c>
      <c r="E652" s="78">
        <v>30</v>
      </c>
      <c r="F652" s="78" t="s">
        <v>250</v>
      </c>
      <c r="G652" s="85" t="s">
        <v>77</v>
      </c>
      <c r="H652" s="83">
        <v>0.21648540087688151</v>
      </c>
      <c r="I652" s="84">
        <v>1</v>
      </c>
      <c r="J652" s="321">
        <f>IFERROR(VLOOKUP($F652,'Inf_NO MODIFICAR T'!$V$6:$W$826,2,FALSE),"")</f>
        <v>3759</v>
      </c>
      <c r="K652" s="60"/>
    </row>
    <row r="653" spans="1:11" x14ac:dyDescent="0.25">
      <c r="A653" s="55" t="str">
        <f t="shared" si="30"/>
        <v>sat3_motTamaulipas3</v>
      </c>
      <c r="B653" s="55">
        <f t="shared" si="31"/>
        <v>3</v>
      </c>
      <c r="C653" s="60">
        <f t="shared" si="32"/>
        <v>30</v>
      </c>
      <c r="D653" s="60" t="str">
        <f>IFERROR(VLOOKUP($E653,'Inf_NO MODIFICAR'!$P$6:$Q$41,2,FALSE),"")</f>
        <v>Tamaulipas</v>
      </c>
      <c r="E653" s="78">
        <v>30</v>
      </c>
      <c r="F653" s="78" t="s">
        <v>250</v>
      </c>
      <c r="G653" s="85" t="s">
        <v>78</v>
      </c>
      <c r="H653" s="83">
        <v>0.18692305876691911</v>
      </c>
      <c r="I653" s="84">
        <v>1</v>
      </c>
      <c r="J653" s="321">
        <f>IFERROR(VLOOKUP($F653,'Inf_NO MODIFICAR T'!$V$6:$W$826,2,FALSE),"")</f>
        <v>3759</v>
      </c>
      <c r="K653" s="60"/>
    </row>
    <row r="654" spans="1:11" x14ac:dyDescent="0.25">
      <c r="A654" s="55" t="str">
        <f t="shared" si="30"/>
        <v>sat3_motTamaulipas4</v>
      </c>
      <c r="B654" s="55">
        <f t="shared" si="31"/>
        <v>4</v>
      </c>
      <c r="C654" s="60">
        <f t="shared" si="32"/>
        <v>30</v>
      </c>
      <c r="D654" s="60" t="str">
        <f>IFERROR(VLOOKUP($E654,'Inf_NO MODIFICAR'!$P$6:$Q$41,2,FALSE),"")</f>
        <v>Tamaulipas</v>
      </c>
      <c r="E654" s="78">
        <v>30</v>
      </c>
      <c r="F654" s="78" t="s">
        <v>250</v>
      </c>
      <c r="G654" s="85" t="s">
        <v>79</v>
      </c>
      <c r="H654" s="83">
        <v>0.16643381480463451</v>
      </c>
      <c r="I654" s="84">
        <v>1</v>
      </c>
      <c r="J654" s="321">
        <f>IFERROR(VLOOKUP($F654,'Inf_NO MODIFICAR T'!$V$6:$W$826,2,FALSE),"")</f>
        <v>3759</v>
      </c>
      <c r="K654" s="60"/>
    </row>
    <row r="655" spans="1:11" x14ac:dyDescent="0.25">
      <c r="A655" s="55" t="str">
        <f t="shared" si="30"/>
        <v>sat3_motTamaulipas5</v>
      </c>
      <c r="B655" s="55">
        <f t="shared" si="31"/>
        <v>5</v>
      </c>
      <c r="C655" s="60">
        <f t="shared" si="32"/>
        <v>30</v>
      </c>
      <c r="D655" s="60" t="str">
        <f>IFERROR(VLOOKUP($E655,'Inf_NO MODIFICAR'!$P$6:$Q$41,2,FALSE),"")</f>
        <v>Tamaulipas</v>
      </c>
      <c r="E655" s="78">
        <v>30</v>
      </c>
      <c r="F655" s="78" t="s">
        <v>250</v>
      </c>
      <c r="G655" s="85" t="s">
        <v>84</v>
      </c>
      <c r="H655" s="83">
        <v>0.10159809223312294</v>
      </c>
      <c r="I655" s="84">
        <v>1</v>
      </c>
      <c r="J655" s="321">
        <f>IFERROR(VLOOKUP($F655,'Inf_NO MODIFICAR T'!$V$6:$W$826,2,FALSE),"")</f>
        <v>3759</v>
      </c>
      <c r="K655" s="60"/>
    </row>
    <row r="656" spans="1:11" x14ac:dyDescent="0.25">
      <c r="A656" s="55" t="str">
        <f t="shared" si="30"/>
        <v>sat3_motTamaulipas6</v>
      </c>
      <c r="B656" s="55">
        <f t="shared" si="31"/>
        <v>6</v>
      </c>
      <c r="C656" s="60">
        <f t="shared" si="32"/>
        <v>30</v>
      </c>
      <c r="D656" s="60" t="str">
        <f>IFERROR(VLOOKUP($E656,'Inf_NO MODIFICAR'!$P$6:$Q$41,2,FALSE),"")</f>
        <v>Tamaulipas</v>
      </c>
      <c r="E656" s="78">
        <v>30</v>
      </c>
      <c r="F656" s="78" t="s">
        <v>250</v>
      </c>
      <c r="G656" s="85" t="s">
        <v>81</v>
      </c>
      <c r="H656" s="83">
        <v>7.2142928274104512E-2</v>
      </c>
      <c r="I656" s="84">
        <v>1</v>
      </c>
      <c r="J656" s="321">
        <f>IFERROR(VLOOKUP($F656,'Inf_NO MODIFICAR T'!$V$6:$W$826,2,FALSE),"")</f>
        <v>3759</v>
      </c>
      <c r="K656" s="60"/>
    </row>
    <row r="657" spans="1:11" x14ac:dyDescent="0.25">
      <c r="A657" s="55" t="str">
        <f t="shared" si="30"/>
        <v>sat3_motTamaulipas7</v>
      </c>
      <c r="B657" s="55">
        <f t="shared" si="31"/>
        <v>7</v>
      </c>
      <c r="C657" s="60">
        <f t="shared" si="32"/>
        <v>30</v>
      </c>
      <c r="D657" s="60" t="str">
        <f>IFERROR(VLOOKUP($E657,'Inf_NO MODIFICAR'!$P$6:$Q$41,2,FALSE),"")</f>
        <v>Tamaulipas</v>
      </c>
      <c r="E657" s="78">
        <v>30</v>
      </c>
      <c r="F657" s="78" t="s">
        <v>250</v>
      </c>
      <c r="G657" s="85" t="s">
        <v>83</v>
      </c>
      <c r="H657" s="83">
        <v>7.028180546918171E-2</v>
      </c>
      <c r="I657" s="84">
        <v>1</v>
      </c>
      <c r="J657" s="321">
        <f>IFERROR(VLOOKUP($F657,'Inf_NO MODIFICAR T'!$V$6:$W$826,2,FALSE),"")</f>
        <v>3759</v>
      </c>
      <c r="K657" s="60"/>
    </row>
    <row r="658" spans="1:11" x14ac:dyDescent="0.25">
      <c r="A658" s="55" t="str">
        <f t="shared" si="30"/>
        <v>sat3_motTamaulipas8</v>
      </c>
      <c r="B658" s="55">
        <f t="shared" si="31"/>
        <v>8</v>
      </c>
      <c r="C658" s="60">
        <f t="shared" si="32"/>
        <v>30</v>
      </c>
      <c r="D658" s="60" t="str">
        <f>IFERROR(VLOOKUP($E658,'Inf_NO MODIFICAR'!$P$6:$Q$41,2,FALSE),"")</f>
        <v>Tamaulipas</v>
      </c>
      <c r="E658" s="78">
        <v>30</v>
      </c>
      <c r="F658" s="78" t="s">
        <v>250</v>
      </c>
      <c r="G658" s="85" t="s">
        <v>82</v>
      </c>
      <c r="H658" s="83">
        <v>6.2276886669102485E-2</v>
      </c>
      <c r="I658" s="84">
        <v>1</v>
      </c>
      <c r="J658" s="321">
        <f>IFERROR(VLOOKUP($F658,'Inf_NO MODIFICAR T'!$V$6:$W$826,2,FALSE),"")</f>
        <v>3759</v>
      </c>
      <c r="K658" s="60"/>
    </row>
    <row r="659" spans="1:11" x14ac:dyDescent="0.25">
      <c r="A659" s="55" t="str">
        <f t="shared" si="30"/>
        <v>sat3_motTamaulipas9</v>
      </c>
      <c r="B659" s="55">
        <f t="shared" si="31"/>
        <v>9</v>
      </c>
      <c r="C659" s="60">
        <f t="shared" si="32"/>
        <v>30</v>
      </c>
      <c r="D659" s="60" t="str">
        <f>IFERROR(VLOOKUP($E659,'Inf_NO MODIFICAR'!$P$6:$Q$41,2,FALSE),"")</f>
        <v>Tamaulipas</v>
      </c>
      <c r="E659" s="78">
        <v>30</v>
      </c>
      <c r="F659" s="78" t="s">
        <v>250</v>
      </c>
      <c r="G659" s="85" t="s">
        <v>86</v>
      </c>
      <c r="H659" s="83">
        <v>5.0959204234889463E-2</v>
      </c>
      <c r="I659" s="84">
        <v>1</v>
      </c>
      <c r="J659" s="321">
        <f>IFERROR(VLOOKUP($F659,'Inf_NO MODIFICAR T'!$V$6:$W$826,2,FALSE),"")</f>
        <v>3759</v>
      </c>
      <c r="K659" s="60"/>
    </row>
    <row r="660" spans="1:11" x14ac:dyDescent="0.25">
      <c r="A660" s="55" t="str">
        <f t="shared" si="30"/>
        <v>sat3_motTamaulipas10</v>
      </c>
      <c r="B660" s="55">
        <f t="shared" si="31"/>
        <v>10</v>
      </c>
      <c r="C660" s="60">
        <f t="shared" si="32"/>
        <v>30</v>
      </c>
      <c r="D660" s="60" t="str">
        <f>IFERROR(VLOOKUP($E660,'Inf_NO MODIFICAR'!$P$6:$Q$41,2,FALSE),"")</f>
        <v>Tamaulipas</v>
      </c>
      <c r="E660" s="78">
        <v>30</v>
      </c>
      <c r="F660" s="78" t="s">
        <v>250</v>
      </c>
      <c r="G660" s="85" t="s">
        <v>91</v>
      </c>
      <c r="H660" s="83">
        <v>3.7719641838943503E-2</v>
      </c>
      <c r="I660" s="84">
        <v>1</v>
      </c>
      <c r="J660" s="321">
        <f>IFERROR(VLOOKUP($F660,'Inf_NO MODIFICAR T'!$V$6:$W$826,2,FALSE),"")</f>
        <v>3759</v>
      </c>
      <c r="K660" s="60"/>
    </row>
    <row r="661" spans="1:11" x14ac:dyDescent="0.25">
      <c r="A661" s="55" t="str">
        <f t="shared" si="30"/>
        <v>sat3_motTamaulipas11</v>
      </c>
      <c r="B661" s="55">
        <f t="shared" si="31"/>
        <v>11</v>
      </c>
      <c r="C661" s="60">
        <f t="shared" si="32"/>
        <v>30</v>
      </c>
      <c r="D661" s="60" t="str">
        <f>IFERROR(VLOOKUP($E661,'Inf_NO MODIFICAR'!$P$6:$Q$41,2,FALSE),"")</f>
        <v>Tamaulipas</v>
      </c>
      <c r="E661" s="78">
        <v>30</v>
      </c>
      <c r="F661" s="78" t="s">
        <v>250</v>
      </c>
      <c r="G661" s="85" t="s">
        <v>88</v>
      </c>
      <c r="H661" s="83">
        <v>2.2849858164467763E-2</v>
      </c>
      <c r="I661" s="84">
        <v>1</v>
      </c>
      <c r="J661" s="321">
        <f>IFERROR(VLOOKUP($F661,'Inf_NO MODIFICAR T'!$V$6:$W$826,2,FALSE),"")</f>
        <v>3759</v>
      </c>
      <c r="K661" s="60"/>
    </row>
    <row r="662" spans="1:11" x14ac:dyDescent="0.25">
      <c r="A662" s="55" t="str">
        <f t="shared" si="30"/>
        <v>sat3_motTamaulipas12</v>
      </c>
      <c r="B662" s="55">
        <f t="shared" si="31"/>
        <v>12</v>
      </c>
      <c r="C662" s="60">
        <f t="shared" si="32"/>
        <v>30</v>
      </c>
      <c r="D662" s="60" t="str">
        <f>IFERROR(VLOOKUP($E662,'Inf_NO MODIFICAR'!$P$6:$Q$41,2,FALSE),"")</f>
        <v>Tamaulipas</v>
      </c>
      <c r="E662" s="78">
        <v>30</v>
      </c>
      <c r="F662" s="78" t="s">
        <v>250</v>
      </c>
      <c r="G662" s="85" t="s">
        <v>89</v>
      </c>
      <c r="H662" s="83">
        <v>1.9735799928773005E-2</v>
      </c>
      <c r="I662" s="84">
        <v>1</v>
      </c>
      <c r="J662" s="321">
        <f>IFERROR(VLOOKUP($F662,'Inf_NO MODIFICAR T'!$V$6:$W$826,2,FALSE),"")</f>
        <v>3759</v>
      </c>
      <c r="K662" s="60"/>
    </row>
    <row r="663" spans="1:11" x14ac:dyDescent="0.25">
      <c r="A663" s="55" t="str">
        <f t="shared" si="30"/>
        <v>sat3_motTamaulipas13</v>
      </c>
      <c r="B663" s="55">
        <f t="shared" si="31"/>
        <v>13</v>
      </c>
      <c r="C663" s="60">
        <f t="shared" si="32"/>
        <v>30</v>
      </c>
      <c r="D663" s="60" t="str">
        <f>IFERROR(VLOOKUP($E663,'Inf_NO MODIFICAR'!$P$6:$Q$41,2,FALSE),"")</f>
        <v>Tamaulipas</v>
      </c>
      <c r="E663" s="78">
        <v>30</v>
      </c>
      <c r="F663" s="78" t="s">
        <v>250</v>
      </c>
      <c r="G663" s="85" t="s">
        <v>95</v>
      </c>
      <c r="H663" s="83">
        <v>1.7783554261347558E-2</v>
      </c>
      <c r="I663" s="84">
        <v>1</v>
      </c>
      <c r="J663" s="321">
        <f>IFERROR(VLOOKUP($F663,'Inf_NO MODIFICAR T'!$V$6:$W$826,2,FALSE),"")</f>
        <v>3759</v>
      </c>
      <c r="K663" s="60"/>
    </row>
    <row r="664" spans="1:11" x14ac:dyDescent="0.25">
      <c r="A664" s="55" t="str">
        <f t="shared" si="30"/>
        <v>sat3_motTamaulipas14</v>
      </c>
      <c r="B664" s="55">
        <f t="shared" si="31"/>
        <v>14</v>
      </c>
      <c r="C664" s="60">
        <f t="shared" si="32"/>
        <v>30</v>
      </c>
      <c r="D664" s="60" t="str">
        <f>IFERROR(VLOOKUP($E664,'Inf_NO MODIFICAR'!$P$6:$Q$41,2,FALSE),"")</f>
        <v>Tamaulipas</v>
      </c>
      <c r="E664" s="78">
        <v>30</v>
      </c>
      <c r="F664" s="78" t="s">
        <v>250</v>
      </c>
      <c r="G664" s="85" t="s">
        <v>92</v>
      </c>
      <c r="H664" s="83">
        <v>1.6102905548179017E-2</v>
      </c>
      <c r="I664" s="84">
        <v>1</v>
      </c>
      <c r="J664" s="321">
        <f>IFERROR(VLOOKUP($F664,'Inf_NO MODIFICAR T'!$V$6:$W$826,2,FALSE),"")</f>
        <v>3759</v>
      </c>
      <c r="K664" s="60"/>
    </row>
    <row r="665" spans="1:11" x14ac:dyDescent="0.25">
      <c r="A665" s="55" t="str">
        <f t="shared" si="30"/>
        <v>sat3_motTamaulipas15</v>
      </c>
      <c r="B665" s="55">
        <f t="shared" si="31"/>
        <v>15</v>
      </c>
      <c r="C665" s="60">
        <f t="shared" si="32"/>
        <v>30</v>
      </c>
      <c r="D665" s="60" t="str">
        <f>IFERROR(VLOOKUP($E665,'Inf_NO MODIFICAR'!$P$6:$Q$41,2,FALSE),"")</f>
        <v>Tamaulipas</v>
      </c>
      <c r="E665" s="78">
        <v>30</v>
      </c>
      <c r="F665" s="78" t="s">
        <v>250</v>
      </c>
      <c r="G665" s="85" t="s">
        <v>94</v>
      </c>
      <c r="H665" s="83">
        <v>1.511602112214543E-2</v>
      </c>
      <c r="I665" s="84">
        <v>1</v>
      </c>
      <c r="J665" s="321">
        <f>IFERROR(VLOOKUP($F665,'Inf_NO MODIFICAR T'!$V$6:$W$826,2,FALSE),"")</f>
        <v>3759</v>
      </c>
      <c r="K665" s="60"/>
    </row>
    <row r="666" spans="1:11" x14ac:dyDescent="0.25">
      <c r="A666" s="55" t="str">
        <f t="shared" si="30"/>
        <v>sat3_motTamaulipas16</v>
      </c>
      <c r="B666" s="55">
        <f t="shared" si="31"/>
        <v>16</v>
      </c>
      <c r="C666" s="60">
        <f t="shared" si="32"/>
        <v>30</v>
      </c>
      <c r="D666" s="60" t="str">
        <f>IFERROR(VLOOKUP($E666,'Inf_NO MODIFICAR'!$P$6:$Q$41,2,FALSE),"")</f>
        <v>Tamaulipas</v>
      </c>
      <c r="E666" s="78">
        <v>30</v>
      </c>
      <c r="F666" s="78" t="s">
        <v>250</v>
      </c>
      <c r="G666" s="85" t="s">
        <v>90</v>
      </c>
      <c r="H666" s="83">
        <v>1.4709120704913118E-2</v>
      </c>
      <c r="I666" s="84">
        <v>1</v>
      </c>
      <c r="J666" s="321">
        <f>IFERROR(VLOOKUP($F666,'Inf_NO MODIFICAR T'!$V$6:$W$826,2,FALSE),"")</f>
        <v>3759</v>
      </c>
      <c r="K666" s="60"/>
    </row>
    <row r="667" spans="1:11" x14ac:dyDescent="0.25">
      <c r="A667" s="55" t="str">
        <f t="shared" si="30"/>
        <v>sat3_motTamaulipas17</v>
      </c>
      <c r="B667" s="55">
        <f t="shared" si="31"/>
        <v>17</v>
      </c>
      <c r="C667" s="60">
        <f t="shared" si="32"/>
        <v>30</v>
      </c>
      <c r="D667" s="60" t="str">
        <f>IFERROR(VLOOKUP($E667,'Inf_NO MODIFICAR'!$P$6:$Q$41,2,FALSE),"")</f>
        <v>Tamaulipas</v>
      </c>
      <c r="E667" s="78">
        <v>30</v>
      </c>
      <c r="F667" s="78" t="s">
        <v>250</v>
      </c>
      <c r="G667" s="85" t="s">
        <v>85</v>
      </c>
      <c r="H667" s="83">
        <v>1.364471341044386E-2</v>
      </c>
      <c r="I667" s="84">
        <v>1</v>
      </c>
      <c r="J667" s="321">
        <f>IFERROR(VLOOKUP($F667,'Inf_NO MODIFICAR T'!$V$6:$W$826,2,FALSE),"")</f>
        <v>3759</v>
      </c>
      <c r="K667" s="60"/>
    </row>
    <row r="668" spans="1:11" x14ac:dyDescent="0.25">
      <c r="A668" s="55" t="str">
        <f t="shared" si="30"/>
        <v>sat3_motTamaulipas18</v>
      </c>
      <c r="B668" s="55">
        <f t="shared" si="31"/>
        <v>18</v>
      </c>
      <c r="C668" s="60">
        <f t="shared" si="32"/>
        <v>30</v>
      </c>
      <c r="D668" s="60" t="str">
        <f>IFERROR(VLOOKUP($E668,'Inf_NO MODIFICAR'!$P$6:$Q$41,2,FALSE),"")</f>
        <v>Tamaulipas</v>
      </c>
      <c r="E668" s="78">
        <v>30</v>
      </c>
      <c r="F668" s="78" t="s">
        <v>250</v>
      </c>
      <c r="G668" s="85" t="s">
        <v>93</v>
      </c>
      <c r="H668" s="83">
        <v>1.3004100902311072E-2</v>
      </c>
      <c r="I668" s="84">
        <v>1</v>
      </c>
      <c r="J668" s="321">
        <f>IFERROR(VLOOKUP($F668,'Inf_NO MODIFICAR T'!$V$6:$W$826,2,FALSE),"")</f>
        <v>3759</v>
      </c>
      <c r="K668" s="60"/>
    </row>
    <row r="669" spans="1:11" x14ac:dyDescent="0.25">
      <c r="A669" s="55" t="str">
        <f t="shared" si="30"/>
        <v>sat3_motTamaulipas19</v>
      </c>
      <c r="B669" s="55">
        <f t="shared" si="31"/>
        <v>19</v>
      </c>
      <c r="C669" s="60">
        <f t="shared" si="32"/>
        <v>30</v>
      </c>
      <c r="D669" s="60" t="str">
        <f>IFERROR(VLOOKUP($E669,'Inf_NO MODIFICAR'!$P$6:$Q$41,2,FALSE),"")</f>
        <v>Tamaulipas</v>
      </c>
      <c r="E669" s="78">
        <v>30</v>
      </c>
      <c r="F669" s="78" t="s">
        <v>250</v>
      </c>
      <c r="G669" s="85" t="s">
        <v>87</v>
      </c>
      <c r="H669" s="83">
        <v>9.0189238911821921E-3</v>
      </c>
      <c r="I669" s="84">
        <v>1</v>
      </c>
      <c r="J669" s="321">
        <f>IFERROR(VLOOKUP($F669,'Inf_NO MODIFICAR T'!$V$6:$W$826,2,FALSE),"")</f>
        <v>3759</v>
      </c>
      <c r="K669" s="60"/>
    </row>
    <row r="670" spans="1:11" x14ac:dyDescent="0.25">
      <c r="A670" s="55" t="str">
        <f t="shared" si="30"/>
        <v>sat3_motTamaulipas20</v>
      </c>
      <c r="B670" s="55">
        <f t="shared" si="31"/>
        <v>20</v>
      </c>
      <c r="C670" s="60">
        <f t="shared" si="32"/>
        <v>30</v>
      </c>
      <c r="D670" s="60" t="str">
        <f>IFERROR(VLOOKUP($E670,'Inf_NO MODIFICAR'!$P$6:$Q$41,2,FALSE),"")</f>
        <v>Tamaulipas</v>
      </c>
      <c r="E670" s="78">
        <v>30</v>
      </c>
      <c r="F670" s="78" t="s">
        <v>250</v>
      </c>
      <c r="G670" s="85" t="s">
        <v>101</v>
      </c>
      <c r="H670" s="83">
        <v>8.1781615811509552E-3</v>
      </c>
      <c r="I670" s="84">
        <v>1</v>
      </c>
      <c r="J670" s="321">
        <f>IFERROR(VLOOKUP($F670,'Inf_NO MODIFICAR T'!$V$6:$W$826,2,FALSE),"")</f>
        <v>3759</v>
      </c>
      <c r="K670" s="60"/>
    </row>
    <row r="671" spans="1:11" x14ac:dyDescent="0.25">
      <c r="A671" s="55" t="str">
        <f t="shared" si="30"/>
        <v>sat3_motTamaulipas21</v>
      </c>
      <c r="B671" s="55">
        <f t="shared" si="31"/>
        <v>21</v>
      </c>
      <c r="C671" s="60">
        <f t="shared" si="32"/>
        <v>30</v>
      </c>
      <c r="D671" s="60" t="str">
        <f>IFERROR(VLOOKUP($E671,'Inf_NO MODIFICAR'!$P$6:$Q$41,2,FALSE),"")</f>
        <v>Tamaulipas</v>
      </c>
      <c r="E671" s="78">
        <v>30</v>
      </c>
      <c r="F671" s="78" t="s">
        <v>250</v>
      </c>
      <c r="G671" s="85" t="s">
        <v>102</v>
      </c>
      <c r="H671" s="83">
        <v>4.1117468151025136E-3</v>
      </c>
      <c r="I671" s="84">
        <v>1</v>
      </c>
      <c r="J671" s="321">
        <f>IFERROR(VLOOKUP($F671,'Inf_NO MODIFICAR T'!$V$6:$W$826,2,FALSE),"")</f>
        <v>3759</v>
      </c>
      <c r="K671" s="60"/>
    </row>
    <row r="672" spans="1:11" x14ac:dyDescent="0.25">
      <c r="A672" s="55" t="str">
        <f t="shared" si="30"/>
        <v>sat3_motTlaxcala1</v>
      </c>
      <c r="B672" s="55">
        <f t="shared" si="31"/>
        <v>1</v>
      </c>
      <c r="C672" s="60">
        <f t="shared" si="32"/>
        <v>31</v>
      </c>
      <c r="D672" s="60" t="str">
        <f>IFERROR(VLOOKUP($E672,'Inf_NO MODIFICAR'!$P$6:$Q$41,2,FALSE),"")</f>
        <v>Tlaxcala</v>
      </c>
      <c r="E672" s="78">
        <v>31</v>
      </c>
      <c r="F672" s="78" t="s">
        <v>251</v>
      </c>
      <c r="G672" s="85" t="s">
        <v>77</v>
      </c>
      <c r="H672" s="83">
        <v>0.295709248508357</v>
      </c>
      <c r="I672" s="84">
        <v>1</v>
      </c>
      <c r="J672" s="321">
        <f>IFERROR(VLOOKUP($F672,'Inf_NO MODIFICAR T'!$V$6:$W$826,2,FALSE),"")</f>
        <v>1060</v>
      </c>
      <c r="K672" s="60"/>
    </row>
    <row r="673" spans="1:12" x14ac:dyDescent="0.25">
      <c r="A673" s="55" t="str">
        <f t="shared" si="30"/>
        <v>sat3_motTlaxcala2</v>
      </c>
      <c r="B673" s="55">
        <f t="shared" si="31"/>
        <v>2</v>
      </c>
      <c r="C673" s="60">
        <f t="shared" si="32"/>
        <v>31</v>
      </c>
      <c r="D673" s="60" t="str">
        <f>IFERROR(VLOOKUP($E673,'Inf_NO MODIFICAR'!$P$6:$Q$41,2,FALSE),"")</f>
        <v>Tlaxcala</v>
      </c>
      <c r="E673" s="78">
        <v>31</v>
      </c>
      <c r="F673" s="78" t="s">
        <v>251</v>
      </c>
      <c r="G673" s="85" t="s">
        <v>80</v>
      </c>
      <c r="H673" s="83">
        <v>0.1662132943641921</v>
      </c>
      <c r="I673" s="84">
        <v>1</v>
      </c>
      <c r="J673" s="321">
        <f>IFERROR(VLOOKUP($F673,'Inf_NO MODIFICAR T'!$V$6:$W$826,2,FALSE),"")</f>
        <v>1060</v>
      </c>
      <c r="K673" s="60"/>
    </row>
    <row r="674" spans="1:12" x14ac:dyDescent="0.25">
      <c r="A674" s="55" t="str">
        <f t="shared" si="30"/>
        <v>sat3_motTlaxcala3</v>
      </c>
      <c r="B674" s="55">
        <f t="shared" si="31"/>
        <v>3</v>
      </c>
      <c r="C674" s="60">
        <f t="shared" si="32"/>
        <v>31</v>
      </c>
      <c r="D674" s="60" t="str">
        <f>IFERROR(VLOOKUP($E674,'Inf_NO MODIFICAR'!$P$6:$Q$41,2,FALSE),"")</f>
        <v>Tlaxcala</v>
      </c>
      <c r="E674" s="78">
        <v>31</v>
      </c>
      <c r="F674" s="78" t="s">
        <v>251</v>
      </c>
      <c r="G674" s="85" t="s">
        <v>81</v>
      </c>
      <c r="H674" s="83">
        <v>0.15211028092757625</v>
      </c>
      <c r="I674" s="84">
        <v>1</v>
      </c>
      <c r="J674" s="321">
        <f>IFERROR(VLOOKUP($F674,'Inf_NO MODIFICAR T'!$V$6:$W$826,2,FALSE),"")</f>
        <v>1060</v>
      </c>
      <c r="K674" s="60"/>
    </row>
    <row r="675" spans="1:12" x14ac:dyDescent="0.25">
      <c r="A675" s="55" t="str">
        <f t="shared" si="30"/>
        <v>sat3_motTlaxcala4</v>
      </c>
      <c r="B675" s="55">
        <f t="shared" si="31"/>
        <v>4</v>
      </c>
      <c r="C675" s="60">
        <f t="shared" si="32"/>
        <v>31</v>
      </c>
      <c r="D675" s="60" t="str">
        <f>IFERROR(VLOOKUP($E675,'Inf_NO MODIFICAR'!$P$6:$Q$41,2,FALSE),"")</f>
        <v>Tlaxcala</v>
      </c>
      <c r="E675" s="78">
        <v>31</v>
      </c>
      <c r="F675" s="78" t="s">
        <v>251</v>
      </c>
      <c r="G675" s="85" t="s">
        <v>79</v>
      </c>
      <c r="H675" s="83">
        <v>0.14826374529995875</v>
      </c>
      <c r="I675" s="84">
        <v>1</v>
      </c>
      <c r="J675" s="321">
        <f>IFERROR(VLOOKUP($F675,'Inf_NO MODIFICAR T'!$V$6:$W$826,2,FALSE),"")</f>
        <v>1060</v>
      </c>
      <c r="K675" s="60"/>
    </row>
    <row r="676" spans="1:12" x14ac:dyDescent="0.25">
      <c r="A676" s="55" t="str">
        <f t="shared" si="30"/>
        <v>sat3_motTlaxcala5</v>
      </c>
      <c r="B676" s="55">
        <f t="shared" si="31"/>
        <v>5</v>
      </c>
      <c r="C676" s="60">
        <f t="shared" si="32"/>
        <v>31</v>
      </c>
      <c r="D676" s="60" t="str">
        <f>IFERROR(VLOOKUP($E676,'Inf_NO MODIFICAR'!$P$6:$Q$41,2,FALSE),"")</f>
        <v>Tlaxcala</v>
      </c>
      <c r="E676" s="78">
        <v>31</v>
      </c>
      <c r="F676" s="78" t="s">
        <v>251</v>
      </c>
      <c r="G676" s="85" t="s">
        <v>78</v>
      </c>
      <c r="H676" s="83">
        <v>0.12540019088703064</v>
      </c>
      <c r="I676" s="84">
        <v>1</v>
      </c>
      <c r="J676" s="321">
        <f>IFERROR(VLOOKUP($F676,'Inf_NO MODIFICAR T'!$V$6:$W$826,2,FALSE),"")</f>
        <v>1060</v>
      </c>
      <c r="K676" s="60"/>
    </row>
    <row r="677" spans="1:12" x14ac:dyDescent="0.25">
      <c r="A677" s="55" t="str">
        <f t="shared" si="30"/>
        <v>sat3_motTlaxcala6</v>
      </c>
      <c r="B677" s="55">
        <f t="shared" si="31"/>
        <v>6</v>
      </c>
      <c r="C677" s="60">
        <f t="shared" si="32"/>
        <v>31</v>
      </c>
      <c r="D677" s="60" t="str">
        <f>IFERROR(VLOOKUP($E677,'Inf_NO MODIFICAR'!$P$6:$Q$41,2,FALSE),"")</f>
        <v>Tlaxcala</v>
      </c>
      <c r="E677" s="78">
        <v>31</v>
      </c>
      <c r="F677" s="78" t="s">
        <v>251</v>
      </c>
      <c r="G677" s="85" t="s">
        <v>82</v>
      </c>
      <c r="H677" s="83">
        <v>9.9144695555172871E-2</v>
      </c>
      <c r="I677" s="84">
        <v>1</v>
      </c>
      <c r="J677" s="321">
        <f>IFERROR(VLOOKUP($F677,'Inf_NO MODIFICAR T'!$V$6:$W$826,2,FALSE),"")</f>
        <v>1060</v>
      </c>
      <c r="K677" s="60"/>
    </row>
    <row r="678" spans="1:12" x14ac:dyDescent="0.25">
      <c r="A678" s="55" t="str">
        <f t="shared" si="30"/>
        <v>sat3_motTlaxcala7</v>
      </c>
      <c r="B678" s="55">
        <f t="shared" si="31"/>
        <v>7</v>
      </c>
      <c r="C678" s="60">
        <f t="shared" si="32"/>
        <v>31</v>
      </c>
      <c r="D678" s="60" t="str">
        <f>IFERROR(VLOOKUP($E678,'Inf_NO MODIFICAR'!$P$6:$Q$41,2,FALSE),"")</f>
        <v>Tlaxcala</v>
      </c>
      <c r="E678" s="78">
        <v>31</v>
      </c>
      <c r="F678" s="78" t="s">
        <v>251</v>
      </c>
      <c r="G678" s="85" t="s">
        <v>84</v>
      </c>
      <c r="H678" s="83">
        <v>6.537286732742667E-2</v>
      </c>
      <c r="I678" s="84">
        <v>1</v>
      </c>
      <c r="J678" s="321">
        <f>IFERROR(VLOOKUP($F678,'Inf_NO MODIFICAR T'!$V$6:$W$826,2,FALSE),"")</f>
        <v>1060</v>
      </c>
      <c r="K678" s="60"/>
    </row>
    <row r="679" spans="1:12" x14ac:dyDescent="0.25">
      <c r="A679" s="55" t="str">
        <f t="shared" si="30"/>
        <v>sat3_motTlaxcala8</v>
      </c>
      <c r="B679" s="55">
        <f t="shared" si="31"/>
        <v>8</v>
      </c>
      <c r="C679" s="60">
        <f t="shared" si="32"/>
        <v>31</v>
      </c>
      <c r="D679" s="60" t="str">
        <f>IFERROR(VLOOKUP($E679,'Inf_NO MODIFICAR'!$P$6:$Q$41,2,FALSE),"")</f>
        <v>Tlaxcala</v>
      </c>
      <c r="E679" s="78">
        <v>31</v>
      </c>
      <c r="F679" s="78" t="s">
        <v>251</v>
      </c>
      <c r="G679" s="85" t="s">
        <v>85</v>
      </c>
      <c r="H679" s="83">
        <v>5.8023606195867501E-2</v>
      </c>
      <c r="I679" s="84">
        <v>1</v>
      </c>
      <c r="J679" s="321">
        <f>IFERROR(VLOOKUP($F679,'Inf_NO MODIFICAR T'!$V$6:$W$826,2,FALSE),"")</f>
        <v>1060</v>
      </c>
      <c r="K679" s="60"/>
    </row>
    <row r="680" spans="1:12" x14ac:dyDescent="0.25">
      <c r="A680" s="55" t="str">
        <f t="shared" si="30"/>
        <v>sat3_motTlaxcala9</v>
      </c>
      <c r="B680" s="55">
        <f t="shared" si="31"/>
        <v>9</v>
      </c>
      <c r="C680" s="60">
        <f t="shared" si="32"/>
        <v>31</v>
      </c>
      <c r="D680" s="60" t="str">
        <f>IFERROR(VLOOKUP($E680,'Inf_NO MODIFICAR'!$P$6:$Q$41,2,FALSE),"")</f>
        <v>Tlaxcala</v>
      </c>
      <c r="E680" s="78">
        <v>31</v>
      </c>
      <c r="F680" s="78" t="s">
        <v>251</v>
      </c>
      <c r="G680" s="85" t="s">
        <v>92</v>
      </c>
      <c r="H680" s="83">
        <v>5.4908928414643496E-2</v>
      </c>
      <c r="I680" s="84">
        <v>1</v>
      </c>
      <c r="J680" s="321">
        <f>IFERROR(VLOOKUP($F680,'Inf_NO MODIFICAR T'!$V$6:$W$826,2,FALSE),"")</f>
        <v>1060</v>
      </c>
      <c r="K680" s="60"/>
    </row>
    <row r="681" spans="1:12" x14ac:dyDescent="0.25">
      <c r="A681" s="55" t="str">
        <f t="shared" si="30"/>
        <v>sat3_motTlaxcala10</v>
      </c>
      <c r="B681" s="55">
        <f t="shared" si="31"/>
        <v>10</v>
      </c>
      <c r="C681" s="60">
        <f t="shared" si="32"/>
        <v>31</v>
      </c>
      <c r="D681" s="60" t="str">
        <f>IFERROR(VLOOKUP($E681,'Inf_NO MODIFICAR'!$P$6:$Q$41,2,FALSE),"")</f>
        <v>Tlaxcala</v>
      </c>
      <c r="E681" s="78">
        <v>31</v>
      </c>
      <c r="F681" s="78" t="s">
        <v>251</v>
      </c>
      <c r="G681" s="85" t="s">
        <v>86</v>
      </c>
      <c r="H681" s="83">
        <v>4.6155649989406689E-2</v>
      </c>
      <c r="I681" s="84">
        <v>1</v>
      </c>
      <c r="J681" s="321">
        <f>IFERROR(VLOOKUP($F681,'Inf_NO MODIFICAR T'!$V$6:$W$826,2,FALSE),"")</f>
        <v>1060</v>
      </c>
      <c r="K681" s="60"/>
    </row>
    <row r="682" spans="1:12" x14ac:dyDescent="0.25">
      <c r="A682" s="55" t="str">
        <f t="shared" si="30"/>
        <v>sat3_motTlaxcala11</v>
      </c>
      <c r="B682" s="55">
        <f t="shared" si="31"/>
        <v>11</v>
      </c>
      <c r="C682" s="60">
        <f t="shared" si="32"/>
        <v>31</v>
      </c>
      <c r="D682" s="60" t="str">
        <f>IFERROR(VLOOKUP($E682,'Inf_NO MODIFICAR'!$P$6:$Q$41,2,FALSE),"")</f>
        <v>Tlaxcala</v>
      </c>
      <c r="E682" s="78">
        <v>31</v>
      </c>
      <c r="F682" s="78" t="s">
        <v>251</v>
      </c>
      <c r="G682" s="85" t="s">
        <v>88</v>
      </c>
      <c r="H682" s="83">
        <v>3.5530475279756626E-2</v>
      </c>
      <c r="I682" s="84">
        <v>1</v>
      </c>
      <c r="J682" s="321">
        <f>IFERROR(VLOOKUP($F682,'Inf_NO MODIFICAR T'!$V$6:$W$826,2,FALSE),"")</f>
        <v>1060</v>
      </c>
      <c r="K682" s="60"/>
    </row>
    <row r="683" spans="1:12" x14ac:dyDescent="0.25">
      <c r="A683" s="55" t="str">
        <f t="shared" si="30"/>
        <v>sat3_motTlaxcala12</v>
      </c>
      <c r="B683" s="55">
        <f t="shared" si="31"/>
        <v>12</v>
      </c>
      <c r="C683" s="60">
        <f t="shared" si="32"/>
        <v>31</v>
      </c>
      <c r="D683" s="60" t="str">
        <f>IFERROR(VLOOKUP($E683,'Inf_NO MODIFICAR'!$P$6:$Q$41,2,FALSE),"")</f>
        <v>Tlaxcala</v>
      </c>
      <c r="E683" s="78">
        <v>31</v>
      </c>
      <c r="F683" s="78" t="s">
        <v>251</v>
      </c>
      <c r="G683" s="85" t="s">
        <v>87</v>
      </c>
      <c r="H683" s="83">
        <v>2.6579803014024357E-2</v>
      </c>
      <c r="I683" s="84">
        <v>1</v>
      </c>
      <c r="J683" s="321">
        <f>IFERROR(VLOOKUP($F683,'Inf_NO MODIFICAR T'!$V$6:$W$826,2,FALSE),"")</f>
        <v>1060</v>
      </c>
      <c r="K683" s="60"/>
    </row>
    <row r="684" spans="1:12" x14ac:dyDescent="0.25">
      <c r="A684" s="55" t="str">
        <f t="shared" si="30"/>
        <v>sat3_motTlaxcala13</v>
      </c>
      <c r="B684" s="55">
        <f t="shared" si="31"/>
        <v>13</v>
      </c>
      <c r="C684" s="60">
        <f t="shared" si="32"/>
        <v>31</v>
      </c>
      <c r="D684" s="60" t="str">
        <f>IFERROR(VLOOKUP($E684,'Inf_NO MODIFICAR'!$P$6:$Q$41,2,FALSE),"")</f>
        <v>Tlaxcala</v>
      </c>
      <c r="E684" s="78">
        <v>31</v>
      </c>
      <c r="F684" s="78" t="s">
        <v>251</v>
      </c>
      <c r="G684" s="85" t="s">
        <v>83</v>
      </c>
      <c r="H684" s="83">
        <v>2.1899016729854295E-2</v>
      </c>
      <c r="I684" s="84">
        <v>1</v>
      </c>
      <c r="J684" s="321">
        <f>IFERROR(VLOOKUP($F684,'Inf_NO MODIFICAR T'!$V$6:$W$826,2,FALSE),"")</f>
        <v>1060</v>
      </c>
      <c r="K684" s="60"/>
    </row>
    <row r="685" spans="1:12" x14ac:dyDescent="0.25">
      <c r="A685" s="55" t="str">
        <f t="shared" si="30"/>
        <v>sat3_motTlaxcala14</v>
      </c>
      <c r="B685" s="55">
        <f t="shared" si="31"/>
        <v>14</v>
      </c>
      <c r="C685" s="60">
        <f t="shared" si="32"/>
        <v>31</v>
      </c>
      <c r="D685" s="60" t="str">
        <f>IFERROR(VLOOKUP($E685,'Inf_NO MODIFICAR'!$P$6:$Q$41,2,FALSE),"")</f>
        <v>Tlaxcala</v>
      </c>
      <c r="E685" s="78">
        <v>31</v>
      </c>
      <c r="F685" s="78" t="s">
        <v>251</v>
      </c>
      <c r="G685" s="85" t="s">
        <v>89</v>
      </c>
      <c r="H685" s="83">
        <v>1.9351338041834511E-2</v>
      </c>
      <c r="I685" s="84">
        <v>1</v>
      </c>
      <c r="J685" s="321">
        <f>IFERROR(VLOOKUP($F685,'Inf_NO MODIFICAR T'!$V$6:$W$826,2,FALSE),"")</f>
        <v>1060</v>
      </c>
      <c r="K685" s="60"/>
    </row>
    <row r="686" spans="1:12" x14ac:dyDescent="0.25">
      <c r="A686" s="55" t="str">
        <f t="shared" si="30"/>
        <v>sat3_motTlaxcala15</v>
      </c>
      <c r="B686" s="55">
        <f t="shared" si="31"/>
        <v>15</v>
      </c>
      <c r="C686" s="60">
        <f t="shared" si="32"/>
        <v>31</v>
      </c>
      <c r="D686" s="60" t="str">
        <f>IFERROR(VLOOKUP($E686,'Inf_NO MODIFICAR'!$P$6:$Q$41,2,FALSE),"")</f>
        <v>Tlaxcala</v>
      </c>
      <c r="E686" s="78">
        <v>31</v>
      </c>
      <c r="F686" s="78" t="s">
        <v>251</v>
      </c>
      <c r="G686" s="78" t="s">
        <v>93</v>
      </c>
      <c r="H686" s="83">
        <v>1.6562163662652916E-2</v>
      </c>
      <c r="I686" s="84">
        <v>1</v>
      </c>
      <c r="J686" s="321">
        <f>IFERROR(VLOOKUP($F686,'Inf_NO MODIFICAR T'!$V$6:$W$826,2,FALSE),"")</f>
        <v>1060</v>
      </c>
      <c r="K686" s="60"/>
      <c r="L686" s="60"/>
    </row>
    <row r="687" spans="1:12" x14ac:dyDescent="0.25">
      <c r="A687" s="55" t="str">
        <f t="shared" si="30"/>
        <v>sat3_motTlaxcala16</v>
      </c>
      <c r="B687" s="55">
        <f t="shared" si="31"/>
        <v>16</v>
      </c>
      <c r="C687" s="60">
        <f t="shared" si="32"/>
        <v>31</v>
      </c>
      <c r="D687" s="60" t="str">
        <f>IFERROR(VLOOKUP($E687,'Inf_NO MODIFICAR'!$P$6:$Q$41,2,FALSE),"")</f>
        <v>Tlaxcala</v>
      </c>
      <c r="E687" s="78">
        <v>31</v>
      </c>
      <c r="F687" s="78" t="s">
        <v>251</v>
      </c>
      <c r="G687" s="85" t="s">
        <v>99</v>
      </c>
      <c r="H687" s="83">
        <v>1.3564393726917544E-2</v>
      </c>
      <c r="I687" s="84">
        <v>1</v>
      </c>
      <c r="J687" s="321">
        <f>IFERROR(VLOOKUP($F687,'Inf_NO MODIFICAR T'!$V$6:$W$826,2,FALSE),"")</f>
        <v>1060</v>
      </c>
      <c r="K687" s="60"/>
      <c r="L687" s="60"/>
    </row>
    <row r="688" spans="1:12" x14ac:dyDescent="0.25">
      <c r="A688" s="55" t="str">
        <f t="shared" si="30"/>
        <v>sat3_motTlaxcala17</v>
      </c>
      <c r="B688" s="55">
        <f t="shared" si="31"/>
        <v>17</v>
      </c>
      <c r="C688" s="60">
        <f t="shared" si="32"/>
        <v>31</v>
      </c>
      <c r="D688" s="60" t="str">
        <f>IFERROR(VLOOKUP($E688,'Inf_NO MODIFICAR'!$P$6:$Q$41,2,FALSE),"")</f>
        <v>Tlaxcala</v>
      </c>
      <c r="E688" s="78">
        <v>31</v>
      </c>
      <c r="F688" s="78" t="s">
        <v>251</v>
      </c>
      <c r="G688" s="78" t="s">
        <v>91</v>
      </c>
      <c r="H688" s="83">
        <v>1.1633740784712647E-2</v>
      </c>
      <c r="I688" s="84">
        <v>1</v>
      </c>
      <c r="J688" s="321">
        <f>IFERROR(VLOOKUP($F688,'Inf_NO MODIFICAR T'!$V$6:$W$826,2,FALSE),"")</f>
        <v>1060</v>
      </c>
      <c r="K688" s="60"/>
      <c r="L688" s="60"/>
    </row>
    <row r="689" spans="1:12" x14ac:dyDescent="0.25">
      <c r="A689" s="55" t="str">
        <f t="shared" si="30"/>
        <v>sat3_motTlaxcala18</v>
      </c>
      <c r="B689" s="55">
        <f t="shared" si="31"/>
        <v>18</v>
      </c>
      <c r="C689" s="60">
        <f t="shared" si="32"/>
        <v>31</v>
      </c>
      <c r="D689" s="60" t="str">
        <f>IFERROR(VLOOKUP($E689,'Inf_NO MODIFICAR'!$P$6:$Q$41,2,FALSE),"")</f>
        <v>Tlaxcala</v>
      </c>
      <c r="E689" s="78">
        <v>31</v>
      </c>
      <c r="F689" s="78" t="s">
        <v>251</v>
      </c>
      <c r="G689" s="78" t="s">
        <v>90</v>
      </c>
      <c r="H689" s="83">
        <v>8.7143964375673445E-3</v>
      </c>
      <c r="I689" s="84">
        <v>1</v>
      </c>
      <c r="J689" s="321">
        <f>IFERROR(VLOOKUP($F689,'Inf_NO MODIFICAR T'!$V$6:$W$826,2,FALSE),"")</f>
        <v>1060</v>
      </c>
      <c r="K689" s="60"/>
      <c r="L689" s="60"/>
    </row>
    <row r="690" spans="1:12" x14ac:dyDescent="0.25">
      <c r="A690" s="55" t="str">
        <f t="shared" si="30"/>
        <v>sat3_motTlaxcala19</v>
      </c>
      <c r="B690" s="55">
        <f t="shared" si="31"/>
        <v>19</v>
      </c>
      <c r="C690" s="60">
        <f t="shared" si="32"/>
        <v>31</v>
      </c>
      <c r="D690" s="60" t="str">
        <f>IFERROR(VLOOKUP($E690,'Inf_NO MODIFICAR'!$P$6:$Q$41,2,FALSE),"")</f>
        <v>Tlaxcala</v>
      </c>
      <c r="E690" s="78">
        <v>31</v>
      </c>
      <c r="F690" s="78" t="s">
        <v>251</v>
      </c>
      <c r="G690" s="78" t="s">
        <v>94</v>
      </c>
      <c r="H690" s="83">
        <v>7.5467354539497386E-3</v>
      </c>
      <c r="I690" s="84">
        <v>1</v>
      </c>
      <c r="J690" s="321">
        <f>IFERROR(VLOOKUP($F690,'Inf_NO MODIFICAR T'!$V$6:$W$826,2,FALSE),"")</f>
        <v>1060</v>
      </c>
      <c r="K690" s="60"/>
      <c r="L690" s="60"/>
    </row>
    <row r="691" spans="1:12" x14ac:dyDescent="0.25">
      <c r="A691" s="55" t="str">
        <f t="shared" si="30"/>
        <v>sat3_motTlaxcala20</v>
      </c>
      <c r="B691" s="55">
        <f t="shared" si="31"/>
        <v>20</v>
      </c>
      <c r="C691" s="60">
        <f t="shared" si="32"/>
        <v>31</v>
      </c>
      <c r="D691" s="60" t="str">
        <f>IFERROR(VLOOKUP($E691,'Inf_NO MODIFICAR'!$P$6:$Q$41,2,FALSE),"")</f>
        <v>Tlaxcala</v>
      </c>
      <c r="E691" s="78">
        <v>31</v>
      </c>
      <c r="F691" s="78" t="s">
        <v>251</v>
      </c>
      <c r="G691" s="78" t="s">
        <v>96</v>
      </c>
      <c r="H691" s="83">
        <v>7.1188027236465641E-3</v>
      </c>
      <c r="I691" s="84">
        <v>1</v>
      </c>
      <c r="J691" s="321">
        <f>IFERROR(VLOOKUP($F691,'Inf_NO MODIFICAR T'!$V$6:$W$826,2,FALSE),"")</f>
        <v>1060</v>
      </c>
      <c r="K691" s="60"/>
      <c r="L691" s="60"/>
    </row>
    <row r="692" spans="1:12" x14ac:dyDescent="0.25">
      <c r="A692" s="55" t="str">
        <f t="shared" si="30"/>
        <v>sat3_motTlaxcala21</v>
      </c>
      <c r="B692" s="55">
        <f t="shared" si="31"/>
        <v>21</v>
      </c>
      <c r="C692" s="60">
        <f t="shared" si="32"/>
        <v>31</v>
      </c>
      <c r="D692" s="60" t="str">
        <f>IFERROR(VLOOKUP($E692,'Inf_NO MODIFICAR'!$P$6:$Q$41,2,FALSE),"")</f>
        <v>Tlaxcala</v>
      </c>
      <c r="E692" s="78">
        <v>31</v>
      </c>
      <c r="F692" s="78" t="s">
        <v>251</v>
      </c>
      <c r="G692" s="78" t="s">
        <v>8</v>
      </c>
      <c r="H692" s="83">
        <v>1.3341620412710625E-2</v>
      </c>
      <c r="I692" s="84">
        <v>2</v>
      </c>
      <c r="J692" s="321">
        <f>IFERROR(VLOOKUP($F692,'Inf_NO MODIFICAR T'!$V$6:$W$826,2,FALSE),"")</f>
        <v>1060</v>
      </c>
      <c r="K692" s="60"/>
      <c r="L692" s="60"/>
    </row>
    <row r="693" spans="1:12" x14ac:dyDescent="0.25">
      <c r="A693" s="55" t="str">
        <f t="shared" si="30"/>
        <v>sat3_motVeracruz Norte1</v>
      </c>
      <c r="B693" s="55">
        <f t="shared" si="31"/>
        <v>1</v>
      </c>
      <c r="C693" s="60">
        <f t="shared" si="32"/>
        <v>32</v>
      </c>
      <c r="D693" s="60" t="str">
        <f>IFERROR(VLOOKUP($E693,'Inf_NO MODIFICAR'!$P$6:$Q$41,2,FALSE),"")</f>
        <v>Veracruz Norte</v>
      </c>
      <c r="E693" s="78">
        <v>32</v>
      </c>
      <c r="F693" s="78" t="s">
        <v>24</v>
      </c>
      <c r="G693" s="78" t="s">
        <v>79</v>
      </c>
      <c r="H693" s="83">
        <v>0.37243523618055929</v>
      </c>
      <c r="I693" s="84">
        <v>1</v>
      </c>
      <c r="J693" s="321">
        <f>IFERROR(VLOOKUP($F693,'Inf_NO MODIFICAR T'!$V$6:$W$826,2,FALSE),"")</f>
        <v>2354</v>
      </c>
      <c r="K693" s="60"/>
      <c r="L693" s="60"/>
    </row>
    <row r="694" spans="1:12" x14ac:dyDescent="0.25">
      <c r="A694" s="55" t="str">
        <f t="shared" si="30"/>
        <v>sat3_motVeracruz Norte2</v>
      </c>
      <c r="B694" s="55">
        <f t="shared" si="31"/>
        <v>2</v>
      </c>
      <c r="C694" s="60">
        <f t="shared" si="32"/>
        <v>32</v>
      </c>
      <c r="D694" s="60" t="str">
        <f>IFERROR(VLOOKUP($E694,'Inf_NO MODIFICAR'!$P$6:$Q$41,2,FALSE),"")</f>
        <v>Veracruz Norte</v>
      </c>
      <c r="E694" s="78">
        <v>32</v>
      </c>
      <c r="F694" s="78" t="s">
        <v>24</v>
      </c>
      <c r="G694" s="78" t="s">
        <v>77</v>
      </c>
      <c r="H694" s="83">
        <v>0.19044794858786962</v>
      </c>
      <c r="I694" s="84">
        <v>1</v>
      </c>
      <c r="J694" s="321">
        <f>IFERROR(VLOOKUP($F694,'Inf_NO MODIFICAR T'!$V$6:$W$826,2,FALSE),"")</f>
        <v>2354</v>
      </c>
      <c r="K694" s="60"/>
      <c r="L694" s="60"/>
    </row>
    <row r="695" spans="1:12" x14ac:dyDescent="0.25">
      <c r="A695" s="55" t="str">
        <f t="shared" si="30"/>
        <v>sat3_motVeracruz Norte3</v>
      </c>
      <c r="B695" s="55">
        <f t="shared" si="31"/>
        <v>3</v>
      </c>
      <c r="C695" s="60">
        <f t="shared" si="32"/>
        <v>32</v>
      </c>
      <c r="D695" s="60" t="str">
        <f>IFERROR(VLOOKUP($E695,'Inf_NO MODIFICAR'!$P$6:$Q$41,2,FALSE),"")</f>
        <v>Veracruz Norte</v>
      </c>
      <c r="E695" s="78">
        <v>32</v>
      </c>
      <c r="F695" s="78" t="s">
        <v>24</v>
      </c>
      <c r="G695" s="78" t="s">
        <v>78</v>
      </c>
      <c r="H695" s="83">
        <v>0.18104903698595048</v>
      </c>
      <c r="I695" s="84">
        <v>1</v>
      </c>
      <c r="J695" s="321">
        <f>IFERROR(VLOOKUP($F695,'Inf_NO MODIFICAR T'!$V$6:$W$826,2,FALSE),"")</f>
        <v>2354</v>
      </c>
      <c r="K695" s="60"/>
      <c r="L695" s="60"/>
    </row>
    <row r="696" spans="1:12" x14ac:dyDescent="0.25">
      <c r="A696" s="55" t="str">
        <f t="shared" si="30"/>
        <v>sat3_motVeracruz Norte4</v>
      </c>
      <c r="B696" s="55">
        <f t="shared" si="31"/>
        <v>4</v>
      </c>
      <c r="C696" s="60">
        <f t="shared" si="32"/>
        <v>32</v>
      </c>
      <c r="D696" s="60" t="str">
        <f>IFERROR(VLOOKUP($E696,'Inf_NO MODIFICAR'!$P$6:$Q$41,2,FALSE),"")</f>
        <v>Veracruz Norte</v>
      </c>
      <c r="E696" s="78">
        <v>32</v>
      </c>
      <c r="F696" s="78" t="s">
        <v>24</v>
      </c>
      <c r="G696" s="78" t="s">
        <v>81</v>
      </c>
      <c r="H696" s="83">
        <v>0.15395058249006247</v>
      </c>
      <c r="I696" s="84">
        <v>1</v>
      </c>
      <c r="J696" s="321">
        <f>IFERROR(VLOOKUP($F696,'Inf_NO MODIFICAR T'!$V$6:$W$826,2,FALSE),"")</f>
        <v>2354</v>
      </c>
      <c r="K696" s="60"/>
      <c r="L696" s="60"/>
    </row>
    <row r="697" spans="1:12" x14ac:dyDescent="0.25">
      <c r="A697" s="55" t="str">
        <f t="shared" si="30"/>
        <v>sat3_motVeracruz Norte5</v>
      </c>
      <c r="B697" s="55">
        <f t="shared" si="31"/>
        <v>5</v>
      </c>
      <c r="C697" s="60">
        <f t="shared" si="32"/>
        <v>32</v>
      </c>
      <c r="D697" s="60" t="str">
        <f>IFERROR(VLOOKUP($E697,'Inf_NO MODIFICAR'!$P$6:$Q$41,2,FALSE),"")</f>
        <v>Veracruz Norte</v>
      </c>
      <c r="E697" s="78">
        <v>32</v>
      </c>
      <c r="F697" s="78" t="s">
        <v>24</v>
      </c>
      <c r="G697" s="78" t="s">
        <v>80</v>
      </c>
      <c r="H697" s="83">
        <v>0.14478558941720851</v>
      </c>
      <c r="I697" s="84">
        <v>1</v>
      </c>
      <c r="J697" s="321">
        <f>IFERROR(VLOOKUP($F697,'Inf_NO MODIFICAR T'!$V$6:$W$826,2,FALSE),"")</f>
        <v>2354</v>
      </c>
      <c r="K697" s="60"/>
      <c r="L697" s="60"/>
    </row>
    <row r="698" spans="1:12" x14ac:dyDescent="0.25">
      <c r="A698" s="55" t="str">
        <f t="shared" si="30"/>
        <v>sat3_motVeracruz Norte6</v>
      </c>
      <c r="B698" s="55">
        <f t="shared" si="31"/>
        <v>6</v>
      </c>
      <c r="C698" s="60">
        <f t="shared" si="32"/>
        <v>32</v>
      </c>
      <c r="D698" s="60" t="str">
        <f>IFERROR(VLOOKUP($E698,'Inf_NO MODIFICAR'!$P$6:$Q$41,2,FALSE),"")</f>
        <v>Veracruz Norte</v>
      </c>
      <c r="E698" s="78">
        <v>32</v>
      </c>
      <c r="F698" s="78" t="s">
        <v>24</v>
      </c>
      <c r="G698" s="85" t="s">
        <v>83</v>
      </c>
      <c r="H698" s="83">
        <v>9.0246041572272867E-2</v>
      </c>
      <c r="I698" s="84">
        <v>1</v>
      </c>
      <c r="J698" s="321">
        <f>IFERROR(VLOOKUP($F698,'Inf_NO MODIFICAR T'!$V$6:$W$826,2,FALSE),"")</f>
        <v>2354</v>
      </c>
      <c r="K698" s="60"/>
      <c r="L698" s="60"/>
    </row>
    <row r="699" spans="1:12" x14ac:dyDescent="0.25">
      <c r="A699" s="55" t="str">
        <f t="shared" si="30"/>
        <v>sat3_motVeracruz Norte7</v>
      </c>
      <c r="B699" s="55">
        <f t="shared" si="31"/>
        <v>7</v>
      </c>
      <c r="C699" s="60">
        <f t="shared" si="32"/>
        <v>32</v>
      </c>
      <c r="D699" s="60" t="str">
        <f>IFERROR(VLOOKUP($E699,'Inf_NO MODIFICAR'!$P$6:$Q$41,2,FALSE),"")</f>
        <v>Veracruz Norte</v>
      </c>
      <c r="E699" s="78">
        <v>32</v>
      </c>
      <c r="F699" s="78" t="s">
        <v>24</v>
      </c>
      <c r="G699" s="78" t="s">
        <v>82</v>
      </c>
      <c r="H699" s="83">
        <v>4.9435411680707336E-2</v>
      </c>
      <c r="I699" s="84">
        <v>1</v>
      </c>
      <c r="J699" s="321">
        <f>IFERROR(VLOOKUP($F699,'Inf_NO MODIFICAR T'!$V$6:$W$826,2,FALSE),"")</f>
        <v>2354</v>
      </c>
      <c r="K699" s="60"/>
      <c r="L699" s="60"/>
    </row>
    <row r="700" spans="1:12" x14ac:dyDescent="0.25">
      <c r="A700" s="55" t="str">
        <f t="shared" si="30"/>
        <v>sat3_motVeracruz Norte8</v>
      </c>
      <c r="B700" s="55">
        <f t="shared" si="31"/>
        <v>8</v>
      </c>
      <c r="C700" s="60">
        <f t="shared" si="32"/>
        <v>32</v>
      </c>
      <c r="D700" s="60" t="str">
        <f>IFERROR(VLOOKUP($E700,'Inf_NO MODIFICAR'!$P$6:$Q$41,2,FALSE),"")</f>
        <v>Veracruz Norte</v>
      </c>
      <c r="E700" s="78">
        <v>32</v>
      </c>
      <c r="F700" s="78" t="s">
        <v>24</v>
      </c>
      <c r="G700" s="78" t="s">
        <v>88</v>
      </c>
      <c r="H700" s="83">
        <v>4.9221799600002746E-2</v>
      </c>
      <c r="I700" s="84">
        <v>1</v>
      </c>
      <c r="J700" s="321">
        <f>IFERROR(VLOOKUP($F700,'Inf_NO MODIFICAR T'!$V$6:$W$826,2,FALSE),"")</f>
        <v>2354</v>
      </c>
      <c r="K700" s="60"/>
      <c r="L700" s="60"/>
    </row>
    <row r="701" spans="1:12" x14ac:dyDescent="0.25">
      <c r="A701" s="55" t="str">
        <f t="shared" si="30"/>
        <v>sat3_motVeracruz Norte9</v>
      </c>
      <c r="B701" s="55">
        <f t="shared" si="31"/>
        <v>9</v>
      </c>
      <c r="C701" s="60">
        <f t="shared" si="32"/>
        <v>32</v>
      </c>
      <c r="D701" s="60" t="str">
        <f>IFERROR(VLOOKUP($E701,'Inf_NO MODIFICAR'!$P$6:$Q$41,2,FALSE),"")</f>
        <v>Veracruz Norte</v>
      </c>
      <c r="E701" s="78">
        <v>32</v>
      </c>
      <c r="F701" s="78" t="s">
        <v>24</v>
      </c>
      <c r="G701" s="85" t="s">
        <v>86</v>
      </c>
      <c r="H701" s="83">
        <v>4.3667944586455981E-2</v>
      </c>
      <c r="I701" s="84">
        <v>1</v>
      </c>
      <c r="J701" s="321">
        <f>IFERROR(VLOOKUP($F701,'Inf_NO MODIFICAR T'!$V$6:$W$826,2,FALSE),"")</f>
        <v>2354</v>
      </c>
      <c r="K701" s="60"/>
      <c r="L701" s="60"/>
    </row>
    <row r="702" spans="1:12" x14ac:dyDescent="0.25">
      <c r="A702" s="55" t="str">
        <f t="shared" si="30"/>
        <v>sat3_motVeracruz Norte10</v>
      </c>
      <c r="B702" s="55">
        <f t="shared" si="31"/>
        <v>10</v>
      </c>
      <c r="C702" s="60">
        <f t="shared" si="32"/>
        <v>32</v>
      </c>
      <c r="D702" s="60" t="str">
        <f>IFERROR(VLOOKUP($E702,'Inf_NO MODIFICAR'!$P$6:$Q$41,2,FALSE),"")</f>
        <v>Veracruz Norte</v>
      </c>
      <c r="E702" s="78">
        <v>32</v>
      </c>
      <c r="F702" s="78" t="s">
        <v>24</v>
      </c>
      <c r="G702" s="78" t="s">
        <v>96</v>
      </c>
      <c r="H702" s="83">
        <v>3.1989975379110816E-2</v>
      </c>
      <c r="I702" s="84">
        <v>1</v>
      </c>
      <c r="J702" s="321">
        <f>IFERROR(VLOOKUP($F702,'Inf_NO MODIFICAR T'!$V$6:$W$826,2,FALSE),"")</f>
        <v>2354</v>
      </c>
      <c r="K702" s="60"/>
    </row>
    <row r="703" spans="1:12" x14ac:dyDescent="0.25">
      <c r="A703" s="55" t="str">
        <f t="shared" si="30"/>
        <v>sat3_motVeracruz Norte11</v>
      </c>
      <c r="B703" s="55">
        <f t="shared" si="31"/>
        <v>11</v>
      </c>
      <c r="C703" s="60">
        <f t="shared" si="32"/>
        <v>32</v>
      </c>
      <c r="D703" s="60" t="str">
        <f>IFERROR(VLOOKUP($E703,'Inf_NO MODIFICAR'!$P$6:$Q$41,2,FALSE),"")</f>
        <v>Veracruz Norte</v>
      </c>
      <c r="E703" s="78">
        <v>32</v>
      </c>
      <c r="F703" s="78" t="s">
        <v>24</v>
      </c>
      <c r="G703" s="78" t="s">
        <v>85</v>
      </c>
      <c r="H703" s="83">
        <v>3.0693319665663087E-2</v>
      </c>
      <c r="I703" s="84">
        <v>1</v>
      </c>
      <c r="J703" s="321">
        <f>IFERROR(VLOOKUP($F703,'Inf_NO MODIFICAR T'!$V$6:$W$826,2,FALSE),"")</f>
        <v>2354</v>
      </c>
      <c r="K703" s="60"/>
    </row>
    <row r="704" spans="1:12" x14ac:dyDescent="0.25">
      <c r="A704" s="55" t="str">
        <f t="shared" si="30"/>
        <v>sat3_motVeracruz Norte12</v>
      </c>
      <c r="B704" s="55">
        <f t="shared" si="31"/>
        <v>12</v>
      </c>
      <c r="C704" s="60">
        <f t="shared" si="32"/>
        <v>32</v>
      </c>
      <c r="D704" s="60" t="str">
        <f>IFERROR(VLOOKUP($E704,'Inf_NO MODIFICAR'!$P$6:$Q$41,2,FALSE),"")</f>
        <v>Veracruz Norte</v>
      </c>
      <c r="E704" s="78">
        <v>32</v>
      </c>
      <c r="F704" s="78" t="s">
        <v>24</v>
      </c>
      <c r="G704" s="78" t="s">
        <v>93</v>
      </c>
      <c r="H704" s="83">
        <v>2.8019179245227236E-2</v>
      </c>
      <c r="I704" s="84">
        <v>1</v>
      </c>
      <c r="J704" s="321">
        <f>IFERROR(VLOOKUP($F704,'Inf_NO MODIFICAR T'!$V$6:$W$826,2,FALSE),"")</f>
        <v>2354</v>
      </c>
      <c r="K704" s="60"/>
    </row>
    <row r="705" spans="1:11" x14ac:dyDescent="0.25">
      <c r="A705" s="55" t="str">
        <f t="shared" si="30"/>
        <v>sat3_motVeracruz Norte13</v>
      </c>
      <c r="B705" s="55">
        <f t="shared" si="31"/>
        <v>13</v>
      </c>
      <c r="C705" s="60">
        <f t="shared" si="32"/>
        <v>32</v>
      </c>
      <c r="D705" s="60" t="str">
        <f>IFERROR(VLOOKUP($E705,'Inf_NO MODIFICAR'!$P$6:$Q$41,2,FALSE),"")</f>
        <v>Veracruz Norte</v>
      </c>
      <c r="E705" s="78">
        <v>32</v>
      </c>
      <c r="F705" s="78" t="s">
        <v>24</v>
      </c>
      <c r="G705" s="78" t="s">
        <v>99</v>
      </c>
      <c r="H705" s="83">
        <v>1.7038930004627143E-2</v>
      </c>
      <c r="I705" s="84">
        <v>1</v>
      </c>
      <c r="J705" s="321">
        <f>IFERROR(VLOOKUP($F705,'Inf_NO MODIFICAR T'!$V$6:$W$826,2,FALSE),"")</f>
        <v>2354</v>
      </c>
      <c r="K705" s="60"/>
    </row>
    <row r="706" spans="1:11" x14ac:dyDescent="0.25">
      <c r="A706" s="55" t="str">
        <f t="shared" si="30"/>
        <v>sat3_motVeracruz Norte14</v>
      </c>
      <c r="B706" s="55">
        <f t="shared" si="31"/>
        <v>14</v>
      </c>
      <c r="C706" s="60">
        <f t="shared" si="32"/>
        <v>32</v>
      </c>
      <c r="D706" s="60" t="str">
        <f>IFERROR(VLOOKUP($E706,'Inf_NO MODIFICAR'!$P$6:$Q$41,2,FALSE),"")</f>
        <v>Veracruz Norte</v>
      </c>
      <c r="E706" s="78">
        <v>32</v>
      </c>
      <c r="F706" s="78" t="s">
        <v>24</v>
      </c>
      <c r="G706" s="78" t="s">
        <v>89</v>
      </c>
      <c r="H706" s="83">
        <v>1.646327376890027E-2</v>
      </c>
      <c r="I706" s="84">
        <v>1</v>
      </c>
      <c r="J706" s="321">
        <f>IFERROR(VLOOKUP($F706,'Inf_NO MODIFICAR T'!$V$6:$W$826,2,FALSE),"")</f>
        <v>2354</v>
      </c>
      <c r="K706" s="60"/>
    </row>
    <row r="707" spans="1:11" x14ac:dyDescent="0.25">
      <c r="A707" s="55" t="str">
        <f t="shared" si="30"/>
        <v>sat3_motVeracruz Norte15</v>
      </c>
      <c r="B707" s="55">
        <f t="shared" si="31"/>
        <v>15</v>
      </c>
      <c r="C707" s="60">
        <f t="shared" si="32"/>
        <v>32</v>
      </c>
      <c r="D707" s="60" t="str">
        <f>IFERROR(VLOOKUP($E707,'Inf_NO MODIFICAR'!$P$6:$Q$41,2,FALSE),"")</f>
        <v>Veracruz Norte</v>
      </c>
      <c r="E707" s="78">
        <v>32</v>
      </c>
      <c r="F707" s="78" t="s">
        <v>24</v>
      </c>
      <c r="G707" s="78" t="s">
        <v>90</v>
      </c>
      <c r="H707" s="83">
        <v>1.2488788567233062E-2</v>
      </c>
      <c r="I707" s="84">
        <v>1</v>
      </c>
      <c r="J707" s="321">
        <f>IFERROR(VLOOKUP($F707,'Inf_NO MODIFICAR T'!$V$6:$W$826,2,FALSE),"")</f>
        <v>2354</v>
      </c>
      <c r="K707" s="60"/>
    </row>
    <row r="708" spans="1:11" x14ac:dyDescent="0.25">
      <c r="A708" s="55" t="str">
        <f t="shared" ref="A708:A771" si="33">+CONCATENATE($D$1,F708,B708)</f>
        <v>sat3_motVeracruz Norte16</v>
      </c>
      <c r="B708" s="55">
        <f t="shared" ref="B708:B771" si="34">+IF(F708&lt;&gt;F707,1,B707+1)</f>
        <v>16</v>
      </c>
      <c r="C708" s="60">
        <f t="shared" ref="C708:C771" si="35">+E708</f>
        <v>32</v>
      </c>
      <c r="D708" s="60" t="str">
        <f>IFERROR(VLOOKUP($E708,'Inf_NO MODIFICAR'!$P$6:$Q$41,2,FALSE),"")</f>
        <v>Veracruz Norte</v>
      </c>
      <c r="E708" s="78">
        <v>32</v>
      </c>
      <c r="F708" s="78" t="s">
        <v>24</v>
      </c>
      <c r="G708" s="78" t="s">
        <v>92</v>
      </c>
      <c r="H708" s="83">
        <v>1.1942233043974857E-2</v>
      </c>
      <c r="I708" s="84">
        <v>1</v>
      </c>
      <c r="J708" s="321">
        <f>IFERROR(VLOOKUP($F708,'Inf_NO MODIFICAR T'!$V$6:$W$826,2,FALSE),"")</f>
        <v>2354</v>
      </c>
      <c r="K708" s="60"/>
    </row>
    <row r="709" spans="1:11" x14ac:dyDescent="0.25">
      <c r="A709" s="55" t="str">
        <f t="shared" si="33"/>
        <v>sat3_motVeracruz Norte17</v>
      </c>
      <c r="B709" s="55">
        <f t="shared" si="34"/>
        <v>17</v>
      </c>
      <c r="C709" s="60">
        <f t="shared" si="35"/>
        <v>32</v>
      </c>
      <c r="D709" s="60" t="str">
        <f>IFERROR(VLOOKUP($E709,'Inf_NO MODIFICAR'!$P$6:$Q$41,2,FALSE),"")</f>
        <v>Veracruz Norte</v>
      </c>
      <c r="E709" s="78">
        <v>32</v>
      </c>
      <c r="F709" s="78" t="s">
        <v>24</v>
      </c>
      <c r="G709" s="85" t="s">
        <v>91</v>
      </c>
      <c r="H709" s="83">
        <v>3.0990584018580065E-3</v>
      </c>
      <c r="I709" s="84">
        <v>1</v>
      </c>
      <c r="J709" s="321">
        <f>IFERROR(VLOOKUP($F709,'Inf_NO MODIFICAR T'!$V$6:$W$826,2,FALSE),"")</f>
        <v>2354</v>
      </c>
      <c r="K709" s="60"/>
    </row>
    <row r="710" spans="1:11" x14ac:dyDescent="0.25">
      <c r="A710" s="55" t="str">
        <f t="shared" si="33"/>
        <v>sat3_motVeracruz Sur1</v>
      </c>
      <c r="B710" s="55">
        <f t="shared" si="34"/>
        <v>1</v>
      </c>
      <c r="C710" s="60">
        <f t="shared" si="35"/>
        <v>33</v>
      </c>
      <c r="D710" s="60" t="str">
        <f>IFERROR(VLOOKUP($E710,'Inf_NO MODIFICAR'!$P$6:$Q$41,2,FALSE),"")</f>
        <v>Veracruz Sur</v>
      </c>
      <c r="E710" s="78">
        <v>33</v>
      </c>
      <c r="F710" s="78" t="s">
        <v>252</v>
      </c>
      <c r="G710" s="78" t="s">
        <v>79</v>
      </c>
      <c r="H710" s="83">
        <v>0.23330134502543312</v>
      </c>
      <c r="I710" s="84">
        <v>1</v>
      </c>
      <c r="J710" s="321">
        <f>IFERROR(VLOOKUP($F710,'Inf_NO MODIFICAR T'!$V$6:$W$826,2,FALSE),"")</f>
        <v>1828</v>
      </c>
      <c r="K710" s="60"/>
    </row>
    <row r="711" spans="1:11" x14ac:dyDescent="0.25">
      <c r="A711" s="55" t="str">
        <f t="shared" si="33"/>
        <v>sat3_motVeracruz Sur2</v>
      </c>
      <c r="B711" s="55">
        <f t="shared" si="34"/>
        <v>2</v>
      </c>
      <c r="C711" s="60">
        <f t="shared" si="35"/>
        <v>33</v>
      </c>
      <c r="D711" s="60" t="str">
        <f>IFERROR(VLOOKUP($E711,'Inf_NO MODIFICAR'!$P$6:$Q$41,2,FALSE),"")</f>
        <v>Veracruz Sur</v>
      </c>
      <c r="E711" s="78">
        <v>33</v>
      </c>
      <c r="F711" s="78" t="s">
        <v>252</v>
      </c>
      <c r="G711" s="78" t="s">
        <v>80</v>
      </c>
      <c r="H711" s="83">
        <v>0.21335307233796658</v>
      </c>
      <c r="I711" s="84">
        <v>1</v>
      </c>
      <c r="J711" s="321">
        <f>IFERROR(VLOOKUP($F711,'Inf_NO MODIFICAR T'!$V$6:$W$826,2,FALSE),"")</f>
        <v>1828</v>
      </c>
      <c r="K711" s="60"/>
    </row>
    <row r="712" spans="1:11" x14ac:dyDescent="0.25">
      <c r="A712" s="55" t="str">
        <f t="shared" si="33"/>
        <v>sat3_motVeracruz Sur3</v>
      </c>
      <c r="B712" s="55">
        <f t="shared" si="34"/>
        <v>3</v>
      </c>
      <c r="C712" s="60">
        <f t="shared" si="35"/>
        <v>33</v>
      </c>
      <c r="D712" s="60" t="str">
        <f>IFERROR(VLOOKUP($E712,'Inf_NO MODIFICAR'!$P$6:$Q$41,2,FALSE),"")</f>
        <v>Veracruz Sur</v>
      </c>
      <c r="E712" s="78">
        <v>33</v>
      </c>
      <c r="F712" s="78" t="s">
        <v>252</v>
      </c>
      <c r="G712" s="85" t="s">
        <v>77</v>
      </c>
      <c r="H712" s="83">
        <v>0.13518536255464078</v>
      </c>
      <c r="I712" s="84">
        <v>1</v>
      </c>
      <c r="J712" s="321">
        <f>IFERROR(VLOOKUP($F712,'Inf_NO MODIFICAR T'!$V$6:$W$826,2,FALSE),"")</f>
        <v>1828</v>
      </c>
      <c r="K712" s="60"/>
    </row>
    <row r="713" spans="1:11" x14ac:dyDescent="0.25">
      <c r="A713" s="55" t="str">
        <f t="shared" si="33"/>
        <v>sat3_motVeracruz Sur4</v>
      </c>
      <c r="B713" s="55">
        <f t="shared" si="34"/>
        <v>4</v>
      </c>
      <c r="C713" s="60">
        <f t="shared" si="35"/>
        <v>33</v>
      </c>
      <c r="D713" s="60" t="str">
        <f>IFERROR(VLOOKUP($E713,'Inf_NO MODIFICAR'!$P$6:$Q$41,2,FALSE),"")</f>
        <v>Veracruz Sur</v>
      </c>
      <c r="E713" s="78">
        <v>33</v>
      </c>
      <c r="F713" s="78" t="s">
        <v>252</v>
      </c>
      <c r="G713" s="78" t="s">
        <v>81</v>
      </c>
      <c r="H713" s="83">
        <v>7.9946668972629309E-2</v>
      </c>
      <c r="I713" s="84">
        <v>1</v>
      </c>
      <c r="J713" s="321">
        <f>IFERROR(VLOOKUP($F713,'Inf_NO MODIFICAR T'!$V$6:$W$826,2,FALSE),"")</f>
        <v>1828</v>
      </c>
      <c r="K713" s="60"/>
    </row>
    <row r="714" spans="1:11" x14ac:dyDescent="0.25">
      <c r="A714" s="55" t="str">
        <f t="shared" si="33"/>
        <v>sat3_motVeracruz Sur5</v>
      </c>
      <c r="B714" s="55">
        <f t="shared" si="34"/>
        <v>5</v>
      </c>
      <c r="C714" s="60">
        <f t="shared" si="35"/>
        <v>33</v>
      </c>
      <c r="D714" s="60" t="str">
        <f>IFERROR(VLOOKUP($E714,'Inf_NO MODIFICAR'!$P$6:$Q$41,2,FALSE),"")</f>
        <v>Veracruz Sur</v>
      </c>
      <c r="E714" s="78">
        <v>33</v>
      </c>
      <c r="F714" s="78" t="s">
        <v>252</v>
      </c>
      <c r="G714" s="78" t="s">
        <v>82</v>
      </c>
      <c r="H714" s="83">
        <v>6.5811413505162758E-2</v>
      </c>
      <c r="I714" s="84">
        <v>1</v>
      </c>
      <c r="J714" s="321">
        <f>IFERROR(VLOOKUP($F714,'Inf_NO MODIFICAR T'!$V$6:$W$826,2,FALSE),"")</f>
        <v>1828</v>
      </c>
      <c r="K714" s="60"/>
    </row>
    <row r="715" spans="1:11" x14ac:dyDescent="0.25">
      <c r="A715" s="55" t="str">
        <f t="shared" si="33"/>
        <v>sat3_motVeracruz Sur6</v>
      </c>
      <c r="B715" s="55">
        <f t="shared" si="34"/>
        <v>6</v>
      </c>
      <c r="C715" s="60">
        <f t="shared" si="35"/>
        <v>33</v>
      </c>
      <c r="D715" s="60" t="str">
        <f>IFERROR(VLOOKUP($E715,'Inf_NO MODIFICAR'!$P$6:$Q$41,2,FALSE),"")</f>
        <v>Veracruz Sur</v>
      </c>
      <c r="E715" s="78">
        <v>33</v>
      </c>
      <c r="F715" s="78" t="s">
        <v>252</v>
      </c>
      <c r="G715" s="78" t="s">
        <v>91</v>
      </c>
      <c r="H715" s="83">
        <v>6.5106808050146001E-2</v>
      </c>
      <c r="I715" s="84">
        <v>1</v>
      </c>
      <c r="J715" s="321">
        <f>IFERROR(VLOOKUP($F715,'Inf_NO MODIFICAR T'!$V$6:$W$826,2,FALSE),"")</f>
        <v>1828</v>
      </c>
      <c r="K715" s="60"/>
    </row>
    <row r="716" spans="1:11" x14ac:dyDescent="0.25">
      <c r="A716" s="55" t="str">
        <f t="shared" si="33"/>
        <v>sat3_motVeracruz Sur7</v>
      </c>
      <c r="B716" s="55">
        <f t="shared" si="34"/>
        <v>7</v>
      </c>
      <c r="C716" s="60">
        <f t="shared" si="35"/>
        <v>33</v>
      </c>
      <c r="D716" s="60" t="str">
        <f>IFERROR(VLOOKUP($E716,'Inf_NO MODIFICAR'!$P$6:$Q$41,2,FALSE),"")</f>
        <v>Veracruz Sur</v>
      </c>
      <c r="E716" s="78">
        <v>33</v>
      </c>
      <c r="F716" s="78" t="s">
        <v>252</v>
      </c>
      <c r="G716" s="85" t="s">
        <v>83</v>
      </c>
      <c r="H716" s="83">
        <v>6.4992424029880314E-2</v>
      </c>
      <c r="I716" s="84">
        <v>1</v>
      </c>
      <c r="J716" s="321">
        <f>IFERROR(VLOOKUP($F716,'Inf_NO MODIFICAR T'!$V$6:$W$826,2,FALSE),"")</f>
        <v>1828</v>
      </c>
      <c r="K716" s="60"/>
    </row>
    <row r="717" spans="1:11" x14ac:dyDescent="0.25">
      <c r="A717" s="55" t="str">
        <f t="shared" si="33"/>
        <v>sat3_motVeracruz Sur8</v>
      </c>
      <c r="B717" s="55">
        <f t="shared" si="34"/>
        <v>8</v>
      </c>
      <c r="C717" s="60">
        <f t="shared" si="35"/>
        <v>33</v>
      </c>
      <c r="D717" s="60" t="str">
        <f>IFERROR(VLOOKUP($E717,'Inf_NO MODIFICAR'!$P$6:$Q$41,2,FALSE),"")</f>
        <v>Veracruz Sur</v>
      </c>
      <c r="E717" s="78">
        <v>33</v>
      </c>
      <c r="F717" s="78" t="s">
        <v>252</v>
      </c>
      <c r="G717" s="78" t="s">
        <v>78</v>
      </c>
      <c r="H717" s="83">
        <v>6.2736242431723349E-2</v>
      </c>
      <c r="I717" s="84">
        <v>1</v>
      </c>
      <c r="J717" s="321">
        <f>IFERROR(VLOOKUP($F717,'Inf_NO MODIFICAR T'!$V$6:$W$826,2,FALSE),"")</f>
        <v>1828</v>
      </c>
      <c r="K717" s="60"/>
    </row>
    <row r="718" spans="1:11" x14ac:dyDescent="0.25">
      <c r="A718" s="55" t="str">
        <f t="shared" si="33"/>
        <v>sat3_motVeracruz Sur9</v>
      </c>
      <c r="B718" s="55">
        <f t="shared" si="34"/>
        <v>9</v>
      </c>
      <c r="C718" s="60">
        <f t="shared" si="35"/>
        <v>33</v>
      </c>
      <c r="D718" s="60" t="str">
        <f>IFERROR(VLOOKUP($E718,'Inf_NO MODIFICAR'!$P$6:$Q$41,2,FALSE),"")</f>
        <v>Veracruz Sur</v>
      </c>
      <c r="E718" s="78">
        <v>33</v>
      </c>
      <c r="F718" s="78" t="s">
        <v>252</v>
      </c>
      <c r="G718" s="78" t="s">
        <v>84</v>
      </c>
      <c r="H718" s="83">
        <v>4.9903283261780819E-2</v>
      </c>
      <c r="I718" s="84">
        <v>1</v>
      </c>
      <c r="J718" s="321">
        <f>IFERROR(VLOOKUP($F718,'Inf_NO MODIFICAR T'!$V$6:$W$826,2,FALSE),"")</f>
        <v>1828</v>
      </c>
      <c r="K718" s="60"/>
    </row>
    <row r="719" spans="1:11" x14ac:dyDescent="0.25">
      <c r="A719" s="55" t="str">
        <f t="shared" si="33"/>
        <v>sat3_motVeracruz Sur10</v>
      </c>
      <c r="B719" s="55">
        <f t="shared" si="34"/>
        <v>10</v>
      </c>
      <c r="C719" s="60">
        <f t="shared" si="35"/>
        <v>33</v>
      </c>
      <c r="D719" s="60" t="str">
        <f>IFERROR(VLOOKUP($E719,'Inf_NO MODIFICAR'!$P$6:$Q$41,2,FALSE),"")</f>
        <v>Veracruz Sur</v>
      </c>
      <c r="E719" s="78">
        <v>33</v>
      </c>
      <c r="F719" s="78" t="s">
        <v>252</v>
      </c>
      <c r="G719" s="78" t="s">
        <v>87</v>
      </c>
      <c r="H719" s="83">
        <v>4.6364146857081359E-2</v>
      </c>
      <c r="I719" s="84">
        <v>1</v>
      </c>
      <c r="J719" s="321">
        <f>IFERROR(VLOOKUP($F719,'Inf_NO MODIFICAR T'!$V$6:$W$826,2,FALSE),"")</f>
        <v>1828</v>
      </c>
      <c r="K719" s="60"/>
    </row>
    <row r="720" spans="1:11" x14ac:dyDescent="0.25">
      <c r="A720" s="55" t="str">
        <f t="shared" si="33"/>
        <v>sat3_motVeracruz Sur11</v>
      </c>
      <c r="B720" s="55">
        <f t="shared" si="34"/>
        <v>11</v>
      </c>
      <c r="C720" s="60">
        <f t="shared" si="35"/>
        <v>33</v>
      </c>
      <c r="D720" s="60" t="str">
        <f>IFERROR(VLOOKUP($E720,'Inf_NO MODIFICAR'!$P$6:$Q$41,2,FALSE),"")</f>
        <v>Veracruz Sur</v>
      </c>
      <c r="E720" s="78">
        <v>33</v>
      </c>
      <c r="F720" s="78" t="s">
        <v>252</v>
      </c>
      <c r="G720" s="85" t="s">
        <v>86</v>
      </c>
      <c r="H720" s="83">
        <v>4.0134503678396945E-2</v>
      </c>
      <c r="I720" s="84">
        <v>1</v>
      </c>
      <c r="J720" s="321">
        <f>IFERROR(VLOOKUP($F720,'Inf_NO MODIFICAR T'!$V$6:$W$826,2,FALSE),"")</f>
        <v>1828</v>
      </c>
      <c r="K720" s="60"/>
    </row>
    <row r="721" spans="1:11" x14ac:dyDescent="0.25">
      <c r="A721" s="55" t="str">
        <f t="shared" si="33"/>
        <v>sat3_motVeracruz Sur12</v>
      </c>
      <c r="B721" s="55">
        <f t="shared" si="34"/>
        <v>12</v>
      </c>
      <c r="C721" s="60">
        <f t="shared" si="35"/>
        <v>33</v>
      </c>
      <c r="D721" s="60" t="str">
        <f>IFERROR(VLOOKUP($E721,'Inf_NO MODIFICAR'!$P$6:$Q$41,2,FALSE),"")</f>
        <v>Veracruz Sur</v>
      </c>
      <c r="E721" s="78">
        <v>33</v>
      </c>
      <c r="F721" s="78" t="s">
        <v>252</v>
      </c>
      <c r="G721" s="78" t="s">
        <v>85</v>
      </c>
      <c r="H721" s="83">
        <v>3.9978420629563055E-2</v>
      </c>
      <c r="I721" s="84">
        <v>1</v>
      </c>
      <c r="J721" s="321">
        <f>IFERROR(VLOOKUP($F721,'Inf_NO MODIFICAR T'!$V$6:$W$826,2,FALSE),"")</f>
        <v>1828</v>
      </c>
      <c r="K721" s="60"/>
    </row>
    <row r="722" spans="1:11" x14ac:dyDescent="0.25">
      <c r="A722" s="55" t="str">
        <f t="shared" si="33"/>
        <v>sat3_motVeracruz Sur13</v>
      </c>
      <c r="B722" s="55">
        <f t="shared" si="34"/>
        <v>13</v>
      </c>
      <c r="C722" s="60">
        <f t="shared" si="35"/>
        <v>33</v>
      </c>
      <c r="D722" s="60" t="str">
        <f>IFERROR(VLOOKUP($E722,'Inf_NO MODIFICAR'!$P$6:$Q$41,2,FALSE),"")</f>
        <v>Veracruz Sur</v>
      </c>
      <c r="E722" s="78">
        <v>33</v>
      </c>
      <c r="F722" s="78" t="s">
        <v>252</v>
      </c>
      <c r="G722" s="85" t="s">
        <v>88</v>
      </c>
      <c r="H722" s="83">
        <v>3.5627452709039061E-2</v>
      </c>
      <c r="I722" s="84">
        <v>1</v>
      </c>
      <c r="J722" s="321">
        <f>IFERROR(VLOOKUP($F722,'Inf_NO MODIFICAR T'!$V$6:$W$826,2,FALSE),"")</f>
        <v>1828</v>
      </c>
      <c r="K722" s="60"/>
    </row>
    <row r="723" spans="1:11" x14ac:dyDescent="0.25">
      <c r="A723" s="55" t="str">
        <f t="shared" si="33"/>
        <v>sat3_motVeracruz Sur14</v>
      </c>
      <c r="B723" s="55">
        <f t="shared" si="34"/>
        <v>14</v>
      </c>
      <c r="C723" s="60">
        <f t="shared" si="35"/>
        <v>33</v>
      </c>
      <c r="D723" s="60" t="str">
        <f>IFERROR(VLOOKUP($E723,'Inf_NO MODIFICAR'!$P$6:$Q$41,2,FALSE),"")</f>
        <v>Veracruz Sur</v>
      </c>
      <c r="E723" s="78">
        <v>33</v>
      </c>
      <c r="F723" s="78" t="s">
        <v>252</v>
      </c>
      <c r="G723" s="78" t="s">
        <v>92</v>
      </c>
      <c r="H723" s="83">
        <v>3.2687336694186338E-2</v>
      </c>
      <c r="I723" s="84">
        <v>1</v>
      </c>
      <c r="J723" s="321">
        <f>IFERROR(VLOOKUP($F723,'Inf_NO MODIFICAR T'!$V$6:$W$826,2,FALSE),"")</f>
        <v>1828</v>
      </c>
      <c r="K723" s="60"/>
    </row>
    <row r="724" spans="1:11" x14ac:dyDescent="0.25">
      <c r="A724" s="55" t="str">
        <f t="shared" si="33"/>
        <v>sat3_motVeracruz Sur15</v>
      </c>
      <c r="B724" s="55">
        <f t="shared" si="34"/>
        <v>15</v>
      </c>
      <c r="C724" s="60">
        <f t="shared" si="35"/>
        <v>33</v>
      </c>
      <c r="D724" s="60" t="str">
        <f>IFERROR(VLOOKUP($E724,'Inf_NO MODIFICAR'!$P$6:$Q$41,2,FALSE),"")</f>
        <v>Veracruz Sur</v>
      </c>
      <c r="E724" s="78">
        <v>33</v>
      </c>
      <c r="F724" s="78" t="s">
        <v>252</v>
      </c>
      <c r="G724" s="78" t="s">
        <v>90</v>
      </c>
      <c r="H724" s="83">
        <v>3.2244744185511764E-2</v>
      </c>
      <c r="I724" s="84">
        <v>1</v>
      </c>
      <c r="J724" s="321">
        <f>IFERROR(VLOOKUP($F724,'Inf_NO MODIFICAR T'!$V$6:$W$826,2,FALSE),"")</f>
        <v>1828</v>
      </c>
      <c r="K724" s="60"/>
    </row>
    <row r="725" spans="1:11" x14ac:dyDescent="0.25">
      <c r="A725" s="55" t="str">
        <f t="shared" si="33"/>
        <v>sat3_motVeracruz Sur16</v>
      </c>
      <c r="B725" s="55">
        <f t="shared" si="34"/>
        <v>16</v>
      </c>
      <c r="C725" s="60">
        <f t="shared" si="35"/>
        <v>33</v>
      </c>
      <c r="D725" s="60" t="str">
        <f>IFERROR(VLOOKUP($E725,'Inf_NO MODIFICAR'!$P$6:$Q$41,2,FALSE),"")</f>
        <v>Veracruz Sur</v>
      </c>
      <c r="E725" s="78">
        <v>33</v>
      </c>
      <c r="F725" s="78" t="s">
        <v>252</v>
      </c>
      <c r="G725" s="78" t="s">
        <v>94</v>
      </c>
      <c r="H725" s="83">
        <v>2.5944256431380743E-2</v>
      </c>
      <c r="I725" s="84">
        <v>1</v>
      </c>
      <c r="J725" s="321">
        <f>IFERROR(VLOOKUP($F725,'Inf_NO MODIFICAR T'!$V$6:$W$826,2,FALSE),"")</f>
        <v>1828</v>
      </c>
      <c r="K725" s="60"/>
    </row>
    <row r="726" spans="1:11" x14ac:dyDescent="0.25">
      <c r="A726" s="55" t="str">
        <f t="shared" si="33"/>
        <v>sat3_motVeracruz Sur17</v>
      </c>
      <c r="B726" s="55">
        <f t="shared" si="34"/>
        <v>17</v>
      </c>
      <c r="C726" s="60">
        <f t="shared" si="35"/>
        <v>33</v>
      </c>
      <c r="D726" s="60" t="str">
        <f>IFERROR(VLOOKUP($E726,'Inf_NO MODIFICAR'!$P$6:$Q$41,2,FALSE),"")</f>
        <v>Veracruz Sur</v>
      </c>
      <c r="E726" s="78">
        <v>33</v>
      </c>
      <c r="F726" s="78" t="s">
        <v>252</v>
      </c>
      <c r="G726" s="78" t="s">
        <v>543</v>
      </c>
      <c r="H726" s="83">
        <v>2.2107976096867602E-2</v>
      </c>
      <c r="I726" s="84">
        <v>1</v>
      </c>
      <c r="J726" s="321">
        <f>IFERROR(VLOOKUP($F726,'Inf_NO MODIFICAR T'!$V$6:$W$826,2,FALSE),"")</f>
        <v>1828</v>
      </c>
      <c r="K726" s="60"/>
    </row>
    <row r="727" spans="1:11" x14ac:dyDescent="0.25">
      <c r="A727" s="55" t="str">
        <f t="shared" si="33"/>
        <v>sat3_motVeracruz Sur18</v>
      </c>
      <c r="B727" s="55">
        <f t="shared" si="34"/>
        <v>18</v>
      </c>
      <c r="C727" s="60">
        <f t="shared" si="35"/>
        <v>33</v>
      </c>
      <c r="D727" s="60" t="str">
        <f>IFERROR(VLOOKUP($E727,'Inf_NO MODIFICAR'!$P$6:$Q$41,2,FALSE),"")</f>
        <v>Veracruz Sur</v>
      </c>
      <c r="E727" s="78">
        <v>33</v>
      </c>
      <c r="F727" s="78" t="s">
        <v>252</v>
      </c>
      <c r="G727" s="78" t="s">
        <v>89</v>
      </c>
      <c r="H727" s="83">
        <v>1.6805293735457784E-2</v>
      </c>
      <c r="I727" s="84">
        <v>1</v>
      </c>
      <c r="J727" s="321">
        <f>IFERROR(VLOOKUP($F727,'Inf_NO MODIFICAR T'!$V$6:$W$826,2,FALSE),"")</f>
        <v>1828</v>
      </c>
      <c r="K727" s="60"/>
    </row>
    <row r="728" spans="1:11" x14ac:dyDescent="0.25">
      <c r="A728" s="55" t="str">
        <f t="shared" si="33"/>
        <v>sat3_motVeracruz Sur19</v>
      </c>
      <c r="B728" s="55">
        <f t="shared" si="34"/>
        <v>19</v>
      </c>
      <c r="C728" s="60">
        <f t="shared" si="35"/>
        <v>33</v>
      </c>
      <c r="D728" s="60" t="str">
        <f>IFERROR(VLOOKUP($E728,'Inf_NO MODIFICAR'!$P$6:$Q$41,2,FALSE),"")</f>
        <v>Veracruz Sur</v>
      </c>
      <c r="E728" s="78">
        <v>33</v>
      </c>
      <c r="F728" s="78" t="s">
        <v>252</v>
      </c>
      <c r="G728" s="78" t="s">
        <v>95</v>
      </c>
      <c r="H728" s="83">
        <v>7.8823544094920369E-3</v>
      </c>
      <c r="I728" s="84">
        <v>1</v>
      </c>
      <c r="J728" s="321">
        <f>IFERROR(VLOOKUP($F728,'Inf_NO MODIFICAR T'!$V$6:$W$826,2,FALSE),"")</f>
        <v>1828</v>
      </c>
      <c r="K728" s="60"/>
    </row>
    <row r="729" spans="1:11" x14ac:dyDescent="0.25">
      <c r="A729" s="55" t="str">
        <f t="shared" si="33"/>
        <v>sat3_motVeracruz Sur20</v>
      </c>
      <c r="B729" s="55">
        <f t="shared" si="34"/>
        <v>20</v>
      </c>
      <c r="C729" s="60">
        <f t="shared" si="35"/>
        <v>33</v>
      </c>
      <c r="D729" s="60" t="str">
        <f>IFERROR(VLOOKUP($E729,'Inf_NO MODIFICAR'!$P$6:$Q$41,2,FALSE),"")</f>
        <v>Veracruz Sur</v>
      </c>
      <c r="E729" s="78">
        <v>33</v>
      </c>
      <c r="F729" s="78" t="s">
        <v>252</v>
      </c>
      <c r="G729" s="78" t="s">
        <v>102</v>
      </c>
      <c r="H729" s="83">
        <v>7.1395876562963465E-3</v>
      </c>
      <c r="I729" s="84">
        <v>1</v>
      </c>
      <c r="J729" s="321">
        <f>IFERROR(VLOOKUP($F729,'Inf_NO MODIFICAR T'!$V$6:$W$826,2,FALSE),"")</f>
        <v>1828</v>
      </c>
      <c r="K729" s="60"/>
    </row>
    <row r="730" spans="1:11" x14ac:dyDescent="0.25">
      <c r="A730" s="55" t="str">
        <f t="shared" si="33"/>
        <v>sat3_motVeracruz Sur21</v>
      </c>
      <c r="B730" s="55">
        <f t="shared" si="34"/>
        <v>21</v>
      </c>
      <c r="C730" s="60">
        <f t="shared" si="35"/>
        <v>33</v>
      </c>
      <c r="D730" s="60" t="str">
        <f>IFERROR(VLOOKUP($E730,'Inf_NO MODIFICAR'!$P$6:$Q$41,2,FALSE),"")</f>
        <v>Veracruz Sur</v>
      </c>
      <c r="E730" s="78">
        <v>33</v>
      </c>
      <c r="F730" s="78" t="s">
        <v>252</v>
      </c>
      <c r="G730" s="78" t="s">
        <v>100</v>
      </c>
      <c r="H730" s="83">
        <v>6.0447897258305103E-3</v>
      </c>
      <c r="I730" s="84">
        <v>1</v>
      </c>
      <c r="J730" s="321">
        <f>IFERROR(VLOOKUP($F730,'Inf_NO MODIFICAR T'!$V$6:$W$826,2,FALSE),"")</f>
        <v>1828</v>
      </c>
      <c r="K730" s="60"/>
    </row>
    <row r="731" spans="1:11" x14ac:dyDescent="0.25">
      <c r="A731" s="55" t="str">
        <f t="shared" si="33"/>
        <v>sat3_motVeracruz Sur22</v>
      </c>
      <c r="B731" s="55">
        <f t="shared" si="34"/>
        <v>22</v>
      </c>
      <c r="C731" s="60">
        <f t="shared" si="35"/>
        <v>33</v>
      </c>
      <c r="D731" s="60" t="str">
        <f>IFERROR(VLOOKUP($E731,'Inf_NO MODIFICAR'!$P$6:$Q$41,2,FALSE),"")</f>
        <v>Veracruz Sur</v>
      </c>
      <c r="E731" s="78">
        <v>33</v>
      </c>
      <c r="F731" s="78" t="s">
        <v>252</v>
      </c>
      <c r="G731" s="78" t="s">
        <v>8</v>
      </c>
      <c r="H731" s="83">
        <v>1.1207654211849985E-2</v>
      </c>
      <c r="I731" s="84">
        <v>2</v>
      </c>
      <c r="J731" s="321">
        <f>IFERROR(VLOOKUP($F731,'Inf_NO MODIFICAR T'!$V$6:$W$826,2,FALSE),"")</f>
        <v>1828</v>
      </c>
      <c r="K731" s="60"/>
    </row>
    <row r="732" spans="1:11" x14ac:dyDescent="0.25">
      <c r="A732" s="55" t="str">
        <f t="shared" si="33"/>
        <v>sat3_motVeracruz Sur23</v>
      </c>
      <c r="B732" s="55">
        <f t="shared" si="34"/>
        <v>23</v>
      </c>
      <c r="C732" s="60">
        <f t="shared" si="35"/>
        <v>33</v>
      </c>
      <c r="D732" s="60" t="str">
        <f>IFERROR(VLOOKUP($E732,'Inf_NO MODIFICAR'!$P$6:$Q$41,2,FALSE),"")</f>
        <v>Veracruz Sur</v>
      </c>
      <c r="E732" s="78">
        <v>33</v>
      </c>
      <c r="F732" s="78" t="s">
        <v>252</v>
      </c>
      <c r="G732" s="78" t="s">
        <v>65</v>
      </c>
      <c r="H732" s="83">
        <v>2.2377577210404422E-2</v>
      </c>
      <c r="I732" s="84">
        <v>3</v>
      </c>
      <c r="J732" s="321">
        <f>IFERROR(VLOOKUP($F732,'Inf_NO MODIFICAR T'!$V$6:$W$826,2,FALSE),"")</f>
        <v>1828</v>
      </c>
      <c r="K732" s="60"/>
    </row>
    <row r="733" spans="1:11" x14ac:dyDescent="0.25">
      <c r="A733" s="55" t="str">
        <f t="shared" si="33"/>
        <v>sat3_motYucatán1</v>
      </c>
      <c r="B733" s="55">
        <f t="shared" si="34"/>
        <v>1</v>
      </c>
      <c r="C733" s="60">
        <f t="shared" si="35"/>
        <v>34</v>
      </c>
      <c r="D733" s="60" t="str">
        <f>IFERROR(VLOOKUP($E733,'Inf_NO MODIFICAR'!$P$6:$Q$41,2,FALSE),"")</f>
        <v>Yucatán</v>
      </c>
      <c r="E733" s="78">
        <v>34</v>
      </c>
      <c r="F733" s="78" t="s">
        <v>25</v>
      </c>
      <c r="G733" s="78" t="s">
        <v>77</v>
      </c>
      <c r="H733" s="83">
        <v>0.32443850638949945</v>
      </c>
      <c r="I733" s="84">
        <v>1</v>
      </c>
      <c r="J733" s="321">
        <f>IFERROR(VLOOKUP($F733,'Inf_NO MODIFICAR T'!$V$6:$W$826,2,FALSE),"")</f>
        <v>1499</v>
      </c>
      <c r="K733" s="60"/>
    </row>
    <row r="734" spans="1:11" x14ac:dyDescent="0.25">
      <c r="A734" s="55" t="str">
        <f t="shared" si="33"/>
        <v>sat3_motYucatán2</v>
      </c>
      <c r="B734" s="55">
        <f t="shared" si="34"/>
        <v>2</v>
      </c>
      <c r="C734" s="60">
        <f t="shared" si="35"/>
        <v>34</v>
      </c>
      <c r="D734" s="60" t="str">
        <f>IFERROR(VLOOKUP($E734,'Inf_NO MODIFICAR'!$P$6:$Q$41,2,FALSE),"")</f>
        <v>Yucatán</v>
      </c>
      <c r="E734" s="78">
        <v>34</v>
      </c>
      <c r="F734" s="78" t="s">
        <v>25</v>
      </c>
      <c r="G734" s="78" t="s">
        <v>78</v>
      </c>
      <c r="H734" s="83">
        <v>0.19104718520613648</v>
      </c>
      <c r="I734" s="84">
        <v>1</v>
      </c>
      <c r="J734" s="321">
        <f>IFERROR(VLOOKUP($F734,'Inf_NO MODIFICAR T'!$V$6:$W$826,2,FALSE),"")</f>
        <v>1499</v>
      </c>
      <c r="K734" s="60"/>
    </row>
    <row r="735" spans="1:11" x14ac:dyDescent="0.25">
      <c r="A735" s="55" t="str">
        <f t="shared" si="33"/>
        <v>sat3_motYucatán3</v>
      </c>
      <c r="B735" s="55">
        <f t="shared" si="34"/>
        <v>3</v>
      </c>
      <c r="C735" s="60">
        <f t="shared" si="35"/>
        <v>34</v>
      </c>
      <c r="D735" s="60" t="str">
        <f>IFERROR(VLOOKUP($E735,'Inf_NO MODIFICAR'!$P$6:$Q$41,2,FALSE),"")</f>
        <v>Yucatán</v>
      </c>
      <c r="E735" s="78">
        <v>34</v>
      </c>
      <c r="F735" s="78" t="s">
        <v>25</v>
      </c>
      <c r="G735" s="78" t="s">
        <v>80</v>
      </c>
      <c r="H735" s="83">
        <v>0.13358991164245762</v>
      </c>
      <c r="I735" s="84">
        <v>1</v>
      </c>
      <c r="J735" s="321">
        <f>IFERROR(VLOOKUP($F735,'Inf_NO MODIFICAR T'!$V$6:$W$826,2,FALSE),"")</f>
        <v>1499</v>
      </c>
      <c r="K735" s="60"/>
    </row>
    <row r="736" spans="1:11" x14ac:dyDescent="0.25">
      <c r="A736" s="55" t="str">
        <f t="shared" si="33"/>
        <v>sat3_motYucatán4</v>
      </c>
      <c r="B736" s="55">
        <f t="shared" si="34"/>
        <v>4</v>
      </c>
      <c r="C736" s="60">
        <f t="shared" si="35"/>
        <v>34</v>
      </c>
      <c r="D736" s="60" t="str">
        <f>IFERROR(VLOOKUP($E736,'Inf_NO MODIFICAR'!$P$6:$Q$41,2,FALSE),"")</f>
        <v>Yucatán</v>
      </c>
      <c r="E736" s="78">
        <v>34</v>
      </c>
      <c r="F736" s="78" t="s">
        <v>25</v>
      </c>
      <c r="G736" s="78" t="s">
        <v>79</v>
      </c>
      <c r="H736" s="83">
        <v>9.1583682647197476E-2</v>
      </c>
      <c r="I736" s="84">
        <v>1</v>
      </c>
      <c r="J736" s="321">
        <f>IFERROR(VLOOKUP($F736,'Inf_NO MODIFICAR T'!$V$6:$W$826,2,FALSE),"")</f>
        <v>1499</v>
      </c>
      <c r="K736" s="60"/>
    </row>
    <row r="737" spans="1:11" x14ac:dyDescent="0.25">
      <c r="A737" s="55" t="str">
        <f t="shared" si="33"/>
        <v>sat3_motYucatán5</v>
      </c>
      <c r="B737" s="55">
        <f t="shared" si="34"/>
        <v>5</v>
      </c>
      <c r="C737" s="60">
        <f t="shared" si="35"/>
        <v>34</v>
      </c>
      <c r="D737" s="60" t="str">
        <f>IFERROR(VLOOKUP($E737,'Inf_NO MODIFICAR'!$P$6:$Q$41,2,FALSE),"")</f>
        <v>Yucatán</v>
      </c>
      <c r="E737" s="78">
        <v>34</v>
      </c>
      <c r="F737" s="78" t="s">
        <v>25</v>
      </c>
      <c r="G737" s="85" t="s">
        <v>81</v>
      </c>
      <c r="H737" s="83">
        <v>7.9937005396142166E-2</v>
      </c>
      <c r="I737" s="84">
        <v>1</v>
      </c>
      <c r="J737" s="321">
        <f>IFERROR(VLOOKUP($F737,'Inf_NO MODIFICAR T'!$V$6:$W$826,2,FALSE),"")</f>
        <v>1499</v>
      </c>
      <c r="K737" s="60"/>
    </row>
    <row r="738" spans="1:11" x14ac:dyDescent="0.25">
      <c r="A738" s="55" t="str">
        <f t="shared" si="33"/>
        <v>sat3_motYucatán6</v>
      </c>
      <c r="B738" s="55">
        <f t="shared" si="34"/>
        <v>6</v>
      </c>
      <c r="C738" s="60">
        <f t="shared" si="35"/>
        <v>34</v>
      </c>
      <c r="D738" s="60" t="str">
        <f>IFERROR(VLOOKUP($E738,'Inf_NO MODIFICAR'!$P$6:$Q$41,2,FALSE),"")</f>
        <v>Yucatán</v>
      </c>
      <c r="E738" s="78">
        <v>34</v>
      </c>
      <c r="F738" s="78" t="s">
        <v>25</v>
      </c>
      <c r="G738" s="78" t="s">
        <v>82</v>
      </c>
      <c r="H738" s="83">
        <v>7.1136703221468714E-2</v>
      </c>
      <c r="I738" s="84">
        <v>1</v>
      </c>
      <c r="J738" s="321">
        <f>IFERROR(VLOOKUP($F738,'Inf_NO MODIFICAR T'!$V$6:$W$826,2,FALSE),"")</f>
        <v>1499</v>
      </c>
      <c r="K738" s="60"/>
    </row>
    <row r="739" spans="1:11" x14ac:dyDescent="0.25">
      <c r="A739" s="55" t="str">
        <f t="shared" si="33"/>
        <v>sat3_motYucatán7</v>
      </c>
      <c r="B739" s="55">
        <f t="shared" si="34"/>
        <v>7</v>
      </c>
      <c r="C739" s="60">
        <f t="shared" si="35"/>
        <v>34</v>
      </c>
      <c r="D739" s="60" t="str">
        <f>IFERROR(VLOOKUP($E739,'Inf_NO MODIFICAR'!$P$6:$Q$41,2,FALSE),"")</f>
        <v>Yucatán</v>
      </c>
      <c r="E739" s="78">
        <v>34</v>
      </c>
      <c r="F739" s="78" t="s">
        <v>25</v>
      </c>
      <c r="G739" s="78" t="s">
        <v>95</v>
      </c>
      <c r="H739" s="83">
        <v>6.3213778017603944E-2</v>
      </c>
      <c r="I739" s="84">
        <v>1</v>
      </c>
      <c r="J739" s="321">
        <f>IFERROR(VLOOKUP($F739,'Inf_NO MODIFICAR T'!$V$6:$W$826,2,FALSE),"")</f>
        <v>1499</v>
      </c>
      <c r="K739" s="60"/>
    </row>
    <row r="740" spans="1:11" x14ac:dyDescent="0.25">
      <c r="A740" s="55" t="str">
        <f t="shared" si="33"/>
        <v>sat3_motYucatán8</v>
      </c>
      <c r="B740" s="55">
        <f t="shared" si="34"/>
        <v>8</v>
      </c>
      <c r="C740" s="60">
        <f t="shared" si="35"/>
        <v>34</v>
      </c>
      <c r="D740" s="60" t="str">
        <f>IFERROR(VLOOKUP($E740,'Inf_NO MODIFICAR'!$P$6:$Q$41,2,FALSE),"")</f>
        <v>Yucatán</v>
      </c>
      <c r="E740" s="78">
        <v>34</v>
      </c>
      <c r="F740" s="78" t="s">
        <v>25</v>
      </c>
      <c r="G740" s="78" t="s">
        <v>94</v>
      </c>
      <c r="H740" s="83">
        <v>4.2025561005074118E-2</v>
      </c>
      <c r="I740" s="84">
        <v>1</v>
      </c>
      <c r="J740" s="321">
        <f>IFERROR(VLOOKUP($F740,'Inf_NO MODIFICAR T'!$V$6:$W$826,2,FALSE),"")</f>
        <v>1499</v>
      </c>
      <c r="K740" s="60"/>
    </row>
    <row r="741" spans="1:11" x14ac:dyDescent="0.25">
      <c r="A741" s="55" t="str">
        <f t="shared" si="33"/>
        <v>sat3_motYucatán9</v>
      </c>
      <c r="B741" s="55">
        <f t="shared" si="34"/>
        <v>9</v>
      </c>
      <c r="C741" s="60">
        <f t="shared" si="35"/>
        <v>34</v>
      </c>
      <c r="D741" s="60" t="str">
        <f>IFERROR(VLOOKUP($E741,'Inf_NO MODIFICAR'!$P$6:$Q$41,2,FALSE),"")</f>
        <v>Yucatán</v>
      </c>
      <c r="E741" s="78">
        <v>34</v>
      </c>
      <c r="F741" s="78" t="s">
        <v>25</v>
      </c>
      <c r="G741" s="78" t="s">
        <v>84</v>
      </c>
      <c r="H741" s="83">
        <v>4.1404699843097366E-2</v>
      </c>
      <c r="I741" s="84">
        <v>1</v>
      </c>
      <c r="J741" s="321">
        <f>IFERROR(VLOOKUP($F741,'Inf_NO MODIFICAR T'!$V$6:$W$826,2,FALSE),"")</f>
        <v>1499</v>
      </c>
      <c r="K741" s="60"/>
    </row>
    <row r="742" spans="1:11" x14ac:dyDescent="0.25">
      <c r="A742" s="55" t="str">
        <f t="shared" si="33"/>
        <v>sat3_motYucatán10</v>
      </c>
      <c r="B742" s="55">
        <f t="shared" si="34"/>
        <v>10</v>
      </c>
      <c r="C742" s="60">
        <f t="shared" si="35"/>
        <v>34</v>
      </c>
      <c r="D742" s="60" t="str">
        <f>IFERROR(VLOOKUP($E742,'Inf_NO MODIFICAR'!$P$6:$Q$41,2,FALSE),"")</f>
        <v>Yucatán</v>
      </c>
      <c r="E742" s="78">
        <v>34</v>
      </c>
      <c r="F742" s="78" t="s">
        <v>25</v>
      </c>
      <c r="G742" s="85" t="s">
        <v>87</v>
      </c>
      <c r="H742" s="83">
        <v>3.0144528495408825E-2</v>
      </c>
      <c r="I742" s="84">
        <v>1</v>
      </c>
      <c r="J742" s="321">
        <f>IFERROR(VLOOKUP($F742,'Inf_NO MODIFICAR T'!$V$6:$W$826,2,FALSE),"")</f>
        <v>1499</v>
      </c>
      <c r="K742" s="60"/>
    </row>
    <row r="743" spans="1:11" x14ac:dyDescent="0.25">
      <c r="A743" s="55" t="str">
        <f t="shared" si="33"/>
        <v>sat3_motYucatán11</v>
      </c>
      <c r="B743" s="55">
        <f t="shared" si="34"/>
        <v>11</v>
      </c>
      <c r="C743" s="60">
        <f t="shared" si="35"/>
        <v>34</v>
      </c>
      <c r="D743" s="60" t="str">
        <f>IFERROR(VLOOKUP($E743,'Inf_NO MODIFICAR'!$P$6:$Q$41,2,FALSE),"")</f>
        <v>Yucatán</v>
      </c>
      <c r="E743" s="78">
        <v>34</v>
      </c>
      <c r="F743" s="78" t="s">
        <v>25</v>
      </c>
      <c r="G743" s="78" t="s">
        <v>83</v>
      </c>
      <c r="H743" s="83">
        <v>2.9119070237424053E-2</v>
      </c>
      <c r="I743" s="84">
        <v>1</v>
      </c>
      <c r="J743" s="321">
        <f>IFERROR(VLOOKUP($F743,'Inf_NO MODIFICAR T'!$V$6:$W$826,2,FALSE),"")</f>
        <v>1499</v>
      </c>
      <c r="K743" s="60"/>
    </row>
    <row r="744" spans="1:11" x14ac:dyDescent="0.25">
      <c r="A744" s="55" t="str">
        <f t="shared" si="33"/>
        <v>sat3_motYucatán12</v>
      </c>
      <c r="B744" s="55">
        <f t="shared" si="34"/>
        <v>12</v>
      </c>
      <c r="C744" s="60">
        <f t="shared" si="35"/>
        <v>34</v>
      </c>
      <c r="D744" s="60" t="str">
        <f>IFERROR(VLOOKUP($E744,'Inf_NO MODIFICAR'!$P$6:$Q$41,2,FALSE),"")</f>
        <v>Yucatán</v>
      </c>
      <c r="E744" s="78">
        <v>34</v>
      </c>
      <c r="F744" s="78" t="s">
        <v>25</v>
      </c>
      <c r="G744" s="78" t="s">
        <v>85</v>
      </c>
      <c r="H744" s="83">
        <v>2.8840442567233272E-2</v>
      </c>
      <c r="I744" s="84">
        <v>1</v>
      </c>
      <c r="J744" s="321">
        <f>IFERROR(VLOOKUP($F744,'Inf_NO MODIFICAR T'!$V$6:$W$826,2,FALSE),"")</f>
        <v>1499</v>
      </c>
      <c r="K744" s="60"/>
    </row>
    <row r="745" spans="1:11" x14ac:dyDescent="0.25">
      <c r="A745" s="55" t="str">
        <f t="shared" si="33"/>
        <v>sat3_motYucatán13</v>
      </c>
      <c r="B745" s="55">
        <f t="shared" si="34"/>
        <v>13</v>
      </c>
      <c r="C745" s="60">
        <f t="shared" si="35"/>
        <v>34</v>
      </c>
      <c r="D745" s="60" t="str">
        <f>IFERROR(VLOOKUP($E745,'Inf_NO MODIFICAR'!$P$6:$Q$41,2,FALSE),"")</f>
        <v>Yucatán</v>
      </c>
      <c r="E745" s="78">
        <v>34</v>
      </c>
      <c r="F745" s="78" t="s">
        <v>25</v>
      </c>
      <c r="G745" s="85" t="s">
        <v>93</v>
      </c>
      <c r="H745" s="83">
        <v>2.225524017823545E-2</v>
      </c>
      <c r="I745" s="84">
        <v>1</v>
      </c>
      <c r="J745" s="321">
        <f>IFERROR(VLOOKUP($F745,'Inf_NO MODIFICAR T'!$V$6:$W$826,2,FALSE),"")</f>
        <v>1499</v>
      </c>
      <c r="K745" s="60"/>
    </row>
    <row r="746" spans="1:11" x14ac:dyDescent="0.25">
      <c r="A746" s="55" t="str">
        <f t="shared" si="33"/>
        <v>sat3_motYucatán14</v>
      </c>
      <c r="B746" s="55">
        <f t="shared" si="34"/>
        <v>14</v>
      </c>
      <c r="C746" s="60">
        <f t="shared" si="35"/>
        <v>34</v>
      </c>
      <c r="D746" s="60" t="str">
        <f>IFERROR(VLOOKUP($E746,'Inf_NO MODIFICAR'!$P$6:$Q$41,2,FALSE),"")</f>
        <v>Yucatán</v>
      </c>
      <c r="E746" s="78">
        <v>34</v>
      </c>
      <c r="F746" s="78" t="s">
        <v>25</v>
      </c>
      <c r="G746" s="78" t="s">
        <v>91</v>
      </c>
      <c r="H746" s="83">
        <v>1.4735136358240676E-2</v>
      </c>
      <c r="I746" s="84">
        <v>1</v>
      </c>
      <c r="J746" s="321">
        <f>IFERROR(VLOOKUP($F746,'Inf_NO MODIFICAR T'!$V$6:$W$826,2,FALSE),"")</f>
        <v>1499</v>
      </c>
      <c r="K746" s="60"/>
    </row>
    <row r="747" spans="1:11" x14ac:dyDescent="0.25">
      <c r="A747" s="55" t="str">
        <f t="shared" si="33"/>
        <v>sat3_motYucatán15</v>
      </c>
      <c r="B747" s="55">
        <f t="shared" si="34"/>
        <v>15</v>
      </c>
      <c r="C747" s="60">
        <f t="shared" si="35"/>
        <v>34</v>
      </c>
      <c r="D747" s="60" t="str">
        <f>IFERROR(VLOOKUP($E747,'Inf_NO MODIFICAR'!$P$6:$Q$41,2,FALSE),"")</f>
        <v>Yucatán</v>
      </c>
      <c r="E747" s="78">
        <v>34</v>
      </c>
      <c r="F747" s="78" t="s">
        <v>25</v>
      </c>
      <c r="G747" s="78" t="s">
        <v>86</v>
      </c>
      <c r="H747" s="83">
        <v>1.3452970594744791E-2</v>
      </c>
      <c r="I747" s="84">
        <v>1</v>
      </c>
      <c r="J747" s="321">
        <f>IFERROR(VLOOKUP($F747,'Inf_NO MODIFICAR T'!$V$6:$W$826,2,FALSE),"")</f>
        <v>1499</v>
      </c>
      <c r="K747" s="60"/>
    </row>
    <row r="748" spans="1:11" x14ac:dyDescent="0.25">
      <c r="A748" s="55" t="str">
        <f t="shared" si="33"/>
        <v>sat3_motYucatán16</v>
      </c>
      <c r="B748" s="55">
        <f t="shared" si="34"/>
        <v>16</v>
      </c>
      <c r="C748" s="60">
        <f t="shared" si="35"/>
        <v>34</v>
      </c>
      <c r="D748" s="60" t="str">
        <f>IFERROR(VLOOKUP($E748,'Inf_NO MODIFICAR'!$P$6:$Q$41,2,FALSE),"")</f>
        <v>Yucatán</v>
      </c>
      <c r="E748" s="78">
        <v>34</v>
      </c>
      <c r="F748" s="78" t="s">
        <v>25</v>
      </c>
      <c r="G748" s="78" t="s">
        <v>90</v>
      </c>
      <c r="H748" s="83">
        <v>1.192435297755037E-2</v>
      </c>
      <c r="I748" s="84">
        <v>1</v>
      </c>
      <c r="J748" s="321">
        <f>IFERROR(VLOOKUP($F748,'Inf_NO MODIFICAR T'!$V$6:$W$826,2,FALSE),"")</f>
        <v>1499</v>
      </c>
      <c r="K748" s="60"/>
    </row>
    <row r="749" spans="1:11" x14ac:dyDescent="0.25">
      <c r="A749" s="55" t="str">
        <f t="shared" si="33"/>
        <v>sat3_motYucatán17</v>
      </c>
      <c r="B749" s="55">
        <f t="shared" si="34"/>
        <v>17</v>
      </c>
      <c r="C749" s="60">
        <f t="shared" si="35"/>
        <v>34</v>
      </c>
      <c r="D749" s="60" t="str">
        <f>IFERROR(VLOOKUP($E749,'Inf_NO MODIFICAR'!$P$6:$Q$41,2,FALSE),"")</f>
        <v>Yucatán</v>
      </c>
      <c r="E749" s="78">
        <v>34</v>
      </c>
      <c r="F749" s="78" t="s">
        <v>25</v>
      </c>
      <c r="G749" s="78" t="s">
        <v>89</v>
      </c>
      <c r="H749" s="83">
        <v>4.8053417113574923E-3</v>
      </c>
      <c r="I749" s="84">
        <v>1</v>
      </c>
      <c r="J749" s="321">
        <f>IFERROR(VLOOKUP($F749,'Inf_NO MODIFICAR T'!$V$6:$W$826,2,FALSE),"")</f>
        <v>1499</v>
      </c>
      <c r="K749" s="60"/>
    </row>
    <row r="750" spans="1:11" x14ac:dyDescent="0.25">
      <c r="A750" s="55" t="str">
        <f t="shared" si="33"/>
        <v>sat3_motYucatán18</v>
      </c>
      <c r="B750" s="55">
        <f t="shared" si="34"/>
        <v>18</v>
      </c>
      <c r="C750" s="60">
        <f t="shared" si="35"/>
        <v>34</v>
      </c>
      <c r="D750" s="60" t="str">
        <f>IFERROR(VLOOKUP($E750,'Inf_NO MODIFICAR'!$P$6:$Q$41,2,FALSE),"")</f>
        <v>Yucatán</v>
      </c>
      <c r="E750" s="78">
        <v>34</v>
      </c>
      <c r="F750" s="78" t="s">
        <v>25</v>
      </c>
      <c r="G750" s="78" t="s">
        <v>8</v>
      </c>
      <c r="H750" s="83">
        <v>2.682545991884959E-2</v>
      </c>
      <c r="I750" s="84">
        <v>2</v>
      </c>
      <c r="J750" s="321">
        <f>IFERROR(VLOOKUP($F750,'Inf_NO MODIFICAR T'!$V$6:$W$826,2,FALSE),"")</f>
        <v>1499</v>
      </c>
      <c r="K750" s="60"/>
    </row>
    <row r="751" spans="1:11" x14ac:dyDescent="0.25">
      <c r="A751" s="55" t="str">
        <f t="shared" si="33"/>
        <v>sat3_motYucatán19</v>
      </c>
      <c r="B751" s="55">
        <f t="shared" si="34"/>
        <v>19</v>
      </c>
      <c r="C751" s="60">
        <f t="shared" si="35"/>
        <v>34</v>
      </c>
      <c r="D751" s="60" t="str">
        <f>IFERROR(VLOOKUP($E751,'Inf_NO MODIFICAR'!$P$6:$Q$41,2,FALSE),"")</f>
        <v>Yucatán</v>
      </c>
      <c r="E751" s="78">
        <v>34</v>
      </c>
      <c r="F751" s="78" t="s">
        <v>25</v>
      </c>
      <c r="G751" s="85" t="s">
        <v>65</v>
      </c>
      <c r="H751" s="83">
        <v>3.9944409942850485E-2</v>
      </c>
      <c r="I751" s="84">
        <v>3</v>
      </c>
      <c r="J751" s="321">
        <f>IFERROR(VLOOKUP($F751,'Inf_NO MODIFICAR T'!$V$6:$W$826,2,FALSE),"")</f>
        <v>1499</v>
      </c>
      <c r="K751" s="60"/>
    </row>
    <row r="752" spans="1:11" x14ac:dyDescent="0.25">
      <c r="A752" s="55" t="str">
        <f t="shared" si="33"/>
        <v>sat3_motZacatecas1</v>
      </c>
      <c r="B752" s="55">
        <f t="shared" si="34"/>
        <v>1</v>
      </c>
      <c r="C752" s="60">
        <f t="shared" si="35"/>
        <v>35</v>
      </c>
      <c r="D752" s="60" t="str">
        <f>IFERROR(VLOOKUP($E752,'Inf_NO MODIFICAR'!$P$6:$Q$41,2,FALSE),"")</f>
        <v>Zacatecas</v>
      </c>
      <c r="E752" s="78">
        <v>35</v>
      </c>
      <c r="F752" s="78" t="s">
        <v>253</v>
      </c>
      <c r="G752" s="78" t="s">
        <v>79</v>
      </c>
      <c r="H752" s="83">
        <v>0.30565708161212951</v>
      </c>
      <c r="I752" s="84">
        <v>1</v>
      </c>
      <c r="J752" s="321">
        <f>IFERROR(VLOOKUP($F752,'Inf_NO MODIFICAR T'!$V$6:$W$826,2,FALSE),"")</f>
        <v>1450</v>
      </c>
      <c r="K752" s="60"/>
    </row>
    <row r="753" spans="1:11" x14ac:dyDescent="0.25">
      <c r="A753" s="55" t="str">
        <f t="shared" si="33"/>
        <v>sat3_motZacatecas2</v>
      </c>
      <c r="B753" s="55">
        <f t="shared" si="34"/>
        <v>2</v>
      </c>
      <c r="C753" s="60">
        <f t="shared" si="35"/>
        <v>35</v>
      </c>
      <c r="D753" s="60" t="str">
        <f>IFERROR(VLOOKUP($E753,'Inf_NO MODIFICAR'!$P$6:$Q$41,2,FALSE),"")</f>
        <v>Zacatecas</v>
      </c>
      <c r="E753" s="78">
        <v>35</v>
      </c>
      <c r="F753" s="78" t="s">
        <v>253</v>
      </c>
      <c r="G753" s="78" t="s">
        <v>80</v>
      </c>
      <c r="H753" s="83">
        <v>0.19661407817403412</v>
      </c>
      <c r="I753" s="84">
        <v>1</v>
      </c>
      <c r="J753" s="321">
        <f>IFERROR(VLOOKUP($F753,'Inf_NO MODIFICAR T'!$V$6:$W$826,2,FALSE),"")</f>
        <v>1450</v>
      </c>
      <c r="K753" s="60"/>
    </row>
    <row r="754" spans="1:11" x14ac:dyDescent="0.25">
      <c r="A754" s="55" t="str">
        <f t="shared" si="33"/>
        <v>sat3_motZacatecas3</v>
      </c>
      <c r="B754" s="55">
        <f t="shared" si="34"/>
        <v>3</v>
      </c>
      <c r="C754" s="60">
        <f t="shared" si="35"/>
        <v>35</v>
      </c>
      <c r="D754" s="60" t="str">
        <f>IFERROR(VLOOKUP($E754,'Inf_NO MODIFICAR'!$P$6:$Q$41,2,FALSE),"")</f>
        <v>Zacatecas</v>
      </c>
      <c r="E754" s="78">
        <v>35</v>
      </c>
      <c r="F754" s="78" t="s">
        <v>253</v>
      </c>
      <c r="G754" s="78" t="s">
        <v>78</v>
      </c>
      <c r="H754" s="83">
        <v>0.15763307056782777</v>
      </c>
      <c r="I754" s="84">
        <v>1</v>
      </c>
      <c r="J754" s="321">
        <f>IFERROR(VLOOKUP($F754,'Inf_NO MODIFICAR T'!$V$6:$W$826,2,FALSE),"")</f>
        <v>1450</v>
      </c>
      <c r="K754" s="60"/>
    </row>
    <row r="755" spans="1:11" x14ac:dyDescent="0.25">
      <c r="A755" s="55" t="str">
        <f t="shared" si="33"/>
        <v>sat3_motZacatecas4</v>
      </c>
      <c r="B755" s="55">
        <f t="shared" si="34"/>
        <v>4</v>
      </c>
      <c r="C755" s="60">
        <f t="shared" si="35"/>
        <v>35</v>
      </c>
      <c r="D755" s="60" t="str">
        <f>IFERROR(VLOOKUP($E755,'Inf_NO MODIFICAR'!$P$6:$Q$41,2,FALSE),"")</f>
        <v>Zacatecas</v>
      </c>
      <c r="E755" s="78">
        <v>35</v>
      </c>
      <c r="F755" s="78" t="s">
        <v>253</v>
      </c>
      <c r="G755" s="78" t="s">
        <v>77</v>
      </c>
      <c r="H755" s="83">
        <v>0.12252459787000074</v>
      </c>
      <c r="I755" s="84">
        <v>1</v>
      </c>
      <c r="J755" s="321">
        <f>IFERROR(VLOOKUP($F755,'Inf_NO MODIFICAR T'!$V$6:$W$826,2,FALSE),"")</f>
        <v>1450</v>
      </c>
      <c r="K755" s="60"/>
    </row>
    <row r="756" spans="1:11" x14ac:dyDescent="0.25">
      <c r="A756" s="55" t="str">
        <f t="shared" si="33"/>
        <v>sat3_motZacatecas5</v>
      </c>
      <c r="B756" s="55">
        <f t="shared" si="34"/>
        <v>5</v>
      </c>
      <c r="C756" s="60">
        <f t="shared" si="35"/>
        <v>35</v>
      </c>
      <c r="D756" s="60" t="str">
        <f>IFERROR(VLOOKUP($E756,'Inf_NO MODIFICAR'!$P$6:$Q$41,2,FALSE),"")</f>
        <v>Zacatecas</v>
      </c>
      <c r="E756" s="78">
        <v>35</v>
      </c>
      <c r="F756" s="78" t="s">
        <v>253</v>
      </c>
      <c r="G756" s="78" t="s">
        <v>88</v>
      </c>
      <c r="H756" s="83">
        <v>0.11407291510567159</v>
      </c>
      <c r="I756" s="84">
        <v>1</v>
      </c>
      <c r="J756" s="321">
        <f>IFERROR(VLOOKUP($F756,'Inf_NO MODIFICAR T'!$V$6:$W$826,2,FALSE),"")</f>
        <v>1450</v>
      </c>
      <c r="K756" s="60"/>
    </row>
    <row r="757" spans="1:11" x14ac:dyDescent="0.25">
      <c r="A757" s="55" t="str">
        <f t="shared" si="33"/>
        <v>sat3_motZacatecas6</v>
      </c>
      <c r="B757" s="55">
        <f t="shared" si="34"/>
        <v>6</v>
      </c>
      <c r="C757" s="60">
        <f t="shared" si="35"/>
        <v>35</v>
      </c>
      <c r="D757" s="60" t="str">
        <f>IFERROR(VLOOKUP($E757,'Inf_NO MODIFICAR'!$P$6:$Q$41,2,FALSE),"")</f>
        <v>Zacatecas</v>
      </c>
      <c r="E757" s="78">
        <v>35</v>
      </c>
      <c r="F757" s="78" t="s">
        <v>253</v>
      </c>
      <c r="G757" s="78" t="s">
        <v>84</v>
      </c>
      <c r="H757" s="83">
        <v>0.10563945986555982</v>
      </c>
      <c r="I757" s="84">
        <v>1</v>
      </c>
      <c r="J757" s="321">
        <f>IFERROR(VLOOKUP($F757,'Inf_NO MODIFICAR T'!$V$6:$W$826,2,FALSE),"")</f>
        <v>1450</v>
      </c>
      <c r="K757" s="60"/>
    </row>
    <row r="758" spans="1:11" x14ac:dyDescent="0.25">
      <c r="A758" s="55" t="str">
        <f t="shared" si="33"/>
        <v>sat3_motZacatecas7</v>
      </c>
      <c r="B758" s="55">
        <f t="shared" si="34"/>
        <v>7</v>
      </c>
      <c r="C758" s="60">
        <f t="shared" si="35"/>
        <v>35</v>
      </c>
      <c r="D758" s="60" t="str">
        <f>IFERROR(VLOOKUP($E758,'Inf_NO MODIFICAR'!$P$6:$Q$41,2,FALSE),"")</f>
        <v>Zacatecas</v>
      </c>
      <c r="E758" s="78">
        <v>35</v>
      </c>
      <c r="F758" s="78" t="s">
        <v>253</v>
      </c>
      <c r="G758" s="78" t="s">
        <v>83</v>
      </c>
      <c r="H758" s="83">
        <v>8.8413240978462385E-2</v>
      </c>
      <c r="I758" s="84">
        <v>1</v>
      </c>
      <c r="J758" s="321">
        <f>IFERROR(VLOOKUP($F758,'Inf_NO MODIFICAR T'!$V$6:$W$826,2,FALSE),"")</f>
        <v>1450</v>
      </c>
      <c r="K758" s="60"/>
    </row>
    <row r="759" spans="1:11" x14ac:dyDescent="0.25">
      <c r="A759" s="55" t="str">
        <f t="shared" si="33"/>
        <v>sat3_motZacatecas8</v>
      </c>
      <c r="B759" s="55">
        <f t="shared" si="34"/>
        <v>8</v>
      </c>
      <c r="C759" s="60">
        <f t="shared" si="35"/>
        <v>35</v>
      </c>
      <c r="D759" s="60" t="str">
        <f>IFERROR(VLOOKUP($E759,'Inf_NO MODIFICAR'!$P$6:$Q$41,2,FALSE),"")</f>
        <v>Zacatecas</v>
      </c>
      <c r="E759" s="78">
        <v>35</v>
      </c>
      <c r="F759" s="78" t="s">
        <v>253</v>
      </c>
      <c r="G759" s="78" t="s">
        <v>87</v>
      </c>
      <c r="H759" s="83">
        <v>8.0808549395998894E-2</v>
      </c>
      <c r="I759" s="84">
        <v>1</v>
      </c>
      <c r="J759" s="321">
        <f>IFERROR(VLOOKUP($F759,'Inf_NO MODIFICAR T'!$V$6:$W$826,2,FALSE),"")</f>
        <v>1450</v>
      </c>
      <c r="K759" s="60"/>
    </row>
    <row r="760" spans="1:11" x14ac:dyDescent="0.25">
      <c r="A760" s="55" t="str">
        <f t="shared" si="33"/>
        <v>sat3_motZacatecas9</v>
      </c>
      <c r="B760" s="55">
        <f t="shared" si="34"/>
        <v>9</v>
      </c>
      <c r="C760" s="60">
        <f t="shared" si="35"/>
        <v>35</v>
      </c>
      <c r="D760" s="60" t="str">
        <f>IFERROR(VLOOKUP($E760,'Inf_NO MODIFICAR'!$P$6:$Q$41,2,FALSE),"")</f>
        <v>Zacatecas</v>
      </c>
      <c r="E760" s="78">
        <v>35</v>
      </c>
      <c r="F760" s="78" t="s">
        <v>253</v>
      </c>
      <c r="G760" s="78" t="s">
        <v>81</v>
      </c>
      <c r="H760" s="83">
        <v>7.7985116170108545E-2</v>
      </c>
      <c r="I760" s="84">
        <v>1</v>
      </c>
      <c r="J760" s="321">
        <f>IFERROR(VLOOKUP($F760,'Inf_NO MODIFICAR T'!$V$6:$W$826,2,FALSE),"")</f>
        <v>1450</v>
      </c>
      <c r="K760" s="60"/>
    </row>
    <row r="761" spans="1:11" x14ac:dyDescent="0.25">
      <c r="A761" s="55" t="str">
        <f t="shared" si="33"/>
        <v>sat3_motZacatecas10</v>
      </c>
      <c r="B761" s="55">
        <f t="shared" si="34"/>
        <v>10</v>
      </c>
      <c r="C761" s="60">
        <f t="shared" si="35"/>
        <v>35</v>
      </c>
      <c r="D761" s="60" t="str">
        <f>IFERROR(VLOOKUP($E761,'Inf_NO MODIFICAR'!$P$6:$Q$41,2,FALSE),"")</f>
        <v>Zacatecas</v>
      </c>
      <c r="E761" s="78">
        <v>35</v>
      </c>
      <c r="F761" s="78" t="s">
        <v>253</v>
      </c>
      <c r="G761" s="85" t="s">
        <v>82</v>
      </c>
      <c r="H761" s="83">
        <v>6.5796621355703661E-2</v>
      </c>
      <c r="I761" s="84">
        <v>1</v>
      </c>
      <c r="J761" s="321">
        <f>IFERROR(VLOOKUP($F761,'Inf_NO MODIFICAR T'!$V$6:$W$826,2,FALSE),"")</f>
        <v>1450</v>
      </c>
      <c r="K761" s="60"/>
    </row>
    <row r="762" spans="1:11" x14ac:dyDescent="0.25">
      <c r="A762" s="55" t="str">
        <f t="shared" si="33"/>
        <v>sat3_motZacatecas11</v>
      </c>
      <c r="B762" s="55">
        <f t="shared" si="34"/>
        <v>11</v>
      </c>
      <c r="C762" s="60">
        <f t="shared" si="35"/>
        <v>35</v>
      </c>
      <c r="D762" s="60" t="str">
        <f>IFERROR(VLOOKUP($E762,'Inf_NO MODIFICAR'!$P$6:$Q$41,2,FALSE),"")</f>
        <v>Zacatecas</v>
      </c>
      <c r="E762" s="78">
        <v>35</v>
      </c>
      <c r="F762" s="78" t="s">
        <v>253</v>
      </c>
      <c r="G762" s="78" t="s">
        <v>86</v>
      </c>
      <c r="H762" s="83">
        <v>4.5485991324011127E-2</v>
      </c>
      <c r="I762" s="84">
        <v>1</v>
      </c>
      <c r="J762" s="321">
        <f>IFERROR(VLOOKUP($F762,'Inf_NO MODIFICAR T'!$V$6:$W$826,2,FALSE),"")</f>
        <v>1450</v>
      </c>
      <c r="K762" s="60"/>
    </row>
    <row r="763" spans="1:11" x14ac:dyDescent="0.25">
      <c r="A763" s="55" t="str">
        <f t="shared" si="33"/>
        <v>sat3_motZacatecas12</v>
      </c>
      <c r="B763" s="55">
        <f t="shared" si="34"/>
        <v>12</v>
      </c>
      <c r="C763" s="60">
        <f t="shared" si="35"/>
        <v>35</v>
      </c>
      <c r="D763" s="60" t="str">
        <f>IFERROR(VLOOKUP($E763,'Inf_NO MODIFICAR'!$P$6:$Q$41,2,FALSE),"")</f>
        <v>Zacatecas</v>
      </c>
      <c r="E763" s="78">
        <v>35</v>
      </c>
      <c r="F763" s="78" t="s">
        <v>253</v>
      </c>
      <c r="G763" s="78" t="s">
        <v>85</v>
      </c>
      <c r="H763" s="83">
        <v>3.9713453044717101E-2</v>
      </c>
      <c r="I763" s="84">
        <v>1</v>
      </c>
      <c r="J763" s="321">
        <f>IFERROR(VLOOKUP($F763,'Inf_NO MODIFICAR T'!$V$6:$W$826,2,FALSE),"")</f>
        <v>1450</v>
      </c>
      <c r="K763" s="60"/>
    </row>
    <row r="764" spans="1:11" x14ac:dyDescent="0.25">
      <c r="A764" s="55" t="str">
        <f t="shared" si="33"/>
        <v>sat3_motZacatecas13</v>
      </c>
      <c r="B764" s="55">
        <f t="shared" si="34"/>
        <v>13</v>
      </c>
      <c r="C764" s="60">
        <f t="shared" si="35"/>
        <v>35</v>
      </c>
      <c r="D764" s="60" t="str">
        <f>IFERROR(VLOOKUP($E764,'Inf_NO MODIFICAR'!$P$6:$Q$41,2,FALSE),"")</f>
        <v>Zacatecas</v>
      </c>
      <c r="E764" s="78">
        <v>35</v>
      </c>
      <c r="F764" s="78" t="s">
        <v>253</v>
      </c>
      <c r="G764" s="78" t="s">
        <v>92</v>
      </c>
      <c r="H764" s="83">
        <v>2.6303504150786729E-2</v>
      </c>
      <c r="I764" s="84">
        <v>1</v>
      </c>
      <c r="J764" s="321">
        <f>IFERROR(VLOOKUP($F764,'Inf_NO MODIFICAR T'!$V$6:$W$826,2,FALSE),"")</f>
        <v>1450</v>
      </c>
      <c r="K764" s="60"/>
    </row>
    <row r="765" spans="1:11" x14ac:dyDescent="0.25">
      <c r="A765" s="55" t="str">
        <f t="shared" si="33"/>
        <v>sat3_motZacatecas14</v>
      </c>
      <c r="B765" s="55">
        <f t="shared" si="34"/>
        <v>14</v>
      </c>
      <c r="C765" s="60">
        <f t="shared" si="35"/>
        <v>35</v>
      </c>
      <c r="D765" s="60" t="str">
        <f>IFERROR(VLOOKUP($E765,'Inf_NO MODIFICAR'!$P$6:$Q$41,2,FALSE),"")</f>
        <v>Zacatecas</v>
      </c>
      <c r="E765" s="78">
        <v>35</v>
      </c>
      <c r="F765" s="78" t="s">
        <v>253</v>
      </c>
      <c r="G765" s="78" t="s">
        <v>93</v>
      </c>
      <c r="H765" s="83">
        <v>2.5120306510810712E-2</v>
      </c>
      <c r="I765" s="84">
        <v>1</v>
      </c>
      <c r="J765" s="321">
        <f>IFERROR(VLOOKUP($F765,'Inf_NO MODIFICAR T'!$V$6:$W$826,2,FALSE),"")</f>
        <v>1450</v>
      </c>
      <c r="K765" s="60"/>
    </row>
    <row r="766" spans="1:11" x14ac:dyDescent="0.25">
      <c r="A766" s="55" t="str">
        <f t="shared" si="33"/>
        <v>sat3_motZacatecas15</v>
      </c>
      <c r="B766" s="55">
        <f t="shared" si="34"/>
        <v>15</v>
      </c>
      <c r="C766" s="60">
        <f t="shared" si="35"/>
        <v>35</v>
      </c>
      <c r="D766" s="60" t="str">
        <f>IFERROR(VLOOKUP($E766,'Inf_NO MODIFICAR'!$P$6:$Q$41,2,FALSE),"")</f>
        <v>Zacatecas</v>
      </c>
      <c r="E766" s="78">
        <v>35</v>
      </c>
      <c r="F766" s="78" t="s">
        <v>253</v>
      </c>
      <c r="G766" s="78" t="s">
        <v>90</v>
      </c>
      <c r="H766" s="83">
        <v>2.4633400525040899E-2</v>
      </c>
      <c r="I766" s="84">
        <v>1</v>
      </c>
      <c r="J766" s="321">
        <f>IFERROR(VLOOKUP($F766,'Inf_NO MODIFICAR T'!$V$6:$W$826,2,FALSE),"")</f>
        <v>1450</v>
      </c>
      <c r="K766" s="60"/>
    </row>
    <row r="767" spans="1:11" x14ac:dyDescent="0.25">
      <c r="A767" s="55" t="str">
        <f t="shared" si="33"/>
        <v>sat3_motZacatecas16</v>
      </c>
      <c r="B767" s="55">
        <f t="shared" si="34"/>
        <v>16</v>
      </c>
      <c r="C767" s="60">
        <f t="shared" si="35"/>
        <v>35</v>
      </c>
      <c r="D767" s="60" t="str">
        <f>IFERROR(VLOOKUP($E767,'Inf_NO MODIFICAR'!$P$6:$Q$41,2,FALSE),"")</f>
        <v>Zacatecas</v>
      </c>
      <c r="E767" s="78">
        <v>35</v>
      </c>
      <c r="F767" s="78" t="s">
        <v>253</v>
      </c>
      <c r="G767" s="85" t="s">
        <v>91</v>
      </c>
      <c r="H767" s="83">
        <v>1.6843424434508914E-2</v>
      </c>
      <c r="I767" s="84">
        <v>1</v>
      </c>
      <c r="J767" s="321">
        <f>IFERROR(VLOOKUP($F767,'Inf_NO MODIFICAR T'!$V$6:$W$826,2,FALSE),"")</f>
        <v>1450</v>
      </c>
      <c r="K767" s="60"/>
    </row>
    <row r="768" spans="1:11" x14ac:dyDescent="0.25">
      <c r="A768" s="55" t="str">
        <f t="shared" si="33"/>
        <v>sat3_motZacatecas17</v>
      </c>
      <c r="B768" s="55">
        <f t="shared" si="34"/>
        <v>17</v>
      </c>
      <c r="C768" s="60">
        <f t="shared" si="35"/>
        <v>35</v>
      </c>
      <c r="D768" s="60" t="str">
        <f>IFERROR(VLOOKUP($E768,'Inf_NO MODIFICAR'!$P$6:$Q$41,2,FALSE),"")</f>
        <v>Zacatecas</v>
      </c>
      <c r="E768" s="78">
        <v>35</v>
      </c>
      <c r="F768" s="78" t="s">
        <v>253</v>
      </c>
      <c r="G768" s="78" t="s">
        <v>89</v>
      </c>
      <c r="H768" s="83">
        <v>1.5872831545711036E-2</v>
      </c>
      <c r="I768" s="84">
        <v>1</v>
      </c>
      <c r="J768" s="321">
        <f>IFERROR(VLOOKUP($F768,'Inf_NO MODIFICAR T'!$V$6:$W$826,2,FALSE),"")</f>
        <v>1450</v>
      </c>
      <c r="K768" s="60"/>
    </row>
    <row r="769" spans="1:13" x14ac:dyDescent="0.25">
      <c r="A769" s="55" t="str">
        <f t="shared" si="33"/>
        <v>sat3_motZacatecas18</v>
      </c>
      <c r="B769" s="55">
        <f t="shared" si="34"/>
        <v>18</v>
      </c>
      <c r="C769" s="60">
        <f t="shared" si="35"/>
        <v>35</v>
      </c>
      <c r="D769" s="60" t="str">
        <f>IFERROR(VLOOKUP($E769,'Inf_NO MODIFICAR'!$P$6:$Q$41,2,FALSE),"")</f>
        <v>Zacatecas</v>
      </c>
      <c r="E769" s="78">
        <v>35</v>
      </c>
      <c r="F769" s="78" t="s">
        <v>253</v>
      </c>
      <c r="G769" s="78" t="s">
        <v>544</v>
      </c>
      <c r="H769" s="83">
        <v>1.2212066772195877E-2</v>
      </c>
      <c r="I769" s="84">
        <v>1</v>
      </c>
      <c r="J769" s="321">
        <f>IFERROR(VLOOKUP($F769,'Inf_NO MODIFICAR T'!$V$6:$W$826,2,FALSE),"")</f>
        <v>1450</v>
      </c>
      <c r="K769" s="60"/>
    </row>
    <row r="770" spans="1:13" x14ac:dyDescent="0.25">
      <c r="A770" s="55" t="str">
        <f t="shared" si="33"/>
        <v>sat3_motZacatecas19</v>
      </c>
      <c r="B770" s="55">
        <f t="shared" si="34"/>
        <v>19</v>
      </c>
      <c r="C770" s="60">
        <f t="shared" si="35"/>
        <v>35</v>
      </c>
      <c r="D770" s="60" t="str">
        <f>IFERROR(VLOOKUP($E770,'Inf_NO MODIFICAR'!$P$6:$Q$41,2,FALSE),"")</f>
        <v>Zacatecas</v>
      </c>
      <c r="E770" s="78">
        <v>35</v>
      </c>
      <c r="F770" s="78" t="s">
        <v>253</v>
      </c>
      <c r="G770" s="78" t="s">
        <v>102</v>
      </c>
      <c r="H770" s="83">
        <v>7.4970531380853843E-3</v>
      </c>
      <c r="I770" s="84">
        <v>1</v>
      </c>
      <c r="J770" s="321">
        <f>IFERROR(VLOOKUP($F770,'Inf_NO MODIFICAR T'!$V$6:$W$826,2,FALSE),"")</f>
        <v>1450</v>
      </c>
      <c r="K770" s="60"/>
    </row>
    <row r="771" spans="1:13" x14ac:dyDescent="0.25">
      <c r="A771" s="55" t="str">
        <f t="shared" si="33"/>
        <v>sat3_motZacatecas20</v>
      </c>
      <c r="B771" s="55">
        <f t="shared" si="34"/>
        <v>20</v>
      </c>
      <c r="C771" s="60">
        <f t="shared" si="35"/>
        <v>35</v>
      </c>
      <c r="D771" s="60" t="str">
        <f>IFERROR(VLOOKUP($E771,'Inf_NO MODIFICAR'!$P$6:$Q$41,2,FALSE),"")</f>
        <v>Zacatecas</v>
      </c>
      <c r="E771" s="78">
        <v>35</v>
      </c>
      <c r="F771" s="78" t="s">
        <v>253</v>
      </c>
      <c r="G771" s="78" t="s">
        <v>97</v>
      </c>
      <c r="H771" s="83">
        <v>6.5988495144316608E-3</v>
      </c>
      <c r="I771" s="84">
        <v>1</v>
      </c>
      <c r="J771" s="321">
        <f>IFERROR(VLOOKUP($F771,'Inf_NO MODIFICAR T'!$V$6:$W$826,2,FALSE),"")</f>
        <v>1450</v>
      </c>
      <c r="K771" s="60"/>
    </row>
    <row r="772" spans="1:13" x14ac:dyDescent="0.25">
      <c r="A772" s="55" t="str">
        <f t="shared" ref="A772:A777" si="36">+CONCATENATE($D$1,F772,B772)</f>
        <v>sat3_motZacatecas21</v>
      </c>
      <c r="B772" s="55">
        <f t="shared" ref="B772:B777" si="37">+IF(F772&lt;&gt;F771,1,B771+1)</f>
        <v>21</v>
      </c>
      <c r="C772" s="60">
        <f t="shared" ref="C772:C777" si="38">+E772</f>
        <v>35</v>
      </c>
      <c r="D772" s="60" t="str">
        <f>IFERROR(VLOOKUP($E772,'Inf_NO MODIFICAR'!$P$6:$Q$41,2,FALSE),"")</f>
        <v>Zacatecas</v>
      </c>
      <c r="E772" s="78">
        <v>35</v>
      </c>
      <c r="F772" s="78" t="s">
        <v>253</v>
      </c>
      <c r="G772" s="78" t="s">
        <v>95</v>
      </c>
      <c r="H772" s="83">
        <v>6.0402186907533928E-3</v>
      </c>
      <c r="I772" s="84">
        <v>1</v>
      </c>
      <c r="J772" s="321">
        <f>IFERROR(VLOOKUP($F772,'Inf_NO MODIFICAR T'!$V$6:$W$826,2,FALSE),"")</f>
        <v>1450</v>
      </c>
      <c r="K772" s="60"/>
    </row>
    <row r="773" spans="1:13" x14ac:dyDescent="0.25">
      <c r="A773" s="55" t="str">
        <f t="shared" si="36"/>
        <v>sat3_motZacatecas22</v>
      </c>
      <c r="B773" s="55">
        <f t="shared" si="37"/>
        <v>22</v>
      </c>
      <c r="C773" s="60">
        <f t="shared" si="38"/>
        <v>35</v>
      </c>
      <c r="D773" s="60" t="str">
        <f>IFERROR(VLOOKUP($E773,'Inf_NO MODIFICAR'!$P$6:$Q$41,2,FALSE),"")</f>
        <v>Zacatecas</v>
      </c>
      <c r="E773" s="78">
        <v>35</v>
      </c>
      <c r="F773" s="78" t="s">
        <v>253</v>
      </c>
      <c r="G773" s="78" t="s">
        <v>94</v>
      </c>
      <c r="H773" s="83">
        <v>4.4403420589735889E-3</v>
      </c>
      <c r="I773" s="84">
        <v>1</v>
      </c>
      <c r="J773" s="321">
        <f>IFERROR(VLOOKUP($F773,'Inf_NO MODIFICAR T'!$V$6:$W$826,2,FALSE),"")</f>
        <v>1450</v>
      </c>
      <c r="K773" s="60"/>
    </row>
    <row r="774" spans="1:13" x14ac:dyDescent="0.25">
      <c r="A774" s="55" t="str">
        <f t="shared" si="36"/>
        <v>sat3_motZacatecas23</v>
      </c>
      <c r="B774" s="55">
        <f t="shared" si="37"/>
        <v>23</v>
      </c>
      <c r="C774" s="60">
        <f t="shared" si="38"/>
        <v>35</v>
      </c>
      <c r="D774" s="60" t="str">
        <f>IFERROR(VLOOKUP($E774,'Inf_NO MODIFICAR'!$P$6:$Q$41,2,FALSE),"")</f>
        <v>Zacatecas</v>
      </c>
      <c r="E774" s="78">
        <v>35</v>
      </c>
      <c r="F774" s="78" t="s">
        <v>253</v>
      </c>
      <c r="G774" s="78" t="s">
        <v>98</v>
      </c>
      <c r="H774" s="83">
        <v>4.3003081849506963E-3</v>
      </c>
      <c r="I774" s="84">
        <v>1</v>
      </c>
      <c r="J774" s="321">
        <f>IFERROR(VLOOKUP($F774,'Inf_NO MODIFICAR T'!$V$6:$W$826,2,FALSE),"")</f>
        <v>1450</v>
      </c>
      <c r="K774" s="60"/>
    </row>
    <row r="775" spans="1:13" x14ac:dyDescent="0.25">
      <c r="A775" s="55" t="str">
        <f t="shared" si="36"/>
        <v>sat3_motZacatecas24</v>
      </c>
      <c r="B775" s="55">
        <f t="shared" si="37"/>
        <v>24</v>
      </c>
      <c r="C775" s="60">
        <f t="shared" si="38"/>
        <v>35</v>
      </c>
      <c r="D775" s="60" t="str">
        <f>IFERROR(VLOOKUP($E775,'Inf_NO MODIFICAR'!$P$6:$Q$41,2,FALSE),"")</f>
        <v>Zacatecas</v>
      </c>
      <c r="E775" s="78">
        <v>35</v>
      </c>
      <c r="F775" s="78" t="s">
        <v>253</v>
      </c>
      <c r="G775" s="78" t="s">
        <v>99</v>
      </c>
      <c r="H775" s="83">
        <v>3.3073740033154587E-3</v>
      </c>
      <c r="I775" s="84">
        <v>1</v>
      </c>
      <c r="J775" s="321">
        <f>IFERROR(VLOOKUP($F775,'Inf_NO MODIFICAR T'!$V$6:$W$826,2,FALSE),"")</f>
        <v>1450</v>
      </c>
      <c r="K775" s="60"/>
    </row>
    <row r="776" spans="1:13" x14ac:dyDescent="0.25">
      <c r="A776" s="55" t="str">
        <f t="shared" si="36"/>
        <v>sat3_motZacatecas25</v>
      </c>
      <c r="B776" s="55">
        <f t="shared" si="37"/>
        <v>25</v>
      </c>
      <c r="C776" s="60">
        <f t="shared" si="38"/>
        <v>35</v>
      </c>
      <c r="D776" s="60" t="str">
        <f>IFERROR(VLOOKUP($E776,'Inf_NO MODIFICAR'!$P$6:$Q$41,2,FALSE),"")</f>
        <v>Zacatecas</v>
      </c>
      <c r="E776" s="78">
        <v>35</v>
      </c>
      <c r="F776" s="78" t="s">
        <v>253</v>
      </c>
      <c r="G776" s="78" t="s">
        <v>8</v>
      </c>
      <c r="H776" s="83">
        <v>1.1660894064653602E-2</v>
      </c>
      <c r="I776" s="84">
        <v>2</v>
      </c>
      <c r="J776" s="321">
        <f>IFERROR(VLOOKUP($F776,'Inf_NO MODIFICAR T'!$V$6:$W$826,2,FALSE),"")</f>
        <v>1450</v>
      </c>
      <c r="K776" s="60"/>
    </row>
    <row r="777" spans="1:13" x14ac:dyDescent="0.25">
      <c r="A777" s="55" t="str">
        <f t="shared" si="36"/>
        <v>sat3_motZacatecas26</v>
      </c>
      <c r="B777" s="55">
        <f t="shared" si="37"/>
        <v>26</v>
      </c>
      <c r="C777" s="60">
        <f t="shared" si="38"/>
        <v>35</v>
      </c>
      <c r="D777" s="60" t="str">
        <f>IFERROR(VLOOKUP($E777,'Inf_NO MODIFICAR'!$P$6:$Q$41,2,FALSE),"")</f>
        <v>Zacatecas</v>
      </c>
      <c r="E777" s="317">
        <v>35</v>
      </c>
      <c r="F777" s="317" t="s">
        <v>253</v>
      </c>
      <c r="G777" s="317" t="s">
        <v>65</v>
      </c>
      <c r="H777" s="319">
        <v>1.4166556299310497E-2</v>
      </c>
      <c r="I777" s="320">
        <v>3</v>
      </c>
      <c r="J777" s="321">
        <f>IFERROR(VLOOKUP($F777,'Inf_NO MODIFICAR T'!$V$6:$W$826,2,FALSE),"")</f>
        <v>1450</v>
      </c>
      <c r="K777" s="60"/>
    </row>
    <row r="778" spans="1:13" s="71" customFormat="1" x14ac:dyDescent="0.25">
      <c r="G778" s="72"/>
      <c r="H778" s="73"/>
      <c r="I778" s="74"/>
      <c r="J778" s="75"/>
      <c r="K778" s="75"/>
    </row>
    <row r="779" spans="1:13" s="71" customFormat="1" x14ac:dyDescent="0.25">
      <c r="G779" s="72"/>
      <c r="H779" s="73"/>
      <c r="I779" s="74"/>
      <c r="J779" s="75"/>
      <c r="K779" s="75"/>
    </row>
    <row r="780" spans="1:13" s="71" customFormat="1" x14ac:dyDescent="0.25">
      <c r="G780" s="72"/>
      <c r="H780" s="73"/>
      <c r="I780" s="74"/>
      <c r="J780" s="75"/>
      <c r="K780" s="75"/>
    </row>
    <row r="781" spans="1:13" ht="15.75" x14ac:dyDescent="0.25">
      <c r="D781" s="55" t="s">
        <v>119</v>
      </c>
      <c r="E781" s="534" t="s">
        <v>149</v>
      </c>
      <c r="F781" s="534"/>
      <c r="G781" s="534"/>
      <c r="H781" s="534"/>
      <c r="I781" s="534"/>
      <c r="K781" s="60"/>
    </row>
    <row r="782" spans="1:13" x14ac:dyDescent="0.25">
      <c r="K782" s="60"/>
    </row>
    <row r="783" spans="1:13" ht="60" x14ac:dyDescent="0.25">
      <c r="A783" s="56" t="s">
        <v>39</v>
      </c>
      <c r="B783" s="56" t="s">
        <v>74</v>
      </c>
      <c r="C783" s="57"/>
      <c r="D783" s="57"/>
      <c r="E783" s="57" t="s">
        <v>13</v>
      </c>
      <c r="F783" s="57" t="s">
        <v>14</v>
      </c>
      <c r="G783" s="58" t="s">
        <v>152</v>
      </c>
      <c r="H783" s="59" t="s">
        <v>76</v>
      </c>
      <c r="I783" s="59" t="s">
        <v>72</v>
      </c>
      <c r="J783" s="59"/>
      <c r="K783" s="60"/>
      <c r="L783" s="77" t="s">
        <v>124</v>
      </c>
    </row>
    <row r="784" spans="1:13" x14ac:dyDescent="0.25">
      <c r="A784" s="55" t="str">
        <f t="shared" ref="A784" si="39">+CONCATENATE($D$781,F784,B784)</f>
        <v>btratou_motNacional1</v>
      </c>
      <c r="B784" s="55">
        <f t="shared" ref="B784" si="40">+IF(F784&lt;&gt;F783,1,B783+1)</f>
        <v>1</v>
      </c>
      <c r="C784" s="60">
        <f>+E784</f>
        <v>0</v>
      </c>
      <c r="D784" s="60" t="str">
        <f>IFERROR(VLOOKUP($E784,'Inf_NO MODIFICAR'!$P$6:$Q$41,2,FALSE),"")</f>
        <v>Nacional</v>
      </c>
      <c r="E784" s="61">
        <v>0</v>
      </c>
      <c r="F784" s="61" t="s">
        <v>9</v>
      </c>
      <c r="G784" s="62" t="s">
        <v>120</v>
      </c>
      <c r="H784" s="63">
        <v>0.34897219991235562</v>
      </c>
      <c r="I784" s="64">
        <v>1</v>
      </c>
      <c r="J784" s="321">
        <f>IFERROR(VLOOKUP($F784,'Inf_NO MODIFICAR T'!$V$829:$W$1389,2,FALSE),"")</f>
        <v>51205</v>
      </c>
      <c r="K784" s="60">
        <v>1</v>
      </c>
      <c r="L784" s="55" t="str">
        <f>IFERROR(VLOOKUP(E784,'Inf_NO MODIFICAR'!$T$6:$V$31,2,FALSE),"")</f>
        <v/>
      </c>
      <c r="M784" s="55" t="str">
        <f>IFERROR(VLOOKUP(E784,'Inf_NO MODIFICAR'!$T$6:$V$31,3,FALSE),"")</f>
        <v/>
      </c>
    </row>
    <row r="785" spans="1:13" x14ac:dyDescent="0.25">
      <c r="A785" s="55" t="str">
        <f t="shared" ref="A785:A848" si="41">+CONCATENATE($D$781,F785,B785)</f>
        <v>btratou_motNacional2</v>
      </c>
      <c r="B785" s="55">
        <f t="shared" ref="B785:B848" si="42">+IF(F785&lt;&gt;F784,1,B784+1)</f>
        <v>2</v>
      </c>
      <c r="C785" s="60">
        <f t="shared" ref="C785:C848" si="43">+E785</f>
        <v>0</v>
      </c>
      <c r="D785" s="60" t="str">
        <f>IFERROR(VLOOKUP($E785,'Inf_NO MODIFICAR'!$P$6:$Q$41,2,FALSE),"")</f>
        <v>Nacional</v>
      </c>
      <c r="E785" s="61">
        <v>0</v>
      </c>
      <c r="F785" s="61" t="s">
        <v>9</v>
      </c>
      <c r="G785" s="62" t="s">
        <v>121</v>
      </c>
      <c r="H785" s="63">
        <v>0.1671000218531048</v>
      </c>
      <c r="I785" s="64">
        <v>1</v>
      </c>
      <c r="J785" s="321">
        <f>IFERROR(VLOOKUP($F785,'Inf_NO MODIFICAR T'!$V$829:$W$1389,2,FALSE),"")</f>
        <v>51205</v>
      </c>
      <c r="K785" s="60">
        <v>2</v>
      </c>
      <c r="L785" s="55" t="str">
        <f>IFERROR(VLOOKUP(E785,'Inf_NO MODIFICAR'!$T$6:$V$31,2,FALSE),"")</f>
        <v/>
      </c>
      <c r="M785" s="55" t="str">
        <f>IFERROR(VLOOKUP(E785,'Inf_NO MODIFICAR'!$T$6:$V$31,3,FALSE),"")</f>
        <v/>
      </c>
    </row>
    <row r="786" spans="1:13" x14ac:dyDescent="0.25">
      <c r="A786" s="55" t="str">
        <f t="shared" si="41"/>
        <v>btratou_motNacional3</v>
      </c>
      <c r="B786" s="55">
        <f t="shared" si="42"/>
        <v>3</v>
      </c>
      <c r="C786" s="60">
        <f t="shared" si="43"/>
        <v>0</v>
      </c>
      <c r="D786" s="60" t="str">
        <f>IFERROR(VLOOKUP($E786,'Inf_NO MODIFICAR'!$P$6:$Q$41,2,FALSE),"")</f>
        <v>Nacional</v>
      </c>
      <c r="E786" s="61">
        <v>0</v>
      </c>
      <c r="F786" s="61" t="s">
        <v>9</v>
      </c>
      <c r="G786" s="62" t="s">
        <v>122</v>
      </c>
      <c r="H786" s="63">
        <v>0.11726801569540798</v>
      </c>
      <c r="I786" s="64">
        <v>1</v>
      </c>
      <c r="J786" s="321">
        <f>IFERROR(VLOOKUP($F786,'Inf_NO MODIFICAR T'!$V$829:$W$1389,2,FALSE),"")</f>
        <v>51205</v>
      </c>
      <c r="K786" s="60">
        <v>3</v>
      </c>
      <c r="L786" s="55" t="str">
        <f>IFERROR(VLOOKUP(E786,'Inf_NO MODIFICAR'!$T$6:$V$31,2,FALSE),"")</f>
        <v/>
      </c>
      <c r="M786" s="55" t="str">
        <f>IFERROR(VLOOKUP(E786,'Inf_NO MODIFICAR'!$T$6:$V$31,3,FALSE),"")</f>
        <v/>
      </c>
    </row>
    <row r="787" spans="1:13" x14ac:dyDescent="0.25">
      <c r="A787" s="55" t="str">
        <f t="shared" si="41"/>
        <v>btratou_motNacional4</v>
      </c>
      <c r="B787" s="55">
        <f t="shared" si="42"/>
        <v>4</v>
      </c>
      <c r="C787" s="60">
        <f t="shared" si="43"/>
        <v>0</v>
      </c>
      <c r="D787" s="60" t="str">
        <f>IFERROR(VLOOKUP($E787,'Inf_NO MODIFICAR'!$P$6:$Q$41,2,FALSE),"")</f>
        <v>Nacional</v>
      </c>
      <c r="E787" s="61">
        <v>0</v>
      </c>
      <c r="F787" s="61" t="s">
        <v>9</v>
      </c>
      <c r="G787" s="62" t="s">
        <v>106</v>
      </c>
      <c r="H787" s="63">
        <v>0.11075604956089925</v>
      </c>
      <c r="I787" s="64">
        <v>1</v>
      </c>
      <c r="J787" s="321">
        <f>IFERROR(VLOOKUP($F787,'Inf_NO MODIFICAR T'!$V$829:$W$1389,2,FALSE),"")</f>
        <v>51205</v>
      </c>
      <c r="K787" s="60">
        <v>4</v>
      </c>
      <c r="L787" s="55" t="str">
        <f>IFERROR(VLOOKUP(E787,'Inf_NO MODIFICAR'!$T$6:$V$31,2,FALSE),"")</f>
        <v/>
      </c>
      <c r="M787" s="55" t="str">
        <f>IFERROR(VLOOKUP(E787,'Inf_NO MODIFICAR'!$T$6:$V$31,3,FALSE),"")</f>
        <v/>
      </c>
    </row>
    <row r="788" spans="1:13" x14ac:dyDescent="0.25">
      <c r="A788" s="55" t="str">
        <f t="shared" si="41"/>
        <v>btratou_motNacional5</v>
      </c>
      <c r="B788" s="55">
        <f t="shared" si="42"/>
        <v>5</v>
      </c>
      <c r="C788" s="60">
        <f t="shared" si="43"/>
        <v>0</v>
      </c>
      <c r="D788" s="60" t="str">
        <f>IFERROR(VLOOKUP($E788,'Inf_NO MODIFICAR'!$P$6:$Q$41,2,FALSE),"")</f>
        <v>Nacional</v>
      </c>
      <c r="E788" s="61">
        <v>0</v>
      </c>
      <c r="F788" s="61" t="s">
        <v>9</v>
      </c>
      <c r="G788" s="62" t="s">
        <v>114</v>
      </c>
      <c r="H788" s="63">
        <v>0.10738269905865863</v>
      </c>
      <c r="I788" s="64">
        <v>1</v>
      </c>
      <c r="J788" s="321">
        <f>IFERROR(VLOOKUP($F788,'Inf_NO MODIFICAR T'!$V$829:$W$1389,2,FALSE),"")</f>
        <v>51205</v>
      </c>
      <c r="K788" s="60">
        <v>5</v>
      </c>
      <c r="L788" s="55" t="str">
        <f>IFERROR(VLOOKUP(E788,'Inf_NO MODIFICAR'!$T$6:$V$31,2,FALSE),"")</f>
        <v/>
      </c>
      <c r="M788" s="55" t="str">
        <f>IFERROR(VLOOKUP(E788,'Inf_NO MODIFICAR'!$T$6:$V$31,3,FALSE),"")</f>
        <v/>
      </c>
    </row>
    <row r="789" spans="1:13" x14ac:dyDescent="0.25">
      <c r="A789" s="55" t="str">
        <f t="shared" si="41"/>
        <v>btratou_motNacional6</v>
      </c>
      <c r="B789" s="55">
        <f t="shared" si="42"/>
        <v>6</v>
      </c>
      <c r="C789" s="60">
        <f t="shared" si="43"/>
        <v>0</v>
      </c>
      <c r="D789" s="60" t="str">
        <f>IFERROR(VLOOKUP($E789,'Inf_NO MODIFICAR'!$P$6:$Q$41,2,FALSE),"")</f>
        <v>Nacional</v>
      </c>
      <c r="E789" s="61">
        <v>0</v>
      </c>
      <c r="F789" s="61" t="s">
        <v>9</v>
      </c>
      <c r="G789" s="62" t="s">
        <v>108</v>
      </c>
      <c r="H789" s="63">
        <v>9.7372664910935158E-2</v>
      </c>
      <c r="I789" s="64">
        <v>1</v>
      </c>
      <c r="J789" s="321">
        <f>IFERROR(VLOOKUP($F789,'Inf_NO MODIFICAR T'!$V$829:$W$1389,2,FALSE),"")</f>
        <v>51205</v>
      </c>
      <c r="K789" s="60">
        <v>6</v>
      </c>
      <c r="L789" s="55" t="str">
        <f>IFERROR(VLOOKUP(E789,'Inf_NO MODIFICAR'!$T$6:$V$31,2,FALSE),"")</f>
        <v/>
      </c>
      <c r="M789" s="55" t="str">
        <f>IFERROR(VLOOKUP(E789,'Inf_NO MODIFICAR'!$T$6:$V$31,3,FALSE),"")</f>
        <v/>
      </c>
    </row>
    <row r="790" spans="1:13" x14ac:dyDescent="0.25">
      <c r="A790" s="55" t="str">
        <f t="shared" si="41"/>
        <v>btratou_motNacional7</v>
      </c>
      <c r="B790" s="55">
        <f t="shared" si="42"/>
        <v>7</v>
      </c>
      <c r="C790" s="60">
        <f t="shared" si="43"/>
        <v>0</v>
      </c>
      <c r="D790" s="60" t="str">
        <f>IFERROR(VLOOKUP($E790,'Inf_NO MODIFICAR'!$P$6:$Q$41,2,FALSE),"")</f>
        <v>Nacional</v>
      </c>
      <c r="E790" s="61">
        <v>0</v>
      </c>
      <c r="F790" s="61" t="s">
        <v>9</v>
      </c>
      <c r="G790" s="62" t="s">
        <v>547</v>
      </c>
      <c r="H790" s="63">
        <v>4.2523488677044197E-2</v>
      </c>
      <c r="I790" s="64">
        <v>1</v>
      </c>
      <c r="J790" s="321">
        <f>IFERROR(VLOOKUP($F790,'Inf_NO MODIFICAR T'!$V$829:$W$1389,2,FALSE),"")</f>
        <v>51205</v>
      </c>
      <c r="K790" s="60">
        <v>7</v>
      </c>
    </row>
    <row r="791" spans="1:13" x14ac:dyDescent="0.25">
      <c r="A791" s="55" t="str">
        <f t="shared" si="41"/>
        <v>btratou_motNacional8</v>
      </c>
      <c r="B791" s="55">
        <f t="shared" si="42"/>
        <v>8</v>
      </c>
      <c r="C791" s="60">
        <f t="shared" si="43"/>
        <v>0</v>
      </c>
      <c r="D791" s="60" t="str">
        <f>IFERROR(VLOOKUP($E791,'Inf_NO MODIFICAR'!$P$6:$Q$41,2,FALSE),"")</f>
        <v>Nacional</v>
      </c>
      <c r="E791" s="61">
        <v>0</v>
      </c>
      <c r="F791" s="61" t="s">
        <v>9</v>
      </c>
      <c r="G791" s="62" t="s">
        <v>107</v>
      </c>
      <c r="H791" s="63">
        <v>3.2087719931032502E-2</v>
      </c>
      <c r="I791" s="64">
        <v>1</v>
      </c>
      <c r="J791" s="321">
        <f>IFERROR(VLOOKUP($F791,'Inf_NO MODIFICAR T'!$V$829:$W$1389,2,FALSE),"")</f>
        <v>51205</v>
      </c>
      <c r="K791" s="60">
        <v>8</v>
      </c>
    </row>
    <row r="792" spans="1:13" x14ac:dyDescent="0.25">
      <c r="A792" s="55" t="str">
        <f t="shared" si="41"/>
        <v>btratou_motNacional9</v>
      </c>
      <c r="B792" s="55">
        <f t="shared" si="42"/>
        <v>9</v>
      </c>
      <c r="C792" s="60">
        <f t="shared" si="43"/>
        <v>0</v>
      </c>
      <c r="D792" s="60" t="str">
        <f>IFERROR(VLOOKUP($E792,'Inf_NO MODIFICAR'!$P$6:$Q$41,2,FALSE),"")</f>
        <v>Nacional</v>
      </c>
      <c r="E792" s="61">
        <v>0</v>
      </c>
      <c r="F792" s="61" t="s">
        <v>9</v>
      </c>
      <c r="G792" s="62" t="s">
        <v>105</v>
      </c>
      <c r="H792" s="63">
        <v>2.8253078026602395E-2</v>
      </c>
      <c r="I792" s="64">
        <v>1</v>
      </c>
      <c r="J792" s="321">
        <f>IFERROR(VLOOKUP($F792,'Inf_NO MODIFICAR T'!$V$829:$W$1389,2,FALSE),"")</f>
        <v>51205</v>
      </c>
      <c r="K792" s="60">
        <v>9</v>
      </c>
    </row>
    <row r="793" spans="1:13" x14ac:dyDescent="0.25">
      <c r="A793" s="55" t="str">
        <f t="shared" si="41"/>
        <v>btratou_motNacional10</v>
      </c>
      <c r="B793" s="55">
        <f t="shared" si="42"/>
        <v>10</v>
      </c>
      <c r="C793" s="60">
        <f t="shared" si="43"/>
        <v>0</v>
      </c>
      <c r="D793" s="60" t="str">
        <f>IFERROR(VLOOKUP($E793,'Inf_NO MODIFICAR'!$P$6:$Q$41,2,FALSE),"")</f>
        <v>Nacional</v>
      </c>
      <c r="E793" s="61">
        <v>0</v>
      </c>
      <c r="F793" s="61" t="s">
        <v>9</v>
      </c>
      <c r="G793" s="62" t="s">
        <v>111</v>
      </c>
      <c r="H793" s="63">
        <v>2.1529194379764367E-2</v>
      </c>
      <c r="I793" s="64">
        <v>1</v>
      </c>
      <c r="J793" s="321">
        <f>IFERROR(VLOOKUP($F793,'Inf_NO MODIFICAR T'!$V$829:$W$1389,2,FALSE),"")</f>
        <v>51205</v>
      </c>
      <c r="K793" s="60">
        <v>10</v>
      </c>
    </row>
    <row r="794" spans="1:13" x14ac:dyDescent="0.25">
      <c r="A794" s="55" t="str">
        <f t="shared" si="41"/>
        <v>btratou_motNacional11</v>
      </c>
      <c r="B794" s="55">
        <f t="shared" si="42"/>
        <v>11</v>
      </c>
      <c r="C794" s="60">
        <f t="shared" si="43"/>
        <v>0</v>
      </c>
      <c r="D794" s="60" t="str">
        <f>IFERROR(VLOOKUP($E794,'Inf_NO MODIFICAR'!$P$6:$Q$41,2,FALSE),"")</f>
        <v>Nacional</v>
      </c>
      <c r="E794" s="61">
        <v>0</v>
      </c>
      <c r="F794" s="61" t="s">
        <v>9</v>
      </c>
      <c r="G794" s="62" t="s">
        <v>117</v>
      </c>
      <c r="H794" s="63">
        <v>1.4088538876945975E-2</v>
      </c>
      <c r="I794" s="64">
        <v>1</v>
      </c>
      <c r="J794" s="321">
        <f>IFERROR(VLOOKUP($F794,'Inf_NO MODIFICAR T'!$V$829:$W$1389,2,FALSE),"")</f>
        <v>51205</v>
      </c>
      <c r="K794" s="60">
        <v>11</v>
      </c>
    </row>
    <row r="795" spans="1:13" x14ac:dyDescent="0.25">
      <c r="A795" s="55" t="str">
        <f t="shared" si="41"/>
        <v>btratou_motNacional12</v>
      </c>
      <c r="B795" s="55">
        <f t="shared" si="42"/>
        <v>12</v>
      </c>
      <c r="C795" s="60">
        <f t="shared" si="43"/>
        <v>0</v>
      </c>
      <c r="D795" s="60" t="str">
        <f>IFERROR(VLOOKUP($E795,'Inf_NO MODIFICAR'!$P$6:$Q$41,2,FALSE),"")</f>
        <v>Nacional</v>
      </c>
      <c r="E795" s="61">
        <v>0</v>
      </c>
      <c r="F795" s="61" t="s">
        <v>9</v>
      </c>
      <c r="G795" s="62" t="s">
        <v>109</v>
      </c>
      <c r="H795" s="63">
        <v>1.001237558354948E-2</v>
      </c>
      <c r="I795" s="64">
        <v>1</v>
      </c>
      <c r="J795" s="321">
        <f>IFERROR(VLOOKUP($F795,'Inf_NO MODIFICAR T'!$V$829:$W$1389,2,FALSE),"")</f>
        <v>51205</v>
      </c>
      <c r="K795" s="60">
        <v>12</v>
      </c>
    </row>
    <row r="796" spans="1:13" x14ac:dyDescent="0.25">
      <c r="A796" s="55" t="str">
        <f t="shared" si="41"/>
        <v>btratou_motNacional13</v>
      </c>
      <c r="B796" s="55">
        <f t="shared" si="42"/>
        <v>13</v>
      </c>
      <c r="C796" s="60">
        <f t="shared" si="43"/>
        <v>0</v>
      </c>
      <c r="D796" s="60" t="str">
        <f>IFERROR(VLOOKUP($E796,'Inf_NO MODIFICAR'!$P$6:$Q$41,2,FALSE),"")</f>
        <v>Nacional</v>
      </c>
      <c r="E796" s="61">
        <v>0</v>
      </c>
      <c r="F796" s="61" t="s">
        <v>9</v>
      </c>
      <c r="G796" s="62" t="s">
        <v>95</v>
      </c>
      <c r="H796" s="63">
        <v>9.6235001634252925E-3</v>
      </c>
      <c r="I796" s="64">
        <v>1</v>
      </c>
      <c r="J796" s="321">
        <f>IFERROR(VLOOKUP($F796,'Inf_NO MODIFICAR T'!$V$829:$W$1389,2,FALSE),"")</f>
        <v>51205</v>
      </c>
      <c r="K796" s="60">
        <v>13</v>
      </c>
    </row>
    <row r="797" spans="1:13" x14ac:dyDescent="0.25">
      <c r="A797" s="55" t="str">
        <f t="shared" si="41"/>
        <v>btratou_motNacional14</v>
      </c>
      <c r="B797" s="55">
        <f t="shared" si="42"/>
        <v>14</v>
      </c>
      <c r="C797" s="60">
        <f t="shared" si="43"/>
        <v>0</v>
      </c>
      <c r="D797" s="60" t="str">
        <f>IFERROR(VLOOKUP($E797,'Inf_NO MODIFICAR'!$P$6:$Q$41,2,FALSE),"")</f>
        <v>Nacional</v>
      </c>
      <c r="E797" s="61">
        <v>0</v>
      </c>
      <c r="F797" s="61" t="s">
        <v>9</v>
      </c>
      <c r="G797" s="62" t="s">
        <v>112</v>
      </c>
      <c r="H797" s="63">
        <v>9.4120625883298767E-3</v>
      </c>
      <c r="I797" s="64">
        <v>1</v>
      </c>
      <c r="J797" s="321">
        <f>IFERROR(VLOOKUP($F797,'Inf_NO MODIFICAR T'!$V$829:$W$1389,2,FALSE),"")</f>
        <v>51205</v>
      </c>
      <c r="K797" s="60">
        <v>14</v>
      </c>
      <c r="L797" s="55" t="str">
        <f>IFERROR(VLOOKUP(E797,'Inf_NO MODIFICAR'!$T$6:$V$31,2,FALSE),"")</f>
        <v/>
      </c>
      <c r="M797" s="55" t="str">
        <f>IFERROR(VLOOKUP(E797,'Inf_NO MODIFICAR'!$T$6:$V$31,3,FALSE),"")</f>
        <v/>
      </c>
    </row>
    <row r="798" spans="1:13" x14ac:dyDescent="0.25">
      <c r="A798" s="55" t="str">
        <f t="shared" si="41"/>
        <v>btratou_motNacional15</v>
      </c>
      <c r="B798" s="55">
        <f t="shared" si="42"/>
        <v>15</v>
      </c>
      <c r="C798" s="60">
        <f t="shared" si="43"/>
        <v>0</v>
      </c>
      <c r="D798" s="60" t="str">
        <f>IFERROR(VLOOKUP($E798,'Inf_NO MODIFICAR'!$P$6:$Q$41,2,FALSE),"")</f>
        <v>Nacional</v>
      </c>
      <c r="E798" s="61">
        <v>0</v>
      </c>
      <c r="F798" s="61" t="s">
        <v>9</v>
      </c>
      <c r="G798" s="62" t="s">
        <v>123</v>
      </c>
      <c r="H798" s="63">
        <v>7.6934451915516176E-3</v>
      </c>
      <c r="I798" s="64">
        <v>1</v>
      </c>
      <c r="J798" s="321">
        <f>IFERROR(VLOOKUP($F798,'Inf_NO MODIFICAR T'!$V$829:$W$1389,2,FALSE),"")</f>
        <v>51205</v>
      </c>
      <c r="K798" s="60">
        <v>15</v>
      </c>
      <c r="L798" s="55" t="str">
        <f>IFERROR(VLOOKUP(E798,'Inf_NO MODIFICAR'!$T$6:$V$31,2,FALSE),"")</f>
        <v/>
      </c>
      <c r="M798" s="55" t="str">
        <f>IFERROR(VLOOKUP(E798,'Inf_NO MODIFICAR'!$T$6:$V$31,3,FALSE),"")</f>
        <v/>
      </c>
    </row>
    <row r="799" spans="1:13" x14ac:dyDescent="0.25">
      <c r="A799" s="55" t="str">
        <f t="shared" si="41"/>
        <v>btratou_motNacional16</v>
      </c>
      <c r="B799" s="55">
        <f t="shared" si="42"/>
        <v>16</v>
      </c>
      <c r="C799" s="60">
        <f t="shared" si="43"/>
        <v>0</v>
      </c>
      <c r="D799" s="60" t="str">
        <f>IFERROR(VLOOKUP($E799,'Inf_NO MODIFICAR'!$P$6:$Q$41,2,FALSE),"")</f>
        <v>Nacional</v>
      </c>
      <c r="E799" s="61">
        <v>0</v>
      </c>
      <c r="F799" s="61" t="s">
        <v>9</v>
      </c>
      <c r="G799" s="62" t="s">
        <v>113</v>
      </c>
      <c r="H799" s="63">
        <v>5.5930349770660949E-3</v>
      </c>
      <c r="I799" s="64">
        <v>1</v>
      </c>
      <c r="J799" s="321">
        <f>IFERROR(VLOOKUP($F799,'Inf_NO MODIFICAR T'!$V$829:$W$1389,2,FALSE),"")</f>
        <v>51205</v>
      </c>
      <c r="K799" s="60">
        <v>16</v>
      </c>
      <c r="L799" s="55" t="str">
        <f>IFERROR(VLOOKUP(E799,'Inf_NO MODIFICAR'!$T$6:$V$31,2,FALSE),"")</f>
        <v/>
      </c>
      <c r="M799" s="55" t="str">
        <f>IFERROR(VLOOKUP(E799,'Inf_NO MODIFICAR'!$T$6:$V$31,3,FALSE),"")</f>
        <v/>
      </c>
    </row>
    <row r="800" spans="1:13" x14ac:dyDescent="0.25">
      <c r="A800" s="55" t="str">
        <f t="shared" si="41"/>
        <v>btratou_motNacional17</v>
      </c>
      <c r="B800" s="55">
        <f t="shared" si="42"/>
        <v>17</v>
      </c>
      <c r="C800" s="60">
        <f t="shared" si="43"/>
        <v>0</v>
      </c>
      <c r="D800" s="60" t="str">
        <f>IFERROR(VLOOKUP($E800,'Inf_NO MODIFICAR'!$P$6:$Q$41,2,FALSE),"")</f>
        <v>Nacional</v>
      </c>
      <c r="E800" s="61">
        <v>0</v>
      </c>
      <c r="F800" s="61" t="s">
        <v>9</v>
      </c>
      <c r="G800" s="62" t="s">
        <v>548</v>
      </c>
      <c r="H800" s="63">
        <v>3.6078585170845694E-3</v>
      </c>
      <c r="I800" s="64">
        <v>1</v>
      </c>
      <c r="J800" s="321">
        <f>IFERROR(VLOOKUP($F800,'Inf_NO MODIFICAR T'!$V$829:$W$1389,2,FALSE),"")</f>
        <v>51205</v>
      </c>
      <c r="K800" s="60">
        <v>17</v>
      </c>
      <c r="L800" s="55" t="str">
        <f>IFERROR(VLOOKUP(E800,'Inf_NO MODIFICAR'!$T$6:$V$31,2,FALSE),"")</f>
        <v/>
      </c>
      <c r="M800" s="55" t="str">
        <f>IFERROR(VLOOKUP(E800,'Inf_NO MODIFICAR'!$T$6:$V$31,3,FALSE),"")</f>
        <v/>
      </c>
    </row>
    <row r="801" spans="1:13" x14ac:dyDescent="0.25">
      <c r="A801" s="55" t="str">
        <f t="shared" si="41"/>
        <v>btratou_motNacional18</v>
      </c>
      <c r="B801" s="55">
        <f t="shared" si="42"/>
        <v>18</v>
      </c>
      <c r="C801" s="60">
        <f t="shared" si="43"/>
        <v>0</v>
      </c>
      <c r="D801" s="60" t="str">
        <f>IFERROR(VLOOKUP($E801,'Inf_NO MODIFICAR'!$P$6:$Q$41,2,FALSE),"")</f>
        <v>Nacional</v>
      </c>
      <c r="E801" s="61">
        <v>0</v>
      </c>
      <c r="F801" s="61" t="s">
        <v>9</v>
      </c>
      <c r="G801" s="62" t="s">
        <v>549</v>
      </c>
      <c r="H801" s="63">
        <v>3.0052670368772992E-3</v>
      </c>
      <c r="I801" s="64">
        <v>1</v>
      </c>
      <c r="J801" s="321">
        <f>IFERROR(VLOOKUP($F801,'Inf_NO MODIFICAR T'!$V$829:$W$1389,2,FALSE),"")</f>
        <v>51205</v>
      </c>
      <c r="K801" s="60">
        <v>18</v>
      </c>
      <c r="L801" s="55" t="str">
        <f>IFERROR(VLOOKUP(E801,'Inf_NO MODIFICAR'!$T$6:$V$31,2,FALSE),"")</f>
        <v/>
      </c>
      <c r="M801" s="55" t="str">
        <f>IFERROR(VLOOKUP(E801,'Inf_NO MODIFICAR'!$T$6:$V$31,3,FALSE),"")</f>
        <v/>
      </c>
    </row>
    <row r="802" spans="1:13" x14ac:dyDescent="0.25">
      <c r="A802" s="55" t="str">
        <f t="shared" si="41"/>
        <v>btratou_motNacional19</v>
      </c>
      <c r="B802" s="55">
        <f t="shared" si="42"/>
        <v>19</v>
      </c>
      <c r="C802" s="60">
        <f t="shared" si="43"/>
        <v>0</v>
      </c>
      <c r="D802" s="60" t="str">
        <f>IFERROR(VLOOKUP($E802,'Inf_NO MODIFICAR'!$P$6:$Q$41,2,FALSE),"")</f>
        <v>Nacional</v>
      </c>
      <c r="E802" s="61">
        <v>0</v>
      </c>
      <c r="F802" s="61" t="s">
        <v>9</v>
      </c>
      <c r="G802" s="62" t="s">
        <v>813</v>
      </c>
      <c r="H802" s="63">
        <v>2.6911432784718077E-3</v>
      </c>
      <c r="I802" s="64">
        <v>1</v>
      </c>
      <c r="J802" s="321">
        <f>IFERROR(VLOOKUP($F802,'Inf_NO MODIFICAR T'!$V$829:$W$1389,2,FALSE),"")</f>
        <v>51205</v>
      </c>
      <c r="K802" s="60">
        <v>19</v>
      </c>
      <c r="L802" s="55" t="str">
        <f>IFERROR(VLOOKUP(E802,'Inf_NO MODIFICAR'!$T$6:$V$31,2,FALSE),"")</f>
        <v/>
      </c>
      <c r="M802" s="55" t="str">
        <f>IFERROR(VLOOKUP(E802,'Inf_NO MODIFICAR'!$T$6:$V$31,3,FALSE),"")</f>
        <v/>
      </c>
    </row>
    <row r="803" spans="1:13" x14ac:dyDescent="0.25">
      <c r="A803" s="55" t="str">
        <f t="shared" si="41"/>
        <v>btratou_motNacional20</v>
      </c>
      <c r="B803" s="55">
        <f t="shared" si="42"/>
        <v>20</v>
      </c>
      <c r="C803" s="60">
        <f t="shared" si="43"/>
        <v>0</v>
      </c>
      <c r="D803" s="60" t="str">
        <f>IFERROR(VLOOKUP($E803,'Inf_NO MODIFICAR'!$P$6:$Q$41,2,FALSE),"")</f>
        <v>Nacional</v>
      </c>
      <c r="E803" s="61">
        <v>0</v>
      </c>
      <c r="F803" s="61" t="s">
        <v>9</v>
      </c>
      <c r="G803" s="62" t="s">
        <v>110</v>
      </c>
      <c r="H803" s="63">
        <v>2.4609902401984329E-3</v>
      </c>
      <c r="I803" s="64">
        <v>1</v>
      </c>
      <c r="J803" s="321">
        <f>IFERROR(VLOOKUP($F803,'Inf_NO MODIFICAR T'!$V$829:$W$1389,2,FALSE),"")</f>
        <v>51205</v>
      </c>
      <c r="K803" s="60">
        <v>20</v>
      </c>
      <c r="L803" s="55" t="str">
        <f>IFERROR(VLOOKUP(E803,'Inf_NO MODIFICAR'!$T$6:$V$31,2,FALSE),"")</f>
        <v/>
      </c>
      <c r="M803" s="55" t="str">
        <f>IFERROR(VLOOKUP(E803,'Inf_NO MODIFICAR'!$T$6:$V$31,3,FALSE),"")</f>
        <v/>
      </c>
    </row>
    <row r="804" spans="1:13" x14ac:dyDescent="0.25">
      <c r="A804" s="55" t="str">
        <f t="shared" si="41"/>
        <v>btratou_motNacional21</v>
      </c>
      <c r="B804" s="55">
        <f t="shared" si="42"/>
        <v>21</v>
      </c>
      <c r="C804" s="60">
        <f t="shared" si="43"/>
        <v>0</v>
      </c>
      <c r="D804" s="60" t="str">
        <f>IFERROR(VLOOKUP($E804,'Inf_NO MODIFICAR'!$P$6:$Q$41,2,FALSE),"")</f>
        <v>Nacional</v>
      </c>
      <c r="E804" s="61">
        <v>0</v>
      </c>
      <c r="F804" s="61" t="s">
        <v>9</v>
      </c>
      <c r="G804" s="62" t="s">
        <v>116</v>
      </c>
      <c r="H804" s="63">
        <v>2.3516523611717285E-3</v>
      </c>
      <c r="I804" s="64">
        <v>1</v>
      </c>
      <c r="J804" s="321">
        <f>IFERROR(VLOOKUP($F804,'Inf_NO MODIFICAR T'!$V$829:$W$1389,2,FALSE),"")</f>
        <v>51205</v>
      </c>
      <c r="K804" s="60">
        <v>21</v>
      </c>
      <c r="L804" s="55" t="str">
        <f>IFERROR(VLOOKUP(E804,'Inf_NO MODIFICAR'!$T$6:$V$31,2,FALSE),"")</f>
        <v/>
      </c>
      <c r="M804" s="55" t="str">
        <f>IFERROR(VLOOKUP(E804,'Inf_NO MODIFICAR'!$T$6:$V$31,3,FALSE),"")</f>
        <v/>
      </c>
    </row>
    <row r="805" spans="1:13" x14ac:dyDescent="0.25">
      <c r="A805" s="55" t="str">
        <f t="shared" si="41"/>
        <v>btratou_motNacional22</v>
      </c>
      <c r="B805" s="55">
        <f t="shared" si="42"/>
        <v>22</v>
      </c>
      <c r="C805" s="60">
        <f t="shared" si="43"/>
        <v>0</v>
      </c>
      <c r="D805" s="60" t="str">
        <f>IFERROR(VLOOKUP($E805,'Inf_NO MODIFICAR'!$P$6:$Q$41,2,FALSE),"")</f>
        <v>Nacional</v>
      </c>
      <c r="E805" s="61">
        <v>0</v>
      </c>
      <c r="F805" s="61" t="s">
        <v>9</v>
      </c>
      <c r="G805" s="62" t="s">
        <v>115</v>
      </c>
      <c r="H805" s="63">
        <v>2.1459951277306923E-3</v>
      </c>
      <c r="I805" s="64">
        <v>1</v>
      </c>
      <c r="J805" s="321">
        <f>IFERROR(VLOOKUP($F805,'Inf_NO MODIFICAR T'!$V$829:$W$1389,2,FALSE),"")</f>
        <v>51205</v>
      </c>
      <c r="K805" s="60">
        <v>22</v>
      </c>
      <c r="L805" s="55" t="str">
        <f>IFERROR(VLOOKUP(E805,'Inf_NO MODIFICAR'!$T$6:$V$31,2,FALSE),"")</f>
        <v/>
      </c>
      <c r="M805" s="55" t="str">
        <f>IFERROR(VLOOKUP(E805,'Inf_NO MODIFICAR'!$T$6:$V$31,3,FALSE),"")</f>
        <v/>
      </c>
    </row>
    <row r="806" spans="1:13" x14ac:dyDescent="0.25">
      <c r="A806" s="55" t="str">
        <f t="shared" si="41"/>
        <v>btratou_motNacional23</v>
      </c>
      <c r="B806" s="55">
        <f t="shared" si="42"/>
        <v>23</v>
      </c>
      <c r="C806" s="60">
        <f t="shared" si="43"/>
        <v>0</v>
      </c>
      <c r="D806" s="60" t="str">
        <f>IFERROR(VLOOKUP($E806,'Inf_NO MODIFICAR'!$P$6:$Q$41,2,FALSE),"")</f>
        <v>Nacional</v>
      </c>
      <c r="E806" s="61">
        <v>0</v>
      </c>
      <c r="F806" s="61" t="s">
        <v>9</v>
      </c>
      <c r="G806" s="62" t="s">
        <v>550</v>
      </c>
      <c r="H806" s="63">
        <v>1.2093967275277535E-3</v>
      </c>
      <c r="I806" s="64">
        <v>1</v>
      </c>
      <c r="J806" s="321">
        <f>IFERROR(VLOOKUP($F806,'Inf_NO MODIFICAR T'!$V$829:$W$1389,2,FALSE),"")</f>
        <v>51205</v>
      </c>
      <c r="K806" s="60">
        <v>23</v>
      </c>
      <c r="L806" s="55" t="str">
        <f>IFERROR(VLOOKUP(E806,'Inf_NO MODIFICAR'!$T$6:$V$31,2,FALSE),"")</f>
        <v/>
      </c>
      <c r="M806" s="55" t="str">
        <f>IFERROR(VLOOKUP(E806,'Inf_NO MODIFICAR'!$T$6:$V$31,3,FALSE),"")</f>
        <v/>
      </c>
    </row>
    <row r="807" spans="1:13" x14ac:dyDescent="0.25">
      <c r="A807" s="55" t="str">
        <f t="shared" si="41"/>
        <v>btratou_motNacional24</v>
      </c>
      <c r="B807" s="55">
        <f t="shared" si="42"/>
        <v>24</v>
      </c>
      <c r="C807" s="60">
        <f t="shared" si="43"/>
        <v>0</v>
      </c>
      <c r="D807" s="60" t="str">
        <f>IFERROR(VLOOKUP($E807,'Inf_NO MODIFICAR'!$P$6:$Q$41,2,FALSE),"")</f>
        <v>Nacional</v>
      </c>
      <c r="E807" s="61">
        <v>0</v>
      </c>
      <c r="F807" s="61" t="s">
        <v>9</v>
      </c>
      <c r="G807" s="62" t="s">
        <v>551</v>
      </c>
      <c r="H807" s="63">
        <v>1.0656185591774395E-3</v>
      </c>
      <c r="I807" s="64">
        <v>1</v>
      </c>
      <c r="J807" s="321">
        <f>IFERROR(VLOOKUP($F807,'Inf_NO MODIFICAR T'!$V$829:$W$1389,2,FALSE),"")</f>
        <v>51205</v>
      </c>
      <c r="K807" s="60">
        <v>24</v>
      </c>
      <c r="L807" s="55" t="str">
        <f>IFERROR(VLOOKUP(E807,'Inf_NO MODIFICAR'!$T$6:$V$31,2,FALSE),"")</f>
        <v/>
      </c>
      <c r="M807" s="55" t="str">
        <f>IFERROR(VLOOKUP(E807,'Inf_NO MODIFICAR'!$T$6:$V$31,3,FALSE),"")</f>
        <v/>
      </c>
    </row>
    <row r="808" spans="1:13" x14ac:dyDescent="0.25">
      <c r="A808" s="55" t="str">
        <f t="shared" si="41"/>
        <v>btratou_motNacional25</v>
      </c>
      <c r="B808" s="55">
        <f t="shared" si="42"/>
        <v>25</v>
      </c>
      <c r="C808" s="60">
        <f t="shared" si="43"/>
        <v>0</v>
      </c>
      <c r="D808" s="60" t="str">
        <f>IFERROR(VLOOKUP($E808,'Inf_NO MODIFICAR'!$P$6:$Q$41,2,FALSE),"")</f>
        <v>Nacional</v>
      </c>
      <c r="E808" s="61">
        <v>0</v>
      </c>
      <c r="F808" s="61" t="s">
        <v>9</v>
      </c>
      <c r="G808" s="62" t="s">
        <v>552</v>
      </c>
      <c r="H808" s="63">
        <v>2.3073020367961761E-4</v>
      </c>
      <c r="I808" s="64">
        <v>1</v>
      </c>
      <c r="J808" s="321">
        <f>IFERROR(VLOOKUP($F808,'Inf_NO MODIFICAR T'!$V$829:$W$1389,2,FALSE),"")</f>
        <v>51205</v>
      </c>
      <c r="K808" s="60">
        <v>25</v>
      </c>
      <c r="L808" s="55" t="str">
        <f>IFERROR(VLOOKUP(E808,'Inf_NO MODIFICAR'!$T$6:$V$31,2,FALSE),"")</f>
        <v/>
      </c>
      <c r="M808" s="55" t="str">
        <f>IFERROR(VLOOKUP(E808,'Inf_NO MODIFICAR'!$T$6:$V$31,3,FALSE),"")</f>
        <v/>
      </c>
    </row>
    <row r="809" spans="1:13" x14ac:dyDescent="0.25">
      <c r="A809" s="55" t="str">
        <f t="shared" si="41"/>
        <v>btratou_motNacional26</v>
      </c>
      <c r="B809" s="55">
        <f t="shared" si="42"/>
        <v>26</v>
      </c>
      <c r="C809" s="60">
        <f t="shared" si="43"/>
        <v>0</v>
      </c>
      <c r="D809" s="60" t="str">
        <f>IFERROR(VLOOKUP($E809,'Inf_NO MODIFICAR'!$P$6:$Q$41,2,FALSE),"")</f>
        <v>Nacional</v>
      </c>
      <c r="E809" s="61">
        <v>0</v>
      </c>
      <c r="F809" s="61" t="s">
        <v>9</v>
      </c>
      <c r="G809" s="62" t="s">
        <v>553</v>
      </c>
      <c r="H809" s="63">
        <v>1.6363957699646128E-4</v>
      </c>
      <c r="I809" s="64">
        <v>1</v>
      </c>
      <c r="J809" s="321">
        <f>IFERROR(VLOOKUP($F809,'Inf_NO MODIFICAR T'!$V$829:$W$1389,2,FALSE),"")</f>
        <v>51205</v>
      </c>
      <c r="K809" s="60">
        <v>26</v>
      </c>
      <c r="L809" s="55" t="str">
        <f>IFERROR(VLOOKUP(E809,'Inf_NO MODIFICAR'!$T$6:$V$31,2,FALSE),"")</f>
        <v/>
      </c>
      <c r="M809" s="55" t="str">
        <f>IFERROR(VLOOKUP(E809,'Inf_NO MODIFICAR'!$T$6:$V$31,3,FALSE),"")</f>
        <v/>
      </c>
    </row>
    <row r="810" spans="1:13" x14ac:dyDescent="0.25">
      <c r="A810" s="55" t="str">
        <f t="shared" si="41"/>
        <v>btratou_motNacional27</v>
      </c>
      <c r="B810" s="55">
        <f t="shared" si="42"/>
        <v>27</v>
      </c>
      <c r="C810" s="60">
        <f t="shared" si="43"/>
        <v>0</v>
      </c>
      <c r="D810" s="60" t="str">
        <f>IFERROR(VLOOKUP($E810,'Inf_NO MODIFICAR'!$P$6:$Q$41,2,FALSE),"")</f>
        <v>Nacional</v>
      </c>
      <c r="E810" s="61">
        <v>0</v>
      </c>
      <c r="F810" s="61" t="s">
        <v>9</v>
      </c>
      <c r="G810" s="62" t="s">
        <v>8</v>
      </c>
      <c r="H810" s="63">
        <v>1.7066795844406877E-2</v>
      </c>
      <c r="I810" s="64">
        <v>2</v>
      </c>
      <c r="J810" s="321">
        <f>IFERROR(VLOOKUP($F810,'Inf_NO MODIFICAR T'!$V$829:$W$1389,2,FALSE),"")</f>
        <v>51205</v>
      </c>
      <c r="K810" s="60">
        <v>27</v>
      </c>
      <c r="L810" s="55" t="str">
        <f>IFERROR(VLOOKUP(E810,'Inf_NO MODIFICAR'!$T$6:$V$31,2,FALSE),"")</f>
        <v/>
      </c>
      <c r="M810" s="55" t="str">
        <f>IFERROR(VLOOKUP(E810,'Inf_NO MODIFICAR'!$T$6:$V$31,3,FALSE),"")</f>
        <v/>
      </c>
    </row>
    <row r="811" spans="1:13" x14ac:dyDescent="0.25">
      <c r="A811" s="55" t="str">
        <f t="shared" si="41"/>
        <v>btratou_motNacional28</v>
      </c>
      <c r="B811" s="55">
        <f t="shared" si="42"/>
        <v>28</v>
      </c>
      <c r="C811" s="60">
        <f t="shared" si="43"/>
        <v>0</v>
      </c>
      <c r="D811" s="60" t="str">
        <f>IFERROR(VLOOKUP($E811,'Inf_NO MODIFICAR'!$P$6:$Q$41,2,FALSE),"")</f>
        <v>Nacional</v>
      </c>
      <c r="E811" s="61">
        <v>0</v>
      </c>
      <c r="F811" s="61" t="s">
        <v>9</v>
      </c>
      <c r="G811" s="62" t="s">
        <v>65</v>
      </c>
      <c r="H811" s="63">
        <v>2.6148677497592528E-2</v>
      </c>
      <c r="I811" s="64">
        <v>3</v>
      </c>
      <c r="J811" s="321">
        <f>IFERROR(VLOOKUP($F811,'Inf_NO MODIFICAR T'!$V$829:$W$1389,2,FALSE),"")</f>
        <v>51205</v>
      </c>
      <c r="K811" s="60">
        <v>28</v>
      </c>
      <c r="L811" s="55" t="str">
        <f>IFERROR(VLOOKUP(E811,'Inf_NO MODIFICAR'!$T$6:$V$31,2,FALSE),"")</f>
        <v/>
      </c>
      <c r="M811" s="55" t="str">
        <f>IFERROR(VLOOKUP(E811,'Inf_NO MODIFICAR'!$T$6:$V$31,3,FALSE),"")</f>
        <v/>
      </c>
    </row>
    <row r="812" spans="1:13" x14ac:dyDescent="0.25">
      <c r="A812" s="55" t="str">
        <f t="shared" si="41"/>
        <v>btratou_motAguascalientes1</v>
      </c>
      <c r="B812" s="55">
        <f t="shared" si="42"/>
        <v>1</v>
      </c>
      <c r="C812" s="60">
        <f t="shared" si="43"/>
        <v>1</v>
      </c>
      <c r="D812" s="60" t="str">
        <f>IFERROR(VLOOKUP($E812,'Inf_NO MODIFICAR'!$P$6:$Q$41,2,FALSE),"")</f>
        <v>Aguascalientes</v>
      </c>
      <c r="E812" s="78">
        <v>1</v>
      </c>
      <c r="F812" s="78" t="s">
        <v>230</v>
      </c>
      <c r="G812" s="79" t="s">
        <v>120</v>
      </c>
      <c r="H812" s="80">
        <v>0.38881179902929186</v>
      </c>
      <c r="I812" s="81">
        <v>1</v>
      </c>
      <c r="J812" s="321">
        <f>IFERROR(VLOOKUP($F812,'Inf_NO MODIFICAR T'!$V$829:$W$1389,2,FALSE),"")</f>
        <v>1196</v>
      </c>
      <c r="K812" s="60"/>
      <c r="L812" s="55" t="str">
        <f>IFERROR(VLOOKUP(E812,'Inf_NO MODIFICAR'!$T$6:$V$31,2,FALSE),"")</f>
        <v/>
      </c>
      <c r="M812" s="55" t="str">
        <f>IFERROR(VLOOKUP(E812,'Inf_NO MODIFICAR'!$T$6:$V$31,3,FALSE),"")</f>
        <v/>
      </c>
    </row>
    <row r="813" spans="1:13" x14ac:dyDescent="0.25">
      <c r="A813" s="55" t="str">
        <f t="shared" si="41"/>
        <v>btratou_motAguascalientes2</v>
      </c>
      <c r="B813" s="55">
        <f t="shared" si="42"/>
        <v>2</v>
      </c>
      <c r="C813" s="60">
        <f t="shared" si="43"/>
        <v>1</v>
      </c>
      <c r="D813" s="60" t="str">
        <f>IFERROR(VLOOKUP($E813,'Inf_NO MODIFICAR'!$P$6:$Q$41,2,FALSE),"")</f>
        <v>Aguascalientes</v>
      </c>
      <c r="E813" s="78">
        <v>1</v>
      </c>
      <c r="F813" s="78" t="s">
        <v>230</v>
      </c>
      <c r="G813" s="79" t="s">
        <v>121</v>
      </c>
      <c r="H813" s="80">
        <v>0.16911443725762507</v>
      </c>
      <c r="I813" s="81">
        <v>1</v>
      </c>
      <c r="J813" s="321">
        <f>IFERROR(VLOOKUP($F813,'Inf_NO MODIFICAR T'!$V$829:$W$1389,2,FALSE),"")</f>
        <v>1196</v>
      </c>
      <c r="K813" s="60"/>
      <c r="L813" s="55" t="str">
        <f>IFERROR(VLOOKUP(E813,'Inf_NO MODIFICAR'!$T$6:$V$31,2,FALSE),"")</f>
        <v/>
      </c>
      <c r="M813" s="55" t="str">
        <f>IFERROR(VLOOKUP(E813,'Inf_NO MODIFICAR'!$T$6:$V$31,3,FALSE),"")</f>
        <v/>
      </c>
    </row>
    <row r="814" spans="1:13" x14ac:dyDescent="0.25">
      <c r="A814" s="55" t="str">
        <f t="shared" si="41"/>
        <v>btratou_motAguascalientes3</v>
      </c>
      <c r="B814" s="55">
        <f t="shared" si="42"/>
        <v>3</v>
      </c>
      <c r="C814" s="60">
        <f t="shared" si="43"/>
        <v>1</v>
      </c>
      <c r="D814" s="60" t="str">
        <f>IFERROR(VLOOKUP($E814,'Inf_NO MODIFICAR'!$P$6:$Q$41,2,FALSE),"")</f>
        <v>Aguascalientes</v>
      </c>
      <c r="E814" s="78">
        <v>1</v>
      </c>
      <c r="F814" s="78" t="s">
        <v>230</v>
      </c>
      <c r="G814" s="79" t="s">
        <v>106</v>
      </c>
      <c r="H814" s="80">
        <v>0.16070770590669606</v>
      </c>
      <c r="I814" s="81">
        <v>1</v>
      </c>
      <c r="J814" s="321">
        <f>IFERROR(VLOOKUP($F814,'Inf_NO MODIFICAR T'!$V$829:$W$1389,2,FALSE),"")</f>
        <v>1196</v>
      </c>
      <c r="K814" s="60"/>
      <c r="L814" s="55" t="str">
        <f>IFERROR(VLOOKUP(E814,'Inf_NO MODIFICAR'!$T$6:$V$31,2,FALSE),"")</f>
        <v/>
      </c>
      <c r="M814" s="55" t="str">
        <f>IFERROR(VLOOKUP(E814,'Inf_NO MODIFICAR'!$T$6:$V$31,3,FALSE),"")</f>
        <v/>
      </c>
    </row>
    <row r="815" spans="1:13" x14ac:dyDescent="0.25">
      <c r="A815" s="55" t="str">
        <f t="shared" si="41"/>
        <v>btratou_motAguascalientes4</v>
      </c>
      <c r="B815" s="55">
        <f t="shared" si="42"/>
        <v>4</v>
      </c>
      <c r="C815" s="60">
        <f t="shared" si="43"/>
        <v>1</v>
      </c>
      <c r="D815" s="60" t="str">
        <f>IFERROR(VLOOKUP($E815,'Inf_NO MODIFICAR'!$P$6:$Q$41,2,FALSE),"")</f>
        <v>Aguascalientes</v>
      </c>
      <c r="E815" s="78">
        <v>1</v>
      </c>
      <c r="F815" s="78" t="s">
        <v>230</v>
      </c>
      <c r="G815" s="79" t="s">
        <v>122</v>
      </c>
      <c r="H815" s="80">
        <v>0.129557288015897</v>
      </c>
      <c r="I815" s="81">
        <v>1</v>
      </c>
      <c r="J815" s="321">
        <f>IFERROR(VLOOKUP($F815,'Inf_NO MODIFICAR T'!$V$829:$W$1389,2,FALSE),"")</f>
        <v>1196</v>
      </c>
      <c r="K815" s="60"/>
    </row>
    <row r="816" spans="1:13" x14ac:dyDescent="0.25">
      <c r="A816" s="55" t="str">
        <f t="shared" si="41"/>
        <v>btratou_motAguascalientes5</v>
      </c>
      <c r="B816" s="55">
        <f t="shared" si="42"/>
        <v>5</v>
      </c>
      <c r="C816" s="60">
        <f t="shared" si="43"/>
        <v>1</v>
      </c>
      <c r="D816" s="60" t="str">
        <f>IFERROR(VLOOKUP($E816,'Inf_NO MODIFICAR'!$P$6:$Q$41,2,FALSE),"")</f>
        <v>Aguascalientes</v>
      </c>
      <c r="E816" s="78">
        <v>1</v>
      </c>
      <c r="F816" s="78" t="s">
        <v>230</v>
      </c>
      <c r="G816" s="79" t="s">
        <v>114</v>
      </c>
      <c r="H816" s="80">
        <v>0.1110534288701592</v>
      </c>
      <c r="I816" s="81">
        <v>1</v>
      </c>
      <c r="J816" s="321">
        <f>IFERROR(VLOOKUP($F816,'Inf_NO MODIFICAR T'!$V$829:$W$1389,2,FALSE),"")</f>
        <v>1196</v>
      </c>
      <c r="K816" s="60"/>
    </row>
    <row r="817" spans="1:11" x14ac:dyDescent="0.25">
      <c r="A817" s="55" t="str">
        <f t="shared" si="41"/>
        <v>btratou_motAguascalientes6</v>
      </c>
      <c r="B817" s="55">
        <f t="shared" si="42"/>
        <v>6</v>
      </c>
      <c r="C817" s="60">
        <f t="shared" si="43"/>
        <v>1</v>
      </c>
      <c r="D817" s="60" t="str">
        <f>IFERROR(VLOOKUP($E817,'Inf_NO MODIFICAR'!$P$6:$Q$41,2,FALSE),"")</f>
        <v>Aguascalientes</v>
      </c>
      <c r="E817" s="78">
        <v>1</v>
      </c>
      <c r="F817" s="78" t="s">
        <v>230</v>
      </c>
      <c r="G817" s="79" t="s">
        <v>547</v>
      </c>
      <c r="H817" s="80">
        <v>8.5883955716059154E-2</v>
      </c>
      <c r="I817" s="81">
        <v>1</v>
      </c>
      <c r="J817" s="321">
        <f>IFERROR(VLOOKUP($F817,'Inf_NO MODIFICAR T'!$V$829:$W$1389,2,FALSE),"")</f>
        <v>1196</v>
      </c>
      <c r="K817" s="60"/>
    </row>
    <row r="818" spans="1:11" x14ac:dyDescent="0.25">
      <c r="A818" s="55" t="str">
        <f t="shared" si="41"/>
        <v>btratou_motAguascalientes7</v>
      </c>
      <c r="B818" s="55">
        <f t="shared" si="42"/>
        <v>7</v>
      </c>
      <c r="C818" s="60">
        <f t="shared" si="43"/>
        <v>1</v>
      </c>
      <c r="D818" s="60" t="str">
        <f>IFERROR(VLOOKUP($E818,'Inf_NO MODIFICAR'!$P$6:$Q$41,2,FALSE),"")</f>
        <v>Aguascalientes</v>
      </c>
      <c r="E818" s="78">
        <v>1</v>
      </c>
      <c r="F818" s="78" t="s">
        <v>230</v>
      </c>
      <c r="G818" s="79" t="s">
        <v>107</v>
      </c>
      <c r="H818" s="80">
        <v>6.2209347860592991E-2</v>
      </c>
      <c r="I818" s="81">
        <v>1</v>
      </c>
      <c r="J818" s="321">
        <f>IFERROR(VLOOKUP($F818,'Inf_NO MODIFICAR T'!$V$829:$W$1389,2,FALSE),"")</f>
        <v>1196</v>
      </c>
      <c r="K818" s="60"/>
    </row>
    <row r="819" spans="1:11" x14ac:dyDescent="0.25">
      <c r="A819" s="55" t="str">
        <f t="shared" si="41"/>
        <v>btratou_motAguascalientes8</v>
      </c>
      <c r="B819" s="55">
        <f t="shared" si="42"/>
        <v>8</v>
      </c>
      <c r="C819" s="60">
        <f t="shared" si="43"/>
        <v>1</v>
      </c>
      <c r="D819" s="60" t="str">
        <f>IFERROR(VLOOKUP($E819,'Inf_NO MODIFICAR'!$P$6:$Q$41,2,FALSE),"")</f>
        <v>Aguascalientes</v>
      </c>
      <c r="E819" s="78">
        <v>1</v>
      </c>
      <c r="F819" s="78" t="s">
        <v>230</v>
      </c>
      <c r="G819" s="79" t="s">
        <v>117</v>
      </c>
      <c r="H819" s="80">
        <v>6.0834295359956589E-2</v>
      </c>
      <c r="I819" s="81">
        <v>1</v>
      </c>
      <c r="J819" s="321">
        <f>IFERROR(VLOOKUP($F819,'Inf_NO MODIFICAR T'!$V$829:$W$1389,2,FALSE),"")</f>
        <v>1196</v>
      </c>
      <c r="K819" s="60"/>
    </row>
    <row r="820" spans="1:11" x14ac:dyDescent="0.25">
      <c r="A820" s="55" t="str">
        <f t="shared" si="41"/>
        <v>btratou_motAguascalientes9</v>
      </c>
      <c r="B820" s="55">
        <f t="shared" si="42"/>
        <v>9</v>
      </c>
      <c r="C820" s="60">
        <f t="shared" si="43"/>
        <v>1</v>
      </c>
      <c r="D820" s="60" t="str">
        <f>IFERROR(VLOOKUP($E820,'Inf_NO MODIFICAR'!$P$6:$Q$41,2,FALSE),"")</f>
        <v>Aguascalientes</v>
      </c>
      <c r="E820" s="78">
        <v>1</v>
      </c>
      <c r="F820" s="78" t="s">
        <v>230</v>
      </c>
      <c r="G820" s="79" t="s">
        <v>108</v>
      </c>
      <c r="H820" s="80">
        <v>4.6107366314140565E-2</v>
      </c>
      <c r="I820" s="81">
        <v>1</v>
      </c>
      <c r="J820" s="321">
        <f>IFERROR(VLOOKUP($F820,'Inf_NO MODIFICAR T'!$V$829:$W$1389,2,FALSE),"")</f>
        <v>1196</v>
      </c>
      <c r="K820" s="60"/>
    </row>
    <row r="821" spans="1:11" x14ac:dyDescent="0.25">
      <c r="A821" s="55" t="str">
        <f t="shared" si="41"/>
        <v>btratou_motAguascalientes10</v>
      </c>
      <c r="B821" s="55">
        <f t="shared" si="42"/>
        <v>10</v>
      </c>
      <c r="C821" s="60">
        <f t="shared" si="43"/>
        <v>1</v>
      </c>
      <c r="D821" s="60" t="str">
        <f>IFERROR(VLOOKUP($E821,'Inf_NO MODIFICAR'!$P$6:$Q$41,2,FALSE),"")</f>
        <v>Aguascalientes</v>
      </c>
      <c r="E821" s="78">
        <v>1</v>
      </c>
      <c r="F821" s="78" t="s">
        <v>230</v>
      </c>
      <c r="G821" s="79" t="s">
        <v>105</v>
      </c>
      <c r="H821" s="80">
        <v>3.7732842135269659E-2</v>
      </c>
      <c r="I821" s="81">
        <v>1</v>
      </c>
      <c r="J821" s="321">
        <f>IFERROR(VLOOKUP($F821,'Inf_NO MODIFICAR T'!$V$829:$W$1389,2,FALSE),"")</f>
        <v>1196</v>
      </c>
      <c r="K821" s="60"/>
    </row>
    <row r="822" spans="1:11" x14ac:dyDescent="0.25">
      <c r="A822" s="55" t="str">
        <f t="shared" si="41"/>
        <v>btratou_motAguascalientes11</v>
      </c>
      <c r="B822" s="55">
        <f t="shared" si="42"/>
        <v>11</v>
      </c>
      <c r="C822" s="60">
        <f t="shared" si="43"/>
        <v>1</v>
      </c>
      <c r="D822" s="60" t="str">
        <f>IFERROR(VLOOKUP($E822,'Inf_NO MODIFICAR'!$P$6:$Q$41,2,FALSE),"")</f>
        <v>Aguascalientes</v>
      </c>
      <c r="E822" s="78">
        <v>1</v>
      </c>
      <c r="F822" s="78" t="s">
        <v>230</v>
      </c>
      <c r="G822" s="79" t="s">
        <v>123</v>
      </c>
      <c r="H822" s="80">
        <v>2.9319163526328351E-2</v>
      </c>
      <c r="I822" s="81">
        <v>1</v>
      </c>
      <c r="J822" s="321">
        <f>IFERROR(VLOOKUP($F822,'Inf_NO MODIFICAR T'!$V$829:$W$1389,2,FALSE),"")</f>
        <v>1196</v>
      </c>
      <c r="K822" s="60"/>
    </row>
    <row r="823" spans="1:11" x14ac:dyDescent="0.25">
      <c r="A823" s="55" t="str">
        <f t="shared" si="41"/>
        <v>btratou_motAguascalientes12</v>
      </c>
      <c r="B823" s="55">
        <f t="shared" si="42"/>
        <v>12</v>
      </c>
      <c r="C823" s="60">
        <f t="shared" si="43"/>
        <v>1</v>
      </c>
      <c r="D823" s="60" t="str">
        <f>IFERROR(VLOOKUP($E823,'Inf_NO MODIFICAR'!$P$6:$Q$41,2,FALSE),"")</f>
        <v>Aguascalientes</v>
      </c>
      <c r="E823" s="78">
        <v>1</v>
      </c>
      <c r="F823" s="78" t="s">
        <v>230</v>
      </c>
      <c r="G823" s="79" t="s">
        <v>112</v>
      </c>
      <c r="H823" s="80">
        <v>2.0500771555079508E-2</v>
      </c>
      <c r="I823" s="81">
        <v>1</v>
      </c>
      <c r="J823" s="321">
        <f>IFERROR(VLOOKUP($F823,'Inf_NO MODIFICAR T'!$V$829:$W$1389,2,FALSE),"")</f>
        <v>1196</v>
      </c>
      <c r="K823" s="60"/>
    </row>
    <row r="824" spans="1:11" x14ac:dyDescent="0.25">
      <c r="A824" s="55" t="str">
        <f t="shared" si="41"/>
        <v>btratou_motAguascalientes13</v>
      </c>
      <c r="B824" s="55">
        <f t="shared" si="42"/>
        <v>13</v>
      </c>
      <c r="C824" s="60">
        <f t="shared" si="43"/>
        <v>1</v>
      </c>
      <c r="D824" s="60" t="str">
        <f>IFERROR(VLOOKUP($E824,'Inf_NO MODIFICAR'!$P$6:$Q$41,2,FALSE),"")</f>
        <v>Aguascalientes</v>
      </c>
      <c r="E824" s="78">
        <v>1</v>
      </c>
      <c r="F824" s="78" t="s">
        <v>230</v>
      </c>
      <c r="G824" s="79" t="s">
        <v>110</v>
      </c>
      <c r="H824" s="80">
        <v>1.8757614792381805E-3</v>
      </c>
      <c r="I824" s="81">
        <v>1</v>
      </c>
      <c r="J824" s="321">
        <f>IFERROR(VLOOKUP($F824,'Inf_NO MODIFICAR T'!$V$829:$W$1389,2,FALSE),"")</f>
        <v>1196</v>
      </c>
      <c r="K824" s="60"/>
    </row>
    <row r="825" spans="1:11" x14ac:dyDescent="0.25">
      <c r="A825" s="55" t="str">
        <f t="shared" si="41"/>
        <v>btratou_motAguascalientes14</v>
      </c>
      <c r="B825" s="55">
        <f t="shared" si="42"/>
        <v>14</v>
      </c>
      <c r="C825" s="60">
        <f t="shared" si="43"/>
        <v>1</v>
      </c>
      <c r="D825" s="60" t="str">
        <f>IFERROR(VLOOKUP($E825,'Inf_NO MODIFICAR'!$P$6:$Q$41,2,FALSE),"")</f>
        <v>Aguascalientes</v>
      </c>
      <c r="E825" s="78">
        <v>1</v>
      </c>
      <c r="F825" s="78" t="s">
        <v>230</v>
      </c>
      <c r="G825" s="79" t="s">
        <v>813</v>
      </c>
      <c r="H825" s="80">
        <v>1.4761171392339506E-3</v>
      </c>
      <c r="I825" s="81">
        <v>1</v>
      </c>
      <c r="J825" s="321">
        <f>IFERROR(VLOOKUP($F825,'Inf_NO MODIFICAR T'!$V$829:$W$1389,2,FALSE),"")</f>
        <v>1196</v>
      </c>
      <c r="K825" s="60"/>
    </row>
    <row r="826" spans="1:11" x14ac:dyDescent="0.25">
      <c r="A826" s="55" t="str">
        <f t="shared" si="41"/>
        <v>btratou_motAguascalientes15</v>
      </c>
      <c r="B826" s="55">
        <f t="shared" si="42"/>
        <v>15</v>
      </c>
      <c r="C826" s="60">
        <f t="shared" si="43"/>
        <v>1</v>
      </c>
      <c r="D826" s="60" t="str">
        <f>IFERROR(VLOOKUP($E826,'Inf_NO MODIFICAR'!$P$6:$Q$41,2,FALSE),"")</f>
        <v>Aguascalientes</v>
      </c>
      <c r="E826" s="78">
        <v>1</v>
      </c>
      <c r="F826" s="78" t="s">
        <v>230</v>
      </c>
      <c r="G826" s="79" t="s">
        <v>65</v>
      </c>
      <c r="H826" s="80">
        <v>4.6721640035090974E-2</v>
      </c>
      <c r="I826" s="81">
        <v>3</v>
      </c>
      <c r="J826" s="321">
        <f>IFERROR(VLOOKUP($F826,'Inf_NO MODIFICAR T'!$V$829:$W$1389,2,FALSE),"")</f>
        <v>1196</v>
      </c>
      <c r="K826" s="60"/>
    </row>
    <row r="827" spans="1:11" x14ac:dyDescent="0.25">
      <c r="A827" s="55" t="str">
        <f t="shared" si="41"/>
        <v>btratou_motBaja California1</v>
      </c>
      <c r="B827" s="55">
        <f t="shared" si="42"/>
        <v>1</v>
      </c>
      <c r="C827" s="60">
        <f t="shared" si="43"/>
        <v>2</v>
      </c>
      <c r="D827" s="60" t="str">
        <f>IFERROR(VLOOKUP($E827,'Inf_NO MODIFICAR'!$P$6:$Q$41,2,FALSE),"")</f>
        <v>Baja California</v>
      </c>
      <c r="E827" s="78">
        <v>2</v>
      </c>
      <c r="F827" s="78" t="s">
        <v>231</v>
      </c>
      <c r="G827" s="79" t="s">
        <v>120</v>
      </c>
      <c r="H827" s="80">
        <v>0.32019777889585554</v>
      </c>
      <c r="I827" s="81">
        <v>1</v>
      </c>
      <c r="J827" s="321">
        <f>IFERROR(VLOOKUP($F827,'Inf_NO MODIFICAR T'!$V$829:$W$1389,2,FALSE),"")</f>
        <v>1729</v>
      </c>
      <c r="K827" s="60"/>
    </row>
    <row r="828" spans="1:11" x14ac:dyDescent="0.25">
      <c r="A828" s="55" t="str">
        <f t="shared" si="41"/>
        <v>btratou_motBaja California2</v>
      </c>
      <c r="B828" s="55">
        <f t="shared" si="42"/>
        <v>2</v>
      </c>
      <c r="C828" s="60">
        <f t="shared" si="43"/>
        <v>2</v>
      </c>
      <c r="D828" s="60" t="str">
        <f>IFERROR(VLOOKUP($E828,'Inf_NO MODIFICAR'!$P$6:$Q$41,2,FALSE),"")</f>
        <v>Baja California</v>
      </c>
      <c r="E828" s="78">
        <v>2</v>
      </c>
      <c r="F828" s="78" t="s">
        <v>231</v>
      </c>
      <c r="G828" s="79" t="s">
        <v>121</v>
      </c>
      <c r="H828" s="80">
        <v>0.23199331908941345</v>
      </c>
      <c r="I828" s="81">
        <v>1</v>
      </c>
      <c r="J828" s="321">
        <f>IFERROR(VLOOKUP($F828,'Inf_NO MODIFICAR T'!$V$829:$W$1389,2,FALSE),"")</f>
        <v>1729</v>
      </c>
      <c r="K828" s="60"/>
    </row>
    <row r="829" spans="1:11" x14ac:dyDescent="0.25">
      <c r="A829" s="55" t="str">
        <f t="shared" si="41"/>
        <v>btratou_motBaja California3</v>
      </c>
      <c r="B829" s="55">
        <f t="shared" si="42"/>
        <v>3</v>
      </c>
      <c r="C829" s="60">
        <f t="shared" si="43"/>
        <v>2</v>
      </c>
      <c r="D829" s="60" t="str">
        <f>IFERROR(VLOOKUP($E829,'Inf_NO MODIFICAR'!$P$6:$Q$41,2,FALSE),"")</f>
        <v>Baja California</v>
      </c>
      <c r="E829" s="78">
        <v>2</v>
      </c>
      <c r="F829" s="78" t="s">
        <v>231</v>
      </c>
      <c r="G829" s="79" t="s">
        <v>122</v>
      </c>
      <c r="H829" s="80">
        <v>0.15110575139068683</v>
      </c>
      <c r="I829" s="81">
        <v>1</v>
      </c>
      <c r="J829" s="321">
        <f>IFERROR(VLOOKUP($F829,'Inf_NO MODIFICAR T'!$V$829:$W$1389,2,FALSE),"")</f>
        <v>1729</v>
      </c>
      <c r="K829" s="60"/>
    </row>
    <row r="830" spans="1:11" x14ac:dyDescent="0.25">
      <c r="A830" s="55" t="str">
        <f t="shared" si="41"/>
        <v>btratou_motBaja California4</v>
      </c>
      <c r="B830" s="55">
        <f t="shared" si="42"/>
        <v>4</v>
      </c>
      <c r="C830" s="60">
        <f t="shared" si="43"/>
        <v>2</v>
      </c>
      <c r="D830" s="60" t="str">
        <f>IFERROR(VLOOKUP($E830,'Inf_NO MODIFICAR'!$P$6:$Q$41,2,FALSE),"")</f>
        <v>Baja California</v>
      </c>
      <c r="E830" s="78">
        <v>2</v>
      </c>
      <c r="F830" s="78" t="s">
        <v>231</v>
      </c>
      <c r="G830" s="79" t="s">
        <v>114</v>
      </c>
      <c r="H830" s="80">
        <v>0.13613336746215071</v>
      </c>
      <c r="I830" s="81">
        <v>1</v>
      </c>
      <c r="J830" s="321">
        <f>IFERROR(VLOOKUP($F830,'Inf_NO MODIFICAR T'!$V$829:$W$1389,2,FALSE),"")</f>
        <v>1729</v>
      </c>
      <c r="K830" s="60"/>
    </row>
    <row r="831" spans="1:11" x14ac:dyDescent="0.25">
      <c r="A831" s="55" t="str">
        <f t="shared" si="41"/>
        <v>btratou_motBaja California5</v>
      </c>
      <c r="B831" s="55">
        <f t="shared" si="42"/>
        <v>5</v>
      </c>
      <c r="C831" s="60">
        <f t="shared" si="43"/>
        <v>2</v>
      </c>
      <c r="D831" s="60" t="str">
        <f>IFERROR(VLOOKUP($E831,'Inf_NO MODIFICAR'!$P$6:$Q$41,2,FALSE),"")</f>
        <v>Baja California</v>
      </c>
      <c r="E831" s="78">
        <v>2</v>
      </c>
      <c r="F831" s="78" t="s">
        <v>231</v>
      </c>
      <c r="G831" s="79" t="s">
        <v>108</v>
      </c>
      <c r="H831" s="80">
        <v>6.4724225856650053E-2</v>
      </c>
      <c r="I831" s="81">
        <v>1</v>
      </c>
      <c r="J831" s="321">
        <f>IFERROR(VLOOKUP($F831,'Inf_NO MODIFICAR T'!$V$829:$W$1389,2,FALSE),"")</f>
        <v>1729</v>
      </c>
      <c r="K831" s="60"/>
    </row>
    <row r="832" spans="1:11" x14ac:dyDescent="0.25">
      <c r="A832" s="55" t="str">
        <f t="shared" si="41"/>
        <v>btratou_motBaja California6</v>
      </c>
      <c r="B832" s="55">
        <f t="shared" si="42"/>
        <v>6</v>
      </c>
      <c r="C832" s="60">
        <f t="shared" si="43"/>
        <v>2</v>
      </c>
      <c r="D832" s="60" t="str">
        <f>IFERROR(VLOOKUP($E832,'Inf_NO MODIFICAR'!$P$6:$Q$41,2,FALSE),"")</f>
        <v>Baja California</v>
      </c>
      <c r="E832" s="78">
        <v>2</v>
      </c>
      <c r="F832" s="78" t="s">
        <v>231</v>
      </c>
      <c r="G832" s="79" t="s">
        <v>547</v>
      </c>
      <c r="H832" s="80">
        <v>4.9375538073906523E-2</v>
      </c>
      <c r="I832" s="81">
        <v>1</v>
      </c>
      <c r="J832" s="321">
        <f>IFERROR(VLOOKUP($F832,'Inf_NO MODIFICAR T'!$V$829:$W$1389,2,FALSE),"")</f>
        <v>1729</v>
      </c>
      <c r="K832" s="60"/>
    </row>
    <row r="833" spans="1:13" x14ac:dyDescent="0.25">
      <c r="A833" s="55" t="str">
        <f t="shared" si="41"/>
        <v>btratou_motBaja California7</v>
      </c>
      <c r="B833" s="55">
        <f t="shared" si="42"/>
        <v>7</v>
      </c>
      <c r="C833" s="60">
        <f t="shared" si="43"/>
        <v>2</v>
      </c>
      <c r="D833" s="60" t="str">
        <f>IFERROR(VLOOKUP($E833,'Inf_NO MODIFICAR'!$P$6:$Q$41,2,FALSE),"")</f>
        <v>Baja California</v>
      </c>
      <c r="E833" s="78">
        <v>2</v>
      </c>
      <c r="F833" s="78" t="s">
        <v>231</v>
      </c>
      <c r="G833" s="79" t="s">
        <v>111</v>
      </c>
      <c r="H833" s="80">
        <v>4.5750522582101098E-2</v>
      </c>
      <c r="I833" s="81">
        <v>1</v>
      </c>
      <c r="J833" s="321">
        <f>IFERROR(VLOOKUP($F833,'Inf_NO MODIFICAR T'!$V$829:$W$1389,2,FALSE),"")</f>
        <v>1729</v>
      </c>
      <c r="K833" s="60"/>
    </row>
    <row r="834" spans="1:13" x14ac:dyDescent="0.25">
      <c r="A834" s="55" t="str">
        <f t="shared" si="41"/>
        <v>btratou_motBaja California8</v>
      </c>
      <c r="B834" s="55">
        <f t="shared" si="42"/>
        <v>8</v>
      </c>
      <c r="C834" s="60">
        <f t="shared" si="43"/>
        <v>2</v>
      </c>
      <c r="D834" s="60" t="str">
        <f>IFERROR(VLOOKUP($E834,'Inf_NO MODIFICAR'!$P$6:$Q$41,2,FALSE),"")</f>
        <v>Baja California</v>
      </c>
      <c r="E834" s="78">
        <v>2</v>
      </c>
      <c r="F834" s="78" t="s">
        <v>231</v>
      </c>
      <c r="G834" s="79" t="s">
        <v>106</v>
      </c>
      <c r="H834" s="80">
        <v>4.515438243912074E-2</v>
      </c>
      <c r="I834" s="81">
        <v>1</v>
      </c>
      <c r="J834" s="321">
        <f>IFERROR(VLOOKUP($F834,'Inf_NO MODIFICAR T'!$V$829:$W$1389,2,FALSE),"")</f>
        <v>1729</v>
      </c>
      <c r="K834" s="60"/>
    </row>
    <row r="835" spans="1:13" x14ac:dyDescent="0.25">
      <c r="A835" s="55" t="str">
        <f t="shared" si="41"/>
        <v>btratou_motBaja California9</v>
      </c>
      <c r="B835" s="55">
        <f t="shared" si="42"/>
        <v>9</v>
      </c>
      <c r="C835" s="60">
        <f t="shared" si="43"/>
        <v>2</v>
      </c>
      <c r="D835" s="60" t="str">
        <f>IFERROR(VLOOKUP($E835,'Inf_NO MODIFICAR'!$P$6:$Q$41,2,FALSE),"")</f>
        <v>Baja California</v>
      </c>
      <c r="E835" s="78">
        <v>2</v>
      </c>
      <c r="F835" s="78" t="s">
        <v>231</v>
      </c>
      <c r="G835" s="79" t="s">
        <v>105</v>
      </c>
      <c r="H835" s="80">
        <v>2.4408964030098151E-2</v>
      </c>
      <c r="I835" s="81">
        <v>1</v>
      </c>
      <c r="J835" s="321">
        <f>IFERROR(VLOOKUP($F835,'Inf_NO MODIFICAR T'!$V$829:$W$1389,2,FALSE),"")</f>
        <v>1729</v>
      </c>
      <c r="K835" s="60"/>
    </row>
    <row r="836" spans="1:13" x14ac:dyDescent="0.25">
      <c r="A836" s="55" t="str">
        <f t="shared" si="41"/>
        <v>btratou_motBaja California10</v>
      </c>
      <c r="B836" s="55">
        <f t="shared" si="42"/>
        <v>10</v>
      </c>
      <c r="C836" s="60">
        <f t="shared" si="43"/>
        <v>2</v>
      </c>
      <c r="D836" s="60" t="str">
        <f>IFERROR(VLOOKUP($E836,'Inf_NO MODIFICAR'!$P$6:$Q$41,2,FALSE),"")</f>
        <v>Baja California</v>
      </c>
      <c r="E836" s="78">
        <v>2</v>
      </c>
      <c r="F836" s="78" t="s">
        <v>231</v>
      </c>
      <c r="G836" s="79" t="s">
        <v>95</v>
      </c>
      <c r="H836" s="80">
        <v>2.4281732528903803E-2</v>
      </c>
      <c r="I836" s="81">
        <v>1</v>
      </c>
      <c r="J836" s="321">
        <f>IFERROR(VLOOKUP($F836,'Inf_NO MODIFICAR T'!$V$829:$W$1389,2,FALSE),"")</f>
        <v>1729</v>
      </c>
      <c r="K836" s="60"/>
      <c r="L836" s="55" t="str">
        <f>IFERROR(VLOOKUP(E836,'Inf_NO MODIFICAR'!$T$6:$V$31,2,FALSE),"")</f>
        <v/>
      </c>
      <c r="M836" s="55" t="str">
        <f>IFERROR(VLOOKUP(E836,'Inf_NO MODIFICAR'!$T$6:$V$31,3,FALSE),"")</f>
        <v/>
      </c>
    </row>
    <row r="837" spans="1:13" x14ac:dyDescent="0.25">
      <c r="A837" s="55" t="str">
        <f t="shared" si="41"/>
        <v>btratou_motBaja California11</v>
      </c>
      <c r="B837" s="55">
        <f t="shared" si="42"/>
        <v>11</v>
      </c>
      <c r="C837" s="60">
        <f t="shared" si="43"/>
        <v>2</v>
      </c>
      <c r="D837" s="60" t="str">
        <f>IFERROR(VLOOKUP($E837,'Inf_NO MODIFICAR'!$P$6:$Q$41,2,FALSE),"")</f>
        <v>Baja California</v>
      </c>
      <c r="E837" s="78">
        <v>2</v>
      </c>
      <c r="F837" s="78" t="s">
        <v>231</v>
      </c>
      <c r="G837" s="79" t="s">
        <v>117</v>
      </c>
      <c r="H837" s="80">
        <v>2.2743829065360856E-2</v>
      </c>
      <c r="I837" s="81">
        <v>1</v>
      </c>
      <c r="J837" s="321">
        <f>IFERROR(VLOOKUP($F837,'Inf_NO MODIFICAR T'!$V$829:$W$1389,2,FALSE),"")</f>
        <v>1729</v>
      </c>
      <c r="K837" s="60"/>
      <c r="L837" s="55" t="str">
        <f>IFERROR(VLOOKUP(E837,'Inf_NO MODIFICAR'!$T$6:$V$31,2,FALSE),"")</f>
        <v/>
      </c>
      <c r="M837" s="55" t="str">
        <f>IFERROR(VLOOKUP(E837,'Inf_NO MODIFICAR'!$T$6:$V$31,3,FALSE),"")</f>
        <v/>
      </c>
    </row>
    <row r="838" spans="1:13" x14ac:dyDescent="0.25">
      <c r="A838" s="55" t="str">
        <f t="shared" si="41"/>
        <v>btratou_motBaja California12</v>
      </c>
      <c r="B838" s="55">
        <f t="shared" si="42"/>
        <v>12</v>
      </c>
      <c r="C838" s="60">
        <f t="shared" si="43"/>
        <v>2</v>
      </c>
      <c r="D838" s="60" t="str">
        <f>IFERROR(VLOOKUP($E838,'Inf_NO MODIFICAR'!$P$6:$Q$41,2,FALSE),"")</f>
        <v>Baja California</v>
      </c>
      <c r="E838" s="78">
        <v>2</v>
      </c>
      <c r="F838" s="78" t="s">
        <v>231</v>
      </c>
      <c r="G838" s="79" t="s">
        <v>112</v>
      </c>
      <c r="H838" s="80">
        <v>1.2402832536935858E-2</v>
      </c>
      <c r="I838" s="81">
        <v>1</v>
      </c>
      <c r="J838" s="321">
        <f>IFERROR(VLOOKUP($F838,'Inf_NO MODIFICAR T'!$V$829:$W$1389,2,FALSE),"")</f>
        <v>1729</v>
      </c>
      <c r="K838" s="60"/>
      <c r="L838" s="55" t="str">
        <f>IFERROR(VLOOKUP(E838,'Inf_NO MODIFICAR'!$T$6:$V$31,2,FALSE),"")</f>
        <v/>
      </c>
      <c r="M838" s="55" t="str">
        <f>IFERROR(VLOOKUP(E838,'Inf_NO MODIFICAR'!$T$6:$V$31,3,FALSE),"")</f>
        <v/>
      </c>
    </row>
    <row r="839" spans="1:13" x14ac:dyDescent="0.25">
      <c r="A839" s="55" t="str">
        <f t="shared" si="41"/>
        <v>btratou_motBaja California13</v>
      </c>
      <c r="B839" s="55">
        <f t="shared" si="42"/>
        <v>13</v>
      </c>
      <c r="C839" s="60">
        <f t="shared" si="43"/>
        <v>2</v>
      </c>
      <c r="D839" s="60" t="str">
        <f>IFERROR(VLOOKUP($E839,'Inf_NO MODIFICAR'!$P$6:$Q$41,2,FALSE),"")</f>
        <v>Baja California</v>
      </c>
      <c r="E839" s="78">
        <v>2</v>
      </c>
      <c r="F839" s="78" t="s">
        <v>231</v>
      </c>
      <c r="G839" s="79" t="s">
        <v>107</v>
      </c>
      <c r="H839" s="80">
        <v>7.9852300547838609E-3</v>
      </c>
      <c r="I839" s="81">
        <v>1</v>
      </c>
      <c r="J839" s="321">
        <f>IFERROR(VLOOKUP($F839,'Inf_NO MODIFICAR T'!$V$829:$W$1389,2,FALSE),"")</f>
        <v>1729</v>
      </c>
      <c r="K839" s="60"/>
      <c r="L839" s="55" t="str">
        <f>IFERROR(VLOOKUP(E839,'Inf_NO MODIFICAR'!$T$6:$V$31,2,FALSE),"")</f>
        <v/>
      </c>
      <c r="M839" s="55" t="str">
        <f>IFERROR(VLOOKUP(E839,'Inf_NO MODIFICAR'!$T$6:$V$31,3,FALSE),"")</f>
        <v/>
      </c>
    </row>
    <row r="840" spans="1:13" x14ac:dyDescent="0.25">
      <c r="A840" s="55" t="str">
        <f t="shared" si="41"/>
        <v>btratou_motBaja California Sur1</v>
      </c>
      <c r="B840" s="55">
        <f t="shared" si="42"/>
        <v>1</v>
      </c>
      <c r="C840" s="60">
        <f t="shared" si="43"/>
        <v>3</v>
      </c>
      <c r="D840" s="60" t="str">
        <f>IFERROR(VLOOKUP($E840,'Inf_NO MODIFICAR'!$P$6:$Q$41,2,FALSE),"")</f>
        <v>Baja California Sur</v>
      </c>
      <c r="E840" s="78">
        <v>3</v>
      </c>
      <c r="F840" s="78" t="s">
        <v>232</v>
      </c>
      <c r="G840" s="79" t="s">
        <v>120</v>
      </c>
      <c r="H840" s="80">
        <v>0.32431698057116015</v>
      </c>
      <c r="I840" s="81">
        <v>1</v>
      </c>
      <c r="J840" s="321">
        <f>IFERROR(VLOOKUP($F840,'Inf_NO MODIFICAR T'!$V$829:$W$1389,2,FALSE),"")</f>
        <v>468</v>
      </c>
      <c r="K840" s="60"/>
      <c r="L840" s="55" t="str">
        <f>IFERROR(VLOOKUP(E840,'Inf_NO MODIFICAR'!$T$6:$V$31,2,FALSE),"")</f>
        <v/>
      </c>
      <c r="M840" s="55" t="str">
        <f>IFERROR(VLOOKUP(E840,'Inf_NO MODIFICAR'!$T$6:$V$31,3,FALSE),"")</f>
        <v/>
      </c>
    </row>
    <row r="841" spans="1:13" x14ac:dyDescent="0.25">
      <c r="A841" s="55" t="str">
        <f t="shared" si="41"/>
        <v>btratou_motBaja California Sur2</v>
      </c>
      <c r="B841" s="55">
        <f t="shared" si="42"/>
        <v>2</v>
      </c>
      <c r="C841" s="60">
        <f t="shared" si="43"/>
        <v>3</v>
      </c>
      <c r="D841" s="60" t="str">
        <f>IFERROR(VLOOKUP($E841,'Inf_NO MODIFICAR'!$P$6:$Q$41,2,FALSE),"")</f>
        <v>Baja California Sur</v>
      </c>
      <c r="E841" s="78">
        <v>3</v>
      </c>
      <c r="F841" s="78" t="s">
        <v>232</v>
      </c>
      <c r="G841" s="82" t="s">
        <v>122</v>
      </c>
      <c r="H841" s="83">
        <v>0.25600319768463031</v>
      </c>
      <c r="I841" s="81">
        <v>1</v>
      </c>
      <c r="J841" s="321">
        <f>IFERROR(VLOOKUP($F841,'Inf_NO MODIFICAR T'!$V$829:$W$1389,2,FALSE),"")</f>
        <v>468</v>
      </c>
      <c r="K841" s="60"/>
      <c r="L841" s="55" t="str">
        <f>IFERROR(VLOOKUP(E841,'Inf_NO MODIFICAR'!$T$6:$V$31,2,FALSE),"")</f>
        <v/>
      </c>
      <c r="M841" s="55" t="str">
        <f>IFERROR(VLOOKUP(E841,'Inf_NO MODIFICAR'!$T$6:$V$31,3,FALSE),"")</f>
        <v/>
      </c>
    </row>
    <row r="842" spans="1:13" x14ac:dyDescent="0.25">
      <c r="A842" s="55" t="str">
        <f t="shared" si="41"/>
        <v>btratou_motBaja California Sur3</v>
      </c>
      <c r="B842" s="55">
        <f t="shared" si="42"/>
        <v>3</v>
      </c>
      <c r="C842" s="60">
        <f t="shared" si="43"/>
        <v>3</v>
      </c>
      <c r="D842" s="60" t="str">
        <f>IFERROR(VLOOKUP($E842,'Inf_NO MODIFICAR'!$P$6:$Q$41,2,FALSE),"")</f>
        <v>Baja California Sur</v>
      </c>
      <c r="E842" s="78">
        <v>3</v>
      </c>
      <c r="F842" s="78" t="s">
        <v>232</v>
      </c>
      <c r="G842" s="82" t="s">
        <v>107</v>
      </c>
      <c r="H842" s="83">
        <v>0.14074674011529043</v>
      </c>
      <c r="I842" s="81">
        <v>1</v>
      </c>
      <c r="J842" s="321">
        <f>IFERROR(VLOOKUP($F842,'Inf_NO MODIFICAR T'!$V$829:$W$1389,2,FALSE),"")</f>
        <v>468</v>
      </c>
      <c r="K842" s="60"/>
      <c r="L842" s="55" t="str">
        <f>IFERROR(VLOOKUP(E842,'Inf_NO MODIFICAR'!$T$6:$V$31,2,FALSE),"")</f>
        <v/>
      </c>
      <c r="M842" s="55" t="str">
        <f>IFERROR(VLOOKUP(E842,'Inf_NO MODIFICAR'!$T$6:$V$31,3,FALSE),"")</f>
        <v/>
      </c>
    </row>
    <row r="843" spans="1:13" x14ac:dyDescent="0.25">
      <c r="A843" s="55" t="str">
        <f t="shared" si="41"/>
        <v>btratou_motBaja California Sur4</v>
      </c>
      <c r="B843" s="55">
        <f t="shared" si="42"/>
        <v>4</v>
      </c>
      <c r="C843" s="60">
        <f t="shared" si="43"/>
        <v>3</v>
      </c>
      <c r="D843" s="60" t="str">
        <f>IFERROR(VLOOKUP($E843,'Inf_NO MODIFICAR'!$P$6:$Q$41,2,FALSE),"")</f>
        <v>Baja California Sur</v>
      </c>
      <c r="E843" s="78">
        <v>3</v>
      </c>
      <c r="F843" s="78" t="s">
        <v>232</v>
      </c>
      <c r="G843" s="82" t="s">
        <v>121</v>
      </c>
      <c r="H843" s="83">
        <v>0.13543139043270608</v>
      </c>
      <c r="I843" s="81">
        <v>1</v>
      </c>
      <c r="J843" s="321">
        <f>IFERROR(VLOOKUP($F843,'Inf_NO MODIFICAR T'!$V$829:$W$1389,2,FALSE),"")</f>
        <v>468</v>
      </c>
      <c r="K843" s="60"/>
      <c r="L843" s="55" t="str">
        <f>IFERROR(VLOOKUP(E843,'Inf_NO MODIFICAR'!$T$6:$V$31,2,FALSE),"")</f>
        <v/>
      </c>
      <c r="M843" s="55" t="str">
        <f>IFERROR(VLOOKUP(E843,'Inf_NO MODIFICAR'!$T$6:$V$31,3,FALSE),"")</f>
        <v/>
      </c>
    </row>
    <row r="844" spans="1:13" x14ac:dyDescent="0.25">
      <c r="A844" s="55" t="str">
        <f t="shared" si="41"/>
        <v>btratou_motBaja California Sur5</v>
      </c>
      <c r="B844" s="55">
        <f t="shared" si="42"/>
        <v>5</v>
      </c>
      <c r="C844" s="60">
        <f t="shared" si="43"/>
        <v>3</v>
      </c>
      <c r="D844" s="60" t="str">
        <f>IFERROR(VLOOKUP($E844,'Inf_NO MODIFICAR'!$P$6:$Q$41,2,FALSE),"")</f>
        <v>Baja California Sur</v>
      </c>
      <c r="E844" s="78">
        <v>3</v>
      </c>
      <c r="F844" s="78" t="s">
        <v>232</v>
      </c>
      <c r="G844" s="82" t="s">
        <v>114</v>
      </c>
      <c r="H844" s="83">
        <v>9.3734263077787372E-2</v>
      </c>
      <c r="I844" s="81">
        <v>1</v>
      </c>
      <c r="J844" s="321">
        <f>IFERROR(VLOOKUP($F844,'Inf_NO MODIFICAR T'!$V$829:$W$1389,2,FALSE),"")</f>
        <v>468</v>
      </c>
      <c r="K844" s="60"/>
      <c r="L844" s="55" t="str">
        <f>IFERROR(VLOOKUP(E844,'Inf_NO MODIFICAR'!$T$6:$V$31,2,FALSE),"")</f>
        <v/>
      </c>
      <c r="M844" s="55" t="str">
        <f>IFERROR(VLOOKUP(E844,'Inf_NO MODIFICAR'!$T$6:$V$31,3,FALSE),"")</f>
        <v/>
      </c>
    </row>
    <row r="845" spans="1:13" x14ac:dyDescent="0.25">
      <c r="A845" s="55" t="str">
        <f t="shared" si="41"/>
        <v>btratou_motBaja California Sur6</v>
      </c>
      <c r="B845" s="55">
        <f t="shared" si="42"/>
        <v>6</v>
      </c>
      <c r="C845" s="60">
        <f t="shared" si="43"/>
        <v>3</v>
      </c>
      <c r="D845" s="60" t="str">
        <f>IFERROR(VLOOKUP($E845,'Inf_NO MODIFICAR'!$P$6:$Q$41,2,FALSE),"")</f>
        <v>Baja California Sur</v>
      </c>
      <c r="E845" s="78">
        <v>3</v>
      </c>
      <c r="F845" s="78" t="s">
        <v>232</v>
      </c>
      <c r="G845" s="82" t="s">
        <v>108</v>
      </c>
      <c r="H845" s="83">
        <v>7.5454111568718438E-2</v>
      </c>
      <c r="I845" s="81">
        <v>1</v>
      </c>
      <c r="J845" s="321">
        <f>IFERROR(VLOOKUP($F845,'Inf_NO MODIFICAR T'!$V$829:$W$1389,2,FALSE),"")</f>
        <v>468</v>
      </c>
      <c r="K845" s="60"/>
      <c r="L845" s="55" t="str">
        <f>IFERROR(VLOOKUP(E845,'Inf_NO MODIFICAR'!$T$6:$V$31,2,FALSE),"")</f>
        <v/>
      </c>
      <c r="M845" s="55" t="str">
        <f>IFERROR(VLOOKUP(E845,'Inf_NO MODIFICAR'!$T$6:$V$31,3,FALSE),"")</f>
        <v/>
      </c>
    </row>
    <row r="846" spans="1:13" x14ac:dyDescent="0.25">
      <c r="A846" s="55" t="str">
        <f t="shared" si="41"/>
        <v>btratou_motBaja California Sur7</v>
      </c>
      <c r="B846" s="55">
        <f t="shared" si="42"/>
        <v>7</v>
      </c>
      <c r="C846" s="60">
        <f t="shared" si="43"/>
        <v>3</v>
      </c>
      <c r="D846" s="60" t="str">
        <f>IFERROR(VLOOKUP($E846,'Inf_NO MODIFICAR'!$P$6:$Q$41,2,FALSE),"")</f>
        <v>Baja California Sur</v>
      </c>
      <c r="E846" s="78">
        <v>3</v>
      </c>
      <c r="F846" s="78" t="s">
        <v>232</v>
      </c>
      <c r="G846" s="82" t="s">
        <v>105</v>
      </c>
      <c r="H846" s="83">
        <v>5.9598511282138389E-2</v>
      </c>
      <c r="I846" s="81">
        <v>1</v>
      </c>
      <c r="J846" s="321">
        <f>IFERROR(VLOOKUP($F846,'Inf_NO MODIFICAR T'!$V$829:$W$1389,2,FALSE),"")</f>
        <v>468</v>
      </c>
      <c r="K846" s="60"/>
      <c r="L846" s="55" t="str">
        <f>IFERROR(VLOOKUP(E846,'Inf_NO MODIFICAR'!$T$6:$V$31,2,FALSE),"")</f>
        <v/>
      </c>
      <c r="M846" s="55" t="str">
        <f>IFERROR(VLOOKUP(E846,'Inf_NO MODIFICAR'!$T$6:$V$31,3,FALSE),"")</f>
        <v/>
      </c>
    </row>
    <row r="847" spans="1:13" x14ac:dyDescent="0.25">
      <c r="A847" s="55" t="str">
        <f t="shared" si="41"/>
        <v>btratou_motBaja California Sur8</v>
      </c>
      <c r="B847" s="55">
        <f t="shared" si="42"/>
        <v>8</v>
      </c>
      <c r="C847" s="60">
        <f t="shared" si="43"/>
        <v>3</v>
      </c>
      <c r="D847" s="60" t="str">
        <f>IFERROR(VLOOKUP($E847,'Inf_NO MODIFICAR'!$P$6:$Q$41,2,FALSE),"")</f>
        <v>Baja California Sur</v>
      </c>
      <c r="E847" s="78">
        <v>3</v>
      </c>
      <c r="F847" s="78" t="s">
        <v>232</v>
      </c>
      <c r="G847" s="82" t="s">
        <v>95</v>
      </c>
      <c r="H847" s="83">
        <v>5.539466387641797E-2</v>
      </c>
      <c r="I847" s="81">
        <v>1</v>
      </c>
      <c r="J847" s="321">
        <f>IFERROR(VLOOKUP($F847,'Inf_NO MODIFICAR T'!$V$829:$W$1389,2,FALSE),"")</f>
        <v>468</v>
      </c>
      <c r="K847" s="60"/>
      <c r="L847" s="55" t="str">
        <f>IFERROR(VLOOKUP(E847,'Inf_NO MODIFICAR'!$T$6:$V$31,2,FALSE),"")</f>
        <v/>
      </c>
      <c r="M847" s="55" t="str">
        <f>IFERROR(VLOOKUP(E847,'Inf_NO MODIFICAR'!$T$6:$V$31,3,FALSE),"")</f>
        <v/>
      </c>
    </row>
    <row r="848" spans="1:13" x14ac:dyDescent="0.25">
      <c r="A848" s="55" t="str">
        <f t="shared" si="41"/>
        <v>btratou_motBaja California Sur9</v>
      </c>
      <c r="B848" s="55">
        <f t="shared" si="42"/>
        <v>9</v>
      </c>
      <c r="C848" s="60">
        <f t="shared" si="43"/>
        <v>3</v>
      </c>
      <c r="D848" s="60" t="str">
        <f>IFERROR(VLOOKUP($E848,'Inf_NO MODIFICAR'!$P$6:$Q$41,2,FALSE),"")</f>
        <v>Baja California Sur</v>
      </c>
      <c r="E848" s="78">
        <v>3</v>
      </c>
      <c r="F848" s="78" t="s">
        <v>232</v>
      </c>
      <c r="G848" s="82" t="s">
        <v>548</v>
      </c>
      <c r="H848" s="83">
        <v>3.2526243949768871E-2</v>
      </c>
      <c r="I848" s="81">
        <v>1</v>
      </c>
      <c r="J848" s="321">
        <f>IFERROR(VLOOKUP($F848,'Inf_NO MODIFICAR T'!$V$829:$W$1389,2,FALSE),"")</f>
        <v>468</v>
      </c>
      <c r="K848" s="60"/>
      <c r="L848" s="55" t="str">
        <f>IFERROR(VLOOKUP(E848,'Inf_NO MODIFICAR'!$T$6:$V$31,2,FALSE),"")</f>
        <v/>
      </c>
      <c r="M848" s="55" t="str">
        <f>IFERROR(VLOOKUP(E848,'Inf_NO MODIFICAR'!$T$6:$V$31,3,FALSE),"")</f>
        <v/>
      </c>
    </row>
    <row r="849" spans="1:13" x14ac:dyDescent="0.25">
      <c r="A849" s="55" t="str">
        <f t="shared" ref="A849:A912" si="44">+CONCATENATE($D$781,F849,B849)</f>
        <v>btratou_motBaja California Sur10</v>
      </c>
      <c r="B849" s="55">
        <f t="shared" ref="B849:B912" si="45">+IF(F849&lt;&gt;F848,1,B848+1)</f>
        <v>10</v>
      </c>
      <c r="C849" s="60">
        <f t="shared" ref="C849:C912" si="46">+E849</f>
        <v>3</v>
      </c>
      <c r="D849" s="60" t="str">
        <f>IFERROR(VLOOKUP($E849,'Inf_NO MODIFICAR'!$P$6:$Q$41,2,FALSE),"")</f>
        <v>Baja California Sur</v>
      </c>
      <c r="E849" s="78">
        <v>3</v>
      </c>
      <c r="F849" s="78" t="s">
        <v>232</v>
      </c>
      <c r="G849" s="82" t="s">
        <v>117</v>
      </c>
      <c r="H849" s="83">
        <v>2.693254133417106E-2</v>
      </c>
      <c r="I849" s="81">
        <v>1</v>
      </c>
      <c r="J849" s="321">
        <f>IFERROR(VLOOKUP($F849,'Inf_NO MODIFICAR T'!$V$829:$W$1389,2,FALSE),"")</f>
        <v>468</v>
      </c>
      <c r="K849" s="60"/>
      <c r="L849" s="55" t="str">
        <f>IFERROR(VLOOKUP(E849,'Inf_NO MODIFICAR'!$T$6:$V$31,2,FALSE),"")</f>
        <v/>
      </c>
      <c r="M849" s="55" t="str">
        <f>IFERROR(VLOOKUP(E849,'Inf_NO MODIFICAR'!$T$6:$V$31,3,FALSE),"")</f>
        <v/>
      </c>
    </row>
    <row r="850" spans="1:13" x14ac:dyDescent="0.25">
      <c r="A850" s="55" t="str">
        <f t="shared" si="44"/>
        <v>btratou_motBaja California Sur11</v>
      </c>
      <c r="B850" s="55">
        <f t="shared" si="45"/>
        <v>11</v>
      </c>
      <c r="C850" s="60">
        <f t="shared" si="46"/>
        <v>3</v>
      </c>
      <c r="D850" s="60" t="str">
        <f>IFERROR(VLOOKUP($E850,'Inf_NO MODIFICAR'!$P$6:$Q$41,2,FALSE),"")</f>
        <v>Baja California Sur</v>
      </c>
      <c r="E850" s="78">
        <v>3</v>
      </c>
      <c r="F850" s="78" t="s">
        <v>232</v>
      </c>
      <c r="G850" s="82" t="s">
        <v>549</v>
      </c>
      <c r="H850" s="83">
        <v>2.1110669273770397E-2</v>
      </c>
      <c r="I850" s="81">
        <v>1</v>
      </c>
      <c r="J850" s="321">
        <f>IFERROR(VLOOKUP($F850,'Inf_NO MODIFICAR T'!$V$829:$W$1389,2,FALSE),"")</f>
        <v>468</v>
      </c>
      <c r="K850" s="60"/>
      <c r="L850" s="55" t="str">
        <f>IFERROR(VLOOKUP(E850,'Inf_NO MODIFICAR'!$T$6:$V$31,2,FALSE),"")</f>
        <v/>
      </c>
      <c r="M850" s="55" t="str">
        <f>IFERROR(VLOOKUP(E850,'Inf_NO MODIFICAR'!$T$6:$V$31,3,FALSE),"")</f>
        <v/>
      </c>
    </row>
    <row r="851" spans="1:13" x14ac:dyDescent="0.25">
      <c r="A851" s="55" t="str">
        <f t="shared" si="44"/>
        <v>btratou_motBaja California Sur12</v>
      </c>
      <c r="B851" s="55">
        <f t="shared" si="45"/>
        <v>12</v>
      </c>
      <c r="C851" s="60">
        <f t="shared" si="46"/>
        <v>3</v>
      </c>
      <c r="D851" s="60" t="str">
        <f>IFERROR(VLOOKUP($E851,'Inf_NO MODIFICAR'!$P$6:$Q$41,2,FALSE),"")</f>
        <v>Baja California Sur</v>
      </c>
      <c r="E851" s="78">
        <v>3</v>
      </c>
      <c r="F851" s="78" t="s">
        <v>232</v>
      </c>
      <c r="G851" s="82" t="s">
        <v>106</v>
      </c>
      <c r="H851" s="83">
        <v>1.364411093879893E-2</v>
      </c>
      <c r="I851" s="81">
        <v>1</v>
      </c>
      <c r="J851" s="321">
        <f>IFERROR(VLOOKUP($F851,'Inf_NO MODIFICAR T'!$V$829:$W$1389,2,FALSE),"")</f>
        <v>468</v>
      </c>
      <c r="K851" s="60"/>
      <c r="L851" s="55" t="str">
        <f>IFERROR(VLOOKUP(E851,'Inf_NO MODIFICAR'!$T$6:$V$31,2,FALSE),"")</f>
        <v/>
      </c>
      <c r="M851" s="55" t="str">
        <f>IFERROR(VLOOKUP(E851,'Inf_NO MODIFICAR'!$T$6:$V$31,3,FALSE),"")</f>
        <v/>
      </c>
    </row>
    <row r="852" spans="1:13" x14ac:dyDescent="0.25">
      <c r="A852" s="55" t="str">
        <f t="shared" si="44"/>
        <v>btratou_motBaja California Sur13</v>
      </c>
      <c r="B852" s="55">
        <f t="shared" si="45"/>
        <v>13</v>
      </c>
      <c r="C852" s="60">
        <f t="shared" si="46"/>
        <v>3</v>
      </c>
      <c r="D852" s="60" t="str">
        <f>IFERROR(VLOOKUP($E852,'Inf_NO MODIFICAR'!$P$6:$Q$41,2,FALSE),"")</f>
        <v>Baja California Sur</v>
      </c>
      <c r="E852" s="78">
        <v>3</v>
      </c>
      <c r="F852" s="78" t="s">
        <v>232</v>
      </c>
      <c r="G852" s="82" t="s">
        <v>8</v>
      </c>
      <c r="H852" s="83">
        <v>1.2760943583185936E-2</v>
      </c>
      <c r="I852" s="81">
        <v>2</v>
      </c>
      <c r="J852" s="321">
        <f>IFERROR(VLOOKUP($F852,'Inf_NO MODIFICAR T'!$V$829:$W$1389,2,FALSE),"")</f>
        <v>468</v>
      </c>
      <c r="K852" s="60"/>
      <c r="L852" s="55" t="str">
        <f>IFERROR(VLOOKUP(E852,'Inf_NO MODIFICAR'!$T$6:$V$31,2,FALSE),"")</f>
        <v/>
      </c>
      <c r="M852" s="55" t="str">
        <f>IFERROR(VLOOKUP(E852,'Inf_NO MODIFICAR'!$T$6:$V$31,3,FALSE),"")</f>
        <v/>
      </c>
    </row>
    <row r="853" spans="1:13" x14ac:dyDescent="0.25">
      <c r="A853" s="55" t="str">
        <f t="shared" si="44"/>
        <v>btratou_motBaja California Sur14</v>
      </c>
      <c r="B853" s="55">
        <f t="shared" si="45"/>
        <v>14</v>
      </c>
      <c r="C853" s="60">
        <f t="shared" si="46"/>
        <v>3</v>
      </c>
      <c r="D853" s="60" t="str">
        <f>IFERROR(VLOOKUP($E853,'Inf_NO MODIFICAR'!$P$6:$Q$41,2,FALSE),"")</f>
        <v>Baja California Sur</v>
      </c>
      <c r="E853" s="78">
        <v>3</v>
      </c>
      <c r="F853" s="78" t="s">
        <v>232</v>
      </c>
      <c r="G853" s="82" t="s">
        <v>65</v>
      </c>
      <c r="H853" s="83">
        <v>0.15267031389106772</v>
      </c>
      <c r="I853" s="81">
        <v>3</v>
      </c>
      <c r="J853" s="321">
        <f>IFERROR(VLOOKUP($F853,'Inf_NO MODIFICAR T'!$V$829:$W$1389,2,FALSE),"")</f>
        <v>468</v>
      </c>
      <c r="K853" s="60"/>
      <c r="L853" s="55" t="str">
        <f>IFERROR(VLOOKUP(E853,'Inf_NO MODIFICAR'!$T$6:$V$31,2,FALSE),"")</f>
        <v/>
      </c>
      <c r="M853" s="55" t="str">
        <f>IFERROR(VLOOKUP(E853,'Inf_NO MODIFICAR'!$T$6:$V$31,3,FALSE),"")</f>
        <v/>
      </c>
    </row>
    <row r="854" spans="1:13" x14ac:dyDescent="0.25">
      <c r="A854" s="55" t="str">
        <f t="shared" si="44"/>
        <v>btratou_motCampeche1</v>
      </c>
      <c r="B854" s="55">
        <f t="shared" si="45"/>
        <v>1</v>
      </c>
      <c r="C854" s="60">
        <f t="shared" si="46"/>
        <v>4</v>
      </c>
      <c r="D854" s="60" t="str">
        <f>IFERROR(VLOOKUP($E854,'Inf_NO MODIFICAR'!$P$6:$Q$41,2,FALSE),"")</f>
        <v>Campeche</v>
      </c>
      <c r="E854" s="78">
        <v>4</v>
      </c>
      <c r="F854" s="78" t="s">
        <v>233</v>
      </c>
      <c r="G854" s="82" t="s">
        <v>120</v>
      </c>
      <c r="H854" s="83">
        <v>0.42795239978316346</v>
      </c>
      <c r="I854" s="81">
        <v>1</v>
      </c>
      <c r="J854" s="321">
        <f>IFERROR(VLOOKUP($F854,'Inf_NO MODIFICAR T'!$V$829:$W$1389,2,FALSE),"")</f>
        <v>387</v>
      </c>
      <c r="K854" s="60"/>
      <c r="L854" s="55" t="str">
        <f>IFERROR(VLOOKUP(E854,'Inf_NO MODIFICAR'!$T$6:$V$31,2,FALSE),"")</f>
        <v/>
      </c>
      <c r="M854" s="55" t="str">
        <f>IFERROR(VLOOKUP(E854,'Inf_NO MODIFICAR'!$T$6:$V$31,3,FALSE),"")</f>
        <v/>
      </c>
    </row>
    <row r="855" spans="1:13" x14ac:dyDescent="0.25">
      <c r="A855" s="55" t="str">
        <f t="shared" si="44"/>
        <v>btratou_motCampeche2</v>
      </c>
      <c r="B855" s="55">
        <f t="shared" si="45"/>
        <v>2</v>
      </c>
      <c r="C855" s="60">
        <f t="shared" si="46"/>
        <v>4</v>
      </c>
      <c r="D855" s="60" t="str">
        <f>IFERROR(VLOOKUP($E855,'Inf_NO MODIFICAR'!$P$6:$Q$41,2,FALSE),"")</f>
        <v>Campeche</v>
      </c>
      <c r="E855" s="78">
        <v>4</v>
      </c>
      <c r="F855" s="78" t="s">
        <v>233</v>
      </c>
      <c r="G855" s="82" t="s">
        <v>122</v>
      </c>
      <c r="H855" s="83">
        <v>0.15860872214939353</v>
      </c>
      <c r="I855" s="81">
        <v>1</v>
      </c>
      <c r="J855" s="321">
        <f>IFERROR(VLOOKUP($F855,'Inf_NO MODIFICAR T'!$V$829:$W$1389,2,FALSE),"")</f>
        <v>387</v>
      </c>
      <c r="K855" s="60"/>
      <c r="L855" s="55" t="str">
        <f>IFERROR(VLOOKUP(E855,'Inf_NO MODIFICAR'!$T$6:$V$31,2,FALSE),"")</f>
        <v/>
      </c>
      <c r="M855" s="55" t="str">
        <f>IFERROR(VLOOKUP(E855,'Inf_NO MODIFICAR'!$T$6:$V$31,3,FALSE),"")</f>
        <v/>
      </c>
    </row>
    <row r="856" spans="1:13" x14ac:dyDescent="0.25">
      <c r="A856" s="55" t="str">
        <f t="shared" si="44"/>
        <v>btratou_motCampeche3</v>
      </c>
      <c r="B856" s="55">
        <f t="shared" si="45"/>
        <v>3</v>
      </c>
      <c r="C856" s="60">
        <f t="shared" si="46"/>
        <v>4</v>
      </c>
      <c r="D856" s="60" t="str">
        <f>IFERROR(VLOOKUP($E856,'Inf_NO MODIFICAR'!$P$6:$Q$41,2,FALSE),"")</f>
        <v>Campeche</v>
      </c>
      <c r="E856" s="78">
        <v>4</v>
      </c>
      <c r="F856" s="78" t="s">
        <v>233</v>
      </c>
      <c r="G856" s="82" t="s">
        <v>106</v>
      </c>
      <c r="H856" s="83">
        <v>0.12608646364762333</v>
      </c>
      <c r="I856" s="81">
        <v>1</v>
      </c>
      <c r="J856" s="321">
        <f>IFERROR(VLOOKUP($F856,'Inf_NO MODIFICAR T'!$V$829:$W$1389,2,FALSE),"")</f>
        <v>387</v>
      </c>
      <c r="K856" s="60"/>
      <c r="L856" s="55" t="str">
        <f>IFERROR(VLOOKUP(E856,'Inf_NO MODIFICAR'!$T$6:$V$31,2,FALSE),"")</f>
        <v/>
      </c>
      <c r="M856" s="55" t="str">
        <f>IFERROR(VLOOKUP(E856,'Inf_NO MODIFICAR'!$T$6:$V$31,3,FALSE),"")</f>
        <v/>
      </c>
    </row>
    <row r="857" spans="1:13" x14ac:dyDescent="0.25">
      <c r="A857" s="55" t="str">
        <f t="shared" si="44"/>
        <v>btratou_motCampeche4</v>
      </c>
      <c r="B857" s="55">
        <f t="shared" si="45"/>
        <v>4</v>
      </c>
      <c r="C857" s="60">
        <f t="shared" si="46"/>
        <v>4</v>
      </c>
      <c r="D857" s="60" t="str">
        <f>IFERROR(VLOOKUP($E857,'Inf_NO MODIFICAR'!$P$6:$Q$41,2,FALSE),"")</f>
        <v>Campeche</v>
      </c>
      <c r="E857" s="78">
        <v>4</v>
      </c>
      <c r="F857" s="78" t="s">
        <v>233</v>
      </c>
      <c r="G857" s="82" t="s">
        <v>108</v>
      </c>
      <c r="H857" s="83">
        <v>8.8844080108591683E-2</v>
      </c>
      <c r="I857" s="81">
        <v>1</v>
      </c>
      <c r="J857" s="321">
        <f>IFERROR(VLOOKUP($F857,'Inf_NO MODIFICAR T'!$V$829:$W$1389,2,FALSE),"")</f>
        <v>387</v>
      </c>
      <c r="K857" s="60"/>
      <c r="L857" s="55" t="str">
        <f>IFERROR(VLOOKUP(E857,'Inf_NO MODIFICAR'!$T$6:$V$31,2,FALSE),"")</f>
        <v/>
      </c>
      <c r="M857" s="55" t="str">
        <f>IFERROR(VLOOKUP(E857,'Inf_NO MODIFICAR'!$T$6:$V$31,3,FALSE),"")</f>
        <v/>
      </c>
    </row>
    <row r="858" spans="1:13" x14ac:dyDescent="0.25">
      <c r="A858" s="55" t="str">
        <f t="shared" si="44"/>
        <v>btratou_motCampeche5</v>
      </c>
      <c r="B858" s="55">
        <f t="shared" si="45"/>
        <v>5</v>
      </c>
      <c r="C858" s="60">
        <f t="shared" si="46"/>
        <v>4</v>
      </c>
      <c r="D858" s="60" t="str">
        <f>IFERROR(VLOOKUP($E858,'Inf_NO MODIFICAR'!$P$6:$Q$41,2,FALSE),"")</f>
        <v>Campeche</v>
      </c>
      <c r="E858" s="78">
        <v>4</v>
      </c>
      <c r="F858" s="78" t="s">
        <v>233</v>
      </c>
      <c r="G858" s="82" t="s">
        <v>121</v>
      </c>
      <c r="H858" s="83">
        <v>6.8258720485177934E-2</v>
      </c>
      <c r="I858" s="81">
        <v>1</v>
      </c>
      <c r="J858" s="321">
        <f>IFERROR(VLOOKUP($F858,'Inf_NO MODIFICAR T'!$V$829:$W$1389,2,FALSE),"")</f>
        <v>387</v>
      </c>
      <c r="K858" s="60"/>
      <c r="L858" s="55" t="str">
        <f>IFERROR(VLOOKUP(E858,'Inf_NO MODIFICAR'!$T$6:$V$31,2,FALSE),"")</f>
        <v/>
      </c>
      <c r="M858" s="55" t="str">
        <f>IFERROR(VLOOKUP(E858,'Inf_NO MODIFICAR'!$T$6:$V$31,3,FALSE),"")</f>
        <v/>
      </c>
    </row>
    <row r="859" spans="1:13" x14ac:dyDescent="0.25">
      <c r="A859" s="55" t="str">
        <f t="shared" si="44"/>
        <v>btratou_motCampeche6</v>
      </c>
      <c r="B859" s="55">
        <f t="shared" si="45"/>
        <v>6</v>
      </c>
      <c r="C859" s="60">
        <f t="shared" si="46"/>
        <v>4</v>
      </c>
      <c r="D859" s="60" t="str">
        <f>IFERROR(VLOOKUP($E859,'Inf_NO MODIFICAR'!$P$6:$Q$41,2,FALSE),"")</f>
        <v>Campeche</v>
      </c>
      <c r="E859" s="78">
        <v>4</v>
      </c>
      <c r="F859" s="78" t="s">
        <v>233</v>
      </c>
      <c r="G859" s="78" t="s">
        <v>114</v>
      </c>
      <c r="H859" s="83">
        <v>3.8429826841877374E-2</v>
      </c>
      <c r="I859" s="84">
        <v>1</v>
      </c>
      <c r="J859" s="321">
        <f>IFERROR(VLOOKUP($F859,'Inf_NO MODIFICAR T'!$V$829:$W$1389,2,FALSE),"")</f>
        <v>387</v>
      </c>
      <c r="K859" s="60"/>
      <c r="L859" s="55" t="str">
        <f>IFERROR(VLOOKUP(E859,'Inf_NO MODIFICAR'!$T$6:$V$31,2,FALSE),"")</f>
        <v/>
      </c>
      <c r="M859" s="55" t="str">
        <f>IFERROR(VLOOKUP(E859,'Inf_NO MODIFICAR'!$T$6:$V$31,3,FALSE),"")</f>
        <v/>
      </c>
    </row>
    <row r="860" spans="1:13" x14ac:dyDescent="0.25">
      <c r="A860" s="55" t="str">
        <f t="shared" si="44"/>
        <v>btratou_motCampeche7</v>
      </c>
      <c r="B860" s="55">
        <f t="shared" si="45"/>
        <v>7</v>
      </c>
      <c r="C860" s="60">
        <f t="shared" si="46"/>
        <v>4</v>
      </c>
      <c r="D860" s="60" t="str">
        <f>IFERROR(VLOOKUP($E860,'Inf_NO MODIFICAR'!$P$6:$Q$41,2,FALSE),"")</f>
        <v>Campeche</v>
      </c>
      <c r="E860" s="78">
        <v>4</v>
      </c>
      <c r="F860" s="78" t="s">
        <v>233</v>
      </c>
      <c r="G860" s="78" t="s">
        <v>813</v>
      </c>
      <c r="H860" s="83">
        <v>3.1168053683749263E-2</v>
      </c>
      <c r="I860" s="84">
        <v>1</v>
      </c>
      <c r="J860" s="321">
        <f>IFERROR(VLOOKUP($F860,'Inf_NO MODIFICAR T'!$V$829:$W$1389,2,FALSE),"")</f>
        <v>387</v>
      </c>
      <c r="K860" s="60"/>
      <c r="L860" s="55" t="str">
        <f>IFERROR(VLOOKUP(E860,'Inf_NO MODIFICAR'!$T$6:$V$31,2,FALSE),"")</f>
        <v/>
      </c>
      <c r="M860" s="55" t="str">
        <f>IFERROR(VLOOKUP(E860,'Inf_NO MODIFICAR'!$T$6:$V$31,3,FALSE),"")</f>
        <v/>
      </c>
    </row>
    <row r="861" spans="1:13" x14ac:dyDescent="0.25">
      <c r="A861" s="55" t="str">
        <f t="shared" si="44"/>
        <v>btratou_motCampeche8</v>
      </c>
      <c r="B861" s="55">
        <f t="shared" si="45"/>
        <v>8</v>
      </c>
      <c r="C861" s="60">
        <f t="shared" si="46"/>
        <v>4</v>
      </c>
      <c r="D861" s="60" t="str">
        <f>IFERROR(VLOOKUP($E861,'Inf_NO MODIFICAR'!$P$6:$Q$41,2,FALSE),"")</f>
        <v>Campeche</v>
      </c>
      <c r="E861" s="78">
        <v>4</v>
      </c>
      <c r="F861" s="78" t="s">
        <v>233</v>
      </c>
      <c r="G861" s="82" t="s">
        <v>109</v>
      </c>
      <c r="H861" s="83">
        <v>2.0787135949518958E-2</v>
      </c>
      <c r="I861" s="81">
        <v>1</v>
      </c>
      <c r="J861" s="321">
        <f>IFERROR(VLOOKUP($F861,'Inf_NO MODIFICAR T'!$V$829:$W$1389,2,FALSE),"")</f>
        <v>387</v>
      </c>
      <c r="K861" s="60"/>
      <c r="L861" s="55" t="str">
        <f>IFERROR(VLOOKUP(E861,'Inf_NO MODIFICAR'!$T$6:$V$31,2,FALSE),"")</f>
        <v/>
      </c>
      <c r="M861" s="55" t="str">
        <f>IFERROR(VLOOKUP(E861,'Inf_NO MODIFICAR'!$T$6:$V$31,3,FALSE),"")</f>
        <v/>
      </c>
    </row>
    <row r="862" spans="1:13" x14ac:dyDescent="0.25">
      <c r="A862" s="55" t="str">
        <f t="shared" si="44"/>
        <v>btratou_motCampeche9</v>
      </c>
      <c r="B862" s="55">
        <f t="shared" si="45"/>
        <v>9</v>
      </c>
      <c r="C862" s="60">
        <f t="shared" si="46"/>
        <v>4</v>
      </c>
      <c r="D862" s="60" t="str">
        <f>IFERROR(VLOOKUP($E862,'Inf_NO MODIFICAR'!$P$6:$Q$41,2,FALSE),"")</f>
        <v>Campeche</v>
      </c>
      <c r="E862" s="78">
        <v>4</v>
      </c>
      <c r="F862" s="78" t="s">
        <v>233</v>
      </c>
      <c r="G862" s="82" t="s">
        <v>547</v>
      </c>
      <c r="H862" s="83">
        <v>1.0888158603628968E-2</v>
      </c>
      <c r="I862" s="81">
        <v>1</v>
      </c>
      <c r="J862" s="321">
        <f>IFERROR(VLOOKUP($F862,'Inf_NO MODIFICAR T'!$V$829:$W$1389,2,FALSE),"")</f>
        <v>387</v>
      </c>
      <c r="K862" s="60"/>
      <c r="L862" s="55" t="str">
        <f>IFERROR(VLOOKUP(E862,'Inf_NO MODIFICAR'!$T$6:$V$31,2,FALSE),"")</f>
        <v/>
      </c>
      <c r="M862" s="55" t="str">
        <f>IFERROR(VLOOKUP(E862,'Inf_NO MODIFICAR'!$T$6:$V$31,3,FALSE),"")</f>
        <v/>
      </c>
    </row>
    <row r="863" spans="1:13" x14ac:dyDescent="0.25">
      <c r="A863" s="55" t="str">
        <f t="shared" si="44"/>
        <v>btratou_motCampeche10</v>
      </c>
      <c r="B863" s="55">
        <f t="shared" si="45"/>
        <v>10</v>
      </c>
      <c r="C863" s="60">
        <f t="shared" si="46"/>
        <v>4</v>
      </c>
      <c r="D863" s="60" t="str">
        <f>IFERROR(VLOOKUP($E863,'Inf_NO MODIFICAR'!$P$6:$Q$41,2,FALSE),"")</f>
        <v>Campeche</v>
      </c>
      <c r="E863" s="78">
        <v>4</v>
      </c>
      <c r="F863" s="78" t="s">
        <v>233</v>
      </c>
      <c r="G863" s="82" t="s">
        <v>107</v>
      </c>
      <c r="H863" s="83">
        <v>9.8955240966603006E-3</v>
      </c>
      <c r="I863" s="81">
        <v>1</v>
      </c>
      <c r="J863" s="321">
        <f>IFERROR(VLOOKUP($F863,'Inf_NO MODIFICAR T'!$V$829:$W$1389,2,FALSE),"")</f>
        <v>387</v>
      </c>
      <c r="K863" s="60"/>
      <c r="L863" s="55" t="str">
        <f>IFERROR(VLOOKUP(E863,'Inf_NO MODIFICAR'!$T$6:$V$31,2,FALSE),"")</f>
        <v/>
      </c>
      <c r="M863" s="55" t="str">
        <f>IFERROR(VLOOKUP(E863,'Inf_NO MODIFICAR'!$T$6:$V$31,3,FALSE),"")</f>
        <v/>
      </c>
    </row>
    <row r="864" spans="1:13" x14ac:dyDescent="0.25">
      <c r="A864" s="55" t="str">
        <f t="shared" si="44"/>
        <v>btratou_motCampeche11</v>
      </c>
      <c r="B864" s="55">
        <f t="shared" si="45"/>
        <v>11</v>
      </c>
      <c r="C864" s="60">
        <f t="shared" si="46"/>
        <v>4</v>
      </c>
      <c r="D864" s="60" t="str">
        <f>IFERROR(VLOOKUP($E864,'Inf_NO MODIFICAR'!$P$6:$Q$41,2,FALSE),"")</f>
        <v>Campeche</v>
      </c>
      <c r="E864" s="78">
        <v>4</v>
      </c>
      <c r="F864" s="78" t="s">
        <v>233</v>
      </c>
      <c r="G864" s="78" t="s">
        <v>65</v>
      </c>
      <c r="H864" s="83">
        <v>8.1512872138911868E-2</v>
      </c>
      <c r="I864" s="84">
        <v>3</v>
      </c>
      <c r="J864" s="321">
        <f>IFERROR(VLOOKUP($F864,'Inf_NO MODIFICAR T'!$V$829:$W$1389,2,FALSE),"")</f>
        <v>387</v>
      </c>
      <c r="K864" s="60"/>
      <c r="L864" s="55" t="str">
        <f>IFERROR(VLOOKUP(E864,'Inf_NO MODIFICAR'!$T$6:$V$31,2,FALSE),"")</f>
        <v/>
      </c>
      <c r="M864" s="55" t="str">
        <f>IFERROR(VLOOKUP(E864,'Inf_NO MODIFICAR'!$T$6:$V$31,3,FALSE),"")</f>
        <v/>
      </c>
    </row>
    <row r="865" spans="1:13" x14ac:dyDescent="0.25">
      <c r="A865" s="55" t="str">
        <f t="shared" si="44"/>
        <v>btratou_motChiapas1</v>
      </c>
      <c r="B865" s="55">
        <f t="shared" si="45"/>
        <v>1</v>
      </c>
      <c r="C865" s="60">
        <f t="shared" si="46"/>
        <v>5</v>
      </c>
      <c r="D865" s="60" t="str">
        <f>IFERROR(VLOOKUP($E865,'Inf_NO MODIFICAR'!$P$6:$Q$41,2,FALSE),"")</f>
        <v>Chiapas</v>
      </c>
      <c r="E865" s="78">
        <v>5</v>
      </c>
      <c r="F865" s="78" t="s">
        <v>234</v>
      </c>
      <c r="G865" s="78" t="s">
        <v>120</v>
      </c>
      <c r="H865" s="83">
        <v>0.36063441129186868</v>
      </c>
      <c r="I865" s="84">
        <v>1</v>
      </c>
      <c r="J865" s="321">
        <f>IFERROR(VLOOKUP($F865,'Inf_NO MODIFICAR T'!$V$829:$W$1389,2,FALSE),"")</f>
        <v>758</v>
      </c>
      <c r="K865" s="60"/>
      <c r="L865" s="55" t="str">
        <f>IFERROR(VLOOKUP(E865,'Inf_NO MODIFICAR'!$T$6:$V$31,2,FALSE),"")</f>
        <v/>
      </c>
      <c r="M865" s="55" t="str">
        <f>IFERROR(VLOOKUP(E865,'Inf_NO MODIFICAR'!$T$6:$V$31,3,FALSE),"")</f>
        <v/>
      </c>
    </row>
    <row r="866" spans="1:13" x14ac:dyDescent="0.25">
      <c r="A866" s="55" t="str">
        <f t="shared" si="44"/>
        <v>btratou_motChiapas2</v>
      </c>
      <c r="B866" s="55">
        <f t="shared" si="45"/>
        <v>2</v>
      </c>
      <c r="C866" s="60">
        <f t="shared" si="46"/>
        <v>5</v>
      </c>
      <c r="D866" s="60" t="str">
        <f>IFERROR(VLOOKUP($E866,'Inf_NO MODIFICAR'!$P$6:$Q$41,2,FALSE),"")</f>
        <v>Chiapas</v>
      </c>
      <c r="E866" s="78">
        <v>5</v>
      </c>
      <c r="F866" s="78" t="s">
        <v>234</v>
      </c>
      <c r="G866" s="78" t="s">
        <v>121</v>
      </c>
      <c r="H866" s="83">
        <v>0.19486527551715016</v>
      </c>
      <c r="I866" s="84">
        <v>1</v>
      </c>
      <c r="J866" s="321">
        <f>IFERROR(VLOOKUP($F866,'Inf_NO MODIFICAR T'!$V$829:$W$1389,2,FALSE),"")</f>
        <v>758</v>
      </c>
      <c r="K866" s="60"/>
      <c r="L866" s="55" t="str">
        <f>IFERROR(VLOOKUP(E866,'Inf_NO MODIFICAR'!$T$6:$V$31,2,FALSE),"")</f>
        <v/>
      </c>
      <c r="M866" s="55" t="str">
        <f>IFERROR(VLOOKUP(E866,'Inf_NO MODIFICAR'!$T$6:$V$31,3,FALSE),"")</f>
        <v/>
      </c>
    </row>
    <row r="867" spans="1:13" x14ac:dyDescent="0.25">
      <c r="A867" s="55" t="str">
        <f t="shared" si="44"/>
        <v>btratou_motChiapas3</v>
      </c>
      <c r="B867" s="55">
        <f t="shared" si="45"/>
        <v>3</v>
      </c>
      <c r="C867" s="60">
        <f t="shared" si="46"/>
        <v>5</v>
      </c>
      <c r="D867" s="60" t="str">
        <f>IFERROR(VLOOKUP($E867,'Inf_NO MODIFICAR'!$P$6:$Q$41,2,FALSE),"")</f>
        <v>Chiapas</v>
      </c>
      <c r="E867" s="78">
        <v>5</v>
      </c>
      <c r="F867" s="78" t="s">
        <v>234</v>
      </c>
      <c r="G867" s="85" t="s">
        <v>122</v>
      </c>
      <c r="H867" s="83">
        <v>0.17067793270802645</v>
      </c>
      <c r="I867" s="84">
        <v>1</v>
      </c>
      <c r="J867" s="321">
        <f>IFERROR(VLOOKUP($F867,'Inf_NO MODIFICAR T'!$V$829:$W$1389,2,FALSE),"")</f>
        <v>758</v>
      </c>
      <c r="K867" s="60"/>
      <c r="L867" s="55" t="str">
        <f>IFERROR(VLOOKUP(E867,'Inf_NO MODIFICAR'!$T$6:$V$31,2,FALSE),"")</f>
        <v/>
      </c>
      <c r="M867" s="55" t="str">
        <f>IFERROR(VLOOKUP(E867,'Inf_NO MODIFICAR'!$T$6:$V$31,3,FALSE),"")</f>
        <v/>
      </c>
    </row>
    <row r="868" spans="1:13" x14ac:dyDescent="0.25">
      <c r="A868" s="55" t="str">
        <f t="shared" si="44"/>
        <v>btratou_motChiapas4</v>
      </c>
      <c r="B868" s="55">
        <f t="shared" si="45"/>
        <v>4</v>
      </c>
      <c r="C868" s="60">
        <f t="shared" si="46"/>
        <v>5</v>
      </c>
      <c r="D868" s="60" t="str">
        <f>IFERROR(VLOOKUP($E868,'Inf_NO MODIFICAR'!$P$6:$Q$41,2,FALSE),"")</f>
        <v>Chiapas</v>
      </c>
      <c r="E868" s="78">
        <v>5</v>
      </c>
      <c r="F868" s="78" t="s">
        <v>234</v>
      </c>
      <c r="G868" s="78" t="s">
        <v>106</v>
      </c>
      <c r="H868" s="83">
        <v>0.12326965128637242</v>
      </c>
      <c r="I868" s="84">
        <v>1</v>
      </c>
      <c r="J868" s="321">
        <f>IFERROR(VLOOKUP($F868,'Inf_NO MODIFICAR T'!$V$829:$W$1389,2,FALSE),"")</f>
        <v>758</v>
      </c>
      <c r="K868" s="60"/>
      <c r="L868" s="55" t="str">
        <f>IFERROR(VLOOKUP(E868,'Inf_NO MODIFICAR'!$T$6:$V$31,2,FALSE),"")</f>
        <v/>
      </c>
      <c r="M868" s="55" t="str">
        <f>IFERROR(VLOOKUP(E868,'Inf_NO MODIFICAR'!$T$6:$V$31,3,FALSE),"")</f>
        <v/>
      </c>
    </row>
    <row r="869" spans="1:13" x14ac:dyDescent="0.25">
      <c r="A869" s="55" t="str">
        <f t="shared" si="44"/>
        <v>btratou_motChiapas5</v>
      </c>
      <c r="B869" s="55">
        <f t="shared" si="45"/>
        <v>5</v>
      </c>
      <c r="C869" s="60">
        <f t="shared" si="46"/>
        <v>5</v>
      </c>
      <c r="D869" s="60" t="str">
        <f>IFERROR(VLOOKUP($E869,'Inf_NO MODIFICAR'!$P$6:$Q$41,2,FALSE),"")</f>
        <v>Chiapas</v>
      </c>
      <c r="E869" s="78">
        <v>5</v>
      </c>
      <c r="F869" s="78" t="s">
        <v>234</v>
      </c>
      <c r="G869" s="78" t="s">
        <v>114</v>
      </c>
      <c r="H869" s="83">
        <v>7.297659210449163E-2</v>
      </c>
      <c r="I869" s="84">
        <v>1</v>
      </c>
      <c r="J869" s="321">
        <f>IFERROR(VLOOKUP($F869,'Inf_NO MODIFICAR T'!$V$829:$W$1389,2,FALSE),"")</f>
        <v>758</v>
      </c>
      <c r="K869" s="60"/>
      <c r="L869" s="55" t="str">
        <f>IFERROR(VLOOKUP(E869,'Inf_NO MODIFICAR'!$T$6:$V$31,2,FALSE),"")</f>
        <v/>
      </c>
      <c r="M869" s="55" t="str">
        <f>IFERROR(VLOOKUP(E869,'Inf_NO MODIFICAR'!$T$6:$V$31,3,FALSE),"")</f>
        <v/>
      </c>
    </row>
    <row r="870" spans="1:13" x14ac:dyDescent="0.25">
      <c r="A870" s="55" t="str">
        <f t="shared" si="44"/>
        <v>btratou_motChiapas6</v>
      </c>
      <c r="B870" s="55">
        <f t="shared" si="45"/>
        <v>6</v>
      </c>
      <c r="C870" s="60">
        <f t="shared" si="46"/>
        <v>5</v>
      </c>
      <c r="D870" s="60" t="str">
        <f>IFERROR(VLOOKUP($E870,'Inf_NO MODIFICAR'!$P$6:$Q$41,2,FALSE),"")</f>
        <v>Chiapas</v>
      </c>
      <c r="E870" s="78">
        <v>5</v>
      </c>
      <c r="F870" s="78" t="s">
        <v>234</v>
      </c>
      <c r="G870" s="78" t="s">
        <v>108</v>
      </c>
      <c r="H870" s="83">
        <v>6.5218310058876031E-2</v>
      </c>
      <c r="I870" s="84">
        <v>1</v>
      </c>
      <c r="J870" s="321">
        <f>IFERROR(VLOOKUP($F870,'Inf_NO MODIFICAR T'!$V$829:$W$1389,2,FALSE),"")</f>
        <v>758</v>
      </c>
      <c r="K870" s="60"/>
      <c r="L870" s="55" t="str">
        <f>IFERROR(VLOOKUP(E870,'Inf_NO MODIFICAR'!$T$6:$V$31,2,FALSE),"")</f>
        <v/>
      </c>
      <c r="M870" s="55" t="str">
        <f>IFERROR(VLOOKUP(E870,'Inf_NO MODIFICAR'!$T$6:$V$31,3,FALSE),"")</f>
        <v/>
      </c>
    </row>
    <row r="871" spans="1:13" x14ac:dyDescent="0.25">
      <c r="A871" s="55" t="str">
        <f t="shared" si="44"/>
        <v>btratou_motChiapas7</v>
      </c>
      <c r="B871" s="55">
        <f t="shared" si="45"/>
        <v>7</v>
      </c>
      <c r="C871" s="60">
        <f t="shared" si="46"/>
        <v>5</v>
      </c>
      <c r="D871" s="60" t="str">
        <f>IFERROR(VLOOKUP($E871,'Inf_NO MODIFICAR'!$P$6:$Q$41,2,FALSE),"")</f>
        <v>Chiapas</v>
      </c>
      <c r="E871" s="78">
        <v>5</v>
      </c>
      <c r="F871" s="78" t="s">
        <v>234</v>
      </c>
      <c r="G871" s="78" t="s">
        <v>547</v>
      </c>
      <c r="H871" s="83">
        <v>2.2060791461834782E-2</v>
      </c>
      <c r="I871" s="84">
        <v>1</v>
      </c>
      <c r="J871" s="321">
        <f>IFERROR(VLOOKUP($F871,'Inf_NO MODIFICAR T'!$V$829:$W$1389,2,FALSE),"")</f>
        <v>758</v>
      </c>
      <c r="K871" s="60"/>
      <c r="L871" s="55" t="str">
        <f>IFERROR(VLOOKUP(E871,'Inf_NO MODIFICAR'!$T$6:$V$31,2,FALSE),"")</f>
        <v/>
      </c>
      <c r="M871" s="55" t="str">
        <f>IFERROR(VLOOKUP(E871,'Inf_NO MODIFICAR'!$T$6:$V$31,3,FALSE),"")</f>
        <v/>
      </c>
    </row>
    <row r="872" spans="1:13" x14ac:dyDescent="0.25">
      <c r="A872" s="55" t="str">
        <f t="shared" si="44"/>
        <v>btratou_motChiapas8</v>
      </c>
      <c r="B872" s="55">
        <f t="shared" si="45"/>
        <v>8</v>
      </c>
      <c r="C872" s="60">
        <f t="shared" si="46"/>
        <v>5</v>
      </c>
      <c r="D872" s="60" t="str">
        <f>IFERROR(VLOOKUP($E872,'Inf_NO MODIFICAR'!$P$6:$Q$41,2,FALSE),"")</f>
        <v>Chiapas</v>
      </c>
      <c r="E872" s="78">
        <v>5</v>
      </c>
      <c r="F872" s="78" t="s">
        <v>234</v>
      </c>
      <c r="G872" s="85" t="s">
        <v>111</v>
      </c>
      <c r="H872" s="83">
        <v>2.0707343774529915E-2</v>
      </c>
      <c r="I872" s="84">
        <v>1</v>
      </c>
      <c r="J872" s="321">
        <f>IFERROR(VLOOKUP($F872,'Inf_NO MODIFICAR T'!$V$829:$W$1389,2,FALSE),"")</f>
        <v>758</v>
      </c>
      <c r="K872" s="60"/>
      <c r="L872" s="55" t="str">
        <f>IFERROR(VLOOKUP(E872,'Inf_NO MODIFICAR'!$T$6:$V$31,2,FALSE),"")</f>
        <v/>
      </c>
      <c r="M872" s="55" t="str">
        <f>IFERROR(VLOOKUP(E872,'Inf_NO MODIFICAR'!$T$6:$V$31,3,FALSE),"")</f>
        <v/>
      </c>
    </row>
    <row r="873" spans="1:13" x14ac:dyDescent="0.25">
      <c r="A873" s="55" t="str">
        <f t="shared" si="44"/>
        <v>btratou_motChiapas9</v>
      </c>
      <c r="B873" s="55">
        <f t="shared" si="45"/>
        <v>9</v>
      </c>
      <c r="C873" s="60">
        <f t="shared" si="46"/>
        <v>5</v>
      </c>
      <c r="D873" s="60" t="str">
        <f>IFERROR(VLOOKUP($E873,'Inf_NO MODIFICAR'!$P$6:$Q$41,2,FALSE),"")</f>
        <v>Chiapas</v>
      </c>
      <c r="E873" s="78">
        <v>5</v>
      </c>
      <c r="F873" s="78" t="s">
        <v>234</v>
      </c>
      <c r="G873" s="78" t="s">
        <v>548</v>
      </c>
      <c r="H873" s="83">
        <v>1.6730785797283893E-2</v>
      </c>
      <c r="I873" s="84">
        <v>1</v>
      </c>
      <c r="J873" s="321">
        <f>IFERROR(VLOOKUP($F873,'Inf_NO MODIFICAR T'!$V$829:$W$1389,2,FALSE),"")</f>
        <v>758</v>
      </c>
      <c r="K873" s="60"/>
      <c r="L873" s="55" t="str">
        <f>IFERROR(VLOOKUP(E873,'Inf_NO MODIFICAR'!$T$6:$V$31,2,FALSE),"")</f>
        <v/>
      </c>
      <c r="M873" s="55" t="str">
        <f>IFERROR(VLOOKUP(E873,'Inf_NO MODIFICAR'!$T$6:$V$31,3,FALSE),"")</f>
        <v/>
      </c>
    </row>
    <row r="874" spans="1:13" x14ac:dyDescent="0.25">
      <c r="A874" s="55" t="str">
        <f t="shared" si="44"/>
        <v>btratou_motChiapas10</v>
      </c>
      <c r="B874" s="55">
        <f t="shared" si="45"/>
        <v>10</v>
      </c>
      <c r="C874" s="60">
        <f t="shared" si="46"/>
        <v>5</v>
      </c>
      <c r="D874" s="60" t="str">
        <f>IFERROR(VLOOKUP($E874,'Inf_NO MODIFICAR'!$P$6:$Q$41,2,FALSE),"")</f>
        <v>Chiapas</v>
      </c>
      <c r="E874" s="78">
        <v>5</v>
      </c>
      <c r="F874" s="78" t="s">
        <v>234</v>
      </c>
      <c r="G874" s="85" t="s">
        <v>105</v>
      </c>
      <c r="H874" s="83">
        <v>1.6560232388057251E-2</v>
      </c>
      <c r="I874" s="84">
        <v>1</v>
      </c>
      <c r="J874" s="321">
        <f>IFERROR(VLOOKUP($F874,'Inf_NO MODIFICAR T'!$V$829:$W$1389,2,FALSE),"")</f>
        <v>758</v>
      </c>
      <c r="K874" s="60"/>
      <c r="L874" s="55" t="str">
        <f>IFERROR(VLOOKUP(E874,'Inf_NO MODIFICAR'!$T$6:$V$31,2,FALSE),"")</f>
        <v/>
      </c>
      <c r="M874" s="55" t="str">
        <f>IFERROR(VLOOKUP(E874,'Inf_NO MODIFICAR'!$T$6:$V$31,3,FALSE),"")</f>
        <v/>
      </c>
    </row>
    <row r="875" spans="1:13" x14ac:dyDescent="0.25">
      <c r="A875" s="55" t="str">
        <f t="shared" si="44"/>
        <v>btratou_motChiapas11</v>
      </c>
      <c r="B875" s="55">
        <f t="shared" si="45"/>
        <v>11</v>
      </c>
      <c r="C875" s="60">
        <f t="shared" si="46"/>
        <v>5</v>
      </c>
      <c r="D875" s="60" t="str">
        <f>IFERROR(VLOOKUP($E875,'Inf_NO MODIFICAR'!$P$6:$Q$41,2,FALSE),"")</f>
        <v>Chiapas</v>
      </c>
      <c r="E875" s="78">
        <v>5</v>
      </c>
      <c r="F875" s="78" t="s">
        <v>234</v>
      </c>
      <c r="G875" s="78" t="s">
        <v>813</v>
      </c>
      <c r="H875" s="83">
        <v>1.3112187484375797E-2</v>
      </c>
      <c r="I875" s="84">
        <v>1</v>
      </c>
      <c r="J875" s="321">
        <f>IFERROR(VLOOKUP($F875,'Inf_NO MODIFICAR T'!$V$829:$W$1389,2,FALSE),"")</f>
        <v>758</v>
      </c>
      <c r="K875" s="60"/>
      <c r="L875" s="55" t="str">
        <f>IFERROR(VLOOKUP(E875,'Inf_NO MODIFICAR'!$T$6:$V$31,2,FALSE),"")</f>
        <v/>
      </c>
      <c r="M875" s="55" t="str">
        <f>IFERROR(VLOOKUP(E875,'Inf_NO MODIFICAR'!$T$6:$V$31,3,FALSE),"")</f>
        <v/>
      </c>
    </row>
    <row r="876" spans="1:13" x14ac:dyDescent="0.25">
      <c r="A876" s="55" t="str">
        <f t="shared" si="44"/>
        <v>btratou_motChiapas12</v>
      </c>
      <c r="B876" s="55">
        <f t="shared" si="45"/>
        <v>12</v>
      </c>
      <c r="C876" s="60">
        <f t="shared" si="46"/>
        <v>5</v>
      </c>
      <c r="D876" s="60" t="str">
        <f>IFERROR(VLOOKUP($E876,'Inf_NO MODIFICAR'!$P$6:$Q$41,2,FALSE),"")</f>
        <v>Chiapas</v>
      </c>
      <c r="E876" s="78">
        <v>5</v>
      </c>
      <c r="F876" s="78" t="s">
        <v>234</v>
      </c>
      <c r="G876" s="78" t="s">
        <v>115</v>
      </c>
      <c r="H876" s="83">
        <v>7.9724619052723867E-3</v>
      </c>
      <c r="I876" s="84">
        <v>1</v>
      </c>
      <c r="J876" s="321">
        <f>IFERROR(VLOOKUP($F876,'Inf_NO MODIFICAR T'!$V$829:$W$1389,2,FALSE),"")</f>
        <v>758</v>
      </c>
      <c r="K876" s="60"/>
      <c r="L876" s="55" t="str">
        <f>IFERROR(VLOOKUP(E876,'Inf_NO MODIFICAR'!$T$6:$V$31,2,FALSE),"")</f>
        <v/>
      </c>
      <c r="M876" s="55" t="str">
        <f>IFERROR(VLOOKUP(E876,'Inf_NO MODIFICAR'!$T$6:$V$31,3,FALSE),"")</f>
        <v/>
      </c>
    </row>
    <row r="877" spans="1:13" x14ac:dyDescent="0.25">
      <c r="A877" s="55" t="str">
        <f t="shared" si="44"/>
        <v>btratou_motChiapas13</v>
      </c>
      <c r="B877" s="55">
        <f t="shared" si="45"/>
        <v>13</v>
      </c>
      <c r="C877" s="60">
        <f t="shared" si="46"/>
        <v>5</v>
      </c>
      <c r="D877" s="60" t="str">
        <f>IFERROR(VLOOKUP($E877,'Inf_NO MODIFICAR'!$P$6:$Q$41,2,FALSE),"")</f>
        <v>Chiapas</v>
      </c>
      <c r="E877" s="78">
        <v>5</v>
      </c>
      <c r="F877" s="78" t="s">
        <v>234</v>
      </c>
      <c r="G877" s="78" t="s">
        <v>107</v>
      </c>
      <c r="H877" s="83">
        <v>3.0725221017592562E-3</v>
      </c>
      <c r="I877" s="84">
        <v>1</v>
      </c>
      <c r="J877" s="321">
        <f>IFERROR(VLOOKUP($F877,'Inf_NO MODIFICAR T'!$V$829:$W$1389,2,FALSE),"")</f>
        <v>758</v>
      </c>
      <c r="K877" s="60"/>
      <c r="L877" s="55" t="str">
        <f>IFERROR(VLOOKUP(E877,'Inf_NO MODIFICAR'!$T$6:$V$31,2,FALSE),"")</f>
        <v/>
      </c>
      <c r="M877" s="55" t="str">
        <f>IFERROR(VLOOKUP(E877,'Inf_NO MODIFICAR'!$T$6:$V$31,3,FALSE),"")</f>
        <v/>
      </c>
    </row>
    <row r="878" spans="1:13" x14ac:dyDescent="0.25">
      <c r="A878" s="55" t="str">
        <f t="shared" si="44"/>
        <v>btratou_motChiapas14</v>
      </c>
      <c r="B878" s="55">
        <f t="shared" si="45"/>
        <v>14</v>
      </c>
      <c r="C878" s="60">
        <f t="shared" si="46"/>
        <v>5</v>
      </c>
      <c r="D878" s="60" t="str">
        <f>IFERROR(VLOOKUP($E878,'Inf_NO MODIFICAR'!$P$6:$Q$41,2,FALSE),"")</f>
        <v>Chiapas</v>
      </c>
      <c r="E878" s="78">
        <v>5</v>
      </c>
      <c r="F878" s="78" t="s">
        <v>234</v>
      </c>
      <c r="G878" s="78" t="s">
        <v>8</v>
      </c>
      <c r="H878" s="83">
        <v>1.6375446280198675E-2</v>
      </c>
      <c r="I878" s="84">
        <v>2</v>
      </c>
      <c r="J878" s="321">
        <f>IFERROR(VLOOKUP($F878,'Inf_NO MODIFICAR T'!$V$829:$W$1389,2,FALSE),"")</f>
        <v>758</v>
      </c>
      <c r="K878" s="60"/>
      <c r="L878" s="55" t="str">
        <f>IFERROR(VLOOKUP(E878,'Inf_NO MODIFICAR'!$T$6:$V$31,2,FALSE),"")</f>
        <v/>
      </c>
      <c r="M878" s="55" t="str">
        <f>IFERROR(VLOOKUP(E878,'Inf_NO MODIFICAR'!$T$6:$V$31,3,FALSE),"")</f>
        <v/>
      </c>
    </row>
    <row r="879" spans="1:13" x14ac:dyDescent="0.25">
      <c r="A879" s="55" t="str">
        <f t="shared" si="44"/>
        <v>btratou_motChihuahua1</v>
      </c>
      <c r="B879" s="55">
        <f t="shared" si="45"/>
        <v>1</v>
      </c>
      <c r="C879" s="60">
        <f t="shared" si="46"/>
        <v>6</v>
      </c>
      <c r="D879" s="60" t="str">
        <f>IFERROR(VLOOKUP($E879,'Inf_NO MODIFICAR'!$P$6:$Q$41,2,FALSE),"")</f>
        <v>Chihuahua</v>
      </c>
      <c r="E879" s="78">
        <v>6</v>
      </c>
      <c r="F879" s="78" t="s">
        <v>235</v>
      </c>
      <c r="G879" s="85" t="s">
        <v>120</v>
      </c>
      <c r="H879" s="83">
        <v>0.32111565122058033</v>
      </c>
      <c r="I879" s="84">
        <v>1</v>
      </c>
      <c r="J879" s="321">
        <f>IFERROR(VLOOKUP($F879,'Inf_NO MODIFICAR T'!$V$829:$W$1389,2,FALSE),"")</f>
        <v>2576</v>
      </c>
      <c r="K879" s="60"/>
      <c r="L879" s="55" t="str">
        <f>IFERROR(VLOOKUP(E879,'Inf_NO MODIFICAR'!$T$6:$V$31,2,FALSE),"")</f>
        <v/>
      </c>
      <c r="M879" s="55" t="str">
        <f>IFERROR(VLOOKUP(E879,'Inf_NO MODIFICAR'!$T$6:$V$31,3,FALSE),"")</f>
        <v/>
      </c>
    </row>
    <row r="880" spans="1:13" x14ac:dyDescent="0.25">
      <c r="A880" s="55" t="str">
        <f t="shared" si="44"/>
        <v>btratou_motChihuahua2</v>
      </c>
      <c r="B880" s="55">
        <f t="shared" si="45"/>
        <v>2</v>
      </c>
      <c r="C880" s="60">
        <f t="shared" si="46"/>
        <v>6</v>
      </c>
      <c r="D880" s="60" t="str">
        <f>IFERROR(VLOOKUP($E880,'Inf_NO MODIFICAR'!$P$6:$Q$41,2,FALSE),"")</f>
        <v>Chihuahua</v>
      </c>
      <c r="E880" s="78">
        <v>6</v>
      </c>
      <c r="F880" s="78" t="s">
        <v>235</v>
      </c>
      <c r="G880" s="85" t="s">
        <v>114</v>
      </c>
      <c r="H880" s="83">
        <v>0.19895015657316337</v>
      </c>
      <c r="I880" s="84">
        <v>1</v>
      </c>
      <c r="J880" s="321">
        <f>IFERROR(VLOOKUP($F880,'Inf_NO MODIFICAR T'!$V$829:$W$1389,2,FALSE),"")</f>
        <v>2576</v>
      </c>
      <c r="K880" s="60"/>
      <c r="L880" s="55" t="str">
        <f>IFERROR(VLOOKUP(E880,'Inf_NO MODIFICAR'!$T$6:$V$31,2,FALSE),"")</f>
        <v/>
      </c>
      <c r="M880" s="55" t="str">
        <f>IFERROR(VLOOKUP(E880,'Inf_NO MODIFICAR'!$T$6:$V$31,3,FALSE),"")</f>
        <v/>
      </c>
    </row>
    <row r="881" spans="1:13" x14ac:dyDescent="0.25">
      <c r="A881" s="55" t="str">
        <f t="shared" si="44"/>
        <v>btratou_motChihuahua3</v>
      </c>
      <c r="B881" s="55">
        <f t="shared" si="45"/>
        <v>3</v>
      </c>
      <c r="C881" s="60">
        <f t="shared" si="46"/>
        <v>6</v>
      </c>
      <c r="D881" s="60" t="str">
        <f>IFERROR(VLOOKUP($E881,'Inf_NO MODIFICAR'!$P$6:$Q$41,2,FALSE),"")</f>
        <v>Chihuahua</v>
      </c>
      <c r="E881" s="78">
        <v>6</v>
      </c>
      <c r="F881" s="78" t="s">
        <v>235</v>
      </c>
      <c r="G881" s="85" t="s">
        <v>121</v>
      </c>
      <c r="H881" s="83">
        <v>0.12467528843342614</v>
      </c>
      <c r="I881" s="84">
        <v>1</v>
      </c>
      <c r="J881" s="321">
        <f>IFERROR(VLOOKUP($F881,'Inf_NO MODIFICAR T'!$V$829:$W$1389,2,FALSE),"")</f>
        <v>2576</v>
      </c>
      <c r="K881" s="60"/>
      <c r="L881" s="55" t="str">
        <f>IFERROR(VLOOKUP(E881,'Inf_NO MODIFICAR'!$T$6:$V$31,2,FALSE),"")</f>
        <v/>
      </c>
      <c r="M881" s="55" t="str">
        <f>IFERROR(VLOOKUP(E881,'Inf_NO MODIFICAR'!$T$6:$V$31,3,FALSE),"")</f>
        <v/>
      </c>
    </row>
    <row r="882" spans="1:13" x14ac:dyDescent="0.25">
      <c r="A882" s="55" t="str">
        <f t="shared" si="44"/>
        <v>btratou_motChihuahua4</v>
      </c>
      <c r="B882" s="55">
        <f t="shared" si="45"/>
        <v>4</v>
      </c>
      <c r="C882" s="60">
        <f t="shared" si="46"/>
        <v>6</v>
      </c>
      <c r="D882" s="60" t="str">
        <f>IFERROR(VLOOKUP($E882,'Inf_NO MODIFICAR'!$P$6:$Q$41,2,FALSE),"")</f>
        <v>Chihuahua</v>
      </c>
      <c r="E882" s="78">
        <v>6</v>
      </c>
      <c r="F882" s="78" t="s">
        <v>235</v>
      </c>
      <c r="G882" s="78" t="s">
        <v>106</v>
      </c>
      <c r="H882" s="83">
        <v>0.10866308764683984</v>
      </c>
      <c r="I882" s="84">
        <v>1</v>
      </c>
      <c r="J882" s="321">
        <f>IFERROR(VLOOKUP($F882,'Inf_NO MODIFICAR T'!$V$829:$W$1389,2,FALSE),"")</f>
        <v>2576</v>
      </c>
      <c r="K882" s="60"/>
      <c r="L882" s="55" t="str">
        <f>IFERROR(VLOOKUP(E882,'Inf_NO MODIFICAR'!$T$6:$V$31,2,FALSE),"")</f>
        <v/>
      </c>
      <c r="M882" s="55" t="str">
        <f>IFERROR(VLOOKUP(E882,'Inf_NO MODIFICAR'!$T$6:$V$31,3,FALSE),"")</f>
        <v/>
      </c>
    </row>
    <row r="883" spans="1:13" x14ac:dyDescent="0.25">
      <c r="A883" s="55" t="str">
        <f t="shared" si="44"/>
        <v>btratou_motChihuahua5</v>
      </c>
      <c r="B883" s="55">
        <f t="shared" si="45"/>
        <v>5</v>
      </c>
      <c r="C883" s="60">
        <f t="shared" si="46"/>
        <v>6</v>
      </c>
      <c r="D883" s="60" t="str">
        <f>IFERROR(VLOOKUP($E883,'Inf_NO MODIFICAR'!$P$6:$Q$41,2,FALSE),"")</f>
        <v>Chihuahua</v>
      </c>
      <c r="E883" s="78">
        <v>6</v>
      </c>
      <c r="F883" s="78" t="s">
        <v>235</v>
      </c>
      <c r="G883" s="78" t="s">
        <v>108</v>
      </c>
      <c r="H883" s="83">
        <v>9.0748176706648781E-2</v>
      </c>
      <c r="I883" s="84">
        <v>1</v>
      </c>
      <c r="J883" s="321">
        <f>IFERROR(VLOOKUP($F883,'Inf_NO MODIFICAR T'!$V$829:$W$1389,2,FALSE),"")</f>
        <v>2576</v>
      </c>
      <c r="K883" s="60"/>
      <c r="L883" s="55" t="str">
        <f>IFERROR(VLOOKUP(E883,'Inf_NO MODIFICAR'!$T$6:$V$31,2,FALSE),"")</f>
        <v/>
      </c>
      <c r="M883" s="55" t="str">
        <f>IFERROR(VLOOKUP(E883,'Inf_NO MODIFICAR'!$T$6:$V$31,3,FALSE),"")</f>
        <v/>
      </c>
    </row>
    <row r="884" spans="1:13" x14ac:dyDescent="0.25">
      <c r="A884" s="55" t="str">
        <f t="shared" si="44"/>
        <v>btratou_motChihuahua6</v>
      </c>
      <c r="B884" s="55">
        <f t="shared" si="45"/>
        <v>6</v>
      </c>
      <c r="C884" s="60">
        <f t="shared" si="46"/>
        <v>6</v>
      </c>
      <c r="D884" s="60" t="str">
        <f>IFERROR(VLOOKUP($E884,'Inf_NO MODIFICAR'!$P$6:$Q$41,2,FALSE),"")</f>
        <v>Chihuahua</v>
      </c>
      <c r="E884" s="78">
        <v>6</v>
      </c>
      <c r="F884" s="78" t="s">
        <v>235</v>
      </c>
      <c r="G884" s="78" t="s">
        <v>122</v>
      </c>
      <c r="H884" s="83">
        <v>6.2012668642427403E-2</v>
      </c>
      <c r="I884" s="84">
        <v>1</v>
      </c>
      <c r="J884" s="321">
        <f>IFERROR(VLOOKUP($F884,'Inf_NO MODIFICAR T'!$V$829:$W$1389,2,FALSE),"")</f>
        <v>2576</v>
      </c>
      <c r="K884" s="60"/>
      <c r="L884" s="55" t="str">
        <f>IFERROR(VLOOKUP(E884,'Inf_NO MODIFICAR'!$T$6:$V$31,2,FALSE),"")</f>
        <v/>
      </c>
      <c r="M884" s="55" t="str">
        <f>IFERROR(VLOOKUP(E884,'Inf_NO MODIFICAR'!$T$6:$V$31,3,FALSE),"")</f>
        <v/>
      </c>
    </row>
    <row r="885" spans="1:13" x14ac:dyDescent="0.25">
      <c r="A885" s="55" t="str">
        <f t="shared" si="44"/>
        <v>btratou_motChihuahua7</v>
      </c>
      <c r="B885" s="55">
        <f t="shared" si="45"/>
        <v>7</v>
      </c>
      <c r="C885" s="60">
        <f t="shared" si="46"/>
        <v>6</v>
      </c>
      <c r="D885" s="60" t="str">
        <f>IFERROR(VLOOKUP($E885,'Inf_NO MODIFICAR'!$P$6:$Q$41,2,FALSE),"")</f>
        <v>Chihuahua</v>
      </c>
      <c r="E885" s="78">
        <v>6</v>
      </c>
      <c r="F885" s="78" t="s">
        <v>235</v>
      </c>
      <c r="G885" s="85" t="s">
        <v>117</v>
      </c>
      <c r="H885" s="83">
        <v>3.0299492597269145E-2</v>
      </c>
      <c r="I885" s="84">
        <v>1</v>
      </c>
      <c r="J885" s="321">
        <f>IFERROR(VLOOKUP($F885,'Inf_NO MODIFICAR T'!$V$829:$W$1389,2,FALSE),"")</f>
        <v>2576</v>
      </c>
      <c r="K885" s="60"/>
      <c r="L885" s="55" t="str">
        <f>IFERROR(VLOOKUP(E885,'Inf_NO MODIFICAR'!$T$6:$V$31,2,FALSE),"")</f>
        <v/>
      </c>
      <c r="M885" s="55" t="str">
        <f>IFERROR(VLOOKUP(E885,'Inf_NO MODIFICAR'!$T$6:$V$31,3,FALSE),"")</f>
        <v/>
      </c>
    </row>
    <row r="886" spans="1:13" x14ac:dyDescent="0.25">
      <c r="A886" s="55" t="str">
        <f t="shared" si="44"/>
        <v>btratou_motChihuahua8</v>
      </c>
      <c r="B886" s="55">
        <f t="shared" si="45"/>
        <v>8</v>
      </c>
      <c r="C886" s="60">
        <f t="shared" si="46"/>
        <v>6</v>
      </c>
      <c r="D886" s="60" t="str">
        <f>IFERROR(VLOOKUP($E886,'Inf_NO MODIFICAR'!$P$6:$Q$41,2,FALSE),"")</f>
        <v>Chihuahua</v>
      </c>
      <c r="E886" s="78">
        <v>6</v>
      </c>
      <c r="F886" s="78" t="s">
        <v>235</v>
      </c>
      <c r="G886" s="78" t="s">
        <v>109</v>
      </c>
      <c r="H886" s="83">
        <v>2.0452469190223227E-2</v>
      </c>
      <c r="I886" s="84">
        <v>1</v>
      </c>
      <c r="J886" s="321">
        <f>IFERROR(VLOOKUP($F886,'Inf_NO MODIFICAR T'!$V$829:$W$1389,2,FALSE),"")</f>
        <v>2576</v>
      </c>
      <c r="K886" s="60"/>
      <c r="L886" s="55" t="str">
        <f>IFERROR(VLOOKUP(E886,'Inf_NO MODIFICAR'!$T$6:$V$31,2,FALSE),"")</f>
        <v/>
      </c>
      <c r="M886" s="55" t="str">
        <f>IFERROR(VLOOKUP(E886,'Inf_NO MODIFICAR'!$T$6:$V$31,3,FALSE),"")</f>
        <v/>
      </c>
    </row>
    <row r="887" spans="1:13" x14ac:dyDescent="0.25">
      <c r="A887" s="55" t="str">
        <f t="shared" si="44"/>
        <v>btratou_motChihuahua9</v>
      </c>
      <c r="B887" s="55">
        <f t="shared" si="45"/>
        <v>9</v>
      </c>
      <c r="C887" s="60">
        <f t="shared" si="46"/>
        <v>6</v>
      </c>
      <c r="D887" s="60" t="str">
        <f>IFERROR(VLOOKUP($E887,'Inf_NO MODIFICAR'!$P$6:$Q$41,2,FALSE),"")</f>
        <v>Chihuahua</v>
      </c>
      <c r="E887" s="78">
        <v>6</v>
      </c>
      <c r="F887" s="78" t="s">
        <v>235</v>
      </c>
      <c r="G887" s="85" t="s">
        <v>105</v>
      </c>
      <c r="H887" s="83">
        <v>1.6246564312454879E-2</v>
      </c>
      <c r="I887" s="84">
        <v>1</v>
      </c>
      <c r="J887" s="321">
        <f>IFERROR(VLOOKUP($F887,'Inf_NO MODIFICAR T'!$V$829:$W$1389,2,FALSE),"")</f>
        <v>2576</v>
      </c>
      <c r="K887" s="60"/>
      <c r="L887" s="55" t="str">
        <f>IFERROR(VLOOKUP(E887,'Inf_NO MODIFICAR'!$T$6:$V$31,2,FALSE),"")</f>
        <v/>
      </c>
      <c r="M887" s="55" t="str">
        <f>IFERROR(VLOOKUP(E887,'Inf_NO MODIFICAR'!$T$6:$V$31,3,FALSE),"")</f>
        <v/>
      </c>
    </row>
    <row r="888" spans="1:13" x14ac:dyDescent="0.25">
      <c r="A888" s="55" t="str">
        <f t="shared" si="44"/>
        <v>btratou_motChihuahua10</v>
      </c>
      <c r="B888" s="55">
        <f t="shared" si="45"/>
        <v>10</v>
      </c>
      <c r="C888" s="60">
        <f t="shared" si="46"/>
        <v>6</v>
      </c>
      <c r="D888" s="60" t="str">
        <f>IFERROR(VLOOKUP($E888,'Inf_NO MODIFICAR'!$P$6:$Q$41,2,FALSE),"")</f>
        <v>Chihuahua</v>
      </c>
      <c r="E888" s="78">
        <v>6</v>
      </c>
      <c r="F888" s="78" t="s">
        <v>235</v>
      </c>
      <c r="G888" s="78" t="s">
        <v>547</v>
      </c>
      <c r="H888" s="83">
        <v>1.5000623692250928E-2</v>
      </c>
      <c r="I888" s="84">
        <v>1</v>
      </c>
      <c r="J888" s="321">
        <f>IFERROR(VLOOKUP($F888,'Inf_NO MODIFICAR T'!$V$829:$W$1389,2,FALSE),"")</f>
        <v>2576</v>
      </c>
      <c r="K888" s="60"/>
      <c r="L888" s="55" t="str">
        <f>IFERROR(VLOOKUP(E888,'Inf_NO MODIFICAR'!$T$6:$V$31,2,FALSE),"")</f>
        <v/>
      </c>
      <c r="M888" s="55" t="str">
        <f>IFERROR(VLOOKUP(E888,'Inf_NO MODIFICAR'!$T$6:$V$31,3,FALSE),"")</f>
        <v/>
      </c>
    </row>
    <row r="889" spans="1:13" x14ac:dyDescent="0.25">
      <c r="A889" s="55" t="str">
        <f t="shared" si="44"/>
        <v>btratou_motChihuahua11</v>
      </c>
      <c r="B889" s="55">
        <f t="shared" si="45"/>
        <v>11</v>
      </c>
      <c r="C889" s="60">
        <f t="shared" si="46"/>
        <v>6</v>
      </c>
      <c r="D889" s="60" t="str">
        <f>IFERROR(VLOOKUP($E889,'Inf_NO MODIFICAR'!$P$6:$Q$41,2,FALSE),"")</f>
        <v>Chihuahua</v>
      </c>
      <c r="E889" s="78">
        <v>6</v>
      </c>
      <c r="F889" s="78" t="s">
        <v>235</v>
      </c>
      <c r="G889" s="78" t="s">
        <v>110</v>
      </c>
      <c r="H889" s="83">
        <v>1.1601029272930528E-2</v>
      </c>
      <c r="I889" s="84">
        <v>1</v>
      </c>
      <c r="J889" s="321">
        <f>IFERROR(VLOOKUP($F889,'Inf_NO MODIFICAR T'!$V$829:$W$1389,2,FALSE),"")</f>
        <v>2576</v>
      </c>
      <c r="K889" s="60"/>
      <c r="L889" s="55" t="str">
        <f>IFERROR(VLOOKUP(E889,'Inf_NO MODIFICAR'!$T$6:$V$31,2,FALSE),"")</f>
        <v/>
      </c>
      <c r="M889" s="55" t="str">
        <f>IFERROR(VLOOKUP(E889,'Inf_NO MODIFICAR'!$T$6:$V$31,3,FALSE),"")</f>
        <v/>
      </c>
    </row>
    <row r="890" spans="1:13" x14ac:dyDescent="0.25">
      <c r="A890" s="55" t="str">
        <f t="shared" si="44"/>
        <v>btratou_motChihuahua12</v>
      </c>
      <c r="B890" s="55">
        <f t="shared" si="45"/>
        <v>12</v>
      </c>
      <c r="C890" s="60">
        <f t="shared" si="46"/>
        <v>6</v>
      </c>
      <c r="D890" s="60" t="str">
        <f>IFERROR(VLOOKUP($E890,'Inf_NO MODIFICAR'!$P$6:$Q$41,2,FALSE),"")</f>
        <v>Chihuahua</v>
      </c>
      <c r="E890" s="78">
        <v>6</v>
      </c>
      <c r="F890" s="78" t="s">
        <v>235</v>
      </c>
      <c r="G890" s="78" t="s">
        <v>95</v>
      </c>
      <c r="H890" s="83">
        <v>1.0824405686198833E-2</v>
      </c>
      <c r="I890" s="84">
        <v>1</v>
      </c>
      <c r="J890" s="321">
        <f>IFERROR(VLOOKUP($F890,'Inf_NO MODIFICAR T'!$V$829:$W$1389,2,FALSE),"")</f>
        <v>2576</v>
      </c>
      <c r="K890" s="60"/>
      <c r="L890" s="55" t="str">
        <f>IFERROR(VLOOKUP(E890,'Inf_NO MODIFICAR'!$T$6:$V$31,2,FALSE),"")</f>
        <v/>
      </c>
      <c r="M890" s="55" t="str">
        <f>IFERROR(VLOOKUP(E890,'Inf_NO MODIFICAR'!$T$6:$V$31,3,FALSE),"")</f>
        <v/>
      </c>
    </row>
    <row r="891" spans="1:13" x14ac:dyDescent="0.25">
      <c r="A891" s="55" t="str">
        <f t="shared" si="44"/>
        <v>btratou_motChihuahua13</v>
      </c>
      <c r="B891" s="55">
        <f t="shared" si="45"/>
        <v>13</v>
      </c>
      <c r="C891" s="60">
        <f t="shared" si="46"/>
        <v>6</v>
      </c>
      <c r="D891" s="60" t="str">
        <f>IFERROR(VLOOKUP($E891,'Inf_NO MODIFICAR'!$P$6:$Q$41,2,FALSE),"")</f>
        <v>Chihuahua</v>
      </c>
      <c r="E891" s="78">
        <v>6</v>
      </c>
      <c r="F891" s="78" t="s">
        <v>235</v>
      </c>
      <c r="G891" s="85" t="s">
        <v>550</v>
      </c>
      <c r="H891" s="83">
        <v>9.9876755218664629E-3</v>
      </c>
      <c r="I891" s="84">
        <v>1</v>
      </c>
      <c r="J891" s="321">
        <f>IFERROR(VLOOKUP($F891,'Inf_NO MODIFICAR T'!$V$829:$W$1389,2,FALSE),"")</f>
        <v>2576</v>
      </c>
      <c r="K891" s="60"/>
      <c r="L891" s="55" t="str">
        <f>IFERROR(VLOOKUP(E891,'Inf_NO MODIFICAR'!$T$6:$V$31,2,FALSE),"")</f>
        <v/>
      </c>
      <c r="M891" s="55" t="str">
        <f>IFERROR(VLOOKUP(E891,'Inf_NO MODIFICAR'!$T$6:$V$31,3,FALSE),"")</f>
        <v/>
      </c>
    </row>
    <row r="892" spans="1:13" x14ac:dyDescent="0.25">
      <c r="A892" s="55" t="str">
        <f t="shared" si="44"/>
        <v>btratou_motChihuahua14</v>
      </c>
      <c r="B892" s="55">
        <f t="shared" si="45"/>
        <v>14</v>
      </c>
      <c r="C892" s="60">
        <f t="shared" si="46"/>
        <v>6</v>
      </c>
      <c r="D892" s="60" t="str">
        <f>IFERROR(VLOOKUP($E892,'Inf_NO MODIFICAR'!$P$6:$Q$41,2,FALSE),"")</f>
        <v>Chihuahua</v>
      </c>
      <c r="E892" s="78">
        <v>6</v>
      </c>
      <c r="F892" s="78" t="s">
        <v>235</v>
      </c>
      <c r="G892" s="78" t="s">
        <v>107</v>
      </c>
      <c r="H892" s="83">
        <v>6.7674085987318435E-3</v>
      </c>
      <c r="I892" s="84">
        <v>1</v>
      </c>
      <c r="J892" s="321">
        <f>IFERROR(VLOOKUP($F892,'Inf_NO MODIFICAR T'!$V$829:$W$1389,2,FALSE),"")</f>
        <v>2576</v>
      </c>
      <c r="K892" s="60"/>
      <c r="L892" s="55" t="str">
        <f>IFERROR(VLOOKUP(E892,'Inf_NO MODIFICAR'!$T$6:$V$31,2,FALSE),"")</f>
        <v/>
      </c>
      <c r="M892" s="55" t="str">
        <f>IFERROR(VLOOKUP(E892,'Inf_NO MODIFICAR'!$T$6:$V$31,3,FALSE),"")</f>
        <v/>
      </c>
    </row>
    <row r="893" spans="1:13" x14ac:dyDescent="0.25">
      <c r="A893" s="55" t="str">
        <f t="shared" si="44"/>
        <v>btratou_motChihuahua15</v>
      </c>
      <c r="B893" s="55">
        <f t="shared" si="45"/>
        <v>15</v>
      </c>
      <c r="C893" s="60">
        <f t="shared" si="46"/>
        <v>6</v>
      </c>
      <c r="D893" s="60" t="str">
        <f>IFERROR(VLOOKUP($E893,'Inf_NO MODIFICAR'!$P$6:$Q$41,2,FALSE),"")</f>
        <v>Chihuahua</v>
      </c>
      <c r="E893" s="78">
        <v>6</v>
      </c>
      <c r="F893" s="78" t="s">
        <v>235</v>
      </c>
      <c r="G893" s="78" t="s">
        <v>116</v>
      </c>
      <c r="H893" s="83">
        <v>5.004440335123388E-3</v>
      </c>
      <c r="I893" s="84">
        <v>1</v>
      </c>
      <c r="J893" s="321">
        <f>IFERROR(VLOOKUP($F893,'Inf_NO MODIFICAR T'!$V$829:$W$1389,2,FALSE),"")</f>
        <v>2576</v>
      </c>
      <c r="K893" s="60"/>
      <c r="L893" s="55" t="str">
        <f>IFERROR(VLOOKUP(E893,'Inf_NO MODIFICAR'!$T$6:$V$31,2,FALSE),"")</f>
        <v/>
      </c>
      <c r="M893" s="55" t="str">
        <f>IFERROR(VLOOKUP(E893,'Inf_NO MODIFICAR'!$T$6:$V$31,3,FALSE),"")</f>
        <v/>
      </c>
    </row>
    <row r="894" spans="1:13" x14ac:dyDescent="0.25">
      <c r="A894" s="55" t="str">
        <f t="shared" si="44"/>
        <v>btratou_motChihuahua16</v>
      </c>
      <c r="B894" s="55">
        <f t="shared" si="45"/>
        <v>16</v>
      </c>
      <c r="C894" s="60">
        <f t="shared" si="46"/>
        <v>6</v>
      </c>
      <c r="D894" s="60" t="str">
        <f>IFERROR(VLOOKUP($E894,'Inf_NO MODIFICAR'!$P$6:$Q$41,2,FALSE),"")</f>
        <v>Chihuahua</v>
      </c>
      <c r="E894" s="78">
        <v>6</v>
      </c>
      <c r="F894" s="78" t="s">
        <v>235</v>
      </c>
      <c r="G894" s="78" t="s">
        <v>123</v>
      </c>
      <c r="H894" s="83">
        <v>4.5594228532184304E-3</v>
      </c>
      <c r="I894" s="84">
        <v>1</v>
      </c>
      <c r="J894" s="321">
        <f>IFERROR(VLOOKUP($F894,'Inf_NO MODIFICAR T'!$V$829:$W$1389,2,FALSE),"")</f>
        <v>2576</v>
      </c>
      <c r="K894" s="60"/>
      <c r="L894" s="55" t="str">
        <f>IFERROR(VLOOKUP(E894,'Inf_NO MODIFICAR'!$T$6:$V$31,2,FALSE),"")</f>
        <v/>
      </c>
      <c r="M894" s="55" t="str">
        <f>IFERROR(VLOOKUP(E894,'Inf_NO MODIFICAR'!$T$6:$V$31,3,FALSE),"")</f>
        <v/>
      </c>
    </row>
    <row r="895" spans="1:13" x14ac:dyDescent="0.25">
      <c r="A895" s="55" t="str">
        <f t="shared" si="44"/>
        <v>btratou_motChihuahua17</v>
      </c>
      <c r="B895" s="55">
        <f t="shared" si="45"/>
        <v>17</v>
      </c>
      <c r="C895" s="60">
        <f t="shared" si="46"/>
        <v>6</v>
      </c>
      <c r="D895" s="60" t="str">
        <f>IFERROR(VLOOKUP($E895,'Inf_NO MODIFICAR'!$P$6:$Q$41,2,FALSE),"")</f>
        <v>Chihuahua</v>
      </c>
      <c r="E895" s="78">
        <v>6</v>
      </c>
      <c r="F895" s="78" t="s">
        <v>235</v>
      </c>
      <c r="G895" s="78" t="s">
        <v>65</v>
      </c>
      <c r="H895" s="83">
        <v>2.0185871869886931E-2</v>
      </c>
      <c r="I895" s="84">
        <v>3</v>
      </c>
      <c r="J895" s="321">
        <f>IFERROR(VLOOKUP($F895,'Inf_NO MODIFICAR T'!$V$829:$W$1389,2,FALSE),"")</f>
        <v>2576</v>
      </c>
      <c r="K895" s="60"/>
      <c r="L895" s="55" t="str">
        <f>IFERROR(VLOOKUP(E895,'Inf_NO MODIFICAR'!$T$6:$V$31,2,FALSE),"")</f>
        <v/>
      </c>
      <c r="M895" s="55" t="str">
        <f>IFERROR(VLOOKUP(E895,'Inf_NO MODIFICAR'!$T$6:$V$31,3,FALSE),"")</f>
        <v/>
      </c>
    </row>
    <row r="896" spans="1:13" x14ac:dyDescent="0.25">
      <c r="A896" s="55" t="str">
        <f t="shared" si="44"/>
        <v>btratou_motCoahuila1</v>
      </c>
      <c r="B896" s="55">
        <f t="shared" si="45"/>
        <v>1</v>
      </c>
      <c r="C896" s="60">
        <f t="shared" si="46"/>
        <v>7</v>
      </c>
      <c r="D896" s="60" t="str">
        <f>IFERROR(VLOOKUP($E896,'Inf_NO MODIFICAR'!$P$6:$Q$41,2,FALSE),"")</f>
        <v>Coahuila</v>
      </c>
      <c r="E896" s="78">
        <v>7</v>
      </c>
      <c r="F896" s="78" t="s">
        <v>15</v>
      </c>
      <c r="G896" s="78" t="s">
        <v>120</v>
      </c>
      <c r="H896" s="83">
        <v>0.27316163779635344</v>
      </c>
      <c r="I896" s="84">
        <v>1</v>
      </c>
      <c r="J896" s="321">
        <f>IFERROR(VLOOKUP($F896,'Inf_NO MODIFICAR T'!$V$829:$W$1389,2,FALSE),"")</f>
        <v>1382</v>
      </c>
      <c r="K896" s="60"/>
      <c r="L896" s="55" t="str">
        <f>IFERROR(VLOOKUP(E896,'Inf_NO MODIFICAR'!$T$6:$V$31,2,FALSE),"")</f>
        <v/>
      </c>
      <c r="M896" s="55" t="str">
        <f>IFERROR(VLOOKUP(E896,'Inf_NO MODIFICAR'!$T$6:$V$31,3,FALSE),"")</f>
        <v/>
      </c>
    </row>
    <row r="897" spans="1:13" x14ac:dyDescent="0.25">
      <c r="A897" s="55" t="str">
        <f t="shared" si="44"/>
        <v>btratou_motCoahuila2</v>
      </c>
      <c r="B897" s="55">
        <f t="shared" si="45"/>
        <v>2</v>
      </c>
      <c r="C897" s="60">
        <f t="shared" si="46"/>
        <v>7</v>
      </c>
      <c r="D897" s="60" t="str">
        <f>IFERROR(VLOOKUP($E897,'Inf_NO MODIFICAR'!$P$6:$Q$41,2,FALSE),"")</f>
        <v>Coahuila</v>
      </c>
      <c r="E897" s="78">
        <v>7</v>
      </c>
      <c r="F897" s="78" t="s">
        <v>15</v>
      </c>
      <c r="G897" s="78" t="s">
        <v>114</v>
      </c>
      <c r="H897" s="83">
        <v>0.27048687886574052</v>
      </c>
      <c r="I897" s="84">
        <v>1</v>
      </c>
      <c r="J897" s="321">
        <f>IFERROR(VLOOKUP($F897,'Inf_NO MODIFICAR T'!$V$829:$W$1389,2,FALSE),"")</f>
        <v>1382</v>
      </c>
      <c r="K897" s="60"/>
      <c r="L897" s="55" t="str">
        <f>IFERROR(VLOOKUP(E897,'Inf_NO MODIFICAR'!$T$6:$V$31,2,FALSE),"")</f>
        <v/>
      </c>
      <c r="M897" s="55" t="str">
        <f>IFERROR(VLOOKUP(E897,'Inf_NO MODIFICAR'!$T$6:$V$31,3,FALSE),"")</f>
        <v/>
      </c>
    </row>
    <row r="898" spans="1:13" x14ac:dyDescent="0.25">
      <c r="A898" s="55" t="str">
        <f t="shared" si="44"/>
        <v>btratou_motCoahuila3</v>
      </c>
      <c r="B898" s="55">
        <f t="shared" si="45"/>
        <v>3</v>
      </c>
      <c r="C898" s="60">
        <f t="shared" si="46"/>
        <v>7</v>
      </c>
      <c r="D898" s="60" t="str">
        <f>IFERROR(VLOOKUP($E898,'Inf_NO MODIFICAR'!$P$6:$Q$41,2,FALSE),"")</f>
        <v>Coahuila</v>
      </c>
      <c r="E898" s="78">
        <v>7</v>
      </c>
      <c r="F898" s="78" t="s">
        <v>15</v>
      </c>
      <c r="G898" s="78" t="s">
        <v>122</v>
      </c>
      <c r="H898" s="83">
        <v>0.11791045746189725</v>
      </c>
      <c r="I898" s="84">
        <v>1</v>
      </c>
      <c r="J898" s="321">
        <f>IFERROR(VLOOKUP($F898,'Inf_NO MODIFICAR T'!$V$829:$W$1389,2,FALSE),"")</f>
        <v>1382</v>
      </c>
      <c r="K898" s="60"/>
    </row>
    <row r="899" spans="1:13" x14ac:dyDescent="0.25">
      <c r="A899" s="55" t="str">
        <f t="shared" si="44"/>
        <v>btratou_motCoahuila4</v>
      </c>
      <c r="B899" s="55">
        <f t="shared" si="45"/>
        <v>4</v>
      </c>
      <c r="C899" s="60">
        <f t="shared" si="46"/>
        <v>7</v>
      </c>
      <c r="D899" s="60" t="str">
        <f>IFERROR(VLOOKUP($E899,'Inf_NO MODIFICAR'!$P$6:$Q$41,2,FALSE),"")</f>
        <v>Coahuila</v>
      </c>
      <c r="E899" s="78">
        <v>7</v>
      </c>
      <c r="F899" s="78" t="s">
        <v>15</v>
      </c>
      <c r="G899" s="78" t="s">
        <v>121</v>
      </c>
      <c r="H899" s="83">
        <v>0.11296708466230113</v>
      </c>
      <c r="I899" s="84">
        <v>1</v>
      </c>
      <c r="J899" s="321">
        <f>IFERROR(VLOOKUP($F899,'Inf_NO MODIFICAR T'!$V$829:$W$1389,2,FALSE),"")</f>
        <v>1382</v>
      </c>
      <c r="K899" s="60"/>
    </row>
    <row r="900" spans="1:13" x14ac:dyDescent="0.25">
      <c r="A900" s="55" t="str">
        <f t="shared" si="44"/>
        <v>btratou_motCoahuila5</v>
      </c>
      <c r="B900" s="55">
        <f t="shared" si="45"/>
        <v>5</v>
      </c>
      <c r="C900" s="60">
        <f t="shared" si="46"/>
        <v>7</v>
      </c>
      <c r="D900" s="60" t="str">
        <f>IFERROR(VLOOKUP($E900,'Inf_NO MODIFICAR'!$P$6:$Q$41,2,FALSE),"")</f>
        <v>Coahuila</v>
      </c>
      <c r="E900" s="78">
        <v>7</v>
      </c>
      <c r="F900" s="78" t="s">
        <v>15</v>
      </c>
      <c r="G900" s="78" t="s">
        <v>106</v>
      </c>
      <c r="H900" s="83">
        <v>0.10178974854361714</v>
      </c>
      <c r="I900" s="84">
        <v>1</v>
      </c>
      <c r="J900" s="321">
        <f>IFERROR(VLOOKUP($F900,'Inf_NO MODIFICAR T'!$V$829:$W$1389,2,FALSE),"")</f>
        <v>1382</v>
      </c>
      <c r="K900" s="60"/>
    </row>
    <row r="901" spans="1:13" x14ac:dyDescent="0.25">
      <c r="A901" s="55" t="str">
        <f t="shared" si="44"/>
        <v>btratou_motCoahuila6</v>
      </c>
      <c r="B901" s="55">
        <f t="shared" si="45"/>
        <v>6</v>
      </c>
      <c r="C901" s="60">
        <f t="shared" si="46"/>
        <v>7</v>
      </c>
      <c r="D901" s="60" t="str">
        <f>IFERROR(VLOOKUP($E901,'Inf_NO MODIFICAR'!$P$6:$Q$41,2,FALSE),"")</f>
        <v>Coahuila</v>
      </c>
      <c r="E901" s="78">
        <v>7</v>
      </c>
      <c r="F901" s="78" t="s">
        <v>15</v>
      </c>
      <c r="G901" s="78" t="s">
        <v>108</v>
      </c>
      <c r="H901" s="83">
        <v>8.5115176075587454E-2</v>
      </c>
      <c r="I901" s="84">
        <v>1</v>
      </c>
      <c r="J901" s="321">
        <f>IFERROR(VLOOKUP($F901,'Inf_NO MODIFICAR T'!$V$829:$W$1389,2,FALSE),"")</f>
        <v>1382</v>
      </c>
      <c r="K901" s="60"/>
    </row>
    <row r="902" spans="1:13" x14ac:dyDescent="0.25">
      <c r="A902" s="55" t="str">
        <f t="shared" si="44"/>
        <v>btratou_motCoahuila7</v>
      </c>
      <c r="B902" s="55">
        <f t="shared" si="45"/>
        <v>7</v>
      </c>
      <c r="C902" s="60">
        <f t="shared" si="46"/>
        <v>7</v>
      </c>
      <c r="D902" s="60" t="str">
        <f>IFERROR(VLOOKUP($E902,'Inf_NO MODIFICAR'!$P$6:$Q$41,2,FALSE),"")</f>
        <v>Coahuila</v>
      </c>
      <c r="E902" s="78">
        <v>7</v>
      </c>
      <c r="F902" s="78" t="s">
        <v>15</v>
      </c>
      <c r="G902" s="78" t="s">
        <v>107</v>
      </c>
      <c r="H902" s="83">
        <v>3.7877222707615933E-2</v>
      </c>
      <c r="I902" s="84">
        <v>1</v>
      </c>
      <c r="J902" s="321">
        <f>IFERROR(VLOOKUP($F902,'Inf_NO MODIFICAR T'!$V$829:$W$1389,2,FALSE),"")</f>
        <v>1382</v>
      </c>
      <c r="K902" s="60"/>
    </row>
    <row r="903" spans="1:13" x14ac:dyDescent="0.25">
      <c r="A903" s="55" t="str">
        <f t="shared" si="44"/>
        <v>btratou_motCoahuila8</v>
      </c>
      <c r="B903" s="55">
        <f t="shared" si="45"/>
        <v>8</v>
      </c>
      <c r="C903" s="60">
        <f t="shared" si="46"/>
        <v>7</v>
      </c>
      <c r="D903" s="60" t="str">
        <f>IFERROR(VLOOKUP($E903,'Inf_NO MODIFICAR'!$P$6:$Q$41,2,FALSE),"")</f>
        <v>Coahuila</v>
      </c>
      <c r="E903" s="78">
        <v>7</v>
      </c>
      <c r="F903" s="78" t="s">
        <v>15</v>
      </c>
      <c r="G903" s="78" t="s">
        <v>111</v>
      </c>
      <c r="H903" s="83">
        <v>3.4251366397687694E-2</v>
      </c>
      <c r="I903" s="84">
        <v>1</v>
      </c>
      <c r="J903" s="321">
        <f>IFERROR(VLOOKUP($F903,'Inf_NO MODIFICAR T'!$V$829:$W$1389,2,FALSE),"")</f>
        <v>1382</v>
      </c>
      <c r="K903" s="60"/>
    </row>
    <row r="904" spans="1:13" x14ac:dyDescent="0.25">
      <c r="A904" s="55" t="str">
        <f t="shared" si="44"/>
        <v>btratou_motCoahuila9</v>
      </c>
      <c r="B904" s="55">
        <f t="shared" si="45"/>
        <v>9</v>
      </c>
      <c r="C904" s="60">
        <f t="shared" si="46"/>
        <v>7</v>
      </c>
      <c r="D904" s="60" t="str">
        <f>IFERROR(VLOOKUP($E904,'Inf_NO MODIFICAR'!$P$6:$Q$41,2,FALSE),"")</f>
        <v>Coahuila</v>
      </c>
      <c r="E904" s="78">
        <v>7</v>
      </c>
      <c r="F904" s="78" t="s">
        <v>15</v>
      </c>
      <c r="G904" s="78" t="s">
        <v>549</v>
      </c>
      <c r="H904" s="83">
        <v>2.4708376144123852E-2</v>
      </c>
      <c r="I904" s="84">
        <v>1</v>
      </c>
      <c r="J904" s="321">
        <f>IFERROR(VLOOKUP($F904,'Inf_NO MODIFICAR T'!$V$829:$W$1389,2,FALSE),"")</f>
        <v>1382</v>
      </c>
      <c r="K904" s="60"/>
    </row>
    <row r="905" spans="1:13" x14ac:dyDescent="0.25">
      <c r="A905" s="55" t="str">
        <f t="shared" si="44"/>
        <v>btratou_motCoahuila10</v>
      </c>
      <c r="B905" s="55">
        <f t="shared" si="45"/>
        <v>10</v>
      </c>
      <c r="C905" s="60">
        <f t="shared" si="46"/>
        <v>7</v>
      </c>
      <c r="D905" s="60" t="str">
        <f>IFERROR(VLOOKUP($E905,'Inf_NO MODIFICAR'!$P$6:$Q$41,2,FALSE),"")</f>
        <v>Coahuila</v>
      </c>
      <c r="E905" s="78">
        <v>7</v>
      </c>
      <c r="F905" s="78" t="s">
        <v>15</v>
      </c>
      <c r="G905" s="78" t="s">
        <v>813</v>
      </c>
      <c r="H905" s="83">
        <v>1.4480910054812191E-2</v>
      </c>
      <c r="I905" s="84">
        <v>1</v>
      </c>
      <c r="J905" s="321">
        <f>IFERROR(VLOOKUP($F905,'Inf_NO MODIFICAR T'!$V$829:$W$1389,2,FALSE),"")</f>
        <v>1382</v>
      </c>
      <c r="K905" s="60"/>
    </row>
    <row r="906" spans="1:13" x14ac:dyDescent="0.25">
      <c r="A906" s="55" t="str">
        <f t="shared" si="44"/>
        <v>btratou_motCoahuila11</v>
      </c>
      <c r="B906" s="55">
        <f t="shared" si="45"/>
        <v>11</v>
      </c>
      <c r="C906" s="60">
        <f t="shared" si="46"/>
        <v>7</v>
      </c>
      <c r="D906" s="60" t="str">
        <f>IFERROR(VLOOKUP($E906,'Inf_NO MODIFICAR'!$P$6:$Q$41,2,FALSE),"")</f>
        <v>Coahuila</v>
      </c>
      <c r="E906" s="78">
        <v>7</v>
      </c>
      <c r="F906" s="78" t="s">
        <v>15</v>
      </c>
      <c r="G906" s="78" t="s">
        <v>117</v>
      </c>
      <c r="H906" s="83">
        <v>1.1934841512147078E-2</v>
      </c>
      <c r="I906" s="84">
        <v>1</v>
      </c>
      <c r="J906" s="321">
        <f>IFERROR(VLOOKUP($F906,'Inf_NO MODIFICAR T'!$V$829:$W$1389,2,FALSE),"")</f>
        <v>1382</v>
      </c>
      <c r="K906" s="60"/>
    </row>
    <row r="907" spans="1:13" x14ac:dyDescent="0.25">
      <c r="A907" s="55" t="str">
        <f t="shared" si="44"/>
        <v>btratou_motCoahuila12</v>
      </c>
      <c r="B907" s="55">
        <f t="shared" si="45"/>
        <v>12</v>
      </c>
      <c r="C907" s="60">
        <f t="shared" si="46"/>
        <v>7</v>
      </c>
      <c r="D907" s="60" t="str">
        <f>IFERROR(VLOOKUP($E907,'Inf_NO MODIFICAR'!$P$6:$Q$41,2,FALSE),"")</f>
        <v>Coahuila</v>
      </c>
      <c r="E907" s="78">
        <v>7</v>
      </c>
      <c r="F907" s="78" t="s">
        <v>15</v>
      </c>
      <c r="G907" s="78" t="s">
        <v>123</v>
      </c>
      <c r="H907" s="83">
        <v>9.4844230738148211E-3</v>
      </c>
      <c r="I907" s="84">
        <v>1</v>
      </c>
      <c r="J907" s="321">
        <f>IFERROR(VLOOKUP($F907,'Inf_NO MODIFICAR T'!$V$829:$W$1389,2,FALSE),"")</f>
        <v>1382</v>
      </c>
      <c r="K907" s="60"/>
    </row>
    <row r="908" spans="1:13" x14ac:dyDescent="0.25">
      <c r="A908" s="55" t="str">
        <f t="shared" si="44"/>
        <v>btratou_motCoahuila13</v>
      </c>
      <c r="B908" s="55">
        <f t="shared" si="45"/>
        <v>13</v>
      </c>
      <c r="C908" s="60">
        <f t="shared" si="46"/>
        <v>7</v>
      </c>
      <c r="D908" s="60" t="str">
        <f>IFERROR(VLOOKUP($E908,'Inf_NO MODIFICAR'!$P$6:$Q$41,2,FALSE),"")</f>
        <v>Coahuila</v>
      </c>
      <c r="E908" s="78">
        <v>7</v>
      </c>
      <c r="F908" s="78" t="s">
        <v>15</v>
      </c>
      <c r="G908" s="78" t="s">
        <v>8</v>
      </c>
      <c r="H908" s="83">
        <v>1.6284824604990297E-2</v>
      </c>
      <c r="I908" s="84">
        <v>2</v>
      </c>
      <c r="J908" s="321">
        <f>IFERROR(VLOOKUP($F908,'Inf_NO MODIFICAR T'!$V$829:$W$1389,2,FALSE),"")</f>
        <v>1382</v>
      </c>
      <c r="K908" s="60"/>
    </row>
    <row r="909" spans="1:13" x14ac:dyDescent="0.25">
      <c r="A909" s="55" t="str">
        <f t="shared" si="44"/>
        <v>btratou_motColima1</v>
      </c>
      <c r="B909" s="55">
        <f t="shared" si="45"/>
        <v>1</v>
      </c>
      <c r="C909" s="60">
        <f t="shared" si="46"/>
        <v>8</v>
      </c>
      <c r="D909" s="60" t="str">
        <f>IFERROR(VLOOKUP($E909,'Inf_NO MODIFICAR'!$P$6:$Q$41,2,FALSE),"")</f>
        <v>Colima</v>
      </c>
      <c r="E909" s="78">
        <v>8</v>
      </c>
      <c r="F909" s="78" t="s">
        <v>236</v>
      </c>
      <c r="G909" s="78" t="s">
        <v>120</v>
      </c>
      <c r="H909" s="83">
        <v>0.43274296030486636</v>
      </c>
      <c r="I909" s="84">
        <v>1</v>
      </c>
      <c r="J909" s="321">
        <f>IFERROR(VLOOKUP($F909,'Inf_NO MODIFICAR T'!$V$829:$W$1389,2,FALSE),"")</f>
        <v>423</v>
      </c>
      <c r="K909" s="60"/>
    </row>
    <row r="910" spans="1:13" x14ac:dyDescent="0.25">
      <c r="A910" s="55" t="str">
        <f t="shared" si="44"/>
        <v>btratou_motColima2</v>
      </c>
      <c r="B910" s="55">
        <f t="shared" si="45"/>
        <v>2</v>
      </c>
      <c r="C910" s="60">
        <f t="shared" si="46"/>
        <v>8</v>
      </c>
      <c r="D910" s="60" t="str">
        <f>IFERROR(VLOOKUP($E910,'Inf_NO MODIFICAR'!$P$6:$Q$41,2,FALSE),"")</f>
        <v>Colima</v>
      </c>
      <c r="E910" s="78">
        <v>8</v>
      </c>
      <c r="F910" s="78" t="s">
        <v>236</v>
      </c>
      <c r="G910" s="78" t="s">
        <v>122</v>
      </c>
      <c r="H910" s="83">
        <v>0.23184998557012271</v>
      </c>
      <c r="I910" s="84">
        <v>1</v>
      </c>
      <c r="J910" s="321">
        <f>IFERROR(VLOOKUP($F910,'Inf_NO MODIFICAR T'!$V$829:$W$1389,2,FALSE),"")</f>
        <v>423</v>
      </c>
      <c r="K910" s="60"/>
    </row>
    <row r="911" spans="1:13" x14ac:dyDescent="0.25">
      <c r="A911" s="55" t="str">
        <f t="shared" si="44"/>
        <v>btratou_motColima3</v>
      </c>
      <c r="B911" s="55">
        <f t="shared" si="45"/>
        <v>3</v>
      </c>
      <c r="C911" s="60">
        <f t="shared" si="46"/>
        <v>8</v>
      </c>
      <c r="D911" s="60" t="str">
        <f>IFERROR(VLOOKUP($E911,'Inf_NO MODIFICAR'!$P$6:$Q$41,2,FALSE),"")</f>
        <v>Colima</v>
      </c>
      <c r="E911" s="78">
        <v>8</v>
      </c>
      <c r="F911" s="78" t="s">
        <v>236</v>
      </c>
      <c r="G911" s="78" t="s">
        <v>108</v>
      </c>
      <c r="H911" s="83">
        <v>0.14387490876454587</v>
      </c>
      <c r="I911" s="84">
        <v>1</v>
      </c>
      <c r="J911" s="321">
        <f>IFERROR(VLOOKUP($F911,'Inf_NO MODIFICAR T'!$V$829:$W$1389,2,FALSE),"")</f>
        <v>423</v>
      </c>
      <c r="K911" s="60"/>
    </row>
    <row r="912" spans="1:13" x14ac:dyDescent="0.25">
      <c r="A912" s="55" t="str">
        <f t="shared" si="44"/>
        <v>btratou_motColima4</v>
      </c>
      <c r="B912" s="55">
        <f t="shared" si="45"/>
        <v>4</v>
      </c>
      <c r="C912" s="60">
        <f t="shared" si="46"/>
        <v>8</v>
      </c>
      <c r="D912" s="60" t="str">
        <f>IFERROR(VLOOKUP($E912,'Inf_NO MODIFICAR'!$P$6:$Q$41,2,FALSE),"")</f>
        <v>Colima</v>
      </c>
      <c r="E912" s="78">
        <v>8</v>
      </c>
      <c r="F912" s="78" t="s">
        <v>236</v>
      </c>
      <c r="G912" s="78" t="s">
        <v>107</v>
      </c>
      <c r="H912" s="83">
        <v>7.7141145835240912E-2</v>
      </c>
      <c r="I912" s="84">
        <v>1</v>
      </c>
      <c r="J912" s="321">
        <f>IFERROR(VLOOKUP($F912,'Inf_NO MODIFICAR T'!$V$829:$W$1389,2,FALSE),"")</f>
        <v>423</v>
      </c>
      <c r="K912" s="60"/>
    </row>
    <row r="913" spans="1:11" x14ac:dyDescent="0.25">
      <c r="A913" s="55" t="str">
        <f t="shared" ref="A913:A976" si="47">+CONCATENATE($D$781,F913,B913)</f>
        <v>btratou_motColima5</v>
      </c>
      <c r="B913" s="55">
        <f t="shared" ref="B913:B976" si="48">+IF(F913&lt;&gt;F912,1,B912+1)</f>
        <v>5</v>
      </c>
      <c r="C913" s="60">
        <f t="shared" ref="C913:C976" si="49">+E913</f>
        <v>8</v>
      </c>
      <c r="D913" s="60" t="str">
        <f>IFERROR(VLOOKUP($E913,'Inf_NO MODIFICAR'!$P$6:$Q$41,2,FALSE),"")</f>
        <v>Colima</v>
      </c>
      <c r="E913" s="78">
        <v>8</v>
      </c>
      <c r="F913" s="78" t="s">
        <v>236</v>
      </c>
      <c r="G913" s="78" t="s">
        <v>106</v>
      </c>
      <c r="H913" s="83">
        <v>6.7957311569388792E-2</v>
      </c>
      <c r="I913" s="84">
        <v>1</v>
      </c>
      <c r="J913" s="321">
        <f>IFERROR(VLOOKUP($F913,'Inf_NO MODIFICAR T'!$V$829:$W$1389,2,FALSE),"")</f>
        <v>423</v>
      </c>
      <c r="K913" s="60"/>
    </row>
    <row r="914" spans="1:11" x14ac:dyDescent="0.25">
      <c r="A914" s="55" t="str">
        <f t="shared" si="47"/>
        <v>btratou_motColima6</v>
      </c>
      <c r="B914" s="55">
        <f t="shared" si="48"/>
        <v>6</v>
      </c>
      <c r="C914" s="60">
        <f t="shared" si="49"/>
        <v>8</v>
      </c>
      <c r="D914" s="60" t="str">
        <f>IFERROR(VLOOKUP($E914,'Inf_NO MODIFICAR'!$P$6:$Q$41,2,FALSE),"")</f>
        <v>Colima</v>
      </c>
      <c r="E914" s="78">
        <v>8</v>
      </c>
      <c r="F914" s="78" t="s">
        <v>236</v>
      </c>
      <c r="G914" s="78" t="s">
        <v>121</v>
      </c>
      <c r="H914" s="83">
        <v>6.1651655093278322E-2</v>
      </c>
      <c r="I914" s="84">
        <v>1</v>
      </c>
      <c r="J914" s="321">
        <f>IFERROR(VLOOKUP($F914,'Inf_NO MODIFICAR T'!$V$829:$W$1389,2,FALSE),"")</f>
        <v>423</v>
      </c>
      <c r="K914" s="60"/>
    </row>
    <row r="915" spans="1:11" x14ac:dyDescent="0.25">
      <c r="A915" s="55" t="str">
        <f t="shared" si="47"/>
        <v>btratou_motColima7</v>
      </c>
      <c r="B915" s="55">
        <f t="shared" si="48"/>
        <v>7</v>
      </c>
      <c r="C915" s="60">
        <f t="shared" si="49"/>
        <v>8</v>
      </c>
      <c r="D915" s="60" t="str">
        <f>IFERROR(VLOOKUP($E915,'Inf_NO MODIFICAR'!$P$6:$Q$41,2,FALSE),"")</f>
        <v>Colima</v>
      </c>
      <c r="E915" s="78">
        <v>8</v>
      </c>
      <c r="F915" s="78" t="s">
        <v>236</v>
      </c>
      <c r="G915" s="78" t="s">
        <v>117</v>
      </c>
      <c r="H915" s="83">
        <v>4.2301171686988347E-2</v>
      </c>
      <c r="I915" s="84">
        <v>1</v>
      </c>
      <c r="J915" s="321">
        <f>IFERROR(VLOOKUP($F915,'Inf_NO MODIFICAR T'!$V$829:$W$1389,2,FALSE),"")</f>
        <v>423</v>
      </c>
      <c r="K915" s="60"/>
    </row>
    <row r="916" spans="1:11" x14ac:dyDescent="0.25">
      <c r="A916" s="55" t="str">
        <f t="shared" si="47"/>
        <v>btratou_motColima8</v>
      </c>
      <c r="B916" s="55">
        <f t="shared" si="48"/>
        <v>8</v>
      </c>
      <c r="C916" s="60">
        <f t="shared" si="49"/>
        <v>8</v>
      </c>
      <c r="D916" s="60" t="str">
        <f>IFERROR(VLOOKUP($E916,'Inf_NO MODIFICAR'!$P$6:$Q$41,2,FALSE),"")</f>
        <v>Colima</v>
      </c>
      <c r="E916" s="78">
        <v>8</v>
      </c>
      <c r="F916" s="78" t="s">
        <v>236</v>
      </c>
      <c r="G916" s="78" t="s">
        <v>105</v>
      </c>
      <c r="H916" s="83">
        <v>3.7928122778346791E-2</v>
      </c>
      <c r="I916" s="84">
        <v>1</v>
      </c>
      <c r="J916" s="321">
        <f>IFERROR(VLOOKUP($F916,'Inf_NO MODIFICAR T'!$V$829:$W$1389,2,FALSE),"")</f>
        <v>423</v>
      </c>
      <c r="K916" s="60"/>
    </row>
    <row r="917" spans="1:11" x14ac:dyDescent="0.25">
      <c r="A917" s="55" t="str">
        <f t="shared" si="47"/>
        <v>btratou_motColima9</v>
      </c>
      <c r="B917" s="55">
        <f t="shared" si="48"/>
        <v>9</v>
      </c>
      <c r="C917" s="60">
        <f t="shared" si="49"/>
        <v>8</v>
      </c>
      <c r="D917" s="60" t="str">
        <f>IFERROR(VLOOKUP($E917,'Inf_NO MODIFICAR'!$P$6:$Q$41,2,FALSE),"")</f>
        <v>Colima</v>
      </c>
      <c r="E917" s="78">
        <v>8</v>
      </c>
      <c r="F917" s="78" t="s">
        <v>236</v>
      </c>
      <c r="G917" s="78" t="s">
        <v>116</v>
      </c>
      <c r="H917" s="83">
        <v>2.5429434389239405E-2</v>
      </c>
      <c r="I917" s="84">
        <v>1</v>
      </c>
      <c r="J917" s="321">
        <f>IFERROR(VLOOKUP($F917,'Inf_NO MODIFICAR T'!$V$829:$W$1389,2,FALSE),"")</f>
        <v>423</v>
      </c>
      <c r="K917" s="60"/>
    </row>
    <row r="918" spans="1:11" x14ac:dyDescent="0.25">
      <c r="A918" s="55" t="str">
        <f t="shared" si="47"/>
        <v>btratou_motColima10</v>
      </c>
      <c r="B918" s="55">
        <f t="shared" si="48"/>
        <v>10</v>
      </c>
      <c r="C918" s="60">
        <f t="shared" si="49"/>
        <v>8</v>
      </c>
      <c r="D918" s="60" t="str">
        <f>IFERROR(VLOOKUP($E918,'Inf_NO MODIFICAR'!$P$6:$Q$41,2,FALSE),"")</f>
        <v>Colima</v>
      </c>
      <c r="E918" s="78">
        <v>8</v>
      </c>
      <c r="F918" s="78" t="s">
        <v>236</v>
      </c>
      <c r="G918" s="78" t="s">
        <v>112</v>
      </c>
      <c r="H918" s="83">
        <v>2.3163890326822107E-2</v>
      </c>
      <c r="I918" s="84">
        <v>1</v>
      </c>
      <c r="J918" s="321">
        <f>IFERROR(VLOOKUP($F918,'Inf_NO MODIFICAR T'!$V$829:$W$1389,2,FALSE),"")</f>
        <v>423</v>
      </c>
      <c r="K918" s="60"/>
    </row>
    <row r="919" spans="1:11" x14ac:dyDescent="0.25">
      <c r="A919" s="55" t="str">
        <f t="shared" si="47"/>
        <v>btratou_motColima11</v>
      </c>
      <c r="B919" s="55">
        <f t="shared" si="48"/>
        <v>11</v>
      </c>
      <c r="C919" s="60">
        <f t="shared" si="49"/>
        <v>8</v>
      </c>
      <c r="D919" s="60" t="str">
        <f>IFERROR(VLOOKUP($E919,'Inf_NO MODIFICAR'!$P$6:$Q$41,2,FALSE),"")</f>
        <v>Colima</v>
      </c>
      <c r="E919" s="78">
        <v>8</v>
      </c>
      <c r="F919" s="78" t="s">
        <v>236</v>
      </c>
      <c r="G919" s="78" t="s">
        <v>547</v>
      </c>
      <c r="H919" s="83">
        <v>1.4764232451524688E-2</v>
      </c>
      <c r="I919" s="84">
        <v>1</v>
      </c>
      <c r="J919" s="321">
        <f>IFERROR(VLOOKUP($F919,'Inf_NO MODIFICAR T'!$V$829:$W$1389,2,FALSE),"")</f>
        <v>423</v>
      </c>
      <c r="K919" s="60"/>
    </row>
    <row r="920" spans="1:11" x14ac:dyDescent="0.25">
      <c r="A920" s="55" t="str">
        <f t="shared" si="47"/>
        <v>btratou_motColima12</v>
      </c>
      <c r="B920" s="55">
        <f t="shared" si="48"/>
        <v>12</v>
      </c>
      <c r="C920" s="60">
        <f t="shared" si="49"/>
        <v>8</v>
      </c>
      <c r="D920" s="60" t="str">
        <f>IFERROR(VLOOKUP($E920,'Inf_NO MODIFICAR'!$P$6:$Q$41,2,FALSE),"")</f>
        <v>Colima</v>
      </c>
      <c r="E920" s="78">
        <v>8</v>
      </c>
      <c r="F920" s="78" t="s">
        <v>236</v>
      </c>
      <c r="G920" s="78" t="s">
        <v>8</v>
      </c>
      <c r="H920" s="83">
        <v>2.1440484229988992E-2</v>
      </c>
      <c r="I920" s="84">
        <v>2</v>
      </c>
      <c r="J920" s="321">
        <f>IFERROR(VLOOKUP($F920,'Inf_NO MODIFICAR T'!$V$829:$W$1389,2,FALSE),"")</f>
        <v>423</v>
      </c>
      <c r="K920" s="60"/>
    </row>
    <row r="921" spans="1:11" x14ac:dyDescent="0.25">
      <c r="A921" s="55" t="str">
        <f t="shared" si="47"/>
        <v>btratou_motD.F. Norte1</v>
      </c>
      <c r="B921" s="55">
        <f t="shared" si="48"/>
        <v>1</v>
      </c>
      <c r="C921" s="60">
        <f t="shared" si="49"/>
        <v>9</v>
      </c>
      <c r="D921" s="60" t="str">
        <f>IFERROR(VLOOKUP($E921,'Inf_NO MODIFICAR'!$P$6:$Q$41,2,FALSE),"")</f>
        <v>D.F. Norte</v>
      </c>
      <c r="E921" s="78">
        <v>9</v>
      </c>
      <c r="F921" s="78" t="s">
        <v>16</v>
      </c>
      <c r="G921" s="78" t="s">
        <v>120</v>
      </c>
      <c r="H921" s="83">
        <v>0.33091702327534323</v>
      </c>
      <c r="I921" s="84">
        <v>1</v>
      </c>
      <c r="J921" s="321">
        <f>IFERROR(VLOOKUP($F921,'Inf_NO MODIFICAR T'!$V$829:$W$1389,2,FALSE),"")</f>
        <v>2264</v>
      </c>
      <c r="K921" s="60"/>
    </row>
    <row r="922" spans="1:11" x14ac:dyDescent="0.25">
      <c r="A922" s="55" t="str">
        <f t="shared" si="47"/>
        <v>btratou_motD.F. Norte2</v>
      </c>
      <c r="B922" s="55">
        <f t="shared" si="48"/>
        <v>2</v>
      </c>
      <c r="C922" s="60">
        <f t="shared" si="49"/>
        <v>9</v>
      </c>
      <c r="D922" s="60" t="str">
        <f>IFERROR(VLOOKUP($E922,'Inf_NO MODIFICAR'!$P$6:$Q$41,2,FALSE),"")</f>
        <v>D.F. Norte</v>
      </c>
      <c r="E922" s="78">
        <v>9</v>
      </c>
      <c r="F922" s="78" t="s">
        <v>16</v>
      </c>
      <c r="G922" s="78" t="s">
        <v>106</v>
      </c>
      <c r="H922" s="83">
        <v>0.17912672418365136</v>
      </c>
      <c r="I922" s="84">
        <v>1</v>
      </c>
      <c r="J922" s="321">
        <f>IFERROR(VLOOKUP($F922,'Inf_NO MODIFICAR T'!$V$829:$W$1389,2,FALSE),"")</f>
        <v>2264</v>
      </c>
      <c r="K922" s="60"/>
    </row>
    <row r="923" spans="1:11" x14ac:dyDescent="0.25">
      <c r="A923" s="55" t="str">
        <f t="shared" si="47"/>
        <v>btratou_motD.F. Norte3</v>
      </c>
      <c r="B923" s="55">
        <f t="shared" si="48"/>
        <v>3</v>
      </c>
      <c r="C923" s="60">
        <f t="shared" si="49"/>
        <v>9</v>
      </c>
      <c r="D923" s="60" t="str">
        <f>IFERROR(VLOOKUP($E923,'Inf_NO MODIFICAR'!$P$6:$Q$41,2,FALSE),"")</f>
        <v>D.F. Norte</v>
      </c>
      <c r="E923" s="78">
        <v>9</v>
      </c>
      <c r="F923" s="78" t="s">
        <v>16</v>
      </c>
      <c r="G923" s="78" t="s">
        <v>121</v>
      </c>
      <c r="H923" s="83">
        <v>0.15010447534551316</v>
      </c>
      <c r="I923" s="84">
        <v>1</v>
      </c>
      <c r="J923" s="321">
        <f>IFERROR(VLOOKUP($F923,'Inf_NO MODIFICAR T'!$V$829:$W$1389,2,FALSE),"")</f>
        <v>2264</v>
      </c>
      <c r="K923" s="60"/>
    </row>
    <row r="924" spans="1:11" x14ac:dyDescent="0.25">
      <c r="A924" s="55" t="str">
        <f t="shared" si="47"/>
        <v>btratou_motD.F. Norte4</v>
      </c>
      <c r="B924" s="55">
        <f t="shared" si="48"/>
        <v>4</v>
      </c>
      <c r="C924" s="60">
        <f t="shared" si="49"/>
        <v>9</v>
      </c>
      <c r="D924" s="60" t="str">
        <f>IFERROR(VLOOKUP($E924,'Inf_NO MODIFICAR'!$P$6:$Q$41,2,FALSE),"")</f>
        <v>D.F. Norte</v>
      </c>
      <c r="E924" s="78">
        <v>9</v>
      </c>
      <c r="F924" s="78" t="s">
        <v>16</v>
      </c>
      <c r="G924" s="78" t="s">
        <v>122</v>
      </c>
      <c r="H924" s="83">
        <v>0.12399987444500234</v>
      </c>
      <c r="I924" s="84">
        <v>1</v>
      </c>
      <c r="J924" s="321">
        <f>IFERROR(VLOOKUP($F924,'Inf_NO MODIFICAR T'!$V$829:$W$1389,2,FALSE),"")</f>
        <v>2264</v>
      </c>
      <c r="K924" s="60"/>
    </row>
    <row r="925" spans="1:11" x14ac:dyDescent="0.25">
      <c r="A925" s="55" t="str">
        <f t="shared" si="47"/>
        <v>btratou_motD.F. Norte5</v>
      </c>
      <c r="B925" s="55">
        <f t="shared" si="48"/>
        <v>5</v>
      </c>
      <c r="C925" s="60">
        <f t="shared" si="49"/>
        <v>9</v>
      </c>
      <c r="D925" s="60" t="str">
        <f>IFERROR(VLOOKUP($E925,'Inf_NO MODIFICAR'!$P$6:$Q$41,2,FALSE),"")</f>
        <v>D.F. Norte</v>
      </c>
      <c r="E925" s="78">
        <v>9</v>
      </c>
      <c r="F925" s="78" t="s">
        <v>16</v>
      </c>
      <c r="G925" s="78" t="s">
        <v>547</v>
      </c>
      <c r="H925" s="83">
        <v>0.11233046366145409</v>
      </c>
      <c r="I925" s="84">
        <v>1</v>
      </c>
      <c r="J925" s="321">
        <f>IFERROR(VLOOKUP($F925,'Inf_NO MODIFICAR T'!$V$829:$W$1389,2,FALSE),"")</f>
        <v>2264</v>
      </c>
      <c r="K925" s="60"/>
    </row>
    <row r="926" spans="1:11" x14ac:dyDescent="0.25">
      <c r="A926" s="55" t="str">
        <f t="shared" si="47"/>
        <v>btratou_motD.F. Norte6</v>
      </c>
      <c r="B926" s="55">
        <f t="shared" si="48"/>
        <v>6</v>
      </c>
      <c r="C926" s="60">
        <f t="shared" si="49"/>
        <v>9</v>
      </c>
      <c r="D926" s="60" t="str">
        <f>IFERROR(VLOOKUP($E926,'Inf_NO MODIFICAR'!$P$6:$Q$41,2,FALSE),"")</f>
        <v>D.F. Norte</v>
      </c>
      <c r="E926" s="78">
        <v>9</v>
      </c>
      <c r="F926" s="78" t="s">
        <v>16</v>
      </c>
      <c r="G926" s="78" t="s">
        <v>114</v>
      </c>
      <c r="H926" s="83">
        <v>8.7936343903191272E-2</v>
      </c>
      <c r="I926" s="84">
        <v>1</v>
      </c>
      <c r="J926" s="321">
        <f>IFERROR(VLOOKUP($F926,'Inf_NO MODIFICAR T'!$V$829:$W$1389,2,FALSE),"")</f>
        <v>2264</v>
      </c>
      <c r="K926" s="60"/>
    </row>
    <row r="927" spans="1:11" x14ac:dyDescent="0.25">
      <c r="A927" s="55" t="str">
        <f t="shared" si="47"/>
        <v>btratou_motD.F. Norte7</v>
      </c>
      <c r="B927" s="55">
        <f t="shared" si="48"/>
        <v>7</v>
      </c>
      <c r="C927" s="60">
        <f t="shared" si="49"/>
        <v>9</v>
      </c>
      <c r="D927" s="60" t="str">
        <f>IFERROR(VLOOKUP($E927,'Inf_NO MODIFICAR'!$P$6:$Q$41,2,FALSE),"")</f>
        <v>D.F. Norte</v>
      </c>
      <c r="E927" s="78">
        <v>9</v>
      </c>
      <c r="F927" s="78" t="s">
        <v>16</v>
      </c>
      <c r="G927" s="78" t="s">
        <v>108</v>
      </c>
      <c r="H927" s="83">
        <v>6.8439778863939496E-2</v>
      </c>
      <c r="I927" s="84">
        <v>1</v>
      </c>
      <c r="J927" s="321">
        <f>IFERROR(VLOOKUP($F927,'Inf_NO MODIFICAR T'!$V$829:$W$1389,2,FALSE),"")</f>
        <v>2264</v>
      </c>
      <c r="K927" s="60"/>
    </row>
    <row r="928" spans="1:11" x14ac:dyDescent="0.25">
      <c r="A928" s="55" t="str">
        <f t="shared" si="47"/>
        <v>btratou_motD.F. Norte8</v>
      </c>
      <c r="B928" s="55">
        <f t="shared" si="48"/>
        <v>8</v>
      </c>
      <c r="C928" s="60">
        <f t="shared" si="49"/>
        <v>9</v>
      </c>
      <c r="D928" s="60" t="str">
        <f>IFERROR(VLOOKUP($E928,'Inf_NO MODIFICAR'!$P$6:$Q$41,2,FALSE),"")</f>
        <v>D.F. Norte</v>
      </c>
      <c r="E928" s="78">
        <v>9</v>
      </c>
      <c r="F928" s="78" t="s">
        <v>16</v>
      </c>
      <c r="G928" s="78" t="s">
        <v>117</v>
      </c>
      <c r="H928" s="83">
        <v>1.7934901598143368E-2</v>
      </c>
      <c r="I928" s="84">
        <v>1</v>
      </c>
      <c r="J928" s="321">
        <f>IFERROR(VLOOKUP($F928,'Inf_NO MODIFICAR T'!$V$829:$W$1389,2,FALSE),"")</f>
        <v>2264</v>
      </c>
      <c r="K928" s="60"/>
    </row>
    <row r="929" spans="1:11" x14ac:dyDescent="0.25">
      <c r="A929" s="55" t="str">
        <f t="shared" si="47"/>
        <v>btratou_motD.F. Norte9</v>
      </c>
      <c r="B929" s="55">
        <f t="shared" si="48"/>
        <v>9</v>
      </c>
      <c r="C929" s="60">
        <f t="shared" si="49"/>
        <v>9</v>
      </c>
      <c r="D929" s="60" t="str">
        <f>IFERROR(VLOOKUP($E929,'Inf_NO MODIFICAR'!$P$6:$Q$41,2,FALSE),"")</f>
        <v>D.F. Norte</v>
      </c>
      <c r="E929" s="78">
        <v>9</v>
      </c>
      <c r="F929" s="78" t="s">
        <v>16</v>
      </c>
      <c r="G929" s="78" t="s">
        <v>109</v>
      </c>
      <c r="H929" s="83">
        <v>1.7396954952125166E-2</v>
      </c>
      <c r="I929" s="84">
        <v>1</v>
      </c>
      <c r="J929" s="321">
        <f>IFERROR(VLOOKUP($F929,'Inf_NO MODIFICAR T'!$V$829:$W$1389,2,FALSE),"")</f>
        <v>2264</v>
      </c>
      <c r="K929" s="60"/>
    </row>
    <row r="930" spans="1:11" x14ac:dyDescent="0.25">
      <c r="A930" s="55" t="str">
        <f t="shared" si="47"/>
        <v>btratou_motD.F. Norte10</v>
      </c>
      <c r="B930" s="55">
        <f t="shared" si="48"/>
        <v>10</v>
      </c>
      <c r="C930" s="60">
        <f t="shared" si="49"/>
        <v>9</v>
      </c>
      <c r="D930" s="60" t="str">
        <f>IFERROR(VLOOKUP($E930,'Inf_NO MODIFICAR'!$P$6:$Q$41,2,FALSE),"")</f>
        <v>D.F. Norte</v>
      </c>
      <c r="E930" s="78">
        <v>9</v>
      </c>
      <c r="F930" s="78" t="s">
        <v>16</v>
      </c>
      <c r="G930" s="78" t="s">
        <v>95</v>
      </c>
      <c r="H930" s="83">
        <v>1.7235545656934977E-2</v>
      </c>
      <c r="I930" s="84">
        <v>1</v>
      </c>
      <c r="J930" s="321">
        <f>IFERROR(VLOOKUP($F930,'Inf_NO MODIFICAR T'!$V$829:$W$1389,2,FALSE),"")</f>
        <v>2264</v>
      </c>
      <c r="K930" s="60"/>
    </row>
    <row r="931" spans="1:11" x14ac:dyDescent="0.25">
      <c r="A931" s="55" t="str">
        <f t="shared" si="47"/>
        <v>btratou_motD.F. Norte11</v>
      </c>
      <c r="B931" s="55">
        <f t="shared" si="48"/>
        <v>11</v>
      </c>
      <c r="C931" s="60">
        <f t="shared" si="49"/>
        <v>9</v>
      </c>
      <c r="D931" s="60" t="str">
        <f>IFERROR(VLOOKUP($E931,'Inf_NO MODIFICAR'!$P$6:$Q$41,2,FALSE),"")</f>
        <v>D.F. Norte</v>
      </c>
      <c r="E931" s="78">
        <v>9</v>
      </c>
      <c r="F931" s="78" t="s">
        <v>16</v>
      </c>
      <c r="G931" s="78" t="s">
        <v>107</v>
      </c>
      <c r="H931" s="83">
        <v>1.6339475742258778E-2</v>
      </c>
      <c r="I931" s="84">
        <v>1</v>
      </c>
      <c r="J931" s="321">
        <f>IFERROR(VLOOKUP($F931,'Inf_NO MODIFICAR T'!$V$829:$W$1389,2,FALSE),"")</f>
        <v>2264</v>
      </c>
      <c r="K931" s="60"/>
    </row>
    <row r="932" spans="1:11" x14ac:dyDescent="0.25">
      <c r="A932" s="55" t="str">
        <f t="shared" si="47"/>
        <v>btratou_motD.F. Norte12</v>
      </c>
      <c r="B932" s="55">
        <f t="shared" si="48"/>
        <v>12</v>
      </c>
      <c r="C932" s="60">
        <f t="shared" si="49"/>
        <v>9</v>
      </c>
      <c r="D932" s="60" t="str">
        <f>IFERROR(VLOOKUP($E932,'Inf_NO MODIFICAR'!$P$6:$Q$41,2,FALSE),"")</f>
        <v>D.F. Norte</v>
      </c>
      <c r="E932" s="78">
        <v>9</v>
      </c>
      <c r="F932" s="78" t="s">
        <v>16</v>
      </c>
      <c r="G932" s="78" t="s">
        <v>65</v>
      </c>
      <c r="H932" s="83">
        <v>1.1950134979982277E-2</v>
      </c>
      <c r="I932" s="84">
        <v>3</v>
      </c>
      <c r="J932" s="321">
        <f>IFERROR(VLOOKUP($F932,'Inf_NO MODIFICAR T'!$V$829:$W$1389,2,FALSE),"")</f>
        <v>2264</v>
      </c>
      <c r="K932" s="60"/>
    </row>
    <row r="933" spans="1:11" x14ac:dyDescent="0.25">
      <c r="A933" s="55" t="str">
        <f t="shared" si="47"/>
        <v>btratou_motD.F. Sur1</v>
      </c>
      <c r="B933" s="55">
        <f t="shared" si="48"/>
        <v>1</v>
      </c>
      <c r="C933" s="60">
        <f t="shared" si="49"/>
        <v>10</v>
      </c>
      <c r="D933" s="60" t="str">
        <f>IFERROR(VLOOKUP($E933,'Inf_NO MODIFICAR'!$P$6:$Q$41,2,FALSE),"")</f>
        <v>D.F. Sur</v>
      </c>
      <c r="E933" s="78">
        <v>10</v>
      </c>
      <c r="F933" s="78" t="s">
        <v>17</v>
      </c>
      <c r="G933" s="78" t="s">
        <v>120</v>
      </c>
      <c r="H933" s="83">
        <v>0.24872787059524343</v>
      </c>
      <c r="I933" s="84">
        <v>1</v>
      </c>
      <c r="J933" s="321">
        <f>IFERROR(VLOOKUP($F933,'Inf_NO MODIFICAR T'!$V$829:$W$1389,2,FALSE),"")</f>
        <v>4550</v>
      </c>
      <c r="K933" s="60"/>
    </row>
    <row r="934" spans="1:11" x14ac:dyDescent="0.25">
      <c r="A934" s="55" t="str">
        <f t="shared" si="47"/>
        <v>btratou_motD.F. Sur2</v>
      </c>
      <c r="B934" s="55">
        <f t="shared" si="48"/>
        <v>2</v>
      </c>
      <c r="C934" s="60">
        <f t="shared" si="49"/>
        <v>10</v>
      </c>
      <c r="D934" s="60" t="str">
        <f>IFERROR(VLOOKUP($E934,'Inf_NO MODIFICAR'!$P$6:$Q$41,2,FALSE),"")</f>
        <v>D.F. Sur</v>
      </c>
      <c r="E934" s="78">
        <v>10</v>
      </c>
      <c r="F934" s="78" t="s">
        <v>17</v>
      </c>
      <c r="G934" s="78" t="s">
        <v>121</v>
      </c>
      <c r="H934" s="83">
        <v>0.23332568649198923</v>
      </c>
      <c r="I934" s="84">
        <v>1</v>
      </c>
      <c r="J934" s="321">
        <f>IFERROR(VLOOKUP($F934,'Inf_NO MODIFICAR T'!$V$829:$W$1389,2,FALSE),"")</f>
        <v>4550</v>
      </c>
      <c r="K934" s="60"/>
    </row>
    <row r="935" spans="1:11" x14ac:dyDescent="0.25">
      <c r="A935" s="55" t="str">
        <f t="shared" si="47"/>
        <v>btratou_motD.F. Sur3</v>
      </c>
      <c r="B935" s="55">
        <f t="shared" si="48"/>
        <v>3</v>
      </c>
      <c r="C935" s="60">
        <f t="shared" si="49"/>
        <v>10</v>
      </c>
      <c r="D935" s="60" t="str">
        <f>IFERROR(VLOOKUP($E935,'Inf_NO MODIFICAR'!$P$6:$Q$41,2,FALSE),"")</f>
        <v>D.F. Sur</v>
      </c>
      <c r="E935" s="78">
        <v>10</v>
      </c>
      <c r="F935" s="78" t="s">
        <v>17</v>
      </c>
      <c r="G935" s="78" t="s">
        <v>122</v>
      </c>
      <c r="H935" s="83">
        <v>0.12513593091920799</v>
      </c>
      <c r="I935" s="84">
        <v>1</v>
      </c>
      <c r="J935" s="321">
        <f>IFERROR(VLOOKUP($F935,'Inf_NO MODIFICAR T'!$V$829:$W$1389,2,FALSE),"")</f>
        <v>4550</v>
      </c>
      <c r="K935" s="60"/>
    </row>
    <row r="936" spans="1:11" x14ac:dyDescent="0.25">
      <c r="A936" s="55" t="str">
        <f t="shared" si="47"/>
        <v>btratou_motD.F. Sur4</v>
      </c>
      <c r="B936" s="55">
        <f t="shared" si="48"/>
        <v>4</v>
      </c>
      <c r="C936" s="60">
        <f t="shared" si="49"/>
        <v>10</v>
      </c>
      <c r="D936" s="60" t="str">
        <f>IFERROR(VLOOKUP($E936,'Inf_NO MODIFICAR'!$P$6:$Q$41,2,FALSE),"")</f>
        <v>D.F. Sur</v>
      </c>
      <c r="E936" s="78">
        <v>10</v>
      </c>
      <c r="F936" s="78" t="s">
        <v>17</v>
      </c>
      <c r="G936" s="78" t="s">
        <v>106</v>
      </c>
      <c r="H936" s="83">
        <v>0.11271492799480484</v>
      </c>
      <c r="I936" s="84">
        <v>1</v>
      </c>
      <c r="J936" s="321">
        <f>IFERROR(VLOOKUP($F936,'Inf_NO MODIFICAR T'!$V$829:$W$1389,2,FALSE),"")</f>
        <v>4550</v>
      </c>
      <c r="K936" s="60"/>
    </row>
    <row r="937" spans="1:11" x14ac:dyDescent="0.25">
      <c r="A937" s="55" t="str">
        <f t="shared" si="47"/>
        <v>btratou_motD.F. Sur5</v>
      </c>
      <c r="B937" s="55">
        <f t="shared" si="48"/>
        <v>5</v>
      </c>
      <c r="C937" s="60">
        <f t="shared" si="49"/>
        <v>10</v>
      </c>
      <c r="D937" s="60" t="str">
        <f>IFERROR(VLOOKUP($E937,'Inf_NO MODIFICAR'!$P$6:$Q$41,2,FALSE),"")</f>
        <v>D.F. Sur</v>
      </c>
      <c r="E937" s="78">
        <v>10</v>
      </c>
      <c r="F937" s="78" t="s">
        <v>17</v>
      </c>
      <c r="G937" s="78" t="s">
        <v>114</v>
      </c>
      <c r="H937" s="83">
        <v>0.10171900209130486</v>
      </c>
      <c r="I937" s="84">
        <v>1</v>
      </c>
      <c r="J937" s="321">
        <f>IFERROR(VLOOKUP($F937,'Inf_NO MODIFICAR T'!$V$829:$W$1389,2,FALSE),"")</f>
        <v>4550</v>
      </c>
      <c r="K937" s="60"/>
    </row>
    <row r="938" spans="1:11" x14ac:dyDescent="0.25">
      <c r="A938" s="55" t="str">
        <f t="shared" si="47"/>
        <v>btratou_motD.F. Sur6</v>
      </c>
      <c r="B938" s="55">
        <f t="shared" si="48"/>
        <v>6</v>
      </c>
      <c r="C938" s="60">
        <f t="shared" si="49"/>
        <v>10</v>
      </c>
      <c r="D938" s="60" t="str">
        <f>IFERROR(VLOOKUP($E938,'Inf_NO MODIFICAR'!$P$6:$Q$41,2,FALSE),"")</f>
        <v>D.F. Sur</v>
      </c>
      <c r="E938" s="78">
        <v>10</v>
      </c>
      <c r="F938" s="78" t="s">
        <v>17</v>
      </c>
      <c r="G938" s="78" t="s">
        <v>108</v>
      </c>
      <c r="H938" s="83">
        <v>7.3834980875796985E-2</v>
      </c>
      <c r="I938" s="84">
        <v>1</v>
      </c>
      <c r="J938" s="321">
        <f>IFERROR(VLOOKUP($F938,'Inf_NO MODIFICAR T'!$V$829:$W$1389,2,FALSE),"")</f>
        <v>4550</v>
      </c>
      <c r="K938" s="60"/>
    </row>
    <row r="939" spans="1:11" x14ac:dyDescent="0.25">
      <c r="A939" s="55" t="str">
        <f t="shared" si="47"/>
        <v>btratou_motD.F. Sur7</v>
      </c>
      <c r="B939" s="55">
        <f t="shared" si="48"/>
        <v>7</v>
      </c>
      <c r="C939" s="60">
        <f t="shared" si="49"/>
        <v>10</v>
      </c>
      <c r="D939" s="60" t="str">
        <f>IFERROR(VLOOKUP($E939,'Inf_NO MODIFICAR'!$P$6:$Q$41,2,FALSE),"")</f>
        <v>D.F. Sur</v>
      </c>
      <c r="E939" s="78">
        <v>10</v>
      </c>
      <c r="F939" s="78" t="s">
        <v>17</v>
      </c>
      <c r="G939" s="78" t="s">
        <v>105</v>
      </c>
      <c r="H939" s="83">
        <v>6.8664618156730611E-2</v>
      </c>
      <c r="I939" s="84">
        <v>1</v>
      </c>
      <c r="J939" s="321">
        <f>IFERROR(VLOOKUP($F939,'Inf_NO MODIFICAR T'!$V$829:$W$1389,2,FALSE),"")</f>
        <v>4550</v>
      </c>
      <c r="K939" s="60"/>
    </row>
    <row r="940" spans="1:11" x14ac:dyDescent="0.25">
      <c r="A940" s="55" t="str">
        <f t="shared" si="47"/>
        <v>btratou_motD.F. Sur8</v>
      </c>
      <c r="B940" s="55">
        <f t="shared" si="48"/>
        <v>8</v>
      </c>
      <c r="C940" s="60">
        <f t="shared" si="49"/>
        <v>10</v>
      </c>
      <c r="D940" s="60" t="str">
        <f>IFERROR(VLOOKUP($E940,'Inf_NO MODIFICAR'!$P$6:$Q$41,2,FALSE),"")</f>
        <v>D.F. Sur</v>
      </c>
      <c r="E940" s="78">
        <v>10</v>
      </c>
      <c r="F940" s="78" t="s">
        <v>17</v>
      </c>
      <c r="G940" s="78" t="s">
        <v>547</v>
      </c>
      <c r="H940" s="83">
        <v>6.0784987298486942E-2</v>
      </c>
      <c r="I940" s="84">
        <v>1</v>
      </c>
      <c r="J940" s="321">
        <f>IFERROR(VLOOKUP($F940,'Inf_NO MODIFICAR T'!$V$829:$W$1389,2,FALSE),"")</f>
        <v>4550</v>
      </c>
      <c r="K940" s="60"/>
    </row>
    <row r="941" spans="1:11" x14ac:dyDescent="0.25">
      <c r="A941" s="55" t="str">
        <f t="shared" si="47"/>
        <v>btratou_motD.F. Sur9</v>
      </c>
      <c r="B941" s="55">
        <f t="shared" si="48"/>
        <v>9</v>
      </c>
      <c r="C941" s="60">
        <f t="shared" si="49"/>
        <v>10</v>
      </c>
      <c r="D941" s="60" t="str">
        <f>IFERROR(VLOOKUP($E941,'Inf_NO MODIFICAR'!$P$6:$Q$41,2,FALSE),"")</f>
        <v>D.F. Sur</v>
      </c>
      <c r="E941" s="78">
        <v>10</v>
      </c>
      <c r="F941" s="78" t="s">
        <v>17</v>
      </c>
      <c r="G941" s="78" t="s">
        <v>107</v>
      </c>
      <c r="H941" s="83">
        <v>5.1726878985317352E-2</v>
      </c>
      <c r="I941" s="84">
        <v>1</v>
      </c>
      <c r="J941" s="321">
        <f>IFERROR(VLOOKUP($F941,'Inf_NO MODIFICAR T'!$V$829:$W$1389,2,FALSE),"")</f>
        <v>4550</v>
      </c>
      <c r="K941" s="60"/>
    </row>
    <row r="942" spans="1:11" x14ac:dyDescent="0.25">
      <c r="A942" s="55" t="str">
        <f t="shared" si="47"/>
        <v>btratou_motD.F. Sur10</v>
      </c>
      <c r="B942" s="55">
        <f t="shared" si="48"/>
        <v>10</v>
      </c>
      <c r="C942" s="60">
        <f t="shared" si="49"/>
        <v>10</v>
      </c>
      <c r="D942" s="60" t="str">
        <f>IFERROR(VLOOKUP($E942,'Inf_NO MODIFICAR'!$P$6:$Q$41,2,FALSE),"")</f>
        <v>D.F. Sur</v>
      </c>
      <c r="E942" s="78">
        <v>10</v>
      </c>
      <c r="F942" s="78" t="s">
        <v>17</v>
      </c>
      <c r="G942" s="78" t="s">
        <v>111</v>
      </c>
      <c r="H942" s="83">
        <v>4.4318086831061192E-2</v>
      </c>
      <c r="I942" s="84">
        <v>1</v>
      </c>
      <c r="J942" s="321">
        <f>IFERROR(VLOOKUP($F942,'Inf_NO MODIFICAR T'!$V$829:$W$1389,2,FALSE),"")</f>
        <v>4550</v>
      </c>
      <c r="K942" s="60"/>
    </row>
    <row r="943" spans="1:11" x14ac:dyDescent="0.25">
      <c r="A943" s="55" t="str">
        <f t="shared" si="47"/>
        <v>btratou_motD.F. Sur11</v>
      </c>
      <c r="B943" s="55">
        <f t="shared" si="48"/>
        <v>11</v>
      </c>
      <c r="C943" s="60">
        <f t="shared" si="49"/>
        <v>10</v>
      </c>
      <c r="D943" s="60" t="str">
        <f>IFERROR(VLOOKUP($E943,'Inf_NO MODIFICAR'!$P$6:$Q$41,2,FALSE),"")</f>
        <v>D.F. Sur</v>
      </c>
      <c r="E943" s="78">
        <v>10</v>
      </c>
      <c r="F943" s="78" t="s">
        <v>17</v>
      </c>
      <c r="G943" s="78" t="s">
        <v>117</v>
      </c>
      <c r="H943" s="83">
        <v>2.6641001999805423E-2</v>
      </c>
      <c r="I943" s="84">
        <v>1</v>
      </c>
      <c r="J943" s="321">
        <f>IFERROR(VLOOKUP($F943,'Inf_NO MODIFICAR T'!$V$829:$W$1389,2,FALSE),"")</f>
        <v>4550</v>
      </c>
      <c r="K943" s="60"/>
    </row>
    <row r="944" spans="1:11" x14ac:dyDescent="0.25">
      <c r="A944" s="55" t="str">
        <f t="shared" si="47"/>
        <v>btratou_motD.F. Sur12</v>
      </c>
      <c r="B944" s="55">
        <f t="shared" si="48"/>
        <v>12</v>
      </c>
      <c r="C944" s="60">
        <f t="shared" si="49"/>
        <v>10</v>
      </c>
      <c r="D944" s="60" t="str">
        <f>IFERROR(VLOOKUP($E944,'Inf_NO MODIFICAR'!$P$6:$Q$41,2,FALSE),"")</f>
        <v>D.F. Sur</v>
      </c>
      <c r="E944" s="78">
        <v>10</v>
      </c>
      <c r="F944" s="78" t="s">
        <v>17</v>
      </c>
      <c r="G944" s="78" t="s">
        <v>112</v>
      </c>
      <c r="H944" s="83">
        <v>1.9703929760768367E-2</v>
      </c>
      <c r="I944" s="84">
        <v>1</v>
      </c>
      <c r="J944" s="321">
        <f>IFERROR(VLOOKUP($F944,'Inf_NO MODIFICAR T'!$V$829:$W$1389,2,FALSE),"")</f>
        <v>4550</v>
      </c>
      <c r="K944" s="60"/>
    </row>
    <row r="945" spans="1:11" x14ac:dyDescent="0.25">
      <c r="A945" s="55" t="str">
        <f t="shared" si="47"/>
        <v>btratou_motD.F. Sur13</v>
      </c>
      <c r="B945" s="55">
        <f t="shared" si="48"/>
        <v>13</v>
      </c>
      <c r="C945" s="60">
        <f t="shared" si="49"/>
        <v>10</v>
      </c>
      <c r="D945" s="60" t="str">
        <f>IFERROR(VLOOKUP($E945,'Inf_NO MODIFICAR'!$P$6:$Q$41,2,FALSE),"")</f>
        <v>D.F. Sur</v>
      </c>
      <c r="E945" s="78">
        <v>10</v>
      </c>
      <c r="F945" s="78" t="s">
        <v>17</v>
      </c>
      <c r="G945" s="78" t="s">
        <v>116</v>
      </c>
      <c r="H945" s="83">
        <v>1.5382256454336695E-2</v>
      </c>
      <c r="I945" s="84">
        <v>1</v>
      </c>
      <c r="J945" s="321">
        <f>IFERROR(VLOOKUP($F945,'Inf_NO MODIFICAR T'!$V$829:$W$1389,2,FALSE),"")</f>
        <v>4550</v>
      </c>
      <c r="K945" s="60"/>
    </row>
    <row r="946" spans="1:11" x14ac:dyDescent="0.25">
      <c r="A946" s="55" t="str">
        <f t="shared" si="47"/>
        <v>btratou_motD.F. Sur14</v>
      </c>
      <c r="B946" s="55">
        <f t="shared" si="48"/>
        <v>14</v>
      </c>
      <c r="C946" s="60">
        <f t="shared" si="49"/>
        <v>10</v>
      </c>
      <c r="D946" s="60" t="str">
        <f>IFERROR(VLOOKUP($E946,'Inf_NO MODIFICAR'!$P$6:$Q$41,2,FALSE),"")</f>
        <v>D.F. Sur</v>
      </c>
      <c r="E946" s="78">
        <v>10</v>
      </c>
      <c r="F946" s="78" t="s">
        <v>17</v>
      </c>
      <c r="G946" s="78" t="s">
        <v>548</v>
      </c>
      <c r="H946" s="83">
        <v>1.5230149027326882E-2</v>
      </c>
      <c r="I946" s="84">
        <v>1</v>
      </c>
      <c r="J946" s="321">
        <f>IFERROR(VLOOKUP($F946,'Inf_NO MODIFICAR T'!$V$829:$W$1389,2,FALSE),"")</f>
        <v>4550</v>
      </c>
      <c r="K946" s="60"/>
    </row>
    <row r="947" spans="1:11" x14ac:dyDescent="0.25">
      <c r="A947" s="55" t="str">
        <f t="shared" si="47"/>
        <v>btratou_motD.F. Sur15</v>
      </c>
      <c r="B947" s="55">
        <f t="shared" si="48"/>
        <v>15</v>
      </c>
      <c r="C947" s="60">
        <f t="shared" si="49"/>
        <v>10</v>
      </c>
      <c r="D947" s="60" t="str">
        <f>IFERROR(VLOOKUP($E947,'Inf_NO MODIFICAR'!$P$6:$Q$41,2,FALSE),"")</f>
        <v>D.F. Sur</v>
      </c>
      <c r="E947" s="78">
        <v>10</v>
      </c>
      <c r="F947" s="78" t="s">
        <v>17</v>
      </c>
      <c r="G947" s="78" t="s">
        <v>123</v>
      </c>
      <c r="H947" s="83">
        <v>1.4122822664109819E-2</v>
      </c>
      <c r="I947" s="84">
        <v>1</v>
      </c>
      <c r="J947" s="321">
        <f>IFERROR(VLOOKUP($F947,'Inf_NO MODIFICAR T'!$V$829:$W$1389,2,FALSE),"")</f>
        <v>4550</v>
      </c>
      <c r="K947" s="60"/>
    </row>
    <row r="948" spans="1:11" x14ac:dyDescent="0.25">
      <c r="A948" s="55" t="str">
        <f t="shared" si="47"/>
        <v>btratou_motD.F. Sur16</v>
      </c>
      <c r="B948" s="55">
        <f t="shared" si="48"/>
        <v>16</v>
      </c>
      <c r="C948" s="60">
        <f t="shared" si="49"/>
        <v>10</v>
      </c>
      <c r="D948" s="60" t="str">
        <f>IFERROR(VLOOKUP($E948,'Inf_NO MODIFICAR'!$P$6:$Q$41,2,FALSE),"")</f>
        <v>D.F. Sur</v>
      </c>
      <c r="E948" s="78">
        <v>10</v>
      </c>
      <c r="F948" s="78" t="s">
        <v>17</v>
      </c>
      <c r="G948" s="78" t="s">
        <v>95</v>
      </c>
      <c r="H948" s="83">
        <v>9.4577794199166513E-3</v>
      </c>
      <c r="I948" s="84">
        <v>1</v>
      </c>
      <c r="J948" s="321">
        <f>IFERROR(VLOOKUP($F948,'Inf_NO MODIFICAR T'!$V$829:$W$1389,2,FALSE),"")</f>
        <v>4550</v>
      </c>
      <c r="K948" s="60"/>
    </row>
    <row r="949" spans="1:11" x14ac:dyDescent="0.25">
      <c r="A949" s="55" t="str">
        <f t="shared" si="47"/>
        <v>btratou_motD.F. Sur17</v>
      </c>
      <c r="B949" s="55">
        <f t="shared" si="48"/>
        <v>17</v>
      </c>
      <c r="C949" s="60">
        <f t="shared" si="49"/>
        <v>10</v>
      </c>
      <c r="D949" s="60" t="str">
        <f>IFERROR(VLOOKUP($E949,'Inf_NO MODIFICAR'!$P$6:$Q$41,2,FALSE),"")</f>
        <v>D.F. Sur</v>
      </c>
      <c r="E949" s="78">
        <v>10</v>
      </c>
      <c r="F949" s="78" t="s">
        <v>17</v>
      </c>
      <c r="G949" s="78" t="s">
        <v>8</v>
      </c>
      <c r="H949" s="83">
        <v>2.2254924670135737E-2</v>
      </c>
      <c r="I949" s="84">
        <v>2</v>
      </c>
      <c r="J949" s="321">
        <f>IFERROR(VLOOKUP($F949,'Inf_NO MODIFICAR T'!$V$829:$W$1389,2,FALSE),"")</f>
        <v>4550</v>
      </c>
      <c r="K949" s="60"/>
    </row>
    <row r="950" spans="1:11" x14ac:dyDescent="0.25">
      <c r="A950" s="55" t="str">
        <f t="shared" si="47"/>
        <v>btratou_motD.F. Sur18</v>
      </c>
      <c r="B950" s="55">
        <f t="shared" si="48"/>
        <v>18</v>
      </c>
      <c r="C950" s="60">
        <f t="shared" si="49"/>
        <v>10</v>
      </c>
      <c r="D950" s="60" t="str">
        <f>IFERROR(VLOOKUP($E950,'Inf_NO MODIFICAR'!$P$6:$Q$41,2,FALSE),"")</f>
        <v>D.F. Sur</v>
      </c>
      <c r="E950" s="78">
        <v>10</v>
      </c>
      <c r="F950" s="78" t="s">
        <v>17</v>
      </c>
      <c r="G950" s="78" t="s">
        <v>65</v>
      </c>
      <c r="H950" s="83">
        <v>1.1660275997157514E-2</v>
      </c>
      <c r="I950" s="84">
        <v>3</v>
      </c>
      <c r="J950" s="321">
        <f>IFERROR(VLOOKUP($F950,'Inf_NO MODIFICAR T'!$V$829:$W$1389,2,FALSE),"")</f>
        <v>4550</v>
      </c>
      <c r="K950" s="60"/>
    </row>
    <row r="951" spans="1:11" x14ac:dyDescent="0.25">
      <c r="A951" s="55" t="str">
        <f t="shared" si="47"/>
        <v>btratou_motDurango1</v>
      </c>
      <c r="B951" s="55">
        <f t="shared" si="48"/>
        <v>1</v>
      </c>
      <c r="C951" s="60">
        <f t="shared" si="49"/>
        <v>11</v>
      </c>
      <c r="D951" s="60" t="str">
        <f>IFERROR(VLOOKUP($E951,'Inf_NO MODIFICAR'!$P$6:$Q$41,2,FALSE),"")</f>
        <v>Durango</v>
      </c>
      <c r="E951" s="78">
        <v>11</v>
      </c>
      <c r="F951" s="78" t="s">
        <v>237</v>
      </c>
      <c r="G951" s="78" t="s">
        <v>120</v>
      </c>
      <c r="H951" s="83">
        <v>0.49861445391910503</v>
      </c>
      <c r="I951" s="84">
        <v>1</v>
      </c>
      <c r="J951" s="321">
        <f>IFERROR(VLOOKUP($F951,'Inf_NO MODIFICAR T'!$V$829:$W$1389,2,FALSE),"")</f>
        <v>783</v>
      </c>
      <c r="K951" s="60"/>
    </row>
    <row r="952" spans="1:11" x14ac:dyDescent="0.25">
      <c r="A952" s="55" t="str">
        <f t="shared" si="47"/>
        <v>btratou_motDurango2</v>
      </c>
      <c r="B952" s="55">
        <f t="shared" si="48"/>
        <v>2</v>
      </c>
      <c r="C952" s="60">
        <f t="shared" si="49"/>
        <v>11</v>
      </c>
      <c r="D952" s="60" t="str">
        <f>IFERROR(VLOOKUP($E952,'Inf_NO MODIFICAR'!$P$6:$Q$41,2,FALSE),"")</f>
        <v>Durango</v>
      </c>
      <c r="E952" s="78">
        <v>11</v>
      </c>
      <c r="F952" s="78" t="s">
        <v>237</v>
      </c>
      <c r="G952" s="78" t="s">
        <v>121</v>
      </c>
      <c r="H952" s="83">
        <v>0.23601651905856219</v>
      </c>
      <c r="I952" s="84">
        <v>1</v>
      </c>
      <c r="J952" s="321">
        <f>IFERROR(VLOOKUP($F952,'Inf_NO MODIFICAR T'!$V$829:$W$1389,2,FALSE),"")</f>
        <v>783</v>
      </c>
      <c r="K952" s="60"/>
    </row>
    <row r="953" spans="1:11" x14ac:dyDescent="0.25">
      <c r="A953" s="55" t="str">
        <f t="shared" si="47"/>
        <v>btratou_motDurango3</v>
      </c>
      <c r="B953" s="55">
        <f t="shared" si="48"/>
        <v>3</v>
      </c>
      <c r="C953" s="60">
        <f t="shared" si="49"/>
        <v>11</v>
      </c>
      <c r="D953" s="60" t="str">
        <f>IFERROR(VLOOKUP($E953,'Inf_NO MODIFICAR'!$P$6:$Q$41,2,FALSE),"")</f>
        <v>Durango</v>
      </c>
      <c r="E953" s="78">
        <v>11</v>
      </c>
      <c r="F953" s="78" t="s">
        <v>237</v>
      </c>
      <c r="G953" s="78" t="s">
        <v>122</v>
      </c>
      <c r="H953" s="83">
        <v>0.16370528541350943</v>
      </c>
      <c r="I953" s="84">
        <v>1</v>
      </c>
      <c r="J953" s="321">
        <f>IFERROR(VLOOKUP($F953,'Inf_NO MODIFICAR T'!$V$829:$W$1389,2,FALSE),"")</f>
        <v>783</v>
      </c>
      <c r="K953" s="60"/>
    </row>
    <row r="954" spans="1:11" x14ac:dyDescent="0.25">
      <c r="A954" s="55" t="str">
        <f t="shared" si="47"/>
        <v>btratou_motDurango4</v>
      </c>
      <c r="B954" s="55">
        <f t="shared" si="48"/>
        <v>4</v>
      </c>
      <c r="C954" s="60">
        <f t="shared" si="49"/>
        <v>11</v>
      </c>
      <c r="D954" s="60" t="str">
        <f>IFERROR(VLOOKUP($E954,'Inf_NO MODIFICAR'!$P$6:$Q$41,2,FALSE),"")</f>
        <v>Durango</v>
      </c>
      <c r="E954" s="78">
        <v>11</v>
      </c>
      <c r="F954" s="78" t="s">
        <v>237</v>
      </c>
      <c r="G954" s="78" t="s">
        <v>106</v>
      </c>
      <c r="H954" s="83">
        <v>0.1468734543272511</v>
      </c>
      <c r="I954" s="84">
        <v>1</v>
      </c>
      <c r="J954" s="321">
        <f>IFERROR(VLOOKUP($F954,'Inf_NO MODIFICAR T'!$V$829:$W$1389,2,FALSE),"")</f>
        <v>783</v>
      </c>
      <c r="K954" s="60"/>
    </row>
    <row r="955" spans="1:11" x14ac:dyDescent="0.25">
      <c r="A955" s="55" t="str">
        <f t="shared" si="47"/>
        <v>btratou_motDurango5</v>
      </c>
      <c r="B955" s="55">
        <f t="shared" si="48"/>
        <v>5</v>
      </c>
      <c r="C955" s="60">
        <f t="shared" si="49"/>
        <v>11</v>
      </c>
      <c r="D955" s="60" t="str">
        <f>IFERROR(VLOOKUP($E955,'Inf_NO MODIFICAR'!$P$6:$Q$41,2,FALSE),"")</f>
        <v>Durango</v>
      </c>
      <c r="E955" s="78">
        <v>11</v>
      </c>
      <c r="F955" s="78" t="s">
        <v>237</v>
      </c>
      <c r="G955" s="78" t="s">
        <v>105</v>
      </c>
      <c r="H955" s="83">
        <v>6.3306820534373365E-2</v>
      </c>
      <c r="I955" s="84">
        <v>1</v>
      </c>
      <c r="J955" s="321">
        <f>IFERROR(VLOOKUP($F955,'Inf_NO MODIFICAR T'!$V$829:$W$1389,2,FALSE),"")</f>
        <v>783</v>
      </c>
      <c r="K955" s="60"/>
    </row>
    <row r="956" spans="1:11" x14ac:dyDescent="0.25">
      <c r="A956" s="55" t="str">
        <f t="shared" si="47"/>
        <v>btratou_motDurango6</v>
      </c>
      <c r="B956" s="55">
        <f t="shared" si="48"/>
        <v>6</v>
      </c>
      <c r="C956" s="60">
        <f t="shared" si="49"/>
        <v>11</v>
      </c>
      <c r="D956" s="60" t="str">
        <f>IFERROR(VLOOKUP($E956,'Inf_NO MODIFICAR'!$P$6:$Q$41,2,FALSE),"")</f>
        <v>Durango</v>
      </c>
      <c r="E956" s="78">
        <v>11</v>
      </c>
      <c r="F956" s="78" t="s">
        <v>237</v>
      </c>
      <c r="G956" s="78" t="s">
        <v>114</v>
      </c>
      <c r="H956" s="83">
        <v>6.1859679078074305E-2</v>
      </c>
      <c r="I956" s="84">
        <v>1</v>
      </c>
      <c r="J956" s="321">
        <f>IFERROR(VLOOKUP($F956,'Inf_NO MODIFICAR T'!$V$829:$W$1389,2,FALSE),"")</f>
        <v>783</v>
      </c>
      <c r="K956" s="60"/>
    </row>
    <row r="957" spans="1:11" x14ac:dyDescent="0.25">
      <c r="A957" s="55" t="str">
        <f t="shared" si="47"/>
        <v>btratou_motDurango7</v>
      </c>
      <c r="B957" s="55">
        <f t="shared" si="48"/>
        <v>7</v>
      </c>
      <c r="C957" s="60">
        <f t="shared" si="49"/>
        <v>11</v>
      </c>
      <c r="D957" s="60" t="str">
        <f>IFERROR(VLOOKUP($E957,'Inf_NO MODIFICAR'!$P$6:$Q$41,2,FALSE),"")</f>
        <v>Durango</v>
      </c>
      <c r="E957" s="78">
        <v>11</v>
      </c>
      <c r="F957" s="78" t="s">
        <v>237</v>
      </c>
      <c r="G957" s="78" t="s">
        <v>108</v>
      </c>
      <c r="H957" s="83">
        <v>5.4262493300775774E-2</v>
      </c>
      <c r="I957" s="84">
        <v>1</v>
      </c>
      <c r="J957" s="321">
        <f>IFERROR(VLOOKUP($F957,'Inf_NO MODIFICAR T'!$V$829:$W$1389,2,FALSE),"")</f>
        <v>783</v>
      </c>
      <c r="K957" s="60"/>
    </row>
    <row r="958" spans="1:11" x14ac:dyDescent="0.25">
      <c r="A958" s="55" t="str">
        <f t="shared" si="47"/>
        <v>btratou_motDurango8</v>
      </c>
      <c r="B958" s="55">
        <f t="shared" si="48"/>
        <v>8</v>
      </c>
      <c r="C958" s="60">
        <f t="shared" si="49"/>
        <v>11</v>
      </c>
      <c r="D958" s="60" t="str">
        <f>IFERROR(VLOOKUP($E958,'Inf_NO MODIFICAR'!$P$6:$Q$41,2,FALSE),"")</f>
        <v>Durango</v>
      </c>
      <c r="E958" s="78">
        <v>11</v>
      </c>
      <c r="F958" s="78" t="s">
        <v>237</v>
      </c>
      <c r="G958" s="78" t="s">
        <v>107</v>
      </c>
      <c r="H958" s="83">
        <v>4.4206078369671262E-2</v>
      </c>
      <c r="I958" s="84">
        <v>1</v>
      </c>
      <c r="J958" s="321">
        <f>IFERROR(VLOOKUP($F958,'Inf_NO MODIFICAR T'!$V$829:$W$1389,2,FALSE),"")</f>
        <v>783</v>
      </c>
      <c r="K958" s="60"/>
    </row>
    <row r="959" spans="1:11" x14ac:dyDescent="0.25">
      <c r="A959" s="55" t="str">
        <f t="shared" si="47"/>
        <v>btratou_motDurango9</v>
      </c>
      <c r="B959" s="55">
        <f t="shared" si="48"/>
        <v>9</v>
      </c>
      <c r="C959" s="60">
        <f t="shared" si="49"/>
        <v>11</v>
      </c>
      <c r="D959" s="60" t="str">
        <f>IFERROR(VLOOKUP($E959,'Inf_NO MODIFICAR'!$P$6:$Q$41,2,FALSE),"")</f>
        <v>Durango</v>
      </c>
      <c r="E959" s="78">
        <v>11</v>
      </c>
      <c r="F959" s="78" t="s">
        <v>237</v>
      </c>
      <c r="G959" s="78" t="s">
        <v>548</v>
      </c>
      <c r="H959" s="83">
        <v>2.2150034801616245E-2</v>
      </c>
      <c r="I959" s="84">
        <v>1</v>
      </c>
      <c r="J959" s="321">
        <f>IFERROR(VLOOKUP($F959,'Inf_NO MODIFICAR T'!$V$829:$W$1389,2,FALSE),"")</f>
        <v>783</v>
      </c>
      <c r="K959" s="60"/>
    </row>
    <row r="960" spans="1:11" x14ac:dyDescent="0.25">
      <c r="A960" s="55" t="str">
        <f t="shared" si="47"/>
        <v>btratou_motDurango10</v>
      </c>
      <c r="B960" s="55">
        <f t="shared" si="48"/>
        <v>10</v>
      </c>
      <c r="C960" s="60">
        <f t="shared" si="49"/>
        <v>11</v>
      </c>
      <c r="D960" s="60" t="str">
        <f>IFERROR(VLOOKUP($E960,'Inf_NO MODIFICAR'!$P$6:$Q$41,2,FALSE),"")</f>
        <v>Durango</v>
      </c>
      <c r="E960" s="78">
        <v>11</v>
      </c>
      <c r="F960" s="78" t="s">
        <v>237</v>
      </c>
      <c r="G960" s="78" t="s">
        <v>547</v>
      </c>
      <c r="H960" s="83">
        <v>2.1482252988044261E-2</v>
      </c>
      <c r="I960" s="84">
        <v>1</v>
      </c>
      <c r="J960" s="321">
        <f>IFERROR(VLOOKUP($F960,'Inf_NO MODIFICAR T'!$V$829:$W$1389,2,FALSE),"")</f>
        <v>783</v>
      </c>
      <c r="K960" s="60"/>
    </row>
    <row r="961" spans="1:11" x14ac:dyDescent="0.25">
      <c r="A961" s="55" t="str">
        <f t="shared" si="47"/>
        <v>btratou_motMéxico Oriente1</v>
      </c>
      <c r="B961" s="55">
        <f t="shared" si="48"/>
        <v>1</v>
      </c>
      <c r="C961" s="60">
        <f t="shared" si="49"/>
        <v>12</v>
      </c>
      <c r="D961" s="60" t="str">
        <f>IFERROR(VLOOKUP($E961,'Inf_NO MODIFICAR'!$P$6:$Q$41,2,FALSE),"")</f>
        <v>México Oriente</v>
      </c>
      <c r="E961" s="78">
        <v>12</v>
      </c>
      <c r="F961" s="78" t="s">
        <v>238</v>
      </c>
      <c r="G961" s="78" t="s">
        <v>120</v>
      </c>
      <c r="H961" s="83">
        <v>0.32694590081413971</v>
      </c>
      <c r="I961" s="84">
        <v>1</v>
      </c>
      <c r="J961" s="321">
        <f>IFERROR(VLOOKUP($F961,'Inf_NO MODIFICAR T'!$V$829:$W$1389,2,FALSE),"")</f>
        <v>5231</v>
      </c>
      <c r="K961" s="60"/>
    </row>
    <row r="962" spans="1:11" x14ac:dyDescent="0.25">
      <c r="A962" s="55" t="str">
        <f t="shared" si="47"/>
        <v>btratou_motMéxico Oriente2</v>
      </c>
      <c r="B962" s="55">
        <f t="shared" si="48"/>
        <v>2</v>
      </c>
      <c r="C962" s="60">
        <f t="shared" si="49"/>
        <v>12</v>
      </c>
      <c r="D962" s="60" t="str">
        <f>IFERROR(VLOOKUP($E962,'Inf_NO MODIFICAR'!$P$6:$Q$41,2,FALSE),"")</f>
        <v>México Oriente</v>
      </c>
      <c r="E962" s="78">
        <v>12</v>
      </c>
      <c r="F962" s="78" t="s">
        <v>238</v>
      </c>
      <c r="G962" s="78" t="s">
        <v>121</v>
      </c>
      <c r="H962" s="83">
        <v>0.23601088802301351</v>
      </c>
      <c r="I962" s="84">
        <v>1</v>
      </c>
      <c r="J962" s="321">
        <f>IFERROR(VLOOKUP($F962,'Inf_NO MODIFICAR T'!$V$829:$W$1389,2,FALSE),"")</f>
        <v>5231</v>
      </c>
      <c r="K962" s="60"/>
    </row>
    <row r="963" spans="1:11" x14ac:dyDescent="0.25">
      <c r="A963" s="55" t="str">
        <f t="shared" si="47"/>
        <v>btratou_motMéxico Oriente3</v>
      </c>
      <c r="B963" s="55">
        <f t="shared" si="48"/>
        <v>3</v>
      </c>
      <c r="C963" s="60">
        <f t="shared" si="49"/>
        <v>12</v>
      </c>
      <c r="D963" s="60" t="str">
        <f>IFERROR(VLOOKUP($E963,'Inf_NO MODIFICAR'!$P$6:$Q$41,2,FALSE),"")</f>
        <v>México Oriente</v>
      </c>
      <c r="E963" s="78">
        <v>12</v>
      </c>
      <c r="F963" s="78" t="s">
        <v>238</v>
      </c>
      <c r="G963" s="78" t="s">
        <v>108</v>
      </c>
      <c r="H963" s="83">
        <v>0.16850530614211237</v>
      </c>
      <c r="I963" s="84">
        <v>1</v>
      </c>
      <c r="J963" s="321">
        <f>IFERROR(VLOOKUP($F963,'Inf_NO MODIFICAR T'!$V$829:$W$1389,2,FALSE),"")</f>
        <v>5231</v>
      </c>
      <c r="K963" s="60"/>
    </row>
    <row r="964" spans="1:11" x14ac:dyDescent="0.25">
      <c r="A964" s="55" t="str">
        <f t="shared" si="47"/>
        <v>btratou_motMéxico Oriente4</v>
      </c>
      <c r="B964" s="55">
        <f t="shared" si="48"/>
        <v>4</v>
      </c>
      <c r="C964" s="60">
        <f t="shared" si="49"/>
        <v>12</v>
      </c>
      <c r="D964" s="60" t="str">
        <f>IFERROR(VLOOKUP($E964,'Inf_NO MODIFICAR'!$P$6:$Q$41,2,FALSE),"")</f>
        <v>México Oriente</v>
      </c>
      <c r="E964" s="78">
        <v>12</v>
      </c>
      <c r="F964" s="78" t="s">
        <v>238</v>
      </c>
      <c r="G964" s="78" t="s">
        <v>106</v>
      </c>
      <c r="H964" s="83">
        <v>0.10083608262360821</v>
      </c>
      <c r="I964" s="84">
        <v>1</v>
      </c>
      <c r="J964" s="321">
        <f>IFERROR(VLOOKUP($F964,'Inf_NO MODIFICAR T'!$V$829:$W$1389,2,FALSE),"")</f>
        <v>5231</v>
      </c>
      <c r="K964" s="60"/>
    </row>
    <row r="965" spans="1:11" x14ac:dyDescent="0.25">
      <c r="A965" s="55" t="str">
        <f t="shared" si="47"/>
        <v>btratou_motMéxico Oriente5</v>
      </c>
      <c r="B965" s="55">
        <f t="shared" si="48"/>
        <v>5</v>
      </c>
      <c r="C965" s="60">
        <f t="shared" si="49"/>
        <v>12</v>
      </c>
      <c r="D965" s="60" t="str">
        <f>IFERROR(VLOOKUP($E965,'Inf_NO MODIFICAR'!$P$6:$Q$41,2,FALSE),"")</f>
        <v>México Oriente</v>
      </c>
      <c r="E965" s="78">
        <v>12</v>
      </c>
      <c r="F965" s="78" t="s">
        <v>238</v>
      </c>
      <c r="G965" s="78" t="s">
        <v>122</v>
      </c>
      <c r="H965" s="83">
        <v>8.8399125365370937E-2</v>
      </c>
      <c r="I965" s="84">
        <v>1</v>
      </c>
      <c r="J965" s="321">
        <f>IFERROR(VLOOKUP($F965,'Inf_NO MODIFICAR T'!$V$829:$W$1389,2,FALSE),"")</f>
        <v>5231</v>
      </c>
      <c r="K965" s="60"/>
    </row>
    <row r="966" spans="1:11" x14ac:dyDescent="0.25">
      <c r="A966" s="55" t="str">
        <f t="shared" si="47"/>
        <v>btratou_motMéxico Oriente6</v>
      </c>
      <c r="B966" s="55">
        <f t="shared" si="48"/>
        <v>6</v>
      </c>
      <c r="C966" s="60">
        <f t="shared" si="49"/>
        <v>12</v>
      </c>
      <c r="D966" s="60" t="str">
        <f>IFERROR(VLOOKUP($E966,'Inf_NO MODIFICAR'!$P$6:$Q$41,2,FALSE),"")</f>
        <v>México Oriente</v>
      </c>
      <c r="E966" s="78">
        <v>12</v>
      </c>
      <c r="F966" s="78" t="s">
        <v>238</v>
      </c>
      <c r="G966" s="78" t="s">
        <v>114</v>
      </c>
      <c r="H966" s="83">
        <v>8.1124509652480067E-2</v>
      </c>
      <c r="I966" s="84">
        <v>1</v>
      </c>
      <c r="J966" s="321">
        <f>IFERROR(VLOOKUP($F966,'Inf_NO MODIFICAR T'!$V$829:$W$1389,2,FALSE),"")</f>
        <v>5231</v>
      </c>
      <c r="K966" s="60"/>
    </row>
    <row r="967" spans="1:11" x14ac:dyDescent="0.25">
      <c r="A967" s="55" t="str">
        <f t="shared" si="47"/>
        <v>btratou_motMéxico Oriente7</v>
      </c>
      <c r="B967" s="55">
        <f t="shared" si="48"/>
        <v>7</v>
      </c>
      <c r="C967" s="60">
        <f t="shared" si="49"/>
        <v>12</v>
      </c>
      <c r="D967" s="60" t="str">
        <f>IFERROR(VLOOKUP($E967,'Inf_NO MODIFICAR'!$P$6:$Q$41,2,FALSE),"")</f>
        <v>México Oriente</v>
      </c>
      <c r="E967" s="78">
        <v>12</v>
      </c>
      <c r="F967" s="78" t="s">
        <v>238</v>
      </c>
      <c r="G967" s="78" t="s">
        <v>547</v>
      </c>
      <c r="H967" s="83">
        <v>5.8676368749692592E-2</v>
      </c>
      <c r="I967" s="84">
        <v>1</v>
      </c>
      <c r="J967" s="321">
        <f>IFERROR(VLOOKUP($F967,'Inf_NO MODIFICAR T'!$V$829:$W$1389,2,FALSE),"")</f>
        <v>5231</v>
      </c>
      <c r="K967" s="60"/>
    </row>
    <row r="968" spans="1:11" x14ac:dyDescent="0.25">
      <c r="A968" s="55" t="str">
        <f t="shared" si="47"/>
        <v>btratou_motMéxico Oriente8</v>
      </c>
      <c r="B968" s="55">
        <f t="shared" si="48"/>
        <v>8</v>
      </c>
      <c r="C968" s="60">
        <f t="shared" si="49"/>
        <v>12</v>
      </c>
      <c r="D968" s="60" t="str">
        <f>IFERROR(VLOOKUP($E968,'Inf_NO MODIFICAR'!$P$6:$Q$41,2,FALSE),"")</f>
        <v>México Oriente</v>
      </c>
      <c r="E968" s="78">
        <v>12</v>
      </c>
      <c r="F968" s="78" t="s">
        <v>238</v>
      </c>
      <c r="G968" s="78" t="s">
        <v>95</v>
      </c>
      <c r="H968" s="83">
        <v>2.7516086434720213E-2</v>
      </c>
      <c r="I968" s="84">
        <v>1</v>
      </c>
      <c r="J968" s="321">
        <f>IFERROR(VLOOKUP($F968,'Inf_NO MODIFICAR T'!$V$829:$W$1389,2,FALSE),"")</f>
        <v>5231</v>
      </c>
      <c r="K968" s="60"/>
    </row>
    <row r="969" spans="1:11" x14ac:dyDescent="0.25">
      <c r="A969" s="55" t="str">
        <f t="shared" si="47"/>
        <v>btratou_motMéxico Oriente9</v>
      </c>
      <c r="B969" s="55">
        <f t="shared" si="48"/>
        <v>9</v>
      </c>
      <c r="C969" s="60">
        <f t="shared" si="49"/>
        <v>12</v>
      </c>
      <c r="D969" s="60" t="str">
        <f>IFERROR(VLOOKUP($E969,'Inf_NO MODIFICAR'!$P$6:$Q$41,2,FALSE),"")</f>
        <v>México Oriente</v>
      </c>
      <c r="E969" s="78">
        <v>12</v>
      </c>
      <c r="F969" s="78" t="s">
        <v>238</v>
      </c>
      <c r="G969" s="78" t="s">
        <v>123</v>
      </c>
      <c r="H969" s="83">
        <v>2.0270679311367598E-2</v>
      </c>
      <c r="I969" s="84">
        <v>1</v>
      </c>
      <c r="J969" s="321">
        <f>IFERROR(VLOOKUP($F969,'Inf_NO MODIFICAR T'!$V$829:$W$1389,2,FALSE),"")</f>
        <v>5231</v>
      </c>
      <c r="K969" s="60"/>
    </row>
    <row r="970" spans="1:11" x14ac:dyDescent="0.25">
      <c r="A970" s="55" t="str">
        <f t="shared" si="47"/>
        <v>btratou_motMéxico Oriente10</v>
      </c>
      <c r="B970" s="55">
        <f t="shared" si="48"/>
        <v>10</v>
      </c>
      <c r="C970" s="60">
        <f t="shared" si="49"/>
        <v>12</v>
      </c>
      <c r="D970" s="60" t="str">
        <f>IFERROR(VLOOKUP($E970,'Inf_NO MODIFICAR'!$P$6:$Q$41,2,FALSE),"")</f>
        <v>México Oriente</v>
      </c>
      <c r="E970" s="78">
        <v>12</v>
      </c>
      <c r="F970" s="78" t="s">
        <v>238</v>
      </c>
      <c r="G970" s="78" t="s">
        <v>112</v>
      </c>
      <c r="H970" s="83">
        <v>1.9758100570422321E-2</v>
      </c>
      <c r="I970" s="84">
        <v>1</v>
      </c>
      <c r="J970" s="321">
        <f>IFERROR(VLOOKUP($F970,'Inf_NO MODIFICAR T'!$V$829:$W$1389,2,FALSE),"")</f>
        <v>5231</v>
      </c>
      <c r="K970" s="60"/>
    </row>
    <row r="971" spans="1:11" x14ac:dyDescent="0.25">
      <c r="A971" s="55" t="str">
        <f t="shared" si="47"/>
        <v>btratou_motMéxico Oriente11</v>
      </c>
      <c r="B971" s="55">
        <f t="shared" si="48"/>
        <v>11</v>
      </c>
      <c r="C971" s="60">
        <f t="shared" si="49"/>
        <v>12</v>
      </c>
      <c r="D971" s="60" t="str">
        <f>IFERROR(VLOOKUP($E971,'Inf_NO MODIFICAR'!$P$6:$Q$41,2,FALSE),"")</f>
        <v>México Oriente</v>
      </c>
      <c r="E971" s="78">
        <v>12</v>
      </c>
      <c r="F971" s="78" t="s">
        <v>238</v>
      </c>
      <c r="G971" s="78" t="s">
        <v>117</v>
      </c>
      <c r="H971" s="83">
        <v>1.7266996652345948E-2</v>
      </c>
      <c r="I971" s="84">
        <v>1</v>
      </c>
      <c r="J971" s="321">
        <f>IFERROR(VLOOKUP($F971,'Inf_NO MODIFICAR T'!$V$829:$W$1389,2,FALSE),"")</f>
        <v>5231</v>
      </c>
      <c r="K971" s="60"/>
    </row>
    <row r="972" spans="1:11" x14ac:dyDescent="0.25">
      <c r="A972" s="55" t="str">
        <f t="shared" si="47"/>
        <v>btratou_motMéxico Oriente12</v>
      </c>
      <c r="B972" s="55">
        <f t="shared" si="48"/>
        <v>12</v>
      </c>
      <c r="C972" s="60">
        <f t="shared" si="49"/>
        <v>12</v>
      </c>
      <c r="D972" s="60" t="str">
        <f>IFERROR(VLOOKUP($E972,'Inf_NO MODIFICAR'!$P$6:$Q$41,2,FALSE),"")</f>
        <v>México Oriente</v>
      </c>
      <c r="E972" s="78">
        <v>12</v>
      </c>
      <c r="F972" s="78" t="s">
        <v>238</v>
      </c>
      <c r="G972" s="78" t="s">
        <v>549</v>
      </c>
      <c r="H972" s="83">
        <v>1.5128698627895319E-2</v>
      </c>
      <c r="I972" s="84">
        <v>1</v>
      </c>
      <c r="J972" s="321">
        <f>IFERROR(VLOOKUP($F972,'Inf_NO MODIFICAR T'!$V$829:$W$1389,2,FALSE),"")</f>
        <v>5231</v>
      </c>
      <c r="K972" s="60"/>
    </row>
    <row r="973" spans="1:11" x14ac:dyDescent="0.25">
      <c r="A973" s="55" t="str">
        <f t="shared" si="47"/>
        <v>btratou_motMéxico Oriente13</v>
      </c>
      <c r="B973" s="55">
        <f t="shared" si="48"/>
        <v>13</v>
      </c>
      <c r="C973" s="60">
        <f t="shared" si="49"/>
        <v>12</v>
      </c>
      <c r="D973" s="60" t="str">
        <f>IFERROR(VLOOKUP($E973,'Inf_NO MODIFICAR'!$P$6:$Q$41,2,FALSE),"")</f>
        <v>México Oriente</v>
      </c>
      <c r="E973" s="78">
        <v>12</v>
      </c>
      <c r="F973" s="78" t="s">
        <v>238</v>
      </c>
      <c r="G973" s="78" t="s">
        <v>105</v>
      </c>
      <c r="H973" s="83">
        <v>9.657095111262521E-3</v>
      </c>
      <c r="I973" s="84">
        <v>1</v>
      </c>
      <c r="J973" s="321">
        <f>IFERROR(VLOOKUP($F973,'Inf_NO MODIFICAR T'!$V$829:$W$1389,2,FALSE),"")</f>
        <v>5231</v>
      </c>
      <c r="K973" s="60"/>
    </row>
    <row r="974" spans="1:11" x14ac:dyDescent="0.25">
      <c r="A974" s="55" t="str">
        <f t="shared" si="47"/>
        <v>btratou_motMéxico Oriente14</v>
      </c>
      <c r="B974" s="55">
        <f t="shared" si="48"/>
        <v>14</v>
      </c>
      <c r="C974" s="60">
        <f t="shared" si="49"/>
        <v>12</v>
      </c>
      <c r="D974" s="60" t="str">
        <f>IFERROR(VLOOKUP($E974,'Inf_NO MODIFICAR'!$P$6:$Q$41,2,FALSE),"")</f>
        <v>México Oriente</v>
      </c>
      <c r="E974" s="78">
        <v>12</v>
      </c>
      <c r="F974" s="78" t="s">
        <v>238</v>
      </c>
      <c r="G974" s="78" t="s">
        <v>111</v>
      </c>
      <c r="H974" s="83">
        <v>9.0195708644396615E-3</v>
      </c>
      <c r="I974" s="84">
        <v>1</v>
      </c>
      <c r="J974" s="321">
        <f>IFERROR(VLOOKUP($F974,'Inf_NO MODIFICAR T'!$V$829:$W$1389,2,FALSE),"")</f>
        <v>5231</v>
      </c>
      <c r="K974" s="60"/>
    </row>
    <row r="975" spans="1:11" x14ac:dyDescent="0.25">
      <c r="A975" s="55" t="str">
        <f t="shared" si="47"/>
        <v>btratou_motMéxico Oriente15</v>
      </c>
      <c r="B975" s="55">
        <f t="shared" si="48"/>
        <v>15</v>
      </c>
      <c r="C975" s="60">
        <f t="shared" si="49"/>
        <v>12</v>
      </c>
      <c r="D975" s="60" t="str">
        <f>IFERROR(VLOOKUP($E975,'Inf_NO MODIFICAR'!$P$6:$Q$41,2,FALSE),"")</f>
        <v>México Oriente</v>
      </c>
      <c r="E975" s="78">
        <v>12</v>
      </c>
      <c r="F975" s="78" t="s">
        <v>238</v>
      </c>
      <c r="G975" s="78" t="s">
        <v>116</v>
      </c>
      <c r="H975" s="83">
        <v>5.5192455529157027E-3</v>
      </c>
      <c r="I975" s="84">
        <v>1</v>
      </c>
      <c r="J975" s="321">
        <f>IFERROR(VLOOKUP($F975,'Inf_NO MODIFICAR T'!$V$829:$W$1389,2,FALSE),"")</f>
        <v>5231</v>
      </c>
      <c r="K975" s="60"/>
    </row>
    <row r="976" spans="1:11" x14ac:dyDescent="0.25">
      <c r="A976" s="55" t="str">
        <f t="shared" si="47"/>
        <v>btratou_motMéxico Oriente16</v>
      </c>
      <c r="B976" s="55">
        <f t="shared" si="48"/>
        <v>16</v>
      </c>
      <c r="C976" s="60">
        <f t="shared" si="49"/>
        <v>12</v>
      </c>
      <c r="D976" s="60" t="str">
        <f>IFERROR(VLOOKUP($E976,'Inf_NO MODIFICAR'!$P$6:$Q$41,2,FALSE),"")</f>
        <v>México Oriente</v>
      </c>
      <c r="E976" s="78">
        <v>12</v>
      </c>
      <c r="F976" s="78" t="s">
        <v>238</v>
      </c>
      <c r="G976" s="78" t="s">
        <v>8</v>
      </c>
      <c r="H976" s="83">
        <v>1.9049244765187448E-2</v>
      </c>
      <c r="I976" s="84">
        <v>2</v>
      </c>
      <c r="J976" s="321">
        <f>IFERROR(VLOOKUP($F976,'Inf_NO MODIFICAR T'!$V$829:$W$1389,2,FALSE),"")</f>
        <v>5231</v>
      </c>
      <c r="K976" s="60"/>
    </row>
    <row r="977" spans="1:11" x14ac:dyDescent="0.25">
      <c r="A977" s="55" t="str">
        <f t="shared" ref="A977:A1040" si="50">+CONCATENATE($D$781,F977,B977)</f>
        <v>btratou_motMéxico Poniente1</v>
      </c>
      <c r="B977" s="55">
        <f t="shared" ref="B977:B1040" si="51">+IF(F977&lt;&gt;F976,1,B976+1)</f>
        <v>1</v>
      </c>
      <c r="C977" s="60">
        <f t="shared" ref="C977:C1040" si="52">+E977</f>
        <v>13</v>
      </c>
      <c r="D977" s="60" t="str">
        <f>IFERROR(VLOOKUP($E977,'Inf_NO MODIFICAR'!$P$6:$Q$41,2,FALSE),"")</f>
        <v>México Poniente</v>
      </c>
      <c r="E977" s="78">
        <v>13</v>
      </c>
      <c r="F977" s="78" t="s">
        <v>18</v>
      </c>
      <c r="G977" s="78" t="s">
        <v>120</v>
      </c>
      <c r="H977" s="83">
        <v>0.34168899847699075</v>
      </c>
      <c r="I977" s="84">
        <v>1</v>
      </c>
      <c r="J977" s="321">
        <f>IFERROR(VLOOKUP($F977,'Inf_NO MODIFICAR T'!$V$829:$W$1389,2,FALSE),"")</f>
        <v>2058</v>
      </c>
      <c r="K977" s="60"/>
    </row>
    <row r="978" spans="1:11" x14ac:dyDescent="0.25">
      <c r="A978" s="55" t="str">
        <f t="shared" si="50"/>
        <v>btratou_motMéxico Poniente2</v>
      </c>
      <c r="B978" s="55">
        <f t="shared" si="51"/>
        <v>2</v>
      </c>
      <c r="C978" s="60">
        <f t="shared" si="52"/>
        <v>13</v>
      </c>
      <c r="D978" s="60" t="str">
        <f>IFERROR(VLOOKUP($E978,'Inf_NO MODIFICAR'!$P$6:$Q$41,2,FALSE),"")</f>
        <v>México Poniente</v>
      </c>
      <c r="E978" s="78">
        <v>13</v>
      </c>
      <c r="F978" s="78" t="s">
        <v>18</v>
      </c>
      <c r="G978" s="78" t="s">
        <v>121</v>
      </c>
      <c r="H978" s="83">
        <v>0.20781861894908626</v>
      </c>
      <c r="I978" s="84">
        <v>1</v>
      </c>
      <c r="J978" s="321">
        <f>IFERROR(VLOOKUP($F978,'Inf_NO MODIFICAR T'!$V$829:$W$1389,2,FALSE),"")</f>
        <v>2058</v>
      </c>
      <c r="K978" s="60"/>
    </row>
    <row r="979" spans="1:11" x14ac:dyDescent="0.25">
      <c r="A979" s="55" t="str">
        <f t="shared" si="50"/>
        <v>btratou_motMéxico Poniente3</v>
      </c>
      <c r="B979" s="55">
        <f t="shared" si="51"/>
        <v>3</v>
      </c>
      <c r="C979" s="60">
        <f t="shared" si="52"/>
        <v>13</v>
      </c>
      <c r="D979" s="60" t="str">
        <f>IFERROR(VLOOKUP($E979,'Inf_NO MODIFICAR'!$P$6:$Q$41,2,FALSE),"")</f>
        <v>México Poniente</v>
      </c>
      <c r="E979" s="78">
        <v>13</v>
      </c>
      <c r="F979" s="78" t="s">
        <v>18</v>
      </c>
      <c r="G979" s="78" t="s">
        <v>547</v>
      </c>
      <c r="H979" s="83">
        <v>0.13073354623968936</v>
      </c>
      <c r="I979" s="84">
        <v>1</v>
      </c>
      <c r="J979" s="321">
        <f>IFERROR(VLOOKUP($F979,'Inf_NO MODIFICAR T'!$V$829:$W$1389,2,FALSE),"")</f>
        <v>2058</v>
      </c>
      <c r="K979" s="60"/>
    </row>
    <row r="980" spans="1:11" x14ac:dyDescent="0.25">
      <c r="A980" s="55" t="str">
        <f t="shared" si="50"/>
        <v>btratou_motMéxico Poniente4</v>
      </c>
      <c r="B980" s="55">
        <f t="shared" si="51"/>
        <v>4</v>
      </c>
      <c r="C980" s="60">
        <f t="shared" si="52"/>
        <v>13</v>
      </c>
      <c r="D980" s="60" t="str">
        <f>IFERROR(VLOOKUP($E980,'Inf_NO MODIFICAR'!$P$6:$Q$41,2,FALSE),"")</f>
        <v>México Poniente</v>
      </c>
      <c r="E980" s="78">
        <v>13</v>
      </c>
      <c r="F980" s="78" t="s">
        <v>18</v>
      </c>
      <c r="G980" s="78" t="s">
        <v>122</v>
      </c>
      <c r="H980" s="83">
        <v>0.11693574981103592</v>
      </c>
      <c r="I980" s="84">
        <v>1</v>
      </c>
      <c r="J980" s="321">
        <f>IFERROR(VLOOKUP($F980,'Inf_NO MODIFICAR T'!$V$829:$W$1389,2,FALSE),"")</f>
        <v>2058</v>
      </c>
      <c r="K980" s="60"/>
    </row>
    <row r="981" spans="1:11" x14ac:dyDescent="0.25">
      <c r="A981" s="55" t="str">
        <f t="shared" si="50"/>
        <v>btratou_motMéxico Poniente5</v>
      </c>
      <c r="B981" s="55">
        <f t="shared" si="51"/>
        <v>5</v>
      </c>
      <c r="C981" s="60">
        <f t="shared" si="52"/>
        <v>13</v>
      </c>
      <c r="D981" s="60" t="str">
        <f>IFERROR(VLOOKUP($E981,'Inf_NO MODIFICAR'!$P$6:$Q$41,2,FALSE),"")</f>
        <v>México Poniente</v>
      </c>
      <c r="E981" s="78">
        <v>13</v>
      </c>
      <c r="F981" s="78" t="s">
        <v>18</v>
      </c>
      <c r="G981" s="78" t="s">
        <v>114</v>
      </c>
      <c r="H981" s="83">
        <v>0.11422346084506239</v>
      </c>
      <c r="I981" s="84">
        <v>1</v>
      </c>
      <c r="J981" s="321">
        <f>IFERROR(VLOOKUP($F981,'Inf_NO MODIFICAR T'!$V$829:$W$1389,2,FALSE),"")</f>
        <v>2058</v>
      </c>
      <c r="K981" s="60"/>
    </row>
    <row r="982" spans="1:11" x14ac:dyDescent="0.25">
      <c r="A982" s="55" t="str">
        <f t="shared" si="50"/>
        <v>btratou_motMéxico Poniente6</v>
      </c>
      <c r="B982" s="55">
        <f t="shared" si="51"/>
        <v>6</v>
      </c>
      <c r="C982" s="60">
        <f t="shared" si="52"/>
        <v>13</v>
      </c>
      <c r="D982" s="60" t="str">
        <f>IFERROR(VLOOKUP($E982,'Inf_NO MODIFICAR'!$P$6:$Q$41,2,FALSE),"")</f>
        <v>México Poniente</v>
      </c>
      <c r="E982" s="78">
        <v>13</v>
      </c>
      <c r="F982" s="78" t="s">
        <v>18</v>
      </c>
      <c r="G982" s="78" t="s">
        <v>108</v>
      </c>
      <c r="H982" s="83">
        <v>8.8688097909577976E-2</v>
      </c>
      <c r="I982" s="84">
        <v>1</v>
      </c>
      <c r="J982" s="321">
        <f>IFERROR(VLOOKUP($F982,'Inf_NO MODIFICAR T'!$V$829:$W$1389,2,FALSE),"")</f>
        <v>2058</v>
      </c>
      <c r="K982" s="60"/>
    </row>
    <row r="983" spans="1:11" x14ac:dyDescent="0.25">
      <c r="A983" s="55" t="str">
        <f t="shared" si="50"/>
        <v>btratou_motMéxico Poniente7</v>
      </c>
      <c r="B983" s="55">
        <f t="shared" si="51"/>
        <v>7</v>
      </c>
      <c r="C983" s="60">
        <f t="shared" si="52"/>
        <v>13</v>
      </c>
      <c r="D983" s="60" t="str">
        <f>IFERROR(VLOOKUP($E983,'Inf_NO MODIFICAR'!$P$6:$Q$41,2,FALSE),"")</f>
        <v>México Poniente</v>
      </c>
      <c r="E983" s="78">
        <v>13</v>
      </c>
      <c r="F983" s="78" t="s">
        <v>18</v>
      </c>
      <c r="G983" s="78" t="s">
        <v>106</v>
      </c>
      <c r="H983" s="83">
        <v>5.7211276766471898E-2</v>
      </c>
      <c r="I983" s="84">
        <v>1</v>
      </c>
      <c r="J983" s="321">
        <f>IFERROR(VLOOKUP($F983,'Inf_NO MODIFICAR T'!$V$829:$W$1389,2,FALSE),"")</f>
        <v>2058</v>
      </c>
      <c r="K983" s="60"/>
    </row>
    <row r="984" spans="1:11" x14ac:dyDescent="0.25">
      <c r="A984" s="55" t="str">
        <f t="shared" si="50"/>
        <v>btratou_motMéxico Poniente8</v>
      </c>
      <c r="B984" s="55">
        <f t="shared" si="51"/>
        <v>8</v>
      </c>
      <c r="C984" s="60">
        <f t="shared" si="52"/>
        <v>13</v>
      </c>
      <c r="D984" s="60" t="str">
        <f>IFERROR(VLOOKUP($E984,'Inf_NO MODIFICAR'!$P$6:$Q$41,2,FALSE),"")</f>
        <v>México Poniente</v>
      </c>
      <c r="E984" s="78">
        <v>13</v>
      </c>
      <c r="F984" s="78" t="s">
        <v>18</v>
      </c>
      <c r="G984" s="78" t="s">
        <v>107</v>
      </c>
      <c r="H984" s="83">
        <v>5.2482129002476105E-2</v>
      </c>
      <c r="I984" s="84">
        <v>1</v>
      </c>
      <c r="J984" s="321">
        <f>IFERROR(VLOOKUP($F984,'Inf_NO MODIFICAR T'!$V$829:$W$1389,2,FALSE),"")</f>
        <v>2058</v>
      </c>
      <c r="K984" s="60"/>
    </row>
    <row r="985" spans="1:11" x14ac:dyDescent="0.25">
      <c r="A985" s="55" t="str">
        <f t="shared" si="50"/>
        <v>btratou_motMéxico Poniente9</v>
      </c>
      <c r="B985" s="55">
        <f t="shared" si="51"/>
        <v>9</v>
      </c>
      <c r="C985" s="60">
        <f t="shared" si="52"/>
        <v>13</v>
      </c>
      <c r="D985" s="60" t="str">
        <f>IFERROR(VLOOKUP($E985,'Inf_NO MODIFICAR'!$P$6:$Q$41,2,FALSE),"")</f>
        <v>México Poniente</v>
      </c>
      <c r="E985" s="78">
        <v>13</v>
      </c>
      <c r="F985" s="78" t="s">
        <v>18</v>
      </c>
      <c r="G985" s="78" t="s">
        <v>105</v>
      </c>
      <c r="H985" s="83">
        <v>3.1673681029465044E-2</v>
      </c>
      <c r="I985" s="84">
        <v>1</v>
      </c>
      <c r="J985" s="321">
        <f>IFERROR(VLOOKUP($F985,'Inf_NO MODIFICAR T'!$V$829:$W$1389,2,FALSE),"")</f>
        <v>2058</v>
      </c>
      <c r="K985" s="60"/>
    </row>
    <row r="986" spans="1:11" x14ac:dyDescent="0.25">
      <c r="A986" s="55" t="str">
        <f t="shared" si="50"/>
        <v>btratou_motMéxico Poniente10</v>
      </c>
      <c r="B986" s="55">
        <f t="shared" si="51"/>
        <v>10</v>
      </c>
      <c r="C986" s="60">
        <f t="shared" si="52"/>
        <v>13</v>
      </c>
      <c r="D986" s="60" t="str">
        <f>IFERROR(VLOOKUP($E986,'Inf_NO MODIFICAR'!$P$6:$Q$41,2,FALSE),"")</f>
        <v>México Poniente</v>
      </c>
      <c r="E986" s="78">
        <v>13</v>
      </c>
      <c r="F986" s="78" t="s">
        <v>18</v>
      </c>
      <c r="G986" s="78" t="s">
        <v>113</v>
      </c>
      <c r="H986" s="83">
        <v>1.7933280180273292E-2</v>
      </c>
      <c r="I986" s="84">
        <v>1</v>
      </c>
      <c r="J986" s="321">
        <f>IFERROR(VLOOKUP($F986,'Inf_NO MODIFICAR T'!$V$829:$W$1389,2,FALSE),"")</f>
        <v>2058</v>
      </c>
      <c r="K986" s="60"/>
    </row>
    <row r="987" spans="1:11" x14ac:dyDescent="0.25">
      <c r="A987" s="55" t="str">
        <f t="shared" si="50"/>
        <v>btratou_motMéxico Poniente11</v>
      </c>
      <c r="B987" s="55">
        <f t="shared" si="51"/>
        <v>11</v>
      </c>
      <c r="C987" s="60">
        <f t="shared" si="52"/>
        <v>13</v>
      </c>
      <c r="D987" s="60" t="str">
        <f>IFERROR(VLOOKUP($E987,'Inf_NO MODIFICAR'!$P$6:$Q$41,2,FALSE),"")</f>
        <v>México Poniente</v>
      </c>
      <c r="E987" s="78">
        <v>13</v>
      </c>
      <c r="F987" s="78" t="s">
        <v>18</v>
      </c>
      <c r="G987" s="78" t="s">
        <v>95</v>
      </c>
      <c r="H987" s="83">
        <v>1.7301971465155105E-2</v>
      </c>
      <c r="I987" s="84">
        <v>1</v>
      </c>
      <c r="J987" s="321">
        <f>IFERROR(VLOOKUP($F987,'Inf_NO MODIFICAR T'!$V$829:$W$1389,2,FALSE),"")</f>
        <v>2058</v>
      </c>
      <c r="K987" s="60"/>
    </row>
    <row r="988" spans="1:11" x14ac:dyDescent="0.25">
      <c r="A988" s="55" t="str">
        <f t="shared" si="50"/>
        <v>btratou_motMéxico Poniente12</v>
      </c>
      <c r="B988" s="55">
        <f t="shared" si="51"/>
        <v>12</v>
      </c>
      <c r="C988" s="60">
        <f t="shared" si="52"/>
        <v>13</v>
      </c>
      <c r="D988" s="60" t="str">
        <f>IFERROR(VLOOKUP($E988,'Inf_NO MODIFICAR'!$P$6:$Q$41,2,FALSE),"")</f>
        <v>México Poniente</v>
      </c>
      <c r="E988" s="78">
        <v>13</v>
      </c>
      <c r="F988" s="78" t="s">
        <v>18</v>
      </c>
      <c r="G988" s="78" t="s">
        <v>548</v>
      </c>
      <c r="H988" s="83">
        <v>1.5240865816032045E-2</v>
      </c>
      <c r="I988" s="84">
        <v>1</v>
      </c>
      <c r="J988" s="321">
        <f>IFERROR(VLOOKUP($F988,'Inf_NO MODIFICAR T'!$V$829:$W$1389,2,FALSE),"")</f>
        <v>2058</v>
      </c>
      <c r="K988" s="60"/>
    </row>
    <row r="989" spans="1:11" x14ac:dyDescent="0.25">
      <c r="A989" s="55" t="str">
        <f t="shared" si="50"/>
        <v>btratou_motMéxico Poniente13</v>
      </c>
      <c r="B989" s="55">
        <f t="shared" si="51"/>
        <v>13</v>
      </c>
      <c r="C989" s="60">
        <f t="shared" si="52"/>
        <v>13</v>
      </c>
      <c r="D989" s="60" t="str">
        <f>IFERROR(VLOOKUP($E989,'Inf_NO MODIFICAR'!$P$6:$Q$41,2,FALSE),"")</f>
        <v>México Poniente</v>
      </c>
      <c r="E989" s="78">
        <v>13</v>
      </c>
      <c r="F989" s="78" t="s">
        <v>18</v>
      </c>
      <c r="G989" s="78" t="s">
        <v>117</v>
      </c>
      <c r="H989" s="83">
        <v>1.3503595659070911E-2</v>
      </c>
      <c r="I989" s="84">
        <v>1</v>
      </c>
      <c r="J989" s="321">
        <f>IFERROR(VLOOKUP($F989,'Inf_NO MODIFICAR T'!$V$829:$W$1389,2,FALSE),"")</f>
        <v>2058</v>
      </c>
      <c r="K989" s="60"/>
    </row>
    <row r="990" spans="1:11" x14ac:dyDescent="0.25">
      <c r="A990" s="55" t="str">
        <f t="shared" si="50"/>
        <v>btratou_motMéxico Poniente14</v>
      </c>
      <c r="B990" s="55">
        <f t="shared" si="51"/>
        <v>14</v>
      </c>
      <c r="C990" s="60">
        <f t="shared" si="52"/>
        <v>13</v>
      </c>
      <c r="D990" s="60" t="str">
        <f>IFERROR(VLOOKUP($E990,'Inf_NO MODIFICAR'!$P$6:$Q$41,2,FALSE),"")</f>
        <v>México Poniente</v>
      </c>
      <c r="E990" s="78">
        <v>13</v>
      </c>
      <c r="F990" s="78" t="s">
        <v>18</v>
      </c>
      <c r="G990" s="78" t="s">
        <v>112</v>
      </c>
      <c r="H990" s="83">
        <v>5.0325470219258527E-3</v>
      </c>
      <c r="I990" s="84">
        <v>1</v>
      </c>
      <c r="J990" s="321">
        <f>IFERROR(VLOOKUP($F990,'Inf_NO MODIFICAR T'!$V$829:$W$1389,2,FALSE),"")</f>
        <v>2058</v>
      </c>
      <c r="K990" s="60"/>
    </row>
    <row r="991" spans="1:11" x14ac:dyDescent="0.25">
      <c r="A991" s="55" t="str">
        <f t="shared" si="50"/>
        <v>btratou_motMéxico Poniente15</v>
      </c>
      <c r="B991" s="55">
        <f t="shared" si="51"/>
        <v>15</v>
      </c>
      <c r="C991" s="60">
        <f t="shared" si="52"/>
        <v>13</v>
      </c>
      <c r="D991" s="60" t="str">
        <f>IFERROR(VLOOKUP($E991,'Inf_NO MODIFICAR'!$P$6:$Q$41,2,FALSE),"")</f>
        <v>México Poniente</v>
      </c>
      <c r="E991" s="78">
        <v>13</v>
      </c>
      <c r="F991" s="78" t="s">
        <v>18</v>
      </c>
      <c r="G991" s="78" t="s">
        <v>8</v>
      </c>
      <c r="H991" s="83">
        <v>4.2898833532537338E-2</v>
      </c>
      <c r="I991" s="84">
        <v>2</v>
      </c>
      <c r="J991" s="321">
        <f>IFERROR(VLOOKUP($F991,'Inf_NO MODIFICAR T'!$V$829:$W$1389,2,FALSE),"")</f>
        <v>2058</v>
      </c>
      <c r="K991" s="60"/>
    </row>
    <row r="992" spans="1:11" x14ac:dyDescent="0.25">
      <c r="A992" s="55" t="str">
        <f t="shared" si="50"/>
        <v>btratou_motMéxico Poniente16</v>
      </c>
      <c r="B992" s="55">
        <f t="shared" si="51"/>
        <v>16</v>
      </c>
      <c r="C992" s="60">
        <f t="shared" si="52"/>
        <v>13</v>
      </c>
      <c r="D992" s="60" t="str">
        <f>IFERROR(VLOOKUP($E992,'Inf_NO MODIFICAR'!$P$6:$Q$41,2,FALSE),"")</f>
        <v>México Poniente</v>
      </c>
      <c r="E992" s="78">
        <v>13</v>
      </c>
      <c r="F992" s="78" t="s">
        <v>18</v>
      </c>
      <c r="G992" s="78" t="s">
        <v>65</v>
      </c>
      <c r="H992" s="83">
        <v>5.8368176423428487E-2</v>
      </c>
      <c r="I992" s="84">
        <v>3</v>
      </c>
      <c r="J992" s="321">
        <f>IFERROR(VLOOKUP($F992,'Inf_NO MODIFICAR T'!$V$829:$W$1389,2,FALSE),"")</f>
        <v>2058</v>
      </c>
      <c r="K992" s="60"/>
    </row>
    <row r="993" spans="1:11" x14ac:dyDescent="0.25">
      <c r="A993" s="55" t="str">
        <f t="shared" si="50"/>
        <v>btratou_motGuanajuato1</v>
      </c>
      <c r="B993" s="55">
        <f t="shared" si="51"/>
        <v>1</v>
      </c>
      <c r="C993" s="60">
        <f t="shared" si="52"/>
        <v>14</v>
      </c>
      <c r="D993" s="60" t="str">
        <f>IFERROR(VLOOKUP($E993,'Inf_NO MODIFICAR'!$P$6:$Q$41,2,FALSE),"")</f>
        <v>Guanajuato</v>
      </c>
      <c r="E993" s="78">
        <v>14</v>
      </c>
      <c r="F993" s="78" t="s">
        <v>19</v>
      </c>
      <c r="G993" s="78" t="s">
        <v>120</v>
      </c>
      <c r="H993" s="83">
        <v>0.45284415922715643</v>
      </c>
      <c r="I993" s="84">
        <v>1</v>
      </c>
      <c r="J993" s="321">
        <f>IFERROR(VLOOKUP($F993,'Inf_NO MODIFICAR T'!$V$829:$W$1389,2,FALSE),"")</f>
        <v>1898</v>
      </c>
      <c r="K993" s="60"/>
    </row>
    <row r="994" spans="1:11" x14ac:dyDescent="0.25">
      <c r="A994" s="55" t="str">
        <f t="shared" si="50"/>
        <v>btratou_motGuanajuato2</v>
      </c>
      <c r="B994" s="55">
        <f t="shared" si="51"/>
        <v>2</v>
      </c>
      <c r="C994" s="60">
        <f t="shared" si="52"/>
        <v>14</v>
      </c>
      <c r="D994" s="60" t="str">
        <f>IFERROR(VLOOKUP($E994,'Inf_NO MODIFICAR'!$P$6:$Q$41,2,FALSE),"")</f>
        <v>Guanajuato</v>
      </c>
      <c r="E994" s="78">
        <v>14</v>
      </c>
      <c r="F994" s="78" t="s">
        <v>19</v>
      </c>
      <c r="G994" s="78" t="s">
        <v>121</v>
      </c>
      <c r="H994" s="83">
        <v>0.24657651096948269</v>
      </c>
      <c r="I994" s="84">
        <v>1</v>
      </c>
      <c r="J994" s="321">
        <f>IFERROR(VLOOKUP($F994,'Inf_NO MODIFICAR T'!$V$829:$W$1389,2,FALSE),"")</f>
        <v>1898</v>
      </c>
      <c r="K994" s="60"/>
    </row>
    <row r="995" spans="1:11" x14ac:dyDescent="0.25">
      <c r="A995" s="55" t="str">
        <f t="shared" si="50"/>
        <v>btratou_motGuanajuato3</v>
      </c>
      <c r="B995" s="55">
        <f t="shared" si="51"/>
        <v>3</v>
      </c>
      <c r="C995" s="60">
        <f t="shared" si="52"/>
        <v>14</v>
      </c>
      <c r="D995" s="60" t="str">
        <f>IFERROR(VLOOKUP($E995,'Inf_NO MODIFICAR'!$P$6:$Q$41,2,FALSE),"")</f>
        <v>Guanajuato</v>
      </c>
      <c r="E995" s="78">
        <v>14</v>
      </c>
      <c r="F995" s="78" t="s">
        <v>19</v>
      </c>
      <c r="G995" s="78" t="s">
        <v>108</v>
      </c>
      <c r="H995" s="83">
        <v>0.17058239350104126</v>
      </c>
      <c r="I995" s="84">
        <v>1</v>
      </c>
      <c r="J995" s="321">
        <f>IFERROR(VLOOKUP($F995,'Inf_NO MODIFICAR T'!$V$829:$W$1389,2,FALSE),"")</f>
        <v>1898</v>
      </c>
      <c r="K995" s="60"/>
    </row>
    <row r="996" spans="1:11" x14ac:dyDescent="0.25">
      <c r="A996" s="55" t="str">
        <f t="shared" si="50"/>
        <v>btratou_motGuanajuato4</v>
      </c>
      <c r="B996" s="55">
        <f t="shared" si="51"/>
        <v>4</v>
      </c>
      <c r="C996" s="60">
        <f t="shared" si="52"/>
        <v>14</v>
      </c>
      <c r="D996" s="60" t="str">
        <f>IFERROR(VLOOKUP($E996,'Inf_NO MODIFICAR'!$P$6:$Q$41,2,FALSE),"")</f>
        <v>Guanajuato</v>
      </c>
      <c r="E996" s="78">
        <v>14</v>
      </c>
      <c r="F996" s="78" t="s">
        <v>19</v>
      </c>
      <c r="G996" s="78" t="s">
        <v>122</v>
      </c>
      <c r="H996" s="83">
        <v>0.13005055287391271</v>
      </c>
      <c r="I996" s="84">
        <v>1</v>
      </c>
      <c r="J996" s="321">
        <f>IFERROR(VLOOKUP($F996,'Inf_NO MODIFICAR T'!$V$829:$W$1389,2,FALSE),"")</f>
        <v>1898</v>
      </c>
      <c r="K996" s="60"/>
    </row>
    <row r="997" spans="1:11" x14ac:dyDescent="0.25">
      <c r="A997" s="55" t="str">
        <f t="shared" si="50"/>
        <v>btratou_motGuanajuato5</v>
      </c>
      <c r="B997" s="55">
        <f t="shared" si="51"/>
        <v>5</v>
      </c>
      <c r="C997" s="60">
        <f t="shared" si="52"/>
        <v>14</v>
      </c>
      <c r="D997" s="60" t="str">
        <f>IFERROR(VLOOKUP($E997,'Inf_NO MODIFICAR'!$P$6:$Q$41,2,FALSE),"")</f>
        <v>Guanajuato</v>
      </c>
      <c r="E997" s="78">
        <v>14</v>
      </c>
      <c r="F997" s="78" t="s">
        <v>19</v>
      </c>
      <c r="G997" s="78" t="s">
        <v>106</v>
      </c>
      <c r="H997" s="83">
        <v>0.12373796561054133</v>
      </c>
      <c r="I997" s="84">
        <v>1</v>
      </c>
      <c r="J997" s="321">
        <f>IFERROR(VLOOKUP($F997,'Inf_NO MODIFICAR T'!$V$829:$W$1389,2,FALSE),"")</f>
        <v>1898</v>
      </c>
      <c r="K997" s="60"/>
    </row>
    <row r="998" spans="1:11" x14ac:dyDescent="0.25">
      <c r="A998" s="55" t="str">
        <f t="shared" si="50"/>
        <v>btratou_motGuanajuato6</v>
      </c>
      <c r="B998" s="55">
        <f t="shared" si="51"/>
        <v>6</v>
      </c>
      <c r="C998" s="60">
        <f t="shared" si="52"/>
        <v>14</v>
      </c>
      <c r="D998" s="60" t="str">
        <f>IFERROR(VLOOKUP($E998,'Inf_NO MODIFICAR'!$P$6:$Q$41,2,FALSE),"")</f>
        <v>Guanajuato</v>
      </c>
      <c r="E998" s="78">
        <v>14</v>
      </c>
      <c r="F998" s="78" t="s">
        <v>19</v>
      </c>
      <c r="G998" s="78" t="s">
        <v>105</v>
      </c>
      <c r="H998" s="83">
        <v>9.7496708043073296E-2</v>
      </c>
      <c r="I998" s="84">
        <v>1</v>
      </c>
      <c r="J998" s="321">
        <f>IFERROR(VLOOKUP($F998,'Inf_NO MODIFICAR T'!$V$829:$W$1389,2,FALSE),"")</f>
        <v>1898</v>
      </c>
      <c r="K998" s="60"/>
    </row>
    <row r="999" spans="1:11" x14ac:dyDescent="0.25">
      <c r="A999" s="55" t="str">
        <f t="shared" si="50"/>
        <v>btratou_motGuanajuato7</v>
      </c>
      <c r="B999" s="55">
        <f t="shared" si="51"/>
        <v>7</v>
      </c>
      <c r="C999" s="60">
        <f t="shared" si="52"/>
        <v>14</v>
      </c>
      <c r="D999" s="60" t="str">
        <f>IFERROR(VLOOKUP($E999,'Inf_NO MODIFICAR'!$P$6:$Q$41,2,FALSE),"")</f>
        <v>Guanajuato</v>
      </c>
      <c r="E999" s="78">
        <v>14</v>
      </c>
      <c r="F999" s="78" t="s">
        <v>19</v>
      </c>
      <c r="G999" s="78" t="s">
        <v>112</v>
      </c>
      <c r="H999" s="83">
        <v>4.3591821831104854E-2</v>
      </c>
      <c r="I999" s="84">
        <v>1</v>
      </c>
      <c r="J999" s="321">
        <f>IFERROR(VLOOKUP($F999,'Inf_NO MODIFICAR T'!$V$829:$W$1389,2,FALSE),"")</f>
        <v>1898</v>
      </c>
      <c r="K999" s="60"/>
    </row>
    <row r="1000" spans="1:11" x14ac:dyDescent="0.25">
      <c r="A1000" s="55" t="str">
        <f t="shared" si="50"/>
        <v>btratou_motGuanajuato8</v>
      </c>
      <c r="B1000" s="55">
        <f t="shared" si="51"/>
        <v>8</v>
      </c>
      <c r="C1000" s="60">
        <f t="shared" si="52"/>
        <v>14</v>
      </c>
      <c r="D1000" s="60" t="str">
        <f>IFERROR(VLOOKUP($E1000,'Inf_NO MODIFICAR'!$P$6:$Q$41,2,FALSE),"")</f>
        <v>Guanajuato</v>
      </c>
      <c r="E1000" s="78">
        <v>14</v>
      </c>
      <c r="F1000" s="78" t="s">
        <v>19</v>
      </c>
      <c r="G1000" s="78" t="s">
        <v>114</v>
      </c>
      <c r="H1000" s="83">
        <v>3.9558588588993179E-2</v>
      </c>
      <c r="I1000" s="84">
        <v>1</v>
      </c>
      <c r="J1000" s="321">
        <f>IFERROR(VLOOKUP($F1000,'Inf_NO MODIFICAR T'!$V$829:$W$1389,2,FALSE),"")</f>
        <v>1898</v>
      </c>
      <c r="K1000" s="60"/>
    </row>
    <row r="1001" spans="1:11" x14ac:dyDescent="0.25">
      <c r="A1001" s="55" t="str">
        <f t="shared" si="50"/>
        <v>btratou_motGuanajuato9</v>
      </c>
      <c r="B1001" s="55">
        <f t="shared" si="51"/>
        <v>9</v>
      </c>
      <c r="C1001" s="60">
        <f t="shared" si="52"/>
        <v>14</v>
      </c>
      <c r="D1001" s="60" t="str">
        <f>IFERROR(VLOOKUP($E1001,'Inf_NO MODIFICAR'!$P$6:$Q$41,2,FALSE),"")</f>
        <v>Guanajuato</v>
      </c>
      <c r="E1001" s="78">
        <v>14</v>
      </c>
      <c r="F1001" s="78" t="s">
        <v>19</v>
      </c>
      <c r="G1001" s="78" t="s">
        <v>113</v>
      </c>
      <c r="H1001" s="83">
        <v>2.6669493929718756E-2</v>
      </c>
      <c r="I1001" s="84">
        <v>1</v>
      </c>
      <c r="J1001" s="321">
        <f>IFERROR(VLOOKUP($F1001,'Inf_NO MODIFICAR T'!$V$829:$W$1389,2,FALSE),"")</f>
        <v>1898</v>
      </c>
      <c r="K1001" s="60"/>
    </row>
    <row r="1002" spans="1:11" x14ac:dyDescent="0.25">
      <c r="A1002" s="55" t="str">
        <f t="shared" si="50"/>
        <v>btratou_motGuanajuato10</v>
      </c>
      <c r="B1002" s="55">
        <f t="shared" si="51"/>
        <v>10</v>
      </c>
      <c r="C1002" s="60">
        <f t="shared" si="52"/>
        <v>14</v>
      </c>
      <c r="D1002" s="60" t="str">
        <f>IFERROR(VLOOKUP($E1002,'Inf_NO MODIFICAR'!$P$6:$Q$41,2,FALSE),"")</f>
        <v>Guanajuato</v>
      </c>
      <c r="E1002" s="78">
        <v>14</v>
      </c>
      <c r="F1002" s="78" t="s">
        <v>19</v>
      </c>
      <c r="G1002" s="78" t="s">
        <v>111</v>
      </c>
      <c r="H1002" s="83">
        <v>2.6606413144175035E-2</v>
      </c>
      <c r="I1002" s="84">
        <v>1</v>
      </c>
      <c r="J1002" s="321">
        <f>IFERROR(VLOOKUP($F1002,'Inf_NO MODIFICAR T'!$V$829:$W$1389,2,FALSE),"")</f>
        <v>1898</v>
      </c>
      <c r="K1002" s="60"/>
    </row>
    <row r="1003" spans="1:11" x14ac:dyDescent="0.25">
      <c r="A1003" s="55" t="str">
        <f t="shared" si="50"/>
        <v>btratou_motGuanajuato11</v>
      </c>
      <c r="B1003" s="55">
        <f t="shared" si="51"/>
        <v>11</v>
      </c>
      <c r="C1003" s="60">
        <f t="shared" si="52"/>
        <v>14</v>
      </c>
      <c r="D1003" s="60" t="str">
        <f>IFERROR(VLOOKUP($E1003,'Inf_NO MODIFICAR'!$P$6:$Q$41,2,FALSE),"")</f>
        <v>Guanajuato</v>
      </c>
      <c r="E1003" s="78">
        <v>14</v>
      </c>
      <c r="F1003" s="78" t="s">
        <v>19</v>
      </c>
      <c r="G1003" s="78" t="s">
        <v>107</v>
      </c>
      <c r="H1003" s="83">
        <v>1.3027402470580667E-2</v>
      </c>
      <c r="I1003" s="84">
        <v>1</v>
      </c>
      <c r="J1003" s="321">
        <f>IFERROR(VLOOKUP($F1003,'Inf_NO MODIFICAR T'!$V$829:$W$1389,2,FALSE),"")</f>
        <v>1898</v>
      </c>
      <c r="K1003" s="60"/>
    </row>
    <row r="1004" spans="1:11" x14ac:dyDescent="0.25">
      <c r="A1004" s="55" t="str">
        <f t="shared" si="50"/>
        <v>btratou_motGuanajuato12</v>
      </c>
      <c r="B1004" s="55">
        <f t="shared" si="51"/>
        <v>12</v>
      </c>
      <c r="C1004" s="60">
        <f t="shared" si="52"/>
        <v>14</v>
      </c>
      <c r="D1004" s="60" t="str">
        <f>IFERROR(VLOOKUP($E1004,'Inf_NO MODIFICAR'!$P$6:$Q$41,2,FALSE),"")</f>
        <v>Guanajuato</v>
      </c>
      <c r="E1004" s="78">
        <v>14</v>
      </c>
      <c r="F1004" s="78" t="s">
        <v>19</v>
      </c>
      <c r="G1004" s="78" t="s">
        <v>117</v>
      </c>
      <c r="H1004" s="83">
        <v>1.2650214054696201E-2</v>
      </c>
      <c r="I1004" s="84">
        <v>1</v>
      </c>
      <c r="J1004" s="321">
        <f>IFERROR(VLOOKUP($F1004,'Inf_NO MODIFICAR T'!$V$829:$W$1389,2,FALSE),"")</f>
        <v>1898</v>
      </c>
      <c r="K1004" s="60"/>
    </row>
    <row r="1005" spans="1:11" x14ac:dyDescent="0.25">
      <c r="A1005" s="55" t="str">
        <f t="shared" si="50"/>
        <v>btratou_motGuanajuato13</v>
      </c>
      <c r="B1005" s="55">
        <f t="shared" si="51"/>
        <v>13</v>
      </c>
      <c r="C1005" s="60">
        <f t="shared" si="52"/>
        <v>14</v>
      </c>
      <c r="D1005" s="60" t="str">
        <f>IFERROR(VLOOKUP($E1005,'Inf_NO MODIFICAR'!$P$6:$Q$41,2,FALSE),"")</f>
        <v>Guanajuato</v>
      </c>
      <c r="E1005" s="78">
        <v>14</v>
      </c>
      <c r="F1005" s="78" t="s">
        <v>19</v>
      </c>
      <c r="G1005" s="78" t="s">
        <v>548</v>
      </c>
      <c r="H1005" s="83">
        <v>6.5686649314096526E-3</v>
      </c>
      <c r="I1005" s="84">
        <v>1</v>
      </c>
      <c r="J1005" s="321">
        <f>IFERROR(VLOOKUP($F1005,'Inf_NO MODIFICAR T'!$V$829:$W$1389,2,FALSE),"")</f>
        <v>1898</v>
      </c>
      <c r="K1005" s="60"/>
    </row>
    <row r="1006" spans="1:11" x14ac:dyDescent="0.25">
      <c r="A1006" s="55" t="str">
        <f t="shared" si="50"/>
        <v>btratou_motGuanajuato14</v>
      </c>
      <c r="B1006" s="55">
        <f t="shared" si="51"/>
        <v>14</v>
      </c>
      <c r="C1006" s="60">
        <f t="shared" si="52"/>
        <v>14</v>
      </c>
      <c r="D1006" s="60" t="str">
        <f>IFERROR(VLOOKUP($E1006,'Inf_NO MODIFICAR'!$P$6:$Q$41,2,FALSE),"")</f>
        <v>Guanajuato</v>
      </c>
      <c r="E1006" s="78">
        <v>14</v>
      </c>
      <c r="F1006" s="78" t="s">
        <v>19</v>
      </c>
      <c r="G1006" s="78" t="s">
        <v>65</v>
      </c>
      <c r="H1006" s="83">
        <v>2.4076807257638007E-2</v>
      </c>
      <c r="I1006" s="84">
        <v>3</v>
      </c>
      <c r="J1006" s="321">
        <f>IFERROR(VLOOKUP($F1006,'Inf_NO MODIFICAR T'!$V$829:$W$1389,2,FALSE),"")</f>
        <v>1898</v>
      </c>
      <c r="K1006" s="60"/>
    </row>
    <row r="1007" spans="1:11" x14ac:dyDescent="0.25">
      <c r="A1007" s="55" t="str">
        <f t="shared" si="50"/>
        <v>btratou_motGuerrero1</v>
      </c>
      <c r="B1007" s="55">
        <f t="shared" si="51"/>
        <v>1</v>
      </c>
      <c r="C1007" s="60">
        <f t="shared" si="52"/>
        <v>15</v>
      </c>
      <c r="D1007" s="60" t="str">
        <f>IFERROR(VLOOKUP($E1007,'Inf_NO MODIFICAR'!$P$6:$Q$41,2,FALSE),"")</f>
        <v>Guerrero</v>
      </c>
      <c r="E1007" s="78">
        <v>15</v>
      </c>
      <c r="F1007" s="78" t="s">
        <v>239</v>
      </c>
      <c r="G1007" s="78" t="s">
        <v>120</v>
      </c>
      <c r="H1007" s="83">
        <v>0.35803108604630368</v>
      </c>
      <c r="I1007" s="84">
        <v>1</v>
      </c>
      <c r="J1007" s="321">
        <f>IFERROR(VLOOKUP($F1007,'Inf_NO MODIFICAR T'!$V$829:$W$1389,2,FALSE),"")</f>
        <v>586</v>
      </c>
      <c r="K1007" s="60"/>
    </row>
    <row r="1008" spans="1:11" x14ac:dyDescent="0.25">
      <c r="A1008" s="55" t="str">
        <f t="shared" si="50"/>
        <v>btratou_motGuerrero2</v>
      </c>
      <c r="B1008" s="55">
        <f t="shared" si="51"/>
        <v>2</v>
      </c>
      <c r="C1008" s="60">
        <f t="shared" si="52"/>
        <v>15</v>
      </c>
      <c r="D1008" s="60" t="str">
        <f>IFERROR(VLOOKUP($E1008,'Inf_NO MODIFICAR'!$P$6:$Q$41,2,FALSE),"")</f>
        <v>Guerrero</v>
      </c>
      <c r="E1008" s="78">
        <v>15</v>
      </c>
      <c r="F1008" s="78" t="s">
        <v>239</v>
      </c>
      <c r="G1008" s="78" t="s">
        <v>121</v>
      </c>
      <c r="H1008" s="83">
        <v>0.14880465184600036</v>
      </c>
      <c r="I1008" s="84">
        <v>1</v>
      </c>
      <c r="J1008" s="321">
        <f>IFERROR(VLOOKUP($F1008,'Inf_NO MODIFICAR T'!$V$829:$W$1389,2,FALSE),"")</f>
        <v>586</v>
      </c>
      <c r="K1008" s="60"/>
    </row>
    <row r="1009" spans="1:11" x14ac:dyDescent="0.25">
      <c r="A1009" s="55" t="str">
        <f t="shared" si="50"/>
        <v>btratou_motGuerrero3</v>
      </c>
      <c r="B1009" s="55">
        <f t="shared" si="51"/>
        <v>3</v>
      </c>
      <c r="C1009" s="60">
        <f t="shared" si="52"/>
        <v>15</v>
      </c>
      <c r="D1009" s="60" t="str">
        <f>IFERROR(VLOOKUP($E1009,'Inf_NO MODIFICAR'!$P$6:$Q$41,2,FALSE),"")</f>
        <v>Guerrero</v>
      </c>
      <c r="E1009" s="78">
        <v>15</v>
      </c>
      <c r="F1009" s="78" t="s">
        <v>239</v>
      </c>
      <c r="G1009" s="78" t="s">
        <v>108</v>
      </c>
      <c r="H1009" s="83">
        <v>0.10787027770552596</v>
      </c>
      <c r="I1009" s="84">
        <v>1</v>
      </c>
      <c r="J1009" s="321">
        <f>IFERROR(VLOOKUP($F1009,'Inf_NO MODIFICAR T'!$V$829:$W$1389,2,FALSE),"")</f>
        <v>586</v>
      </c>
      <c r="K1009" s="60"/>
    </row>
    <row r="1010" spans="1:11" x14ac:dyDescent="0.25">
      <c r="A1010" s="55" t="str">
        <f t="shared" si="50"/>
        <v>btratou_motGuerrero4</v>
      </c>
      <c r="B1010" s="55">
        <f t="shared" si="51"/>
        <v>4</v>
      </c>
      <c r="C1010" s="60">
        <f t="shared" si="52"/>
        <v>15</v>
      </c>
      <c r="D1010" s="60" t="str">
        <f>IFERROR(VLOOKUP($E1010,'Inf_NO MODIFICAR'!$P$6:$Q$41,2,FALSE),"")</f>
        <v>Guerrero</v>
      </c>
      <c r="E1010" s="78">
        <v>15</v>
      </c>
      <c r="F1010" s="78" t="s">
        <v>239</v>
      </c>
      <c r="G1010" s="78" t="s">
        <v>106</v>
      </c>
      <c r="H1010" s="83">
        <v>0.10197458360623485</v>
      </c>
      <c r="I1010" s="84">
        <v>1</v>
      </c>
      <c r="J1010" s="321">
        <f>IFERROR(VLOOKUP($F1010,'Inf_NO MODIFICAR T'!$V$829:$W$1389,2,FALSE),"")</f>
        <v>586</v>
      </c>
      <c r="K1010" s="60"/>
    </row>
    <row r="1011" spans="1:11" x14ac:dyDescent="0.25">
      <c r="A1011" s="55" t="str">
        <f t="shared" si="50"/>
        <v>btratou_motGuerrero5</v>
      </c>
      <c r="B1011" s="55">
        <f t="shared" si="51"/>
        <v>5</v>
      </c>
      <c r="C1011" s="60">
        <f t="shared" si="52"/>
        <v>15</v>
      </c>
      <c r="D1011" s="60" t="str">
        <f>IFERROR(VLOOKUP($E1011,'Inf_NO MODIFICAR'!$P$6:$Q$41,2,FALSE),"")</f>
        <v>Guerrero</v>
      </c>
      <c r="E1011" s="78">
        <v>15</v>
      </c>
      <c r="F1011" s="78" t="s">
        <v>239</v>
      </c>
      <c r="G1011" s="78" t="s">
        <v>105</v>
      </c>
      <c r="H1011" s="83">
        <v>8.4061429388707101E-2</v>
      </c>
      <c r="I1011" s="84">
        <v>1</v>
      </c>
      <c r="J1011" s="321">
        <f>IFERROR(VLOOKUP($F1011,'Inf_NO MODIFICAR T'!$V$829:$W$1389,2,FALSE),"")</f>
        <v>586</v>
      </c>
      <c r="K1011" s="60"/>
    </row>
    <row r="1012" spans="1:11" x14ac:dyDescent="0.25">
      <c r="A1012" s="55" t="str">
        <f t="shared" si="50"/>
        <v>btratou_motGuerrero6</v>
      </c>
      <c r="B1012" s="55">
        <f t="shared" si="51"/>
        <v>6</v>
      </c>
      <c r="C1012" s="60">
        <f t="shared" si="52"/>
        <v>15</v>
      </c>
      <c r="D1012" s="60" t="str">
        <f>IFERROR(VLOOKUP($E1012,'Inf_NO MODIFICAR'!$P$6:$Q$41,2,FALSE),"")</f>
        <v>Guerrero</v>
      </c>
      <c r="E1012" s="78">
        <v>15</v>
      </c>
      <c r="F1012" s="78" t="s">
        <v>239</v>
      </c>
      <c r="G1012" s="78" t="s">
        <v>114</v>
      </c>
      <c r="H1012" s="83">
        <v>7.0963854706178831E-2</v>
      </c>
      <c r="I1012" s="84">
        <v>1</v>
      </c>
      <c r="J1012" s="321">
        <f>IFERROR(VLOOKUP($F1012,'Inf_NO MODIFICAR T'!$V$829:$W$1389,2,FALSE),"")</f>
        <v>586</v>
      </c>
      <c r="K1012" s="60"/>
    </row>
    <row r="1013" spans="1:11" x14ac:dyDescent="0.25">
      <c r="A1013" s="55" t="str">
        <f t="shared" si="50"/>
        <v>btratou_motGuerrero7</v>
      </c>
      <c r="B1013" s="55">
        <f t="shared" si="51"/>
        <v>7</v>
      </c>
      <c r="C1013" s="60">
        <f t="shared" si="52"/>
        <v>15</v>
      </c>
      <c r="D1013" s="60" t="str">
        <f>IFERROR(VLOOKUP($E1013,'Inf_NO MODIFICAR'!$P$6:$Q$41,2,FALSE),"")</f>
        <v>Guerrero</v>
      </c>
      <c r="E1013" s="78">
        <v>15</v>
      </c>
      <c r="F1013" s="78" t="s">
        <v>239</v>
      </c>
      <c r="G1013" s="78" t="s">
        <v>111</v>
      </c>
      <c r="H1013" s="83">
        <v>5.2376568240131378E-2</v>
      </c>
      <c r="I1013" s="84">
        <v>1</v>
      </c>
      <c r="J1013" s="321">
        <f>IFERROR(VLOOKUP($F1013,'Inf_NO MODIFICAR T'!$V$829:$W$1389,2,FALSE),"")</f>
        <v>586</v>
      </c>
      <c r="K1013" s="60"/>
    </row>
    <row r="1014" spans="1:11" x14ac:dyDescent="0.25">
      <c r="A1014" s="55" t="str">
        <f t="shared" si="50"/>
        <v>btratou_motGuerrero8</v>
      </c>
      <c r="B1014" s="55">
        <f t="shared" si="51"/>
        <v>8</v>
      </c>
      <c r="C1014" s="60">
        <f t="shared" si="52"/>
        <v>15</v>
      </c>
      <c r="D1014" s="60" t="str">
        <f>IFERROR(VLOOKUP($E1014,'Inf_NO MODIFICAR'!$P$6:$Q$41,2,FALSE),"")</f>
        <v>Guerrero</v>
      </c>
      <c r="E1014" s="78">
        <v>15</v>
      </c>
      <c r="F1014" s="78" t="s">
        <v>239</v>
      </c>
      <c r="G1014" s="78" t="s">
        <v>109</v>
      </c>
      <c r="H1014" s="83">
        <v>4.9434150089847542E-2</v>
      </c>
      <c r="I1014" s="84">
        <v>1</v>
      </c>
      <c r="J1014" s="321">
        <f>IFERROR(VLOOKUP($F1014,'Inf_NO MODIFICAR T'!$V$829:$W$1389,2,FALSE),"")</f>
        <v>586</v>
      </c>
      <c r="K1014" s="60"/>
    </row>
    <row r="1015" spans="1:11" x14ac:dyDescent="0.25">
      <c r="A1015" s="55" t="str">
        <f t="shared" si="50"/>
        <v>btratou_motGuerrero9</v>
      </c>
      <c r="B1015" s="55">
        <f t="shared" si="51"/>
        <v>9</v>
      </c>
      <c r="C1015" s="60">
        <f t="shared" si="52"/>
        <v>15</v>
      </c>
      <c r="D1015" s="60" t="str">
        <f>IFERROR(VLOOKUP($E1015,'Inf_NO MODIFICAR'!$P$6:$Q$41,2,FALSE),"")</f>
        <v>Guerrero</v>
      </c>
      <c r="E1015" s="78">
        <v>15</v>
      </c>
      <c r="F1015" s="78" t="s">
        <v>239</v>
      </c>
      <c r="G1015" s="78" t="s">
        <v>547</v>
      </c>
      <c r="H1015" s="83">
        <v>4.1673185693988202E-2</v>
      </c>
      <c r="I1015" s="84">
        <v>1</v>
      </c>
      <c r="J1015" s="321">
        <f>IFERROR(VLOOKUP($F1015,'Inf_NO MODIFICAR T'!$V$829:$W$1389,2,FALSE),"")</f>
        <v>586</v>
      </c>
      <c r="K1015" s="60"/>
    </row>
    <row r="1016" spans="1:11" x14ac:dyDescent="0.25">
      <c r="A1016" s="55" t="str">
        <f t="shared" si="50"/>
        <v>btratou_motGuerrero10</v>
      </c>
      <c r="B1016" s="55">
        <f t="shared" si="51"/>
        <v>10</v>
      </c>
      <c r="C1016" s="60">
        <f t="shared" si="52"/>
        <v>15</v>
      </c>
      <c r="D1016" s="60" t="str">
        <f>IFERROR(VLOOKUP($E1016,'Inf_NO MODIFICAR'!$P$6:$Q$41,2,FALSE),"")</f>
        <v>Guerrero</v>
      </c>
      <c r="E1016" s="78">
        <v>15</v>
      </c>
      <c r="F1016" s="78" t="s">
        <v>239</v>
      </c>
      <c r="G1016" s="78" t="s">
        <v>548</v>
      </c>
      <c r="H1016" s="83">
        <v>2.4078177868426618E-2</v>
      </c>
      <c r="I1016" s="84">
        <v>1</v>
      </c>
      <c r="J1016" s="321">
        <f>IFERROR(VLOOKUP($F1016,'Inf_NO MODIFICAR T'!$V$829:$W$1389,2,FALSE),"")</f>
        <v>586</v>
      </c>
      <c r="K1016" s="60"/>
    </row>
    <row r="1017" spans="1:11" x14ac:dyDescent="0.25">
      <c r="A1017" s="55" t="str">
        <f t="shared" si="50"/>
        <v>btratou_motGuerrero11</v>
      </c>
      <c r="B1017" s="55">
        <f t="shared" si="51"/>
        <v>11</v>
      </c>
      <c r="C1017" s="60">
        <f t="shared" si="52"/>
        <v>15</v>
      </c>
      <c r="D1017" s="60" t="str">
        <f>IFERROR(VLOOKUP($E1017,'Inf_NO MODIFICAR'!$P$6:$Q$41,2,FALSE),"")</f>
        <v>Guerrero</v>
      </c>
      <c r="E1017" s="78">
        <v>15</v>
      </c>
      <c r="F1017" s="78" t="s">
        <v>239</v>
      </c>
      <c r="G1017" s="78" t="s">
        <v>95</v>
      </c>
      <c r="H1017" s="83">
        <v>2.1589885272116104E-2</v>
      </c>
      <c r="I1017" s="84">
        <v>1</v>
      </c>
      <c r="J1017" s="321">
        <f>IFERROR(VLOOKUP($F1017,'Inf_NO MODIFICAR T'!$V$829:$W$1389,2,FALSE),"")</f>
        <v>586</v>
      </c>
      <c r="K1017" s="60"/>
    </row>
    <row r="1018" spans="1:11" x14ac:dyDescent="0.25">
      <c r="A1018" s="55" t="str">
        <f t="shared" si="50"/>
        <v>btratou_motGuerrero12</v>
      </c>
      <c r="B1018" s="55">
        <f t="shared" si="51"/>
        <v>12</v>
      </c>
      <c r="C1018" s="60">
        <f t="shared" si="52"/>
        <v>15</v>
      </c>
      <c r="D1018" s="60" t="str">
        <f>IFERROR(VLOOKUP($E1018,'Inf_NO MODIFICAR'!$P$6:$Q$41,2,FALSE),"")</f>
        <v>Guerrero</v>
      </c>
      <c r="E1018" s="78">
        <v>15</v>
      </c>
      <c r="F1018" s="78" t="s">
        <v>239</v>
      </c>
      <c r="G1018" s="78" t="s">
        <v>107</v>
      </c>
      <c r="H1018" s="83">
        <v>1.8141543872027422E-2</v>
      </c>
      <c r="I1018" s="84">
        <v>1</v>
      </c>
      <c r="J1018" s="321">
        <f>IFERROR(VLOOKUP($F1018,'Inf_NO MODIFICAR T'!$V$829:$W$1389,2,FALSE),"")</f>
        <v>586</v>
      </c>
      <c r="K1018" s="60"/>
    </row>
    <row r="1019" spans="1:11" x14ac:dyDescent="0.25">
      <c r="A1019" s="55" t="str">
        <f t="shared" si="50"/>
        <v>btratou_motGuerrero13</v>
      </c>
      <c r="B1019" s="55">
        <f t="shared" si="51"/>
        <v>13</v>
      </c>
      <c r="C1019" s="60">
        <f t="shared" si="52"/>
        <v>15</v>
      </c>
      <c r="D1019" s="60" t="str">
        <f>IFERROR(VLOOKUP($E1019,'Inf_NO MODIFICAR'!$P$6:$Q$41,2,FALSE),"")</f>
        <v>Guerrero</v>
      </c>
      <c r="E1019" s="78">
        <v>15</v>
      </c>
      <c r="F1019" s="78" t="s">
        <v>239</v>
      </c>
      <c r="G1019" s="78" t="s">
        <v>122</v>
      </c>
      <c r="H1019" s="83">
        <v>1.162557240272484E-2</v>
      </c>
      <c r="I1019" s="84">
        <v>1</v>
      </c>
      <c r="J1019" s="321">
        <f>IFERROR(VLOOKUP($F1019,'Inf_NO MODIFICAR T'!$V$829:$W$1389,2,FALSE),"")</f>
        <v>586</v>
      </c>
      <c r="K1019" s="60"/>
    </row>
    <row r="1020" spans="1:11" x14ac:dyDescent="0.25">
      <c r="A1020" s="55" t="str">
        <f t="shared" si="50"/>
        <v>btratou_motGuerrero14</v>
      </c>
      <c r="B1020" s="55">
        <f t="shared" si="51"/>
        <v>14</v>
      </c>
      <c r="C1020" s="60">
        <f t="shared" si="52"/>
        <v>15</v>
      </c>
      <c r="D1020" s="60" t="str">
        <f>IFERROR(VLOOKUP($E1020,'Inf_NO MODIFICAR'!$P$6:$Q$41,2,FALSE),"")</f>
        <v>Guerrero</v>
      </c>
      <c r="E1020" s="78">
        <v>15</v>
      </c>
      <c r="F1020" s="78" t="s">
        <v>239</v>
      </c>
      <c r="G1020" s="78" t="s">
        <v>65</v>
      </c>
      <c r="H1020" s="83">
        <v>2.7609326827459073E-2</v>
      </c>
      <c r="I1020" s="84">
        <v>3</v>
      </c>
      <c r="J1020" s="321">
        <f>IFERROR(VLOOKUP($F1020,'Inf_NO MODIFICAR T'!$V$829:$W$1389,2,FALSE),"")</f>
        <v>586</v>
      </c>
      <c r="K1020" s="60"/>
    </row>
    <row r="1021" spans="1:11" x14ac:dyDescent="0.25">
      <c r="A1021" s="55" t="str">
        <f t="shared" si="50"/>
        <v>btratou_motHidalgo1</v>
      </c>
      <c r="B1021" s="55">
        <f t="shared" si="51"/>
        <v>1</v>
      </c>
      <c r="C1021" s="60">
        <f t="shared" si="52"/>
        <v>16</v>
      </c>
      <c r="D1021" s="60" t="str">
        <f>IFERROR(VLOOKUP($E1021,'Inf_NO MODIFICAR'!$P$6:$Q$41,2,FALSE),"")</f>
        <v>Hidalgo</v>
      </c>
      <c r="E1021" s="78">
        <v>16</v>
      </c>
      <c r="F1021" s="78" t="s">
        <v>240</v>
      </c>
      <c r="G1021" s="78" t="s">
        <v>120</v>
      </c>
      <c r="H1021" s="83">
        <v>0.32088931087772798</v>
      </c>
      <c r="I1021" s="84">
        <v>1</v>
      </c>
      <c r="J1021" s="321">
        <f>IFERROR(VLOOKUP($F1021,'Inf_NO MODIFICAR T'!$V$829:$W$1389,2,FALSE),"")</f>
        <v>1071</v>
      </c>
      <c r="K1021" s="60"/>
    </row>
    <row r="1022" spans="1:11" x14ac:dyDescent="0.25">
      <c r="A1022" s="55" t="str">
        <f t="shared" si="50"/>
        <v>btratou_motHidalgo2</v>
      </c>
      <c r="B1022" s="55">
        <f t="shared" si="51"/>
        <v>2</v>
      </c>
      <c r="C1022" s="60">
        <f t="shared" si="52"/>
        <v>16</v>
      </c>
      <c r="D1022" s="60" t="str">
        <f>IFERROR(VLOOKUP($E1022,'Inf_NO MODIFICAR'!$P$6:$Q$41,2,FALSE),"")</f>
        <v>Hidalgo</v>
      </c>
      <c r="E1022" s="78">
        <v>16</v>
      </c>
      <c r="F1022" s="78" t="s">
        <v>240</v>
      </c>
      <c r="G1022" s="78" t="s">
        <v>121</v>
      </c>
      <c r="H1022" s="83">
        <v>0.2431333093684212</v>
      </c>
      <c r="I1022" s="84">
        <v>1</v>
      </c>
      <c r="J1022" s="321">
        <f>IFERROR(VLOOKUP($F1022,'Inf_NO MODIFICAR T'!$V$829:$W$1389,2,FALSE),"")</f>
        <v>1071</v>
      </c>
      <c r="K1022" s="60"/>
    </row>
    <row r="1023" spans="1:11" x14ac:dyDescent="0.25">
      <c r="A1023" s="55" t="str">
        <f t="shared" si="50"/>
        <v>btratou_motHidalgo3</v>
      </c>
      <c r="B1023" s="55">
        <f t="shared" si="51"/>
        <v>3</v>
      </c>
      <c r="C1023" s="60">
        <f t="shared" si="52"/>
        <v>16</v>
      </c>
      <c r="D1023" s="60" t="str">
        <f>IFERROR(VLOOKUP($E1023,'Inf_NO MODIFICAR'!$P$6:$Q$41,2,FALSE),"")</f>
        <v>Hidalgo</v>
      </c>
      <c r="E1023" s="78">
        <v>16</v>
      </c>
      <c r="F1023" s="78" t="s">
        <v>240</v>
      </c>
      <c r="G1023" s="78" t="s">
        <v>106</v>
      </c>
      <c r="H1023" s="83">
        <v>0.17609981910382611</v>
      </c>
      <c r="I1023" s="84">
        <v>1</v>
      </c>
      <c r="J1023" s="321">
        <f>IFERROR(VLOOKUP($F1023,'Inf_NO MODIFICAR T'!$V$829:$W$1389,2,FALSE),"")</f>
        <v>1071</v>
      </c>
      <c r="K1023" s="60"/>
    </row>
    <row r="1024" spans="1:11" x14ac:dyDescent="0.25">
      <c r="A1024" s="55" t="str">
        <f t="shared" si="50"/>
        <v>btratou_motHidalgo4</v>
      </c>
      <c r="B1024" s="55">
        <f t="shared" si="51"/>
        <v>4</v>
      </c>
      <c r="C1024" s="60">
        <f t="shared" si="52"/>
        <v>16</v>
      </c>
      <c r="D1024" s="60" t="str">
        <f>IFERROR(VLOOKUP($E1024,'Inf_NO MODIFICAR'!$P$6:$Q$41,2,FALSE),"")</f>
        <v>Hidalgo</v>
      </c>
      <c r="E1024" s="78">
        <v>16</v>
      </c>
      <c r="F1024" s="78" t="s">
        <v>240</v>
      </c>
      <c r="G1024" s="78" t="s">
        <v>122</v>
      </c>
      <c r="H1024" s="83">
        <v>0.13999310382793245</v>
      </c>
      <c r="I1024" s="84">
        <v>1</v>
      </c>
      <c r="J1024" s="321">
        <f>IFERROR(VLOOKUP($F1024,'Inf_NO MODIFICAR T'!$V$829:$W$1389,2,FALSE),"")</f>
        <v>1071</v>
      </c>
      <c r="K1024" s="60"/>
    </row>
    <row r="1025" spans="1:11" x14ac:dyDescent="0.25">
      <c r="A1025" s="55" t="str">
        <f t="shared" si="50"/>
        <v>btratou_motHidalgo5</v>
      </c>
      <c r="B1025" s="55">
        <f t="shared" si="51"/>
        <v>5</v>
      </c>
      <c r="C1025" s="60">
        <f t="shared" si="52"/>
        <v>16</v>
      </c>
      <c r="D1025" s="60" t="str">
        <f>IFERROR(VLOOKUP($E1025,'Inf_NO MODIFICAR'!$P$6:$Q$41,2,FALSE),"")</f>
        <v>Hidalgo</v>
      </c>
      <c r="E1025" s="78">
        <v>16</v>
      </c>
      <c r="F1025" s="78" t="s">
        <v>240</v>
      </c>
      <c r="G1025" s="78" t="s">
        <v>108</v>
      </c>
      <c r="H1025" s="83">
        <v>0.11997781004035434</v>
      </c>
      <c r="I1025" s="84">
        <v>1</v>
      </c>
      <c r="J1025" s="321">
        <f>IFERROR(VLOOKUP($F1025,'Inf_NO MODIFICAR T'!$V$829:$W$1389,2,FALSE),"")</f>
        <v>1071</v>
      </c>
      <c r="K1025" s="60"/>
    </row>
    <row r="1026" spans="1:11" x14ac:dyDescent="0.25">
      <c r="A1026" s="55" t="str">
        <f t="shared" si="50"/>
        <v>btratou_motHidalgo6</v>
      </c>
      <c r="B1026" s="55">
        <f t="shared" si="51"/>
        <v>6</v>
      </c>
      <c r="C1026" s="60">
        <f t="shared" si="52"/>
        <v>16</v>
      </c>
      <c r="D1026" s="60" t="str">
        <f>IFERROR(VLOOKUP($E1026,'Inf_NO MODIFICAR'!$P$6:$Q$41,2,FALSE),"")</f>
        <v>Hidalgo</v>
      </c>
      <c r="E1026" s="78">
        <v>16</v>
      </c>
      <c r="F1026" s="78" t="s">
        <v>240</v>
      </c>
      <c r="G1026" s="78" t="s">
        <v>107</v>
      </c>
      <c r="H1026" s="83">
        <v>8.9571097040969605E-2</v>
      </c>
      <c r="I1026" s="84">
        <v>1</v>
      </c>
      <c r="J1026" s="321">
        <f>IFERROR(VLOOKUP($F1026,'Inf_NO MODIFICAR T'!$V$829:$W$1389,2,FALSE),"")</f>
        <v>1071</v>
      </c>
      <c r="K1026" s="60"/>
    </row>
    <row r="1027" spans="1:11" x14ac:dyDescent="0.25">
      <c r="A1027" s="55" t="str">
        <f t="shared" si="50"/>
        <v>btratou_motHidalgo7</v>
      </c>
      <c r="B1027" s="55">
        <f t="shared" si="51"/>
        <v>7</v>
      </c>
      <c r="C1027" s="60">
        <f t="shared" si="52"/>
        <v>16</v>
      </c>
      <c r="D1027" s="60" t="str">
        <f>IFERROR(VLOOKUP($E1027,'Inf_NO MODIFICAR'!$P$6:$Q$41,2,FALSE),"")</f>
        <v>Hidalgo</v>
      </c>
      <c r="E1027" s="78">
        <v>16</v>
      </c>
      <c r="F1027" s="78" t="s">
        <v>240</v>
      </c>
      <c r="G1027" s="78" t="s">
        <v>114</v>
      </c>
      <c r="H1027" s="83">
        <v>8.2346770878294645E-2</v>
      </c>
      <c r="I1027" s="84">
        <v>1</v>
      </c>
      <c r="J1027" s="321">
        <f>IFERROR(VLOOKUP($F1027,'Inf_NO MODIFICAR T'!$V$829:$W$1389,2,FALSE),"")</f>
        <v>1071</v>
      </c>
      <c r="K1027" s="60"/>
    </row>
    <row r="1028" spans="1:11" x14ac:dyDescent="0.25">
      <c r="A1028" s="55" t="str">
        <f t="shared" si="50"/>
        <v>btratou_motHidalgo8</v>
      </c>
      <c r="B1028" s="55">
        <f t="shared" si="51"/>
        <v>8</v>
      </c>
      <c r="C1028" s="60">
        <f t="shared" si="52"/>
        <v>16</v>
      </c>
      <c r="D1028" s="60" t="str">
        <f>IFERROR(VLOOKUP($E1028,'Inf_NO MODIFICAR'!$P$6:$Q$41,2,FALSE),"")</f>
        <v>Hidalgo</v>
      </c>
      <c r="E1028" s="78">
        <v>16</v>
      </c>
      <c r="F1028" s="78" t="s">
        <v>240</v>
      </c>
      <c r="G1028" s="78" t="s">
        <v>547</v>
      </c>
      <c r="H1028" s="83">
        <v>4.7333325407325759E-2</v>
      </c>
      <c r="I1028" s="84">
        <v>1</v>
      </c>
      <c r="J1028" s="321">
        <f>IFERROR(VLOOKUP($F1028,'Inf_NO MODIFICAR T'!$V$829:$W$1389,2,FALSE),"")</f>
        <v>1071</v>
      </c>
      <c r="K1028" s="60"/>
    </row>
    <row r="1029" spans="1:11" x14ac:dyDescent="0.25">
      <c r="A1029" s="55" t="str">
        <f t="shared" si="50"/>
        <v>btratou_motHidalgo9</v>
      </c>
      <c r="B1029" s="55">
        <f t="shared" si="51"/>
        <v>9</v>
      </c>
      <c r="C1029" s="60">
        <f t="shared" si="52"/>
        <v>16</v>
      </c>
      <c r="D1029" s="60" t="str">
        <f>IFERROR(VLOOKUP($E1029,'Inf_NO MODIFICAR'!$P$6:$Q$41,2,FALSE),"")</f>
        <v>Hidalgo</v>
      </c>
      <c r="E1029" s="78">
        <v>16</v>
      </c>
      <c r="F1029" s="78" t="s">
        <v>240</v>
      </c>
      <c r="G1029" s="78" t="s">
        <v>105</v>
      </c>
      <c r="H1029" s="83">
        <v>3.8452815599381795E-2</v>
      </c>
      <c r="I1029" s="84">
        <v>1</v>
      </c>
      <c r="J1029" s="321">
        <f>IFERROR(VLOOKUP($F1029,'Inf_NO MODIFICAR T'!$V$829:$W$1389,2,FALSE),"")</f>
        <v>1071</v>
      </c>
      <c r="K1029" s="60"/>
    </row>
    <row r="1030" spans="1:11" x14ac:dyDescent="0.25">
      <c r="A1030" s="55" t="str">
        <f t="shared" si="50"/>
        <v>btratou_motHidalgo10</v>
      </c>
      <c r="B1030" s="55">
        <f t="shared" si="51"/>
        <v>10</v>
      </c>
      <c r="C1030" s="60">
        <f t="shared" si="52"/>
        <v>16</v>
      </c>
      <c r="D1030" s="60" t="str">
        <f>IFERROR(VLOOKUP($E1030,'Inf_NO MODIFICAR'!$P$6:$Q$41,2,FALSE),"")</f>
        <v>Hidalgo</v>
      </c>
      <c r="E1030" s="78">
        <v>16</v>
      </c>
      <c r="F1030" s="78" t="s">
        <v>240</v>
      </c>
      <c r="G1030" s="78" t="s">
        <v>110</v>
      </c>
      <c r="H1030" s="83">
        <v>2.1306595644566276E-2</v>
      </c>
      <c r="I1030" s="84">
        <v>1</v>
      </c>
      <c r="J1030" s="321">
        <f>IFERROR(VLOOKUP($F1030,'Inf_NO MODIFICAR T'!$V$829:$W$1389,2,FALSE),"")</f>
        <v>1071</v>
      </c>
      <c r="K1030" s="60"/>
    </row>
    <row r="1031" spans="1:11" x14ac:dyDescent="0.25">
      <c r="A1031" s="55" t="str">
        <f t="shared" si="50"/>
        <v>btratou_motHidalgo11</v>
      </c>
      <c r="B1031" s="55">
        <f t="shared" si="51"/>
        <v>11</v>
      </c>
      <c r="C1031" s="60">
        <f t="shared" si="52"/>
        <v>16</v>
      </c>
      <c r="D1031" s="60" t="str">
        <f>IFERROR(VLOOKUP($E1031,'Inf_NO MODIFICAR'!$P$6:$Q$41,2,FALSE),"")</f>
        <v>Hidalgo</v>
      </c>
      <c r="E1031" s="78">
        <v>16</v>
      </c>
      <c r="F1031" s="78" t="s">
        <v>240</v>
      </c>
      <c r="G1031" s="78" t="s">
        <v>95</v>
      </c>
      <c r="H1031" s="83">
        <v>1.1937795893397121E-2</v>
      </c>
      <c r="I1031" s="84">
        <v>1</v>
      </c>
      <c r="J1031" s="321">
        <f>IFERROR(VLOOKUP($F1031,'Inf_NO MODIFICAR T'!$V$829:$W$1389,2,FALSE),"")</f>
        <v>1071</v>
      </c>
      <c r="K1031" s="60"/>
    </row>
    <row r="1032" spans="1:11" x14ac:dyDescent="0.25">
      <c r="A1032" s="55" t="str">
        <f t="shared" si="50"/>
        <v>btratou_motHidalgo12</v>
      </c>
      <c r="B1032" s="55">
        <f t="shared" si="51"/>
        <v>12</v>
      </c>
      <c r="C1032" s="60">
        <f t="shared" si="52"/>
        <v>16</v>
      </c>
      <c r="D1032" s="60" t="str">
        <f>IFERROR(VLOOKUP($E1032,'Inf_NO MODIFICAR'!$P$6:$Q$41,2,FALSE),"")</f>
        <v>Hidalgo</v>
      </c>
      <c r="E1032" s="78">
        <v>16</v>
      </c>
      <c r="F1032" s="78" t="s">
        <v>240</v>
      </c>
      <c r="G1032" s="78" t="s">
        <v>123</v>
      </c>
      <c r="H1032" s="83">
        <v>1.1447870456926692E-2</v>
      </c>
      <c r="I1032" s="84">
        <v>1</v>
      </c>
      <c r="J1032" s="321">
        <f>IFERROR(VLOOKUP($F1032,'Inf_NO MODIFICAR T'!$V$829:$W$1389,2,FALSE),"")</f>
        <v>1071</v>
      </c>
      <c r="K1032" s="60"/>
    </row>
    <row r="1033" spans="1:11" x14ac:dyDescent="0.25">
      <c r="A1033" s="55" t="str">
        <f t="shared" si="50"/>
        <v>btratou_motHidalgo13</v>
      </c>
      <c r="B1033" s="55">
        <f t="shared" si="51"/>
        <v>13</v>
      </c>
      <c r="C1033" s="60">
        <f t="shared" si="52"/>
        <v>16</v>
      </c>
      <c r="D1033" s="60" t="str">
        <f>IFERROR(VLOOKUP($E1033,'Inf_NO MODIFICAR'!$P$6:$Q$41,2,FALSE),"")</f>
        <v>Hidalgo</v>
      </c>
      <c r="E1033" s="78">
        <v>16</v>
      </c>
      <c r="F1033" s="78" t="s">
        <v>240</v>
      </c>
      <c r="G1033" s="78" t="s">
        <v>109</v>
      </c>
      <c r="H1033" s="83">
        <v>8.4368777180393872E-3</v>
      </c>
      <c r="I1033" s="84">
        <v>1</v>
      </c>
      <c r="J1033" s="321">
        <f>IFERROR(VLOOKUP($F1033,'Inf_NO MODIFICAR T'!$V$829:$W$1389,2,FALSE),"")</f>
        <v>1071</v>
      </c>
      <c r="K1033" s="60"/>
    </row>
    <row r="1034" spans="1:11" x14ac:dyDescent="0.25">
      <c r="A1034" s="55" t="str">
        <f t="shared" si="50"/>
        <v>btratou_motHidalgo14</v>
      </c>
      <c r="B1034" s="55">
        <f t="shared" si="51"/>
        <v>14</v>
      </c>
      <c r="C1034" s="60">
        <f t="shared" si="52"/>
        <v>16</v>
      </c>
      <c r="D1034" s="60" t="str">
        <f>IFERROR(VLOOKUP($E1034,'Inf_NO MODIFICAR'!$P$6:$Q$41,2,FALSE),"")</f>
        <v>Hidalgo</v>
      </c>
      <c r="E1034" s="78">
        <v>16</v>
      </c>
      <c r="F1034" s="78" t="s">
        <v>240</v>
      </c>
      <c r="G1034" s="78" t="s">
        <v>8</v>
      </c>
      <c r="H1034" s="83">
        <v>1.2578714354459557E-2</v>
      </c>
      <c r="I1034" s="84">
        <v>2</v>
      </c>
      <c r="J1034" s="321">
        <f>IFERROR(VLOOKUP($F1034,'Inf_NO MODIFICAR T'!$V$829:$W$1389,2,FALSE),"")</f>
        <v>1071</v>
      </c>
      <c r="K1034" s="60"/>
    </row>
    <row r="1035" spans="1:11" x14ac:dyDescent="0.25">
      <c r="A1035" s="55" t="str">
        <f t="shared" si="50"/>
        <v>btratou_motHidalgo15</v>
      </c>
      <c r="B1035" s="55">
        <f t="shared" si="51"/>
        <v>15</v>
      </c>
      <c r="C1035" s="60">
        <f t="shared" si="52"/>
        <v>16</v>
      </c>
      <c r="D1035" s="60" t="str">
        <f>IFERROR(VLOOKUP($E1035,'Inf_NO MODIFICAR'!$P$6:$Q$41,2,FALSE),"")</f>
        <v>Hidalgo</v>
      </c>
      <c r="E1035" s="78">
        <v>16</v>
      </c>
      <c r="F1035" s="78" t="s">
        <v>240</v>
      </c>
      <c r="G1035" s="78" t="s">
        <v>65</v>
      </c>
      <c r="H1035" s="83">
        <v>1.2082040931140396E-2</v>
      </c>
      <c r="I1035" s="84">
        <v>3</v>
      </c>
      <c r="J1035" s="321">
        <f>IFERROR(VLOOKUP($F1035,'Inf_NO MODIFICAR T'!$V$829:$W$1389,2,FALSE),"")</f>
        <v>1071</v>
      </c>
      <c r="K1035" s="60"/>
    </row>
    <row r="1036" spans="1:11" x14ac:dyDescent="0.25">
      <c r="A1036" s="55" t="str">
        <f t="shared" si="50"/>
        <v>btratou_motJalisco1</v>
      </c>
      <c r="B1036" s="55">
        <f t="shared" si="51"/>
        <v>1</v>
      </c>
      <c r="C1036" s="60">
        <f t="shared" si="52"/>
        <v>17</v>
      </c>
      <c r="D1036" s="60" t="str">
        <f>IFERROR(VLOOKUP($E1036,'Inf_NO MODIFICAR'!$P$6:$Q$41,2,FALSE),"")</f>
        <v>Jalisco</v>
      </c>
      <c r="E1036" s="78">
        <v>17</v>
      </c>
      <c r="F1036" s="78" t="s">
        <v>20</v>
      </c>
      <c r="G1036" s="78" t="s">
        <v>120</v>
      </c>
      <c r="H1036" s="83">
        <v>0.34585661721338207</v>
      </c>
      <c r="I1036" s="84">
        <v>1</v>
      </c>
      <c r="J1036" s="321">
        <f>IFERROR(VLOOKUP($F1036,'Inf_NO MODIFICAR T'!$V$829:$W$1389,2,FALSE),"")</f>
        <v>3541</v>
      </c>
      <c r="K1036" s="60"/>
    </row>
    <row r="1037" spans="1:11" x14ac:dyDescent="0.25">
      <c r="A1037" s="55" t="str">
        <f t="shared" si="50"/>
        <v>btratou_motJalisco2</v>
      </c>
      <c r="B1037" s="55">
        <f t="shared" si="51"/>
        <v>2</v>
      </c>
      <c r="C1037" s="60">
        <f t="shared" si="52"/>
        <v>17</v>
      </c>
      <c r="D1037" s="60" t="str">
        <f>IFERROR(VLOOKUP($E1037,'Inf_NO MODIFICAR'!$P$6:$Q$41,2,FALSE),"")</f>
        <v>Jalisco</v>
      </c>
      <c r="E1037" s="78">
        <v>17</v>
      </c>
      <c r="F1037" s="78" t="s">
        <v>20</v>
      </c>
      <c r="G1037" s="78" t="s">
        <v>114</v>
      </c>
      <c r="H1037" s="83">
        <v>0.12763243575360605</v>
      </c>
      <c r="I1037" s="84">
        <v>1</v>
      </c>
      <c r="J1037" s="321">
        <f>IFERROR(VLOOKUP($F1037,'Inf_NO MODIFICAR T'!$V$829:$W$1389,2,FALSE),"")</f>
        <v>3541</v>
      </c>
      <c r="K1037" s="60"/>
    </row>
    <row r="1038" spans="1:11" x14ac:dyDescent="0.25">
      <c r="A1038" s="55" t="str">
        <f t="shared" si="50"/>
        <v>btratou_motJalisco3</v>
      </c>
      <c r="B1038" s="55">
        <f t="shared" si="51"/>
        <v>3</v>
      </c>
      <c r="C1038" s="60">
        <f t="shared" si="52"/>
        <v>17</v>
      </c>
      <c r="D1038" s="60" t="str">
        <f>IFERROR(VLOOKUP($E1038,'Inf_NO MODIFICAR'!$P$6:$Q$41,2,FALSE),"")</f>
        <v>Jalisco</v>
      </c>
      <c r="E1038" s="78">
        <v>17</v>
      </c>
      <c r="F1038" s="78" t="s">
        <v>20</v>
      </c>
      <c r="G1038" s="78" t="s">
        <v>121</v>
      </c>
      <c r="H1038" s="83">
        <v>0.10074778612237331</v>
      </c>
      <c r="I1038" s="84">
        <v>1</v>
      </c>
      <c r="J1038" s="321">
        <f>IFERROR(VLOOKUP($F1038,'Inf_NO MODIFICAR T'!$V$829:$W$1389,2,FALSE),"")</f>
        <v>3541</v>
      </c>
      <c r="K1038" s="60"/>
    </row>
    <row r="1039" spans="1:11" x14ac:dyDescent="0.25">
      <c r="A1039" s="55" t="str">
        <f t="shared" si="50"/>
        <v>btratou_motJalisco4</v>
      </c>
      <c r="B1039" s="55">
        <f t="shared" si="51"/>
        <v>4</v>
      </c>
      <c r="C1039" s="60">
        <f t="shared" si="52"/>
        <v>17</v>
      </c>
      <c r="D1039" s="60" t="str">
        <f>IFERROR(VLOOKUP($E1039,'Inf_NO MODIFICAR'!$P$6:$Q$41,2,FALSE),"")</f>
        <v>Jalisco</v>
      </c>
      <c r="E1039" s="78">
        <v>17</v>
      </c>
      <c r="F1039" s="78" t="s">
        <v>20</v>
      </c>
      <c r="G1039" s="78" t="s">
        <v>122</v>
      </c>
      <c r="H1039" s="83">
        <v>8.6007210688118715E-2</v>
      </c>
      <c r="I1039" s="84">
        <v>1</v>
      </c>
      <c r="J1039" s="321">
        <f>IFERROR(VLOOKUP($F1039,'Inf_NO MODIFICAR T'!$V$829:$W$1389,2,FALSE),"")</f>
        <v>3541</v>
      </c>
      <c r="K1039" s="60"/>
    </row>
    <row r="1040" spans="1:11" x14ac:dyDescent="0.25">
      <c r="A1040" s="55" t="str">
        <f t="shared" si="50"/>
        <v>btratou_motJalisco5</v>
      </c>
      <c r="B1040" s="55">
        <f t="shared" si="51"/>
        <v>5</v>
      </c>
      <c r="C1040" s="60">
        <f t="shared" si="52"/>
        <v>17</v>
      </c>
      <c r="D1040" s="60" t="str">
        <f>IFERROR(VLOOKUP($E1040,'Inf_NO MODIFICAR'!$P$6:$Q$41,2,FALSE),"")</f>
        <v>Jalisco</v>
      </c>
      <c r="E1040" s="78">
        <v>17</v>
      </c>
      <c r="F1040" s="78" t="s">
        <v>20</v>
      </c>
      <c r="G1040" s="78" t="s">
        <v>108</v>
      </c>
      <c r="H1040" s="83">
        <v>7.2561366287451357E-2</v>
      </c>
      <c r="I1040" s="84">
        <v>1</v>
      </c>
      <c r="J1040" s="321">
        <f>IFERROR(VLOOKUP($F1040,'Inf_NO MODIFICAR T'!$V$829:$W$1389,2,FALSE),"")</f>
        <v>3541</v>
      </c>
      <c r="K1040" s="60"/>
    </row>
    <row r="1041" spans="1:11" x14ac:dyDescent="0.25">
      <c r="A1041" s="55" t="str">
        <f t="shared" ref="A1041:A1104" si="53">+CONCATENATE($D$781,F1041,B1041)</f>
        <v>btratou_motJalisco6</v>
      </c>
      <c r="B1041" s="55">
        <f t="shared" ref="B1041:B1104" si="54">+IF(F1041&lt;&gt;F1040,1,B1040+1)</f>
        <v>6</v>
      </c>
      <c r="C1041" s="60">
        <f t="shared" ref="C1041:C1104" si="55">+E1041</f>
        <v>17</v>
      </c>
      <c r="D1041" s="60" t="str">
        <f>IFERROR(VLOOKUP($E1041,'Inf_NO MODIFICAR'!$P$6:$Q$41,2,FALSE),"")</f>
        <v>Jalisco</v>
      </c>
      <c r="E1041" s="78">
        <v>17</v>
      </c>
      <c r="F1041" s="78" t="s">
        <v>20</v>
      </c>
      <c r="G1041" s="78" t="s">
        <v>107</v>
      </c>
      <c r="H1041" s="83">
        <v>7.2538834092016766E-2</v>
      </c>
      <c r="I1041" s="84">
        <v>1</v>
      </c>
      <c r="J1041" s="321">
        <f>IFERROR(VLOOKUP($F1041,'Inf_NO MODIFICAR T'!$V$829:$W$1389,2,FALSE),"")</f>
        <v>3541</v>
      </c>
      <c r="K1041" s="60"/>
    </row>
    <row r="1042" spans="1:11" x14ac:dyDescent="0.25">
      <c r="A1042" s="55" t="str">
        <f t="shared" si="53"/>
        <v>btratou_motJalisco7</v>
      </c>
      <c r="B1042" s="55">
        <f t="shared" si="54"/>
        <v>7</v>
      </c>
      <c r="C1042" s="60">
        <f t="shared" si="55"/>
        <v>17</v>
      </c>
      <c r="D1042" s="60" t="str">
        <f>IFERROR(VLOOKUP($E1042,'Inf_NO MODIFICAR'!$P$6:$Q$41,2,FALSE),"")</f>
        <v>Jalisco</v>
      </c>
      <c r="E1042" s="78">
        <v>17</v>
      </c>
      <c r="F1042" s="78" t="s">
        <v>20</v>
      </c>
      <c r="G1042" s="78" t="s">
        <v>106</v>
      </c>
      <c r="H1042" s="83">
        <v>6.5624534203167217E-2</v>
      </c>
      <c r="I1042" s="84">
        <v>1</v>
      </c>
      <c r="J1042" s="321">
        <f>IFERROR(VLOOKUP($F1042,'Inf_NO MODIFICAR T'!$V$829:$W$1389,2,FALSE),"")</f>
        <v>3541</v>
      </c>
      <c r="K1042" s="60"/>
    </row>
    <row r="1043" spans="1:11" x14ac:dyDescent="0.25">
      <c r="A1043" s="55" t="str">
        <f t="shared" si="53"/>
        <v>btratou_motJalisco8</v>
      </c>
      <c r="B1043" s="55">
        <f t="shared" si="54"/>
        <v>8</v>
      </c>
      <c r="C1043" s="60">
        <f t="shared" si="55"/>
        <v>17</v>
      </c>
      <c r="D1043" s="60" t="str">
        <f>IFERROR(VLOOKUP($E1043,'Inf_NO MODIFICAR'!$P$6:$Q$41,2,FALSE),"")</f>
        <v>Jalisco</v>
      </c>
      <c r="E1043" s="78">
        <v>17</v>
      </c>
      <c r="F1043" s="78" t="s">
        <v>20</v>
      </c>
      <c r="G1043" s="78" t="s">
        <v>111</v>
      </c>
      <c r="H1043" s="83">
        <v>4.4105780676445543E-2</v>
      </c>
      <c r="I1043" s="84">
        <v>1</v>
      </c>
      <c r="J1043" s="321">
        <f>IFERROR(VLOOKUP($F1043,'Inf_NO MODIFICAR T'!$V$829:$W$1389,2,FALSE),"")</f>
        <v>3541</v>
      </c>
      <c r="K1043" s="60"/>
    </row>
    <row r="1044" spans="1:11" x14ac:dyDescent="0.25">
      <c r="A1044" s="55" t="str">
        <f t="shared" si="53"/>
        <v>btratou_motJalisco9</v>
      </c>
      <c r="B1044" s="55">
        <f t="shared" si="54"/>
        <v>9</v>
      </c>
      <c r="C1044" s="60">
        <f t="shared" si="55"/>
        <v>17</v>
      </c>
      <c r="D1044" s="60" t="str">
        <f>IFERROR(VLOOKUP($E1044,'Inf_NO MODIFICAR'!$P$6:$Q$41,2,FALSE),"")</f>
        <v>Jalisco</v>
      </c>
      <c r="E1044" s="78">
        <v>17</v>
      </c>
      <c r="F1044" s="78" t="s">
        <v>20</v>
      </c>
      <c r="G1044" s="78" t="s">
        <v>813</v>
      </c>
      <c r="H1044" s="83">
        <v>1.6505414446741359E-2</v>
      </c>
      <c r="I1044" s="84">
        <v>1</v>
      </c>
      <c r="J1044" s="321">
        <f>IFERROR(VLOOKUP($F1044,'Inf_NO MODIFICAR T'!$V$829:$W$1389,2,FALSE),"")</f>
        <v>3541</v>
      </c>
      <c r="K1044" s="60"/>
    </row>
    <row r="1045" spans="1:11" x14ac:dyDescent="0.25">
      <c r="A1045" s="55" t="str">
        <f t="shared" si="53"/>
        <v>btratou_motJalisco10</v>
      </c>
      <c r="B1045" s="55">
        <f t="shared" si="54"/>
        <v>10</v>
      </c>
      <c r="C1045" s="60">
        <f t="shared" si="55"/>
        <v>17</v>
      </c>
      <c r="D1045" s="60" t="str">
        <f>IFERROR(VLOOKUP($E1045,'Inf_NO MODIFICAR'!$P$6:$Q$41,2,FALSE),"")</f>
        <v>Jalisco</v>
      </c>
      <c r="E1045" s="78">
        <v>17</v>
      </c>
      <c r="F1045" s="78" t="s">
        <v>20</v>
      </c>
      <c r="G1045" s="78" t="s">
        <v>109</v>
      </c>
      <c r="H1045" s="83">
        <v>1.6180695334132758E-2</v>
      </c>
      <c r="I1045" s="84">
        <v>1</v>
      </c>
      <c r="J1045" s="321">
        <f>IFERROR(VLOOKUP($F1045,'Inf_NO MODIFICAR T'!$V$829:$W$1389,2,FALSE),"")</f>
        <v>3541</v>
      </c>
      <c r="K1045" s="60"/>
    </row>
    <row r="1046" spans="1:11" x14ac:dyDescent="0.25">
      <c r="A1046" s="55" t="str">
        <f t="shared" si="53"/>
        <v>btratou_motJalisco11</v>
      </c>
      <c r="B1046" s="55">
        <f t="shared" si="54"/>
        <v>11</v>
      </c>
      <c r="C1046" s="60">
        <f t="shared" si="55"/>
        <v>17</v>
      </c>
      <c r="D1046" s="60" t="str">
        <f>IFERROR(VLOOKUP($E1046,'Inf_NO MODIFICAR'!$P$6:$Q$41,2,FALSE),"")</f>
        <v>Jalisco</v>
      </c>
      <c r="E1046" s="78">
        <v>17</v>
      </c>
      <c r="F1046" s="78" t="s">
        <v>20</v>
      </c>
      <c r="G1046" s="78" t="s">
        <v>115</v>
      </c>
      <c r="H1046" s="83">
        <v>1.4118653941388792E-2</v>
      </c>
      <c r="I1046" s="84">
        <v>1</v>
      </c>
      <c r="J1046" s="321">
        <f>IFERROR(VLOOKUP($F1046,'Inf_NO MODIFICAR T'!$V$829:$W$1389,2,FALSE),"")</f>
        <v>3541</v>
      </c>
      <c r="K1046" s="60"/>
    </row>
    <row r="1047" spans="1:11" x14ac:dyDescent="0.25">
      <c r="A1047" s="55" t="str">
        <f t="shared" si="53"/>
        <v>btratou_motJalisco12</v>
      </c>
      <c r="B1047" s="55">
        <f t="shared" si="54"/>
        <v>12</v>
      </c>
      <c r="C1047" s="60">
        <f t="shared" si="55"/>
        <v>17</v>
      </c>
      <c r="D1047" s="60" t="str">
        <f>IFERROR(VLOOKUP($E1047,'Inf_NO MODIFICAR'!$P$6:$Q$41,2,FALSE),"")</f>
        <v>Jalisco</v>
      </c>
      <c r="E1047" s="78">
        <v>17</v>
      </c>
      <c r="F1047" s="78" t="s">
        <v>20</v>
      </c>
      <c r="G1047" s="78" t="s">
        <v>551</v>
      </c>
      <c r="H1047" s="83">
        <v>1.4118653941388792E-2</v>
      </c>
      <c r="I1047" s="84">
        <v>1</v>
      </c>
      <c r="J1047" s="321">
        <f>IFERROR(VLOOKUP($F1047,'Inf_NO MODIFICAR T'!$V$829:$W$1389,2,FALSE),"")</f>
        <v>3541</v>
      </c>
      <c r="K1047" s="60"/>
    </row>
    <row r="1048" spans="1:11" x14ac:dyDescent="0.25">
      <c r="A1048" s="55" t="str">
        <f t="shared" si="53"/>
        <v>btratou_motJalisco13</v>
      </c>
      <c r="B1048" s="55">
        <f t="shared" si="54"/>
        <v>13</v>
      </c>
      <c r="C1048" s="60">
        <f t="shared" si="55"/>
        <v>17</v>
      </c>
      <c r="D1048" s="60" t="str">
        <f>IFERROR(VLOOKUP($E1048,'Inf_NO MODIFICAR'!$P$6:$Q$41,2,FALSE),"")</f>
        <v>Jalisco</v>
      </c>
      <c r="E1048" s="78">
        <v>17</v>
      </c>
      <c r="F1048" s="78" t="s">
        <v>20</v>
      </c>
      <c r="G1048" s="78" t="s">
        <v>95</v>
      </c>
      <c r="H1048" s="83">
        <v>1.3095575445757467E-2</v>
      </c>
      <c r="I1048" s="84">
        <v>1</v>
      </c>
      <c r="J1048" s="321">
        <f>IFERROR(VLOOKUP($F1048,'Inf_NO MODIFICAR T'!$V$829:$W$1389,2,FALSE),"")</f>
        <v>3541</v>
      </c>
      <c r="K1048" s="60"/>
    </row>
    <row r="1049" spans="1:11" x14ac:dyDescent="0.25">
      <c r="A1049" s="55" t="str">
        <f t="shared" si="53"/>
        <v>btratou_motJalisco14</v>
      </c>
      <c r="B1049" s="55">
        <f t="shared" si="54"/>
        <v>14</v>
      </c>
      <c r="C1049" s="60">
        <f t="shared" si="55"/>
        <v>17</v>
      </c>
      <c r="D1049" s="60" t="str">
        <f>IFERROR(VLOOKUP($E1049,'Inf_NO MODIFICAR'!$P$6:$Q$41,2,FALSE),"")</f>
        <v>Jalisco</v>
      </c>
      <c r="E1049" s="78">
        <v>17</v>
      </c>
      <c r="F1049" s="78" t="s">
        <v>20</v>
      </c>
      <c r="G1049" s="78" t="s">
        <v>547</v>
      </c>
      <c r="H1049" s="83">
        <v>1.1148398821298044E-2</v>
      </c>
      <c r="I1049" s="84">
        <v>1</v>
      </c>
      <c r="J1049" s="321">
        <f>IFERROR(VLOOKUP($F1049,'Inf_NO MODIFICAR T'!$V$829:$W$1389,2,FALSE),"")</f>
        <v>3541</v>
      </c>
      <c r="K1049" s="60"/>
    </row>
    <row r="1050" spans="1:11" x14ac:dyDescent="0.25">
      <c r="A1050" s="55" t="str">
        <f t="shared" si="53"/>
        <v>btratou_motJalisco15</v>
      </c>
      <c r="B1050" s="55">
        <f t="shared" si="54"/>
        <v>15</v>
      </c>
      <c r="C1050" s="60">
        <f t="shared" si="55"/>
        <v>17</v>
      </c>
      <c r="D1050" s="60" t="str">
        <f>IFERROR(VLOOKUP($E1050,'Inf_NO MODIFICAR'!$P$6:$Q$41,2,FALSE),"")</f>
        <v>Jalisco</v>
      </c>
      <c r="E1050" s="78">
        <v>17</v>
      </c>
      <c r="F1050" s="78" t="s">
        <v>20</v>
      </c>
      <c r="G1050" s="78" t="s">
        <v>117</v>
      </c>
      <c r="H1050" s="83">
        <v>8.6728411522596603E-3</v>
      </c>
      <c r="I1050" s="84">
        <v>1</v>
      </c>
      <c r="J1050" s="321">
        <f>IFERROR(VLOOKUP($F1050,'Inf_NO MODIFICAR T'!$V$829:$W$1389,2,FALSE),"")</f>
        <v>3541</v>
      </c>
      <c r="K1050" s="60"/>
    </row>
    <row r="1051" spans="1:11" x14ac:dyDescent="0.25">
      <c r="A1051" s="55" t="str">
        <f t="shared" si="53"/>
        <v>btratou_motJalisco16</v>
      </c>
      <c r="B1051" s="55">
        <f t="shared" si="54"/>
        <v>16</v>
      </c>
      <c r="C1051" s="60">
        <f t="shared" si="55"/>
        <v>17</v>
      </c>
      <c r="D1051" s="60" t="str">
        <f>IFERROR(VLOOKUP($E1051,'Inf_NO MODIFICAR'!$P$6:$Q$41,2,FALSE),"")</f>
        <v>Jalisco</v>
      </c>
      <c r="E1051" s="78">
        <v>17</v>
      </c>
      <c r="F1051" s="78" t="s">
        <v>20</v>
      </c>
      <c r="G1051" s="78" t="s">
        <v>123</v>
      </c>
      <c r="H1051" s="83">
        <v>7.0937378547200128E-3</v>
      </c>
      <c r="I1051" s="84">
        <v>1</v>
      </c>
      <c r="J1051" s="321">
        <f>IFERROR(VLOOKUP($F1051,'Inf_NO MODIFICAR T'!$V$829:$W$1389,2,FALSE),"")</f>
        <v>3541</v>
      </c>
      <c r="K1051" s="60"/>
    </row>
    <row r="1052" spans="1:11" x14ac:dyDescent="0.25">
      <c r="A1052" s="55" t="str">
        <f t="shared" si="53"/>
        <v>btratou_motJalisco17</v>
      </c>
      <c r="B1052" s="55">
        <f t="shared" si="54"/>
        <v>17</v>
      </c>
      <c r="C1052" s="60">
        <f t="shared" si="55"/>
        <v>17</v>
      </c>
      <c r="D1052" s="60" t="str">
        <f>IFERROR(VLOOKUP($E1052,'Inf_NO MODIFICAR'!$P$6:$Q$41,2,FALSE),"")</f>
        <v>Jalisco</v>
      </c>
      <c r="E1052" s="78">
        <v>17</v>
      </c>
      <c r="F1052" s="78" t="s">
        <v>20</v>
      </c>
      <c r="G1052" s="78" t="s">
        <v>550</v>
      </c>
      <c r="H1052" s="83">
        <v>5.670107833848601E-3</v>
      </c>
      <c r="I1052" s="84">
        <v>1</v>
      </c>
      <c r="J1052" s="321">
        <f>IFERROR(VLOOKUP($F1052,'Inf_NO MODIFICAR T'!$V$829:$W$1389,2,FALSE),"")</f>
        <v>3541</v>
      </c>
      <c r="K1052" s="60"/>
    </row>
    <row r="1053" spans="1:11" x14ac:dyDescent="0.25">
      <c r="A1053" s="55" t="str">
        <f t="shared" si="53"/>
        <v>btratou_motJalisco18</v>
      </c>
      <c r="B1053" s="55">
        <f t="shared" si="54"/>
        <v>18</v>
      </c>
      <c r="C1053" s="60">
        <f t="shared" si="55"/>
        <v>17</v>
      </c>
      <c r="D1053" s="60" t="str">
        <f>IFERROR(VLOOKUP($E1053,'Inf_NO MODIFICAR'!$P$6:$Q$41,2,FALSE),"")</f>
        <v>Jalisco</v>
      </c>
      <c r="E1053" s="78">
        <v>17</v>
      </c>
      <c r="F1053" s="78" t="s">
        <v>20</v>
      </c>
      <c r="G1053" s="78" t="s">
        <v>8</v>
      </c>
      <c r="H1053" s="83">
        <v>2.7950423779192692E-2</v>
      </c>
      <c r="I1053" s="84">
        <v>2</v>
      </c>
      <c r="J1053" s="321">
        <f>IFERROR(VLOOKUP($F1053,'Inf_NO MODIFICAR T'!$V$829:$W$1389,2,FALSE),"")</f>
        <v>3541</v>
      </c>
      <c r="K1053" s="60"/>
    </row>
    <row r="1054" spans="1:11" x14ac:dyDescent="0.25">
      <c r="A1054" s="55" t="str">
        <f t="shared" si="53"/>
        <v>btratou_motJalisco19</v>
      </c>
      <c r="B1054" s="55">
        <f t="shared" si="54"/>
        <v>19</v>
      </c>
      <c r="C1054" s="60">
        <f t="shared" si="55"/>
        <v>17</v>
      </c>
      <c r="D1054" s="60" t="str">
        <f>IFERROR(VLOOKUP($E1054,'Inf_NO MODIFICAR'!$P$6:$Q$41,2,FALSE),"")</f>
        <v>Jalisco</v>
      </c>
      <c r="E1054" s="78">
        <v>17</v>
      </c>
      <c r="F1054" s="78" t="s">
        <v>20</v>
      </c>
      <c r="G1054" s="78" t="s">
        <v>65</v>
      </c>
      <c r="H1054" s="83">
        <v>4.2287085438703312E-2</v>
      </c>
      <c r="I1054" s="84">
        <v>3</v>
      </c>
      <c r="J1054" s="321">
        <f>IFERROR(VLOOKUP($F1054,'Inf_NO MODIFICAR T'!$V$829:$W$1389,2,FALSE),"")</f>
        <v>3541</v>
      </c>
      <c r="K1054" s="60"/>
    </row>
    <row r="1055" spans="1:11" x14ac:dyDescent="0.25">
      <c r="A1055" s="55" t="str">
        <f t="shared" si="53"/>
        <v>btratou_motMichoacán1</v>
      </c>
      <c r="B1055" s="55">
        <f t="shared" si="54"/>
        <v>1</v>
      </c>
      <c r="C1055" s="60">
        <f t="shared" si="55"/>
        <v>18</v>
      </c>
      <c r="D1055" s="60" t="str">
        <f>IFERROR(VLOOKUP($E1055,'Inf_NO MODIFICAR'!$P$6:$Q$41,2,FALSE),"")</f>
        <v>Michoacán</v>
      </c>
      <c r="E1055" s="78">
        <v>18</v>
      </c>
      <c r="F1055" s="78" t="s">
        <v>241</v>
      </c>
      <c r="G1055" s="78" t="s">
        <v>120</v>
      </c>
      <c r="H1055" s="83">
        <v>0.53426224157952962</v>
      </c>
      <c r="I1055" s="84">
        <v>1</v>
      </c>
      <c r="J1055" s="321">
        <f>IFERROR(VLOOKUP($F1055,'Inf_NO MODIFICAR T'!$V$829:$W$1389,2,FALSE),"")</f>
        <v>1677</v>
      </c>
      <c r="K1055" s="60"/>
    </row>
    <row r="1056" spans="1:11" x14ac:dyDescent="0.25">
      <c r="A1056" s="55" t="str">
        <f t="shared" si="53"/>
        <v>btratou_motMichoacán2</v>
      </c>
      <c r="B1056" s="55">
        <f t="shared" si="54"/>
        <v>2</v>
      </c>
      <c r="C1056" s="60">
        <f t="shared" si="55"/>
        <v>18</v>
      </c>
      <c r="D1056" s="60" t="str">
        <f>IFERROR(VLOOKUP($E1056,'Inf_NO MODIFICAR'!$P$6:$Q$41,2,FALSE),"")</f>
        <v>Michoacán</v>
      </c>
      <c r="E1056" s="78">
        <v>18</v>
      </c>
      <c r="F1056" s="78" t="s">
        <v>241</v>
      </c>
      <c r="G1056" s="78" t="s">
        <v>106</v>
      </c>
      <c r="H1056" s="83">
        <v>0.14642329682643024</v>
      </c>
      <c r="I1056" s="84">
        <v>1</v>
      </c>
      <c r="J1056" s="321">
        <f>IFERROR(VLOOKUP($F1056,'Inf_NO MODIFICAR T'!$V$829:$W$1389,2,FALSE),"")</f>
        <v>1677</v>
      </c>
      <c r="K1056" s="60"/>
    </row>
    <row r="1057" spans="1:11" x14ac:dyDescent="0.25">
      <c r="A1057" s="55" t="str">
        <f t="shared" si="53"/>
        <v>btratou_motMichoacán3</v>
      </c>
      <c r="B1057" s="55">
        <f t="shared" si="54"/>
        <v>3</v>
      </c>
      <c r="C1057" s="60">
        <f t="shared" si="55"/>
        <v>18</v>
      </c>
      <c r="D1057" s="60" t="str">
        <f>IFERROR(VLOOKUP($E1057,'Inf_NO MODIFICAR'!$P$6:$Q$41,2,FALSE),"")</f>
        <v>Michoacán</v>
      </c>
      <c r="E1057" s="78">
        <v>18</v>
      </c>
      <c r="F1057" s="78" t="s">
        <v>241</v>
      </c>
      <c r="G1057" s="78" t="s">
        <v>121</v>
      </c>
      <c r="H1057" s="83">
        <v>0.12880350944793453</v>
      </c>
      <c r="I1057" s="84">
        <v>1</v>
      </c>
      <c r="J1057" s="321">
        <f>IFERROR(VLOOKUP($F1057,'Inf_NO MODIFICAR T'!$V$829:$W$1389,2,FALSE),"")</f>
        <v>1677</v>
      </c>
      <c r="K1057" s="60"/>
    </row>
    <row r="1058" spans="1:11" x14ac:dyDescent="0.25">
      <c r="A1058" s="55" t="str">
        <f t="shared" si="53"/>
        <v>btratou_motMichoacán4</v>
      </c>
      <c r="B1058" s="55">
        <f t="shared" si="54"/>
        <v>4</v>
      </c>
      <c r="C1058" s="60">
        <f t="shared" si="55"/>
        <v>18</v>
      </c>
      <c r="D1058" s="60" t="str">
        <f>IFERROR(VLOOKUP($E1058,'Inf_NO MODIFICAR'!$P$6:$Q$41,2,FALSE),"")</f>
        <v>Michoacán</v>
      </c>
      <c r="E1058" s="78">
        <v>18</v>
      </c>
      <c r="F1058" s="78" t="s">
        <v>241</v>
      </c>
      <c r="G1058" s="78" t="s">
        <v>114</v>
      </c>
      <c r="H1058" s="83">
        <v>0.12594691947969058</v>
      </c>
      <c r="I1058" s="84">
        <v>1</v>
      </c>
      <c r="J1058" s="321">
        <f>IFERROR(VLOOKUP($F1058,'Inf_NO MODIFICAR T'!$V$829:$W$1389,2,FALSE),"")</f>
        <v>1677</v>
      </c>
      <c r="K1058" s="60"/>
    </row>
    <row r="1059" spans="1:11" x14ac:dyDescent="0.25">
      <c r="A1059" s="55" t="str">
        <f t="shared" si="53"/>
        <v>btratou_motMichoacán5</v>
      </c>
      <c r="B1059" s="55">
        <f t="shared" si="54"/>
        <v>5</v>
      </c>
      <c r="C1059" s="60">
        <f t="shared" si="55"/>
        <v>18</v>
      </c>
      <c r="D1059" s="60" t="str">
        <f>IFERROR(VLOOKUP($E1059,'Inf_NO MODIFICAR'!$P$6:$Q$41,2,FALSE),"")</f>
        <v>Michoacán</v>
      </c>
      <c r="E1059" s="78">
        <v>18</v>
      </c>
      <c r="F1059" s="78" t="s">
        <v>241</v>
      </c>
      <c r="G1059" s="78" t="s">
        <v>122</v>
      </c>
      <c r="H1059" s="83">
        <v>0.1070382712902798</v>
      </c>
      <c r="I1059" s="84">
        <v>1</v>
      </c>
      <c r="J1059" s="321">
        <f>IFERROR(VLOOKUP($F1059,'Inf_NO MODIFICAR T'!$V$829:$W$1389,2,FALSE),"")</f>
        <v>1677</v>
      </c>
      <c r="K1059" s="60"/>
    </row>
    <row r="1060" spans="1:11" x14ac:dyDescent="0.25">
      <c r="A1060" s="55" t="str">
        <f t="shared" si="53"/>
        <v>btratou_motMichoacán6</v>
      </c>
      <c r="B1060" s="55">
        <f t="shared" si="54"/>
        <v>6</v>
      </c>
      <c r="C1060" s="60">
        <f t="shared" si="55"/>
        <v>18</v>
      </c>
      <c r="D1060" s="60" t="str">
        <f>IFERROR(VLOOKUP($E1060,'Inf_NO MODIFICAR'!$P$6:$Q$41,2,FALSE),"")</f>
        <v>Michoacán</v>
      </c>
      <c r="E1060" s="78">
        <v>18</v>
      </c>
      <c r="F1060" s="78" t="s">
        <v>241</v>
      </c>
      <c r="G1060" s="78" t="s">
        <v>547</v>
      </c>
      <c r="H1060" s="83">
        <v>9.8912322035989778E-2</v>
      </c>
      <c r="I1060" s="84">
        <v>1</v>
      </c>
      <c r="J1060" s="321">
        <f>IFERROR(VLOOKUP($F1060,'Inf_NO MODIFICAR T'!$V$829:$W$1389,2,FALSE),"")</f>
        <v>1677</v>
      </c>
      <c r="K1060" s="60"/>
    </row>
    <row r="1061" spans="1:11" x14ac:dyDescent="0.25">
      <c r="A1061" s="55" t="str">
        <f t="shared" si="53"/>
        <v>btratou_motMichoacán7</v>
      </c>
      <c r="B1061" s="55">
        <f t="shared" si="54"/>
        <v>7</v>
      </c>
      <c r="C1061" s="60">
        <f t="shared" si="55"/>
        <v>18</v>
      </c>
      <c r="D1061" s="60" t="str">
        <f>IFERROR(VLOOKUP($E1061,'Inf_NO MODIFICAR'!$P$6:$Q$41,2,FALSE),"")</f>
        <v>Michoacán</v>
      </c>
      <c r="E1061" s="78">
        <v>18</v>
      </c>
      <c r="F1061" s="78" t="s">
        <v>241</v>
      </c>
      <c r="G1061" s="78" t="s">
        <v>113</v>
      </c>
      <c r="H1061" s="83">
        <v>3.4556043292273374E-2</v>
      </c>
      <c r="I1061" s="84">
        <v>1</v>
      </c>
      <c r="J1061" s="321">
        <f>IFERROR(VLOOKUP($F1061,'Inf_NO MODIFICAR T'!$V$829:$W$1389,2,FALSE),"")</f>
        <v>1677</v>
      </c>
      <c r="K1061" s="60"/>
    </row>
    <row r="1062" spans="1:11" x14ac:dyDescent="0.25">
      <c r="A1062" s="55" t="str">
        <f t="shared" si="53"/>
        <v>btratou_motMichoacán8</v>
      </c>
      <c r="B1062" s="55">
        <f t="shared" si="54"/>
        <v>8</v>
      </c>
      <c r="C1062" s="60">
        <f t="shared" si="55"/>
        <v>18</v>
      </c>
      <c r="D1062" s="60" t="str">
        <f>IFERROR(VLOOKUP($E1062,'Inf_NO MODIFICAR'!$P$6:$Q$41,2,FALSE),"")</f>
        <v>Michoacán</v>
      </c>
      <c r="E1062" s="78">
        <v>18</v>
      </c>
      <c r="F1062" s="78" t="s">
        <v>241</v>
      </c>
      <c r="G1062" s="78" t="s">
        <v>109</v>
      </c>
      <c r="H1062" s="83">
        <v>1.6604322473428877E-2</v>
      </c>
      <c r="I1062" s="84">
        <v>1</v>
      </c>
      <c r="J1062" s="321">
        <f>IFERROR(VLOOKUP($F1062,'Inf_NO MODIFICAR T'!$V$829:$W$1389,2,FALSE),"")</f>
        <v>1677</v>
      </c>
      <c r="K1062" s="60"/>
    </row>
    <row r="1063" spans="1:11" x14ac:dyDescent="0.25">
      <c r="A1063" s="55" t="str">
        <f t="shared" si="53"/>
        <v>btratou_motMichoacán9</v>
      </c>
      <c r="B1063" s="55">
        <f t="shared" si="54"/>
        <v>9</v>
      </c>
      <c r="C1063" s="60">
        <f t="shared" si="55"/>
        <v>18</v>
      </c>
      <c r="D1063" s="60" t="str">
        <f>IFERROR(VLOOKUP($E1063,'Inf_NO MODIFICAR'!$P$6:$Q$41,2,FALSE),"")</f>
        <v>Michoacán</v>
      </c>
      <c r="E1063" s="78">
        <v>18</v>
      </c>
      <c r="F1063" s="78" t="s">
        <v>241</v>
      </c>
      <c r="G1063" s="78" t="s">
        <v>105</v>
      </c>
      <c r="H1063" s="83">
        <v>1.6486293720990502E-2</v>
      </c>
      <c r="I1063" s="84">
        <v>1</v>
      </c>
      <c r="J1063" s="321">
        <f>IFERROR(VLOOKUP($F1063,'Inf_NO MODIFICAR T'!$V$829:$W$1389,2,FALSE),"")</f>
        <v>1677</v>
      </c>
      <c r="K1063" s="60"/>
    </row>
    <row r="1064" spans="1:11" x14ac:dyDescent="0.25">
      <c r="A1064" s="55" t="str">
        <f t="shared" si="53"/>
        <v>btratou_motMichoacán10</v>
      </c>
      <c r="B1064" s="55">
        <f t="shared" si="54"/>
        <v>10</v>
      </c>
      <c r="C1064" s="60">
        <f t="shared" si="55"/>
        <v>18</v>
      </c>
      <c r="D1064" s="60" t="str">
        <f>IFERROR(VLOOKUP($E1064,'Inf_NO MODIFICAR'!$P$6:$Q$41,2,FALSE),"")</f>
        <v>Michoacán</v>
      </c>
      <c r="E1064" s="78">
        <v>18</v>
      </c>
      <c r="F1064" s="78" t="s">
        <v>241</v>
      </c>
      <c r="G1064" s="78" t="s">
        <v>111</v>
      </c>
      <c r="H1064" s="83">
        <v>1.6015991045588828E-2</v>
      </c>
      <c r="I1064" s="84">
        <v>1</v>
      </c>
      <c r="J1064" s="321">
        <f>IFERROR(VLOOKUP($F1064,'Inf_NO MODIFICAR T'!$V$829:$W$1389,2,FALSE),"")</f>
        <v>1677</v>
      </c>
      <c r="K1064" s="60"/>
    </row>
    <row r="1065" spans="1:11" x14ac:dyDescent="0.25">
      <c r="A1065" s="55" t="str">
        <f t="shared" si="53"/>
        <v>btratou_motMichoacán11</v>
      </c>
      <c r="B1065" s="55">
        <f t="shared" si="54"/>
        <v>11</v>
      </c>
      <c r="C1065" s="60">
        <f t="shared" si="55"/>
        <v>18</v>
      </c>
      <c r="D1065" s="60" t="str">
        <f>IFERROR(VLOOKUP($E1065,'Inf_NO MODIFICAR'!$P$6:$Q$41,2,FALSE),"")</f>
        <v>Michoacán</v>
      </c>
      <c r="E1065" s="78">
        <v>18</v>
      </c>
      <c r="F1065" s="78" t="s">
        <v>241</v>
      </c>
      <c r="G1065" s="78" t="s">
        <v>107</v>
      </c>
      <c r="H1065" s="83">
        <v>1.1651832862226161E-2</v>
      </c>
      <c r="I1065" s="84">
        <v>1</v>
      </c>
      <c r="J1065" s="321">
        <f>IFERROR(VLOOKUP($F1065,'Inf_NO MODIFICAR T'!$V$829:$W$1389,2,FALSE),"")</f>
        <v>1677</v>
      </c>
      <c r="K1065" s="60"/>
    </row>
    <row r="1066" spans="1:11" x14ac:dyDescent="0.25">
      <c r="A1066" s="55" t="str">
        <f t="shared" si="53"/>
        <v>btratou_motMichoacán12</v>
      </c>
      <c r="B1066" s="55">
        <f t="shared" si="54"/>
        <v>12</v>
      </c>
      <c r="C1066" s="60">
        <f t="shared" si="55"/>
        <v>18</v>
      </c>
      <c r="D1066" s="60" t="str">
        <f>IFERROR(VLOOKUP($E1066,'Inf_NO MODIFICAR'!$P$6:$Q$41,2,FALSE),"")</f>
        <v>Michoacán</v>
      </c>
      <c r="E1066" s="78">
        <v>18</v>
      </c>
      <c r="F1066" s="78" t="s">
        <v>241</v>
      </c>
      <c r="G1066" s="78" t="s">
        <v>117</v>
      </c>
      <c r="H1066" s="83">
        <v>1.068881306688705E-2</v>
      </c>
      <c r="I1066" s="84">
        <v>1</v>
      </c>
      <c r="J1066" s="321">
        <f>IFERROR(VLOOKUP($F1066,'Inf_NO MODIFICAR T'!$V$829:$W$1389,2,FALSE),"")</f>
        <v>1677</v>
      </c>
      <c r="K1066" s="60"/>
    </row>
    <row r="1067" spans="1:11" x14ac:dyDescent="0.25">
      <c r="A1067" s="55" t="str">
        <f t="shared" si="53"/>
        <v>btratou_motMichoacán13</v>
      </c>
      <c r="B1067" s="55">
        <f t="shared" si="54"/>
        <v>13</v>
      </c>
      <c r="C1067" s="60">
        <f t="shared" si="55"/>
        <v>18</v>
      </c>
      <c r="D1067" s="60" t="str">
        <f>IFERROR(VLOOKUP($E1067,'Inf_NO MODIFICAR'!$P$6:$Q$41,2,FALSE),"")</f>
        <v>Michoacán</v>
      </c>
      <c r="E1067" s="78">
        <v>18</v>
      </c>
      <c r="F1067" s="78" t="s">
        <v>241</v>
      </c>
      <c r="G1067" s="78" t="s">
        <v>108</v>
      </c>
      <c r="H1067" s="83">
        <v>1.046761152883301E-2</v>
      </c>
      <c r="I1067" s="84">
        <v>1</v>
      </c>
      <c r="J1067" s="321">
        <f>IFERROR(VLOOKUP($F1067,'Inf_NO MODIFICAR T'!$V$829:$W$1389,2,FALSE),"")</f>
        <v>1677</v>
      </c>
      <c r="K1067" s="60"/>
    </row>
    <row r="1068" spans="1:11" x14ac:dyDescent="0.25">
      <c r="A1068" s="55" t="str">
        <f t="shared" si="53"/>
        <v>btratou_motMichoacán14</v>
      </c>
      <c r="B1068" s="55">
        <f t="shared" si="54"/>
        <v>14</v>
      </c>
      <c r="C1068" s="60">
        <f t="shared" si="55"/>
        <v>18</v>
      </c>
      <c r="D1068" s="60" t="str">
        <f>IFERROR(VLOOKUP($E1068,'Inf_NO MODIFICAR'!$P$6:$Q$41,2,FALSE),"")</f>
        <v>Michoacán</v>
      </c>
      <c r="E1068" s="78">
        <v>18</v>
      </c>
      <c r="F1068" s="78" t="s">
        <v>241</v>
      </c>
      <c r="G1068" s="78" t="s">
        <v>8</v>
      </c>
      <c r="H1068" s="83">
        <v>1.4233110010616438E-2</v>
      </c>
      <c r="I1068" s="84">
        <v>2</v>
      </c>
      <c r="J1068" s="321">
        <f>IFERROR(VLOOKUP($F1068,'Inf_NO MODIFICAR T'!$V$829:$W$1389,2,FALSE),"")</f>
        <v>1677</v>
      </c>
      <c r="K1068" s="60"/>
    </row>
    <row r="1069" spans="1:11" x14ac:dyDescent="0.25">
      <c r="A1069" s="55" t="str">
        <f t="shared" si="53"/>
        <v>btratou_motMorelos1</v>
      </c>
      <c r="B1069" s="55">
        <f t="shared" si="54"/>
        <v>1</v>
      </c>
      <c r="C1069" s="60">
        <f t="shared" si="55"/>
        <v>19</v>
      </c>
      <c r="D1069" s="60" t="str">
        <f>IFERROR(VLOOKUP($E1069,'Inf_NO MODIFICAR'!$P$6:$Q$41,2,FALSE),"")</f>
        <v>Morelos</v>
      </c>
      <c r="E1069" s="78">
        <v>19</v>
      </c>
      <c r="F1069" s="78" t="s">
        <v>242</v>
      </c>
      <c r="G1069" s="78" t="s">
        <v>120</v>
      </c>
      <c r="H1069" s="83">
        <v>0.23934585546854095</v>
      </c>
      <c r="I1069" s="84">
        <v>1</v>
      </c>
      <c r="J1069" s="321">
        <f>IFERROR(VLOOKUP($F1069,'Inf_NO MODIFICAR T'!$V$829:$W$1389,2,FALSE),"")</f>
        <v>577</v>
      </c>
      <c r="K1069" s="60"/>
    </row>
    <row r="1070" spans="1:11" x14ac:dyDescent="0.25">
      <c r="A1070" s="55" t="str">
        <f t="shared" si="53"/>
        <v>btratou_motMorelos2</v>
      </c>
      <c r="B1070" s="55">
        <f t="shared" si="54"/>
        <v>2</v>
      </c>
      <c r="C1070" s="60">
        <f t="shared" si="55"/>
        <v>19</v>
      </c>
      <c r="D1070" s="60" t="str">
        <f>IFERROR(VLOOKUP($E1070,'Inf_NO MODIFICAR'!$P$6:$Q$41,2,FALSE),"")</f>
        <v>Morelos</v>
      </c>
      <c r="E1070" s="78">
        <v>19</v>
      </c>
      <c r="F1070" s="78" t="s">
        <v>242</v>
      </c>
      <c r="G1070" s="78" t="s">
        <v>121</v>
      </c>
      <c r="H1070" s="83">
        <v>0.1456006928095924</v>
      </c>
      <c r="I1070" s="84">
        <v>1</v>
      </c>
      <c r="J1070" s="321">
        <f>IFERROR(VLOOKUP($F1070,'Inf_NO MODIFICAR T'!$V$829:$W$1389,2,FALSE),"")</f>
        <v>577</v>
      </c>
      <c r="K1070" s="60"/>
    </row>
    <row r="1071" spans="1:11" x14ac:dyDescent="0.25">
      <c r="A1071" s="55" t="str">
        <f t="shared" si="53"/>
        <v>btratou_motMorelos3</v>
      </c>
      <c r="B1071" s="55">
        <f t="shared" si="54"/>
        <v>3</v>
      </c>
      <c r="C1071" s="60">
        <f t="shared" si="55"/>
        <v>19</v>
      </c>
      <c r="D1071" s="60" t="str">
        <f>IFERROR(VLOOKUP($E1071,'Inf_NO MODIFICAR'!$P$6:$Q$41,2,FALSE),"")</f>
        <v>Morelos</v>
      </c>
      <c r="E1071" s="78">
        <v>19</v>
      </c>
      <c r="F1071" s="78" t="s">
        <v>242</v>
      </c>
      <c r="G1071" s="78" t="s">
        <v>122</v>
      </c>
      <c r="H1071" s="83">
        <v>0.14252119504640451</v>
      </c>
      <c r="I1071" s="84">
        <v>1</v>
      </c>
      <c r="J1071" s="321">
        <f>IFERROR(VLOOKUP($F1071,'Inf_NO MODIFICAR T'!$V$829:$W$1389,2,FALSE),"")</f>
        <v>577</v>
      </c>
      <c r="K1071" s="60"/>
    </row>
    <row r="1072" spans="1:11" x14ac:dyDescent="0.25">
      <c r="A1072" s="55" t="str">
        <f t="shared" si="53"/>
        <v>btratou_motMorelos4</v>
      </c>
      <c r="B1072" s="55">
        <f t="shared" si="54"/>
        <v>4</v>
      </c>
      <c r="C1072" s="60">
        <f t="shared" si="55"/>
        <v>19</v>
      </c>
      <c r="D1072" s="60" t="str">
        <f>IFERROR(VLOOKUP($E1072,'Inf_NO MODIFICAR'!$P$6:$Q$41,2,FALSE),"")</f>
        <v>Morelos</v>
      </c>
      <c r="E1072" s="78">
        <v>19</v>
      </c>
      <c r="F1072" s="78" t="s">
        <v>242</v>
      </c>
      <c r="G1072" s="78" t="s">
        <v>108</v>
      </c>
      <c r="H1072" s="83">
        <v>0.10437523816481523</v>
      </c>
      <c r="I1072" s="84">
        <v>1</v>
      </c>
      <c r="J1072" s="321">
        <f>IFERROR(VLOOKUP($F1072,'Inf_NO MODIFICAR T'!$V$829:$W$1389,2,FALSE),"")</f>
        <v>577</v>
      </c>
      <c r="K1072" s="60"/>
    </row>
    <row r="1073" spans="1:11" x14ac:dyDescent="0.25">
      <c r="A1073" s="55" t="str">
        <f t="shared" si="53"/>
        <v>btratou_motMorelos5</v>
      </c>
      <c r="B1073" s="55">
        <f t="shared" si="54"/>
        <v>5</v>
      </c>
      <c r="C1073" s="60">
        <f t="shared" si="55"/>
        <v>19</v>
      </c>
      <c r="D1073" s="60" t="str">
        <f>IFERROR(VLOOKUP($E1073,'Inf_NO MODIFICAR'!$P$6:$Q$41,2,FALSE),"")</f>
        <v>Morelos</v>
      </c>
      <c r="E1073" s="78">
        <v>19</v>
      </c>
      <c r="F1073" s="78" t="s">
        <v>242</v>
      </c>
      <c r="G1073" s="78" t="s">
        <v>547</v>
      </c>
      <c r="H1073" s="83">
        <v>9.9812444697418498E-2</v>
      </c>
      <c r="I1073" s="84">
        <v>1</v>
      </c>
      <c r="J1073" s="321">
        <f>IFERROR(VLOOKUP($F1073,'Inf_NO MODIFICAR T'!$V$829:$W$1389,2,FALSE),"")</f>
        <v>577</v>
      </c>
      <c r="K1073" s="60"/>
    </row>
    <row r="1074" spans="1:11" x14ac:dyDescent="0.25">
      <c r="A1074" s="55" t="str">
        <f t="shared" si="53"/>
        <v>btratou_motMorelos6</v>
      </c>
      <c r="B1074" s="55">
        <f t="shared" si="54"/>
        <v>6</v>
      </c>
      <c r="C1074" s="60">
        <f t="shared" si="55"/>
        <v>19</v>
      </c>
      <c r="D1074" s="60" t="str">
        <f>IFERROR(VLOOKUP($E1074,'Inf_NO MODIFICAR'!$P$6:$Q$41,2,FALSE),"")</f>
        <v>Morelos</v>
      </c>
      <c r="E1074" s="78">
        <v>19</v>
      </c>
      <c r="F1074" s="78" t="s">
        <v>242</v>
      </c>
      <c r="G1074" s="78" t="s">
        <v>106</v>
      </c>
      <c r="H1074" s="83">
        <v>8.1977307904789493E-2</v>
      </c>
      <c r="I1074" s="84">
        <v>1</v>
      </c>
      <c r="J1074" s="321">
        <f>IFERROR(VLOOKUP($F1074,'Inf_NO MODIFICAR T'!$V$829:$W$1389,2,FALSE),"")</f>
        <v>577</v>
      </c>
      <c r="K1074" s="60"/>
    </row>
    <row r="1075" spans="1:11" x14ac:dyDescent="0.25">
      <c r="A1075" s="55" t="str">
        <f t="shared" si="53"/>
        <v>btratou_motMorelos7</v>
      </c>
      <c r="B1075" s="55">
        <f t="shared" si="54"/>
        <v>7</v>
      </c>
      <c r="C1075" s="60">
        <f t="shared" si="55"/>
        <v>19</v>
      </c>
      <c r="D1075" s="60" t="str">
        <f>IFERROR(VLOOKUP($E1075,'Inf_NO MODIFICAR'!$P$6:$Q$41,2,FALSE),"")</f>
        <v>Morelos</v>
      </c>
      <c r="E1075" s="78">
        <v>19</v>
      </c>
      <c r="F1075" s="78" t="s">
        <v>242</v>
      </c>
      <c r="G1075" s="78" t="s">
        <v>114</v>
      </c>
      <c r="H1075" s="83">
        <v>7.6400951689898897E-2</v>
      </c>
      <c r="I1075" s="84">
        <v>1</v>
      </c>
      <c r="J1075" s="321">
        <f>IFERROR(VLOOKUP($F1075,'Inf_NO MODIFICAR T'!$V$829:$W$1389,2,FALSE),"")</f>
        <v>577</v>
      </c>
      <c r="K1075" s="60"/>
    </row>
    <row r="1076" spans="1:11" x14ac:dyDescent="0.25">
      <c r="A1076" s="55" t="str">
        <f t="shared" si="53"/>
        <v>btratou_motMorelos8</v>
      </c>
      <c r="B1076" s="55">
        <f t="shared" si="54"/>
        <v>8</v>
      </c>
      <c r="C1076" s="60">
        <f t="shared" si="55"/>
        <v>19</v>
      </c>
      <c r="D1076" s="60" t="str">
        <f>IFERROR(VLOOKUP($E1076,'Inf_NO MODIFICAR'!$P$6:$Q$41,2,FALSE),"")</f>
        <v>Morelos</v>
      </c>
      <c r="E1076" s="78">
        <v>19</v>
      </c>
      <c r="F1076" s="78" t="s">
        <v>242</v>
      </c>
      <c r="G1076" s="78" t="s">
        <v>117</v>
      </c>
      <c r="H1076" s="83">
        <v>5.0639722902881115E-2</v>
      </c>
      <c r="I1076" s="84">
        <v>1</v>
      </c>
      <c r="J1076" s="321">
        <f>IFERROR(VLOOKUP($F1076,'Inf_NO MODIFICAR T'!$V$829:$W$1389,2,FALSE),"")</f>
        <v>577</v>
      </c>
      <c r="K1076" s="60"/>
    </row>
    <row r="1077" spans="1:11" x14ac:dyDescent="0.25">
      <c r="A1077" s="55" t="str">
        <f t="shared" si="53"/>
        <v>btratou_motMorelos9</v>
      </c>
      <c r="B1077" s="55">
        <f t="shared" si="54"/>
        <v>9</v>
      </c>
      <c r="C1077" s="60">
        <f t="shared" si="55"/>
        <v>19</v>
      </c>
      <c r="D1077" s="60" t="str">
        <f>IFERROR(VLOOKUP($E1077,'Inf_NO MODIFICAR'!$P$6:$Q$41,2,FALSE),"")</f>
        <v>Morelos</v>
      </c>
      <c r="E1077" s="78">
        <v>19</v>
      </c>
      <c r="F1077" s="78" t="s">
        <v>242</v>
      </c>
      <c r="G1077" s="78" t="s">
        <v>111</v>
      </c>
      <c r="H1077" s="83">
        <v>4.8948126970952549E-2</v>
      </c>
      <c r="I1077" s="84">
        <v>1</v>
      </c>
      <c r="J1077" s="321">
        <f>IFERROR(VLOOKUP($F1077,'Inf_NO MODIFICAR T'!$V$829:$W$1389,2,FALSE),"")</f>
        <v>577</v>
      </c>
      <c r="K1077" s="60"/>
    </row>
    <row r="1078" spans="1:11" x14ac:dyDescent="0.25">
      <c r="A1078" s="55" t="str">
        <f t="shared" si="53"/>
        <v>btratou_motMorelos10</v>
      </c>
      <c r="B1078" s="55">
        <f t="shared" si="54"/>
        <v>10</v>
      </c>
      <c r="C1078" s="60">
        <f t="shared" si="55"/>
        <v>19</v>
      </c>
      <c r="D1078" s="60" t="str">
        <f>IFERROR(VLOOKUP($E1078,'Inf_NO MODIFICAR'!$P$6:$Q$41,2,FALSE),"")</f>
        <v>Morelos</v>
      </c>
      <c r="E1078" s="78">
        <v>19</v>
      </c>
      <c r="F1078" s="78" t="s">
        <v>242</v>
      </c>
      <c r="G1078" s="78" t="s">
        <v>105</v>
      </c>
      <c r="H1078" s="83">
        <v>4.6594561344805864E-2</v>
      </c>
      <c r="I1078" s="84">
        <v>1</v>
      </c>
      <c r="J1078" s="321">
        <f>IFERROR(VLOOKUP($F1078,'Inf_NO MODIFICAR T'!$V$829:$W$1389,2,FALSE),"")</f>
        <v>577</v>
      </c>
      <c r="K1078" s="60"/>
    </row>
    <row r="1079" spans="1:11" x14ac:dyDescent="0.25">
      <c r="A1079" s="55" t="str">
        <f t="shared" si="53"/>
        <v>btratou_motMorelos11</v>
      </c>
      <c r="B1079" s="55">
        <f t="shared" si="54"/>
        <v>11</v>
      </c>
      <c r="C1079" s="60">
        <f t="shared" si="55"/>
        <v>19</v>
      </c>
      <c r="D1079" s="60" t="str">
        <f>IFERROR(VLOOKUP($E1079,'Inf_NO MODIFICAR'!$P$6:$Q$41,2,FALSE),"")</f>
        <v>Morelos</v>
      </c>
      <c r="E1079" s="78">
        <v>19</v>
      </c>
      <c r="F1079" s="78" t="s">
        <v>242</v>
      </c>
      <c r="G1079" s="78" t="s">
        <v>107</v>
      </c>
      <c r="H1079" s="83">
        <v>2.7194872146790675E-2</v>
      </c>
      <c r="I1079" s="84">
        <v>1</v>
      </c>
      <c r="J1079" s="321">
        <f>IFERROR(VLOOKUP($F1079,'Inf_NO MODIFICAR T'!$V$829:$W$1389,2,FALSE),"")</f>
        <v>577</v>
      </c>
      <c r="K1079" s="60"/>
    </row>
    <row r="1080" spans="1:11" x14ac:dyDescent="0.25">
      <c r="A1080" s="55" t="str">
        <f t="shared" si="53"/>
        <v>btratou_motMorelos12</v>
      </c>
      <c r="B1080" s="55">
        <f t="shared" si="54"/>
        <v>12</v>
      </c>
      <c r="C1080" s="60">
        <f t="shared" si="55"/>
        <v>19</v>
      </c>
      <c r="D1080" s="60" t="str">
        <f>IFERROR(VLOOKUP($E1080,'Inf_NO MODIFICAR'!$P$6:$Q$41,2,FALSE),"")</f>
        <v>Morelos</v>
      </c>
      <c r="E1080" s="78">
        <v>19</v>
      </c>
      <c r="F1080" s="78" t="s">
        <v>242</v>
      </c>
      <c r="G1080" s="78" t="s">
        <v>123</v>
      </c>
      <c r="H1080" s="83">
        <v>2.5260939406123589E-2</v>
      </c>
      <c r="I1080" s="84">
        <v>1</v>
      </c>
      <c r="J1080" s="321">
        <f>IFERROR(VLOOKUP($F1080,'Inf_NO MODIFICAR T'!$V$829:$W$1389,2,FALSE),"")</f>
        <v>577</v>
      </c>
      <c r="K1080" s="60"/>
    </row>
    <row r="1081" spans="1:11" x14ac:dyDescent="0.25">
      <c r="A1081" s="55" t="str">
        <f t="shared" si="53"/>
        <v>btratou_motMorelos13</v>
      </c>
      <c r="B1081" s="55">
        <f t="shared" si="54"/>
        <v>13</v>
      </c>
      <c r="C1081" s="60">
        <f t="shared" si="55"/>
        <v>19</v>
      </c>
      <c r="D1081" s="60" t="str">
        <f>IFERROR(VLOOKUP($E1081,'Inf_NO MODIFICAR'!$P$6:$Q$41,2,FALSE),"")</f>
        <v>Morelos</v>
      </c>
      <c r="E1081" s="78">
        <v>19</v>
      </c>
      <c r="F1081" s="78" t="s">
        <v>242</v>
      </c>
      <c r="G1081" s="78" t="s">
        <v>109</v>
      </c>
      <c r="H1081" s="83">
        <v>2.5040653355684585E-2</v>
      </c>
      <c r="I1081" s="84">
        <v>1</v>
      </c>
      <c r="J1081" s="321">
        <f>IFERROR(VLOOKUP($F1081,'Inf_NO MODIFICAR T'!$V$829:$W$1389,2,FALSE),"")</f>
        <v>577</v>
      </c>
      <c r="K1081" s="60"/>
    </row>
    <row r="1082" spans="1:11" x14ac:dyDescent="0.25">
      <c r="A1082" s="55" t="str">
        <f t="shared" si="53"/>
        <v>btratou_motMorelos14</v>
      </c>
      <c r="B1082" s="55">
        <f t="shared" si="54"/>
        <v>14</v>
      </c>
      <c r="C1082" s="60">
        <f t="shared" si="55"/>
        <v>19</v>
      </c>
      <c r="D1082" s="60" t="str">
        <f>IFERROR(VLOOKUP($E1082,'Inf_NO MODIFICAR'!$P$6:$Q$41,2,FALSE),"")</f>
        <v>Morelos</v>
      </c>
      <c r="E1082" s="78">
        <v>19</v>
      </c>
      <c r="F1082" s="78" t="s">
        <v>242</v>
      </c>
      <c r="G1082" s="78" t="s">
        <v>113</v>
      </c>
      <c r="H1082" s="83">
        <v>2.1457933537912477E-2</v>
      </c>
      <c r="I1082" s="84">
        <v>1</v>
      </c>
      <c r="J1082" s="321">
        <f>IFERROR(VLOOKUP($F1082,'Inf_NO MODIFICAR T'!$V$829:$W$1389,2,FALSE),"")</f>
        <v>577</v>
      </c>
      <c r="K1082" s="60"/>
    </row>
    <row r="1083" spans="1:11" x14ac:dyDescent="0.25">
      <c r="A1083" s="55" t="str">
        <f t="shared" si="53"/>
        <v>btratou_motMorelos15</v>
      </c>
      <c r="B1083" s="55">
        <f t="shared" si="54"/>
        <v>15</v>
      </c>
      <c r="C1083" s="60">
        <f t="shared" si="55"/>
        <v>19</v>
      </c>
      <c r="D1083" s="60" t="str">
        <f>IFERROR(VLOOKUP($E1083,'Inf_NO MODIFICAR'!$P$6:$Q$41,2,FALSE),"")</f>
        <v>Morelos</v>
      </c>
      <c r="E1083" s="78">
        <v>19</v>
      </c>
      <c r="F1083" s="78" t="s">
        <v>242</v>
      </c>
      <c r="G1083" s="78" t="s">
        <v>115</v>
      </c>
      <c r="H1083" s="83">
        <v>9.8305618503949799E-3</v>
      </c>
      <c r="I1083" s="84">
        <v>1</v>
      </c>
      <c r="J1083" s="321">
        <f>IFERROR(VLOOKUP($F1083,'Inf_NO MODIFICAR T'!$V$829:$W$1389,2,FALSE),"")</f>
        <v>577</v>
      </c>
      <c r="K1083" s="60"/>
    </row>
    <row r="1084" spans="1:11" x14ac:dyDescent="0.25">
      <c r="A1084" s="55" t="str">
        <f t="shared" si="53"/>
        <v>btratou_motMorelos16</v>
      </c>
      <c r="B1084" s="55">
        <f t="shared" si="54"/>
        <v>16</v>
      </c>
      <c r="C1084" s="60">
        <f t="shared" si="55"/>
        <v>19</v>
      </c>
      <c r="D1084" s="60" t="str">
        <f>IFERROR(VLOOKUP($E1084,'Inf_NO MODIFICAR'!$P$6:$Q$41,2,FALSE),"")</f>
        <v>Morelos</v>
      </c>
      <c r="E1084" s="78">
        <v>19</v>
      </c>
      <c r="F1084" s="78" t="s">
        <v>242</v>
      </c>
      <c r="G1084" s="78" t="s">
        <v>8</v>
      </c>
      <c r="H1084" s="83">
        <v>4.5669497504010087E-2</v>
      </c>
      <c r="I1084" s="84">
        <v>2</v>
      </c>
      <c r="J1084" s="321">
        <f>IFERROR(VLOOKUP($F1084,'Inf_NO MODIFICAR T'!$V$829:$W$1389,2,FALSE),"")</f>
        <v>577</v>
      </c>
      <c r="K1084" s="60"/>
    </row>
    <row r="1085" spans="1:11" x14ac:dyDescent="0.25">
      <c r="A1085" s="55" t="str">
        <f t="shared" si="53"/>
        <v>btratou_motMorelos17</v>
      </c>
      <c r="B1085" s="55">
        <f t="shared" si="54"/>
        <v>17</v>
      </c>
      <c r="C1085" s="60">
        <f t="shared" si="55"/>
        <v>19</v>
      </c>
      <c r="D1085" s="60" t="str">
        <f>IFERROR(VLOOKUP($E1085,'Inf_NO MODIFICAR'!$P$6:$Q$41,2,FALSE),"")</f>
        <v>Morelos</v>
      </c>
      <c r="E1085" s="78">
        <v>19</v>
      </c>
      <c r="F1085" s="78" t="s">
        <v>242</v>
      </c>
      <c r="G1085" s="78" t="s">
        <v>65</v>
      </c>
      <c r="H1085" s="83">
        <v>1.8384532777115194E-2</v>
      </c>
      <c r="I1085" s="84">
        <v>3</v>
      </c>
      <c r="J1085" s="321">
        <f>IFERROR(VLOOKUP($F1085,'Inf_NO MODIFICAR T'!$V$829:$W$1389,2,FALSE),"")</f>
        <v>577</v>
      </c>
      <c r="K1085" s="60"/>
    </row>
    <row r="1086" spans="1:11" x14ac:dyDescent="0.25">
      <c r="A1086" s="55" t="str">
        <f t="shared" si="53"/>
        <v>btratou_motNayarit1</v>
      </c>
      <c r="B1086" s="55">
        <f t="shared" si="54"/>
        <v>1</v>
      </c>
      <c r="C1086" s="60">
        <f t="shared" si="55"/>
        <v>20</v>
      </c>
      <c r="D1086" s="60" t="str">
        <f>IFERROR(VLOOKUP($E1086,'Inf_NO MODIFICAR'!$P$6:$Q$41,2,FALSE),"")</f>
        <v>Nayarit</v>
      </c>
      <c r="E1086" s="78">
        <v>20</v>
      </c>
      <c r="F1086" s="78" t="s">
        <v>243</v>
      </c>
      <c r="G1086" s="78" t="s">
        <v>120</v>
      </c>
      <c r="H1086" s="83">
        <v>0.25927373047456714</v>
      </c>
      <c r="I1086" s="84">
        <v>1</v>
      </c>
      <c r="J1086" s="321">
        <f>IFERROR(VLOOKUP($F1086,'Inf_NO MODIFICAR T'!$V$829:$W$1389,2,FALSE),"")</f>
        <v>630</v>
      </c>
      <c r="K1086" s="60"/>
    </row>
    <row r="1087" spans="1:11" x14ac:dyDescent="0.25">
      <c r="A1087" s="55" t="str">
        <f t="shared" si="53"/>
        <v>btratou_motNayarit2</v>
      </c>
      <c r="B1087" s="55">
        <f t="shared" si="54"/>
        <v>2</v>
      </c>
      <c r="C1087" s="60">
        <f t="shared" si="55"/>
        <v>20</v>
      </c>
      <c r="D1087" s="60" t="str">
        <f>IFERROR(VLOOKUP($E1087,'Inf_NO MODIFICAR'!$P$6:$Q$41,2,FALSE),"")</f>
        <v>Nayarit</v>
      </c>
      <c r="E1087" s="78">
        <v>20</v>
      </c>
      <c r="F1087" s="78" t="s">
        <v>243</v>
      </c>
      <c r="G1087" s="78" t="s">
        <v>108</v>
      </c>
      <c r="H1087" s="83">
        <v>0.18529815878091493</v>
      </c>
      <c r="I1087" s="84">
        <v>1</v>
      </c>
      <c r="J1087" s="321">
        <f>IFERROR(VLOOKUP($F1087,'Inf_NO MODIFICAR T'!$V$829:$W$1389,2,FALSE),"")</f>
        <v>630</v>
      </c>
      <c r="K1087" s="60"/>
    </row>
    <row r="1088" spans="1:11" x14ac:dyDescent="0.25">
      <c r="A1088" s="55" t="str">
        <f t="shared" si="53"/>
        <v>btratou_motNayarit3</v>
      </c>
      <c r="B1088" s="55">
        <f t="shared" si="54"/>
        <v>3</v>
      </c>
      <c r="C1088" s="60">
        <f t="shared" si="55"/>
        <v>20</v>
      </c>
      <c r="D1088" s="60" t="str">
        <f>IFERROR(VLOOKUP($E1088,'Inf_NO MODIFICAR'!$P$6:$Q$41,2,FALSE),"")</f>
        <v>Nayarit</v>
      </c>
      <c r="E1088" s="78">
        <v>20</v>
      </c>
      <c r="F1088" s="78" t="s">
        <v>243</v>
      </c>
      <c r="G1088" s="78" t="s">
        <v>114</v>
      </c>
      <c r="H1088" s="83">
        <v>0.14715590771787876</v>
      </c>
      <c r="I1088" s="84">
        <v>1</v>
      </c>
      <c r="J1088" s="321">
        <f>IFERROR(VLOOKUP($F1088,'Inf_NO MODIFICAR T'!$V$829:$W$1389,2,FALSE),"")</f>
        <v>630</v>
      </c>
      <c r="K1088" s="60"/>
    </row>
    <row r="1089" spans="1:11" x14ac:dyDescent="0.25">
      <c r="A1089" s="55" t="str">
        <f t="shared" si="53"/>
        <v>btratou_motNayarit4</v>
      </c>
      <c r="B1089" s="55">
        <f t="shared" si="54"/>
        <v>4</v>
      </c>
      <c r="C1089" s="60">
        <f t="shared" si="55"/>
        <v>20</v>
      </c>
      <c r="D1089" s="60" t="str">
        <f>IFERROR(VLOOKUP($E1089,'Inf_NO MODIFICAR'!$P$6:$Q$41,2,FALSE),"")</f>
        <v>Nayarit</v>
      </c>
      <c r="E1089" s="78">
        <v>20</v>
      </c>
      <c r="F1089" s="78" t="s">
        <v>243</v>
      </c>
      <c r="G1089" s="78" t="s">
        <v>122</v>
      </c>
      <c r="H1089" s="83">
        <v>0.11665677855957013</v>
      </c>
      <c r="I1089" s="84">
        <v>1</v>
      </c>
      <c r="J1089" s="321">
        <f>IFERROR(VLOOKUP($F1089,'Inf_NO MODIFICAR T'!$V$829:$W$1389,2,FALSE),"")</f>
        <v>630</v>
      </c>
      <c r="K1089" s="60"/>
    </row>
    <row r="1090" spans="1:11" x14ac:dyDescent="0.25">
      <c r="A1090" s="55" t="str">
        <f t="shared" si="53"/>
        <v>btratou_motNayarit5</v>
      </c>
      <c r="B1090" s="55">
        <f t="shared" si="54"/>
        <v>5</v>
      </c>
      <c r="C1090" s="60">
        <f t="shared" si="55"/>
        <v>20</v>
      </c>
      <c r="D1090" s="60" t="str">
        <f>IFERROR(VLOOKUP($E1090,'Inf_NO MODIFICAR'!$P$6:$Q$41,2,FALSE),"")</f>
        <v>Nayarit</v>
      </c>
      <c r="E1090" s="78">
        <v>20</v>
      </c>
      <c r="F1090" s="78" t="s">
        <v>243</v>
      </c>
      <c r="G1090" s="78" t="s">
        <v>121</v>
      </c>
      <c r="H1090" s="83">
        <v>9.7973404530052738E-2</v>
      </c>
      <c r="I1090" s="84">
        <v>1</v>
      </c>
      <c r="J1090" s="321">
        <f>IFERROR(VLOOKUP($F1090,'Inf_NO MODIFICAR T'!$V$829:$W$1389,2,FALSE),"")</f>
        <v>630</v>
      </c>
      <c r="K1090" s="60"/>
    </row>
    <row r="1091" spans="1:11" x14ac:dyDescent="0.25">
      <c r="A1091" s="55" t="str">
        <f t="shared" si="53"/>
        <v>btratou_motNayarit6</v>
      </c>
      <c r="B1091" s="55">
        <f t="shared" si="54"/>
        <v>6</v>
      </c>
      <c r="C1091" s="60">
        <f t="shared" si="55"/>
        <v>20</v>
      </c>
      <c r="D1091" s="60" t="str">
        <f>IFERROR(VLOOKUP($E1091,'Inf_NO MODIFICAR'!$P$6:$Q$41,2,FALSE),"")</f>
        <v>Nayarit</v>
      </c>
      <c r="E1091" s="78">
        <v>20</v>
      </c>
      <c r="F1091" s="78" t="s">
        <v>243</v>
      </c>
      <c r="G1091" s="78" t="s">
        <v>547</v>
      </c>
      <c r="H1091" s="83">
        <v>7.7378267482688654E-2</v>
      </c>
      <c r="I1091" s="84">
        <v>1</v>
      </c>
      <c r="J1091" s="321">
        <f>IFERROR(VLOOKUP($F1091,'Inf_NO MODIFICAR T'!$V$829:$W$1389,2,FALSE),"")</f>
        <v>630</v>
      </c>
      <c r="K1091" s="60"/>
    </row>
    <row r="1092" spans="1:11" x14ac:dyDescent="0.25">
      <c r="A1092" s="55" t="str">
        <f t="shared" si="53"/>
        <v>btratou_motNayarit7</v>
      </c>
      <c r="B1092" s="55">
        <f t="shared" si="54"/>
        <v>7</v>
      </c>
      <c r="C1092" s="60">
        <f t="shared" si="55"/>
        <v>20</v>
      </c>
      <c r="D1092" s="60" t="str">
        <f>IFERROR(VLOOKUP($E1092,'Inf_NO MODIFICAR'!$P$6:$Q$41,2,FALSE),"")</f>
        <v>Nayarit</v>
      </c>
      <c r="E1092" s="78">
        <v>20</v>
      </c>
      <c r="F1092" s="78" t="s">
        <v>243</v>
      </c>
      <c r="G1092" s="78" t="s">
        <v>109</v>
      </c>
      <c r="H1092" s="83">
        <v>5.2002098451152695E-2</v>
      </c>
      <c r="I1092" s="84">
        <v>1</v>
      </c>
      <c r="J1092" s="321">
        <f>IFERROR(VLOOKUP($F1092,'Inf_NO MODIFICAR T'!$V$829:$W$1389,2,FALSE),"")</f>
        <v>630</v>
      </c>
      <c r="K1092" s="60"/>
    </row>
    <row r="1093" spans="1:11" x14ac:dyDescent="0.25">
      <c r="A1093" s="55" t="str">
        <f t="shared" si="53"/>
        <v>btratou_motNayarit8</v>
      </c>
      <c r="B1093" s="55">
        <f t="shared" si="54"/>
        <v>8</v>
      </c>
      <c r="C1093" s="60">
        <f t="shared" si="55"/>
        <v>20</v>
      </c>
      <c r="D1093" s="60" t="str">
        <f>IFERROR(VLOOKUP($E1093,'Inf_NO MODIFICAR'!$P$6:$Q$41,2,FALSE),"")</f>
        <v>Nayarit</v>
      </c>
      <c r="E1093" s="78">
        <v>20</v>
      </c>
      <c r="F1093" s="78" t="s">
        <v>243</v>
      </c>
      <c r="G1093" s="78" t="s">
        <v>95</v>
      </c>
      <c r="H1093" s="83">
        <v>3.3918581199035854E-2</v>
      </c>
      <c r="I1093" s="84">
        <v>1</v>
      </c>
      <c r="J1093" s="321">
        <f>IFERROR(VLOOKUP($F1093,'Inf_NO MODIFICAR T'!$V$829:$W$1389,2,FALSE),"")</f>
        <v>630</v>
      </c>
      <c r="K1093" s="60"/>
    </row>
    <row r="1094" spans="1:11" x14ac:dyDescent="0.25">
      <c r="A1094" s="55" t="str">
        <f t="shared" si="53"/>
        <v>btratou_motNayarit9</v>
      </c>
      <c r="B1094" s="55">
        <f t="shared" si="54"/>
        <v>9</v>
      </c>
      <c r="C1094" s="60">
        <f t="shared" si="55"/>
        <v>20</v>
      </c>
      <c r="D1094" s="60" t="str">
        <f>IFERROR(VLOOKUP($E1094,'Inf_NO MODIFICAR'!$P$6:$Q$41,2,FALSE),"")</f>
        <v>Nayarit</v>
      </c>
      <c r="E1094" s="78">
        <v>20</v>
      </c>
      <c r="F1094" s="78" t="s">
        <v>243</v>
      </c>
      <c r="G1094" s="78" t="s">
        <v>105</v>
      </c>
      <c r="H1094" s="83">
        <v>3.3497707482507411E-2</v>
      </c>
      <c r="I1094" s="84">
        <v>1</v>
      </c>
      <c r="J1094" s="321">
        <f>IFERROR(VLOOKUP($F1094,'Inf_NO MODIFICAR T'!$V$829:$W$1389,2,FALSE),"")</f>
        <v>630</v>
      </c>
      <c r="K1094" s="60"/>
    </row>
    <row r="1095" spans="1:11" x14ac:dyDescent="0.25">
      <c r="A1095" s="55" t="str">
        <f t="shared" si="53"/>
        <v>btratou_motNayarit10</v>
      </c>
      <c r="B1095" s="55">
        <f t="shared" si="54"/>
        <v>10</v>
      </c>
      <c r="C1095" s="60">
        <f t="shared" si="55"/>
        <v>20</v>
      </c>
      <c r="D1095" s="60" t="str">
        <f>IFERROR(VLOOKUP($E1095,'Inf_NO MODIFICAR'!$P$6:$Q$41,2,FALSE),"")</f>
        <v>Nayarit</v>
      </c>
      <c r="E1095" s="78">
        <v>20</v>
      </c>
      <c r="F1095" s="78" t="s">
        <v>243</v>
      </c>
      <c r="G1095" s="78" t="s">
        <v>107</v>
      </c>
      <c r="H1095" s="83">
        <v>3.3160069704937116E-2</v>
      </c>
      <c r="I1095" s="84">
        <v>1</v>
      </c>
      <c r="J1095" s="321">
        <f>IFERROR(VLOOKUP($F1095,'Inf_NO MODIFICAR T'!$V$829:$W$1389,2,FALSE),"")</f>
        <v>630</v>
      </c>
      <c r="K1095" s="60"/>
    </row>
    <row r="1096" spans="1:11" x14ac:dyDescent="0.25">
      <c r="A1096" s="55" t="str">
        <f t="shared" si="53"/>
        <v>btratou_motNayarit11</v>
      </c>
      <c r="B1096" s="55">
        <f t="shared" si="54"/>
        <v>11</v>
      </c>
      <c r="C1096" s="60">
        <f t="shared" si="55"/>
        <v>20</v>
      </c>
      <c r="D1096" s="60" t="str">
        <f>IFERROR(VLOOKUP($E1096,'Inf_NO MODIFICAR'!$P$6:$Q$41,2,FALSE),"")</f>
        <v>Nayarit</v>
      </c>
      <c r="E1096" s="78">
        <v>20</v>
      </c>
      <c r="F1096" s="78" t="s">
        <v>243</v>
      </c>
      <c r="G1096" s="78" t="s">
        <v>106</v>
      </c>
      <c r="H1096" s="83">
        <v>1.4363041736091743E-2</v>
      </c>
      <c r="I1096" s="84">
        <v>1</v>
      </c>
      <c r="J1096" s="321">
        <f>IFERROR(VLOOKUP($F1096,'Inf_NO MODIFICAR T'!$V$829:$W$1389,2,FALSE),"")</f>
        <v>630</v>
      </c>
      <c r="K1096" s="60"/>
    </row>
    <row r="1097" spans="1:11" x14ac:dyDescent="0.25">
      <c r="A1097" s="55" t="str">
        <f t="shared" si="53"/>
        <v>btratou_motNayarit12</v>
      </c>
      <c r="B1097" s="55">
        <f t="shared" si="54"/>
        <v>12</v>
      </c>
      <c r="C1097" s="60">
        <f t="shared" si="55"/>
        <v>20</v>
      </c>
      <c r="D1097" s="60" t="str">
        <f>IFERROR(VLOOKUP($E1097,'Inf_NO MODIFICAR'!$P$6:$Q$41,2,FALSE),"")</f>
        <v>Nayarit</v>
      </c>
      <c r="E1097" s="78">
        <v>20</v>
      </c>
      <c r="F1097" s="78" t="s">
        <v>243</v>
      </c>
      <c r="G1097" s="78" t="s">
        <v>113</v>
      </c>
      <c r="H1097" s="83">
        <v>1.2564073738954837E-2</v>
      </c>
      <c r="I1097" s="84">
        <v>1</v>
      </c>
      <c r="J1097" s="321">
        <f>IFERROR(VLOOKUP($F1097,'Inf_NO MODIFICAR T'!$V$829:$W$1389,2,FALSE),"")</f>
        <v>630</v>
      </c>
      <c r="K1097" s="60"/>
    </row>
    <row r="1098" spans="1:11" x14ac:dyDescent="0.25">
      <c r="A1098" s="55" t="str">
        <f t="shared" si="53"/>
        <v>btratou_motNayarit13</v>
      </c>
      <c r="B1098" s="55">
        <f t="shared" si="54"/>
        <v>13</v>
      </c>
      <c r="C1098" s="60">
        <f t="shared" si="55"/>
        <v>20</v>
      </c>
      <c r="D1098" s="60" t="str">
        <f>IFERROR(VLOOKUP($E1098,'Inf_NO MODIFICAR'!$P$6:$Q$41,2,FALSE),"")</f>
        <v>Nayarit</v>
      </c>
      <c r="E1098" s="78">
        <v>20</v>
      </c>
      <c r="F1098" s="78" t="s">
        <v>243</v>
      </c>
      <c r="G1098" s="78" t="s">
        <v>111</v>
      </c>
      <c r="H1098" s="83">
        <v>1.2490678526530782E-2</v>
      </c>
      <c r="I1098" s="84">
        <v>1</v>
      </c>
      <c r="J1098" s="321">
        <f>IFERROR(VLOOKUP($F1098,'Inf_NO MODIFICAR T'!$V$829:$W$1389,2,FALSE),"")</f>
        <v>630</v>
      </c>
      <c r="K1098" s="60"/>
    </row>
    <row r="1099" spans="1:11" x14ac:dyDescent="0.25">
      <c r="A1099" s="55" t="str">
        <f t="shared" si="53"/>
        <v>btratou_motNayarit14</v>
      </c>
      <c r="B1099" s="55">
        <f t="shared" si="54"/>
        <v>14</v>
      </c>
      <c r="C1099" s="60">
        <f t="shared" si="55"/>
        <v>20</v>
      </c>
      <c r="D1099" s="60" t="str">
        <f>IFERROR(VLOOKUP($E1099,'Inf_NO MODIFICAR'!$P$6:$Q$41,2,FALSE),"")</f>
        <v>Nayarit</v>
      </c>
      <c r="E1099" s="78">
        <v>20</v>
      </c>
      <c r="F1099" s="78" t="s">
        <v>243</v>
      </c>
      <c r="G1099" s="78" t="s">
        <v>123</v>
      </c>
      <c r="H1099" s="83">
        <v>7.1901960017188068E-3</v>
      </c>
      <c r="I1099" s="84">
        <v>1</v>
      </c>
      <c r="J1099" s="321">
        <f>IFERROR(VLOOKUP($F1099,'Inf_NO MODIFICAR T'!$V$829:$W$1389,2,FALSE),"")</f>
        <v>630</v>
      </c>
      <c r="K1099" s="60"/>
    </row>
    <row r="1100" spans="1:11" x14ac:dyDescent="0.25">
      <c r="A1100" s="55" t="str">
        <f t="shared" si="53"/>
        <v>btratou_motNayarit15</v>
      </c>
      <c r="B1100" s="55">
        <f t="shared" si="54"/>
        <v>15</v>
      </c>
      <c r="C1100" s="60">
        <f t="shared" si="55"/>
        <v>20</v>
      </c>
      <c r="D1100" s="60" t="str">
        <f>IFERROR(VLOOKUP($E1100,'Inf_NO MODIFICAR'!$P$6:$Q$41,2,FALSE),"")</f>
        <v>Nayarit</v>
      </c>
      <c r="E1100" s="78">
        <v>20</v>
      </c>
      <c r="F1100" s="78" t="s">
        <v>243</v>
      </c>
      <c r="G1100" s="78" t="s">
        <v>8</v>
      </c>
      <c r="H1100" s="83">
        <v>1.7238862588959833E-2</v>
      </c>
      <c r="I1100" s="84">
        <v>2</v>
      </c>
      <c r="J1100" s="321">
        <f>IFERROR(VLOOKUP($F1100,'Inf_NO MODIFICAR T'!$V$829:$W$1389,2,FALSE),"")</f>
        <v>630</v>
      </c>
      <c r="K1100" s="60"/>
    </row>
    <row r="1101" spans="1:11" x14ac:dyDescent="0.25">
      <c r="A1101" s="55" t="str">
        <f t="shared" si="53"/>
        <v>btratou_motNayarit16</v>
      </c>
      <c r="B1101" s="55">
        <f t="shared" si="54"/>
        <v>16</v>
      </c>
      <c r="C1101" s="60">
        <f t="shared" si="55"/>
        <v>20</v>
      </c>
      <c r="D1101" s="60" t="str">
        <f>IFERROR(VLOOKUP($E1101,'Inf_NO MODIFICAR'!$P$6:$Q$41,2,FALSE),"")</f>
        <v>Nayarit</v>
      </c>
      <c r="E1101" s="78">
        <v>20</v>
      </c>
      <c r="F1101" s="78" t="s">
        <v>243</v>
      </c>
      <c r="G1101" s="78" t="s">
        <v>65</v>
      </c>
      <c r="H1101" s="83">
        <v>1.7852188675683577E-2</v>
      </c>
      <c r="I1101" s="84">
        <v>3</v>
      </c>
      <c r="J1101" s="321">
        <f>IFERROR(VLOOKUP($F1101,'Inf_NO MODIFICAR T'!$V$829:$W$1389,2,FALSE),"")</f>
        <v>630</v>
      </c>
      <c r="K1101" s="60"/>
    </row>
    <row r="1102" spans="1:11" x14ac:dyDescent="0.25">
      <c r="A1102" s="55" t="str">
        <f t="shared" si="53"/>
        <v>btratou_motNuevo León1</v>
      </c>
      <c r="B1102" s="55">
        <f t="shared" si="54"/>
        <v>1</v>
      </c>
      <c r="C1102" s="60">
        <f t="shared" si="55"/>
        <v>21</v>
      </c>
      <c r="D1102" s="60" t="str">
        <f>IFERROR(VLOOKUP($E1102,'Inf_NO MODIFICAR'!$P$6:$Q$41,2,FALSE),"")</f>
        <v>Nuevo León</v>
      </c>
      <c r="E1102" s="78">
        <v>21</v>
      </c>
      <c r="F1102" s="78" t="s">
        <v>21</v>
      </c>
      <c r="G1102" s="78" t="s">
        <v>120</v>
      </c>
      <c r="H1102" s="83">
        <v>0.44653109954033554</v>
      </c>
      <c r="I1102" s="84">
        <v>1</v>
      </c>
      <c r="J1102" s="321">
        <f>IFERROR(VLOOKUP($F1102,'Inf_NO MODIFICAR T'!$V$829:$W$1389,2,FALSE),"")</f>
        <v>3147</v>
      </c>
      <c r="K1102" s="60"/>
    </row>
    <row r="1103" spans="1:11" x14ac:dyDescent="0.25">
      <c r="A1103" s="55" t="str">
        <f t="shared" si="53"/>
        <v>btratou_motNuevo León2</v>
      </c>
      <c r="B1103" s="55">
        <f t="shared" si="54"/>
        <v>2</v>
      </c>
      <c r="C1103" s="60">
        <f t="shared" si="55"/>
        <v>21</v>
      </c>
      <c r="D1103" s="60" t="str">
        <f>IFERROR(VLOOKUP($E1103,'Inf_NO MODIFICAR'!$P$6:$Q$41,2,FALSE),"")</f>
        <v>Nuevo León</v>
      </c>
      <c r="E1103" s="78">
        <v>21</v>
      </c>
      <c r="F1103" s="78" t="s">
        <v>21</v>
      </c>
      <c r="G1103" s="78" t="s">
        <v>106</v>
      </c>
      <c r="H1103" s="83">
        <v>0.13860458475538157</v>
      </c>
      <c r="I1103" s="84">
        <v>1</v>
      </c>
      <c r="J1103" s="321">
        <f>IFERROR(VLOOKUP($F1103,'Inf_NO MODIFICAR T'!$V$829:$W$1389,2,FALSE),"")</f>
        <v>3147</v>
      </c>
      <c r="K1103" s="60"/>
    </row>
    <row r="1104" spans="1:11" x14ac:dyDescent="0.25">
      <c r="A1104" s="55" t="str">
        <f t="shared" si="53"/>
        <v>btratou_motNuevo León3</v>
      </c>
      <c r="B1104" s="55">
        <f t="shared" si="54"/>
        <v>3</v>
      </c>
      <c r="C1104" s="60">
        <f t="shared" si="55"/>
        <v>21</v>
      </c>
      <c r="D1104" s="60" t="str">
        <f>IFERROR(VLOOKUP($E1104,'Inf_NO MODIFICAR'!$P$6:$Q$41,2,FALSE),"")</f>
        <v>Nuevo León</v>
      </c>
      <c r="E1104" s="78">
        <v>21</v>
      </c>
      <c r="F1104" s="78" t="s">
        <v>21</v>
      </c>
      <c r="G1104" s="78" t="s">
        <v>108</v>
      </c>
      <c r="H1104" s="83">
        <v>0.1312060478837265</v>
      </c>
      <c r="I1104" s="84">
        <v>1</v>
      </c>
      <c r="J1104" s="321">
        <f>IFERROR(VLOOKUP($F1104,'Inf_NO MODIFICAR T'!$V$829:$W$1389,2,FALSE),"")</f>
        <v>3147</v>
      </c>
      <c r="K1104" s="60"/>
    </row>
    <row r="1105" spans="1:11" x14ac:dyDescent="0.25">
      <c r="A1105" s="55" t="str">
        <f t="shared" ref="A1105:A1168" si="56">+CONCATENATE($D$781,F1105,B1105)</f>
        <v>btratou_motNuevo León4</v>
      </c>
      <c r="B1105" s="55">
        <f t="shared" ref="B1105:B1168" si="57">+IF(F1105&lt;&gt;F1104,1,B1104+1)</f>
        <v>4</v>
      </c>
      <c r="C1105" s="60">
        <f t="shared" ref="C1105:C1168" si="58">+E1105</f>
        <v>21</v>
      </c>
      <c r="D1105" s="60" t="str">
        <f>IFERROR(VLOOKUP($E1105,'Inf_NO MODIFICAR'!$P$6:$Q$41,2,FALSE),"")</f>
        <v>Nuevo León</v>
      </c>
      <c r="E1105" s="78">
        <v>21</v>
      </c>
      <c r="F1105" s="78" t="s">
        <v>21</v>
      </c>
      <c r="G1105" s="78" t="s">
        <v>122</v>
      </c>
      <c r="H1105" s="83">
        <v>0.10769626404570513</v>
      </c>
      <c r="I1105" s="84">
        <v>1</v>
      </c>
      <c r="J1105" s="321">
        <f>IFERROR(VLOOKUP($F1105,'Inf_NO MODIFICAR T'!$V$829:$W$1389,2,FALSE),"")</f>
        <v>3147</v>
      </c>
      <c r="K1105" s="60"/>
    </row>
    <row r="1106" spans="1:11" x14ac:dyDescent="0.25">
      <c r="A1106" s="55" t="str">
        <f t="shared" si="56"/>
        <v>btratou_motNuevo León5</v>
      </c>
      <c r="B1106" s="55">
        <f t="shared" si="57"/>
        <v>5</v>
      </c>
      <c r="C1106" s="60">
        <f t="shared" si="58"/>
        <v>21</v>
      </c>
      <c r="D1106" s="60" t="str">
        <f>IFERROR(VLOOKUP($E1106,'Inf_NO MODIFICAR'!$P$6:$Q$41,2,FALSE),"")</f>
        <v>Nuevo León</v>
      </c>
      <c r="E1106" s="78">
        <v>21</v>
      </c>
      <c r="F1106" s="78" t="s">
        <v>21</v>
      </c>
      <c r="G1106" s="78" t="s">
        <v>114</v>
      </c>
      <c r="H1106" s="83">
        <v>9.1477952590301254E-2</v>
      </c>
      <c r="I1106" s="84">
        <v>1</v>
      </c>
      <c r="J1106" s="321">
        <f>IFERROR(VLOOKUP($F1106,'Inf_NO MODIFICAR T'!$V$829:$W$1389,2,FALSE),"")</f>
        <v>3147</v>
      </c>
      <c r="K1106" s="60"/>
    </row>
    <row r="1107" spans="1:11" x14ac:dyDescent="0.25">
      <c r="A1107" s="55" t="str">
        <f t="shared" si="56"/>
        <v>btratou_motNuevo León6</v>
      </c>
      <c r="B1107" s="55">
        <f t="shared" si="57"/>
        <v>6</v>
      </c>
      <c r="C1107" s="60">
        <f t="shared" si="58"/>
        <v>21</v>
      </c>
      <c r="D1107" s="60" t="str">
        <f>IFERROR(VLOOKUP($E1107,'Inf_NO MODIFICAR'!$P$6:$Q$41,2,FALSE),"")</f>
        <v>Nuevo León</v>
      </c>
      <c r="E1107" s="78">
        <v>21</v>
      </c>
      <c r="F1107" s="78" t="s">
        <v>21</v>
      </c>
      <c r="G1107" s="78" t="s">
        <v>121</v>
      </c>
      <c r="H1107" s="83">
        <v>5.5492223293289046E-2</v>
      </c>
      <c r="I1107" s="84">
        <v>1</v>
      </c>
      <c r="J1107" s="321">
        <f>IFERROR(VLOOKUP($F1107,'Inf_NO MODIFICAR T'!$V$829:$W$1389,2,FALSE),"")</f>
        <v>3147</v>
      </c>
      <c r="K1107" s="60"/>
    </row>
    <row r="1108" spans="1:11" x14ac:dyDescent="0.25">
      <c r="A1108" s="55" t="str">
        <f t="shared" si="56"/>
        <v>btratou_motNuevo León7</v>
      </c>
      <c r="B1108" s="55">
        <f t="shared" si="57"/>
        <v>7</v>
      </c>
      <c r="C1108" s="60">
        <f t="shared" si="58"/>
        <v>21</v>
      </c>
      <c r="D1108" s="60" t="str">
        <f>IFERROR(VLOOKUP($E1108,'Inf_NO MODIFICAR'!$P$6:$Q$41,2,FALSE),"")</f>
        <v>Nuevo León</v>
      </c>
      <c r="E1108" s="78">
        <v>21</v>
      </c>
      <c r="F1108" s="78" t="s">
        <v>21</v>
      </c>
      <c r="G1108" s="78" t="s">
        <v>547</v>
      </c>
      <c r="H1108" s="83">
        <v>2.3376924117250716E-2</v>
      </c>
      <c r="I1108" s="84">
        <v>1</v>
      </c>
      <c r="J1108" s="321">
        <f>IFERROR(VLOOKUP($F1108,'Inf_NO MODIFICAR T'!$V$829:$W$1389,2,FALSE),"")</f>
        <v>3147</v>
      </c>
      <c r="K1108" s="60"/>
    </row>
    <row r="1109" spans="1:11" x14ac:dyDescent="0.25">
      <c r="A1109" s="55" t="str">
        <f t="shared" si="56"/>
        <v>btratou_motNuevo León8</v>
      </c>
      <c r="B1109" s="55">
        <f t="shared" si="57"/>
        <v>8</v>
      </c>
      <c r="C1109" s="60">
        <f t="shared" si="58"/>
        <v>21</v>
      </c>
      <c r="D1109" s="60" t="str">
        <f>IFERROR(VLOOKUP($E1109,'Inf_NO MODIFICAR'!$P$6:$Q$41,2,FALSE),"")</f>
        <v>Nuevo León</v>
      </c>
      <c r="E1109" s="78">
        <v>21</v>
      </c>
      <c r="F1109" s="78" t="s">
        <v>21</v>
      </c>
      <c r="G1109" s="78" t="s">
        <v>112</v>
      </c>
      <c r="H1109" s="83">
        <v>1.7918325487896042E-2</v>
      </c>
      <c r="I1109" s="84">
        <v>1</v>
      </c>
      <c r="J1109" s="321">
        <f>IFERROR(VLOOKUP($F1109,'Inf_NO MODIFICAR T'!$V$829:$W$1389,2,FALSE),"")</f>
        <v>3147</v>
      </c>
      <c r="K1109" s="60"/>
    </row>
    <row r="1110" spans="1:11" x14ac:dyDescent="0.25">
      <c r="A1110" s="55" t="str">
        <f t="shared" si="56"/>
        <v>btratou_motNuevo León9</v>
      </c>
      <c r="B1110" s="55">
        <f t="shared" si="57"/>
        <v>9</v>
      </c>
      <c r="C1110" s="60">
        <f t="shared" si="58"/>
        <v>21</v>
      </c>
      <c r="D1110" s="60" t="str">
        <f>IFERROR(VLOOKUP($E1110,'Inf_NO MODIFICAR'!$P$6:$Q$41,2,FALSE),"")</f>
        <v>Nuevo León</v>
      </c>
      <c r="E1110" s="78">
        <v>21</v>
      </c>
      <c r="F1110" s="78" t="s">
        <v>21</v>
      </c>
      <c r="G1110" s="78" t="s">
        <v>105</v>
      </c>
      <c r="H1110" s="83">
        <v>1.7213922495745212E-2</v>
      </c>
      <c r="I1110" s="84">
        <v>1</v>
      </c>
      <c r="J1110" s="321">
        <f>IFERROR(VLOOKUP($F1110,'Inf_NO MODIFICAR T'!$V$829:$W$1389,2,FALSE),"")</f>
        <v>3147</v>
      </c>
      <c r="K1110" s="60"/>
    </row>
    <row r="1111" spans="1:11" x14ac:dyDescent="0.25">
      <c r="A1111" s="55" t="str">
        <f t="shared" si="56"/>
        <v>btratou_motNuevo León10</v>
      </c>
      <c r="B1111" s="55">
        <f t="shared" si="57"/>
        <v>10</v>
      </c>
      <c r="C1111" s="60">
        <f t="shared" si="58"/>
        <v>21</v>
      </c>
      <c r="D1111" s="60" t="str">
        <f>IFERROR(VLOOKUP($E1111,'Inf_NO MODIFICAR'!$P$6:$Q$41,2,FALSE),"")</f>
        <v>Nuevo León</v>
      </c>
      <c r="E1111" s="78">
        <v>21</v>
      </c>
      <c r="F1111" s="78" t="s">
        <v>21</v>
      </c>
      <c r="G1111" s="78" t="s">
        <v>109</v>
      </c>
      <c r="H1111" s="83">
        <v>1.1729244742757433E-2</v>
      </c>
      <c r="I1111" s="84">
        <v>1</v>
      </c>
      <c r="J1111" s="321">
        <f>IFERROR(VLOOKUP($F1111,'Inf_NO MODIFICAR T'!$V$829:$W$1389,2,FALSE),"")</f>
        <v>3147</v>
      </c>
      <c r="K1111" s="60"/>
    </row>
    <row r="1112" spans="1:11" x14ac:dyDescent="0.25">
      <c r="A1112" s="55" t="str">
        <f t="shared" si="56"/>
        <v>btratou_motNuevo León11</v>
      </c>
      <c r="B1112" s="55">
        <f t="shared" si="57"/>
        <v>11</v>
      </c>
      <c r="C1112" s="60">
        <f t="shared" si="58"/>
        <v>21</v>
      </c>
      <c r="D1112" s="60" t="str">
        <f>IFERROR(VLOOKUP($E1112,'Inf_NO MODIFICAR'!$P$6:$Q$41,2,FALSE),"")</f>
        <v>Nuevo León</v>
      </c>
      <c r="E1112" s="78">
        <v>21</v>
      </c>
      <c r="F1112" s="78" t="s">
        <v>21</v>
      </c>
      <c r="G1112" s="78" t="s">
        <v>107</v>
      </c>
      <c r="H1112" s="83">
        <v>2.28575818006327E-3</v>
      </c>
      <c r="I1112" s="84">
        <v>1</v>
      </c>
      <c r="J1112" s="321">
        <f>IFERROR(VLOOKUP($F1112,'Inf_NO MODIFICAR T'!$V$829:$W$1389,2,FALSE),"")</f>
        <v>3147</v>
      </c>
      <c r="K1112" s="60"/>
    </row>
    <row r="1113" spans="1:11" x14ac:dyDescent="0.25">
      <c r="A1113" s="55" t="str">
        <f t="shared" si="56"/>
        <v>btratou_motNuevo León12</v>
      </c>
      <c r="B1113" s="55">
        <f t="shared" si="57"/>
        <v>12</v>
      </c>
      <c r="C1113" s="60">
        <f t="shared" si="58"/>
        <v>21</v>
      </c>
      <c r="D1113" s="60" t="str">
        <f>IFERROR(VLOOKUP($E1113,'Inf_NO MODIFICAR'!$P$6:$Q$41,2,FALSE),"")</f>
        <v>Nuevo León</v>
      </c>
      <c r="E1113" s="78">
        <v>21</v>
      </c>
      <c r="F1113" s="78" t="s">
        <v>21</v>
      </c>
      <c r="G1113" s="78" t="s">
        <v>8</v>
      </c>
      <c r="H1113" s="83">
        <v>1.9232232235714374E-2</v>
      </c>
      <c r="I1113" s="84">
        <v>2</v>
      </c>
      <c r="J1113" s="321">
        <f>IFERROR(VLOOKUP($F1113,'Inf_NO MODIFICAR T'!$V$829:$W$1389,2,FALSE),"")</f>
        <v>3147</v>
      </c>
      <c r="K1113" s="60"/>
    </row>
    <row r="1114" spans="1:11" x14ac:dyDescent="0.25">
      <c r="A1114" s="55" t="str">
        <f t="shared" si="56"/>
        <v>btratou_motNuevo León13</v>
      </c>
      <c r="B1114" s="55">
        <f t="shared" si="57"/>
        <v>13</v>
      </c>
      <c r="C1114" s="60">
        <f t="shared" si="58"/>
        <v>21</v>
      </c>
      <c r="D1114" s="60" t="str">
        <f>IFERROR(VLOOKUP($E1114,'Inf_NO MODIFICAR'!$P$6:$Q$41,2,FALSE),"")</f>
        <v>Nuevo León</v>
      </c>
      <c r="E1114" s="78">
        <v>21</v>
      </c>
      <c r="F1114" s="78" t="s">
        <v>21</v>
      </c>
      <c r="G1114" s="78" t="s">
        <v>65</v>
      </c>
      <c r="H1114" s="83">
        <v>8.419393536733305E-2</v>
      </c>
      <c r="I1114" s="84">
        <v>3</v>
      </c>
      <c r="J1114" s="321">
        <f>IFERROR(VLOOKUP($F1114,'Inf_NO MODIFICAR T'!$V$829:$W$1389,2,FALSE),"")</f>
        <v>3147</v>
      </c>
      <c r="K1114" s="60"/>
    </row>
    <row r="1115" spans="1:11" x14ac:dyDescent="0.25">
      <c r="A1115" s="55" t="str">
        <f t="shared" si="56"/>
        <v>btratou_motOaxaca1</v>
      </c>
      <c r="B1115" s="55">
        <f t="shared" si="57"/>
        <v>1</v>
      </c>
      <c r="C1115" s="60">
        <f t="shared" si="58"/>
        <v>22</v>
      </c>
      <c r="D1115" s="60" t="str">
        <f>IFERROR(VLOOKUP($E1115,'Inf_NO MODIFICAR'!$P$6:$Q$41,2,FALSE),"")</f>
        <v>Oaxaca</v>
      </c>
      <c r="E1115" s="78">
        <v>22</v>
      </c>
      <c r="F1115" s="78" t="s">
        <v>244</v>
      </c>
      <c r="G1115" s="78" t="s">
        <v>120</v>
      </c>
      <c r="H1115" s="83">
        <v>0.58512520408395696</v>
      </c>
      <c r="I1115" s="84">
        <v>1</v>
      </c>
      <c r="J1115" s="321">
        <f>IFERROR(VLOOKUP($F1115,'Inf_NO MODIFICAR T'!$V$829:$W$1389,2,FALSE),"")</f>
        <v>569</v>
      </c>
      <c r="K1115" s="60"/>
    </row>
    <row r="1116" spans="1:11" x14ac:dyDescent="0.25">
      <c r="A1116" s="55" t="str">
        <f t="shared" si="56"/>
        <v>btratou_motOaxaca2</v>
      </c>
      <c r="B1116" s="55">
        <f t="shared" si="57"/>
        <v>2</v>
      </c>
      <c r="C1116" s="60">
        <f t="shared" si="58"/>
        <v>22</v>
      </c>
      <c r="D1116" s="60" t="str">
        <f>IFERROR(VLOOKUP($E1116,'Inf_NO MODIFICAR'!$P$6:$Q$41,2,FALSE),"")</f>
        <v>Oaxaca</v>
      </c>
      <c r="E1116" s="78">
        <v>22</v>
      </c>
      <c r="F1116" s="78" t="s">
        <v>244</v>
      </c>
      <c r="G1116" s="78" t="s">
        <v>121</v>
      </c>
      <c r="H1116" s="83">
        <v>0.16075851818266693</v>
      </c>
      <c r="I1116" s="84">
        <v>1</v>
      </c>
      <c r="J1116" s="321">
        <f>IFERROR(VLOOKUP($F1116,'Inf_NO MODIFICAR T'!$V$829:$W$1389,2,FALSE),"")</f>
        <v>569</v>
      </c>
      <c r="K1116" s="60"/>
    </row>
    <row r="1117" spans="1:11" x14ac:dyDescent="0.25">
      <c r="A1117" s="55" t="str">
        <f t="shared" si="56"/>
        <v>btratou_motOaxaca3</v>
      </c>
      <c r="B1117" s="55">
        <f t="shared" si="57"/>
        <v>3</v>
      </c>
      <c r="C1117" s="60">
        <f t="shared" si="58"/>
        <v>22</v>
      </c>
      <c r="D1117" s="60" t="str">
        <f>IFERROR(VLOOKUP($E1117,'Inf_NO MODIFICAR'!$P$6:$Q$41,2,FALSE),"")</f>
        <v>Oaxaca</v>
      </c>
      <c r="E1117" s="78">
        <v>22</v>
      </c>
      <c r="F1117" s="78" t="s">
        <v>244</v>
      </c>
      <c r="G1117" s="78" t="s">
        <v>106</v>
      </c>
      <c r="H1117" s="83">
        <v>0.13778857708994455</v>
      </c>
      <c r="I1117" s="84">
        <v>1</v>
      </c>
      <c r="J1117" s="321">
        <f>IFERROR(VLOOKUP($F1117,'Inf_NO MODIFICAR T'!$V$829:$W$1389,2,FALSE),"")</f>
        <v>569</v>
      </c>
      <c r="K1117" s="60"/>
    </row>
    <row r="1118" spans="1:11" x14ac:dyDescent="0.25">
      <c r="A1118" s="55" t="str">
        <f t="shared" si="56"/>
        <v>btratou_motOaxaca4</v>
      </c>
      <c r="B1118" s="55">
        <f t="shared" si="57"/>
        <v>4</v>
      </c>
      <c r="C1118" s="60">
        <f t="shared" si="58"/>
        <v>22</v>
      </c>
      <c r="D1118" s="60" t="str">
        <f>IFERROR(VLOOKUP($E1118,'Inf_NO MODIFICAR'!$P$6:$Q$41,2,FALSE),"")</f>
        <v>Oaxaca</v>
      </c>
      <c r="E1118" s="78">
        <v>22</v>
      </c>
      <c r="F1118" s="78" t="s">
        <v>244</v>
      </c>
      <c r="G1118" s="78" t="s">
        <v>107</v>
      </c>
      <c r="H1118" s="83">
        <v>6.5132309606408964E-2</v>
      </c>
      <c r="I1118" s="84">
        <v>1</v>
      </c>
      <c r="J1118" s="321">
        <f>IFERROR(VLOOKUP($F1118,'Inf_NO MODIFICAR T'!$V$829:$W$1389,2,FALSE),"")</f>
        <v>569</v>
      </c>
      <c r="K1118" s="60"/>
    </row>
    <row r="1119" spans="1:11" x14ac:dyDescent="0.25">
      <c r="A1119" s="55" t="str">
        <f t="shared" si="56"/>
        <v>btratou_motOaxaca5</v>
      </c>
      <c r="B1119" s="55">
        <f t="shared" si="57"/>
        <v>5</v>
      </c>
      <c r="C1119" s="60">
        <f t="shared" si="58"/>
        <v>22</v>
      </c>
      <c r="D1119" s="60" t="str">
        <f>IFERROR(VLOOKUP($E1119,'Inf_NO MODIFICAR'!$P$6:$Q$41,2,FALSE),"")</f>
        <v>Oaxaca</v>
      </c>
      <c r="E1119" s="78">
        <v>22</v>
      </c>
      <c r="F1119" s="78" t="s">
        <v>244</v>
      </c>
      <c r="G1119" s="78" t="s">
        <v>108</v>
      </c>
      <c r="H1119" s="83">
        <v>5.8036552218216374E-2</v>
      </c>
      <c r="I1119" s="84">
        <v>1</v>
      </c>
      <c r="J1119" s="321">
        <f>IFERROR(VLOOKUP($F1119,'Inf_NO MODIFICAR T'!$V$829:$W$1389,2,FALSE),"")</f>
        <v>569</v>
      </c>
      <c r="K1119" s="60"/>
    </row>
    <row r="1120" spans="1:11" x14ac:dyDescent="0.25">
      <c r="A1120" s="55" t="str">
        <f t="shared" si="56"/>
        <v>btratou_motOaxaca6</v>
      </c>
      <c r="B1120" s="55">
        <f t="shared" si="57"/>
        <v>6</v>
      </c>
      <c r="C1120" s="60">
        <f t="shared" si="58"/>
        <v>22</v>
      </c>
      <c r="D1120" s="60" t="str">
        <f>IFERROR(VLOOKUP($E1120,'Inf_NO MODIFICAR'!$P$6:$Q$41,2,FALSE),"")</f>
        <v>Oaxaca</v>
      </c>
      <c r="E1120" s="78">
        <v>22</v>
      </c>
      <c r="F1120" s="78" t="s">
        <v>244</v>
      </c>
      <c r="G1120" s="78" t="s">
        <v>114</v>
      </c>
      <c r="H1120" s="83">
        <v>5.1829704173570433E-2</v>
      </c>
      <c r="I1120" s="84">
        <v>1</v>
      </c>
      <c r="J1120" s="321">
        <f>IFERROR(VLOOKUP($F1120,'Inf_NO MODIFICAR T'!$V$829:$W$1389,2,FALSE),"")</f>
        <v>569</v>
      </c>
      <c r="K1120" s="60"/>
    </row>
    <row r="1121" spans="1:11" x14ac:dyDescent="0.25">
      <c r="A1121" s="55" t="str">
        <f t="shared" si="56"/>
        <v>btratou_motOaxaca7</v>
      </c>
      <c r="B1121" s="55">
        <f t="shared" si="57"/>
        <v>7</v>
      </c>
      <c r="C1121" s="60">
        <f t="shared" si="58"/>
        <v>22</v>
      </c>
      <c r="D1121" s="60" t="str">
        <f>IFERROR(VLOOKUP($E1121,'Inf_NO MODIFICAR'!$P$6:$Q$41,2,FALSE),"")</f>
        <v>Oaxaca</v>
      </c>
      <c r="E1121" s="78">
        <v>22</v>
      </c>
      <c r="F1121" s="78" t="s">
        <v>244</v>
      </c>
      <c r="G1121" s="78" t="s">
        <v>111</v>
      </c>
      <c r="H1121" s="83">
        <v>5.1720900839571426E-2</v>
      </c>
      <c r="I1121" s="84">
        <v>1</v>
      </c>
      <c r="J1121" s="321">
        <f>IFERROR(VLOOKUP($F1121,'Inf_NO MODIFICAR T'!$V$829:$W$1389,2,FALSE),"")</f>
        <v>569</v>
      </c>
      <c r="K1121" s="60"/>
    </row>
    <row r="1122" spans="1:11" x14ac:dyDescent="0.25">
      <c r="A1122" s="55" t="str">
        <f t="shared" si="56"/>
        <v>btratou_motOaxaca8</v>
      </c>
      <c r="B1122" s="55">
        <f t="shared" si="57"/>
        <v>8</v>
      </c>
      <c r="C1122" s="60">
        <f t="shared" si="58"/>
        <v>22</v>
      </c>
      <c r="D1122" s="60" t="str">
        <f>IFERROR(VLOOKUP($E1122,'Inf_NO MODIFICAR'!$P$6:$Q$41,2,FALSE),"")</f>
        <v>Oaxaca</v>
      </c>
      <c r="E1122" s="78">
        <v>22</v>
      </c>
      <c r="F1122" s="78" t="s">
        <v>244</v>
      </c>
      <c r="G1122" s="78" t="s">
        <v>117</v>
      </c>
      <c r="H1122" s="83">
        <v>2.0663870059854181E-2</v>
      </c>
      <c r="I1122" s="84">
        <v>1</v>
      </c>
      <c r="J1122" s="321">
        <f>IFERROR(VLOOKUP($F1122,'Inf_NO MODIFICAR T'!$V$829:$W$1389,2,FALSE),"")</f>
        <v>569</v>
      </c>
      <c r="K1122" s="60"/>
    </row>
    <row r="1123" spans="1:11" x14ac:dyDescent="0.25">
      <c r="A1123" s="55" t="str">
        <f t="shared" si="56"/>
        <v>btratou_motOaxaca9</v>
      </c>
      <c r="B1123" s="55">
        <f t="shared" si="57"/>
        <v>9</v>
      </c>
      <c r="C1123" s="60">
        <f t="shared" si="58"/>
        <v>22</v>
      </c>
      <c r="D1123" s="60" t="str">
        <f>IFERROR(VLOOKUP($E1123,'Inf_NO MODIFICAR'!$P$6:$Q$41,2,FALSE),"")</f>
        <v>Oaxaca</v>
      </c>
      <c r="E1123" s="78">
        <v>22</v>
      </c>
      <c r="F1123" s="78" t="s">
        <v>244</v>
      </c>
      <c r="G1123" s="78" t="s">
        <v>122</v>
      </c>
      <c r="H1123" s="83">
        <v>1.9015017825286876E-2</v>
      </c>
      <c r="I1123" s="84">
        <v>1</v>
      </c>
      <c r="J1123" s="321">
        <f>IFERROR(VLOOKUP($F1123,'Inf_NO MODIFICAR T'!$V$829:$W$1389,2,FALSE),"")</f>
        <v>569</v>
      </c>
      <c r="K1123" s="60"/>
    </row>
    <row r="1124" spans="1:11" x14ac:dyDescent="0.25">
      <c r="A1124" s="55" t="str">
        <f t="shared" si="56"/>
        <v>btratou_motOaxaca10</v>
      </c>
      <c r="B1124" s="55">
        <f t="shared" si="57"/>
        <v>10</v>
      </c>
      <c r="C1124" s="60">
        <f t="shared" si="58"/>
        <v>22</v>
      </c>
      <c r="D1124" s="60" t="str">
        <f>IFERROR(VLOOKUP($E1124,'Inf_NO MODIFICAR'!$P$6:$Q$41,2,FALSE),"")</f>
        <v>Oaxaca</v>
      </c>
      <c r="E1124" s="78">
        <v>22</v>
      </c>
      <c r="F1124" s="78" t="s">
        <v>244</v>
      </c>
      <c r="G1124" s="78" t="s">
        <v>547</v>
      </c>
      <c r="H1124" s="83">
        <v>1.5977692195861575E-2</v>
      </c>
      <c r="I1124" s="84">
        <v>1</v>
      </c>
      <c r="J1124" s="321">
        <f>IFERROR(VLOOKUP($F1124,'Inf_NO MODIFICAR T'!$V$829:$W$1389,2,FALSE),"")</f>
        <v>569</v>
      </c>
      <c r="K1124" s="60"/>
    </row>
    <row r="1125" spans="1:11" x14ac:dyDescent="0.25">
      <c r="A1125" s="55" t="str">
        <f t="shared" si="56"/>
        <v>btratou_motOaxaca11</v>
      </c>
      <c r="B1125" s="55">
        <f t="shared" si="57"/>
        <v>11</v>
      </c>
      <c r="C1125" s="60">
        <f t="shared" si="58"/>
        <v>22</v>
      </c>
      <c r="D1125" s="60" t="str">
        <f>IFERROR(VLOOKUP($E1125,'Inf_NO MODIFICAR'!$P$6:$Q$41,2,FALSE),"")</f>
        <v>Oaxaca</v>
      </c>
      <c r="E1125" s="78">
        <v>22</v>
      </c>
      <c r="F1125" s="78" t="s">
        <v>244</v>
      </c>
      <c r="G1125" s="78" t="s">
        <v>109</v>
      </c>
      <c r="H1125" s="83">
        <v>1.1963542218909707E-2</v>
      </c>
      <c r="I1125" s="84">
        <v>1</v>
      </c>
      <c r="J1125" s="321">
        <f>IFERROR(VLOOKUP($F1125,'Inf_NO MODIFICAR T'!$V$829:$W$1389,2,FALSE),"")</f>
        <v>569</v>
      </c>
      <c r="K1125" s="60"/>
    </row>
    <row r="1126" spans="1:11" x14ac:dyDescent="0.25">
      <c r="A1126" s="55" t="str">
        <f t="shared" si="56"/>
        <v>btratou_motOaxaca12</v>
      </c>
      <c r="B1126" s="55">
        <f t="shared" si="57"/>
        <v>12</v>
      </c>
      <c r="C1126" s="60">
        <f t="shared" si="58"/>
        <v>22</v>
      </c>
      <c r="D1126" s="60" t="str">
        <f>IFERROR(VLOOKUP($E1126,'Inf_NO MODIFICAR'!$P$6:$Q$41,2,FALSE),"")</f>
        <v>Oaxaca</v>
      </c>
      <c r="E1126" s="78">
        <v>22</v>
      </c>
      <c r="F1126" s="78" t="s">
        <v>244</v>
      </c>
      <c r="G1126" s="78" t="s">
        <v>123</v>
      </c>
      <c r="H1126" s="83">
        <v>1.0637241636280752E-2</v>
      </c>
      <c r="I1126" s="84">
        <v>1</v>
      </c>
      <c r="J1126" s="321">
        <f>IFERROR(VLOOKUP($F1126,'Inf_NO MODIFICAR T'!$V$829:$W$1389,2,FALSE),"")</f>
        <v>569</v>
      </c>
      <c r="K1126" s="60"/>
    </row>
    <row r="1127" spans="1:11" x14ac:dyDescent="0.25">
      <c r="A1127" s="55" t="str">
        <f t="shared" si="56"/>
        <v>btratou_motOaxaca13</v>
      </c>
      <c r="B1127" s="55">
        <f t="shared" si="57"/>
        <v>13</v>
      </c>
      <c r="C1127" s="60">
        <f t="shared" si="58"/>
        <v>22</v>
      </c>
      <c r="D1127" s="60" t="str">
        <f>IFERROR(VLOOKUP($E1127,'Inf_NO MODIFICAR'!$P$6:$Q$41,2,FALSE),"")</f>
        <v>Oaxaca</v>
      </c>
      <c r="E1127" s="78">
        <v>22</v>
      </c>
      <c r="F1127" s="78" t="s">
        <v>244</v>
      </c>
      <c r="G1127" s="78" t="s">
        <v>8</v>
      </c>
      <c r="H1127" s="83">
        <v>2.7124583426119373E-2</v>
      </c>
      <c r="I1127" s="84">
        <v>2</v>
      </c>
      <c r="J1127" s="321">
        <f>IFERROR(VLOOKUP($F1127,'Inf_NO MODIFICAR T'!$V$829:$W$1389,2,FALSE),"")</f>
        <v>569</v>
      </c>
      <c r="K1127" s="60"/>
    </row>
    <row r="1128" spans="1:11" x14ac:dyDescent="0.25">
      <c r="A1128" s="55" t="str">
        <f t="shared" si="56"/>
        <v>btratou_motOaxaca14</v>
      </c>
      <c r="B1128" s="55">
        <f t="shared" si="57"/>
        <v>14</v>
      </c>
      <c r="C1128" s="60">
        <f t="shared" si="58"/>
        <v>22</v>
      </c>
      <c r="D1128" s="60" t="str">
        <f>IFERROR(VLOOKUP($E1128,'Inf_NO MODIFICAR'!$P$6:$Q$41,2,FALSE),"")</f>
        <v>Oaxaca</v>
      </c>
      <c r="E1128" s="78">
        <v>22</v>
      </c>
      <c r="F1128" s="78" t="s">
        <v>244</v>
      </c>
      <c r="G1128" s="78" t="s">
        <v>65</v>
      </c>
      <c r="H1128" s="83">
        <v>3.7668180052859192E-2</v>
      </c>
      <c r="I1128" s="84">
        <v>3</v>
      </c>
      <c r="J1128" s="321">
        <f>IFERROR(VLOOKUP($F1128,'Inf_NO MODIFICAR T'!$V$829:$W$1389,2,FALSE),"")</f>
        <v>569</v>
      </c>
      <c r="K1128" s="60"/>
    </row>
    <row r="1129" spans="1:11" x14ac:dyDescent="0.25">
      <c r="A1129" s="55" t="str">
        <f t="shared" si="56"/>
        <v>btratou_motPuebla1</v>
      </c>
      <c r="B1129" s="55">
        <f t="shared" si="57"/>
        <v>1</v>
      </c>
      <c r="C1129" s="60">
        <f t="shared" si="58"/>
        <v>23</v>
      </c>
      <c r="D1129" s="60" t="str">
        <f>IFERROR(VLOOKUP($E1129,'Inf_NO MODIFICAR'!$P$6:$Q$41,2,FALSE),"")</f>
        <v>Puebla</v>
      </c>
      <c r="E1129" s="78">
        <v>23</v>
      </c>
      <c r="F1129" s="78" t="s">
        <v>22</v>
      </c>
      <c r="G1129" s="78" t="s">
        <v>120</v>
      </c>
      <c r="H1129" s="83">
        <v>0.33507326098695034</v>
      </c>
      <c r="I1129" s="84">
        <v>1</v>
      </c>
      <c r="J1129" s="321">
        <f>IFERROR(VLOOKUP($F1129,'Inf_NO MODIFICAR T'!$V$829:$W$1389,2,FALSE),"")</f>
        <v>1904</v>
      </c>
      <c r="K1129" s="60"/>
    </row>
    <row r="1130" spans="1:11" x14ac:dyDescent="0.25">
      <c r="A1130" s="55" t="str">
        <f t="shared" si="56"/>
        <v>btratou_motPuebla2</v>
      </c>
      <c r="B1130" s="55">
        <f t="shared" si="57"/>
        <v>2</v>
      </c>
      <c r="C1130" s="60">
        <f t="shared" si="58"/>
        <v>23</v>
      </c>
      <c r="D1130" s="60" t="str">
        <f>IFERROR(VLOOKUP($E1130,'Inf_NO MODIFICAR'!$P$6:$Q$41,2,FALSE),"")</f>
        <v>Puebla</v>
      </c>
      <c r="E1130" s="78">
        <v>23</v>
      </c>
      <c r="F1130" s="78" t="s">
        <v>22</v>
      </c>
      <c r="G1130" s="78" t="s">
        <v>121</v>
      </c>
      <c r="H1130" s="83">
        <v>0.16595909448940568</v>
      </c>
      <c r="I1130" s="84">
        <v>1</v>
      </c>
      <c r="J1130" s="321">
        <f>IFERROR(VLOOKUP($F1130,'Inf_NO MODIFICAR T'!$V$829:$W$1389,2,FALSE),"")</f>
        <v>1904</v>
      </c>
      <c r="K1130" s="60"/>
    </row>
    <row r="1131" spans="1:11" x14ac:dyDescent="0.25">
      <c r="A1131" s="55" t="str">
        <f t="shared" si="56"/>
        <v>btratou_motPuebla3</v>
      </c>
      <c r="B1131" s="55">
        <f t="shared" si="57"/>
        <v>3</v>
      </c>
      <c r="C1131" s="60">
        <f t="shared" si="58"/>
        <v>23</v>
      </c>
      <c r="D1131" s="60" t="str">
        <f>IFERROR(VLOOKUP($E1131,'Inf_NO MODIFICAR'!$P$6:$Q$41,2,FALSE),"")</f>
        <v>Puebla</v>
      </c>
      <c r="E1131" s="78">
        <v>23</v>
      </c>
      <c r="F1131" s="78" t="s">
        <v>22</v>
      </c>
      <c r="G1131" s="78" t="s">
        <v>114</v>
      </c>
      <c r="H1131" s="83">
        <v>0.14514019157551761</v>
      </c>
      <c r="I1131" s="84">
        <v>1</v>
      </c>
      <c r="J1131" s="321">
        <f>IFERROR(VLOOKUP($F1131,'Inf_NO MODIFICAR T'!$V$829:$W$1389,2,FALSE),"")</f>
        <v>1904</v>
      </c>
      <c r="K1131" s="60"/>
    </row>
    <row r="1132" spans="1:11" x14ac:dyDescent="0.25">
      <c r="A1132" s="55" t="str">
        <f t="shared" si="56"/>
        <v>btratou_motPuebla4</v>
      </c>
      <c r="B1132" s="55">
        <f t="shared" si="57"/>
        <v>4</v>
      </c>
      <c r="C1132" s="60">
        <f t="shared" si="58"/>
        <v>23</v>
      </c>
      <c r="D1132" s="60" t="str">
        <f>IFERROR(VLOOKUP($E1132,'Inf_NO MODIFICAR'!$P$6:$Q$41,2,FALSE),"")</f>
        <v>Puebla</v>
      </c>
      <c r="E1132" s="78">
        <v>23</v>
      </c>
      <c r="F1132" s="78" t="s">
        <v>22</v>
      </c>
      <c r="G1132" s="78" t="s">
        <v>122</v>
      </c>
      <c r="H1132" s="83">
        <v>0.12332412646451645</v>
      </c>
      <c r="I1132" s="84">
        <v>1</v>
      </c>
      <c r="J1132" s="321">
        <f>IFERROR(VLOOKUP($F1132,'Inf_NO MODIFICAR T'!$V$829:$W$1389,2,FALSE),"")</f>
        <v>1904</v>
      </c>
      <c r="K1132" s="60"/>
    </row>
    <row r="1133" spans="1:11" x14ac:dyDescent="0.25">
      <c r="A1133" s="55" t="str">
        <f t="shared" si="56"/>
        <v>btratou_motPuebla5</v>
      </c>
      <c r="B1133" s="55">
        <f t="shared" si="57"/>
        <v>5</v>
      </c>
      <c r="C1133" s="60">
        <f t="shared" si="58"/>
        <v>23</v>
      </c>
      <c r="D1133" s="60" t="str">
        <f>IFERROR(VLOOKUP($E1133,'Inf_NO MODIFICAR'!$P$6:$Q$41,2,FALSE),"")</f>
        <v>Puebla</v>
      </c>
      <c r="E1133" s="78">
        <v>23</v>
      </c>
      <c r="F1133" s="78" t="s">
        <v>22</v>
      </c>
      <c r="G1133" s="78" t="s">
        <v>106</v>
      </c>
      <c r="H1133" s="83">
        <v>0.11697907908550598</v>
      </c>
      <c r="I1133" s="84">
        <v>1</v>
      </c>
      <c r="J1133" s="321">
        <f>IFERROR(VLOOKUP($F1133,'Inf_NO MODIFICAR T'!$V$829:$W$1389,2,FALSE),"")</f>
        <v>1904</v>
      </c>
      <c r="K1133" s="60"/>
    </row>
    <row r="1134" spans="1:11" x14ac:dyDescent="0.25">
      <c r="A1134" s="55" t="str">
        <f t="shared" si="56"/>
        <v>btratou_motPuebla6</v>
      </c>
      <c r="B1134" s="55">
        <f t="shared" si="57"/>
        <v>6</v>
      </c>
      <c r="C1134" s="60">
        <f t="shared" si="58"/>
        <v>23</v>
      </c>
      <c r="D1134" s="60" t="str">
        <f>IFERROR(VLOOKUP($E1134,'Inf_NO MODIFICAR'!$P$6:$Q$41,2,FALSE),"")</f>
        <v>Puebla</v>
      </c>
      <c r="E1134" s="78">
        <v>23</v>
      </c>
      <c r="F1134" s="78" t="s">
        <v>22</v>
      </c>
      <c r="G1134" s="78" t="s">
        <v>107</v>
      </c>
      <c r="H1134" s="83">
        <v>8.1024572191139677E-2</v>
      </c>
      <c r="I1134" s="84">
        <v>1</v>
      </c>
      <c r="J1134" s="321">
        <f>IFERROR(VLOOKUP($F1134,'Inf_NO MODIFICAR T'!$V$829:$W$1389,2,FALSE),"")</f>
        <v>1904</v>
      </c>
      <c r="K1134" s="60"/>
    </row>
    <row r="1135" spans="1:11" x14ac:dyDescent="0.25">
      <c r="A1135" s="55" t="str">
        <f t="shared" si="56"/>
        <v>btratou_motPuebla7</v>
      </c>
      <c r="B1135" s="55">
        <f t="shared" si="57"/>
        <v>7</v>
      </c>
      <c r="C1135" s="60">
        <f t="shared" si="58"/>
        <v>23</v>
      </c>
      <c r="D1135" s="60" t="str">
        <f>IFERROR(VLOOKUP($E1135,'Inf_NO MODIFICAR'!$P$6:$Q$41,2,FALSE),"")</f>
        <v>Puebla</v>
      </c>
      <c r="E1135" s="78">
        <v>23</v>
      </c>
      <c r="F1135" s="78" t="s">
        <v>22</v>
      </c>
      <c r="G1135" s="78" t="s">
        <v>108</v>
      </c>
      <c r="H1135" s="83">
        <v>6.6079725500251221E-2</v>
      </c>
      <c r="I1135" s="84">
        <v>1</v>
      </c>
      <c r="J1135" s="321">
        <f>IFERROR(VLOOKUP($F1135,'Inf_NO MODIFICAR T'!$V$829:$W$1389,2,FALSE),"")</f>
        <v>1904</v>
      </c>
      <c r="K1135" s="60"/>
    </row>
    <row r="1136" spans="1:11" x14ac:dyDescent="0.25">
      <c r="A1136" s="55" t="str">
        <f t="shared" si="56"/>
        <v>btratou_motPuebla8</v>
      </c>
      <c r="B1136" s="55">
        <f t="shared" si="57"/>
        <v>8</v>
      </c>
      <c r="C1136" s="60">
        <f t="shared" si="58"/>
        <v>23</v>
      </c>
      <c r="D1136" s="60" t="str">
        <f>IFERROR(VLOOKUP($E1136,'Inf_NO MODIFICAR'!$P$6:$Q$41,2,FALSE),"")</f>
        <v>Puebla</v>
      </c>
      <c r="E1136" s="78">
        <v>23</v>
      </c>
      <c r="F1136" s="78" t="s">
        <v>22</v>
      </c>
      <c r="G1136" s="78" t="s">
        <v>113</v>
      </c>
      <c r="H1136" s="83">
        <v>4.3163394983509476E-2</v>
      </c>
      <c r="I1136" s="84">
        <v>1</v>
      </c>
      <c r="J1136" s="321">
        <f>IFERROR(VLOOKUP($F1136,'Inf_NO MODIFICAR T'!$V$829:$W$1389,2,FALSE),"")</f>
        <v>1904</v>
      </c>
      <c r="K1136" s="60"/>
    </row>
    <row r="1137" spans="1:11" x14ac:dyDescent="0.25">
      <c r="A1137" s="55" t="str">
        <f t="shared" si="56"/>
        <v>btratou_motPuebla9</v>
      </c>
      <c r="B1137" s="55">
        <f t="shared" si="57"/>
        <v>9</v>
      </c>
      <c r="C1137" s="60">
        <f t="shared" si="58"/>
        <v>23</v>
      </c>
      <c r="D1137" s="60" t="str">
        <f>IFERROR(VLOOKUP($E1137,'Inf_NO MODIFICAR'!$P$6:$Q$41,2,FALSE),"")</f>
        <v>Puebla</v>
      </c>
      <c r="E1137" s="78">
        <v>23</v>
      </c>
      <c r="F1137" s="78" t="s">
        <v>22</v>
      </c>
      <c r="G1137" s="78" t="s">
        <v>105</v>
      </c>
      <c r="H1137" s="83">
        <v>3.7044755712370259E-2</v>
      </c>
      <c r="I1137" s="84">
        <v>1</v>
      </c>
      <c r="J1137" s="321">
        <f>IFERROR(VLOOKUP($F1137,'Inf_NO MODIFICAR T'!$V$829:$W$1389,2,FALSE),"")</f>
        <v>1904</v>
      </c>
      <c r="K1137" s="60"/>
    </row>
    <row r="1138" spans="1:11" x14ac:dyDescent="0.25">
      <c r="A1138" s="55" t="str">
        <f t="shared" si="56"/>
        <v>btratou_motPuebla10</v>
      </c>
      <c r="B1138" s="55">
        <f t="shared" si="57"/>
        <v>10</v>
      </c>
      <c r="C1138" s="60">
        <f t="shared" si="58"/>
        <v>23</v>
      </c>
      <c r="D1138" s="60" t="str">
        <f>IFERROR(VLOOKUP($E1138,'Inf_NO MODIFICAR'!$P$6:$Q$41,2,FALSE),"")</f>
        <v>Puebla</v>
      </c>
      <c r="E1138" s="78">
        <v>23</v>
      </c>
      <c r="F1138" s="78" t="s">
        <v>22</v>
      </c>
      <c r="G1138" s="78" t="s">
        <v>547</v>
      </c>
      <c r="H1138" s="83">
        <v>3.291242384731443E-2</v>
      </c>
      <c r="I1138" s="84">
        <v>1</v>
      </c>
      <c r="J1138" s="321">
        <f>IFERROR(VLOOKUP($F1138,'Inf_NO MODIFICAR T'!$V$829:$W$1389,2,FALSE),"")</f>
        <v>1904</v>
      </c>
      <c r="K1138" s="60"/>
    </row>
    <row r="1139" spans="1:11" x14ac:dyDescent="0.25">
      <c r="A1139" s="55" t="str">
        <f t="shared" si="56"/>
        <v>btratou_motPuebla11</v>
      </c>
      <c r="B1139" s="55">
        <f t="shared" si="57"/>
        <v>11</v>
      </c>
      <c r="C1139" s="60">
        <f t="shared" si="58"/>
        <v>23</v>
      </c>
      <c r="D1139" s="60" t="str">
        <f>IFERROR(VLOOKUP($E1139,'Inf_NO MODIFICAR'!$P$6:$Q$41,2,FALSE),"")</f>
        <v>Puebla</v>
      </c>
      <c r="E1139" s="78">
        <v>23</v>
      </c>
      <c r="F1139" s="78" t="s">
        <v>22</v>
      </c>
      <c r="G1139" s="78" t="s">
        <v>109</v>
      </c>
      <c r="H1139" s="83">
        <v>3.2890897695370055E-2</v>
      </c>
      <c r="I1139" s="84">
        <v>1</v>
      </c>
      <c r="J1139" s="321">
        <f>IFERROR(VLOOKUP($F1139,'Inf_NO MODIFICAR T'!$V$829:$W$1389,2,FALSE),"")</f>
        <v>1904</v>
      </c>
      <c r="K1139" s="60"/>
    </row>
    <row r="1140" spans="1:11" x14ac:dyDescent="0.25">
      <c r="A1140" s="55" t="str">
        <f t="shared" si="56"/>
        <v>btratou_motPuebla12</v>
      </c>
      <c r="B1140" s="55">
        <f t="shared" si="57"/>
        <v>12</v>
      </c>
      <c r="C1140" s="60">
        <f t="shared" si="58"/>
        <v>23</v>
      </c>
      <c r="D1140" s="60" t="str">
        <f>IFERROR(VLOOKUP($E1140,'Inf_NO MODIFICAR'!$P$6:$Q$41,2,FALSE),"")</f>
        <v>Puebla</v>
      </c>
      <c r="E1140" s="78">
        <v>23</v>
      </c>
      <c r="F1140" s="78" t="s">
        <v>22</v>
      </c>
      <c r="G1140" s="78" t="s">
        <v>117</v>
      </c>
      <c r="H1140" s="83">
        <v>1.5595200359508921E-2</v>
      </c>
      <c r="I1140" s="84">
        <v>1</v>
      </c>
      <c r="J1140" s="321">
        <f>IFERROR(VLOOKUP($F1140,'Inf_NO MODIFICAR T'!$V$829:$W$1389,2,FALSE),"")</f>
        <v>1904</v>
      </c>
      <c r="K1140" s="60"/>
    </row>
    <row r="1141" spans="1:11" x14ac:dyDescent="0.25">
      <c r="A1141" s="55" t="str">
        <f t="shared" si="56"/>
        <v>btratou_motPuebla13</v>
      </c>
      <c r="B1141" s="55">
        <f t="shared" si="57"/>
        <v>13</v>
      </c>
      <c r="C1141" s="60">
        <f t="shared" si="58"/>
        <v>23</v>
      </c>
      <c r="D1141" s="60" t="str">
        <f>IFERROR(VLOOKUP($E1141,'Inf_NO MODIFICAR'!$P$6:$Q$41,2,FALSE),"")</f>
        <v>Puebla</v>
      </c>
      <c r="E1141" s="78">
        <v>23</v>
      </c>
      <c r="F1141" s="78" t="s">
        <v>22</v>
      </c>
      <c r="G1141" s="78" t="s">
        <v>111</v>
      </c>
      <c r="H1141" s="83">
        <v>1.2943236600569332E-2</v>
      </c>
      <c r="I1141" s="84">
        <v>1</v>
      </c>
      <c r="J1141" s="321">
        <f>IFERROR(VLOOKUP($F1141,'Inf_NO MODIFICAR T'!$V$829:$W$1389,2,FALSE),"")</f>
        <v>1904</v>
      </c>
      <c r="K1141" s="60"/>
    </row>
    <row r="1142" spans="1:11" x14ac:dyDescent="0.25">
      <c r="A1142" s="55" t="str">
        <f t="shared" si="56"/>
        <v>btratou_motPuebla14</v>
      </c>
      <c r="B1142" s="55">
        <f t="shared" si="57"/>
        <v>14</v>
      </c>
      <c r="C1142" s="60">
        <f t="shared" si="58"/>
        <v>23</v>
      </c>
      <c r="D1142" s="60" t="str">
        <f>IFERROR(VLOOKUP($E1142,'Inf_NO MODIFICAR'!$P$6:$Q$41,2,FALSE),"")</f>
        <v>Puebla</v>
      </c>
      <c r="E1142" s="78">
        <v>23</v>
      </c>
      <c r="F1142" s="78" t="s">
        <v>22</v>
      </c>
      <c r="G1142" s="78" t="s">
        <v>115</v>
      </c>
      <c r="H1142" s="83">
        <v>1.1938431319758967E-2</v>
      </c>
      <c r="I1142" s="84">
        <v>1</v>
      </c>
      <c r="J1142" s="321">
        <f>IFERROR(VLOOKUP($F1142,'Inf_NO MODIFICAR T'!$V$829:$W$1389,2,FALSE),"")</f>
        <v>1904</v>
      </c>
      <c r="K1142" s="60"/>
    </row>
    <row r="1143" spans="1:11" x14ac:dyDescent="0.25">
      <c r="A1143" s="55" t="str">
        <f t="shared" si="56"/>
        <v>btratou_motPuebla15</v>
      </c>
      <c r="B1143" s="55">
        <f t="shared" si="57"/>
        <v>15</v>
      </c>
      <c r="C1143" s="60">
        <f t="shared" si="58"/>
        <v>23</v>
      </c>
      <c r="D1143" s="60" t="str">
        <f>IFERROR(VLOOKUP($E1143,'Inf_NO MODIFICAR'!$P$6:$Q$41,2,FALSE),"")</f>
        <v>Puebla</v>
      </c>
      <c r="E1143" s="78">
        <v>23</v>
      </c>
      <c r="F1143" s="78" t="s">
        <v>22</v>
      </c>
      <c r="G1143" s="78" t="s">
        <v>123</v>
      </c>
      <c r="H1143" s="83">
        <v>1.0639283839782306E-2</v>
      </c>
      <c r="I1143" s="84">
        <v>1</v>
      </c>
      <c r="J1143" s="321">
        <f>IFERROR(VLOOKUP($F1143,'Inf_NO MODIFICAR T'!$V$829:$W$1389,2,FALSE),"")</f>
        <v>1904</v>
      </c>
      <c r="K1143" s="60"/>
    </row>
    <row r="1144" spans="1:11" x14ac:dyDescent="0.25">
      <c r="A1144" s="55" t="str">
        <f t="shared" si="56"/>
        <v>btratou_motPuebla16</v>
      </c>
      <c r="B1144" s="55">
        <f t="shared" si="57"/>
        <v>16</v>
      </c>
      <c r="C1144" s="60">
        <f t="shared" si="58"/>
        <v>23</v>
      </c>
      <c r="D1144" s="60" t="str">
        <f>IFERROR(VLOOKUP($E1144,'Inf_NO MODIFICAR'!$P$6:$Q$41,2,FALSE),"")</f>
        <v>Puebla</v>
      </c>
      <c r="E1144" s="78">
        <v>23</v>
      </c>
      <c r="F1144" s="78" t="s">
        <v>22</v>
      </c>
      <c r="G1144" s="78" t="s">
        <v>8</v>
      </c>
      <c r="H1144" s="83">
        <v>9.2753097315985723E-3</v>
      </c>
      <c r="I1144" s="84">
        <v>2</v>
      </c>
      <c r="J1144" s="321">
        <f>IFERROR(VLOOKUP($F1144,'Inf_NO MODIFICAR T'!$V$829:$W$1389,2,FALSE),"")</f>
        <v>1904</v>
      </c>
      <c r="K1144" s="60"/>
    </row>
    <row r="1145" spans="1:11" x14ac:dyDescent="0.25">
      <c r="A1145" s="55" t="str">
        <f t="shared" si="56"/>
        <v>btratou_motPuebla17</v>
      </c>
      <c r="B1145" s="55">
        <f t="shared" si="57"/>
        <v>17</v>
      </c>
      <c r="C1145" s="60">
        <f t="shared" si="58"/>
        <v>23</v>
      </c>
      <c r="D1145" s="60" t="str">
        <f>IFERROR(VLOOKUP($E1145,'Inf_NO MODIFICAR'!$P$6:$Q$41,2,FALSE),"")</f>
        <v>Puebla</v>
      </c>
      <c r="E1145" s="78">
        <v>23</v>
      </c>
      <c r="F1145" s="78" t="s">
        <v>22</v>
      </c>
      <c r="G1145" s="78" t="s">
        <v>65</v>
      </c>
      <c r="H1145" s="83">
        <v>2.6397258709418506E-2</v>
      </c>
      <c r="I1145" s="84">
        <v>3</v>
      </c>
      <c r="J1145" s="321">
        <f>IFERROR(VLOOKUP($F1145,'Inf_NO MODIFICAR T'!$V$829:$W$1389,2,FALSE),"")</f>
        <v>1904</v>
      </c>
      <c r="K1145" s="60"/>
    </row>
    <row r="1146" spans="1:11" x14ac:dyDescent="0.25">
      <c r="A1146" s="55" t="str">
        <f t="shared" si="56"/>
        <v>btratou_motQuerétaro1</v>
      </c>
      <c r="B1146" s="55">
        <f t="shared" si="57"/>
        <v>1</v>
      </c>
      <c r="C1146" s="60">
        <f t="shared" si="58"/>
        <v>24</v>
      </c>
      <c r="D1146" s="60" t="str">
        <f>IFERROR(VLOOKUP($E1146,'Inf_NO MODIFICAR'!$P$6:$Q$41,2,FALSE),"")</f>
        <v>Querétaro</v>
      </c>
      <c r="E1146" s="78">
        <v>24</v>
      </c>
      <c r="F1146" s="78" t="s">
        <v>245</v>
      </c>
      <c r="G1146" s="78" t="s">
        <v>120</v>
      </c>
      <c r="H1146" s="83">
        <v>0.30187079320693561</v>
      </c>
      <c r="I1146" s="84">
        <v>1</v>
      </c>
      <c r="J1146" s="321">
        <f>IFERROR(VLOOKUP($F1146,'Inf_NO MODIFICAR T'!$V$829:$W$1389,2,FALSE),"")</f>
        <v>601</v>
      </c>
      <c r="K1146" s="60"/>
    </row>
    <row r="1147" spans="1:11" x14ac:dyDescent="0.25">
      <c r="A1147" s="55" t="str">
        <f t="shared" si="56"/>
        <v>btratou_motQuerétaro2</v>
      </c>
      <c r="B1147" s="55">
        <f t="shared" si="57"/>
        <v>2</v>
      </c>
      <c r="C1147" s="60">
        <f t="shared" si="58"/>
        <v>24</v>
      </c>
      <c r="D1147" s="60" t="str">
        <f>IFERROR(VLOOKUP($E1147,'Inf_NO MODIFICAR'!$P$6:$Q$41,2,FALSE),"")</f>
        <v>Querétaro</v>
      </c>
      <c r="E1147" s="78">
        <v>24</v>
      </c>
      <c r="F1147" s="78" t="s">
        <v>245</v>
      </c>
      <c r="G1147" s="78" t="s">
        <v>121</v>
      </c>
      <c r="H1147" s="83">
        <v>0.24334694568824866</v>
      </c>
      <c r="I1147" s="84">
        <v>1</v>
      </c>
      <c r="J1147" s="321">
        <f>IFERROR(VLOOKUP($F1147,'Inf_NO MODIFICAR T'!$V$829:$W$1389,2,FALSE),"")</f>
        <v>601</v>
      </c>
      <c r="K1147" s="60"/>
    </row>
    <row r="1148" spans="1:11" x14ac:dyDescent="0.25">
      <c r="A1148" s="55" t="str">
        <f t="shared" si="56"/>
        <v>btratou_motQuerétaro3</v>
      </c>
      <c r="B1148" s="55">
        <f t="shared" si="57"/>
        <v>3</v>
      </c>
      <c r="C1148" s="60">
        <f t="shared" si="58"/>
        <v>24</v>
      </c>
      <c r="D1148" s="60" t="str">
        <f>IFERROR(VLOOKUP($E1148,'Inf_NO MODIFICAR'!$P$6:$Q$41,2,FALSE),"")</f>
        <v>Querétaro</v>
      </c>
      <c r="E1148" s="78">
        <v>24</v>
      </c>
      <c r="F1148" s="78" t="s">
        <v>245</v>
      </c>
      <c r="G1148" s="78" t="s">
        <v>122</v>
      </c>
      <c r="H1148" s="83">
        <v>0.13125501445428225</v>
      </c>
      <c r="I1148" s="84">
        <v>1</v>
      </c>
      <c r="J1148" s="321">
        <f>IFERROR(VLOOKUP($F1148,'Inf_NO MODIFICAR T'!$V$829:$W$1389,2,FALSE),"")</f>
        <v>601</v>
      </c>
      <c r="K1148" s="60"/>
    </row>
    <row r="1149" spans="1:11" x14ac:dyDescent="0.25">
      <c r="A1149" s="55" t="str">
        <f t="shared" si="56"/>
        <v>btratou_motQuerétaro4</v>
      </c>
      <c r="B1149" s="55">
        <f t="shared" si="57"/>
        <v>4</v>
      </c>
      <c r="C1149" s="60">
        <f t="shared" si="58"/>
        <v>24</v>
      </c>
      <c r="D1149" s="60" t="str">
        <f>IFERROR(VLOOKUP($E1149,'Inf_NO MODIFICAR'!$P$6:$Q$41,2,FALSE),"")</f>
        <v>Querétaro</v>
      </c>
      <c r="E1149" s="78">
        <v>24</v>
      </c>
      <c r="F1149" s="78" t="s">
        <v>245</v>
      </c>
      <c r="G1149" s="78" t="s">
        <v>106</v>
      </c>
      <c r="H1149" s="83">
        <v>0.11818967996321078</v>
      </c>
      <c r="I1149" s="84">
        <v>1</v>
      </c>
      <c r="J1149" s="321">
        <f>IFERROR(VLOOKUP($F1149,'Inf_NO MODIFICAR T'!$V$829:$W$1389,2,FALSE),"")</f>
        <v>601</v>
      </c>
      <c r="K1149" s="60"/>
    </row>
    <row r="1150" spans="1:11" x14ac:dyDescent="0.25">
      <c r="A1150" s="55" t="str">
        <f t="shared" si="56"/>
        <v>btratou_motQuerétaro5</v>
      </c>
      <c r="B1150" s="55">
        <f t="shared" si="57"/>
        <v>5</v>
      </c>
      <c r="C1150" s="60">
        <f t="shared" si="58"/>
        <v>24</v>
      </c>
      <c r="D1150" s="60" t="str">
        <f>IFERROR(VLOOKUP($E1150,'Inf_NO MODIFICAR'!$P$6:$Q$41,2,FALSE),"")</f>
        <v>Querétaro</v>
      </c>
      <c r="E1150" s="78">
        <v>24</v>
      </c>
      <c r="F1150" s="78" t="s">
        <v>245</v>
      </c>
      <c r="G1150" s="78" t="s">
        <v>114</v>
      </c>
      <c r="H1150" s="83">
        <v>9.9463675690269399E-2</v>
      </c>
      <c r="I1150" s="84">
        <v>1</v>
      </c>
      <c r="J1150" s="321">
        <f>IFERROR(VLOOKUP($F1150,'Inf_NO MODIFICAR T'!$V$829:$W$1389,2,FALSE),"")</f>
        <v>601</v>
      </c>
      <c r="K1150" s="60"/>
    </row>
    <row r="1151" spans="1:11" x14ac:dyDescent="0.25">
      <c r="A1151" s="55" t="str">
        <f t="shared" si="56"/>
        <v>btratou_motQuerétaro6</v>
      </c>
      <c r="B1151" s="55">
        <f t="shared" si="57"/>
        <v>6</v>
      </c>
      <c r="C1151" s="60">
        <f t="shared" si="58"/>
        <v>24</v>
      </c>
      <c r="D1151" s="60" t="str">
        <f>IFERROR(VLOOKUP($E1151,'Inf_NO MODIFICAR'!$P$6:$Q$41,2,FALSE),"")</f>
        <v>Querétaro</v>
      </c>
      <c r="E1151" s="78">
        <v>24</v>
      </c>
      <c r="F1151" s="78" t="s">
        <v>245</v>
      </c>
      <c r="G1151" s="78" t="s">
        <v>547</v>
      </c>
      <c r="H1151" s="83">
        <v>5.2726043538003788E-2</v>
      </c>
      <c r="I1151" s="84">
        <v>1</v>
      </c>
      <c r="J1151" s="321">
        <f>IFERROR(VLOOKUP($F1151,'Inf_NO MODIFICAR T'!$V$829:$W$1389,2,FALSE),"")</f>
        <v>601</v>
      </c>
      <c r="K1151" s="60"/>
    </row>
    <row r="1152" spans="1:11" x14ac:dyDescent="0.25">
      <c r="A1152" s="55" t="str">
        <f t="shared" si="56"/>
        <v>btratou_motQuerétaro7</v>
      </c>
      <c r="B1152" s="55">
        <f t="shared" si="57"/>
        <v>7</v>
      </c>
      <c r="C1152" s="60">
        <f t="shared" si="58"/>
        <v>24</v>
      </c>
      <c r="D1152" s="60" t="str">
        <f>IFERROR(VLOOKUP($E1152,'Inf_NO MODIFICAR'!$P$6:$Q$41,2,FALSE),"")</f>
        <v>Querétaro</v>
      </c>
      <c r="E1152" s="78">
        <v>24</v>
      </c>
      <c r="F1152" s="78" t="s">
        <v>245</v>
      </c>
      <c r="G1152" s="78" t="s">
        <v>105</v>
      </c>
      <c r="H1152" s="83">
        <v>3.9209436365397338E-2</v>
      </c>
      <c r="I1152" s="84">
        <v>1</v>
      </c>
      <c r="J1152" s="321">
        <f>IFERROR(VLOOKUP($F1152,'Inf_NO MODIFICAR T'!$V$829:$W$1389,2,FALSE),"")</f>
        <v>601</v>
      </c>
      <c r="K1152" s="60"/>
    </row>
    <row r="1153" spans="1:11" x14ac:dyDescent="0.25">
      <c r="A1153" s="55" t="str">
        <f t="shared" si="56"/>
        <v>btratou_motQuerétaro8</v>
      </c>
      <c r="B1153" s="55">
        <f t="shared" si="57"/>
        <v>8</v>
      </c>
      <c r="C1153" s="60">
        <f t="shared" si="58"/>
        <v>24</v>
      </c>
      <c r="D1153" s="60" t="str">
        <f>IFERROR(VLOOKUP($E1153,'Inf_NO MODIFICAR'!$P$6:$Q$41,2,FALSE),"")</f>
        <v>Querétaro</v>
      </c>
      <c r="E1153" s="78">
        <v>24</v>
      </c>
      <c r="F1153" s="78" t="s">
        <v>245</v>
      </c>
      <c r="G1153" s="78" t="s">
        <v>107</v>
      </c>
      <c r="H1153" s="83">
        <v>2.17134242252351E-2</v>
      </c>
      <c r="I1153" s="84">
        <v>1</v>
      </c>
      <c r="J1153" s="321">
        <f>IFERROR(VLOOKUP($F1153,'Inf_NO MODIFICAR T'!$V$829:$W$1389,2,FALSE),"")</f>
        <v>601</v>
      </c>
      <c r="K1153" s="60"/>
    </row>
    <row r="1154" spans="1:11" x14ac:dyDescent="0.25">
      <c r="A1154" s="55" t="str">
        <f t="shared" si="56"/>
        <v>btratou_motQuerétaro9</v>
      </c>
      <c r="B1154" s="55">
        <f t="shared" si="57"/>
        <v>9</v>
      </c>
      <c r="C1154" s="60">
        <f t="shared" si="58"/>
        <v>24</v>
      </c>
      <c r="D1154" s="60" t="str">
        <f>IFERROR(VLOOKUP($E1154,'Inf_NO MODIFICAR'!$P$6:$Q$41,2,FALSE),"")</f>
        <v>Querétaro</v>
      </c>
      <c r="E1154" s="78">
        <v>24</v>
      </c>
      <c r="F1154" s="78" t="s">
        <v>245</v>
      </c>
      <c r="G1154" s="78" t="s">
        <v>111</v>
      </c>
      <c r="H1154" s="83">
        <v>1.8818300995203752E-2</v>
      </c>
      <c r="I1154" s="84">
        <v>1</v>
      </c>
      <c r="J1154" s="321">
        <f>IFERROR(VLOOKUP($F1154,'Inf_NO MODIFICAR T'!$V$829:$W$1389,2,FALSE),"")</f>
        <v>601</v>
      </c>
      <c r="K1154" s="60"/>
    </row>
    <row r="1155" spans="1:11" x14ac:dyDescent="0.25">
      <c r="A1155" s="55" t="str">
        <f t="shared" si="56"/>
        <v>btratou_motQuerétaro10</v>
      </c>
      <c r="B1155" s="55">
        <f t="shared" si="57"/>
        <v>10</v>
      </c>
      <c r="C1155" s="60">
        <f t="shared" si="58"/>
        <v>24</v>
      </c>
      <c r="D1155" s="60" t="str">
        <f>IFERROR(VLOOKUP($E1155,'Inf_NO MODIFICAR'!$P$6:$Q$41,2,FALSE),"")</f>
        <v>Querétaro</v>
      </c>
      <c r="E1155" s="78">
        <v>24</v>
      </c>
      <c r="F1155" s="78" t="s">
        <v>245</v>
      </c>
      <c r="G1155" s="78" t="s">
        <v>109</v>
      </c>
      <c r="H1155" s="83">
        <v>1.1527499644361528E-2</v>
      </c>
      <c r="I1155" s="84">
        <v>1</v>
      </c>
      <c r="J1155" s="321">
        <f>IFERROR(VLOOKUP($F1155,'Inf_NO MODIFICAR T'!$V$829:$W$1389,2,FALSE),"")</f>
        <v>601</v>
      </c>
      <c r="K1155" s="60"/>
    </row>
    <row r="1156" spans="1:11" x14ac:dyDescent="0.25">
      <c r="A1156" s="55" t="str">
        <f t="shared" si="56"/>
        <v>btratou_motQuerétaro11</v>
      </c>
      <c r="B1156" s="55">
        <f t="shared" si="57"/>
        <v>11</v>
      </c>
      <c r="C1156" s="60">
        <f t="shared" si="58"/>
        <v>24</v>
      </c>
      <c r="D1156" s="60" t="str">
        <f>IFERROR(VLOOKUP($E1156,'Inf_NO MODIFICAR'!$P$6:$Q$41,2,FALSE),"")</f>
        <v>Querétaro</v>
      </c>
      <c r="E1156" s="78">
        <v>24</v>
      </c>
      <c r="F1156" s="78" t="s">
        <v>245</v>
      </c>
      <c r="G1156" s="78" t="s">
        <v>8</v>
      </c>
      <c r="H1156" s="83">
        <v>5.1284230469011947E-2</v>
      </c>
      <c r="I1156" s="84">
        <v>2</v>
      </c>
      <c r="J1156" s="321">
        <f>IFERROR(VLOOKUP($F1156,'Inf_NO MODIFICAR T'!$V$829:$W$1389,2,FALSE),"")</f>
        <v>601</v>
      </c>
      <c r="K1156" s="60"/>
    </row>
    <row r="1157" spans="1:11" x14ac:dyDescent="0.25">
      <c r="A1157" s="55" t="str">
        <f t="shared" si="56"/>
        <v>btratou_motQuintana Roo1</v>
      </c>
      <c r="B1157" s="55">
        <f t="shared" si="57"/>
        <v>1</v>
      </c>
      <c r="C1157" s="60">
        <f t="shared" si="58"/>
        <v>25</v>
      </c>
      <c r="D1157" s="60" t="str">
        <f>IFERROR(VLOOKUP($E1157,'Inf_NO MODIFICAR'!$P$6:$Q$41,2,FALSE),"")</f>
        <v>Quintana Roo</v>
      </c>
      <c r="E1157" s="78">
        <v>25</v>
      </c>
      <c r="F1157" s="78" t="s">
        <v>246</v>
      </c>
      <c r="G1157" s="78" t="s">
        <v>120</v>
      </c>
      <c r="H1157" s="83">
        <v>0.28105736305540446</v>
      </c>
      <c r="I1157" s="84">
        <v>1</v>
      </c>
      <c r="J1157" s="321">
        <f>IFERROR(VLOOKUP($F1157,'Inf_NO MODIFICAR T'!$V$829:$W$1389,2,FALSE),"")</f>
        <v>1021</v>
      </c>
      <c r="K1157" s="60"/>
    </row>
    <row r="1158" spans="1:11" x14ac:dyDescent="0.25">
      <c r="A1158" s="55" t="str">
        <f t="shared" si="56"/>
        <v>btratou_motQuintana Roo2</v>
      </c>
      <c r="B1158" s="55">
        <f t="shared" si="57"/>
        <v>2</v>
      </c>
      <c r="C1158" s="60">
        <f t="shared" si="58"/>
        <v>25</v>
      </c>
      <c r="D1158" s="60" t="str">
        <f>IFERROR(VLOOKUP($E1158,'Inf_NO MODIFICAR'!$P$6:$Q$41,2,FALSE),"")</f>
        <v>Quintana Roo</v>
      </c>
      <c r="E1158" s="78">
        <v>25</v>
      </c>
      <c r="F1158" s="78" t="s">
        <v>246</v>
      </c>
      <c r="G1158" s="78" t="s">
        <v>122</v>
      </c>
      <c r="H1158" s="83">
        <v>0.19921816220941235</v>
      </c>
      <c r="I1158" s="84">
        <v>1</v>
      </c>
      <c r="J1158" s="321">
        <f>IFERROR(VLOOKUP($F1158,'Inf_NO MODIFICAR T'!$V$829:$W$1389,2,FALSE),"")</f>
        <v>1021</v>
      </c>
      <c r="K1158" s="60"/>
    </row>
    <row r="1159" spans="1:11" x14ac:dyDescent="0.25">
      <c r="A1159" s="55" t="str">
        <f t="shared" si="56"/>
        <v>btratou_motQuintana Roo3</v>
      </c>
      <c r="B1159" s="55">
        <f t="shared" si="57"/>
        <v>3</v>
      </c>
      <c r="C1159" s="60">
        <f t="shared" si="58"/>
        <v>25</v>
      </c>
      <c r="D1159" s="60" t="str">
        <f>IFERROR(VLOOKUP($E1159,'Inf_NO MODIFICAR'!$P$6:$Q$41,2,FALSE),"")</f>
        <v>Quintana Roo</v>
      </c>
      <c r="E1159" s="78">
        <v>25</v>
      </c>
      <c r="F1159" s="78" t="s">
        <v>246</v>
      </c>
      <c r="G1159" s="78" t="s">
        <v>121</v>
      </c>
      <c r="H1159" s="83">
        <v>0.17633812944567417</v>
      </c>
      <c r="I1159" s="84">
        <v>1</v>
      </c>
      <c r="J1159" s="321">
        <f>IFERROR(VLOOKUP($F1159,'Inf_NO MODIFICAR T'!$V$829:$W$1389,2,FALSE),"")</f>
        <v>1021</v>
      </c>
      <c r="K1159" s="60"/>
    </row>
    <row r="1160" spans="1:11" x14ac:dyDescent="0.25">
      <c r="A1160" s="55" t="str">
        <f t="shared" si="56"/>
        <v>btratou_motQuintana Roo4</v>
      </c>
      <c r="B1160" s="55">
        <f t="shared" si="57"/>
        <v>4</v>
      </c>
      <c r="C1160" s="60">
        <f t="shared" si="58"/>
        <v>25</v>
      </c>
      <c r="D1160" s="60" t="str">
        <f>IFERROR(VLOOKUP($E1160,'Inf_NO MODIFICAR'!$P$6:$Q$41,2,FALSE),"")</f>
        <v>Quintana Roo</v>
      </c>
      <c r="E1160" s="78">
        <v>25</v>
      </c>
      <c r="F1160" s="78" t="s">
        <v>246</v>
      </c>
      <c r="G1160" s="78" t="s">
        <v>108</v>
      </c>
      <c r="H1160" s="83">
        <v>6.9366676177308378E-2</v>
      </c>
      <c r="I1160" s="84">
        <v>1</v>
      </c>
      <c r="J1160" s="321">
        <f>IFERROR(VLOOKUP($F1160,'Inf_NO MODIFICAR T'!$V$829:$W$1389,2,FALSE),"")</f>
        <v>1021</v>
      </c>
      <c r="K1160" s="60"/>
    </row>
    <row r="1161" spans="1:11" x14ac:dyDescent="0.25">
      <c r="A1161" s="55" t="str">
        <f t="shared" si="56"/>
        <v>btratou_motQuintana Roo5</v>
      </c>
      <c r="B1161" s="55">
        <f t="shared" si="57"/>
        <v>5</v>
      </c>
      <c r="C1161" s="60">
        <f t="shared" si="58"/>
        <v>25</v>
      </c>
      <c r="D1161" s="60" t="str">
        <f>IFERROR(VLOOKUP($E1161,'Inf_NO MODIFICAR'!$P$6:$Q$41,2,FALSE),"")</f>
        <v>Quintana Roo</v>
      </c>
      <c r="E1161" s="78">
        <v>25</v>
      </c>
      <c r="F1161" s="78" t="s">
        <v>246</v>
      </c>
      <c r="G1161" s="78" t="s">
        <v>106</v>
      </c>
      <c r="H1161" s="83">
        <v>6.1773557879220863E-2</v>
      </c>
      <c r="I1161" s="84">
        <v>1</v>
      </c>
      <c r="J1161" s="321">
        <f>IFERROR(VLOOKUP($F1161,'Inf_NO MODIFICAR T'!$V$829:$W$1389,2,FALSE),"")</f>
        <v>1021</v>
      </c>
      <c r="K1161" s="60"/>
    </row>
    <row r="1162" spans="1:11" x14ac:dyDescent="0.25">
      <c r="A1162" s="55" t="str">
        <f t="shared" si="56"/>
        <v>btratou_motQuintana Roo6</v>
      </c>
      <c r="B1162" s="55">
        <f t="shared" si="57"/>
        <v>6</v>
      </c>
      <c r="C1162" s="60">
        <f t="shared" si="58"/>
        <v>25</v>
      </c>
      <c r="D1162" s="60" t="str">
        <f>IFERROR(VLOOKUP($E1162,'Inf_NO MODIFICAR'!$P$6:$Q$41,2,FALSE),"")</f>
        <v>Quintana Roo</v>
      </c>
      <c r="E1162" s="78">
        <v>25</v>
      </c>
      <c r="F1162" s="78" t="s">
        <v>246</v>
      </c>
      <c r="G1162" s="78" t="s">
        <v>114</v>
      </c>
      <c r="H1162" s="83">
        <v>5.8517866557251989E-2</v>
      </c>
      <c r="I1162" s="84">
        <v>1</v>
      </c>
      <c r="J1162" s="321">
        <f>IFERROR(VLOOKUP($F1162,'Inf_NO MODIFICAR T'!$V$829:$W$1389,2,FALSE),"")</f>
        <v>1021</v>
      </c>
      <c r="K1162" s="60"/>
    </row>
    <row r="1163" spans="1:11" x14ac:dyDescent="0.25">
      <c r="A1163" s="55" t="str">
        <f t="shared" si="56"/>
        <v>btratou_motQuintana Roo7</v>
      </c>
      <c r="B1163" s="55">
        <f t="shared" si="57"/>
        <v>7</v>
      </c>
      <c r="C1163" s="60">
        <f t="shared" si="58"/>
        <v>25</v>
      </c>
      <c r="D1163" s="60" t="str">
        <f>IFERROR(VLOOKUP($E1163,'Inf_NO MODIFICAR'!$P$6:$Q$41,2,FALSE),"")</f>
        <v>Quintana Roo</v>
      </c>
      <c r="E1163" s="78">
        <v>25</v>
      </c>
      <c r="F1163" s="78" t="s">
        <v>246</v>
      </c>
      <c r="G1163" s="78" t="s">
        <v>107</v>
      </c>
      <c r="H1163" s="83">
        <v>3.931018159038753E-2</v>
      </c>
      <c r="I1163" s="84">
        <v>1</v>
      </c>
      <c r="J1163" s="321">
        <f>IFERROR(VLOOKUP($F1163,'Inf_NO MODIFICAR T'!$V$829:$W$1389,2,FALSE),"")</f>
        <v>1021</v>
      </c>
      <c r="K1163" s="60"/>
    </row>
    <row r="1164" spans="1:11" x14ac:dyDescent="0.25">
      <c r="A1164" s="55" t="str">
        <f t="shared" si="56"/>
        <v>btratou_motQuintana Roo8</v>
      </c>
      <c r="B1164" s="55">
        <f t="shared" si="57"/>
        <v>8</v>
      </c>
      <c r="C1164" s="60">
        <f t="shared" si="58"/>
        <v>25</v>
      </c>
      <c r="D1164" s="60" t="str">
        <f>IFERROR(VLOOKUP($E1164,'Inf_NO MODIFICAR'!$P$6:$Q$41,2,FALSE),"")</f>
        <v>Quintana Roo</v>
      </c>
      <c r="E1164" s="78">
        <v>25</v>
      </c>
      <c r="F1164" s="78" t="s">
        <v>246</v>
      </c>
      <c r="G1164" s="78" t="s">
        <v>95</v>
      </c>
      <c r="H1164" s="83">
        <v>2.4951532645490323E-2</v>
      </c>
      <c r="I1164" s="84">
        <v>1</v>
      </c>
      <c r="J1164" s="321">
        <f>IFERROR(VLOOKUP($F1164,'Inf_NO MODIFICAR T'!$V$829:$W$1389,2,FALSE),"")</f>
        <v>1021</v>
      </c>
      <c r="K1164" s="60"/>
    </row>
    <row r="1165" spans="1:11" x14ac:dyDescent="0.25">
      <c r="A1165" s="55" t="str">
        <f t="shared" si="56"/>
        <v>btratou_motQuintana Roo9</v>
      </c>
      <c r="B1165" s="55">
        <f t="shared" si="57"/>
        <v>9</v>
      </c>
      <c r="C1165" s="60">
        <f t="shared" si="58"/>
        <v>25</v>
      </c>
      <c r="D1165" s="60" t="str">
        <f>IFERROR(VLOOKUP($E1165,'Inf_NO MODIFICAR'!$P$6:$Q$41,2,FALSE),"")</f>
        <v>Quintana Roo</v>
      </c>
      <c r="E1165" s="78">
        <v>25</v>
      </c>
      <c r="F1165" s="78" t="s">
        <v>246</v>
      </c>
      <c r="G1165" s="78" t="s">
        <v>105</v>
      </c>
      <c r="H1165" s="83">
        <v>1.4129868155239898E-2</v>
      </c>
      <c r="I1165" s="84">
        <v>1</v>
      </c>
      <c r="J1165" s="321">
        <f>IFERROR(VLOOKUP($F1165,'Inf_NO MODIFICAR T'!$V$829:$W$1389,2,FALSE),"")</f>
        <v>1021</v>
      </c>
      <c r="K1165" s="60"/>
    </row>
    <row r="1166" spans="1:11" x14ac:dyDescent="0.25">
      <c r="A1166" s="55" t="str">
        <f t="shared" si="56"/>
        <v>btratou_motQuintana Roo10</v>
      </c>
      <c r="B1166" s="55">
        <f t="shared" si="57"/>
        <v>10</v>
      </c>
      <c r="C1166" s="60">
        <f t="shared" si="58"/>
        <v>25</v>
      </c>
      <c r="D1166" s="60" t="str">
        <f>IFERROR(VLOOKUP($E1166,'Inf_NO MODIFICAR'!$P$6:$Q$41,2,FALSE),"")</f>
        <v>Quintana Roo</v>
      </c>
      <c r="E1166" s="78">
        <v>25</v>
      </c>
      <c r="F1166" s="78" t="s">
        <v>246</v>
      </c>
      <c r="G1166" s="78" t="s">
        <v>548</v>
      </c>
      <c r="H1166" s="83">
        <v>1.2360881230335489E-2</v>
      </c>
      <c r="I1166" s="84">
        <v>1</v>
      </c>
      <c r="J1166" s="321">
        <f>IFERROR(VLOOKUP($F1166,'Inf_NO MODIFICAR T'!$V$829:$W$1389,2,FALSE),"")</f>
        <v>1021</v>
      </c>
      <c r="K1166" s="60"/>
    </row>
    <row r="1167" spans="1:11" x14ac:dyDescent="0.25">
      <c r="A1167" s="55" t="str">
        <f t="shared" si="56"/>
        <v>btratou_motQuintana Roo11</v>
      </c>
      <c r="B1167" s="55">
        <f t="shared" si="57"/>
        <v>11</v>
      </c>
      <c r="C1167" s="60">
        <f t="shared" si="58"/>
        <v>25</v>
      </c>
      <c r="D1167" s="60" t="str">
        <f>IFERROR(VLOOKUP($E1167,'Inf_NO MODIFICAR'!$P$6:$Q$41,2,FALSE),"")</f>
        <v>Quintana Roo</v>
      </c>
      <c r="E1167" s="78">
        <v>25</v>
      </c>
      <c r="F1167" s="78" t="s">
        <v>246</v>
      </c>
      <c r="G1167" s="78" t="s">
        <v>109</v>
      </c>
      <c r="H1167" s="83">
        <v>1.1916900019356613E-2</v>
      </c>
      <c r="I1167" s="84">
        <v>1</v>
      </c>
      <c r="J1167" s="321">
        <f>IFERROR(VLOOKUP($F1167,'Inf_NO MODIFICAR T'!$V$829:$W$1389,2,FALSE),"")</f>
        <v>1021</v>
      </c>
      <c r="K1167" s="60"/>
    </row>
    <row r="1168" spans="1:11" x14ac:dyDescent="0.25">
      <c r="A1168" s="55" t="str">
        <f t="shared" si="56"/>
        <v>btratou_motQuintana Roo12</v>
      </c>
      <c r="B1168" s="55">
        <f t="shared" si="57"/>
        <v>12</v>
      </c>
      <c r="C1168" s="60">
        <f t="shared" si="58"/>
        <v>25</v>
      </c>
      <c r="D1168" s="60" t="str">
        <f>IFERROR(VLOOKUP($E1168,'Inf_NO MODIFICAR'!$P$6:$Q$41,2,FALSE),"")</f>
        <v>Quintana Roo</v>
      </c>
      <c r="E1168" s="78">
        <v>25</v>
      </c>
      <c r="F1168" s="78" t="s">
        <v>246</v>
      </c>
      <c r="G1168" s="78" t="s">
        <v>117</v>
      </c>
      <c r="H1168" s="83">
        <v>1.1644473745146898E-2</v>
      </c>
      <c r="I1168" s="84">
        <v>1</v>
      </c>
      <c r="J1168" s="321">
        <f>IFERROR(VLOOKUP($F1168,'Inf_NO MODIFICAR T'!$V$829:$W$1389,2,FALSE),"")</f>
        <v>1021</v>
      </c>
      <c r="K1168" s="60"/>
    </row>
    <row r="1169" spans="1:11" x14ac:dyDescent="0.25">
      <c r="A1169" s="55" t="str">
        <f t="shared" ref="A1169:A1232" si="59">+CONCATENATE($D$781,F1169,B1169)</f>
        <v>btratou_motQuintana Roo13</v>
      </c>
      <c r="B1169" s="55">
        <f t="shared" ref="B1169:B1232" si="60">+IF(F1169&lt;&gt;F1168,1,B1168+1)</f>
        <v>13</v>
      </c>
      <c r="C1169" s="60">
        <f t="shared" ref="C1169:C1232" si="61">+E1169</f>
        <v>25</v>
      </c>
      <c r="D1169" s="60" t="str">
        <f>IFERROR(VLOOKUP($E1169,'Inf_NO MODIFICAR'!$P$6:$Q$41,2,FALSE),"")</f>
        <v>Quintana Roo</v>
      </c>
      <c r="E1169" s="78">
        <v>25</v>
      </c>
      <c r="F1169" s="78" t="s">
        <v>246</v>
      </c>
      <c r="G1169" s="78" t="s">
        <v>550</v>
      </c>
      <c r="H1169" s="83">
        <v>1.0238308030181265E-2</v>
      </c>
      <c r="I1169" s="84">
        <v>1</v>
      </c>
      <c r="J1169" s="321">
        <f>IFERROR(VLOOKUP($F1169,'Inf_NO MODIFICAR T'!$V$829:$W$1389,2,FALSE),"")</f>
        <v>1021</v>
      </c>
      <c r="K1169" s="60"/>
    </row>
    <row r="1170" spans="1:11" x14ac:dyDescent="0.25">
      <c r="A1170" s="55" t="str">
        <f t="shared" si="59"/>
        <v>btratou_motQuintana Roo14</v>
      </c>
      <c r="B1170" s="55">
        <f t="shared" si="60"/>
        <v>14</v>
      </c>
      <c r="C1170" s="60">
        <f t="shared" si="61"/>
        <v>25</v>
      </c>
      <c r="D1170" s="60" t="str">
        <f>IFERROR(VLOOKUP($E1170,'Inf_NO MODIFICAR'!$P$6:$Q$41,2,FALSE),"")</f>
        <v>Quintana Roo</v>
      </c>
      <c r="E1170" s="78">
        <v>25</v>
      </c>
      <c r="F1170" s="78" t="s">
        <v>246</v>
      </c>
      <c r="G1170" s="78" t="s">
        <v>110</v>
      </c>
      <c r="H1170" s="83">
        <v>7.6475206501285644E-3</v>
      </c>
      <c r="I1170" s="84">
        <v>1</v>
      </c>
      <c r="J1170" s="321">
        <f>IFERROR(VLOOKUP($F1170,'Inf_NO MODIFICAR T'!$V$829:$W$1389,2,FALSE),"")</f>
        <v>1021</v>
      </c>
      <c r="K1170" s="60"/>
    </row>
    <row r="1171" spans="1:11" x14ac:dyDescent="0.25">
      <c r="A1171" s="55" t="str">
        <f t="shared" si="59"/>
        <v>btratou_motQuintana Roo15</v>
      </c>
      <c r="B1171" s="55">
        <f t="shared" si="60"/>
        <v>15</v>
      </c>
      <c r="C1171" s="60">
        <f t="shared" si="61"/>
        <v>25</v>
      </c>
      <c r="D1171" s="60" t="str">
        <f>IFERROR(VLOOKUP($E1171,'Inf_NO MODIFICAR'!$P$6:$Q$41,2,FALSE),"")</f>
        <v>Quintana Roo</v>
      </c>
      <c r="E1171" s="78">
        <v>25</v>
      </c>
      <c r="F1171" s="78" t="s">
        <v>246</v>
      </c>
      <c r="G1171" s="78" t="s">
        <v>547</v>
      </c>
      <c r="H1171" s="83">
        <v>7.4277676117455536E-3</v>
      </c>
      <c r="I1171" s="84">
        <v>1</v>
      </c>
      <c r="J1171" s="321">
        <f>IFERROR(VLOOKUP($F1171,'Inf_NO MODIFICAR T'!$V$829:$W$1389,2,FALSE),"")</f>
        <v>1021</v>
      </c>
      <c r="K1171" s="60"/>
    </row>
    <row r="1172" spans="1:11" x14ac:dyDescent="0.25">
      <c r="A1172" s="55" t="str">
        <f t="shared" si="59"/>
        <v>btratou_motQuintana Roo16</v>
      </c>
      <c r="B1172" s="55">
        <f t="shared" si="60"/>
        <v>16</v>
      </c>
      <c r="C1172" s="60">
        <f t="shared" si="61"/>
        <v>25</v>
      </c>
      <c r="D1172" s="60" t="str">
        <f>IFERROR(VLOOKUP($E1172,'Inf_NO MODIFICAR'!$P$6:$Q$41,2,FALSE),"")</f>
        <v>Quintana Roo</v>
      </c>
      <c r="E1172" s="78">
        <v>25</v>
      </c>
      <c r="F1172" s="78" t="s">
        <v>246</v>
      </c>
      <c r="G1172" s="78" t="s">
        <v>8</v>
      </c>
      <c r="H1172" s="83">
        <v>8.9833400647900755E-3</v>
      </c>
      <c r="I1172" s="84">
        <v>2</v>
      </c>
      <c r="J1172" s="321">
        <f>IFERROR(VLOOKUP($F1172,'Inf_NO MODIFICAR T'!$V$829:$W$1389,2,FALSE),"")</f>
        <v>1021</v>
      </c>
      <c r="K1172" s="60"/>
    </row>
    <row r="1173" spans="1:11" x14ac:dyDescent="0.25">
      <c r="A1173" s="55" t="str">
        <f t="shared" si="59"/>
        <v>btratou_motQuintana Roo17</v>
      </c>
      <c r="B1173" s="55">
        <f t="shared" si="60"/>
        <v>17</v>
      </c>
      <c r="C1173" s="60">
        <f t="shared" si="61"/>
        <v>25</v>
      </c>
      <c r="D1173" s="60" t="str">
        <f>IFERROR(VLOOKUP($E1173,'Inf_NO MODIFICAR'!$P$6:$Q$41,2,FALSE),"")</f>
        <v>Quintana Roo</v>
      </c>
      <c r="E1173" s="78">
        <v>25</v>
      </c>
      <c r="F1173" s="78" t="s">
        <v>246</v>
      </c>
      <c r="G1173" s="78" t="s">
        <v>65</v>
      </c>
      <c r="H1173" s="83">
        <v>0.13762705889119073</v>
      </c>
      <c r="I1173" s="84">
        <v>3</v>
      </c>
      <c r="J1173" s="321">
        <f>IFERROR(VLOOKUP($F1173,'Inf_NO MODIFICAR T'!$V$829:$W$1389,2,FALSE),"")</f>
        <v>1021</v>
      </c>
      <c r="K1173" s="60"/>
    </row>
    <row r="1174" spans="1:11" x14ac:dyDescent="0.25">
      <c r="A1174" s="55" t="str">
        <f t="shared" si="59"/>
        <v>btratou_motSan Luis Potosí1</v>
      </c>
      <c r="B1174" s="55">
        <f t="shared" si="60"/>
        <v>1</v>
      </c>
      <c r="C1174" s="60">
        <f t="shared" si="61"/>
        <v>26</v>
      </c>
      <c r="D1174" s="60" t="str">
        <f>IFERROR(VLOOKUP($E1174,'Inf_NO MODIFICAR'!$P$6:$Q$41,2,FALSE),"")</f>
        <v>San Luis Potosí</v>
      </c>
      <c r="E1174" s="78">
        <v>26</v>
      </c>
      <c r="F1174" s="78" t="s">
        <v>247</v>
      </c>
      <c r="G1174" s="78" t="s">
        <v>120</v>
      </c>
      <c r="H1174" s="83">
        <v>0.44457767986129682</v>
      </c>
      <c r="I1174" s="84">
        <v>1</v>
      </c>
      <c r="J1174" s="321">
        <f>IFERROR(VLOOKUP($F1174,'Inf_NO MODIFICAR T'!$V$829:$W$1389,2,FALSE),"")</f>
        <v>1258</v>
      </c>
      <c r="K1174" s="60"/>
    </row>
    <row r="1175" spans="1:11" x14ac:dyDescent="0.25">
      <c r="A1175" s="55" t="str">
        <f t="shared" si="59"/>
        <v>btratou_motSan Luis Potosí2</v>
      </c>
      <c r="B1175" s="55">
        <f t="shared" si="60"/>
        <v>2</v>
      </c>
      <c r="C1175" s="60">
        <f t="shared" si="61"/>
        <v>26</v>
      </c>
      <c r="D1175" s="60" t="str">
        <f>IFERROR(VLOOKUP($E1175,'Inf_NO MODIFICAR'!$P$6:$Q$41,2,FALSE),"")</f>
        <v>San Luis Potosí</v>
      </c>
      <c r="E1175" s="78">
        <v>26</v>
      </c>
      <c r="F1175" s="78" t="s">
        <v>247</v>
      </c>
      <c r="G1175" s="78" t="s">
        <v>121</v>
      </c>
      <c r="H1175" s="83">
        <v>0.1627523062615894</v>
      </c>
      <c r="I1175" s="84">
        <v>1</v>
      </c>
      <c r="J1175" s="321">
        <f>IFERROR(VLOOKUP($F1175,'Inf_NO MODIFICAR T'!$V$829:$W$1389,2,FALSE),"")</f>
        <v>1258</v>
      </c>
      <c r="K1175" s="60"/>
    </row>
    <row r="1176" spans="1:11" x14ac:dyDescent="0.25">
      <c r="A1176" s="55" t="str">
        <f t="shared" si="59"/>
        <v>btratou_motSan Luis Potosí3</v>
      </c>
      <c r="B1176" s="55">
        <f t="shared" si="60"/>
        <v>3</v>
      </c>
      <c r="C1176" s="60">
        <f t="shared" si="61"/>
        <v>26</v>
      </c>
      <c r="D1176" s="60" t="str">
        <f>IFERROR(VLOOKUP($E1176,'Inf_NO MODIFICAR'!$P$6:$Q$41,2,FALSE),"")</f>
        <v>San Luis Potosí</v>
      </c>
      <c r="E1176" s="78">
        <v>26</v>
      </c>
      <c r="F1176" s="78" t="s">
        <v>247</v>
      </c>
      <c r="G1176" s="78" t="s">
        <v>122</v>
      </c>
      <c r="H1176" s="83">
        <v>0.16023518133813355</v>
      </c>
      <c r="I1176" s="84">
        <v>1</v>
      </c>
      <c r="J1176" s="321">
        <f>IFERROR(VLOOKUP($F1176,'Inf_NO MODIFICAR T'!$V$829:$W$1389,2,FALSE),"")</f>
        <v>1258</v>
      </c>
      <c r="K1176" s="60"/>
    </row>
    <row r="1177" spans="1:11" x14ac:dyDescent="0.25">
      <c r="A1177" s="55" t="str">
        <f t="shared" si="59"/>
        <v>btratou_motSan Luis Potosí4</v>
      </c>
      <c r="B1177" s="55">
        <f t="shared" si="60"/>
        <v>4</v>
      </c>
      <c r="C1177" s="60">
        <f t="shared" si="61"/>
        <v>26</v>
      </c>
      <c r="D1177" s="60" t="str">
        <f>IFERROR(VLOOKUP($E1177,'Inf_NO MODIFICAR'!$P$6:$Q$41,2,FALSE),"")</f>
        <v>San Luis Potosí</v>
      </c>
      <c r="E1177" s="78">
        <v>26</v>
      </c>
      <c r="F1177" s="78" t="s">
        <v>247</v>
      </c>
      <c r="G1177" s="78" t="s">
        <v>106</v>
      </c>
      <c r="H1177" s="83">
        <v>0.13151361373784431</v>
      </c>
      <c r="I1177" s="84">
        <v>1</v>
      </c>
      <c r="J1177" s="321">
        <f>IFERROR(VLOOKUP($F1177,'Inf_NO MODIFICAR T'!$V$829:$W$1389,2,FALSE),"")</f>
        <v>1258</v>
      </c>
      <c r="K1177" s="60"/>
    </row>
    <row r="1178" spans="1:11" x14ac:dyDescent="0.25">
      <c r="A1178" s="55" t="str">
        <f t="shared" si="59"/>
        <v>btratou_motSan Luis Potosí5</v>
      </c>
      <c r="B1178" s="55">
        <f t="shared" si="60"/>
        <v>5</v>
      </c>
      <c r="C1178" s="60">
        <f t="shared" si="61"/>
        <v>26</v>
      </c>
      <c r="D1178" s="60" t="str">
        <f>IFERROR(VLOOKUP($E1178,'Inf_NO MODIFICAR'!$P$6:$Q$41,2,FALSE),"")</f>
        <v>San Luis Potosí</v>
      </c>
      <c r="E1178" s="78">
        <v>26</v>
      </c>
      <c r="F1178" s="78" t="s">
        <v>247</v>
      </c>
      <c r="G1178" s="78" t="s">
        <v>114</v>
      </c>
      <c r="H1178" s="83">
        <v>8.209729566990559E-2</v>
      </c>
      <c r="I1178" s="84">
        <v>1</v>
      </c>
      <c r="J1178" s="321">
        <f>IFERROR(VLOOKUP($F1178,'Inf_NO MODIFICAR T'!$V$829:$W$1389,2,FALSE),"")</f>
        <v>1258</v>
      </c>
      <c r="K1178" s="60"/>
    </row>
    <row r="1179" spans="1:11" x14ac:dyDescent="0.25">
      <c r="A1179" s="55" t="str">
        <f t="shared" si="59"/>
        <v>btratou_motSan Luis Potosí6</v>
      </c>
      <c r="B1179" s="55">
        <f t="shared" si="60"/>
        <v>6</v>
      </c>
      <c r="C1179" s="60">
        <f t="shared" si="61"/>
        <v>26</v>
      </c>
      <c r="D1179" s="60" t="str">
        <f>IFERROR(VLOOKUP($E1179,'Inf_NO MODIFICAR'!$P$6:$Q$41,2,FALSE),"")</f>
        <v>San Luis Potosí</v>
      </c>
      <c r="E1179" s="78">
        <v>26</v>
      </c>
      <c r="F1179" s="78" t="s">
        <v>247</v>
      </c>
      <c r="G1179" s="78" t="s">
        <v>105</v>
      </c>
      <c r="H1179" s="83">
        <v>3.0343962234862368E-2</v>
      </c>
      <c r="I1179" s="84">
        <v>1</v>
      </c>
      <c r="J1179" s="321">
        <f>IFERROR(VLOOKUP($F1179,'Inf_NO MODIFICAR T'!$V$829:$W$1389,2,FALSE),"")</f>
        <v>1258</v>
      </c>
      <c r="K1179" s="60"/>
    </row>
    <row r="1180" spans="1:11" x14ac:dyDescent="0.25">
      <c r="A1180" s="55" t="str">
        <f t="shared" si="59"/>
        <v>btratou_motSan Luis Potosí7</v>
      </c>
      <c r="B1180" s="55">
        <f t="shared" si="60"/>
        <v>7</v>
      </c>
      <c r="C1180" s="60">
        <f t="shared" si="61"/>
        <v>26</v>
      </c>
      <c r="D1180" s="60" t="str">
        <f>IFERROR(VLOOKUP($E1180,'Inf_NO MODIFICAR'!$P$6:$Q$41,2,FALSE),"")</f>
        <v>San Luis Potosí</v>
      </c>
      <c r="E1180" s="78">
        <v>26</v>
      </c>
      <c r="F1180" s="78" t="s">
        <v>247</v>
      </c>
      <c r="G1180" s="78" t="s">
        <v>111</v>
      </c>
      <c r="H1180" s="83">
        <v>2.6588018886256823E-2</v>
      </c>
      <c r="I1180" s="84">
        <v>1</v>
      </c>
      <c r="J1180" s="321">
        <f>IFERROR(VLOOKUP($F1180,'Inf_NO MODIFICAR T'!$V$829:$W$1389,2,FALSE),"")</f>
        <v>1258</v>
      </c>
      <c r="K1180" s="60"/>
    </row>
    <row r="1181" spans="1:11" x14ac:dyDescent="0.25">
      <c r="A1181" s="55" t="str">
        <f t="shared" si="59"/>
        <v>btratou_motSan Luis Potosí8</v>
      </c>
      <c r="B1181" s="55">
        <f t="shared" si="60"/>
        <v>8</v>
      </c>
      <c r="C1181" s="60">
        <f t="shared" si="61"/>
        <v>26</v>
      </c>
      <c r="D1181" s="60" t="str">
        <f>IFERROR(VLOOKUP($E1181,'Inf_NO MODIFICAR'!$P$6:$Q$41,2,FALSE),"")</f>
        <v>San Luis Potosí</v>
      </c>
      <c r="E1181" s="78">
        <v>26</v>
      </c>
      <c r="F1181" s="78" t="s">
        <v>247</v>
      </c>
      <c r="G1181" s="78" t="s">
        <v>109</v>
      </c>
      <c r="H1181" s="83">
        <v>1.7523031156489476E-2</v>
      </c>
      <c r="I1181" s="84">
        <v>1</v>
      </c>
      <c r="J1181" s="321">
        <f>IFERROR(VLOOKUP($F1181,'Inf_NO MODIFICAR T'!$V$829:$W$1389,2,FALSE),"")</f>
        <v>1258</v>
      </c>
      <c r="K1181" s="60"/>
    </row>
    <row r="1182" spans="1:11" x14ac:dyDescent="0.25">
      <c r="A1182" s="55" t="str">
        <f t="shared" si="59"/>
        <v>btratou_motSan Luis Potosí9</v>
      </c>
      <c r="B1182" s="55">
        <f t="shared" si="60"/>
        <v>9</v>
      </c>
      <c r="C1182" s="60">
        <f t="shared" si="61"/>
        <v>26</v>
      </c>
      <c r="D1182" s="60" t="str">
        <f>IFERROR(VLOOKUP($E1182,'Inf_NO MODIFICAR'!$P$6:$Q$41,2,FALSE),"")</f>
        <v>San Luis Potosí</v>
      </c>
      <c r="E1182" s="78">
        <v>26</v>
      </c>
      <c r="F1182" s="78" t="s">
        <v>247</v>
      </c>
      <c r="G1182" s="78" t="s">
        <v>107</v>
      </c>
      <c r="H1182" s="83">
        <v>1.3262933093107306E-2</v>
      </c>
      <c r="I1182" s="84">
        <v>1</v>
      </c>
      <c r="J1182" s="321">
        <f>IFERROR(VLOOKUP($F1182,'Inf_NO MODIFICAR T'!$V$829:$W$1389,2,FALSE),"")</f>
        <v>1258</v>
      </c>
      <c r="K1182" s="60"/>
    </row>
    <row r="1183" spans="1:11" x14ac:dyDescent="0.25">
      <c r="A1183" s="55" t="str">
        <f t="shared" si="59"/>
        <v>btratou_motSan Luis Potosí10</v>
      </c>
      <c r="B1183" s="55">
        <f t="shared" si="60"/>
        <v>10</v>
      </c>
      <c r="C1183" s="60">
        <f t="shared" si="61"/>
        <v>26</v>
      </c>
      <c r="D1183" s="60" t="str">
        <f>IFERROR(VLOOKUP($E1183,'Inf_NO MODIFICAR'!$P$6:$Q$41,2,FALSE),"")</f>
        <v>San Luis Potosí</v>
      </c>
      <c r="E1183" s="78">
        <v>26</v>
      </c>
      <c r="F1183" s="78" t="s">
        <v>247</v>
      </c>
      <c r="G1183" s="78" t="s">
        <v>549</v>
      </c>
      <c r="H1183" s="83">
        <v>1.0787335017558014E-2</v>
      </c>
      <c r="I1183" s="84">
        <v>1</v>
      </c>
      <c r="J1183" s="321">
        <f>IFERROR(VLOOKUP($F1183,'Inf_NO MODIFICAR T'!$V$829:$W$1389,2,FALSE),"")</f>
        <v>1258</v>
      </c>
      <c r="K1183" s="60"/>
    </row>
    <row r="1184" spans="1:11" x14ac:dyDescent="0.25">
      <c r="A1184" s="55" t="str">
        <f t="shared" si="59"/>
        <v>btratou_motSan Luis Potosí11</v>
      </c>
      <c r="B1184" s="55">
        <f t="shared" si="60"/>
        <v>11</v>
      </c>
      <c r="C1184" s="60">
        <f t="shared" si="61"/>
        <v>26</v>
      </c>
      <c r="D1184" s="60" t="str">
        <f>IFERROR(VLOOKUP($E1184,'Inf_NO MODIFICAR'!$P$6:$Q$41,2,FALSE),"")</f>
        <v>San Luis Potosí</v>
      </c>
      <c r="E1184" s="78">
        <v>26</v>
      </c>
      <c r="F1184" s="78" t="s">
        <v>247</v>
      </c>
      <c r="G1184" s="78" t="s">
        <v>112</v>
      </c>
      <c r="H1184" s="83">
        <v>9.8644828226404843E-3</v>
      </c>
      <c r="I1184" s="84">
        <v>1</v>
      </c>
      <c r="J1184" s="321">
        <f>IFERROR(VLOOKUP($F1184,'Inf_NO MODIFICAR T'!$V$829:$W$1389,2,FALSE),"")</f>
        <v>1258</v>
      </c>
      <c r="K1184" s="60"/>
    </row>
    <row r="1185" spans="1:11" x14ac:dyDescent="0.25">
      <c r="A1185" s="55" t="str">
        <f t="shared" si="59"/>
        <v>btratou_motSan Luis Potosí12</v>
      </c>
      <c r="B1185" s="55">
        <f t="shared" si="60"/>
        <v>12</v>
      </c>
      <c r="C1185" s="60">
        <f t="shared" si="61"/>
        <v>26</v>
      </c>
      <c r="D1185" s="60" t="str">
        <f>IFERROR(VLOOKUP($E1185,'Inf_NO MODIFICAR'!$P$6:$Q$41,2,FALSE),"")</f>
        <v>San Luis Potosí</v>
      </c>
      <c r="E1185" s="78">
        <v>26</v>
      </c>
      <c r="F1185" s="78" t="s">
        <v>247</v>
      </c>
      <c r="G1185" s="78" t="s">
        <v>117</v>
      </c>
      <c r="H1185" s="83">
        <v>9.8075507908304965E-3</v>
      </c>
      <c r="I1185" s="84">
        <v>1</v>
      </c>
      <c r="J1185" s="321">
        <f>IFERROR(VLOOKUP($F1185,'Inf_NO MODIFICAR T'!$V$829:$W$1389,2,FALSE),"")</f>
        <v>1258</v>
      </c>
      <c r="K1185" s="60"/>
    </row>
    <row r="1186" spans="1:11" x14ac:dyDescent="0.25">
      <c r="A1186" s="55" t="str">
        <f t="shared" si="59"/>
        <v>btratou_motSan Luis Potosí13</v>
      </c>
      <c r="B1186" s="55">
        <f t="shared" si="60"/>
        <v>13</v>
      </c>
      <c r="C1186" s="60">
        <f t="shared" si="61"/>
        <v>26</v>
      </c>
      <c r="D1186" s="60" t="str">
        <f>IFERROR(VLOOKUP($E1186,'Inf_NO MODIFICAR'!$P$6:$Q$41,2,FALSE),"")</f>
        <v>San Luis Potosí</v>
      </c>
      <c r="E1186" s="78">
        <v>26</v>
      </c>
      <c r="F1186" s="78" t="s">
        <v>247</v>
      </c>
      <c r="G1186" s="78" t="s">
        <v>547</v>
      </c>
      <c r="H1186" s="83">
        <v>9.5005085398996818E-3</v>
      </c>
      <c r="I1186" s="84">
        <v>1</v>
      </c>
      <c r="J1186" s="321">
        <f>IFERROR(VLOOKUP($F1186,'Inf_NO MODIFICAR T'!$V$829:$W$1389,2,FALSE),"")</f>
        <v>1258</v>
      </c>
      <c r="K1186" s="60"/>
    </row>
    <row r="1187" spans="1:11" x14ac:dyDescent="0.25">
      <c r="A1187" s="55" t="str">
        <f t="shared" si="59"/>
        <v>btratou_motSan Luis Potosí14</v>
      </c>
      <c r="B1187" s="55">
        <f t="shared" si="60"/>
        <v>14</v>
      </c>
      <c r="C1187" s="60">
        <f t="shared" si="61"/>
        <v>26</v>
      </c>
      <c r="D1187" s="60" t="str">
        <f>IFERROR(VLOOKUP($E1187,'Inf_NO MODIFICAR'!$P$6:$Q$41,2,FALSE),"")</f>
        <v>San Luis Potosí</v>
      </c>
      <c r="E1187" s="78">
        <v>26</v>
      </c>
      <c r="F1187" s="78" t="s">
        <v>247</v>
      </c>
      <c r="G1187" s="78" t="s">
        <v>553</v>
      </c>
      <c r="H1187" s="83">
        <v>6.2940557071219042E-3</v>
      </c>
      <c r="I1187" s="84">
        <v>1</v>
      </c>
      <c r="J1187" s="321">
        <f>IFERROR(VLOOKUP($F1187,'Inf_NO MODIFICAR T'!$V$829:$W$1389,2,FALSE),"")</f>
        <v>1258</v>
      </c>
      <c r="K1187" s="60"/>
    </row>
    <row r="1188" spans="1:11" x14ac:dyDescent="0.25">
      <c r="A1188" s="55" t="str">
        <f t="shared" si="59"/>
        <v>btratou_motSan Luis Potosí15</v>
      </c>
      <c r="B1188" s="55">
        <f t="shared" si="60"/>
        <v>15</v>
      </c>
      <c r="C1188" s="60">
        <f t="shared" si="61"/>
        <v>26</v>
      </c>
      <c r="D1188" s="60" t="str">
        <f>IFERROR(VLOOKUP($E1188,'Inf_NO MODIFICAR'!$P$6:$Q$41,2,FALSE),"")</f>
        <v>San Luis Potosí</v>
      </c>
      <c r="E1188" s="78">
        <v>26</v>
      </c>
      <c r="F1188" s="78" t="s">
        <v>247</v>
      </c>
      <c r="G1188" s="78" t="s">
        <v>65</v>
      </c>
      <c r="H1188" s="83">
        <v>1.1469605338183803E-2</v>
      </c>
      <c r="I1188" s="84">
        <v>3</v>
      </c>
      <c r="J1188" s="321">
        <f>IFERROR(VLOOKUP($F1188,'Inf_NO MODIFICAR T'!$V$829:$W$1389,2,FALSE),"")</f>
        <v>1258</v>
      </c>
      <c r="K1188" s="60"/>
    </row>
    <row r="1189" spans="1:11" x14ac:dyDescent="0.25">
      <c r="A1189" s="55" t="str">
        <f t="shared" si="59"/>
        <v>btratou_motSinaloa1</v>
      </c>
      <c r="B1189" s="55">
        <f t="shared" si="60"/>
        <v>1</v>
      </c>
      <c r="C1189" s="60">
        <f t="shared" si="61"/>
        <v>27</v>
      </c>
      <c r="D1189" s="60" t="str">
        <f>IFERROR(VLOOKUP($E1189,'Inf_NO MODIFICAR'!$P$6:$Q$41,2,FALSE),"")</f>
        <v>Sinaloa</v>
      </c>
      <c r="E1189" s="78">
        <v>27</v>
      </c>
      <c r="F1189" s="78" t="s">
        <v>248</v>
      </c>
      <c r="G1189" s="78" t="s">
        <v>120</v>
      </c>
      <c r="H1189" s="83">
        <v>0.219432588567613</v>
      </c>
      <c r="I1189" s="84">
        <v>1</v>
      </c>
      <c r="J1189" s="321">
        <f>IFERROR(VLOOKUP($F1189,'Inf_NO MODIFICAR T'!$V$829:$W$1389,2,FALSE),"")</f>
        <v>1358</v>
      </c>
      <c r="K1189" s="60"/>
    </row>
    <row r="1190" spans="1:11" x14ac:dyDescent="0.25">
      <c r="A1190" s="55" t="str">
        <f t="shared" si="59"/>
        <v>btratou_motSinaloa2</v>
      </c>
      <c r="B1190" s="55">
        <f t="shared" si="60"/>
        <v>2</v>
      </c>
      <c r="C1190" s="60">
        <f t="shared" si="61"/>
        <v>27</v>
      </c>
      <c r="D1190" s="60" t="str">
        <f>IFERROR(VLOOKUP($E1190,'Inf_NO MODIFICAR'!$P$6:$Q$41,2,FALSE),"")</f>
        <v>Sinaloa</v>
      </c>
      <c r="E1190" s="78">
        <v>27</v>
      </c>
      <c r="F1190" s="78" t="s">
        <v>248</v>
      </c>
      <c r="G1190" s="78" t="s">
        <v>121</v>
      </c>
      <c r="H1190" s="83">
        <v>0.21794654728378013</v>
      </c>
      <c r="I1190" s="84">
        <v>1</v>
      </c>
      <c r="J1190" s="321">
        <f>IFERROR(VLOOKUP($F1190,'Inf_NO MODIFICAR T'!$V$829:$W$1389,2,FALSE),"")</f>
        <v>1358</v>
      </c>
      <c r="K1190" s="60"/>
    </row>
    <row r="1191" spans="1:11" x14ac:dyDescent="0.25">
      <c r="A1191" s="55" t="str">
        <f t="shared" si="59"/>
        <v>btratou_motSinaloa3</v>
      </c>
      <c r="B1191" s="55">
        <f t="shared" si="60"/>
        <v>3</v>
      </c>
      <c r="C1191" s="60">
        <f t="shared" si="61"/>
        <v>27</v>
      </c>
      <c r="D1191" s="60" t="str">
        <f>IFERROR(VLOOKUP($E1191,'Inf_NO MODIFICAR'!$P$6:$Q$41,2,FALSE),"")</f>
        <v>Sinaloa</v>
      </c>
      <c r="E1191" s="78">
        <v>27</v>
      </c>
      <c r="F1191" s="78" t="s">
        <v>248</v>
      </c>
      <c r="G1191" s="78" t="s">
        <v>106</v>
      </c>
      <c r="H1191" s="83">
        <v>0.13489057294592124</v>
      </c>
      <c r="I1191" s="84">
        <v>1</v>
      </c>
      <c r="J1191" s="321">
        <f>IFERROR(VLOOKUP($F1191,'Inf_NO MODIFICAR T'!$V$829:$W$1389,2,FALSE),"")</f>
        <v>1358</v>
      </c>
      <c r="K1191" s="60"/>
    </row>
    <row r="1192" spans="1:11" x14ac:dyDescent="0.25">
      <c r="A1192" s="55" t="str">
        <f t="shared" si="59"/>
        <v>btratou_motSinaloa4</v>
      </c>
      <c r="B1192" s="55">
        <f t="shared" si="60"/>
        <v>4</v>
      </c>
      <c r="C1192" s="60">
        <f t="shared" si="61"/>
        <v>27</v>
      </c>
      <c r="D1192" s="60" t="str">
        <f>IFERROR(VLOOKUP($E1192,'Inf_NO MODIFICAR'!$P$6:$Q$41,2,FALSE),"")</f>
        <v>Sinaloa</v>
      </c>
      <c r="E1192" s="78">
        <v>27</v>
      </c>
      <c r="F1192" s="78" t="s">
        <v>248</v>
      </c>
      <c r="G1192" s="78" t="s">
        <v>108</v>
      </c>
      <c r="H1192" s="83">
        <v>9.4053649287696744E-2</v>
      </c>
      <c r="I1192" s="84">
        <v>1</v>
      </c>
      <c r="J1192" s="321">
        <f>IFERROR(VLOOKUP($F1192,'Inf_NO MODIFICAR T'!$V$829:$W$1389,2,FALSE),"")</f>
        <v>1358</v>
      </c>
      <c r="K1192" s="60"/>
    </row>
    <row r="1193" spans="1:11" x14ac:dyDescent="0.25">
      <c r="A1193" s="55" t="str">
        <f t="shared" si="59"/>
        <v>btratou_motSinaloa5</v>
      </c>
      <c r="B1193" s="55">
        <f t="shared" si="60"/>
        <v>5</v>
      </c>
      <c r="C1193" s="60">
        <f t="shared" si="61"/>
        <v>27</v>
      </c>
      <c r="D1193" s="60" t="str">
        <f>IFERROR(VLOOKUP($E1193,'Inf_NO MODIFICAR'!$P$6:$Q$41,2,FALSE),"")</f>
        <v>Sinaloa</v>
      </c>
      <c r="E1193" s="78">
        <v>27</v>
      </c>
      <c r="F1193" s="78" t="s">
        <v>248</v>
      </c>
      <c r="G1193" s="78" t="s">
        <v>547</v>
      </c>
      <c r="H1193" s="83">
        <v>8.8992959770351168E-2</v>
      </c>
      <c r="I1193" s="84">
        <v>1</v>
      </c>
      <c r="J1193" s="321">
        <f>IFERROR(VLOOKUP($F1193,'Inf_NO MODIFICAR T'!$V$829:$W$1389,2,FALSE),"")</f>
        <v>1358</v>
      </c>
      <c r="K1193" s="60"/>
    </row>
    <row r="1194" spans="1:11" x14ac:dyDescent="0.25">
      <c r="A1194" s="55" t="str">
        <f t="shared" si="59"/>
        <v>btratou_motSinaloa6</v>
      </c>
      <c r="B1194" s="55">
        <f t="shared" si="60"/>
        <v>6</v>
      </c>
      <c r="C1194" s="60">
        <f t="shared" si="61"/>
        <v>27</v>
      </c>
      <c r="D1194" s="60" t="str">
        <f>IFERROR(VLOOKUP($E1194,'Inf_NO MODIFICAR'!$P$6:$Q$41,2,FALSE),"")</f>
        <v>Sinaloa</v>
      </c>
      <c r="E1194" s="78">
        <v>27</v>
      </c>
      <c r="F1194" s="78" t="s">
        <v>248</v>
      </c>
      <c r="G1194" s="78" t="s">
        <v>114</v>
      </c>
      <c r="H1194" s="83">
        <v>7.7316244682892638E-2</v>
      </c>
      <c r="I1194" s="84">
        <v>1</v>
      </c>
      <c r="J1194" s="321">
        <f>IFERROR(VLOOKUP($F1194,'Inf_NO MODIFICAR T'!$V$829:$W$1389,2,FALSE),"")</f>
        <v>1358</v>
      </c>
      <c r="K1194" s="60"/>
    </row>
    <row r="1195" spans="1:11" x14ac:dyDescent="0.25">
      <c r="A1195" s="55" t="str">
        <f t="shared" si="59"/>
        <v>btratou_motSinaloa7</v>
      </c>
      <c r="B1195" s="55">
        <f t="shared" si="60"/>
        <v>7</v>
      </c>
      <c r="C1195" s="60">
        <f t="shared" si="61"/>
        <v>27</v>
      </c>
      <c r="D1195" s="60" t="str">
        <f>IFERROR(VLOOKUP($E1195,'Inf_NO MODIFICAR'!$P$6:$Q$41,2,FALSE),"")</f>
        <v>Sinaloa</v>
      </c>
      <c r="E1195" s="78">
        <v>27</v>
      </c>
      <c r="F1195" s="78" t="s">
        <v>248</v>
      </c>
      <c r="G1195" s="78" t="s">
        <v>112</v>
      </c>
      <c r="H1195" s="83">
        <v>4.4610528285480205E-2</v>
      </c>
      <c r="I1195" s="84">
        <v>1</v>
      </c>
      <c r="J1195" s="321">
        <f>IFERROR(VLOOKUP($F1195,'Inf_NO MODIFICAR T'!$V$829:$W$1389,2,FALSE),"")</f>
        <v>1358</v>
      </c>
      <c r="K1195" s="60"/>
    </row>
    <row r="1196" spans="1:11" x14ac:dyDescent="0.25">
      <c r="A1196" s="55" t="str">
        <f t="shared" si="59"/>
        <v>btratou_motSinaloa8</v>
      </c>
      <c r="B1196" s="55">
        <f t="shared" si="60"/>
        <v>8</v>
      </c>
      <c r="C1196" s="60">
        <f t="shared" si="61"/>
        <v>27</v>
      </c>
      <c r="D1196" s="60" t="str">
        <f>IFERROR(VLOOKUP($E1196,'Inf_NO MODIFICAR'!$P$6:$Q$41,2,FALSE),"")</f>
        <v>Sinaloa</v>
      </c>
      <c r="E1196" s="78">
        <v>27</v>
      </c>
      <c r="F1196" s="78" t="s">
        <v>248</v>
      </c>
      <c r="G1196" s="78" t="s">
        <v>111</v>
      </c>
      <c r="H1196" s="83">
        <v>3.9251330990717113E-2</v>
      </c>
      <c r="I1196" s="84">
        <v>1</v>
      </c>
      <c r="J1196" s="321">
        <f>IFERROR(VLOOKUP($F1196,'Inf_NO MODIFICAR T'!$V$829:$W$1389,2,FALSE),"")</f>
        <v>1358</v>
      </c>
      <c r="K1196" s="60"/>
    </row>
    <row r="1197" spans="1:11" x14ac:dyDescent="0.25">
      <c r="A1197" s="55" t="str">
        <f t="shared" si="59"/>
        <v>btratou_motSinaloa9</v>
      </c>
      <c r="B1197" s="55">
        <f t="shared" si="60"/>
        <v>9</v>
      </c>
      <c r="C1197" s="60">
        <f t="shared" si="61"/>
        <v>27</v>
      </c>
      <c r="D1197" s="60" t="str">
        <f>IFERROR(VLOOKUP($E1197,'Inf_NO MODIFICAR'!$P$6:$Q$41,2,FALSE),"")</f>
        <v>Sinaloa</v>
      </c>
      <c r="E1197" s="78">
        <v>27</v>
      </c>
      <c r="F1197" s="78" t="s">
        <v>248</v>
      </c>
      <c r="G1197" s="78" t="s">
        <v>109</v>
      </c>
      <c r="H1197" s="83">
        <v>3.808423741224818E-2</v>
      </c>
      <c r="I1197" s="84">
        <v>1</v>
      </c>
      <c r="J1197" s="321">
        <f>IFERROR(VLOOKUP($F1197,'Inf_NO MODIFICAR T'!$V$829:$W$1389,2,FALSE),"")</f>
        <v>1358</v>
      </c>
      <c r="K1197" s="60"/>
    </row>
    <row r="1198" spans="1:11" x14ac:dyDescent="0.25">
      <c r="A1198" s="55" t="str">
        <f t="shared" si="59"/>
        <v>btratou_motSinaloa10</v>
      </c>
      <c r="B1198" s="55">
        <f t="shared" si="60"/>
        <v>10</v>
      </c>
      <c r="C1198" s="60">
        <f t="shared" si="61"/>
        <v>27</v>
      </c>
      <c r="D1198" s="60" t="str">
        <f>IFERROR(VLOOKUP($E1198,'Inf_NO MODIFICAR'!$P$6:$Q$41,2,FALSE),"")</f>
        <v>Sinaloa</v>
      </c>
      <c r="E1198" s="78">
        <v>27</v>
      </c>
      <c r="F1198" s="78" t="s">
        <v>248</v>
      </c>
      <c r="G1198" s="78" t="s">
        <v>107</v>
      </c>
      <c r="H1198" s="83">
        <v>3.7041290766832484E-2</v>
      </c>
      <c r="I1198" s="84">
        <v>1</v>
      </c>
      <c r="J1198" s="321">
        <f>IFERROR(VLOOKUP($F1198,'Inf_NO MODIFICAR T'!$V$829:$W$1389,2,FALSE),"")</f>
        <v>1358</v>
      </c>
      <c r="K1198" s="60"/>
    </row>
    <row r="1199" spans="1:11" x14ac:dyDescent="0.25">
      <c r="A1199" s="55" t="str">
        <f t="shared" si="59"/>
        <v>btratou_motSinaloa11</v>
      </c>
      <c r="B1199" s="55">
        <f t="shared" si="60"/>
        <v>11</v>
      </c>
      <c r="C1199" s="60">
        <f t="shared" si="61"/>
        <v>27</v>
      </c>
      <c r="D1199" s="60" t="str">
        <f>IFERROR(VLOOKUP($E1199,'Inf_NO MODIFICAR'!$P$6:$Q$41,2,FALSE),"")</f>
        <v>Sinaloa</v>
      </c>
      <c r="E1199" s="78">
        <v>27</v>
      </c>
      <c r="F1199" s="78" t="s">
        <v>248</v>
      </c>
      <c r="G1199" s="78" t="s">
        <v>117</v>
      </c>
      <c r="H1199" s="83">
        <v>2.8664781916669518E-2</v>
      </c>
      <c r="I1199" s="84">
        <v>1</v>
      </c>
      <c r="J1199" s="321">
        <f>IFERROR(VLOOKUP($F1199,'Inf_NO MODIFICAR T'!$V$829:$W$1389,2,FALSE),"")</f>
        <v>1358</v>
      </c>
      <c r="K1199" s="60"/>
    </row>
    <row r="1200" spans="1:11" x14ac:dyDescent="0.25">
      <c r="A1200" s="55" t="str">
        <f t="shared" si="59"/>
        <v>btratou_motSinaloa12</v>
      </c>
      <c r="B1200" s="55">
        <f t="shared" si="60"/>
        <v>12</v>
      </c>
      <c r="C1200" s="60">
        <f t="shared" si="61"/>
        <v>27</v>
      </c>
      <c r="D1200" s="60" t="str">
        <f>IFERROR(VLOOKUP($E1200,'Inf_NO MODIFICAR'!$P$6:$Q$41,2,FALSE),"")</f>
        <v>Sinaloa</v>
      </c>
      <c r="E1200" s="78">
        <v>27</v>
      </c>
      <c r="F1200" s="78" t="s">
        <v>248</v>
      </c>
      <c r="G1200" s="78" t="s">
        <v>110</v>
      </c>
      <c r="H1200" s="83">
        <v>2.851358466820586E-2</v>
      </c>
      <c r="I1200" s="84">
        <v>1</v>
      </c>
      <c r="J1200" s="321">
        <f>IFERROR(VLOOKUP($F1200,'Inf_NO MODIFICAR T'!$V$829:$W$1389,2,FALSE),"")</f>
        <v>1358</v>
      </c>
      <c r="K1200" s="60"/>
    </row>
    <row r="1201" spans="1:11" x14ac:dyDescent="0.25">
      <c r="A1201" s="55" t="str">
        <f t="shared" si="59"/>
        <v>btratou_motSinaloa13</v>
      </c>
      <c r="B1201" s="55">
        <f t="shared" si="60"/>
        <v>13</v>
      </c>
      <c r="C1201" s="60">
        <f t="shared" si="61"/>
        <v>27</v>
      </c>
      <c r="D1201" s="60" t="str">
        <f>IFERROR(VLOOKUP($E1201,'Inf_NO MODIFICAR'!$P$6:$Q$41,2,FALSE),"")</f>
        <v>Sinaloa</v>
      </c>
      <c r="E1201" s="78">
        <v>27</v>
      </c>
      <c r="F1201" s="78" t="s">
        <v>248</v>
      </c>
      <c r="G1201" s="78" t="s">
        <v>123</v>
      </c>
      <c r="H1201" s="83">
        <v>2.6802106618832804E-2</v>
      </c>
      <c r="I1201" s="84">
        <v>1</v>
      </c>
      <c r="J1201" s="321">
        <f>IFERROR(VLOOKUP($F1201,'Inf_NO MODIFICAR T'!$V$829:$W$1389,2,FALSE),"")</f>
        <v>1358</v>
      </c>
      <c r="K1201" s="60"/>
    </row>
    <row r="1202" spans="1:11" x14ac:dyDescent="0.25">
      <c r="A1202" s="55" t="str">
        <f t="shared" si="59"/>
        <v>btratou_motSinaloa14</v>
      </c>
      <c r="B1202" s="55">
        <f t="shared" si="60"/>
        <v>14</v>
      </c>
      <c r="C1202" s="60">
        <f t="shared" si="61"/>
        <v>27</v>
      </c>
      <c r="D1202" s="60" t="str">
        <f>IFERROR(VLOOKUP($E1202,'Inf_NO MODIFICAR'!$P$6:$Q$41,2,FALSE),"")</f>
        <v>Sinaloa</v>
      </c>
      <c r="E1202" s="78">
        <v>27</v>
      </c>
      <c r="F1202" s="78" t="s">
        <v>248</v>
      </c>
      <c r="G1202" s="78" t="s">
        <v>122</v>
      </c>
      <c r="H1202" s="83">
        <v>2.4491446938145388E-2</v>
      </c>
      <c r="I1202" s="84">
        <v>1</v>
      </c>
      <c r="J1202" s="321">
        <f>IFERROR(VLOOKUP($F1202,'Inf_NO MODIFICAR T'!$V$829:$W$1389,2,FALSE),"")</f>
        <v>1358</v>
      </c>
      <c r="K1202" s="60"/>
    </row>
    <row r="1203" spans="1:11" x14ac:dyDescent="0.25">
      <c r="A1203" s="55" t="str">
        <f t="shared" si="59"/>
        <v>btratou_motSinaloa15</v>
      </c>
      <c r="B1203" s="55">
        <f t="shared" si="60"/>
        <v>15</v>
      </c>
      <c r="C1203" s="60">
        <f t="shared" si="61"/>
        <v>27</v>
      </c>
      <c r="D1203" s="60" t="str">
        <f>IFERROR(VLOOKUP($E1203,'Inf_NO MODIFICAR'!$P$6:$Q$41,2,FALSE),"")</f>
        <v>Sinaloa</v>
      </c>
      <c r="E1203" s="78">
        <v>27</v>
      </c>
      <c r="F1203" s="78" t="s">
        <v>248</v>
      </c>
      <c r="G1203" s="78" t="s">
        <v>105</v>
      </c>
      <c r="H1203" s="83">
        <v>2.321024335923615E-2</v>
      </c>
      <c r="I1203" s="84">
        <v>1</v>
      </c>
      <c r="J1203" s="321">
        <f>IFERROR(VLOOKUP($F1203,'Inf_NO MODIFICAR T'!$V$829:$W$1389,2,FALSE),"")</f>
        <v>1358</v>
      </c>
      <c r="K1203" s="60"/>
    </row>
    <row r="1204" spans="1:11" x14ac:dyDescent="0.25">
      <c r="A1204" s="55" t="str">
        <f t="shared" si="59"/>
        <v>btratou_motSinaloa16</v>
      </c>
      <c r="B1204" s="55">
        <f t="shared" si="60"/>
        <v>16</v>
      </c>
      <c r="C1204" s="60">
        <f t="shared" si="61"/>
        <v>27</v>
      </c>
      <c r="D1204" s="60" t="str">
        <f>IFERROR(VLOOKUP($E1204,'Inf_NO MODIFICAR'!$P$6:$Q$41,2,FALSE),"")</f>
        <v>Sinaloa</v>
      </c>
      <c r="E1204" s="78">
        <v>27</v>
      </c>
      <c r="F1204" s="78" t="s">
        <v>248</v>
      </c>
      <c r="G1204" s="78" t="s">
        <v>8</v>
      </c>
      <c r="H1204" s="83">
        <v>3.095680897673099E-2</v>
      </c>
      <c r="I1204" s="84">
        <v>2</v>
      </c>
      <c r="J1204" s="321">
        <f>IFERROR(VLOOKUP($F1204,'Inf_NO MODIFICAR T'!$V$829:$W$1389,2,FALSE),"")</f>
        <v>1358</v>
      </c>
      <c r="K1204" s="60"/>
    </row>
    <row r="1205" spans="1:11" x14ac:dyDescent="0.25">
      <c r="A1205" s="55" t="str">
        <f t="shared" si="59"/>
        <v>btratou_motSinaloa17</v>
      </c>
      <c r="B1205" s="55">
        <f t="shared" si="60"/>
        <v>17</v>
      </c>
      <c r="C1205" s="60">
        <f t="shared" si="61"/>
        <v>27</v>
      </c>
      <c r="D1205" s="60" t="str">
        <f>IFERROR(VLOOKUP($E1205,'Inf_NO MODIFICAR'!$P$6:$Q$41,2,FALSE),"")</f>
        <v>Sinaloa</v>
      </c>
      <c r="E1205" s="78">
        <v>27</v>
      </c>
      <c r="F1205" s="78" t="s">
        <v>248</v>
      </c>
      <c r="G1205" s="78" t="s">
        <v>65</v>
      </c>
      <c r="H1205" s="83">
        <v>8.0664239885925634E-3</v>
      </c>
      <c r="I1205" s="84">
        <v>3</v>
      </c>
      <c r="J1205" s="321">
        <f>IFERROR(VLOOKUP($F1205,'Inf_NO MODIFICAR T'!$V$829:$W$1389,2,FALSE),"")</f>
        <v>1358</v>
      </c>
      <c r="K1205" s="60"/>
    </row>
    <row r="1206" spans="1:11" x14ac:dyDescent="0.25">
      <c r="A1206" s="55" t="str">
        <f t="shared" si="59"/>
        <v>btratou_motSonora1</v>
      </c>
      <c r="B1206" s="55">
        <f t="shared" si="60"/>
        <v>1</v>
      </c>
      <c r="C1206" s="60">
        <f t="shared" si="61"/>
        <v>28</v>
      </c>
      <c r="D1206" s="60" t="str">
        <f>IFERROR(VLOOKUP($E1206,'Inf_NO MODIFICAR'!$P$6:$Q$41,2,FALSE),"")</f>
        <v>Sonora</v>
      </c>
      <c r="E1206" s="78">
        <v>28</v>
      </c>
      <c r="F1206" s="78" t="s">
        <v>23</v>
      </c>
      <c r="G1206" s="78" t="s">
        <v>120</v>
      </c>
      <c r="H1206" s="83">
        <v>0.28255235703230591</v>
      </c>
      <c r="I1206" s="84">
        <v>1</v>
      </c>
      <c r="J1206" s="321">
        <f>IFERROR(VLOOKUP($F1206,'Inf_NO MODIFICAR T'!$V$829:$W$1389,2,FALSE),"")</f>
        <v>1030</v>
      </c>
      <c r="K1206" s="60"/>
    </row>
    <row r="1207" spans="1:11" x14ac:dyDescent="0.25">
      <c r="A1207" s="55" t="str">
        <f t="shared" si="59"/>
        <v>btratou_motSonora2</v>
      </c>
      <c r="B1207" s="55">
        <f t="shared" si="60"/>
        <v>2</v>
      </c>
      <c r="C1207" s="60">
        <f t="shared" si="61"/>
        <v>28</v>
      </c>
      <c r="D1207" s="60" t="str">
        <f>IFERROR(VLOOKUP($E1207,'Inf_NO MODIFICAR'!$P$6:$Q$41,2,FALSE),"")</f>
        <v>Sonora</v>
      </c>
      <c r="E1207" s="78">
        <v>28</v>
      </c>
      <c r="F1207" s="78" t="s">
        <v>23</v>
      </c>
      <c r="G1207" s="78" t="s">
        <v>114</v>
      </c>
      <c r="H1207" s="83">
        <v>0.22669181740831681</v>
      </c>
      <c r="I1207" s="84">
        <v>1</v>
      </c>
      <c r="J1207" s="321">
        <f>IFERROR(VLOOKUP($F1207,'Inf_NO MODIFICAR T'!$V$829:$W$1389,2,FALSE),"")</f>
        <v>1030</v>
      </c>
      <c r="K1207" s="60"/>
    </row>
    <row r="1208" spans="1:11" x14ac:dyDescent="0.25">
      <c r="A1208" s="55" t="str">
        <f t="shared" si="59"/>
        <v>btratou_motSonora3</v>
      </c>
      <c r="B1208" s="55">
        <f t="shared" si="60"/>
        <v>3</v>
      </c>
      <c r="C1208" s="60">
        <f t="shared" si="61"/>
        <v>28</v>
      </c>
      <c r="D1208" s="60" t="str">
        <f>IFERROR(VLOOKUP($E1208,'Inf_NO MODIFICAR'!$P$6:$Q$41,2,FALSE),"")</f>
        <v>Sonora</v>
      </c>
      <c r="E1208" s="78">
        <v>28</v>
      </c>
      <c r="F1208" s="78" t="s">
        <v>23</v>
      </c>
      <c r="G1208" s="78" t="s">
        <v>122</v>
      </c>
      <c r="H1208" s="83">
        <v>0.17541169708956617</v>
      </c>
      <c r="I1208" s="84">
        <v>1</v>
      </c>
      <c r="J1208" s="321">
        <f>IFERROR(VLOOKUP($F1208,'Inf_NO MODIFICAR T'!$V$829:$W$1389,2,FALSE),"")</f>
        <v>1030</v>
      </c>
      <c r="K1208" s="60"/>
    </row>
    <row r="1209" spans="1:11" x14ac:dyDescent="0.25">
      <c r="A1209" s="55" t="str">
        <f t="shared" si="59"/>
        <v>btratou_motSonora4</v>
      </c>
      <c r="B1209" s="55">
        <f t="shared" si="60"/>
        <v>4</v>
      </c>
      <c r="C1209" s="60">
        <f t="shared" si="61"/>
        <v>28</v>
      </c>
      <c r="D1209" s="60" t="str">
        <f>IFERROR(VLOOKUP($E1209,'Inf_NO MODIFICAR'!$P$6:$Q$41,2,FALSE),"")</f>
        <v>Sonora</v>
      </c>
      <c r="E1209" s="78">
        <v>28</v>
      </c>
      <c r="F1209" s="78" t="s">
        <v>23</v>
      </c>
      <c r="G1209" s="78" t="s">
        <v>106</v>
      </c>
      <c r="H1209" s="83">
        <v>0.16121639699271426</v>
      </c>
      <c r="I1209" s="84">
        <v>1</v>
      </c>
      <c r="J1209" s="321">
        <f>IFERROR(VLOOKUP($F1209,'Inf_NO MODIFICAR T'!$V$829:$W$1389,2,FALSE),"")</f>
        <v>1030</v>
      </c>
      <c r="K1209" s="60"/>
    </row>
    <row r="1210" spans="1:11" x14ac:dyDescent="0.25">
      <c r="A1210" s="55" t="str">
        <f t="shared" si="59"/>
        <v>btratou_motSonora5</v>
      </c>
      <c r="B1210" s="55">
        <f t="shared" si="60"/>
        <v>5</v>
      </c>
      <c r="C1210" s="60">
        <f t="shared" si="61"/>
        <v>28</v>
      </c>
      <c r="D1210" s="60" t="str">
        <f>IFERROR(VLOOKUP($E1210,'Inf_NO MODIFICAR'!$P$6:$Q$41,2,FALSE),"")</f>
        <v>Sonora</v>
      </c>
      <c r="E1210" s="78">
        <v>28</v>
      </c>
      <c r="F1210" s="78" t="s">
        <v>23</v>
      </c>
      <c r="G1210" s="78" t="s">
        <v>121</v>
      </c>
      <c r="H1210" s="83">
        <v>0.12422467479183012</v>
      </c>
      <c r="I1210" s="84">
        <v>1</v>
      </c>
      <c r="J1210" s="321">
        <f>IFERROR(VLOOKUP($F1210,'Inf_NO MODIFICAR T'!$V$829:$W$1389,2,FALSE),"")</f>
        <v>1030</v>
      </c>
      <c r="K1210" s="60"/>
    </row>
    <row r="1211" spans="1:11" x14ac:dyDescent="0.25">
      <c r="A1211" s="55" t="str">
        <f t="shared" si="59"/>
        <v>btratou_motSonora6</v>
      </c>
      <c r="B1211" s="55">
        <f t="shared" si="60"/>
        <v>6</v>
      </c>
      <c r="C1211" s="60">
        <f t="shared" si="61"/>
        <v>28</v>
      </c>
      <c r="D1211" s="60" t="str">
        <f>IFERROR(VLOOKUP($E1211,'Inf_NO MODIFICAR'!$P$6:$Q$41,2,FALSE),"")</f>
        <v>Sonora</v>
      </c>
      <c r="E1211" s="78">
        <v>28</v>
      </c>
      <c r="F1211" s="78" t="s">
        <v>23</v>
      </c>
      <c r="G1211" s="78" t="s">
        <v>108</v>
      </c>
      <c r="H1211" s="83">
        <v>9.576687081619864E-2</v>
      </c>
      <c r="I1211" s="84">
        <v>1</v>
      </c>
      <c r="J1211" s="321">
        <f>IFERROR(VLOOKUP($F1211,'Inf_NO MODIFICAR T'!$V$829:$W$1389,2,FALSE),"")</f>
        <v>1030</v>
      </c>
      <c r="K1211" s="60"/>
    </row>
    <row r="1212" spans="1:11" x14ac:dyDescent="0.25">
      <c r="A1212" s="55" t="str">
        <f t="shared" si="59"/>
        <v>btratou_motSonora7</v>
      </c>
      <c r="B1212" s="55">
        <f t="shared" si="60"/>
        <v>7</v>
      </c>
      <c r="C1212" s="60">
        <f t="shared" si="61"/>
        <v>28</v>
      </c>
      <c r="D1212" s="60" t="str">
        <f>IFERROR(VLOOKUP($E1212,'Inf_NO MODIFICAR'!$P$6:$Q$41,2,FALSE),"")</f>
        <v>Sonora</v>
      </c>
      <c r="E1212" s="78">
        <v>28</v>
      </c>
      <c r="F1212" s="78" t="s">
        <v>23</v>
      </c>
      <c r="G1212" s="78" t="s">
        <v>547</v>
      </c>
      <c r="H1212" s="83">
        <v>6.299286293011265E-2</v>
      </c>
      <c r="I1212" s="84">
        <v>1</v>
      </c>
      <c r="J1212" s="321">
        <f>IFERROR(VLOOKUP($F1212,'Inf_NO MODIFICAR T'!$V$829:$W$1389,2,FALSE),"")</f>
        <v>1030</v>
      </c>
      <c r="K1212" s="60"/>
    </row>
    <row r="1213" spans="1:11" x14ac:dyDescent="0.25">
      <c r="A1213" s="55" t="str">
        <f t="shared" si="59"/>
        <v>btratou_motSonora8</v>
      </c>
      <c r="B1213" s="55">
        <f t="shared" si="60"/>
        <v>8</v>
      </c>
      <c r="C1213" s="60">
        <f t="shared" si="61"/>
        <v>28</v>
      </c>
      <c r="D1213" s="60" t="str">
        <f>IFERROR(VLOOKUP($E1213,'Inf_NO MODIFICAR'!$P$6:$Q$41,2,FALSE),"")</f>
        <v>Sonora</v>
      </c>
      <c r="E1213" s="78">
        <v>28</v>
      </c>
      <c r="F1213" s="78" t="s">
        <v>23</v>
      </c>
      <c r="G1213" s="78" t="s">
        <v>8</v>
      </c>
      <c r="H1213" s="83">
        <v>3.9179038787183526E-2</v>
      </c>
      <c r="I1213" s="84">
        <v>2</v>
      </c>
      <c r="J1213" s="321">
        <f>IFERROR(VLOOKUP($F1213,'Inf_NO MODIFICAR T'!$V$829:$W$1389,2,FALSE),"")</f>
        <v>1030</v>
      </c>
      <c r="K1213" s="60"/>
    </row>
    <row r="1214" spans="1:11" x14ac:dyDescent="0.25">
      <c r="A1214" s="55" t="str">
        <f t="shared" si="59"/>
        <v>btratou_motSonora9</v>
      </c>
      <c r="B1214" s="55">
        <f t="shared" si="60"/>
        <v>9</v>
      </c>
      <c r="C1214" s="60">
        <f t="shared" si="61"/>
        <v>28</v>
      </c>
      <c r="D1214" s="60" t="str">
        <f>IFERROR(VLOOKUP($E1214,'Inf_NO MODIFICAR'!$P$6:$Q$41,2,FALSE),"")</f>
        <v>Sonora</v>
      </c>
      <c r="E1214" s="78">
        <v>28</v>
      </c>
      <c r="F1214" s="78" t="s">
        <v>23</v>
      </c>
      <c r="G1214" s="78" t="s">
        <v>65</v>
      </c>
      <c r="H1214" s="83">
        <v>5.916902812666814E-2</v>
      </c>
      <c r="I1214" s="84">
        <v>3</v>
      </c>
      <c r="J1214" s="321">
        <f>IFERROR(VLOOKUP($F1214,'Inf_NO MODIFICAR T'!$V$829:$W$1389,2,FALSE),"")</f>
        <v>1030</v>
      </c>
      <c r="K1214" s="60"/>
    </row>
    <row r="1215" spans="1:11" x14ac:dyDescent="0.25">
      <c r="A1215" s="55" t="str">
        <f t="shared" si="59"/>
        <v>btratou_motTabasco1</v>
      </c>
      <c r="B1215" s="55">
        <f t="shared" si="60"/>
        <v>1</v>
      </c>
      <c r="C1215" s="60">
        <f t="shared" si="61"/>
        <v>29</v>
      </c>
      <c r="D1215" s="60" t="str">
        <f>IFERROR(VLOOKUP($E1215,'Inf_NO MODIFICAR'!$P$6:$Q$41,2,FALSE),"")</f>
        <v>Tabasco</v>
      </c>
      <c r="E1215" s="78">
        <v>29</v>
      </c>
      <c r="F1215" s="78" t="s">
        <v>249</v>
      </c>
      <c r="G1215" s="78" t="s">
        <v>120</v>
      </c>
      <c r="H1215" s="83">
        <v>0.36427604478527165</v>
      </c>
      <c r="I1215" s="84">
        <v>1</v>
      </c>
      <c r="J1215" s="321">
        <f>IFERROR(VLOOKUP($F1215,'Inf_NO MODIFICAR T'!$V$829:$W$1389,2,FALSE),"")</f>
        <v>264</v>
      </c>
      <c r="K1215" s="60"/>
    </row>
    <row r="1216" spans="1:11" x14ac:dyDescent="0.25">
      <c r="A1216" s="55" t="str">
        <f t="shared" si="59"/>
        <v>btratou_motTabasco2</v>
      </c>
      <c r="B1216" s="55">
        <f t="shared" si="60"/>
        <v>2</v>
      </c>
      <c r="C1216" s="60">
        <f t="shared" si="61"/>
        <v>29</v>
      </c>
      <c r="D1216" s="60" t="str">
        <f>IFERROR(VLOOKUP($E1216,'Inf_NO MODIFICAR'!$P$6:$Q$41,2,FALSE),"")</f>
        <v>Tabasco</v>
      </c>
      <c r="E1216" s="78">
        <v>29</v>
      </c>
      <c r="F1216" s="78" t="s">
        <v>249</v>
      </c>
      <c r="G1216" s="78" t="s">
        <v>108</v>
      </c>
      <c r="H1216" s="83">
        <v>0.23720213325337425</v>
      </c>
      <c r="I1216" s="84">
        <v>1</v>
      </c>
      <c r="J1216" s="321">
        <f>IFERROR(VLOOKUP($F1216,'Inf_NO MODIFICAR T'!$V$829:$W$1389,2,FALSE),"")</f>
        <v>264</v>
      </c>
      <c r="K1216" s="60"/>
    </row>
    <row r="1217" spans="1:11" x14ac:dyDescent="0.25">
      <c r="A1217" s="55" t="str">
        <f t="shared" si="59"/>
        <v>btratou_motTabasco3</v>
      </c>
      <c r="B1217" s="55">
        <f t="shared" si="60"/>
        <v>3</v>
      </c>
      <c r="C1217" s="60">
        <f t="shared" si="61"/>
        <v>29</v>
      </c>
      <c r="D1217" s="60" t="str">
        <f>IFERROR(VLOOKUP($E1217,'Inf_NO MODIFICAR'!$P$6:$Q$41,2,FALSE),"")</f>
        <v>Tabasco</v>
      </c>
      <c r="E1217" s="78">
        <v>29</v>
      </c>
      <c r="F1217" s="78" t="s">
        <v>249</v>
      </c>
      <c r="G1217" s="78" t="s">
        <v>122</v>
      </c>
      <c r="H1217" s="83">
        <v>0.15178985959785279</v>
      </c>
      <c r="I1217" s="84">
        <v>1</v>
      </c>
      <c r="J1217" s="321">
        <f>IFERROR(VLOOKUP($F1217,'Inf_NO MODIFICAR T'!$V$829:$W$1389,2,FALSE),"")</f>
        <v>264</v>
      </c>
      <c r="K1217" s="60"/>
    </row>
    <row r="1218" spans="1:11" x14ac:dyDescent="0.25">
      <c r="A1218" s="55" t="str">
        <f t="shared" si="59"/>
        <v>btratou_motTabasco4</v>
      </c>
      <c r="B1218" s="55">
        <f t="shared" si="60"/>
        <v>4</v>
      </c>
      <c r="C1218" s="60">
        <f t="shared" si="61"/>
        <v>29</v>
      </c>
      <c r="D1218" s="60" t="str">
        <f>IFERROR(VLOOKUP($E1218,'Inf_NO MODIFICAR'!$P$6:$Q$41,2,FALSE),"")</f>
        <v>Tabasco</v>
      </c>
      <c r="E1218" s="78">
        <v>29</v>
      </c>
      <c r="F1218" s="78" t="s">
        <v>249</v>
      </c>
      <c r="G1218" s="78" t="s">
        <v>121</v>
      </c>
      <c r="H1218" s="83">
        <v>0.11990341075061688</v>
      </c>
      <c r="I1218" s="84">
        <v>1</v>
      </c>
      <c r="J1218" s="321">
        <f>IFERROR(VLOOKUP($F1218,'Inf_NO MODIFICAR T'!$V$829:$W$1389,2,FALSE),"")</f>
        <v>264</v>
      </c>
      <c r="K1218" s="60"/>
    </row>
    <row r="1219" spans="1:11" x14ac:dyDescent="0.25">
      <c r="A1219" s="55" t="str">
        <f t="shared" si="59"/>
        <v>btratou_motTabasco5</v>
      </c>
      <c r="B1219" s="55">
        <f t="shared" si="60"/>
        <v>5</v>
      </c>
      <c r="C1219" s="60">
        <f t="shared" si="61"/>
        <v>29</v>
      </c>
      <c r="D1219" s="60" t="str">
        <f>IFERROR(VLOOKUP($E1219,'Inf_NO MODIFICAR'!$P$6:$Q$41,2,FALSE),"")</f>
        <v>Tabasco</v>
      </c>
      <c r="E1219" s="78">
        <v>29</v>
      </c>
      <c r="F1219" s="78" t="s">
        <v>249</v>
      </c>
      <c r="G1219" s="78" t="s">
        <v>106</v>
      </c>
      <c r="H1219" s="83">
        <v>0.10864287464872398</v>
      </c>
      <c r="I1219" s="84">
        <v>1</v>
      </c>
      <c r="J1219" s="321">
        <f>IFERROR(VLOOKUP($F1219,'Inf_NO MODIFICAR T'!$V$829:$W$1389,2,FALSE),"")</f>
        <v>264</v>
      </c>
      <c r="K1219" s="60"/>
    </row>
    <row r="1220" spans="1:11" x14ac:dyDescent="0.25">
      <c r="A1220" s="55" t="str">
        <f t="shared" si="59"/>
        <v>btratou_motTabasco6</v>
      </c>
      <c r="B1220" s="55">
        <f t="shared" si="60"/>
        <v>6</v>
      </c>
      <c r="C1220" s="60">
        <f t="shared" si="61"/>
        <v>29</v>
      </c>
      <c r="D1220" s="60" t="str">
        <f>IFERROR(VLOOKUP($E1220,'Inf_NO MODIFICAR'!$P$6:$Q$41,2,FALSE),"")</f>
        <v>Tabasco</v>
      </c>
      <c r="E1220" s="78">
        <v>29</v>
      </c>
      <c r="F1220" s="78" t="s">
        <v>249</v>
      </c>
      <c r="G1220" s="78" t="s">
        <v>114</v>
      </c>
      <c r="H1220" s="83">
        <v>7.3294515503388571E-2</v>
      </c>
      <c r="I1220" s="84">
        <v>1</v>
      </c>
      <c r="J1220" s="321">
        <f>IFERROR(VLOOKUP($F1220,'Inf_NO MODIFICAR T'!$V$829:$W$1389,2,FALSE),"")</f>
        <v>264</v>
      </c>
      <c r="K1220" s="60"/>
    </row>
    <row r="1221" spans="1:11" x14ac:dyDescent="0.25">
      <c r="A1221" s="55" t="str">
        <f t="shared" si="59"/>
        <v>btratou_motTabasco7</v>
      </c>
      <c r="B1221" s="55">
        <f t="shared" si="60"/>
        <v>7</v>
      </c>
      <c r="C1221" s="60">
        <f t="shared" si="61"/>
        <v>29</v>
      </c>
      <c r="D1221" s="60" t="str">
        <f>IFERROR(VLOOKUP($E1221,'Inf_NO MODIFICAR'!$P$6:$Q$41,2,FALSE),"")</f>
        <v>Tabasco</v>
      </c>
      <c r="E1221" s="78">
        <v>29</v>
      </c>
      <c r="F1221" s="78" t="s">
        <v>249</v>
      </c>
      <c r="G1221" s="78" t="s">
        <v>547</v>
      </c>
      <c r="H1221" s="83">
        <v>4.9399596653618899E-2</v>
      </c>
      <c r="I1221" s="84">
        <v>1</v>
      </c>
      <c r="J1221" s="321">
        <f>IFERROR(VLOOKUP($F1221,'Inf_NO MODIFICAR T'!$V$829:$W$1389,2,FALSE),"")</f>
        <v>264</v>
      </c>
      <c r="K1221" s="60"/>
    </row>
    <row r="1222" spans="1:11" x14ac:dyDescent="0.25">
      <c r="A1222" s="55" t="str">
        <f t="shared" si="59"/>
        <v>btratou_motTabasco8</v>
      </c>
      <c r="B1222" s="55">
        <f t="shared" si="60"/>
        <v>8</v>
      </c>
      <c r="C1222" s="60">
        <f t="shared" si="61"/>
        <v>29</v>
      </c>
      <c r="D1222" s="60" t="str">
        <f>IFERROR(VLOOKUP($E1222,'Inf_NO MODIFICAR'!$P$6:$Q$41,2,FALSE),"")</f>
        <v>Tabasco</v>
      </c>
      <c r="E1222" s="78">
        <v>29</v>
      </c>
      <c r="F1222" s="78" t="s">
        <v>249</v>
      </c>
      <c r="G1222" s="78" t="s">
        <v>117</v>
      </c>
      <c r="H1222" s="83">
        <v>1.8369986572996745E-2</v>
      </c>
      <c r="I1222" s="84">
        <v>1</v>
      </c>
      <c r="J1222" s="321">
        <f>IFERROR(VLOOKUP($F1222,'Inf_NO MODIFICAR T'!$V$829:$W$1389,2,FALSE),"")</f>
        <v>264</v>
      </c>
      <c r="K1222" s="60"/>
    </row>
    <row r="1223" spans="1:11" x14ac:dyDescent="0.25">
      <c r="A1223" s="55" t="str">
        <f t="shared" si="59"/>
        <v>btratou_motTamaulipas1</v>
      </c>
      <c r="B1223" s="55">
        <f t="shared" si="60"/>
        <v>1</v>
      </c>
      <c r="C1223" s="60">
        <f t="shared" si="61"/>
        <v>30</v>
      </c>
      <c r="D1223" s="60" t="str">
        <f>IFERROR(VLOOKUP($E1223,'Inf_NO MODIFICAR'!$P$6:$Q$41,2,FALSE),"")</f>
        <v>Tamaulipas</v>
      </c>
      <c r="E1223" s="78">
        <v>30</v>
      </c>
      <c r="F1223" s="78" t="s">
        <v>250</v>
      </c>
      <c r="G1223" s="78" t="s">
        <v>120</v>
      </c>
      <c r="H1223" s="83">
        <v>0.40022658247506349</v>
      </c>
      <c r="I1223" s="84">
        <v>1</v>
      </c>
      <c r="J1223" s="321">
        <f>IFERROR(VLOOKUP($F1223,'Inf_NO MODIFICAR T'!$V$829:$W$1389,2,FALSE),"")</f>
        <v>1829</v>
      </c>
      <c r="K1223" s="60"/>
    </row>
    <row r="1224" spans="1:11" x14ac:dyDescent="0.25">
      <c r="A1224" s="55" t="str">
        <f t="shared" si="59"/>
        <v>btratou_motTamaulipas2</v>
      </c>
      <c r="B1224" s="55">
        <f t="shared" si="60"/>
        <v>2</v>
      </c>
      <c r="C1224" s="60">
        <f t="shared" si="61"/>
        <v>30</v>
      </c>
      <c r="D1224" s="60" t="str">
        <f>IFERROR(VLOOKUP($E1224,'Inf_NO MODIFICAR'!$P$6:$Q$41,2,FALSE),"")</f>
        <v>Tamaulipas</v>
      </c>
      <c r="E1224" s="78">
        <v>30</v>
      </c>
      <c r="F1224" s="78" t="s">
        <v>250</v>
      </c>
      <c r="G1224" s="78" t="s">
        <v>121</v>
      </c>
      <c r="H1224" s="83">
        <v>0.23835154121344901</v>
      </c>
      <c r="I1224" s="84">
        <v>1</v>
      </c>
      <c r="J1224" s="321">
        <f>IFERROR(VLOOKUP($F1224,'Inf_NO MODIFICAR T'!$V$829:$W$1389,2,FALSE),"")</f>
        <v>1829</v>
      </c>
      <c r="K1224" s="60"/>
    </row>
    <row r="1225" spans="1:11" x14ac:dyDescent="0.25">
      <c r="A1225" s="55" t="str">
        <f t="shared" si="59"/>
        <v>btratou_motTamaulipas3</v>
      </c>
      <c r="B1225" s="55">
        <f t="shared" si="60"/>
        <v>3</v>
      </c>
      <c r="C1225" s="60">
        <f t="shared" si="61"/>
        <v>30</v>
      </c>
      <c r="D1225" s="60" t="str">
        <f>IFERROR(VLOOKUP($E1225,'Inf_NO MODIFICAR'!$P$6:$Q$41,2,FALSE),"")</f>
        <v>Tamaulipas</v>
      </c>
      <c r="E1225" s="78">
        <v>30</v>
      </c>
      <c r="F1225" s="78" t="s">
        <v>250</v>
      </c>
      <c r="G1225" s="78" t="s">
        <v>108</v>
      </c>
      <c r="H1225" s="83">
        <v>0.14531277807736173</v>
      </c>
      <c r="I1225" s="84">
        <v>1</v>
      </c>
      <c r="J1225" s="321">
        <f>IFERROR(VLOOKUP($F1225,'Inf_NO MODIFICAR T'!$V$829:$W$1389,2,FALSE),"")</f>
        <v>1829</v>
      </c>
      <c r="K1225" s="60"/>
    </row>
    <row r="1226" spans="1:11" x14ac:dyDescent="0.25">
      <c r="A1226" s="55" t="str">
        <f t="shared" si="59"/>
        <v>btratou_motTamaulipas4</v>
      </c>
      <c r="B1226" s="55">
        <f t="shared" si="60"/>
        <v>4</v>
      </c>
      <c r="C1226" s="60">
        <f t="shared" si="61"/>
        <v>30</v>
      </c>
      <c r="D1226" s="60" t="str">
        <f>IFERROR(VLOOKUP($E1226,'Inf_NO MODIFICAR'!$P$6:$Q$41,2,FALSE),"")</f>
        <v>Tamaulipas</v>
      </c>
      <c r="E1226" s="78">
        <v>30</v>
      </c>
      <c r="F1226" s="78" t="s">
        <v>250</v>
      </c>
      <c r="G1226" s="78" t="s">
        <v>106</v>
      </c>
      <c r="H1226" s="83">
        <v>0.14337840744895131</v>
      </c>
      <c r="I1226" s="84">
        <v>1</v>
      </c>
      <c r="J1226" s="321">
        <f>IFERROR(VLOOKUP($F1226,'Inf_NO MODIFICAR T'!$V$829:$W$1389,2,FALSE),"")</f>
        <v>1829</v>
      </c>
      <c r="K1226" s="60"/>
    </row>
    <row r="1227" spans="1:11" x14ac:dyDescent="0.25">
      <c r="A1227" s="55" t="str">
        <f t="shared" si="59"/>
        <v>btratou_motTamaulipas5</v>
      </c>
      <c r="B1227" s="55">
        <f t="shared" si="60"/>
        <v>5</v>
      </c>
      <c r="C1227" s="60">
        <f t="shared" si="61"/>
        <v>30</v>
      </c>
      <c r="D1227" s="60" t="str">
        <f>IFERROR(VLOOKUP($E1227,'Inf_NO MODIFICAR'!$P$6:$Q$41,2,FALSE),"")</f>
        <v>Tamaulipas</v>
      </c>
      <c r="E1227" s="78">
        <v>30</v>
      </c>
      <c r="F1227" s="78" t="s">
        <v>250</v>
      </c>
      <c r="G1227" s="78" t="s">
        <v>122</v>
      </c>
      <c r="H1227" s="83">
        <v>0.13322514363222721</v>
      </c>
      <c r="I1227" s="84">
        <v>1</v>
      </c>
      <c r="J1227" s="321">
        <f>IFERROR(VLOOKUP($F1227,'Inf_NO MODIFICAR T'!$V$829:$W$1389,2,FALSE),"")</f>
        <v>1829</v>
      </c>
      <c r="K1227" s="60"/>
    </row>
    <row r="1228" spans="1:11" x14ac:dyDescent="0.25">
      <c r="A1228" s="55" t="str">
        <f t="shared" si="59"/>
        <v>btratou_motTamaulipas6</v>
      </c>
      <c r="B1228" s="55">
        <f t="shared" si="60"/>
        <v>6</v>
      </c>
      <c r="C1228" s="60">
        <f t="shared" si="61"/>
        <v>30</v>
      </c>
      <c r="D1228" s="60" t="str">
        <f>IFERROR(VLOOKUP($E1228,'Inf_NO MODIFICAR'!$P$6:$Q$41,2,FALSE),"")</f>
        <v>Tamaulipas</v>
      </c>
      <c r="E1228" s="78">
        <v>30</v>
      </c>
      <c r="F1228" s="78" t="s">
        <v>250</v>
      </c>
      <c r="G1228" s="78" t="s">
        <v>114</v>
      </c>
      <c r="H1228" s="83">
        <v>9.3822476446278086E-2</v>
      </c>
      <c r="I1228" s="84">
        <v>1</v>
      </c>
      <c r="J1228" s="321">
        <f>IFERROR(VLOOKUP($F1228,'Inf_NO MODIFICAR T'!$V$829:$W$1389,2,FALSE),"")</f>
        <v>1829</v>
      </c>
      <c r="K1228" s="60"/>
    </row>
    <row r="1229" spans="1:11" x14ac:dyDescent="0.25">
      <c r="A1229" s="55" t="str">
        <f t="shared" si="59"/>
        <v>btratou_motTamaulipas7</v>
      </c>
      <c r="B1229" s="55">
        <f t="shared" si="60"/>
        <v>7</v>
      </c>
      <c r="C1229" s="60">
        <f t="shared" si="61"/>
        <v>30</v>
      </c>
      <c r="D1229" s="60" t="str">
        <f>IFERROR(VLOOKUP($E1229,'Inf_NO MODIFICAR'!$P$6:$Q$41,2,FALSE),"")</f>
        <v>Tamaulipas</v>
      </c>
      <c r="E1229" s="78">
        <v>30</v>
      </c>
      <c r="F1229" s="78" t="s">
        <v>250</v>
      </c>
      <c r="G1229" s="78" t="s">
        <v>105</v>
      </c>
      <c r="H1229" s="83">
        <v>3.6047793198934225E-2</v>
      </c>
      <c r="I1229" s="84">
        <v>1</v>
      </c>
      <c r="J1229" s="321">
        <f>IFERROR(VLOOKUP($F1229,'Inf_NO MODIFICAR T'!$V$829:$W$1389,2,FALSE),"")</f>
        <v>1829</v>
      </c>
      <c r="K1229" s="60"/>
    </row>
    <row r="1230" spans="1:11" x14ac:dyDescent="0.25">
      <c r="A1230" s="55" t="str">
        <f t="shared" si="59"/>
        <v>btratou_motTamaulipas8</v>
      </c>
      <c r="B1230" s="55">
        <f t="shared" si="60"/>
        <v>8</v>
      </c>
      <c r="C1230" s="60">
        <f t="shared" si="61"/>
        <v>30</v>
      </c>
      <c r="D1230" s="60" t="str">
        <f>IFERROR(VLOOKUP($E1230,'Inf_NO MODIFICAR'!$P$6:$Q$41,2,FALSE),"")</f>
        <v>Tamaulipas</v>
      </c>
      <c r="E1230" s="78">
        <v>30</v>
      </c>
      <c r="F1230" s="78" t="s">
        <v>250</v>
      </c>
      <c r="G1230" s="78" t="s">
        <v>111</v>
      </c>
      <c r="H1230" s="83">
        <v>3.485186099504068E-2</v>
      </c>
      <c r="I1230" s="84">
        <v>1</v>
      </c>
      <c r="J1230" s="321">
        <f>IFERROR(VLOOKUP($F1230,'Inf_NO MODIFICAR T'!$V$829:$W$1389,2,FALSE),"")</f>
        <v>1829</v>
      </c>
      <c r="K1230" s="60"/>
    </row>
    <row r="1231" spans="1:11" x14ac:dyDescent="0.25">
      <c r="A1231" s="55" t="str">
        <f t="shared" si="59"/>
        <v>btratou_motTamaulipas9</v>
      </c>
      <c r="B1231" s="55">
        <f t="shared" si="60"/>
        <v>9</v>
      </c>
      <c r="C1231" s="60">
        <f t="shared" si="61"/>
        <v>30</v>
      </c>
      <c r="D1231" s="60" t="str">
        <f>IFERROR(VLOOKUP($E1231,'Inf_NO MODIFICAR'!$P$6:$Q$41,2,FALSE),"")</f>
        <v>Tamaulipas</v>
      </c>
      <c r="E1231" s="78">
        <v>30</v>
      </c>
      <c r="F1231" s="78" t="s">
        <v>250</v>
      </c>
      <c r="G1231" s="78" t="s">
        <v>113</v>
      </c>
      <c r="H1231" s="83">
        <v>2.8901690888541234E-2</v>
      </c>
      <c r="I1231" s="84">
        <v>1</v>
      </c>
      <c r="J1231" s="321">
        <f>IFERROR(VLOOKUP($F1231,'Inf_NO MODIFICAR T'!$V$829:$W$1389,2,FALSE),"")</f>
        <v>1829</v>
      </c>
      <c r="K1231" s="60"/>
    </row>
    <row r="1232" spans="1:11" x14ac:dyDescent="0.25">
      <c r="A1232" s="55" t="str">
        <f t="shared" si="59"/>
        <v>btratou_motTamaulipas10</v>
      </c>
      <c r="B1232" s="55">
        <f t="shared" si="60"/>
        <v>10</v>
      </c>
      <c r="C1232" s="60">
        <f t="shared" si="61"/>
        <v>30</v>
      </c>
      <c r="D1232" s="60" t="str">
        <f>IFERROR(VLOOKUP($E1232,'Inf_NO MODIFICAR'!$P$6:$Q$41,2,FALSE),"")</f>
        <v>Tamaulipas</v>
      </c>
      <c r="E1232" s="78">
        <v>30</v>
      </c>
      <c r="F1232" s="78" t="s">
        <v>250</v>
      </c>
      <c r="G1232" s="78" t="s">
        <v>813</v>
      </c>
      <c r="H1232" s="83">
        <v>1.5841767875093279E-2</v>
      </c>
      <c r="I1232" s="84">
        <v>1</v>
      </c>
      <c r="J1232" s="321">
        <f>IFERROR(VLOOKUP($F1232,'Inf_NO MODIFICAR T'!$V$829:$W$1389,2,FALSE),"")</f>
        <v>1829</v>
      </c>
      <c r="K1232" s="60"/>
    </row>
    <row r="1233" spans="1:13" x14ac:dyDescent="0.25">
      <c r="A1233" s="55" t="str">
        <f t="shared" ref="A1233:A1296" si="62">+CONCATENATE($D$781,F1233,B1233)</f>
        <v>btratou_motTamaulipas11</v>
      </c>
      <c r="B1233" s="55">
        <f t="shared" ref="B1233:B1296" si="63">+IF(F1233&lt;&gt;F1232,1,B1232+1)</f>
        <v>11</v>
      </c>
      <c r="C1233" s="60">
        <f t="shared" ref="C1233:C1296" si="64">+E1233</f>
        <v>30</v>
      </c>
      <c r="D1233" s="60" t="str">
        <f>IFERROR(VLOOKUP($E1233,'Inf_NO MODIFICAR'!$P$6:$Q$41,2,FALSE),"")</f>
        <v>Tamaulipas</v>
      </c>
      <c r="E1233" s="78">
        <v>30</v>
      </c>
      <c r="F1233" s="78" t="s">
        <v>250</v>
      </c>
      <c r="G1233" s="78" t="s">
        <v>123</v>
      </c>
      <c r="H1233" s="83">
        <v>1.5841767875093279E-2</v>
      </c>
      <c r="I1233" s="84">
        <v>1</v>
      </c>
      <c r="J1233" s="321">
        <f>IFERROR(VLOOKUP($F1233,'Inf_NO MODIFICAR T'!$V$829:$W$1389,2,FALSE),"")</f>
        <v>1829</v>
      </c>
      <c r="K1233" s="60"/>
    </row>
    <row r="1234" spans="1:13" x14ac:dyDescent="0.25">
      <c r="A1234" s="55" t="str">
        <f t="shared" si="62"/>
        <v>btratou_motTamaulipas12</v>
      </c>
      <c r="B1234" s="55">
        <f t="shared" si="63"/>
        <v>12</v>
      </c>
      <c r="C1234" s="60">
        <f t="shared" si="64"/>
        <v>30</v>
      </c>
      <c r="D1234" s="60" t="str">
        <f>IFERROR(VLOOKUP($E1234,'Inf_NO MODIFICAR'!$P$6:$Q$41,2,FALSE),"")</f>
        <v>Tamaulipas</v>
      </c>
      <c r="E1234" s="78">
        <v>30</v>
      </c>
      <c r="F1234" s="78" t="s">
        <v>250</v>
      </c>
      <c r="G1234" s="78" t="s">
        <v>107</v>
      </c>
      <c r="H1234" s="83">
        <v>6.9000973708133731E-3</v>
      </c>
      <c r="I1234" s="84">
        <v>1</v>
      </c>
      <c r="J1234" s="321">
        <f>IFERROR(VLOOKUP($F1234,'Inf_NO MODIFICAR T'!$V$829:$W$1389,2,FALSE),"")</f>
        <v>1829</v>
      </c>
      <c r="K1234" s="60"/>
    </row>
    <row r="1235" spans="1:13" x14ac:dyDescent="0.25">
      <c r="A1235" s="55" t="str">
        <f t="shared" si="62"/>
        <v>btratou_motTlaxcala1</v>
      </c>
      <c r="B1235" s="55">
        <f t="shared" si="63"/>
        <v>1</v>
      </c>
      <c r="C1235" s="60">
        <f t="shared" si="64"/>
        <v>31</v>
      </c>
      <c r="D1235" s="60" t="str">
        <f>IFERROR(VLOOKUP($E1235,'Inf_NO MODIFICAR'!$P$6:$Q$41,2,FALSE),"")</f>
        <v>Tlaxcala</v>
      </c>
      <c r="E1235" s="78">
        <v>31</v>
      </c>
      <c r="F1235" s="78" t="s">
        <v>251</v>
      </c>
      <c r="G1235" s="78" t="s">
        <v>120</v>
      </c>
      <c r="H1235" s="83">
        <v>0.52317581208542152</v>
      </c>
      <c r="I1235" s="84">
        <v>1</v>
      </c>
      <c r="J1235" s="321">
        <f>IFERROR(VLOOKUP($F1235,'Inf_NO MODIFICAR T'!$V$829:$W$1389,2,FALSE),"")</f>
        <v>578</v>
      </c>
      <c r="K1235" s="60"/>
    </row>
    <row r="1236" spans="1:13" x14ac:dyDescent="0.25">
      <c r="A1236" s="55" t="str">
        <f t="shared" si="62"/>
        <v>btratou_motTlaxcala2</v>
      </c>
      <c r="B1236" s="55">
        <f t="shared" si="63"/>
        <v>2</v>
      </c>
      <c r="C1236" s="60">
        <f t="shared" si="64"/>
        <v>31</v>
      </c>
      <c r="D1236" s="60" t="str">
        <f>IFERROR(VLOOKUP($E1236,'Inf_NO MODIFICAR'!$P$6:$Q$41,2,FALSE),"")</f>
        <v>Tlaxcala</v>
      </c>
      <c r="E1236" s="78">
        <v>31</v>
      </c>
      <c r="F1236" s="78" t="s">
        <v>251</v>
      </c>
      <c r="G1236" s="78" t="s">
        <v>106</v>
      </c>
      <c r="H1236" s="83">
        <v>0.12356551692741345</v>
      </c>
      <c r="I1236" s="84">
        <v>1</v>
      </c>
      <c r="J1236" s="321">
        <f>IFERROR(VLOOKUP($F1236,'Inf_NO MODIFICAR T'!$V$829:$W$1389,2,FALSE),"")</f>
        <v>578</v>
      </c>
      <c r="K1236" s="60"/>
    </row>
    <row r="1237" spans="1:13" x14ac:dyDescent="0.25">
      <c r="A1237" s="55" t="str">
        <f t="shared" si="62"/>
        <v>btratou_motTlaxcala3</v>
      </c>
      <c r="B1237" s="55">
        <f t="shared" si="63"/>
        <v>3</v>
      </c>
      <c r="C1237" s="60">
        <f t="shared" si="64"/>
        <v>31</v>
      </c>
      <c r="D1237" s="60" t="str">
        <f>IFERROR(VLOOKUP($E1237,'Inf_NO MODIFICAR'!$P$6:$Q$41,2,FALSE),"")</f>
        <v>Tlaxcala</v>
      </c>
      <c r="E1237" s="78">
        <v>31</v>
      </c>
      <c r="F1237" s="78" t="s">
        <v>251</v>
      </c>
      <c r="G1237" s="78" t="s">
        <v>122</v>
      </c>
      <c r="H1237" s="83">
        <v>9.4374441666405365E-2</v>
      </c>
      <c r="I1237" s="84">
        <v>1</v>
      </c>
      <c r="J1237" s="321">
        <f>IFERROR(VLOOKUP($F1237,'Inf_NO MODIFICAR T'!$V$829:$W$1389,2,FALSE),"")</f>
        <v>578</v>
      </c>
      <c r="K1237" s="60"/>
    </row>
    <row r="1238" spans="1:13" x14ac:dyDescent="0.25">
      <c r="A1238" s="55" t="str">
        <f t="shared" si="62"/>
        <v>btratou_motTlaxcala4</v>
      </c>
      <c r="B1238" s="55">
        <f t="shared" si="63"/>
        <v>4</v>
      </c>
      <c r="C1238" s="60">
        <f t="shared" si="64"/>
        <v>31</v>
      </c>
      <c r="D1238" s="60" t="str">
        <f>IFERROR(VLOOKUP($E1238,'Inf_NO MODIFICAR'!$P$6:$Q$41,2,FALSE),"")</f>
        <v>Tlaxcala</v>
      </c>
      <c r="E1238" s="78">
        <v>31</v>
      </c>
      <c r="F1238" s="78" t="s">
        <v>251</v>
      </c>
      <c r="G1238" s="78" t="s">
        <v>108</v>
      </c>
      <c r="H1238" s="83">
        <v>7.1947761980468372E-2</v>
      </c>
      <c r="I1238" s="84">
        <v>1</v>
      </c>
      <c r="J1238" s="321">
        <f>IFERROR(VLOOKUP($F1238,'Inf_NO MODIFICAR T'!$V$829:$W$1389,2,FALSE),"")</f>
        <v>578</v>
      </c>
      <c r="K1238" s="60"/>
      <c r="L1238" s="55" t="str">
        <f>IFERROR(VLOOKUP(E1238,'Inf_NO MODIFICAR'!$T$6:$V$31,2,FALSE),"")</f>
        <v/>
      </c>
      <c r="M1238" s="55" t="str">
        <f>IFERROR(VLOOKUP(E1238,'Inf_NO MODIFICAR'!$T$6:$V$31,3,FALSE),"")</f>
        <v/>
      </c>
    </row>
    <row r="1239" spans="1:13" x14ac:dyDescent="0.25">
      <c r="A1239" s="55" t="str">
        <f t="shared" si="62"/>
        <v>btratou_motTlaxcala5</v>
      </c>
      <c r="B1239" s="55">
        <f t="shared" si="63"/>
        <v>5</v>
      </c>
      <c r="C1239" s="60">
        <f t="shared" si="64"/>
        <v>31</v>
      </c>
      <c r="D1239" s="60" t="str">
        <f>IFERROR(VLOOKUP($E1239,'Inf_NO MODIFICAR'!$P$6:$Q$41,2,FALSE),"")</f>
        <v>Tlaxcala</v>
      </c>
      <c r="E1239" s="78">
        <v>31</v>
      </c>
      <c r="F1239" s="78" t="s">
        <v>251</v>
      </c>
      <c r="G1239" s="78" t="s">
        <v>121</v>
      </c>
      <c r="H1239" s="83">
        <v>6.2697706913280526E-2</v>
      </c>
      <c r="I1239" s="84">
        <v>1</v>
      </c>
      <c r="J1239" s="321">
        <f>IFERROR(VLOOKUP($F1239,'Inf_NO MODIFICAR T'!$V$829:$W$1389,2,FALSE),"")</f>
        <v>578</v>
      </c>
      <c r="K1239" s="60"/>
      <c r="L1239" s="55" t="str">
        <f>IFERROR(VLOOKUP(E1239,'Inf_NO MODIFICAR'!$T$6:$V$31,2,FALSE),"")</f>
        <v/>
      </c>
      <c r="M1239" s="55" t="str">
        <f>IFERROR(VLOOKUP(E1239,'Inf_NO MODIFICAR'!$T$6:$V$31,3,FALSE),"")</f>
        <v/>
      </c>
    </row>
    <row r="1240" spans="1:13" x14ac:dyDescent="0.25">
      <c r="A1240" s="55" t="str">
        <f t="shared" si="62"/>
        <v>btratou_motTlaxcala6</v>
      </c>
      <c r="B1240" s="55">
        <f t="shared" si="63"/>
        <v>6</v>
      </c>
      <c r="C1240" s="60">
        <f t="shared" si="64"/>
        <v>31</v>
      </c>
      <c r="D1240" s="60" t="str">
        <f>IFERROR(VLOOKUP($E1240,'Inf_NO MODIFICAR'!$P$6:$Q$41,2,FALSE),"")</f>
        <v>Tlaxcala</v>
      </c>
      <c r="E1240" s="78">
        <v>31</v>
      </c>
      <c r="F1240" s="78" t="s">
        <v>251</v>
      </c>
      <c r="G1240" s="85" t="s">
        <v>114</v>
      </c>
      <c r="H1240" s="83">
        <v>5.4825404509207913E-2</v>
      </c>
      <c r="I1240" s="84">
        <v>1</v>
      </c>
      <c r="J1240" s="321">
        <f>IFERROR(VLOOKUP($F1240,'Inf_NO MODIFICAR T'!$V$829:$W$1389,2,FALSE),"")</f>
        <v>578</v>
      </c>
      <c r="K1240" s="60"/>
      <c r="L1240" s="55" t="str">
        <f>IFERROR(VLOOKUP(E1240,'Inf_NO MODIFICAR'!$T$6:$V$31,2,FALSE),"")</f>
        <v/>
      </c>
      <c r="M1240" s="55" t="str">
        <f>IFERROR(VLOOKUP(E1240,'Inf_NO MODIFICAR'!$T$6:$V$31,3,FALSE),"")</f>
        <v/>
      </c>
    </row>
    <row r="1241" spans="1:13" x14ac:dyDescent="0.25">
      <c r="A1241" s="55" t="str">
        <f t="shared" si="62"/>
        <v>btratou_motTlaxcala7</v>
      </c>
      <c r="B1241" s="55">
        <f t="shared" si="63"/>
        <v>7</v>
      </c>
      <c r="C1241" s="60">
        <f t="shared" si="64"/>
        <v>31</v>
      </c>
      <c r="D1241" s="60" t="str">
        <f>IFERROR(VLOOKUP($E1241,'Inf_NO MODIFICAR'!$P$6:$Q$41,2,FALSE),"")</f>
        <v>Tlaxcala</v>
      </c>
      <c r="E1241" s="78">
        <v>31</v>
      </c>
      <c r="F1241" s="78" t="s">
        <v>251</v>
      </c>
      <c r="G1241" s="78" t="s">
        <v>107</v>
      </c>
      <c r="H1241" s="83">
        <v>4.1942641926485252E-2</v>
      </c>
      <c r="I1241" s="84">
        <v>1</v>
      </c>
      <c r="J1241" s="321">
        <f>IFERROR(VLOOKUP($F1241,'Inf_NO MODIFICAR T'!$V$829:$W$1389,2,FALSE),"")</f>
        <v>578</v>
      </c>
      <c r="K1241" s="60"/>
      <c r="L1241" s="55" t="str">
        <f>IFERROR(VLOOKUP(E1241,'Inf_NO MODIFICAR'!$T$6:$V$31,2,FALSE),"")</f>
        <v/>
      </c>
      <c r="M1241" s="55" t="str">
        <f>IFERROR(VLOOKUP(E1241,'Inf_NO MODIFICAR'!$T$6:$V$31,3,FALSE),"")</f>
        <v/>
      </c>
    </row>
    <row r="1242" spans="1:13" x14ac:dyDescent="0.25">
      <c r="A1242" s="55" t="str">
        <f t="shared" si="62"/>
        <v>btratou_motTlaxcala8</v>
      </c>
      <c r="B1242" s="55">
        <f t="shared" si="63"/>
        <v>8</v>
      </c>
      <c r="C1242" s="60">
        <f t="shared" si="64"/>
        <v>31</v>
      </c>
      <c r="D1242" s="60" t="str">
        <f>IFERROR(VLOOKUP($E1242,'Inf_NO MODIFICAR'!$P$6:$Q$41,2,FALSE),"")</f>
        <v>Tlaxcala</v>
      </c>
      <c r="E1242" s="78">
        <v>31</v>
      </c>
      <c r="F1242" s="78" t="s">
        <v>251</v>
      </c>
      <c r="G1242" s="78" t="s">
        <v>105</v>
      </c>
      <c r="H1242" s="83">
        <v>2.6241578596512723E-2</v>
      </c>
      <c r="I1242" s="84">
        <v>1</v>
      </c>
      <c r="J1242" s="321">
        <f>IFERROR(VLOOKUP($F1242,'Inf_NO MODIFICAR T'!$V$829:$W$1389,2,FALSE),"")</f>
        <v>578</v>
      </c>
      <c r="K1242" s="60"/>
      <c r="L1242" s="55" t="str">
        <f>IFERROR(VLOOKUP(E1242,'Inf_NO MODIFICAR'!$T$6:$V$31,2,FALSE),"")</f>
        <v/>
      </c>
      <c r="M1242" s="55" t="str">
        <f>IFERROR(VLOOKUP(E1242,'Inf_NO MODIFICAR'!$T$6:$V$31,3,FALSE),"")</f>
        <v/>
      </c>
    </row>
    <row r="1243" spans="1:13" x14ac:dyDescent="0.25">
      <c r="A1243" s="55" t="str">
        <f t="shared" si="62"/>
        <v>btratou_motTlaxcala9</v>
      </c>
      <c r="B1243" s="55">
        <f t="shared" si="63"/>
        <v>9</v>
      </c>
      <c r="C1243" s="60">
        <f t="shared" si="64"/>
        <v>31</v>
      </c>
      <c r="D1243" s="60" t="str">
        <f>IFERROR(VLOOKUP($E1243,'Inf_NO MODIFICAR'!$P$6:$Q$41,2,FALSE),"")</f>
        <v>Tlaxcala</v>
      </c>
      <c r="E1243" s="78">
        <v>31</v>
      </c>
      <c r="F1243" s="78" t="s">
        <v>251</v>
      </c>
      <c r="G1243" s="78" t="s">
        <v>547</v>
      </c>
      <c r="H1243" s="83">
        <v>6.1608121169677618E-3</v>
      </c>
      <c r="I1243" s="84">
        <v>1</v>
      </c>
      <c r="J1243" s="321">
        <f>IFERROR(VLOOKUP($F1243,'Inf_NO MODIFICAR T'!$V$829:$W$1389,2,FALSE),"")</f>
        <v>578</v>
      </c>
      <c r="K1243" s="60"/>
      <c r="L1243" s="55" t="str">
        <f>IFERROR(VLOOKUP(E1243,'Inf_NO MODIFICAR'!$T$6:$V$31,2,FALSE),"")</f>
        <v/>
      </c>
      <c r="M1243" s="55" t="str">
        <f>IFERROR(VLOOKUP(E1243,'Inf_NO MODIFICAR'!$T$6:$V$31,3,FALSE),"")</f>
        <v/>
      </c>
    </row>
    <row r="1244" spans="1:13" x14ac:dyDescent="0.25">
      <c r="A1244" s="55" t="str">
        <f t="shared" si="62"/>
        <v>btratou_motTlaxcala10</v>
      </c>
      <c r="B1244" s="55">
        <f t="shared" si="63"/>
        <v>10</v>
      </c>
      <c r="C1244" s="60">
        <f t="shared" si="64"/>
        <v>31</v>
      </c>
      <c r="D1244" s="60" t="str">
        <f>IFERROR(VLOOKUP($E1244,'Inf_NO MODIFICAR'!$P$6:$Q$41,2,FALSE),"")</f>
        <v>Tlaxcala</v>
      </c>
      <c r="E1244" s="78">
        <v>31</v>
      </c>
      <c r="F1244" s="78" t="s">
        <v>251</v>
      </c>
      <c r="G1244" s="78" t="s">
        <v>8</v>
      </c>
      <c r="H1244" s="83">
        <v>3.9054973715504614E-2</v>
      </c>
      <c r="I1244" s="84">
        <v>2</v>
      </c>
      <c r="J1244" s="321">
        <f>IFERROR(VLOOKUP($F1244,'Inf_NO MODIFICAR T'!$V$829:$W$1389,2,FALSE),"")</f>
        <v>578</v>
      </c>
      <c r="K1244" s="60"/>
      <c r="L1244" s="55" t="str">
        <f>IFERROR(VLOOKUP(E1244,'Inf_NO MODIFICAR'!$T$6:$V$31,2,FALSE),"")</f>
        <v/>
      </c>
      <c r="M1244" s="55" t="str">
        <f>IFERROR(VLOOKUP(E1244,'Inf_NO MODIFICAR'!$T$6:$V$31,3,FALSE),"")</f>
        <v/>
      </c>
    </row>
    <row r="1245" spans="1:13" x14ac:dyDescent="0.25">
      <c r="A1245" s="55" t="str">
        <f t="shared" si="62"/>
        <v>btratou_motVeracruz Norte1</v>
      </c>
      <c r="B1245" s="55">
        <f t="shared" si="63"/>
        <v>1</v>
      </c>
      <c r="C1245" s="60">
        <f t="shared" si="64"/>
        <v>32</v>
      </c>
      <c r="D1245" s="60" t="str">
        <f>IFERROR(VLOOKUP($E1245,'Inf_NO MODIFICAR'!$P$6:$Q$41,2,FALSE),"")</f>
        <v>Veracruz Norte</v>
      </c>
      <c r="E1245" s="78">
        <v>32</v>
      </c>
      <c r="F1245" s="78" t="s">
        <v>24</v>
      </c>
      <c r="G1245" s="78" t="s">
        <v>120</v>
      </c>
      <c r="H1245" s="83">
        <v>0.41293784858364796</v>
      </c>
      <c r="I1245" s="84">
        <v>1</v>
      </c>
      <c r="J1245" s="321">
        <f>IFERROR(VLOOKUP($F1245,'Inf_NO MODIFICAR T'!$V$829:$W$1389,2,FALSE),"")</f>
        <v>1111</v>
      </c>
      <c r="K1245" s="60"/>
      <c r="L1245" s="55" t="str">
        <f>IFERROR(VLOOKUP(E1245,'Inf_NO MODIFICAR'!$T$6:$V$31,2,FALSE),"")</f>
        <v/>
      </c>
      <c r="M1245" s="55" t="str">
        <f>IFERROR(VLOOKUP(E1245,'Inf_NO MODIFICAR'!$T$6:$V$31,3,FALSE),"")</f>
        <v/>
      </c>
    </row>
    <row r="1246" spans="1:13" x14ac:dyDescent="0.25">
      <c r="A1246" s="55" t="str">
        <f t="shared" si="62"/>
        <v>btratou_motVeracruz Norte2</v>
      </c>
      <c r="B1246" s="55">
        <f t="shared" si="63"/>
        <v>2</v>
      </c>
      <c r="C1246" s="60">
        <f t="shared" si="64"/>
        <v>32</v>
      </c>
      <c r="D1246" s="60" t="str">
        <f>IFERROR(VLOOKUP($E1246,'Inf_NO MODIFICAR'!$P$6:$Q$41,2,FALSE),"")</f>
        <v>Veracruz Norte</v>
      </c>
      <c r="E1246" s="78">
        <v>32</v>
      </c>
      <c r="F1246" s="78" t="s">
        <v>24</v>
      </c>
      <c r="G1246" s="78" t="s">
        <v>121</v>
      </c>
      <c r="H1246" s="83">
        <v>0.14159523022452691</v>
      </c>
      <c r="I1246" s="84">
        <v>1</v>
      </c>
      <c r="J1246" s="321">
        <f>IFERROR(VLOOKUP($F1246,'Inf_NO MODIFICAR T'!$V$829:$W$1389,2,FALSE),"")</f>
        <v>1111</v>
      </c>
      <c r="K1246" s="60"/>
      <c r="L1246" s="55" t="str">
        <f>IFERROR(VLOOKUP(E1246,'Inf_NO MODIFICAR'!$T$6:$V$31,2,FALSE),"")</f>
        <v/>
      </c>
      <c r="M1246" s="55" t="str">
        <f>IFERROR(VLOOKUP(E1246,'Inf_NO MODIFICAR'!$T$6:$V$31,3,FALSE),"")</f>
        <v/>
      </c>
    </row>
    <row r="1247" spans="1:13" x14ac:dyDescent="0.25">
      <c r="A1247" s="55" t="str">
        <f t="shared" si="62"/>
        <v>btratou_motVeracruz Norte3</v>
      </c>
      <c r="B1247" s="55">
        <f t="shared" si="63"/>
        <v>3</v>
      </c>
      <c r="C1247" s="60">
        <f t="shared" si="64"/>
        <v>32</v>
      </c>
      <c r="D1247" s="60" t="str">
        <f>IFERROR(VLOOKUP($E1247,'Inf_NO MODIFICAR'!$P$6:$Q$41,2,FALSE),"")</f>
        <v>Veracruz Norte</v>
      </c>
      <c r="E1247" s="78">
        <v>32</v>
      </c>
      <c r="F1247" s="78" t="s">
        <v>24</v>
      </c>
      <c r="G1247" s="78" t="s">
        <v>114</v>
      </c>
      <c r="H1247" s="83">
        <v>0.12484650667460995</v>
      </c>
      <c r="I1247" s="84">
        <v>1</v>
      </c>
      <c r="J1247" s="321">
        <f>IFERROR(VLOOKUP($F1247,'Inf_NO MODIFICAR T'!$V$829:$W$1389,2,FALSE),"")</f>
        <v>1111</v>
      </c>
      <c r="K1247" s="60"/>
      <c r="L1247" s="55" t="str">
        <f>IFERROR(VLOOKUP(E1247,'Inf_NO MODIFICAR'!$T$6:$V$31,2,FALSE),"")</f>
        <v/>
      </c>
      <c r="M1247" s="55" t="str">
        <f>IFERROR(VLOOKUP(E1247,'Inf_NO MODIFICAR'!$T$6:$V$31,3,FALSE),"")</f>
        <v/>
      </c>
    </row>
    <row r="1248" spans="1:13" x14ac:dyDescent="0.25">
      <c r="A1248" s="55" t="str">
        <f t="shared" si="62"/>
        <v>btratou_motVeracruz Norte4</v>
      </c>
      <c r="B1248" s="55">
        <f t="shared" si="63"/>
        <v>4</v>
      </c>
      <c r="C1248" s="60">
        <f t="shared" si="64"/>
        <v>32</v>
      </c>
      <c r="D1248" s="60" t="str">
        <f>IFERROR(VLOOKUP($E1248,'Inf_NO MODIFICAR'!$P$6:$Q$41,2,FALSE),"")</f>
        <v>Veracruz Norte</v>
      </c>
      <c r="E1248" s="78">
        <v>32</v>
      </c>
      <c r="F1248" s="78" t="s">
        <v>24</v>
      </c>
      <c r="G1248" s="85" t="s">
        <v>122</v>
      </c>
      <c r="H1248" s="83">
        <v>0.11253807222125581</v>
      </c>
      <c r="I1248" s="84">
        <v>1</v>
      </c>
      <c r="J1248" s="321">
        <f>IFERROR(VLOOKUP($F1248,'Inf_NO MODIFICAR T'!$V$829:$W$1389,2,FALSE),"")</f>
        <v>1111</v>
      </c>
      <c r="K1248" s="60"/>
      <c r="L1248" s="55" t="str">
        <f>IFERROR(VLOOKUP(E1248,'Inf_NO MODIFICAR'!$T$6:$V$31,2,FALSE),"")</f>
        <v/>
      </c>
      <c r="M1248" s="55" t="str">
        <f>IFERROR(VLOOKUP(E1248,'Inf_NO MODIFICAR'!$T$6:$V$31,3,FALSE),"")</f>
        <v/>
      </c>
    </row>
    <row r="1249" spans="1:13" x14ac:dyDescent="0.25">
      <c r="A1249" s="55" t="str">
        <f t="shared" si="62"/>
        <v>btratou_motVeracruz Norte5</v>
      </c>
      <c r="B1249" s="55">
        <f t="shared" si="63"/>
        <v>5</v>
      </c>
      <c r="C1249" s="60">
        <f t="shared" si="64"/>
        <v>32</v>
      </c>
      <c r="D1249" s="60" t="str">
        <f>IFERROR(VLOOKUP($E1249,'Inf_NO MODIFICAR'!$P$6:$Q$41,2,FALSE),"")</f>
        <v>Veracruz Norte</v>
      </c>
      <c r="E1249" s="78">
        <v>32</v>
      </c>
      <c r="F1249" s="78" t="s">
        <v>24</v>
      </c>
      <c r="G1249" s="78" t="s">
        <v>108</v>
      </c>
      <c r="H1249" s="83">
        <v>0.11164611335321446</v>
      </c>
      <c r="I1249" s="84">
        <v>1</v>
      </c>
      <c r="J1249" s="321">
        <f>IFERROR(VLOOKUP($F1249,'Inf_NO MODIFICAR T'!$V$829:$W$1389,2,FALSE),"")</f>
        <v>1111</v>
      </c>
      <c r="K1249" s="60"/>
      <c r="L1249" s="55" t="str">
        <f>IFERROR(VLOOKUP(E1249,'Inf_NO MODIFICAR'!$T$6:$V$31,2,FALSE),"")</f>
        <v/>
      </c>
      <c r="M1249" s="55" t="str">
        <f>IFERROR(VLOOKUP(E1249,'Inf_NO MODIFICAR'!$T$6:$V$31,3,FALSE),"")</f>
        <v/>
      </c>
    </row>
    <row r="1250" spans="1:13" x14ac:dyDescent="0.25">
      <c r="A1250" s="55" t="str">
        <f t="shared" si="62"/>
        <v>btratou_motVeracruz Norte6</v>
      </c>
      <c r="B1250" s="55">
        <f t="shared" si="63"/>
        <v>6</v>
      </c>
      <c r="C1250" s="60">
        <f t="shared" si="64"/>
        <v>32</v>
      </c>
      <c r="D1250" s="60" t="str">
        <f>IFERROR(VLOOKUP($E1250,'Inf_NO MODIFICAR'!$P$6:$Q$41,2,FALSE),"")</f>
        <v>Veracruz Norte</v>
      </c>
      <c r="E1250" s="78">
        <v>32</v>
      </c>
      <c r="F1250" s="78" t="s">
        <v>24</v>
      </c>
      <c r="G1250" s="85" t="s">
        <v>106</v>
      </c>
      <c r="H1250" s="83">
        <v>0.10702846829284873</v>
      </c>
      <c r="I1250" s="84">
        <v>1</v>
      </c>
      <c r="J1250" s="321">
        <f>IFERROR(VLOOKUP($F1250,'Inf_NO MODIFICAR T'!$V$829:$W$1389,2,FALSE),"")</f>
        <v>1111</v>
      </c>
      <c r="K1250" s="60"/>
      <c r="L1250" s="55" t="str">
        <f>IFERROR(VLOOKUP(E1250,'Inf_NO MODIFICAR'!$T$6:$V$31,2,FALSE),"")</f>
        <v/>
      </c>
      <c r="M1250" s="55" t="str">
        <f>IFERROR(VLOOKUP(E1250,'Inf_NO MODIFICAR'!$T$6:$V$31,3,FALSE),"")</f>
        <v/>
      </c>
    </row>
    <row r="1251" spans="1:13" x14ac:dyDescent="0.25">
      <c r="A1251" s="55" t="str">
        <f t="shared" si="62"/>
        <v>btratou_motVeracruz Norte7</v>
      </c>
      <c r="B1251" s="55">
        <f t="shared" si="63"/>
        <v>7</v>
      </c>
      <c r="C1251" s="60">
        <f t="shared" si="64"/>
        <v>32</v>
      </c>
      <c r="D1251" s="60" t="str">
        <f>IFERROR(VLOOKUP($E1251,'Inf_NO MODIFICAR'!$P$6:$Q$41,2,FALSE),"")</f>
        <v>Veracruz Norte</v>
      </c>
      <c r="E1251" s="78">
        <v>32</v>
      </c>
      <c r="F1251" s="78" t="s">
        <v>24</v>
      </c>
      <c r="G1251" s="78" t="s">
        <v>111</v>
      </c>
      <c r="H1251" s="83">
        <v>9.0627408028109591E-2</v>
      </c>
      <c r="I1251" s="84">
        <v>1</v>
      </c>
      <c r="J1251" s="321">
        <f>IFERROR(VLOOKUP($F1251,'Inf_NO MODIFICAR T'!$V$829:$W$1389,2,FALSE),"")</f>
        <v>1111</v>
      </c>
      <c r="K1251" s="60"/>
      <c r="L1251" s="55" t="str">
        <f>IFERROR(VLOOKUP(E1251,'Inf_NO MODIFICAR'!$T$6:$V$31,2,FALSE),"")</f>
        <v/>
      </c>
      <c r="M1251" s="55" t="str">
        <f>IFERROR(VLOOKUP(E1251,'Inf_NO MODIFICAR'!$T$6:$V$31,3,FALSE),"")</f>
        <v/>
      </c>
    </row>
    <row r="1252" spans="1:13" x14ac:dyDescent="0.25">
      <c r="A1252" s="55" t="str">
        <f t="shared" si="62"/>
        <v>btratou_motVeracruz Norte8</v>
      </c>
      <c r="B1252" s="55">
        <f t="shared" si="63"/>
        <v>8</v>
      </c>
      <c r="C1252" s="60">
        <f t="shared" si="64"/>
        <v>32</v>
      </c>
      <c r="D1252" s="60" t="str">
        <f>IFERROR(VLOOKUP($E1252,'Inf_NO MODIFICAR'!$P$6:$Q$41,2,FALSE),"")</f>
        <v>Veracruz Norte</v>
      </c>
      <c r="E1252" s="78">
        <v>32</v>
      </c>
      <c r="F1252" s="78" t="s">
        <v>24</v>
      </c>
      <c r="G1252" s="78" t="s">
        <v>107</v>
      </c>
      <c r="H1252" s="83">
        <v>7.010917166711593E-2</v>
      </c>
      <c r="I1252" s="84">
        <v>1</v>
      </c>
      <c r="J1252" s="321">
        <f>IFERROR(VLOOKUP($F1252,'Inf_NO MODIFICAR T'!$V$829:$W$1389,2,FALSE),"")</f>
        <v>1111</v>
      </c>
      <c r="K1252" s="60"/>
      <c r="L1252" s="55" t="str">
        <f>IFERROR(VLOOKUP(E1252,'Inf_NO MODIFICAR'!$T$6:$V$31,2,FALSE),"")</f>
        <v/>
      </c>
      <c r="M1252" s="55" t="str">
        <f>IFERROR(VLOOKUP(E1252,'Inf_NO MODIFICAR'!$T$6:$V$31,3,FALSE),"")</f>
        <v/>
      </c>
    </row>
    <row r="1253" spans="1:13" x14ac:dyDescent="0.25">
      <c r="A1253" s="55" t="str">
        <f t="shared" si="62"/>
        <v>btratou_motVeracruz Norte9</v>
      </c>
      <c r="B1253" s="55">
        <f t="shared" si="63"/>
        <v>9</v>
      </c>
      <c r="C1253" s="60">
        <f t="shared" si="64"/>
        <v>32</v>
      </c>
      <c r="D1253" s="60" t="str">
        <f>IFERROR(VLOOKUP($E1253,'Inf_NO MODIFICAR'!$P$6:$Q$41,2,FALSE),"")</f>
        <v>Veracruz Norte</v>
      </c>
      <c r="E1253" s="78">
        <v>32</v>
      </c>
      <c r="F1253" s="78" t="s">
        <v>24</v>
      </c>
      <c r="G1253" s="78" t="s">
        <v>105</v>
      </c>
      <c r="H1253" s="83">
        <v>3.419871093716096E-2</v>
      </c>
      <c r="I1253" s="84">
        <v>1</v>
      </c>
      <c r="J1253" s="321">
        <f>IFERROR(VLOOKUP($F1253,'Inf_NO MODIFICAR T'!$V$829:$W$1389,2,FALSE),"")</f>
        <v>1111</v>
      </c>
      <c r="K1253" s="60"/>
      <c r="L1253" s="55" t="str">
        <f>IFERROR(VLOOKUP(E1253,'Inf_NO MODIFICAR'!$T$6:$V$31,2,FALSE),"")</f>
        <v/>
      </c>
      <c r="M1253" s="55" t="str">
        <f>IFERROR(VLOOKUP(E1253,'Inf_NO MODIFICAR'!$T$6:$V$31,3,FALSE),"")</f>
        <v/>
      </c>
    </row>
    <row r="1254" spans="1:13" x14ac:dyDescent="0.25">
      <c r="A1254" s="55" t="str">
        <f t="shared" si="62"/>
        <v>btratou_motVeracruz Norte10</v>
      </c>
      <c r="B1254" s="55">
        <f t="shared" si="63"/>
        <v>10</v>
      </c>
      <c r="C1254" s="60">
        <f t="shared" si="64"/>
        <v>32</v>
      </c>
      <c r="D1254" s="60" t="str">
        <f>IFERROR(VLOOKUP($E1254,'Inf_NO MODIFICAR'!$P$6:$Q$41,2,FALSE),"")</f>
        <v>Veracruz Norte</v>
      </c>
      <c r="E1254" s="78">
        <v>32</v>
      </c>
      <c r="F1254" s="78" t="s">
        <v>24</v>
      </c>
      <c r="G1254" s="78" t="s">
        <v>547</v>
      </c>
      <c r="H1254" s="83">
        <v>3.2024532597135141E-2</v>
      </c>
      <c r="I1254" s="84">
        <v>1</v>
      </c>
      <c r="J1254" s="321">
        <f>IFERROR(VLOOKUP($F1254,'Inf_NO MODIFICAR T'!$V$829:$W$1389,2,FALSE),"")</f>
        <v>1111</v>
      </c>
      <c r="K1254" s="60"/>
      <c r="L1254" s="55" t="str">
        <f>IFERROR(VLOOKUP(E1254,'Inf_NO MODIFICAR'!$T$6:$V$31,2,FALSE),"")</f>
        <v/>
      </c>
      <c r="M1254" s="55" t="str">
        <f>IFERROR(VLOOKUP(E1254,'Inf_NO MODIFICAR'!$T$6:$V$31,3,FALSE),"")</f>
        <v/>
      </c>
    </row>
    <row r="1255" spans="1:13" x14ac:dyDescent="0.25">
      <c r="A1255" s="55" t="str">
        <f t="shared" si="62"/>
        <v>btratou_motVeracruz Norte11</v>
      </c>
      <c r="B1255" s="55">
        <f t="shared" si="63"/>
        <v>11</v>
      </c>
      <c r="C1255" s="60">
        <f t="shared" si="64"/>
        <v>32</v>
      </c>
      <c r="D1255" s="60" t="str">
        <f>IFERROR(VLOOKUP($E1255,'Inf_NO MODIFICAR'!$P$6:$Q$41,2,FALSE),"")</f>
        <v>Veracruz Norte</v>
      </c>
      <c r="E1255" s="78">
        <v>32</v>
      </c>
      <c r="F1255" s="78" t="s">
        <v>24</v>
      </c>
      <c r="G1255" s="78" t="s">
        <v>8</v>
      </c>
      <c r="H1255" s="83">
        <v>2.3944449415879629E-2</v>
      </c>
      <c r="I1255" s="84">
        <v>2</v>
      </c>
      <c r="J1255" s="321">
        <f>IFERROR(VLOOKUP($F1255,'Inf_NO MODIFICAR T'!$V$829:$W$1389,2,FALSE),"")</f>
        <v>1111</v>
      </c>
      <c r="K1255" s="60"/>
      <c r="L1255" s="55" t="str">
        <f>IFERROR(VLOOKUP(E1255,'Inf_NO MODIFICAR'!$T$6:$V$31,2,FALSE),"")</f>
        <v/>
      </c>
      <c r="M1255" s="55" t="str">
        <f>IFERROR(VLOOKUP(E1255,'Inf_NO MODIFICAR'!$T$6:$V$31,3,FALSE),"")</f>
        <v/>
      </c>
    </row>
    <row r="1256" spans="1:13" x14ac:dyDescent="0.25">
      <c r="A1256" s="55" t="str">
        <f t="shared" si="62"/>
        <v>btratou_motVeracruz Norte12</v>
      </c>
      <c r="B1256" s="55">
        <f t="shared" si="63"/>
        <v>12</v>
      </c>
      <c r="C1256" s="60">
        <f t="shared" si="64"/>
        <v>32</v>
      </c>
      <c r="D1256" s="60" t="str">
        <f>IFERROR(VLOOKUP($E1256,'Inf_NO MODIFICAR'!$P$6:$Q$41,2,FALSE),"")</f>
        <v>Veracruz Norte</v>
      </c>
      <c r="E1256" s="78">
        <v>32</v>
      </c>
      <c r="F1256" s="78" t="s">
        <v>24</v>
      </c>
      <c r="G1256" s="78" t="s">
        <v>65</v>
      </c>
      <c r="H1256" s="83">
        <v>1.6142751075100843E-2</v>
      </c>
      <c r="I1256" s="84">
        <v>3</v>
      </c>
      <c r="J1256" s="321">
        <f>IFERROR(VLOOKUP($F1256,'Inf_NO MODIFICAR T'!$V$829:$W$1389,2,FALSE),"")</f>
        <v>1111</v>
      </c>
      <c r="K1256" s="60"/>
      <c r="L1256" s="55" t="str">
        <f>IFERROR(VLOOKUP(E1256,'Inf_NO MODIFICAR'!$T$6:$V$31,2,FALSE),"")</f>
        <v/>
      </c>
      <c r="M1256" s="55" t="str">
        <f>IFERROR(VLOOKUP(E1256,'Inf_NO MODIFICAR'!$T$6:$V$31,3,FALSE),"")</f>
        <v/>
      </c>
    </row>
    <row r="1257" spans="1:13" x14ac:dyDescent="0.25">
      <c r="A1257" s="55" t="str">
        <f t="shared" si="62"/>
        <v>btratou_motVeracruz Sur1</v>
      </c>
      <c r="B1257" s="55">
        <f t="shared" si="63"/>
        <v>1</v>
      </c>
      <c r="C1257" s="60">
        <f t="shared" si="64"/>
        <v>33</v>
      </c>
      <c r="D1257" s="60" t="str">
        <f>IFERROR(VLOOKUP($E1257,'Inf_NO MODIFICAR'!$P$6:$Q$41,2,FALSE),"")</f>
        <v>Veracruz Sur</v>
      </c>
      <c r="E1257" s="78">
        <v>33</v>
      </c>
      <c r="F1257" s="78" t="s">
        <v>252</v>
      </c>
      <c r="G1257" s="85" t="s">
        <v>120</v>
      </c>
      <c r="H1257" s="83">
        <v>0.34200558716135876</v>
      </c>
      <c r="I1257" s="84">
        <v>1</v>
      </c>
      <c r="J1257" s="321">
        <f>IFERROR(VLOOKUP($F1257,'Inf_NO MODIFICAR T'!$V$829:$W$1389,2,FALSE),"")</f>
        <v>1371</v>
      </c>
      <c r="K1257" s="60"/>
      <c r="L1257" s="55" t="str">
        <f>IFERROR(VLOOKUP(E1257,'Inf_NO MODIFICAR'!$T$6:$V$31,2,FALSE),"")</f>
        <v/>
      </c>
      <c r="M1257" s="55" t="str">
        <f>IFERROR(VLOOKUP(E1257,'Inf_NO MODIFICAR'!$T$6:$V$31,3,FALSE),"")</f>
        <v/>
      </c>
    </row>
    <row r="1258" spans="1:13" x14ac:dyDescent="0.25">
      <c r="A1258" s="55" t="str">
        <f t="shared" si="62"/>
        <v>btratou_motVeracruz Sur2</v>
      </c>
      <c r="B1258" s="55">
        <f t="shared" si="63"/>
        <v>2</v>
      </c>
      <c r="C1258" s="60">
        <f t="shared" si="64"/>
        <v>33</v>
      </c>
      <c r="D1258" s="60" t="str">
        <f>IFERROR(VLOOKUP($E1258,'Inf_NO MODIFICAR'!$P$6:$Q$41,2,FALSE),"")</f>
        <v>Veracruz Sur</v>
      </c>
      <c r="E1258" s="78">
        <v>33</v>
      </c>
      <c r="F1258" s="78" t="s">
        <v>252</v>
      </c>
      <c r="G1258" s="78" t="s">
        <v>122</v>
      </c>
      <c r="H1258" s="83">
        <v>0.1753995609930345</v>
      </c>
      <c r="I1258" s="84">
        <v>1</v>
      </c>
      <c r="J1258" s="321">
        <f>IFERROR(VLOOKUP($F1258,'Inf_NO MODIFICAR T'!$V$829:$W$1389,2,FALSE),"")</f>
        <v>1371</v>
      </c>
      <c r="K1258" s="60"/>
      <c r="L1258" s="55" t="str">
        <f>IFERROR(VLOOKUP(E1258,'Inf_NO MODIFICAR'!$T$6:$V$31,2,FALSE),"")</f>
        <v/>
      </c>
      <c r="M1258" s="55" t="str">
        <f>IFERROR(VLOOKUP(E1258,'Inf_NO MODIFICAR'!$T$6:$V$31,3,FALSE),"")</f>
        <v/>
      </c>
    </row>
    <row r="1259" spans="1:13" x14ac:dyDescent="0.25">
      <c r="A1259" s="55" t="str">
        <f t="shared" si="62"/>
        <v>btratou_motVeracruz Sur3</v>
      </c>
      <c r="B1259" s="55">
        <f t="shared" si="63"/>
        <v>3</v>
      </c>
      <c r="C1259" s="60">
        <f t="shared" si="64"/>
        <v>33</v>
      </c>
      <c r="D1259" s="60" t="str">
        <f>IFERROR(VLOOKUP($E1259,'Inf_NO MODIFICAR'!$P$6:$Q$41,2,FALSE),"")</f>
        <v>Veracruz Sur</v>
      </c>
      <c r="E1259" s="78">
        <v>33</v>
      </c>
      <c r="F1259" s="78" t="s">
        <v>252</v>
      </c>
      <c r="G1259" s="78" t="s">
        <v>106</v>
      </c>
      <c r="H1259" s="83">
        <v>0.1422742695561898</v>
      </c>
      <c r="I1259" s="84">
        <v>1</v>
      </c>
      <c r="J1259" s="321">
        <f>IFERROR(VLOOKUP($F1259,'Inf_NO MODIFICAR T'!$V$829:$W$1389,2,FALSE),"")</f>
        <v>1371</v>
      </c>
      <c r="K1259" s="60"/>
      <c r="L1259" s="55" t="str">
        <f>IFERROR(VLOOKUP(E1259,'Inf_NO MODIFICAR'!$T$6:$V$31,2,FALSE),"")</f>
        <v/>
      </c>
      <c r="M1259" s="55" t="str">
        <f>IFERROR(VLOOKUP(E1259,'Inf_NO MODIFICAR'!$T$6:$V$31,3,FALSE),"")</f>
        <v/>
      </c>
    </row>
    <row r="1260" spans="1:13" x14ac:dyDescent="0.25">
      <c r="A1260" s="55" t="str">
        <f t="shared" si="62"/>
        <v>btratou_motVeracruz Sur4</v>
      </c>
      <c r="B1260" s="55">
        <f t="shared" si="63"/>
        <v>4</v>
      </c>
      <c r="C1260" s="60">
        <f t="shared" si="64"/>
        <v>33</v>
      </c>
      <c r="D1260" s="60" t="str">
        <f>IFERROR(VLOOKUP($E1260,'Inf_NO MODIFICAR'!$P$6:$Q$41,2,FALSE),"")</f>
        <v>Veracruz Sur</v>
      </c>
      <c r="E1260" s="78">
        <v>33</v>
      </c>
      <c r="F1260" s="78" t="s">
        <v>252</v>
      </c>
      <c r="G1260" s="78" t="s">
        <v>121</v>
      </c>
      <c r="H1260" s="83">
        <v>0.11532292038662584</v>
      </c>
      <c r="I1260" s="84">
        <v>1</v>
      </c>
      <c r="J1260" s="321">
        <f>IFERROR(VLOOKUP($F1260,'Inf_NO MODIFICAR T'!$V$829:$W$1389,2,FALSE),"")</f>
        <v>1371</v>
      </c>
      <c r="K1260" s="60"/>
      <c r="L1260" s="55" t="str">
        <f>IFERROR(VLOOKUP(E1260,'Inf_NO MODIFICAR'!$T$6:$V$31,2,FALSE),"")</f>
        <v/>
      </c>
      <c r="M1260" s="55" t="str">
        <f>IFERROR(VLOOKUP(E1260,'Inf_NO MODIFICAR'!$T$6:$V$31,3,FALSE),"")</f>
        <v/>
      </c>
    </row>
    <row r="1261" spans="1:13" x14ac:dyDescent="0.25">
      <c r="A1261" s="55" t="str">
        <f t="shared" si="62"/>
        <v>btratou_motVeracruz Sur5</v>
      </c>
      <c r="B1261" s="55">
        <f t="shared" si="63"/>
        <v>5</v>
      </c>
      <c r="C1261" s="60">
        <f t="shared" si="64"/>
        <v>33</v>
      </c>
      <c r="D1261" s="60" t="str">
        <f>IFERROR(VLOOKUP($E1261,'Inf_NO MODIFICAR'!$P$6:$Q$41,2,FALSE),"")</f>
        <v>Veracruz Sur</v>
      </c>
      <c r="E1261" s="78">
        <v>33</v>
      </c>
      <c r="F1261" s="78" t="s">
        <v>252</v>
      </c>
      <c r="G1261" s="78" t="s">
        <v>105</v>
      </c>
      <c r="H1261" s="83">
        <v>6.0671051825984937E-2</v>
      </c>
      <c r="I1261" s="84">
        <v>1</v>
      </c>
      <c r="J1261" s="321">
        <f>IFERROR(VLOOKUP($F1261,'Inf_NO MODIFICAR T'!$V$829:$W$1389,2,FALSE),"")</f>
        <v>1371</v>
      </c>
      <c r="K1261" s="60"/>
      <c r="L1261" s="55" t="str">
        <f>IFERROR(VLOOKUP(E1261,'Inf_NO MODIFICAR'!$T$6:$V$31,2,FALSE),"")</f>
        <v/>
      </c>
      <c r="M1261" s="55" t="str">
        <f>IFERROR(VLOOKUP(E1261,'Inf_NO MODIFICAR'!$T$6:$V$31,3,FALSE),"")</f>
        <v/>
      </c>
    </row>
    <row r="1262" spans="1:13" x14ac:dyDescent="0.25">
      <c r="A1262" s="55" t="str">
        <f t="shared" si="62"/>
        <v>btratou_motVeracruz Sur6</v>
      </c>
      <c r="B1262" s="55">
        <f t="shared" si="63"/>
        <v>6</v>
      </c>
      <c r="C1262" s="60">
        <f t="shared" si="64"/>
        <v>33</v>
      </c>
      <c r="D1262" s="60" t="str">
        <f>IFERROR(VLOOKUP($E1262,'Inf_NO MODIFICAR'!$P$6:$Q$41,2,FALSE),"")</f>
        <v>Veracruz Sur</v>
      </c>
      <c r="E1262" s="78">
        <v>33</v>
      </c>
      <c r="F1262" s="78" t="s">
        <v>252</v>
      </c>
      <c r="G1262" s="78" t="s">
        <v>107</v>
      </c>
      <c r="H1262" s="83">
        <v>4.3262784515557116E-2</v>
      </c>
      <c r="I1262" s="84">
        <v>1</v>
      </c>
      <c r="J1262" s="321">
        <f>IFERROR(VLOOKUP($F1262,'Inf_NO MODIFICAR T'!$V$829:$W$1389,2,FALSE),"")</f>
        <v>1371</v>
      </c>
      <c r="K1262" s="60"/>
      <c r="L1262" s="55" t="str">
        <f>IFERROR(VLOOKUP(E1262,'Inf_NO MODIFICAR'!$T$6:$V$31,2,FALSE),"")</f>
        <v/>
      </c>
      <c r="M1262" s="55" t="str">
        <f>IFERROR(VLOOKUP(E1262,'Inf_NO MODIFICAR'!$T$6:$V$31,3,FALSE),"")</f>
        <v/>
      </c>
    </row>
    <row r="1263" spans="1:13" x14ac:dyDescent="0.25">
      <c r="A1263" s="55" t="str">
        <f t="shared" si="62"/>
        <v>btratou_motVeracruz Sur7</v>
      </c>
      <c r="B1263" s="55">
        <f t="shared" si="63"/>
        <v>7</v>
      </c>
      <c r="C1263" s="60">
        <f t="shared" si="64"/>
        <v>33</v>
      </c>
      <c r="D1263" s="60" t="str">
        <f>IFERROR(VLOOKUP($E1263,'Inf_NO MODIFICAR'!$P$6:$Q$41,2,FALSE),"")</f>
        <v>Veracruz Sur</v>
      </c>
      <c r="E1263" s="78">
        <v>33</v>
      </c>
      <c r="F1263" s="78" t="s">
        <v>252</v>
      </c>
      <c r="G1263" s="78" t="s">
        <v>108</v>
      </c>
      <c r="H1263" s="83">
        <v>3.6914787397455122E-2</v>
      </c>
      <c r="I1263" s="84">
        <v>1</v>
      </c>
      <c r="J1263" s="321">
        <f>IFERROR(VLOOKUP($F1263,'Inf_NO MODIFICAR T'!$V$829:$W$1389,2,FALSE),"")</f>
        <v>1371</v>
      </c>
      <c r="K1263" s="60"/>
      <c r="L1263" s="55" t="str">
        <f>IFERROR(VLOOKUP(E1263,'Inf_NO MODIFICAR'!$T$6:$V$31,2,FALSE),"")</f>
        <v/>
      </c>
      <c r="M1263" s="55" t="str">
        <f>IFERROR(VLOOKUP(E1263,'Inf_NO MODIFICAR'!$T$6:$V$31,3,FALSE),"")</f>
        <v/>
      </c>
    </row>
    <row r="1264" spans="1:13" x14ac:dyDescent="0.25">
      <c r="A1264" s="55" t="str">
        <f t="shared" si="62"/>
        <v>btratou_motVeracruz Sur8</v>
      </c>
      <c r="B1264" s="55">
        <f t="shared" si="63"/>
        <v>8</v>
      </c>
      <c r="C1264" s="60">
        <f t="shared" si="64"/>
        <v>33</v>
      </c>
      <c r="D1264" s="60" t="str">
        <f>IFERROR(VLOOKUP($E1264,'Inf_NO MODIFICAR'!$P$6:$Q$41,2,FALSE),"")</f>
        <v>Veracruz Sur</v>
      </c>
      <c r="E1264" s="78">
        <v>33</v>
      </c>
      <c r="F1264" s="78" t="s">
        <v>252</v>
      </c>
      <c r="G1264" s="85" t="s">
        <v>111</v>
      </c>
      <c r="H1264" s="83">
        <v>3.5964090236028284E-2</v>
      </c>
      <c r="I1264" s="84">
        <v>1</v>
      </c>
      <c r="J1264" s="321">
        <f>IFERROR(VLOOKUP($F1264,'Inf_NO MODIFICAR T'!$V$829:$W$1389,2,FALSE),"")</f>
        <v>1371</v>
      </c>
      <c r="K1264" s="60"/>
      <c r="L1264" s="55" t="str">
        <f>IFERROR(VLOOKUP(E1264,'Inf_NO MODIFICAR'!$T$6:$V$31,2,FALSE),"")</f>
        <v/>
      </c>
      <c r="M1264" s="55" t="str">
        <f>IFERROR(VLOOKUP(E1264,'Inf_NO MODIFICAR'!$T$6:$V$31,3,FALSE),"")</f>
        <v/>
      </c>
    </row>
    <row r="1265" spans="1:13" x14ac:dyDescent="0.25">
      <c r="A1265" s="55" t="str">
        <f t="shared" si="62"/>
        <v>btratou_motVeracruz Sur9</v>
      </c>
      <c r="B1265" s="55">
        <f t="shared" si="63"/>
        <v>9</v>
      </c>
      <c r="C1265" s="60">
        <f t="shared" si="64"/>
        <v>33</v>
      </c>
      <c r="D1265" s="60" t="str">
        <f>IFERROR(VLOOKUP($E1265,'Inf_NO MODIFICAR'!$P$6:$Q$41,2,FALSE),"")</f>
        <v>Veracruz Sur</v>
      </c>
      <c r="E1265" s="78">
        <v>33</v>
      </c>
      <c r="F1265" s="78" t="s">
        <v>252</v>
      </c>
      <c r="G1265" s="85" t="s">
        <v>114</v>
      </c>
      <c r="H1265" s="83">
        <v>2.9901744828129743E-2</v>
      </c>
      <c r="I1265" s="84">
        <v>1</v>
      </c>
      <c r="J1265" s="321">
        <f>IFERROR(VLOOKUP($F1265,'Inf_NO MODIFICAR T'!$V$829:$W$1389,2,FALSE),"")</f>
        <v>1371</v>
      </c>
      <c r="K1265" s="60"/>
      <c r="L1265" s="55" t="str">
        <f>IFERROR(VLOOKUP(E1265,'Inf_NO MODIFICAR'!$T$6:$V$31,2,FALSE),"")</f>
        <v/>
      </c>
      <c r="M1265" s="55" t="str">
        <f>IFERROR(VLOOKUP(E1265,'Inf_NO MODIFICAR'!$T$6:$V$31,3,FALSE),"")</f>
        <v/>
      </c>
    </row>
    <row r="1266" spans="1:13" x14ac:dyDescent="0.25">
      <c r="A1266" s="55" t="str">
        <f t="shared" si="62"/>
        <v>btratou_motVeracruz Sur10</v>
      </c>
      <c r="B1266" s="55">
        <f t="shared" si="63"/>
        <v>10</v>
      </c>
      <c r="C1266" s="60">
        <f t="shared" si="64"/>
        <v>33</v>
      </c>
      <c r="D1266" s="60" t="str">
        <f>IFERROR(VLOOKUP($E1266,'Inf_NO MODIFICAR'!$P$6:$Q$41,2,FALSE),"")</f>
        <v>Veracruz Sur</v>
      </c>
      <c r="E1266" s="78">
        <v>33</v>
      </c>
      <c r="F1266" s="78" t="s">
        <v>252</v>
      </c>
      <c r="G1266" s="78" t="s">
        <v>112</v>
      </c>
      <c r="H1266" s="83">
        <v>1.9614015642418815E-2</v>
      </c>
      <c r="I1266" s="84">
        <v>1</v>
      </c>
      <c r="J1266" s="321">
        <f>IFERROR(VLOOKUP($F1266,'Inf_NO MODIFICAR T'!$V$829:$W$1389,2,FALSE),"")</f>
        <v>1371</v>
      </c>
      <c r="K1266" s="60"/>
      <c r="L1266" s="55" t="str">
        <f>IFERROR(VLOOKUP(E1266,'Inf_NO MODIFICAR'!$T$6:$V$31,2,FALSE),"")</f>
        <v/>
      </c>
      <c r="M1266" s="55" t="str">
        <f>IFERROR(VLOOKUP(E1266,'Inf_NO MODIFICAR'!$T$6:$V$31,3,FALSE),"")</f>
        <v/>
      </c>
    </row>
    <row r="1267" spans="1:13" x14ac:dyDescent="0.25">
      <c r="A1267" s="55" t="str">
        <f t="shared" si="62"/>
        <v>btratou_motVeracruz Sur11</v>
      </c>
      <c r="B1267" s="55">
        <f t="shared" si="63"/>
        <v>11</v>
      </c>
      <c r="C1267" s="60">
        <f t="shared" si="64"/>
        <v>33</v>
      </c>
      <c r="D1267" s="60" t="str">
        <f>IFERROR(VLOOKUP($E1267,'Inf_NO MODIFICAR'!$P$6:$Q$41,2,FALSE),"")</f>
        <v>Veracruz Sur</v>
      </c>
      <c r="E1267" s="78">
        <v>33</v>
      </c>
      <c r="F1267" s="78" t="s">
        <v>252</v>
      </c>
      <c r="G1267" s="78" t="s">
        <v>109</v>
      </c>
      <c r="H1267" s="83">
        <v>1.8281361783091386E-2</v>
      </c>
      <c r="I1267" s="84">
        <v>1</v>
      </c>
      <c r="J1267" s="321">
        <f>IFERROR(VLOOKUP($F1267,'Inf_NO MODIFICAR T'!$V$829:$W$1389,2,FALSE),"")</f>
        <v>1371</v>
      </c>
      <c r="K1267" s="60"/>
      <c r="L1267" s="55" t="str">
        <f>IFERROR(VLOOKUP(E1267,'Inf_NO MODIFICAR'!$T$6:$V$31,2,FALSE),"")</f>
        <v/>
      </c>
      <c r="M1267" s="55" t="str">
        <f>IFERROR(VLOOKUP(E1267,'Inf_NO MODIFICAR'!$T$6:$V$31,3,FALSE),"")</f>
        <v/>
      </c>
    </row>
    <row r="1268" spans="1:13" x14ac:dyDescent="0.25">
      <c r="A1268" s="55" t="str">
        <f t="shared" si="62"/>
        <v>btratou_motVeracruz Sur12</v>
      </c>
      <c r="B1268" s="55">
        <f t="shared" si="63"/>
        <v>12</v>
      </c>
      <c r="C1268" s="60">
        <f t="shared" si="64"/>
        <v>33</v>
      </c>
      <c r="D1268" s="60" t="str">
        <f>IFERROR(VLOOKUP($E1268,'Inf_NO MODIFICAR'!$P$6:$Q$41,2,FALSE),"")</f>
        <v>Veracruz Sur</v>
      </c>
      <c r="E1268" s="78">
        <v>33</v>
      </c>
      <c r="F1268" s="78" t="s">
        <v>252</v>
      </c>
      <c r="G1268" s="78" t="s">
        <v>115</v>
      </c>
      <c r="H1268" s="83">
        <v>1.5549493334251549E-2</v>
      </c>
      <c r="I1268" s="84">
        <v>1</v>
      </c>
      <c r="J1268" s="321">
        <f>IFERROR(VLOOKUP($F1268,'Inf_NO MODIFICAR T'!$V$829:$W$1389,2,FALSE),"")</f>
        <v>1371</v>
      </c>
      <c r="K1268" s="60"/>
      <c r="L1268" s="55" t="str">
        <f>IFERROR(VLOOKUP(E1268,'Inf_NO MODIFICAR'!$T$6:$V$31,2,FALSE),"")</f>
        <v/>
      </c>
      <c r="M1268" s="55" t="str">
        <f>IFERROR(VLOOKUP(E1268,'Inf_NO MODIFICAR'!$T$6:$V$31,3,FALSE),"")</f>
        <v/>
      </c>
    </row>
    <row r="1269" spans="1:13" x14ac:dyDescent="0.25">
      <c r="A1269" s="55" t="str">
        <f t="shared" si="62"/>
        <v>btratou_motVeracruz Sur13</v>
      </c>
      <c r="B1269" s="55">
        <f t="shared" si="63"/>
        <v>13</v>
      </c>
      <c r="C1269" s="60">
        <f t="shared" si="64"/>
        <v>33</v>
      </c>
      <c r="D1269" s="60" t="str">
        <f>IFERROR(VLOOKUP($E1269,'Inf_NO MODIFICAR'!$P$6:$Q$41,2,FALSE),"")</f>
        <v>Veracruz Sur</v>
      </c>
      <c r="E1269" s="78">
        <v>33</v>
      </c>
      <c r="F1269" s="78" t="s">
        <v>252</v>
      </c>
      <c r="G1269" s="85" t="s">
        <v>549</v>
      </c>
      <c r="H1269" s="83">
        <v>1.1482570598127444E-2</v>
      </c>
      <c r="I1269" s="84">
        <v>1</v>
      </c>
      <c r="J1269" s="321">
        <f>IFERROR(VLOOKUP($F1269,'Inf_NO MODIFICAR T'!$V$829:$W$1389,2,FALSE),"")</f>
        <v>1371</v>
      </c>
      <c r="K1269" s="60"/>
      <c r="L1269" s="55" t="str">
        <f>IFERROR(VLOOKUP(E1269,'Inf_NO MODIFICAR'!$T$6:$V$31,2,FALSE),"")</f>
        <v/>
      </c>
      <c r="M1269" s="55" t="str">
        <f>IFERROR(VLOOKUP(E1269,'Inf_NO MODIFICAR'!$T$6:$V$31,3,FALSE),"")</f>
        <v/>
      </c>
    </row>
    <row r="1270" spans="1:13" x14ac:dyDescent="0.25">
      <c r="A1270" s="55" t="str">
        <f t="shared" si="62"/>
        <v>btratou_motVeracruz Sur14</v>
      </c>
      <c r="B1270" s="55">
        <f t="shared" si="63"/>
        <v>14</v>
      </c>
      <c r="C1270" s="60">
        <f t="shared" si="64"/>
        <v>33</v>
      </c>
      <c r="D1270" s="60" t="str">
        <f>IFERROR(VLOOKUP($E1270,'Inf_NO MODIFICAR'!$P$6:$Q$41,2,FALSE),"")</f>
        <v>Veracruz Sur</v>
      </c>
      <c r="E1270" s="78">
        <v>33</v>
      </c>
      <c r="F1270" s="78" t="s">
        <v>252</v>
      </c>
      <c r="G1270" s="85" t="s">
        <v>123</v>
      </c>
      <c r="H1270" s="83">
        <v>9.9302428192694619E-3</v>
      </c>
      <c r="I1270" s="84">
        <v>1</v>
      </c>
      <c r="J1270" s="321">
        <f>IFERROR(VLOOKUP($F1270,'Inf_NO MODIFICAR T'!$V$829:$W$1389,2,FALSE),"")</f>
        <v>1371</v>
      </c>
      <c r="K1270" s="60"/>
      <c r="L1270" s="55" t="str">
        <f>IFERROR(VLOOKUP(E1270,'Inf_NO MODIFICAR'!$T$6:$V$31,2,FALSE),"")</f>
        <v/>
      </c>
      <c r="M1270" s="55" t="str">
        <f>IFERROR(VLOOKUP(E1270,'Inf_NO MODIFICAR'!$T$6:$V$31,3,FALSE),"")</f>
        <v/>
      </c>
    </row>
    <row r="1271" spans="1:13" x14ac:dyDescent="0.25">
      <c r="A1271" s="55" t="str">
        <f t="shared" si="62"/>
        <v>btratou_motVeracruz Sur15</v>
      </c>
      <c r="B1271" s="55">
        <f t="shared" si="63"/>
        <v>15</v>
      </c>
      <c r="C1271" s="60">
        <f t="shared" si="64"/>
        <v>33</v>
      </c>
      <c r="D1271" s="60" t="str">
        <f>IFERROR(VLOOKUP($E1271,'Inf_NO MODIFICAR'!$P$6:$Q$41,2,FALSE),"")</f>
        <v>Veracruz Sur</v>
      </c>
      <c r="E1271" s="78">
        <v>33</v>
      </c>
      <c r="F1271" s="78" t="s">
        <v>252</v>
      </c>
      <c r="G1271" s="78" t="s">
        <v>552</v>
      </c>
      <c r="H1271" s="83">
        <v>8.4203423076604778E-3</v>
      </c>
      <c r="I1271" s="84">
        <v>1</v>
      </c>
      <c r="J1271" s="321">
        <f>IFERROR(VLOOKUP($F1271,'Inf_NO MODIFICAR T'!$V$829:$W$1389,2,FALSE),"")</f>
        <v>1371</v>
      </c>
      <c r="K1271" s="60"/>
      <c r="L1271" s="55" t="str">
        <f>IFERROR(VLOOKUP(E1271,'Inf_NO MODIFICAR'!$T$6:$V$31,2,FALSE),"")</f>
        <v/>
      </c>
      <c r="M1271" s="55" t="str">
        <f>IFERROR(VLOOKUP(E1271,'Inf_NO MODIFICAR'!$T$6:$V$31,3,FALSE),"")</f>
        <v/>
      </c>
    </row>
    <row r="1272" spans="1:13" x14ac:dyDescent="0.25">
      <c r="A1272" s="55" t="str">
        <f t="shared" si="62"/>
        <v>btratou_motVeracruz Sur16</v>
      </c>
      <c r="B1272" s="55">
        <f t="shared" si="63"/>
        <v>16</v>
      </c>
      <c r="C1272" s="60">
        <f t="shared" si="64"/>
        <v>33</v>
      </c>
      <c r="D1272" s="60" t="str">
        <f>IFERROR(VLOOKUP($E1272,'Inf_NO MODIFICAR'!$P$6:$Q$41,2,FALSE),"")</f>
        <v>Veracruz Sur</v>
      </c>
      <c r="E1272" s="78">
        <v>33</v>
      </c>
      <c r="F1272" s="78" t="s">
        <v>252</v>
      </c>
      <c r="G1272" s="78" t="s">
        <v>547</v>
      </c>
      <c r="H1272" s="83">
        <v>6.1945241070380354E-3</v>
      </c>
      <c r="I1272" s="84">
        <v>1</v>
      </c>
      <c r="J1272" s="321">
        <f>IFERROR(VLOOKUP($F1272,'Inf_NO MODIFICAR T'!$V$829:$W$1389,2,FALSE),"")</f>
        <v>1371</v>
      </c>
      <c r="K1272" s="60"/>
      <c r="L1272" s="55" t="str">
        <f>IFERROR(VLOOKUP(E1272,'Inf_NO MODIFICAR'!$T$6:$V$31,2,FALSE),"")</f>
        <v/>
      </c>
      <c r="M1272" s="55" t="str">
        <f>IFERROR(VLOOKUP(E1272,'Inf_NO MODIFICAR'!$T$6:$V$31,3,FALSE),"")</f>
        <v/>
      </c>
    </row>
    <row r="1273" spans="1:13" x14ac:dyDescent="0.25">
      <c r="A1273" s="55" t="str">
        <f t="shared" si="62"/>
        <v>btratou_motVeracruz Sur17</v>
      </c>
      <c r="B1273" s="55">
        <f t="shared" si="63"/>
        <v>17</v>
      </c>
      <c r="C1273" s="60">
        <f t="shared" si="64"/>
        <v>33</v>
      </c>
      <c r="D1273" s="60" t="str">
        <f>IFERROR(VLOOKUP($E1273,'Inf_NO MODIFICAR'!$P$6:$Q$41,2,FALSE),"")</f>
        <v>Veracruz Sur</v>
      </c>
      <c r="E1273" s="78">
        <v>33</v>
      </c>
      <c r="F1273" s="78" t="s">
        <v>252</v>
      </c>
      <c r="G1273" s="85" t="s">
        <v>8</v>
      </c>
      <c r="H1273" s="83">
        <v>4.2002288002250088E-2</v>
      </c>
      <c r="I1273" s="84">
        <v>2</v>
      </c>
      <c r="J1273" s="321">
        <f>IFERROR(VLOOKUP($F1273,'Inf_NO MODIFICAR T'!$V$829:$W$1389,2,FALSE),"")</f>
        <v>1371</v>
      </c>
      <c r="K1273" s="60"/>
      <c r="L1273" s="55" t="str">
        <f>IFERROR(VLOOKUP(E1273,'Inf_NO MODIFICAR'!$T$6:$V$31,2,FALSE),"")</f>
        <v/>
      </c>
      <c r="M1273" s="55" t="str">
        <f>IFERROR(VLOOKUP(E1273,'Inf_NO MODIFICAR'!$T$6:$V$31,3,FALSE),"")</f>
        <v/>
      </c>
    </row>
    <row r="1274" spans="1:13" x14ac:dyDescent="0.25">
      <c r="A1274" s="55" t="str">
        <f t="shared" si="62"/>
        <v>btratou_motVeracruz Sur18</v>
      </c>
      <c r="B1274" s="55">
        <f t="shared" si="63"/>
        <v>18</v>
      </c>
      <c r="C1274" s="60">
        <f t="shared" si="64"/>
        <v>33</v>
      </c>
      <c r="D1274" s="60" t="str">
        <f>IFERROR(VLOOKUP($E1274,'Inf_NO MODIFICAR'!$P$6:$Q$41,2,FALSE),"")</f>
        <v>Veracruz Sur</v>
      </c>
      <c r="E1274" s="78">
        <v>33</v>
      </c>
      <c r="F1274" s="78" t="s">
        <v>252</v>
      </c>
      <c r="G1274" s="78" t="s">
        <v>65</v>
      </c>
      <c r="H1274" s="83">
        <v>5.1616549189997675E-2</v>
      </c>
      <c r="I1274" s="84">
        <v>3</v>
      </c>
      <c r="J1274" s="321">
        <f>IFERROR(VLOOKUP($F1274,'Inf_NO MODIFICAR T'!$V$829:$W$1389,2,FALSE),"")</f>
        <v>1371</v>
      </c>
      <c r="K1274" s="60"/>
      <c r="L1274" s="55" t="str">
        <f>IFERROR(VLOOKUP(E1274,'Inf_NO MODIFICAR'!$T$6:$V$31,2,FALSE),"")</f>
        <v/>
      </c>
      <c r="M1274" s="55" t="str">
        <f>IFERROR(VLOOKUP(E1274,'Inf_NO MODIFICAR'!$T$6:$V$31,3,FALSE),"")</f>
        <v/>
      </c>
    </row>
    <row r="1275" spans="1:13" x14ac:dyDescent="0.25">
      <c r="A1275" s="55" t="str">
        <f t="shared" si="62"/>
        <v>btratou_motYucatán1</v>
      </c>
      <c r="B1275" s="55">
        <f t="shared" si="63"/>
        <v>1</v>
      </c>
      <c r="C1275" s="60">
        <f t="shared" si="64"/>
        <v>34</v>
      </c>
      <c r="D1275" s="60" t="str">
        <f>IFERROR(VLOOKUP($E1275,'Inf_NO MODIFICAR'!$P$6:$Q$41,2,FALSE),"")</f>
        <v>Yucatán</v>
      </c>
      <c r="E1275" s="78">
        <v>34</v>
      </c>
      <c r="F1275" s="78" t="s">
        <v>25</v>
      </c>
      <c r="G1275" s="78" t="s">
        <v>120</v>
      </c>
      <c r="H1275" s="83">
        <v>0.28677564056365967</v>
      </c>
      <c r="I1275" s="84">
        <v>1</v>
      </c>
      <c r="J1275" s="321">
        <f>IFERROR(VLOOKUP($F1275,'Inf_NO MODIFICAR T'!$V$829:$W$1389,2,FALSE),"")</f>
        <v>681</v>
      </c>
      <c r="K1275" s="60"/>
      <c r="L1275" s="55" t="str">
        <f>IFERROR(VLOOKUP(E1275,'Inf_NO MODIFICAR'!$T$6:$V$31,2,FALSE),"")</f>
        <v/>
      </c>
      <c r="M1275" s="55" t="str">
        <f>IFERROR(VLOOKUP(E1275,'Inf_NO MODIFICAR'!$T$6:$V$31,3,FALSE),"")</f>
        <v/>
      </c>
    </row>
    <row r="1276" spans="1:13" x14ac:dyDescent="0.25">
      <c r="A1276" s="55" t="str">
        <f t="shared" si="62"/>
        <v>btratou_motYucatán2</v>
      </c>
      <c r="B1276" s="55">
        <f t="shared" si="63"/>
        <v>2</v>
      </c>
      <c r="C1276" s="60">
        <f t="shared" si="64"/>
        <v>34</v>
      </c>
      <c r="D1276" s="60" t="str">
        <f>IFERROR(VLOOKUP($E1276,'Inf_NO MODIFICAR'!$P$6:$Q$41,2,FALSE),"")</f>
        <v>Yucatán</v>
      </c>
      <c r="E1276" s="78">
        <v>34</v>
      </c>
      <c r="F1276" s="78" t="s">
        <v>25</v>
      </c>
      <c r="G1276" s="78" t="s">
        <v>108</v>
      </c>
      <c r="H1276" s="83">
        <v>0.22412766137788101</v>
      </c>
      <c r="I1276" s="84">
        <v>1</v>
      </c>
      <c r="J1276" s="321">
        <f>IFERROR(VLOOKUP($F1276,'Inf_NO MODIFICAR T'!$V$829:$W$1389,2,FALSE),"")</f>
        <v>681</v>
      </c>
      <c r="K1276" s="60"/>
      <c r="L1276" s="55" t="str">
        <f>IFERROR(VLOOKUP(E1276,'Inf_NO MODIFICAR'!$T$6:$V$31,2,FALSE),"")</f>
        <v/>
      </c>
      <c r="M1276" s="55" t="str">
        <f>IFERROR(VLOOKUP(E1276,'Inf_NO MODIFICAR'!$T$6:$V$31,3,FALSE),"")</f>
        <v/>
      </c>
    </row>
    <row r="1277" spans="1:13" x14ac:dyDescent="0.25">
      <c r="A1277" s="55" t="str">
        <f t="shared" si="62"/>
        <v>btratou_motYucatán3</v>
      </c>
      <c r="B1277" s="55">
        <f t="shared" si="63"/>
        <v>3</v>
      </c>
      <c r="C1277" s="60">
        <f t="shared" si="64"/>
        <v>34</v>
      </c>
      <c r="D1277" s="60" t="str">
        <f>IFERROR(VLOOKUP($E1277,'Inf_NO MODIFICAR'!$P$6:$Q$41,2,FALSE),"")</f>
        <v>Yucatán</v>
      </c>
      <c r="E1277" s="78">
        <v>34</v>
      </c>
      <c r="F1277" s="78" t="s">
        <v>25</v>
      </c>
      <c r="G1277" s="78" t="s">
        <v>114</v>
      </c>
      <c r="H1277" s="83">
        <v>0.14690232451198823</v>
      </c>
      <c r="I1277" s="84">
        <v>1</v>
      </c>
      <c r="J1277" s="321">
        <f>IFERROR(VLOOKUP($F1277,'Inf_NO MODIFICAR T'!$V$829:$W$1389,2,FALSE),"")</f>
        <v>681</v>
      </c>
      <c r="K1277" s="60"/>
      <c r="L1277" s="55" t="str">
        <f>IFERROR(VLOOKUP(E1277,'Inf_NO MODIFICAR'!$T$6:$V$31,2,FALSE),"")</f>
        <v/>
      </c>
      <c r="M1277" s="55" t="str">
        <f>IFERROR(VLOOKUP(E1277,'Inf_NO MODIFICAR'!$T$6:$V$31,3,FALSE),"")</f>
        <v/>
      </c>
    </row>
    <row r="1278" spans="1:13" x14ac:dyDescent="0.25">
      <c r="A1278" s="55" t="str">
        <f t="shared" si="62"/>
        <v>btratou_motYucatán4</v>
      </c>
      <c r="B1278" s="55">
        <f t="shared" si="63"/>
        <v>4</v>
      </c>
      <c r="C1278" s="60">
        <f t="shared" si="64"/>
        <v>34</v>
      </c>
      <c r="D1278" s="60" t="str">
        <f>IFERROR(VLOOKUP($E1278,'Inf_NO MODIFICAR'!$P$6:$Q$41,2,FALSE),"")</f>
        <v>Yucatán</v>
      </c>
      <c r="E1278" s="78">
        <v>34</v>
      </c>
      <c r="F1278" s="78" t="s">
        <v>25</v>
      </c>
      <c r="G1278" s="78" t="s">
        <v>122</v>
      </c>
      <c r="H1278" s="83">
        <v>0.103168919253132</v>
      </c>
      <c r="I1278" s="84">
        <v>1</v>
      </c>
      <c r="J1278" s="321">
        <f>IFERROR(VLOOKUP($F1278,'Inf_NO MODIFICAR T'!$V$829:$W$1389,2,FALSE),"")</f>
        <v>681</v>
      </c>
      <c r="K1278" s="60"/>
      <c r="L1278" s="55" t="str">
        <f>IFERROR(VLOOKUP(E1278,'Inf_NO MODIFICAR'!$T$6:$V$31,2,FALSE),"")</f>
        <v/>
      </c>
      <c r="M1278" s="55" t="str">
        <f>IFERROR(VLOOKUP(E1278,'Inf_NO MODIFICAR'!$T$6:$V$31,3,FALSE),"")</f>
        <v/>
      </c>
    </row>
    <row r="1279" spans="1:13" x14ac:dyDescent="0.25">
      <c r="A1279" s="55" t="str">
        <f t="shared" si="62"/>
        <v>btratou_motYucatán5</v>
      </c>
      <c r="B1279" s="55">
        <f t="shared" si="63"/>
        <v>5</v>
      </c>
      <c r="C1279" s="60">
        <f t="shared" si="64"/>
        <v>34</v>
      </c>
      <c r="D1279" s="60" t="str">
        <f>IFERROR(VLOOKUP($E1279,'Inf_NO MODIFICAR'!$P$6:$Q$41,2,FALSE),"")</f>
        <v>Yucatán</v>
      </c>
      <c r="E1279" s="78">
        <v>34</v>
      </c>
      <c r="F1279" s="78" t="s">
        <v>25</v>
      </c>
      <c r="G1279" s="85" t="s">
        <v>121</v>
      </c>
      <c r="H1279" s="83">
        <v>7.5277238546294353E-2</v>
      </c>
      <c r="I1279" s="84">
        <v>1</v>
      </c>
      <c r="J1279" s="321">
        <f>IFERROR(VLOOKUP($F1279,'Inf_NO MODIFICAR T'!$V$829:$W$1389,2,FALSE),"")</f>
        <v>681</v>
      </c>
      <c r="K1279" s="60"/>
      <c r="L1279" s="55" t="str">
        <f>IFERROR(VLOOKUP(E1279,'Inf_NO MODIFICAR'!$T$6:$V$31,2,FALSE),"")</f>
        <v/>
      </c>
      <c r="M1279" s="55" t="str">
        <f>IFERROR(VLOOKUP(E1279,'Inf_NO MODIFICAR'!$T$6:$V$31,3,FALSE),"")</f>
        <v/>
      </c>
    </row>
    <row r="1280" spans="1:13" x14ac:dyDescent="0.25">
      <c r="A1280" s="55" t="str">
        <f t="shared" si="62"/>
        <v>btratou_motYucatán6</v>
      </c>
      <c r="B1280" s="55">
        <f t="shared" si="63"/>
        <v>6</v>
      </c>
      <c r="C1280" s="60">
        <f t="shared" si="64"/>
        <v>34</v>
      </c>
      <c r="D1280" s="60" t="str">
        <f>IFERROR(VLOOKUP($E1280,'Inf_NO MODIFICAR'!$P$6:$Q$41,2,FALSE),"")</f>
        <v>Yucatán</v>
      </c>
      <c r="E1280" s="78">
        <v>34</v>
      </c>
      <c r="F1280" s="78" t="s">
        <v>25</v>
      </c>
      <c r="G1280" s="78" t="s">
        <v>106</v>
      </c>
      <c r="H1280" s="83">
        <v>5.3744623054631326E-2</v>
      </c>
      <c r="I1280" s="84">
        <v>1</v>
      </c>
      <c r="J1280" s="321">
        <f>IFERROR(VLOOKUP($F1280,'Inf_NO MODIFICAR T'!$V$829:$W$1389,2,FALSE),"")</f>
        <v>681</v>
      </c>
      <c r="K1280" s="60"/>
      <c r="L1280" s="55" t="str">
        <f>IFERROR(VLOOKUP(E1280,'Inf_NO MODIFICAR'!$T$6:$V$31,2,FALSE),"")</f>
        <v/>
      </c>
      <c r="M1280" s="55" t="str">
        <f>IFERROR(VLOOKUP(E1280,'Inf_NO MODIFICAR'!$T$6:$V$31,3,FALSE),"")</f>
        <v/>
      </c>
    </row>
    <row r="1281" spans="1:13" x14ac:dyDescent="0.25">
      <c r="A1281" s="55" t="str">
        <f t="shared" si="62"/>
        <v>btratou_motYucatán7</v>
      </c>
      <c r="B1281" s="55">
        <f t="shared" si="63"/>
        <v>7</v>
      </c>
      <c r="C1281" s="60">
        <f t="shared" si="64"/>
        <v>34</v>
      </c>
      <c r="D1281" s="60" t="str">
        <f>IFERROR(VLOOKUP($E1281,'Inf_NO MODIFICAR'!$P$6:$Q$41,2,FALSE),"")</f>
        <v>Yucatán</v>
      </c>
      <c r="E1281" s="78">
        <v>34</v>
      </c>
      <c r="F1281" s="78" t="s">
        <v>25</v>
      </c>
      <c r="G1281" s="78" t="s">
        <v>111</v>
      </c>
      <c r="H1281" s="83">
        <v>5.2728700249266021E-2</v>
      </c>
      <c r="I1281" s="84">
        <v>1</v>
      </c>
      <c r="J1281" s="321">
        <f>IFERROR(VLOOKUP($F1281,'Inf_NO MODIFICAR T'!$V$829:$W$1389,2,FALSE),"")</f>
        <v>681</v>
      </c>
      <c r="K1281" s="60"/>
      <c r="L1281" s="55" t="str">
        <f>IFERROR(VLOOKUP(E1281,'Inf_NO MODIFICAR'!$T$6:$V$31,2,FALSE),"")</f>
        <v/>
      </c>
      <c r="M1281" s="55" t="str">
        <f>IFERROR(VLOOKUP(E1281,'Inf_NO MODIFICAR'!$T$6:$V$31,3,FALSE),"")</f>
        <v/>
      </c>
    </row>
    <row r="1282" spans="1:13" x14ac:dyDescent="0.25">
      <c r="A1282" s="55" t="str">
        <f t="shared" si="62"/>
        <v>btratou_motYucatán8</v>
      </c>
      <c r="B1282" s="55">
        <f t="shared" si="63"/>
        <v>8</v>
      </c>
      <c r="C1282" s="60">
        <f t="shared" si="64"/>
        <v>34</v>
      </c>
      <c r="D1282" s="60" t="str">
        <f>IFERROR(VLOOKUP($E1282,'Inf_NO MODIFICAR'!$P$6:$Q$41,2,FALSE),"")</f>
        <v>Yucatán</v>
      </c>
      <c r="E1282" s="78">
        <v>34</v>
      </c>
      <c r="F1282" s="78" t="s">
        <v>25</v>
      </c>
      <c r="G1282" s="78" t="s">
        <v>110</v>
      </c>
      <c r="H1282" s="83">
        <v>2.8730542542995216E-2</v>
      </c>
      <c r="I1282" s="84">
        <v>1</v>
      </c>
      <c r="J1282" s="321">
        <f>IFERROR(VLOOKUP($F1282,'Inf_NO MODIFICAR T'!$V$829:$W$1389,2,FALSE),"")</f>
        <v>681</v>
      </c>
      <c r="K1282" s="60"/>
      <c r="L1282" s="55" t="str">
        <f>IFERROR(VLOOKUP(E1282,'Inf_NO MODIFICAR'!$T$6:$V$31,2,FALSE),"")</f>
        <v/>
      </c>
      <c r="M1282" s="55" t="str">
        <f>IFERROR(VLOOKUP(E1282,'Inf_NO MODIFICAR'!$T$6:$V$31,3,FALSE),"")</f>
        <v/>
      </c>
    </row>
    <row r="1283" spans="1:13" x14ac:dyDescent="0.25">
      <c r="A1283" s="55" t="str">
        <f t="shared" si="62"/>
        <v>btratou_motYucatán9</v>
      </c>
      <c r="B1283" s="55">
        <f t="shared" si="63"/>
        <v>9</v>
      </c>
      <c r="C1283" s="60">
        <f t="shared" si="64"/>
        <v>34</v>
      </c>
      <c r="D1283" s="60" t="str">
        <f>IFERROR(VLOOKUP($E1283,'Inf_NO MODIFICAR'!$P$6:$Q$41,2,FALSE),"")</f>
        <v>Yucatán</v>
      </c>
      <c r="E1283" s="78">
        <v>34</v>
      </c>
      <c r="F1283" s="78" t="s">
        <v>25</v>
      </c>
      <c r="G1283" s="85" t="s">
        <v>8</v>
      </c>
      <c r="H1283" s="83">
        <v>4.9209222559819965E-2</v>
      </c>
      <c r="I1283" s="84">
        <v>2</v>
      </c>
      <c r="J1283" s="321">
        <f>IFERROR(VLOOKUP($F1283,'Inf_NO MODIFICAR T'!$V$829:$W$1389,2,FALSE),"")</f>
        <v>681</v>
      </c>
      <c r="K1283" s="60"/>
      <c r="L1283" s="55" t="str">
        <f>IFERROR(VLOOKUP(E1283,'Inf_NO MODIFICAR'!$T$6:$V$31,2,FALSE),"")</f>
        <v/>
      </c>
      <c r="M1283" s="55" t="str">
        <f>IFERROR(VLOOKUP(E1283,'Inf_NO MODIFICAR'!$T$6:$V$31,3,FALSE),"")</f>
        <v/>
      </c>
    </row>
    <row r="1284" spans="1:13" x14ac:dyDescent="0.25">
      <c r="A1284" s="55" t="str">
        <f t="shared" si="62"/>
        <v>btratou_motYucatán10</v>
      </c>
      <c r="B1284" s="55">
        <f t="shared" si="63"/>
        <v>10</v>
      </c>
      <c r="C1284" s="60">
        <f t="shared" si="64"/>
        <v>34</v>
      </c>
      <c r="D1284" s="60" t="str">
        <f>IFERROR(VLOOKUP($E1284,'Inf_NO MODIFICAR'!$P$6:$Q$41,2,FALSE),"")</f>
        <v>Yucatán</v>
      </c>
      <c r="E1284" s="78">
        <v>34</v>
      </c>
      <c r="F1284" s="78" t="s">
        <v>25</v>
      </c>
      <c r="G1284" s="78" t="s">
        <v>65</v>
      </c>
      <c r="H1284" s="83">
        <v>3.6369122005038751E-2</v>
      </c>
      <c r="I1284" s="84">
        <v>3</v>
      </c>
      <c r="J1284" s="321">
        <f>IFERROR(VLOOKUP($F1284,'Inf_NO MODIFICAR T'!$V$829:$W$1389,2,FALSE),"")</f>
        <v>681</v>
      </c>
      <c r="K1284" s="60"/>
      <c r="L1284" s="55" t="str">
        <f>IFERROR(VLOOKUP(E1284,'Inf_NO MODIFICAR'!$T$6:$V$31,2,FALSE),"")</f>
        <v/>
      </c>
      <c r="M1284" s="55" t="str">
        <f>IFERROR(VLOOKUP(E1284,'Inf_NO MODIFICAR'!$T$6:$V$31,3,FALSE),"")</f>
        <v/>
      </c>
    </row>
    <row r="1285" spans="1:13" x14ac:dyDescent="0.25">
      <c r="A1285" s="55" t="str">
        <f t="shared" si="62"/>
        <v>btratou_motZacatecas1</v>
      </c>
      <c r="B1285" s="55">
        <f t="shared" si="63"/>
        <v>1</v>
      </c>
      <c r="C1285" s="60">
        <f t="shared" si="64"/>
        <v>35</v>
      </c>
      <c r="D1285" s="60" t="str">
        <f>IFERROR(VLOOKUP($E1285,'Inf_NO MODIFICAR'!$P$6:$Q$41,2,FALSE),"")</f>
        <v>Zacatecas</v>
      </c>
      <c r="E1285" s="78">
        <v>35</v>
      </c>
      <c r="F1285" s="78" t="s">
        <v>253</v>
      </c>
      <c r="G1285" s="78" t="s">
        <v>108</v>
      </c>
      <c r="H1285" s="83">
        <v>0.26145007690672772</v>
      </c>
      <c r="I1285" s="84">
        <v>1</v>
      </c>
      <c r="J1285" s="321">
        <f>IFERROR(VLOOKUP($F1285,'Inf_NO MODIFICAR T'!$V$829:$W$1389,2,FALSE),"")</f>
        <v>698</v>
      </c>
      <c r="K1285" s="60"/>
      <c r="L1285" s="55" t="str">
        <f>IFERROR(VLOOKUP(E1285,'Inf_NO MODIFICAR'!$T$6:$V$31,2,FALSE),"")</f>
        <v/>
      </c>
      <c r="M1285" s="55" t="str">
        <f>IFERROR(VLOOKUP(E1285,'Inf_NO MODIFICAR'!$T$6:$V$31,3,FALSE),"")</f>
        <v/>
      </c>
    </row>
    <row r="1286" spans="1:13" x14ac:dyDescent="0.25">
      <c r="A1286" s="55" t="str">
        <f t="shared" si="62"/>
        <v>btratou_motZacatecas2</v>
      </c>
      <c r="B1286" s="55">
        <f t="shared" si="63"/>
        <v>2</v>
      </c>
      <c r="C1286" s="60">
        <f t="shared" si="64"/>
        <v>35</v>
      </c>
      <c r="D1286" s="60" t="str">
        <f>IFERROR(VLOOKUP($E1286,'Inf_NO MODIFICAR'!$P$6:$Q$41,2,FALSE),"")</f>
        <v>Zacatecas</v>
      </c>
      <c r="E1286" s="78">
        <v>35</v>
      </c>
      <c r="F1286" s="78" t="s">
        <v>253</v>
      </c>
      <c r="G1286" s="78" t="s">
        <v>121</v>
      </c>
      <c r="H1286" s="83">
        <v>0.22825928688930314</v>
      </c>
      <c r="I1286" s="84">
        <v>1</v>
      </c>
      <c r="J1286" s="321">
        <f>IFERROR(VLOOKUP($F1286,'Inf_NO MODIFICAR T'!$V$829:$W$1389,2,FALSE),"")</f>
        <v>698</v>
      </c>
      <c r="K1286" s="60"/>
      <c r="L1286" s="55" t="str">
        <f>IFERROR(VLOOKUP(E1286,'Inf_NO MODIFICAR'!$T$6:$V$31,2,FALSE),"")</f>
        <v/>
      </c>
      <c r="M1286" s="55" t="str">
        <f>IFERROR(VLOOKUP(E1286,'Inf_NO MODIFICAR'!$T$6:$V$31,3,FALSE),"")</f>
        <v/>
      </c>
    </row>
    <row r="1287" spans="1:13" x14ac:dyDescent="0.25">
      <c r="A1287" s="55" t="str">
        <f t="shared" si="62"/>
        <v>btratou_motZacatecas3</v>
      </c>
      <c r="B1287" s="55">
        <f t="shared" si="63"/>
        <v>3</v>
      </c>
      <c r="C1287" s="60">
        <f t="shared" si="64"/>
        <v>35</v>
      </c>
      <c r="D1287" s="60" t="str">
        <f>IFERROR(VLOOKUP($E1287,'Inf_NO MODIFICAR'!$P$6:$Q$41,2,FALSE),"")</f>
        <v>Zacatecas</v>
      </c>
      <c r="E1287" s="78">
        <v>35</v>
      </c>
      <c r="F1287" s="78" t="s">
        <v>253</v>
      </c>
      <c r="G1287" s="78" t="s">
        <v>120</v>
      </c>
      <c r="H1287" s="83">
        <v>0.22328422009495211</v>
      </c>
      <c r="I1287" s="84">
        <v>1</v>
      </c>
      <c r="J1287" s="321">
        <f>IFERROR(VLOOKUP($F1287,'Inf_NO MODIFICAR T'!$V$829:$W$1389,2,FALSE),"")</f>
        <v>698</v>
      </c>
      <c r="K1287" s="60"/>
      <c r="L1287" s="55" t="str">
        <f>IFERROR(VLOOKUP(E1287,'Inf_NO MODIFICAR'!$T$6:$V$31,2,FALSE),"")</f>
        <v/>
      </c>
      <c r="M1287" s="55" t="str">
        <f>IFERROR(VLOOKUP(E1287,'Inf_NO MODIFICAR'!$T$6:$V$31,3,FALSE),"")</f>
        <v/>
      </c>
    </row>
    <row r="1288" spans="1:13" x14ac:dyDescent="0.25">
      <c r="A1288" s="55" t="str">
        <f t="shared" si="62"/>
        <v>btratou_motZacatecas4</v>
      </c>
      <c r="B1288" s="55">
        <f t="shared" si="63"/>
        <v>4</v>
      </c>
      <c r="C1288" s="60">
        <f t="shared" si="64"/>
        <v>35</v>
      </c>
      <c r="D1288" s="60" t="str">
        <f>IFERROR(VLOOKUP($E1288,'Inf_NO MODIFICAR'!$P$6:$Q$41,2,FALSE),"")</f>
        <v>Zacatecas</v>
      </c>
      <c r="E1288" s="78">
        <v>35</v>
      </c>
      <c r="F1288" s="78" t="s">
        <v>253</v>
      </c>
      <c r="G1288" s="85" t="s">
        <v>122</v>
      </c>
      <c r="H1288" s="83">
        <v>0.17159051288111729</v>
      </c>
      <c r="I1288" s="84">
        <v>1</v>
      </c>
      <c r="J1288" s="321">
        <f>IFERROR(VLOOKUP($F1288,'Inf_NO MODIFICAR T'!$V$829:$W$1389,2,FALSE),"")</f>
        <v>698</v>
      </c>
      <c r="K1288" s="60"/>
      <c r="L1288" s="55" t="str">
        <f>IFERROR(VLOOKUP(E1288,'Inf_NO MODIFICAR'!$T$6:$V$31,2,FALSE),"")</f>
        <v/>
      </c>
      <c r="M1288" s="55" t="str">
        <f>IFERROR(VLOOKUP(E1288,'Inf_NO MODIFICAR'!$T$6:$V$31,3,FALSE),"")</f>
        <v/>
      </c>
    </row>
    <row r="1289" spans="1:13" x14ac:dyDescent="0.25">
      <c r="A1289" s="55" t="str">
        <f t="shared" si="62"/>
        <v>btratou_motZacatecas5</v>
      </c>
      <c r="B1289" s="55">
        <f t="shared" si="63"/>
        <v>5</v>
      </c>
      <c r="C1289" s="60">
        <f t="shared" si="64"/>
        <v>35</v>
      </c>
      <c r="D1289" s="60" t="str">
        <f>IFERROR(VLOOKUP($E1289,'Inf_NO MODIFICAR'!$P$6:$Q$41,2,FALSE),"")</f>
        <v>Zacatecas</v>
      </c>
      <c r="E1289" s="78">
        <v>35</v>
      </c>
      <c r="F1289" s="78" t="s">
        <v>253</v>
      </c>
      <c r="G1289" s="78" t="s">
        <v>107</v>
      </c>
      <c r="H1289" s="83">
        <v>8.8845268546454234E-2</v>
      </c>
      <c r="I1289" s="84">
        <v>1</v>
      </c>
      <c r="J1289" s="321">
        <f>IFERROR(VLOOKUP($F1289,'Inf_NO MODIFICAR T'!$V$829:$W$1389,2,FALSE),"")</f>
        <v>698</v>
      </c>
      <c r="K1289" s="60"/>
      <c r="L1289" s="55" t="str">
        <f>IFERROR(VLOOKUP(E1289,'Inf_NO MODIFICAR'!$T$6:$V$31,2,FALSE),"")</f>
        <v/>
      </c>
      <c r="M1289" s="55" t="str">
        <f>IFERROR(VLOOKUP(E1289,'Inf_NO MODIFICAR'!$T$6:$V$31,3,FALSE),"")</f>
        <v/>
      </c>
    </row>
    <row r="1290" spans="1:13" x14ac:dyDescent="0.25">
      <c r="A1290" s="55" t="str">
        <f t="shared" si="62"/>
        <v>btratou_motZacatecas6</v>
      </c>
      <c r="B1290" s="55">
        <f t="shared" si="63"/>
        <v>6</v>
      </c>
      <c r="C1290" s="60">
        <f t="shared" si="64"/>
        <v>35</v>
      </c>
      <c r="D1290" s="60" t="str">
        <f>IFERROR(VLOOKUP($E1290,'Inf_NO MODIFICAR'!$P$6:$Q$41,2,FALSE),"")</f>
        <v>Zacatecas</v>
      </c>
      <c r="E1290" s="78">
        <v>35</v>
      </c>
      <c r="F1290" s="78" t="s">
        <v>253</v>
      </c>
      <c r="G1290" s="78" t="s">
        <v>105</v>
      </c>
      <c r="H1290" s="83">
        <v>8.4406099982193034E-2</v>
      </c>
      <c r="I1290" s="84">
        <v>1</v>
      </c>
      <c r="J1290" s="321">
        <f>IFERROR(VLOOKUP($F1290,'Inf_NO MODIFICAR T'!$V$829:$W$1389,2,FALSE),"")</f>
        <v>698</v>
      </c>
      <c r="K1290" s="60"/>
      <c r="L1290" s="55" t="str">
        <f>IFERROR(VLOOKUP(E1290,'Inf_NO MODIFICAR'!$T$6:$V$31,2,FALSE),"")</f>
        <v/>
      </c>
      <c r="M1290" s="55" t="str">
        <f>IFERROR(VLOOKUP(E1290,'Inf_NO MODIFICAR'!$T$6:$V$31,3,FALSE),"")</f>
        <v/>
      </c>
    </row>
    <row r="1291" spans="1:13" x14ac:dyDescent="0.25">
      <c r="A1291" s="55" t="str">
        <f t="shared" si="62"/>
        <v>btratou_motZacatecas7</v>
      </c>
      <c r="B1291" s="55">
        <f t="shared" si="63"/>
        <v>7</v>
      </c>
      <c r="C1291" s="60">
        <f t="shared" si="64"/>
        <v>35</v>
      </c>
      <c r="D1291" s="60" t="str">
        <f>IFERROR(VLOOKUP($E1291,'Inf_NO MODIFICAR'!$P$6:$Q$41,2,FALSE),"")</f>
        <v>Zacatecas</v>
      </c>
      <c r="E1291" s="78">
        <v>35</v>
      </c>
      <c r="F1291" s="78" t="s">
        <v>253</v>
      </c>
      <c r="G1291" s="78" t="s">
        <v>114</v>
      </c>
      <c r="H1291" s="83">
        <v>5.6353598347938932E-2</v>
      </c>
      <c r="I1291" s="84">
        <v>1</v>
      </c>
      <c r="J1291" s="321">
        <f>IFERROR(VLOOKUP($F1291,'Inf_NO MODIFICAR T'!$V$829:$W$1389,2,FALSE),"")</f>
        <v>698</v>
      </c>
      <c r="K1291" s="60"/>
      <c r="L1291" s="55" t="str">
        <f>IFERROR(VLOOKUP(E1291,'Inf_NO MODIFICAR'!$T$6:$V$31,2,FALSE),"")</f>
        <v/>
      </c>
      <c r="M1291" s="55" t="str">
        <f>IFERROR(VLOOKUP(E1291,'Inf_NO MODIFICAR'!$T$6:$V$31,3,FALSE),"")</f>
        <v/>
      </c>
    </row>
    <row r="1292" spans="1:13" x14ac:dyDescent="0.25">
      <c r="A1292" s="55" t="str">
        <f t="shared" si="62"/>
        <v>btratou_motZacatecas8</v>
      </c>
      <c r="B1292" s="55">
        <f t="shared" si="63"/>
        <v>8</v>
      </c>
      <c r="C1292" s="60">
        <f t="shared" si="64"/>
        <v>35</v>
      </c>
      <c r="D1292" s="60" t="str">
        <f>IFERROR(VLOOKUP($E1292,'Inf_NO MODIFICAR'!$P$6:$Q$41,2,FALSE),"")</f>
        <v>Zacatecas</v>
      </c>
      <c r="E1292" s="78">
        <v>35</v>
      </c>
      <c r="F1292" s="78" t="s">
        <v>253</v>
      </c>
      <c r="G1292" s="78" t="s">
        <v>106</v>
      </c>
      <c r="H1292" s="83">
        <v>5.3270093886153454E-2</v>
      </c>
      <c r="I1292" s="84">
        <v>1</v>
      </c>
      <c r="J1292" s="321">
        <f>IFERROR(VLOOKUP($F1292,'Inf_NO MODIFICAR T'!$V$829:$W$1389,2,FALSE),"")</f>
        <v>698</v>
      </c>
      <c r="K1292" s="60"/>
      <c r="L1292" s="55" t="str">
        <f>IFERROR(VLOOKUP(E1292,'Inf_NO MODIFICAR'!$T$6:$V$31,2,FALSE),"")</f>
        <v/>
      </c>
      <c r="M1292" s="55" t="str">
        <f>IFERROR(VLOOKUP(E1292,'Inf_NO MODIFICAR'!$T$6:$V$31,3,FALSE),"")</f>
        <v/>
      </c>
    </row>
    <row r="1293" spans="1:13" x14ac:dyDescent="0.25">
      <c r="A1293" s="55" t="str">
        <f t="shared" si="62"/>
        <v>btratou_motZacatecas9</v>
      </c>
      <c r="B1293" s="55">
        <f t="shared" si="63"/>
        <v>9</v>
      </c>
      <c r="C1293" s="60">
        <f t="shared" si="64"/>
        <v>35</v>
      </c>
      <c r="D1293" s="60" t="str">
        <f>IFERROR(VLOOKUP($E1293,'Inf_NO MODIFICAR'!$P$6:$Q$41,2,FALSE),"")</f>
        <v>Zacatecas</v>
      </c>
      <c r="E1293" s="78">
        <v>35</v>
      </c>
      <c r="F1293" s="78" t="s">
        <v>253</v>
      </c>
      <c r="G1293" s="78" t="s">
        <v>95</v>
      </c>
      <c r="H1293" s="83">
        <v>2.0194355607479023E-2</v>
      </c>
      <c r="I1293" s="84">
        <v>1</v>
      </c>
      <c r="J1293" s="321">
        <f>IFERROR(VLOOKUP($F1293,'Inf_NO MODIFICAR T'!$V$829:$W$1389,2,FALSE),"")</f>
        <v>698</v>
      </c>
      <c r="K1293" s="60"/>
      <c r="L1293" s="55" t="str">
        <f>IFERROR(VLOOKUP(E1293,'Inf_NO MODIFICAR'!$T$6:$V$31,2,FALSE),"")</f>
        <v/>
      </c>
      <c r="M1293" s="55" t="str">
        <f>IFERROR(VLOOKUP(E1293,'Inf_NO MODIFICAR'!$T$6:$V$31,3,FALSE),"")</f>
        <v/>
      </c>
    </row>
    <row r="1294" spans="1:13" x14ac:dyDescent="0.25">
      <c r="A1294" s="55" t="str">
        <f t="shared" si="62"/>
        <v>btratou_motZacatecas10</v>
      </c>
      <c r="B1294" s="55">
        <f t="shared" si="63"/>
        <v>10</v>
      </c>
      <c r="C1294" s="60">
        <f t="shared" si="64"/>
        <v>35</v>
      </c>
      <c r="D1294" s="60" t="str">
        <f>IFERROR(VLOOKUP($E1294,'Inf_NO MODIFICAR'!$P$6:$Q$41,2,FALSE),"")</f>
        <v>Zacatecas</v>
      </c>
      <c r="E1294" s="78">
        <v>35</v>
      </c>
      <c r="F1294" s="78" t="s">
        <v>253</v>
      </c>
      <c r="G1294" s="78" t="s">
        <v>123</v>
      </c>
      <c r="H1294" s="83">
        <v>1.4175834334334683E-2</v>
      </c>
      <c r="I1294" s="84">
        <v>1</v>
      </c>
      <c r="J1294" s="321">
        <f>IFERROR(VLOOKUP($F1294,'Inf_NO MODIFICAR T'!$V$829:$W$1389,2,FALSE),"")</f>
        <v>698</v>
      </c>
      <c r="K1294" s="60"/>
      <c r="L1294" s="55" t="str">
        <f>IFERROR(VLOOKUP(E1294,'Inf_NO MODIFICAR'!$T$6:$V$31,2,FALSE),"")</f>
        <v/>
      </c>
      <c r="M1294" s="55" t="str">
        <f>IFERROR(VLOOKUP(E1294,'Inf_NO MODIFICAR'!$T$6:$V$31,3,FALSE),"")</f>
        <v/>
      </c>
    </row>
    <row r="1295" spans="1:13" x14ac:dyDescent="0.25">
      <c r="A1295" s="55" t="str">
        <f t="shared" si="62"/>
        <v>btratou_motZacatecas11</v>
      </c>
      <c r="B1295" s="55">
        <f t="shared" si="63"/>
        <v>11</v>
      </c>
      <c r="C1295" s="60">
        <f t="shared" si="64"/>
        <v>35</v>
      </c>
      <c r="D1295" s="60" t="str">
        <f>IFERROR(VLOOKUP($E1295,'Inf_NO MODIFICAR'!$P$6:$Q$41,2,FALSE),"")</f>
        <v>Zacatecas</v>
      </c>
      <c r="E1295" s="78">
        <v>35</v>
      </c>
      <c r="F1295" s="78" t="s">
        <v>253</v>
      </c>
      <c r="G1295" s="78" t="s">
        <v>548</v>
      </c>
      <c r="H1295" s="83">
        <v>1.3919027294485554E-2</v>
      </c>
      <c r="I1295" s="84">
        <v>1</v>
      </c>
      <c r="J1295" s="321">
        <f>IFERROR(VLOOKUP($F1295,'Inf_NO MODIFICAR T'!$V$829:$W$1389,2,FALSE),"")</f>
        <v>698</v>
      </c>
      <c r="K1295" s="60"/>
      <c r="L1295" s="55" t="str">
        <f>IFERROR(VLOOKUP(E1295,'Inf_NO MODIFICAR'!$T$6:$V$31,2,FALSE),"")</f>
        <v/>
      </c>
      <c r="M1295" s="55" t="str">
        <f>IFERROR(VLOOKUP(E1295,'Inf_NO MODIFICAR'!$T$6:$V$31,3,FALSE),"")</f>
        <v/>
      </c>
    </row>
    <row r="1296" spans="1:13" x14ac:dyDescent="0.25">
      <c r="A1296" s="55" t="str">
        <f t="shared" si="62"/>
        <v>btratou_motZacatecas12</v>
      </c>
      <c r="B1296" s="55">
        <f t="shared" si="63"/>
        <v>12</v>
      </c>
      <c r="C1296" s="60">
        <f t="shared" si="64"/>
        <v>35</v>
      </c>
      <c r="D1296" s="60" t="str">
        <f>IFERROR(VLOOKUP($E1296,'Inf_NO MODIFICAR'!$P$6:$Q$41,2,FALSE),"")</f>
        <v>Zacatecas</v>
      </c>
      <c r="E1296" s="78">
        <v>35</v>
      </c>
      <c r="F1296" s="78" t="s">
        <v>253</v>
      </c>
      <c r="G1296" s="78" t="s">
        <v>111</v>
      </c>
      <c r="H1296" s="83">
        <v>1.3828354517437046E-2</v>
      </c>
      <c r="I1296" s="84">
        <v>1</v>
      </c>
      <c r="J1296" s="321">
        <f>IFERROR(VLOOKUP($F1296,'Inf_NO MODIFICAR T'!$V$829:$W$1389,2,FALSE),"")</f>
        <v>698</v>
      </c>
      <c r="K1296" s="60"/>
      <c r="L1296" s="55" t="str">
        <f>IFERROR(VLOOKUP(E1296,'Inf_NO MODIFICAR'!$T$6:$V$31,2,FALSE),"")</f>
        <v/>
      </c>
      <c r="M1296" s="55" t="str">
        <f>IFERROR(VLOOKUP(E1296,'Inf_NO MODIFICAR'!$T$6:$V$31,3,FALSE),"")</f>
        <v/>
      </c>
    </row>
    <row r="1297" spans="1:13" x14ac:dyDescent="0.25">
      <c r="A1297" s="55" t="str">
        <f t="shared" ref="A1297:A1298" si="65">+CONCATENATE($D$781,F1297,B1297)</f>
        <v>btratou_motZacatecas13</v>
      </c>
      <c r="B1297" s="55">
        <f t="shared" ref="B1297:B1298" si="66">+IF(F1297&lt;&gt;F1296,1,B1296+1)</f>
        <v>13</v>
      </c>
      <c r="C1297" s="60">
        <f t="shared" ref="C1297:C1298" si="67">+E1297</f>
        <v>35</v>
      </c>
      <c r="D1297" s="60" t="str">
        <f>IFERROR(VLOOKUP($E1297,'Inf_NO MODIFICAR'!$P$6:$Q$41,2,FALSE),"")</f>
        <v>Zacatecas</v>
      </c>
      <c r="E1297" s="78">
        <v>35</v>
      </c>
      <c r="F1297" s="78" t="s">
        <v>253</v>
      </c>
      <c r="G1297" s="85" t="s">
        <v>113</v>
      </c>
      <c r="H1297" s="83">
        <v>1.3797247063381321E-2</v>
      </c>
      <c r="I1297" s="84">
        <v>1</v>
      </c>
      <c r="J1297" s="321">
        <f>IFERROR(VLOOKUP($F1297,'Inf_NO MODIFICAR T'!$V$829:$W$1389,2,FALSE),"")</f>
        <v>698</v>
      </c>
      <c r="K1297" s="60"/>
      <c r="L1297" s="55" t="str">
        <f>IFERROR(VLOOKUP(E1297,'Inf_NO MODIFICAR'!$T$6:$V$31,2,FALSE),"")</f>
        <v/>
      </c>
      <c r="M1297" s="55" t="str">
        <f>IFERROR(VLOOKUP(E1297,'Inf_NO MODIFICAR'!$T$6:$V$31,3,FALSE),"")</f>
        <v/>
      </c>
    </row>
    <row r="1298" spans="1:13" x14ac:dyDescent="0.25">
      <c r="A1298" s="55" t="str">
        <f t="shared" si="65"/>
        <v>btratou_motZacatecas14</v>
      </c>
      <c r="B1298" s="55">
        <f t="shared" si="66"/>
        <v>14</v>
      </c>
      <c r="C1298" s="60">
        <f t="shared" si="67"/>
        <v>35</v>
      </c>
      <c r="D1298" s="60" t="str">
        <f>IFERROR(VLOOKUP($E1298,'Inf_NO MODIFICAR'!$P$6:$Q$41,2,FALSE),"")</f>
        <v>Zacatecas</v>
      </c>
      <c r="E1298" s="68">
        <v>35</v>
      </c>
      <c r="F1298" s="68" t="s">
        <v>253</v>
      </c>
      <c r="G1298" s="86" t="s">
        <v>547</v>
      </c>
      <c r="H1298" s="69">
        <v>1.0022675749097786E-2</v>
      </c>
      <c r="I1298" s="70">
        <v>1</v>
      </c>
      <c r="J1298" s="321">
        <f>IFERROR(VLOOKUP($F1298,'Inf_NO MODIFICAR T'!$V$829:$W$1389,2,FALSE),"")</f>
        <v>698</v>
      </c>
      <c r="K1298" s="60"/>
    </row>
    <row r="1299" spans="1:13" s="71" customFormat="1" x14ac:dyDescent="0.25">
      <c r="C1299" s="75"/>
      <c r="D1299" s="75"/>
      <c r="G1299" s="72"/>
      <c r="H1299" s="87"/>
      <c r="I1299" s="74"/>
      <c r="J1299" s="75"/>
      <c r="K1299" s="75"/>
    </row>
    <row r="1300" spans="1:13" s="71" customFormat="1" x14ac:dyDescent="0.25">
      <c r="C1300" s="75"/>
      <c r="D1300" s="75"/>
      <c r="G1300" s="72"/>
      <c r="H1300" s="87"/>
      <c r="I1300" s="74"/>
      <c r="J1300" s="75"/>
      <c r="K1300" s="75"/>
    </row>
    <row r="1301" spans="1:13" s="71" customFormat="1" x14ac:dyDescent="0.25">
      <c r="C1301" s="75"/>
      <c r="D1301" s="75"/>
      <c r="G1301" s="72"/>
      <c r="H1301" s="87"/>
      <c r="I1301" s="74"/>
      <c r="J1301" s="75"/>
      <c r="K1301" s="75"/>
    </row>
    <row r="1302" spans="1:13" s="71" customFormat="1" x14ac:dyDescent="0.25">
      <c r="C1302" s="75"/>
      <c r="D1302" s="75"/>
      <c r="G1302" s="72"/>
      <c r="H1302" s="87"/>
      <c r="I1302" s="74"/>
      <c r="J1302" s="75"/>
      <c r="K1302" s="75"/>
    </row>
    <row r="1303" spans="1:13" s="71" customFormat="1" x14ac:dyDescent="0.25">
      <c r="C1303" s="75"/>
      <c r="D1303" s="75"/>
      <c r="G1303" s="72"/>
      <c r="H1303" s="87"/>
      <c r="I1303" s="74"/>
      <c r="J1303" s="75"/>
      <c r="K1303" s="75"/>
    </row>
    <row r="1304" spans="1:13" s="71" customFormat="1" x14ac:dyDescent="0.25">
      <c r="C1304" s="75"/>
      <c r="D1304" s="75"/>
      <c r="G1304" s="72"/>
      <c r="H1304" s="87"/>
      <c r="I1304" s="74"/>
      <c r="J1304" s="75"/>
      <c r="K1304" s="75"/>
    </row>
    <row r="1305" spans="1:13" s="71" customFormat="1" x14ac:dyDescent="0.25">
      <c r="C1305" s="75"/>
      <c r="D1305" s="75"/>
      <c r="G1305" s="72"/>
      <c r="H1305" s="87"/>
      <c r="I1305" s="74"/>
      <c r="J1305" s="75"/>
      <c r="K1305" s="75"/>
    </row>
    <row r="1306" spans="1:13" s="71" customFormat="1" x14ac:dyDescent="0.25">
      <c r="C1306" s="75"/>
      <c r="D1306" s="75"/>
      <c r="G1306" s="72"/>
      <c r="H1306" s="87"/>
      <c r="I1306" s="74"/>
      <c r="J1306" s="75"/>
      <c r="K1306" s="75"/>
    </row>
    <row r="1307" spans="1:13" s="71" customFormat="1" x14ac:dyDescent="0.25">
      <c r="C1307" s="75"/>
      <c r="D1307" s="75"/>
      <c r="G1307" s="72"/>
      <c r="H1307" s="87"/>
      <c r="I1307" s="74"/>
      <c r="J1307" s="75"/>
      <c r="K1307" s="75"/>
    </row>
    <row r="1308" spans="1:13" s="71" customFormat="1" x14ac:dyDescent="0.25">
      <c r="C1308" s="75"/>
      <c r="D1308" s="75"/>
      <c r="G1308" s="72"/>
      <c r="H1308" s="87"/>
      <c r="I1308" s="74"/>
      <c r="J1308" s="75"/>
      <c r="K1308" s="75"/>
    </row>
    <row r="1309" spans="1:13" s="71" customFormat="1" x14ac:dyDescent="0.25">
      <c r="C1309" s="75"/>
      <c r="D1309" s="75"/>
      <c r="G1309" s="88"/>
      <c r="H1309" s="87"/>
      <c r="I1309" s="74"/>
      <c r="J1309" s="75"/>
      <c r="K1309" s="75"/>
    </row>
    <row r="1310" spans="1:13" ht="15.75" x14ac:dyDescent="0.25">
      <c r="D1310" s="55" t="s">
        <v>125</v>
      </c>
      <c r="E1310" s="534" t="s">
        <v>150</v>
      </c>
      <c r="F1310" s="534"/>
      <c r="G1310" s="534"/>
      <c r="H1310" s="534"/>
      <c r="I1310" s="534"/>
      <c r="K1310" s="60"/>
    </row>
    <row r="1311" spans="1:13" x14ac:dyDescent="0.25">
      <c r="K1311" s="60"/>
    </row>
    <row r="1312" spans="1:13" ht="60" x14ac:dyDescent="0.25">
      <c r="A1312" s="56" t="s">
        <v>39</v>
      </c>
      <c r="B1312" s="56" t="s">
        <v>74</v>
      </c>
      <c r="C1312" s="57"/>
      <c r="D1312" s="57"/>
      <c r="E1312" s="57" t="s">
        <v>13</v>
      </c>
      <c r="F1312" s="57" t="s">
        <v>14</v>
      </c>
      <c r="G1312" s="58" t="s">
        <v>151</v>
      </c>
      <c r="H1312" s="59" t="s">
        <v>76</v>
      </c>
      <c r="I1312" s="59" t="s">
        <v>72</v>
      </c>
      <c r="J1312" s="59"/>
      <c r="K1312" s="60"/>
      <c r="L1312" s="77" t="s">
        <v>124</v>
      </c>
    </row>
    <row r="1313" spans="1:13" x14ac:dyDescent="0.25">
      <c r="A1313" s="55" t="str">
        <f t="shared" ref="A1313:A1376" si="68">+CONCATENATE($D$1310,F1313,B1313)</f>
        <v>recomejNacional1</v>
      </c>
      <c r="B1313" s="55">
        <f t="shared" ref="B1313:B1376" si="69">+IF(F1313&lt;&gt;F1312,1,B1312+1)</f>
        <v>1</v>
      </c>
      <c r="C1313" s="60">
        <f t="shared" ref="C1313:C1376" si="70">+E1313</f>
        <v>0</v>
      </c>
      <c r="D1313" s="60" t="str">
        <f>IFERROR(VLOOKUP($E1313,'Inf_NO MODIFICAR'!$P$6:$Q$41,2,FALSE),"")</f>
        <v>Nacional</v>
      </c>
      <c r="E1313" s="325">
        <v>0</v>
      </c>
      <c r="F1313" s="326" t="s">
        <v>9</v>
      </c>
      <c r="G1313" s="327" t="s">
        <v>126</v>
      </c>
      <c r="H1313" s="341">
        <v>0.2913155248684014</v>
      </c>
      <c r="I1313" s="328">
        <v>1</v>
      </c>
      <c r="J1313" s="324"/>
      <c r="K1313" s="55">
        <v>1</v>
      </c>
      <c r="L1313" s="55" t="str">
        <f>IFERROR(VLOOKUP(E1313,'Inf_NO MODIFICAR'!$T$6:$V$31,2,FALSE),"")</f>
        <v/>
      </c>
      <c r="M1313" s="55" t="str">
        <f>IFERROR(VLOOKUP(E1313,'Inf_NO MODIFICAR'!$T$6:$V$31,3,FALSE),"")</f>
        <v/>
      </c>
    </row>
    <row r="1314" spans="1:13" x14ac:dyDescent="0.25">
      <c r="A1314" s="55" t="str">
        <f t="shared" si="68"/>
        <v>recomejNacional2</v>
      </c>
      <c r="B1314" s="55">
        <f t="shared" si="69"/>
        <v>2</v>
      </c>
      <c r="C1314" s="60">
        <f t="shared" si="70"/>
        <v>0</v>
      </c>
      <c r="D1314" s="60" t="str">
        <f>IFERROR(VLOOKUP($E1314,'Inf_NO MODIFICAR'!$P$6:$Q$41,2,FALSE),"")</f>
        <v>Nacional</v>
      </c>
      <c r="E1314" s="325">
        <v>0</v>
      </c>
      <c r="F1314" s="326" t="s">
        <v>9</v>
      </c>
      <c r="G1314" s="327" t="s">
        <v>140</v>
      </c>
      <c r="H1314" s="341">
        <v>0.11606306178301938</v>
      </c>
      <c r="I1314" s="328">
        <v>1</v>
      </c>
      <c r="J1314" s="324"/>
      <c r="K1314" s="55">
        <v>2</v>
      </c>
      <c r="L1314" s="55" t="str">
        <f>IFERROR(VLOOKUP(E1314,'Inf_NO MODIFICAR'!$T$6:$V$31,2,FALSE),"")</f>
        <v/>
      </c>
      <c r="M1314" s="55" t="str">
        <f>IFERROR(VLOOKUP(E1314,'Inf_NO MODIFICAR'!$T$6:$V$31,3,FALSE),"")</f>
        <v/>
      </c>
    </row>
    <row r="1315" spans="1:13" x14ac:dyDescent="0.25">
      <c r="A1315" s="55" t="str">
        <f t="shared" si="68"/>
        <v>recomejNacional3</v>
      </c>
      <c r="B1315" s="55">
        <f t="shared" si="69"/>
        <v>3</v>
      </c>
      <c r="C1315" s="60">
        <f t="shared" si="70"/>
        <v>0</v>
      </c>
      <c r="D1315" s="60" t="str">
        <f>IFERROR(VLOOKUP($E1315,'Inf_NO MODIFICAR'!$P$6:$Q$41,2,FALSE),"")</f>
        <v>Nacional</v>
      </c>
      <c r="E1315" s="325">
        <v>0</v>
      </c>
      <c r="F1315" s="326" t="s">
        <v>9</v>
      </c>
      <c r="G1315" s="327" t="s">
        <v>133</v>
      </c>
      <c r="H1315" s="341">
        <v>0.11148986424308421</v>
      </c>
      <c r="I1315" s="328">
        <v>1</v>
      </c>
      <c r="J1315" s="324"/>
      <c r="K1315" s="55">
        <v>3</v>
      </c>
      <c r="L1315" s="55" t="str">
        <f>IFERROR(VLOOKUP(E1315,'Inf_NO MODIFICAR'!$T$6:$V$31,2,FALSE),"")</f>
        <v/>
      </c>
      <c r="M1315" s="55" t="str">
        <f>IFERROR(VLOOKUP(E1315,'Inf_NO MODIFICAR'!$T$6:$V$31,3,FALSE),"")</f>
        <v/>
      </c>
    </row>
    <row r="1316" spans="1:13" x14ac:dyDescent="0.25">
      <c r="A1316" s="55" t="str">
        <f t="shared" si="68"/>
        <v>recomejNacional4</v>
      </c>
      <c r="B1316" s="55">
        <f t="shared" si="69"/>
        <v>4</v>
      </c>
      <c r="C1316" s="60">
        <f t="shared" si="70"/>
        <v>0</v>
      </c>
      <c r="D1316" s="60" t="str">
        <f>IFERROR(VLOOKUP($E1316,'Inf_NO MODIFICAR'!$P$6:$Q$41,2,FALSE),"")</f>
        <v>Nacional</v>
      </c>
      <c r="E1316" s="325">
        <v>0</v>
      </c>
      <c r="F1316" s="326" t="s">
        <v>9</v>
      </c>
      <c r="G1316" s="327" t="s">
        <v>129</v>
      </c>
      <c r="H1316" s="341">
        <v>0.10596303640750443</v>
      </c>
      <c r="I1316" s="328">
        <v>1</v>
      </c>
      <c r="J1316" s="324"/>
      <c r="K1316" s="55">
        <v>4</v>
      </c>
      <c r="L1316" s="55" t="str">
        <f>IFERROR(VLOOKUP(E1316,'Inf_NO MODIFICAR'!$T$6:$V$31,2,FALSE),"")</f>
        <v/>
      </c>
      <c r="M1316" s="55" t="str">
        <f>IFERROR(VLOOKUP(E1316,'Inf_NO MODIFICAR'!$T$6:$V$31,3,FALSE),"")</f>
        <v/>
      </c>
    </row>
    <row r="1317" spans="1:13" x14ac:dyDescent="0.25">
      <c r="A1317" s="55" t="str">
        <f t="shared" si="68"/>
        <v>recomejNacional5</v>
      </c>
      <c r="B1317" s="55">
        <f t="shared" si="69"/>
        <v>5</v>
      </c>
      <c r="C1317" s="60">
        <f t="shared" si="70"/>
        <v>0</v>
      </c>
      <c r="D1317" s="60" t="str">
        <f>IFERROR(VLOOKUP($E1317,'Inf_NO MODIFICAR'!$P$6:$Q$41,2,FALSE),"")</f>
        <v>Nacional</v>
      </c>
      <c r="E1317" s="325">
        <v>0</v>
      </c>
      <c r="F1317" s="326" t="s">
        <v>9</v>
      </c>
      <c r="G1317" s="327" t="s">
        <v>137</v>
      </c>
      <c r="H1317" s="341">
        <v>0.10559635529028256</v>
      </c>
      <c r="I1317" s="328">
        <v>1</v>
      </c>
      <c r="J1317" s="324"/>
      <c r="K1317" s="55">
        <v>5</v>
      </c>
      <c r="L1317" s="55" t="str">
        <f>IFERROR(VLOOKUP(E1317,'Inf_NO MODIFICAR'!$T$6:$V$31,2,FALSE),"")</f>
        <v/>
      </c>
      <c r="M1317" s="55" t="str">
        <f>IFERROR(VLOOKUP(E1317,'Inf_NO MODIFICAR'!$T$6:$V$31,3,FALSE),"")</f>
        <v/>
      </c>
    </row>
    <row r="1318" spans="1:13" x14ac:dyDescent="0.25">
      <c r="A1318" s="55" t="str">
        <f t="shared" si="68"/>
        <v>recomejNacional6</v>
      </c>
      <c r="B1318" s="55">
        <f t="shared" si="69"/>
        <v>6</v>
      </c>
      <c r="C1318" s="60">
        <f t="shared" si="70"/>
        <v>0</v>
      </c>
      <c r="D1318" s="60" t="str">
        <f>IFERROR(VLOOKUP($E1318,'Inf_NO MODIFICAR'!$P$6:$Q$41,2,FALSE),"")</f>
        <v>Nacional</v>
      </c>
      <c r="E1318" s="325">
        <v>0</v>
      </c>
      <c r="F1318" s="326" t="s">
        <v>9</v>
      </c>
      <c r="G1318" s="327" t="s">
        <v>134</v>
      </c>
      <c r="H1318" s="341">
        <v>7.3409833066786487E-2</v>
      </c>
      <c r="I1318" s="328">
        <v>1</v>
      </c>
      <c r="J1318" s="324"/>
      <c r="K1318" s="55">
        <v>6</v>
      </c>
      <c r="L1318" s="55" t="str">
        <f>IFERROR(VLOOKUP(E1318,'Inf_NO MODIFICAR'!$T$6:$V$31,2,FALSE),"")</f>
        <v/>
      </c>
      <c r="M1318" s="55" t="str">
        <f>IFERROR(VLOOKUP(E1318,'Inf_NO MODIFICAR'!$T$6:$V$31,3,FALSE),"")</f>
        <v/>
      </c>
    </row>
    <row r="1319" spans="1:13" x14ac:dyDescent="0.25">
      <c r="A1319" s="55" t="str">
        <f t="shared" si="68"/>
        <v>recomejNacional7</v>
      </c>
      <c r="B1319" s="55">
        <f t="shared" si="69"/>
        <v>7</v>
      </c>
      <c r="C1319" s="60">
        <f t="shared" si="70"/>
        <v>0</v>
      </c>
      <c r="D1319" s="60" t="str">
        <f>IFERROR(VLOOKUP($E1319,'Inf_NO MODIFICAR'!$P$6:$Q$41,2,FALSE),"")</f>
        <v>Nacional</v>
      </c>
      <c r="E1319" s="325">
        <v>0</v>
      </c>
      <c r="F1319" s="326" t="s">
        <v>9</v>
      </c>
      <c r="G1319" s="327" t="s">
        <v>138</v>
      </c>
      <c r="H1319" s="341">
        <v>7.0946465724272614E-2</v>
      </c>
      <c r="I1319" s="328">
        <v>1</v>
      </c>
      <c r="J1319" s="324"/>
      <c r="K1319" s="55">
        <v>7</v>
      </c>
      <c r="L1319" s="55" t="str">
        <f>IFERROR(VLOOKUP(E1319,'Inf_NO MODIFICAR'!$T$6:$V$31,2,FALSE),"")</f>
        <v/>
      </c>
      <c r="M1319" s="55" t="str">
        <f>IFERROR(VLOOKUP(E1319,'Inf_NO MODIFICAR'!$T$6:$V$31,3,FALSE),"")</f>
        <v/>
      </c>
    </row>
    <row r="1320" spans="1:13" x14ac:dyDescent="0.25">
      <c r="A1320" s="55" t="str">
        <f t="shared" si="68"/>
        <v>recomejNacional8</v>
      </c>
      <c r="B1320" s="55">
        <f t="shared" si="69"/>
        <v>8</v>
      </c>
      <c r="C1320" s="60">
        <f t="shared" si="70"/>
        <v>0</v>
      </c>
      <c r="D1320" s="60" t="str">
        <f>IFERROR(VLOOKUP($E1320,'Inf_NO MODIFICAR'!$P$6:$Q$41,2,FALSE),"")</f>
        <v>Nacional</v>
      </c>
      <c r="E1320" s="325">
        <v>0</v>
      </c>
      <c r="F1320" s="326" t="s">
        <v>9</v>
      </c>
      <c r="G1320" s="327" t="s">
        <v>128</v>
      </c>
      <c r="H1320" s="341">
        <v>6.6338940121825396E-2</v>
      </c>
      <c r="I1320" s="328">
        <v>1</v>
      </c>
      <c r="J1320" s="324"/>
      <c r="K1320" s="55">
        <v>8</v>
      </c>
      <c r="L1320" s="55" t="str">
        <f>IFERROR(VLOOKUP(E1320,'Inf_NO MODIFICAR'!$T$6:$V$31,2,FALSE),"")</f>
        <v/>
      </c>
      <c r="M1320" s="55" t="str">
        <f>IFERROR(VLOOKUP(E1320,'Inf_NO MODIFICAR'!$T$6:$V$31,3,FALSE),"")</f>
        <v/>
      </c>
    </row>
    <row r="1321" spans="1:13" x14ac:dyDescent="0.25">
      <c r="A1321" s="55" t="str">
        <f t="shared" si="68"/>
        <v>recomejNacional9</v>
      </c>
      <c r="B1321" s="55">
        <f t="shared" si="69"/>
        <v>9</v>
      </c>
      <c r="C1321" s="60">
        <f t="shared" si="70"/>
        <v>0</v>
      </c>
      <c r="D1321" s="60" t="str">
        <f>IFERROR(VLOOKUP($E1321,'Inf_NO MODIFICAR'!$P$6:$Q$41,2,FALSE),"")</f>
        <v>Nacional</v>
      </c>
      <c r="E1321" s="325">
        <v>0</v>
      </c>
      <c r="F1321" s="326" t="s">
        <v>9</v>
      </c>
      <c r="G1321" s="327" t="s">
        <v>127</v>
      </c>
      <c r="H1321" s="341">
        <v>4.3954594465757564E-2</v>
      </c>
      <c r="I1321" s="328">
        <v>1</v>
      </c>
      <c r="J1321" s="324"/>
      <c r="K1321" s="55">
        <v>9</v>
      </c>
      <c r="L1321" s="55" t="str">
        <f>IFERROR(VLOOKUP(E1321,'Inf_NO MODIFICAR'!$T$6:$V$31,2,FALSE),"")</f>
        <v/>
      </c>
      <c r="M1321" s="55" t="str">
        <f>IFERROR(VLOOKUP(E1321,'Inf_NO MODIFICAR'!$T$6:$V$31,3,FALSE),"")</f>
        <v/>
      </c>
    </row>
    <row r="1322" spans="1:13" x14ac:dyDescent="0.25">
      <c r="A1322" s="55" t="str">
        <f t="shared" si="68"/>
        <v>recomejNacional10</v>
      </c>
      <c r="B1322" s="55">
        <f t="shared" si="69"/>
        <v>10</v>
      </c>
      <c r="C1322" s="60">
        <f t="shared" si="70"/>
        <v>0</v>
      </c>
      <c r="D1322" s="60" t="str">
        <f>IFERROR(VLOOKUP($E1322,'Inf_NO MODIFICAR'!$P$6:$Q$41,2,FALSE),"")</f>
        <v>Nacional</v>
      </c>
      <c r="E1322" s="325">
        <v>0</v>
      </c>
      <c r="F1322" s="326" t="s">
        <v>9</v>
      </c>
      <c r="G1322" s="327" t="s">
        <v>130</v>
      </c>
      <c r="H1322" s="341">
        <v>3.6428120570953557E-2</v>
      </c>
      <c r="I1322" s="328">
        <v>1</v>
      </c>
      <c r="J1322" s="324"/>
      <c r="K1322" s="55">
        <v>10</v>
      </c>
      <c r="L1322" s="55" t="str">
        <f>IFERROR(VLOOKUP(E1322,'Inf_NO MODIFICAR'!$T$6:$V$31,2,FALSE),"")</f>
        <v/>
      </c>
      <c r="M1322" s="55" t="str">
        <f>IFERROR(VLOOKUP(E1322,'Inf_NO MODIFICAR'!$T$6:$V$31,3,FALSE),"")</f>
        <v/>
      </c>
    </row>
    <row r="1323" spans="1:13" x14ac:dyDescent="0.25">
      <c r="A1323" s="55" t="str">
        <f t="shared" si="68"/>
        <v>recomejNacional11</v>
      </c>
      <c r="B1323" s="55">
        <f t="shared" si="69"/>
        <v>11</v>
      </c>
      <c r="C1323" s="60">
        <f t="shared" si="70"/>
        <v>0</v>
      </c>
      <c r="D1323" s="60" t="str">
        <f>IFERROR(VLOOKUP($E1323,'Inf_NO MODIFICAR'!$P$6:$Q$41,2,FALSE),"")</f>
        <v>Nacional</v>
      </c>
      <c r="E1323" s="325">
        <v>0</v>
      </c>
      <c r="F1323" s="326" t="s">
        <v>9</v>
      </c>
      <c r="G1323" s="327" t="s">
        <v>142</v>
      </c>
      <c r="H1323" s="341">
        <v>3.0885971650666203E-2</v>
      </c>
      <c r="I1323" s="328">
        <v>1</v>
      </c>
      <c r="J1323" s="324"/>
      <c r="K1323" s="55">
        <v>11</v>
      </c>
      <c r="L1323" s="55" t="str">
        <f>IFERROR(VLOOKUP(E1323,'Inf_NO MODIFICAR'!$T$6:$V$31,2,FALSE),"")</f>
        <v/>
      </c>
      <c r="M1323" s="55" t="str">
        <f>IFERROR(VLOOKUP(E1323,'Inf_NO MODIFICAR'!$T$6:$V$31,3,FALSE),"")</f>
        <v/>
      </c>
    </row>
    <row r="1324" spans="1:13" x14ac:dyDescent="0.25">
      <c r="A1324" s="55" t="str">
        <f t="shared" si="68"/>
        <v>recomejNacional12</v>
      </c>
      <c r="B1324" s="55">
        <f t="shared" si="69"/>
        <v>12</v>
      </c>
      <c r="C1324" s="60">
        <f t="shared" si="70"/>
        <v>0</v>
      </c>
      <c r="D1324" s="60" t="str">
        <f>IFERROR(VLOOKUP($E1324,'Inf_NO MODIFICAR'!$P$6:$Q$41,2,FALSE),"")</f>
        <v>Nacional</v>
      </c>
      <c r="E1324" s="325">
        <v>0</v>
      </c>
      <c r="F1324" s="326" t="s">
        <v>9</v>
      </c>
      <c r="G1324" s="327" t="s">
        <v>141</v>
      </c>
      <c r="H1324" s="341">
        <v>2.274422802751153E-2</v>
      </c>
      <c r="I1324" s="328">
        <v>1</v>
      </c>
      <c r="J1324" s="324"/>
      <c r="K1324" s="55">
        <v>12</v>
      </c>
      <c r="L1324" s="55" t="str">
        <f>IFERROR(VLOOKUP(E1324,'Inf_NO MODIFICAR'!$T$6:$V$31,2,FALSE),"")</f>
        <v/>
      </c>
      <c r="M1324" s="55" t="str">
        <f>IFERROR(VLOOKUP(E1324,'Inf_NO MODIFICAR'!$T$6:$V$31,3,FALSE),"")</f>
        <v/>
      </c>
    </row>
    <row r="1325" spans="1:13" x14ac:dyDescent="0.25">
      <c r="A1325" s="55" t="str">
        <f t="shared" si="68"/>
        <v>recomejNacional13</v>
      </c>
      <c r="B1325" s="55">
        <f t="shared" si="69"/>
        <v>13</v>
      </c>
      <c r="C1325" s="60">
        <f t="shared" si="70"/>
        <v>0</v>
      </c>
      <c r="D1325" s="60" t="str">
        <f>IFERROR(VLOOKUP($E1325,'Inf_NO MODIFICAR'!$P$6:$Q$41,2,FALSE),"")</f>
        <v>Nacional</v>
      </c>
      <c r="E1325" s="325">
        <v>0</v>
      </c>
      <c r="F1325" s="326" t="s">
        <v>9</v>
      </c>
      <c r="G1325" s="327" t="s">
        <v>139</v>
      </c>
      <c r="H1325" s="341">
        <v>2.2149483281880388E-2</v>
      </c>
      <c r="I1325" s="328">
        <v>1</v>
      </c>
      <c r="J1325" s="324"/>
      <c r="K1325" s="55">
        <v>13</v>
      </c>
      <c r="L1325" s="55" t="str">
        <f>IFERROR(VLOOKUP(E1325,'Inf_NO MODIFICAR'!$T$6:$V$31,2,FALSE),"")</f>
        <v/>
      </c>
      <c r="M1325" s="55" t="str">
        <f>IFERROR(VLOOKUP(E1325,'Inf_NO MODIFICAR'!$T$6:$V$31,3,FALSE),"")</f>
        <v/>
      </c>
    </row>
    <row r="1326" spans="1:13" x14ac:dyDescent="0.25">
      <c r="A1326" s="55" t="str">
        <f t="shared" si="68"/>
        <v>recomejNacional14</v>
      </c>
      <c r="B1326" s="55">
        <f t="shared" si="69"/>
        <v>14</v>
      </c>
      <c r="C1326" s="60">
        <f t="shared" si="70"/>
        <v>0</v>
      </c>
      <c r="D1326" s="60" t="str">
        <f>IFERROR(VLOOKUP($E1326,'Inf_NO MODIFICAR'!$P$6:$Q$41,2,FALSE),"")</f>
        <v>Nacional</v>
      </c>
      <c r="E1326" s="325">
        <v>0</v>
      </c>
      <c r="F1326" s="326" t="s">
        <v>9</v>
      </c>
      <c r="G1326" s="327" t="s">
        <v>143</v>
      </c>
      <c r="H1326" s="341">
        <v>1.9651799716457721E-2</v>
      </c>
      <c r="I1326" s="328">
        <v>1</v>
      </c>
      <c r="J1326" s="324"/>
      <c r="K1326" s="55">
        <v>14</v>
      </c>
      <c r="L1326" s="55" t="str">
        <f>IFERROR(VLOOKUP(E1326,'Inf_NO MODIFICAR'!$T$6:$V$31,2,FALSE),"")</f>
        <v/>
      </c>
      <c r="M1326" s="55" t="str">
        <f>IFERROR(VLOOKUP(E1326,'Inf_NO MODIFICAR'!$T$6:$V$31,3,FALSE),"")</f>
        <v/>
      </c>
    </row>
    <row r="1327" spans="1:13" x14ac:dyDescent="0.25">
      <c r="A1327" s="55" t="str">
        <f t="shared" si="68"/>
        <v>recomejNacional15</v>
      </c>
      <c r="B1327" s="55">
        <f t="shared" si="69"/>
        <v>15</v>
      </c>
      <c r="C1327" s="60">
        <f t="shared" si="70"/>
        <v>0</v>
      </c>
      <c r="D1327" s="60" t="str">
        <f>IFERROR(VLOOKUP($E1327,'Inf_NO MODIFICAR'!$P$6:$Q$41,2,FALSE),"")</f>
        <v>Nacional</v>
      </c>
      <c r="E1327" s="325">
        <v>0</v>
      </c>
      <c r="F1327" s="326" t="s">
        <v>9</v>
      </c>
      <c r="G1327" s="327" t="s">
        <v>135</v>
      </c>
      <c r="H1327" s="341">
        <v>1.8018333616918646E-2</v>
      </c>
      <c r="I1327" s="328">
        <v>1</v>
      </c>
      <c r="J1327" s="324"/>
      <c r="K1327" s="55">
        <v>15</v>
      </c>
      <c r="L1327" s="55" t="str">
        <f>IFERROR(VLOOKUP(E1327,'Inf_NO MODIFICAR'!$T$6:$V$31,2,FALSE),"")</f>
        <v/>
      </c>
      <c r="M1327" s="55" t="str">
        <f>IFERROR(VLOOKUP(E1327,'Inf_NO MODIFICAR'!$T$6:$V$31,3,FALSE),"")</f>
        <v/>
      </c>
    </row>
    <row r="1328" spans="1:13" x14ac:dyDescent="0.25">
      <c r="A1328" s="55" t="str">
        <f t="shared" si="68"/>
        <v>recomejNacional16</v>
      </c>
      <c r="B1328" s="55">
        <f t="shared" si="69"/>
        <v>16</v>
      </c>
      <c r="C1328" s="60">
        <f t="shared" si="70"/>
        <v>0</v>
      </c>
      <c r="D1328" s="60" t="str">
        <f>IFERROR(VLOOKUP($E1328,'Inf_NO MODIFICAR'!$P$6:$Q$41,2,FALSE),"")</f>
        <v>Nacional</v>
      </c>
      <c r="E1328" s="325">
        <v>0</v>
      </c>
      <c r="F1328" s="326" t="s">
        <v>9</v>
      </c>
      <c r="G1328" s="327" t="s">
        <v>144</v>
      </c>
      <c r="H1328" s="341">
        <v>1.6851087594650947E-2</v>
      </c>
      <c r="I1328" s="328">
        <v>1</v>
      </c>
      <c r="J1328" s="324"/>
      <c r="K1328" s="55">
        <v>16</v>
      </c>
      <c r="L1328" s="55" t="str">
        <f>IFERROR(VLOOKUP(E1328,'Inf_NO MODIFICAR'!$T$6:$V$31,2,FALSE),"")</f>
        <v/>
      </c>
      <c r="M1328" s="55" t="str">
        <f>IFERROR(VLOOKUP(E1328,'Inf_NO MODIFICAR'!$T$6:$V$31,3,FALSE),"")</f>
        <v/>
      </c>
    </row>
    <row r="1329" spans="1:13" x14ac:dyDescent="0.25">
      <c r="A1329" s="55" t="str">
        <f t="shared" si="68"/>
        <v>recomejNacional17</v>
      </c>
      <c r="B1329" s="55">
        <f t="shared" si="69"/>
        <v>17</v>
      </c>
      <c r="C1329" s="60">
        <f t="shared" si="70"/>
        <v>0</v>
      </c>
      <c r="D1329" s="60" t="str">
        <f>IFERROR(VLOOKUP($E1329,'Inf_NO MODIFICAR'!$P$6:$Q$41,2,FALSE),"")</f>
        <v>Nacional</v>
      </c>
      <c r="E1329" s="325">
        <v>0</v>
      </c>
      <c r="F1329" s="326" t="s">
        <v>9</v>
      </c>
      <c r="G1329" s="327" t="s">
        <v>131</v>
      </c>
      <c r="H1329" s="341">
        <v>1.5788640454385928E-2</v>
      </c>
      <c r="I1329" s="328">
        <v>1</v>
      </c>
      <c r="J1329" s="324"/>
      <c r="K1329" s="55">
        <v>17</v>
      </c>
      <c r="L1329" s="55" t="str">
        <f>IFERROR(VLOOKUP(E1329,'Inf_NO MODIFICAR'!$T$6:$V$31,2,FALSE),"")</f>
        <v/>
      </c>
      <c r="M1329" s="55" t="str">
        <f>IFERROR(VLOOKUP(E1329,'Inf_NO MODIFICAR'!$T$6:$V$31,3,FALSE),"")</f>
        <v/>
      </c>
    </row>
    <row r="1330" spans="1:13" x14ac:dyDescent="0.25">
      <c r="A1330" s="55" t="str">
        <f t="shared" si="68"/>
        <v>recomejNacional18</v>
      </c>
      <c r="B1330" s="55">
        <f t="shared" si="69"/>
        <v>18</v>
      </c>
      <c r="C1330" s="60">
        <f t="shared" si="70"/>
        <v>0</v>
      </c>
      <c r="D1330" s="60" t="str">
        <f>IFERROR(VLOOKUP($E1330,'Inf_NO MODIFICAR'!$P$6:$Q$41,2,FALSE),"")</f>
        <v>Nacional</v>
      </c>
      <c r="E1330" s="325">
        <v>0</v>
      </c>
      <c r="F1330" s="326" t="s">
        <v>9</v>
      </c>
      <c r="G1330" s="327" t="s">
        <v>132</v>
      </c>
      <c r="H1330" s="341">
        <v>1.4895027229680011E-2</v>
      </c>
      <c r="I1330" s="328">
        <v>1</v>
      </c>
      <c r="J1330" s="324"/>
      <c r="K1330" s="55">
        <v>18</v>
      </c>
      <c r="L1330" s="55" t="str">
        <f>IFERROR(VLOOKUP(E1330,'Inf_NO MODIFICAR'!$T$6:$V$31,2,FALSE),"")</f>
        <v/>
      </c>
      <c r="M1330" s="55" t="str">
        <f>IFERROR(VLOOKUP(E1330,'Inf_NO MODIFICAR'!$T$6:$V$31,3,FALSE),"")</f>
        <v/>
      </c>
    </row>
    <row r="1331" spans="1:13" x14ac:dyDescent="0.25">
      <c r="A1331" s="55" t="str">
        <f t="shared" si="68"/>
        <v>recomejNacional19</v>
      </c>
      <c r="B1331" s="55">
        <f t="shared" si="69"/>
        <v>19</v>
      </c>
      <c r="C1331" s="60">
        <f t="shared" si="70"/>
        <v>0</v>
      </c>
      <c r="D1331" s="60" t="str">
        <f>IFERROR(VLOOKUP($E1331,'Inf_NO MODIFICAR'!$P$6:$Q$41,2,FALSE),"")</f>
        <v>Nacional</v>
      </c>
      <c r="E1331" s="325">
        <v>0</v>
      </c>
      <c r="F1331" s="326" t="s">
        <v>9</v>
      </c>
      <c r="G1331" s="327" t="s">
        <v>145</v>
      </c>
      <c r="H1331" s="341">
        <v>1.3957165834570941E-2</v>
      </c>
      <c r="I1331" s="328">
        <v>1</v>
      </c>
      <c r="J1331" s="324"/>
      <c r="K1331" s="55">
        <v>19</v>
      </c>
      <c r="L1331" s="55" t="str">
        <f>IFERROR(VLOOKUP(E1331,'Inf_NO MODIFICAR'!$T$6:$V$31,2,FALSE),"")</f>
        <v/>
      </c>
      <c r="M1331" s="55" t="str">
        <f>IFERROR(VLOOKUP(E1331,'Inf_NO MODIFICAR'!$T$6:$V$31,3,FALSE),"")</f>
        <v/>
      </c>
    </row>
    <row r="1332" spans="1:13" x14ac:dyDescent="0.25">
      <c r="A1332" s="55" t="str">
        <f t="shared" si="68"/>
        <v>recomejNacional20</v>
      </c>
      <c r="B1332" s="55">
        <f t="shared" si="69"/>
        <v>20</v>
      </c>
      <c r="C1332" s="60">
        <f t="shared" si="70"/>
        <v>0</v>
      </c>
      <c r="D1332" s="60" t="str">
        <f>IFERROR(VLOOKUP($E1332,'Inf_NO MODIFICAR'!$P$6:$Q$41,2,FALSE),"")</f>
        <v>Nacional</v>
      </c>
      <c r="E1332" s="325">
        <v>0</v>
      </c>
      <c r="F1332" s="326" t="s">
        <v>9</v>
      </c>
      <c r="G1332" s="327" t="s">
        <v>136</v>
      </c>
      <c r="H1332" s="341">
        <v>1.3039543225713081E-2</v>
      </c>
      <c r="I1332" s="328">
        <v>1</v>
      </c>
      <c r="J1332" s="324"/>
      <c r="K1332" s="55">
        <v>20</v>
      </c>
      <c r="L1332" s="55" t="str">
        <f>IFERROR(VLOOKUP(E1332,'Inf_NO MODIFICAR'!$T$6:$V$31,2,FALSE),"")</f>
        <v/>
      </c>
      <c r="M1332" s="55" t="str">
        <f>IFERROR(VLOOKUP(E1332,'Inf_NO MODIFICAR'!$T$6:$V$31,3,FALSE),"")</f>
        <v/>
      </c>
    </row>
    <row r="1333" spans="1:13" x14ac:dyDescent="0.25">
      <c r="A1333" s="55" t="str">
        <f t="shared" si="68"/>
        <v>recomejNacional21</v>
      </c>
      <c r="B1333" s="55">
        <f t="shared" si="69"/>
        <v>21</v>
      </c>
      <c r="C1333" s="60">
        <f t="shared" si="70"/>
        <v>0</v>
      </c>
      <c r="D1333" s="60" t="str">
        <f>IFERROR(VLOOKUP($E1333,'Inf_NO MODIFICAR'!$P$6:$Q$41,2,FALSE),"")</f>
        <v>Nacional</v>
      </c>
      <c r="E1333" s="325">
        <v>0</v>
      </c>
      <c r="F1333" s="326" t="s">
        <v>9</v>
      </c>
      <c r="G1333" s="329" t="s">
        <v>812</v>
      </c>
      <c r="H1333" s="341">
        <v>1.2254121221197204E-2</v>
      </c>
      <c r="I1333" s="328">
        <v>1</v>
      </c>
      <c r="J1333" s="324"/>
      <c r="K1333" s="55">
        <v>21</v>
      </c>
      <c r="L1333" s="55" t="str">
        <f>IFERROR(VLOOKUP(E1333,'Inf_NO MODIFICAR'!$T$6:$V$31,2,FALSE),"")</f>
        <v/>
      </c>
      <c r="M1333" s="55" t="str">
        <f>IFERROR(VLOOKUP(E1333,'Inf_NO MODIFICAR'!$T$6:$V$31,3,FALSE),"")</f>
        <v/>
      </c>
    </row>
    <row r="1334" spans="1:13" x14ac:dyDescent="0.25">
      <c r="A1334" s="55" t="str">
        <f t="shared" si="68"/>
        <v>recomejNacional22</v>
      </c>
      <c r="B1334" s="55">
        <f t="shared" si="69"/>
        <v>22</v>
      </c>
      <c r="C1334" s="60">
        <f t="shared" si="70"/>
        <v>0</v>
      </c>
      <c r="D1334" s="60" t="str">
        <f>IFERROR(VLOOKUP($E1334,'Inf_NO MODIFICAR'!$P$6:$Q$41,2,FALSE),"")</f>
        <v>Nacional</v>
      </c>
      <c r="E1334" s="325">
        <v>0</v>
      </c>
      <c r="F1334" s="326" t="s">
        <v>9</v>
      </c>
      <c r="G1334" s="327" t="s">
        <v>146</v>
      </c>
      <c r="H1334" s="341">
        <v>0.20590552598449471</v>
      </c>
      <c r="I1334" s="330">
        <v>2</v>
      </c>
      <c r="J1334" s="324"/>
      <c r="K1334" s="55">
        <v>22</v>
      </c>
      <c r="L1334" s="55" t="str">
        <f>IFERROR(VLOOKUP(E1334,'Inf_NO MODIFICAR'!$T$6:$V$31,2,FALSE),"")</f>
        <v/>
      </c>
      <c r="M1334" s="55" t="str">
        <f>IFERROR(VLOOKUP(E1334,'Inf_NO MODIFICAR'!$T$6:$V$31,3,FALSE),"")</f>
        <v/>
      </c>
    </row>
    <row r="1335" spans="1:13" x14ac:dyDescent="0.25">
      <c r="A1335" s="55" t="str">
        <f t="shared" si="68"/>
        <v>recomejNacional23</v>
      </c>
      <c r="B1335" s="55">
        <f t="shared" si="69"/>
        <v>23</v>
      </c>
      <c r="C1335" s="60">
        <f t="shared" si="70"/>
        <v>0</v>
      </c>
      <c r="D1335" s="60" t="str">
        <f>IFERROR(VLOOKUP($E1335,'Inf_NO MODIFICAR'!$P$6:$Q$41,2,FALSE),"")</f>
        <v>Nacional</v>
      </c>
      <c r="E1335" s="325">
        <v>0</v>
      </c>
      <c r="F1335" s="326" t="s">
        <v>9</v>
      </c>
      <c r="G1335" s="327" t="s">
        <v>8</v>
      </c>
      <c r="H1335" s="341">
        <v>9.2313741641844818E-2</v>
      </c>
      <c r="I1335" s="328">
        <v>3</v>
      </c>
      <c r="J1335" s="324"/>
      <c r="K1335" s="55">
        <v>23</v>
      </c>
      <c r="L1335" s="55" t="str">
        <f>IFERROR(VLOOKUP(E1335,'Inf_NO MODIFICAR'!$T$6:$V$31,2,FALSE),"")</f>
        <v/>
      </c>
      <c r="M1335" s="55" t="str">
        <f>IFERROR(VLOOKUP(E1335,'Inf_NO MODIFICAR'!$T$6:$V$31,3,FALSE),"")</f>
        <v/>
      </c>
    </row>
    <row r="1336" spans="1:13" x14ac:dyDescent="0.25">
      <c r="A1336" s="55" t="str">
        <f t="shared" si="68"/>
        <v>recomejNacional24</v>
      </c>
      <c r="B1336" s="55">
        <f t="shared" si="69"/>
        <v>24</v>
      </c>
      <c r="C1336" s="60">
        <f t="shared" si="70"/>
        <v>0</v>
      </c>
      <c r="D1336" s="60" t="str">
        <f>IFERROR(VLOOKUP($E1336,'Inf_NO MODIFICAR'!$P$6:$Q$41,2,FALSE),"")</f>
        <v>Nacional</v>
      </c>
      <c r="E1336" s="325">
        <v>0</v>
      </c>
      <c r="F1336" s="326" t="s">
        <v>9</v>
      </c>
      <c r="G1336" s="327" t="s">
        <v>586</v>
      </c>
      <c r="H1336" s="341">
        <v>1.6686613215475144E-2</v>
      </c>
      <c r="I1336" s="328">
        <v>4</v>
      </c>
      <c r="J1336" s="324"/>
      <c r="K1336" s="55">
        <v>24</v>
      </c>
      <c r="L1336" s="55" t="str">
        <f>IFERROR(VLOOKUP(E1336,'Inf_NO MODIFICAR'!$T$6:$V$31,2,FALSE),"")</f>
        <v/>
      </c>
      <c r="M1336" s="55" t="str">
        <f>IFERROR(VLOOKUP(E1336,'Inf_NO MODIFICAR'!$T$6:$V$31,3,FALSE),"")</f>
        <v/>
      </c>
    </row>
    <row r="1337" spans="1:13" x14ac:dyDescent="0.25">
      <c r="A1337" s="55" t="str">
        <f t="shared" si="68"/>
        <v>recomejAguascalientes1</v>
      </c>
      <c r="B1337" s="55">
        <f t="shared" si="69"/>
        <v>1</v>
      </c>
      <c r="C1337" s="60">
        <f t="shared" si="70"/>
        <v>1</v>
      </c>
      <c r="D1337" s="60" t="str">
        <f>IFERROR(VLOOKUP($E1337,'Inf_NO MODIFICAR'!$P$6:$Q$41,2,FALSE),"")</f>
        <v>Aguascalientes</v>
      </c>
      <c r="E1337" s="331">
        <v>1</v>
      </c>
      <c r="F1337" s="332" t="s">
        <v>230</v>
      </c>
      <c r="G1337" s="333" t="s">
        <v>126</v>
      </c>
      <c r="H1337" s="342">
        <v>0.30150361142887538</v>
      </c>
      <c r="I1337" s="334">
        <v>1</v>
      </c>
      <c r="J1337" s="324"/>
      <c r="K1337" s="60"/>
      <c r="L1337" s="55" t="str">
        <f>IFERROR(VLOOKUP(E1337,'Inf_NO MODIFICAR'!$T$6:$V$31,2,FALSE),"")</f>
        <v/>
      </c>
      <c r="M1337" s="55" t="str">
        <f>IFERROR(VLOOKUP(E1337,'Inf_NO MODIFICAR'!$T$6:$V$31,3,FALSE),"")</f>
        <v/>
      </c>
    </row>
    <row r="1338" spans="1:13" x14ac:dyDescent="0.25">
      <c r="A1338" s="55" t="str">
        <f t="shared" si="68"/>
        <v>recomejAguascalientes2</v>
      </c>
      <c r="B1338" s="55">
        <f t="shared" si="69"/>
        <v>2</v>
      </c>
      <c r="C1338" s="60">
        <f t="shared" si="70"/>
        <v>1</v>
      </c>
      <c r="D1338" s="60" t="str">
        <f>IFERROR(VLOOKUP($E1338,'Inf_NO MODIFICAR'!$P$6:$Q$41,2,FALSE),"")</f>
        <v>Aguascalientes</v>
      </c>
      <c r="E1338" s="331">
        <v>1</v>
      </c>
      <c r="F1338" s="332" t="s">
        <v>230</v>
      </c>
      <c r="G1338" s="333" t="s">
        <v>134</v>
      </c>
      <c r="H1338" s="342">
        <v>0.12984339399147363</v>
      </c>
      <c r="I1338" s="334">
        <v>1</v>
      </c>
      <c r="J1338" s="324"/>
      <c r="K1338" s="60"/>
      <c r="L1338" s="55" t="str">
        <f>IFERROR(VLOOKUP(E1338,'Inf_NO MODIFICAR'!$T$6:$V$31,2,FALSE),"")</f>
        <v/>
      </c>
      <c r="M1338" s="55" t="str">
        <f>IFERROR(VLOOKUP(E1338,'Inf_NO MODIFICAR'!$T$6:$V$31,3,FALSE),"")</f>
        <v/>
      </c>
    </row>
    <row r="1339" spans="1:13" x14ac:dyDescent="0.25">
      <c r="A1339" s="55" t="str">
        <f t="shared" si="68"/>
        <v>recomejAguascalientes3</v>
      </c>
      <c r="B1339" s="55">
        <f t="shared" si="69"/>
        <v>3</v>
      </c>
      <c r="C1339" s="60">
        <f t="shared" si="70"/>
        <v>1</v>
      </c>
      <c r="D1339" s="60" t="str">
        <f>IFERROR(VLOOKUP($E1339,'Inf_NO MODIFICAR'!$P$6:$Q$41,2,FALSE),"")</f>
        <v>Aguascalientes</v>
      </c>
      <c r="E1339" s="331">
        <v>1</v>
      </c>
      <c r="F1339" s="332" t="s">
        <v>230</v>
      </c>
      <c r="G1339" s="333" t="s">
        <v>133</v>
      </c>
      <c r="H1339" s="342">
        <v>0.12789512815654752</v>
      </c>
      <c r="I1339" s="334">
        <v>1</v>
      </c>
      <c r="J1339" s="324"/>
      <c r="K1339" s="60"/>
      <c r="L1339" s="55" t="str">
        <f>IFERROR(VLOOKUP(E1339,'Inf_NO MODIFICAR'!$T$6:$V$31,2,FALSE),"")</f>
        <v/>
      </c>
      <c r="M1339" s="55" t="str">
        <f>IFERROR(VLOOKUP(E1339,'Inf_NO MODIFICAR'!$T$6:$V$31,3,FALSE),"")</f>
        <v/>
      </c>
    </row>
    <row r="1340" spans="1:13" x14ac:dyDescent="0.25">
      <c r="A1340" s="55" t="str">
        <f t="shared" si="68"/>
        <v>recomejAguascalientes4</v>
      </c>
      <c r="B1340" s="55">
        <f t="shared" si="69"/>
        <v>4</v>
      </c>
      <c r="C1340" s="60">
        <f t="shared" si="70"/>
        <v>1</v>
      </c>
      <c r="D1340" s="60" t="str">
        <f>IFERROR(VLOOKUP($E1340,'Inf_NO MODIFICAR'!$P$6:$Q$41,2,FALSE),"")</f>
        <v>Aguascalientes</v>
      </c>
      <c r="E1340" s="331">
        <v>1</v>
      </c>
      <c r="F1340" s="332" t="s">
        <v>230</v>
      </c>
      <c r="G1340" s="333" t="s">
        <v>137</v>
      </c>
      <c r="H1340" s="342">
        <v>8.8697180131772274E-2</v>
      </c>
      <c r="I1340" s="334">
        <v>1</v>
      </c>
      <c r="J1340" s="324"/>
      <c r="K1340" s="60"/>
      <c r="L1340" s="55" t="str">
        <f>IFERROR(VLOOKUP(E1340,'Inf_NO MODIFICAR'!$T$6:$V$31,2,FALSE),"")</f>
        <v/>
      </c>
      <c r="M1340" s="55" t="str">
        <f>IFERROR(VLOOKUP(E1340,'Inf_NO MODIFICAR'!$T$6:$V$31,3,FALSE),"")</f>
        <v/>
      </c>
    </row>
    <row r="1341" spans="1:13" x14ac:dyDescent="0.25">
      <c r="A1341" s="55" t="str">
        <f t="shared" si="68"/>
        <v>recomejAguascalientes5</v>
      </c>
      <c r="B1341" s="55">
        <f t="shared" si="69"/>
        <v>5</v>
      </c>
      <c r="C1341" s="60">
        <f t="shared" si="70"/>
        <v>1</v>
      </c>
      <c r="D1341" s="60" t="str">
        <f>IFERROR(VLOOKUP($E1341,'Inf_NO MODIFICAR'!$P$6:$Q$41,2,FALSE),"")</f>
        <v>Aguascalientes</v>
      </c>
      <c r="E1341" s="331">
        <v>1</v>
      </c>
      <c r="F1341" s="332" t="s">
        <v>230</v>
      </c>
      <c r="G1341" s="333" t="s">
        <v>140</v>
      </c>
      <c r="H1341" s="342">
        <v>8.3521973918358638E-2</v>
      </c>
      <c r="I1341" s="334">
        <v>1</v>
      </c>
      <c r="J1341" s="324"/>
      <c r="K1341" s="60"/>
      <c r="L1341" s="55" t="str">
        <f>IFERROR(VLOOKUP(E1341,'Inf_NO MODIFICAR'!$T$6:$V$31,2,FALSE),"")</f>
        <v/>
      </c>
      <c r="M1341" s="55" t="str">
        <f>IFERROR(VLOOKUP(E1341,'Inf_NO MODIFICAR'!$T$6:$V$31,3,FALSE),"")</f>
        <v/>
      </c>
    </row>
    <row r="1342" spans="1:13" x14ac:dyDescent="0.25">
      <c r="A1342" s="55" t="str">
        <f t="shared" si="68"/>
        <v>recomejAguascalientes6</v>
      </c>
      <c r="B1342" s="55">
        <f t="shared" si="69"/>
        <v>6</v>
      </c>
      <c r="C1342" s="60">
        <f t="shared" si="70"/>
        <v>1</v>
      </c>
      <c r="D1342" s="60" t="str">
        <f>IFERROR(VLOOKUP($E1342,'Inf_NO MODIFICAR'!$P$6:$Q$41,2,FALSE),"")</f>
        <v>Aguascalientes</v>
      </c>
      <c r="E1342" s="331">
        <v>1</v>
      </c>
      <c r="F1342" s="332" t="s">
        <v>230</v>
      </c>
      <c r="G1342" s="333" t="s">
        <v>128</v>
      </c>
      <c r="H1342" s="342">
        <v>6.6838426513237195E-2</v>
      </c>
      <c r="I1342" s="334">
        <v>1</v>
      </c>
      <c r="J1342" s="324"/>
      <c r="K1342" s="60"/>
      <c r="L1342" s="55" t="str">
        <f>IFERROR(VLOOKUP(E1342,'Inf_NO MODIFICAR'!$T$6:$V$31,2,FALSE),"")</f>
        <v/>
      </c>
      <c r="M1342" s="55" t="str">
        <f>IFERROR(VLOOKUP(E1342,'Inf_NO MODIFICAR'!$T$6:$V$31,3,FALSE),"")</f>
        <v/>
      </c>
    </row>
    <row r="1343" spans="1:13" x14ac:dyDescent="0.25">
      <c r="A1343" s="55" t="str">
        <f t="shared" si="68"/>
        <v>recomejAguascalientes7</v>
      </c>
      <c r="B1343" s="55">
        <f t="shared" si="69"/>
        <v>7</v>
      </c>
      <c r="C1343" s="60">
        <f t="shared" si="70"/>
        <v>1</v>
      </c>
      <c r="D1343" s="60" t="str">
        <f>IFERROR(VLOOKUP($E1343,'Inf_NO MODIFICAR'!$P$6:$Q$41,2,FALSE),"")</f>
        <v>Aguascalientes</v>
      </c>
      <c r="E1343" s="331">
        <v>1</v>
      </c>
      <c r="F1343" s="332" t="s">
        <v>230</v>
      </c>
      <c r="G1343" s="333" t="s">
        <v>129</v>
      </c>
      <c r="H1343" s="342">
        <v>5.2773758963311018E-2</v>
      </c>
      <c r="I1343" s="334">
        <v>1</v>
      </c>
      <c r="J1343" s="324"/>
      <c r="K1343" s="60"/>
      <c r="L1343" s="55" t="str">
        <f>IFERROR(VLOOKUP(E1343,'Inf_NO MODIFICAR'!$T$6:$V$31,2,FALSE),"")</f>
        <v/>
      </c>
      <c r="M1343" s="55" t="str">
        <f>IFERROR(VLOOKUP(E1343,'Inf_NO MODIFICAR'!$T$6:$V$31,3,FALSE),"")</f>
        <v/>
      </c>
    </row>
    <row r="1344" spans="1:13" x14ac:dyDescent="0.25">
      <c r="A1344" s="55" t="str">
        <f t="shared" si="68"/>
        <v>recomejAguascalientes8</v>
      </c>
      <c r="B1344" s="55">
        <f t="shared" si="69"/>
        <v>8</v>
      </c>
      <c r="C1344" s="60">
        <f t="shared" si="70"/>
        <v>1</v>
      </c>
      <c r="D1344" s="60" t="str">
        <f>IFERROR(VLOOKUP($E1344,'Inf_NO MODIFICAR'!$P$6:$Q$41,2,FALSE),"")</f>
        <v>Aguascalientes</v>
      </c>
      <c r="E1344" s="331">
        <v>1</v>
      </c>
      <c r="F1344" s="332" t="s">
        <v>230</v>
      </c>
      <c r="G1344" s="333" t="s">
        <v>135</v>
      </c>
      <c r="H1344" s="342">
        <v>4.7754020216397908E-2</v>
      </c>
      <c r="I1344" s="334">
        <v>1</v>
      </c>
      <c r="J1344" s="324"/>
      <c r="K1344" s="60"/>
      <c r="L1344" s="55" t="str">
        <f>IFERROR(VLOOKUP(E1344,'Inf_NO MODIFICAR'!$T$6:$V$31,2,FALSE),"")</f>
        <v/>
      </c>
      <c r="M1344" s="55" t="str">
        <f>IFERROR(VLOOKUP(E1344,'Inf_NO MODIFICAR'!$T$6:$V$31,3,FALSE),"")</f>
        <v/>
      </c>
    </row>
    <row r="1345" spans="1:13" x14ac:dyDescent="0.25">
      <c r="A1345" s="55" t="str">
        <f t="shared" si="68"/>
        <v>recomejAguascalientes9</v>
      </c>
      <c r="B1345" s="55">
        <f t="shared" si="69"/>
        <v>9</v>
      </c>
      <c r="C1345" s="60">
        <f t="shared" si="70"/>
        <v>1</v>
      </c>
      <c r="D1345" s="60" t="str">
        <f>IFERROR(VLOOKUP($E1345,'Inf_NO MODIFICAR'!$P$6:$Q$41,2,FALSE),"")</f>
        <v>Aguascalientes</v>
      </c>
      <c r="E1345" s="331">
        <v>1</v>
      </c>
      <c r="F1345" s="332" t="s">
        <v>230</v>
      </c>
      <c r="G1345" s="333" t="s">
        <v>139</v>
      </c>
      <c r="H1345" s="342">
        <v>4.2214985035482114E-2</v>
      </c>
      <c r="I1345" s="334">
        <v>1</v>
      </c>
      <c r="J1345" s="324"/>
      <c r="K1345" s="60"/>
      <c r="L1345" s="55" t="str">
        <f>IFERROR(VLOOKUP(E1345,'Inf_NO MODIFICAR'!$T$6:$V$31,2,FALSE),"")</f>
        <v/>
      </c>
      <c r="M1345" s="55" t="str">
        <f>IFERROR(VLOOKUP(E1345,'Inf_NO MODIFICAR'!$T$6:$V$31,3,FALSE),"")</f>
        <v/>
      </c>
    </row>
    <row r="1346" spans="1:13" x14ac:dyDescent="0.25">
      <c r="A1346" s="55" t="str">
        <f t="shared" si="68"/>
        <v>recomejAguascalientes10</v>
      </c>
      <c r="B1346" s="55">
        <f t="shared" si="69"/>
        <v>10</v>
      </c>
      <c r="C1346" s="60">
        <f t="shared" si="70"/>
        <v>1</v>
      </c>
      <c r="D1346" s="60" t="str">
        <f>IFERROR(VLOOKUP($E1346,'Inf_NO MODIFICAR'!$P$6:$Q$41,2,FALSE),"")</f>
        <v>Aguascalientes</v>
      </c>
      <c r="E1346" s="331">
        <v>1</v>
      </c>
      <c r="F1346" s="332" t="s">
        <v>230</v>
      </c>
      <c r="G1346" s="333" t="s">
        <v>127</v>
      </c>
      <c r="H1346" s="342">
        <v>4.1336417096234E-2</v>
      </c>
      <c r="I1346" s="334">
        <v>1</v>
      </c>
      <c r="J1346" s="324"/>
      <c r="K1346" s="60"/>
      <c r="L1346" s="55" t="str">
        <f>IFERROR(VLOOKUP(E1346,'Inf_NO MODIFICAR'!$T$6:$V$31,2,FALSE),"")</f>
        <v/>
      </c>
      <c r="M1346" s="55" t="str">
        <f>IFERROR(VLOOKUP(E1346,'Inf_NO MODIFICAR'!$T$6:$V$31,3,FALSE),"")</f>
        <v/>
      </c>
    </row>
    <row r="1347" spans="1:13" x14ac:dyDescent="0.25">
      <c r="A1347" s="55" t="str">
        <f t="shared" si="68"/>
        <v>recomejAguascalientes11</v>
      </c>
      <c r="B1347" s="55">
        <f t="shared" si="69"/>
        <v>11</v>
      </c>
      <c r="C1347" s="60">
        <f t="shared" si="70"/>
        <v>1</v>
      </c>
      <c r="D1347" s="60" t="str">
        <f>IFERROR(VLOOKUP($E1347,'Inf_NO MODIFICAR'!$P$6:$Q$41,2,FALSE),"")</f>
        <v>Aguascalientes</v>
      </c>
      <c r="E1347" s="331">
        <v>1</v>
      </c>
      <c r="F1347" s="332" t="s">
        <v>230</v>
      </c>
      <c r="G1347" s="333" t="s">
        <v>130</v>
      </c>
      <c r="H1347" s="342">
        <v>3.4874714813762121E-2</v>
      </c>
      <c r="I1347" s="334">
        <v>1</v>
      </c>
      <c r="J1347" s="324"/>
      <c r="K1347" s="60"/>
      <c r="L1347" s="55" t="str">
        <f>IFERROR(VLOOKUP(E1347,'Inf_NO MODIFICAR'!$T$6:$V$31,2,FALSE),"")</f>
        <v/>
      </c>
      <c r="M1347" s="55" t="str">
        <f>IFERROR(VLOOKUP(E1347,'Inf_NO MODIFICAR'!$T$6:$V$31,3,FALSE),"")</f>
        <v/>
      </c>
    </row>
    <row r="1348" spans="1:13" x14ac:dyDescent="0.25">
      <c r="A1348" s="55" t="str">
        <f t="shared" si="68"/>
        <v>recomejAguascalientes12</v>
      </c>
      <c r="B1348" s="55">
        <f t="shared" si="69"/>
        <v>12</v>
      </c>
      <c r="C1348" s="60">
        <f t="shared" si="70"/>
        <v>1</v>
      </c>
      <c r="D1348" s="60" t="str">
        <f>IFERROR(VLOOKUP($E1348,'Inf_NO MODIFICAR'!$P$6:$Q$41,2,FALSE),"")</f>
        <v>Aguascalientes</v>
      </c>
      <c r="E1348" s="331">
        <v>1</v>
      </c>
      <c r="F1348" s="332" t="s">
        <v>230</v>
      </c>
      <c r="G1348" s="333" t="s">
        <v>142</v>
      </c>
      <c r="H1348" s="342">
        <v>2.5405616224065546E-2</v>
      </c>
      <c r="I1348" s="334">
        <v>1</v>
      </c>
      <c r="J1348" s="324"/>
      <c r="K1348" s="60"/>
      <c r="L1348" s="55" t="str">
        <f>IFERROR(VLOOKUP(E1348,'Inf_NO MODIFICAR'!$T$6:$V$31,2,FALSE),"")</f>
        <v/>
      </c>
      <c r="M1348" s="55" t="str">
        <f>IFERROR(VLOOKUP(E1348,'Inf_NO MODIFICAR'!$T$6:$V$31,3,FALSE),"")</f>
        <v/>
      </c>
    </row>
    <row r="1349" spans="1:13" x14ac:dyDescent="0.25">
      <c r="A1349" s="55" t="str">
        <f t="shared" si="68"/>
        <v>recomejAguascalientes13</v>
      </c>
      <c r="B1349" s="55">
        <f t="shared" si="69"/>
        <v>13</v>
      </c>
      <c r="C1349" s="60">
        <f t="shared" si="70"/>
        <v>1</v>
      </c>
      <c r="D1349" s="60" t="str">
        <f>IFERROR(VLOOKUP($E1349,'Inf_NO MODIFICAR'!$P$6:$Q$41,2,FALSE),"")</f>
        <v>Aguascalientes</v>
      </c>
      <c r="E1349" s="331">
        <v>1</v>
      </c>
      <c r="F1349" s="332" t="s">
        <v>230</v>
      </c>
      <c r="G1349" s="333" t="s">
        <v>136</v>
      </c>
      <c r="H1349" s="342">
        <v>2.3820337918202036E-2</v>
      </c>
      <c r="I1349" s="334">
        <v>1</v>
      </c>
      <c r="J1349" s="324"/>
      <c r="K1349" s="60"/>
      <c r="L1349" s="55" t="str">
        <f>IFERROR(VLOOKUP(E1349,'Inf_NO MODIFICAR'!$T$6:$V$31,2,FALSE),"")</f>
        <v/>
      </c>
      <c r="M1349" s="55" t="str">
        <f>IFERROR(VLOOKUP(E1349,'Inf_NO MODIFICAR'!$T$6:$V$31,3,FALSE),"")</f>
        <v/>
      </c>
    </row>
    <row r="1350" spans="1:13" x14ac:dyDescent="0.25">
      <c r="A1350" s="55" t="str">
        <f t="shared" si="68"/>
        <v>recomejAguascalientes14</v>
      </c>
      <c r="B1350" s="55">
        <f t="shared" si="69"/>
        <v>14</v>
      </c>
      <c r="C1350" s="60">
        <f t="shared" si="70"/>
        <v>1</v>
      </c>
      <c r="D1350" s="60" t="str">
        <f>IFERROR(VLOOKUP($E1350,'Inf_NO MODIFICAR'!$P$6:$Q$41,2,FALSE),"")</f>
        <v>Aguascalientes</v>
      </c>
      <c r="E1350" s="331">
        <v>1</v>
      </c>
      <c r="F1350" s="332" t="s">
        <v>230</v>
      </c>
      <c r="G1350" s="333" t="s">
        <v>138</v>
      </c>
      <c r="H1350" s="342">
        <v>1.7107109717284151E-2</v>
      </c>
      <c r="I1350" s="334">
        <v>1</v>
      </c>
      <c r="J1350" s="324"/>
      <c r="K1350" s="60"/>
      <c r="L1350" s="55" t="str">
        <f>IFERROR(VLOOKUP(E1350,'Inf_NO MODIFICAR'!$T$6:$V$31,2,FALSE),"")</f>
        <v/>
      </c>
      <c r="M1350" s="55" t="str">
        <f>IFERROR(VLOOKUP(E1350,'Inf_NO MODIFICAR'!$T$6:$V$31,3,FALSE),"")</f>
        <v/>
      </c>
    </row>
    <row r="1351" spans="1:13" x14ac:dyDescent="0.25">
      <c r="A1351" s="55" t="str">
        <f t="shared" si="68"/>
        <v>recomejAguascalientes15</v>
      </c>
      <c r="B1351" s="55">
        <f t="shared" si="69"/>
        <v>15</v>
      </c>
      <c r="C1351" s="60">
        <f t="shared" si="70"/>
        <v>1</v>
      </c>
      <c r="D1351" s="60" t="str">
        <f>IFERROR(VLOOKUP($E1351,'Inf_NO MODIFICAR'!$P$6:$Q$41,2,FALSE),"")</f>
        <v>Aguascalientes</v>
      </c>
      <c r="E1351" s="331">
        <v>1</v>
      </c>
      <c r="F1351" s="332" t="s">
        <v>230</v>
      </c>
      <c r="G1351" s="333" t="s">
        <v>145</v>
      </c>
      <c r="H1351" s="342">
        <v>1.6709627353682168E-2</v>
      </c>
      <c r="I1351" s="334">
        <v>1</v>
      </c>
      <c r="J1351" s="324"/>
      <c r="K1351" s="60"/>
      <c r="L1351" s="55" t="str">
        <f>IFERROR(VLOOKUP(E1351,'Inf_NO MODIFICAR'!$T$6:$V$31,2,FALSE),"")</f>
        <v/>
      </c>
      <c r="M1351" s="55" t="str">
        <f>IFERROR(VLOOKUP(E1351,'Inf_NO MODIFICAR'!$T$6:$V$31,3,FALSE),"")</f>
        <v/>
      </c>
    </row>
    <row r="1352" spans="1:13" ht="30" x14ac:dyDescent="0.25">
      <c r="A1352" s="55" t="str">
        <f t="shared" si="68"/>
        <v>recomejAguascalientes16</v>
      </c>
      <c r="B1352" s="55">
        <f t="shared" si="69"/>
        <v>16</v>
      </c>
      <c r="C1352" s="60">
        <f t="shared" si="70"/>
        <v>1</v>
      </c>
      <c r="D1352" s="60" t="str">
        <f>IFERROR(VLOOKUP($E1352,'Inf_NO MODIFICAR'!$P$6:$Q$41,2,FALSE),"")</f>
        <v>Aguascalientes</v>
      </c>
      <c r="E1352" s="331">
        <v>1</v>
      </c>
      <c r="F1352" s="332" t="s">
        <v>230</v>
      </c>
      <c r="G1352" s="333" t="s">
        <v>812</v>
      </c>
      <c r="H1352" s="342">
        <v>1.5693940216832552E-2</v>
      </c>
      <c r="I1352" s="334">
        <v>1</v>
      </c>
      <c r="J1352" s="324"/>
      <c r="K1352" s="60"/>
      <c r="L1352" s="55" t="str">
        <f>IFERROR(VLOOKUP(E1352,'Inf_NO MODIFICAR'!$T$6:$V$31,2,FALSE),"")</f>
        <v/>
      </c>
      <c r="M1352" s="55" t="str">
        <f>IFERROR(VLOOKUP(E1352,'Inf_NO MODIFICAR'!$T$6:$V$31,3,FALSE),"")</f>
        <v/>
      </c>
    </row>
    <row r="1353" spans="1:13" x14ac:dyDescent="0.25">
      <c r="A1353" s="55" t="str">
        <f t="shared" si="68"/>
        <v>recomejAguascalientes17</v>
      </c>
      <c r="B1353" s="55">
        <f t="shared" si="69"/>
        <v>17</v>
      </c>
      <c r="C1353" s="60">
        <f t="shared" si="70"/>
        <v>1</v>
      </c>
      <c r="D1353" s="60" t="str">
        <f>IFERROR(VLOOKUP($E1353,'Inf_NO MODIFICAR'!$P$6:$Q$41,2,FALSE),"")</f>
        <v>Aguascalientes</v>
      </c>
      <c r="E1353" s="331">
        <v>1</v>
      </c>
      <c r="F1353" s="332" t="s">
        <v>230</v>
      </c>
      <c r="G1353" s="333" t="s">
        <v>143</v>
      </c>
      <c r="H1353" s="342">
        <v>1.5454709135763018E-2</v>
      </c>
      <c r="I1353" s="334">
        <v>1</v>
      </c>
      <c r="J1353" s="324"/>
      <c r="K1353" s="60"/>
      <c r="L1353" s="55" t="str">
        <f>IFERROR(VLOOKUP(E1353,'Inf_NO MODIFICAR'!$T$6:$V$31,2,FALSE),"")</f>
        <v/>
      </c>
      <c r="M1353" s="55" t="str">
        <f>IFERROR(VLOOKUP(E1353,'Inf_NO MODIFICAR'!$T$6:$V$31,3,FALSE),"")</f>
        <v/>
      </c>
    </row>
    <row r="1354" spans="1:13" x14ac:dyDescent="0.25">
      <c r="A1354" s="55" t="str">
        <f t="shared" si="68"/>
        <v>recomejAguascalientes18</v>
      </c>
      <c r="B1354" s="55">
        <f t="shared" si="69"/>
        <v>18</v>
      </c>
      <c r="C1354" s="60">
        <f t="shared" si="70"/>
        <v>1</v>
      </c>
      <c r="D1354" s="60" t="str">
        <f>IFERROR(VLOOKUP($E1354,'Inf_NO MODIFICAR'!$P$6:$Q$41,2,FALSE),"")</f>
        <v>Aguascalientes</v>
      </c>
      <c r="E1354" s="331">
        <v>1</v>
      </c>
      <c r="F1354" s="332" t="s">
        <v>230</v>
      </c>
      <c r="G1354" s="333" t="s">
        <v>132</v>
      </c>
      <c r="H1354" s="342">
        <v>1.1616434770483059E-2</v>
      </c>
      <c r="I1354" s="334">
        <v>1</v>
      </c>
      <c r="J1354" s="324"/>
      <c r="K1354" s="60"/>
      <c r="L1354" s="55" t="str">
        <f>IFERROR(VLOOKUP(E1354,'Inf_NO MODIFICAR'!$T$6:$V$31,2,FALSE),"")</f>
        <v/>
      </c>
      <c r="M1354" s="55" t="str">
        <f>IFERROR(VLOOKUP(E1354,'Inf_NO MODIFICAR'!$T$6:$V$31,3,FALSE),"")</f>
        <v/>
      </c>
    </row>
    <row r="1355" spans="1:13" x14ac:dyDescent="0.25">
      <c r="A1355" s="55" t="str">
        <f t="shared" si="68"/>
        <v>recomejAguascalientes19</v>
      </c>
      <c r="B1355" s="55">
        <f t="shared" si="69"/>
        <v>19</v>
      </c>
      <c r="C1355" s="60">
        <f t="shared" si="70"/>
        <v>1</v>
      </c>
      <c r="D1355" s="60" t="str">
        <f>IFERROR(VLOOKUP($E1355,'Inf_NO MODIFICAR'!$P$6:$Q$41,2,FALSE),"")</f>
        <v>Aguascalientes</v>
      </c>
      <c r="E1355" s="331">
        <v>1</v>
      </c>
      <c r="F1355" s="332" t="s">
        <v>230</v>
      </c>
      <c r="G1355" s="333" t="s">
        <v>144</v>
      </c>
      <c r="H1355" s="342">
        <v>1.1506729138186763E-2</v>
      </c>
      <c r="I1355" s="334">
        <v>1</v>
      </c>
      <c r="J1355" s="324"/>
      <c r="K1355" s="60"/>
      <c r="L1355" s="55" t="str">
        <f>IFERROR(VLOOKUP(E1355,'Inf_NO MODIFICAR'!$T$6:$V$31,2,FALSE),"")</f>
        <v/>
      </c>
      <c r="M1355" s="55" t="str">
        <f>IFERROR(VLOOKUP(E1355,'Inf_NO MODIFICAR'!$T$6:$V$31,3,FALSE),"")</f>
        <v/>
      </c>
    </row>
    <row r="1356" spans="1:13" x14ac:dyDescent="0.25">
      <c r="A1356" s="55" t="str">
        <f t="shared" si="68"/>
        <v>recomejAguascalientes20</v>
      </c>
      <c r="B1356" s="55">
        <f t="shared" si="69"/>
        <v>20</v>
      </c>
      <c r="C1356" s="60">
        <f t="shared" si="70"/>
        <v>1</v>
      </c>
      <c r="D1356" s="60" t="str">
        <f>IFERROR(VLOOKUP($E1356,'Inf_NO MODIFICAR'!$P$6:$Q$41,2,FALSE),"")</f>
        <v>Aguascalientes</v>
      </c>
      <c r="E1356" s="331">
        <v>1</v>
      </c>
      <c r="F1356" s="332" t="s">
        <v>230</v>
      </c>
      <c r="G1356" s="333" t="s">
        <v>131</v>
      </c>
      <c r="H1356" s="342">
        <v>9.5664469161835658E-3</v>
      </c>
      <c r="I1356" s="334">
        <v>1</v>
      </c>
      <c r="J1356" s="324"/>
      <c r="K1356" s="60"/>
      <c r="L1356" s="55" t="str">
        <f>IFERROR(VLOOKUP(E1356,'Inf_NO MODIFICAR'!$T$6:$V$31,2,FALSE),"")</f>
        <v/>
      </c>
      <c r="M1356" s="55" t="str">
        <f>IFERROR(VLOOKUP(E1356,'Inf_NO MODIFICAR'!$T$6:$V$31,3,FALSE),"")</f>
        <v/>
      </c>
    </row>
    <row r="1357" spans="1:13" x14ac:dyDescent="0.25">
      <c r="A1357" s="55" t="str">
        <f t="shared" si="68"/>
        <v>recomejAguascalientes21</v>
      </c>
      <c r="B1357" s="55">
        <f t="shared" si="69"/>
        <v>21</v>
      </c>
      <c r="C1357" s="60">
        <f t="shared" si="70"/>
        <v>1</v>
      </c>
      <c r="D1357" s="60" t="str">
        <f>IFERROR(VLOOKUP($E1357,'Inf_NO MODIFICAR'!$P$6:$Q$41,2,FALSE),"")</f>
        <v>Aguascalientes</v>
      </c>
      <c r="E1357" s="331">
        <v>1</v>
      </c>
      <c r="F1357" s="332" t="s">
        <v>230</v>
      </c>
      <c r="G1357" s="333" t="s">
        <v>141</v>
      </c>
      <c r="H1357" s="342">
        <v>7.5443508448639748E-3</v>
      </c>
      <c r="I1357" s="334">
        <v>1</v>
      </c>
      <c r="J1357" s="324"/>
      <c r="K1357" s="60"/>
      <c r="L1357" s="55" t="str">
        <f>IFERROR(VLOOKUP(E1357,'Inf_NO MODIFICAR'!$T$6:$V$31,2,FALSE),"")</f>
        <v/>
      </c>
      <c r="M1357" s="55" t="str">
        <f>IFERROR(VLOOKUP(E1357,'Inf_NO MODIFICAR'!$T$6:$V$31,3,FALSE),"")</f>
        <v/>
      </c>
    </row>
    <row r="1358" spans="1:13" x14ac:dyDescent="0.25">
      <c r="A1358" s="55" t="str">
        <f t="shared" si="68"/>
        <v>recomejAguascalientes22</v>
      </c>
      <c r="B1358" s="55">
        <f t="shared" si="69"/>
        <v>22</v>
      </c>
      <c r="C1358" s="60">
        <f t="shared" si="70"/>
        <v>1</v>
      </c>
      <c r="D1358" s="60" t="str">
        <f>IFERROR(VLOOKUP($E1358,'Inf_NO MODIFICAR'!$P$6:$Q$41,2,FALSE),"")</f>
        <v>Aguascalientes</v>
      </c>
      <c r="E1358" s="331">
        <v>1</v>
      </c>
      <c r="F1358" s="332" t="s">
        <v>230</v>
      </c>
      <c r="G1358" s="333" t="s">
        <v>146</v>
      </c>
      <c r="H1358" s="342">
        <v>0.25759988021349428</v>
      </c>
      <c r="I1358" s="335">
        <v>2</v>
      </c>
      <c r="J1358" s="324"/>
      <c r="K1358" s="60"/>
      <c r="L1358" s="55" t="str">
        <f>IFERROR(VLOOKUP(E1358,'Inf_NO MODIFICAR'!$T$6:$V$31,2,FALSE),"")</f>
        <v/>
      </c>
      <c r="M1358" s="55" t="str">
        <f>IFERROR(VLOOKUP(E1358,'Inf_NO MODIFICAR'!$T$6:$V$31,3,FALSE),"")</f>
        <v/>
      </c>
    </row>
    <row r="1359" spans="1:13" x14ac:dyDescent="0.25">
      <c r="A1359" s="55" t="str">
        <f t="shared" si="68"/>
        <v>recomejAguascalientes23</v>
      </c>
      <c r="B1359" s="55">
        <f t="shared" si="69"/>
        <v>23</v>
      </c>
      <c r="C1359" s="60">
        <f t="shared" si="70"/>
        <v>1</v>
      </c>
      <c r="D1359" s="60" t="str">
        <f>IFERROR(VLOOKUP($E1359,'Inf_NO MODIFICAR'!$P$6:$Q$41,2,FALSE),"")</f>
        <v>Aguascalientes</v>
      </c>
      <c r="E1359" s="331">
        <v>1</v>
      </c>
      <c r="F1359" s="332" t="s">
        <v>230</v>
      </c>
      <c r="G1359" s="333" t="s">
        <v>8</v>
      </c>
      <c r="H1359" s="342">
        <v>8.5614520793188473E-2</v>
      </c>
      <c r="I1359" s="334">
        <v>3</v>
      </c>
      <c r="J1359" s="324"/>
      <c r="K1359" s="60"/>
      <c r="L1359" s="55" t="str">
        <f>IFERROR(VLOOKUP(E1359,'Inf_NO MODIFICAR'!$T$6:$V$31,2,FALSE),"")</f>
        <v/>
      </c>
      <c r="M1359" s="55" t="str">
        <f>IFERROR(VLOOKUP(E1359,'Inf_NO MODIFICAR'!$T$6:$V$31,3,FALSE),"")</f>
        <v/>
      </c>
    </row>
    <row r="1360" spans="1:13" x14ac:dyDescent="0.25">
      <c r="A1360" s="55" t="str">
        <f t="shared" si="68"/>
        <v>recomejAguascalientes24</v>
      </c>
      <c r="B1360" s="55">
        <f t="shared" si="69"/>
        <v>24</v>
      </c>
      <c r="C1360" s="60">
        <f t="shared" si="70"/>
        <v>1</v>
      </c>
      <c r="D1360" s="60" t="str">
        <f>IFERROR(VLOOKUP($E1360,'Inf_NO MODIFICAR'!$P$6:$Q$41,2,FALSE),"")</f>
        <v>Aguascalientes</v>
      </c>
      <c r="E1360" s="331">
        <v>1</v>
      </c>
      <c r="F1360" s="332" t="s">
        <v>230</v>
      </c>
      <c r="G1360" s="333" t="s">
        <v>586</v>
      </c>
      <c r="H1360" s="342">
        <v>2.9243187636655513E-2</v>
      </c>
      <c r="I1360" s="334">
        <v>4</v>
      </c>
      <c r="J1360" s="324"/>
      <c r="K1360" s="60"/>
      <c r="L1360" s="55" t="str">
        <f>IFERROR(VLOOKUP(E1360,'Inf_NO MODIFICAR'!$T$6:$V$31,2,FALSE),"")</f>
        <v/>
      </c>
      <c r="M1360" s="55" t="str">
        <f>IFERROR(VLOOKUP(E1360,'Inf_NO MODIFICAR'!$T$6:$V$31,3,FALSE),"")</f>
        <v/>
      </c>
    </row>
    <row r="1361" spans="1:13" x14ac:dyDescent="0.25">
      <c r="A1361" s="55" t="str">
        <f t="shared" si="68"/>
        <v>recomejBaja California1</v>
      </c>
      <c r="B1361" s="55">
        <f t="shared" si="69"/>
        <v>1</v>
      </c>
      <c r="C1361" s="60">
        <f t="shared" si="70"/>
        <v>2</v>
      </c>
      <c r="D1361" s="60" t="str">
        <f>IFERROR(VLOOKUP($E1361,'Inf_NO MODIFICAR'!$P$6:$Q$41,2,FALSE),"")</f>
        <v>Baja California</v>
      </c>
      <c r="E1361" s="331">
        <v>2</v>
      </c>
      <c r="F1361" s="332" t="s">
        <v>231</v>
      </c>
      <c r="G1361" s="333" t="s">
        <v>126</v>
      </c>
      <c r="H1361" s="342">
        <v>0.2314084606138502</v>
      </c>
      <c r="I1361" s="334">
        <v>1</v>
      </c>
      <c r="J1361" s="324"/>
      <c r="K1361" s="60"/>
      <c r="L1361" s="55" t="str">
        <f>IFERROR(VLOOKUP(E1361,'Inf_NO MODIFICAR'!$T$6:$V$31,2,FALSE),"")</f>
        <v/>
      </c>
      <c r="M1361" s="55" t="str">
        <f>IFERROR(VLOOKUP(E1361,'Inf_NO MODIFICAR'!$T$6:$V$31,3,FALSE),"")</f>
        <v/>
      </c>
    </row>
    <row r="1362" spans="1:13" x14ac:dyDescent="0.25">
      <c r="A1362" s="55" t="str">
        <f t="shared" si="68"/>
        <v>recomejBaja California2</v>
      </c>
      <c r="B1362" s="55">
        <f t="shared" si="69"/>
        <v>2</v>
      </c>
      <c r="C1362" s="60">
        <f t="shared" si="70"/>
        <v>2</v>
      </c>
      <c r="D1362" s="60" t="str">
        <f>IFERROR(VLOOKUP($E1362,'Inf_NO MODIFICAR'!$P$6:$Q$41,2,FALSE),"")</f>
        <v>Baja California</v>
      </c>
      <c r="E1362" s="331">
        <v>2</v>
      </c>
      <c r="F1362" s="332" t="s">
        <v>231</v>
      </c>
      <c r="G1362" s="333" t="s">
        <v>140</v>
      </c>
      <c r="H1362" s="342">
        <v>0.15912893037426817</v>
      </c>
      <c r="I1362" s="334">
        <v>1</v>
      </c>
      <c r="J1362" s="324"/>
      <c r="K1362" s="60"/>
      <c r="L1362" s="55" t="str">
        <f>IFERROR(VLOOKUP(E1362,'Inf_NO MODIFICAR'!$T$6:$V$31,2,FALSE),"")</f>
        <v/>
      </c>
      <c r="M1362" s="55" t="str">
        <f>IFERROR(VLOOKUP(E1362,'Inf_NO MODIFICAR'!$T$6:$V$31,3,FALSE),"")</f>
        <v/>
      </c>
    </row>
    <row r="1363" spans="1:13" x14ac:dyDescent="0.25">
      <c r="A1363" s="55" t="str">
        <f t="shared" si="68"/>
        <v>recomejBaja California3</v>
      </c>
      <c r="B1363" s="55">
        <f t="shared" si="69"/>
        <v>3</v>
      </c>
      <c r="C1363" s="60">
        <f t="shared" si="70"/>
        <v>2</v>
      </c>
      <c r="D1363" s="60" t="str">
        <f>IFERROR(VLOOKUP($E1363,'Inf_NO MODIFICAR'!$P$6:$Q$41,2,FALSE),"")</f>
        <v>Baja California</v>
      </c>
      <c r="E1363" s="331">
        <v>2</v>
      </c>
      <c r="F1363" s="332" t="s">
        <v>231</v>
      </c>
      <c r="G1363" s="333" t="s">
        <v>133</v>
      </c>
      <c r="H1363" s="342">
        <v>0.11176433862657367</v>
      </c>
      <c r="I1363" s="334">
        <v>1</v>
      </c>
      <c r="J1363" s="324"/>
      <c r="K1363" s="60"/>
      <c r="L1363" s="55" t="str">
        <f>IFERROR(VLOOKUP(E1363,'Inf_NO MODIFICAR'!$T$6:$V$31,2,FALSE),"")</f>
        <v/>
      </c>
      <c r="M1363" s="55" t="str">
        <f>IFERROR(VLOOKUP(E1363,'Inf_NO MODIFICAR'!$T$6:$V$31,3,FALSE),"")</f>
        <v/>
      </c>
    </row>
    <row r="1364" spans="1:13" x14ac:dyDescent="0.25">
      <c r="A1364" s="55" t="str">
        <f t="shared" si="68"/>
        <v>recomejBaja California4</v>
      </c>
      <c r="B1364" s="55">
        <f t="shared" si="69"/>
        <v>4</v>
      </c>
      <c r="C1364" s="60">
        <f t="shared" si="70"/>
        <v>2</v>
      </c>
      <c r="D1364" s="60" t="str">
        <f>IFERROR(VLOOKUP($E1364,'Inf_NO MODIFICAR'!$P$6:$Q$41,2,FALSE),"")</f>
        <v>Baja California</v>
      </c>
      <c r="E1364" s="331">
        <v>2</v>
      </c>
      <c r="F1364" s="332" t="s">
        <v>231</v>
      </c>
      <c r="G1364" s="333" t="s">
        <v>134</v>
      </c>
      <c r="H1364" s="342">
        <v>8.6372453139539118E-2</v>
      </c>
      <c r="I1364" s="334">
        <v>1</v>
      </c>
      <c r="J1364" s="324"/>
      <c r="K1364" s="60"/>
      <c r="L1364" s="55" t="str">
        <f>IFERROR(VLOOKUP(E1364,'Inf_NO MODIFICAR'!$T$6:$V$31,2,FALSE),"")</f>
        <v/>
      </c>
      <c r="M1364" s="55" t="str">
        <f>IFERROR(VLOOKUP(E1364,'Inf_NO MODIFICAR'!$T$6:$V$31,3,FALSE),"")</f>
        <v/>
      </c>
    </row>
    <row r="1365" spans="1:13" x14ac:dyDescent="0.25">
      <c r="A1365" s="55" t="str">
        <f t="shared" si="68"/>
        <v>recomejBaja California5</v>
      </c>
      <c r="B1365" s="55">
        <f t="shared" si="69"/>
        <v>5</v>
      </c>
      <c r="C1365" s="60">
        <f t="shared" si="70"/>
        <v>2</v>
      </c>
      <c r="D1365" s="60" t="str">
        <f>IFERROR(VLOOKUP($E1365,'Inf_NO MODIFICAR'!$P$6:$Q$41,2,FALSE),"")</f>
        <v>Baja California</v>
      </c>
      <c r="E1365" s="331">
        <v>2</v>
      </c>
      <c r="F1365" s="332" t="s">
        <v>231</v>
      </c>
      <c r="G1365" s="333" t="s">
        <v>138</v>
      </c>
      <c r="H1365" s="342">
        <v>8.6177897946205451E-2</v>
      </c>
      <c r="I1365" s="334">
        <v>1</v>
      </c>
      <c r="J1365" s="324"/>
      <c r="K1365" s="60"/>
      <c r="L1365" s="55" t="str">
        <f>IFERROR(VLOOKUP(E1365,'Inf_NO MODIFICAR'!$T$6:$V$31,2,FALSE),"")</f>
        <v/>
      </c>
      <c r="M1365" s="55" t="str">
        <f>IFERROR(VLOOKUP(E1365,'Inf_NO MODIFICAR'!$T$6:$V$31,3,FALSE),"")</f>
        <v/>
      </c>
    </row>
    <row r="1366" spans="1:13" x14ac:dyDescent="0.25">
      <c r="A1366" s="55" t="str">
        <f t="shared" si="68"/>
        <v>recomejBaja California6</v>
      </c>
      <c r="B1366" s="55">
        <f t="shared" si="69"/>
        <v>6</v>
      </c>
      <c r="C1366" s="60">
        <f t="shared" si="70"/>
        <v>2</v>
      </c>
      <c r="D1366" s="60" t="str">
        <f>IFERROR(VLOOKUP($E1366,'Inf_NO MODIFICAR'!$P$6:$Q$41,2,FALSE),"")</f>
        <v>Baja California</v>
      </c>
      <c r="E1366" s="331">
        <v>2</v>
      </c>
      <c r="F1366" s="332" t="s">
        <v>231</v>
      </c>
      <c r="G1366" s="336" t="s">
        <v>137</v>
      </c>
      <c r="H1366" s="342">
        <v>8.3615941489539491E-2</v>
      </c>
      <c r="I1366" s="334">
        <v>1</v>
      </c>
      <c r="J1366" s="324"/>
      <c r="K1366" s="60"/>
      <c r="L1366" s="55" t="str">
        <f>IFERROR(VLOOKUP(E1366,'Inf_NO MODIFICAR'!$T$6:$V$31,2,FALSE),"")</f>
        <v/>
      </c>
      <c r="M1366" s="55" t="str">
        <f>IFERROR(VLOOKUP(E1366,'Inf_NO MODIFICAR'!$T$6:$V$31,3,FALSE),"")</f>
        <v/>
      </c>
    </row>
    <row r="1367" spans="1:13" x14ac:dyDescent="0.25">
      <c r="A1367" s="55" t="str">
        <f t="shared" si="68"/>
        <v>recomejBaja California7</v>
      </c>
      <c r="B1367" s="55">
        <f t="shared" si="69"/>
        <v>7</v>
      </c>
      <c r="C1367" s="60">
        <f t="shared" si="70"/>
        <v>2</v>
      </c>
      <c r="D1367" s="60" t="str">
        <f>IFERROR(VLOOKUP($E1367,'Inf_NO MODIFICAR'!$P$6:$Q$41,2,FALSE),"")</f>
        <v>Baja California</v>
      </c>
      <c r="E1367" s="331">
        <v>2</v>
      </c>
      <c r="F1367" s="332" t="s">
        <v>231</v>
      </c>
      <c r="G1367" s="333" t="s">
        <v>128</v>
      </c>
      <c r="H1367" s="342">
        <v>6.5777380425976806E-2</v>
      </c>
      <c r="I1367" s="334">
        <v>1</v>
      </c>
      <c r="J1367" s="324"/>
      <c r="K1367" s="60"/>
      <c r="L1367" s="55" t="str">
        <f>IFERROR(VLOOKUP(E1367,'Inf_NO MODIFICAR'!$T$6:$V$31,2,FALSE),"")</f>
        <v/>
      </c>
      <c r="M1367" s="55" t="str">
        <f>IFERROR(VLOOKUP(E1367,'Inf_NO MODIFICAR'!$T$6:$V$31,3,FALSE),"")</f>
        <v/>
      </c>
    </row>
    <row r="1368" spans="1:13" x14ac:dyDescent="0.25">
      <c r="A1368" s="55" t="str">
        <f t="shared" si="68"/>
        <v>recomejBaja California8</v>
      </c>
      <c r="B1368" s="55">
        <f t="shared" si="69"/>
        <v>8</v>
      </c>
      <c r="C1368" s="60">
        <f t="shared" si="70"/>
        <v>2</v>
      </c>
      <c r="D1368" s="60" t="str">
        <f>IFERROR(VLOOKUP($E1368,'Inf_NO MODIFICAR'!$P$6:$Q$41,2,FALSE),"")</f>
        <v>Baja California</v>
      </c>
      <c r="E1368" s="331">
        <v>2</v>
      </c>
      <c r="F1368" s="332" t="s">
        <v>231</v>
      </c>
      <c r="G1368" s="333" t="s">
        <v>129</v>
      </c>
      <c r="H1368" s="342">
        <v>6.0329079282709606E-2</v>
      </c>
      <c r="I1368" s="334">
        <v>1</v>
      </c>
      <c r="J1368" s="324"/>
      <c r="K1368" s="60"/>
      <c r="L1368" s="55" t="str">
        <f>IFERROR(VLOOKUP(E1368,'Inf_NO MODIFICAR'!$T$6:$V$31,2,FALSE),"")</f>
        <v/>
      </c>
      <c r="M1368" s="55" t="str">
        <f>IFERROR(VLOOKUP(E1368,'Inf_NO MODIFICAR'!$T$6:$V$31,3,FALSE),"")</f>
        <v/>
      </c>
    </row>
    <row r="1369" spans="1:13" x14ac:dyDescent="0.25">
      <c r="A1369" s="55" t="str">
        <f t="shared" si="68"/>
        <v>recomejBaja California9</v>
      </c>
      <c r="B1369" s="55">
        <f t="shared" si="69"/>
        <v>9</v>
      </c>
      <c r="C1369" s="60">
        <f t="shared" si="70"/>
        <v>2</v>
      </c>
      <c r="D1369" s="60" t="str">
        <f>IFERROR(VLOOKUP($E1369,'Inf_NO MODIFICAR'!$P$6:$Q$41,2,FALSE),"")</f>
        <v>Baja California</v>
      </c>
      <c r="E1369" s="331">
        <v>2</v>
      </c>
      <c r="F1369" s="332" t="s">
        <v>231</v>
      </c>
      <c r="G1369" s="336" t="s">
        <v>127</v>
      </c>
      <c r="H1369" s="342">
        <v>3.6052622293466924E-2</v>
      </c>
      <c r="I1369" s="334">
        <v>1</v>
      </c>
      <c r="J1369" s="324"/>
      <c r="K1369" s="60"/>
      <c r="L1369" s="55" t="str">
        <f>IFERROR(VLOOKUP(E1369,'Inf_NO MODIFICAR'!$T$6:$V$31,2,FALSE),"")</f>
        <v/>
      </c>
      <c r="M1369" s="55" t="str">
        <f>IFERROR(VLOOKUP(E1369,'Inf_NO MODIFICAR'!$T$6:$V$31,3,FALSE),"")</f>
        <v/>
      </c>
    </row>
    <row r="1370" spans="1:13" x14ac:dyDescent="0.25">
      <c r="A1370" s="55" t="str">
        <f t="shared" si="68"/>
        <v>recomejBaja California10</v>
      </c>
      <c r="B1370" s="55">
        <f t="shared" si="69"/>
        <v>10</v>
      </c>
      <c r="C1370" s="60">
        <f t="shared" si="70"/>
        <v>2</v>
      </c>
      <c r="D1370" s="60" t="str">
        <f>IFERROR(VLOOKUP($E1370,'Inf_NO MODIFICAR'!$P$6:$Q$41,2,FALSE),"")</f>
        <v>Baja California</v>
      </c>
      <c r="E1370" s="331">
        <v>2</v>
      </c>
      <c r="F1370" s="332" t="s">
        <v>231</v>
      </c>
      <c r="G1370" s="333" t="s">
        <v>142</v>
      </c>
      <c r="H1370" s="342">
        <v>3.0064710240516709E-2</v>
      </c>
      <c r="I1370" s="334">
        <v>1</v>
      </c>
      <c r="J1370" s="324"/>
      <c r="K1370" s="60"/>
      <c r="L1370" s="55" t="str">
        <f>IFERROR(VLOOKUP(E1370,'Inf_NO MODIFICAR'!$T$6:$V$31,2,FALSE),"")</f>
        <v/>
      </c>
      <c r="M1370" s="55" t="str">
        <f>IFERROR(VLOOKUP(E1370,'Inf_NO MODIFICAR'!$T$6:$V$31,3,FALSE),"")</f>
        <v/>
      </c>
    </row>
    <row r="1371" spans="1:13" x14ac:dyDescent="0.25">
      <c r="A1371" s="55" t="str">
        <f t="shared" si="68"/>
        <v>recomejBaja California11</v>
      </c>
      <c r="B1371" s="55">
        <f t="shared" si="69"/>
        <v>11</v>
      </c>
      <c r="C1371" s="60">
        <f t="shared" si="70"/>
        <v>2</v>
      </c>
      <c r="D1371" s="60" t="str">
        <f>IFERROR(VLOOKUP($E1371,'Inf_NO MODIFICAR'!$P$6:$Q$41,2,FALSE),"")</f>
        <v>Baja California</v>
      </c>
      <c r="E1371" s="331">
        <v>2</v>
      </c>
      <c r="F1371" s="332" t="s">
        <v>231</v>
      </c>
      <c r="G1371" s="337" t="s">
        <v>139</v>
      </c>
      <c r="H1371" s="342">
        <v>2.6408790167089202E-2</v>
      </c>
      <c r="I1371" s="334">
        <v>1</v>
      </c>
      <c r="J1371" s="324"/>
      <c r="K1371" s="60"/>
      <c r="L1371" s="55" t="str">
        <f>IFERROR(VLOOKUP(E1371,'Inf_NO MODIFICAR'!$T$6:$V$31,2,FALSE),"")</f>
        <v/>
      </c>
      <c r="M1371" s="55" t="str">
        <f>IFERROR(VLOOKUP(E1371,'Inf_NO MODIFICAR'!$T$6:$V$31,3,FALSE),"")</f>
        <v/>
      </c>
    </row>
    <row r="1372" spans="1:13" x14ac:dyDescent="0.25">
      <c r="A1372" s="55" t="str">
        <f t="shared" si="68"/>
        <v>recomejBaja California12</v>
      </c>
      <c r="B1372" s="55">
        <f t="shared" si="69"/>
        <v>12</v>
      </c>
      <c r="C1372" s="60">
        <f t="shared" si="70"/>
        <v>2</v>
      </c>
      <c r="D1372" s="60" t="str">
        <f>IFERROR(VLOOKUP($E1372,'Inf_NO MODIFICAR'!$P$6:$Q$41,2,FALSE),"")</f>
        <v>Baja California</v>
      </c>
      <c r="E1372" s="331">
        <v>2</v>
      </c>
      <c r="F1372" s="332" t="s">
        <v>231</v>
      </c>
      <c r="G1372" s="333" t="s">
        <v>141</v>
      </c>
      <c r="H1372" s="342">
        <v>2.22501407840703E-2</v>
      </c>
      <c r="I1372" s="334">
        <v>1</v>
      </c>
      <c r="J1372" s="324"/>
      <c r="K1372" s="60"/>
      <c r="L1372" s="55" t="str">
        <f>IFERROR(VLOOKUP(E1372,'Inf_NO MODIFICAR'!$T$6:$V$31,2,FALSE),"")</f>
        <v/>
      </c>
      <c r="M1372" s="55" t="str">
        <f>IFERROR(VLOOKUP(E1372,'Inf_NO MODIFICAR'!$T$6:$V$31,3,FALSE),"")</f>
        <v/>
      </c>
    </row>
    <row r="1373" spans="1:13" x14ac:dyDescent="0.25">
      <c r="A1373" s="55" t="str">
        <f t="shared" si="68"/>
        <v>recomejBaja California13</v>
      </c>
      <c r="B1373" s="55">
        <f t="shared" si="69"/>
        <v>13</v>
      </c>
      <c r="C1373" s="60">
        <f t="shared" si="70"/>
        <v>2</v>
      </c>
      <c r="D1373" s="60" t="str">
        <f>IFERROR(VLOOKUP($E1373,'Inf_NO MODIFICAR'!$P$6:$Q$41,2,FALSE),"")</f>
        <v>Baja California</v>
      </c>
      <c r="E1373" s="331">
        <v>2</v>
      </c>
      <c r="F1373" s="332" t="s">
        <v>231</v>
      </c>
      <c r="G1373" s="333" t="s">
        <v>136</v>
      </c>
      <c r="H1373" s="342">
        <v>2.1472482673637872E-2</v>
      </c>
      <c r="I1373" s="334">
        <v>1</v>
      </c>
      <c r="J1373" s="324"/>
      <c r="K1373" s="60"/>
      <c r="L1373" s="55" t="str">
        <f>IFERROR(VLOOKUP(E1373,'Inf_NO MODIFICAR'!$T$6:$V$31,2,FALSE),"")</f>
        <v/>
      </c>
      <c r="M1373" s="55" t="str">
        <f>IFERROR(VLOOKUP(E1373,'Inf_NO MODIFICAR'!$T$6:$V$31,3,FALSE),"")</f>
        <v/>
      </c>
    </row>
    <row r="1374" spans="1:13" x14ac:dyDescent="0.25">
      <c r="A1374" s="55" t="str">
        <f t="shared" si="68"/>
        <v>recomejBaja California14</v>
      </c>
      <c r="B1374" s="55">
        <f t="shared" si="69"/>
        <v>14</v>
      </c>
      <c r="C1374" s="60">
        <f t="shared" si="70"/>
        <v>2</v>
      </c>
      <c r="D1374" s="60" t="str">
        <f>IFERROR(VLOOKUP($E1374,'Inf_NO MODIFICAR'!$P$6:$Q$41,2,FALSE),"")</f>
        <v>Baja California</v>
      </c>
      <c r="E1374" s="331">
        <v>2</v>
      </c>
      <c r="F1374" s="332" t="s">
        <v>231</v>
      </c>
      <c r="G1374" s="337" t="s">
        <v>144</v>
      </c>
      <c r="H1374" s="342">
        <v>1.7366936562820425E-2</v>
      </c>
      <c r="I1374" s="338">
        <v>1</v>
      </c>
      <c r="J1374" s="324"/>
      <c r="K1374" s="60"/>
      <c r="L1374" s="55" t="str">
        <f>IFERROR(VLOOKUP(E1374,'Inf_NO MODIFICAR'!$T$6:$V$31,2,FALSE),"")</f>
        <v/>
      </c>
      <c r="M1374" s="55" t="str">
        <f>IFERROR(VLOOKUP(E1374,'Inf_NO MODIFICAR'!$T$6:$V$31,3,FALSE),"")</f>
        <v/>
      </c>
    </row>
    <row r="1375" spans="1:13" x14ac:dyDescent="0.25">
      <c r="A1375" s="55" t="str">
        <f t="shared" si="68"/>
        <v>recomejBaja California15</v>
      </c>
      <c r="B1375" s="55">
        <f t="shared" si="69"/>
        <v>15</v>
      </c>
      <c r="C1375" s="60">
        <f t="shared" si="70"/>
        <v>2</v>
      </c>
      <c r="D1375" s="60" t="str">
        <f>IFERROR(VLOOKUP($E1375,'Inf_NO MODIFICAR'!$P$6:$Q$41,2,FALSE),"")</f>
        <v>Baja California</v>
      </c>
      <c r="E1375" s="331">
        <v>2</v>
      </c>
      <c r="F1375" s="332" t="s">
        <v>231</v>
      </c>
      <c r="G1375" s="332" t="s">
        <v>135</v>
      </c>
      <c r="H1375" s="343">
        <v>1.4989235110347547E-2</v>
      </c>
      <c r="I1375" s="334">
        <v>1</v>
      </c>
      <c r="J1375" s="324"/>
      <c r="K1375" s="60"/>
      <c r="L1375" s="55" t="str">
        <f>IFERROR(VLOOKUP(E1375,'Inf_NO MODIFICAR'!$T$6:$V$31,2,FALSE),"")</f>
        <v/>
      </c>
      <c r="M1375" s="55" t="str">
        <f>IFERROR(VLOOKUP(E1375,'Inf_NO MODIFICAR'!$T$6:$V$31,3,FALSE),"")</f>
        <v/>
      </c>
    </row>
    <row r="1376" spans="1:13" x14ac:dyDescent="0.25">
      <c r="A1376" s="55" t="str">
        <f t="shared" si="68"/>
        <v>recomejBaja California16</v>
      </c>
      <c r="B1376" s="55">
        <f t="shared" si="69"/>
        <v>16</v>
      </c>
      <c r="C1376" s="60">
        <f t="shared" si="70"/>
        <v>2</v>
      </c>
      <c r="D1376" s="60" t="str">
        <f>IFERROR(VLOOKUP($E1376,'Inf_NO MODIFICAR'!$P$6:$Q$41,2,FALSE),"")</f>
        <v>Baja California</v>
      </c>
      <c r="E1376" s="331">
        <v>2</v>
      </c>
      <c r="F1376" s="332" t="s">
        <v>231</v>
      </c>
      <c r="G1376" s="339" t="s">
        <v>130</v>
      </c>
      <c r="H1376" s="343">
        <v>1.2554530912923443E-2</v>
      </c>
      <c r="I1376" s="334">
        <v>1</v>
      </c>
      <c r="J1376" s="324"/>
      <c r="K1376" s="60"/>
      <c r="L1376" s="55" t="str">
        <f>IFERROR(VLOOKUP(E1376,'Inf_NO MODIFICAR'!$T$6:$V$31,2,FALSE),"")</f>
        <v/>
      </c>
      <c r="M1376" s="55" t="str">
        <f>IFERROR(VLOOKUP(E1376,'Inf_NO MODIFICAR'!$T$6:$V$31,3,FALSE),"")</f>
        <v/>
      </c>
    </row>
    <row r="1377" spans="1:13" x14ac:dyDescent="0.25">
      <c r="A1377" s="55" t="str">
        <f t="shared" ref="A1377:A1440" si="71">+CONCATENATE($D$1310,F1377,B1377)</f>
        <v>recomejBaja California17</v>
      </c>
      <c r="B1377" s="55">
        <f t="shared" ref="B1377:B1440" si="72">+IF(F1377&lt;&gt;F1376,1,B1376+1)</f>
        <v>17</v>
      </c>
      <c r="C1377" s="60">
        <f t="shared" ref="C1377:C1440" si="73">+E1377</f>
        <v>2</v>
      </c>
      <c r="D1377" s="60" t="str">
        <f>IFERROR(VLOOKUP($E1377,'Inf_NO MODIFICAR'!$P$6:$Q$41,2,FALSE),"")</f>
        <v>Baja California</v>
      </c>
      <c r="E1377" s="331">
        <v>2</v>
      </c>
      <c r="F1377" s="332" t="s">
        <v>231</v>
      </c>
      <c r="G1377" s="339" t="s">
        <v>131</v>
      </c>
      <c r="H1377" s="343">
        <v>1.2372415747557231E-2</v>
      </c>
      <c r="I1377" s="334">
        <v>1</v>
      </c>
      <c r="J1377" s="324"/>
      <c r="K1377" s="60"/>
      <c r="L1377" s="55" t="str">
        <f>IFERROR(VLOOKUP(E1377,'Inf_NO MODIFICAR'!$T$6:$V$31,2,FALSE),"")</f>
        <v/>
      </c>
      <c r="M1377" s="55" t="str">
        <f>IFERROR(VLOOKUP(E1377,'Inf_NO MODIFICAR'!$T$6:$V$31,3,FALSE),"")</f>
        <v/>
      </c>
    </row>
    <row r="1378" spans="1:13" x14ac:dyDescent="0.25">
      <c r="A1378" s="55" t="str">
        <f t="shared" si="71"/>
        <v>recomejBaja California18</v>
      </c>
      <c r="B1378" s="55">
        <f t="shared" si="72"/>
        <v>18</v>
      </c>
      <c r="C1378" s="60">
        <f t="shared" si="73"/>
        <v>2</v>
      </c>
      <c r="D1378" s="60" t="str">
        <f>IFERROR(VLOOKUP($E1378,'Inf_NO MODIFICAR'!$P$6:$Q$41,2,FALSE),"")</f>
        <v>Baja California</v>
      </c>
      <c r="E1378" s="331">
        <v>2</v>
      </c>
      <c r="F1378" s="332" t="s">
        <v>231</v>
      </c>
      <c r="G1378" s="339" t="s">
        <v>145</v>
      </c>
      <c r="H1378" s="343">
        <v>9.5939863948712161E-3</v>
      </c>
      <c r="I1378" s="334">
        <v>1</v>
      </c>
      <c r="J1378" s="324"/>
      <c r="K1378" s="60"/>
      <c r="L1378" s="55" t="str">
        <f>IFERROR(VLOOKUP(E1378,'Inf_NO MODIFICAR'!$T$6:$V$31,2,FALSE),"")</f>
        <v/>
      </c>
      <c r="M1378" s="55" t="str">
        <f>IFERROR(VLOOKUP(E1378,'Inf_NO MODIFICAR'!$T$6:$V$31,3,FALSE),"")</f>
        <v/>
      </c>
    </row>
    <row r="1379" spans="1:13" x14ac:dyDescent="0.25">
      <c r="A1379" s="55" t="str">
        <f t="shared" si="71"/>
        <v>recomejBaja California19</v>
      </c>
      <c r="B1379" s="55">
        <f t="shared" si="72"/>
        <v>19</v>
      </c>
      <c r="C1379" s="60">
        <f t="shared" si="73"/>
        <v>2</v>
      </c>
      <c r="D1379" s="60" t="str">
        <f>IFERROR(VLOOKUP($E1379,'Inf_NO MODIFICAR'!$P$6:$Q$41,2,FALSE),"")</f>
        <v>Baja California</v>
      </c>
      <c r="E1379" s="331">
        <v>2</v>
      </c>
      <c r="F1379" s="332" t="s">
        <v>231</v>
      </c>
      <c r="G1379" s="340" t="s">
        <v>143</v>
      </c>
      <c r="H1379" s="343">
        <v>9.3985785414416184E-3</v>
      </c>
      <c r="I1379" s="334">
        <v>1</v>
      </c>
      <c r="J1379" s="324"/>
      <c r="K1379" s="60"/>
      <c r="L1379" s="55" t="str">
        <f>IFERROR(VLOOKUP(E1379,'Inf_NO MODIFICAR'!$T$6:$V$31,2,FALSE),"")</f>
        <v/>
      </c>
      <c r="M1379" s="55" t="str">
        <f>IFERROR(VLOOKUP(E1379,'Inf_NO MODIFICAR'!$T$6:$V$31,3,FALSE),"")</f>
        <v/>
      </c>
    </row>
    <row r="1380" spans="1:13" x14ac:dyDescent="0.25">
      <c r="A1380" s="55" t="str">
        <f t="shared" si="71"/>
        <v>recomejBaja California20</v>
      </c>
      <c r="B1380" s="55">
        <f t="shared" si="72"/>
        <v>20</v>
      </c>
      <c r="C1380" s="60">
        <f t="shared" si="73"/>
        <v>2</v>
      </c>
      <c r="D1380" s="60" t="str">
        <f>IFERROR(VLOOKUP($E1380,'Inf_NO MODIFICAR'!$P$6:$Q$41,2,FALSE),"")</f>
        <v>Baja California</v>
      </c>
      <c r="E1380" s="331">
        <v>2</v>
      </c>
      <c r="F1380" s="332" t="s">
        <v>231</v>
      </c>
      <c r="G1380" s="339" t="s">
        <v>132</v>
      </c>
      <c r="H1380" s="343">
        <v>9.2782856705476355E-3</v>
      </c>
      <c r="I1380" s="334">
        <v>1</v>
      </c>
      <c r="J1380" s="324"/>
      <c r="K1380" s="60"/>
      <c r="L1380" s="55" t="str">
        <f>IFERROR(VLOOKUP(E1380,'Inf_NO MODIFICAR'!$T$6:$V$31,2,FALSE),"")</f>
        <v/>
      </c>
      <c r="M1380" s="55" t="str">
        <f>IFERROR(VLOOKUP(E1380,'Inf_NO MODIFICAR'!$T$6:$V$31,3,FALSE),"")</f>
        <v/>
      </c>
    </row>
    <row r="1381" spans="1:13" x14ac:dyDescent="0.25">
      <c r="A1381" s="55" t="str">
        <f t="shared" si="71"/>
        <v>recomejBaja California21</v>
      </c>
      <c r="B1381" s="55">
        <f t="shared" si="72"/>
        <v>21</v>
      </c>
      <c r="C1381" s="60">
        <f t="shared" si="73"/>
        <v>2</v>
      </c>
      <c r="D1381" s="60" t="str">
        <f>IFERROR(VLOOKUP($E1381,'Inf_NO MODIFICAR'!$P$6:$Q$41,2,FALSE),"")</f>
        <v>Baja California</v>
      </c>
      <c r="E1381" s="331">
        <v>2</v>
      </c>
      <c r="F1381" s="332" t="s">
        <v>231</v>
      </c>
      <c r="G1381" s="332" t="s">
        <v>812</v>
      </c>
      <c r="H1381" s="343">
        <v>5.4534848541080158E-3</v>
      </c>
      <c r="I1381" s="334">
        <v>1</v>
      </c>
      <c r="J1381" s="324"/>
      <c r="K1381" s="60"/>
      <c r="L1381" s="55" t="str">
        <f>IFERROR(VLOOKUP(E1381,'Inf_NO MODIFICAR'!$T$6:$V$31,2,FALSE),"")</f>
        <v/>
      </c>
      <c r="M1381" s="55" t="str">
        <f>IFERROR(VLOOKUP(E1381,'Inf_NO MODIFICAR'!$T$6:$V$31,3,FALSE),"")</f>
        <v/>
      </c>
    </row>
    <row r="1382" spans="1:13" x14ac:dyDescent="0.25">
      <c r="A1382" s="55" t="str">
        <f t="shared" si="71"/>
        <v>recomejBaja California22</v>
      </c>
      <c r="B1382" s="55">
        <f t="shared" si="72"/>
        <v>22</v>
      </c>
      <c r="C1382" s="60">
        <f t="shared" si="73"/>
        <v>2</v>
      </c>
      <c r="D1382" s="60" t="str">
        <f>IFERROR(VLOOKUP($E1382,'Inf_NO MODIFICAR'!$P$6:$Q$41,2,FALSE),"")</f>
        <v>Baja California</v>
      </c>
      <c r="E1382" s="331">
        <v>2</v>
      </c>
      <c r="F1382" s="332" t="s">
        <v>231</v>
      </c>
      <c r="G1382" s="332" t="s">
        <v>146</v>
      </c>
      <c r="H1382" s="343">
        <v>0.26419881243584858</v>
      </c>
      <c r="I1382" s="335">
        <v>2</v>
      </c>
      <c r="J1382" s="324"/>
      <c r="K1382" s="60"/>
      <c r="L1382" s="55" t="str">
        <f>IFERROR(VLOOKUP(E1382,'Inf_NO MODIFICAR'!$T$6:$V$31,2,FALSE),"")</f>
        <v/>
      </c>
      <c r="M1382" s="55" t="str">
        <f>IFERROR(VLOOKUP(E1382,'Inf_NO MODIFICAR'!$T$6:$V$31,3,FALSE),"")</f>
        <v/>
      </c>
    </row>
    <row r="1383" spans="1:13" x14ac:dyDescent="0.25">
      <c r="A1383" s="55" t="str">
        <f t="shared" si="71"/>
        <v>recomejBaja California23</v>
      </c>
      <c r="B1383" s="55">
        <f t="shared" si="72"/>
        <v>23</v>
      </c>
      <c r="C1383" s="60">
        <f t="shared" si="73"/>
        <v>2</v>
      </c>
      <c r="D1383" s="60" t="str">
        <f>IFERROR(VLOOKUP($E1383,'Inf_NO MODIFICAR'!$P$6:$Q$41,2,FALSE),"")</f>
        <v>Baja California</v>
      </c>
      <c r="E1383" s="331">
        <v>2</v>
      </c>
      <c r="F1383" s="332" t="s">
        <v>231</v>
      </c>
      <c r="G1383" s="340" t="s">
        <v>8</v>
      </c>
      <c r="H1383" s="343">
        <v>8.4725141295784734E-2</v>
      </c>
      <c r="I1383" s="334">
        <v>3</v>
      </c>
      <c r="J1383" s="324"/>
      <c r="K1383" s="60"/>
      <c r="L1383" s="55" t="str">
        <f>IFERROR(VLOOKUP(E1383,'Inf_NO MODIFICAR'!$T$6:$V$31,2,FALSE),"")</f>
        <v/>
      </c>
      <c r="M1383" s="55" t="str">
        <f>IFERROR(VLOOKUP(E1383,'Inf_NO MODIFICAR'!$T$6:$V$31,3,FALSE),"")</f>
        <v/>
      </c>
    </row>
    <row r="1384" spans="1:13" x14ac:dyDescent="0.25">
      <c r="A1384" s="55" t="str">
        <f t="shared" si="71"/>
        <v>recomejBaja California24</v>
      </c>
      <c r="B1384" s="55">
        <f t="shared" si="72"/>
        <v>24</v>
      </c>
      <c r="C1384" s="60">
        <f t="shared" si="73"/>
        <v>2</v>
      </c>
      <c r="D1384" s="60" t="str">
        <f>IFERROR(VLOOKUP($E1384,'Inf_NO MODIFICAR'!$P$6:$Q$41,2,FALSE),"")</f>
        <v>Baja California</v>
      </c>
      <c r="E1384" s="331">
        <v>2</v>
      </c>
      <c r="F1384" s="332" t="s">
        <v>231</v>
      </c>
      <c r="G1384" s="340" t="s">
        <v>586</v>
      </c>
      <c r="H1384" s="343">
        <v>2.7830547224303767E-2</v>
      </c>
      <c r="I1384" s="334">
        <v>4</v>
      </c>
      <c r="J1384" s="324"/>
      <c r="K1384" s="60"/>
      <c r="L1384" s="55" t="str">
        <f>IFERROR(VLOOKUP(E1384,'Inf_NO MODIFICAR'!$T$6:$V$31,2,FALSE),"")</f>
        <v/>
      </c>
      <c r="M1384" s="55" t="str">
        <f>IFERROR(VLOOKUP(E1384,'Inf_NO MODIFICAR'!$T$6:$V$31,3,FALSE),"")</f>
        <v/>
      </c>
    </row>
    <row r="1385" spans="1:13" x14ac:dyDescent="0.25">
      <c r="A1385" s="55" t="str">
        <f t="shared" si="71"/>
        <v>recomejBaja California Sur1</v>
      </c>
      <c r="B1385" s="55">
        <f t="shared" si="72"/>
        <v>1</v>
      </c>
      <c r="C1385" s="60">
        <f t="shared" si="73"/>
        <v>3</v>
      </c>
      <c r="D1385" s="60" t="str">
        <f>IFERROR(VLOOKUP($E1385,'Inf_NO MODIFICAR'!$P$6:$Q$41,2,FALSE),"")</f>
        <v>Baja California Sur</v>
      </c>
      <c r="E1385" s="331">
        <v>3</v>
      </c>
      <c r="F1385" s="332" t="s">
        <v>232</v>
      </c>
      <c r="G1385" s="332" t="s">
        <v>126</v>
      </c>
      <c r="H1385" s="343">
        <v>0.23152284101359694</v>
      </c>
      <c r="I1385" s="334">
        <v>1</v>
      </c>
      <c r="J1385" s="324"/>
      <c r="K1385" s="60"/>
      <c r="L1385" s="55" t="str">
        <f>IFERROR(VLOOKUP(E1385,'Inf_NO MODIFICAR'!$T$6:$V$31,2,FALSE),"")</f>
        <v/>
      </c>
      <c r="M1385" s="55" t="str">
        <f>IFERROR(VLOOKUP(E1385,'Inf_NO MODIFICAR'!$T$6:$V$31,3,FALSE),"")</f>
        <v/>
      </c>
    </row>
    <row r="1386" spans="1:13" x14ac:dyDescent="0.25">
      <c r="A1386" s="55" t="str">
        <f t="shared" si="71"/>
        <v>recomejBaja California Sur2</v>
      </c>
      <c r="B1386" s="55">
        <f t="shared" si="72"/>
        <v>2</v>
      </c>
      <c r="C1386" s="60">
        <f t="shared" si="73"/>
        <v>3</v>
      </c>
      <c r="D1386" s="60" t="str">
        <f>IFERROR(VLOOKUP($E1386,'Inf_NO MODIFICAR'!$P$6:$Q$41,2,FALSE),"")</f>
        <v>Baja California Sur</v>
      </c>
      <c r="E1386" s="331">
        <v>3</v>
      </c>
      <c r="F1386" s="332" t="s">
        <v>232</v>
      </c>
      <c r="G1386" s="332" t="s">
        <v>133</v>
      </c>
      <c r="H1386" s="343">
        <v>0.13008065770176153</v>
      </c>
      <c r="I1386" s="334">
        <v>1</v>
      </c>
      <c r="J1386" s="324"/>
      <c r="K1386" s="60"/>
      <c r="L1386" s="55" t="str">
        <f>IFERROR(VLOOKUP(E1386,'Inf_NO MODIFICAR'!$T$6:$V$31,2,FALSE),"")</f>
        <v/>
      </c>
      <c r="M1386" s="55" t="str">
        <f>IFERROR(VLOOKUP(E1386,'Inf_NO MODIFICAR'!$T$6:$V$31,3,FALSE),"")</f>
        <v/>
      </c>
    </row>
    <row r="1387" spans="1:13" x14ac:dyDescent="0.25">
      <c r="A1387" s="55" t="str">
        <f t="shared" si="71"/>
        <v>recomejBaja California Sur3</v>
      </c>
      <c r="B1387" s="55">
        <f t="shared" si="72"/>
        <v>3</v>
      </c>
      <c r="C1387" s="60">
        <f t="shared" si="73"/>
        <v>3</v>
      </c>
      <c r="D1387" s="60" t="str">
        <f>IFERROR(VLOOKUP($E1387,'Inf_NO MODIFICAR'!$P$6:$Q$41,2,FALSE),"")</f>
        <v>Baja California Sur</v>
      </c>
      <c r="E1387" s="331">
        <v>3</v>
      </c>
      <c r="F1387" s="332" t="s">
        <v>232</v>
      </c>
      <c r="G1387" s="332" t="s">
        <v>137</v>
      </c>
      <c r="H1387" s="343">
        <v>9.2513087606370878E-2</v>
      </c>
      <c r="I1387" s="334">
        <v>1</v>
      </c>
      <c r="J1387" s="324"/>
      <c r="K1387" s="60"/>
      <c r="L1387" s="55" t="str">
        <f>IFERROR(VLOOKUP(E1387,'Inf_NO MODIFICAR'!$T$6:$V$31,2,FALSE),"")</f>
        <v/>
      </c>
      <c r="M1387" s="55" t="str">
        <f>IFERROR(VLOOKUP(E1387,'Inf_NO MODIFICAR'!$T$6:$V$31,3,FALSE),"")</f>
        <v/>
      </c>
    </row>
    <row r="1388" spans="1:13" x14ac:dyDescent="0.25">
      <c r="A1388" s="55" t="str">
        <f t="shared" si="71"/>
        <v>recomejBaja California Sur4</v>
      </c>
      <c r="B1388" s="55">
        <f t="shared" si="72"/>
        <v>4</v>
      </c>
      <c r="C1388" s="60">
        <f t="shared" si="73"/>
        <v>3</v>
      </c>
      <c r="D1388" s="60" t="str">
        <f>IFERROR(VLOOKUP($E1388,'Inf_NO MODIFICAR'!$P$6:$Q$41,2,FALSE),"")</f>
        <v>Baja California Sur</v>
      </c>
      <c r="E1388" s="331">
        <v>3</v>
      </c>
      <c r="F1388" s="332" t="s">
        <v>232</v>
      </c>
      <c r="G1388" s="332" t="s">
        <v>134</v>
      </c>
      <c r="H1388" s="343">
        <v>8.897324769558089E-2</v>
      </c>
      <c r="I1388" s="334">
        <v>1</v>
      </c>
      <c r="J1388" s="324"/>
      <c r="K1388" s="60"/>
      <c r="L1388" s="55" t="str">
        <f>IFERROR(VLOOKUP(E1388,'Inf_NO MODIFICAR'!$T$6:$V$31,2,FALSE),"")</f>
        <v/>
      </c>
      <c r="M1388" s="55" t="str">
        <f>IFERROR(VLOOKUP(E1388,'Inf_NO MODIFICAR'!$T$6:$V$31,3,FALSE),"")</f>
        <v/>
      </c>
    </row>
    <row r="1389" spans="1:13" x14ac:dyDescent="0.25">
      <c r="A1389" s="55" t="str">
        <f t="shared" si="71"/>
        <v>recomejBaja California Sur5</v>
      </c>
      <c r="B1389" s="55">
        <f t="shared" si="72"/>
        <v>5</v>
      </c>
      <c r="C1389" s="60">
        <f t="shared" si="73"/>
        <v>3</v>
      </c>
      <c r="D1389" s="60" t="str">
        <f>IFERROR(VLOOKUP($E1389,'Inf_NO MODIFICAR'!$P$6:$Q$41,2,FALSE),"")</f>
        <v>Baja California Sur</v>
      </c>
      <c r="E1389" s="331">
        <v>3</v>
      </c>
      <c r="F1389" s="332" t="s">
        <v>232</v>
      </c>
      <c r="G1389" s="340" t="s">
        <v>128</v>
      </c>
      <c r="H1389" s="343">
        <v>5.9825921641413107E-2</v>
      </c>
      <c r="I1389" s="334">
        <v>1</v>
      </c>
      <c r="J1389" s="324"/>
      <c r="K1389" s="60"/>
      <c r="L1389" s="55" t="str">
        <f>IFERROR(VLOOKUP(E1389,'Inf_NO MODIFICAR'!$T$6:$V$31,2,FALSE),"")</f>
        <v/>
      </c>
      <c r="M1389" s="55" t="str">
        <f>IFERROR(VLOOKUP(E1389,'Inf_NO MODIFICAR'!$T$6:$V$31,3,FALSE),"")</f>
        <v/>
      </c>
    </row>
    <row r="1390" spans="1:13" x14ac:dyDescent="0.25">
      <c r="A1390" s="55" t="str">
        <f t="shared" si="71"/>
        <v>recomejBaja California Sur6</v>
      </c>
      <c r="B1390" s="55">
        <f t="shared" si="72"/>
        <v>6</v>
      </c>
      <c r="C1390" s="60">
        <f t="shared" si="73"/>
        <v>3</v>
      </c>
      <c r="D1390" s="60" t="str">
        <f>IFERROR(VLOOKUP($E1390,'Inf_NO MODIFICAR'!$P$6:$Q$41,2,FALSE),"")</f>
        <v>Baja California Sur</v>
      </c>
      <c r="E1390" s="331">
        <v>3</v>
      </c>
      <c r="F1390" s="332" t="s">
        <v>232</v>
      </c>
      <c r="G1390" s="332" t="s">
        <v>127</v>
      </c>
      <c r="H1390" s="343">
        <v>5.5553993262771557E-2</v>
      </c>
      <c r="I1390" s="334">
        <v>1</v>
      </c>
      <c r="J1390" s="324"/>
      <c r="K1390" s="60"/>
      <c r="L1390" s="55" t="str">
        <f>IFERROR(VLOOKUP(E1390,'Inf_NO MODIFICAR'!$T$6:$V$31,2,FALSE),"")</f>
        <v/>
      </c>
      <c r="M1390" s="55" t="str">
        <f>IFERROR(VLOOKUP(E1390,'Inf_NO MODIFICAR'!$T$6:$V$31,3,FALSE),"")</f>
        <v/>
      </c>
    </row>
    <row r="1391" spans="1:13" x14ac:dyDescent="0.25">
      <c r="A1391" s="55" t="str">
        <f t="shared" si="71"/>
        <v>recomejBaja California Sur7</v>
      </c>
      <c r="B1391" s="55">
        <f t="shared" si="72"/>
        <v>7</v>
      </c>
      <c r="C1391" s="60">
        <f t="shared" si="73"/>
        <v>3</v>
      </c>
      <c r="D1391" s="60" t="str">
        <f>IFERROR(VLOOKUP($E1391,'Inf_NO MODIFICAR'!$P$6:$Q$41,2,FALSE),"")</f>
        <v>Baja California Sur</v>
      </c>
      <c r="E1391" s="331">
        <v>3</v>
      </c>
      <c r="F1391" s="332" t="s">
        <v>232</v>
      </c>
      <c r="G1391" s="340" t="s">
        <v>142</v>
      </c>
      <c r="H1391" s="343">
        <v>3.4128507057302755E-2</v>
      </c>
      <c r="I1391" s="334">
        <v>1</v>
      </c>
      <c r="J1391" s="324"/>
      <c r="K1391" s="60"/>
      <c r="L1391" s="55" t="str">
        <f>IFERROR(VLOOKUP(E1391,'Inf_NO MODIFICAR'!$T$6:$V$31,2,FALSE),"")</f>
        <v/>
      </c>
      <c r="M1391" s="55" t="str">
        <f>IFERROR(VLOOKUP(E1391,'Inf_NO MODIFICAR'!$T$6:$V$31,3,FALSE),"")</f>
        <v/>
      </c>
    </row>
    <row r="1392" spans="1:13" x14ac:dyDescent="0.25">
      <c r="A1392" s="55" t="str">
        <f t="shared" si="71"/>
        <v>recomejBaja California Sur8</v>
      </c>
      <c r="B1392" s="55">
        <f t="shared" si="72"/>
        <v>8</v>
      </c>
      <c r="C1392" s="60">
        <f t="shared" si="73"/>
        <v>3</v>
      </c>
      <c r="D1392" s="60" t="str">
        <f>IFERROR(VLOOKUP($E1392,'Inf_NO MODIFICAR'!$P$6:$Q$41,2,FALSE),"")</f>
        <v>Baja California Sur</v>
      </c>
      <c r="E1392" s="331">
        <v>3</v>
      </c>
      <c r="F1392" s="332" t="s">
        <v>232</v>
      </c>
      <c r="G1392" s="332" t="s">
        <v>139</v>
      </c>
      <c r="H1392" s="343">
        <v>2.6519483687003784E-2</v>
      </c>
      <c r="I1392" s="334">
        <v>1</v>
      </c>
      <c r="J1392" s="324"/>
      <c r="K1392" s="60"/>
      <c r="L1392" s="55" t="str">
        <f>IFERROR(VLOOKUP(E1392,'Inf_NO MODIFICAR'!$T$6:$V$31,2,FALSE),"")</f>
        <v/>
      </c>
      <c r="M1392" s="55" t="str">
        <f>IFERROR(VLOOKUP(E1392,'Inf_NO MODIFICAR'!$T$6:$V$31,3,FALSE),"")</f>
        <v/>
      </c>
    </row>
    <row r="1393" spans="1:13" x14ac:dyDescent="0.25">
      <c r="A1393" s="55" t="str">
        <f t="shared" si="71"/>
        <v>recomejBaja California Sur9</v>
      </c>
      <c r="B1393" s="55">
        <f t="shared" si="72"/>
        <v>9</v>
      </c>
      <c r="C1393" s="60">
        <f t="shared" si="73"/>
        <v>3</v>
      </c>
      <c r="D1393" s="60" t="str">
        <f>IFERROR(VLOOKUP($E1393,'Inf_NO MODIFICAR'!$P$6:$Q$41,2,FALSE),"")</f>
        <v>Baja California Sur</v>
      </c>
      <c r="E1393" s="331">
        <v>3</v>
      </c>
      <c r="F1393" s="332" t="s">
        <v>232</v>
      </c>
      <c r="G1393" s="340" t="s">
        <v>129</v>
      </c>
      <c r="H1393" s="343">
        <v>2.5215906118052463E-2</v>
      </c>
      <c r="I1393" s="334">
        <v>1</v>
      </c>
      <c r="J1393" s="324"/>
      <c r="K1393" s="60"/>
      <c r="L1393" s="55" t="str">
        <f>IFERROR(VLOOKUP(E1393,'Inf_NO MODIFICAR'!$T$6:$V$31,2,FALSE),"")</f>
        <v/>
      </c>
      <c r="M1393" s="55" t="str">
        <f>IFERROR(VLOOKUP(E1393,'Inf_NO MODIFICAR'!$T$6:$V$31,3,FALSE),"")</f>
        <v/>
      </c>
    </row>
    <row r="1394" spans="1:13" x14ac:dyDescent="0.25">
      <c r="A1394" s="55" t="str">
        <f t="shared" si="71"/>
        <v>recomejBaja California Sur10</v>
      </c>
      <c r="B1394" s="55">
        <f t="shared" si="72"/>
        <v>10</v>
      </c>
      <c r="C1394" s="60">
        <f t="shared" si="73"/>
        <v>3</v>
      </c>
      <c r="D1394" s="60" t="str">
        <f>IFERROR(VLOOKUP($E1394,'Inf_NO MODIFICAR'!$P$6:$Q$41,2,FALSE),"")</f>
        <v>Baja California Sur</v>
      </c>
      <c r="E1394" s="331">
        <v>3</v>
      </c>
      <c r="F1394" s="332" t="s">
        <v>232</v>
      </c>
      <c r="G1394" s="332" t="s">
        <v>145</v>
      </c>
      <c r="H1394" s="343">
        <v>2.4174510833998651E-2</v>
      </c>
      <c r="I1394" s="334">
        <v>1</v>
      </c>
      <c r="J1394" s="324"/>
      <c r="K1394" s="60"/>
      <c r="L1394" s="55" t="str">
        <f>IFERROR(VLOOKUP(E1394,'Inf_NO MODIFICAR'!$T$6:$V$31,2,FALSE),"")</f>
        <v/>
      </c>
      <c r="M1394" s="55" t="str">
        <f>IFERROR(VLOOKUP(E1394,'Inf_NO MODIFICAR'!$T$6:$V$31,3,FALSE),"")</f>
        <v/>
      </c>
    </row>
    <row r="1395" spans="1:13" x14ac:dyDescent="0.25">
      <c r="A1395" s="55" t="str">
        <f t="shared" si="71"/>
        <v>recomejBaja California Sur11</v>
      </c>
      <c r="B1395" s="55">
        <f t="shared" si="72"/>
        <v>11</v>
      </c>
      <c r="C1395" s="60">
        <f t="shared" si="73"/>
        <v>3</v>
      </c>
      <c r="D1395" s="60" t="str">
        <f>IFERROR(VLOOKUP($E1395,'Inf_NO MODIFICAR'!$P$6:$Q$41,2,FALSE),"")</f>
        <v>Baja California Sur</v>
      </c>
      <c r="E1395" s="331">
        <v>3</v>
      </c>
      <c r="F1395" s="332" t="s">
        <v>232</v>
      </c>
      <c r="G1395" s="332" t="s">
        <v>140</v>
      </c>
      <c r="H1395" s="343">
        <v>2.0188199226709468E-2</v>
      </c>
      <c r="I1395" s="334">
        <v>1</v>
      </c>
      <c r="J1395" s="324"/>
      <c r="K1395" s="60"/>
      <c r="L1395" s="55" t="str">
        <f>IFERROR(VLOOKUP(E1395,'Inf_NO MODIFICAR'!$T$6:$V$31,2,FALSE),"")</f>
        <v/>
      </c>
      <c r="M1395" s="55" t="str">
        <f>IFERROR(VLOOKUP(E1395,'Inf_NO MODIFICAR'!$T$6:$V$31,3,FALSE),"")</f>
        <v/>
      </c>
    </row>
    <row r="1396" spans="1:13" x14ac:dyDescent="0.25">
      <c r="A1396" s="55" t="str">
        <f t="shared" si="71"/>
        <v>recomejBaja California Sur12</v>
      </c>
      <c r="B1396" s="55">
        <f t="shared" si="72"/>
        <v>12</v>
      </c>
      <c r="C1396" s="60">
        <f t="shared" si="73"/>
        <v>3</v>
      </c>
      <c r="D1396" s="60" t="str">
        <f>IFERROR(VLOOKUP($E1396,'Inf_NO MODIFICAR'!$P$6:$Q$41,2,FALSE),"")</f>
        <v>Baja California Sur</v>
      </c>
      <c r="E1396" s="331">
        <v>3</v>
      </c>
      <c r="F1396" s="332" t="s">
        <v>232</v>
      </c>
      <c r="G1396" s="332" t="s">
        <v>143</v>
      </c>
      <c r="H1396" s="343">
        <v>1.979475368913898E-2</v>
      </c>
      <c r="I1396" s="334">
        <v>1</v>
      </c>
      <c r="J1396" s="324"/>
      <c r="K1396" s="60"/>
      <c r="L1396" s="55" t="str">
        <f>IFERROR(VLOOKUP(E1396,'Inf_NO MODIFICAR'!$T$6:$V$31,2,FALSE),"")</f>
        <v/>
      </c>
      <c r="M1396" s="55" t="str">
        <f>IFERROR(VLOOKUP(E1396,'Inf_NO MODIFICAR'!$T$6:$V$31,3,FALSE),"")</f>
        <v/>
      </c>
    </row>
    <row r="1397" spans="1:13" x14ac:dyDescent="0.25">
      <c r="A1397" s="55" t="str">
        <f t="shared" si="71"/>
        <v>recomejBaja California Sur13</v>
      </c>
      <c r="B1397" s="55">
        <f t="shared" si="72"/>
        <v>13</v>
      </c>
      <c r="C1397" s="60">
        <f t="shared" si="73"/>
        <v>3</v>
      </c>
      <c r="D1397" s="60" t="str">
        <f>IFERROR(VLOOKUP($E1397,'Inf_NO MODIFICAR'!$P$6:$Q$41,2,FALSE),"")</f>
        <v>Baja California Sur</v>
      </c>
      <c r="E1397" s="331">
        <v>3</v>
      </c>
      <c r="F1397" s="332" t="s">
        <v>232</v>
      </c>
      <c r="G1397" s="332" t="s">
        <v>138</v>
      </c>
      <c r="H1397" s="343">
        <v>1.6563101916919443E-2</v>
      </c>
      <c r="I1397" s="334">
        <v>1</v>
      </c>
      <c r="J1397" s="324"/>
      <c r="K1397" s="60"/>
      <c r="L1397" s="55" t="str">
        <f>IFERROR(VLOOKUP(E1397,'Inf_NO MODIFICAR'!$T$6:$V$31,2,FALSE),"")</f>
        <v/>
      </c>
      <c r="M1397" s="55" t="str">
        <f>IFERROR(VLOOKUP(E1397,'Inf_NO MODIFICAR'!$T$6:$V$31,3,FALSE),"")</f>
        <v/>
      </c>
    </row>
    <row r="1398" spans="1:13" x14ac:dyDescent="0.25">
      <c r="A1398" s="55" t="str">
        <f t="shared" si="71"/>
        <v>recomejBaja California Sur14</v>
      </c>
      <c r="B1398" s="55">
        <f t="shared" si="72"/>
        <v>14</v>
      </c>
      <c r="C1398" s="60">
        <f t="shared" si="73"/>
        <v>3</v>
      </c>
      <c r="D1398" s="60" t="str">
        <f>IFERROR(VLOOKUP($E1398,'Inf_NO MODIFICAR'!$P$6:$Q$41,2,FALSE),"")</f>
        <v>Baja California Sur</v>
      </c>
      <c r="E1398" s="331">
        <v>3</v>
      </c>
      <c r="F1398" s="332" t="s">
        <v>232</v>
      </c>
      <c r="G1398" s="340" t="s">
        <v>135</v>
      </c>
      <c r="H1398" s="343">
        <v>1.6371488821277261E-2</v>
      </c>
      <c r="I1398" s="334">
        <v>1</v>
      </c>
      <c r="J1398" s="324"/>
      <c r="K1398" s="60"/>
      <c r="L1398" s="55" t="str">
        <f>IFERROR(VLOOKUP(E1398,'Inf_NO MODIFICAR'!$T$6:$V$31,2,FALSE),"")</f>
        <v/>
      </c>
      <c r="M1398" s="55" t="str">
        <f>IFERROR(VLOOKUP(E1398,'Inf_NO MODIFICAR'!$T$6:$V$31,3,FALSE),"")</f>
        <v/>
      </c>
    </row>
    <row r="1399" spans="1:13" x14ac:dyDescent="0.25">
      <c r="A1399" s="55" t="str">
        <f t="shared" si="71"/>
        <v>recomejBaja California Sur15</v>
      </c>
      <c r="B1399" s="55">
        <f t="shared" si="72"/>
        <v>15</v>
      </c>
      <c r="C1399" s="60">
        <f t="shared" si="73"/>
        <v>3</v>
      </c>
      <c r="D1399" s="60" t="str">
        <f>IFERROR(VLOOKUP($E1399,'Inf_NO MODIFICAR'!$P$6:$Q$41,2,FALSE),"")</f>
        <v>Baja California Sur</v>
      </c>
      <c r="E1399" s="331">
        <v>3</v>
      </c>
      <c r="F1399" s="332" t="s">
        <v>232</v>
      </c>
      <c r="G1399" s="332" t="s">
        <v>132</v>
      </c>
      <c r="H1399" s="343">
        <v>1.1917415054065081E-2</v>
      </c>
      <c r="I1399" s="334">
        <v>1</v>
      </c>
      <c r="J1399" s="324"/>
      <c r="K1399" s="60"/>
      <c r="L1399" s="55" t="str">
        <f>IFERROR(VLOOKUP(E1399,'Inf_NO MODIFICAR'!$T$6:$V$31,2,FALSE),"")</f>
        <v/>
      </c>
      <c r="M1399" s="55" t="str">
        <f>IFERROR(VLOOKUP(E1399,'Inf_NO MODIFICAR'!$T$6:$V$31,3,FALSE),"")</f>
        <v/>
      </c>
    </row>
    <row r="1400" spans="1:13" x14ac:dyDescent="0.25">
      <c r="A1400" s="55" t="str">
        <f t="shared" si="71"/>
        <v>recomejBaja California Sur16</v>
      </c>
      <c r="B1400" s="55">
        <f t="shared" si="72"/>
        <v>16</v>
      </c>
      <c r="C1400" s="60">
        <f t="shared" si="73"/>
        <v>3</v>
      </c>
      <c r="D1400" s="60" t="str">
        <f>IFERROR(VLOOKUP($E1400,'Inf_NO MODIFICAR'!$P$6:$Q$41,2,FALSE),"")</f>
        <v>Baja California Sur</v>
      </c>
      <c r="E1400" s="331">
        <v>3</v>
      </c>
      <c r="F1400" s="332" t="s">
        <v>232</v>
      </c>
      <c r="G1400" s="340" t="s">
        <v>141</v>
      </c>
      <c r="H1400" s="343">
        <v>1.181381534399323E-2</v>
      </c>
      <c r="I1400" s="334">
        <v>1</v>
      </c>
      <c r="J1400" s="324"/>
      <c r="K1400" s="60"/>
      <c r="L1400" s="55" t="str">
        <f>IFERROR(VLOOKUP(E1400,'Inf_NO MODIFICAR'!$T$6:$V$31,2,FALSE),"")</f>
        <v/>
      </c>
      <c r="M1400" s="55" t="str">
        <f>IFERROR(VLOOKUP(E1400,'Inf_NO MODIFICAR'!$T$6:$V$31,3,FALSE),"")</f>
        <v/>
      </c>
    </row>
    <row r="1401" spans="1:13" x14ac:dyDescent="0.25">
      <c r="A1401" s="55" t="str">
        <f t="shared" si="71"/>
        <v>recomejBaja California Sur17</v>
      </c>
      <c r="B1401" s="55">
        <f t="shared" si="72"/>
        <v>17</v>
      </c>
      <c r="C1401" s="60">
        <f t="shared" si="73"/>
        <v>3</v>
      </c>
      <c r="D1401" s="60" t="str">
        <f>IFERROR(VLOOKUP($E1401,'Inf_NO MODIFICAR'!$P$6:$Q$41,2,FALSE),"")</f>
        <v>Baja California Sur</v>
      </c>
      <c r="E1401" s="331">
        <v>3</v>
      </c>
      <c r="F1401" s="332" t="s">
        <v>232</v>
      </c>
      <c r="G1401" s="332" t="s">
        <v>144</v>
      </c>
      <c r="H1401" s="343">
        <v>1.1422926427264904E-2</v>
      </c>
      <c r="I1401" s="334">
        <v>1</v>
      </c>
      <c r="J1401" s="324"/>
      <c r="K1401" s="60"/>
      <c r="L1401" s="55" t="str">
        <f>IFERROR(VLOOKUP(E1401,'Inf_NO MODIFICAR'!$T$6:$V$31,2,FALSE),"")</f>
        <v/>
      </c>
      <c r="M1401" s="55" t="str">
        <f>IFERROR(VLOOKUP(E1401,'Inf_NO MODIFICAR'!$T$6:$V$31,3,FALSE),"")</f>
        <v/>
      </c>
    </row>
    <row r="1402" spans="1:13" x14ac:dyDescent="0.25">
      <c r="A1402" s="55" t="str">
        <f t="shared" si="71"/>
        <v>recomejBaja California Sur18</v>
      </c>
      <c r="B1402" s="55">
        <f t="shared" si="72"/>
        <v>18</v>
      </c>
      <c r="C1402" s="60">
        <f t="shared" si="73"/>
        <v>3</v>
      </c>
      <c r="D1402" s="60" t="str">
        <f>IFERROR(VLOOKUP($E1402,'Inf_NO MODIFICAR'!$P$6:$Q$41,2,FALSE),"")</f>
        <v>Baja California Sur</v>
      </c>
      <c r="E1402" s="331">
        <v>3</v>
      </c>
      <c r="F1402" s="332" t="s">
        <v>232</v>
      </c>
      <c r="G1402" s="340" t="s">
        <v>130</v>
      </c>
      <c r="H1402" s="343">
        <v>1.0508958972855096E-2</v>
      </c>
      <c r="I1402" s="334">
        <v>1</v>
      </c>
      <c r="J1402" s="324"/>
      <c r="K1402" s="60"/>
      <c r="L1402" s="55" t="str">
        <f>IFERROR(VLOOKUP(E1402,'Inf_NO MODIFICAR'!$T$6:$V$31,2,FALSE),"")</f>
        <v/>
      </c>
      <c r="M1402" s="55" t="str">
        <f>IFERROR(VLOOKUP(E1402,'Inf_NO MODIFICAR'!$T$6:$V$31,3,FALSE),"")</f>
        <v/>
      </c>
    </row>
    <row r="1403" spans="1:13" x14ac:dyDescent="0.25">
      <c r="A1403" s="55" t="str">
        <f t="shared" si="71"/>
        <v>recomejBaja California Sur19</v>
      </c>
      <c r="B1403" s="55">
        <f t="shared" si="72"/>
        <v>19</v>
      </c>
      <c r="C1403" s="60">
        <f t="shared" si="73"/>
        <v>3</v>
      </c>
      <c r="D1403" s="60" t="str">
        <f>IFERROR(VLOOKUP($E1403,'Inf_NO MODIFICAR'!$P$6:$Q$41,2,FALSE),"")</f>
        <v>Baja California Sur</v>
      </c>
      <c r="E1403" s="331">
        <v>3</v>
      </c>
      <c r="F1403" s="332" t="s">
        <v>232</v>
      </c>
      <c r="G1403" s="332" t="s">
        <v>136</v>
      </c>
      <c r="H1403" s="343">
        <v>9.9879182937758961E-3</v>
      </c>
      <c r="I1403" s="334">
        <v>1</v>
      </c>
      <c r="J1403" s="324"/>
      <c r="K1403" s="60"/>
      <c r="L1403" s="55" t="str">
        <f>IFERROR(VLOOKUP(E1403,'Inf_NO MODIFICAR'!$T$6:$V$31,2,FALSE),"")</f>
        <v/>
      </c>
      <c r="M1403" s="55" t="str">
        <f>IFERROR(VLOOKUP(E1403,'Inf_NO MODIFICAR'!$T$6:$V$31,3,FALSE),"")</f>
        <v/>
      </c>
    </row>
    <row r="1404" spans="1:13" x14ac:dyDescent="0.25">
      <c r="A1404" s="55" t="str">
        <f t="shared" si="71"/>
        <v>recomejBaja California Sur20</v>
      </c>
      <c r="B1404" s="55">
        <f t="shared" si="72"/>
        <v>20</v>
      </c>
      <c r="C1404" s="60">
        <f t="shared" si="73"/>
        <v>3</v>
      </c>
      <c r="D1404" s="60" t="str">
        <f>IFERROR(VLOOKUP($E1404,'Inf_NO MODIFICAR'!$P$6:$Q$41,2,FALSE),"")</f>
        <v>Baja California Sur</v>
      </c>
      <c r="E1404" s="331">
        <v>3</v>
      </c>
      <c r="F1404" s="332" t="s">
        <v>232</v>
      </c>
      <c r="G1404" s="340" t="s">
        <v>812</v>
      </c>
      <c r="H1404" s="343">
        <v>6.2830736829275801E-3</v>
      </c>
      <c r="I1404" s="334">
        <v>1</v>
      </c>
      <c r="J1404" s="324"/>
      <c r="K1404" s="60"/>
      <c r="L1404" s="55" t="str">
        <f>IFERROR(VLOOKUP(E1404,'Inf_NO MODIFICAR'!$T$6:$V$31,2,FALSE),"")</f>
        <v/>
      </c>
      <c r="M1404" s="55" t="str">
        <f>IFERROR(VLOOKUP(E1404,'Inf_NO MODIFICAR'!$T$6:$V$31,3,FALSE),"")</f>
        <v/>
      </c>
    </row>
    <row r="1405" spans="1:13" x14ac:dyDescent="0.25">
      <c r="A1405" s="55" t="str">
        <f t="shared" si="71"/>
        <v>recomejBaja California Sur21</v>
      </c>
      <c r="B1405" s="55">
        <f t="shared" si="72"/>
        <v>21</v>
      </c>
      <c r="C1405" s="60">
        <f t="shared" si="73"/>
        <v>3</v>
      </c>
      <c r="D1405" s="60" t="str">
        <f>IFERROR(VLOOKUP($E1405,'Inf_NO MODIFICAR'!$P$6:$Q$41,2,FALSE),"")</f>
        <v>Baja California Sur</v>
      </c>
      <c r="E1405" s="331">
        <v>3</v>
      </c>
      <c r="F1405" s="332" t="s">
        <v>232</v>
      </c>
      <c r="G1405" s="332" t="s">
        <v>131</v>
      </c>
      <c r="H1405" s="343">
        <v>4.4075331623186593E-3</v>
      </c>
      <c r="I1405" s="334">
        <v>1</v>
      </c>
      <c r="J1405" s="324"/>
      <c r="K1405" s="60"/>
      <c r="L1405" s="55" t="str">
        <f>IFERROR(VLOOKUP(E1405,'Inf_NO MODIFICAR'!$T$6:$V$31,2,FALSE),"")</f>
        <v/>
      </c>
      <c r="M1405" s="55" t="str">
        <f>IFERROR(VLOOKUP(E1405,'Inf_NO MODIFICAR'!$T$6:$V$31,3,FALSE),"")</f>
        <v/>
      </c>
    </row>
    <row r="1406" spans="1:13" x14ac:dyDescent="0.25">
      <c r="A1406" s="55" t="str">
        <f t="shared" si="71"/>
        <v>recomejBaja California Sur22</v>
      </c>
      <c r="B1406" s="55">
        <f t="shared" si="72"/>
        <v>22</v>
      </c>
      <c r="C1406" s="60">
        <f t="shared" si="73"/>
        <v>3</v>
      </c>
      <c r="D1406" s="60" t="str">
        <f>IFERROR(VLOOKUP($E1406,'Inf_NO MODIFICAR'!$P$6:$Q$41,2,FALSE),"")</f>
        <v>Baja California Sur</v>
      </c>
      <c r="E1406" s="331">
        <v>3</v>
      </c>
      <c r="F1406" s="332" t="s">
        <v>232</v>
      </c>
      <c r="G1406" s="332" t="s">
        <v>146</v>
      </c>
      <c r="H1406" s="343">
        <v>0.32338611788469218</v>
      </c>
      <c r="I1406" s="335">
        <v>2</v>
      </c>
      <c r="J1406" s="324"/>
      <c r="K1406" s="60"/>
      <c r="L1406" s="55" t="str">
        <f>IFERROR(VLOOKUP(E1406,'Inf_NO MODIFICAR'!$T$6:$V$31,2,FALSE),"")</f>
        <v/>
      </c>
      <c r="M1406" s="55" t="str">
        <f>IFERROR(VLOOKUP(E1406,'Inf_NO MODIFICAR'!$T$6:$V$31,3,FALSE),"")</f>
        <v/>
      </c>
    </row>
    <row r="1407" spans="1:13" x14ac:dyDescent="0.25">
      <c r="A1407" s="55" t="str">
        <f t="shared" si="71"/>
        <v>recomejBaja California Sur23</v>
      </c>
      <c r="B1407" s="55">
        <f t="shared" si="72"/>
        <v>23</v>
      </c>
      <c r="C1407" s="60">
        <f t="shared" si="73"/>
        <v>3</v>
      </c>
      <c r="D1407" s="60" t="str">
        <f>IFERROR(VLOOKUP($E1407,'Inf_NO MODIFICAR'!$P$6:$Q$41,2,FALSE),"")</f>
        <v>Baja California Sur</v>
      </c>
      <c r="E1407" s="331">
        <v>3</v>
      </c>
      <c r="F1407" s="332" t="s">
        <v>232</v>
      </c>
      <c r="G1407" s="332" t="s">
        <v>8</v>
      </c>
      <c r="H1407" s="343">
        <v>0.11248005157743243</v>
      </c>
      <c r="I1407" s="334">
        <v>3</v>
      </c>
      <c r="J1407" s="324"/>
      <c r="K1407" s="60"/>
      <c r="L1407" s="55" t="str">
        <f>IFERROR(VLOOKUP(E1407,'Inf_NO MODIFICAR'!$T$6:$V$31,2,FALSE),"")</f>
        <v/>
      </c>
      <c r="M1407" s="55" t="str">
        <f>IFERROR(VLOOKUP(E1407,'Inf_NO MODIFICAR'!$T$6:$V$31,3,FALSE),"")</f>
        <v/>
      </c>
    </row>
    <row r="1408" spans="1:13" x14ac:dyDescent="0.25">
      <c r="A1408" s="55" t="str">
        <f t="shared" si="71"/>
        <v>recomejBaja California Sur24</v>
      </c>
      <c r="B1408" s="55">
        <f t="shared" si="72"/>
        <v>24</v>
      </c>
      <c r="C1408" s="60">
        <f t="shared" si="73"/>
        <v>3</v>
      </c>
      <c r="D1408" s="60" t="str">
        <f>IFERROR(VLOOKUP($E1408,'Inf_NO MODIFICAR'!$P$6:$Q$41,2,FALSE),"")</f>
        <v>Baja California Sur</v>
      </c>
      <c r="E1408" s="331">
        <v>3</v>
      </c>
      <c r="F1408" s="332" t="s">
        <v>232</v>
      </c>
      <c r="G1408" s="340" t="s">
        <v>586</v>
      </c>
      <c r="H1408" s="343">
        <v>6.1667419931638781E-2</v>
      </c>
      <c r="I1408" s="334">
        <v>4</v>
      </c>
      <c r="J1408" s="324"/>
      <c r="K1408" s="60"/>
      <c r="L1408" s="55" t="str">
        <f>IFERROR(VLOOKUP(E1408,'Inf_NO MODIFICAR'!$T$6:$V$31,2,FALSE),"")</f>
        <v/>
      </c>
      <c r="M1408" s="55" t="str">
        <f>IFERROR(VLOOKUP(E1408,'Inf_NO MODIFICAR'!$T$6:$V$31,3,FALSE),"")</f>
        <v/>
      </c>
    </row>
    <row r="1409" spans="1:13" x14ac:dyDescent="0.25">
      <c r="A1409" s="55" t="str">
        <f t="shared" si="71"/>
        <v>recomejCampeche1</v>
      </c>
      <c r="B1409" s="55">
        <f t="shared" si="72"/>
        <v>1</v>
      </c>
      <c r="C1409" s="60">
        <f t="shared" si="73"/>
        <v>4</v>
      </c>
      <c r="D1409" s="60" t="str">
        <f>IFERROR(VLOOKUP($E1409,'Inf_NO MODIFICAR'!$P$6:$Q$41,2,FALSE),"")</f>
        <v>Campeche</v>
      </c>
      <c r="E1409" s="331">
        <v>4</v>
      </c>
      <c r="F1409" s="332" t="s">
        <v>233</v>
      </c>
      <c r="G1409" s="332" t="s">
        <v>126</v>
      </c>
      <c r="H1409" s="343">
        <v>0.23750830756186153</v>
      </c>
      <c r="I1409" s="334">
        <v>1</v>
      </c>
      <c r="J1409" s="324"/>
      <c r="K1409" s="60"/>
      <c r="L1409" s="55" t="str">
        <f>IFERROR(VLOOKUP(E1409,'Inf_NO MODIFICAR'!$T$6:$V$31,2,FALSE),"")</f>
        <v/>
      </c>
      <c r="M1409" s="55" t="str">
        <f>IFERROR(VLOOKUP(E1409,'Inf_NO MODIFICAR'!$T$6:$V$31,3,FALSE),"")</f>
        <v/>
      </c>
    </row>
    <row r="1410" spans="1:13" x14ac:dyDescent="0.25">
      <c r="A1410" s="55" t="str">
        <f t="shared" si="71"/>
        <v>recomejCampeche2</v>
      </c>
      <c r="B1410" s="55">
        <f t="shared" si="72"/>
        <v>2</v>
      </c>
      <c r="C1410" s="60">
        <f t="shared" si="73"/>
        <v>4</v>
      </c>
      <c r="D1410" s="60" t="str">
        <f>IFERROR(VLOOKUP($E1410,'Inf_NO MODIFICAR'!$P$6:$Q$41,2,FALSE),"")</f>
        <v>Campeche</v>
      </c>
      <c r="E1410" s="331">
        <v>4</v>
      </c>
      <c r="F1410" s="332" t="s">
        <v>233</v>
      </c>
      <c r="G1410" s="332" t="s">
        <v>129</v>
      </c>
      <c r="H1410" s="343">
        <v>0.14387522144959697</v>
      </c>
      <c r="I1410" s="334">
        <v>1</v>
      </c>
      <c r="J1410" s="324"/>
      <c r="K1410" s="60"/>
      <c r="L1410" s="55" t="str">
        <f>IFERROR(VLOOKUP(E1410,'Inf_NO MODIFICAR'!$T$6:$V$31,2,FALSE),"")</f>
        <v/>
      </c>
      <c r="M1410" s="55" t="str">
        <f>IFERROR(VLOOKUP(E1410,'Inf_NO MODIFICAR'!$T$6:$V$31,3,FALSE),"")</f>
        <v/>
      </c>
    </row>
    <row r="1411" spans="1:13" x14ac:dyDescent="0.25">
      <c r="A1411" s="55" t="str">
        <f t="shared" si="71"/>
        <v>recomejCampeche3</v>
      </c>
      <c r="B1411" s="55">
        <f t="shared" si="72"/>
        <v>3</v>
      </c>
      <c r="C1411" s="60">
        <f t="shared" si="73"/>
        <v>4</v>
      </c>
      <c r="D1411" s="60" t="str">
        <f>IFERROR(VLOOKUP($E1411,'Inf_NO MODIFICAR'!$P$6:$Q$41,2,FALSE),"")</f>
        <v>Campeche</v>
      </c>
      <c r="E1411" s="331">
        <v>4</v>
      </c>
      <c r="F1411" s="332" t="s">
        <v>233</v>
      </c>
      <c r="G1411" s="332" t="s">
        <v>137</v>
      </c>
      <c r="H1411" s="343">
        <v>8.5746163614607462E-2</v>
      </c>
      <c r="I1411" s="334">
        <v>1</v>
      </c>
      <c r="J1411" s="324"/>
      <c r="K1411" s="60"/>
      <c r="L1411" s="55" t="str">
        <f>IFERROR(VLOOKUP(E1411,'Inf_NO MODIFICAR'!$T$6:$V$31,2,FALSE),"")</f>
        <v/>
      </c>
      <c r="M1411" s="55" t="str">
        <f>IFERROR(VLOOKUP(E1411,'Inf_NO MODIFICAR'!$T$6:$V$31,3,FALSE),"")</f>
        <v/>
      </c>
    </row>
    <row r="1412" spans="1:13" x14ac:dyDescent="0.25">
      <c r="A1412" s="55" t="str">
        <f t="shared" si="71"/>
        <v>recomejCampeche4</v>
      </c>
      <c r="B1412" s="55">
        <f t="shared" si="72"/>
        <v>4</v>
      </c>
      <c r="C1412" s="60">
        <f t="shared" si="73"/>
        <v>4</v>
      </c>
      <c r="D1412" s="60" t="str">
        <f>IFERROR(VLOOKUP($E1412,'Inf_NO MODIFICAR'!$P$6:$Q$41,2,FALSE),"")</f>
        <v>Campeche</v>
      </c>
      <c r="E1412" s="331">
        <v>4</v>
      </c>
      <c r="F1412" s="332" t="s">
        <v>233</v>
      </c>
      <c r="G1412" s="332" t="s">
        <v>133</v>
      </c>
      <c r="H1412" s="343">
        <v>7.3717420621804072E-2</v>
      </c>
      <c r="I1412" s="334">
        <v>1</v>
      </c>
      <c r="J1412" s="324"/>
      <c r="K1412" s="60"/>
      <c r="L1412" s="55" t="str">
        <f>IFERROR(VLOOKUP(E1412,'Inf_NO MODIFICAR'!$T$6:$V$31,2,FALSE),"")</f>
        <v/>
      </c>
      <c r="M1412" s="55" t="str">
        <f>IFERROR(VLOOKUP(E1412,'Inf_NO MODIFICAR'!$T$6:$V$31,3,FALSE),"")</f>
        <v/>
      </c>
    </row>
    <row r="1413" spans="1:13" x14ac:dyDescent="0.25">
      <c r="A1413" s="55" t="str">
        <f t="shared" si="71"/>
        <v>recomejCampeche5</v>
      </c>
      <c r="B1413" s="55">
        <f t="shared" si="72"/>
        <v>5</v>
      </c>
      <c r="C1413" s="60">
        <f t="shared" si="73"/>
        <v>4</v>
      </c>
      <c r="D1413" s="60" t="str">
        <f>IFERROR(VLOOKUP($E1413,'Inf_NO MODIFICAR'!$P$6:$Q$41,2,FALSE),"")</f>
        <v>Campeche</v>
      </c>
      <c r="E1413" s="331">
        <v>4</v>
      </c>
      <c r="F1413" s="332" t="s">
        <v>233</v>
      </c>
      <c r="G1413" s="332" t="s">
        <v>140</v>
      </c>
      <c r="H1413" s="343">
        <v>6.202550660039835E-2</v>
      </c>
      <c r="I1413" s="334">
        <v>1</v>
      </c>
      <c r="J1413" s="324"/>
      <c r="K1413" s="60"/>
      <c r="L1413" s="55" t="str">
        <f>IFERROR(VLOOKUP(E1413,'Inf_NO MODIFICAR'!$T$6:$V$31,2,FALSE),"")</f>
        <v/>
      </c>
      <c r="M1413" s="55" t="str">
        <f>IFERROR(VLOOKUP(E1413,'Inf_NO MODIFICAR'!$T$6:$V$31,3,FALSE),"")</f>
        <v/>
      </c>
    </row>
    <row r="1414" spans="1:13" x14ac:dyDescent="0.25">
      <c r="A1414" s="55" t="str">
        <f t="shared" si="71"/>
        <v>recomejCampeche6</v>
      </c>
      <c r="B1414" s="55">
        <f t="shared" si="72"/>
        <v>6</v>
      </c>
      <c r="C1414" s="60">
        <f t="shared" si="73"/>
        <v>4</v>
      </c>
      <c r="D1414" s="60" t="str">
        <f>IFERROR(VLOOKUP($E1414,'Inf_NO MODIFICAR'!$P$6:$Q$41,2,FALSE),"")</f>
        <v>Campeche</v>
      </c>
      <c r="E1414" s="331">
        <v>4</v>
      </c>
      <c r="F1414" s="332" t="s">
        <v>233</v>
      </c>
      <c r="G1414" s="332" t="s">
        <v>132</v>
      </c>
      <c r="H1414" s="343">
        <v>5.704363179105764E-2</v>
      </c>
      <c r="I1414" s="334">
        <v>1</v>
      </c>
      <c r="J1414" s="324"/>
      <c r="K1414" s="60"/>
      <c r="L1414" s="55" t="str">
        <f>IFERROR(VLOOKUP(E1414,'Inf_NO MODIFICAR'!$T$6:$V$31,2,FALSE),"")</f>
        <v/>
      </c>
      <c r="M1414" s="55" t="str">
        <f>IFERROR(VLOOKUP(E1414,'Inf_NO MODIFICAR'!$T$6:$V$31,3,FALSE),"")</f>
        <v/>
      </c>
    </row>
    <row r="1415" spans="1:13" x14ac:dyDescent="0.25">
      <c r="A1415" s="55" t="str">
        <f t="shared" si="71"/>
        <v>recomejCampeche7</v>
      </c>
      <c r="B1415" s="55">
        <f t="shared" si="72"/>
        <v>7</v>
      </c>
      <c r="C1415" s="60">
        <f t="shared" si="73"/>
        <v>4</v>
      </c>
      <c r="D1415" s="60" t="str">
        <f>IFERROR(VLOOKUP($E1415,'Inf_NO MODIFICAR'!$P$6:$Q$41,2,FALSE),"")</f>
        <v>Campeche</v>
      </c>
      <c r="E1415" s="331">
        <v>4</v>
      </c>
      <c r="F1415" s="332" t="s">
        <v>233</v>
      </c>
      <c r="G1415" s="332" t="s">
        <v>134</v>
      </c>
      <c r="H1415" s="343">
        <v>5.3939448626626987E-2</v>
      </c>
      <c r="I1415" s="334">
        <v>1</v>
      </c>
      <c r="J1415" s="324"/>
      <c r="K1415" s="60"/>
      <c r="L1415" s="55" t="str">
        <f>IFERROR(VLOOKUP(E1415,'Inf_NO MODIFICAR'!$T$6:$V$31,2,FALSE),"")</f>
        <v/>
      </c>
      <c r="M1415" s="55" t="str">
        <f>IFERROR(VLOOKUP(E1415,'Inf_NO MODIFICAR'!$T$6:$V$31,3,FALSE),"")</f>
        <v/>
      </c>
    </row>
    <row r="1416" spans="1:13" x14ac:dyDescent="0.25">
      <c r="A1416" s="55" t="str">
        <f t="shared" si="71"/>
        <v>recomejCampeche8</v>
      </c>
      <c r="B1416" s="55">
        <f t="shared" si="72"/>
        <v>8</v>
      </c>
      <c r="C1416" s="60">
        <f t="shared" si="73"/>
        <v>4</v>
      </c>
      <c r="D1416" s="60" t="str">
        <f>IFERROR(VLOOKUP($E1416,'Inf_NO MODIFICAR'!$P$6:$Q$41,2,FALSE),"")</f>
        <v>Campeche</v>
      </c>
      <c r="E1416" s="331">
        <v>4</v>
      </c>
      <c r="F1416" s="332" t="s">
        <v>233</v>
      </c>
      <c r="G1416" s="332" t="s">
        <v>127</v>
      </c>
      <c r="H1416" s="343">
        <v>5.3018006229620968E-2</v>
      </c>
      <c r="I1416" s="334">
        <v>1</v>
      </c>
      <c r="J1416" s="324"/>
      <c r="K1416" s="60"/>
      <c r="L1416" s="55" t="str">
        <f>IFERROR(VLOOKUP(E1416,'Inf_NO MODIFICAR'!$T$6:$V$31,2,FALSE),"")</f>
        <v/>
      </c>
      <c r="M1416" s="55" t="str">
        <f>IFERROR(VLOOKUP(E1416,'Inf_NO MODIFICAR'!$T$6:$V$31,3,FALSE),"")</f>
        <v/>
      </c>
    </row>
    <row r="1417" spans="1:13" x14ac:dyDescent="0.25">
      <c r="A1417" s="55" t="str">
        <f t="shared" si="71"/>
        <v>recomejCampeche9</v>
      </c>
      <c r="B1417" s="55">
        <f t="shared" si="72"/>
        <v>9</v>
      </c>
      <c r="C1417" s="60">
        <f t="shared" si="73"/>
        <v>4</v>
      </c>
      <c r="D1417" s="60" t="str">
        <f>IFERROR(VLOOKUP($E1417,'Inf_NO MODIFICAR'!$P$6:$Q$41,2,FALSE),"")</f>
        <v>Campeche</v>
      </c>
      <c r="E1417" s="331">
        <v>4</v>
      </c>
      <c r="F1417" s="332" t="s">
        <v>233</v>
      </c>
      <c r="G1417" s="340" t="s">
        <v>128</v>
      </c>
      <c r="H1417" s="343">
        <v>4.7225193567701995E-2</v>
      </c>
      <c r="I1417" s="334">
        <v>1</v>
      </c>
      <c r="J1417" s="324"/>
      <c r="K1417" s="60"/>
      <c r="L1417" s="55" t="str">
        <f>IFERROR(VLOOKUP(E1417,'Inf_NO MODIFICAR'!$T$6:$V$31,2,FALSE),"")</f>
        <v/>
      </c>
      <c r="M1417" s="55" t="str">
        <f>IFERROR(VLOOKUP(E1417,'Inf_NO MODIFICAR'!$T$6:$V$31,3,FALSE),"")</f>
        <v/>
      </c>
    </row>
    <row r="1418" spans="1:13" x14ac:dyDescent="0.25">
      <c r="A1418" s="55" t="str">
        <f t="shared" si="71"/>
        <v>recomejCampeche10</v>
      </c>
      <c r="B1418" s="55">
        <f t="shared" si="72"/>
        <v>10</v>
      </c>
      <c r="C1418" s="60">
        <f t="shared" si="73"/>
        <v>4</v>
      </c>
      <c r="D1418" s="60" t="str">
        <f>IFERROR(VLOOKUP($E1418,'Inf_NO MODIFICAR'!$P$6:$Q$41,2,FALSE),"")</f>
        <v>Campeche</v>
      </c>
      <c r="E1418" s="331">
        <v>4</v>
      </c>
      <c r="F1418" s="332" t="s">
        <v>233</v>
      </c>
      <c r="G1418" s="340" t="s">
        <v>130</v>
      </c>
      <c r="H1418" s="343">
        <v>3.7833105027774941E-2</v>
      </c>
      <c r="I1418" s="334">
        <v>1</v>
      </c>
      <c r="J1418" s="324"/>
      <c r="K1418" s="60"/>
      <c r="L1418" s="55" t="str">
        <f>IFERROR(VLOOKUP(E1418,'Inf_NO MODIFICAR'!$T$6:$V$31,2,FALSE),"")</f>
        <v/>
      </c>
      <c r="M1418" s="55" t="str">
        <f>IFERROR(VLOOKUP(E1418,'Inf_NO MODIFICAR'!$T$6:$V$31,3,FALSE),"")</f>
        <v/>
      </c>
    </row>
    <row r="1419" spans="1:13" x14ac:dyDescent="0.25">
      <c r="A1419" s="55" t="str">
        <f t="shared" si="71"/>
        <v>recomejCampeche11</v>
      </c>
      <c r="B1419" s="55">
        <f t="shared" si="72"/>
        <v>11</v>
      </c>
      <c r="C1419" s="60">
        <f t="shared" si="73"/>
        <v>4</v>
      </c>
      <c r="D1419" s="60" t="str">
        <f>IFERROR(VLOOKUP($E1419,'Inf_NO MODIFICAR'!$P$6:$Q$41,2,FALSE),"")</f>
        <v>Campeche</v>
      </c>
      <c r="E1419" s="331">
        <v>4</v>
      </c>
      <c r="F1419" s="332" t="s">
        <v>233</v>
      </c>
      <c r="G1419" s="332" t="s">
        <v>138</v>
      </c>
      <c r="H1419" s="343">
        <v>3.5436040206378257E-2</v>
      </c>
      <c r="I1419" s="334">
        <v>1</v>
      </c>
      <c r="J1419" s="324"/>
      <c r="K1419" s="60"/>
      <c r="L1419" s="55" t="str">
        <f>IFERROR(VLOOKUP(E1419,'Inf_NO MODIFICAR'!$T$6:$V$31,2,FALSE),"")</f>
        <v/>
      </c>
      <c r="M1419" s="55" t="str">
        <f>IFERROR(VLOOKUP(E1419,'Inf_NO MODIFICAR'!$T$6:$V$31,3,FALSE),"")</f>
        <v/>
      </c>
    </row>
    <row r="1420" spans="1:13" x14ac:dyDescent="0.25">
      <c r="A1420" s="55" t="str">
        <f t="shared" si="71"/>
        <v>recomejCampeche12</v>
      </c>
      <c r="B1420" s="55">
        <f t="shared" si="72"/>
        <v>12</v>
      </c>
      <c r="C1420" s="60">
        <f t="shared" si="73"/>
        <v>4</v>
      </c>
      <c r="D1420" s="60" t="str">
        <f>IFERROR(VLOOKUP($E1420,'Inf_NO MODIFICAR'!$P$6:$Q$41,2,FALSE),"")</f>
        <v>Campeche</v>
      </c>
      <c r="E1420" s="331">
        <v>4</v>
      </c>
      <c r="F1420" s="332" t="s">
        <v>233</v>
      </c>
      <c r="G1420" s="332" t="s">
        <v>139</v>
      </c>
      <c r="H1420" s="343">
        <v>2.6606712141215128E-2</v>
      </c>
      <c r="I1420" s="334">
        <v>1</v>
      </c>
      <c r="J1420" s="324"/>
      <c r="K1420" s="60"/>
      <c r="L1420" s="55" t="str">
        <f>IFERROR(VLOOKUP(E1420,'Inf_NO MODIFICAR'!$T$6:$V$31,2,FALSE),"")</f>
        <v/>
      </c>
      <c r="M1420" s="55" t="str">
        <f>IFERROR(VLOOKUP(E1420,'Inf_NO MODIFICAR'!$T$6:$V$31,3,FALSE),"")</f>
        <v/>
      </c>
    </row>
    <row r="1421" spans="1:13" x14ac:dyDescent="0.25">
      <c r="A1421" s="55" t="str">
        <f t="shared" si="71"/>
        <v>recomejCampeche13</v>
      </c>
      <c r="B1421" s="55">
        <f t="shared" si="72"/>
        <v>13</v>
      </c>
      <c r="C1421" s="60">
        <f t="shared" si="73"/>
        <v>4</v>
      </c>
      <c r="D1421" s="60" t="str">
        <f>IFERROR(VLOOKUP($E1421,'Inf_NO MODIFICAR'!$P$6:$Q$41,2,FALSE),"")</f>
        <v>Campeche</v>
      </c>
      <c r="E1421" s="331">
        <v>4</v>
      </c>
      <c r="F1421" s="332" t="s">
        <v>233</v>
      </c>
      <c r="G1421" s="332" t="s">
        <v>141</v>
      </c>
      <c r="H1421" s="343">
        <v>2.0762079138005679E-2</v>
      </c>
      <c r="I1421" s="334">
        <v>1</v>
      </c>
      <c r="J1421" s="324"/>
      <c r="K1421" s="60"/>
      <c r="L1421" s="55" t="str">
        <f>IFERROR(VLOOKUP(E1421,'Inf_NO MODIFICAR'!$T$6:$V$31,2,FALSE),"")</f>
        <v/>
      </c>
      <c r="M1421" s="55" t="str">
        <f>IFERROR(VLOOKUP(E1421,'Inf_NO MODIFICAR'!$T$6:$V$31,3,FALSE),"")</f>
        <v/>
      </c>
    </row>
    <row r="1422" spans="1:13" x14ac:dyDescent="0.25">
      <c r="A1422" s="55" t="str">
        <f t="shared" si="71"/>
        <v>recomejCampeche14</v>
      </c>
      <c r="B1422" s="55">
        <f t="shared" si="72"/>
        <v>14</v>
      </c>
      <c r="C1422" s="60">
        <f t="shared" si="73"/>
        <v>4</v>
      </c>
      <c r="D1422" s="60" t="str">
        <f>IFERROR(VLOOKUP($E1422,'Inf_NO MODIFICAR'!$P$6:$Q$41,2,FALSE),"")</f>
        <v>Campeche</v>
      </c>
      <c r="E1422" s="331">
        <v>4</v>
      </c>
      <c r="F1422" s="332" t="s">
        <v>233</v>
      </c>
      <c r="G1422" s="332" t="s">
        <v>144</v>
      </c>
      <c r="H1422" s="343">
        <v>1.9654421520853081E-2</v>
      </c>
      <c r="I1422" s="334">
        <v>1</v>
      </c>
      <c r="J1422" s="324"/>
      <c r="K1422" s="60"/>
      <c r="L1422" s="55" t="str">
        <f>IFERROR(VLOOKUP(E1422,'Inf_NO MODIFICAR'!$T$6:$V$31,2,FALSE),"")</f>
        <v/>
      </c>
      <c r="M1422" s="55" t="str">
        <f>IFERROR(VLOOKUP(E1422,'Inf_NO MODIFICAR'!$T$6:$V$31,3,FALSE),"")</f>
        <v/>
      </c>
    </row>
    <row r="1423" spans="1:13" x14ac:dyDescent="0.25">
      <c r="A1423" s="55" t="str">
        <f t="shared" si="71"/>
        <v>recomejCampeche15</v>
      </c>
      <c r="B1423" s="55">
        <f t="shared" si="72"/>
        <v>15</v>
      </c>
      <c r="C1423" s="60">
        <f t="shared" si="73"/>
        <v>4</v>
      </c>
      <c r="D1423" s="60" t="str">
        <f>IFERROR(VLOOKUP($E1423,'Inf_NO MODIFICAR'!$P$6:$Q$41,2,FALSE),"")</f>
        <v>Campeche</v>
      </c>
      <c r="E1423" s="331">
        <v>4</v>
      </c>
      <c r="F1423" s="332" t="s">
        <v>233</v>
      </c>
      <c r="G1423" s="332" t="s">
        <v>135</v>
      </c>
      <c r="H1423" s="343">
        <v>1.5486257458134076E-2</v>
      </c>
      <c r="I1423" s="334">
        <v>1</v>
      </c>
      <c r="J1423" s="324"/>
      <c r="K1423" s="60"/>
      <c r="L1423" s="55" t="str">
        <f>IFERROR(VLOOKUP(E1423,'Inf_NO MODIFICAR'!$T$6:$V$31,2,FALSE),"")</f>
        <v/>
      </c>
      <c r="M1423" s="55" t="str">
        <f>IFERROR(VLOOKUP(E1423,'Inf_NO MODIFICAR'!$T$6:$V$31,3,FALSE),"")</f>
        <v/>
      </c>
    </row>
    <row r="1424" spans="1:13" x14ac:dyDescent="0.25">
      <c r="A1424" s="55" t="str">
        <f t="shared" si="71"/>
        <v>recomejCampeche16</v>
      </c>
      <c r="B1424" s="55">
        <f t="shared" si="72"/>
        <v>16</v>
      </c>
      <c r="C1424" s="60">
        <f t="shared" si="73"/>
        <v>4</v>
      </c>
      <c r="D1424" s="60" t="str">
        <f>IFERROR(VLOOKUP($E1424,'Inf_NO MODIFICAR'!$P$6:$Q$41,2,FALSE),"")</f>
        <v>Campeche</v>
      </c>
      <c r="E1424" s="331">
        <v>4</v>
      </c>
      <c r="F1424" s="332" t="s">
        <v>233</v>
      </c>
      <c r="G1424" s="332" t="s">
        <v>136</v>
      </c>
      <c r="H1424" s="343">
        <v>1.5088855331194582E-2</v>
      </c>
      <c r="I1424" s="334">
        <v>1</v>
      </c>
      <c r="J1424" s="324"/>
      <c r="K1424" s="60"/>
      <c r="L1424" s="55" t="str">
        <f>IFERROR(VLOOKUP(E1424,'Inf_NO MODIFICAR'!$T$6:$V$31,2,FALSE),"")</f>
        <v/>
      </c>
      <c r="M1424" s="55" t="str">
        <f>IFERROR(VLOOKUP(E1424,'Inf_NO MODIFICAR'!$T$6:$V$31,3,FALSE),"")</f>
        <v/>
      </c>
    </row>
    <row r="1425" spans="1:13" x14ac:dyDescent="0.25">
      <c r="A1425" s="55" t="str">
        <f t="shared" si="71"/>
        <v>recomejCampeche17</v>
      </c>
      <c r="B1425" s="55">
        <f t="shared" si="72"/>
        <v>17</v>
      </c>
      <c r="C1425" s="60">
        <f t="shared" si="73"/>
        <v>4</v>
      </c>
      <c r="D1425" s="60" t="str">
        <f>IFERROR(VLOOKUP($E1425,'Inf_NO MODIFICAR'!$P$6:$Q$41,2,FALSE),"")</f>
        <v>Campeche</v>
      </c>
      <c r="E1425" s="331">
        <v>4</v>
      </c>
      <c r="F1425" s="332" t="s">
        <v>233</v>
      </c>
      <c r="G1425" s="332" t="s">
        <v>142</v>
      </c>
      <c r="H1425" s="343">
        <v>1.4660710120097729E-2</v>
      </c>
      <c r="I1425" s="334">
        <v>1</v>
      </c>
      <c r="J1425" s="324"/>
      <c r="K1425" s="60"/>
      <c r="L1425" s="55" t="str">
        <f>IFERROR(VLOOKUP(E1425,'Inf_NO MODIFICAR'!$T$6:$V$31,2,FALSE),"")</f>
        <v/>
      </c>
      <c r="M1425" s="55" t="str">
        <f>IFERROR(VLOOKUP(E1425,'Inf_NO MODIFICAR'!$T$6:$V$31,3,FALSE),"")</f>
        <v/>
      </c>
    </row>
    <row r="1426" spans="1:13" x14ac:dyDescent="0.25">
      <c r="A1426" s="55" t="str">
        <f t="shared" si="71"/>
        <v>recomejCampeche18</v>
      </c>
      <c r="B1426" s="55">
        <f t="shared" si="72"/>
        <v>18</v>
      </c>
      <c r="C1426" s="60">
        <f t="shared" si="73"/>
        <v>4</v>
      </c>
      <c r="D1426" s="60" t="str">
        <f>IFERROR(VLOOKUP($E1426,'Inf_NO MODIFICAR'!$P$6:$Q$41,2,FALSE),"")</f>
        <v>Campeche</v>
      </c>
      <c r="E1426" s="331">
        <v>4</v>
      </c>
      <c r="F1426" s="332" t="s">
        <v>233</v>
      </c>
      <c r="G1426" s="340" t="s">
        <v>143</v>
      </c>
      <c r="H1426" s="343">
        <v>1.1012380467591384E-2</v>
      </c>
      <c r="I1426" s="334">
        <v>1</v>
      </c>
      <c r="J1426" s="324"/>
      <c r="K1426" s="60"/>
      <c r="L1426" s="55" t="str">
        <f>IFERROR(VLOOKUP(E1426,'Inf_NO MODIFICAR'!$T$6:$V$31,2,FALSE),"")</f>
        <v/>
      </c>
      <c r="M1426" s="55" t="str">
        <f>IFERROR(VLOOKUP(E1426,'Inf_NO MODIFICAR'!$T$6:$V$31,3,FALSE),"")</f>
        <v/>
      </c>
    </row>
    <row r="1427" spans="1:13" x14ac:dyDescent="0.25">
      <c r="A1427" s="55" t="str">
        <f t="shared" si="71"/>
        <v>recomejCampeche19</v>
      </c>
      <c r="B1427" s="55">
        <f t="shared" si="72"/>
        <v>19</v>
      </c>
      <c r="C1427" s="60">
        <f t="shared" si="73"/>
        <v>4</v>
      </c>
      <c r="D1427" s="60" t="str">
        <f>IFERROR(VLOOKUP($E1427,'Inf_NO MODIFICAR'!$P$6:$Q$41,2,FALSE),"")</f>
        <v>Campeche</v>
      </c>
      <c r="E1427" s="331">
        <v>4</v>
      </c>
      <c r="F1427" s="332" t="s">
        <v>233</v>
      </c>
      <c r="G1427" s="332" t="s">
        <v>131</v>
      </c>
      <c r="H1427" s="343">
        <v>9.9734952261289981E-3</v>
      </c>
      <c r="I1427" s="334">
        <v>1</v>
      </c>
      <c r="J1427" s="324"/>
      <c r="K1427" s="60"/>
      <c r="L1427" s="55" t="str">
        <f>IFERROR(VLOOKUP(E1427,'Inf_NO MODIFICAR'!$T$6:$V$31,2,FALSE),"")</f>
        <v/>
      </c>
      <c r="M1427" s="55" t="str">
        <f>IFERROR(VLOOKUP(E1427,'Inf_NO MODIFICAR'!$T$6:$V$31,3,FALSE),"")</f>
        <v/>
      </c>
    </row>
    <row r="1428" spans="1:13" x14ac:dyDescent="0.25">
      <c r="A1428" s="55" t="str">
        <f t="shared" si="71"/>
        <v>recomejCampeche20</v>
      </c>
      <c r="B1428" s="55">
        <f t="shared" si="72"/>
        <v>20</v>
      </c>
      <c r="C1428" s="60">
        <f t="shared" si="73"/>
        <v>4</v>
      </c>
      <c r="D1428" s="60" t="str">
        <f>IFERROR(VLOOKUP($E1428,'Inf_NO MODIFICAR'!$P$6:$Q$41,2,FALSE),"")</f>
        <v>Campeche</v>
      </c>
      <c r="E1428" s="331">
        <v>4</v>
      </c>
      <c r="F1428" s="332" t="s">
        <v>233</v>
      </c>
      <c r="G1428" s="340" t="s">
        <v>812</v>
      </c>
      <c r="H1428" s="343">
        <v>2.2195205889249019E-3</v>
      </c>
      <c r="I1428" s="334">
        <v>1</v>
      </c>
      <c r="J1428" s="324"/>
      <c r="K1428" s="60"/>
      <c r="L1428" s="55" t="str">
        <f>IFERROR(VLOOKUP(E1428,'Inf_NO MODIFICAR'!$T$6:$V$31,2,FALSE),"")</f>
        <v/>
      </c>
      <c r="M1428" s="55" t="str">
        <f>IFERROR(VLOOKUP(E1428,'Inf_NO MODIFICAR'!$T$6:$V$31,3,FALSE),"")</f>
        <v/>
      </c>
    </row>
    <row r="1429" spans="1:13" x14ac:dyDescent="0.25">
      <c r="A1429" s="55" t="str">
        <f t="shared" si="71"/>
        <v>recomejCampeche21</v>
      </c>
      <c r="B1429" s="55">
        <f t="shared" si="72"/>
        <v>21</v>
      </c>
      <c r="C1429" s="60">
        <f t="shared" si="73"/>
        <v>4</v>
      </c>
      <c r="D1429" s="60" t="str">
        <f>IFERROR(VLOOKUP($E1429,'Inf_NO MODIFICAR'!$P$6:$Q$41,2,FALSE),"")</f>
        <v>Campeche</v>
      </c>
      <c r="E1429" s="331">
        <v>4</v>
      </c>
      <c r="F1429" s="332" t="s">
        <v>233</v>
      </c>
      <c r="G1429" s="332" t="s">
        <v>145</v>
      </c>
      <c r="H1429" s="343">
        <v>1.3567485243861548E-3</v>
      </c>
      <c r="I1429" s="334">
        <v>1</v>
      </c>
      <c r="J1429" s="324"/>
      <c r="K1429" s="60"/>
      <c r="L1429" s="55" t="str">
        <f>IFERROR(VLOOKUP(E1429,'Inf_NO MODIFICAR'!$T$6:$V$31,2,FALSE),"")</f>
        <v/>
      </c>
      <c r="M1429" s="55" t="str">
        <f>IFERROR(VLOOKUP(E1429,'Inf_NO MODIFICAR'!$T$6:$V$31,3,FALSE),"")</f>
        <v/>
      </c>
    </row>
    <row r="1430" spans="1:13" x14ac:dyDescent="0.25">
      <c r="A1430" s="55" t="str">
        <f t="shared" si="71"/>
        <v>recomejCampeche22</v>
      </c>
      <c r="B1430" s="55">
        <f t="shared" si="72"/>
        <v>22</v>
      </c>
      <c r="C1430" s="60">
        <f t="shared" si="73"/>
        <v>4</v>
      </c>
      <c r="D1430" s="60" t="str">
        <f>IFERROR(VLOOKUP($E1430,'Inf_NO MODIFICAR'!$P$6:$Q$41,2,FALSE),"")</f>
        <v>Campeche</v>
      </c>
      <c r="E1430" s="331">
        <v>4</v>
      </c>
      <c r="F1430" s="332" t="s">
        <v>233</v>
      </c>
      <c r="G1430" s="340" t="s">
        <v>146</v>
      </c>
      <c r="H1430" s="343">
        <v>0.21319633900972723</v>
      </c>
      <c r="I1430" s="335">
        <v>2</v>
      </c>
      <c r="J1430" s="324"/>
      <c r="K1430" s="60"/>
      <c r="L1430" s="55" t="str">
        <f>IFERROR(VLOOKUP(E1430,'Inf_NO MODIFICAR'!$T$6:$V$31,2,FALSE),"")</f>
        <v/>
      </c>
      <c r="M1430" s="55" t="str">
        <f>IFERROR(VLOOKUP(E1430,'Inf_NO MODIFICAR'!$T$6:$V$31,3,FALSE),"")</f>
        <v/>
      </c>
    </row>
    <row r="1431" spans="1:13" x14ac:dyDescent="0.25">
      <c r="A1431" s="55" t="str">
        <f t="shared" si="71"/>
        <v>recomejCampeche23</v>
      </c>
      <c r="B1431" s="55">
        <f t="shared" si="72"/>
        <v>23</v>
      </c>
      <c r="C1431" s="60">
        <f t="shared" si="73"/>
        <v>4</v>
      </c>
      <c r="D1431" s="60" t="str">
        <f>IFERROR(VLOOKUP($E1431,'Inf_NO MODIFICAR'!$P$6:$Q$41,2,FALSE),"")</f>
        <v>Campeche</v>
      </c>
      <c r="E1431" s="331">
        <v>4</v>
      </c>
      <c r="F1431" s="332" t="s">
        <v>233</v>
      </c>
      <c r="G1431" s="332" t="s">
        <v>8</v>
      </c>
      <c r="H1431" s="343">
        <v>9.0886702872424702E-2</v>
      </c>
      <c r="I1431" s="334">
        <v>3</v>
      </c>
      <c r="J1431" s="324"/>
      <c r="K1431" s="60"/>
      <c r="L1431" s="55" t="str">
        <f>IFERROR(VLOOKUP(E1431,'Inf_NO MODIFICAR'!$T$6:$V$31,2,FALSE),"")</f>
        <v/>
      </c>
      <c r="M1431" s="55" t="str">
        <f>IFERROR(VLOOKUP(E1431,'Inf_NO MODIFICAR'!$T$6:$V$31,3,FALSE),"")</f>
        <v/>
      </c>
    </row>
    <row r="1432" spans="1:13" x14ac:dyDescent="0.25">
      <c r="A1432" s="55" t="str">
        <f t="shared" si="71"/>
        <v>recomejCampeche24</v>
      </c>
      <c r="B1432" s="55">
        <f t="shared" si="72"/>
        <v>24</v>
      </c>
      <c r="C1432" s="60">
        <f t="shared" si="73"/>
        <v>4</v>
      </c>
      <c r="D1432" s="60" t="str">
        <f>IFERROR(VLOOKUP($E1432,'Inf_NO MODIFICAR'!$P$6:$Q$41,2,FALSE),"")</f>
        <v>Campeche</v>
      </c>
      <c r="E1432" s="331">
        <v>4</v>
      </c>
      <c r="F1432" s="332" t="s">
        <v>233</v>
      </c>
      <c r="G1432" s="340" t="s">
        <v>586</v>
      </c>
      <c r="H1432" s="343">
        <v>2.0548225558735603E-2</v>
      </c>
      <c r="I1432" s="334">
        <v>4</v>
      </c>
      <c r="J1432" s="324"/>
      <c r="K1432" s="60"/>
      <c r="L1432" s="55" t="str">
        <f>IFERROR(VLOOKUP(E1432,'Inf_NO MODIFICAR'!$T$6:$V$31,2,FALSE),"")</f>
        <v/>
      </c>
      <c r="M1432" s="55" t="str">
        <f>IFERROR(VLOOKUP(E1432,'Inf_NO MODIFICAR'!$T$6:$V$31,3,FALSE),"")</f>
        <v/>
      </c>
    </row>
    <row r="1433" spans="1:13" x14ac:dyDescent="0.25">
      <c r="A1433" s="55" t="str">
        <f t="shared" si="71"/>
        <v>recomejChiapas1</v>
      </c>
      <c r="B1433" s="55">
        <f t="shared" si="72"/>
        <v>1</v>
      </c>
      <c r="C1433" s="60">
        <f t="shared" si="73"/>
        <v>5</v>
      </c>
      <c r="D1433" s="60" t="str">
        <f>IFERROR(VLOOKUP($E1433,'Inf_NO MODIFICAR'!$P$6:$Q$41,2,FALSE),"")</f>
        <v>Chiapas</v>
      </c>
      <c r="E1433" s="331">
        <v>5</v>
      </c>
      <c r="F1433" s="332" t="s">
        <v>234</v>
      </c>
      <c r="G1433" s="340" t="s">
        <v>126</v>
      </c>
      <c r="H1433" s="343">
        <v>0.3208399212453884</v>
      </c>
      <c r="I1433" s="334">
        <v>1</v>
      </c>
      <c r="J1433" s="324"/>
      <c r="K1433" s="60"/>
      <c r="L1433" s="55" t="str">
        <f>IFERROR(VLOOKUP(E1433,'Inf_NO MODIFICAR'!$T$6:$V$31,2,FALSE),"")</f>
        <v/>
      </c>
      <c r="M1433" s="55" t="str">
        <f>IFERROR(VLOOKUP(E1433,'Inf_NO MODIFICAR'!$T$6:$V$31,3,FALSE),"")</f>
        <v/>
      </c>
    </row>
    <row r="1434" spans="1:13" x14ac:dyDescent="0.25">
      <c r="A1434" s="55" t="str">
        <f t="shared" si="71"/>
        <v>recomejChiapas2</v>
      </c>
      <c r="B1434" s="55">
        <f t="shared" si="72"/>
        <v>2</v>
      </c>
      <c r="C1434" s="60">
        <f t="shared" si="73"/>
        <v>5</v>
      </c>
      <c r="D1434" s="60" t="str">
        <f>IFERROR(VLOOKUP($E1434,'Inf_NO MODIFICAR'!$P$6:$Q$41,2,FALSE),"")</f>
        <v>Chiapas</v>
      </c>
      <c r="E1434" s="331">
        <v>5</v>
      </c>
      <c r="F1434" s="332" t="s">
        <v>234</v>
      </c>
      <c r="G1434" s="332" t="s">
        <v>140</v>
      </c>
      <c r="H1434" s="343">
        <v>0.26547472404688538</v>
      </c>
      <c r="I1434" s="334">
        <v>1</v>
      </c>
      <c r="J1434" s="324"/>
      <c r="K1434" s="60"/>
      <c r="L1434" s="55" t="str">
        <f>IFERROR(VLOOKUP(E1434,'Inf_NO MODIFICAR'!$T$6:$V$31,2,FALSE),"")</f>
        <v/>
      </c>
      <c r="M1434" s="55" t="str">
        <f>IFERROR(VLOOKUP(E1434,'Inf_NO MODIFICAR'!$T$6:$V$31,3,FALSE),"")</f>
        <v/>
      </c>
    </row>
    <row r="1435" spans="1:13" x14ac:dyDescent="0.25">
      <c r="A1435" s="55" t="str">
        <f t="shared" si="71"/>
        <v>recomejChiapas3</v>
      </c>
      <c r="B1435" s="55">
        <f t="shared" si="72"/>
        <v>3</v>
      </c>
      <c r="C1435" s="60">
        <f t="shared" si="73"/>
        <v>5</v>
      </c>
      <c r="D1435" s="60" t="str">
        <f>IFERROR(VLOOKUP($E1435,'Inf_NO MODIFICAR'!$P$6:$Q$41,2,FALSE),"")</f>
        <v>Chiapas</v>
      </c>
      <c r="E1435" s="331">
        <v>5</v>
      </c>
      <c r="F1435" s="332" t="s">
        <v>234</v>
      </c>
      <c r="G1435" s="332" t="s">
        <v>137</v>
      </c>
      <c r="H1435" s="343">
        <v>0.229418883449137</v>
      </c>
      <c r="I1435" s="334">
        <v>1</v>
      </c>
      <c r="J1435" s="324"/>
      <c r="K1435" s="60"/>
      <c r="L1435" s="55" t="str">
        <f>IFERROR(VLOOKUP(E1435,'Inf_NO MODIFICAR'!$T$6:$V$31,2,FALSE),"")</f>
        <v/>
      </c>
      <c r="M1435" s="55" t="str">
        <f>IFERROR(VLOOKUP(E1435,'Inf_NO MODIFICAR'!$T$6:$V$31,3,FALSE),"")</f>
        <v/>
      </c>
    </row>
    <row r="1436" spans="1:13" x14ac:dyDescent="0.25">
      <c r="A1436" s="55" t="str">
        <f t="shared" si="71"/>
        <v>recomejChiapas4</v>
      </c>
      <c r="B1436" s="55">
        <f t="shared" si="72"/>
        <v>4</v>
      </c>
      <c r="C1436" s="60">
        <f t="shared" si="73"/>
        <v>5</v>
      </c>
      <c r="D1436" s="60" t="str">
        <f>IFERROR(VLOOKUP($E1436,'Inf_NO MODIFICAR'!$P$6:$Q$41,2,FALSE),"")</f>
        <v>Chiapas</v>
      </c>
      <c r="E1436" s="331">
        <v>5</v>
      </c>
      <c r="F1436" s="332" t="s">
        <v>234</v>
      </c>
      <c r="G1436" s="332" t="s">
        <v>129</v>
      </c>
      <c r="H1436" s="343">
        <v>0.20431950302428967</v>
      </c>
      <c r="I1436" s="334">
        <v>1</v>
      </c>
      <c r="J1436" s="324"/>
      <c r="K1436" s="60"/>
      <c r="L1436" s="55" t="str">
        <f>IFERROR(VLOOKUP(E1436,'Inf_NO MODIFICAR'!$T$6:$V$31,2,FALSE),"")</f>
        <v/>
      </c>
      <c r="M1436" s="55" t="str">
        <f>IFERROR(VLOOKUP(E1436,'Inf_NO MODIFICAR'!$T$6:$V$31,3,FALSE),"")</f>
        <v/>
      </c>
    </row>
    <row r="1437" spans="1:13" x14ac:dyDescent="0.25">
      <c r="A1437" s="55" t="str">
        <f t="shared" si="71"/>
        <v>recomejChiapas5</v>
      </c>
      <c r="B1437" s="55">
        <f t="shared" si="72"/>
        <v>5</v>
      </c>
      <c r="C1437" s="60">
        <f t="shared" si="73"/>
        <v>5</v>
      </c>
      <c r="D1437" s="60" t="str">
        <f>IFERROR(VLOOKUP($E1437,'Inf_NO MODIFICAR'!$P$6:$Q$41,2,FALSE),"")</f>
        <v>Chiapas</v>
      </c>
      <c r="E1437" s="331">
        <v>5</v>
      </c>
      <c r="F1437" s="332" t="s">
        <v>234</v>
      </c>
      <c r="G1437" s="340" t="s">
        <v>133</v>
      </c>
      <c r="H1437" s="343">
        <v>0.10732722149936431</v>
      </c>
      <c r="I1437" s="334">
        <v>1</v>
      </c>
      <c r="J1437" s="324"/>
      <c r="K1437" s="60"/>
      <c r="L1437" s="55" t="str">
        <f>IFERROR(VLOOKUP(E1437,'Inf_NO MODIFICAR'!$T$6:$V$31,2,FALSE),"")</f>
        <v/>
      </c>
      <c r="M1437" s="55" t="str">
        <f>IFERROR(VLOOKUP(E1437,'Inf_NO MODIFICAR'!$T$6:$V$31,3,FALSE),"")</f>
        <v/>
      </c>
    </row>
    <row r="1438" spans="1:13" x14ac:dyDescent="0.25">
      <c r="A1438" s="55" t="str">
        <f t="shared" si="71"/>
        <v>recomejChiapas6</v>
      </c>
      <c r="B1438" s="55">
        <f t="shared" si="72"/>
        <v>6</v>
      </c>
      <c r="C1438" s="60">
        <f t="shared" si="73"/>
        <v>5</v>
      </c>
      <c r="D1438" s="60" t="str">
        <f>IFERROR(VLOOKUP($E1438,'Inf_NO MODIFICAR'!$P$6:$Q$41,2,FALSE),"")</f>
        <v>Chiapas</v>
      </c>
      <c r="E1438" s="331">
        <v>5</v>
      </c>
      <c r="F1438" s="332" t="s">
        <v>234</v>
      </c>
      <c r="G1438" s="332" t="s">
        <v>138</v>
      </c>
      <c r="H1438" s="343">
        <v>8.335681941673917E-2</v>
      </c>
      <c r="I1438" s="334">
        <v>1</v>
      </c>
      <c r="J1438" s="324"/>
      <c r="K1438" s="60"/>
      <c r="L1438" s="55" t="str">
        <f>IFERROR(VLOOKUP(E1438,'Inf_NO MODIFICAR'!$T$6:$V$31,2,FALSE),"")</f>
        <v/>
      </c>
      <c r="M1438" s="55" t="str">
        <f>IFERROR(VLOOKUP(E1438,'Inf_NO MODIFICAR'!$T$6:$V$31,3,FALSE),"")</f>
        <v/>
      </c>
    </row>
    <row r="1439" spans="1:13" x14ac:dyDescent="0.25">
      <c r="A1439" s="55" t="str">
        <f t="shared" si="71"/>
        <v>recomejChiapas7</v>
      </c>
      <c r="B1439" s="55">
        <f t="shared" si="72"/>
        <v>7</v>
      </c>
      <c r="C1439" s="60">
        <f t="shared" si="73"/>
        <v>5</v>
      </c>
      <c r="D1439" s="60" t="str">
        <f>IFERROR(VLOOKUP($E1439,'Inf_NO MODIFICAR'!$P$6:$Q$41,2,FALSE),"")</f>
        <v>Chiapas</v>
      </c>
      <c r="E1439" s="331">
        <v>5</v>
      </c>
      <c r="F1439" s="332" t="s">
        <v>234</v>
      </c>
      <c r="G1439" s="332" t="s">
        <v>128</v>
      </c>
      <c r="H1439" s="343">
        <v>8.2606578536916594E-2</v>
      </c>
      <c r="I1439" s="334">
        <v>1</v>
      </c>
      <c r="J1439" s="324"/>
      <c r="K1439" s="60"/>
      <c r="L1439" s="55" t="str">
        <f>IFERROR(VLOOKUP(E1439,'Inf_NO MODIFICAR'!$T$6:$V$31,2,FALSE),"")</f>
        <v/>
      </c>
      <c r="M1439" s="55" t="str">
        <f>IFERROR(VLOOKUP(E1439,'Inf_NO MODIFICAR'!$T$6:$V$31,3,FALSE),"")</f>
        <v/>
      </c>
    </row>
    <row r="1440" spans="1:13" x14ac:dyDescent="0.25">
      <c r="A1440" s="55" t="str">
        <f t="shared" si="71"/>
        <v>recomejChiapas8</v>
      </c>
      <c r="B1440" s="55">
        <f t="shared" si="72"/>
        <v>8</v>
      </c>
      <c r="C1440" s="60">
        <f t="shared" si="73"/>
        <v>5</v>
      </c>
      <c r="D1440" s="60" t="str">
        <f>IFERROR(VLOOKUP($E1440,'Inf_NO MODIFICAR'!$P$6:$Q$41,2,FALSE),"")</f>
        <v>Chiapas</v>
      </c>
      <c r="E1440" s="331">
        <v>5</v>
      </c>
      <c r="F1440" s="332" t="s">
        <v>234</v>
      </c>
      <c r="G1440" s="332" t="s">
        <v>134</v>
      </c>
      <c r="H1440" s="343">
        <v>5.9271498220654958E-2</v>
      </c>
      <c r="I1440" s="334">
        <v>1</v>
      </c>
      <c r="J1440" s="324"/>
      <c r="K1440" s="60"/>
      <c r="L1440" s="55" t="str">
        <f>IFERROR(VLOOKUP(E1440,'Inf_NO MODIFICAR'!$T$6:$V$31,2,FALSE),"")</f>
        <v/>
      </c>
      <c r="M1440" s="55" t="str">
        <f>IFERROR(VLOOKUP(E1440,'Inf_NO MODIFICAR'!$T$6:$V$31,3,FALSE),"")</f>
        <v/>
      </c>
    </row>
    <row r="1441" spans="1:13" x14ac:dyDescent="0.25">
      <c r="A1441" s="55" t="str">
        <f t="shared" ref="A1441:A1654" si="74">+CONCATENATE($D$1310,F1441,B1441)</f>
        <v>recomejChiapas9</v>
      </c>
      <c r="B1441" s="55">
        <f t="shared" ref="B1441:B1504" si="75">+IF(F1441&lt;&gt;F1440,1,B1440+1)</f>
        <v>9</v>
      </c>
      <c r="C1441" s="60">
        <f t="shared" ref="C1441:C1504" si="76">+E1441</f>
        <v>5</v>
      </c>
      <c r="D1441" s="60" t="str">
        <f>IFERROR(VLOOKUP($E1441,'Inf_NO MODIFICAR'!$P$6:$Q$41,2,FALSE),"")</f>
        <v>Chiapas</v>
      </c>
      <c r="E1441" s="331">
        <v>5</v>
      </c>
      <c r="F1441" s="332" t="s">
        <v>234</v>
      </c>
      <c r="G1441" s="332" t="s">
        <v>127</v>
      </c>
      <c r="H1441" s="343">
        <v>3.259497185637765E-2</v>
      </c>
      <c r="I1441" s="334">
        <v>1</v>
      </c>
      <c r="J1441" s="324"/>
      <c r="K1441" s="60"/>
      <c r="L1441" s="55" t="str">
        <f>IFERROR(VLOOKUP(E1441,'Inf_NO MODIFICAR'!$T$6:$V$31,2,FALSE),"")</f>
        <v/>
      </c>
      <c r="M1441" s="55" t="str">
        <f>IFERROR(VLOOKUP(E1441,'Inf_NO MODIFICAR'!$T$6:$V$31,3,FALSE),"")</f>
        <v/>
      </c>
    </row>
    <row r="1442" spans="1:13" x14ac:dyDescent="0.25">
      <c r="A1442" s="55" t="str">
        <f t="shared" si="74"/>
        <v>recomejChiapas10</v>
      </c>
      <c r="B1442" s="55">
        <f t="shared" si="75"/>
        <v>10</v>
      </c>
      <c r="C1442" s="60">
        <f t="shared" si="76"/>
        <v>5</v>
      </c>
      <c r="D1442" s="60" t="str">
        <f>IFERROR(VLOOKUP($E1442,'Inf_NO MODIFICAR'!$P$6:$Q$41,2,FALSE),"")</f>
        <v>Chiapas</v>
      </c>
      <c r="E1442" s="331">
        <v>5</v>
      </c>
      <c r="F1442" s="332" t="s">
        <v>234</v>
      </c>
      <c r="G1442" s="332" t="s">
        <v>132</v>
      </c>
      <c r="H1442" s="343">
        <v>3.0927747796659827E-2</v>
      </c>
      <c r="I1442" s="334">
        <v>1</v>
      </c>
      <c r="J1442" s="324"/>
      <c r="K1442" s="60"/>
      <c r="L1442" s="55" t="str">
        <f>IFERROR(VLOOKUP(E1442,'Inf_NO MODIFICAR'!$T$6:$V$31,2,FALSE),"")</f>
        <v/>
      </c>
      <c r="M1442" s="55" t="str">
        <f>IFERROR(VLOOKUP(E1442,'Inf_NO MODIFICAR'!$T$6:$V$31,3,FALSE),"")</f>
        <v/>
      </c>
    </row>
    <row r="1443" spans="1:13" x14ac:dyDescent="0.25">
      <c r="A1443" s="55" t="str">
        <f t="shared" si="74"/>
        <v>recomejChiapas11</v>
      </c>
      <c r="B1443" s="55">
        <f t="shared" si="75"/>
        <v>11</v>
      </c>
      <c r="C1443" s="60">
        <f t="shared" si="76"/>
        <v>5</v>
      </c>
      <c r="D1443" s="60" t="str">
        <f>IFERROR(VLOOKUP($E1443,'Inf_NO MODIFICAR'!$P$6:$Q$41,2,FALSE),"")</f>
        <v>Chiapas</v>
      </c>
      <c r="E1443" s="331">
        <v>5</v>
      </c>
      <c r="F1443" s="332" t="s">
        <v>234</v>
      </c>
      <c r="G1443" s="332" t="s">
        <v>142</v>
      </c>
      <c r="H1443" s="343">
        <v>2.7448390447981929E-2</v>
      </c>
      <c r="I1443" s="334">
        <v>1</v>
      </c>
      <c r="J1443" s="324"/>
      <c r="K1443" s="60"/>
      <c r="L1443" s="55" t="str">
        <f>IFERROR(VLOOKUP(E1443,'Inf_NO MODIFICAR'!$T$6:$V$31,2,FALSE),"")</f>
        <v/>
      </c>
      <c r="M1443" s="55" t="str">
        <f>IFERROR(VLOOKUP(E1443,'Inf_NO MODIFICAR'!$T$6:$V$31,3,FALSE),"")</f>
        <v/>
      </c>
    </row>
    <row r="1444" spans="1:13" x14ac:dyDescent="0.25">
      <c r="A1444" s="55" t="str">
        <f t="shared" si="74"/>
        <v>recomejChiapas12</v>
      </c>
      <c r="B1444" s="55">
        <f t="shared" si="75"/>
        <v>12</v>
      </c>
      <c r="C1444" s="60">
        <f t="shared" si="76"/>
        <v>5</v>
      </c>
      <c r="D1444" s="60" t="str">
        <f>IFERROR(VLOOKUP($E1444,'Inf_NO MODIFICAR'!$P$6:$Q$41,2,FALSE),"")</f>
        <v>Chiapas</v>
      </c>
      <c r="E1444" s="331">
        <v>5</v>
      </c>
      <c r="F1444" s="332" t="s">
        <v>234</v>
      </c>
      <c r="G1444" s="332" t="s">
        <v>139</v>
      </c>
      <c r="H1444" s="343">
        <v>2.4378155714599538E-2</v>
      </c>
      <c r="I1444" s="334">
        <v>1</v>
      </c>
      <c r="J1444" s="324"/>
      <c r="K1444" s="60"/>
      <c r="L1444" s="55" t="str">
        <f>IFERROR(VLOOKUP(E1444,'Inf_NO MODIFICAR'!$T$6:$V$31,2,FALSE),"")</f>
        <v/>
      </c>
      <c r="M1444" s="55" t="str">
        <f>IFERROR(VLOOKUP(E1444,'Inf_NO MODIFICAR'!$T$6:$V$31,3,FALSE),"")</f>
        <v/>
      </c>
    </row>
    <row r="1445" spans="1:13" x14ac:dyDescent="0.25">
      <c r="A1445" s="55" t="str">
        <f t="shared" si="74"/>
        <v>recomejChiapas13</v>
      </c>
      <c r="B1445" s="55">
        <f t="shared" si="75"/>
        <v>13</v>
      </c>
      <c r="C1445" s="60">
        <f t="shared" si="76"/>
        <v>5</v>
      </c>
      <c r="D1445" s="60" t="str">
        <f>IFERROR(VLOOKUP($E1445,'Inf_NO MODIFICAR'!$P$6:$Q$41,2,FALSE),"")</f>
        <v>Chiapas</v>
      </c>
      <c r="E1445" s="331">
        <v>5</v>
      </c>
      <c r="F1445" s="332" t="s">
        <v>234</v>
      </c>
      <c r="G1445" s="332" t="s">
        <v>144</v>
      </c>
      <c r="H1445" s="343">
        <v>2.1635798838342445E-2</v>
      </c>
      <c r="I1445" s="334">
        <v>1</v>
      </c>
      <c r="J1445" s="324"/>
      <c r="K1445" s="60"/>
      <c r="L1445" s="55" t="str">
        <f>IFERROR(VLOOKUP(E1445,'Inf_NO MODIFICAR'!$T$6:$V$31,2,FALSE),"")</f>
        <v/>
      </c>
      <c r="M1445" s="55" t="str">
        <f>IFERROR(VLOOKUP(E1445,'Inf_NO MODIFICAR'!$T$6:$V$31,3,FALSE),"")</f>
        <v/>
      </c>
    </row>
    <row r="1446" spans="1:13" x14ac:dyDescent="0.25">
      <c r="A1446" s="55" t="str">
        <f t="shared" si="74"/>
        <v>recomejChiapas14</v>
      </c>
      <c r="B1446" s="55">
        <f t="shared" si="75"/>
        <v>14</v>
      </c>
      <c r="C1446" s="60">
        <f t="shared" si="76"/>
        <v>5</v>
      </c>
      <c r="D1446" s="60" t="str">
        <f>IFERROR(VLOOKUP($E1446,'Inf_NO MODIFICAR'!$P$6:$Q$41,2,FALSE),"")</f>
        <v>Chiapas</v>
      </c>
      <c r="E1446" s="331">
        <v>5</v>
      </c>
      <c r="F1446" s="332" t="s">
        <v>234</v>
      </c>
      <c r="G1446" s="340" t="s">
        <v>141</v>
      </c>
      <c r="H1446" s="343">
        <v>1.8254773951680837E-2</v>
      </c>
      <c r="I1446" s="334">
        <v>1</v>
      </c>
      <c r="J1446" s="324"/>
      <c r="K1446" s="60"/>
      <c r="L1446" s="55" t="str">
        <f>IFERROR(VLOOKUP(E1446,'Inf_NO MODIFICAR'!$T$6:$V$31,2,FALSE),"")</f>
        <v/>
      </c>
      <c r="M1446" s="55" t="str">
        <f>IFERROR(VLOOKUP(E1446,'Inf_NO MODIFICAR'!$T$6:$V$31,3,FALSE),"")</f>
        <v/>
      </c>
    </row>
    <row r="1447" spans="1:13" x14ac:dyDescent="0.25">
      <c r="A1447" s="55" t="str">
        <f t="shared" si="74"/>
        <v>recomejChiapas15</v>
      </c>
      <c r="B1447" s="55">
        <f t="shared" si="75"/>
        <v>15</v>
      </c>
      <c r="C1447" s="60">
        <f t="shared" si="76"/>
        <v>5</v>
      </c>
      <c r="D1447" s="60" t="str">
        <f>IFERROR(VLOOKUP($E1447,'Inf_NO MODIFICAR'!$P$6:$Q$41,2,FALSE),"")</f>
        <v>Chiapas</v>
      </c>
      <c r="E1447" s="331">
        <v>5</v>
      </c>
      <c r="F1447" s="332" t="s">
        <v>234</v>
      </c>
      <c r="G1447" s="332" t="s">
        <v>130</v>
      </c>
      <c r="H1447" s="343">
        <v>1.7827957456145981E-2</v>
      </c>
      <c r="I1447" s="334">
        <v>1</v>
      </c>
      <c r="J1447" s="324"/>
      <c r="K1447" s="60"/>
      <c r="L1447" s="55" t="str">
        <f>IFERROR(VLOOKUP(E1447,'Inf_NO MODIFICAR'!$T$6:$V$31,2,FALSE),"")</f>
        <v/>
      </c>
      <c r="M1447" s="55" t="str">
        <f>IFERROR(VLOOKUP(E1447,'Inf_NO MODIFICAR'!$T$6:$V$31,3,FALSE),"")</f>
        <v/>
      </c>
    </row>
    <row r="1448" spans="1:13" x14ac:dyDescent="0.25">
      <c r="A1448" s="55" t="str">
        <f t="shared" si="74"/>
        <v>recomejChiapas16</v>
      </c>
      <c r="B1448" s="55">
        <f t="shared" si="75"/>
        <v>16</v>
      </c>
      <c r="C1448" s="60">
        <f t="shared" si="76"/>
        <v>5</v>
      </c>
      <c r="D1448" s="60" t="str">
        <f>IFERROR(VLOOKUP($E1448,'Inf_NO MODIFICAR'!$P$6:$Q$41,2,FALSE),"")</f>
        <v>Chiapas</v>
      </c>
      <c r="E1448" s="331">
        <v>5</v>
      </c>
      <c r="F1448" s="332" t="s">
        <v>234</v>
      </c>
      <c r="G1448" s="332" t="s">
        <v>136</v>
      </c>
      <c r="H1448" s="343">
        <v>1.6795662519932669E-2</v>
      </c>
      <c r="I1448" s="334">
        <v>1</v>
      </c>
      <c r="J1448" s="324"/>
      <c r="K1448" s="60"/>
      <c r="L1448" s="55" t="str">
        <f>IFERROR(VLOOKUP(E1448,'Inf_NO MODIFICAR'!$T$6:$V$31,2,FALSE),"")</f>
        <v/>
      </c>
      <c r="M1448" s="55" t="str">
        <f>IFERROR(VLOOKUP(E1448,'Inf_NO MODIFICAR'!$T$6:$V$31,3,FALSE),"")</f>
        <v/>
      </c>
    </row>
    <row r="1449" spans="1:13" x14ac:dyDescent="0.25">
      <c r="A1449" s="55" t="str">
        <f t="shared" si="74"/>
        <v>recomejChiapas17</v>
      </c>
      <c r="B1449" s="55">
        <f t="shared" si="75"/>
        <v>17</v>
      </c>
      <c r="C1449" s="60">
        <f t="shared" si="76"/>
        <v>5</v>
      </c>
      <c r="D1449" s="60" t="str">
        <f>IFERROR(VLOOKUP($E1449,'Inf_NO MODIFICAR'!$P$6:$Q$41,2,FALSE),"")</f>
        <v>Chiapas</v>
      </c>
      <c r="E1449" s="331">
        <v>5</v>
      </c>
      <c r="F1449" s="332" t="s">
        <v>234</v>
      </c>
      <c r="G1449" s="332" t="s">
        <v>135</v>
      </c>
      <c r="H1449" s="343">
        <v>8.2342478253811316E-3</v>
      </c>
      <c r="I1449" s="334">
        <v>1</v>
      </c>
      <c r="J1449" s="324"/>
      <c r="K1449" s="60"/>
      <c r="L1449" s="55" t="str">
        <f>IFERROR(VLOOKUP(E1449,'Inf_NO MODIFICAR'!$T$6:$V$31,2,FALSE),"")</f>
        <v/>
      </c>
      <c r="M1449" s="55" t="str">
        <f>IFERROR(VLOOKUP(E1449,'Inf_NO MODIFICAR'!$T$6:$V$31,3,FALSE),"")</f>
        <v/>
      </c>
    </row>
    <row r="1450" spans="1:13" x14ac:dyDescent="0.25">
      <c r="A1450" s="55" t="str">
        <f t="shared" si="74"/>
        <v>recomejChiapas18</v>
      </c>
      <c r="B1450" s="55">
        <f t="shared" si="75"/>
        <v>18</v>
      </c>
      <c r="C1450" s="60">
        <f t="shared" si="76"/>
        <v>5</v>
      </c>
      <c r="D1450" s="60" t="str">
        <f>IFERROR(VLOOKUP($E1450,'Inf_NO MODIFICAR'!$P$6:$Q$41,2,FALSE),"")</f>
        <v>Chiapas</v>
      </c>
      <c r="E1450" s="331">
        <v>5</v>
      </c>
      <c r="F1450" s="332" t="s">
        <v>234</v>
      </c>
      <c r="G1450" s="340" t="s">
        <v>131</v>
      </c>
      <c r="H1450" s="343">
        <v>4.6219425757043058E-3</v>
      </c>
      <c r="I1450" s="334">
        <v>1</v>
      </c>
      <c r="J1450" s="324"/>
      <c r="K1450" s="60"/>
      <c r="L1450" s="55" t="str">
        <f>IFERROR(VLOOKUP(E1450,'Inf_NO MODIFICAR'!$T$6:$V$31,2,FALSE),"")</f>
        <v/>
      </c>
      <c r="M1450" s="55" t="str">
        <f>IFERROR(VLOOKUP(E1450,'Inf_NO MODIFICAR'!$T$6:$V$31,3,FALSE),"")</f>
        <v/>
      </c>
    </row>
    <row r="1451" spans="1:13" x14ac:dyDescent="0.25">
      <c r="A1451" s="55" t="str">
        <f t="shared" si="74"/>
        <v>recomejChiapas19</v>
      </c>
      <c r="B1451" s="55">
        <f t="shared" si="75"/>
        <v>19</v>
      </c>
      <c r="C1451" s="60">
        <f t="shared" si="76"/>
        <v>5</v>
      </c>
      <c r="D1451" s="60" t="str">
        <f>IFERROR(VLOOKUP($E1451,'Inf_NO MODIFICAR'!$P$6:$Q$41,2,FALSE),"")</f>
        <v>Chiapas</v>
      </c>
      <c r="E1451" s="331">
        <v>5</v>
      </c>
      <c r="F1451" s="332" t="s">
        <v>234</v>
      </c>
      <c r="G1451" s="332" t="s">
        <v>143</v>
      </c>
      <c r="H1451" s="343">
        <v>4.3502955440831905E-3</v>
      </c>
      <c r="I1451" s="334">
        <v>1</v>
      </c>
      <c r="J1451" s="324"/>
      <c r="K1451" s="60"/>
      <c r="L1451" s="55" t="str">
        <f>IFERROR(VLOOKUP(E1451,'Inf_NO MODIFICAR'!$T$6:$V$31,2,FALSE),"")</f>
        <v/>
      </c>
      <c r="M1451" s="55" t="str">
        <f>IFERROR(VLOOKUP(E1451,'Inf_NO MODIFICAR'!$T$6:$V$31,3,FALSE),"")</f>
        <v/>
      </c>
    </row>
    <row r="1452" spans="1:13" x14ac:dyDescent="0.25">
      <c r="A1452" s="55" t="str">
        <f t="shared" si="74"/>
        <v>recomejChiapas20</v>
      </c>
      <c r="B1452" s="55">
        <f t="shared" si="75"/>
        <v>20</v>
      </c>
      <c r="C1452" s="60">
        <f t="shared" si="76"/>
        <v>5</v>
      </c>
      <c r="D1452" s="60" t="str">
        <f>IFERROR(VLOOKUP($E1452,'Inf_NO MODIFICAR'!$P$6:$Q$41,2,FALSE),"")</f>
        <v>Chiapas</v>
      </c>
      <c r="E1452" s="331">
        <v>5</v>
      </c>
      <c r="F1452" s="332" t="s">
        <v>234</v>
      </c>
      <c r="G1452" s="332" t="s">
        <v>812</v>
      </c>
      <c r="H1452" s="343">
        <v>1.4299032044542772E-3</v>
      </c>
      <c r="I1452" s="334">
        <v>1</v>
      </c>
      <c r="J1452" s="324"/>
      <c r="K1452" s="60"/>
      <c r="L1452" s="55" t="str">
        <f>IFERROR(VLOOKUP(E1452,'Inf_NO MODIFICAR'!$T$6:$V$31,2,FALSE),"")</f>
        <v/>
      </c>
      <c r="M1452" s="55" t="str">
        <f>IFERROR(VLOOKUP(E1452,'Inf_NO MODIFICAR'!$T$6:$V$31,3,FALSE),"")</f>
        <v/>
      </c>
    </row>
    <row r="1453" spans="1:13" x14ac:dyDescent="0.25">
      <c r="A1453" s="55" t="str">
        <f t="shared" si="74"/>
        <v>recomejChiapas21</v>
      </c>
      <c r="B1453" s="55">
        <f t="shared" si="75"/>
        <v>21</v>
      </c>
      <c r="C1453" s="60">
        <f t="shared" si="76"/>
        <v>5</v>
      </c>
      <c r="D1453" s="60" t="str">
        <f>IFERROR(VLOOKUP($E1453,'Inf_NO MODIFICAR'!$P$6:$Q$41,2,FALSE),"")</f>
        <v>Chiapas</v>
      </c>
      <c r="E1453" s="331">
        <v>5</v>
      </c>
      <c r="F1453" s="332" t="s">
        <v>234</v>
      </c>
      <c r="G1453" s="332" t="s">
        <v>146</v>
      </c>
      <c r="H1453" s="343">
        <v>0.12414728952541766</v>
      </c>
      <c r="I1453" s="335">
        <v>2</v>
      </c>
      <c r="J1453" s="324"/>
      <c r="K1453" s="60"/>
      <c r="L1453" s="55" t="str">
        <f>IFERROR(VLOOKUP(E1453,'Inf_NO MODIFICAR'!$T$6:$V$31,2,FALSE),"")</f>
        <v/>
      </c>
      <c r="M1453" s="55" t="str">
        <f>IFERROR(VLOOKUP(E1453,'Inf_NO MODIFICAR'!$T$6:$V$31,3,FALSE),"")</f>
        <v/>
      </c>
    </row>
    <row r="1454" spans="1:13" x14ac:dyDescent="0.25">
      <c r="A1454" s="55" t="str">
        <f t="shared" si="74"/>
        <v>recomejChiapas22</v>
      </c>
      <c r="B1454" s="55">
        <f t="shared" si="75"/>
        <v>22</v>
      </c>
      <c r="C1454" s="60">
        <f t="shared" si="76"/>
        <v>5</v>
      </c>
      <c r="D1454" s="60" t="str">
        <f>IFERROR(VLOOKUP($E1454,'Inf_NO MODIFICAR'!$P$6:$Q$41,2,FALSE),"")</f>
        <v>Chiapas</v>
      </c>
      <c r="E1454" s="331">
        <v>5</v>
      </c>
      <c r="F1454" s="332" t="s">
        <v>234</v>
      </c>
      <c r="G1454" s="332" t="s">
        <v>8</v>
      </c>
      <c r="H1454" s="343">
        <v>4.2301366703570806E-2</v>
      </c>
      <c r="I1454" s="334">
        <v>3</v>
      </c>
      <c r="J1454" s="324"/>
      <c r="K1454" s="60"/>
      <c r="L1454" s="55" t="str">
        <f>IFERROR(VLOOKUP(E1454,'Inf_NO MODIFICAR'!$T$6:$V$31,2,FALSE),"")</f>
        <v/>
      </c>
      <c r="M1454" s="55" t="str">
        <f>IFERROR(VLOOKUP(E1454,'Inf_NO MODIFICAR'!$T$6:$V$31,3,FALSE),"")</f>
        <v/>
      </c>
    </row>
    <row r="1455" spans="1:13" x14ac:dyDescent="0.25">
      <c r="A1455" s="55" t="str">
        <f t="shared" si="74"/>
        <v>recomejChiapas23</v>
      </c>
      <c r="B1455" s="55">
        <f t="shared" si="75"/>
        <v>23</v>
      </c>
      <c r="C1455" s="60">
        <f t="shared" si="76"/>
        <v>5</v>
      </c>
      <c r="D1455" s="60" t="str">
        <f>IFERROR(VLOOKUP($E1455,'Inf_NO MODIFICAR'!$P$6:$Q$41,2,FALSE),"")</f>
        <v>Chiapas</v>
      </c>
      <c r="E1455" s="331">
        <v>5</v>
      </c>
      <c r="F1455" s="332" t="s">
        <v>234</v>
      </c>
      <c r="G1455" s="332" t="s">
        <v>586</v>
      </c>
      <c r="H1455" s="343">
        <v>3.2556077871607495E-3</v>
      </c>
      <c r="I1455" s="334">
        <v>4</v>
      </c>
      <c r="J1455" s="324"/>
      <c r="K1455" s="60"/>
      <c r="L1455" s="55" t="str">
        <f>IFERROR(VLOOKUP(E1455,'Inf_NO MODIFICAR'!$T$6:$V$31,2,FALSE),"")</f>
        <v/>
      </c>
      <c r="M1455" s="55" t="str">
        <f>IFERROR(VLOOKUP(E1455,'Inf_NO MODIFICAR'!$T$6:$V$31,3,FALSE),"")</f>
        <v/>
      </c>
    </row>
    <row r="1456" spans="1:13" x14ac:dyDescent="0.25">
      <c r="A1456" s="55" t="str">
        <f t="shared" si="74"/>
        <v>recomejChihuahua1</v>
      </c>
      <c r="B1456" s="55">
        <f t="shared" si="75"/>
        <v>1</v>
      </c>
      <c r="C1456" s="60">
        <f t="shared" si="76"/>
        <v>6</v>
      </c>
      <c r="D1456" s="60" t="str">
        <f>IFERROR(VLOOKUP($E1456,'Inf_NO MODIFICAR'!$P$6:$Q$41,2,FALSE),"")</f>
        <v>Chihuahua</v>
      </c>
      <c r="E1456" s="331">
        <v>6</v>
      </c>
      <c r="F1456" s="332" t="s">
        <v>235</v>
      </c>
      <c r="G1456" s="340" t="s">
        <v>126</v>
      </c>
      <c r="H1456" s="343">
        <v>0.21448192376962771</v>
      </c>
      <c r="I1456" s="334">
        <v>1</v>
      </c>
      <c r="J1456" s="324"/>
      <c r="K1456" s="60"/>
      <c r="L1456" s="55" t="str">
        <f>IFERROR(VLOOKUP(E1456,'Inf_NO MODIFICAR'!$T$6:$V$31,2,FALSE),"")</f>
        <v/>
      </c>
      <c r="M1456" s="55" t="str">
        <f>IFERROR(VLOOKUP(E1456,'Inf_NO MODIFICAR'!$T$6:$V$31,3,FALSE),"")</f>
        <v/>
      </c>
    </row>
    <row r="1457" spans="1:13" x14ac:dyDescent="0.25">
      <c r="A1457" s="55" t="str">
        <f t="shared" si="74"/>
        <v>recomejChihuahua2</v>
      </c>
      <c r="B1457" s="55">
        <f t="shared" si="75"/>
        <v>2</v>
      </c>
      <c r="C1457" s="60">
        <f t="shared" si="76"/>
        <v>6</v>
      </c>
      <c r="D1457" s="60" t="str">
        <f>IFERROR(VLOOKUP($E1457,'Inf_NO MODIFICAR'!$P$6:$Q$41,2,FALSE),"")</f>
        <v>Chihuahua</v>
      </c>
      <c r="E1457" s="331">
        <v>6</v>
      </c>
      <c r="F1457" s="332" t="s">
        <v>235</v>
      </c>
      <c r="G1457" s="340" t="s">
        <v>137</v>
      </c>
      <c r="H1457" s="343">
        <v>0.1674965965519537</v>
      </c>
      <c r="I1457" s="334">
        <v>1</v>
      </c>
      <c r="J1457" s="324"/>
      <c r="K1457" s="60"/>
      <c r="L1457" s="55" t="str">
        <f>IFERROR(VLOOKUP(E1457,'Inf_NO MODIFICAR'!$T$6:$V$31,2,FALSE),"")</f>
        <v/>
      </c>
      <c r="M1457" s="55" t="str">
        <f>IFERROR(VLOOKUP(E1457,'Inf_NO MODIFICAR'!$T$6:$V$31,3,FALSE),"")</f>
        <v/>
      </c>
    </row>
    <row r="1458" spans="1:13" x14ac:dyDescent="0.25">
      <c r="A1458" s="55" t="str">
        <f t="shared" si="74"/>
        <v>recomejChihuahua3</v>
      </c>
      <c r="B1458" s="55">
        <f t="shared" si="75"/>
        <v>3</v>
      </c>
      <c r="C1458" s="60">
        <f t="shared" si="76"/>
        <v>6</v>
      </c>
      <c r="D1458" s="60" t="str">
        <f>IFERROR(VLOOKUP($E1458,'Inf_NO MODIFICAR'!$P$6:$Q$41,2,FALSE),"")</f>
        <v>Chihuahua</v>
      </c>
      <c r="E1458" s="331">
        <v>6</v>
      </c>
      <c r="F1458" s="332" t="s">
        <v>235</v>
      </c>
      <c r="G1458" s="340" t="s">
        <v>129</v>
      </c>
      <c r="H1458" s="343">
        <v>0.10495572737710407</v>
      </c>
      <c r="I1458" s="334">
        <v>1</v>
      </c>
      <c r="J1458" s="324"/>
      <c r="K1458" s="60"/>
      <c r="L1458" s="55" t="str">
        <f>IFERROR(VLOOKUP(E1458,'Inf_NO MODIFICAR'!$T$6:$V$31,2,FALSE),"")</f>
        <v/>
      </c>
      <c r="M1458" s="55" t="str">
        <f>IFERROR(VLOOKUP(E1458,'Inf_NO MODIFICAR'!$T$6:$V$31,3,FALSE),"")</f>
        <v/>
      </c>
    </row>
    <row r="1459" spans="1:13" x14ac:dyDescent="0.25">
      <c r="A1459" s="55" t="str">
        <f t="shared" si="74"/>
        <v>recomejChihuahua4</v>
      </c>
      <c r="B1459" s="55">
        <f t="shared" si="75"/>
        <v>4</v>
      </c>
      <c r="C1459" s="60">
        <f t="shared" si="76"/>
        <v>6</v>
      </c>
      <c r="D1459" s="60" t="str">
        <f>IFERROR(VLOOKUP($E1459,'Inf_NO MODIFICAR'!$P$6:$Q$41,2,FALSE),"")</f>
        <v>Chihuahua</v>
      </c>
      <c r="E1459" s="331">
        <v>6</v>
      </c>
      <c r="F1459" s="332" t="s">
        <v>235</v>
      </c>
      <c r="G1459" s="340" t="s">
        <v>138</v>
      </c>
      <c r="H1459" s="343">
        <v>8.4401123849734513E-2</v>
      </c>
      <c r="I1459" s="334">
        <v>1</v>
      </c>
      <c r="J1459" s="324"/>
      <c r="K1459" s="60"/>
      <c r="L1459" s="55" t="str">
        <f>IFERROR(VLOOKUP(E1459,'Inf_NO MODIFICAR'!$T$6:$V$31,2,FALSE),"")</f>
        <v/>
      </c>
      <c r="M1459" s="55" t="str">
        <f>IFERROR(VLOOKUP(E1459,'Inf_NO MODIFICAR'!$T$6:$V$31,3,FALSE),"")</f>
        <v/>
      </c>
    </row>
    <row r="1460" spans="1:13" x14ac:dyDescent="0.25">
      <c r="A1460" s="55" t="str">
        <f t="shared" si="74"/>
        <v>recomejChihuahua5</v>
      </c>
      <c r="B1460" s="55">
        <f t="shared" si="75"/>
        <v>5</v>
      </c>
      <c r="C1460" s="60">
        <f t="shared" si="76"/>
        <v>6</v>
      </c>
      <c r="D1460" s="60" t="str">
        <f>IFERROR(VLOOKUP($E1460,'Inf_NO MODIFICAR'!$P$6:$Q$41,2,FALSE),"")</f>
        <v>Chihuahua</v>
      </c>
      <c r="E1460" s="331">
        <v>6</v>
      </c>
      <c r="F1460" s="332" t="s">
        <v>235</v>
      </c>
      <c r="G1460" s="332" t="s">
        <v>140</v>
      </c>
      <c r="H1460" s="343">
        <v>7.9932625575310681E-2</v>
      </c>
      <c r="I1460" s="334">
        <v>1</v>
      </c>
      <c r="J1460" s="324"/>
      <c r="K1460" s="60"/>
      <c r="L1460" s="55" t="str">
        <f>IFERROR(VLOOKUP(E1460,'Inf_NO MODIFICAR'!$T$6:$V$31,2,FALSE),"")</f>
        <v/>
      </c>
      <c r="M1460" s="55" t="str">
        <f>IFERROR(VLOOKUP(E1460,'Inf_NO MODIFICAR'!$T$6:$V$31,3,FALSE),"")</f>
        <v/>
      </c>
    </row>
    <row r="1461" spans="1:13" x14ac:dyDescent="0.25">
      <c r="A1461" s="55" t="str">
        <f t="shared" si="74"/>
        <v>recomejChihuahua6</v>
      </c>
      <c r="B1461" s="55">
        <f t="shared" si="75"/>
        <v>6</v>
      </c>
      <c r="C1461" s="60">
        <f t="shared" si="76"/>
        <v>6</v>
      </c>
      <c r="D1461" s="60" t="str">
        <f>IFERROR(VLOOKUP($E1461,'Inf_NO MODIFICAR'!$P$6:$Q$41,2,FALSE),"")</f>
        <v>Chihuahua</v>
      </c>
      <c r="E1461" s="331">
        <v>6</v>
      </c>
      <c r="F1461" s="332" t="s">
        <v>235</v>
      </c>
      <c r="G1461" s="332" t="s">
        <v>133</v>
      </c>
      <c r="H1461" s="343">
        <v>7.4850159128327348E-2</v>
      </c>
      <c r="I1461" s="334">
        <v>1</v>
      </c>
      <c r="J1461" s="324"/>
      <c r="K1461" s="60"/>
      <c r="L1461" s="55" t="str">
        <f>IFERROR(VLOOKUP(E1461,'Inf_NO MODIFICAR'!$T$6:$V$31,2,FALSE),"")</f>
        <v/>
      </c>
      <c r="M1461" s="55" t="str">
        <f>IFERROR(VLOOKUP(E1461,'Inf_NO MODIFICAR'!$T$6:$V$31,3,FALSE),"")</f>
        <v/>
      </c>
    </row>
    <row r="1462" spans="1:13" x14ac:dyDescent="0.25">
      <c r="A1462" s="55" t="str">
        <f t="shared" si="74"/>
        <v>recomejChihuahua7</v>
      </c>
      <c r="B1462" s="55">
        <f t="shared" si="75"/>
        <v>7</v>
      </c>
      <c r="C1462" s="60">
        <f t="shared" si="76"/>
        <v>6</v>
      </c>
      <c r="D1462" s="60" t="str">
        <f>IFERROR(VLOOKUP($E1462,'Inf_NO MODIFICAR'!$P$6:$Q$41,2,FALSE),"")</f>
        <v>Chihuahua</v>
      </c>
      <c r="E1462" s="331">
        <v>6</v>
      </c>
      <c r="F1462" s="332" t="s">
        <v>235</v>
      </c>
      <c r="G1462" s="332" t="s">
        <v>128</v>
      </c>
      <c r="H1462" s="343">
        <v>6.0068430866346605E-2</v>
      </c>
      <c r="I1462" s="334">
        <v>1</v>
      </c>
      <c r="J1462" s="324"/>
      <c r="K1462" s="60"/>
      <c r="L1462" s="55" t="str">
        <f>IFERROR(VLOOKUP(E1462,'Inf_NO MODIFICAR'!$T$6:$V$31,2,FALSE),"")</f>
        <v/>
      </c>
      <c r="M1462" s="55" t="str">
        <f>IFERROR(VLOOKUP(E1462,'Inf_NO MODIFICAR'!$T$6:$V$31,3,FALSE),"")</f>
        <v/>
      </c>
    </row>
    <row r="1463" spans="1:13" x14ac:dyDescent="0.25">
      <c r="A1463" s="55" t="str">
        <f t="shared" si="74"/>
        <v>recomejChihuahua8</v>
      </c>
      <c r="B1463" s="55">
        <f t="shared" si="75"/>
        <v>8</v>
      </c>
      <c r="C1463" s="60">
        <f t="shared" si="76"/>
        <v>6</v>
      </c>
      <c r="D1463" s="60" t="str">
        <f>IFERROR(VLOOKUP($E1463,'Inf_NO MODIFICAR'!$P$6:$Q$41,2,FALSE),"")</f>
        <v>Chihuahua</v>
      </c>
      <c r="E1463" s="331">
        <v>6</v>
      </c>
      <c r="F1463" s="332" t="s">
        <v>235</v>
      </c>
      <c r="G1463" s="332" t="s">
        <v>130</v>
      </c>
      <c r="H1463" s="343">
        <v>4.6702684405058731E-2</v>
      </c>
      <c r="I1463" s="334">
        <v>1</v>
      </c>
      <c r="J1463" s="324"/>
      <c r="K1463" s="60"/>
      <c r="L1463" s="55" t="str">
        <f>IFERROR(VLOOKUP(E1463,'Inf_NO MODIFICAR'!$T$6:$V$31,2,FALSE),"")</f>
        <v/>
      </c>
      <c r="M1463" s="55" t="str">
        <f>IFERROR(VLOOKUP(E1463,'Inf_NO MODIFICAR'!$T$6:$V$31,3,FALSE),"")</f>
        <v/>
      </c>
    </row>
    <row r="1464" spans="1:13" x14ac:dyDescent="0.25">
      <c r="A1464" s="55" t="str">
        <f t="shared" si="74"/>
        <v>recomejChihuahua9</v>
      </c>
      <c r="B1464" s="55">
        <f t="shared" si="75"/>
        <v>9</v>
      </c>
      <c r="C1464" s="60">
        <f t="shared" si="76"/>
        <v>6</v>
      </c>
      <c r="D1464" s="60" t="str">
        <f>IFERROR(VLOOKUP($E1464,'Inf_NO MODIFICAR'!$P$6:$Q$41,2,FALSE),"")</f>
        <v>Chihuahua</v>
      </c>
      <c r="E1464" s="331">
        <v>6</v>
      </c>
      <c r="F1464" s="332" t="s">
        <v>235</v>
      </c>
      <c r="G1464" s="340" t="s">
        <v>134</v>
      </c>
      <c r="H1464" s="343">
        <v>4.3427799894164787E-2</v>
      </c>
      <c r="I1464" s="334">
        <v>1</v>
      </c>
      <c r="J1464" s="324"/>
      <c r="K1464" s="60"/>
    </row>
    <row r="1465" spans="1:13" x14ac:dyDescent="0.25">
      <c r="A1465" s="55" t="str">
        <f t="shared" si="74"/>
        <v>recomejChihuahua10</v>
      </c>
      <c r="B1465" s="55">
        <f t="shared" si="75"/>
        <v>10</v>
      </c>
      <c r="C1465" s="60">
        <f t="shared" si="76"/>
        <v>6</v>
      </c>
      <c r="D1465" s="60" t="str">
        <f>IFERROR(VLOOKUP($E1465,'Inf_NO MODIFICAR'!$P$6:$Q$41,2,FALSE),"")</f>
        <v>Chihuahua</v>
      </c>
      <c r="E1465" s="331">
        <v>6</v>
      </c>
      <c r="F1465" s="332" t="s">
        <v>235</v>
      </c>
      <c r="G1465" s="332" t="s">
        <v>142</v>
      </c>
      <c r="H1465" s="343">
        <v>3.1544155679844227E-2</v>
      </c>
      <c r="I1465" s="334">
        <v>1</v>
      </c>
      <c r="J1465" s="324"/>
      <c r="K1465" s="60"/>
    </row>
    <row r="1466" spans="1:13" x14ac:dyDescent="0.25">
      <c r="A1466" s="55" t="str">
        <f t="shared" si="74"/>
        <v>recomejChihuahua11</v>
      </c>
      <c r="B1466" s="55">
        <f t="shared" si="75"/>
        <v>11</v>
      </c>
      <c r="C1466" s="60">
        <f t="shared" si="76"/>
        <v>6</v>
      </c>
      <c r="D1466" s="60" t="str">
        <f>IFERROR(VLOOKUP($E1466,'Inf_NO MODIFICAR'!$P$6:$Q$41,2,FALSE),"")</f>
        <v>Chihuahua</v>
      </c>
      <c r="E1466" s="331">
        <v>6</v>
      </c>
      <c r="F1466" s="332" t="s">
        <v>235</v>
      </c>
      <c r="G1466" s="340" t="s">
        <v>127</v>
      </c>
      <c r="H1466" s="343">
        <v>2.4819384510828244E-2</v>
      </c>
      <c r="I1466" s="334">
        <v>1</v>
      </c>
      <c r="J1466" s="324"/>
      <c r="K1466" s="60"/>
    </row>
    <row r="1467" spans="1:13" x14ac:dyDescent="0.25">
      <c r="A1467" s="55" t="str">
        <f t="shared" si="74"/>
        <v>recomejChihuahua12</v>
      </c>
      <c r="B1467" s="55">
        <f t="shared" si="75"/>
        <v>12</v>
      </c>
      <c r="C1467" s="60">
        <f t="shared" si="76"/>
        <v>6</v>
      </c>
      <c r="D1467" s="60" t="str">
        <f>IFERROR(VLOOKUP($E1467,'Inf_NO MODIFICAR'!$P$6:$Q$41,2,FALSE),"")</f>
        <v>Chihuahua</v>
      </c>
      <c r="E1467" s="331">
        <v>6</v>
      </c>
      <c r="F1467" s="332" t="s">
        <v>235</v>
      </c>
      <c r="G1467" s="332" t="s">
        <v>139</v>
      </c>
      <c r="H1467" s="343">
        <v>1.8545270061717852E-2</v>
      </c>
      <c r="I1467" s="334">
        <v>1</v>
      </c>
      <c r="J1467" s="324"/>
      <c r="K1467" s="60"/>
    </row>
    <row r="1468" spans="1:13" x14ac:dyDescent="0.25">
      <c r="A1468" s="55" t="str">
        <f t="shared" si="74"/>
        <v>recomejChihuahua13</v>
      </c>
      <c r="B1468" s="55">
        <f t="shared" si="75"/>
        <v>13</v>
      </c>
      <c r="C1468" s="60">
        <f t="shared" si="76"/>
        <v>6</v>
      </c>
      <c r="D1468" s="60" t="str">
        <f>IFERROR(VLOOKUP($E1468,'Inf_NO MODIFICAR'!$P$6:$Q$41,2,FALSE),"")</f>
        <v>Chihuahua</v>
      </c>
      <c r="E1468" s="331">
        <v>6</v>
      </c>
      <c r="F1468" s="332" t="s">
        <v>235</v>
      </c>
      <c r="G1468" s="340" t="s">
        <v>812</v>
      </c>
      <c r="H1468" s="343">
        <v>1.8203150590866565E-2</v>
      </c>
      <c r="I1468" s="334">
        <v>1</v>
      </c>
      <c r="J1468" s="324"/>
      <c r="K1468" s="60"/>
    </row>
    <row r="1469" spans="1:13" x14ac:dyDescent="0.25">
      <c r="A1469" s="55" t="str">
        <f t="shared" si="74"/>
        <v>recomejChihuahua14</v>
      </c>
      <c r="B1469" s="55">
        <f t="shared" si="75"/>
        <v>14</v>
      </c>
      <c r="C1469" s="60">
        <f t="shared" si="76"/>
        <v>6</v>
      </c>
      <c r="D1469" s="60" t="str">
        <f>IFERROR(VLOOKUP($E1469,'Inf_NO MODIFICAR'!$P$6:$Q$41,2,FALSE),"")</f>
        <v>Chihuahua</v>
      </c>
      <c r="E1469" s="331">
        <v>6</v>
      </c>
      <c r="F1469" s="332" t="s">
        <v>235</v>
      </c>
      <c r="G1469" s="332" t="s">
        <v>131</v>
      </c>
      <c r="H1469" s="343">
        <v>1.4634577521603106E-2</v>
      </c>
      <c r="I1469" s="334">
        <v>1</v>
      </c>
      <c r="J1469" s="324"/>
      <c r="K1469" s="60"/>
    </row>
    <row r="1470" spans="1:13" x14ac:dyDescent="0.25">
      <c r="A1470" s="55" t="str">
        <f t="shared" si="74"/>
        <v>recomejChihuahua15</v>
      </c>
      <c r="B1470" s="55">
        <f t="shared" si="75"/>
        <v>15</v>
      </c>
      <c r="C1470" s="60">
        <f t="shared" si="76"/>
        <v>6</v>
      </c>
      <c r="D1470" s="60" t="str">
        <f>IFERROR(VLOOKUP($E1470,'Inf_NO MODIFICAR'!$P$6:$Q$41,2,FALSE),"")</f>
        <v>Chihuahua</v>
      </c>
      <c r="E1470" s="331">
        <v>6</v>
      </c>
      <c r="F1470" s="332" t="s">
        <v>235</v>
      </c>
      <c r="G1470" s="332" t="s">
        <v>144</v>
      </c>
      <c r="H1470" s="343">
        <v>1.1796229921519246E-2</v>
      </c>
      <c r="I1470" s="334">
        <v>1</v>
      </c>
      <c r="J1470" s="324"/>
      <c r="K1470" s="60"/>
    </row>
    <row r="1471" spans="1:13" x14ac:dyDescent="0.25">
      <c r="A1471" s="55" t="str">
        <f t="shared" si="74"/>
        <v>recomejChihuahua16</v>
      </c>
      <c r="B1471" s="55">
        <f t="shared" si="75"/>
        <v>16</v>
      </c>
      <c r="C1471" s="60">
        <f t="shared" si="76"/>
        <v>6</v>
      </c>
      <c r="D1471" s="60" t="str">
        <f>IFERROR(VLOOKUP($E1471,'Inf_NO MODIFICAR'!$P$6:$Q$41,2,FALSE),"")</f>
        <v>Chihuahua</v>
      </c>
      <c r="E1471" s="331">
        <v>6</v>
      </c>
      <c r="F1471" s="332" t="s">
        <v>235</v>
      </c>
      <c r="G1471" s="332" t="s">
        <v>143</v>
      </c>
      <c r="H1471" s="343">
        <v>9.4317950370274416E-3</v>
      </c>
      <c r="I1471" s="334">
        <v>1</v>
      </c>
      <c r="J1471" s="324"/>
      <c r="K1471" s="60"/>
    </row>
    <row r="1472" spans="1:13" x14ac:dyDescent="0.25">
      <c r="A1472" s="55" t="str">
        <f t="shared" si="74"/>
        <v>recomejChihuahua17</v>
      </c>
      <c r="B1472" s="55">
        <f t="shared" si="75"/>
        <v>17</v>
      </c>
      <c r="C1472" s="60">
        <f t="shared" si="76"/>
        <v>6</v>
      </c>
      <c r="D1472" s="60" t="str">
        <f>IFERROR(VLOOKUP($E1472,'Inf_NO MODIFICAR'!$P$6:$Q$41,2,FALSE),"")</f>
        <v>Chihuahua</v>
      </c>
      <c r="E1472" s="331">
        <v>6</v>
      </c>
      <c r="F1472" s="332" t="s">
        <v>235</v>
      </c>
      <c r="G1472" s="340" t="s">
        <v>132</v>
      </c>
      <c r="H1472" s="343">
        <v>8.3304723748613609E-3</v>
      </c>
      <c r="I1472" s="334">
        <v>1</v>
      </c>
      <c r="J1472" s="324"/>
      <c r="K1472" s="60"/>
    </row>
    <row r="1473" spans="1:11" x14ac:dyDescent="0.25">
      <c r="A1473" s="55" t="str">
        <f t="shared" si="74"/>
        <v>recomejChihuahua18</v>
      </c>
      <c r="B1473" s="55">
        <f t="shared" si="75"/>
        <v>18</v>
      </c>
      <c r="C1473" s="60">
        <f t="shared" si="76"/>
        <v>6</v>
      </c>
      <c r="D1473" s="60" t="str">
        <f>IFERROR(VLOOKUP($E1473,'Inf_NO MODIFICAR'!$P$6:$Q$41,2,FALSE),"")</f>
        <v>Chihuahua</v>
      </c>
      <c r="E1473" s="331">
        <v>6</v>
      </c>
      <c r="F1473" s="332" t="s">
        <v>235</v>
      </c>
      <c r="G1473" s="340" t="s">
        <v>136</v>
      </c>
      <c r="H1473" s="343">
        <v>7.9282837351607131E-3</v>
      </c>
      <c r="I1473" s="334">
        <v>1</v>
      </c>
      <c r="J1473" s="324"/>
      <c r="K1473" s="60"/>
    </row>
    <row r="1474" spans="1:11" x14ac:dyDescent="0.25">
      <c r="A1474" s="55" t="str">
        <f t="shared" si="74"/>
        <v>recomejChihuahua19</v>
      </c>
      <c r="B1474" s="55">
        <f t="shared" si="75"/>
        <v>19</v>
      </c>
      <c r="C1474" s="60">
        <f t="shared" si="76"/>
        <v>6</v>
      </c>
      <c r="D1474" s="60" t="str">
        <f>IFERROR(VLOOKUP($E1474,'Inf_NO MODIFICAR'!$P$6:$Q$41,2,FALSE),"")</f>
        <v>Chihuahua</v>
      </c>
      <c r="E1474" s="331">
        <v>6</v>
      </c>
      <c r="F1474" s="332" t="s">
        <v>235</v>
      </c>
      <c r="G1474" s="332" t="s">
        <v>135</v>
      </c>
      <c r="H1474" s="343">
        <v>5.5326226354638604E-3</v>
      </c>
      <c r="I1474" s="334">
        <v>1</v>
      </c>
      <c r="J1474" s="324"/>
      <c r="K1474" s="60"/>
    </row>
    <row r="1475" spans="1:11" x14ac:dyDescent="0.25">
      <c r="A1475" s="55" t="str">
        <f t="shared" si="74"/>
        <v>recomejChihuahua20</v>
      </c>
      <c r="B1475" s="55">
        <f t="shared" si="75"/>
        <v>20</v>
      </c>
      <c r="C1475" s="60">
        <f t="shared" si="76"/>
        <v>6</v>
      </c>
      <c r="D1475" s="60" t="str">
        <f>IFERROR(VLOOKUP($E1475,'Inf_NO MODIFICAR'!$P$6:$Q$41,2,FALSE),"")</f>
        <v>Chihuahua</v>
      </c>
      <c r="E1475" s="331">
        <v>6</v>
      </c>
      <c r="F1475" s="332" t="s">
        <v>235</v>
      </c>
      <c r="G1475" s="332" t="s">
        <v>145</v>
      </c>
      <c r="H1475" s="343">
        <v>4.8512750161822842E-3</v>
      </c>
      <c r="I1475" s="334">
        <v>1</v>
      </c>
      <c r="J1475" s="324"/>
      <c r="K1475" s="60"/>
    </row>
    <row r="1476" spans="1:11" x14ac:dyDescent="0.25">
      <c r="A1476" s="55" t="str">
        <f t="shared" si="74"/>
        <v>recomejChihuahua21</v>
      </c>
      <c r="B1476" s="55">
        <f t="shared" si="75"/>
        <v>21</v>
      </c>
      <c r="C1476" s="60">
        <f t="shared" si="76"/>
        <v>6</v>
      </c>
      <c r="D1476" s="60" t="str">
        <f>IFERROR(VLOOKUP($E1476,'Inf_NO MODIFICAR'!$P$6:$Q$41,2,FALSE),"")</f>
        <v>Chihuahua</v>
      </c>
      <c r="E1476" s="331">
        <v>6</v>
      </c>
      <c r="F1476" s="332" t="s">
        <v>235</v>
      </c>
      <c r="G1476" s="332" t="s">
        <v>141</v>
      </c>
      <c r="H1476" s="343">
        <v>4.1116578591132566E-3</v>
      </c>
      <c r="I1476" s="334">
        <v>1</v>
      </c>
      <c r="J1476" s="324"/>
      <c r="K1476" s="60"/>
    </row>
    <row r="1477" spans="1:11" x14ac:dyDescent="0.25">
      <c r="A1477" s="55" t="str">
        <f t="shared" si="74"/>
        <v>recomejChihuahua22</v>
      </c>
      <c r="B1477" s="55">
        <f t="shared" si="75"/>
        <v>22</v>
      </c>
      <c r="C1477" s="60">
        <f t="shared" si="76"/>
        <v>6</v>
      </c>
      <c r="D1477" s="60" t="str">
        <f>IFERROR(VLOOKUP($E1477,'Inf_NO MODIFICAR'!$P$6:$Q$41,2,FALSE),"")</f>
        <v>Chihuahua</v>
      </c>
      <c r="E1477" s="331">
        <v>6</v>
      </c>
      <c r="F1477" s="332" t="s">
        <v>235</v>
      </c>
      <c r="G1477" s="340" t="s">
        <v>146</v>
      </c>
      <c r="H1477" s="343">
        <v>0.2135635994872763</v>
      </c>
      <c r="I1477" s="335">
        <v>2</v>
      </c>
      <c r="J1477" s="324"/>
      <c r="K1477" s="60"/>
    </row>
    <row r="1478" spans="1:11" x14ac:dyDescent="0.25">
      <c r="A1478" s="55" t="str">
        <f t="shared" si="74"/>
        <v>recomejChihuahua23</v>
      </c>
      <c r="B1478" s="55">
        <f t="shared" si="75"/>
        <v>23</v>
      </c>
      <c r="C1478" s="60">
        <f t="shared" si="76"/>
        <v>6</v>
      </c>
      <c r="D1478" s="60" t="str">
        <f>IFERROR(VLOOKUP($E1478,'Inf_NO MODIFICAR'!$P$6:$Q$41,2,FALSE),"")</f>
        <v>Chihuahua</v>
      </c>
      <c r="E1478" s="331">
        <v>6</v>
      </c>
      <c r="F1478" s="332" t="s">
        <v>235</v>
      </c>
      <c r="G1478" s="332" t="s">
        <v>8</v>
      </c>
      <c r="H1478" s="343">
        <v>9.9995460933607103E-2</v>
      </c>
      <c r="I1478" s="334">
        <v>3</v>
      </c>
      <c r="J1478" s="324"/>
      <c r="K1478" s="60"/>
    </row>
    <row r="1479" spans="1:11" x14ac:dyDescent="0.25">
      <c r="A1479" s="55" t="str">
        <f t="shared" si="74"/>
        <v>recomejChihuahua24</v>
      </c>
      <c r="B1479" s="55">
        <f t="shared" si="75"/>
        <v>24</v>
      </c>
      <c r="C1479" s="60">
        <f t="shared" si="76"/>
        <v>6</v>
      </c>
      <c r="D1479" s="60" t="str">
        <f>IFERROR(VLOOKUP($E1479,'Inf_NO MODIFICAR'!$P$6:$Q$41,2,FALSE),"")</f>
        <v>Chihuahua</v>
      </c>
      <c r="E1479" s="331">
        <v>6</v>
      </c>
      <c r="F1479" s="332" t="s">
        <v>235</v>
      </c>
      <c r="G1479" s="332" t="s">
        <v>586</v>
      </c>
      <c r="H1479" s="343">
        <v>1.6988985104661854E-2</v>
      </c>
      <c r="I1479" s="334">
        <v>4</v>
      </c>
      <c r="J1479" s="324"/>
      <c r="K1479" s="60"/>
    </row>
    <row r="1480" spans="1:11" x14ac:dyDescent="0.25">
      <c r="A1480" s="55" t="str">
        <f t="shared" si="74"/>
        <v>recomejCoahuila1</v>
      </c>
      <c r="B1480" s="55">
        <f t="shared" si="75"/>
        <v>1</v>
      </c>
      <c r="C1480" s="60">
        <f t="shared" si="76"/>
        <v>7</v>
      </c>
      <c r="D1480" s="60" t="str">
        <f>IFERROR(VLOOKUP($E1480,'Inf_NO MODIFICAR'!$P$6:$Q$41,2,FALSE),"")</f>
        <v>Coahuila</v>
      </c>
      <c r="E1480" s="331">
        <v>7</v>
      </c>
      <c r="F1480" s="332" t="s">
        <v>15</v>
      </c>
      <c r="G1480" s="332" t="s">
        <v>126</v>
      </c>
      <c r="H1480" s="343">
        <v>0.21810041074405059</v>
      </c>
      <c r="I1480" s="334">
        <v>1</v>
      </c>
      <c r="J1480" s="324"/>
      <c r="K1480" s="60"/>
    </row>
    <row r="1481" spans="1:11" x14ac:dyDescent="0.25">
      <c r="A1481" s="55" t="str">
        <f t="shared" si="74"/>
        <v>recomejCoahuila2</v>
      </c>
      <c r="B1481" s="55">
        <f t="shared" si="75"/>
        <v>2</v>
      </c>
      <c r="C1481" s="60">
        <f t="shared" si="76"/>
        <v>7</v>
      </c>
      <c r="D1481" s="60" t="str">
        <f>IFERROR(VLOOKUP($E1481,'Inf_NO MODIFICAR'!$P$6:$Q$41,2,FALSE),"")</f>
        <v>Coahuila</v>
      </c>
      <c r="E1481" s="331">
        <v>7</v>
      </c>
      <c r="F1481" s="332" t="s">
        <v>15</v>
      </c>
      <c r="G1481" s="332" t="s">
        <v>137</v>
      </c>
      <c r="H1481" s="343">
        <v>0.13074522115996168</v>
      </c>
      <c r="I1481" s="334">
        <v>1</v>
      </c>
      <c r="J1481" s="324"/>
      <c r="K1481" s="60"/>
    </row>
    <row r="1482" spans="1:11" x14ac:dyDescent="0.25">
      <c r="A1482" s="55" t="str">
        <f t="shared" si="74"/>
        <v>recomejCoahuila3</v>
      </c>
      <c r="B1482" s="55">
        <f t="shared" si="75"/>
        <v>3</v>
      </c>
      <c r="C1482" s="60">
        <f t="shared" si="76"/>
        <v>7</v>
      </c>
      <c r="D1482" s="60" t="str">
        <f>IFERROR(VLOOKUP($E1482,'Inf_NO MODIFICAR'!$P$6:$Q$41,2,FALSE),"")</f>
        <v>Coahuila</v>
      </c>
      <c r="E1482" s="331">
        <v>7</v>
      </c>
      <c r="F1482" s="332" t="s">
        <v>15</v>
      </c>
      <c r="G1482" s="332" t="s">
        <v>140</v>
      </c>
      <c r="H1482" s="343">
        <v>0.11521493938888425</v>
      </c>
      <c r="I1482" s="334">
        <v>1</v>
      </c>
      <c r="J1482" s="324"/>
      <c r="K1482" s="60"/>
    </row>
    <row r="1483" spans="1:11" x14ac:dyDescent="0.25">
      <c r="A1483" s="55" t="str">
        <f t="shared" si="74"/>
        <v>recomejCoahuila4</v>
      </c>
      <c r="B1483" s="55">
        <f t="shared" si="75"/>
        <v>4</v>
      </c>
      <c r="C1483" s="60">
        <f t="shared" si="76"/>
        <v>7</v>
      </c>
      <c r="D1483" s="60" t="str">
        <f>IFERROR(VLOOKUP($E1483,'Inf_NO MODIFICAR'!$P$6:$Q$41,2,FALSE),"")</f>
        <v>Coahuila</v>
      </c>
      <c r="E1483" s="331">
        <v>7</v>
      </c>
      <c r="F1483" s="332" t="s">
        <v>15</v>
      </c>
      <c r="G1483" s="332" t="s">
        <v>138</v>
      </c>
      <c r="H1483" s="343">
        <v>0.10758270851964793</v>
      </c>
      <c r="I1483" s="334">
        <v>1</v>
      </c>
      <c r="J1483" s="324"/>
      <c r="K1483" s="60"/>
    </row>
    <row r="1484" spans="1:11" x14ac:dyDescent="0.25">
      <c r="A1484" s="55" t="str">
        <f t="shared" si="74"/>
        <v>recomejCoahuila5</v>
      </c>
      <c r="B1484" s="55">
        <f t="shared" si="75"/>
        <v>5</v>
      </c>
      <c r="C1484" s="60">
        <f t="shared" si="76"/>
        <v>7</v>
      </c>
      <c r="D1484" s="60" t="str">
        <f>IFERROR(VLOOKUP($E1484,'Inf_NO MODIFICAR'!$P$6:$Q$41,2,FALSE),"")</f>
        <v>Coahuila</v>
      </c>
      <c r="E1484" s="331">
        <v>7</v>
      </c>
      <c r="F1484" s="332" t="s">
        <v>15</v>
      </c>
      <c r="G1484" s="332" t="s">
        <v>133</v>
      </c>
      <c r="H1484" s="343">
        <v>0.10278760582903117</v>
      </c>
      <c r="I1484" s="334">
        <v>1</v>
      </c>
      <c r="J1484" s="324"/>
      <c r="K1484" s="60"/>
    </row>
    <row r="1485" spans="1:11" x14ac:dyDescent="0.25">
      <c r="A1485" s="55" t="str">
        <f t="shared" si="74"/>
        <v>recomejCoahuila6</v>
      </c>
      <c r="B1485" s="55">
        <f t="shared" si="75"/>
        <v>6</v>
      </c>
      <c r="C1485" s="60">
        <f t="shared" si="76"/>
        <v>7</v>
      </c>
      <c r="D1485" s="60" t="str">
        <f>IFERROR(VLOOKUP($E1485,'Inf_NO MODIFICAR'!$P$6:$Q$41,2,FALSE),"")</f>
        <v>Coahuila</v>
      </c>
      <c r="E1485" s="331">
        <v>7</v>
      </c>
      <c r="F1485" s="332" t="s">
        <v>15</v>
      </c>
      <c r="G1485" s="332" t="s">
        <v>129</v>
      </c>
      <c r="H1485" s="343">
        <v>7.8172798186114265E-2</v>
      </c>
      <c r="I1485" s="334">
        <v>1</v>
      </c>
      <c r="J1485" s="324"/>
      <c r="K1485" s="60"/>
    </row>
    <row r="1486" spans="1:11" x14ac:dyDescent="0.25">
      <c r="A1486" s="55" t="str">
        <f t="shared" si="74"/>
        <v>recomejCoahuila7</v>
      </c>
      <c r="B1486" s="55">
        <f t="shared" si="75"/>
        <v>7</v>
      </c>
      <c r="C1486" s="60">
        <f t="shared" si="76"/>
        <v>7</v>
      </c>
      <c r="D1486" s="60" t="str">
        <f>IFERROR(VLOOKUP($E1486,'Inf_NO MODIFICAR'!$P$6:$Q$41,2,FALSE),"")</f>
        <v>Coahuila</v>
      </c>
      <c r="E1486" s="331">
        <v>7</v>
      </c>
      <c r="F1486" s="332" t="s">
        <v>15</v>
      </c>
      <c r="G1486" s="332" t="s">
        <v>128</v>
      </c>
      <c r="H1486" s="343">
        <v>5.052723878192654E-2</v>
      </c>
      <c r="I1486" s="334">
        <v>1</v>
      </c>
      <c r="J1486" s="324"/>
      <c r="K1486" s="60"/>
    </row>
    <row r="1487" spans="1:11" x14ac:dyDescent="0.25">
      <c r="A1487" s="55" t="str">
        <f t="shared" si="74"/>
        <v>recomejCoahuila8</v>
      </c>
      <c r="B1487" s="55">
        <f t="shared" si="75"/>
        <v>8</v>
      </c>
      <c r="C1487" s="60">
        <f t="shared" si="76"/>
        <v>7</v>
      </c>
      <c r="D1487" s="60" t="str">
        <f>IFERROR(VLOOKUP($E1487,'Inf_NO MODIFICAR'!$P$6:$Q$41,2,FALSE),"")</f>
        <v>Coahuila</v>
      </c>
      <c r="E1487" s="331">
        <v>7</v>
      </c>
      <c r="F1487" s="332" t="s">
        <v>15</v>
      </c>
      <c r="G1487" s="340" t="s">
        <v>134</v>
      </c>
      <c r="H1487" s="343">
        <v>4.1854550660918435E-2</v>
      </c>
      <c r="I1487" s="334">
        <v>1</v>
      </c>
      <c r="J1487" s="324"/>
      <c r="K1487" s="60"/>
    </row>
    <row r="1488" spans="1:11" x14ac:dyDescent="0.25">
      <c r="A1488" s="55" t="str">
        <f t="shared" si="74"/>
        <v>recomejCoahuila9</v>
      </c>
      <c r="B1488" s="55">
        <f t="shared" si="75"/>
        <v>9</v>
      </c>
      <c r="C1488" s="60">
        <f t="shared" si="76"/>
        <v>7</v>
      </c>
      <c r="D1488" s="60" t="str">
        <f>IFERROR(VLOOKUP($E1488,'Inf_NO MODIFICAR'!$P$6:$Q$41,2,FALSE),"")</f>
        <v>Coahuila</v>
      </c>
      <c r="E1488" s="331">
        <v>7</v>
      </c>
      <c r="F1488" s="332" t="s">
        <v>15</v>
      </c>
      <c r="G1488" s="332" t="s">
        <v>130</v>
      </c>
      <c r="H1488" s="343">
        <v>2.6407613290604072E-2</v>
      </c>
      <c r="I1488" s="334">
        <v>1</v>
      </c>
      <c r="J1488" s="324"/>
      <c r="K1488" s="60"/>
    </row>
    <row r="1489" spans="1:11" x14ac:dyDescent="0.25">
      <c r="A1489" s="55" t="str">
        <f t="shared" si="74"/>
        <v>recomejCoahuila10</v>
      </c>
      <c r="B1489" s="55">
        <f t="shared" si="75"/>
        <v>10</v>
      </c>
      <c r="C1489" s="60">
        <f t="shared" si="76"/>
        <v>7</v>
      </c>
      <c r="D1489" s="60" t="str">
        <f>IFERROR(VLOOKUP($E1489,'Inf_NO MODIFICAR'!$P$6:$Q$41,2,FALSE),"")</f>
        <v>Coahuila</v>
      </c>
      <c r="E1489" s="331">
        <v>7</v>
      </c>
      <c r="F1489" s="332" t="s">
        <v>15</v>
      </c>
      <c r="G1489" s="332" t="s">
        <v>127</v>
      </c>
      <c r="H1489" s="343">
        <v>2.1150339649122572E-2</v>
      </c>
      <c r="I1489" s="334">
        <v>1</v>
      </c>
      <c r="J1489" s="324"/>
      <c r="K1489" s="60"/>
    </row>
    <row r="1490" spans="1:11" x14ac:dyDescent="0.25">
      <c r="A1490" s="55" t="str">
        <f t="shared" si="74"/>
        <v>recomejCoahuila11</v>
      </c>
      <c r="B1490" s="55">
        <f t="shared" si="75"/>
        <v>11</v>
      </c>
      <c r="C1490" s="60">
        <f t="shared" si="76"/>
        <v>7</v>
      </c>
      <c r="D1490" s="60" t="str">
        <f>IFERROR(VLOOKUP($E1490,'Inf_NO MODIFICAR'!$P$6:$Q$41,2,FALSE),"")</f>
        <v>Coahuila</v>
      </c>
      <c r="E1490" s="331">
        <v>7</v>
      </c>
      <c r="F1490" s="332" t="s">
        <v>15</v>
      </c>
      <c r="G1490" s="332" t="s">
        <v>135</v>
      </c>
      <c r="H1490" s="343">
        <v>1.4349673222528003E-2</v>
      </c>
      <c r="I1490" s="334">
        <v>1</v>
      </c>
      <c r="J1490" s="324"/>
      <c r="K1490" s="60"/>
    </row>
    <row r="1491" spans="1:11" x14ac:dyDescent="0.25">
      <c r="A1491" s="55" t="str">
        <f t="shared" si="74"/>
        <v>recomejCoahuila12</v>
      </c>
      <c r="B1491" s="55">
        <f t="shared" si="75"/>
        <v>12</v>
      </c>
      <c r="C1491" s="60">
        <f t="shared" si="76"/>
        <v>7</v>
      </c>
      <c r="D1491" s="60" t="str">
        <f>IFERROR(VLOOKUP($E1491,'Inf_NO MODIFICAR'!$P$6:$Q$41,2,FALSE),"")</f>
        <v>Coahuila</v>
      </c>
      <c r="E1491" s="331">
        <v>7</v>
      </c>
      <c r="F1491" s="332" t="s">
        <v>15</v>
      </c>
      <c r="G1491" s="332" t="s">
        <v>143</v>
      </c>
      <c r="H1491" s="343">
        <v>1.1896772935839626E-2</v>
      </c>
      <c r="I1491" s="334">
        <v>1</v>
      </c>
      <c r="J1491" s="324"/>
      <c r="K1491" s="60"/>
    </row>
    <row r="1492" spans="1:11" x14ac:dyDescent="0.25">
      <c r="A1492" s="55" t="str">
        <f t="shared" si="74"/>
        <v>recomejCoahuila13</v>
      </c>
      <c r="B1492" s="55">
        <f t="shared" si="75"/>
        <v>13</v>
      </c>
      <c r="C1492" s="60">
        <f t="shared" si="76"/>
        <v>7</v>
      </c>
      <c r="D1492" s="60" t="str">
        <f>IFERROR(VLOOKUP($E1492,'Inf_NO MODIFICAR'!$P$6:$Q$41,2,FALSE),"")</f>
        <v>Coahuila</v>
      </c>
      <c r="E1492" s="331">
        <v>7</v>
      </c>
      <c r="F1492" s="332" t="s">
        <v>15</v>
      </c>
      <c r="G1492" s="340" t="s">
        <v>136</v>
      </c>
      <c r="H1492" s="343">
        <v>9.9365482834008097E-3</v>
      </c>
      <c r="I1492" s="334">
        <v>1</v>
      </c>
      <c r="J1492" s="324"/>
      <c r="K1492" s="60"/>
    </row>
    <row r="1493" spans="1:11" x14ac:dyDescent="0.25">
      <c r="A1493" s="55" t="str">
        <f t="shared" si="74"/>
        <v>recomejCoahuila14</v>
      </c>
      <c r="B1493" s="55">
        <f t="shared" si="75"/>
        <v>14</v>
      </c>
      <c r="C1493" s="60">
        <f t="shared" si="76"/>
        <v>7</v>
      </c>
      <c r="D1493" s="60" t="str">
        <f>IFERROR(VLOOKUP($E1493,'Inf_NO MODIFICAR'!$P$6:$Q$41,2,FALSE),"")</f>
        <v>Coahuila</v>
      </c>
      <c r="E1493" s="331">
        <v>7</v>
      </c>
      <c r="F1493" s="332" t="s">
        <v>15</v>
      </c>
      <c r="G1493" s="332" t="s">
        <v>141</v>
      </c>
      <c r="H1493" s="343">
        <v>9.0133267922811143E-3</v>
      </c>
      <c r="I1493" s="334">
        <v>1</v>
      </c>
      <c r="J1493" s="324"/>
      <c r="K1493" s="60"/>
    </row>
    <row r="1494" spans="1:11" x14ac:dyDescent="0.25">
      <c r="A1494" s="55" t="str">
        <f t="shared" si="74"/>
        <v>recomejCoahuila15</v>
      </c>
      <c r="B1494" s="55">
        <f t="shared" si="75"/>
        <v>15</v>
      </c>
      <c r="C1494" s="60">
        <f t="shared" si="76"/>
        <v>7</v>
      </c>
      <c r="D1494" s="60" t="str">
        <f>IFERROR(VLOOKUP($E1494,'Inf_NO MODIFICAR'!$P$6:$Q$41,2,FALSE),"")</f>
        <v>Coahuila</v>
      </c>
      <c r="E1494" s="331">
        <v>7</v>
      </c>
      <c r="F1494" s="332" t="s">
        <v>15</v>
      </c>
      <c r="G1494" s="332" t="s">
        <v>144</v>
      </c>
      <c r="H1494" s="343">
        <v>8.5693465015013112E-3</v>
      </c>
      <c r="I1494" s="334">
        <v>1</v>
      </c>
      <c r="J1494" s="324"/>
      <c r="K1494" s="60"/>
    </row>
    <row r="1495" spans="1:11" x14ac:dyDescent="0.25">
      <c r="A1495" s="55" t="str">
        <f t="shared" si="74"/>
        <v>recomejCoahuila16</v>
      </c>
      <c r="B1495" s="55">
        <f t="shared" si="75"/>
        <v>16</v>
      </c>
      <c r="C1495" s="60">
        <f t="shared" si="76"/>
        <v>7</v>
      </c>
      <c r="D1495" s="60" t="str">
        <f>IFERROR(VLOOKUP($E1495,'Inf_NO MODIFICAR'!$P$6:$Q$41,2,FALSE),"")</f>
        <v>Coahuila</v>
      </c>
      <c r="E1495" s="331">
        <v>7</v>
      </c>
      <c r="F1495" s="332" t="s">
        <v>15</v>
      </c>
      <c r="G1495" s="332" t="s">
        <v>139</v>
      </c>
      <c r="H1495" s="343">
        <v>8.3816023954717475E-3</v>
      </c>
      <c r="I1495" s="334">
        <v>1</v>
      </c>
      <c r="J1495" s="324"/>
      <c r="K1495" s="60"/>
    </row>
    <row r="1496" spans="1:11" x14ac:dyDescent="0.25">
      <c r="A1496" s="55" t="str">
        <f t="shared" si="74"/>
        <v>recomejCoahuila17</v>
      </c>
      <c r="B1496" s="55">
        <f t="shared" si="75"/>
        <v>17</v>
      </c>
      <c r="C1496" s="60">
        <f t="shared" si="76"/>
        <v>7</v>
      </c>
      <c r="D1496" s="60" t="str">
        <f>IFERROR(VLOOKUP($E1496,'Inf_NO MODIFICAR'!$P$6:$Q$41,2,FALSE),"")</f>
        <v>Coahuila</v>
      </c>
      <c r="E1496" s="331">
        <v>7</v>
      </c>
      <c r="F1496" s="332" t="s">
        <v>15</v>
      </c>
      <c r="G1496" s="340" t="s">
        <v>145</v>
      </c>
      <c r="H1496" s="343">
        <v>8.1244986390897802E-3</v>
      </c>
      <c r="I1496" s="334">
        <v>1</v>
      </c>
      <c r="J1496" s="324"/>
      <c r="K1496" s="60"/>
    </row>
    <row r="1497" spans="1:11" x14ac:dyDescent="0.25">
      <c r="A1497" s="55" t="str">
        <f t="shared" si="74"/>
        <v>recomejCoahuila18</v>
      </c>
      <c r="B1497" s="55">
        <f t="shared" si="75"/>
        <v>18</v>
      </c>
      <c r="C1497" s="60">
        <f t="shared" si="76"/>
        <v>7</v>
      </c>
      <c r="D1497" s="60" t="str">
        <f>IFERROR(VLOOKUP($E1497,'Inf_NO MODIFICAR'!$P$6:$Q$41,2,FALSE),"")</f>
        <v>Coahuila</v>
      </c>
      <c r="E1497" s="331">
        <v>7</v>
      </c>
      <c r="F1497" s="332" t="s">
        <v>15</v>
      </c>
      <c r="G1497" s="332" t="s">
        <v>142</v>
      </c>
      <c r="H1497" s="343">
        <v>7.7144453305309172E-3</v>
      </c>
      <c r="I1497" s="334">
        <v>1</v>
      </c>
      <c r="J1497" s="324"/>
      <c r="K1497" s="60"/>
    </row>
    <row r="1498" spans="1:11" x14ac:dyDescent="0.25">
      <c r="A1498" s="55" t="str">
        <f t="shared" si="74"/>
        <v>recomejCoahuila19</v>
      </c>
      <c r="B1498" s="55">
        <f t="shared" si="75"/>
        <v>19</v>
      </c>
      <c r="C1498" s="60">
        <f t="shared" si="76"/>
        <v>7</v>
      </c>
      <c r="D1498" s="60" t="str">
        <f>IFERROR(VLOOKUP($E1498,'Inf_NO MODIFICAR'!$P$6:$Q$41,2,FALSE),"")</f>
        <v>Coahuila</v>
      </c>
      <c r="E1498" s="331">
        <v>7</v>
      </c>
      <c r="F1498" s="332" t="s">
        <v>15</v>
      </c>
      <c r="G1498" s="340" t="s">
        <v>812</v>
      </c>
      <c r="H1498" s="343">
        <v>6.8452769434111903E-3</v>
      </c>
      <c r="I1498" s="334">
        <v>1</v>
      </c>
      <c r="J1498" s="324"/>
      <c r="K1498" s="60"/>
    </row>
    <row r="1499" spans="1:11" x14ac:dyDescent="0.25">
      <c r="A1499" s="55" t="str">
        <f t="shared" si="74"/>
        <v>recomejCoahuila20</v>
      </c>
      <c r="B1499" s="55">
        <f t="shared" si="75"/>
        <v>20</v>
      </c>
      <c r="C1499" s="60">
        <f t="shared" si="76"/>
        <v>7</v>
      </c>
      <c r="D1499" s="60" t="str">
        <f>IFERROR(VLOOKUP($E1499,'Inf_NO MODIFICAR'!$P$6:$Q$41,2,FALSE),"")</f>
        <v>Coahuila</v>
      </c>
      <c r="E1499" s="331">
        <v>7</v>
      </c>
      <c r="F1499" s="332" t="s">
        <v>15</v>
      </c>
      <c r="G1499" s="340" t="s">
        <v>132</v>
      </c>
      <c r="H1499" s="343">
        <v>6.7675089388314034E-3</v>
      </c>
      <c r="I1499" s="334">
        <v>1</v>
      </c>
      <c r="J1499" s="324"/>
      <c r="K1499" s="60"/>
    </row>
    <row r="1500" spans="1:11" x14ac:dyDescent="0.25">
      <c r="A1500" s="55" t="str">
        <f t="shared" si="74"/>
        <v>recomejCoahuila21</v>
      </c>
      <c r="B1500" s="55">
        <f t="shared" si="75"/>
        <v>21</v>
      </c>
      <c r="C1500" s="60">
        <f t="shared" si="76"/>
        <v>7</v>
      </c>
      <c r="D1500" s="60" t="str">
        <f>IFERROR(VLOOKUP($E1500,'Inf_NO MODIFICAR'!$P$6:$Q$41,2,FALSE),"")</f>
        <v>Coahuila</v>
      </c>
      <c r="E1500" s="331">
        <v>7</v>
      </c>
      <c r="F1500" s="332" t="s">
        <v>15</v>
      </c>
      <c r="G1500" s="332" t="s">
        <v>131</v>
      </c>
      <c r="H1500" s="343">
        <v>4.1867337072799783E-3</v>
      </c>
      <c r="I1500" s="334">
        <v>1</v>
      </c>
      <c r="J1500" s="324"/>
      <c r="K1500" s="60"/>
    </row>
    <row r="1501" spans="1:11" x14ac:dyDescent="0.25">
      <c r="A1501" s="55" t="str">
        <f t="shared" si="74"/>
        <v>recomejCoahuila22</v>
      </c>
      <c r="B1501" s="55">
        <f t="shared" si="75"/>
        <v>22</v>
      </c>
      <c r="C1501" s="60">
        <f t="shared" si="76"/>
        <v>7</v>
      </c>
      <c r="D1501" s="60" t="str">
        <f>IFERROR(VLOOKUP($E1501,'Inf_NO MODIFICAR'!$P$6:$Q$41,2,FALSE),"")</f>
        <v>Coahuila</v>
      </c>
      <c r="E1501" s="331">
        <v>7</v>
      </c>
      <c r="F1501" s="332" t="s">
        <v>15</v>
      </c>
      <c r="G1501" s="332" t="s">
        <v>146</v>
      </c>
      <c r="H1501" s="343">
        <v>0.23612021776582037</v>
      </c>
      <c r="I1501" s="335">
        <v>2</v>
      </c>
      <c r="J1501" s="324"/>
      <c r="K1501" s="60"/>
    </row>
    <row r="1502" spans="1:11" x14ac:dyDescent="0.25">
      <c r="A1502" s="55" t="str">
        <f t="shared" si="74"/>
        <v>recomejCoahuila23</v>
      </c>
      <c r="B1502" s="55">
        <f t="shared" si="75"/>
        <v>23</v>
      </c>
      <c r="C1502" s="60">
        <f t="shared" si="76"/>
        <v>7</v>
      </c>
      <c r="D1502" s="60" t="str">
        <f>IFERROR(VLOOKUP($E1502,'Inf_NO MODIFICAR'!$P$6:$Q$41,2,FALSE),"")</f>
        <v>Coahuila</v>
      </c>
      <c r="E1502" s="331">
        <v>7</v>
      </c>
      <c r="F1502" s="332" t="s">
        <v>15</v>
      </c>
      <c r="G1502" s="332" t="s">
        <v>8</v>
      </c>
      <c r="H1502" s="343">
        <v>7.0161088564829152E-2</v>
      </c>
      <c r="I1502" s="334">
        <v>3</v>
      </c>
      <c r="J1502" s="324"/>
      <c r="K1502" s="60"/>
    </row>
    <row r="1503" spans="1:11" x14ac:dyDescent="0.25">
      <c r="A1503" s="55" t="str">
        <f t="shared" si="74"/>
        <v>recomejCoahuila24</v>
      </c>
      <c r="B1503" s="55">
        <f t="shared" si="75"/>
        <v>24</v>
      </c>
      <c r="C1503" s="60">
        <f t="shared" si="76"/>
        <v>7</v>
      </c>
      <c r="D1503" s="60" t="str">
        <f>IFERROR(VLOOKUP($E1503,'Inf_NO MODIFICAR'!$P$6:$Q$41,2,FALSE),"")</f>
        <v>Coahuila</v>
      </c>
      <c r="E1503" s="331">
        <v>7</v>
      </c>
      <c r="F1503" s="332" t="s">
        <v>15</v>
      </c>
      <c r="G1503" s="332" t="s">
        <v>586</v>
      </c>
      <c r="H1503" s="343">
        <v>2.3857341909354339E-2</v>
      </c>
      <c r="I1503" s="334">
        <v>4</v>
      </c>
      <c r="J1503" s="324"/>
      <c r="K1503" s="60"/>
    </row>
    <row r="1504" spans="1:11" x14ac:dyDescent="0.25">
      <c r="A1504" s="55" t="str">
        <f t="shared" si="74"/>
        <v>recomejColima1</v>
      </c>
      <c r="B1504" s="55">
        <f t="shared" si="75"/>
        <v>1</v>
      </c>
      <c r="C1504" s="60">
        <f t="shared" si="76"/>
        <v>8</v>
      </c>
      <c r="D1504" s="60" t="str">
        <f>IFERROR(VLOOKUP($E1504,'Inf_NO MODIFICAR'!$P$6:$Q$41,2,FALSE),"")</f>
        <v>Colima</v>
      </c>
      <c r="E1504" s="331">
        <v>8</v>
      </c>
      <c r="F1504" s="332" t="s">
        <v>236</v>
      </c>
      <c r="G1504" s="332" t="s">
        <v>126</v>
      </c>
      <c r="H1504" s="343">
        <v>0.15677413098549414</v>
      </c>
      <c r="I1504" s="334">
        <v>1</v>
      </c>
      <c r="J1504" s="324"/>
      <c r="K1504" s="60"/>
    </row>
    <row r="1505" spans="1:11" x14ac:dyDescent="0.25">
      <c r="A1505" s="55" t="str">
        <f t="shared" si="74"/>
        <v>recomejColima2</v>
      </c>
      <c r="B1505" s="55">
        <f t="shared" ref="B1505:B1568" si="77">+IF(F1505&lt;&gt;F1504,1,B1504+1)</f>
        <v>2</v>
      </c>
      <c r="C1505" s="60">
        <f t="shared" ref="C1505:C1568" si="78">+E1505</f>
        <v>8</v>
      </c>
      <c r="D1505" s="60" t="str">
        <f>IFERROR(VLOOKUP($E1505,'Inf_NO MODIFICAR'!$P$6:$Q$41,2,FALSE),"")</f>
        <v>Colima</v>
      </c>
      <c r="E1505" s="331">
        <v>8</v>
      </c>
      <c r="F1505" s="332" t="s">
        <v>236</v>
      </c>
      <c r="G1505" s="332" t="s">
        <v>133</v>
      </c>
      <c r="H1505" s="343">
        <v>0.10373573853323474</v>
      </c>
      <c r="I1505" s="334">
        <v>1</v>
      </c>
      <c r="J1505" s="324"/>
      <c r="K1505" s="60"/>
    </row>
    <row r="1506" spans="1:11" x14ac:dyDescent="0.25">
      <c r="A1506" s="55" t="str">
        <f t="shared" si="74"/>
        <v>recomejColima3</v>
      </c>
      <c r="B1506" s="55">
        <f t="shared" si="77"/>
        <v>3</v>
      </c>
      <c r="C1506" s="60">
        <f t="shared" si="78"/>
        <v>8</v>
      </c>
      <c r="D1506" s="60" t="str">
        <f>IFERROR(VLOOKUP($E1506,'Inf_NO MODIFICAR'!$P$6:$Q$41,2,FALSE),"")</f>
        <v>Colima</v>
      </c>
      <c r="E1506" s="331">
        <v>8</v>
      </c>
      <c r="F1506" s="332" t="s">
        <v>236</v>
      </c>
      <c r="G1506" s="332" t="s">
        <v>137</v>
      </c>
      <c r="H1506" s="343">
        <v>8.307737640530409E-2</v>
      </c>
      <c r="I1506" s="334">
        <v>1</v>
      </c>
      <c r="J1506" s="324"/>
      <c r="K1506" s="60"/>
    </row>
    <row r="1507" spans="1:11" x14ac:dyDescent="0.25">
      <c r="A1507" s="55" t="str">
        <f t="shared" si="74"/>
        <v>recomejColima4</v>
      </c>
      <c r="B1507" s="55">
        <f t="shared" si="77"/>
        <v>4</v>
      </c>
      <c r="C1507" s="60">
        <f t="shared" si="78"/>
        <v>8</v>
      </c>
      <c r="D1507" s="60" t="str">
        <f>IFERROR(VLOOKUP($E1507,'Inf_NO MODIFICAR'!$P$6:$Q$41,2,FALSE),"")</f>
        <v>Colima</v>
      </c>
      <c r="E1507" s="331">
        <v>8</v>
      </c>
      <c r="F1507" s="332" t="s">
        <v>236</v>
      </c>
      <c r="G1507" s="332" t="s">
        <v>129</v>
      </c>
      <c r="H1507" s="343">
        <v>7.4445460528546767E-2</v>
      </c>
      <c r="I1507" s="334">
        <v>1</v>
      </c>
      <c r="J1507" s="324"/>
      <c r="K1507" s="60"/>
    </row>
    <row r="1508" spans="1:11" x14ac:dyDescent="0.25">
      <c r="A1508" s="55" t="str">
        <f t="shared" si="74"/>
        <v>recomejColima5</v>
      </c>
      <c r="B1508" s="55">
        <f t="shared" si="77"/>
        <v>5</v>
      </c>
      <c r="C1508" s="60">
        <f t="shared" si="78"/>
        <v>8</v>
      </c>
      <c r="D1508" s="60" t="str">
        <f>IFERROR(VLOOKUP($E1508,'Inf_NO MODIFICAR'!$P$6:$Q$41,2,FALSE),"")</f>
        <v>Colima</v>
      </c>
      <c r="E1508" s="331">
        <v>8</v>
      </c>
      <c r="F1508" s="332" t="s">
        <v>236</v>
      </c>
      <c r="G1508" s="340" t="s">
        <v>134</v>
      </c>
      <c r="H1508" s="343">
        <v>7.2455884168039747E-2</v>
      </c>
      <c r="I1508" s="334">
        <v>1</v>
      </c>
      <c r="J1508" s="324"/>
      <c r="K1508" s="60"/>
    </row>
    <row r="1509" spans="1:11" x14ac:dyDescent="0.25">
      <c r="A1509" s="55" t="str">
        <f t="shared" si="74"/>
        <v>recomejColima6</v>
      </c>
      <c r="B1509" s="55">
        <f t="shared" si="77"/>
        <v>6</v>
      </c>
      <c r="C1509" s="60">
        <f t="shared" si="78"/>
        <v>8</v>
      </c>
      <c r="D1509" s="60" t="str">
        <f>IFERROR(VLOOKUP($E1509,'Inf_NO MODIFICAR'!$P$6:$Q$41,2,FALSE),"")</f>
        <v>Colima</v>
      </c>
      <c r="E1509" s="331">
        <v>8</v>
      </c>
      <c r="F1509" s="332" t="s">
        <v>236</v>
      </c>
      <c r="G1509" s="332" t="s">
        <v>142</v>
      </c>
      <c r="H1509" s="343">
        <v>4.3768468824989082E-2</v>
      </c>
      <c r="I1509" s="334">
        <v>1</v>
      </c>
      <c r="J1509" s="324"/>
      <c r="K1509" s="60"/>
    </row>
    <row r="1510" spans="1:11" x14ac:dyDescent="0.25">
      <c r="A1510" s="55" t="str">
        <f t="shared" si="74"/>
        <v>recomejColima7</v>
      </c>
      <c r="B1510" s="55">
        <f t="shared" si="77"/>
        <v>7</v>
      </c>
      <c r="C1510" s="60">
        <f t="shared" si="78"/>
        <v>8</v>
      </c>
      <c r="D1510" s="60" t="str">
        <f>IFERROR(VLOOKUP($E1510,'Inf_NO MODIFICAR'!$P$6:$Q$41,2,FALSE),"")</f>
        <v>Colima</v>
      </c>
      <c r="E1510" s="331">
        <v>8</v>
      </c>
      <c r="F1510" s="332" t="s">
        <v>236</v>
      </c>
      <c r="G1510" s="340" t="s">
        <v>140</v>
      </c>
      <c r="H1510" s="343">
        <v>4.3067061322201665E-2</v>
      </c>
      <c r="I1510" s="334">
        <v>1</v>
      </c>
      <c r="J1510" s="324"/>
      <c r="K1510" s="60"/>
    </row>
    <row r="1511" spans="1:11" x14ac:dyDescent="0.25">
      <c r="A1511" s="55" t="str">
        <f t="shared" si="74"/>
        <v>recomejColima8</v>
      </c>
      <c r="B1511" s="55">
        <f t="shared" si="77"/>
        <v>8</v>
      </c>
      <c r="C1511" s="60">
        <f t="shared" si="78"/>
        <v>8</v>
      </c>
      <c r="D1511" s="60" t="str">
        <f>IFERROR(VLOOKUP($E1511,'Inf_NO MODIFICAR'!$P$6:$Q$41,2,FALSE),"")</f>
        <v>Colima</v>
      </c>
      <c r="E1511" s="331">
        <v>8</v>
      </c>
      <c r="F1511" s="332" t="s">
        <v>236</v>
      </c>
      <c r="G1511" s="332" t="s">
        <v>139</v>
      </c>
      <c r="H1511" s="343">
        <v>3.6134804655808185E-2</v>
      </c>
      <c r="I1511" s="334">
        <v>1</v>
      </c>
      <c r="J1511" s="324"/>
      <c r="K1511" s="60"/>
    </row>
    <row r="1512" spans="1:11" x14ac:dyDescent="0.25">
      <c r="A1512" s="55" t="str">
        <f t="shared" si="74"/>
        <v>recomejColima9</v>
      </c>
      <c r="B1512" s="55">
        <f t="shared" si="77"/>
        <v>9</v>
      </c>
      <c r="C1512" s="60">
        <f t="shared" si="78"/>
        <v>8</v>
      </c>
      <c r="D1512" s="60" t="str">
        <f>IFERROR(VLOOKUP($E1512,'Inf_NO MODIFICAR'!$P$6:$Q$41,2,FALSE),"")</f>
        <v>Colima</v>
      </c>
      <c r="E1512" s="331">
        <v>8</v>
      </c>
      <c r="F1512" s="332" t="s">
        <v>236</v>
      </c>
      <c r="G1512" s="332" t="s">
        <v>128</v>
      </c>
      <c r="H1512" s="343">
        <v>3.5944877171798971E-2</v>
      </c>
      <c r="I1512" s="334">
        <v>1</v>
      </c>
      <c r="J1512" s="324"/>
      <c r="K1512" s="60"/>
    </row>
    <row r="1513" spans="1:11" x14ac:dyDescent="0.25">
      <c r="A1513" s="55" t="str">
        <f t="shared" si="74"/>
        <v>recomejColima10</v>
      </c>
      <c r="B1513" s="55">
        <f t="shared" si="77"/>
        <v>10</v>
      </c>
      <c r="C1513" s="60">
        <f t="shared" si="78"/>
        <v>8</v>
      </c>
      <c r="D1513" s="60" t="str">
        <f>IFERROR(VLOOKUP($E1513,'Inf_NO MODIFICAR'!$P$6:$Q$41,2,FALSE),"")</f>
        <v>Colima</v>
      </c>
      <c r="E1513" s="331">
        <v>8</v>
      </c>
      <c r="F1513" s="332" t="s">
        <v>236</v>
      </c>
      <c r="G1513" s="332" t="s">
        <v>135</v>
      </c>
      <c r="H1513" s="343">
        <v>3.5784162875186994E-2</v>
      </c>
      <c r="I1513" s="334">
        <v>1</v>
      </c>
      <c r="J1513" s="324"/>
      <c r="K1513" s="60"/>
    </row>
    <row r="1514" spans="1:11" x14ac:dyDescent="0.25">
      <c r="A1514" s="55" t="str">
        <f t="shared" si="74"/>
        <v>recomejColima11</v>
      </c>
      <c r="B1514" s="55">
        <f t="shared" si="77"/>
        <v>11</v>
      </c>
      <c r="C1514" s="60">
        <f t="shared" si="78"/>
        <v>8</v>
      </c>
      <c r="D1514" s="60" t="str">
        <f>IFERROR(VLOOKUP($E1514,'Inf_NO MODIFICAR'!$P$6:$Q$41,2,FALSE),"")</f>
        <v>Colima</v>
      </c>
      <c r="E1514" s="331">
        <v>8</v>
      </c>
      <c r="F1514" s="332" t="s">
        <v>236</v>
      </c>
      <c r="G1514" s="332" t="s">
        <v>141</v>
      </c>
      <c r="H1514" s="343">
        <v>3.5568604418563438E-2</v>
      </c>
      <c r="I1514" s="334">
        <v>1</v>
      </c>
      <c r="J1514" s="324"/>
      <c r="K1514" s="60"/>
    </row>
    <row r="1515" spans="1:11" x14ac:dyDescent="0.25">
      <c r="A1515" s="55" t="str">
        <f t="shared" si="74"/>
        <v>recomejColima12</v>
      </c>
      <c r="B1515" s="55">
        <f t="shared" si="77"/>
        <v>12</v>
      </c>
      <c r="C1515" s="60">
        <f t="shared" si="78"/>
        <v>8</v>
      </c>
      <c r="D1515" s="60" t="str">
        <f>IFERROR(VLOOKUP($E1515,'Inf_NO MODIFICAR'!$P$6:$Q$41,2,FALSE),"")</f>
        <v>Colima</v>
      </c>
      <c r="E1515" s="331">
        <v>8</v>
      </c>
      <c r="F1515" s="332" t="s">
        <v>236</v>
      </c>
      <c r="G1515" s="340" t="s">
        <v>143</v>
      </c>
      <c r="H1515" s="343">
        <v>2.9622353885525362E-2</v>
      </c>
      <c r="I1515" s="334">
        <v>1</v>
      </c>
      <c r="J1515" s="324"/>
      <c r="K1515" s="60"/>
    </row>
    <row r="1516" spans="1:11" x14ac:dyDescent="0.25">
      <c r="A1516" s="55" t="str">
        <f t="shared" si="74"/>
        <v>recomejColima13</v>
      </c>
      <c r="B1516" s="55">
        <f t="shared" si="77"/>
        <v>13</v>
      </c>
      <c r="C1516" s="60">
        <f t="shared" si="78"/>
        <v>8</v>
      </c>
      <c r="D1516" s="60" t="str">
        <f>IFERROR(VLOOKUP($E1516,'Inf_NO MODIFICAR'!$P$6:$Q$41,2,FALSE),"")</f>
        <v>Colima</v>
      </c>
      <c r="E1516" s="331">
        <v>8</v>
      </c>
      <c r="F1516" s="332" t="s">
        <v>236</v>
      </c>
      <c r="G1516" s="340" t="s">
        <v>138</v>
      </c>
      <c r="H1516" s="343">
        <v>2.3191521668021339E-2</v>
      </c>
      <c r="I1516" s="334">
        <v>1</v>
      </c>
      <c r="J1516" s="324"/>
      <c r="K1516" s="60"/>
    </row>
    <row r="1517" spans="1:11" x14ac:dyDescent="0.25">
      <c r="A1517" s="55" t="str">
        <f t="shared" si="74"/>
        <v>recomejColima14</v>
      </c>
      <c r="B1517" s="55">
        <f t="shared" si="77"/>
        <v>14</v>
      </c>
      <c r="C1517" s="60">
        <f t="shared" si="78"/>
        <v>8</v>
      </c>
      <c r="D1517" s="60" t="str">
        <f>IFERROR(VLOOKUP($E1517,'Inf_NO MODIFICAR'!$P$6:$Q$41,2,FALSE),"")</f>
        <v>Colima</v>
      </c>
      <c r="E1517" s="331">
        <v>8</v>
      </c>
      <c r="F1517" s="332" t="s">
        <v>236</v>
      </c>
      <c r="G1517" s="340" t="s">
        <v>127</v>
      </c>
      <c r="H1517" s="343">
        <v>1.7983094158827925E-2</v>
      </c>
      <c r="I1517" s="334">
        <v>1</v>
      </c>
      <c r="J1517" s="324"/>
      <c r="K1517" s="60"/>
    </row>
    <row r="1518" spans="1:11" x14ac:dyDescent="0.25">
      <c r="A1518" s="55" t="str">
        <f t="shared" si="74"/>
        <v>recomejColima15</v>
      </c>
      <c r="B1518" s="55">
        <f t="shared" si="77"/>
        <v>15</v>
      </c>
      <c r="C1518" s="60">
        <f t="shared" si="78"/>
        <v>8</v>
      </c>
      <c r="D1518" s="60" t="str">
        <f>IFERROR(VLOOKUP($E1518,'Inf_NO MODIFICAR'!$P$6:$Q$41,2,FALSE),"")</f>
        <v>Colima</v>
      </c>
      <c r="E1518" s="331">
        <v>8</v>
      </c>
      <c r="F1518" s="332" t="s">
        <v>236</v>
      </c>
      <c r="G1518" s="332" t="s">
        <v>145</v>
      </c>
      <c r="H1518" s="343">
        <v>1.7964056749465426E-2</v>
      </c>
      <c r="I1518" s="334">
        <v>1</v>
      </c>
      <c r="J1518" s="324"/>
      <c r="K1518" s="60"/>
    </row>
    <row r="1519" spans="1:11" x14ac:dyDescent="0.25">
      <c r="A1519" s="55" t="str">
        <f t="shared" si="74"/>
        <v>recomejColima16</v>
      </c>
      <c r="B1519" s="55">
        <f t="shared" si="77"/>
        <v>16</v>
      </c>
      <c r="C1519" s="60">
        <f t="shared" si="78"/>
        <v>8</v>
      </c>
      <c r="D1519" s="60" t="str">
        <f>IFERROR(VLOOKUP($E1519,'Inf_NO MODIFICAR'!$P$6:$Q$41,2,FALSE),"")</f>
        <v>Colima</v>
      </c>
      <c r="E1519" s="331">
        <v>8</v>
      </c>
      <c r="F1519" s="332" t="s">
        <v>236</v>
      </c>
      <c r="G1519" s="340" t="s">
        <v>130</v>
      </c>
      <c r="H1519" s="343">
        <v>1.3312367807148579E-2</v>
      </c>
      <c r="I1519" s="334">
        <v>1</v>
      </c>
      <c r="J1519" s="324"/>
      <c r="K1519" s="60"/>
    </row>
    <row r="1520" spans="1:11" x14ac:dyDescent="0.25">
      <c r="A1520" s="55" t="str">
        <f t="shared" si="74"/>
        <v>recomejColima17</v>
      </c>
      <c r="B1520" s="55">
        <f t="shared" si="77"/>
        <v>17</v>
      </c>
      <c r="C1520" s="60">
        <f t="shared" si="78"/>
        <v>8</v>
      </c>
      <c r="D1520" s="60" t="str">
        <f>IFERROR(VLOOKUP($E1520,'Inf_NO MODIFICAR'!$P$6:$Q$41,2,FALSE),"")</f>
        <v>Colima</v>
      </c>
      <c r="E1520" s="331">
        <v>8</v>
      </c>
      <c r="F1520" s="332" t="s">
        <v>236</v>
      </c>
      <c r="G1520" s="332" t="s">
        <v>132</v>
      </c>
      <c r="H1520" s="343">
        <v>1.3169326922446909E-2</v>
      </c>
      <c r="I1520" s="334">
        <v>1</v>
      </c>
      <c r="J1520" s="324"/>
      <c r="K1520" s="60"/>
    </row>
    <row r="1521" spans="1:11" x14ac:dyDescent="0.25">
      <c r="A1521" s="55" t="str">
        <f t="shared" si="74"/>
        <v>recomejColima18</v>
      </c>
      <c r="B1521" s="55">
        <f t="shared" si="77"/>
        <v>18</v>
      </c>
      <c r="C1521" s="60">
        <f t="shared" si="78"/>
        <v>8</v>
      </c>
      <c r="D1521" s="60" t="str">
        <f>IFERROR(VLOOKUP($E1521,'Inf_NO MODIFICAR'!$P$6:$Q$41,2,FALSE),"")</f>
        <v>Colima</v>
      </c>
      <c r="E1521" s="331">
        <v>8</v>
      </c>
      <c r="F1521" s="332" t="s">
        <v>236</v>
      </c>
      <c r="G1521" s="332" t="s">
        <v>144</v>
      </c>
      <c r="H1521" s="343">
        <v>1.2214552571626498E-2</v>
      </c>
      <c r="I1521" s="334">
        <v>1</v>
      </c>
      <c r="J1521" s="324"/>
      <c r="K1521" s="60"/>
    </row>
    <row r="1522" spans="1:11" x14ac:dyDescent="0.25">
      <c r="A1522" s="55" t="str">
        <f t="shared" si="74"/>
        <v>recomejColima19</v>
      </c>
      <c r="B1522" s="55">
        <f t="shared" si="77"/>
        <v>19</v>
      </c>
      <c r="C1522" s="60">
        <f t="shared" si="78"/>
        <v>8</v>
      </c>
      <c r="D1522" s="60" t="str">
        <f>IFERROR(VLOOKUP($E1522,'Inf_NO MODIFICAR'!$P$6:$Q$41,2,FALSE),"")</f>
        <v>Colima</v>
      </c>
      <c r="E1522" s="331">
        <v>8</v>
      </c>
      <c r="F1522" s="332" t="s">
        <v>236</v>
      </c>
      <c r="G1522" s="332" t="s">
        <v>136</v>
      </c>
      <c r="H1522" s="343">
        <v>1.038208904863642E-2</v>
      </c>
      <c r="I1522" s="334">
        <v>1</v>
      </c>
      <c r="J1522" s="324"/>
      <c r="K1522" s="60"/>
    </row>
    <row r="1523" spans="1:11" x14ac:dyDescent="0.25">
      <c r="A1523" s="55" t="str">
        <f t="shared" si="74"/>
        <v>recomejColima20</v>
      </c>
      <c r="B1523" s="55">
        <f t="shared" si="77"/>
        <v>20</v>
      </c>
      <c r="C1523" s="60">
        <f t="shared" si="78"/>
        <v>8</v>
      </c>
      <c r="D1523" s="60" t="str">
        <f>IFERROR(VLOOKUP($E1523,'Inf_NO MODIFICAR'!$P$6:$Q$41,2,FALSE),"")</f>
        <v>Colima</v>
      </c>
      <c r="E1523" s="331">
        <v>8</v>
      </c>
      <c r="F1523" s="332" t="s">
        <v>236</v>
      </c>
      <c r="G1523" s="332" t="s">
        <v>131</v>
      </c>
      <c r="H1523" s="343">
        <v>8.6200058496650397E-3</v>
      </c>
      <c r="I1523" s="334">
        <v>1</v>
      </c>
      <c r="J1523" s="324"/>
      <c r="K1523" s="60"/>
    </row>
    <row r="1524" spans="1:11" x14ac:dyDescent="0.25">
      <c r="A1524" s="55" t="str">
        <f t="shared" si="74"/>
        <v>recomejColima21</v>
      </c>
      <c r="B1524" s="55">
        <f t="shared" si="77"/>
        <v>21</v>
      </c>
      <c r="C1524" s="60">
        <f t="shared" si="78"/>
        <v>8</v>
      </c>
      <c r="D1524" s="60" t="str">
        <f>IFERROR(VLOOKUP($E1524,'Inf_NO MODIFICAR'!$P$6:$Q$41,2,FALSE),"")</f>
        <v>Colima</v>
      </c>
      <c r="E1524" s="331">
        <v>8</v>
      </c>
      <c r="F1524" s="332" t="s">
        <v>236</v>
      </c>
      <c r="G1524" s="340" t="s">
        <v>812</v>
      </c>
      <c r="H1524" s="343">
        <v>5.8178255879407816E-3</v>
      </c>
      <c r="I1524" s="334">
        <v>1</v>
      </c>
      <c r="J1524" s="324"/>
      <c r="K1524" s="60"/>
    </row>
    <row r="1525" spans="1:11" x14ac:dyDescent="0.25">
      <c r="A1525" s="55" t="str">
        <f t="shared" si="74"/>
        <v>recomejColima22</v>
      </c>
      <c r="B1525" s="55">
        <f t="shared" si="77"/>
        <v>22</v>
      </c>
      <c r="C1525" s="60">
        <f t="shared" si="78"/>
        <v>8</v>
      </c>
      <c r="D1525" s="60" t="str">
        <f>IFERROR(VLOOKUP($E1525,'Inf_NO MODIFICAR'!$P$6:$Q$41,2,FALSE),"")</f>
        <v>Colima</v>
      </c>
      <c r="E1525" s="331">
        <v>8</v>
      </c>
      <c r="F1525" s="332" t="s">
        <v>236</v>
      </c>
      <c r="G1525" s="332" t="s">
        <v>146</v>
      </c>
      <c r="H1525" s="343">
        <v>0.36706091250506956</v>
      </c>
      <c r="I1525" s="335">
        <v>2</v>
      </c>
      <c r="J1525" s="324"/>
      <c r="K1525" s="60"/>
    </row>
    <row r="1526" spans="1:11" x14ac:dyDescent="0.25">
      <c r="A1526" s="55" t="str">
        <f t="shared" si="74"/>
        <v>recomejColima23</v>
      </c>
      <c r="B1526" s="55">
        <f t="shared" si="77"/>
        <v>23</v>
      </c>
      <c r="C1526" s="60">
        <f t="shared" si="78"/>
        <v>8</v>
      </c>
      <c r="D1526" s="60" t="str">
        <f>IFERROR(VLOOKUP($E1526,'Inf_NO MODIFICAR'!$P$6:$Q$41,2,FALSE),"")</f>
        <v>Colima</v>
      </c>
      <c r="E1526" s="331">
        <v>8</v>
      </c>
      <c r="F1526" s="332" t="s">
        <v>236</v>
      </c>
      <c r="G1526" s="332" t="s">
        <v>8</v>
      </c>
      <c r="H1526" s="343">
        <v>7.6092149558686886E-2</v>
      </c>
      <c r="I1526" s="334">
        <v>3</v>
      </c>
      <c r="J1526" s="324"/>
      <c r="K1526" s="60"/>
    </row>
    <row r="1527" spans="1:11" x14ac:dyDescent="0.25">
      <c r="A1527" s="55" t="str">
        <f t="shared" si="74"/>
        <v>recomejColima24</v>
      </c>
      <c r="B1527" s="55">
        <f t="shared" si="77"/>
        <v>24</v>
      </c>
      <c r="C1527" s="60">
        <f t="shared" si="78"/>
        <v>8</v>
      </c>
      <c r="D1527" s="60" t="str">
        <f>IFERROR(VLOOKUP($E1527,'Inf_NO MODIFICAR'!$P$6:$Q$41,2,FALSE),"")</f>
        <v>Colima</v>
      </c>
      <c r="E1527" s="331">
        <v>8</v>
      </c>
      <c r="F1527" s="332" t="s">
        <v>236</v>
      </c>
      <c r="G1527" s="340" t="s">
        <v>586</v>
      </c>
      <c r="H1527" s="343">
        <v>6.468370000841682E-3</v>
      </c>
      <c r="I1527" s="334">
        <v>4</v>
      </c>
      <c r="J1527" s="324"/>
      <c r="K1527" s="60"/>
    </row>
    <row r="1528" spans="1:11" x14ac:dyDescent="0.25">
      <c r="A1528" s="55" t="str">
        <f t="shared" si="74"/>
        <v>recomejD.F. Norte1</v>
      </c>
      <c r="B1528" s="55">
        <f t="shared" si="77"/>
        <v>1</v>
      </c>
      <c r="C1528" s="60">
        <f t="shared" si="78"/>
        <v>9</v>
      </c>
      <c r="D1528" s="60" t="str">
        <f>IFERROR(VLOOKUP($E1528,'Inf_NO MODIFICAR'!$P$6:$Q$41,2,FALSE),"")</f>
        <v>D.F. Norte</v>
      </c>
      <c r="E1528" s="331">
        <v>9</v>
      </c>
      <c r="F1528" s="332" t="s">
        <v>16</v>
      </c>
      <c r="G1528" s="332" t="s">
        <v>126</v>
      </c>
      <c r="H1528" s="343">
        <v>0.29587438572912195</v>
      </c>
      <c r="I1528" s="334">
        <v>1</v>
      </c>
      <c r="J1528" s="324"/>
      <c r="K1528" s="60"/>
    </row>
    <row r="1529" spans="1:11" x14ac:dyDescent="0.25">
      <c r="A1529" s="55" t="str">
        <f t="shared" si="74"/>
        <v>recomejD.F. Norte2</v>
      </c>
      <c r="B1529" s="55">
        <f t="shared" si="77"/>
        <v>2</v>
      </c>
      <c r="C1529" s="60">
        <f t="shared" si="78"/>
        <v>9</v>
      </c>
      <c r="D1529" s="60" t="str">
        <f>IFERROR(VLOOKUP($E1529,'Inf_NO MODIFICAR'!$P$6:$Q$41,2,FALSE),"")</f>
        <v>D.F. Norte</v>
      </c>
      <c r="E1529" s="331">
        <v>9</v>
      </c>
      <c r="F1529" s="332" t="s">
        <v>16</v>
      </c>
      <c r="G1529" s="332" t="s">
        <v>129</v>
      </c>
      <c r="H1529" s="343">
        <v>0.15820115806494189</v>
      </c>
      <c r="I1529" s="334">
        <v>1</v>
      </c>
      <c r="J1529" s="324"/>
      <c r="K1529" s="60"/>
    </row>
    <row r="1530" spans="1:11" x14ac:dyDescent="0.25">
      <c r="A1530" s="55" t="str">
        <f t="shared" si="74"/>
        <v>recomejD.F. Norte3</v>
      </c>
      <c r="B1530" s="55">
        <f t="shared" si="77"/>
        <v>3</v>
      </c>
      <c r="C1530" s="60">
        <f t="shared" si="78"/>
        <v>9</v>
      </c>
      <c r="D1530" s="60" t="str">
        <f>IFERROR(VLOOKUP($E1530,'Inf_NO MODIFICAR'!$P$6:$Q$41,2,FALSE),"")</f>
        <v>D.F. Norte</v>
      </c>
      <c r="E1530" s="331">
        <v>9</v>
      </c>
      <c r="F1530" s="332" t="s">
        <v>16</v>
      </c>
      <c r="G1530" s="340" t="s">
        <v>133</v>
      </c>
      <c r="H1530" s="343">
        <v>0.13698429390269606</v>
      </c>
      <c r="I1530" s="334">
        <v>1</v>
      </c>
      <c r="J1530" s="324"/>
      <c r="K1530" s="60"/>
    </row>
    <row r="1531" spans="1:11" x14ac:dyDescent="0.25">
      <c r="A1531" s="55" t="str">
        <f t="shared" si="74"/>
        <v>recomejD.F. Norte4</v>
      </c>
      <c r="B1531" s="55">
        <f t="shared" si="77"/>
        <v>4</v>
      </c>
      <c r="C1531" s="60">
        <f t="shared" si="78"/>
        <v>9</v>
      </c>
      <c r="D1531" s="60" t="str">
        <f>IFERROR(VLOOKUP($E1531,'Inf_NO MODIFICAR'!$P$6:$Q$41,2,FALSE),"")</f>
        <v>D.F. Norte</v>
      </c>
      <c r="E1531" s="331">
        <v>9</v>
      </c>
      <c r="F1531" s="332" t="s">
        <v>16</v>
      </c>
      <c r="G1531" s="340" t="s">
        <v>140</v>
      </c>
      <c r="H1531" s="343">
        <v>8.4397810344691973E-2</v>
      </c>
      <c r="I1531" s="334">
        <v>1</v>
      </c>
      <c r="J1531" s="324"/>
      <c r="K1531" s="60"/>
    </row>
    <row r="1532" spans="1:11" x14ac:dyDescent="0.25">
      <c r="A1532" s="55" t="str">
        <f t="shared" si="74"/>
        <v>recomejD.F. Norte5</v>
      </c>
      <c r="B1532" s="55">
        <f t="shared" si="77"/>
        <v>5</v>
      </c>
      <c r="C1532" s="60">
        <f t="shared" si="78"/>
        <v>9</v>
      </c>
      <c r="D1532" s="60" t="str">
        <f>IFERROR(VLOOKUP($E1532,'Inf_NO MODIFICAR'!$P$6:$Q$41,2,FALSE),"")</f>
        <v>D.F. Norte</v>
      </c>
      <c r="E1532" s="331">
        <v>9</v>
      </c>
      <c r="F1532" s="332" t="s">
        <v>16</v>
      </c>
      <c r="G1532" s="332" t="s">
        <v>137</v>
      </c>
      <c r="H1532" s="343">
        <v>7.5320915724718537E-2</v>
      </c>
      <c r="I1532" s="334">
        <v>1</v>
      </c>
      <c r="J1532" s="324"/>
      <c r="K1532" s="60"/>
    </row>
    <row r="1533" spans="1:11" x14ac:dyDescent="0.25">
      <c r="A1533" s="55" t="str">
        <f t="shared" si="74"/>
        <v>recomejD.F. Norte6</v>
      </c>
      <c r="B1533" s="55">
        <f t="shared" si="77"/>
        <v>6</v>
      </c>
      <c r="C1533" s="60">
        <f t="shared" si="78"/>
        <v>9</v>
      </c>
      <c r="D1533" s="60" t="str">
        <f>IFERROR(VLOOKUP($E1533,'Inf_NO MODIFICAR'!$P$6:$Q$41,2,FALSE),"")</f>
        <v>D.F. Norte</v>
      </c>
      <c r="E1533" s="331">
        <v>9</v>
      </c>
      <c r="F1533" s="332" t="s">
        <v>16</v>
      </c>
      <c r="G1533" s="332" t="s">
        <v>138</v>
      </c>
      <c r="H1533" s="343">
        <v>5.8187676464828905E-2</v>
      </c>
      <c r="I1533" s="334">
        <v>1</v>
      </c>
      <c r="J1533" s="324"/>
      <c r="K1533" s="60"/>
    </row>
    <row r="1534" spans="1:11" x14ac:dyDescent="0.25">
      <c r="A1534" s="55" t="str">
        <f t="shared" si="74"/>
        <v>recomejD.F. Norte7</v>
      </c>
      <c r="B1534" s="55">
        <f t="shared" si="77"/>
        <v>7</v>
      </c>
      <c r="C1534" s="60">
        <f t="shared" si="78"/>
        <v>9</v>
      </c>
      <c r="D1534" s="60" t="str">
        <f>IFERROR(VLOOKUP($E1534,'Inf_NO MODIFICAR'!$P$6:$Q$41,2,FALSE),"")</f>
        <v>D.F. Norte</v>
      </c>
      <c r="E1534" s="331">
        <v>9</v>
      </c>
      <c r="F1534" s="332" t="s">
        <v>16</v>
      </c>
      <c r="G1534" s="340" t="s">
        <v>134</v>
      </c>
      <c r="H1534" s="343">
        <v>5.3986979652492412E-2</v>
      </c>
      <c r="I1534" s="334">
        <v>1</v>
      </c>
      <c r="J1534" s="324"/>
      <c r="K1534" s="60"/>
    </row>
    <row r="1535" spans="1:11" x14ac:dyDescent="0.25">
      <c r="A1535" s="55" t="str">
        <f t="shared" si="74"/>
        <v>recomejD.F. Norte8</v>
      </c>
      <c r="B1535" s="55">
        <f t="shared" si="77"/>
        <v>8</v>
      </c>
      <c r="C1535" s="60">
        <f t="shared" si="78"/>
        <v>9</v>
      </c>
      <c r="D1535" s="60" t="str">
        <f>IFERROR(VLOOKUP($E1535,'Inf_NO MODIFICAR'!$P$6:$Q$41,2,FALSE),"")</f>
        <v>D.F. Norte</v>
      </c>
      <c r="E1535" s="331">
        <v>9</v>
      </c>
      <c r="F1535" s="332" t="s">
        <v>16</v>
      </c>
      <c r="G1535" s="332" t="s">
        <v>130</v>
      </c>
      <c r="H1535" s="343">
        <v>4.5622980312064951E-2</v>
      </c>
      <c r="I1535" s="334">
        <v>1</v>
      </c>
      <c r="J1535" s="324"/>
      <c r="K1535" s="60"/>
    </row>
    <row r="1536" spans="1:11" x14ac:dyDescent="0.25">
      <c r="A1536" s="55" t="str">
        <f t="shared" si="74"/>
        <v>recomejD.F. Norte9</v>
      </c>
      <c r="B1536" s="55">
        <f t="shared" si="77"/>
        <v>9</v>
      </c>
      <c r="C1536" s="60">
        <f t="shared" si="78"/>
        <v>9</v>
      </c>
      <c r="D1536" s="60" t="str">
        <f>IFERROR(VLOOKUP($E1536,'Inf_NO MODIFICAR'!$P$6:$Q$41,2,FALSE),"")</f>
        <v>D.F. Norte</v>
      </c>
      <c r="E1536" s="331">
        <v>9</v>
      </c>
      <c r="F1536" s="332" t="s">
        <v>16</v>
      </c>
      <c r="G1536" s="332" t="s">
        <v>127</v>
      </c>
      <c r="H1536" s="343">
        <v>4.4077758675900337E-2</v>
      </c>
      <c r="I1536" s="334">
        <v>1</v>
      </c>
      <c r="J1536" s="324"/>
      <c r="K1536" s="60"/>
    </row>
    <row r="1537" spans="1:11" x14ac:dyDescent="0.25">
      <c r="A1537" s="55" t="str">
        <f t="shared" si="74"/>
        <v>recomejD.F. Norte10</v>
      </c>
      <c r="B1537" s="55">
        <f t="shared" si="77"/>
        <v>10</v>
      </c>
      <c r="C1537" s="60">
        <f t="shared" si="78"/>
        <v>9</v>
      </c>
      <c r="D1537" s="60" t="str">
        <f>IFERROR(VLOOKUP($E1537,'Inf_NO MODIFICAR'!$P$6:$Q$41,2,FALSE),"")</f>
        <v>D.F. Norte</v>
      </c>
      <c r="E1537" s="331">
        <v>9</v>
      </c>
      <c r="F1537" s="332" t="s">
        <v>16</v>
      </c>
      <c r="G1537" s="332" t="s">
        <v>143</v>
      </c>
      <c r="H1537" s="343">
        <v>3.0206768069216069E-2</v>
      </c>
      <c r="I1537" s="334">
        <v>1</v>
      </c>
      <c r="J1537" s="324"/>
      <c r="K1537" s="60"/>
    </row>
    <row r="1538" spans="1:11" x14ac:dyDescent="0.25">
      <c r="A1538" s="55" t="str">
        <f t="shared" si="74"/>
        <v>recomejD.F. Norte11</v>
      </c>
      <c r="B1538" s="55">
        <f t="shared" si="77"/>
        <v>11</v>
      </c>
      <c r="C1538" s="60">
        <f t="shared" si="78"/>
        <v>9</v>
      </c>
      <c r="D1538" s="60" t="str">
        <f>IFERROR(VLOOKUP($E1538,'Inf_NO MODIFICAR'!$P$6:$Q$41,2,FALSE),"")</f>
        <v>D.F. Norte</v>
      </c>
      <c r="E1538" s="331">
        <v>9</v>
      </c>
      <c r="F1538" s="332" t="s">
        <v>16</v>
      </c>
      <c r="G1538" s="332" t="s">
        <v>128</v>
      </c>
      <c r="H1538" s="343">
        <v>2.9582062722028072E-2</v>
      </c>
      <c r="I1538" s="334">
        <v>1</v>
      </c>
      <c r="J1538" s="324"/>
      <c r="K1538" s="60"/>
    </row>
    <row r="1539" spans="1:11" x14ac:dyDescent="0.25">
      <c r="A1539" s="55" t="str">
        <f t="shared" si="74"/>
        <v>recomejD.F. Norte12</v>
      </c>
      <c r="B1539" s="55">
        <f t="shared" si="77"/>
        <v>12</v>
      </c>
      <c r="C1539" s="60">
        <f t="shared" si="78"/>
        <v>9</v>
      </c>
      <c r="D1539" s="60" t="str">
        <f>IFERROR(VLOOKUP($E1539,'Inf_NO MODIFICAR'!$P$6:$Q$41,2,FALSE),"")</f>
        <v>D.F. Norte</v>
      </c>
      <c r="E1539" s="331">
        <v>9</v>
      </c>
      <c r="F1539" s="332" t="s">
        <v>16</v>
      </c>
      <c r="G1539" s="332" t="s">
        <v>141</v>
      </c>
      <c r="H1539" s="343">
        <v>2.254468499159713E-2</v>
      </c>
      <c r="I1539" s="334">
        <v>1</v>
      </c>
      <c r="J1539" s="324"/>
      <c r="K1539" s="60"/>
    </row>
    <row r="1540" spans="1:11" x14ac:dyDescent="0.25">
      <c r="A1540" s="55" t="str">
        <f t="shared" si="74"/>
        <v>recomejD.F. Norte13</v>
      </c>
      <c r="B1540" s="55">
        <f t="shared" si="77"/>
        <v>13</v>
      </c>
      <c r="C1540" s="60">
        <f t="shared" si="78"/>
        <v>9</v>
      </c>
      <c r="D1540" s="60" t="str">
        <f>IFERROR(VLOOKUP($E1540,'Inf_NO MODIFICAR'!$P$6:$Q$41,2,FALSE),"")</f>
        <v>D.F. Norte</v>
      </c>
      <c r="E1540" s="331">
        <v>9</v>
      </c>
      <c r="F1540" s="332" t="s">
        <v>16</v>
      </c>
      <c r="G1540" s="332" t="s">
        <v>132</v>
      </c>
      <c r="H1540" s="343">
        <v>1.9411699971227773E-2</v>
      </c>
      <c r="I1540" s="334">
        <v>1</v>
      </c>
      <c r="J1540" s="324"/>
      <c r="K1540" s="60"/>
    </row>
    <row r="1541" spans="1:11" x14ac:dyDescent="0.25">
      <c r="A1541" s="55" t="str">
        <f t="shared" si="74"/>
        <v>recomejD.F. Norte14</v>
      </c>
      <c r="B1541" s="55">
        <f t="shared" si="77"/>
        <v>14</v>
      </c>
      <c r="C1541" s="60">
        <f t="shared" si="78"/>
        <v>9</v>
      </c>
      <c r="D1541" s="60" t="str">
        <f>IFERROR(VLOOKUP($E1541,'Inf_NO MODIFICAR'!$P$6:$Q$41,2,FALSE),"")</f>
        <v>D.F. Norte</v>
      </c>
      <c r="E1541" s="331">
        <v>9</v>
      </c>
      <c r="F1541" s="332" t="s">
        <v>16</v>
      </c>
      <c r="G1541" s="340" t="s">
        <v>145</v>
      </c>
      <c r="H1541" s="343">
        <v>1.9148343698771293E-2</v>
      </c>
      <c r="I1541" s="334">
        <v>1</v>
      </c>
      <c r="J1541" s="324"/>
      <c r="K1541" s="60"/>
    </row>
    <row r="1542" spans="1:11" x14ac:dyDescent="0.25">
      <c r="A1542" s="55" t="str">
        <f t="shared" si="74"/>
        <v>recomejD.F. Norte15</v>
      </c>
      <c r="B1542" s="55">
        <f t="shared" si="77"/>
        <v>15</v>
      </c>
      <c r="C1542" s="60">
        <f t="shared" si="78"/>
        <v>9</v>
      </c>
      <c r="D1542" s="60" t="str">
        <f>IFERROR(VLOOKUP($E1542,'Inf_NO MODIFICAR'!$P$6:$Q$41,2,FALSE),"")</f>
        <v>D.F. Norte</v>
      </c>
      <c r="E1542" s="331">
        <v>9</v>
      </c>
      <c r="F1542" s="332" t="s">
        <v>16</v>
      </c>
      <c r="G1542" s="332" t="s">
        <v>144</v>
      </c>
      <c r="H1542" s="343">
        <v>1.8097067005581016E-2</v>
      </c>
      <c r="I1542" s="334">
        <v>1</v>
      </c>
      <c r="J1542" s="324"/>
      <c r="K1542" s="60"/>
    </row>
    <row r="1543" spans="1:11" x14ac:dyDescent="0.25">
      <c r="A1543" s="55" t="str">
        <f t="shared" si="74"/>
        <v>recomejD.F. Norte16</v>
      </c>
      <c r="B1543" s="55">
        <f t="shared" si="77"/>
        <v>16</v>
      </c>
      <c r="C1543" s="60">
        <f t="shared" si="78"/>
        <v>9</v>
      </c>
      <c r="D1543" s="60" t="str">
        <f>IFERROR(VLOOKUP($E1543,'Inf_NO MODIFICAR'!$P$6:$Q$41,2,FALSE),"")</f>
        <v>D.F. Norte</v>
      </c>
      <c r="E1543" s="331">
        <v>9</v>
      </c>
      <c r="F1543" s="332" t="s">
        <v>16</v>
      </c>
      <c r="G1543" s="340" t="s">
        <v>812</v>
      </c>
      <c r="H1543" s="343">
        <v>1.6019871028124594E-2</v>
      </c>
      <c r="I1543" s="334">
        <v>1</v>
      </c>
      <c r="J1543" s="324"/>
      <c r="K1543" s="60"/>
    </row>
    <row r="1544" spans="1:11" x14ac:dyDescent="0.25">
      <c r="A1544" s="55" t="str">
        <f t="shared" si="74"/>
        <v>recomejD.F. Norte17</v>
      </c>
      <c r="B1544" s="55">
        <f t="shared" si="77"/>
        <v>17</v>
      </c>
      <c r="C1544" s="60">
        <f t="shared" si="78"/>
        <v>9</v>
      </c>
      <c r="D1544" s="60" t="str">
        <f>IFERROR(VLOOKUP($E1544,'Inf_NO MODIFICAR'!$P$6:$Q$41,2,FALSE),"")</f>
        <v>D.F. Norte</v>
      </c>
      <c r="E1544" s="331">
        <v>9</v>
      </c>
      <c r="F1544" s="332" t="s">
        <v>16</v>
      </c>
      <c r="G1544" s="332" t="s">
        <v>142</v>
      </c>
      <c r="H1544" s="343">
        <v>1.2638485352969348E-2</v>
      </c>
      <c r="I1544" s="334">
        <v>1</v>
      </c>
      <c r="J1544" s="324"/>
      <c r="K1544" s="60"/>
    </row>
    <row r="1545" spans="1:11" x14ac:dyDescent="0.25">
      <c r="A1545" s="55" t="str">
        <f t="shared" si="74"/>
        <v>recomejD.F. Norte18</v>
      </c>
      <c r="B1545" s="55">
        <f t="shared" si="77"/>
        <v>18</v>
      </c>
      <c r="C1545" s="60">
        <f t="shared" si="78"/>
        <v>9</v>
      </c>
      <c r="D1545" s="60" t="str">
        <f>IFERROR(VLOOKUP($E1545,'Inf_NO MODIFICAR'!$P$6:$Q$41,2,FALSE),"")</f>
        <v>D.F. Norte</v>
      </c>
      <c r="E1545" s="331">
        <v>9</v>
      </c>
      <c r="F1545" s="332" t="s">
        <v>16</v>
      </c>
      <c r="G1545" s="340" t="s">
        <v>131</v>
      </c>
      <c r="H1545" s="343">
        <v>1.2562446436588343E-2</v>
      </c>
      <c r="I1545" s="334">
        <v>1</v>
      </c>
      <c r="J1545" s="324"/>
      <c r="K1545" s="60"/>
    </row>
    <row r="1546" spans="1:11" x14ac:dyDescent="0.25">
      <c r="A1546" s="55" t="str">
        <f t="shared" si="74"/>
        <v>recomejD.F. Norte19</v>
      </c>
      <c r="B1546" s="55">
        <f t="shared" si="77"/>
        <v>19</v>
      </c>
      <c r="C1546" s="60">
        <f t="shared" si="78"/>
        <v>9</v>
      </c>
      <c r="D1546" s="60" t="str">
        <f>IFERROR(VLOOKUP($E1546,'Inf_NO MODIFICAR'!$P$6:$Q$41,2,FALSE),"")</f>
        <v>D.F. Norte</v>
      </c>
      <c r="E1546" s="331">
        <v>9</v>
      </c>
      <c r="F1546" s="332" t="s">
        <v>16</v>
      </c>
      <c r="G1546" s="340" t="s">
        <v>136</v>
      </c>
      <c r="H1546" s="343">
        <v>1.1691312679935758E-2</v>
      </c>
      <c r="I1546" s="334">
        <v>1</v>
      </c>
      <c r="J1546" s="324"/>
      <c r="K1546" s="60"/>
    </row>
    <row r="1547" spans="1:11" x14ac:dyDescent="0.25">
      <c r="A1547" s="55" t="str">
        <f t="shared" si="74"/>
        <v>recomejD.F. Norte20</v>
      </c>
      <c r="B1547" s="55">
        <f t="shared" si="77"/>
        <v>20</v>
      </c>
      <c r="C1547" s="60">
        <f t="shared" si="78"/>
        <v>9</v>
      </c>
      <c r="D1547" s="60" t="str">
        <f>IFERROR(VLOOKUP($E1547,'Inf_NO MODIFICAR'!$P$6:$Q$41,2,FALSE),"")</f>
        <v>D.F. Norte</v>
      </c>
      <c r="E1547" s="331">
        <v>9</v>
      </c>
      <c r="F1547" s="332" t="s">
        <v>16</v>
      </c>
      <c r="G1547" s="340" t="s">
        <v>139</v>
      </c>
      <c r="H1547" s="343">
        <v>1.0393114065321361E-2</v>
      </c>
      <c r="I1547" s="334">
        <v>1</v>
      </c>
      <c r="J1547" s="324"/>
      <c r="K1547" s="60"/>
    </row>
    <row r="1548" spans="1:11" x14ac:dyDescent="0.25">
      <c r="A1548" s="55" t="str">
        <f t="shared" si="74"/>
        <v>recomejD.F. Norte21</v>
      </c>
      <c r="B1548" s="55">
        <f t="shared" si="77"/>
        <v>21</v>
      </c>
      <c r="C1548" s="60">
        <f t="shared" si="78"/>
        <v>9</v>
      </c>
      <c r="D1548" s="60" t="str">
        <f>IFERROR(VLOOKUP($E1548,'Inf_NO MODIFICAR'!$P$6:$Q$41,2,FALSE),"")</f>
        <v>D.F. Norte</v>
      </c>
      <c r="E1548" s="331">
        <v>9</v>
      </c>
      <c r="F1548" s="332" t="s">
        <v>16</v>
      </c>
      <c r="G1548" s="332" t="s">
        <v>135</v>
      </c>
      <c r="H1548" s="343">
        <v>1.0066180988505086E-2</v>
      </c>
      <c r="I1548" s="334">
        <v>1</v>
      </c>
      <c r="J1548" s="324"/>
      <c r="K1548" s="60"/>
    </row>
    <row r="1549" spans="1:11" x14ac:dyDescent="0.25">
      <c r="A1549" s="55" t="str">
        <f t="shared" si="74"/>
        <v>recomejD.F. Norte22</v>
      </c>
      <c r="B1549" s="55">
        <f t="shared" si="77"/>
        <v>22</v>
      </c>
      <c r="C1549" s="60">
        <f t="shared" si="78"/>
        <v>9</v>
      </c>
      <c r="D1549" s="60" t="str">
        <f>IFERROR(VLOOKUP($E1549,'Inf_NO MODIFICAR'!$P$6:$Q$41,2,FALSE),"")</f>
        <v>D.F. Norte</v>
      </c>
      <c r="E1549" s="331">
        <v>9</v>
      </c>
      <c r="F1549" s="332" t="s">
        <v>16</v>
      </c>
      <c r="G1549" s="332" t="s">
        <v>146</v>
      </c>
      <c r="H1549" s="343">
        <v>0.16975831893554363</v>
      </c>
      <c r="I1549" s="335">
        <v>2</v>
      </c>
      <c r="J1549" s="324"/>
      <c r="K1549" s="60"/>
    </row>
    <row r="1550" spans="1:11" x14ac:dyDescent="0.25">
      <c r="A1550" s="55" t="str">
        <f t="shared" si="74"/>
        <v>recomejD.F. Norte23</v>
      </c>
      <c r="B1550" s="55">
        <f t="shared" si="77"/>
        <v>23</v>
      </c>
      <c r="C1550" s="60">
        <f t="shared" si="78"/>
        <v>9</v>
      </c>
      <c r="D1550" s="60" t="str">
        <f>IFERROR(VLOOKUP($E1550,'Inf_NO MODIFICAR'!$P$6:$Q$41,2,FALSE),"")</f>
        <v>D.F. Norte</v>
      </c>
      <c r="E1550" s="331">
        <v>9</v>
      </c>
      <c r="F1550" s="332" t="s">
        <v>16</v>
      </c>
      <c r="G1550" s="332" t="s">
        <v>8</v>
      </c>
      <c r="H1550" s="343">
        <v>0.10613051887900188</v>
      </c>
      <c r="I1550" s="334">
        <v>3</v>
      </c>
      <c r="J1550" s="324"/>
      <c r="K1550" s="60"/>
    </row>
    <row r="1551" spans="1:11" x14ac:dyDescent="0.25">
      <c r="A1551" s="55" t="str">
        <f t="shared" si="74"/>
        <v>recomejD.F. Norte24</v>
      </c>
      <c r="B1551" s="55">
        <f t="shared" si="77"/>
        <v>24</v>
      </c>
      <c r="C1551" s="60">
        <f t="shared" si="78"/>
        <v>9</v>
      </c>
      <c r="D1551" s="60" t="str">
        <f>IFERROR(VLOOKUP($E1551,'Inf_NO MODIFICAR'!$P$6:$Q$41,2,FALSE),"")</f>
        <v>D.F. Norte</v>
      </c>
      <c r="E1551" s="331">
        <v>9</v>
      </c>
      <c r="F1551" s="332" t="s">
        <v>16</v>
      </c>
      <c r="G1551" s="332" t="s">
        <v>586</v>
      </c>
      <c r="H1551" s="343">
        <v>6.800399983184751E-3</v>
      </c>
      <c r="I1551" s="334">
        <v>4</v>
      </c>
      <c r="J1551" s="324"/>
      <c r="K1551" s="60"/>
    </row>
    <row r="1552" spans="1:11" x14ac:dyDescent="0.25">
      <c r="A1552" s="55" t="str">
        <f t="shared" si="74"/>
        <v>recomejD.F. Sur1</v>
      </c>
      <c r="B1552" s="55">
        <f t="shared" si="77"/>
        <v>1</v>
      </c>
      <c r="C1552" s="60">
        <f t="shared" si="78"/>
        <v>10</v>
      </c>
      <c r="D1552" s="60" t="str">
        <f>IFERROR(VLOOKUP($E1552,'Inf_NO MODIFICAR'!$P$6:$Q$41,2,FALSE),"")</f>
        <v>D.F. Sur</v>
      </c>
      <c r="E1552" s="331">
        <v>10</v>
      </c>
      <c r="F1552" s="332" t="s">
        <v>17</v>
      </c>
      <c r="G1552" s="332" t="s">
        <v>126</v>
      </c>
      <c r="H1552" s="343">
        <v>0.27963069476090607</v>
      </c>
      <c r="I1552" s="334">
        <v>1</v>
      </c>
      <c r="J1552" s="324"/>
      <c r="K1552" s="60"/>
    </row>
    <row r="1553" spans="1:11" x14ac:dyDescent="0.25">
      <c r="A1553" s="55" t="str">
        <f t="shared" si="74"/>
        <v>recomejD.F. Sur2</v>
      </c>
      <c r="B1553" s="55">
        <f t="shared" si="77"/>
        <v>2</v>
      </c>
      <c r="C1553" s="60">
        <f t="shared" si="78"/>
        <v>10</v>
      </c>
      <c r="D1553" s="60" t="str">
        <f>IFERROR(VLOOKUP($E1553,'Inf_NO MODIFICAR'!$P$6:$Q$41,2,FALSE),"")</f>
        <v>D.F. Sur</v>
      </c>
      <c r="E1553" s="331">
        <v>10</v>
      </c>
      <c r="F1553" s="332" t="s">
        <v>17</v>
      </c>
      <c r="G1553" s="332" t="s">
        <v>133</v>
      </c>
      <c r="H1553" s="343">
        <v>0.12335461334927199</v>
      </c>
      <c r="I1553" s="334">
        <v>1</v>
      </c>
      <c r="J1553" s="324"/>
      <c r="K1553" s="60"/>
    </row>
    <row r="1554" spans="1:11" x14ac:dyDescent="0.25">
      <c r="A1554" s="55" t="str">
        <f t="shared" si="74"/>
        <v>recomejD.F. Sur3</v>
      </c>
      <c r="B1554" s="55">
        <f t="shared" si="77"/>
        <v>3</v>
      </c>
      <c r="C1554" s="60">
        <f t="shared" si="78"/>
        <v>10</v>
      </c>
      <c r="D1554" s="60" t="str">
        <f>IFERROR(VLOOKUP($E1554,'Inf_NO MODIFICAR'!$P$6:$Q$41,2,FALSE),"")</f>
        <v>D.F. Sur</v>
      </c>
      <c r="E1554" s="331">
        <v>10</v>
      </c>
      <c r="F1554" s="332" t="s">
        <v>17</v>
      </c>
      <c r="G1554" s="340" t="s">
        <v>140</v>
      </c>
      <c r="H1554" s="343">
        <v>0.1192347469212804</v>
      </c>
      <c r="I1554" s="334">
        <v>1</v>
      </c>
      <c r="J1554" s="324"/>
      <c r="K1554" s="60"/>
    </row>
    <row r="1555" spans="1:11" x14ac:dyDescent="0.25">
      <c r="A1555" s="55" t="str">
        <f t="shared" si="74"/>
        <v>recomejD.F. Sur4</v>
      </c>
      <c r="B1555" s="55">
        <f t="shared" si="77"/>
        <v>4</v>
      </c>
      <c r="C1555" s="60">
        <f t="shared" si="78"/>
        <v>10</v>
      </c>
      <c r="D1555" s="60" t="str">
        <f>IFERROR(VLOOKUP($E1555,'Inf_NO MODIFICAR'!$P$6:$Q$41,2,FALSE),"")</f>
        <v>D.F. Sur</v>
      </c>
      <c r="E1555" s="331">
        <v>10</v>
      </c>
      <c r="F1555" s="332" t="s">
        <v>17</v>
      </c>
      <c r="G1555" s="332" t="s">
        <v>129</v>
      </c>
      <c r="H1555" s="343">
        <v>0.11698318142306982</v>
      </c>
      <c r="I1555" s="334">
        <v>1</v>
      </c>
      <c r="J1555" s="324"/>
      <c r="K1555" s="60"/>
    </row>
    <row r="1556" spans="1:11" x14ac:dyDescent="0.25">
      <c r="A1556" s="55" t="str">
        <f t="shared" si="74"/>
        <v>recomejD.F. Sur5</v>
      </c>
      <c r="B1556" s="55">
        <f t="shared" si="77"/>
        <v>5</v>
      </c>
      <c r="C1556" s="60">
        <f t="shared" si="78"/>
        <v>10</v>
      </c>
      <c r="D1556" s="60" t="str">
        <f>IFERROR(VLOOKUP($E1556,'Inf_NO MODIFICAR'!$P$6:$Q$41,2,FALSE),"")</f>
        <v>D.F. Sur</v>
      </c>
      <c r="E1556" s="331">
        <v>10</v>
      </c>
      <c r="F1556" s="332" t="s">
        <v>17</v>
      </c>
      <c r="G1556" s="340" t="s">
        <v>137</v>
      </c>
      <c r="H1556" s="343">
        <v>9.4390340235150264E-2</v>
      </c>
      <c r="I1556" s="334">
        <v>1</v>
      </c>
      <c r="J1556" s="324"/>
      <c r="K1556" s="60"/>
    </row>
    <row r="1557" spans="1:11" x14ac:dyDescent="0.25">
      <c r="A1557" s="55" t="str">
        <f t="shared" si="74"/>
        <v>recomejD.F. Sur6</v>
      </c>
      <c r="B1557" s="55">
        <f t="shared" si="77"/>
        <v>6</v>
      </c>
      <c r="C1557" s="60">
        <f t="shared" si="78"/>
        <v>10</v>
      </c>
      <c r="D1557" s="60" t="str">
        <f>IFERROR(VLOOKUP($E1557,'Inf_NO MODIFICAR'!$P$6:$Q$41,2,FALSE),"")</f>
        <v>D.F. Sur</v>
      </c>
      <c r="E1557" s="331">
        <v>10</v>
      </c>
      <c r="F1557" s="332" t="s">
        <v>17</v>
      </c>
      <c r="G1557" s="340" t="s">
        <v>134</v>
      </c>
      <c r="H1557" s="343">
        <v>9.3498204994220804E-2</v>
      </c>
      <c r="I1557" s="334">
        <v>1</v>
      </c>
      <c r="J1557" s="324"/>
      <c r="K1557" s="60"/>
    </row>
    <row r="1558" spans="1:11" x14ac:dyDescent="0.25">
      <c r="A1558" s="55" t="str">
        <f t="shared" si="74"/>
        <v>recomejD.F. Sur7</v>
      </c>
      <c r="B1558" s="55">
        <f t="shared" si="77"/>
        <v>7</v>
      </c>
      <c r="C1558" s="60">
        <f t="shared" si="78"/>
        <v>10</v>
      </c>
      <c r="D1558" s="60" t="str">
        <f>IFERROR(VLOOKUP($E1558,'Inf_NO MODIFICAR'!$P$6:$Q$41,2,FALSE),"")</f>
        <v>D.F. Sur</v>
      </c>
      <c r="E1558" s="331">
        <v>10</v>
      </c>
      <c r="F1558" s="332" t="s">
        <v>17</v>
      </c>
      <c r="G1558" s="332" t="s">
        <v>138</v>
      </c>
      <c r="H1558" s="343">
        <v>8.2348422974356947E-2</v>
      </c>
      <c r="I1558" s="334">
        <v>1</v>
      </c>
      <c r="J1558" s="324"/>
      <c r="K1558" s="60"/>
    </row>
    <row r="1559" spans="1:11" x14ac:dyDescent="0.25">
      <c r="A1559" s="55" t="str">
        <f t="shared" si="74"/>
        <v>recomejD.F. Sur8</v>
      </c>
      <c r="B1559" s="55">
        <f t="shared" si="77"/>
        <v>8</v>
      </c>
      <c r="C1559" s="60">
        <f t="shared" si="78"/>
        <v>10</v>
      </c>
      <c r="D1559" s="60" t="str">
        <f>IFERROR(VLOOKUP($E1559,'Inf_NO MODIFICAR'!$P$6:$Q$41,2,FALSE),"")</f>
        <v>D.F. Sur</v>
      </c>
      <c r="E1559" s="331">
        <v>10</v>
      </c>
      <c r="F1559" s="332" t="s">
        <v>17</v>
      </c>
      <c r="G1559" s="340" t="s">
        <v>128</v>
      </c>
      <c r="H1559" s="343">
        <v>6.3205414892437403E-2</v>
      </c>
      <c r="I1559" s="334">
        <v>1</v>
      </c>
      <c r="J1559" s="324"/>
      <c r="K1559" s="60"/>
    </row>
    <row r="1560" spans="1:11" x14ac:dyDescent="0.25">
      <c r="A1560" s="55" t="str">
        <f t="shared" si="74"/>
        <v>recomejD.F. Sur9</v>
      </c>
      <c r="B1560" s="55">
        <f t="shared" si="77"/>
        <v>9</v>
      </c>
      <c r="C1560" s="60">
        <f t="shared" si="78"/>
        <v>10</v>
      </c>
      <c r="D1560" s="60" t="str">
        <f>IFERROR(VLOOKUP($E1560,'Inf_NO MODIFICAR'!$P$6:$Q$41,2,FALSE),"")</f>
        <v>D.F. Sur</v>
      </c>
      <c r="E1560" s="331">
        <v>10</v>
      </c>
      <c r="F1560" s="332" t="s">
        <v>17</v>
      </c>
      <c r="G1560" s="332" t="s">
        <v>130</v>
      </c>
      <c r="H1560" s="343">
        <v>4.3279633816314646E-2</v>
      </c>
      <c r="I1560" s="334">
        <v>1</v>
      </c>
      <c r="J1560" s="324"/>
      <c r="K1560" s="60"/>
    </row>
    <row r="1561" spans="1:11" x14ac:dyDescent="0.25">
      <c r="A1561" s="55" t="str">
        <f t="shared" si="74"/>
        <v>recomejD.F. Sur10</v>
      </c>
      <c r="B1561" s="55">
        <f t="shared" si="77"/>
        <v>10</v>
      </c>
      <c r="C1561" s="60">
        <f t="shared" si="78"/>
        <v>10</v>
      </c>
      <c r="D1561" s="60" t="str">
        <f>IFERROR(VLOOKUP($E1561,'Inf_NO MODIFICAR'!$P$6:$Q$41,2,FALSE),"")</f>
        <v>D.F. Sur</v>
      </c>
      <c r="E1561" s="331">
        <v>10</v>
      </c>
      <c r="F1561" s="332" t="s">
        <v>17</v>
      </c>
      <c r="G1561" s="332" t="s">
        <v>127</v>
      </c>
      <c r="H1561" s="343">
        <v>4.034333691690651E-2</v>
      </c>
      <c r="I1561" s="334">
        <v>1</v>
      </c>
      <c r="J1561" s="324"/>
      <c r="K1561" s="60"/>
    </row>
    <row r="1562" spans="1:11" x14ac:dyDescent="0.25">
      <c r="A1562" s="55" t="str">
        <f t="shared" si="74"/>
        <v>recomejD.F. Sur11</v>
      </c>
      <c r="B1562" s="55">
        <f t="shared" si="77"/>
        <v>11</v>
      </c>
      <c r="C1562" s="60">
        <f t="shared" si="78"/>
        <v>10</v>
      </c>
      <c r="D1562" s="60" t="str">
        <f>IFERROR(VLOOKUP($E1562,'Inf_NO MODIFICAR'!$P$6:$Q$41,2,FALSE),"")</f>
        <v>D.F. Sur</v>
      </c>
      <c r="E1562" s="331">
        <v>10</v>
      </c>
      <c r="F1562" s="332" t="s">
        <v>17</v>
      </c>
      <c r="G1562" s="332" t="s">
        <v>132</v>
      </c>
      <c r="H1562" s="343">
        <v>3.2769338487301868E-2</v>
      </c>
      <c r="I1562" s="334">
        <v>1</v>
      </c>
      <c r="J1562" s="324"/>
      <c r="K1562" s="60"/>
    </row>
    <row r="1563" spans="1:11" x14ac:dyDescent="0.25">
      <c r="A1563" s="55" t="str">
        <f t="shared" si="74"/>
        <v>recomejD.F. Sur12</v>
      </c>
      <c r="B1563" s="55">
        <f t="shared" si="77"/>
        <v>12</v>
      </c>
      <c r="C1563" s="60">
        <f t="shared" si="78"/>
        <v>10</v>
      </c>
      <c r="D1563" s="60" t="str">
        <f>IFERROR(VLOOKUP($E1563,'Inf_NO MODIFICAR'!$P$6:$Q$41,2,FALSE),"")</f>
        <v>D.F. Sur</v>
      </c>
      <c r="E1563" s="331">
        <v>10</v>
      </c>
      <c r="F1563" s="332" t="s">
        <v>17</v>
      </c>
      <c r="G1563" s="332" t="s">
        <v>141</v>
      </c>
      <c r="H1563" s="343">
        <v>2.9807215658574217E-2</v>
      </c>
      <c r="I1563" s="334">
        <v>1</v>
      </c>
      <c r="J1563" s="324"/>
      <c r="K1563" s="60"/>
    </row>
    <row r="1564" spans="1:11" x14ac:dyDescent="0.25">
      <c r="A1564" s="55" t="str">
        <f t="shared" si="74"/>
        <v>recomejD.F. Sur13</v>
      </c>
      <c r="B1564" s="55">
        <f t="shared" si="77"/>
        <v>13</v>
      </c>
      <c r="C1564" s="60">
        <f t="shared" si="78"/>
        <v>10</v>
      </c>
      <c r="D1564" s="60" t="str">
        <f>IFERROR(VLOOKUP($E1564,'Inf_NO MODIFICAR'!$P$6:$Q$41,2,FALSE),"")</f>
        <v>D.F. Sur</v>
      </c>
      <c r="E1564" s="331">
        <v>10</v>
      </c>
      <c r="F1564" s="332" t="s">
        <v>17</v>
      </c>
      <c r="G1564" s="332" t="s">
        <v>143</v>
      </c>
      <c r="H1564" s="343">
        <v>2.8905458662659162E-2</v>
      </c>
      <c r="I1564" s="334">
        <v>1</v>
      </c>
      <c r="J1564" s="324"/>
      <c r="K1564" s="60"/>
    </row>
    <row r="1565" spans="1:11" x14ac:dyDescent="0.25">
      <c r="A1565" s="55" t="str">
        <f t="shared" si="74"/>
        <v>recomejD.F. Sur14</v>
      </c>
      <c r="B1565" s="55">
        <f t="shared" si="77"/>
        <v>14</v>
      </c>
      <c r="C1565" s="60">
        <f t="shared" si="78"/>
        <v>10</v>
      </c>
      <c r="D1565" s="60" t="str">
        <f>IFERROR(VLOOKUP($E1565,'Inf_NO MODIFICAR'!$P$6:$Q$41,2,FALSE),"")</f>
        <v>D.F. Sur</v>
      </c>
      <c r="E1565" s="331">
        <v>10</v>
      </c>
      <c r="F1565" s="332" t="s">
        <v>17</v>
      </c>
      <c r="G1565" s="332" t="s">
        <v>136</v>
      </c>
      <c r="H1565" s="343">
        <v>2.4164383256888588E-2</v>
      </c>
      <c r="I1565" s="334">
        <v>1</v>
      </c>
      <c r="J1565" s="324"/>
      <c r="K1565" s="60"/>
    </row>
    <row r="1566" spans="1:11" x14ac:dyDescent="0.25">
      <c r="A1566" s="55" t="str">
        <f t="shared" si="74"/>
        <v>recomejD.F. Sur15</v>
      </c>
      <c r="B1566" s="55">
        <f t="shared" si="77"/>
        <v>15</v>
      </c>
      <c r="C1566" s="60">
        <f t="shared" si="78"/>
        <v>10</v>
      </c>
      <c r="D1566" s="60" t="str">
        <f>IFERROR(VLOOKUP($E1566,'Inf_NO MODIFICAR'!$P$6:$Q$41,2,FALSE),"")</f>
        <v>D.F. Sur</v>
      </c>
      <c r="E1566" s="331">
        <v>10</v>
      </c>
      <c r="F1566" s="332" t="s">
        <v>17</v>
      </c>
      <c r="G1566" s="340" t="s">
        <v>812</v>
      </c>
      <c r="H1566" s="343">
        <v>2.3066932770228758E-2</v>
      </c>
      <c r="I1566" s="334">
        <v>1</v>
      </c>
      <c r="J1566" s="324"/>
      <c r="K1566" s="60"/>
    </row>
    <row r="1567" spans="1:11" x14ac:dyDescent="0.25">
      <c r="A1567" s="55" t="str">
        <f t="shared" si="74"/>
        <v>recomejD.F. Sur16</v>
      </c>
      <c r="B1567" s="55">
        <f t="shared" si="77"/>
        <v>16</v>
      </c>
      <c r="C1567" s="60">
        <f t="shared" si="78"/>
        <v>10</v>
      </c>
      <c r="D1567" s="60" t="str">
        <f>IFERROR(VLOOKUP($E1567,'Inf_NO MODIFICAR'!$P$6:$Q$41,2,FALSE),"")</f>
        <v>D.F. Sur</v>
      </c>
      <c r="E1567" s="331">
        <v>10</v>
      </c>
      <c r="F1567" s="332" t="s">
        <v>17</v>
      </c>
      <c r="G1567" s="332" t="s">
        <v>135</v>
      </c>
      <c r="H1567" s="343">
        <v>2.2822033737329848E-2</v>
      </c>
      <c r="I1567" s="334">
        <v>1</v>
      </c>
      <c r="J1567" s="324"/>
      <c r="K1567" s="60"/>
    </row>
    <row r="1568" spans="1:11" x14ac:dyDescent="0.25">
      <c r="A1568" s="55" t="str">
        <f t="shared" si="74"/>
        <v>recomejD.F. Sur17</v>
      </c>
      <c r="B1568" s="55">
        <f t="shared" si="77"/>
        <v>17</v>
      </c>
      <c r="C1568" s="60">
        <f t="shared" si="78"/>
        <v>10</v>
      </c>
      <c r="D1568" s="60" t="str">
        <f>IFERROR(VLOOKUP($E1568,'Inf_NO MODIFICAR'!$P$6:$Q$41,2,FALSE),"")</f>
        <v>D.F. Sur</v>
      </c>
      <c r="E1568" s="331">
        <v>10</v>
      </c>
      <c r="F1568" s="332" t="s">
        <v>17</v>
      </c>
      <c r="G1568" s="340" t="s">
        <v>142</v>
      </c>
      <c r="H1568" s="343">
        <v>2.2569966340918023E-2</v>
      </c>
      <c r="I1568" s="334">
        <v>1</v>
      </c>
      <c r="J1568" s="324"/>
      <c r="K1568" s="60"/>
    </row>
    <row r="1569" spans="1:11" x14ac:dyDescent="0.25">
      <c r="A1569" s="55" t="str">
        <f t="shared" si="74"/>
        <v>recomejD.F. Sur18</v>
      </c>
      <c r="B1569" s="55">
        <f t="shared" ref="B1569:B1632" si="79">+IF(F1569&lt;&gt;F1568,1,B1568+1)</f>
        <v>18</v>
      </c>
      <c r="C1569" s="60">
        <f t="shared" ref="C1569:C1632" si="80">+E1569</f>
        <v>10</v>
      </c>
      <c r="D1569" s="60" t="str">
        <f>IFERROR(VLOOKUP($E1569,'Inf_NO MODIFICAR'!$P$6:$Q$41,2,FALSE),"")</f>
        <v>D.F. Sur</v>
      </c>
      <c r="E1569" s="331">
        <v>10</v>
      </c>
      <c r="F1569" s="332" t="s">
        <v>17</v>
      </c>
      <c r="G1569" s="332" t="s">
        <v>139</v>
      </c>
      <c r="H1569" s="343">
        <v>2.1781052002325305E-2</v>
      </c>
      <c r="I1569" s="334">
        <v>1</v>
      </c>
      <c r="J1569" s="324"/>
      <c r="K1569" s="60"/>
    </row>
    <row r="1570" spans="1:11" x14ac:dyDescent="0.25">
      <c r="A1570" s="55" t="str">
        <f t="shared" si="74"/>
        <v>recomejD.F. Sur19</v>
      </c>
      <c r="B1570" s="55">
        <f t="shared" si="79"/>
        <v>19</v>
      </c>
      <c r="C1570" s="60">
        <f t="shared" si="80"/>
        <v>10</v>
      </c>
      <c r="D1570" s="60" t="str">
        <f>IFERROR(VLOOKUP($E1570,'Inf_NO MODIFICAR'!$P$6:$Q$41,2,FALSE),"")</f>
        <v>D.F. Sur</v>
      </c>
      <c r="E1570" s="331">
        <v>10</v>
      </c>
      <c r="F1570" s="332" t="s">
        <v>17</v>
      </c>
      <c r="G1570" s="340" t="s">
        <v>131</v>
      </c>
      <c r="H1570" s="343">
        <v>2.0346063136552173E-2</v>
      </c>
      <c r="I1570" s="334">
        <v>1</v>
      </c>
      <c r="J1570" s="324"/>
      <c r="K1570" s="60"/>
    </row>
    <row r="1571" spans="1:11" x14ac:dyDescent="0.25">
      <c r="A1571" s="55" t="str">
        <f t="shared" si="74"/>
        <v>recomejD.F. Sur20</v>
      </c>
      <c r="B1571" s="55">
        <f t="shared" si="79"/>
        <v>20</v>
      </c>
      <c r="C1571" s="60">
        <f t="shared" si="80"/>
        <v>10</v>
      </c>
      <c r="D1571" s="60" t="str">
        <f>IFERROR(VLOOKUP($E1571,'Inf_NO MODIFICAR'!$P$6:$Q$41,2,FALSE),"")</f>
        <v>D.F. Sur</v>
      </c>
      <c r="E1571" s="331">
        <v>10</v>
      </c>
      <c r="F1571" s="332" t="s">
        <v>17</v>
      </c>
      <c r="G1571" s="332" t="s">
        <v>144</v>
      </c>
      <c r="H1571" s="343">
        <v>1.0063171111749945E-2</v>
      </c>
      <c r="I1571" s="334">
        <v>1</v>
      </c>
      <c r="J1571" s="324"/>
      <c r="K1571" s="60"/>
    </row>
    <row r="1572" spans="1:11" x14ac:dyDescent="0.25">
      <c r="A1572" s="55" t="str">
        <f t="shared" si="74"/>
        <v>recomejD.F. Sur21</v>
      </c>
      <c r="B1572" s="55">
        <f t="shared" si="79"/>
        <v>21</v>
      </c>
      <c r="C1572" s="60">
        <f t="shared" si="80"/>
        <v>10</v>
      </c>
      <c r="D1572" s="60" t="str">
        <f>IFERROR(VLOOKUP($E1572,'Inf_NO MODIFICAR'!$P$6:$Q$41,2,FALSE),"")</f>
        <v>D.F. Sur</v>
      </c>
      <c r="E1572" s="331">
        <v>10</v>
      </c>
      <c r="F1572" s="332" t="s">
        <v>17</v>
      </c>
      <c r="G1572" s="332" t="s">
        <v>145</v>
      </c>
      <c r="H1572" s="343">
        <v>9.2957326002567394E-3</v>
      </c>
      <c r="I1572" s="334">
        <v>1</v>
      </c>
      <c r="J1572" s="324"/>
      <c r="K1572" s="60"/>
    </row>
    <row r="1573" spans="1:11" x14ac:dyDescent="0.25">
      <c r="A1573" s="55" t="str">
        <f t="shared" si="74"/>
        <v>recomejD.F. Sur22</v>
      </c>
      <c r="B1573" s="55">
        <f t="shared" si="79"/>
        <v>22</v>
      </c>
      <c r="C1573" s="60">
        <f t="shared" si="80"/>
        <v>10</v>
      </c>
      <c r="D1573" s="60" t="str">
        <f>IFERROR(VLOOKUP($E1573,'Inf_NO MODIFICAR'!$P$6:$Q$41,2,FALSE),"")</f>
        <v>D.F. Sur</v>
      </c>
      <c r="E1573" s="331">
        <v>10</v>
      </c>
      <c r="F1573" s="332" t="s">
        <v>17</v>
      </c>
      <c r="G1573" s="332" t="s">
        <v>146</v>
      </c>
      <c r="H1573" s="343">
        <v>0.1629378806815826</v>
      </c>
      <c r="I1573" s="335">
        <v>2</v>
      </c>
      <c r="J1573" s="324"/>
      <c r="K1573" s="60"/>
    </row>
    <row r="1574" spans="1:11" x14ac:dyDescent="0.25">
      <c r="A1574" s="55" t="str">
        <f t="shared" si="74"/>
        <v>recomejD.F. Sur23</v>
      </c>
      <c r="B1574" s="55">
        <f t="shared" si="79"/>
        <v>23</v>
      </c>
      <c r="C1574" s="60">
        <f t="shared" si="80"/>
        <v>10</v>
      </c>
      <c r="D1574" s="60" t="str">
        <f>IFERROR(VLOOKUP($E1574,'Inf_NO MODIFICAR'!$P$6:$Q$41,2,FALSE),"")</f>
        <v>D.F. Sur</v>
      </c>
      <c r="E1574" s="331">
        <v>10</v>
      </c>
      <c r="F1574" s="332" t="s">
        <v>17</v>
      </c>
      <c r="G1574" s="332" t="s">
        <v>8</v>
      </c>
      <c r="H1574" s="343">
        <v>0.11189087534641627</v>
      </c>
      <c r="I1574" s="334">
        <v>3</v>
      </c>
      <c r="J1574" s="324"/>
      <c r="K1574" s="60"/>
    </row>
    <row r="1575" spans="1:11" x14ac:dyDescent="0.25">
      <c r="A1575" s="55" t="str">
        <f t="shared" si="74"/>
        <v>recomejD.F. Sur24</v>
      </c>
      <c r="B1575" s="55">
        <f t="shared" si="79"/>
        <v>24</v>
      </c>
      <c r="C1575" s="60">
        <f t="shared" si="80"/>
        <v>10</v>
      </c>
      <c r="D1575" s="60" t="str">
        <f>IFERROR(VLOOKUP($E1575,'Inf_NO MODIFICAR'!$P$6:$Q$41,2,FALSE),"")</f>
        <v>D.F. Sur</v>
      </c>
      <c r="E1575" s="331">
        <v>10</v>
      </c>
      <c r="F1575" s="332" t="s">
        <v>17</v>
      </c>
      <c r="G1575" s="340" t="s">
        <v>586</v>
      </c>
      <c r="H1575" s="343">
        <v>8.599377636257996E-3</v>
      </c>
      <c r="I1575" s="334">
        <v>4</v>
      </c>
      <c r="J1575" s="324"/>
      <c r="K1575" s="60"/>
    </row>
    <row r="1576" spans="1:11" x14ac:dyDescent="0.25">
      <c r="A1576" s="55" t="str">
        <f t="shared" si="74"/>
        <v>recomejDurango1</v>
      </c>
      <c r="B1576" s="55">
        <f t="shared" si="79"/>
        <v>1</v>
      </c>
      <c r="C1576" s="60">
        <f t="shared" si="80"/>
        <v>11</v>
      </c>
      <c r="D1576" s="60" t="str">
        <f>IFERROR(VLOOKUP($E1576,'Inf_NO MODIFICAR'!$P$6:$Q$41,2,FALSE),"")</f>
        <v>Durango</v>
      </c>
      <c r="E1576" s="331">
        <v>11</v>
      </c>
      <c r="F1576" s="332" t="s">
        <v>237</v>
      </c>
      <c r="G1576" s="340" t="s">
        <v>126</v>
      </c>
      <c r="H1576" s="343">
        <v>0.28742961454052657</v>
      </c>
      <c r="I1576" s="334">
        <v>1</v>
      </c>
      <c r="J1576" s="324"/>
      <c r="K1576" s="60"/>
    </row>
    <row r="1577" spans="1:11" x14ac:dyDescent="0.25">
      <c r="A1577" s="55" t="str">
        <f t="shared" si="74"/>
        <v>recomejDurango2</v>
      </c>
      <c r="B1577" s="55">
        <f t="shared" si="79"/>
        <v>2</v>
      </c>
      <c r="C1577" s="60">
        <f t="shared" si="80"/>
        <v>11</v>
      </c>
      <c r="D1577" s="60" t="str">
        <f>IFERROR(VLOOKUP($E1577,'Inf_NO MODIFICAR'!$P$6:$Q$41,2,FALSE),"")</f>
        <v>Durango</v>
      </c>
      <c r="E1577" s="331">
        <v>11</v>
      </c>
      <c r="F1577" s="332" t="s">
        <v>237</v>
      </c>
      <c r="G1577" s="332" t="s">
        <v>129</v>
      </c>
      <c r="H1577" s="343">
        <v>0.1665080645385062</v>
      </c>
      <c r="I1577" s="334">
        <v>1</v>
      </c>
      <c r="J1577" s="324"/>
      <c r="K1577" s="60"/>
    </row>
    <row r="1578" spans="1:11" x14ac:dyDescent="0.25">
      <c r="A1578" s="55" t="str">
        <f t="shared" si="74"/>
        <v>recomejDurango3</v>
      </c>
      <c r="B1578" s="55">
        <f t="shared" si="79"/>
        <v>3</v>
      </c>
      <c r="C1578" s="60">
        <f t="shared" si="80"/>
        <v>11</v>
      </c>
      <c r="D1578" s="60" t="str">
        <f>IFERROR(VLOOKUP($E1578,'Inf_NO MODIFICAR'!$P$6:$Q$41,2,FALSE),"")</f>
        <v>Durango</v>
      </c>
      <c r="E1578" s="331">
        <v>11</v>
      </c>
      <c r="F1578" s="332" t="s">
        <v>237</v>
      </c>
      <c r="G1578" s="332" t="s">
        <v>133</v>
      </c>
      <c r="H1578" s="343">
        <v>0.10512079986821765</v>
      </c>
      <c r="I1578" s="334">
        <v>1</v>
      </c>
      <c r="J1578" s="324"/>
      <c r="K1578" s="60"/>
    </row>
    <row r="1579" spans="1:11" x14ac:dyDescent="0.25">
      <c r="A1579" s="55" t="str">
        <f t="shared" si="74"/>
        <v>recomejDurango4</v>
      </c>
      <c r="B1579" s="55">
        <f t="shared" si="79"/>
        <v>4</v>
      </c>
      <c r="C1579" s="60">
        <f t="shared" si="80"/>
        <v>11</v>
      </c>
      <c r="D1579" s="60" t="str">
        <f>IFERROR(VLOOKUP($E1579,'Inf_NO MODIFICAR'!$P$6:$Q$41,2,FALSE),"")</f>
        <v>Durango</v>
      </c>
      <c r="E1579" s="331">
        <v>11</v>
      </c>
      <c r="F1579" s="332" t="s">
        <v>237</v>
      </c>
      <c r="G1579" s="332" t="s">
        <v>127</v>
      </c>
      <c r="H1579" s="343">
        <v>7.3453531495123153E-2</v>
      </c>
      <c r="I1579" s="334">
        <v>1</v>
      </c>
      <c r="J1579" s="324"/>
      <c r="K1579" s="60"/>
    </row>
    <row r="1580" spans="1:11" x14ac:dyDescent="0.25">
      <c r="A1580" s="55" t="str">
        <f t="shared" si="74"/>
        <v>recomejDurango5</v>
      </c>
      <c r="B1580" s="55">
        <f t="shared" si="79"/>
        <v>5</v>
      </c>
      <c r="C1580" s="60">
        <f t="shared" si="80"/>
        <v>11</v>
      </c>
      <c r="D1580" s="60" t="str">
        <f>IFERROR(VLOOKUP($E1580,'Inf_NO MODIFICAR'!$P$6:$Q$41,2,FALSE),"")</f>
        <v>Durango</v>
      </c>
      <c r="E1580" s="331">
        <v>11</v>
      </c>
      <c r="F1580" s="332" t="s">
        <v>237</v>
      </c>
      <c r="G1580" s="332" t="s">
        <v>137</v>
      </c>
      <c r="H1580" s="343">
        <v>6.6669068759342046E-2</v>
      </c>
      <c r="I1580" s="334">
        <v>1</v>
      </c>
      <c r="J1580" s="324"/>
      <c r="K1580" s="60"/>
    </row>
    <row r="1581" spans="1:11" x14ac:dyDescent="0.25">
      <c r="A1581" s="55" t="str">
        <f t="shared" si="74"/>
        <v>recomejDurango6</v>
      </c>
      <c r="B1581" s="55">
        <f t="shared" si="79"/>
        <v>6</v>
      </c>
      <c r="C1581" s="60">
        <f t="shared" si="80"/>
        <v>11</v>
      </c>
      <c r="D1581" s="60" t="str">
        <f>IFERROR(VLOOKUP($E1581,'Inf_NO MODIFICAR'!$P$6:$Q$41,2,FALSE),"")</f>
        <v>Durango</v>
      </c>
      <c r="E1581" s="331">
        <v>11</v>
      </c>
      <c r="F1581" s="332" t="s">
        <v>237</v>
      </c>
      <c r="G1581" s="340" t="s">
        <v>138</v>
      </c>
      <c r="H1581" s="343">
        <v>6.2818152843674244E-2</v>
      </c>
      <c r="I1581" s="334">
        <v>1</v>
      </c>
      <c r="J1581" s="324"/>
      <c r="K1581" s="60"/>
    </row>
    <row r="1582" spans="1:11" x14ac:dyDescent="0.25">
      <c r="A1582" s="55" t="str">
        <f t="shared" si="74"/>
        <v>recomejDurango7</v>
      </c>
      <c r="B1582" s="55">
        <f t="shared" si="79"/>
        <v>7</v>
      </c>
      <c r="C1582" s="60">
        <f t="shared" si="80"/>
        <v>11</v>
      </c>
      <c r="D1582" s="60" t="str">
        <f>IFERROR(VLOOKUP($E1582,'Inf_NO MODIFICAR'!$P$6:$Q$41,2,FALSE),"")</f>
        <v>Durango</v>
      </c>
      <c r="E1582" s="331">
        <v>11</v>
      </c>
      <c r="F1582" s="332" t="s">
        <v>237</v>
      </c>
      <c r="G1582" s="332" t="s">
        <v>140</v>
      </c>
      <c r="H1582" s="343">
        <v>5.6538328743962279E-2</v>
      </c>
      <c r="I1582" s="334">
        <v>1</v>
      </c>
      <c r="J1582" s="324"/>
      <c r="K1582" s="60"/>
    </row>
    <row r="1583" spans="1:11" x14ac:dyDescent="0.25">
      <c r="A1583" s="55" t="str">
        <f t="shared" si="74"/>
        <v>recomejDurango8</v>
      </c>
      <c r="B1583" s="55">
        <f t="shared" si="79"/>
        <v>8</v>
      </c>
      <c r="C1583" s="60">
        <f t="shared" si="80"/>
        <v>11</v>
      </c>
      <c r="D1583" s="60" t="str">
        <f>IFERROR(VLOOKUP($E1583,'Inf_NO MODIFICAR'!$P$6:$Q$41,2,FALSE),"")</f>
        <v>Durango</v>
      </c>
      <c r="E1583" s="331">
        <v>11</v>
      </c>
      <c r="F1583" s="332" t="s">
        <v>237</v>
      </c>
      <c r="G1583" s="332" t="s">
        <v>134</v>
      </c>
      <c r="H1583" s="343">
        <v>5.5590771995464118E-2</v>
      </c>
      <c r="I1583" s="334">
        <v>1</v>
      </c>
      <c r="J1583" s="324"/>
      <c r="K1583" s="60"/>
    </row>
    <row r="1584" spans="1:11" x14ac:dyDescent="0.25">
      <c r="A1584" s="55" t="str">
        <f t="shared" si="74"/>
        <v>recomejDurango9</v>
      </c>
      <c r="B1584" s="55">
        <f t="shared" si="79"/>
        <v>9</v>
      </c>
      <c r="C1584" s="60">
        <f t="shared" si="80"/>
        <v>11</v>
      </c>
      <c r="D1584" s="60" t="str">
        <f>IFERROR(VLOOKUP($E1584,'Inf_NO MODIFICAR'!$P$6:$Q$41,2,FALSE),"")</f>
        <v>Durango</v>
      </c>
      <c r="E1584" s="331">
        <v>11</v>
      </c>
      <c r="F1584" s="332" t="s">
        <v>237</v>
      </c>
      <c r="G1584" s="332" t="s">
        <v>128</v>
      </c>
      <c r="H1584" s="343">
        <v>4.4502817902446014E-2</v>
      </c>
      <c r="I1584" s="334">
        <v>1</v>
      </c>
      <c r="J1584" s="324"/>
      <c r="K1584" s="60"/>
    </row>
    <row r="1585" spans="1:11" x14ac:dyDescent="0.25">
      <c r="A1585" s="55" t="str">
        <f t="shared" si="74"/>
        <v>recomejDurango10</v>
      </c>
      <c r="B1585" s="55">
        <f t="shared" si="79"/>
        <v>10</v>
      </c>
      <c r="C1585" s="60">
        <f t="shared" si="80"/>
        <v>11</v>
      </c>
      <c r="D1585" s="60" t="str">
        <f>IFERROR(VLOOKUP($E1585,'Inf_NO MODIFICAR'!$P$6:$Q$41,2,FALSE),"")</f>
        <v>Durango</v>
      </c>
      <c r="E1585" s="331">
        <v>11</v>
      </c>
      <c r="F1585" s="332" t="s">
        <v>237</v>
      </c>
      <c r="G1585" s="332" t="s">
        <v>130</v>
      </c>
      <c r="H1585" s="343">
        <v>3.0679229035125082E-2</v>
      </c>
      <c r="I1585" s="334">
        <v>1</v>
      </c>
      <c r="J1585" s="324"/>
      <c r="K1585" s="60"/>
    </row>
    <row r="1586" spans="1:11" x14ac:dyDescent="0.25">
      <c r="A1586" s="55" t="str">
        <f t="shared" si="74"/>
        <v>recomejDurango11</v>
      </c>
      <c r="B1586" s="55">
        <f t="shared" si="79"/>
        <v>11</v>
      </c>
      <c r="C1586" s="60">
        <f t="shared" si="80"/>
        <v>11</v>
      </c>
      <c r="D1586" s="60" t="str">
        <f>IFERROR(VLOOKUP($E1586,'Inf_NO MODIFICAR'!$P$6:$Q$41,2,FALSE),"")</f>
        <v>Durango</v>
      </c>
      <c r="E1586" s="331">
        <v>11</v>
      </c>
      <c r="F1586" s="332" t="s">
        <v>237</v>
      </c>
      <c r="G1586" s="332" t="s">
        <v>139</v>
      </c>
      <c r="H1586" s="343">
        <v>2.3859842981975556E-2</v>
      </c>
      <c r="I1586" s="334">
        <v>1</v>
      </c>
      <c r="J1586" s="324"/>
      <c r="K1586" s="60"/>
    </row>
    <row r="1587" spans="1:11" x14ac:dyDescent="0.25">
      <c r="A1587" s="55" t="str">
        <f t="shared" si="74"/>
        <v>recomejDurango12</v>
      </c>
      <c r="B1587" s="55">
        <f t="shared" si="79"/>
        <v>12</v>
      </c>
      <c r="C1587" s="60">
        <f t="shared" si="80"/>
        <v>11</v>
      </c>
      <c r="D1587" s="60" t="str">
        <f>IFERROR(VLOOKUP($E1587,'Inf_NO MODIFICAR'!$P$6:$Q$41,2,FALSE),"")</f>
        <v>Durango</v>
      </c>
      <c r="E1587" s="331">
        <v>11</v>
      </c>
      <c r="F1587" s="332" t="s">
        <v>237</v>
      </c>
      <c r="G1587" s="340" t="s">
        <v>135</v>
      </c>
      <c r="H1587" s="343">
        <v>2.2208126293431989E-2</v>
      </c>
      <c r="I1587" s="334">
        <v>1</v>
      </c>
      <c r="J1587" s="324"/>
      <c r="K1587" s="60"/>
    </row>
    <row r="1588" spans="1:11" x14ac:dyDescent="0.25">
      <c r="A1588" s="55" t="str">
        <f t="shared" si="74"/>
        <v>recomejDurango13</v>
      </c>
      <c r="B1588" s="55">
        <f t="shared" si="79"/>
        <v>13</v>
      </c>
      <c r="C1588" s="60">
        <f t="shared" si="80"/>
        <v>11</v>
      </c>
      <c r="D1588" s="60" t="str">
        <f>IFERROR(VLOOKUP($E1588,'Inf_NO MODIFICAR'!$P$6:$Q$41,2,FALSE),"")</f>
        <v>Durango</v>
      </c>
      <c r="E1588" s="331">
        <v>11</v>
      </c>
      <c r="F1588" s="332" t="s">
        <v>237</v>
      </c>
      <c r="G1588" s="340" t="s">
        <v>142</v>
      </c>
      <c r="H1588" s="343">
        <v>2.114853949780238E-2</v>
      </c>
      <c r="I1588" s="334">
        <v>1</v>
      </c>
      <c r="J1588" s="324"/>
      <c r="K1588" s="60"/>
    </row>
    <row r="1589" spans="1:11" x14ac:dyDescent="0.25">
      <c r="A1589" s="55" t="str">
        <f t="shared" si="74"/>
        <v>recomejDurango14</v>
      </c>
      <c r="B1589" s="55">
        <f t="shared" si="79"/>
        <v>14</v>
      </c>
      <c r="C1589" s="60">
        <f t="shared" si="80"/>
        <v>11</v>
      </c>
      <c r="D1589" s="60" t="str">
        <f>IFERROR(VLOOKUP($E1589,'Inf_NO MODIFICAR'!$P$6:$Q$41,2,FALSE),"")</f>
        <v>Durango</v>
      </c>
      <c r="E1589" s="331">
        <v>11</v>
      </c>
      <c r="F1589" s="332" t="s">
        <v>237</v>
      </c>
      <c r="G1589" s="332" t="s">
        <v>131</v>
      </c>
      <c r="H1589" s="343">
        <v>1.8293231643369445E-2</v>
      </c>
      <c r="I1589" s="334">
        <v>1</v>
      </c>
      <c r="J1589" s="324"/>
      <c r="K1589" s="60"/>
    </row>
    <row r="1590" spans="1:11" x14ac:dyDescent="0.25">
      <c r="A1590" s="55" t="str">
        <f t="shared" si="74"/>
        <v>recomejDurango15</v>
      </c>
      <c r="B1590" s="55">
        <f t="shared" si="79"/>
        <v>15</v>
      </c>
      <c r="C1590" s="60">
        <f t="shared" si="80"/>
        <v>11</v>
      </c>
      <c r="D1590" s="60" t="str">
        <f>IFERROR(VLOOKUP($E1590,'Inf_NO MODIFICAR'!$P$6:$Q$41,2,FALSE),"")</f>
        <v>Durango</v>
      </c>
      <c r="E1590" s="331">
        <v>11</v>
      </c>
      <c r="F1590" s="332" t="s">
        <v>237</v>
      </c>
      <c r="G1590" s="332" t="s">
        <v>143</v>
      </c>
      <c r="H1590" s="343">
        <v>1.7986325720017272E-2</v>
      </c>
      <c r="I1590" s="334">
        <v>1</v>
      </c>
      <c r="J1590" s="324"/>
      <c r="K1590" s="60"/>
    </row>
    <row r="1591" spans="1:11" x14ac:dyDescent="0.25">
      <c r="A1591" s="55" t="str">
        <f t="shared" si="74"/>
        <v>recomejDurango16</v>
      </c>
      <c r="B1591" s="55">
        <f t="shared" si="79"/>
        <v>16</v>
      </c>
      <c r="C1591" s="60">
        <f t="shared" si="80"/>
        <v>11</v>
      </c>
      <c r="D1591" s="60" t="str">
        <f>IFERROR(VLOOKUP($E1591,'Inf_NO MODIFICAR'!$P$6:$Q$41,2,FALSE),"")</f>
        <v>Durango</v>
      </c>
      <c r="E1591" s="331">
        <v>11</v>
      </c>
      <c r="F1591" s="332" t="s">
        <v>237</v>
      </c>
      <c r="G1591" s="332" t="s">
        <v>136</v>
      </c>
      <c r="H1591" s="343">
        <v>1.5851929048011151E-2</v>
      </c>
      <c r="I1591" s="334">
        <v>1</v>
      </c>
      <c r="J1591" s="324"/>
      <c r="K1591" s="60"/>
    </row>
    <row r="1592" spans="1:11" x14ac:dyDescent="0.25">
      <c r="A1592" s="55" t="str">
        <f t="shared" si="74"/>
        <v>recomejDurango17</v>
      </c>
      <c r="B1592" s="55">
        <f t="shared" si="79"/>
        <v>17</v>
      </c>
      <c r="C1592" s="60">
        <f t="shared" si="80"/>
        <v>11</v>
      </c>
      <c r="D1592" s="60" t="str">
        <f>IFERROR(VLOOKUP($E1592,'Inf_NO MODIFICAR'!$P$6:$Q$41,2,FALSE),"")</f>
        <v>Durango</v>
      </c>
      <c r="E1592" s="331">
        <v>11</v>
      </c>
      <c r="F1592" s="332" t="s">
        <v>237</v>
      </c>
      <c r="G1592" s="340" t="s">
        <v>144</v>
      </c>
      <c r="H1592" s="343">
        <v>1.3713276933110198E-2</v>
      </c>
      <c r="I1592" s="334">
        <v>1</v>
      </c>
      <c r="J1592" s="324"/>
      <c r="K1592" s="60"/>
    </row>
    <row r="1593" spans="1:11" x14ac:dyDescent="0.25">
      <c r="A1593" s="55" t="str">
        <f t="shared" si="74"/>
        <v>recomejDurango18</v>
      </c>
      <c r="B1593" s="55">
        <f t="shared" si="79"/>
        <v>18</v>
      </c>
      <c r="C1593" s="60">
        <f t="shared" si="80"/>
        <v>11</v>
      </c>
      <c r="D1593" s="60" t="str">
        <f>IFERROR(VLOOKUP($E1593,'Inf_NO MODIFICAR'!$P$6:$Q$41,2,FALSE),"")</f>
        <v>Durango</v>
      </c>
      <c r="E1593" s="331">
        <v>11</v>
      </c>
      <c r="F1593" s="332" t="s">
        <v>237</v>
      </c>
      <c r="G1593" s="340" t="s">
        <v>132</v>
      </c>
      <c r="H1593" s="343">
        <v>1.3302384923294823E-2</v>
      </c>
      <c r="I1593" s="334">
        <v>1</v>
      </c>
      <c r="J1593" s="324"/>
      <c r="K1593" s="60"/>
    </row>
    <row r="1594" spans="1:11" x14ac:dyDescent="0.25">
      <c r="A1594" s="55" t="str">
        <f t="shared" si="74"/>
        <v>recomejDurango19</v>
      </c>
      <c r="B1594" s="55">
        <f t="shared" si="79"/>
        <v>19</v>
      </c>
      <c r="C1594" s="60">
        <f t="shared" si="80"/>
        <v>11</v>
      </c>
      <c r="D1594" s="60" t="str">
        <f>IFERROR(VLOOKUP($E1594,'Inf_NO MODIFICAR'!$P$6:$Q$41,2,FALSE),"")</f>
        <v>Durango</v>
      </c>
      <c r="E1594" s="331">
        <v>11</v>
      </c>
      <c r="F1594" s="332" t="s">
        <v>237</v>
      </c>
      <c r="G1594" s="340" t="s">
        <v>141</v>
      </c>
      <c r="H1594" s="343">
        <v>1.0449406709296623E-2</v>
      </c>
      <c r="I1594" s="334">
        <v>1</v>
      </c>
      <c r="J1594" s="324"/>
      <c r="K1594" s="60"/>
    </row>
    <row r="1595" spans="1:11" x14ac:dyDescent="0.25">
      <c r="A1595" s="55" t="str">
        <f t="shared" si="74"/>
        <v>recomejDurango20</v>
      </c>
      <c r="B1595" s="55">
        <f t="shared" si="79"/>
        <v>20</v>
      </c>
      <c r="C1595" s="60">
        <f t="shared" si="80"/>
        <v>11</v>
      </c>
      <c r="D1595" s="60" t="str">
        <f>IFERROR(VLOOKUP($E1595,'Inf_NO MODIFICAR'!$P$6:$Q$41,2,FALSE),"")</f>
        <v>Durango</v>
      </c>
      <c r="E1595" s="331">
        <v>11</v>
      </c>
      <c r="F1595" s="332" t="s">
        <v>237</v>
      </c>
      <c r="G1595" s="332" t="s">
        <v>145</v>
      </c>
      <c r="H1595" s="343">
        <v>7.5706654278206199E-3</v>
      </c>
      <c r="I1595" s="334">
        <v>1</v>
      </c>
      <c r="J1595" s="324"/>
      <c r="K1595" s="60"/>
    </row>
    <row r="1596" spans="1:11" x14ac:dyDescent="0.25">
      <c r="A1596" s="55" t="str">
        <f t="shared" si="74"/>
        <v>recomejDurango21</v>
      </c>
      <c r="B1596" s="55">
        <f t="shared" si="79"/>
        <v>21</v>
      </c>
      <c r="C1596" s="60">
        <f t="shared" si="80"/>
        <v>11</v>
      </c>
      <c r="D1596" s="60" t="str">
        <f>IFERROR(VLOOKUP($E1596,'Inf_NO MODIFICAR'!$P$6:$Q$41,2,FALSE),"")</f>
        <v>Durango</v>
      </c>
      <c r="E1596" s="331">
        <v>11</v>
      </c>
      <c r="F1596" s="332" t="s">
        <v>237</v>
      </c>
      <c r="G1596" s="332" t="s">
        <v>812</v>
      </c>
      <c r="H1596" s="343">
        <v>4.1860861185029387E-3</v>
      </c>
      <c r="I1596" s="334">
        <v>1</v>
      </c>
      <c r="J1596" s="324"/>
      <c r="K1596" s="60"/>
    </row>
    <row r="1597" spans="1:11" x14ac:dyDescent="0.25">
      <c r="A1597" s="55" t="str">
        <f t="shared" si="74"/>
        <v>recomejDurango22</v>
      </c>
      <c r="B1597" s="55">
        <f t="shared" si="79"/>
        <v>22</v>
      </c>
      <c r="C1597" s="60">
        <f t="shared" si="80"/>
        <v>11</v>
      </c>
      <c r="D1597" s="60" t="str">
        <f>IFERROR(VLOOKUP($E1597,'Inf_NO MODIFICAR'!$P$6:$Q$41,2,FALSE),"")</f>
        <v>Durango</v>
      </c>
      <c r="E1597" s="331">
        <v>11</v>
      </c>
      <c r="F1597" s="332" t="s">
        <v>237</v>
      </c>
      <c r="G1597" s="332" t="s">
        <v>146</v>
      </c>
      <c r="H1597" s="343">
        <v>0.25104919205442239</v>
      </c>
      <c r="I1597" s="335">
        <v>2</v>
      </c>
      <c r="J1597" s="324"/>
      <c r="K1597" s="60"/>
    </row>
    <row r="1598" spans="1:11" x14ac:dyDescent="0.25">
      <c r="A1598" s="55" t="str">
        <f t="shared" si="74"/>
        <v>recomejDurango23</v>
      </c>
      <c r="B1598" s="55">
        <f t="shared" si="79"/>
        <v>23</v>
      </c>
      <c r="C1598" s="60">
        <f t="shared" si="80"/>
        <v>11</v>
      </c>
      <c r="D1598" s="60" t="str">
        <f>IFERROR(VLOOKUP($E1598,'Inf_NO MODIFICAR'!$P$6:$Q$41,2,FALSE),"")</f>
        <v>Durango</v>
      </c>
      <c r="E1598" s="331">
        <v>11</v>
      </c>
      <c r="F1598" s="332" t="s">
        <v>237</v>
      </c>
      <c r="G1598" s="340" t="s">
        <v>8</v>
      </c>
      <c r="H1598" s="343">
        <v>5.962184231829154E-2</v>
      </c>
      <c r="I1598" s="334">
        <v>3</v>
      </c>
      <c r="J1598" s="324"/>
      <c r="K1598" s="60"/>
    </row>
    <row r="1599" spans="1:11" x14ac:dyDescent="0.25">
      <c r="A1599" s="55" t="str">
        <f t="shared" si="74"/>
        <v>recomejDurango24</v>
      </c>
      <c r="B1599" s="55">
        <f t="shared" si="79"/>
        <v>24</v>
      </c>
      <c r="C1599" s="60">
        <f t="shared" si="80"/>
        <v>11</v>
      </c>
      <c r="D1599" s="60" t="str">
        <f>IFERROR(VLOOKUP($E1599,'Inf_NO MODIFICAR'!$P$6:$Q$41,2,FALSE),"")</f>
        <v>Durango</v>
      </c>
      <c r="E1599" s="331">
        <v>11</v>
      </c>
      <c r="F1599" s="332" t="s">
        <v>237</v>
      </c>
      <c r="G1599" s="332" t="s">
        <v>586</v>
      </c>
      <c r="H1599" s="343">
        <v>1.1358305602973793E-2</v>
      </c>
      <c r="I1599" s="334">
        <v>4</v>
      </c>
      <c r="J1599" s="324"/>
      <c r="K1599" s="60"/>
    </row>
    <row r="1600" spans="1:11" x14ac:dyDescent="0.25">
      <c r="A1600" s="55" t="str">
        <f t="shared" si="74"/>
        <v>recomejMéxico Oriente1</v>
      </c>
      <c r="B1600" s="55">
        <f t="shared" si="79"/>
        <v>1</v>
      </c>
      <c r="C1600" s="60">
        <f t="shared" si="80"/>
        <v>12</v>
      </c>
      <c r="D1600" s="60" t="str">
        <f>IFERROR(VLOOKUP($E1600,'Inf_NO MODIFICAR'!$P$6:$Q$41,2,FALSE),"")</f>
        <v>México Oriente</v>
      </c>
      <c r="E1600" s="331">
        <v>12</v>
      </c>
      <c r="F1600" s="332" t="s">
        <v>238</v>
      </c>
      <c r="G1600" s="332" t="s">
        <v>126</v>
      </c>
      <c r="H1600" s="343">
        <v>0.39163246830887877</v>
      </c>
      <c r="I1600" s="334">
        <v>1</v>
      </c>
      <c r="J1600" s="324"/>
      <c r="K1600" s="60"/>
    </row>
    <row r="1601" spans="1:11" x14ac:dyDescent="0.25">
      <c r="A1601" s="55" t="str">
        <f t="shared" si="74"/>
        <v>recomejMéxico Oriente2</v>
      </c>
      <c r="B1601" s="55">
        <f t="shared" si="79"/>
        <v>2</v>
      </c>
      <c r="C1601" s="60">
        <f t="shared" si="80"/>
        <v>12</v>
      </c>
      <c r="D1601" s="60" t="str">
        <f>IFERROR(VLOOKUP($E1601,'Inf_NO MODIFICAR'!$P$6:$Q$41,2,FALSE),"")</f>
        <v>México Oriente</v>
      </c>
      <c r="E1601" s="331">
        <v>12</v>
      </c>
      <c r="F1601" s="332" t="s">
        <v>238</v>
      </c>
      <c r="G1601" s="340" t="s">
        <v>140</v>
      </c>
      <c r="H1601" s="343">
        <v>0.14496153345387761</v>
      </c>
      <c r="I1601" s="334">
        <v>1</v>
      </c>
      <c r="J1601" s="324"/>
      <c r="K1601" s="60"/>
    </row>
    <row r="1602" spans="1:11" x14ac:dyDescent="0.25">
      <c r="A1602" s="55" t="str">
        <f t="shared" si="74"/>
        <v>recomejMéxico Oriente3</v>
      </c>
      <c r="B1602" s="55">
        <f t="shared" si="79"/>
        <v>3</v>
      </c>
      <c r="C1602" s="60">
        <f t="shared" si="80"/>
        <v>12</v>
      </c>
      <c r="D1602" s="60" t="str">
        <f>IFERROR(VLOOKUP($E1602,'Inf_NO MODIFICAR'!$P$6:$Q$41,2,FALSE),"")</f>
        <v>México Oriente</v>
      </c>
      <c r="E1602" s="331">
        <v>12</v>
      </c>
      <c r="F1602" s="332" t="s">
        <v>238</v>
      </c>
      <c r="G1602" s="340" t="s">
        <v>133</v>
      </c>
      <c r="H1602" s="343">
        <v>0.13169420709937529</v>
      </c>
      <c r="I1602" s="334">
        <v>1</v>
      </c>
      <c r="J1602" s="324"/>
      <c r="K1602" s="60"/>
    </row>
    <row r="1603" spans="1:11" x14ac:dyDescent="0.25">
      <c r="A1603" s="55" t="str">
        <f t="shared" si="74"/>
        <v>recomejMéxico Oriente4</v>
      </c>
      <c r="B1603" s="55">
        <f t="shared" si="79"/>
        <v>4</v>
      </c>
      <c r="C1603" s="60">
        <f t="shared" si="80"/>
        <v>12</v>
      </c>
      <c r="D1603" s="60" t="str">
        <f>IFERROR(VLOOKUP($E1603,'Inf_NO MODIFICAR'!$P$6:$Q$41,2,FALSE),"")</f>
        <v>México Oriente</v>
      </c>
      <c r="E1603" s="331">
        <v>12</v>
      </c>
      <c r="F1603" s="332" t="s">
        <v>238</v>
      </c>
      <c r="G1603" s="332" t="s">
        <v>137</v>
      </c>
      <c r="H1603" s="343">
        <v>9.5198921345221829E-2</v>
      </c>
      <c r="I1603" s="334">
        <v>1</v>
      </c>
      <c r="J1603" s="324"/>
      <c r="K1603" s="60"/>
    </row>
    <row r="1604" spans="1:11" x14ac:dyDescent="0.25">
      <c r="A1604" s="55" t="str">
        <f t="shared" si="74"/>
        <v>recomejMéxico Oriente5</v>
      </c>
      <c r="B1604" s="55">
        <f t="shared" si="79"/>
        <v>5</v>
      </c>
      <c r="C1604" s="60">
        <f t="shared" si="80"/>
        <v>12</v>
      </c>
      <c r="D1604" s="60" t="str">
        <f>IFERROR(VLOOKUP($E1604,'Inf_NO MODIFICAR'!$P$6:$Q$41,2,FALSE),"")</f>
        <v>México Oriente</v>
      </c>
      <c r="E1604" s="331">
        <v>12</v>
      </c>
      <c r="F1604" s="332" t="s">
        <v>238</v>
      </c>
      <c r="G1604" s="332" t="s">
        <v>138</v>
      </c>
      <c r="H1604" s="343">
        <v>9.3074153788293881E-2</v>
      </c>
      <c r="I1604" s="334">
        <v>1</v>
      </c>
      <c r="J1604" s="324"/>
      <c r="K1604" s="60"/>
    </row>
    <row r="1605" spans="1:11" x14ac:dyDescent="0.25">
      <c r="A1605" s="55" t="str">
        <f t="shared" si="74"/>
        <v>recomejMéxico Oriente6</v>
      </c>
      <c r="B1605" s="55">
        <f t="shared" si="79"/>
        <v>6</v>
      </c>
      <c r="C1605" s="60">
        <f t="shared" si="80"/>
        <v>12</v>
      </c>
      <c r="D1605" s="60" t="str">
        <f>IFERROR(VLOOKUP($E1605,'Inf_NO MODIFICAR'!$P$6:$Q$41,2,FALSE),"")</f>
        <v>México Oriente</v>
      </c>
      <c r="E1605" s="331">
        <v>12</v>
      </c>
      <c r="F1605" s="332" t="s">
        <v>238</v>
      </c>
      <c r="G1605" s="332" t="s">
        <v>129</v>
      </c>
      <c r="H1605" s="343">
        <v>7.8944269565309269E-2</v>
      </c>
      <c r="I1605" s="334">
        <v>1</v>
      </c>
      <c r="J1605" s="324"/>
      <c r="K1605" s="60"/>
    </row>
    <row r="1606" spans="1:11" x14ac:dyDescent="0.25">
      <c r="A1606" s="55" t="str">
        <f t="shared" si="74"/>
        <v>recomejMéxico Oriente7</v>
      </c>
      <c r="B1606" s="55">
        <f t="shared" si="79"/>
        <v>7</v>
      </c>
      <c r="C1606" s="60">
        <f t="shared" si="80"/>
        <v>12</v>
      </c>
      <c r="D1606" s="60" t="str">
        <f>IFERROR(VLOOKUP($E1606,'Inf_NO MODIFICAR'!$P$6:$Q$41,2,FALSE),"")</f>
        <v>México Oriente</v>
      </c>
      <c r="E1606" s="331">
        <v>12</v>
      </c>
      <c r="F1606" s="332" t="s">
        <v>238</v>
      </c>
      <c r="G1606" s="332" t="s">
        <v>128</v>
      </c>
      <c r="H1606" s="343">
        <v>7.6979167556221889E-2</v>
      </c>
      <c r="I1606" s="334">
        <v>1</v>
      </c>
      <c r="J1606" s="324"/>
      <c r="K1606" s="60"/>
    </row>
    <row r="1607" spans="1:11" x14ac:dyDescent="0.25">
      <c r="A1607" s="55" t="str">
        <f t="shared" si="74"/>
        <v>recomejMéxico Oriente8</v>
      </c>
      <c r="B1607" s="55">
        <f t="shared" si="79"/>
        <v>8</v>
      </c>
      <c r="C1607" s="60">
        <f t="shared" si="80"/>
        <v>12</v>
      </c>
      <c r="D1607" s="60" t="str">
        <f>IFERROR(VLOOKUP($E1607,'Inf_NO MODIFICAR'!$P$6:$Q$41,2,FALSE),"")</f>
        <v>México Oriente</v>
      </c>
      <c r="E1607" s="331">
        <v>12</v>
      </c>
      <c r="F1607" s="332" t="s">
        <v>238</v>
      </c>
      <c r="G1607" s="332" t="s">
        <v>134</v>
      </c>
      <c r="H1607" s="343">
        <v>6.3349135099014159E-2</v>
      </c>
      <c r="I1607" s="334">
        <v>1</v>
      </c>
      <c r="J1607" s="324"/>
      <c r="K1607" s="60"/>
    </row>
    <row r="1608" spans="1:11" x14ac:dyDescent="0.25">
      <c r="A1608" s="55" t="str">
        <f t="shared" si="74"/>
        <v>recomejMéxico Oriente9</v>
      </c>
      <c r="B1608" s="55">
        <f t="shared" si="79"/>
        <v>9</v>
      </c>
      <c r="C1608" s="60">
        <f t="shared" si="80"/>
        <v>12</v>
      </c>
      <c r="D1608" s="60" t="str">
        <f>IFERROR(VLOOKUP($E1608,'Inf_NO MODIFICAR'!$P$6:$Q$41,2,FALSE),"")</f>
        <v>México Oriente</v>
      </c>
      <c r="E1608" s="331">
        <v>12</v>
      </c>
      <c r="F1608" s="332" t="s">
        <v>238</v>
      </c>
      <c r="G1608" s="332" t="s">
        <v>127</v>
      </c>
      <c r="H1608" s="343">
        <v>5.5650340485889419E-2</v>
      </c>
      <c r="I1608" s="334">
        <v>1</v>
      </c>
      <c r="J1608" s="324"/>
      <c r="K1608" s="60"/>
    </row>
    <row r="1609" spans="1:11" x14ac:dyDescent="0.25">
      <c r="A1609" s="55" t="str">
        <f t="shared" si="74"/>
        <v>recomejMéxico Oriente10</v>
      </c>
      <c r="B1609" s="55">
        <f t="shared" si="79"/>
        <v>10</v>
      </c>
      <c r="C1609" s="60">
        <f t="shared" si="80"/>
        <v>12</v>
      </c>
      <c r="D1609" s="60" t="str">
        <f>IFERROR(VLOOKUP($E1609,'Inf_NO MODIFICAR'!$P$6:$Q$41,2,FALSE),"")</f>
        <v>México Oriente</v>
      </c>
      <c r="E1609" s="331">
        <v>12</v>
      </c>
      <c r="F1609" s="332" t="s">
        <v>238</v>
      </c>
      <c r="G1609" s="332" t="s">
        <v>141</v>
      </c>
      <c r="H1609" s="343">
        <v>3.9981765705036504E-2</v>
      </c>
      <c r="I1609" s="334">
        <v>1</v>
      </c>
      <c r="J1609" s="324"/>
      <c r="K1609" s="60"/>
    </row>
    <row r="1610" spans="1:11" x14ac:dyDescent="0.25">
      <c r="A1610" s="55" t="str">
        <f t="shared" si="74"/>
        <v>recomejMéxico Oriente11</v>
      </c>
      <c r="B1610" s="55">
        <f t="shared" si="79"/>
        <v>11</v>
      </c>
      <c r="C1610" s="60">
        <f t="shared" si="80"/>
        <v>12</v>
      </c>
      <c r="D1610" s="60" t="str">
        <f>IFERROR(VLOOKUP($E1610,'Inf_NO MODIFICAR'!$P$6:$Q$41,2,FALSE),"")</f>
        <v>México Oriente</v>
      </c>
      <c r="E1610" s="331">
        <v>12</v>
      </c>
      <c r="F1610" s="332" t="s">
        <v>238</v>
      </c>
      <c r="G1610" s="340" t="s">
        <v>143</v>
      </c>
      <c r="H1610" s="343">
        <v>2.9316553746851496E-2</v>
      </c>
      <c r="I1610" s="334">
        <v>1</v>
      </c>
      <c r="J1610" s="324"/>
      <c r="K1610" s="60"/>
    </row>
    <row r="1611" spans="1:11" x14ac:dyDescent="0.25">
      <c r="A1611" s="55" t="str">
        <f t="shared" si="74"/>
        <v>recomejMéxico Oriente12</v>
      </c>
      <c r="B1611" s="55">
        <f t="shared" si="79"/>
        <v>12</v>
      </c>
      <c r="C1611" s="60">
        <f t="shared" si="80"/>
        <v>12</v>
      </c>
      <c r="D1611" s="60" t="str">
        <f>IFERROR(VLOOKUP($E1611,'Inf_NO MODIFICAR'!$P$6:$Q$41,2,FALSE),"")</f>
        <v>México Oriente</v>
      </c>
      <c r="E1611" s="331">
        <v>12</v>
      </c>
      <c r="F1611" s="332" t="s">
        <v>238</v>
      </c>
      <c r="G1611" s="340" t="s">
        <v>142</v>
      </c>
      <c r="H1611" s="343">
        <v>2.7160816468110992E-2</v>
      </c>
      <c r="I1611" s="334">
        <v>1</v>
      </c>
      <c r="J1611" s="324"/>
      <c r="K1611" s="60"/>
    </row>
    <row r="1612" spans="1:11" x14ac:dyDescent="0.25">
      <c r="A1612" s="55" t="str">
        <f t="shared" si="74"/>
        <v>recomejMéxico Oriente13</v>
      </c>
      <c r="B1612" s="55">
        <f t="shared" si="79"/>
        <v>13</v>
      </c>
      <c r="C1612" s="60">
        <f t="shared" si="80"/>
        <v>12</v>
      </c>
      <c r="D1612" s="60" t="str">
        <f>IFERROR(VLOOKUP($E1612,'Inf_NO MODIFICAR'!$P$6:$Q$41,2,FALSE),"")</f>
        <v>México Oriente</v>
      </c>
      <c r="E1612" s="331">
        <v>12</v>
      </c>
      <c r="F1612" s="332" t="s">
        <v>238</v>
      </c>
      <c r="G1612" s="340" t="s">
        <v>144</v>
      </c>
      <c r="H1612" s="343">
        <v>2.2010607865069115E-2</v>
      </c>
      <c r="I1612" s="334">
        <v>1</v>
      </c>
      <c r="J1612" s="324"/>
      <c r="K1612" s="60"/>
    </row>
    <row r="1613" spans="1:11" x14ac:dyDescent="0.25">
      <c r="A1613" s="55" t="str">
        <f t="shared" si="74"/>
        <v>recomejMéxico Oriente14</v>
      </c>
      <c r="B1613" s="55">
        <f t="shared" si="79"/>
        <v>14</v>
      </c>
      <c r="C1613" s="60">
        <f t="shared" si="80"/>
        <v>12</v>
      </c>
      <c r="D1613" s="60" t="str">
        <f>IFERROR(VLOOKUP($E1613,'Inf_NO MODIFICAR'!$P$6:$Q$41,2,FALSE),"")</f>
        <v>México Oriente</v>
      </c>
      <c r="E1613" s="331">
        <v>12</v>
      </c>
      <c r="F1613" s="332" t="s">
        <v>238</v>
      </c>
      <c r="G1613" s="332" t="s">
        <v>135</v>
      </c>
      <c r="H1613" s="343">
        <v>1.9481336294461447E-2</v>
      </c>
      <c r="I1613" s="334">
        <v>1</v>
      </c>
      <c r="J1613" s="324"/>
      <c r="K1613" s="60"/>
    </row>
    <row r="1614" spans="1:11" x14ac:dyDescent="0.25">
      <c r="A1614" s="55" t="str">
        <f t="shared" si="74"/>
        <v>recomejMéxico Oriente15</v>
      </c>
      <c r="B1614" s="55">
        <f t="shared" si="79"/>
        <v>15</v>
      </c>
      <c r="C1614" s="60">
        <f t="shared" si="80"/>
        <v>12</v>
      </c>
      <c r="D1614" s="60" t="str">
        <f>IFERROR(VLOOKUP($E1614,'Inf_NO MODIFICAR'!$P$6:$Q$41,2,FALSE),"")</f>
        <v>México Oriente</v>
      </c>
      <c r="E1614" s="331">
        <v>12</v>
      </c>
      <c r="F1614" s="332" t="s">
        <v>238</v>
      </c>
      <c r="G1614" s="332" t="s">
        <v>145</v>
      </c>
      <c r="H1614" s="343">
        <v>1.877371463392441E-2</v>
      </c>
      <c r="I1614" s="334">
        <v>1</v>
      </c>
      <c r="J1614" s="324"/>
      <c r="K1614" s="60"/>
    </row>
    <row r="1615" spans="1:11" x14ac:dyDescent="0.25">
      <c r="A1615" s="55" t="str">
        <f t="shared" si="74"/>
        <v>recomejMéxico Oriente16</v>
      </c>
      <c r="B1615" s="55">
        <f t="shared" si="79"/>
        <v>16</v>
      </c>
      <c r="C1615" s="60">
        <f t="shared" si="80"/>
        <v>12</v>
      </c>
      <c r="D1615" s="60" t="str">
        <f>IFERROR(VLOOKUP($E1615,'Inf_NO MODIFICAR'!$P$6:$Q$41,2,FALSE),"")</f>
        <v>México Oriente</v>
      </c>
      <c r="E1615" s="331">
        <v>12</v>
      </c>
      <c r="F1615" s="332" t="s">
        <v>238</v>
      </c>
      <c r="G1615" s="340" t="s">
        <v>812</v>
      </c>
      <c r="H1615" s="343">
        <v>1.7667025852324037E-2</v>
      </c>
      <c r="I1615" s="334">
        <v>1</v>
      </c>
      <c r="J1615" s="324"/>
      <c r="K1615" s="60"/>
    </row>
    <row r="1616" spans="1:11" x14ac:dyDescent="0.25">
      <c r="A1616" s="55" t="str">
        <f t="shared" si="74"/>
        <v>recomejMéxico Oriente17</v>
      </c>
      <c r="B1616" s="55">
        <f t="shared" si="79"/>
        <v>17</v>
      </c>
      <c r="C1616" s="60">
        <f t="shared" si="80"/>
        <v>12</v>
      </c>
      <c r="D1616" s="60" t="str">
        <f>IFERROR(VLOOKUP($E1616,'Inf_NO MODIFICAR'!$P$6:$Q$41,2,FALSE),"")</f>
        <v>México Oriente</v>
      </c>
      <c r="E1616" s="331">
        <v>12</v>
      </c>
      <c r="F1616" s="332" t="s">
        <v>238</v>
      </c>
      <c r="G1616" s="332" t="s">
        <v>130</v>
      </c>
      <c r="H1616" s="343">
        <v>1.7070453365002885E-2</v>
      </c>
      <c r="I1616" s="334">
        <v>1</v>
      </c>
      <c r="J1616" s="324"/>
      <c r="K1616" s="60"/>
    </row>
    <row r="1617" spans="1:11" x14ac:dyDescent="0.25">
      <c r="A1617" s="55" t="str">
        <f t="shared" si="74"/>
        <v>recomejMéxico Oriente18</v>
      </c>
      <c r="B1617" s="55">
        <f t="shared" si="79"/>
        <v>18</v>
      </c>
      <c r="C1617" s="60">
        <f t="shared" si="80"/>
        <v>12</v>
      </c>
      <c r="D1617" s="60" t="str">
        <f>IFERROR(VLOOKUP($E1617,'Inf_NO MODIFICAR'!$P$6:$Q$41,2,FALSE),"")</f>
        <v>México Oriente</v>
      </c>
      <c r="E1617" s="331">
        <v>12</v>
      </c>
      <c r="F1617" s="332" t="s">
        <v>238</v>
      </c>
      <c r="G1617" s="332" t="s">
        <v>132</v>
      </c>
      <c r="H1617" s="343">
        <v>1.4949395870119446E-2</v>
      </c>
      <c r="I1617" s="334">
        <v>1</v>
      </c>
      <c r="J1617" s="324"/>
      <c r="K1617" s="60"/>
    </row>
    <row r="1618" spans="1:11" x14ac:dyDescent="0.25">
      <c r="A1618" s="55" t="str">
        <f t="shared" si="74"/>
        <v>recomejMéxico Oriente19</v>
      </c>
      <c r="B1618" s="55">
        <f t="shared" si="79"/>
        <v>19</v>
      </c>
      <c r="C1618" s="60">
        <f t="shared" si="80"/>
        <v>12</v>
      </c>
      <c r="D1618" s="60" t="str">
        <f>IFERROR(VLOOKUP($E1618,'Inf_NO MODIFICAR'!$P$6:$Q$41,2,FALSE),"")</f>
        <v>México Oriente</v>
      </c>
      <c r="E1618" s="331">
        <v>12</v>
      </c>
      <c r="F1618" s="332" t="s">
        <v>238</v>
      </c>
      <c r="G1618" s="340" t="s">
        <v>136</v>
      </c>
      <c r="H1618" s="343">
        <v>1.1422313696260811E-2</v>
      </c>
      <c r="I1618" s="334">
        <v>1</v>
      </c>
      <c r="J1618" s="324"/>
      <c r="K1618" s="60"/>
    </row>
    <row r="1619" spans="1:11" x14ac:dyDescent="0.25">
      <c r="A1619" s="55" t="str">
        <f t="shared" si="74"/>
        <v>recomejMéxico Oriente20</v>
      </c>
      <c r="B1619" s="55">
        <f t="shared" si="79"/>
        <v>20</v>
      </c>
      <c r="C1619" s="60">
        <f t="shared" si="80"/>
        <v>12</v>
      </c>
      <c r="D1619" s="60" t="str">
        <f>IFERROR(VLOOKUP($E1619,'Inf_NO MODIFICAR'!$P$6:$Q$41,2,FALSE),"")</f>
        <v>México Oriente</v>
      </c>
      <c r="E1619" s="331">
        <v>12</v>
      </c>
      <c r="F1619" s="332" t="s">
        <v>238</v>
      </c>
      <c r="G1619" s="332" t="s">
        <v>131</v>
      </c>
      <c r="H1619" s="343">
        <v>4.6205137675881984E-3</v>
      </c>
      <c r="I1619" s="334">
        <v>1</v>
      </c>
      <c r="J1619" s="324"/>
      <c r="K1619" s="60"/>
    </row>
    <row r="1620" spans="1:11" x14ac:dyDescent="0.25">
      <c r="A1620" s="55" t="str">
        <f t="shared" si="74"/>
        <v>recomejMéxico Oriente21</v>
      </c>
      <c r="B1620" s="55">
        <f t="shared" si="79"/>
        <v>21</v>
      </c>
      <c r="C1620" s="60">
        <f t="shared" si="80"/>
        <v>12</v>
      </c>
      <c r="D1620" s="60" t="str">
        <f>IFERROR(VLOOKUP($E1620,'Inf_NO MODIFICAR'!$P$6:$Q$41,2,FALSE),"")</f>
        <v>México Oriente</v>
      </c>
      <c r="E1620" s="331">
        <v>12</v>
      </c>
      <c r="F1620" s="332" t="s">
        <v>238</v>
      </c>
      <c r="G1620" s="340" t="s">
        <v>139</v>
      </c>
      <c r="H1620" s="343">
        <v>2.0258176269213339E-3</v>
      </c>
      <c r="I1620" s="334">
        <v>1</v>
      </c>
      <c r="J1620" s="324"/>
      <c r="K1620" s="60"/>
    </row>
    <row r="1621" spans="1:11" x14ac:dyDescent="0.25">
      <c r="A1621" s="55" t="str">
        <f t="shared" si="74"/>
        <v>recomejMéxico Oriente22</v>
      </c>
      <c r="B1621" s="55">
        <f t="shared" si="79"/>
        <v>22</v>
      </c>
      <c r="C1621" s="60">
        <f t="shared" si="80"/>
        <v>12</v>
      </c>
      <c r="D1621" s="60" t="str">
        <f>IFERROR(VLOOKUP($E1621,'Inf_NO MODIFICAR'!$P$6:$Q$41,2,FALSE),"")</f>
        <v>México Oriente</v>
      </c>
      <c r="E1621" s="331">
        <v>12</v>
      </c>
      <c r="F1621" s="332" t="s">
        <v>238</v>
      </c>
      <c r="G1621" s="340" t="s">
        <v>146</v>
      </c>
      <c r="H1621" s="343">
        <v>0.16874845958949108</v>
      </c>
      <c r="I1621" s="335">
        <v>2</v>
      </c>
      <c r="J1621" s="324"/>
      <c r="K1621" s="60"/>
    </row>
    <row r="1622" spans="1:11" x14ac:dyDescent="0.25">
      <c r="A1622" s="55" t="str">
        <f t="shared" si="74"/>
        <v>recomejMéxico Oriente23</v>
      </c>
      <c r="B1622" s="55">
        <f t="shared" si="79"/>
        <v>23</v>
      </c>
      <c r="C1622" s="60">
        <f t="shared" si="80"/>
        <v>12</v>
      </c>
      <c r="D1622" s="60" t="str">
        <f>IFERROR(VLOOKUP($E1622,'Inf_NO MODIFICAR'!$P$6:$Q$41,2,FALSE),"")</f>
        <v>México Oriente</v>
      </c>
      <c r="E1622" s="331">
        <v>12</v>
      </c>
      <c r="F1622" s="332" t="s">
        <v>238</v>
      </c>
      <c r="G1622" s="332" t="s">
        <v>8</v>
      </c>
      <c r="H1622" s="343">
        <v>9.8304463475254913E-2</v>
      </c>
      <c r="I1622" s="334">
        <v>3</v>
      </c>
      <c r="J1622" s="324"/>
      <c r="K1622" s="60"/>
    </row>
    <row r="1623" spans="1:11" x14ac:dyDescent="0.25">
      <c r="A1623" s="55" t="str">
        <f t="shared" si="74"/>
        <v>recomejMéxico Oriente24</v>
      </c>
      <c r="B1623" s="55">
        <f t="shared" si="79"/>
        <v>24</v>
      </c>
      <c r="C1623" s="60">
        <f t="shared" si="80"/>
        <v>12</v>
      </c>
      <c r="D1623" s="60" t="str">
        <f>IFERROR(VLOOKUP($E1623,'Inf_NO MODIFICAR'!$P$6:$Q$41,2,FALSE),"")</f>
        <v>México Oriente</v>
      </c>
      <c r="E1623" s="331">
        <v>12</v>
      </c>
      <c r="F1623" s="332" t="s">
        <v>238</v>
      </c>
      <c r="G1623" s="332" t="s">
        <v>586</v>
      </c>
      <c r="H1623" s="343">
        <v>2.6008604231119005E-3</v>
      </c>
      <c r="I1623" s="334">
        <v>4</v>
      </c>
      <c r="J1623" s="324"/>
      <c r="K1623" s="60"/>
    </row>
    <row r="1624" spans="1:11" x14ac:dyDescent="0.25">
      <c r="A1624" s="55" t="str">
        <f t="shared" si="74"/>
        <v>recomejMéxico Poniente1</v>
      </c>
      <c r="B1624" s="55">
        <f t="shared" si="79"/>
        <v>1</v>
      </c>
      <c r="C1624" s="60">
        <f t="shared" si="80"/>
        <v>13</v>
      </c>
      <c r="D1624" s="60" t="str">
        <f>IFERROR(VLOOKUP($E1624,'Inf_NO MODIFICAR'!$P$6:$Q$41,2,FALSE),"")</f>
        <v>México Poniente</v>
      </c>
      <c r="E1624" s="331">
        <v>13</v>
      </c>
      <c r="F1624" s="332" t="s">
        <v>18</v>
      </c>
      <c r="G1624" s="332" t="s">
        <v>126</v>
      </c>
      <c r="H1624" s="343">
        <v>0.35441422788799526</v>
      </c>
      <c r="I1624" s="334">
        <v>1</v>
      </c>
      <c r="J1624" s="324"/>
      <c r="K1624" s="60"/>
    </row>
    <row r="1625" spans="1:11" x14ac:dyDescent="0.25">
      <c r="A1625" s="55" t="str">
        <f t="shared" si="74"/>
        <v>recomejMéxico Poniente2</v>
      </c>
      <c r="B1625" s="55">
        <f t="shared" si="79"/>
        <v>2</v>
      </c>
      <c r="C1625" s="60">
        <f t="shared" si="80"/>
        <v>13</v>
      </c>
      <c r="D1625" s="60" t="str">
        <f>IFERROR(VLOOKUP($E1625,'Inf_NO MODIFICAR'!$P$6:$Q$41,2,FALSE),"")</f>
        <v>México Poniente</v>
      </c>
      <c r="E1625" s="331">
        <v>13</v>
      </c>
      <c r="F1625" s="332" t="s">
        <v>18</v>
      </c>
      <c r="G1625" s="332" t="s">
        <v>140</v>
      </c>
      <c r="H1625" s="343">
        <v>0.16539764221322378</v>
      </c>
      <c r="I1625" s="334">
        <v>1</v>
      </c>
      <c r="J1625" s="324"/>
      <c r="K1625" s="60"/>
    </row>
    <row r="1626" spans="1:11" x14ac:dyDescent="0.25">
      <c r="A1626" s="55" t="str">
        <f t="shared" si="74"/>
        <v>recomejMéxico Poniente3</v>
      </c>
      <c r="B1626" s="55">
        <f t="shared" si="79"/>
        <v>3</v>
      </c>
      <c r="C1626" s="60">
        <f t="shared" si="80"/>
        <v>13</v>
      </c>
      <c r="D1626" s="60" t="str">
        <f>IFERROR(VLOOKUP($E1626,'Inf_NO MODIFICAR'!$P$6:$Q$41,2,FALSE),"")</f>
        <v>México Poniente</v>
      </c>
      <c r="E1626" s="331">
        <v>13</v>
      </c>
      <c r="F1626" s="332" t="s">
        <v>18</v>
      </c>
      <c r="G1626" s="332" t="s">
        <v>133</v>
      </c>
      <c r="H1626" s="343">
        <v>0.12663850897326731</v>
      </c>
      <c r="I1626" s="334">
        <v>1</v>
      </c>
      <c r="J1626" s="324"/>
      <c r="K1626" s="60"/>
    </row>
    <row r="1627" spans="1:11" x14ac:dyDescent="0.25">
      <c r="A1627" s="55" t="str">
        <f t="shared" si="74"/>
        <v>recomejMéxico Poniente4</v>
      </c>
      <c r="B1627" s="55">
        <f t="shared" si="79"/>
        <v>4</v>
      </c>
      <c r="C1627" s="60">
        <f t="shared" si="80"/>
        <v>13</v>
      </c>
      <c r="D1627" s="60" t="str">
        <f>IFERROR(VLOOKUP($E1627,'Inf_NO MODIFICAR'!$P$6:$Q$41,2,FALSE),"")</f>
        <v>México Poniente</v>
      </c>
      <c r="E1627" s="331">
        <v>13</v>
      </c>
      <c r="F1627" s="332" t="s">
        <v>18</v>
      </c>
      <c r="G1627" s="340" t="s">
        <v>137</v>
      </c>
      <c r="H1627" s="343">
        <v>0.12051467527798357</v>
      </c>
      <c r="I1627" s="334">
        <v>1</v>
      </c>
      <c r="J1627" s="324"/>
      <c r="K1627" s="60"/>
    </row>
    <row r="1628" spans="1:11" x14ac:dyDescent="0.25">
      <c r="A1628" s="55" t="str">
        <f t="shared" si="74"/>
        <v>recomejMéxico Poniente5</v>
      </c>
      <c r="B1628" s="55">
        <f t="shared" si="79"/>
        <v>5</v>
      </c>
      <c r="C1628" s="60">
        <f t="shared" si="80"/>
        <v>13</v>
      </c>
      <c r="D1628" s="60" t="str">
        <f>IFERROR(VLOOKUP($E1628,'Inf_NO MODIFICAR'!$P$6:$Q$41,2,FALSE),"")</f>
        <v>México Poniente</v>
      </c>
      <c r="E1628" s="331">
        <v>13</v>
      </c>
      <c r="F1628" s="332" t="s">
        <v>18</v>
      </c>
      <c r="G1628" s="332" t="s">
        <v>138</v>
      </c>
      <c r="H1628" s="343">
        <v>8.1688783930980072E-2</v>
      </c>
      <c r="I1628" s="334">
        <v>1</v>
      </c>
      <c r="J1628" s="324"/>
      <c r="K1628" s="60"/>
    </row>
    <row r="1629" spans="1:11" x14ac:dyDescent="0.25">
      <c r="A1629" s="55" t="str">
        <f t="shared" si="74"/>
        <v>recomejMéxico Poniente6</v>
      </c>
      <c r="B1629" s="55">
        <f t="shared" si="79"/>
        <v>6</v>
      </c>
      <c r="C1629" s="60">
        <f t="shared" si="80"/>
        <v>13</v>
      </c>
      <c r="D1629" s="60" t="str">
        <f>IFERROR(VLOOKUP($E1629,'Inf_NO MODIFICAR'!$P$6:$Q$41,2,FALSE),"")</f>
        <v>México Poniente</v>
      </c>
      <c r="E1629" s="331">
        <v>13</v>
      </c>
      <c r="F1629" s="332" t="s">
        <v>18</v>
      </c>
      <c r="G1629" s="332" t="s">
        <v>134</v>
      </c>
      <c r="H1629" s="343">
        <v>7.3125173687836442E-2</v>
      </c>
      <c r="I1629" s="334">
        <v>1</v>
      </c>
      <c r="J1629" s="324"/>
      <c r="K1629" s="60"/>
    </row>
    <row r="1630" spans="1:11" x14ac:dyDescent="0.25">
      <c r="A1630" s="55" t="str">
        <f t="shared" si="74"/>
        <v>recomejMéxico Poniente7</v>
      </c>
      <c r="B1630" s="55">
        <f t="shared" si="79"/>
        <v>7</v>
      </c>
      <c r="C1630" s="60">
        <f t="shared" si="80"/>
        <v>13</v>
      </c>
      <c r="D1630" s="60" t="str">
        <f>IFERROR(VLOOKUP($E1630,'Inf_NO MODIFICAR'!$P$6:$Q$41,2,FALSE),"")</f>
        <v>México Poniente</v>
      </c>
      <c r="E1630" s="331">
        <v>13</v>
      </c>
      <c r="F1630" s="332" t="s">
        <v>18</v>
      </c>
      <c r="G1630" s="332" t="s">
        <v>129</v>
      </c>
      <c r="H1630" s="343">
        <v>6.2359904107259341E-2</v>
      </c>
      <c r="I1630" s="334">
        <v>1</v>
      </c>
      <c r="J1630" s="324"/>
      <c r="K1630" s="60"/>
    </row>
    <row r="1631" spans="1:11" x14ac:dyDescent="0.25">
      <c r="A1631" s="55" t="str">
        <f t="shared" si="74"/>
        <v>recomejMéxico Poniente8</v>
      </c>
      <c r="B1631" s="55">
        <f t="shared" si="79"/>
        <v>8</v>
      </c>
      <c r="C1631" s="60">
        <f t="shared" si="80"/>
        <v>13</v>
      </c>
      <c r="D1631" s="60" t="str">
        <f>IFERROR(VLOOKUP($E1631,'Inf_NO MODIFICAR'!$P$6:$Q$41,2,FALSE),"")</f>
        <v>México Poniente</v>
      </c>
      <c r="E1631" s="331">
        <v>13</v>
      </c>
      <c r="F1631" s="332" t="s">
        <v>18</v>
      </c>
      <c r="G1631" s="340" t="s">
        <v>128</v>
      </c>
      <c r="H1631" s="343">
        <v>4.8525147304951138E-2</v>
      </c>
      <c r="I1631" s="334">
        <v>1</v>
      </c>
      <c r="J1631" s="324"/>
      <c r="K1631" s="60"/>
    </row>
    <row r="1632" spans="1:11" x14ac:dyDescent="0.25">
      <c r="A1632" s="55" t="str">
        <f t="shared" si="74"/>
        <v>recomejMéxico Poniente9</v>
      </c>
      <c r="B1632" s="55">
        <f t="shared" si="79"/>
        <v>9</v>
      </c>
      <c r="C1632" s="60">
        <f t="shared" si="80"/>
        <v>13</v>
      </c>
      <c r="D1632" s="60" t="str">
        <f>IFERROR(VLOOKUP($E1632,'Inf_NO MODIFICAR'!$P$6:$Q$41,2,FALSE),"")</f>
        <v>México Poniente</v>
      </c>
      <c r="E1632" s="331">
        <v>13</v>
      </c>
      <c r="F1632" s="332" t="s">
        <v>18</v>
      </c>
      <c r="G1632" s="332" t="s">
        <v>141</v>
      </c>
      <c r="H1632" s="343">
        <v>3.6203462634796207E-2</v>
      </c>
      <c r="I1632" s="334">
        <v>1</v>
      </c>
      <c r="J1632" s="324"/>
      <c r="K1632" s="60"/>
    </row>
    <row r="1633" spans="1:11" x14ac:dyDescent="0.25">
      <c r="A1633" s="55" t="str">
        <f t="shared" si="74"/>
        <v>recomejMéxico Poniente10</v>
      </c>
      <c r="B1633" s="55">
        <f t="shared" ref="B1633:B1696" si="81">+IF(F1633&lt;&gt;F1632,1,B1632+1)</f>
        <v>10</v>
      </c>
      <c r="C1633" s="60">
        <f t="shared" ref="C1633:C1696" si="82">+E1633</f>
        <v>13</v>
      </c>
      <c r="D1633" s="60" t="str">
        <f>IFERROR(VLOOKUP($E1633,'Inf_NO MODIFICAR'!$P$6:$Q$41,2,FALSE),"")</f>
        <v>México Poniente</v>
      </c>
      <c r="E1633" s="331">
        <v>13</v>
      </c>
      <c r="F1633" s="332" t="s">
        <v>18</v>
      </c>
      <c r="G1633" s="332" t="s">
        <v>127</v>
      </c>
      <c r="H1633" s="343">
        <v>3.5905563443762049E-2</v>
      </c>
      <c r="I1633" s="334">
        <v>1</v>
      </c>
      <c r="J1633" s="324"/>
      <c r="K1633" s="60"/>
    </row>
    <row r="1634" spans="1:11" x14ac:dyDescent="0.25">
      <c r="A1634" s="55" t="str">
        <f t="shared" si="74"/>
        <v>recomejMéxico Poniente11</v>
      </c>
      <c r="B1634" s="55">
        <f t="shared" si="81"/>
        <v>11</v>
      </c>
      <c r="C1634" s="60">
        <f t="shared" si="82"/>
        <v>13</v>
      </c>
      <c r="D1634" s="60" t="str">
        <f>IFERROR(VLOOKUP($E1634,'Inf_NO MODIFICAR'!$P$6:$Q$41,2,FALSE),"")</f>
        <v>México Poniente</v>
      </c>
      <c r="E1634" s="331">
        <v>13</v>
      </c>
      <c r="F1634" s="332" t="s">
        <v>18</v>
      </c>
      <c r="G1634" s="340" t="s">
        <v>812</v>
      </c>
      <c r="H1634" s="343">
        <v>2.5557715371621405E-2</v>
      </c>
      <c r="I1634" s="334">
        <v>1</v>
      </c>
      <c r="J1634" s="324"/>
      <c r="K1634" s="60"/>
    </row>
    <row r="1635" spans="1:11" x14ac:dyDescent="0.25">
      <c r="A1635" s="55" t="str">
        <f t="shared" si="74"/>
        <v>recomejMéxico Poniente12</v>
      </c>
      <c r="B1635" s="55">
        <f t="shared" si="81"/>
        <v>12</v>
      </c>
      <c r="C1635" s="60">
        <f t="shared" si="82"/>
        <v>13</v>
      </c>
      <c r="D1635" s="60" t="str">
        <f>IFERROR(VLOOKUP($E1635,'Inf_NO MODIFICAR'!$P$6:$Q$41,2,FALSE),"")</f>
        <v>México Poniente</v>
      </c>
      <c r="E1635" s="331">
        <v>13</v>
      </c>
      <c r="F1635" s="332" t="s">
        <v>18</v>
      </c>
      <c r="G1635" s="332" t="s">
        <v>139</v>
      </c>
      <c r="H1635" s="343">
        <v>2.5215700099880226E-2</v>
      </c>
      <c r="I1635" s="334">
        <v>1</v>
      </c>
      <c r="J1635" s="324"/>
      <c r="K1635" s="60"/>
    </row>
    <row r="1636" spans="1:11" x14ac:dyDescent="0.25">
      <c r="A1636" s="55" t="str">
        <f t="shared" si="74"/>
        <v>recomejMéxico Poniente13</v>
      </c>
      <c r="B1636" s="55">
        <f t="shared" si="81"/>
        <v>13</v>
      </c>
      <c r="C1636" s="60">
        <f t="shared" si="82"/>
        <v>13</v>
      </c>
      <c r="D1636" s="60" t="str">
        <f>IFERROR(VLOOKUP($E1636,'Inf_NO MODIFICAR'!$P$6:$Q$41,2,FALSE),"")</f>
        <v>México Poniente</v>
      </c>
      <c r="E1636" s="331">
        <v>13</v>
      </c>
      <c r="F1636" s="332" t="s">
        <v>18</v>
      </c>
      <c r="G1636" s="332" t="s">
        <v>143</v>
      </c>
      <c r="H1636" s="343">
        <v>2.2923795310413869E-2</v>
      </c>
      <c r="I1636" s="334">
        <v>1</v>
      </c>
      <c r="J1636" s="324"/>
      <c r="K1636" s="60"/>
    </row>
    <row r="1637" spans="1:11" x14ac:dyDescent="0.25">
      <c r="A1637" s="55" t="str">
        <f t="shared" si="74"/>
        <v>recomejMéxico Poniente14</v>
      </c>
      <c r="B1637" s="55">
        <f t="shared" si="81"/>
        <v>14</v>
      </c>
      <c r="C1637" s="60">
        <f t="shared" si="82"/>
        <v>13</v>
      </c>
      <c r="D1637" s="60" t="str">
        <f>IFERROR(VLOOKUP($E1637,'Inf_NO MODIFICAR'!$P$6:$Q$41,2,FALSE),"")</f>
        <v>México Poniente</v>
      </c>
      <c r="E1637" s="331">
        <v>13</v>
      </c>
      <c r="F1637" s="332" t="s">
        <v>18</v>
      </c>
      <c r="G1637" s="332" t="s">
        <v>144</v>
      </c>
      <c r="H1637" s="343">
        <v>2.1508088621443381E-2</v>
      </c>
      <c r="I1637" s="334">
        <v>1</v>
      </c>
      <c r="J1637" s="324"/>
      <c r="K1637" s="60"/>
    </row>
    <row r="1638" spans="1:11" x14ac:dyDescent="0.25">
      <c r="A1638" s="55" t="str">
        <f t="shared" si="74"/>
        <v>recomejMéxico Poniente15</v>
      </c>
      <c r="B1638" s="55">
        <f t="shared" si="81"/>
        <v>15</v>
      </c>
      <c r="C1638" s="60">
        <f t="shared" si="82"/>
        <v>13</v>
      </c>
      <c r="D1638" s="60" t="str">
        <f>IFERROR(VLOOKUP($E1638,'Inf_NO MODIFICAR'!$P$6:$Q$41,2,FALSE),"")</f>
        <v>México Poniente</v>
      </c>
      <c r="E1638" s="331">
        <v>13</v>
      </c>
      <c r="F1638" s="332" t="s">
        <v>18</v>
      </c>
      <c r="G1638" s="340" t="s">
        <v>142</v>
      </c>
      <c r="H1638" s="343">
        <v>2.124240098222736E-2</v>
      </c>
      <c r="I1638" s="334">
        <v>1</v>
      </c>
      <c r="J1638" s="324"/>
      <c r="K1638" s="60"/>
    </row>
    <row r="1639" spans="1:11" x14ac:dyDescent="0.25">
      <c r="A1639" s="55" t="str">
        <f t="shared" si="74"/>
        <v>recomejMéxico Poniente16</v>
      </c>
      <c r="B1639" s="55">
        <f t="shared" si="81"/>
        <v>16</v>
      </c>
      <c r="C1639" s="60">
        <f t="shared" si="82"/>
        <v>13</v>
      </c>
      <c r="D1639" s="60" t="str">
        <f>IFERROR(VLOOKUP($E1639,'Inf_NO MODIFICAR'!$P$6:$Q$41,2,FALSE),"")</f>
        <v>México Poniente</v>
      </c>
      <c r="E1639" s="331">
        <v>13</v>
      </c>
      <c r="F1639" s="332" t="s">
        <v>18</v>
      </c>
      <c r="G1639" s="332" t="s">
        <v>135</v>
      </c>
      <c r="H1639" s="343">
        <v>1.8656923366400523E-2</v>
      </c>
      <c r="I1639" s="334">
        <v>1</v>
      </c>
      <c r="J1639" s="324"/>
      <c r="K1639" s="60"/>
    </row>
    <row r="1640" spans="1:11" x14ac:dyDescent="0.25">
      <c r="A1640" s="55" t="str">
        <f t="shared" si="74"/>
        <v>recomejMéxico Poniente17</v>
      </c>
      <c r="B1640" s="55">
        <f t="shared" si="81"/>
        <v>17</v>
      </c>
      <c r="C1640" s="60">
        <f t="shared" si="82"/>
        <v>13</v>
      </c>
      <c r="D1640" s="60" t="str">
        <f>IFERROR(VLOOKUP($E1640,'Inf_NO MODIFICAR'!$P$6:$Q$41,2,FALSE),"")</f>
        <v>México Poniente</v>
      </c>
      <c r="E1640" s="331">
        <v>13</v>
      </c>
      <c r="F1640" s="332" t="s">
        <v>18</v>
      </c>
      <c r="G1640" s="340" t="s">
        <v>130</v>
      </c>
      <c r="H1640" s="343">
        <v>1.3587129162408999E-2</v>
      </c>
      <c r="I1640" s="334">
        <v>1</v>
      </c>
      <c r="J1640" s="324"/>
      <c r="K1640" s="60"/>
    </row>
    <row r="1641" spans="1:11" x14ac:dyDescent="0.25">
      <c r="A1641" s="55" t="str">
        <f t="shared" si="74"/>
        <v>recomejMéxico Poniente18</v>
      </c>
      <c r="B1641" s="55">
        <f t="shared" si="81"/>
        <v>18</v>
      </c>
      <c r="C1641" s="60">
        <f t="shared" si="82"/>
        <v>13</v>
      </c>
      <c r="D1641" s="60" t="str">
        <f>IFERROR(VLOOKUP($E1641,'Inf_NO MODIFICAR'!$P$6:$Q$41,2,FALSE),"")</f>
        <v>México Poniente</v>
      </c>
      <c r="E1641" s="331">
        <v>13</v>
      </c>
      <c r="F1641" s="332" t="s">
        <v>18</v>
      </c>
      <c r="G1641" s="332" t="s">
        <v>136</v>
      </c>
      <c r="H1641" s="343">
        <v>1.2513899460510998E-2</v>
      </c>
      <c r="I1641" s="334">
        <v>1</v>
      </c>
      <c r="J1641" s="324"/>
      <c r="K1641" s="60"/>
    </row>
    <row r="1642" spans="1:11" x14ac:dyDescent="0.25">
      <c r="A1642" s="55" t="str">
        <f t="shared" si="74"/>
        <v>recomejMéxico Poniente19</v>
      </c>
      <c r="B1642" s="55">
        <f t="shared" si="81"/>
        <v>19</v>
      </c>
      <c r="C1642" s="60">
        <f t="shared" si="82"/>
        <v>13</v>
      </c>
      <c r="D1642" s="60" t="str">
        <f>IFERROR(VLOOKUP($E1642,'Inf_NO MODIFICAR'!$P$6:$Q$41,2,FALSE),"")</f>
        <v>México Poniente</v>
      </c>
      <c r="E1642" s="331">
        <v>13</v>
      </c>
      <c r="F1642" s="332" t="s">
        <v>18</v>
      </c>
      <c r="G1642" s="332" t="s">
        <v>145</v>
      </c>
      <c r="H1642" s="343">
        <v>1.0067661206577845E-2</v>
      </c>
      <c r="I1642" s="334">
        <v>1</v>
      </c>
      <c r="J1642" s="324"/>
      <c r="K1642" s="60"/>
    </row>
    <row r="1643" spans="1:11" x14ac:dyDescent="0.25">
      <c r="A1643" s="55" t="str">
        <f t="shared" si="74"/>
        <v>recomejMéxico Poniente20</v>
      </c>
      <c r="B1643" s="55">
        <f t="shared" si="81"/>
        <v>20</v>
      </c>
      <c r="C1643" s="60">
        <f t="shared" si="82"/>
        <v>13</v>
      </c>
      <c r="D1643" s="60" t="str">
        <f>IFERROR(VLOOKUP($E1643,'Inf_NO MODIFICAR'!$P$6:$Q$41,2,FALSE),"")</f>
        <v>México Poniente</v>
      </c>
      <c r="E1643" s="331">
        <v>13</v>
      </c>
      <c r="F1643" s="332" t="s">
        <v>18</v>
      </c>
      <c r="G1643" s="332" t="s">
        <v>131</v>
      </c>
      <c r="H1643" s="343">
        <v>3.2933828939809167E-3</v>
      </c>
      <c r="I1643" s="334">
        <v>1</v>
      </c>
      <c r="J1643" s="324"/>
      <c r="K1643" s="60"/>
    </row>
    <row r="1644" spans="1:11" x14ac:dyDescent="0.25">
      <c r="A1644" s="55" t="str">
        <f t="shared" si="74"/>
        <v>recomejMéxico Poniente21</v>
      </c>
      <c r="B1644" s="55">
        <f t="shared" si="81"/>
        <v>21</v>
      </c>
      <c r="C1644" s="60">
        <f t="shared" si="82"/>
        <v>13</v>
      </c>
      <c r="D1644" s="60" t="str">
        <f>IFERROR(VLOOKUP($E1644,'Inf_NO MODIFICAR'!$P$6:$Q$41,2,FALSE),"")</f>
        <v>México Poniente</v>
      </c>
      <c r="E1644" s="331">
        <v>13</v>
      </c>
      <c r="F1644" s="332" t="s">
        <v>18</v>
      </c>
      <c r="G1644" s="332" t="s">
        <v>146</v>
      </c>
      <c r="H1644" s="343">
        <v>0.17638991676362284</v>
      </c>
      <c r="I1644" s="335">
        <v>2</v>
      </c>
      <c r="J1644" s="324"/>
      <c r="K1644" s="60"/>
    </row>
    <row r="1645" spans="1:11" x14ac:dyDescent="0.25">
      <c r="A1645" s="55" t="str">
        <f t="shared" si="74"/>
        <v>recomejMéxico Poniente22</v>
      </c>
      <c r="B1645" s="55">
        <f t="shared" si="81"/>
        <v>22</v>
      </c>
      <c r="C1645" s="60">
        <f t="shared" si="82"/>
        <v>13</v>
      </c>
      <c r="D1645" s="60" t="str">
        <f>IFERROR(VLOOKUP($E1645,'Inf_NO MODIFICAR'!$P$6:$Q$41,2,FALSE),"")</f>
        <v>México Poniente</v>
      </c>
      <c r="E1645" s="331">
        <v>13</v>
      </c>
      <c r="F1645" s="332" t="s">
        <v>18</v>
      </c>
      <c r="G1645" s="332" t="s">
        <v>8</v>
      </c>
      <c r="H1645" s="343">
        <v>0.12512178655334355</v>
      </c>
      <c r="I1645" s="334">
        <v>3</v>
      </c>
      <c r="J1645" s="324"/>
      <c r="K1645" s="60"/>
    </row>
    <row r="1646" spans="1:11" x14ac:dyDescent="0.25">
      <c r="A1646" s="55" t="str">
        <f t="shared" si="74"/>
        <v>recomejMéxico Poniente23</v>
      </c>
      <c r="B1646" s="55">
        <f t="shared" si="81"/>
        <v>23</v>
      </c>
      <c r="C1646" s="60">
        <f t="shared" si="82"/>
        <v>13</v>
      </c>
      <c r="D1646" s="60" t="str">
        <f>IFERROR(VLOOKUP($E1646,'Inf_NO MODIFICAR'!$P$6:$Q$41,2,FALSE),"")</f>
        <v>México Poniente</v>
      </c>
      <c r="E1646" s="331">
        <v>13</v>
      </c>
      <c r="F1646" s="332" t="s">
        <v>18</v>
      </c>
      <c r="G1646" s="332" t="s">
        <v>586</v>
      </c>
      <c r="H1646" s="343">
        <v>9.8173457388962097E-3</v>
      </c>
      <c r="I1646" s="334">
        <v>4</v>
      </c>
      <c r="J1646" s="324"/>
      <c r="K1646" s="60"/>
    </row>
    <row r="1647" spans="1:11" x14ac:dyDescent="0.25">
      <c r="A1647" s="55" t="str">
        <f t="shared" si="74"/>
        <v>recomejGuanajuato1</v>
      </c>
      <c r="B1647" s="55">
        <f t="shared" si="81"/>
        <v>1</v>
      </c>
      <c r="C1647" s="60">
        <f t="shared" si="82"/>
        <v>14</v>
      </c>
      <c r="D1647" s="60" t="str">
        <f>IFERROR(VLOOKUP($E1647,'Inf_NO MODIFICAR'!$P$6:$Q$41,2,FALSE),"")</f>
        <v>Guanajuato</v>
      </c>
      <c r="E1647" s="331">
        <v>14</v>
      </c>
      <c r="F1647" s="332" t="s">
        <v>19</v>
      </c>
      <c r="G1647" s="332" t="s">
        <v>126</v>
      </c>
      <c r="H1647" s="343">
        <v>0.38334070233233997</v>
      </c>
      <c r="I1647" s="334">
        <v>1</v>
      </c>
      <c r="J1647" s="324"/>
      <c r="K1647" s="60"/>
    </row>
    <row r="1648" spans="1:11" x14ac:dyDescent="0.25">
      <c r="A1648" s="55" t="str">
        <f t="shared" si="74"/>
        <v>recomejGuanajuato2</v>
      </c>
      <c r="B1648" s="55">
        <f t="shared" si="81"/>
        <v>2</v>
      </c>
      <c r="C1648" s="60">
        <f t="shared" si="82"/>
        <v>14</v>
      </c>
      <c r="D1648" s="60" t="str">
        <f>IFERROR(VLOOKUP($E1648,'Inf_NO MODIFICAR'!$P$6:$Q$41,2,FALSE),"")</f>
        <v>Guanajuato</v>
      </c>
      <c r="E1648" s="331">
        <v>14</v>
      </c>
      <c r="F1648" s="332" t="s">
        <v>19</v>
      </c>
      <c r="G1648" s="340" t="s">
        <v>140</v>
      </c>
      <c r="H1648" s="343">
        <v>0.20096873148694752</v>
      </c>
      <c r="I1648" s="334">
        <v>1</v>
      </c>
      <c r="J1648" s="324"/>
      <c r="K1648" s="60"/>
    </row>
    <row r="1649" spans="1:11" x14ac:dyDescent="0.25">
      <c r="A1649" s="55" t="str">
        <f t="shared" si="74"/>
        <v>recomejGuanajuato3</v>
      </c>
      <c r="B1649" s="55">
        <f t="shared" si="81"/>
        <v>3</v>
      </c>
      <c r="C1649" s="60">
        <f t="shared" si="82"/>
        <v>14</v>
      </c>
      <c r="D1649" s="60" t="str">
        <f>IFERROR(VLOOKUP($E1649,'Inf_NO MODIFICAR'!$P$6:$Q$41,2,FALSE),"")</f>
        <v>Guanajuato</v>
      </c>
      <c r="E1649" s="331">
        <v>14</v>
      </c>
      <c r="F1649" s="332" t="s">
        <v>19</v>
      </c>
      <c r="G1649" s="340" t="s">
        <v>137</v>
      </c>
      <c r="H1649" s="343">
        <v>0.16206233836576897</v>
      </c>
      <c r="I1649" s="334">
        <v>1</v>
      </c>
      <c r="J1649" s="324"/>
      <c r="K1649" s="60"/>
    </row>
    <row r="1650" spans="1:11" x14ac:dyDescent="0.25">
      <c r="A1650" s="55" t="str">
        <f t="shared" si="74"/>
        <v>recomejGuanajuato4</v>
      </c>
      <c r="B1650" s="55">
        <f t="shared" si="81"/>
        <v>4</v>
      </c>
      <c r="C1650" s="60">
        <f t="shared" si="82"/>
        <v>14</v>
      </c>
      <c r="D1650" s="60" t="str">
        <f>IFERROR(VLOOKUP($E1650,'Inf_NO MODIFICAR'!$P$6:$Q$41,2,FALSE),"")</f>
        <v>Guanajuato</v>
      </c>
      <c r="E1650" s="331">
        <v>14</v>
      </c>
      <c r="F1650" s="332" t="s">
        <v>19</v>
      </c>
      <c r="G1650" s="340" t="s">
        <v>138</v>
      </c>
      <c r="H1650" s="343">
        <v>0.13214143677644805</v>
      </c>
      <c r="I1650" s="334">
        <v>1</v>
      </c>
      <c r="J1650" s="324"/>
      <c r="K1650" s="60"/>
    </row>
    <row r="1651" spans="1:11" x14ac:dyDescent="0.25">
      <c r="A1651" s="55" t="str">
        <f t="shared" si="74"/>
        <v>recomejGuanajuato5</v>
      </c>
      <c r="B1651" s="55">
        <f t="shared" si="81"/>
        <v>5</v>
      </c>
      <c r="C1651" s="60">
        <f t="shared" si="82"/>
        <v>14</v>
      </c>
      <c r="D1651" s="60" t="str">
        <f>IFERROR(VLOOKUP($E1651,'Inf_NO MODIFICAR'!$P$6:$Q$41,2,FALSE),"")</f>
        <v>Guanajuato</v>
      </c>
      <c r="E1651" s="331">
        <v>14</v>
      </c>
      <c r="F1651" s="332" t="s">
        <v>19</v>
      </c>
      <c r="G1651" s="340" t="s">
        <v>129</v>
      </c>
      <c r="H1651" s="343">
        <v>0.10653918990211761</v>
      </c>
      <c r="I1651" s="334">
        <v>1</v>
      </c>
      <c r="J1651" s="324"/>
      <c r="K1651" s="60"/>
    </row>
    <row r="1652" spans="1:11" x14ac:dyDescent="0.25">
      <c r="A1652" s="55" t="str">
        <f t="shared" si="74"/>
        <v>recomejGuanajuato6</v>
      </c>
      <c r="B1652" s="55">
        <f t="shared" si="81"/>
        <v>6</v>
      </c>
      <c r="C1652" s="60">
        <f t="shared" si="82"/>
        <v>14</v>
      </c>
      <c r="D1652" s="60" t="str">
        <f>IFERROR(VLOOKUP($E1652,'Inf_NO MODIFICAR'!$P$6:$Q$41,2,FALSE),"")</f>
        <v>Guanajuato</v>
      </c>
      <c r="E1652" s="331">
        <v>14</v>
      </c>
      <c r="F1652" s="332" t="s">
        <v>19</v>
      </c>
      <c r="G1652" s="332" t="s">
        <v>133</v>
      </c>
      <c r="H1652" s="343">
        <v>0.10489056617400248</v>
      </c>
      <c r="I1652" s="334">
        <v>1</v>
      </c>
      <c r="J1652" s="324"/>
      <c r="K1652" s="60"/>
    </row>
    <row r="1653" spans="1:11" x14ac:dyDescent="0.25">
      <c r="A1653" s="55" t="str">
        <f t="shared" si="74"/>
        <v>recomejGuanajuato7</v>
      </c>
      <c r="B1653" s="55">
        <f t="shared" si="81"/>
        <v>7</v>
      </c>
      <c r="C1653" s="60">
        <f t="shared" si="82"/>
        <v>14</v>
      </c>
      <c r="D1653" s="60" t="str">
        <f>IFERROR(VLOOKUP($E1653,'Inf_NO MODIFICAR'!$P$6:$Q$41,2,FALSE),"")</f>
        <v>Guanajuato</v>
      </c>
      <c r="E1653" s="331">
        <v>14</v>
      </c>
      <c r="F1653" s="332" t="s">
        <v>19</v>
      </c>
      <c r="G1653" s="340" t="s">
        <v>130</v>
      </c>
      <c r="H1653" s="343">
        <v>0.10121353659338235</v>
      </c>
      <c r="I1653" s="334">
        <v>1</v>
      </c>
      <c r="J1653" s="324"/>
      <c r="K1653" s="60"/>
    </row>
    <row r="1654" spans="1:11" x14ac:dyDescent="0.25">
      <c r="A1654" s="55" t="str">
        <f t="shared" si="74"/>
        <v>recomejGuanajuato8</v>
      </c>
      <c r="B1654" s="55">
        <f t="shared" si="81"/>
        <v>8</v>
      </c>
      <c r="C1654" s="60">
        <f t="shared" si="82"/>
        <v>14</v>
      </c>
      <c r="D1654" s="60" t="str">
        <f>IFERROR(VLOOKUP($E1654,'Inf_NO MODIFICAR'!$P$6:$Q$41,2,FALSE),"")</f>
        <v>Guanajuato</v>
      </c>
      <c r="E1654" s="331">
        <v>14</v>
      </c>
      <c r="F1654" s="332" t="s">
        <v>19</v>
      </c>
      <c r="G1654" s="340" t="s">
        <v>134</v>
      </c>
      <c r="H1654" s="343">
        <v>9.5530353478941205E-2</v>
      </c>
      <c r="I1654" s="334">
        <v>1</v>
      </c>
      <c r="J1654" s="324"/>
      <c r="K1654" s="60"/>
    </row>
    <row r="1655" spans="1:11" x14ac:dyDescent="0.25">
      <c r="A1655" s="55" t="str">
        <f t="shared" ref="A1655:A1718" si="83">+CONCATENATE($D$1310,F1655,B1655)</f>
        <v>recomejGuanajuato9</v>
      </c>
      <c r="B1655" s="55">
        <f t="shared" si="81"/>
        <v>9</v>
      </c>
      <c r="C1655" s="60">
        <f t="shared" si="82"/>
        <v>14</v>
      </c>
      <c r="D1655" s="60" t="str">
        <f>IFERROR(VLOOKUP($E1655,'Inf_NO MODIFICAR'!$P$6:$Q$41,2,FALSE),"")</f>
        <v>Guanajuato</v>
      </c>
      <c r="E1655" s="331">
        <v>14</v>
      </c>
      <c r="F1655" s="332" t="s">
        <v>19</v>
      </c>
      <c r="G1655" s="340" t="s">
        <v>142</v>
      </c>
      <c r="H1655" s="343">
        <v>8.59579920350933E-2</v>
      </c>
      <c r="I1655" s="334">
        <v>1</v>
      </c>
      <c r="J1655" s="324"/>
      <c r="K1655" s="60"/>
    </row>
    <row r="1656" spans="1:11" x14ac:dyDescent="0.25">
      <c r="A1656" s="55" t="str">
        <f t="shared" si="83"/>
        <v>recomejGuanajuato10</v>
      </c>
      <c r="B1656" s="55">
        <f t="shared" si="81"/>
        <v>10</v>
      </c>
      <c r="C1656" s="60">
        <f t="shared" si="82"/>
        <v>14</v>
      </c>
      <c r="D1656" s="60" t="str">
        <f>IFERROR(VLOOKUP($E1656,'Inf_NO MODIFICAR'!$P$6:$Q$41,2,FALSE),"")</f>
        <v>Guanajuato</v>
      </c>
      <c r="E1656" s="331">
        <v>14</v>
      </c>
      <c r="F1656" s="332" t="s">
        <v>19</v>
      </c>
      <c r="G1656" s="332" t="s">
        <v>141</v>
      </c>
      <c r="H1656" s="343">
        <v>7.1464987427683202E-2</v>
      </c>
      <c r="I1656" s="334">
        <v>1</v>
      </c>
      <c r="J1656" s="324"/>
      <c r="K1656" s="60"/>
    </row>
    <row r="1657" spans="1:11" x14ac:dyDescent="0.25">
      <c r="A1657" s="55" t="str">
        <f t="shared" si="83"/>
        <v>recomejGuanajuato11</v>
      </c>
      <c r="B1657" s="55">
        <f t="shared" si="81"/>
        <v>11</v>
      </c>
      <c r="C1657" s="60">
        <f t="shared" si="82"/>
        <v>14</v>
      </c>
      <c r="D1657" s="60" t="str">
        <f>IFERROR(VLOOKUP($E1657,'Inf_NO MODIFICAR'!$P$6:$Q$41,2,FALSE),"")</f>
        <v>Guanajuato</v>
      </c>
      <c r="E1657" s="331">
        <v>14</v>
      </c>
      <c r="F1657" s="332" t="s">
        <v>19</v>
      </c>
      <c r="G1657" s="332" t="s">
        <v>128</v>
      </c>
      <c r="H1657" s="343">
        <v>6.1001788713020776E-2</v>
      </c>
      <c r="I1657" s="334">
        <v>1</v>
      </c>
      <c r="J1657" s="324"/>
      <c r="K1657" s="60"/>
    </row>
    <row r="1658" spans="1:11" x14ac:dyDescent="0.25">
      <c r="A1658" s="55" t="str">
        <f t="shared" si="83"/>
        <v>recomejGuanajuato12</v>
      </c>
      <c r="B1658" s="55">
        <f t="shared" si="81"/>
        <v>12</v>
      </c>
      <c r="C1658" s="60">
        <f t="shared" si="82"/>
        <v>14</v>
      </c>
      <c r="D1658" s="60" t="str">
        <f>IFERROR(VLOOKUP($E1658,'Inf_NO MODIFICAR'!$P$6:$Q$41,2,FALSE),"")</f>
        <v>Guanajuato</v>
      </c>
      <c r="E1658" s="331">
        <v>14</v>
      </c>
      <c r="F1658" s="332" t="s">
        <v>19</v>
      </c>
      <c r="G1658" s="332" t="s">
        <v>139</v>
      </c>
      <c r="H1658" s="343">
        <v>4.9804448592347769E-2</v>
      </c>
      <c r="I1658" s="334">
        <v>1</v>
      </c>
      <c r="J1658" s="324"/>
      <c r="K1658" s="60"/>
    </row>
    <row r="1659" spans="1:11" x14ac:dyDescent="0.25">
      <c r="A1659" s="55" t="str">
        <f t="shared" si="83"/>
        <v>recomejGuanajuato13</v>
      </c>
      <c r="B1659" s="55">
        <f t="shared" si="81"/>
        <v>13</v>
      </c>
      <c r="C1659" s="60">
        <f t="shared" si="82"/>
        <v>14</v>
      </c>
      <c r="D1659" s="60" t="str">
        <f>IFERROR(VLOOKUP($E1659,'Inf_NO MODIFICAR'!$P$6:$Q$41,2,FALSE),"")</f>
        <v>Guanajuato</v>
      </c>
      <c r="E1659" s="331">
        <v>14</v>
      </c>
      <c r="F1659" s="332" t="s">
        <v>19</v>
      </c>
      <c r="G1659" s="332" t="s">
        <v>131</v>
      </c>
      <c r="H1659" s="343">
        <v>4.602261632542852E-2</v>
      </c>
      <c r="I1659" s="334">
        <v>1</v>
      </c>
      <c r="J1659" s="324"/>
      <c r="K1659" s="60"/>
    </row>
    <row r="1660" spans="1:11" x14ac:dyDescent="0.25">
      <c r="A1660" s="55" t="str">
        <f t="shared" si="83"/>
        <v>recomejGuanajuato14</v>
      </c>
      <c r="B1660" s="55">
        <f t="shared" si="81"/>
        <v>14</v>
      </c>
      <c r="C1660" s="60">
        <f t="shared" si="82"/>
        <v>14</v>
      </c>
      <c r="D1660" s="60" t="str">
        <f>IFERROR(VLOOKUP($E1660,'Inf_NO MODIFICAR'!$P$6:$Q$41,2,FALSE),"")</f>
        <v>Guanajuato</v>
      </c>
      <c r="E1660" s="331">
        <v>14</v>
      </c>
      <c r="F1660" s="332" t="s">
        <v>19</v>
      </c>
      <c r="G1660" s="332" t="s">
        <v>127</v>
      </c>
      <c r="H1660" s="343">
        <v>4.2361599675502959E-2</v>
      </c>
      <c r="I1660" s="334">
        <v>1</v>
      </c>
      <c r="J1660" s="324"/>
      <c r="K1660" s="60"/>
    </row>
    <row r="1661" spans="1:11" x14ac:dyDescent="0.25">
      <c r="A1661" s="55" t="str">
        <f t="shared" si="83"/>
        <v>recomejGuanajuato15</v>
      </c>
      <c r="B1661" s="55">
        <f t="shared" si="81"/>
        <v>15</v>
      </c>
      <c r="C1661" s="60">
        <f t="shared" si="82"/>
        <v>14</v>
      </c>
      <c r="D1661" s="60" t="str">
        <f>IFERROR(VLOOKUP($E1661,'Inf_NO MODIFICAR'!$P$6:$Q$41,2,FALSE),"")</f>
        <v>Guanajuato</v>
      </c>
      <c r="E1661" s="331">
        <v>14</v>
      </c>
      <c r="F1661" s="332" t="s">
        <v>19</v>
      </c>
      <c r="G1661" s="340" t="s">
        <v>143</v>
      </c>
      <c r="H1661" s="343">
        <v>4.0915535485601125E-2</v>
      </c>
      <c r="I1661" s="334">
        <v>1</v>
      </c>
      <c r="J1661" s="324"/>
      <c r="K1661" s="60"/>
    </row>
    <row r="1662" spans="1:11" x14ac:dyDescent="0.25">
      <c r="A1662" s="55" t="str">
        <f t="shared" si="83"/>
        <v>recomejGuanajuato16</v>
      </c>
      <c r="B1662" s="55">
        <f t="shared" si="81"/>
        <v>16</v>
      </c>
      <c r="C1662" s="60">
        <f t="shared" si="82"/>
        <v>14</v>
      </c>
      <c r="D1662" s="60" t="str">
        <f>IFERROR(VLOOKUP($E1662,'Inf_NO MODIFICAR'!$P$6:$Q$41,2,FALSE),"")</f>
        <v>Guanajuato</v>
      </c>
      <c r="E1662" s="331">
        <v>14</v>
      </c>
      <c r="F1662" s="332" t="s">
        <v>19</v>
      </c>
      <c r="G1662" s="340" t="s">
        <v>144</v>
      </c>
      <c r="H1662" s="343">
        <v>3.4393919123480915E-2</v>
      </c>
      <c r="I1662" s="334">
        <v>1</v>
      </c>
      <c r="J1662" s="324"/>
      <c r="K1662" s="60"/>
    </row>
    <row r="1663" spans="1:11" x14ac:dyDescent="0.25">
      <c r="A1663" s="55" t="str">
        <f t="shared" si="83"/>
        <v>recomejGuanajuato17</v>
      </c>
      <c r="B1663" s="55">
        <f t="shared" si="81"/>
        <v>17</v>
      </c>
      <c r="C1663" s="60">
        <f t="shared" si="82"/>
        <v>14</v>
      </c>
      <c r="D1663" s="60" t="str">
        <f>IFERROR(VLOOKUP($E1663,'Inf_NO MODIFICAR'!$P$6:$Q$41,2,FALSE),"")</f>
        <v>Guanajuato</v>
      </c>
      <c r="E1663" s="331">
        <v>14</v>
      </c>
      <c r="F1663" s="332" t="s">
        <v>19</v>
      </c>
      <c r="G1663" s="332" t="s">
        <v>135</v>
      </c>
      <c r="H1663" s="343">
        <v>2.9492090942825611E-2</v>
      </c>
      <c r="I1663" s="334">
        <v>1</v>
      </c>
      <c r="J1663" s="324"/>
      <c r="K1663" s="60"/>
    </row>
    <row r="1664" spans="1:11" x14ac:dyDescent="0.25">
      <c r="A1664" s="55" t="str">
        <f t="shared" si="83"/>
        <v>recomejGuanajuato18</v>
      </c>
      <c r="B1664" s="55">
        <f t="shared" si="81"/>
        <v>18</v>
      </c>
      <c r="C1664" s="60">
        <f t="shared" si="82"/>
        <v>14</v>
      </c>
      <c r="D1664" s="60" t="str">
        <f>IFERROR(VLOOKUP($E1664,'Inf_NO MODIFICAR'!$P$6:$Q$41,2,FALSE),"")</f>
        <v>Guanajuato</v>
      </c>
      <c r="E1664" s="331">
        <v>14</v>
      </c>
      <c r="F1664" s="332" t="s">
        <v>19</v>
      </c>
      <c r="G1664" s="332" t="s">
        <v>132</v>
      </c>
      <c r="H1664" s="343">
        <v>2.0161310222177029E-2</v>
      </c>
      <c r="I1664" s="334">
        <v>1</v>
      </c>
      <c r="J1664" s="324"/>
      <c r="K1664" s="60"/>
    </row>
    <row r="1665" spans="1:11" x14ac:dyDescent="0.25">
      <c r="A1665" s="55" t="str">
        <f t="shared" si="83"/>
        <v>recomejGuanajuato19</v>
      </c>
      <c r="B1665" s="55">
        <f t="shared" si="81"/>
        <v>19</v>
      </c>
      <c r="C1665" s="60">
        <f t="shared" si="82"/>
        <v>14</v>
      </c>
      <c r="D1665" s="60" t="str">
        <f>IFERROR(VLOOKUP($E1665,'Inf_NO MODIFICAR'!$P$6:$Q$41,2,FALSE),"")</f>
        <v>Guanajuato</v>
      </c>
      <c r="E1665" s="331">
        <v>14</v>
      </c>
      <c r="F1665" s="332" t="s">
        <v>19</v>
      </c>
      <c r="G1665" s="340" t="s">
        <v>136</v>
      </c>
      <c r="H1665" s="343">
        <v>1.7719848095329307E-2</v>
      </c>
      <c r="I1665" s="334">
        <v>1</v>
      </c>
      <c r="J1665" s="324"/>
      <c r="K1665" s="60"/>
    </row>
    <row r="1666" spans="1:11" x14ac:dyDescent="0.25">
      <c r="A1666" s="55" t="str">
        <f t="shared" si="83"/>
        <v>recomejGuanajuato20</v>
      </c>
      <c r="B1666" s="55">
        <f t="shared" si="81"/>
        <v>20</v>
      </c>
      <c r="C1666" s="60">
        <f t="shared" si="82"/>
        <v>14</v>
      </c>
      <c r="D1666" s="60" t="str">
        <f>IFERROR(VLOOKUP($E1666,'Inf_NO MODIFICAR'!$P$6:$Q$41,2,FALSE),"")</f>
        <v>Guanajuato</v>
      </c>
      <c r="E1666" s="331">
        <v>14</v>
      </c>
      <c r="F1666" s="332" t="s">
        <v>19</v>
      </c>
      <c r="G1666" s="340" t="s">
        <v>145</v>
      </c>
      <c r="H1666" s="343">
        <v>5.0187197670275166E-3</v>
      </c>
      <c r="I1666" s="334">
        <v>1</v>
      </c>
      <c r="J1666" s="324"/>
      <c r="K1666" s="60"/>
    </row>
    <row r="1667" spans="1:11" x14ac:dyDescent="0.25">
      <c r="A1667" s="55" t="str">
        <f t="shared" si="83"/>
        <v>recomejGuanajuato21</v>
      </c>
      <c r="B1667" s="55">
        <f t="shared" si="81"/>
        <v>21</v>
      </c>
      <c r="C1667" s="60">
        <f t="shared" si="82"/>
        <v>14</v>
      </c>
      <c r="D1667" s="60" t="str">
        <f>IFERROR(VLOOKUP($E1667,'Inf_NO MODIFICAR'!$P$6:$Q$41,2,FALSE),"")</f>
        <v>Guanajuato</v>
      </c>
      <c r="E1667" s="331">
        <v>14</v>
      </c>
      <c r="F1667" s="332" t="s">
        <v>19</v>
      </c>
      <c r="G1667" s="332" t="s">
        <v>146</v>
      </c>
      <c r="H1667" s="343">
        <v>0.12448002337615868</v>
      </c>
      <c r="I1667" s="335">
        <v>2</v>
      </c>
      <c r="J1667" s="324"/>
      <c r="K1667" s="60"/>
    </row>
    <row r="1668" spans="1:11" x14ac:dyDescent="0.25">
      <c r="A1668" s="55" t="str">
        <f t="shared" si="83"/>
        <v>recomejGuanajuato22</v>
      </c>
      <c r="B1668" s="55">
        <f t="shared" si="81"/>
        <v>22</v>
      </c>
      <c r="C1668" s="60">
        <f t="shared" si="82"/>
        <v>14</v>
      </c>
      <c r="D1668" s="60" t="str">
        <f>IFERROR(VLOOKUP($E1668,'Inf_NO MODIFICAR'!$P$6:$Q$41,2,FALSE),"")</f>
        <v>Guanajuato</v>
      </c>
      <c r="E1668" s="331">
        <v>14</v>
      </c>
      <c r="F1668" s="332" t="s">
        <v>19</v>
      </c>
      <c r="G1668" s="332" t="s">
        <v>8</v>
      </c>
      <c r="H1668" s="343">
        <v>0.11868627780881083</v>
      </c>
      <c r="I1668" s="334">
        <v>3</v>
      </c>
      <c r="J1668" s="324"/>
      <c r="K1668" s="60"/>
    </row>
    <row r="1669" spans="1:11" x14ac:dyDescent="0.25">
      <c r="A1669" s="55" t="str">
        <f t="shared" si="83"/>
        <v>recomejGuanajuato23</v>
      </c>
      <c r="B1669" s="55">
        <f t="shared" si="81"/>
        <v>23</v>
      </c>
      <c r="C1669" s="60">
        <f t="shared" si="82"/>
        <v>14</v>
      </c>
      <c r="D1669" s="60" t="str">
        <f>IFERROR(VLOOKUP($E1669,'Inf_NO MODIFICAR'!$P$6:$Q$41,2,FALSE),"")</f>
        <v>Guanajuato</v>
      </c>
      <c r="E1669" s="331">
        <v>14</v>
      </c>
      <c r="F1669" s="332" t="s">
        <v>19</v>
      </c>
      <c r="G1669" s="332" t="s">
        <v>586</v>
      </c>
      <c r="H1669" s="343">
        <v>7.6565930073603213E-3</v>
      </c>
      <c r="I1669" s="334">
        <v>4</v>
      </c>
      <c r="J1669" s="324"/>
      <c r="K1669" s="60"/>
    </row>
    <row r="1670" spans="1:11" x14ac:dyDescent="0.25">
      <c r="A1670" s="55" t="str">
        <f t="shared" si="83"/>
        <v>recomejGuerrero1</v>
      </c>
      <c r="B1670" s="55">
        <f t="shared" si="81"/>
        <v>1</v>
      </c>
      <c r="C1670" s="60">
        <f t="shared" si="82"/>
        <v>15</v>
      </c>
      <c r="D1670" s="60" t="str">
        <f>IFERROR(VLOOKUP($E1670,'Inf_NO MODIFICAR'!$P$6:$Q$41,2,FALSE),"")</f>
        <v>Guerrero</v>
      </c>
      <c r="E1670" s="331">
        <v>15</v>
      </c>
      <c r="F1670" s="332" t="s">
        <v>239</v>
      </c>
      <c r="G1670" s="332" t="s">
        <v>126</v>
      </c>
      <c r="H1670" s="343">
        <v>0.4160550334008758</v>
      </c>
      <c r="I1670" s="334">
        <v>1</v>
      </c>
      <c r="J1670" s="324"/>
      <c r="K1670" s="60"/>
    </row>
    <row r="1671" spans="1:11" x14ac:dyDescent="0.25">
      <c r="A1671" s="55" t="str">
        <f t="shared" si="83"/>
        <v>recomejGuerrero2</v>
      </c>
      <c r="B1671" s="55">
        <f t="shared" si="81"/>
        <v>2</v>
      </c>
      <c r="C1671" s="60">
        <f t="shared" si="82"/>
        <v>15</v>
      </c>
      <c r="D1671" s="60" t="str">
        <f>IFERROR(VLOOKUP($E1671,'Inf_NO MODIFICAR'!$P$6:$Q$41,2,FALSE),"")</f>
        <v>Guerrero</v>
      </c>
      <c r="E1671" s="331">
        <v>15</v>
      </c>
      <c r="F1671" s="332" t="s">
        <v>239</v>
      </c>
      <c r="G1671" s="332" t="s">
        <v>129</v>
      </c>
      <c r="H1671" s="343">
        <v>0.18298803090463417</v>
      </c>
      <c r="I1671" s="334">
        <v>1</v>
      </c>
      <c r="J1671" s="324"/>
      <c r="K1671" s="60"/>
    </row>
    <row r="1672" spans="1:11" x14ac:dyDescent="0.25">
      <c r="A1672" s="55" t="str">
        <f t="shared" si="83"/>
        <v>recomejGuerrero3</v>
      </c>
      <c r="B1672" s="55">
        <f t="shared" si="81"/>
        <v>3</v>
      </c>
      <c r="C1672" s="60">
        <f t="shared" si="82"/>
        <v>15</v>
      </c>
      <c r="D1672" s="60" t="str">
        <f>IFERROR(VLOOKUP($E1672,'Inf_NO MODIFICAR'!$P$6:$Q$41,2,FALSE),"")</f>
        <v>Guerrero</v>
      </c>
      <c r="E1672" s="331">
        <v>15</v>
      </c>
      <c r="F1672" s="332" t="s">
        <v>239</v>
      </c>
      <c r="G1672" s="340" t="s">
        <v>140</v>
      </c>
      <c r="H1672" s="343">
        <v>0.14672759808841568</v>
      </c>
      <c r="I1672" s="334">
        <v>1</v>
      </c>
      <c r="J1672" s="324"/>
      <c r="K1672" s="60"/>
    </row>
    <row r="1673" spans="1:11" x14ac:dyDescent="0.25">
      <c r="A1673" s="55" t="str">
        <f t="shared" si="83"/>
        <v>recomejGuerrero4</v>
      </c>
      <c r="B1673" s="55">
        <f t="shared" si="81"/>
        <v>4</v>
      </c>
      <c r="C1673" s="60">
        <f t="shared" si="82"/>
        <v>15</v>
      </c>
      <c r="D1673" s="60" t="str">
        <f>IFERROR(VLOOKUP($E1673,'Inf_NO MODIFICAR'!$P$6:$Q$41,2,FALSE),"")</f>
        <v>Guerrero</v>
      </c>
      <c r="E1673" s="331">
        <v>15</v>
      </c>
      <c r="F1673" s="332" t="s">
        <v>239</v>
      </c>
      <c r="G1673" s="332" t="s">
        <v>137</v>
      </c>
      <c r="H1673" s="343">
        <v>0.11272197275848932</v>
      </c>
      <c r="I1673" s="334">
        <v>1</v>
      </c>
      <c r="J1673" s="324"/>
      <c r="K1673" s="60"/>
    </row>
    <row r="1674" spans="1:11" x14ac:dyDescent="0.25">
      <c r="A1674" s="55" t="str">
        <f t="shared" si="83"/>
        <v>recomejGuerrero5</v>
      </c>
      <c r="B1674" s="55">
        <f t="shared" si="81"/>
        <v>5</v>
      </c>
      <c r="C1674" s="60">
        <f t="shared" si="82"/>
        <v>15</v>
      </c>
      <c r="D1674" s="60" t="str">
        <f>IFERROR(VLOOKUP($E1674,'Inf_NO MODIFICAR'!$P$6:$Q$41,2,FALSE),"")</f>
        <v>Guerrero</v>
      </c>
      <c r="E1674" s="331">
        <v>15</v>
      </c>
      <c r="F1674" s="332" t="s">
        <v>239</v>
      </c>
      <c r="G1674" s="340" t="s">
        <v>130</v>
      </c>
      <c r="H1674" s="343">
        <v>0.11159933044381871</v>
      </c>
      <c r="I1674" s="334">
        <v>1</v>
      </c>
      <c r="J1674" s="324"/>
      <c r="K1674" s="60"/>
    </row>
    <row r="1675" spans="1:11" x14ac:dyDescent="0.25">
      <c r="A1675" s="55" t="str">
        <f t="shared" si="83"/>
        <v>recomejGuerrero6</v>
      </c>
      <c r="B1675" s="55">
        <f t="shared" si="81"/>
        <v>6</v>
      </c>
      <c r="C1675" s="60">
        <f t="shared" si="82"/>
        <v>15</v>
      </c>
      <c r="D1675" s="60" t="str">
        <f>IFERROR(VLOOKUP($E1675,'Inf_NO MODIFICAR'!$P$6:$Q$41,2,FALSE),"")</f>
        <v>Guerrero</v>
      </c>
      <c r="E1675" s="331">
        <v>15</v>
      </c>
      <c r="F1675" s="332" t="s">
        <v>239</v>
      </c>
      <c r="G1675" s="340" t="s">
        <v>128</v>
      </c>
      <c r="H1675" s="343">
        <v>6.8984081479208481E-2</v>
      </c>
      <c r="I1675" s="334">
        <v>1</v>
      </c>
      <c r="J1675" s="324"/>
      <c r="K1675" s="60"/>
    </row>
    <row r="1676" spans="1:11" x14ac:dyDescent="0.25">
      <c r="A1676" s="55" t="str">
        <f t="shared" si="83"/>
        <v>recomejGuerrero7</v>
      </c>
      <c r="B1676" s="55">
        <f t="shared" si="81"/>
        <v>7</v>
      </c>
      <c r="C1676" s="60">
        <f t="shared" si="82"/>
        <v>15</v>
      </c>
      <c r="D1676" s="60" t="str">
        <f>IFERROR(VLOOKUP($E1676,'Inf_NO MODIFICAR'!$P$6:$Q$41,2,FALSE),"")</f>
        <v>Guerrero</v>
      </c>
      <c r="E1676" s="331">
        <v>15</v>
      </c>
      <c r="F1676" s="332" t="s">
        <v>239</v>
      </c>
      <c r="G1676" s="332" t="s">
        <v>133</v>
      </c>
      <c r="H1676" s="343">
        <v>4.9152734186286989E-2</v>
      </c>
      <c r="I1676" s="334">
        <v>1</v>
      </c>
      <c r="J1676" s="324"/>
      <c r="K1676" s="60"/>
    </row>
    <row r="1677" spans="1:11" x14ac:dyDescent="0.25">
      <c r="A1677" s="55" t="str">
        <f t="shared" si="83"/>
        <v>recomejGuerrero8</v>
      </c>
      <c r="B1677" s="55">
        <f t="shared" si="81"/>
        <v>8</v>
      </c>
      <c r="C1677" s="60">
        <f t="shared" si="82"/>
        <v>15</v>
      </c>
      <c r="D1677" s="60" t="str">
        <f>IFERROR(VLOOKUP($E1677,'Inf_NO MODIFICAR'!$P$6:$Q$41,2,FALSE),"")</f>
        <v>Guerrero</v>
      </c>
      <c r="E1677" s="331">
        <v>15</v>
      </c>
      <c r="F1677" s="332" t="s">
        <v>239</v>
      </c>
      <c r="G1677" s="332" t="s">
        <v>131</v>
      </c>
      <c r="H1677" s="343">
        <v>4.2816638640209986E-2</v>
      </c>
      <c r="I1677" s="334">
        <v>1</v>
      </c>
      <c r="J1677" s="324"/>
      <c r="K1677" s="60"/>
    </row>
    <row r="1678" spans="1:11" x14ac:dyDescent="0.25">
      <c r="A1678" s="55" t="str">
        <f t="shared" si="83"/>
        <v>recomejGuerrero9</v>
      </c>
      <c r="B1678" s="55">
        <f t="shared" si="81"/>
        <v>9</v>
      </c>
      <c r="C1678" s="60">
        <f t="shared" si="82"/>
        <v>15</v>
      </c>
      <c r="D1678" s="60" t="str">
        <f>IFERROR(VLOOKUP($E1678,'Inf_NO MODIFICAR'!$P$6:$Q$41,2,FALSE),"")</f>
        <v>Guerrero</v>
      </c>
      <c r="E1678" s="331">
        <v>15</v>
      </c>
      <c r="F1678" s="332" t="s">
        <v>239</v>
      </c>
      <c r="G1678" s="332" t="s">
        <v>134</v>
      </c>
      <c r="H1678" s="343">
        <v>3.8576604095911196E-2</v>
      </c>
      <c r="I1678" s="334">
        <v>1</v>
      </c>
      <c r="J1678" s="324"/>
      <c r="K1678" s="60"/>
    </row>
    <row r="1679" spans="1:11" x14ac:dyDescent="0.25">
      <c r="A1679" s="55" t="str">
        <f t="shared" si="83"/>
        <v>recomejGuerrero10</v>
      </c>
      <c r="B1679" s="55">
        <f t="shared" si="81"/>
        <v>10</v>
      </c>
      <c r="C1679" s="60">
        <f t="shared" si="82"/>
        <v>15</v>
      </c>
      <c r="D1679" s="60" t="str">
        <f>IFERROR(VLOOKUP($E1679,'Inf_NO MODIFICAR'!$P$6:$Q$41,2,FALSE),"")</f>
        <v>Guerrero</v>
      </c>
      <c r="E1679" s="331">
        <v>15</v>
      </c>
      <c r="F1679" s="332" t="s">
        <v>239</v>
      </c>
      <c r="G1679" s="332" t="s">
        <v>127</v>
      </c>
      <c r="H1679" s="343">
        <v>3.8501275054029761E-2</v>
      </c>
      <c r="I1679" s="334">
        <v>1</v>
      </c>
      <c r="J1679" s="324"/>
      <c r="K1679" s="60"/>
    </row>
    <row r="1680" spans="1:11" x14ac:dyDescent="0.25">
      <c r="A1680" s="55" t="str">
        <f t="shared" si="83"/>
        <v>recomejGuerrero11</v>
      </c>
      <c r="B1680" s="55">
        <f t="shared" si="81"/>
        <v>11</v>
      </c>
      <c r="C1680" s="60">
        <f t="shared" si="82"/>
        <v>15</v>
      </c>
      <c r="D1680" s="60" t="str">
        <f>IFERROR(VLOOKUP($E1680,'Inf_NO MODIFICAR'!$P$6:$Q$41,2,FALSE),"")</f>
        <v>Guerrero</v>
      </c>
      <c r="E1680" s="331">
        <v>15</v>
      </c>
      <c r="F1680" s="332" t="s">
        <v>239</v>
      </c>
      <c r="G1680" s="332" t="s">
        <v>138</v>
      </c>
      <c r="H1680" s="343">
        <v>3.6095958398237503E-2</v>
      </c>
      <c r="I1680" s="334">
        <v>1</v>
      </c>
      <c r="J1680" s="324"/>
      <c r="K1680" s="60"/>
    </row>
    <row r="1681" spans="1:11" x14ac:dyDescent="0.25">
      <c r="A1681" s="55" t="str">
        <f t="shared" si="83"/>
        <v>recomejGuerrero12</v>
      </c>
      <c r="B1681" s="55">
        <f t="shared" si="81"/>
        <v>12</v>
      </c>
      <c r="C1681" s="60">
        <f t="shared" si="82"/>
        <v>15</v>
      </c>
      <c r="D1681" s="60" t="str">
        <f>IFERROR(VLOOKUP($E1681,'Inf_NO MODIFICAR'!$P$6:$Q$41,2,FALSE),"")</f>
        <v>Guerrero</v>
      </c>
      <c r="E1681" s="331">
        <v>15</v>
      </c>
      <c r="F1681" s="332" t="s">
        <v>239</v>
      </c>
      <c r="G1681" s="340" t="s">
        <v>142</v>
      </c>
      <c r="H1681" s="343">
        <v>3.4486102937468587E-2</v>
      </c>
      <c r="I1681" s="334">
        <v>1</v>
      </c>
      <c r="J1681" s="324"/>
      <c r="K1681" s="60"/>
    </row>
    <row r="1682" spans="1:11" x14ac:dyDescent="0.25">
      <c r="A1682" s="55" t="str">
        <f t="shared" si="83"/>
        <v>recomejGuerrero13</v>
      </c>
      <c r="B1682" s="55">
        <f t="shared" si="81"/>
        <v>13</v>
      </c>
      <c r="C1682" s="60">
        <f t="shared" si="82"/>
        <v>15</v>
      </c>
      <c r="D1682" s="60" t="str">
        <f>IFERROR(VLOOKUP($E1682,'Inf_NO MODIFICAR'!$P$6:$Q$41,2,FALSE),"")</f>
        <v>Guerrero</v>
      </c>
      <c r="E1682" s="331">
        <v>15</v>
      </c>
      <c r="F1682" s="332" t="s">
        <v>239</v>
      </c>
      <c r="G1682" s="340" t="s">
        <v>143</v>
      </c>
      <c r="H1682" s="343">
        <v>3.1836229725789637E-2</v>
      </c>
      <c r="I1682" s="334">
        <v>1</v>
      </c>
      <c r="J1682" s="324"/>
      <c r="K1682" s="60"/>
    </row>
    <row r="1683" spans="1:11" x14ac:dyDescent="0.25">
      <c r="A1683" s="55" t="str">
        <f t="shared" si="83"/>
        <v>recomejGuerrero14</v>
      </c>
      <c r="B1683" s="55">
        <f t="shared" si="81"/>
        <v>14</v>
      </c>
      <c r="C1683" s="60">
        <f t="shared" si="82"/>
        <v>15</v>
      </c>
      <c r="D1683" s="60" t="str">
        <f>IFERROR(VLOOKUP($E1683,'Inf_NO MODIFICAR'!$P$6:$Q$41,2,FALSE),"")</f>
        <v>Guerrero</v>
      </c>
      <c r="E1683" s="331">
        <v>15</v>
      </c>
      <c r="F1683" s="332" t="s">
        <v>239</v>
      </c>
      <c r="G1683" s="332" t="s">
        <v>132</v>
      </c>
      <c r="H1683" s="343">
        <v>1.5298490597112311E-2</v>
      </c>
      <c r="I1683" s="334">
        <v>1</v>
      </c>
      <c r="J1683" s="324"/>
      <c r="K1683" s="60"/>
    </row>
    <row r="1684" spans="1:11" x14ac:dyDescent="0.25">
      <c r="A1684" s="55" t="str">
        <f t="shared" si="83"/>
        <v>recomejGuerrero15</v>
      </c>
      <c r="B1684" s="55">
        <f t="shared" si="81"/>
        <v>15</v>
      </c>
      <c r="C1684" s="60">
        <f t="shared" si="82"/>
        <v>15</v>
      </c>
      <c r="D1684" s="60" t="str">
        <f>IFERROR(VLOOKUP($E1684,'Inf_NO MODIFICAR'!$P$6:$Q$41,2,FALSE),"")</f>
        <v>Guerrero</v>
      </c>
      <c r="E1684" s="331">
        <v>15</v>
      </c>
      <c r="F1684" s="332" t="s">
        <v>239</v>
      </c>
      <c r="G1684" s="332" t="s">
        <v>144</v>
      </c>
      <c r="H1684" s="343">
        <v>1.497490191796276E-2</v>
      </c>
      <c r="I1684" s="334">
        <v>1</v>
      </c>
      <c r="J1684" s="324"/>
      <c r="K1684" s="60"/>
    </row>
    <row r="1685" spans="1:11" x14ac:dyDescent="0.25">
      <c r="A1685" s="55" t="str">
        <f t="shared" si="83"/>
        <v>recomejGuerrero16</v>
      </c>
      <c r="B1685" s="55">
        <f t="shared" si="81"/>
        <v>16</v>
      </c>
      <c r="C1685" s="60">
        <f t="shared" si="82"/>
        <v>15</v>
      </c>
      <c r="D1685" s="60" t="str">
        <f>IFERROR(VLOOKUP($E1685,'Inf_NO MODIFICAR'!$P$6:$Q$41,2,FALSE),"")</f>
        <v>Guerrero</v>
      </c>
      <c r="E1685" s="331">
        <v>15</v>
      </c>
      <c r="F1685" s="332" t="s">
        <v>239</v>
      </c>
      <c r="G1685" s="332" t="s">
        <v>141</v>
      </c>
      <c r="H1685" s="343">
        <v>9.9597754993446391E-3</v>
      </c>
      <c r="I1685" s="334">
        <v>1</v>
      </c>
      <c r="J1685" s="324"/>
      <c r="K1685" s="60"/>
    </row>
    <row r="1686" spans="1:11" x14ac:dyDescent="0.25">
      <c r="A1686" s="55" t="str">
        <f t="shared" si="83"/>
        <v>recomejGuerrero17</v>
      </c>
      <c r="B1686" s="55">
        <f t="shared" si="81"/>
        <v>17</v>
      </c>
      <c r="C1686" s="60">
        <f t="shared" si="82"/>
        <v>15</v>
      </c>
      <c r="D1686" s="60" t="str">
        <f>IFERROR(VLOOKUP($E1686,'Inf_NO MODIFICAR'!$P$6:$Q$41,2,FALSE),"")</f>
        <v>Guerrero</v>
      </c>
      <c r="E1686" s="331">
        <v>15</v>
      </c>
      <c r="F1686" s="332" t="s">
        <v>239</v>
      </c>
      <c r="G1686" s="332" t="s">
        <v>136</v>
      </c>
      <c r="H1686" s="343">
        <v>9.4809248859747449E-3</v>
      </c>
      <c r="I1686" s="334">
        <v>1</v>
      </c>
      <c r="J1686" s="324"/>
      <c r="K1686" s="60"/>
    </row>
    <row r="1687" spans="1:11" x14ac:dyDescent="0.25">
      <c r="A1687" s="55" t="str">
        <f t="shared" si="83"/>
        <v>recomejGuerrero18</v>
      </c>
      <c r="B1687" s="55">
        <f t="shared" si="81"/>
        <v>18</v>
      </c>
      <c r="C1687" s="60">
        <f t="shared" si="82"/>
        <v>15</v>
      </c>
      <c r="D1687" s="60" t="str">
        <f>IFERROR(VLOOKUP($E1687,'Inf_NO MODIFICAR'!$P$6:$Q$41,2,FALSE),"")</f>
        <v>Guerrero</v>
      </c>
      <c r="E1687" s="331">
        <v>15</v>
      </c>
      <c r="F1687" s="332" t="s">
        <v>239</v>
      </c>
      <c r="G1687" s="332" t="s">
        <v>139</v>
      </c>
      <c r="H1687" s="343">
        <v>7.382002297301112E-3</v>
      </c>
      <c r="I1687" s="334">
        <v>1</v>
      </c>
      <c r="J1687" s="324"/>
      <c r="K1687" s="60"/>
    </row>
    <row r="1688" spans="1:11" x14ac:dyDescent="0.25">
      <c r="A1688" s="55" t="str">
        <f t="shared" si="83"/>
        <v>recomejGuerrero19</v>
      </c>
      <c r="B1688" s="55">
        <f t="shared" si="81"/>
        <v>19</v>
      </c>
      <c r="C1688" s="60">
        <f t="shared" si="82"/>
        <v>15</v>
      </c>
      <c r="D1688" s="60" t="str">
        <f>IFERROR(VLOOKUP($E1688,'Inf_NO MODIFICAR'!$P$6:$Q$41,2,FALSE),"")</f>
        <v>Guerrero</v>
      </c>
      <c r="E1688" s="331">
        <v>15</v>
      </c>
      <c r="F1688" s="332" t="s">
        <v>239</v>
      </c>
      <c r="G1688" s="332" t="s">
        <v>135</v>
      </c>
      <c r="H1688" s="343">
        <v>5.5741110833929554E-3</v>
      </c>
      <c r="I1688" s="334">
        <v>1</v>
      </c>
      <c r="J1688" s="324"/>
      <c r="K1688" s="60"/>
    </row>
    <row r="1689" spans="1:11" x14ac:dyDescent="0.25">
      <c r="A1689" s="55" t="str">
        <f t="shared" si="83"/>
        <v>recomejGuerrero20</v>
      </c>
      <c r="B1689" s="55">
        <f t="shared" si="81"/>
        <v>20</v>
      </c>
      <c r="C1689" s="60">
        <f t="shared" si="82"/>
        <v>15</v>
      </c>
      <c r="D1689" s="60" t="str">
        <f>IFERROR(VLOOKUP($E1689,'Inf_NO MODIFICAR'!$P$6:$Q$41,2,FALSE),"")</f>
        <v>Guerrero</v>
      </c>
      <c r="E1689" s="331">
        <v>15</v>
      </c>
      <c r="F1689" s="332" t="s">
        <v>239</v>
      </c>
      <c r="G1689" s="332" t="s">
        <v>812</v>
      </c>
      <c r="H1689" s="343">
        <v>3.8402191084213949E-3</v>
      </c>
      <c r="I1689" s="334">
        <v>1</v>
      </c>
      <c r="J1689" s="324"/>
      <c r="K1689" s="60"/>
    </row>
    <row r="1690" spans="1:11" x14ac:dyDescent="0.25">
      <c r="A1690" s="55" t="str">
        <f t="shared" si="83"/>
        <v>recomejGuerrero21</v>
      </c>
      <c r="B1690" s="55">
        <f t="shared" si="81"/>
        <v>21</v>
      </c>
      <c r="C1690" s="60">
        <f t="shared" si="82"/>
        <v>15</v>
      </c>
      <c r="D1690" s="60" t="str">
        <f>IFERROR(VLOOKUP($E1690,'Inf_NO MODIFICAR'!$P$6:$Q$41,2,FALSE),"")</f>
        <v>Guerrero</v>
      </c>
      <c r="E1690" s="331">
        <v>15</v>
      </c>
      <c r="F1690" s="332" t="s">
        <v>239</v>
      </c>
      <c r="G1690" s="332" t="s">
        <v>145</v>
      </c>
      <c r="H1690" s="343">
        <v>1.5956256305153594E-3</v>
      </c>
      <c r="I1690" s="334">
        <v>1</v>
      </c>
      <c r="J1690" s="324"/>
      <c r="K1690" s="60"/>
    </row>
    <row r="1691" spans="1:11" x14ac:dyDescent="0.25">
      <c r="A1691" s="55" t="str">
        <f t="shared" si="83"/>
        <v>recomejGuerrero22</v>
      </c>
      <c r="B1691" s="55">
        <f t="shared" si="81"/>
        <v>22</v>
      </c>
      <c r="C1691" s="60">
        <f t="shared" si="82"/>
        <v>15</v>
      </c>
      <c r="D1691" s="60" t="str">
        <f>IFERROR(VLOOKUP($E1691,'Inf_NO MODIFICAR'!$P$6:$Q$41,2,FALSE),"")</f>
        <v>Guerrero</v>
      </c>
      <c r="E1691" s="331">
        <v>15</v>
      </c>
      <c r="F1691" s="332" t="s">
        <v>239</v>
      </c>
      <c r="G1691" s="332" t="s">
        <v>146</v>
      </c>
      <c r="H1691" s="343">
        <v>0.18181876934896679</v>
      </c>
      <c r="I1691" s="335">
        <v>2</v>
      </c>
      <c r="J1691" s="324"/>
      <c r="K1691" s="60"/>
    </row>
    <row r="1692" spans="1:11" x14ac:dyDescent="0.25">
      <c r="A1692" s="55" t="str">
        <f t="shared" si="83"/>
        <v>recomejGuerrero23</v>
      </c>
      <c r="B1692" s="55">
        <f t="shared" si="81"/>
        <v>23</v>
      </c>
      <c r="C1692" s="60">
        <f t="shared" si="82"/>
        <v>15</v>
      </c>
      <c r="D1692" s="60" t="str">
        <f>IFERROR(VLOOKUP($E1692,'Inf_NO MODIFICAR'!$P$6:$Q$41,2,FALSE),"")</f>
        <v>Guerrero</v>
      </c>
      <c r="E1692" s="331">
        <v>15</v>
      </c>
      <c r="F1692" s="332" t="s">
        <v>239</v>
      </c>
      <c r="G1692" s="340" t="s">
        <v>8</v>
      </c>
      <c r="H1692" s="343">
        <v>8.3342828610842953E-2</v>
      </c>
      <c r="I1692" s="334">
        <v>3</v>
      </c>
      <c r="J1692" s="324"/>
      <c r="K1692" s="60"/>
    </row>
    <row r="1693" spans="1:11" x14ac:dyDescent="0.25">
      <c r="A1693" s="55" t="str">
        <f t="shared" si="83"/>
        <v>recomejGuerrero24</v>
      </c>
      <c r="B1693" s="55">
        <f t="shared" si="81"/>
        <v>24</v>
      </c>
      <c r="C1693" s="60">
        <f t="shared" si="82"/>
        <v>15</v>
      </c>
      <c r="D1693" s="60" t="str">
        <f>IFERROR(VLOOKUP($E1693,'Inf_NO MODIFICAR'!$P$6:$Q$41,2,FALSE),"")</f>
        <v>Guerrero</v>
      </c>
      <c r="E1693" s="331">
        <v>15</v>
      </c>
      <c r="F1693" s="332" t="s">
        <v>239</v>
      </c>
      <c r="G1693" s="332" t="s">
        <v>586</v>
      </c>
      <c r="H1693" s="343">
        <v>4.8303739907563689E-2</v>
      </c>
      <c r="I1693" s="334">
        <v>4</v>
      </c>
      <c r="J1693" s="324"/>
      <c r="K1693" s="60"/>
    </row>
    <row r="1694" spans="1:11" x14ac:dyDescent="0.25">
      <c r="A1694" s="55" t="str">
        <f t="shared" si="83"/>
        <v>recomejHidalgo1</v>
      </c>
      <c r="B1694" s="55">
        <f t="shared" si="81"/>
        <v>1</v>
      </c>
      <c r="C1694" s="60">
        <f t="shared" si="82"/>
        <v>16</v>
      </c>
      <c r="D1694" s="60" t="str">
        <f>IFERROR(VLOOKUP($E1694,'Inf_NO MODIFICAR'!$P$6:$Q$41,2,FALSE),"")</f>
        <v>Hidalgo</v>
      </c>
      <c r="E1694" s="331">
        <v>16</v>
      </c>
      <c r="F1694" s="332" t="s">
        <v>240</v>
      </c>
      <c r="G1694" s="332" t="s">
        <v>126</v>
      </c>
      <c r="H1694" s="343">
        <v>0.51233892702864603</v>
      </c>
      <c r="I1694" s="334">
        <v>1</v>
      </c>
      <c r="J1694" s="324"/>
      <c r="K1694" s="60"/>
    </row>
    <row r="1695" spans="1:11" x14ac:dyDescent="0.25">
      <c r="A1695" s="55" t="str">
        <f t="shared" si="83"/>
        <v>recomejHidalgo2</v>
      </c>
      <c r="B1695" s="55">
        <f t="shared" si="81"/>
        <v>2</v>
      </c>
      <c r="C1695" s="60">
        <f t="shared" si="82"/>
        <v>16</v>
      </c>
      <c r="D1695" s="60" t="str">
        <f>IFERROR(VLOOKUP($E1695,'Inf_NO MODIFICAR'!$P$6:$Q$41,2,FALSE),"")</f>
        <v>Hidalgo</v>
      </c>
      <c r="E1695" s="331">
        <v>16</v>
      </c>
      <c r="F1695" s="332" t="s">
        <v>240</v>
      </c>
      <c r="G1695" s="332" t="s">
        <v>137</v>
      </c>
      <c r="H1695" s="343">
        <v>0.15765391502342682</v>
      </c>
      <c r="I1695" s="334">
        <v>1</v>
      </c>
      <c r="J1695" s="324"/>
      <c r="K1695" s="60"/>
    </row>
    <row r="1696" spans="1:11" x14ac:dyDescent="0.25">
      <c r="A1696" s="55" t="str">
        <f t="shared" si="83"/>
        <v>recomejHidalgo3</v>
      </c>
      <c r="B1696" s="55">
        <f t="shared" si="81"/>
        <v>3</v>
      </c>
      <c r="C1696" s="60">
        <f t="shared" si="82"/>
        <v>16</v>
      </c>
      <c r="D1696" s="60" t="str">
        <f>IFERROR(VLOOKUP($E1696,'Inf_NO MODIFICAR'!$P$6:$Q$41,2,FALSE),"")</f>
        <v>Hidalgo</v>
      </c>
      <c r="E1696" s="331">
        <v>16</v>
      </c>
      <c r="F1696" s="332" t="s">
        <v>240</v>
      </c>
      <c r="G1696" s="340" t="s">
        <v>129</v>
      </c>
      <c r="H1696" s="343">
        <v>0.15152749171806726</v>
      </c>
      <c r="I1696" s="334">
        <v>1</v>
      </c>
      <c r="J1696" s="324"/>
      <c r="K1696" s="60"/>
    </row>
    <row r="1697" spans="1:11" x14ac:dyDescent="0.25">
      <c r="A1697" s="55" t="str">
        <f t="shared" si="83"/>
        <v>recomejHidalgo4</v>
      </c>
      <c r="B1697" s="55">
        <f t="shared" ref="B1697:B1760" si="84">+IF(F1697&lt;&gt;F1696,1,B1696+1)</f>
        <v>4</v>
      </c>
      <c r="C1697" s="60">
        <f t="shared" ref="C1697:C1760" si="85">+E1697</f>
        <v>16</v>
      </c>
      <c r="D1697" s="60" t="str">
        <f>IFERROR(VLOOKUP($E1697,'Inf_NO MODIFICAR'!$P$6:$Q$41,2,FALSE),"")</f>
        <v>Hidalgo</v>
      </c>
      <c r="E1697" s="331">
        <v>16</v>
      </c>
      <c r="F1697" s="332" t="s">
        <v>240</v>
      </c>
      <c r="G1697" s="332" t="s">
        <v>128</v>
      </c>
      <c r="H1697" s="343">
        <v>9.3495520911559243E-2</v>
      </c>
      <c r="I1697" s="334">
        <v>1</v>
      </c>
      <c r="J1697" s="324"/>
      <c r="K1697" s="60"/>
    </row>
    <row r="1698" spans="1:11" x14ac:dyDescent="0.25">
      <c r="A1698" s="55" t="str">
        <f t="shared" si="83"/>
        <v>recomejHidalgo5</v>
      </c>
      <c r="B1698" s="55">
        <f t="shared" si="84"/>
        <v>5</v>
      </c>
      <c r="C1698" s="60">
        <f t="shared" si="85"/>
        <v>16</v>
      </c>
      <c r="D1698" s="60" t="str">
        <f>IFERROR(VLOOKUP($E1698,'Inf_NO MODIFICAR'!$P$6:$Q$41,2,FALSE),"")</f>
        <v>Hidalgo</v>
      </c>
      <c r="E1698" s="331">
        <v>16</v>
      </c>
      <c r="F1698" s="332" t="s">
        <v>240</v>
      </c>
      <c r="G1698" s="340" t="s">
        <v>133</v>
      </c>
      <c r="H1698" s="343">
        <v>9.1901448452465159E-2</v>
      </c>
      <c r="I1698" s="334">
        <v>1</v>
      </c>
      <c r="J1698" s="324"/>
      <c r="K1698" s="60"/>
    </row>
    <row r="1699" spans="1:11" x14ac:dyDescent="0.25">
      <c r="A1699" s="55" t="str">
        <f t="shared" si="83"/>
        <v>recomejHidalgo6</v>
      </c>
      <c r="B1699" s="55">
        <f t="shared" si="84"/>
        <v>6</v>
      </c>
      <c r="C1699" s="60">
        <f t="shared" si="85"/>
        <v>16</v>
      </c>
      <c r="D1699" s="60" t="str">
        <f>IFERROR(VLOOKUP($E1699,'Inf_NO MODIFICAR'!$P$6:$Q$41,2,FALSE),"")</f>
        <v>Hidalgo</v>
      </c>
      <c r="E1699" s="331">
        <v>16</v>
      </c>
      <c r="F1699" s="332" t="s">
        <v>240</v>
      </c>
      <c r="G1699" s="332" t="s">
        <v>127</v>
      </c>
      <c r="H1699" s="343">
        <v>8.9671152255699896E-2</v>
      </c>
      <c r="I1699" s="334">
        <v>1</v>
      </c>
      <c r="J1699" s="324"/>
      <c r="K1699" s="60"/>
    </row>
    <row r="1700" spans="1:11" x14ac:dyDescent="0.25">
      <c r="A1700" s="55" t="str">
        <f t="shared" si="83"/>
        <v>recomejHidalgo7</v>
      </c>
      <c r="B1700" s="55">
        <f t="shared" si="84"/>
        <v>7</v>
      </c>
      <c r="C1700" s="60">
        <f t="shared" si="85"/>
        <v>16</v>
      </c>
      <c r="D1700" s="60" t="str">
        <f>IFERROR(VLOOKUP($E1700,'Inf_NO MODIFICAR'!$P$6:$Q$41,2,FALSE),"")</f>
        <v>Hidalgo</v>
      </c>
      <c r="E1700" s="331">
        <v>16</v>
      </c>
      <c r="F1700" s="332" t="s">
        <v>240</v>
      </c>
      <c r="G1700" s="340" t="s">
        <v>134</v>
      </c>
      <c r="H1700" s="343">
        <v>7.4779063656794834E-2</v>
      </c>
      <c r="I1700" s="334">
        <v>1</v>
      </c>
      <c r="J1700" s="324"/>
      <c r="K1700" s="60"/>
    </row>
    <row r="1701" spans="1:11" x14ac:dyDescent="0.25">
      <c r="A1701" s="55" t="str">
        <f t="shared" si="83"/>
        <v>recomejHidalgo8</v>
      </c>
      <c r="B1701" s="55">
        <f t="shared" si="84"/>
        <v>8</v>
      </c>
      <c r="C1701" s="60">
        <f t="shared" si="85"/>
        <v>16</v>
      </c>
      <c r="D1701" s="60" t="str">
        <f>IFERROR(VLOOKUP($E1701,'Inf_NO MODIFICAR'!$P$6:$Q$41,2,FALSE),"")</f>
        <v>Hidalgo</v>
      </c>
      <c r="E1701" s="331">
        <v>16</v>
      </c>
      <c r="F1701" s="332" t="s">
        <v>240</v>
      </c>
      <c r="G1701" s="332" t="s">
        <v>140</v>
      </c>
      <c r="H1701" s="343">
        <v>5.9230774878101064E-2</v>
      </c>
      <c r="I1701" s="334">
        <v>1</v>
      </c>
      <c r="J1701" s="324"/>
      <c r="K1701" s="60"/>
    </row>
    <row r="1702" spans="1:11" x14ac:dyDescent="0.25">
      <c r="A1702" s="55" t="str">
        <f t="shared" si="83"/>
        <v>recomejHidalgo9</v>
      </c>
      <c r="B1702" s="55">
        <f t="shared" si="84"/>
        <v>9</v>
      </c>
      <c r="C1702" s="60">
        <f t="shared" si="85"/>
        <v>16</v>
      </c>
      <c r="D1702" s="60" t="str">
        <f>IFERROR(VLOOKUP($E1702,'Inf_NO MODIFICAR'!$P$6:$Q$41,2,FALSE),"")</f>
        <v>Hidalgo</v>
      </c>
      <c r="E1702" s="331">
        <v>16</v>
      </c>
      <c r="F1702" s="332" t="s">
        <v>240</v>
      </c>
      <c r="G1702" s="340" t="s">
        <v>138</v>
      </c>
      <c r="H1702" s="343">
        <v>5.5014676159784462E-2</v>
      </c>
      <c r="I1702" s="334">
        <v>1</v>
      </c>
      <c r="J1702" s="324"/>
      <c r="K1702" s="60"/>
    </row>
    <row r="1703" spans="1:11" x14ac:dyDescent="0.25">
      <c r="A1703" s="55" t="str">
        <f t="shared" si="83"/>
        <v>recomejHidalgo10</v>
      </c>
      <c r="B1703" s="55">
        <f t="shared" si="84"/>
        <v>10</v>
      </c>
      <c r="C1703" s="60">
        <f t="shared" si="85"/>
        <v>16</v>
      </c>
      <c r="D1703" s="60" t="str">
        <f>IFERROR(VLOOKUP($E1703,'Inf_NO MODIFICAR'!$P$6:$Q$41,2,FALSE),"")</f>
        <v>Hidalgo</v>
      </c>
      <c r="E1703" s="331">
        <v>16</v>
      </c>
      <c r="F1703" s="332" t="s">
        <v>240</v>
      </c>
      <c r="G1703" s="340" t="s">
        <v>139</v>
      </c>
      <c r="H1703" s="343">
        <v>3.4649186714866081E-2</v>
      </c>
      <c r="I1703" s="334">
        <v>1</v>
      </c>
      <c r="J1703" s="324"/>
      <c r="K1703" s="60"/>
    </row>
    <row r="1704" spans="1:11" x14ac:dyDescent="0.25">
      <c r="A1704" s="55" t="str">
        <f t="shared" si="83"/>
        <v>recomejHidalgo11</v>
      </c>
      <c r="B1704" s="55">
        <f t="shared" si="84"/>
        <v>11</v>
      </c>
      <c r="C1704" s="60">
        <f t="shared" si="85"/>
        <v>16</v>
      </c>
      <c r="D1704" s="60" t="str">
        <f>IFERROR(VLOOKUP($E1704,'Inf_NO MODIFICAR'!$P$6:$Q$41,2,FALSE),"")</f>
        <v>Hidalgo</v>
      </c>
      <c r="E1704" s="331">
        <v>16</v>
      </c>
      <c r="F1704" s="332" t="s">
        <v>240</v>
      </c>
      <c r="G1704" s="340" t="s">
        <v>130</v>
      </c>
      <c r="H1704" s="343">
        <v>3.1459751253555407E-2</v>
      </c>
      <c r="I1704" s="334">
        <v>1</v>
      </c>
      <c r="J1704" s="324"/>
      <c r="K1704" s="60"/>
    </row>
    <row r="1705" spans="1:11" x14ac:dyDescent="0.25">
      <c r="A1705" s="55" t="str">
        <f t="shared" si="83"/>
        <v>recomejHidalgo12</v>
      </c>
      <c r="B1705" s="55">
        <f t="shared" si="84"/>
        <v>12</v>
      </c>
      <c r="C1705" s="60">
        <f t="shared" si="85"/>
        <v>16</v>
      </c>
      <c r="D1705" s="60" t="str">
        <f>IFERROR(VLOOKUP($E1705,'Inf_NO MODIFICAR'!$P$6:$Q$41,2,FALSE),"")</f>
        <v>Hidalgo</v>
      </c>
      <c r="E1705" s="331">
        <v>16</v>
      </c>
      <c r="F1705" s="332" t="s">
        <v>240</v>
      </c>
      <c r="G1705" s="332" t="s">
        <v>132</v>
      </c>
      <c r="H1705" s="343">
        <v>2.3615528660884483E-2</v>
      </c>
      <c r="I1705" s="334">
        <v>1</v>
      </c>
      <c r="J1705" s="324"/>
      <c r="K1705" s="60"/>
    </row>
    <row r="1706" spans="1:11" x14ac:dyDescent="0.25">
      <c r="A1706" s="55" t="str">
        <f t="shared" si="83"/>
        <v>recomejHidalgo13</v>
      </c>
      <c r="B1706" s="55">
        <f t="shared" si="84"/>
        <v>13</v>
      </c>
      <c r="C1706" s="60">
        <f t="shared" si="85"/>
        <v>16</v>
      </c>
      <c r="D1706" s="60" t="str">
        <f>IFERROR(VLOOKUP($E1706,'Inf_NO MODIFICAR'!$P$6:$Q$41,2,FALSE),"")</f>
        <v>Hidalgo</v>
      </c>
      <c r="E1706" s="331">
        <v>16</v>
      </c>
      <c r="F1706" s="332" t="s">
        <v>240</v>
      </c>
      <c r="G1706" s="332" t="s">
        <v>142</v>
      </c>
      <c r="H1706" s="343">
        <v>2.064280949359697E-2</v>
      </c>
      <c r="I1706" s="334">
        <v>1</v>
      </c>
      <c r="J1706" s="324"/>
      <c r="K1706" s="60"/>
    </row>
    <row r="1707" spans="1:11" x14ac:dyDescent="0.25">
      <c r="A1707" s="55" t="str">
        <f t="shared" si="83"/>
        <v>recomejHidalgo14</v>
      </c>
      <c r="B1707" s="55">
        <f t="shared" si="84"/>
        <v>14</v>
      </c>
      <c r="C1707" s="60">
        <f t="shared" si="85"/>
        <v>16</v>
      </c>
      <c r="D1707" s="60" t="str">
        <f>IFERROR(VLOOKUP($E1707,'Inf_NO MODIFICAR'!$P$6:$Q$41,2,FALSE),"")</f>
        <v>Hidalgo</v>
      </c>
      <c r="E1707" s="331">
        <v>16</v>
      </c>
      <c r="F1707" s="332" t="s">
        <v>240</v>
      </c>
      <c r="G1707" s="340" t="s">
        <v>135</v>
      </c>
      <c r="H1707" s="343">
        <v>1.6189524210694906E-2</v>
      </c>
      <c r="I1707" s="334">
        <v>1</v>
      </c>
      <c r="J1707" s="324"/>
      <c r="K1707" s="60"/>
    </row>
    <row r="1708" spans="1:11" x14ac:dyDescent="0.25">
      <c r="A1708" s="55" t="str">
        <f t="shared" si="83"/>
        <v>recomejHidalgo15</v>
      </c>
      <c r="B1708" s="55">
        <f t="shared" si="84"/>
        <v>15</v>
      </c>
      <c r="C1708" s="60">
        <f t="shared" si="85"/>
        <v>16</v>
      </c>
      <c r="D1708" s="60" t="str">
        <f>IFERROR(VLOOKUP($E1708,'Inf_NO MODIFICAR'!$P$6:$Q$41,2,FALSE),"")</f>
        <v>Hidalgo</v>
      </c>
      <c r="E1708" s="331">
        <v>16</v>
      </c>
      <c r="F1708" s="332" t="s">
        <v>240</v>
      </c>
      <c r="G1708" s="332" t="s">
        <v>143</v>
      </c>
      <c r="H1708" s="343">
        <v>1.0349343481614317E-2</v>
      </c>
      <c r="I1708" s="334">
        <v>1</v>
      </c>
      <c r="J1708" s="324"/>
      <c r="K1708" s="60"/>
    </row>
    <row r="1709" spans="1:11" x14ac:dyDescent="0.25">
      <c r="A1709" s="55" t="str">
        <f t="shared" si="83"/>
        <v>recomejHidalgo16</v>
      </c>
      <c r="B1709" s="55">
        <f t="shared" si="84"/>
        <v>16</v>
      </c>
      <c r="C1709" s="60">
        <f t="shared" si="85"/>
        <v>16</v>
      </c>
      <c r="D1709" s="60" t="str">
        <f>IFERROR(VLOOKUP($E1709,'Inf_NO MODIFICAR'!$P$6:$Q$41,2,FALSE),"")</f>
        <v>Hidalgo</v>
      </c>
      <c r="E1709" s="331">
        <v>16</v>
      </c>
      <c r="F1709" s="332" t="s">
        <v>240</v>
      </c>
      <c r="G1709" s="332" t="s">
        <v>136</v>
      </c>
      <c r="H1709" s="343">
        <v>1.0197793351783904E-2</v>
      </c>
      <c r="I1709" s="334">
        <v>1</v>
      </c>
      <c r="J1709" s="324"/>
      <c r="K1709" s="60"/>
    </row>
    <row r="1710" spans="1:11" x14ac:dyDescent="0.25">
      <c r="A1710" s="55" t="str">
        <f t="shared" si="83"/>
        <v>recomejHidalgo17</v>
      </c>
      <c r="B1710" s="55">
        <f t="shared" si="84"/>
        <v>17</v>
      </c>
      <c r="C1710" s="60">
        <f t="shared" si="85"/>
        <v>16</v>
      </c>
      <c r="D1710" s="60" t="str">
        <f>IFERROR(VLOOKUP($E1710,'Inf_NO MODIFICAR'!$P$6:$Q$41,2,FALSE),"")</f>
        <v>Hidalgo</v>
      </c>
      <c r="E1710" s="331">
        <v>16</v>
      </c>
      <c r="F1710" s="332" t="s">
        <v>240</v>
      </c>
      <c r="G1710" s="340" t="s">
        <v>131</v>
      </c>
      <c r="H1710" s="343">
        <v>9.0577900072561571E-3</v>
      </c>
      <c r="I1710" s="334">
        <v>1</v>
      </c>
      <c r="J1710" s="324"/>
      <c r="K1710" s="60"/>
    </row>
    <row r="1711" spans="1:11" x14ac:dyDescent="0.25">
      <c r="A1711" s="55" t="str">
        <f t="shared" si="83"/>
        <v>recomejHidalgo18</v>
      </c>
      <c r="B1711" s="55">
        <f t="shared" si="84"/>
        <v>18</v>
      </c>
      <c r="C1711" s="60">
        <f t="shared" si="85"/>
        <v>16</v>
      </c>
      <c r="D1711" s="60" t="str">
        <f>IFERROR(VLOOKUP($E1711,'Inf_NO MODIFICAR'!$P$6:$Q$41,2,FALSE),"")</f>
        <v>Hidalgo</v>
      </c>
      <c r="E1711" s="331">
        <v>16</v>
      </c>
      <c r="F1711" s="332" t="s">
        <v>240</v>
      </c>
      <c r="G1711" s="340" t="s">
        <v>144</v>
      </c>
      <c r="H1711" s="343">
        <v>8.0203747286556343E-3</v>
      </c>
      <c r="I1711" s="334">
        <v>1</v>
      </c>
      <c r="J1711" s="324"/>
      <c r="K1711" s="60"/>
    </row>
    <row r="1712" spans="1:11" x14ac:dyDescent="0.25">
      <c r="A1712" s="55" t="str">
        <f t="shared" si="83"/>
        <v>recomejHidalgo19</v>
      </c>
      <c r="B1712" s="55">
        <f t="shared" si="84"/>
        <v>19</v>
      </c>
      <c r="C1712" s="60">
        <f t="shared" si="85"/>
        <v>16</v>
      </c>
      <c r="D1712" s="60" t="str">
        <f>IFERROR(VLOOKUP($E1712,'Inf_NO MODIFICAR'!$P$6:$Q$41,2,FALSE),"")</f>
        <v>Hidalgo</v>
      </c>
      <c r="E1712" s="331">
        <v>16</v>
      </c>
      <c r="F1712" s="332" t="s">
        <v>240</v>
      </c>
      <c r="G1712" s="332" t="s">
        <v>145</v>
      </c>
      <c r="H1712" s="343">
        <v>5.3545173084897594E-3</v>
      </c>
      <c r="I1712" s="334">
        <v>1</v>
      </c>
      <c r="J1712" s="324"/>
      <c r="K1712" s="60"/>
    </row>
    <row r="1713" spans="1:11" x14ac:dyDescent="0.25">
      <c r="A1713" s="55" t="str">
        <f t="shared" si="83"/>
        <v>recomejHidalgo20</v>
      </c>
      <c r="B1713" s="55">
        <f t="shared" si="84"/>
        <v>20</v>
      </c>
      <c r="C1713" s="60">
        <f t="shared" si="85"/>
        <v>16</v>
      </c>
      <c r="D1713" s="60" t="str">
        <f>IFERROR(VLOOKUP($E1713,'Inf_NO MODIFICAR'!$P$6:$Q$41,2,FALSE),"")</f>
        <v>Hidalgo</v>
      </c>
      <c r="E1713" s="331">
        <v>16</v>
      </c>
      <c r="F1713" s="332" t="s">
        <v>240</v>
      </c>
      <c r="G1713" s="332" t="s">
        <v>141</v>
      </c>
      <c r="H1713" s="343">
        <v>3.7710668968814133E-3</v>
      </c>
      <c r="I1713" s="334">
        <v>1</v>
      </c>
      <c r="J1713" s="324"/>
      <c r="K1713" s="60"/>
    </row>
    <row r="1714" spans="1:11" x14ac:dyDescent="0.25">
      <c r="A1714" s="55" t="str">
        <f t="shared" si="83"/>
        <v>recomejHidalgo21</v>
      </c>
      <c r="B1714" s="55">
        <f t="shared" si="84"/>
        <v>21</v>
      </c>
      <c r="C1714" s="60">
        <f t="shared" si="85"/>
        <v>16</v>
      </c>
      <c r="D1714" s="60" t="str">
        <f>IFERROR(VLOOKUP($E1714,'Inf_NO MODIFICAR'!$P$6:$Q$41,2,FALSE),"")</f>
        <v>Hidalgo</v>
      </c>
      <c r="E1714" s="331">
        <v>16</v>
      </c>
      <c r="F1714" s="332" t="s">
        <v>240</v>
      </c>
      <c r="G1714" s="332" t="s">
        <v>812</v>
      </c>
      <c r="H1714" s="343">
        <v>2.4897721685188997E-3</v>
      </c>
      <c r="I1714" s="334">
        <v>1</v>
      </c>
      <c r="J1714" s="324"/>
      <c r="K1714" s="60"/>
    </row>
    <row r="1715" spans="1:11" x14ac:dyDescent="0.25">
      <c r="A1715" s="55" t="str">
        <f t="shared" si="83"/>
        <v>recomejHidalgo22</v>
      </c>
      <c r="B1715" s="55">
        <f t="shared" si="84"/>
        <v>22</v>
      </c>
      <c r="C1715" s="60">
        <f t="shared" si="85"/>
        <v>16</v>
      </c>
      <c r="D1715" s="60" t="str">
        <f>IFERROR(VLOOKUP($E1715,'Inf_NO MODIFICAR'!$P$6:$Q$41,2,FALSE),"")</f>
        <v>Hidalgo</v>
      </c>
      <c r="E1715" s="331">
        <v>16</v>
      </c>
      <c r="F1715" s="332" t="s">
        <v>240</v>
      </c>
      <c r="G1715" s="340" t="s">
        <v>146</v>
      </c>
      <c r="H1715" s="343">
        <v>0.13985689976523163</v>
      </c>
      <c r="I1715" s="335">
        <v>2</v>
      </c>
      <c r="J1715" s="324"/>
      <c r="K1715" s="60"/>
    </row>
    <row r="1716" spans="1:11" x14ac:dyDescent="0.25">
      <c r="A1716" s="55" t="str">
        <f t="shared" si="83"/>
        <v>recomejHidalgo23</v>
      </c>
      <c r="B1716" s="55">
        <f t="shared" si="84"/>
        <v>23</v>
      </c>
      <c r="C1716" s="60">
        <f t="shared" si="85"/>
        <v>16</v>
      </c>
      <c r="D1716" s="60" t="str">
        <f>IFERROR(VLOOKUP($E1716,'Inf_NO MODIFICAR'!$P$6:$Q$41,2,FALSE),"")</f>
        <v>Hidalgo</v>
      </c>
      <c r="E1716" s="331">
        <v>16</v>
      </c>
      <c r="F1716" s="332" t="s">
        <v>240</v>
      </c>
      <c r="G1716" s="340" t="s">
        <v>8</v>
      </c>
      <c r="H1716" s="343">
        <v>6.1935442283146E-2</v>
      </c>
      <c r="I1716" s="334">
        <v>3</v>
      </c>
      <c r="J1716" s="324"/>
      <c r="K1716" s="60"/>
    </row>
    <row r="1717" spans="1:11" x14ac:dyDescent="0.25">
      <c r="A1717" s="55" t="str">
        <f t="shared" si="83"/>
        <v>recomejHidalgo24</v>
      </c>
      <c r="B1717" s="55">
        <f t="shared" si="84"/>
        <v>24</v>
      </c>
      <c r="C1717" s="60">
        <f t="shared" si="85"/>
        <v>16</v>
      </c>
      <c r="D1717" s="60" t="str">
        <f>IFERROR(VLOOKUP($E1717,'Inf_NO MODIFICAR'!$P$6:$Q$41,2,FALSE),"")</f>
        <v>Hidalgo</v>
      </c>
      <c r="E1717" s="331">
        <v>16</v>
      </c>
      <c r="F1717" s="332" t="s">
        <v>240</v>
      </c>
      <c r="G1717" s="332" t="s">
        <v>586</v>
      </c>
      <c r="H1717" s="343">
        <v>1.8104748455525819E-2</v>
      </c>
      <c r="I1717" s="334">
        <v>4</v>
      </c>
      <c r="J1717" s="324"/>
      <c r="K1717" s="60"/>
    </row>
    <row r="1718" spans="1:11" x14ac:dyDescent="0.25">
      <c r="A1718" s="55" t="str">
        <f t="shared" si="83"/>
        <v>recomejJalisco1</v>
      </c>
      <c r="B1718" s="55">
        <f t="shared" si="84"/>
        <v>1</v>
      </c>
      <c r="C1718" s="60">
        <f t="shared" si="85"/>
        <v>17</v>
      </c>
      <c r="D1718" s="60" t="str">
        <f>IFERROR(VLOOKUP($E1718,'Inf_NO MODIFICAR'!$P$6:$Q$41,2,FALSE),"")</f>
        <v>Jalisco</v>
      </c>
      <c r="E1718" s="331">
        <v>17</v>
      </c>
      <c r="F1718" s="332" t="s">
        <v>20</v>
      </c>
      <c r="G1718" s="332" t="s">
        <v>126</v>
      </c>
      <c r="H1718" s="343">
        <v>0.31012769891870035</v>
      </c>
      <c r="I1718" s="334">
        <v>1</v>
      </c>
      <c r="J1718" s="324"/>
      <c r="K1718" s="60"/>
    </row>
    <row r="1719" spans="1:11" x14ac:dyDescent="0.25">
      <c r="A1719" s="55" t="str">
        <f t="shared" ref="A1719:A1782" si="86">+CONCATENATE($D$1310,F1719,B1719)</f>
        <v>recomejJalisco2</v>
      </c>
      <c r="B1719" s="55">
        <f t="shared" si="84"/>
        <v>2</v>
      </c>
      <c r="C1719" s="60">
        <f t="shared" si="85"/>
        <v>17</v>
      </c>
      <c r="D1719" s="60" t="str">
        <f>IFERROR(VLOOKUP($E1719,'Inf_NO MODIFICAR'!$P$6:$Q$41,2,FALSE),"")</f>
        <v>Jalisco</v>
      </c>
      <c r="E1719" s="331">
        <v>17</v>
      </c>
      <c r="F1719" s="332" t="s">
        <v>20</v>
      </c>
      <c r="G1719" s="332" t="s">
        <v>140</v>
      </c>
      <c r="H1719" s="343">
        <v>0.11275981332091028</v>
      </c>
      <c r="I1719" s="334">
        <v>1</v>
      </c>
      <c r="J1719" s="324"/>
      <c r="K1719" s="60"/>
    </row>
    <row r="1720" spans="1:11" x14ac:dyDescent="0.25">
      <c r="A1720" s="55" t="str">
        <f t="shared" si="86"/>
        <v>recomejJalisco3</v>
      </c>
      <c r="B1720" s="55">
        <f t="shared" si="84"/>
        <v>3</v>
      </c>
      <c r="C1720" s="60">
        <f t="shared" si="85"/>
        <v>17</v>
      </c>
      <c r="D1720" s="60" t="str">
        <f>IFERROR(VLOOKUP($E1720,'Inf_NO MODIFICAR'!$P$6:$Q$41,2,FALSE),"")</f>
        <v>Jalisco</v>
      </c>
      <c r="E1720" s="331">
        <v>17</v>
      </c>
      <c r="F1720" s="332" t="s">
        <v>20</v>
      </c>
      <c r="G1720" s="332" t="s">
        <v>133</v>
      </c>
      <c r="H1720" s="343">
        <v>0.10344145477513578</v>
      </c>
      <c r="I1720" s="334">
        <v>1</v>
      </c>
      <c r="J1720" s="324"/>
      <c r="K1720" s="60"/>
    </row>
    <row r="1721" spans="1:11" x14ac:dyDescent="0.25">
      <c r="A1721" s="55" t="str">
        <f t="shared" si="86"/>
        <v>recomejJalisco4</v>
      </c>
      <c r="B1721" s="55">
        <f t="shared" si="84"/>
        <v>4</v>
      </c>
      <c r="C1721" s="60">
        <f t="shared" si="85"/>
        <v>17</v>
      </c>
      <c r="D1721" s="60" t="str">
        <f>IFERROR(VLOOKUP($E1721,'Inf_NO MODIFICAR'!$P$6:$Q$41,2,FALSE),"")</f>
        <v>Jalisco</v>
      </c>
      <c r="E1721" s="331">
        <v>17</v>
      </c>
      <c r="F1721" s="332" t="s">
        <v>20</v>
      </c>
      <c r="G1721" s="332" t="s">
        <v>134</v>
      </c>
      <c r="H1721" s="343">
        <v>8.2779413069958438E-2</v>
      </c>
      <c r="I1721" s="334">
        <v>1</v>
      </c>
      <c r="J1721" s="324"/>
      <c r="K1721" s="60"/>
    </row>
    <row r="1722" spans="1:11" x14ac:dyDescent="0.25">
      <c r="A1722" s="55" t="str">
        <f t="shared" si="86"/>
        <v>recomejJalisco5</v>
      </c>
      <c r="B1722" s="55">
        <f t="shared" si="84"/>
        <v>5</v>
      </c>
      <c r="C1722" s="60">
        <f t="shared" si="85"/>
        <v>17</v>
      </c>
      <c r="D1722" s="60" t="str">
        <f>IFERROR(VLOOKUP($E1722,'Inf_NO MODIFICAR'!$P$6:$Q$41,2,FALSE),"")</f>
        <v>Jalisco</v>
      </c>
      <c r="E1722" s="331">
        <v>17</v>
      </c>
      <c r="F1722" s="332" t="s">
        <v>20</v>
      </c>
      <c r="G1722" s="332" t="s">
        <v>137</v>
      </c>
      <c r="H1722" s="343">
        <v>8.2035835400655177E-2</v>
      </c>
      <c r="I1722" s="334">
        <v>1</v>
      </c>
      <c r="J1722" s="324"/>
      <c r="K1722" s="60"/>
    </row>
    <row r="1723" spans="1:11" x14ac:dyDescent="0.25">
      <c r="A1723" s="55" t="str">
        <f t="shared" si="86"/>
        <v>recomejJalisco6</v>
      </c>
      <c r="B1723" s="55">
        <f t="shared" si="84"/>
        <v>6</v>
      </c>
      <c r="C1723" s="60">
        <f t="shared" si="85"/>
        <v>17</v>
      </c>
      <c r="D1723" s="60" t="str">
        <f>IFERROR(VLOOKUP($E1723,'Inf_NO MODIFICAR'!$P$6:$Q$41,2,FALSE),"")</f>
        <v>Jalisco</v>
      </c>
      <c r="E1723" s="331">
        <v>17</v>
      </c>
      <c r="F1723" s="332" t="s">
        <v>20</v>
      </c>
      <c r="G1723" s="332" t="s">
        <v>128</v>
      </c>
      <c r="H1723" s="343">
        <v>7.9997796699844206E-2</v>
      </c>
      <c r="I1723" s="334">
        <v>1</v>
      </c>
      <c r="J1723" s="324"/>
      <c r="K1723" s="60"/>
    </row>
    <row r="1724" spans="1:11" x14ac:dyDescent="0.25">
      <c r="A1724" s="55" t="str">
        <f t="shared" si="86"/>
        <v>recomejJalisco7</v>
      </c>
      <c r="B1724" s="55">
        <f t="shared" si="84"/>
        <v>7</v>
      </c>
      <c r="C1724" s="60">
        <f t="shared" si="85"/>
        <v>17</v>
      </c>
      <c r="D1724" s="60" t="str">
        <f>IFERROR(VLOOKUP($E1724,'Inf_NO MODIFICAR'!$P$6:$Q$41,2,FALSE),"")</f>
        <v>Jalisco</v>
      </c>
      <c r="E1724" s="331">
        <v>17</v>
      </c>
      <c r="F1724" s="332" t="s">
        <v>20</v>
      </c>
      <c r="G1724" s="332" t="s">
        <v>142</v>
      </c>
      <c r="H1724" s="343">
        <v>7.3490764894998117E-2</v>
      </c>
      <c r="I1724" s="334">
        <v>1</v>
      </c>
      <c r="J1724" s="324"/>
      <c r="K1724" s="60"/>
    </row>
    <row r="1725" spans="1:11" x14ac:dyDescent="0.25">
      <c r="A1725" s="55" t="str">
        <f t="shared" si="86"/>
        <v>recomejJalisco8</v>
      </c>
      <c r="B1725" s="55">
        <f t="shared" si="84"/>
        <v>8</v>
      </c>
      <c r="C1725" s="60">
        <f t="shared" si="85"/>
        <v>17</v>
      </c>
      <c r="D1725" s="60" t="str">
        <f>IFERROR(VLOOKUP($E1725,'Inf_NO MODIFICAR'!$P$6:$Q$41,2,FALSE),"")</f>
        <v>Jalisco</v>
      </c>
      <c r="E1725" s="331">
        <v>17</v>
      </c>
      <c r="F1725" s="332" t="s">
        <v>20</v>
      </c>
      <c r="G1725" s="332" t="s">
        <v>138</v>
      </c>
      <c r="H1725" s="343">
        <v>7.0637962738440002E-2</v>
      </c>
      <c r="I1725" s="334">
        <v>1</v>
      </c>
      <c r="J1725" s="324"/>
      <c r="K1725" s="60"/>
    </row>
    <row r="1726" spans="1:11" x14ac:dyDescent="0.25">
      <c r="A1726" s="55" t="str">
        <f t="shared" si="86"/>
        <v>recomejJalisco9</v>
      </c>
      <c r="B1726" s="55">
        <f t="shared" si="84"/>
        <v>9</v>
      </c>
      <c r="C1726" s="60">
        <f t="shared" si="85"/>
        <v>17</v>
      </c>
      <c r="D1726" s="60" t="str">
        <f>IFERROR(VLOOKUP($E1726,'Inf_NO MODIFICAR'!$P$6:$Q$41,2,FALSE),"")</f>
        <v>Jalisco</v>
      </c>
      <c r="E1726" s="331">
        <v>17</v>
      </c>
      <c r="F1726" s="332" t="s">
        <v>20</v>
      </c>
      <c r="G1726" s="332" t="s">
        <v>127</v>
      </c>
      <c r="H1726" s="343">
        <v>5.6686223156609025E-2</v>
      </c>
      <c r="I1726" s="334">
        <v>1</v>
      </c>
      <c r="J1726" s="324"/>
      <c r="K1726" s="60"/>
    </row>
    <row r="1727" spans="1:11" x14ac:dyDescent="0.25">
      <c r="A1727" s="55" t="str">
        <f t="shared" si="86"/>
        <v>recomejJalisco10</v>
      </c>
      <c r="B1727" s="55">
        <f t="shared" si="84"/>
        <v>10</v>
      </c>
      <c r="C1727" s="60">
        <f t="shared" si="85"/>
        <v>17</v>
      </c>
      <c r="D1727" s="60" t="str">
        <f>IFERROR(VLOOKUP($E1727,'Inf_NO MODIFICAR'!$P$6:$Q$41,2,FALSE),"")</f>
        <v>Jalisco</v>
      </c>
      <c r="E1727" s="331">
        <v>17</v>
      </c>
      <c r="F1727" s="332" t="s">
        <v>20</v>
      </c>
      <c r="G1727" s="340" t="s">
        <v>129</v>
      </c>
      <c r="H1727" s="343">
        <v>4.5866706517213522E-2</v>
      </c>
      <c r="I1727" s="334">
        <v>1</v>
      </c>
      <c r="J1727" s="324"/>
      <c r="K1727" s="60"/>
    </row>
    <row r="1728" spans="1:11" x14ac:dyDescent="0.25">
      <c r="A1728" s="55" t="str">
        <f t="shared" si="86"/>
        <v>recomejJalisco11</v>
      </c>
      <c r="B1728" s="55">
        <f t="shared" si="84"/>
        <v>11</v>
      </c>
      <c r="C1728" s="60">
        <f t="shared" si="85"/>
        <v>17</v>
      </c>
      <c r="D1728" s="60" t="str">
        <f>IFERROR(VLOOKUP($E1728,'Inf_NO MODIFICAR'!$P$6:$Q$41,2,FALSE),"")</f>
        <v>Jalisco</v>
      </c>
      <c r="E1728" s="331">
        <v>17</v>
      </c>
      <c r="F1728" s="332" t="s">
        <v>20</v>
      </c>
      <c r="G1728" s="332" t="s">
        <v>130</v>
      </c>
      <c r="H1728" s="343">
        <v>3.3910738709525032E-2</v>
      </c>
      <c r="I1728" s="334">
        <v>1</v>
      </c>
      <c r="J1728" s="324"/>
      <c r="K1728" s="60"/>
    </row>
    <row r="1729" spans="1:11" x14ac:dyDescent="0.25">
      <c r="A1729" s="55" t="str">
        <f t="shared" si="86"/>
        <v>recomejJalisco12</v>
      </c>
      <c r="B1729" s="55">
        <f t="shared" si="84"/>
        <v>12</v>
      </c>
      <c r="C1729" s="60">
        <f t="shared" si="85"/>
        <v>17</v>
      </c>
      <c r="D1729" s="60" t="str">
        <f>IFERROR(VLOOKUP($E1729,'Inf_NO MODIFICAR'!$P$6:$Q$41,2,FALSE),"")</f>
        <v>Jalisco</v>
      </c>
      <c r="E1729" s="331">
        <v>17</v>
      </c>
      <c r="F1729" s="332" t="s">
        <v>20</v>
      </c>
      <c r="G1729" s="332" t="s">
        <v>144</v>
      </c>
      <c r="H1729" s="343">
        <v>3.0868154271167212E-2</v>
      </c>
      <c r="I1729" s="334">
        <v>1</v>
      </c>
      <c r="J1729" s="324"/>
      <c r="K1729" s="60"/>
    </row>
    <row r="1730" spans="1:11" x14ac:dyDescent="0.25">
      <c r="A1730" s="55" t="str">
        <f t="shared" si="86"/>
        <v>recomejJalisco13</v>
      </c>
      <c r="B1730" s="55">
        <f t="shared" si="84"/>
        <v>13</v>
      </c>
      <c r="C1730" s="60">
        <f t="shared" si="85"/>
        <v>17</v>
      </c>
      <c r="D1730" s="60" t="str">
        <f>IFERROR(VLOOKUP($E1730,'Inf_NO MODIFICAR'!$P$6:$Q$41,2,FALSE),"")</f>
        <v>Jalisco</v>
      </c>
      <c r="E1730" s="331">
        <v>17</v>
      </c>
      <c r="F1730" s="332" t="s">
        <v>20</v>
      </c>
      <c r="G1730" s="332" t="s">
        <v>135</v>
      </c>
      <c r="H1730" s="343">
        <v>2.3807369463335715E-2</v>
      </c>
      <c r="I1730" s="334">
        <v>1</v>
      </c>
      <c r="J1730" s="324"/>
      <c r="K1730" s="60"/>
    </row>
    <row r="1731" spans="1:11" x14ac:dyDescent="0.25">
      <c r="A1731" s="55" t="str">
        <f t="shared" si="86"/>
        <v>recomejJalisco14</v>
      </c>
      <c r="B1731" s="55">
        <f t="shared" si="84"/>
        <v>14</v>
      </c>
      <c r="C1731" s="60">
        <f t="shared" si="85"/>
        <v>17</v>
      </c>
      <c r="D1731" s="60" t="str">
        <f>IFERROR(VLOOKUP($E1731,'Inf_NO MODIFICAR'!$P$6:$Q$41,2,FALSE),"")</f>
        <v>Jalisco</v>
      </c>
      <c r="E1731" s="331">
        <v>17</v>
      </c>
      <c r="F1731" s="332" t="s">
        <v>20</v>
      </c>
      <c r="G1731" s="340" t="s">
        <v>139</v>
      </c>
      <c r="H1731" s="343">
        <v>1.9101616695372955E-2</v>
      </c>
      <c r="I1731" s="334">
        <v>1</v>
      </c>
      <c r="J1731" s="324"/>
      <c r="K1731" s="60"/>
    </row>
    <row r="1732" spans="1:11" x14ac:dyDescent="0.25">
      <c r="A1732" s="55" t="str">
        <f t="shared" si="86"/>
        <v>recomejJalisco15</v>
      </c>
      <c r="B1732" s="55">
        <f t="shared" si="84"/>
        <v>15</v>
      </c>
      <c r="C1732" s="60">
        <f t="shared" si="85"/>
        <v>17</v>
      </c>
      <c r="D1732" s="60" t="str">
        <f>IFERROR(VLOOKUP($E1732,'Inf_NO MODIFICAR'!$P$6:$Q$41,2,FALSE),"")</f>
        <v>Jalisco</v>
      </c>
      <c r="E1732" s="331">
        <v>17</v>
      </c>
      <c r="F1732" s="332" t="s">
        <v>20</v>
      </c>
      <c r="G1732" s="332" t="s">
        <v>132</v>
      </c>
      <c r="H1732" s="343">
        <v>1.9071289755758156E-2</v>
      </c>
      <c r="I1732" s="334">
        <v>1</v>
      </c>
      <c r="J1732" s="324"/>
      <c r="K1732" s="60"/>
    </row>
    <row r="1733" spans="1:11" x14ac:dyDescent="0.25">
      <c r="A1733" s="55" t="str">
        <f t="shared" si="86"/>
        <v>recomejJalisco16</v>
      </c>
      <c r="B1733" s="55">
        <f t="shared" si="84"/>
        <v>16</v>
      </c>
      <c r="C1733" s="60">
        <f t="shared" si="85"/>
        <v>17</v>
      </c>
      <c r="D1733" s="60" t="str">
        <f>IFERROR(VLOOKUP($E1733,'Inf_NO MODIFICAR'!$P$6:$Q$41,2,FALSE),"")</f>
        <v>Jalisco</v>
      </c>
      <c r="E1733" s="331">
        <v>17</v>
      </c>
      <c r="F1733" s="332" t="s">
        <v>20</v>
      </c>
      <c r="G1733" s="332" t="s">
        <v>131</v>
      </c>
      <c r="H1733" s="343">
        <v>1.9018000005310721E-2</v>
      </c>
      <c r="I1733" s="334">
        <v>1</v>
      </c>
      <c r="J1733" s="324"/>
      <c r="K1733" s="60"/>
    </row>
    <row r="1734" spans="1:11" x14ac:dyDescent="0.25">
      <c r="A1734" s="55" t="str">
        <f t="shared" si="86"/>
        <v>recomejJalisco17</v>
      </c>
      <c r="B1734" s="55">
        <f t="shared" si="84"/>
        <v>17</v>
      </c>
      <c r="C1734" s="60">
        <f t="shared" si="85"/>
        <v>17</v>
      </c>
      <c r="D1734" s="60" t="str">
        <f>IFERROR(VLOOKUP($E1734,'Inf_NO MODIFICAR'!$P$6:$Q$41,2,FALSE),"")</f>
        <v>Jalisco</v>
      </c>
      <c r="E1734" s="331">
        <v>17</v>
      </c>
      <c r="F1734" s="332" t="s">
        <v>20</v>
      </c>
      <c r="G1734" s="332" t="s">
        <v>141</v>
      </c>
      <c r="H1734" s="343">
        <v>1.621059342086122E-2</v>
      </c>
      <c r="I1734" s="334">
        <v>1</v>
      </c>
      <c r="J1734" s="324"/>
      <c r="K1734" s="60"/>
    </row>
    <row r="1735" spans="1:11" x14ac:dyDescent="0.25">
      <c r="A1735" s="55" t="str">
        <f t="shared" si="86"/>
        <v>recomejJalisco18</v>
      </c>
      <c r="B1735" s="55">
        <f t="shared" si="84"/>
        <v>18</v>
      </c>
      <c r="C1735" s="60">
        <f t="shared" si="85"/>
        <v>17</v>
      </c>
      <c r="D1735" s="60" t="str">
        <f>IFERROR(VLOOKUP($E1735,'Inf_NO MODIFICAR'!$P$6:$Q$41,2,FALSE),"")</f>
        <v>Jalisco</v>
      </c>
      <c r="E1735" s="331">
        <v>17</v>
      </c>
      <c r="F1735" s="332" t="s">
        <v>20</v>
      </c>
      <c r="G1735" s="332" t="s">
        <v>143</v>
      </c>
      <c r="H1735" s="343">
        <v>1.5292973877653214E-2</v>
      </c>
      <c r="I1735" s="334">
        <v>1</v>
      </c>
      <c r="J1735" s="324"/>
      <c r="K1735" s="60"/>
    </row>
    <row r="1736" spans="1:11" x14ac:dyDescent="0.25">
      <c r="A1736" s="55" t="str">
        <f t="shared" si="86"/>
        <v>recomejJalisco19</v>
      </c>
      <c r="B1736" s="55">
        <f t="shared" si="84"/>
        <v>19</v>
      </c>
      <c r="C1736" s="60">
        <f t="shared" si="85"/>
        <v>17</v>
      </c>
      <c r="D1736" s="60" t="str">
        <f>IFERROR(VLOOKUP($E1736,'Inf_NO MODIFICAR'!$P$6:$Q$41,2,FALSE),"")</f>
        <v>Jalisco</v>
      </c>
      <c r="E1736" s="331">
        <v>17</v>
      </c>
      <c r="F1736" s="332" t="s">
        <v>20</v>
      </c>
      <c r="G1736" s="332" t="s">
        <v>136</v>
      </c>
      <c r="H1736" s="343">
        <v>8.2653993766868619E-3</v>
      </c>
      <c r="I1736" s="334">
        <v>1</v>
      </c>
      <c r="J1736" s="324"/>
      <c r="K1736" s="60"/>
    </row>
    <row r="1737" spans="1:11" x14ac:dyDescent="0.25">
      <c r="A1737" s="55" t="str">
        <f t="shared" si="86"/>
        <v>recomejJalisco20</v>
      </c>
      <c r="B1737" s="55">
        <f t="shared" si="84"/>
        <v>20</v>
      </c>
      <c r="C1737" s="60">
        <f t="shared" si="85"/>
        <v>17</v>
      </c>
      <c r="D1737" s="60" t="str">
        <f>IFERROR(VLOOKUP($E1737,'Inf_NO MODIFICAR'!$P$6:$Q$41,2,FALSE),"")</f>
        <v>Jalisco</v>
      </c>
      <c r="E1737" s="331">
        <v>17</v>
      </c>
      <c r="F1737" s="332" t="s">
        <v>20</v>
      </c>
      <c r="G1737" s="340" t="s">
        <v>145</v>
      </c>
      <c r="H1737" s="343">
        <v>5.7771463705227873E-3</v>
      </c>
      <c r="I1737" s="334">
        <v>1</v>
      </c>
      <c r="J1737" s="324"/>
      <c r="K1737" s="60"/>
    </row>
    <row r="1738" spans="1:11" x14ac:dyDescent="0.25">
      <c r="A1738" s="55" t="str">
        <f t="shared" si="86"/>
        <v>recomejJalisco21</v>
      </c>
      <c r="B1738" s="55">
        <f t="shared" si="84"/>
        <v>21</v>
      </c>
      <c r="C1738" s="60">
        <f t="shared" si="85"/>
        <v>17</v>
      </c>
      <c r="D1738" s="60" t="str">
        <f>IFERROR(VLOOKUP($E1738,'Inf_NO MODIFICAR'!$P$6:$Q$41,2,FALSE),"")</f>
        <v>Jalisco</v>
      </c>
      <c r="E1738" s="331">
        <v>17</v>
      </c>
      <c r="F1738" s="332" t="s">
        <v>20</v>
      </c>
      <c r="G1738" s="332" t="s">
        <v>812</v>
      </c>
      <c r="H1738" s="343">
        <v>5.0330883873699927E-3</v>
      </c>
      <c r="I1738" s="334">
        <v>1</v>
      </c>
      <c r="J1738" s="324"/>
      <c r="K1738" s="60"/>
    </row>
    <row r="1739" spans="1:11" x14ac:dyDescent="0.25">
      <c r="A1739" s="55" t="str">
        <f t="shared" si="86"/>
        <v>recomejJalisco22</v>
      </c>
      <c r="B1739" s="55">
        <f t="shared" si="84"/>
        <v>22</v>
      </c>
      <c r="C1739" s="60">
        <f t="shared" si="85"/>
        <v>17</v>
      </c>
      <c r="D1739" s="60" t="str">
        <f>IFERROR(VLOOKUP($E1739,'Inf_NO MODIFICAR'!$P$6:$Q$41,2,FALSE),"")</f>
        <v>Jalisco</v>
      </c>
      <c r="E1739" s="331">
        <v>17</v>
      </c>
      <c r="F1739" s="332" t="s">
        <v>20</v>
      </c>
      <c r="G1739" s="340" t="s">
        <v>146</v>
      </c>
      <c r="H1739" s="343">
        <v>0.24323540373423935</v>
      </c>
      <c r="I1739" s="335">
        <v>2</v>
      </c>
      <c r="J1739" s="324"/>
      <c r="K1739" s="60"/>
    </row>
    <row r="1740" spans="1:11" x14ac:dyDescent="0.25">
      <c r="A1740" s="55" t="str">
        <f t="shared" si="86"/>
        <v>recomejJalisco23</v>
      </c>
      <c r="B1740" s="55">
        <f t="shared" si="84"/>
        <v>23</v>
      </c>
      <c r="C1740" s="60">
        <f t="shared" si="85"/>
        <v>17</v>
      </c>
      <c r="D1740" s="60" t="str">
        <f>IFERROR(VLOOKUP($E1740,'Inf_NO MODIFICAR'!$P$6:$Q$41,2,FALSE),"")</f>
        <v>Jalisco</v>
      </c>
      <c r="E1740" s="331">
        <v>17</v>
      </c>
      <c r="F1740" s="332" t="s">
        <v>20</v>
      </c>
      <c r="G1740" s="332" t="s">
        <v>8</v>
      </c>
      <c r="H1740" s="343">
        <v>0.11233802109213867</v>
      </c>
      <c r="I1740" s="334">
        <v>3</v>
      </c>
      <c r="J1740" s="324"/>
      <c r="K1740" s="60"/>
    </row>
    <row r="1741" spans="1:11" x14ac:dyDescent="0.25">
      <c r="A1741" s="55" t="str">
        <f t="shared" si="86"/>
        <v>recomejJalisco24</v>
      </c>
      <c r="B1741" s="55">
        <f t="shared" si="84"/>
        <v>24</v>
      </c>
      <c r="C1741" s="60">
        <f t="shared" si="85"/>
        <v>17</v>
      </c>
      <c r="D1741" s="60" t="str">
        <f>IFERROR(VLOOKUP($E1741,'Inf_NO MODIFICAR'!$P$6:$Q$41,2,FALSE),"")</f>
        <v>Jalisco</v>
      </c>
      <c r="E1741" s="331">
        <v>17</v>
      </c>
      <c r="F1741" s="332" t="s">
        <v>20</v>
      </c>
      <c r="G1741" s="340" t="s">
        <v>586</v>
      </c>
      <c r="H1741" s="343">
        <v>4.7330045193804465E-3</v>
      </c>
      <c r="I1741" s="334">
        <v>4</v>
      </c>
      <c r="J1741" s="324"/>
      <c r="K1741" s="60"/>
    </row>
    <row r="1742" spans="1:11" x14ac:dyDescent="0.25">
      <c r="A1742" s="55" t="str">
        <f t="shared" si="86"/>
        <v>recomejMichoacán1</v>
      </c>
      <c r="B1742" s="55">
        <f t="shared" si="84"/>
        <v>1</v>
      </c>
      <c r="C1742" s="60">
        <f t="shared" si="85"/>
        <v>18</v>
      </c>
      <c r="D1742" s="60" t="str">
        <f>IFERROR(VLOOKUP($E1742,'Inf_NO MODIFICAR'!$P$6:$Q$41,2,FALSE),"")</f>
        <v>Michoacán</v>
      </c>
      <c r="E1742" s="331">
        <v>18</v>
      </c>
      <c r="F1742" s="332" t="s">
        <v>241</v>
      </c>
      <c r="G1742" s="332" t="s">
        <v>126</v>
      </c>
      <c r="H1742" s="343">
        <v>0.25466094989327986</v>
      </c>
      <c r="I1742" s="334">
        <v>1</v>
      </c>
      <c r="J1742" s="324"/>
      <c r="K1742" s="60"/>
    </row>
    <row r="1743" spans="1:11" x14ac:dyDescent="0.25">
      <c r="A1743" s="55" t="str">
        <f t="shared" si="86"/>
        <v>recomejMichoacán2</v>
      </c>
      <c r="B1743" s="55">
        <f t="shared" si="84"/>
        <v>2</v>
      </c>
      <c r="C1743" s="60">
        <f t="shared" si="85"/>
        <v>18</v>
      </c>
      <c r="D1743" s="60" t="str">
        <f>IFERROR(VLOOKUP($E1743,'Inf_NO MODIFICAR'!$P$6:$Q$41,2,FALSE),"")</f>
        <v>Michoacán</v>
      </c>
      <c r="E1743" s="331">
        <v>18</v>
      </c>
      <c r="F1743" s="332" t="s">
        <v>241</v>
      </c>
      <c r="G1743" s="332" t="s">
        <v>129</v>
      </c>
      <c r="H1743" s="343">
        <v>0.19940982474978761</v>
      </c>
      <c r="I1743" s="334">
        <v>1</v>
      </c>
      <c r="J1743" s="324"/>
      <c r="K1743" s="60"/>
    </row>
    <row r="1744" spans="1:11" x14ac:dyDescent="0.25">
      <c r="A1744" s="55" t="str">
        <f t="shared" si="86"/>
        <v>recomejMichoacán3</v>
      </c>
      <c r="B1744" s="55">
        <f t="shared" si="84"/>
        <v>3</v>
      </c>
      <c r="C1744" s="60">
        <f t="shared" si="85"/>
        <v>18</v>
      </c>
      <c r="D1744" s="60" t="str">
        <f>IFERROR(VLOOKUP($E1744,'Inf_NO MODIFICAR'!$P$6:$Q$41,2,FALSE),"")</f>
        <v>Michoacán</v>
      </c>
      <c r="E1744" s="331">
        <v>18</v>
      </c>
      <c r="F1744" s="332" t="s">
        <v>241</v>
      </c>
      <c r="G1744" s="332" t="s">
        <v>137</v>
      </c>
      <c r="H1744" s="343">
        <v>0.15740315223353099</v>
      </c>
      <c r="I1744" s="334">
        <v>1</v>
      </c>
      <c r="J1744" s="324"/>
      <c r="K1744" s="60"/>
    </row>
    <row r="1745" spans="1:11" x14ac:dyDescent="0.25">
      <c r="A1745" s="55" t="str">
        <f t="shared" si="86"/>
        <v>recomejMichoacán4</v>
      </c>
      <c r="B1745" s="55">
        <f t="shared" si="84"/>
        <v>4</v>
      </c>
      <c r="C1745" s="60">
        <f t="shared" si="85"/>
        <v>18</v>
      </c>
      <c r="D1745" s="60" t="str">
        <f>IFERROR(VLOOKUP($E1745,'Inf_NO MODIFICAR'!$P$6:$Q$41,2,FALSE),"")</f>
        <v>Michoacán</v>
      </c>
      <c r="E1745" s="331">
        <v>18</v>
      </c>
      <c r="F1745" s="332" t="s">
        <v>241</v>
      </c>
      <c r="G1745" s="332" t="s">
        <v>133</v>
      </c>
      <c r="H1745" s="343">
        <v>0.10302906534103069</v>
      </c>
      <c r="I1745" s="334">
        <v>1</v>
      </c>
      <c r="J1745" s="324"/>
      <c r="K1745" s="60"/>
    </row>
    <row r="1746" spans="1:11" x14ac:dyDescent="0.25">
      <c r="A1746" s="55" t="str">
        <f t="shared" si="86"/>
        <v>recomejMichoacán5</v>
      </c>
      <c r="B1746" s="55">
        <f t="shared" si="84"/>
        <v>5</v>
      </c>
      <c r="C1746" s="60">
        <f t="shared" si="85"/>
        <v>18</v>
      </c>
      <c r="D1746" s="60" t="str">
        <f>IFERROR(VLOOKUP($E1746,'Inf_NO MODIFICAR'!$P$6:$Q$41,2,FALSE),"")</f>
        <v>Michoacán</v>
      </c>
      <c r="E1746" s="331">
        <v>18</v>
      </c>
      <c r="F1746" s="332" t="s">
        <v>241</v>
      </c>
      <c r="G1746" s="332" t="s">
        <v>134</v>
      </c>
      <c r="H1746" s="343">
        <v>8.1284339235067019E-2</v>
      </c>
      <c r="I1746" s="334">
        <v>1</v>
      </c>
      <c r="J1746" s="324"/>
      <c r="K1746" s="60"/>
    </row>
    <row r="1747" spans="1:11" x14ac:dyDescent="0.25">
      <c r="A1747" s="55" t="str">
        <f t="shared" si="86"/>
        <v>recomejMichoacán6</v>
      </c>
      <c r="B1747" s="55">
        <f t="shared" si="84"/>
        <v>6</v>
      </c>
      <c r="C1747" s="60">
        <f t="shared" si="85"/>
        <v>18</v>
      </c>
      <c r="D1747" s="60" t="str">
        <f>IFERROR(VLOOKUP($E1747,'Inf_NO MODIFICAR'!$P$6:$Q$41,2,FALSE),"")</f>
        <v>Michoacán</v>
      </c>
      <c r="E1747" s="331">
        <v>18</v>
      </c>
      <c r="F1747" s="332" t="s">
        <v>241</v>
      </c>
      <c r="G1747" s="340" t="s">
        <v>130</v>
      </c>
      <c r="H1747" s="343">
        <v>6.8783313163369594E-2</v>
      </c>
      <c r="I1747" s="334">
        <v>1</v>
      </c>
      <c r="J1747" s="324"/>
      <c r="K1747" s="60"/>
    </row>
    <row r="1748" spans="1:11" x14ac:dyDescent="0.25">
      <c r="A1748" s="55" t="str">
        <f t="shared" si="86"/>
        <v>recomejMichoacán7</v>
      </c>
      <c r="B1748" s="55">
        <f t="shared" si="84"/>
        <v>7</v>
      </c>
      <c r="C1748" s="60">
        <f t="shared" si="85"/>
        <v>18</v>
      </c>
      <c r="D1748" s="60" t="str">
        <f>IFERROR(VLOOKUP($E1748,'Inf_NO MODIFICAR'!$P$6:$Q$41,2,FALSE),"")</f>
        <v>Michoacán</v>
      </c>
      <c r="E1748" s="331">
        <v>18</v>
      </c>
      <c r="F1748" s="332" t="s">
        <v>241</v>
      </c>
      <c r="G1748" s="332" t="s">
        <v>139</v>
      </c>
      <c r="H1748" s="343">
        <v>5.9778301767854675E-2</v>
      </c>
      <c r="I1748" s="334">
        <v>1</v>
      </c>
      <c r="J1748" s="324"/>
      <c r="K1748" s="60"/>
    </row>
    <row r="1749" spans="1:11" x14ac:dyDescent="0.25">
      <c r="A1749" s="55" t="str">
        <f t="shared" si="86"/>
        <v>recomejMichoacán8</v>
      </c>
      <c r="B1749" s="55">
        <f t="shared" si="84"/>
        <v>8</v>
      </c>
      <c r="C1749" s="60">
        <f t="shared" si="85"/>
        <v>18</v>
      </c>
      <c r="D1749" s="60" t="str">
        <f>IFERROR(VLOOKUP($E1749,'Inf_NO MODIFICAR'!$P$6:$Q$41,2,FALSE),"")</f>
        <v>Michoacán</v>
      </c>
      <c r="E1749" s="331">
        <v>18</v>
      </c>
      <c r="F1749" s="332" t="s">
        <v>241</v>
      </c>
      <c r="G1749" s="332" t="s">
        <v>140</v>
      </c>
      <c r="H1749" s="343">
        <v>3.6742354649007936E-2</v>
      </c>
      <c r="I1749" s="334">
        <v>1</v>
      </c>
      <c r="J1749" s="324"/>
      <c r="K1749" s="60"/>
    </row>
    <row r="1750" spans="1:11" x14ac:dyDescent="0.25">
      <c r="A1750" s="55" t="str">
        <f t="shared" si="86"/>
        <v>recomejMichoacán9</v>
      </c>
      <c r="B1750" s="55">
        <f t="shared" si="84"/>
        <v>9</v>
      </c>
      <c r="C1750" s="60">
        <f t="shared" si="85"/>
        <v>18</v>
      </c>
      <c r="D1750" s="60" t="str">
        <f>IFERROR(VLOOKUP($E1750,'Inf_NO MODIFICAR'!$P$6:$Q$41,2,FALSE),"")</f>
        <v>Michoacán</v>
      </c>
      <c r="E1750" s="331">
        <v>18</v>
      </c>
      <c r="F1750" s="332" t="s">
        <v>241</v>
      </c>
      <c r="G1750" s="332" t="s">
        <v>145</v>
      </c>
      <c r="H1750" s="343">
        <v>3.4034043381567416E-2</v>
      </c>
      <c r="I1750" s="334">
        <v>1</v>
      </c>
      <c r="J1750" s="324"/>
      <c r="K1750" s="60"/>
    </row>
    <row r="1751" spans="1:11" x14ac:dyDescent="0.25">
      <c r="A1751" s="55" t="str">
        <f t="shared" si="86"/>
        <v>recomejMichoacán10</v>
      </c>
      <c r="B1751" s="55">
        <f t="shared" si="84"/>
        <v>10</v>
      </c>
      <c r="C1751" s="60">
        <f t="shared" si="85"/>
        <v>18</v>
      </c>
      <c r="D1751" s="60" t="str">
        <f>IFERROR(VLOOKUP($E1751,'Inf_NO MODIFICAR'!$P$6:$Q$41,2,FALSE),"")</f>
        <v>Michoacán</v>
      </c>
      <c r="E1751" s="331">
        <v>18</v>
      </c>
      <c r="F1751" s="332" t="s">
        <v>241</v>
      </c>
      <c r="G1751" s="340" t="s">
        <v>128</v>
      </c>
      <c r="H1751" s="343">
        <v>2.8725722863094817E-2</v>
      </c>
      <c r="I1751" s="334">
        <v>1</v>
      </c>
      <c r="J1751" s="324"/>
      <c r="K1751" s="60"/>
    </row>
    <row r="1752" spans="1:11" x14ac:dyDescent="0.25">
      <c r="A1752" s="55" t="str">
        <f t="shared" si="86"/>
        <v>recomejMichoacán11</v>
      </c>
      <c r="B1752" s="55">
        <f t="shared" si="84"/>
        <v>11</v>
      </c>
      <c r="C1752" s="60">
        <f t="shared" si="85"/>
        <v>18</v>
      </c>
      <c r="D1752" s="60" t="str">
        <f>IFERROR(VLOOKUP($E1752,'Inf_NO MODIFICAR'!$P$6:$Q$41,2,FALSE),"")</f>
        <v>Michoacán</v>
      </c>
      <c r="E1752" s="331">
        <v>18</v>
      </c>
      <c r="F1752" s="332" t="s">
        <v>241</v>
      </c>
      <c r="G1752" s="340" t="s">
        <v>138</v>
      </c>
      <c r="H1752" s="343">
        <v>2.5952092327247902E-2</v>
      </c>
      <c r="I1752" s="334">
        <v>1</v>
      </c>
      <c r="J1752" s="324"/>
      <c r="K1752" s="60"/>
    </row>
    <row r="1753" spans="1:11" x14ac:dyDescent="0.25">
      <c r="A1753" s="55" t="str">
        <f t="shared" si="86"/>
        <v>recomejMichoacán12</v>
      </c>
      <c r="B1753" s="55">
        <f t="shared" si="84"/>
        <v>12</v>
      </c>
      <c r="C1753" s="60">
        <f t="shared" si="85"/>
        <v>18</v>
      </c>
      <c r="D1753" s="60" t="str">
        <f>IFERROR(VLOOKUP($E1753,'Inf_NO MODIFICAR'!$P$6:$Q$41,2,FALSE),"")</f>
        <v>Michoacán</v>
      </c>
      <c r="E1753" s="331">
        <v>18</v>
      </c>
      <c r="F1753" s="332" t="s">
        <v>241</v>
      </c>
      <c r="G1753" s="332" t="s">
        <v>143</v>
      </c>
      <c r="H1753" s="343">
        <v>2.5053911699253927E-2</v>
      </c>
      <c r="I1753" s="334">
        <v>1</v>
      </c>
      <c r="J1753" s="324"/>
      <c r="K1753" s="60"/>
    </row>
    <row r="1754" spans="1:11" x14ac:dyDescent="0.25">
      <c r="A1754" s="55" t="str">
        <f t="shared" si="86"/>
        <v>recomejMichoacán13</v>
      </c>
      <c r="B1754" s="55">
        <f t="shared" si="84"/>
        <v>13</v>
      </c>
      <c r="C1754" s="60">
        <f t="shared" si="85"/>
        <v>18</v>
      </c>
      <c r="D1754" s="60" t="str">
        <f>IFERROR(VLOOKUP($E1754,'Inf_NO MODIFICAR'!$P$6:$Q$41,2,FALSE),"")</f>
        <v>Michoacán</v>
      </c>
      <c r="E1754" s="331">
        <v>18</v>
      </c>
      <c r="F1754" s="332" t="s">
        <v>241</v>
      </c>
      <c r="G1754" s="340" t="s">
        <v>131</v>
      </c>
      <c r="H1754" s="343">
        <v>2.4974301978478487E-2</v>
      </c>
      <c r="I1754" s="334">
        <v>1</v>
      </c>
      <c r="J1754" s="324"/>
      <c r="K1754" s="60"/>
    </row>
    <row r="1755" spans="1:11" x14ac:dyDescent="0.25">
      <c r="A1755" s="55" t="str">
        <f t="shared" si="86"/>
        <v>recomejMichoacán14</v>
      </c>
      <c r="B1755" s="55">
        <f t="shared" si="84"/>
        <v>14</v>
      </c>
      <c r="C1755" s="60">
        <f t="shared" si="85"/>
        <v>18</v>
      </c>
      <c r="D1755" s="60" t="str">
        <f>IFERROR(VLOOKUP($E1755,'Inf_NO MODIFICAR'!$P$6:$Q$41,2,FALSE),"")</f>
        <v>Michoacán</v>
      </c>
      <c r="E1755" s="331">
        <v>18</v>
      </c>
      <c r="F1755" s="332" t="s">
        <v>241</v>
      </c>
      <c r="G1755" s="332" t="s">
        <v>142</v>
      </c>
      <c r="H1755" s="343">
        <v>1.9046412398524094E-2</v>
      </c>
      <c r="I1755" s="334">
        <v>1</v>
      </c>
      <c r="J1755" s="324"/>
      <c r="K1755" s="60"/>
    </row>
    <row r="1756" spans="1:11" x14ac:dyDescent="0.25">
      <c r="A1756" s="55" t="str">
        <f t="shared" si="86"/>
        <v>recomejMichoacán15</v>
      </c>
      <c r="B1756" s="55">
        <f t="shared" si="84"/>
        <v>15</v>
      </c>
      <c r="C1756" s="60">
        <f t="shared" si="85"/>
        <v>18</v>
      </c>
      <c r="D1756" s="60" t="str">
        <f>IFERROR(VLOOKUP($E1756,'Inf_NO MODIFICAR'!$P$6:$Q$41,2,FALSE),"")</f>
        <v>Michoacán</v>
      </c>
      <c r="E1756" s="331">
        <v>18</v>
      </c>
      <c r="F1756" s="332" t="s">
        <v>241</v>
      </c>
      <c r="G1756" s="332" t="s">
        <v>132</v>
      </c>
      <c r="H1756" s="343">
        <v>1.830417521031151E-2</v>
      </c>
      <c r="I1756" s="334">
        <v>1</v>
      </c>
      <c r="J1756" s="324"/>
      <c r="K1756" s="60"/>
    </row>
    <row r="1757" spans="1:11" x14ac:dyDescent="0.25">
      <c r="A1757" s="55" t="str">
        <f t="shared" si="86"/>
        <v>recomejMichoacán16</v>
      </c>
      <c r="B1757" s="55">
        <f t="shared" si="84"/>
        <v>16</v>
      </c>
      <c r="C1757" s="60">
        <f t="shared" si="85"/>
        <v>18</v>
      </c>
      <c r="D1757" s="60" t="str">
        <f>IFERROR(VLOOKUP($E1757,'Inf_NO MODIFICAR'!$P$6:$Q$41,2,FALSE),"")</f>
        <v>Michoacán</v>
      </c>
      <c r="E1757" s="331">
        <v>18</v>
      </c>
      <c r="F1757" s="332" t="s">
        <v>241</v>
      </c>
      <c r="G1757" s="340" t="s">
        <v>141</v>
      </c>
      <c r="H1757" s="343">
        <v>1.6661298334612787E-2</v>
      </c>
      <c r="I1757" s="334">
        <v>1</v>
      </c>
      <c r="J1757" s="324"/>
      <c r="K1757" s="60"/>
    </row>
    <row r="1758" spans="1:11" x14ac:dyDescent="0.25">
      <c r="A1758" s="55" t="str">
        <f t="shared" si="86"/>
        <v>recomejMichoacán17</v>
      </c>
      <c r="B1758" s="55">
        <f t="shared" si="84"/>
        <v>17</v>
      </c>
      <c r="C1758" s="60">
        <f t="shared" si="85"/>
        <v>18</v>
      </c>
      <c r="D1758" s="60" t="str">
        <f>IFERROR(VLOOKUP($E1758,'Inf_NO MODIFICAR'!$P$6:$Q$41,2,FALSE),"")</f>
        <v>Michoacán</v>
      </c>
      <c r="E1758" s="331">
        <v>18</v>
      </c>
      <c r="F1758" s="332" t="s">
        <v>241</v>
      </c>
      <c r="G1758" s="332" t="s">
        <v>136</v>
      </c>
      <c r="H1758" s="343">
        <v>1.5508467504000518E-2</v>
      </c>
      <c r="I1758" s="334">
        <v>1</v>
      </c>
      <c r="J1758" s="324"/>
      <c r="K1758" s="60"/>
    </row>
    <row r="1759" spans="1:11" x14ac:dyDescent="0.25">
      <c r="A1759" s="55" t="str">
        <f t="shared" si="86"/>
        <v>recomejMichoacán18</v>
      </c>
      <c r="B1759" s="55">
        <f t="shared" si="84"/>
        <v>18</v>
      </c>
      <c r="C1759" s="60">
        <f t="shared" si="85"/>
        <v>18</v>
      </c>
      <c r="D1759" s="60" t="str">
        <f>IFERROR(VLOOKUP($E1759,'Inf_NO MODIFICAR'!$P$6:$Q$41,2,FALSE),"")</f>
        <v>Michoacán</v>
      </c>
      <c r="E1759" s="331">
        <v>18</v>
      </c>
      <c r="F1759" s="332" t="s">
        <v>241</v>
      </c>
      <c r="G1759" s="340" t="s">
        <v>812</v>
      </c>
      <c r="H1759" s="343">
        <v>1.4077548813385006E-2</v>
      </c>
      <c r="I1759" s="334">
        <v>1</v>
      </c>
      <c r="J1759" s="324"/>
      <c r="K1759" s="60"/>
    </row>
    <row r="1760" spans="1:11" x14ac:dyDescent="0.25">
      <c r="A1760" s="55" t="str">
        <f t="shared" si="86"/>
        <v>recomejMichoacán19</v>
      </c>
      <c r="B1760" s="55">
        <f t="shared" si="84"/>
        <v>19</v>
      </c>
      <c r="C1760" s="60">
        <f t="shared" si="85"/>
        <v>18</v>
      </c>
      <c r="D1760" s="60" t="str">
        <f>IFERROR(VLOOKUP($E1760,'Inf_NO MODIFICAR'!$P$6:$Q$41,2,FALSE),"")</f>
        <v>Michoacán</v>
      </c>
      <c r="E1760" s="331">
        <v>18</v>
      </c>
      <c r="F1760" s="332" t="s">
        <v>241</v>
      </c>
      <c r="G1760" s="340" t="s">
        <v>127</v>
      </c>
      <c r="H1760" s="343">
        <v>1.2004001363024265E-2</v>
      </c>
      <c r="I1760" s="334">
        <v>1</v>
      </c>
      <c r="J1760" s="324"/>
      <c r="K1760" s="60"/>
    </row>
    <row r="1761" spans="1:11" x14ac:dyDescent="0.25">
      <c r="A1761" s="55" t="str">
        <f t="shared" si="86"/>
        <v>recomejMichoacán20</v>
      </c>
      <c r="B1761" s="55">
        <f t="shared" ref="B1761:B1824" si="87">+IF(F1761&lt;&gt;F1760,1,B1760+1)</f>
        <v>20</v>
      </c>
      <c r="C1761" s="60">
        <f t="shared" ref="C1761:C1824" si="88">+E1761</f>
        <v>18</v>
      </c>
      <c r="D1761" s="60" t="str">
        <f>IFERROR(VLOOKUP($E1761,'Inf_NO MODIFICAR'!$P$6:$Q$41,2,FALSE),"")</f>
        <v>Michoacán</v>
      </c>
      <c r="E1761" s="331">
        <v>18</v>
      </c>
      <c r="F1761" s="332" t="s">
        <v>241</v>
      </c>
      <c r="G1761" s="332" t="s">
        <v>144</v>
      </c>
      <c r="H1761" s="343">
        <v>1.1899967976464644E-2</v>
      </c>
      <c r="I1761" s="334">
        <v>1</v>
      </c>
      <c r="J1761" s="324"/>
      <c r="K1761" s="60"/>
    </row>
    <row r="1762" spans="1:11" x14ac:dyDescent="0.25">
      <c r="A1762" s="55" t="str">
        <f t="shared" si="86"/>
        <v>recomejMichoacán21</v>
      </c>
      <c r="B1762" s="55">
        <f t="shared" si="87"/>
        <v>21</v>
      </c>
      <c r="C1762" s="60">
        <f t="shared" si="88"/>
        <v>18</v>
      </c>
      <c r="D1762" s="60" t="str">
        <f>IFERROR(VLOOKUP($E1762,'Inf_NO MODIFICAR'!$P$6:$Q$41,2,FALSE),"")</f>
        <v>Michoacán</v>
      </c>
      <c r="E1762" s="331">
        <v>18</v>
      </c>
      <c r="F1762" s="332" t="s">
        <v>241</v>
      </c>
      <c r="G1762" s="332" t="s">
        <v>135</v>
      </c>
      <c r="H1762" s="343">
        <v>9.3205461975334955E-3</v>
      </c>
      <c r="I1762" s="334">
        <v>1</v>
      </c>
      <c r="J1762" s="324"/>
      <c r="K1762" s="60"/>
    </row>
    <row r="1763" spans="1:11" x14ac:dyDescent="0.25">
      <c r="A1763" s="55" t="str">
        <f t="shared" si="86"/>
        <v>recomejMichoacán22</v>
      </c>
      <c r="B1763" s="55">
        <f t="shared" si="87"/>
        <v>22</v>
      </c>
      <c r="C1763" s="60">
        <f t="shared" si="88"/>
        <v>18</v>
      </c>
      <c r="D1763" s="60" t="str">
        <f>IFERROR(VLOOKUP($E1763,'Inf_NO MODIFICAR'!$P$6:$Q$41,2,FALSE),"")</f>
        <v>Michoacán</v>
      </c>
      <c r="E1763" s="331">
        <v>18</v>
      </c>
      <c r="F1763" s="332" t="s">
        <v>241</v>
      </c>
      <c r="G1763" s="332" t="s">
        <v>146</v>
      </c>
      <c r="H1763" s="343">
        <v>0.23407719116264442</v>
      </c>
      <c r="I1763" s="335">
        <v>2</v>
      </c>
      <c r="J1763" s="324"/>
      <c r="K1763" s="60"/>
    </row>
    <row r="1764" spans="1:11" x14ac:dyDescent="0.25">
      <c r="A1764" s="55" t="str">
        <f t="shared" si="86"/>
        <v>recomejMichoacán23</v>
      </c>
      <c r="B1764" s="55">
        <f t="shared" si="87"/>
        <v>23</v>
      </c>
      <c r="C1764" s="60">
        <f t="shared" si="88"/>
        <v>18</v>
      </c>
      <c r="D1764" s="60" t="str">
        <f>IFERROR(VLOOKUP($E1764,'Inf_NO MODIFICAR'!$P$6:$Q$41,2,FALSE),"")</f>
        <v>Michoacán</v>
      </c>
      <c r="E1764" s="331">
        <v>18</v>
      </c>
      <c r="F1764" s="332" t="s">
        <v>241</v>
      </c>
      <c r="G1764" s="332" t="s">
        <v>8</v>
      </c>
      <c r="H1764" s="343">
        <v>0.11104353871520073</v>
      </c>
      <c r="I1764" s="334">
        <v>3</v>
      </c>
      <c r="J1764" s="324"/>
      <c r="K1764" s="60"/>
    </row>
    <row r="1765" spans="1:11" x14ac:dyDescent="0.25">
      <c r="A1765" s="55" t="str">
        <f t="shared" si="86"/>
        <v>recomejMichoacán24</v>
      </c>
      <c r="B1765" s="55">
        <f t="shared" si="87"/>
        <v>24</v>
      </c>
      <c r="C1765" s="60">
        <f t="shared" si="88"/>
        <v>18</v>
      </c>
      <c r="D1765" s="60" t="str">
        <f>IFERROR(VLOOKUP($E1765,'Inf_NO MODIFICAR'!$P$6:$Q$41,2,FALSE),"")</f>
        <v>Michoacán</v>
      </c>
      <c r="E1765" s="331">
        <v>18</v>
      </c>
      <c r="F1765" s="332" t="s">
        <v>241</v>
      </c>
      <c r="G1765" s="332" t="s">
        <v>586</v>
      </c>
      <c r="H1765" s="343">
        <v>1.4793238010476417E-2</v>
      </c>
      <c r="I1765" s="334">
        <v>4</v>
      </c>
      <c r="J1765" s="324"/>
      <c r="K1765" s="60"/>
    </row>
    <row r="1766" spans="1:11" x14ac:dyDescent="0.25">
      <c r="A1766" s="55" t="str">
        <f t="shared" si="86"/>
        <v>recomejMorelos1</v>
      </c>
      <c r="B1766" s="55">
        <f t="shared" si="87"/>
        <v>1</v>
      </c>
      <c r="C1766" s="60">
        <f t="shared" si="88"/>
        <v>19</v>
      </c>
      <c r="D1766" s="60" t="str">
        <f>IFERROR(VLOOKUP($E1766,'Inf_NO MODIFICAR'!$P$6:$Q$41,2,FALSE),"")</f>
        <v>Morelos</v>
      </c>
      <c r="E1766" s="331">
        <v>19</v>
      </c>
      <c r="F1766" s="332" t="s">
        <v>242</v>
      </c>
      <c r="G1766" s="332" t="s">
        <v>126</v>
      </c>
      <c r="H1766" s="343">
        <v>0.25958629606504391</v>
      </c>
      <c r="I1766" s="334">
        <v>1</v>
      </c>
      <c r="J1766" s="324"/>
      <c r="K1766" s="60"/>
    </row>
    <row r="1767" spans="1:11" x14ac:dyDescent="0.25">
      <c r="A1767" s="55" t="str">
        <f t="shared" si="86"/>
        <v>recomejMorelos2</v>
      </c>
      <c r="B1767" s="55">
        <f t="shared" si="87"/>
        <v>2</v>
      </c>
      <c r="C1767" s="60">
        <f t="shared" si="88"/>
        <v>19</v>
      </c>
      <c r="D1767" s="60" t="str">
        <f>IFERROR(VLOOKUP($E1767,'Inf_NO MODIFICAR'!$P$6:$Q$41,2,FALSE),"")</f>
        <v>Morelos</v>
      </c>
      <c r="E1767" s="331">
        <v>19</v>
      </c>
      <c r="F1767" s="332" t="s">
        <v>242</v>
      </c>
      <c r="G1767" s="332" t="s">
        <v>133</v>
      </c>
      <c r="H1767" s="343">
        <v>0.13663883586014167</v>
      </c>
      <c r="I1767" s="334">
        <v>1</v>
      </c>
      <c r="J1767" s="324"/>
      <c r="K1767" s="60"/>
    </row>
    <row r="1768" spans="1:11" x14ac:dyDescent="0.25">
      <c r="A1768" s="55" t="str">
        <f t="shared" si="86"/>
        <v>recomejMorelos3</v>
      </c>
      <c r="B1768" s="55">
        <f t="shared" si="87"/>
        <v>3</v>
      </c>
      <c r="C1768" s="60">
        <f t="shared" si="88"/>
        <v>19</v>
      </c>
      <c r="D1768" s="60" t="str">
        <f>IFERROR(VLOOKUP($E1768,'Inf_NO MODIFICAR'!$P$6:$Q$41,2,FALSE),"")</f>
        <v>Morelos</v>
      </c>
      <c r="E1768" s="331">
        <v>19</v>
      </c>
      <c r="F1768" s="332" t="s">
        <v>242</v>
      </c>
      <c r="G1768" s="332" t="s">
        <v>140</v>
      </c>
      <c r="H1768" s="343">
        <v>8.8913408182618184E-2</v>
      </c>
      <c r="I1768" s="334">
        <v>1</v>
      </c>
      <c r="J1768" s="324"/>
      <c r="K1768" s="60"/>
    </row>
    <row r="1769" spans="1:11" x14ac:dyDescent="0.25">
      <c r="A1769" s="55" t="str">
        <f t="shared" si="86"/>
        <v>recomejMorelos4</v>
      </c>
      <c r="B1769" s="55">
        <f t="shared" si="87"/>
        <v>4</v>
      </c>
      <c r="C1769" s="60">
        <f t="shared" si="88"/>
        <v>19</v>
      </c>
      <c r="D1769" s="60" t="str">
        <f>IFERROR(VLOOKUP($E1769,'Inf_NO MODIFICAR'!$P$6:$Q$41,2,FALSE),"")</f>
        <v>Morelos</v>
      </c>
      <c r="E1769" s="331">
        <v>19</v>
      </c>
      <c r="F1769" s="332" t="s">
        <v>242</v>
      </c>
      <c r="G1769" s="332" t="s">
        <v>137</v>
      </c>
      <c r="H1769" s="343">
        <v>8.6547631885274617E-2</v>
      </c>
      <c r="I1769" s="334">
        <v>1</v>
      </c>
      <c r="J1769" s="324"/>
      <c r="K1769" s="60"/>
    </row>
    <row r="1770" spans="1:11" x14ac:dyDescent="0.25">
      <c r="A1770" s="55" t="str">
        <f t="shared" si="86"/>
        <v>recomejMorelos5</v>
      </c>
      <c r="B1770" s="55">
        <f t="shared" si="87"/>
        <v>5</v>
      </c>
      <c r="C1770" s="60">
        <f t="shared" si="88"/>
        <v>19</v>
      </c>
      <c r="D1770" s="60" t="str">
        <f>IFERROR(VLOOKUP($E1770,'Inf_NO MODIFICAR'!$P$6:$Q$41,2,FALSE),"")</f>
        <v>Morelos</v>
      </c>
      <c r="E1770" s="331">
        <v>19</v>
      </c>
      <c r="F1770" s="332" t="s">
        <v>242</v>
      </c>
      <c r="G1770" s="332" t="s">
        <v>129</v>
      </c>
      <c r="H1770" s="343">
        <v>6.5673007367708452E-2</v>
      </c>
      <c r="I1770" s="334">
        <v>1</v>
      </c>
      <c r="J1770" s="324"/>
      <c r="K1770" s="60"/>
    </row>
    <row r="1771" spans="1:11" x14ac:dyDescent="0.25">
      <c r="A1771" s="55" t="str">
        <f t="shared" si="86"/>
        <v>recomejMorelos6</v>
      </c>
      <c r="B1771" s="55">
        <f t="shared" si="87"/>
        <v>6</v>
      </c>
      <c r="C1771" s="60">
        <f t="shared" si="88"/>
        <v>19</v>
      </c>
      <c r="D1771" s="60" t="str">
        <f>IFERROR(VLOOKUP($E1771,'Inf_NO MODIFICAR'!$P$6:$Q$41,2,FALSE),"")</f>
        <v>Morelos</v>
      </c>
      <c r="E1771" s="331">
        <v>19</v>
      </c>
      <c r="F1771" s="332" t="s">
        <v>242</v>
      </c>
      <c r="G1771" s="340" t="s">
        <v>128</v>
      </c>
      <c r="H1771" s="343">
        <v>5.7417753057657277E-2</v>
      </c>
      <c r="I1771" s="334">
        <v>1</v>
      </c>
      <c r="J1771" s="324"/>
      <c r="K1771" s="60"/>
    </row>
    <row r="1772" spans="1:11" x14ac:dyDescent="0.25">
      <c r="A1772" s="55" t="str">
        <f t="shared" si="86"/>
        <v>recomejMorelos7</v>
      </c>
      <c r="B1772" s="55">
        <f t="shared" si="87"/>
        <v>7</v>
      </c>
      <c r="C1772" s="60">
        <f t="shared" si="88"/>
        <v>19</v>
      </c>
      <c r="D1772" s="60" t="str">
        <f>IFERROR(VLOOKUP($E1772,'Inf_NO MODIFICAR'!$P$6:$Q$41,2,FALSE),"")</f>
        <v>Morelos</v>
      </c>
      <c r="E1772" s="331">
        <v>19</v>
      </c>
      <c r="F1772" s="332" t="s">
        <v>242</v>
      </c>
      <c r="G1772" s="340" t="s">
        <v>134</v>
      </c>
      <c r="H1772" s="343">
        <v>5.4856158028491329E-2</v>
      </c>
      <c r="I1772" s="334">
        <v>1</v>
      </c>
      <c r="J1772" s="324"/>
      <c r="K1772" s="60"/>
    </row>
    <row r="1773" spans="1:11" x14ac:dyDescent="0.25">
      <c r="A1773" s="55" t="str">
        <f t="shared" si="86"/>
        <v>recomejMorelos8</v>
      </c>
      <c r="B1773" s="55">
        <f t="shared" si="87"/>
        <v>8</v>
      </c>
      <c r="C1773" s="60">
        <f t="shared" si="88"/>
        <v>19</v>
      </c>
      <c r="D1773" s="60" t="str">
        <f>IFERROR(VLOOKUP($E1773,'Inf_NO MODIFICAR'!$P$6:$Q$41,2,FALSE),"")</f>
        <v>Morelos</v>
      </c>
      <c r="E1773" s="331">
        <v>19</v>
      </c>
      <c r="F1773" s="332" t="s">
        <v>242</v>
      </c>
      <c r="G1773" s="332" t="s">
        <v>138</v>
      </c>
      <c r="H1773" s="343">
        <v>5.2274385868078893E-2</v>
      </c>
      <c r="I1773" s="334">
        <v>1</v>
      </c>
      <c r="J1773" s="324"/>
      <c r="K1773" s="60"/>
    </row>
    <row r="1774" spans="1:11" x14ac:dyDescent="0.25">
      <c r="A1774" s="55" t="str">
        <f t="shared" si="86"/>
        <v>recomejMorelos9</v>
      </c>
      <c r="B1774" s="55">
        <f t="shared" si="87"/>
        <v>9</v>
      </c>
      <c r="C1774" s="60">
        <f t="shared" si="88"/>
        <v>19</v>
      </c>
      <c r="D1774" s="60" t="str">
        <f>IFERROR(VLOOKUP($E1774,'Inf_NO MODIFICAR'!$P$6:$Q$41,2,FALSE),"")</f>
        <v>Morelos</v>
      </c>
      <c r="E1774" s="331">
        <v>19</v>
      </c>
      <c r="F1774" s="332" t="s">
        <v>242</v>
      </c>
      <c r="G1774" s="340" t="s">
        <v>145</v>
      </c>
      <c r="H1774" s="343">
        <v>4.0164522344946468E-2</v>
      </c>
      <c r="I1774" s="334">
        <v>1</v>
      </c>
      <c r="J1774" s="324"/>
      <c r="K1774" s="60"/>
    </row>
    <row r="1775" spans="1:11" x14ac:dyDescent="0.25">
      <c r="A1775" s="55" t="str">
        <f t="shared" si="86"/>
        <v>recomejMorelos10</v>
      </c>
      <c r="B1775" s="55">
        <f t="shared" si="87"/>
        <v>10</v>
      </c>
      <c r="C1775" s="60">
        <f t="shared" si="88"/>
        <v>19</v>
      </c>
      <c r="D1775" s="60" t="str">
        <f>IFERROR(VLOOKUP($E1775,'Inf_NO MODIFICAR'!$P$6:$Q$41,2,FALSE),"")</f>
        <v>Morelos</v>
      </c>
      <c r="E1775" s="331">
        <v>19</v>
      </c>
      <c r="F1775" s="332" t="s">
        <v>242</v>
      </c>
      <c r="G1775" s="332" t="s">
        <v>141</v>
      </c>
      <c r="H1775" s="343">
        <v>3.9028105485510264E-2</v>
      </c>
      <c r="I1775" s="334">
        <v>1</v>
      </c>
      <c r="J1775" s="324"/>
      <c r="K1775" s="60"/>
    </row>
    <row r="1776" spans="1:11" x14ac:dyDescent="0.25">
      <c r="A1776" s="55" t="str">
        <f t="shared" si="86"/>
        <v>recomejMorelos11</v>
      </c>
      <c r="B1776" s="55">
        <f t="shared" si="87"/>
        <v>11</v>
      </c>
      <c r="C1776" s="60">
        <f t="shared" si="88"/>
        <v>19</v>
      </c>
      <c r="D1776" s="60" t="str">
        <f>IFERROR(VLOOKUP($E1776,'Inf_NO MODIFICAR'!$P$6:$Q$41,2,FALSE),"")</f>
        <v>Morelos</v>
      </c>
      <c r="E1776" s="331">
        <v>19</v>
      </c>
      <c r="F1776" s="332" t="s">
        <v>242</v>
      </c>
      <c r="G1776" s="340" t="s">
        <v>130</v>
      </c>
      <c r="H1776" s="343">
        <v>3.0091173669738305E-2</v>
      </c>
      <c r="I1776" s="334">
        <v>1</v>
      </c>
      <c r="J1776" s="324"/>
      <c r="K1776" s="60"/>
    </row>
    <row r="1777" spans="1:11" x14ac:dyDescent="0.25">
      <c r="A1777" s="55" t="str">
        <f t="shared" si="86"/>
        <v>recomejMorelos12</v>
      </c>
      <c r="B1777" s="55">
        <f t="shared" si="87"/>
        <v>12</v>
      </c>
      <c r="C1777" s="60">
        <f t="shared" si="88"/>
        <v>19</v>
      </c>
      <c r="D1777" s="60" t="str">
        <f>IFERROR(VLOOKUP($E1777,'Inf_NO MODIFICAR'!$P$6:$Q$41,2,FALSE),"")</f>
        <v>Morelos</v>
      </c>
      <c r="E1777" s="331">
        <v>19</v>
      </c>
      <c r="F1777" s="332" t="s">
        <v>242</v>
      </c>
      <c r="G1777" s="332" t="s">
        <v>127</v>
      </c>
      <c r="H1777" s="343">
        <v>2.9050667338297208E-2</v>
      </c>
      <c r="I1777" s="334">
        <v>1</v>
      </c>
      <c r="J1777" s="324"/>
      <c r="K1777" s="60"/>
    </row>
    <row r="1778" spans="1:11" x14ac:dyDescent="0.25">
      <c r="A1778" s="55" t="str">
        <f t="shared" si="86"/>
        <v>recomejMorelos13</v>
      </c>
      <c r="B1778" s="55">
        <f t="shared" si="87"/>
        <v>13</v>
      </c>
      <c r="C1778" s="60">
        <f t="shared" si="88"/>
        <v>19</v>
      </c>
      <c r="D1778" s="60" t="str">
        <f>IFERROR(VLOOKUP($E1778,'Inf_NO MODIFICAR'!$P$6:$Q$41,2,FALSE),"")</f>
        <v>Morelos</v>
      </c>
      <c r="E1778" s="331">
        <v>19</v>
      </c>
      <c r="F1778" s="332" t="s">
        <v>242</v>
      </c>
      <c r="G1778" s="340" t="s">
        <v>139</v>
      </c>
      <c r="H1778" s="343">
        <v>2.3544299904687253E-2</v>
      </c>
      <c r="I1778" s="334">
        <v>1</v>
      </c>
      <c r="J1778" s="324"/>
      <c r="K1778" s="60"/>
    </row>
    <row r="1779" spans="1:11" x14ac:dyDescent="0.25">
      <c r="A1779" s="55" t="str">
        <f t="shared" si="86"/>
        <v>recomejMorelos14</v>
      </c>
      <c r="B1779" s="55">
        <f t="shared" si="87"/>
        <v>14</v>
      </c>
      <c r="C1779" s="60">
        <f t="shared" si="88"/>
        <v>19</v>
      </c>
      <c r="D1779" s="60" t="str">
        <f>IFERROR(VLOOKUP($E1779,'Inf_NO MODIFICAR'!$P$6:$Q$41,2,FALSE),"")</f>
        <v>Morelos</v>
      </c>
      <c r="E1779" s="331">
        <v>19</v>
      </c>
      <c r="F1779" s="332" t="s">
        <v>242</v>
      </c>
      <c r="G1779" s="332" t="s">
        <v>131</v>
      </c>
      <c r="H1779" s="343">
        <v>1.8397649884629844E-2</v>
      </c>
      <c r="I1779" s="334">
        <v>1</v>
      </c>
      <c r="J1779" s="324"/>
      <c r="K1779" s="60"/>
    </row>
    <row r="1780" spans="1:11" x14ac:dyDescent="0.25">
      <c r="A1780" s="55" t="str">
        <f t="shared" si="86"/>
        <v>recomejMorelos15</v>
      </c>
      <c r="B1780" s="55">
        <f t="shared" si="87"/>
        <v>15</v>
      </c>
      <c r="C1780" s="60">
        <f t="shared" si="88"/>
        <v>19</v>
      </c>
      <c r="D1780" s="60" t="str">
        <f>IFERROR(VLOOKUP($E1780,'Inf_NO MODIFICAR'!$P$6:$Q$41,2,FALSE),"")</f>
        <v>Morelos</v>
      </c>
      <c r="E1780" s="331">
        <v>19</v>
      </c>
      <c r="F1780" s="332" t="s">
        <v>242</v>
      </c>
      <c r="G1780" s="332" t="s">
        <v>135</v>
      </c>
      <c r="H1780" s="343">
        <v>1.7578235094283131E-2</v>
      </c>
      <c r="I1780" s="334">
        <v>1</v>
      </c>
      <c r="J1780" s="324"/>
      <c r="K1780" s="60"/>
    </row>
    <row r="1781" spans="1:11" x14ac:dyDescent="0.25">
      <c r="A1781" s="55" t="str">
        <f t="shared" si="86"/>
        <v>recomejMorelos16</v>
      </c>
      <c r="B1781" s="55">
        <f t="shared" si="87"/>
        <v>16</v>
      </c>
      <c r="C1781" s="60">
        <f t="shared" si="88"/>
        <v>19</v>
      </c>
      <c r="D1781" s="60" t="str">
        <f>IFERROR(VLOOKUP($E1781,'Inf_NO MODIFICAR'!$P$6:$Q$41,2,FALSE),"")</f>
        <v>Morelos</v>
      </c>
      <c r="E1781" s="331">
        <v>19</v>
      </c>
      <c r="F1781" s="332" t="s">
        <v>242</v>
      </c>
      <c r="G1781" s="332" t="s">
        <v>142</v>
      </c>
      <c r="H1781" s="343">
        <v>1.6949015849949928E-2</v>
      </c>
      <c r="I1781" s="334">
        <v>1</v>
      </c>
      <c r="J1781" s="324"/>
      <c r="K1781" s="60"/>
    </row>
    <row r="1782" spans="1:11" x14ac:dyDescent="0.25">
      <c r="A1782" s="55" t="str">
        <f t="shared" si="86"/>
        <v>recomejMorelos17</v>
      </c>
      <c r="B1782" s="55">
        <f t="shared" si="87"/>
        <v>17</v>
      </c>
      <c r="C1782" s="60">
        <f t="shared" si="88"/>
        <v>19</v>
      </c>
      <c r="D1782" s="60" t="str">
        <f>IFERROR(VLOOKUP($E1782,'Inf_NO MODIFICAR'!$P$6:$Q$41,2,FALSE),"")</f>
        <v>Morelos</v>
      </c>
      <c r="E1782" s="331">
        <v>19</v>
      </c>
      <c r="F1782" s="332" t="s">
        <v>242</v>
      </c>
      <c r="G1782" s="332" t="s">
        <v>143</v>
      </c>
      <c r="H1782" s="343">
        <v>1.6328403543869729E-2</v>
      </c>
      <c r="I1782" s="334">
        <v>1</v>
      </c>
      <c r="J1782" s="324"/>
      <c r="K1782" s="60"/>
    </row>
    <row r="1783" spans="1:11" x14ac:dyDescent="0.25">
      <c r="A1783" s="55" t="str">
        <f t="shared" ref="A1783:A1846" si="89">+CONCATENATE($D$1310,F1783,B1783)</f>
        <v>recomejMorelos18</v>
      </c>
      <c r="B1783" s="55">
        <f t="shared" si="87"/>
        <v>18</v>
      </c>
      <c r="C1783" s="60">
        <f t="shared" si="88"/>
        <v>19</v>
      </c>
      <c r="D1783" s="60" t="str">
        <f>IFERROR(VLOOKUP($E1783,'Inf_NO MODIFICAR'!$P$6:$Q$41,2,FALSE),"")</f>
        <v>Morelos</v>
      </c>
      <c r="E1783" s="331">
        <v>19</v>
      </c>
      <c r="F1783" s="332" t="s">
        <v>242</v>
      </c>
      <c r="G1783" s="340" t="s">
        <v>132</v>
      </c>
      <c r="H1783" s="343">
        <v>1.1027933673911482E-2</v>
      </c>
      <c r="I1783" s="334">
        <v>1</v>
      </c>
      <c r="J1783" s="324"/>
      <c r="K1783" s="60"/>
    </row>
    <row r="1784" spans="1:11" x14ac:dyDescent="0.25">
      <c r="A1784" s="55" t="str">
        <f t="shared" si="89"/>
        <v>recomejMorelos19</v>
      </c>
      <c r="B1784" s="55">
        <f t="shared" si="87"/>
        <v>19</v>
      </c>
      <c r="C1784" s="60">
        <f t="shared" si="88"/>
        <v>19</v>
      </c>
      <c r="D1784" s="60" t="str">
        <f>IFERROR(VLOOKUP($E1784,'Inf_NO MODIFICAR'!$P$6:$Q$41,2,FALSE),"")</f>
        <v>Morelos</v>
      </c>
      <c r="E1784" s="331">
        <v>19</v>
      </c>
      <c r="F1784" s="332" t="s">
        <v>242</v>
      </c>
      <c r="G1784" s="332" t="s">
        <v>812</v>
      </c>
      <c r="H1784" s="343">
        <v>9.481771696866776E-3</v>
      </c>
      <c r="I1784" s="334">
        <v>1</v>
      </c>
      <c r="J1784" s="324"/>
      <c r="K1784" s="60"/>
    </row>
    <row r="1785" spans="1:11" x14ac:dyDescent="0.25">
      <c r="A1785" s="55" t="str">
        <f t="shared" si="89"/>
        <v>recomejMorelos20</v>
      </c>
      <c r="B1785" s="55">
        <f t="shared" si="87"/>
        <v>20</v>
      </c>
      <c r="C1785" s="60">
        <f t="shared" si="88"/>
        <v>19</v>
      </c>
      <c r="D1785" s="60" t="str">
        <f>IFERROR(VLOOKUP($E1785,'Inf_NO MODIFICAR'!$P$6:$Q$41,2,FALSE),"")</f>
        <v>Morelos</v>
      </c>
      <c r="E1785" s="331">
        <v>19</v>
      </c>
      <c r="F1785" s="332" t="s">
        <v>242</v>
      </c>
      <c r="G1785" s="332" t="s">
        <v>136</v>
      </c>
      <c r="H1785" s="343">
        <v>8.675935421633715E-3</v>
      </c>
      <c r="I1785" s="334">
        <v>1</v>
      </c>
      <c r="J1785" s="324"/>
      <c r="K1785" s="60"/>
    </row>
    <row r="1786" spans="1:11" x14ac:dyDescent="0.25">
      <c r="A1786" s="55" t="str">
        <f t="shared" si="89"/>
        <v>recomejMorelos21</v>
      </c>
      <c r="B1786" s="55">
        <f t="shared" si="87"/>
        <v>21</v>
      </c>
      <c r="C1786" s="60">
        <f t="shared" si="88"/>
        <v>19</v>
      </c>
      <c r="D1786" s="60" t="str">
        <f>IFERROR(VLOOKUP($E1786,'Inf_NO MODIFICAR'!$P$6:$Q$41,2,FALSE),"")</f>
        <v>Morelos</v>
      </c>
      <c r="E1786" s="331">
        <v>19</v>
      </c>
      <c r="F1786" s="332" t="s">
        <v>242</v>
      </c>
      <c r="G1786" s="332" t="s">
        <v>144</v>
      </c>
      <c r="H1786" s="343">
        <v>7.5105766831599216E-3</v>
      </c>
      <c r="I1786" s="334">
        <v>1</v>
      </c>
      <c r="J1786" s="324"/>
      <c r="K1786" s="60"/>
    </row>
    <row r="1787" spans="1:11" x14ac:dyDescent="0.25">
      <c r="A1787" s="55" t="str">
        <f t="shared" si="89"/>
        <v>recomejMorelos22</v>
      </c>
      <c r="B1787" s="55">
        <f t="shared" si="87"/>
        <v>22</v>
      </c>
      <c r="C1787" s="60">
        <f t="shared" si="88"/>
        <v>19</v>
      </c>
      <c r="D1787" s="60" t="str">
        <f>IFERROR(VLOOKUP($E1787,'Inf_NO MODIFICAR'!$P$6:$Q$41,2,FALSE),"")</f>
        <v>Morelos</v>
      </c>
      <c r="E1787" s="331">
        <v>19</v>
      </c>
      <c r="F1787" s="332" t="s">
        <v>242</v>
      </c>
      <c r="G1787" s="340" t="s">
        <v>146</v>
      </c>
      <c r="H1787" s="343">
        <v>0.21075976828647799</v>
      </c>
      <c r="I1787" s="335">
        <v>2</v>
      </c>
      <c r="J1787" s="324"/>
      <c r="K1787" s="60"/>
    </row>
    <row r="1788" spans="1:11" x14ac:dyDescent="0.25">
      <c r="A1788" s="55" t="str">
        <f t="shared" si="89"/>
        <v>recomejMorelos23</v>
      </c>
      <c r="B1788" s="55">
        <f t="shared" si="87"/>
        <v>23</v>
      </c>
      <c r="C1788" s="60">
        <f t="shared" si="88"/>
        <v>19</v>
      </c>
      <c r="D1788" s="60" t="str">
        <f>IFERROR(VLOOKUP($E1788,'Inf_NO MODIFICAR'!$P$6:$Q$41,2,FALSE),"")</f>
        <v>Morelos</v>
      </c>
      <c r="E1788" s="331">
        <v>19</v>
      </c>
      <c r="F1788" s="332" t="s">
        <v>242</v>
      </c>
      <c r="G1788" s="332" t="s">
        <v>8</v>
      </c>
      <c r="H1788" s="343">
        <v>0.113201557024823</v>
      </c>
      <c r="I1788" s="334">
        <v>3</v>
      </c>
      <c r="J1788" s="324"/>
      <c r="K1788" s="60"/>
    </row>
    <row r="1789" spans="1:11" x14ac:dyDescent="0.25">
      <c r="A1789" s="55" t="str">
        <f t="shared" si="89"/>
        <v>recomejMorelos24</v>
      </c>
      <c r="B1789" s="55">
        <f t="shared" si="87"/>
        <v>24</v>
      </c>
      <c r="C1789" s="60">
        <f t="shared" si="88"/>
        <v>19</v>
      </c>
      <c r="D1789" s="60" t="str">
        <f>IFERROR(VLOOKUP($E1789,'Inf_NO MODIFICAR'!$P$6:$Q$41,2,FALSE),"")</f>
        <v>Morelos</v>
      </c>
      <c r="E1789" s="331">
        <v>19</v>
      </c>
      <c r="F1789" s="332" t="s">
        <v>242</v>
      </c>
      <c r="G1789" s="340" t="s">
        <v>586</v>
      </c>
      <c r="H1789" s="343">
        <v>2.0883120995324092E-2</v>
      </c>
      <c r="I1789" s="334">
        <v>4</v>
      </c>
      <c r="J1789" s="324"/>
      <c r="K1789" s="60"/>
    </row>
    <row r="1790" spans="1:11" x14ac:dyDescent="0.25">
      <c r="A1790" s="55" t="str">
        <f t="shared" si="89"/>
        <v>recomejNayarit1</v>
      </c>
      <c r="B1790" s="55">
        <f t="shared" si="87"/>
        <v>1</v>
      </c>
      <c r="C1790" s="60">
        <f t="shared" si="88"/>
        <v>20</v>
      </c>
      <c r="D1790" s="60" t="str">
        <f>IFERROR(VLOOKUP($E1790,'Inf_NO MODIFICAR'!$P$6:$Q$41,2,FALSE),"")</f>
        <v>Nayarit</v>
      </c>
      <c r="E1790" s="331">
        <v>20</v>
      </c>
      <c r="F1790" s="332" t="s">
        <v>243</v>
      </c>
      <c r="G1790" s="332" t="s">
        <v>126</v>
      </c>
      <c r="H1790" s="343">
        <v>0.39111374271963956</v>
      </c>
      <c r="I1790" s="334">
        <v>1</v>
      </c>
      <c r="J1790" s="324"/>
      <c r="K1790" s="60"/>
    </row>
    <row r="1791" spans="1:11" x14ac:dyDescent="0.25">
      <c r="A1791" s="55" t="str">
        <f t="shared" si="89"/>
        <v>recomejNayarit2</v>
      </c>
      <c r="B1791" s="55">
        <f t="shared" si="87"/>
        <v>2</v>
      </c>
      <c r="C1791" s="60">
        <f t="shared" si="88"/>
        <v>20</v>
      </c>
      <c r="D1791" s="60" t="str">
        <f>IFERROR(VLOOKUP($E1791,'Inf_NO MODIFICAR'!$P$6:$Q$41,2,FALSE),"")</f>
        <v>Nayarit</v>
      </c>
      <c r="E1791" s="331">
        <v>20</v>
      </c>
      <c r="F1791" s="332" t="s">
        <v>243</v>
      </c>
      <c r="G1791" s="332" t="s">
        <v>137</v>
      </c>
      <c r="H1791" s="343">
        <v>0.17022118137240635</v>
      </c>
      <c r="I1791" s="334">
        <v>1</v>
      </c>
      <c r="J1791" s="324"/>
      <c r="K1791" s="60"/>
    </row>
    <row r="1792" spans="1:11" x14ac:dyDescent="0.25">
      <c r="A1792" s="55" t="str">
        <f t="shared" si="89"/>
        <v>recomejNayarit3</v>
      </c>
      <c r="B1792" s="55">
        <f t="shared" si="87"/>
        <v>3</v>
      </c>
      <c r="C1792" s="60">
        <f t="shared" si="88"/>
        <v>20</v>
      </c>
      <c r="D1792" s="60" t="str">
        <f>IFERROR(VLOOKUP($E1792,'Inf_NO MODIFICAR'!$P$6:$Q$41,2,FALSE),"")</f>
        <v>Nayarit</v>
      </c>
      <c r="E1792" s="331">
        <v>20</v>
      </c>
      <c r="F1792" s="332" t="s">
        <v>243</v>
      </c>
      <c r="G1792" s="340" t="s">
        <v>133</v>
      </c>
      <c r="H1792" s="343">
        <v>9.7771839917975695E-2</v>
      </c>
      <c r="I1792" s="334">
        <v>1</v>
      </c>
      <c r="J1792" s="324"/>
      <c r="K1792" s="60"/>
    </row>
    <row r="1793" spans="1:11" x14ac:dyDescent="0.25">
      <c r="A1793" s="55" t="str">
        <f t="shared" si="89"/>
        <v>recomejNayarit4</v>
      </c>
      <c r="B1793" s="55">
        <f t="shared" si="87"/>
        <v>4</v>
      </c>
      <c r="C1793" s="60">
        <f t="shared" si="88"/>
        <v>20</v>
      </c>
      <c r="D1793" s="60" t="str">
        <f>IFERROR(VLOOKUP($E1793,'Inf_NO MODIFICAR'!$P$6:$Q$41,2,FALSE),"")</f>
        <v>Nayarit</v>
      </c>
      <c r="E1793" s="331">
        <v>20</v>
      </c>
      <c r="F1793" s="332" t="s">
        <v>243</v>
      </c>
      <c r="G1793" s="332" t="s">
        <v>128</v>
      </c>
      <c r="H1793" s="343">
        <v>9.2413797207402712E-2</v>
      </c>
      <c r="I1793" s="334">
        <v>1</v>
      </c>
      <c r="J1793" s="324"/>
      <c r="K1793" s="60"/>
    </row>
    <row r="1794" spans="1:11" x14ac:dyDescent="0.25">
      <c r="A1794" s="55" t="str">
        <f t="shared" si="89"/>
        <v>recomejNayarit5</v>
      </c>
      <c r="B1794" s="55">
        <f t="shared" si="87"/>
        <v>5</v>
      </c>
      <c r="C1794" s="60">
        <f t="shared" si="88"/>
        <v>20</v>
      </c>
      <c r="D1794" s="60" t="str">
        <f>IFERROR(VLOOKUP($E1794,'Inf_NO MODIFICAR'!$P$6:$Q$41,2,FALSE),"")</f>
        <v>Nayarit</v>
      </c>
      <c r="E1794" s="331">
        <v>20</v>
      </c>
      <c r="F1794" s="332" t="s">
        <v>243</v>
      </c>
      <c r="G1794" s="332" t="s">
        <v>139</v>
      </c>
      <c r="H1794" s="343">
        <v>7.7891630843807291E-2</v>
      </c>
      <c r="I1794" s="334">
        <v>1</v>
      </c>
      <c r="J1794" s="324"/>
      <c r="K1794" s="60"/>
    </row>
    <row r="1795" spans="1:11" x14ac:dyDescent="0.25">
      <c r="A1795" s="55" t="str">
        <f t="shared" si="89"/>
        <v>recomejNayarit6</v>
      </c>
      <c r="B1795" s="55">
        <f t="shared" si="87"/>
        <v>6</v>
      </c>
      <c r="C1795" s="60">
        <f t="shared" si="88"/>
        <v>20</v>
      </c>
      <c r="D1795" s="60" t="str">
        <f>IFERROR(VLOOKUP($E1795,'Inf_NO MODIFICAR'!$P$6:$Q$41,2,FALSE),"")</f>
        <v>Nayarit</v>
      </c>
      <c r="E1795" s="331">
        <v>20</v>
      </c>
      <c r="F1795" s="332" t="s">
        <v>243</v>
      </c>
      <c r="G1795" s="332" t="s">
        <v>134</v>
      </c>
      <c r="H1795" s="343">
        <v>6.4403176236221896E-2</v>
      </c>
      <c r="I1795" s="334">
        <v>1</v>
      </c>
      <c r="J1795" s="324"/>
      <c r="K1795" s="60"/>
    </row>
    <row r="1796" spans="1:11" x14ac:dyDescent="0.25">
      <c r="A1796" s="55" t="str">
        <f t="shared" si="89"/>
        <v>recomejNayarit7</v>
      </c>
      <c r="B1796" s="55">
        <f t="shared" si="87"/>
        <v>7</v>
      </c>
      <c r="C1796" s="60">
        <f t="shared" si="88"/>
        <v>20</v>
      </c>
      <c r="D1796" s="60" t="str">
        <f>IFERROR(VLOOKUP($E1796,'Inf_NO MODIFICAR'!$P$6:$Q$41,2,FALSE),"")</f>
        <v>Nayarit</v>
      </c>
      <c r="E1796" s="331">
        <v>20</v>
      </c>
      <c r="F1796" s="332" t="s">
        <v>243</v>
      </c>
      <c r="G1796" s="332" t="s">
        <v>127</v>
      </c>
      <c r="H1796" s="343">
        <v>6.0332890586854197E-2</v>
      </c>
      <c r="I1796" s="334">
        <v>1</v>
      </c>
      <c r="J1796" s="324"/>
      <c r="K1796" s="60"/>
    </row>
    <row r="1797" spans="1:11" x14ac:dyDescent="0.25">
      <c r="A1797" s="55" t="str">
        <f t="shared" si="89"/>
        <v>recomejNayarit8</v>
      </c>
      <c r="B1797" s="55">
        <f t="shared" si="87"/>
        <v>8</v>
      </c>
      <c r="C1797" s="60">
        <f t="shared" si="88"/>
        <v>20</v>
      </c>
      <c r="D1797" s="60" t="str">
        <f>IFERROR(VLOOKUP($E1797,'Inf_NO MODIFICAR'!$P$6:$Q$41,2,FALSE),"")</f>
        <v>Nayarit</v>
      </c>
      <c r="E1797" s="331">
        <v>20</v>
      </c>
      <c r="F1797" s="332" t="s">
        <v>243</v>
      </c>
      <c r="G1797" s="332" t="s">
        <v>129</v>
      </c>
      <c r="H1797" s="343">
        <v>4.8887976208673606E-2</v>
      </c>
      <c r="I1797" s="334">
        <v>1</v>
      </c>
      <c r="J1797" s="324"/>
      <c r="K1797" s="60"/>
    </row>
    <row r="1798" spans="1:11" x14ac:dyDescent="0.25">
      <c r="A1798" s="55" t="str">
        <f t="shared" si="89"/>
        <v>recomejNayarit9</v>
      </c>
      <c r="B1798" s="55">
        <f t="shared" si="87"/>
        <v>9</v>
      </c>
      <c r="C1798" s="60">
        <f t="shared" si="88"/>
        <v>20</v>
      </c>
      <c r="D1798" s="60" t="str">
        <f>IFERROR(VLOOKUP($E1798,'Inf_NO MODIFICAR'!$P$6:$Q$41,2,FALSE),"")</f>
        <v>Nayarit</v>
      </c>
      <c r="E1798" s="331">
        <v>20</v>
      </c>
      <c r="F1798" s="332" t="s">
        <v>243</v>
      </c>
      <c r="G1798" s="332" t="s">
        <v>140</v>
      </c>
      <c r="H1798" s="343">
        <v>4.2965848638187379E-2</v>
      </c>
      <c r="I1798" s="334">
        <v>1</v>
      </c>
      <c r="J1798" s="324"/>
      <c r="K1798" s="60"/>
    </row>
    <row r="1799" spans="1:11" x14ac:dyDescent="0.25">
      <c r="A1799" s="55" t="str">
        <f t="shared" si="89"/>
        <v>recomejNayarit10</v>
      </c>
      <c r="B1799" s="55">
        <f t="shared" si="87"/>
        <v>10</v>
      </c>
      <c r="C1799" s="60">
        <f t="shared" si="88"/>
        <v>20</v>
      </c>
      <c r="D1799" s="60" t="str">
        <f>IFERROR(VLOOKUP($E1799,'Inf_NO MODIFICAR'!$P$6:$Q$41,2,FALSE),"")</f>
        <v>Nayarit</v>
      </c>
      <c r="E1799" s="331">
        <v>20</v>
      </c>
      <c r="F1799" s="332" t="s">
        <v>243</v>
      </c>
      <c r="G1799" s="340" t="s">
        <v>142</v>
      </c>
      <c r="H1799" s="343">
        <v>3.4254483721626629E-2</v>
      </c>
      <c r="I1799" s="334">
        <v>1</v>
      </c>
      <c r="J1799" s="324"/>
      <c r="K1799" s="60"/>
    </row>
    <row r="1800" spans="1:11" x14ac:dyDescent="0.25">
      <c r="A1800" s="55" t="str">
        <f t="shared" si="89"/>
        <v>recomejNayarit11</v>
      </c>
      <c r="B1800" s="55">
        <f t="shared" si="87"/>
        <v>11</v>
      </c>
      <c r="C1800" s="60">
        <f t="shared" si="88"/>
        <v>20</v>
      </c>
      <c r="D1800" s="60" t="str">
        <f>IFERROR(VLOOKUP($E1800,'Inf_NO MODIFICAR'!$P$6:$Q$41,2,FALSE),"")</f>
        <v>Nayarit</v>
      </c>
      <c r="E1800" s="331">
        <v>20</v>
      </c>
      <c r="F1800" s="332" t="s">
        <v>243</v>
      </c>
      <c r="G1800" s="340" t="s">
        <v>144</v>
      </c>
      <c r="H1800" s="343">
        <v>3.371729491837E-2</v>
      </c>
      <c r="I1800" s="334">
        <v>1</v>
      </c>
      <c r="J1800" s="324"/>
      <c r="K1800" s="60"/>
    </row>
    <row r="1801" spans="1:11" x14ac:dyDescent="0.25">
      <c r="A1801" s="55" t="str">
        <f t="shared" si="89"/>
        <v>recomejNayarit12</v>
      </c>
      <c r="B1801" s="55">
        <f t="shared" si="87"/>
        <v>12</v>
      </c>
      <c r="C1801" s="60">
        <f t="shared" si="88"/>
        <v>20</v>
      </c>
      <c r="D1801" s="60" t="str">
        <f>IFERROR(VLOOKUP($E1801,'Inf_NO MODIFICAR'!$P$6:$Q$41,2,FALSE),"")</f>
        <v>Nayarit</v>
      </c>
      <c r="E1801" s="331">
        <v>20</v>
      </c>
      <c r="F1801" s="332" t="s">
        <v>243</v>
      </c>
      <c r="G1801" s="332" t="s">
        <v>138</v>
      </c>
      <c r="H1801" s="343">
        <v>2.8905686602866368E-2</v>
      </c>
      <c r="I1801" s="334">
        <v>1</v>
      </c>
      <c r="J1801" s="324"/>
      <c r="K1801" s="60"/>
    </row>
    <row r="1802" spans="1:11" x14ac:dyDescent="0.25">
      <c r="A1802" s="55" t="str">
        <f t="shared" si="89"/>
        <v>recomejNayarit13</v>
      </c>
      <c r="B1802" s="55">
        <f t="shared" si="87"/>
        <v>13</v>
      </c>
      <c r="C1802" s="60">
        <f t="shared" si="88"/>
        <v>20</v>
      </c>
      <c r="D1802" s="60" t="str">
        <f>IFERROR(VLOOKUP($E1802,'Inf_NO MODIFICAR'!$P$6:$Q$41,2,FALSE),"")</f>
        <v>Nayarit</v>
      </c>
      <c r="E1802" s="331">
        <v>20</v>
      </c>
      <c r="F1802" s="332" t="s">
        <v>243</v>
      </c>
      <c r="G1802" s="332" t="s">
        <v>145</v>
      </c>
      <c r="H1802" s="343">
        <v>1.7618547906218099E-2</v>
      </c>
      <c r="I1802" s="334">
        <v>1</v>
      </c>
      <c r="J1802" s="324"/>
      <c r="K1802" s="60"/>
    </row>
    <row r="1803" spans="1:11" x14ac:dyDescent="0.25">
      <c r="A1803" s="55" t="str">
        <f t="shared" si="89"/>
        <v>recomejNayarit14</v>
      </c>
      <c r="B1803" s="55">
        <f t="shared" si="87"/>
        <v>14</v>
      </c>
      <c r="C1803" s="60">
        <f t="shared" si="88"/>
        <v>20</v>
      </c>
      <c r="D1803" s="60" t="str">
        <f>IFERROR(VLOOKUP($E1803,'Inf_NO MODIFICAR'!$P$6:$Q$41,2,FALSE),"")</f>
        <v>Nayarit</v>
      </c>
      <c r="E1803" s="331">
        <v>20</v>
      </c>
      <c r="F1803" s="332" t="s">
        <v>243</v>
      </c>
      <c r="G1803" s="332" t="s">
        <v>135</v>
      </c>
      <c r="H1803" s="343">
        <v>1.1706292451279021E-2</v>
      </c>
      <c r="I1803" s="334">
        <v>1</v>
      </c>
      <c r="J1803" s="324"/>
      <c r="K1803" s="60"/>
    </row>
    <row r="1804" spans="1:11" x14ac:dyDescent="0.25">
      <c r="A1804" s="55" t="str">
        <f t="shared" si="89"/>
        <v>recomejNayarit15</v>
      </c>
      <c r="B1804" s="55">
        <f t="shared" si="87"/>
        <v>15</v>
      </c>
      <c r="C1804" s="60">
        <f t="shared" si="88"/>
        <v>20</v>
      </c>
      <c r="D1804" s="60" t="str">
        <f>IFERROR(VLOOKUP($E1804,'Inf_NO MODIFICAR'!$P$6:$Q$41,2,FALSE),"")</f>
        <v>Nayarit</v>
      </c>
      <c r="E1804" s="331">
        <v>20</v>
      </c>
      <c r="F1804" s="332" t="s">
        <v>243</v>
      </c>
      <c r="G1804" s="332" t="s">
        <v>141</v>
      </c>
      <c r="H1804" s="343">
        <v>1.1188040280792797E-2</v>
      </c>
      <c r="I1804" s="334">
        <v>1</v>
      </c>
      <c r="J1804" s="324"/>
      <c r="K1804" s="60"/>
    </row>
    <row r="1805" spans="1:11" x14ac:dyDescent="0.25">
      <c r="A1805" s="55" t="str">
        <f t="shared" si="89"/>
        <v>recomejNayarit16</v>
      </c>
      <c r="B1805" s="55">
        <f t="shared" si="87"/>
        <v>16</v>
      </c>
      <c r="C1805" s="60">
        <f t="shared" si="88"/>
        <v>20</v>
      </c>
      <c r="D1805" s="60" t="str">
        <f>IFERROR(VLOOKUP($E1805,'Inf_NO MODIFICAR'!$P$6:$Q$41,2,FALSE),"")</f>
        <v>Nayarit</v>
      </c>
      <c r="E1805" s="331">
        <v>20</v>
      </c>
      <c r="F1805" s="332" t="s">
        <v>243</v>
      </c>
      <c r="G1805" s="340" t="s">
        <v>812</v>
      </c>
      <c r="H1805" s="343">
        <v>1.0416051003750686E-2</v>
      </c>
      <c r="I1805" s="334">
        <v>1</v>
      </c>
      <c r="J1805" s="324"/>
      <c r="K1805" s="60"/>
    </row>
    <row r="1806" spans="1:11" x14ac:dyDescent="0.25">
      <c r="A1806" s="55" t="str">
        <f t="shared" si="89"/>
        <v>recomejNayarit17</v>
      </c>
      <c r="B1806" s="55">
        <f t="shared" si="87"/>
        <v>17</v>
      </c>
      <c r="C1806" s="60">
        <f t="shared" si="88"/>
        <v>20</v>
      </c>
      <c r="D1806" s="60" t="str">
        <f>IFERROR(VLOOKUP($E1806,'Inf_NO MODIFICAR'!$P$6:$Q$41,2,FALSE),"")</f>
        <v>Nayarit</v>
      </c>
      <c r="E1806" s="331">
        <v>20</v>
      </c>
      <c r="F1806" s="332" t="s">
        <v>243</v>
      </c>
      <c r="G1806" s="340" t="s">
        <v>143</v>
      </c>
      <c r="H1806" s="343">
        <v>9.732655935538256E-3</v>
      </c>
      <c r="I1806" s="334">
        <v>1</v>
      </c>
      <c r="J1806" s="324"/>
      <c r="K1806" s="60"/>
    </row>
    <row r="1807" spans="1:11" x14ac:dyDescent="0.25">
      <c r="A1807" s="55" t="str">
        <f t="shared" si="89"/>
        <v>recomejNayarit18</v>
      </c>
      <c r="B1807" s="55">
        <f t="shared" si="87"/>
        <v>18</v>
      </c>
      <c r="C1807" s="60">
        <f t="shared" si="88"/>
        <v>20</v>
      </c>
      <c r="D1807" s="60" t="str">
        <f>IFERROR(VLOOKUP($E1807,'Inf_NO MODIFICAR'!$P$6:$Q$41,2,FALSE),"")</f>
        <v>Nayarit</v>
      </c>
      <c r="E1807" s="331">
        <v>20</v>
      </c>
      <c r="F1807" s="332" t="s">
        <v>243</v>
      </c>
      <c r="G1807" s="332" t="s">
        <v>130</v>
      </c>
      <c r="H1807" s="343">
        <v>8.6915072120847901E-3</v>
      </c>
      <c r="I1807" s="334">
        <v>1</v>
      </c>
      <c r="J1807" s="324"/>
      <c r="K1807" s="60"/>
    </row>
    <row r="1808" spans="1:11" x14ac:dyDescent="0.25">
      <c r="A1808" s="55" t="str">
        <f t="shared" si="89"/>
        <v>recomejNayarit19</v>
      </c>
      <c r="B1808" s="55">
        <f t="shared" si="87"/>
        <v>19</v>
      </c>
      <c r="C1808" s="60">
        <f t="shared" si="88"/>
        <v>20</v>
      </c>
      <c r="D1808" s="60" t="str">
        <f>IFERROR(VLOOKUP($E1808,'Inf_NO MODIFICAR'!$P$6:$Q$41,2,FALSE),"")</f>
        <v>Nayarit</v>
      </c>
      <c r="E1808" s="331">
        <v>20</v>
      </c>
      <c r="F1808" s="332" t="s">
        <v>243</v>
      </c>
      <c r="G1808" s="332" t="s">
        <v>136</v>
      </c>
      <c r="H1808" s="343">
        <v>7.2555894452609373E-3</v>
      </c>
      <c r="I1808" s="334">
        <v>1</v>
      </c>
      <c r="J1808" s="324"/>
      <c r="K1808" s="60"/>
    </row>
    <row r="1809" spans="1:13" x14ac:dyDescent="0.25">
      <c r="A1809" s="55" t="str">
        <f t="shared" si="89"/>
        <v>recomejNayarit20</v>
      </c>
      <c r="B1809" s="55">
        <f t="shared" si="87"/>
        <v>20</v>
      </c>
      <c r="C1809" s="60">
        <f t="shared" si="88"/>
        <v>20</v>
      </c>
      <c r="D1809" s="60" t="str">
        <f>IFERROR(VLOOKUP($E1809,'Inf_NO MODIFICAR'!$P$6:$Q$41,2,FALSE),"")</f>
        <v>Nayarit</v>
      </c>
      <c r="E1809" s="331">
        <v>20</v>
      </c>
      <c r="F1809" s="332" t="s">
        <v>243</v>
      </c>
      <c r="G1809" s="332" t="s">
        <v>132</v>
      </c>
      <c r="H1809" s="343">
        <v>6.0565595320485211E-3</v>
      </c>
      <c r="I1809" s="334">
        <v>1</v>
      </c>
      <c r="J1809" s="324"/>
      <c r="K1809" s="60"/>
    </row>
    <row r="1810" spans="1:13" x14ac:dyDescent="0.25">
      <c r="A1810" s="55" t="str">
        <f t="shared" si="89"/>
        <v>recomejNayarit21</v>
      </c>
      <c r="B1810" s="55">
        <f t="shared" si="87"/>
        <v>21</v>
      </c>
      <c r="C1810" s="60">
        <f t="shared" si="88"/>
        <v>20</v>
      </c>
      <c r="D1810" s="60" t="str">
        <f>IFERROR(VLOOKUP($E1810,'Inf_NO MODIFICAR'!$P$6:$Q$41,2,FALSE),"")</f>
        <v>Nayarit</v>
      </c>
      <c r="E1810" s="331">
        <v>20</v>
      </c>
      <c r="F1810" s="332" t="s">
        <v>243</v>
      </c>
      <c r="G1810" s="340" t="s">
        <v>131</v>
      </c>
      <c r="H1810" s="343">
        <v>2.0904352497782388E-3</v>
      </c>
      <c r="I1810" s="334">
        <v>1</v>
      </c>
      <c r="J1810" s="324"/>
      <c r="K1810" s="60"/>
    </row>
    <row r="1811" spans="1:13" x14ac:dyDescent="0.25">
      <c r="A1811" s="55" t="str">
        <f t="shared" si="89"/>
        <v>recomejNayarit22</v>
      </c>
      <c r="B1811" s="55">
        <f t="shared" si="87"/>
        <v>22</v>
      </c>
      <c r="C1811" s="60">
        <f t="shared" si="88"/>
        <v>20</v>
      </c>
      <c r="D1811" s="60" t="str">
        <f>IFERROR(VLOOKUP($E1811,'Inf_NO MODIFICAR'!$P$6:$Q$41,2,FALSE),"")</f>
        <v>Nayarit</v>
      </c>
      <c r="E1811" s="331">
        <v>20</v>
      </c>
      <c r="F1811" s="332" t="s">
        <v>243</v>
      </c>
      <c r="G1811" s="332" t="s">
        <v>146</v>
      </c>
      <c r="H1811" s="343">
        <v>0.17834527532429259</v>
      </c>
      <c r="I1811" s="335">
        <v>2</v>
      </c>
      <c r="J1811" s="324"/>
      <c r="K1811" s="60"/>
    </row>
    <row r="1812" spans="1:13" x14ac:dyDescent="0.25">
      <c r="A1812" s="55" t="str">
        <f t="shared" si="89"/>
        <v>recomejNayarit23</v>
      </c>
      <c r="B1812" s="55">
        <f t="shared" si="87"/>
        <v>23</v>
      </c>
      <c r="C1812" s="60">
        <f t="shared" si="88"/>
        <v>20</v>
      </c>
      <c r="D1812" s="60" t="str">
        <f>IFERROR(VLOOKUP($E1812,'Inf_NO MODIFICAR'!$P$6:$Q$41,2,FALSE),"")</f>
        <v>Nayarit</v>
      </c>
      <c r="E1812" s="331">
        <v>20</v>
      </c>
      <c r="F1812" s="332" t="s">
        <v>243</v>
      </c>
      <c r="G1812" s="332" t="s">
        <v>8</v>
      </c>
      <c r="H1812" s="343">
        <v>0.12770644100190812</v>
      </c>
      <c r="I1812" s="334">
        <v>3</v>
      </c>
      <c r="J1812" s="324"/>
      <c r="K1812" s="60"/>
    </row>
    <row r="1813" spans="1:13" x14ac:dyDescent="0.25">
      <c r="A1813" s="55" t="str">
        <f t="shared" si="89"/>
        <v>recomejNayarit24</v>
      </c>
      <c r="B1813" s="55">
        <f t="shared" si="87"/>
        <v>24</v>
      </c>
      <c r="C1813" s="60">
        <f t="shared" si="88"/>
        <v>20</v>
      </c>
      <c r="D1813" s="60" t="str">
        <f>IFERROR(VLOOKUP($E1813,'Inf_NO MODIFICAR'!$P$6:$Q$41,2,FALSE),"")</f>
        <v>Nayarit</v>
      </c>
      <c r="E1813" s="331">
        <v>20</v>
      </c>
      <c r="F1813" s="332" t="s">
        <v>243</v>
      </c>
      <c r="G1813" s="332" t="s">
        <v>586</v>
      </c>
      <c r="H1813" s="343">
        <v>3.8048661137160583E-3</v>
      </c>
      <c r="I1813" s="334">
        <v>4</v>
      </c>
      <c r="J1813" s="324"/>
      <c r="K1813" s="60"/>
    </row>
    <row r="1814" spans="1:13" x14ac:dyDescent="0.25">
      <c r="A1814" s="55" t="str">
        <f t="shared" si="89"/>
        <v>recomejNuevo León1</v>
      </c>
      <c r="B1814" s="55">
        <f t="shared" si="87"/>
        <v>1</v>
      </c>
      <c r="C1814" s="60">
        <f t="shared" si="88"/>
        <v>21</v>
      </c>
      <c r="D1814" s="60" t="str">
        <f>IFERROR(VLOOKUP($E1814,'Inf_NO MODIFICAR'!$P$6:$Q$41,2,FALSE),"")</f>
        <v>Nuevo León</v>
      </c>
      <c r="E1814" s="331">
        <v>21</v>
      </c>
      <c r="F1814" s="332" t="s">
        <v>21</v>
      </c>
      <c r="G1814" s="340" t="s">
        <v>126</v>
      </c>
      <c r="H1814" s="343">
        <v>0.28059242064367534</v>
      </c>
      <c r="I1814" s="334">
        <v>1</v>
      </c>
      <c r="J1814" s="324"/>
      <c r="K1814" s="60"/>
    </row>
    <row r="1815" spans="1:13" x14ac:dyDescent="0.25">
      <c r="A1815" s="55" t="str">
        <f t="shared" si="89"/>
        <v>recomejNuevo León2</v>
      </c>
      <c r="B1815" s="55">
        <f t="shared" si="87"/>
        <v>2</v>
      </c>
      <c r="C1815" s="60">
        <f t="shared" si="88"/>
        <v>21</v>
      </c>
      <c r="D1815" s="60" t="str">
        <f>IFERROR(VLOOKUP($E1815,'Inf_NO MODIFICAR'!$P$6:$Q$41,2,FALSE),"")</f>
        <v>Nuevo León</v>
      </c>
      <c r="E1815" s="331">
        <v>21</v>
      </c>
      <c r="F1815" s="332" t="s">
        <v>21</v>
      </c>
      <c r="G1815" s="332" t="s">
        <v>140</v>
      </c>
      <c r="H1815" s="343">
        <v>0.16133231548126012</v>
      </c>
      <c r="I1815" s="334">
        <v>1</v>
      </c>
      <c r="J1815" s="324"/>
      <c r="K1815" s="60"/>
    </row>
    <row r="1816" spans="1:13" x14ac:dyDescent="0.25">
      <c r="A1816" s="55" t="str">
        <f t="shared" si="89"/>
        <v>recomejNuevo León3</v>
      </c>
      <c r="B1816" s="55">
        <f t="shared" si="87"/>
        <v>3</v>
      </c>
      <c r="C1816" s="60">
        <f t="shared" si="88"/>
        <v>21</v>
      </c>
      <c r="D1816" s="60" t="str">
        <f>IFERROR(VLOOKUP($E1816,'Inf_NO MODIFICAR'!$P$6:$Q$41,2,FALSE),"")</f>
        <v>Nuevo León</v>
      </c>
      <c r="E1816" s="331">
        <v>21</v>
      </c>
      <c r="F1816" s="332" t="s">
        <v>21</v>
      </c>
      <c r="G1816" s="332" t="s">
        <v>129</v>
      </c>
      <c r="H1816" s="343">
        <v>0.15577344476457314</v>
      </c>
      <c r="I1816" s="334">
        <v>1</v>
      </c>
      <c r="J1816" s="324"/>
      <c r="K1816" s="60"/>
    </row>
    <row r="1817" spans="1:13" x14ac:dyDescent="0.25">
      <c r="A1817" s="55" t="str">
        <f t="shared" si="89"/>
        <v>recomejNuevo León4</v>
      </c>
      <c r="B1817" s="55">
        <f t="shared" si="87"/>
        <v>4</v>
      </c>
      <c r="C1817" s="60">
        <f t="shared" si="88"/>
        <v>21</v>
      </c>
      <c r="D1817" s="60" t="str">
        <f>IFERROR(VLOOKUP($E1817,'Inf_NO MODIFICAR'!$P$6:$Q$41,2,FALSE),"")</f>
        <v>Nuevo León</v>
      </c>
      <c r="E1817" s="331">
        <v>21</v>
      </c>
      <c r="F1817" s="332" t="s">
        <v>21</v>
      </c>
      <c r="G1817" s="340" t="s">
        <v>138</v>
      </c>
      <c r="H1817" s="343">
        <v>8.4133668225673808E-2</v>
      </c>
      <c r="I1817" s="334">
        <v>1</v>
      </c>
      <c r="J1817" s="324"/>
      <c r="K1817" s="60"/>
    </row>
    <row r="1818" spans="1:13" x14ac:dyDescent="0.25">
      <c r="A1818" s="55" t="str">
        <f t="shared" si="89"/>
        <v>recomejNuevo León5</v>
      </c>
      <c r="B1818" s="55">
        <f t="shared" si="87"/>
        <v>5</v>
      </c>
      <c r="C1818" s="60">
        <f t="shared" si="88"/>
        <v>21</v>
      </c>
      <c r="D1818" s="60" t="str">
        <f>IFERROR(VLOOKUP($E1818,'Inf_NO MODIFICAR'!$P$6:$Q$41,2,FALSE),"")</f>
        <v>Nuevo León</v>
      </c>
      <c r="E1818" s="331">
        <v>21</v>
      </c>
      <c r="F1818" s="332" t="s">
        <v>21</v>
      </c>
      <c r="G1818" s="332" t="s">
        <v>133</v>
      </c>
      <c r="H1818" s="343">
        <v>8.1694722850586932E-2</v>
      </c>
      <c r="I1818" s="334">
        <v>1</v>
      </c>
      <c r="J1818" s="324"/>
      <c r="K1818" s="60"/>
      <c r="L1818" s="55" t="str">
        <f>IFERROR(VLOOKUP(E1818,'Inf_NO MODIFICAR'!$T$6:$V$31,2,FALSE),"")</f>
        <v/>
      </c>
      <c r="M1818" s="55" t="str">
        <f>IFERROR(VLOOKUP(E1818,'Inf_NO MODIFICAR'!$T$6:$V$31,3,FALSE),"")</f>
        <v/>
      </c>
    </row>
    <row r="1819" spans="1:13" x14ac:dyDescent="0.25">
      <c r="A1819" s="55" t="str">
        <f t="shared" si="89"/>
        <v>recomejNuevo León6</v>
      </c>
      <c r="B1819" s="55">
        <f t="shared" si="87"/>
        <v>6</v>
      </c>
      <c r="C1819" s="60">
        <f t="shared" si="88"/>
        <v>21</v>
      </c>
      <c r="D1819" s="60" t="str">
        <f>IFERROR(VLOOKUP($E1819,'Inf_NO MODIFICAR'!$P$6:$Q$41,2,FALSE),"")</f>
        <v>Nuevo León</v>
      </c>
      <c r="E1819" s="331">
        <v>21</v>
      </c>
      <c r="F1819" s="332" t="s">
        <v>21</v>
      </c>
      <c r="G1819" s="332" t="s">
        <v>128</v>
      </c>
      <c r="H1819" s="343">
        <v>6.9595771540961249E-2</v>
      </c>
      <c r="I1819" s="334">
        <v>1</v>
      </c>
      <c r="J1819" s="324"/>
      <c r="K1819" s="60"/>
      <c r="L1819" s="55" t="str">
        <f>IFERROR(VLOOKUP(E1819,'Inf_NO MODIFICAR'!$T$6:$V$31,2,FALSE),"")</f>
        <v/>
      </c>
      <c r="M1819" s="55" t="str">
        <f>IFERROR(VLOOKUP(E1819,'Inf_NO MODIFICAR'!$T$6:$V$31,3,FALSE),"")</f>
        <v/>
      </c>
    </row>
    <row r="1820" spans="1:13" x14ac:dyDescent="0.25">
      <c r="A1820" s="55" t="str">
        <f t="shared" si="89"/>
        <v>recomejNuevo León7</v>
      </c>
      <c r="B1820" s="55">
        <f t="shared" si="87"/>
        <v>7</v>
      </c>
      <c r="C1820" s="60">
        <f t="shared" si="88"/>
        <v>21</v>
      </c>
      <c r="D1820" s="60" t="str">
        <f>IFERROR(VLOOKUP($E1820,'Inf_NO MODIFICAR'!$P$6:$Q$41,2,FALSE),"")</f>
        <v>Nuevo León</v>
      </c>
      <c r="E1820" s="331">
        <v>21</v>
      </c>
      <c r="F1820" s="332" t="s">
        <v>21</v>
      </c>
      <c r="G1820" s="340" t="s">
        <v>127</v>
      </c>
      <c r="H1820" s="343">
        <v>5.1093634652913861E-2</v>
      </c>
      <c r="I1820" s="334">
        <v>1</v>
      </c>
      <c r="J1820" s="324"/>
      <c r="K1820" s="60"/>
      <c r="L1820" s="55" t="str">
        <f>IFERROR(VLOOKUP(E1820,'Inf_NO MODIFICAR'!$T$6:$V$31,2,FALSE),"")</f>
        <v/>
      </c>
      <c r="M1820" s="55" t="str">
        <f>IFERROR(VLOOKUP(E1820,'Inf_NO MODIFICAR'!$T$6:$V$31,3,FALSE),"")</f>
        <v/>
      </c>
    </row>
    <row r="1821" spans="1:13" x14ac:dyDescent="0.25">
      <c r="A1821" s="55" t="str">
        <f t="shared" si="89"/>
        <v>recomejNuevo León8</v>
      </c>
      <c r="B1821" s="55">
        <f t="shared" si="87"/>
        <v>8</v>
      </c>
      <c r="C1821" s="60">
        <f t="shared" si="88"/>
        <v>21</v>
      </c>
      <c r="D1821" s="60" t="str">
        <f>IFERROR(VLOOKUP($E1821,'Inf_NO MODIFICAR'!$P$6:$Q$41,2,FALSE),"")</f>
        <v>Nuevo León</v>
      </c>
      <c r="E1821" s="331">
        <v>21</v>
      </c>
      <c r="F1821" s="332" t="s">
        <v>21</v>
      </c>
      <c r="G1821" s="332" t="s">
        <v>134</v>
      </c>
      <c r="H1821" s="343">
        <v>4.414656189039641E-2</v>
      </c>
      <c r="I1821" s="334">
        <v>1</v>
      </c>
      <c r="J1821" s="324"/>
      <c r="K1821" s="60"/>
      <c r="L1821" s="55" t="str">
        <f>IFERROR(VLOOKUP(E1821,'Inf_NO MODIFICAR'!$T$6:$V$31,2,FALSE),"")</f>
        <v/>
      </c>
      <c r="M1821" s="55" t="str">
        <f>IFERROR(VLOOKUP(E1821,'Inf_NO MODIFICAR'!$T$6:$V$31,3,FALSE),"")</f>
        <v/>
      </c>
    </row>
    <row r="1822" spans="1:13" x14ac:dyDescent="0.25">
      <c r="A1822" s="55" t="str">
        <f t="shared" si="89"/>
        <v>recomejNuevo León9</v>
      </c>
      <c r="B1822" s="55">
        <f t="shared" si="87"/>
        <v>9</v>
      </c>
      <c r="C1822" s="60">
        <f t="shared" si="88"/>
        <v>21</v>
      </c>
      <c r="D1822" s="60" t="str">
        <f>IFERROR(VLOOKUP($E1822,'Inf_NO MODIFICAR'!$P$6:$Q$41,2,FALSE),"")</f>
        <v>Nuevo León</v>
      </c>
      <c r="E1822" s="331">
        <v>21</v>
      </c>
      <c r="F1822" s="332" t="s">
        <v>21</v>
      </c>
      <c r="G1822" s="332" t="s">
        <v>137</v>
      </c>
      <c r="H1822" s="343">
        <v>3.9958933029182422E-2</v>
      </c>
      <c r="I1822" s="334">
        <v>1</v>
      </c>
      <c r="J1822" s="324"/>
      <c r="K1822" s="60"/>
      <c r="L1822" s="55" t="str">
        <f>IFERROR(VLOOKUP(E1822,'Inf_NO MODIFICAR'!$T$6:$V$31,2,FALSE),"")</f>
        <v/>
      </c>
      <c r="M1822" s="55" t="str">
        <f>IFERROR(VLOOKUP(E1822,'Inf_NO MODIFICAR'!$T$6:$V$31,3,FALSE),"")</f>
        <v/>
      </c>
    </row>
    <row r="1823" spans="1:13" x14ac:dyDescent="0.25">
      <c r="A1823" s="55" t="str">
        <f t="shared" si="89"/>
        <v>recomejNuevo León10</v>
      </c>
      <c r="B1823" s="55">
        <f t="shared" si="87"/>
        <v>10</v>
      </c>
      <c r="C1823" s="60">
        <f t="shared" si="88"/>
        <v>21</v>
      </c>
      <c r="D1823" s="60" t="str">
        <f>IFERROR(VLOOKUP($E1823,'Inf_NO MODIFICAR'!$P$6:$Q$41,2,FALSE),"")</f>
        <v>Nuevo León</v>
      </c>
      <c r="E1823" s="331">
        <v>21</v>
      </c>
      <c r="F1823" s="332" t="s">
        <v>21</v>
      </c>
      <c r="G1823" s="340" t="s">
        <v>130</v>
      </c>
      <c r="H1823" s="343">
        <v>3.9784988928534153E-2</v>
      </c>
      <c r="I1823" s="334">
        <v>1</v>
      </c>
      <c r="J1823" s="324"/>
      <c r="K1823" s="60"/>
      <c r="L1823" s="55" t="str">
        <f>IFERROR(VLOOKUP(E1823,'Inf_NO MODIFICAR'!$T$6:$V$31,2,FALSE),"")</f>
        <v/>
      </c>
      <c r="M1823" s="55" t="str">
        <f>IFERROR(VLOOKUP(E1823,'Inf_NO MODIFICAR'!$T$6:$V$31,3,FALSE),"")</f>
        <v/>
      </c>
    </row>
    <row r="1824" spans="1:13" x14ac:dyDescent="0.25">
      <c r="A1824" s="55" t="str">
        <f t="shared" si="89"/>
        <v>recomejNuevo León11</v>
      </c>
      <c r="B1824" s="55">
        <f t="shared" si="87"/>
        <v>11</v>
      </c>
      <c r="C1824" s="60">
        <f t="shared" si="88"/>
        <v>21</v>
      </c>
      <c r="D1824" s="60" t="str">
        <f>IFERROR(VLOOKUP($E1824,'Inf_NO MODIFICAR'!$P$6:$Q$41,2,FALSE),"")</f>
        <v>Nuevo León</v>
      </c>
      <c r="E1824" s="331">
        <v>21</v>
      </c>
      <c r="F1824" s="332" t="s">
        <v>21</v>
      </c>
      <c r="G1824" s="332" t="s">
        <v>142</v>
      </c>
      <c r="H1824" s="343">
        <v>2.1319729921636787E-2</v>
      </c>
      <c r="I1824" s="334">
        <v>1</v>
      </c>
      <c r="J1824" s="324"/>
      <c r="K1824" s="60"/>
      <c r="L1824" s="55" t="str">
        <f>IFERROR(VLOOKUP(E1824,'Inf_NO MODIFICAR'!$T$6:$V$31,2,FALSE),"")</f>
        <v/>
      </c>
      <c r="M1824" s="55" t="str">
        <f>IFERROR(VLOOKUP(E1824,'Inf_NO MODIFICAR'!$T$6:$V$31,3,FALSE),"")</f>
        <v/>
      </c>
    </row>
    <row r="1825" spans="1:13" x14ac:dyDescent="0.25">
      <c r="A1825" s="55" t="str">
        <f t="shared" si="89"/>
        <v>recomejNuevo León12</v>
      </c>
      <c r="B1825" s="55">
        <f t="shared" ref="B1825:B1888" si="90">+IF(F1825&lt;&gt;F1824,1,B1824+1)</f>
        <v>12</v>
      </c>
      <c r="C1825" s="60">
        <f t="shared" ref="C1825:C1888" si="91">+E1825</f>
        <v>21</v>
      </c>
      <c r="D1825" s="60" t="str">
        <f>IFERROR(VLOOKUP($E1825,'Inf_NO MODIFICAR'!$P$6:$Q$41,2,FALSE),"")</f>
        <v>Nuevo León</v>
      </c>
      <c r="E1825" s="331">
        <v>21</v>
      </c>
      <c r="F1825" s="332" t="s">
        <v>21</v>
      </c>
      <c r="G1825" s="332" t="s">
        <v>141</v>
      </c>
      <c r="H1825" s="343">
        <v>1.9775753085007442E-2</v>
      </c>
      <c r="I1825" s="334">
        <v>1</v>
      </c>
      <c r="J1825" s="324"/>
      <c r="K1825" s="60"/>
      <c r="L1825" s="55" t="str">
        <f>IFERROR(VLOOKUP(E1825,'Inf_NO MODIFICAR'!$T$6:$V$31,2,FALSE),"")</f>
        <v/>
      </c>
      <c r="M1825" s="55" t="str">
        <f>IFERROR(VLOOKUP(E1825,'Inf_NO MODIFICAR'!$T$6:$V$31,3,FALSE),"")</f>
        <v/>
      </c>
    </row>
    <row r="1826" spans="1:13" x14ac:dyDescent="0.25">
      <c r="A1826" s="55" t="str">
        <f t="shared" si="89"/>
        <v>recomejNuevo León13</v>
      </c>
      <c r="B1826" s="55">
        <f t="shared" si="90"/>
        <v>13</v>
      </c>
      <c r="C1826" s="60">
        <f t="shared" si="91"/>
        <v>21</v>
      </c>
      <c r="D1826" s="60" t="str">
        <f>IFERROR(VLOOKUP($E1826,'Inf_NO MODIFICAR'!$P$6:$Q$41,2,FALSE),"")</f>
        <v>Nuevo León</v>
      </c>
      <c r="E1826" s="331">
        <v>21</v>
      </c>
      <c r="F1826" s="332" t="s">
        <v>21</v>
      </c>
      <c r="G1826" s="340" t="s">
        <v>131</v>
      </c>
      <c r="H1826" s="343">
        <v>1.7289172299639447E-2</v>
      </c>
      <c r="I1826" s="334">
        <v>1</v>
      </c>
      <c r="J1826" s="324"/>
      <c r="K1826" s="60"/>
      <c r="L1826" s="55" t="str">
        <f>IFERROR(VLOOKUP(E1826,'Inf_NO MODIFICAR'!$T$6:$V$31,2,FALSE),"")</f>
        <v/>
      </c>
      <c r="M1826" s="55" t="str">
        <f>IFERROR(VLOOKUP(E1826,'Inf_NO MODIFICAR'!$T$6:$V$31,3,FALSE),"")</f>
        <v/>
      </c>
    </row>
    <row r="1827" spans="1:13" x14ac:dyDescent="0.25">
      <c r="A1827" s="55" t="str">
        <f t="shared" si="89"/>
        <v>recomejNuevo León14</v>
      </c>
      <c r="B1827" s="55">
        <f t="shared" si="90"/>
        <v>14</v>
      </c>
      <c r="C1827" s="60">
        <f t="shared" si="91"/>
        <v>21</v>
      </c>
      <c r="D1827" s="60" t="str">
        <f>IFERROR(VLOOKUP($E1827,'Inf_NO MODIFICAR'!$P$6:$Q$41,2,FALSE),"")</f>
        <v>Nuevo León</v>
      </c>
      <c r="E1827" s="331">
        <v>21</v>
      </c>
      <c r="F1827" s="332" t="s">
        <v>21</v>
      </c>
      <c r="G1827" s="332" t="s">
        <v>135</v>
      </c>
      <c r="H1827" s="343">
        <v>1.5770362713648501E-2</v>
      </c>
      <c r="I1827" s="334">
        <v>1</v>
      </c>
      <c r="J1827" s="324"/>
      <c r="K1827" s="60"/>
      <c r="L1827" s="55" t="str">
        <f>IFERROR(VLOOKUP(E1827,'Inf_NO MODIFICAR'!$T$6:$V$31,2,FALSE),"")</f>
        <v/>
      </c>
      <c r="M1827" s="55" t="str">
        <f>IFERROR(VLOOKUP(E1827,'Inf_NO MODIFICAR'!$T$6:$V$31,3,FALSE),"")</f>
        <v/>
      </c>
    </row>
    <row r="1828" spans="1:13" x14ac:dyDescent="0.25">
      <c r="A1828" s="55" t="str">
        <f t="shared" si="89"/>
        <v>recomejNuevo León15</v>
      </c>
      <c r="B1828" s="55">
        <f t="shared" si="90"/>
        <v>15</v>
      </c>
      <c r="C1828" s="60">
        <f t="shared" si="91"/>
        <v>21</v>
      </c>
      <c r="D1828" s="60" t="str">
        <f>IFERROR(VLOOKUP($E1828,'Inf_NO MODIFICAR'!$P$6:$Q$41,2,FALSE),"")</f>
        <v>Nuevo León</v>
      </c>
      <c r="E1828" s="331">
        <v>21</v>
      </c>
      <c r="F1828" s="332" t="s">
        <v>21</v>
      </c>
      <c r="G1828" s="332" t="s">
        <v>139</v>
      </c>
      <c r="H1828" s="343">
        <v>1.4481882297984321E-2</v>
      </c>
      <c r="I1828" s="334">
        <v>1</v>
      </c>
      <c r="J1828" s="324"/>
      <c r="K1828" s="60"/>
      <c r="L1828" s="55" t="str">
        <f>IFERROR(VLOOKUP(E1828,'Inf_NO MODIFICAR'!$T$6:$V$31,2,FALSE),"")</f>
        <v/>
      </c>
      <c r="M1828" s="55" t="str">
        <f>IFERROR(VLOOKUP(E1828,'Inf_NO MODIFICAR'!$T$6:$V$31,3,FALSE),"")</f>
        <v/>
      </c>
    </row>
    <row r="1829" spans="1:13" x14ac:dyDescent="0.25">
      <c r="A1829" s="55" t="str">
        <f t="shared" si="89"/>
        <v>recomejNuevo León16</v>
      </c>
      <c r="B1829" s="55">
        <f t="shared" si="90"/>
        <v>16</v>
      </c>
      <c r="C1829" s="60">
        <f t="shared" si="91"/>
        <v>21</v>
      </c>
      <c r="D1829" s="60" t="str">
        <f>IFERROR(VLOOKUP($E1829,'Inf_NO MODIFICAR'!$P$6:$Q$41,2,FALSE),"")</f>
        <v>Nuevo León</v>
      </c>
      <c r="E1829" s="331">
        <v>21</v>
      </c>
      <c r="F1829" s="332" t="s">
        <v>21</v>
      </c>
      <c r="G1829" s="332" t="s">
        <v>812</v>
      </c>
      <c r="H1829" s="343">
        <v>1.1931876986883704E-2</v>
      </c>
      <c r="I1829" s="334">
        <v>1</v>
      </c>
      <c r="J1829" s="324"/>
      <c r="K1829" s="60"/>
      <c r="L1829" s="55" t="str">
        <f>IFERROR(VLOOKUP(E1829,'Inf_NO MODIFICAR'!$T$6:$V$31,2,FALSE),"")</f>
        <v/>
      </c>
      <c r="M1829" s="55" t="str">
        <f>IFERROR(VLOOKUP(E1829,'Inf_NO MODIFICAR'!$T$6:$V$31,3,FALSE),"")</f>
        <v/>
      </c>
    </row>
    <row r="1830" spans="1:13" x14ac:dyDescent="0.25">
      <c r="A1830" s="55" t="str">
        <f t="shared" si="89"/>
        <v>recomejNuevo León17</v>
      </c>
      <c r="B1830" s="55">
        <f t="shared" si="90"/>
        <v>17</v>
      </c>
      <c r="C1830" s="60">
        <f t="shared" si="91"/>
        <v>21</v>
      </c>
      <c r="D1830" s="60" t="str">
        <f>IFERROR(VLOOKUP($E1830,'Inf_NO MODIFICAR'!$P$6:$Q$41,2,FALSE),"")</f>
        <v>Nuevo León</v>
      </c>
      <c r="E1830" s="331">
        <v>21</v>
      </c>
      <c r="F1830" s="332" t="s">
        <v>21</v>
      </c>
      <c r="G1830" s="340" t="s">
        <v>132</v>
      </c>
      <c r="H1830" s="343">
        <v>9.5446741278461377E-3</v>
      </c>
      <c r="I1830" s="334">
        <v>1</v>
      </c>
      <c r="J1830" s="324"/>
      <c r="K1830" s="60"/>
      <c r="L1830" s="55" t="str">
        <f>IFERROR(VLOOKUP(E1830,'Inf_NO MODIFICAR'!$T$6:$V$31,2,FALSE),"")</f>
        <v/>
      </c>
      <c r="M1830" s="55" t="str">
        <f>IFERROR(VLOOKUP(E1830,'Inf_NO MODIFICAR'!$T$6:$V$31,3,FALSE),"")</f>
        <v/>
      </c>
    </row>
    <row r="1831" spans="1:13" x14ac:dyDescent="0.25">
      <c r="A1831" s="55" t="str">
        <f t="shared" si="89"/>
        <v>recomejNuevo León18</v>
      </c>
      <c r="B1831" s="55">
        <f t="shared" si="90"/>
        <v>18</v>
      </c>
      <c r="C1831" s="60">
        <f t="shared" si="91"/>
        <v>21</v>
      </c>
      <c r="D1831" s="60" t="str">
        <f>IFERROR(VLOOKUP($E1831,'Inf_NO MODIFICAR'!$P$6:$Q$41,2,FALSE),"")</f>
        <v>Nuevo León</v>
      </c>
      <c r="E1831" s="331">
        <v>21</v>
      </c>
      <c r="F1831" s="332" t="s">
        <v>21</v>
      </c>
      <c r="G1831" s="340" t="s">
        <v>143</v>
      </c>
      <c r="H1831" s="343">
        <v>7.9905368388588829E-3</v>
      </c>
      <c r="I1831" s="334">
        <v>1</v>
      </c>
      <c r="J1831" s="324"/>
      <c r="K1831" s="60"/>
      <c r="L1831" s="55" t="str">
        <f>IFERROR(VLOOKUP(E1831,'Inf_NO MODIFICAR'!$T$6:$V$31,2,FALSE),"")</f>
        <v/>
      </c>
      <c r="M1831" s="55" t="str">
        <f>IFERROR(VLOOKUP(E1831,'Inf_NO MODIFICAR'!$T$6:$V$31,3,FALSE),"")</f>
        <v/>
      </c>
    </row>
    <row r="1832" spans="1:13" x14ac:dyDescent="0.25">
      <c r="A1832" s="55" t="str">
        <f t="shared" si="89"/>
        <v>recomejNuevo León19</v>
      </c>
      <c r="B1832" s="55">
        <f t="shared" si="90"/>
        <v>19</v>
      </c>
      <c r="C1832" s="60">
        <f t="shared" si="91"/>
        <v>21</v>
      </c>
      <c r="D1832" s="60" t="str">
        <f>IFERROR(VLOOKUP($E1832,'Inf_NO MODIFICAR'!$P$6:$Q$41,2,FALSE),"")</f>
        <v>Nuevo León</v>
      </c>
      <c r="E1832" s="331">
        <v>21</v>
      </c>
      <c r="F1832" s="332" t="s">
        <v>21</v>
      </c>
      <c r="G1832" s="332" t="s">
        <v>136</v>
      </c>
      <c r="H1832" s="343">
        <v>4.8423536126271849E-3</v>
      </c>
      <c r="I1832" s="334">
        <v>1</v>
      </c>
      <c r="J1832" s="324"/>
      <c r="K1832" s="60"/>
      <c r="L1832" s="55" t="str">
        <f>IFERROR(VLOOKUP(E1832,'Inf_NO MODIFICAR'!$T$6:$V$31,2,FALSE),"")</f>
        <v/>
      </c>
      <c r="M1832" s="55" t="str">
        <f>IFERROR(VLOOKUP(E1832,'Inf_NO MODIFICAR'!$T$6:$V$31,3,FALSE),"")</f>
        <v/>
      </c>
    </row>
    <row r="1833" spans="1:13" x14ac:dyDescent="0.25">
      <c r="A1833" s="55" t="str">
        <f t="shared" si="89"/>
        <v>recomejNuevo León20</v>
      </c>
      <c r="B1833" s="55">
        <f t="shared" si="90"/>
        <v>20</v>
      </c>
      <c r="C1833" s="60">
        <f t="shared" si="91"/>
        <v>21</v>
      </c>
      <c r="D1833" s="60" t="str">
        <f>IFERROR(VLOOKUP($E1833,'Inf_NO MODIFICAR'!$P$6:$Q$41,2,FALSE),"")</f>
        <v>Nuevo León</v>
      </c>
      <c r="E1833" s="331">
        <v>21</v>
      </c>
      <c r="F1833" s="332" t="s">
        <v>21</v>
      </c>
      <c r="G1833" s="332" t="s">
        <v>144</v>
      </c>
      <c r="H1833" s="343">
        <v>3.5421553276026481E-3</v>
      </c>
      <c r="I1833" s="334">
        <v>1</v>
      </c>
      <c r="J1833" s="324"/>
      <c r="K1833" s="60"/>
      <c r="L1833" s="55" t="str">
        <f>IFERROR(VLOOKUP(E1833,'Inf_NO MODIFICAR'!$T$6:$V$31,2,FALSE),"")</f>
        <v/>
      </c>
      <c r="M1833" s="55" t="str">
        <f>IFERROR(VLOOKUP(E1833,'Inf_NO MODIFICAR'!$T$6:$V$31,3,FALSE),"")</f>
        <v/>
      </c>
    </row>
    <row r="1834" spans="1:13" x14ac:dyDescent="0.25">
      <c r="A1834" s="55" t="str">
        <f t="shared" si="89"/>
        <v>recomejNuevo León21</v>
      </c>
      <c r="B1834" s="55">
        <f t="shared" si="90"/>
        <v>21</v>
      </c>
      <c r="C1834" s="60">
        <f t="shared" si="91"/>
        <v>21</v>
      </c>
      <c r="D1834" s="60" t="str">
        <f>IFERROR(VLOOKUP($E1834,'Inf_NO MODIFICAR'!$P$6:$Q$41,2,FALSE),"")</f>
        <v>Nuevo León</v>
      </c>
      <c r="E1834" s="331">
        <v>21</v>
      </c>
      <c r="F1834" s="332" t="s">
        <v>21</v>
      </c>
      <c r="G1834" s="332" t="s">
        <v>145</v>
      </c>
      <c r="H1834" s="343">
        <v>3.2835122727451543E-3</v>
      </c>
      <c r="I1834" s="334">
        <v>1</v>
      </c>
      <c r="J1834" s="324"/>
      <c r="K1834" s="60"/>
      <c r="L1834" s="55" t="str">
        <f>IFERROR(VLOOKUP(E1834,'Inf_NO MODIFICAR'!$T$6:$V$31,2,FALSE),"")</f>
        <v/>
      </c>
      <c r="M1834" s="55" t="str">
        <f>IFERROR(VLOOKUP(E1834,'Inf_NO MODIFICAR'!$T$6:$V$31,3,FALSE),"")</f>
        <v/>
      </c>
    </row>
    <row r="1835" spans="1:13" x14ac:dyDescent="0.25">
      <c r="A1835" s="55" t="str">
        <f t="shared" si="89"/>
        <v>recomejNuevo León22</v>
      </c>
      <c r="B1835" s="55">
        <f t="shared" si="90"/>
        <v>22</v>
      </c>
      <c r="C1835" s="60">
        <f t="shared" si="91"/>
        <v>21</v>
      </c>
      <c r="D1835" s="60" t="str">
        <f>IFERROR(VLOOKUP($E1835,'Inf_NO MODIFICAR'!$P$6:$Q$41,2,FALSE),"")</f>
        <v>Nuevo León</v>
      </c>
      <c r="E1835" s="331">
        <v>21</v>
      </c>
      <c r="F1835" s="332" t="s">
        <v>21</v>
      </c>
      <c r="G1835" s="340" t="s">
        <v>146</v>
      </c>
      <c r="H1835" s="343">
        <v>0.22605970828622446</v>
      </c>
      <c r="I1835" s="335">
        <v>2</v>
      </c>
      <c r="J1835" s="324"/>
      <c r="K1835" s="60"/>
      <c r="L1835" s="55" t="str">
        <f>IFERROR(VLOOKUP(E1835,'Inf_NO MODIFICAR'!$T$6:$V$31,2,FALSE),"")</f>
        <v/>
      </c>
      <c r="M1835" s="55" t="str">
        <f>IFERROR(VLOOKUP(E1835,'Inf_NO MODIFICAR'!$T$6:$V$31,3,FALSE),"")</f>
        <v/>
      </c>
    </row>
    <row r="1836" spans="1:13" x14ac:dyDescent="0.25">
      <c r="A1836" s="55" t="str">
        <f t="shared" si="89"/>
        <v>recomejNuevo León23</v>
      </c>
      <c r="B1836" s="55">
        <f t="shared" si="90"/>
        <v>23</v>
      </c>
      <c r="C1836" s="60">
        <f t="shared" si="91"/>
        <v>21</v>
      </c>
      <c r="D1836" s="60" t="str">
        <f>IFERROR(VLOOKUP($E1836,'Inf_NO MODIFICAR'!$P$6:$Q$41,2,FALSE),"")</f>
        <v>Nuevo León</v>
      </c>
      <c r="E1836" s="331">
        <v>21</v>
      </c>
      <c r="F1836" s="332" t="s">
        <v>21</v>
      </c>
      <c r="G1836" s="340" t="s">
        <v>8</v>
      </c>
      <c r="H1836" s="343">
        <v>6.2421615041538835E-2</v>
      </c>
      <c r="I1836" s="334">
        <v>3</v>
      </c>
      <c r="J1836" s="324"/>
      <c r="K1836" s="60"/>
      <c r="L1836" s="55" t="str">
        <f>IFERROR(VLOOKUP(E1836,'Inf_NO MODIFICAR'!$T$6:$V$31,2,FALSE),"")</f>
        <v/>
      </c>
      <c r="M1836" s="55" t="str">
        <f>IFERROR(VLOOKUP(E1836,'Inf_NO MODIFICAR'!$T$6:$V$31,3,FALSE),"")</f>
        <v/>
      </c>
    </row>
    <row r="1837" spans="1:13" x14ac:dyDescent="0.25">
      <c r="A1837" s="55" t="str">
        <f t="shared" si="89"/>
        <v>recomejNuevo León24</v>
      </c>
      <c r="B1837" s="55">
        <f t="shared" si="90"/>
        <v>24</v>
      </c>
      <c r="C1837" s="60">
        <f t="shared" si="91"/>
        <v>21</v>
      </c>
      <c r="D1837" s="60" t="str">
        <f>IFERROR(VLOOKUP($E1837,'Inf_NO MODIFICAR'!$P$6:$Q$41,2,FALSE),"")</f>
        <v>Nuevo León</v>
      </c>
      <c r="E1837" s="331">
        <v>21</v>
      </c>
      <c r="F1837" s="332" t="s">
        <v>21</v>
      </c>
      <c r="G1837" s="332" t="s">
        <v>586</v>
      </c>
      <c r="H1837" s="343">
        <v>2.0752481138505099E-2</v>
      </c>
      <c r="I1837" s="334">
        <v>4</v>
      </c>
      <c r="J1837" s="324"/>
      <c r="K1837" s="60"/>
      <c r="L1837" s="55" t="str">
        <f>IFERROR(VLOOKUP(E1837,'Inf_NO MODIFICAR'!$T$6:$V$31,2,FALSE),"")</f>
        <v/>
      </c>
      <c r="M1837" s="55" t="str">
        <f>IFERROR(VLOOKUP(E1837,'Inf_NO MODIFICAR'!$T$6:$V$31,3,FALSE),"")</f>
        <v/>
      </c>
    </row>
    <row r="1838" spans="1:13" x14ac:dyDescent="0.25">
      <c r="A1838" s="55" t="str">
        <f t="shared" si="89"/>
        <v>recomejOaxaca1</v>
      </c>
      <c r="B1838" s="55">
        <f t="shared" si="90"/>
        <v>1</v>
      </c>
      <c r="C1838" s="60">
        <f t="shared" si="91"/>
        <v>22</v>
      </c>
      <c r="D1838" s="60" t="str">
        <f>IFERROR(VLOOKUP($E1838,'Inf_NO MODIFICAR'!$P$6:$Q$41,2,FALSE),"")</f>
        <v>Oaxaca</v>
      </c>
      <c r="E1838" s="331">
        <v>22</v>
      </c>
      <c r="F1838" s="332" t="s">
        <v>244</v>
      </c>
      <c r="G1838" s="340" t="s">
        <v>126</v>
      </c>
      <c r="H1838" s="343">
        <v>0.26898731400713166</v>
      </c>
      <c r="I1838" s="334">
        <v>1</v>
      </c>
      <c r="J1838" s="324"/>
      <c r="K1838" s="60"/>
      <c r="L1838" s="55" t="str">
        <f>IFERROR(VLOOKUP(E1838,'Inf_NO MODIFICAR'!$T$6:$V$31,2,FALSE),"")</f>
        <v/>
      </c>
      <c r="M1838" s="55" t="str">
        <f>IFERROR(VLOOKUP(E1838,'Inf_NO MODIFICAR'!$T$6:$V$31,3,FALSE),"")</f>
        <v/>
      </c>
    </row>
    <row r="1839" spans="1:13" x14ac:dyDescent="0.25">
      <c r="A1839" s="55" t="str">
        <f t="shared" si="89"/>
        <v>recomejOaxaca2</v>
      </c>
      <c r="B1839" s="55">
        <f t="shared" si="90"/>
        <v>2</v>
      </c>
      <c r="C1839" s="60">
        <f t="shared" si="91"/>
        <v>22</v>
      </c>
      <c r="D1839" s="60" t="str">
        <f>IFERROR(VLOOKUP($E1839,'Inf_NO MODIFICAR'!$P$6:$Q$41,2,FALSE),"")</f>
        <v>Oaxaca</v>
      </c>
      <c r="E1839" s="331">
        <v>22</v>
      </c>
      <c r="F1839" s="332" t="s">
        <v>244</v>
      </c>
      <c r="G1839" s="332" t="s">
        <v>129</v>
      </c>
      <c r="H1839" s="343">
        <v>0.23482891039798923</v>
      </c>
      <c r="I1839" s="334">
        <v>1</v>
      </c>
      <c r="J1839" s="324"/>
      <c r="K1839" s="60"/>
      <c r="L1839" s="55" t="str">
        <f>IFERROR(VLOOKUP(E1839,'Inf_NO MODIFICAR'!$T$6:$V$31,2,FALSE),"")</f>
        <v/>
      </c>
      <c r="M1839" s="55" t="str">
        <f>IFERROR(VLOOKUP(E1839,'Inf_NO MODIFICAR'!$T$6:$V$31,3,FALSE),"")</f>
        <v/>
      </c>
    </row>
    <row r="1840" spans="1:13" x14ac:dyDescent="0.25">
      <c r="A1840" s="55" t="str">
        <f t="shared" si="89"/>
        <v>recomejOaxaca3</v>
      </c>
      <c r="B1840" s="55">
        <f t="shared" si="90"/>
        <v>3</v>
      </c>
      <c r="C1840" s="60">
        <f t="shared" si="91"/>
        <v>22</v>
      </c>
      <c r="D1840" s="60" t="str">
        <f>IFERROR(VLOOKUP($E1840,'Inf_NO MODIFICAR'!$P$6:$Q$41,2,FALSE),"")</f>
        <v>Oaxaca</v>
      </c>
      <c r="E1840" s="331">
        <v>22</v>
      </c>
      <c r="F1840" s="332" t="s">
        <v>244</v>
      </c>
      <c r="G1840" s="332" t="s">
        <v>133</v>
      </c>
      <c r="H1840" s="343">
        <v>0.17333995065778032</v>
      </c>
      <c r="I1840" s="334">
        <v>1</v>
      </c>
      <c r="J1840" s="324"/>
      <c r="K1840" s="60"/>
      <c r="L1840" s="55" t="str">
        <f>IFERROR(VLOOKUP(E1840,'Inf_NO MODIFICAR'!$T$6:$V$31,2,FALSE),"")</f>
        <v/>
      </c>
      <c r="M1840" s="55" t="str">
        <f>IFERROR(VLOOKUP(E1840,'Inf_NO MODIFICAR'!$T$6:$V$31,3,FALSE),"")</f>
        <v/>
      </c>
    </row>
    <row r="1841" spans="1:13" x14ac:dyDescent="0.25">
      <c r="A1841" s="55" t="str">
        <f t="shared" si="89"/>
        <v>recomejOaxaca4</v>
      </c>
      <c r="B1841" s="55">
        <f t="shared" si="90"/>
        <v>4</v>
      </c>
      <c r="C1841" s="60">
        <f t="shared" si="91"/>
        <v>22</v>
      </c>
      <c r="D1841" s="60" t="str">
        <f>IFERROR(VLOOKUP($E1841,'Inf_NO MODIFICAR'!$P$6:$Q$41,2,FALSE),"")</f>
        <v>Oaxaca</v>
      </c>
      <c r="E1841" s="331">
        <v>22</v>
      </c>
      <c r="F1841" s="332" t="s">
        <v>244</v>
      </c>
      <c r="G1841" s="332" t="s">
        <v>137</v>
      </c>
      <c r="H1841" s="343">
        <v>0.16752255810300301</v>
      </c>
      <c r="I1841" s="334">
        <v>1</v>
      </c>
      <c r="J1841" s="324"/>
      <c r="K1841" s="60"/>
      <c r="L1841" s="55" t="str">
        <f>IFERROR(VLOOKUP(E1841,'Inf_NO MODIFICAR'!$T$6:$V$31,2,FALSE),"")</f>
        <v/>
      </c>
      <c r="M1841" s="55" t="str">
        <f>IFERROR(VLOOKUP(E1841,'Inf_NO MODIFICAR'!$T$6:$V$31,3,FALSE),"")</f>
        <v/>
      </c>
    </row>
    <row r="1842" spans="1:13" x14ac:dyDescent="0.25">
      <c r="A1842" s="55" t="str">
        <f t="shared" si="89"/>
        <v>recomejOaxaca5</v>
      </c>
      <c r="B1842" s="55">
        <f t="shared" si="90"/>
        <v>5</v>
      </c>
      <c r="C1842" s="60">
        <f t="shared" si="91"/>
        <v>22</v>
      </c>
      <c r="D1842" s="60" t="str">
        <f>IFERROR(VLOOKUP($E1842,'Inf_NO MODIFICAR'!$P$6:$Q$41,2,FALSE),"")</f>
        <v>Oaxaca</v>
      </c>
      <c r="E1842" s="331">
        <v>22</v>
      </c>
      <c r="F1842" s="332" t="s">
        <v>244</v>
      </c>
      <c r="G1842" s="340" t="s">
        <v>140</v>
      </c>
      <c r="H1842" s="343">
        <v>0.12763068735278768</v>
      </c>
      <c r="I1842" s="334">
        <v>1</v>
      </c>
      <c r="J1842" s="324"/>
      <c r="K1842" s="60"/>
      <c r="L1842" s="55" t="str">
        <f>IFERROR(VLOOKUP(E1842,'Inf_NO MODIFICAR'!$T$6:$V$31,2,FALSE),"")</f>
        <v/>
      </c>
      <c r="M1842" s="55" t="str">
        <f>IFERROR(VLOOKUP(E1842,'Inf_NO MODIFICAR'!$T$6:$V$31,3,FALSE),"")</f>
        <v/>
      </c>
    </row>
    <row r="1843" spans="1:13" x14ac:dyDescent="0.25">
      <c r="A1843" s="55" t="str">
        <f t="shared" si="89"/>
        <v>recomejOaxaca6</v>
      </c>
      <c r="B1843" s="55">
        <f t="shared" si="90"/>
        <v>6</v>
      </c>
      <c r="C1843" s="60">
        <f t="shared" si="91"/>
        <v>22</v>
      </c>
      <c r="D1843" s="60" t="str">
        <f>IFERROR(VLOOKUP($E1843,'Inf_NO MODIFICAR'!$P$6:$Q$41,2,FALSE),"")</f>
        <v>Oaxaca</v>
      </c>
      <c r="E1843" s="331">
        <v>22</v>
      </c>
      <c r="F1843" s="332" t="s">
        <v>244</v>
      </c>
      <c r="G1843" s="332" t="s">
        <v>134</v>
      </c>
      <c r="H1843" s="343">
        <v>0.11410419146293917</v>
      </c>
      <c r="I1843" s="334">
        <v>1</v>
      </c>
      <c r="J1843" s="324"/>
      <c r="K1843" s="60"/>
      <c r="L1843" s="55" t="str">
        <f>IFERROR(VLOOKUP(E1843,'Inf_NO MODIFICAR'!$T$6:$V$31,2,FALSE),"")</f>
        <v/>
      </c>
      <c r="M1843" s="55" t="str">
        <f>IFERROR(VLOOKUP(E1843,'Inf_NO MODIFICAR'!$T$6:$V$31,3,FALSE),"")</f>
        <v/>
      </c>
    </row>
    <row r="1844" spans="1:13" x14ac:dyDescent="0.25">
      <c r="A1844" s="55" t="str">
        <f t="shared" si="89"/>
        <v>recomejOaxaca7</v>
      </c>
      <c r="B1844" s="55">
        <f t="shared" si="90"/>
        <v>7</v>
      </c>
      <c r="C1844" s="60">
        <f t="shared" si="91"/>
        <v>22</v>
      </c>
      <c r="D1844" s="60" t="str">
        <f>IFERROR(VLOOKUP($E1844,'Inf_NO MODIFICAR'!$P$6:$Q$41,2,FALSE),"")</f>
        <v>Oaxaca</v>
      </c>
      <c r="E1844" s="331">
        <v>22</v>
      </c>
      <c r="F1844" s="332" t="s">
        <v>244</v>
      </c>
      <c r="G1844" s="332" t="s">
        <v>128</v>
      </c>
      <c r="H1844" s="343">
        <v>6.8995281287131061E-2</v>
      </c>
      <c r="I1844" s="334">
        <v>1</v>
      </c>
      <c r="J1844" s="324"/>
      <c r="K1844" s="60"/>
      <c r="L1844" s="55" t="str">
        <f>IFERROR(VLOOKUP(E1844,'Inf_NO MODIFICAR'!$T$6:$V$31,2,FALSE),"")</f>
        <v/>
      </c>
      <c r="M1844" s="55" t="str">
        <f>IFERROR(VLOOKUP(E1844,'Inf_NO MODIFICAR'!$T$6:$V$31,3,FALSE),"")</f>
        <v/>
      </c>
    </row>
    <row r="1845" spans="1:13" x14ac:dyDescent="0.25">
      <c r="A1845" s="55" t="str">
        <f t="shared" si="89"/>
        <v>recomejOaxaca8</v>
      </c>
      <c r="B1845" s="55">
        <f t="shared" si="90"/>
        <v>8</v>
      </c>
      <c r="C1845" s="60">
        <f t="shared" si="91"/>
        <v>22</v>
      </c>
      <c r="D1845" s="60" t="str">
        <f>IFERROR(VLOOKUP($E1845,'Inf_NO MODIFICAR'!$P$6:$Q$41,2,FALSE),"")</f>
        <v>Oaxaca</v>
      </c>
      <c r="E1845" s="331">
        <v>22</v>
      </c>
      <c r="F1845" s="332" t="s">
        <v>244</v>
      </c>
      <c r="G1845" s="332" t="s">
        <v>138</v>
      </c>
      <c r="H1845" s="343">
        <v>6.0848194513360133E-2</v>
      </c>
      <c r="I1845" s="334">
        <v>1</v>
      </c>
      <c r="J1845" s="324"/>
      <c r="K1845" s="60"/>
      <c r="L1845" s="55" t="str">
        <f>IFERROR(VLOOKUP(E1845,'Inf_NO MODIFICAR'!$T$6:$V$31,2,FALSE),"")</f>
        <v/>
      </c>
      <c r="M1845" s="55" t="str">
        <f>IFERROR(VLOOKUP(E1845,'Inf_NO MODIFICAR'!$T$6:$V$31,3,FALSE),"")</f>
        <v/>
      </c>
    </row>
    <row r="1846" spans="1:13" x14ac:dyDescent="0.25">
      <c r="A1846" s="55" t="str">
        <f t="shared" si="89"/>
        <v>recomejOaxaca9</v>
      </c>
      <c r="B1846" s="55">
        <f t="shared" si="90"/>
        <v>9</v>
      </c>
      <c r="C1846" s="60">
        <f t="shared" si="91"/>
        <v>22</v>
      </c>
      <c r="D1846" s="60" t="str">
        <f>IFERROR(VLOOKUP($E1846,'Inf_NO MODIFICAR'!$P$6:$Q$41,2,FALSE),"")</f>
        <v>Oaxaca</v>
      </c>
      <c r="E1846" s="331">
        <v>22</v>
      </c>
      <c r="F1846" s="332" t="s">
        <v>244</v>
      </c>
      <c r="G1846" s="340" t="s">
        <v>141</v>
      </c>
      <c r="H1846" s="343">
        <v>4.7449056169969611E-2</v>
      </c>
      <c r="I1846" s="334">
        <v>1</v>
      </c>
      <c r="J1846" s="324"/>
      <c r="K1846" s="60"/>
      <c r="L1846" s="55" t="str">
        <f>IFERROR(VLOOKUP(E1846,'Inf_NO MODIFICAR'!$T$6:$V$31,2,FALSE),"")</f>
        <v/>
      </c>
      <c r="M1846" s="55" t="str">
        <f>IFERROR(VLOOKUP(E1846,'Inf_NO MODIFICAR'!$T$6:$V$31,3,FALSE),"")</f>
        <v/>
      </c>
    </row>
    <row r="1847" spans="1:13" x14ac:dyDescent="0.25">
      <c r="A1847" s="55" t="str">
        <f t="shared" ref="A1847:A1910" si="92">+CONCATENATE($D$1310,F1847,B1847)</f>
        <v>recomejOaxaca10</v>
      </c>
      <c r="B1847" s="55">
        <f t="shared" si="90"/>
        <v>10</v>
      </c>
      <c r="C1847" s="60">
        <f t="shared" si="91"/>
        <v>22</v>
      </c>
      <c r="D1847" s="60" t="str">
        <f>IFERROR(VLOOKUP($E1847,'Inf_NO MODIFICAR'!$P$6:$Q$41,2,FALSE),"")</f>
        <v>Oaxaca</v>
      </c>
      <c r="E1847" s="331">
        <v>22</v>
      </c>
      <c r="F1847" s="332" t="s">
        <v>244</v>
      </c>
      <c r="G1847" s="340" t="s">
        <v>142</v>
      </c>
      <c r="H1847" s="343">
        <v>4.1098629743123623E-2</v>
      </c>
      <c r="I1847" s="334">
        <v>1</v>
      </c>
      <c r="J1847" s="324"/>
      <c r="K1847" s="60"/>
      <c r="L1847" s="55" t="str">
        <f>IFERROR(VLOOKUP(E1847,'Inf_NO MODIFICAR'!$T$6:$V$31,2,FALSE),"")</f>
        <v/>
      </c>
      <c r="M1847" s="55" t="str">
        <f>IFERROR(VLOOKUP(E1847,'Inf_NO MODIFICAR'!$T$6:$V$31,3,FALSE),"")</f>
        <v/>
      </c>
    </row>
    <row r="1848" spans="1:13" x14ac:dyDescent="0.25">
      <c r="A1848" s="55" t="str">
        <f t="shared" si="92"/>
        <v>recomejOaxaca11</v>
      </c>
      <c r="B1848" s="55">
        <f t="shared" si="90"/>
        <v>11</v>
      </c>
      <c r="C1848" s="60">
        <f t="shared" si="91"/>
        <v>22</v>
      </c>
      <c r="D1848" s="60" t="str">
        <f>IFERROR(VLOOKUP($E1848,'Inf_NO MODIFICAR'!$P$6:$Q$41,2,FALSE),"")</f>
        <v>Oaxaca</v>
      </c>
      <c r="E1848" s="331">
        <v>22</v>
      </c>
      <c r="F1848" s="332" t="s">
        <v>244</v>
      </c>
      <c r="G1848" s="332" t="s">
        <v>143</v>
      </c>
      <c r="H1848" s="343">
        <v>4.015647855673319E-2</v>
      </c>
      <c r="I1848" s="334">
        <v>1</v>
      </c>
      <c r="J1848" s="324"/>
      <c r="K1848" s="60"/>
      <c r="L1848" s="55" t="str">
        <f>IFERROR(VLOOKUP(E1848,'Inf_NO MODIFICAR'!$T$6:$V$31,2,FALSE),"")</f>
        <v/>
      </c>
      <c r="M1848" s="55" t="str">
        <f>IFERROR(VLOOKUP(E1848,'Inf_NO MODIFICAR'!$T$6:$V$31,3,FALSE),"")</f>
        <v/>
      </c>
    </row>
    <row r="1849" spans="1:13" x14ac:dyDescent="0.25">
      <c r="A1849" s="55" t="str">
        <f t="shared" si="92"/>
        <v>recomejOaxaca12</v>
      </c>
      <c r="B1849" s="55">
        <f t="shared" si="90"/>
        <v>12</v>
      </c>
      <c r="C1849" s="60">
        <f t="shared" si="91"/>
        <v>22</v>
      </c>
      <c r="D1849" s="60" t="str">
        <f>IFERROR(VLOOKUP($E1849,'Inf_NO MODIFICAR'!$P$6:$Q$41,2,FALSE),"")</f>
        <v>Oaxaca</v>
      </c>
      <c r="E1849" s="331">
        <v>22</v>
      </c>
      <c r="F1849" s="332" t="s">
        <v>244</v>
      </c>
      <c r="G1849" s="332" t="s">
        <v>135</v>
      </c>
      <c r="H1849" s="343">
        <v>3.4154737691987243E-2</v>
      </c>
      <c r="I1849" s="334">
        <v>1</v>
      </c>
      <c r="J1849" s="324"/>
      <c r="K1849" s="60"/>
      <c r="L1849" s="55" t="str">
        <f>IFERROR(VLOOKUP(E1849,'Inf_NO MODIFICAR'!$T$6:$V$31,2,FALSE),"")</f>
        <v/>
      </c>
      <c r="M1849" s="55" t="str">
        <f>IFERROR(VLOOKUP(E1849,'Inf_NO MODIFICAR'!$T$6:$V$31,3,FALSE),"")</f>
        <v/>
      </c>
    </row>
    <row r="1850" spans="1:13" x14ac:dyDescent="0.25">
      <c r="A1850" s="55" t="str">
        <f t="shared" si="92"/>
        <v>recomejOaxaca13</v>
      </c>
      <c r="B1850" s="55">
        <f t="shared" si="90"/>
        <v>13</v>
      </c>
      <c r="C1850" s="60">
        <f t="shared" si="91"/>
        <v>22</v>
      </c>
      <c r="D1850" s="60" t="str">
        <f>IFERROR(VLOOKUP($E1850,'Inf_NO MODIFICAR'!$P$6:$Q$41,2,FALSE),"")</f>
        <v>Oaxaca</v>
      </c>
      <c r="E1850" s="331">
        <v>22</v>
      </c>
      <c r="F1850" s="332" t="s">
        <v>244</v>
      </c>
      <c r="G1850" s="340" t="s">
        <v>812</v>
      </c>
      <c r="H1850" s="343">
        <v>2.7242484314044996E-2</v>
      </c>
      <c r="I1850" s="334">
        <v>1</v>
      </c>
      <c r="J1850" s="324"/>
      <c r="K1850" s="60"/>
      <c r="L1850" s="55" t="str">
        <f>IFERROR(VLOOKUP(E1850,'Inf_NO MODIFICAR'!$T$6:$V$31,2,FALSE),"")</f>
        <v/>
      </c>
      <c r="M1850" s="55" t="str">
        <f>IFERROR(VLOOKUP(E1850,'Inf_NO MODIFICAR'!$T$6:$V$31,3,FALSE),"")</f>
        <v/>
      </c>
    </row>
    <row r="1851" spans="1:13" x14ac:dyDescent="0.25">
      <c r="A1851" s="55" t="str">
        <f t="shared" si="92"/>
        <v>recomejOaxaca14</v>
      </c>
      <c r="B1851" s="55">
        <f t="shared" si="90"/>
        <v>14</v>
      </c>
      <c r="C1851" s="60">
        <f t="shared" si="91"/>
        <v>22</v>
      </c>
      <c r="D1851" s="60" t="str">
        <f>IFERROR(VLOOKUP($E1851,'Inf_NO MODIFICAR'!$P$6:$Q$41,2,FALSE),"")</f>
        <v>Oaxaca</v>
      </c>
      <c r="E1851" s="331">
        <v>22</v>
      </c>
      <c r="F1851" s="332" t="s">
        <v>244</v>
      </c>
      <c r="G1851" s="332" t="s">
        <v>127</v>
      </c>
      <c r="H1851" s="343">
        <v>2.5721214757924646E-2</v>
      </c>
      <c r="I1851" s="334">
        <v>1</v>
      </c>
      <c r="J1851" s="324"/>
      <c r="K1851" s="60"/>
      <c r="L1851" s="55" t="str">
        <f>IFERROR(VLOOKUP(E1851,'Inf_NO MODIFICAR'!$T$6:$V$31,2,FALSE),"")</f>
        <v/>
      </c>
      <c r="M1851" s="55" t="str">
        <f>IFERROR(VLOOKUP(E1851,'Inf_NO MODIFICAR'!$T$6:$V$31,3,FALSE),"")</f>
        <v/>
      </c>
    </row>
    <row r="1852" spans="1:13" x14ac:dyDescent="0.25">
      <c r="A1852" s="55" t="str">
        <f t="shared" si="92"/>
        <v>recomejOaxaca15</v>
      </c>
      <c r="B1852" s="55">
        <f t="shared" si="90"/>
        <v>15</v>
      </c>
      <c r="C1852" s="60">
        <f t="shared" si="91"/>
        <v>22</v>
      </c>
      <c r="D1852" s="60" t="str">
        <f>IFERROR(VLOOKUP($E1852,'Inf_NO MODIFICAR'!$P$6:$Q$41,2,FALSE),"")</f>
        <v>Oaxaca</v>
      </c>
      <c r="E1852" s="331">
        <v>22</v>
      </c>
      <c r="F1852" s="332" t="s">
        <v>244</v>
      </c>
      <c r="G1852" s="332" t="s">
        <v>132</v>
      </c>
      <c r="H1852" s="343">
        <v>2.2745049257598814E-2</v>
      </c>
      <c r="I1852" s="334">
        <v>1</v>
      </c>
      <c r="J1852" s="324"/>
      <c r="K1852" s="60"/>
      <c r="L1852" s="55" t="str">
        <f>IFERROR(VLOOKUP(E1852,'Inf_NO MODIFICAR'!$T$6:$V$31,2,FALSE),"")</f>
        <v/>
      </c>
      <c r="M1852" s="55" t="str">
        <f>IFERROR(VLOOKUP(E1852,'Inf_NO MODIFICAR'!$T$6:$V$31,3,FALSE),"")</f>
        <v/>
      </c>
    </row>
    <row r="1853" spans="1:13" x14ac:dyDescent="0.25">
      <c r="A1853" s="55" t="str">
        <f t="shared" si="92"/>
        <v>recomejOaxaca16</v>
      </c>
      <c r="B1853" s="55">
        <f t="shared" si="90"/>
        <v>16</v>
      </c>
      <c r="C1853" s="60">
        <f t="shared" si="91"/>
        <v>22</v>
      </c>
      <c r="D1853" s="60" t="str">
        <f>IFERROR(VLOOKUP($E1853,'Inf_NO MODIFICAR'!$P$6:$Q$41,2,FALSE),"")</f>
        <v>Oaxaca</v>
      </c>
      <c r="E1853" s="331">
        <v>22</v>
      </c>
      <c r="F1853" s="332" t="s">
        <v>244</v>
      </c>
      <c r="G1853" s="340" t="s">
        <v>145</v>
      </c>
      <c r="H1853" s="343">
        <v>2.1565669325677907E-2</v>
      </c>
      <c r="I1853" s="334">
        <v>1</v>
      </c>
      <c r="J1853" s="324"/>
      <c r="K1853" s="60"/>
      <c r="L1853" s="55" t="str">
        <f>IFERROR(VLOOKUP(E1853,'Inf_NO MODIFICAR'!$T$6:$V$31,2,FALSE),"")</f>
        <v/>
      </c>
      <c r="M1853" s="55" t="str">
        <f>IFERROR(VLOOKUP(E1853,'Inf_NO MODIFICAR'!$T$6:$V$31,3,FALSE),"")</f>
        <v/>
      </c>
    </row>
    <row r="1854" spans="1:13" x14ac:dyDescent="0.25">
      <c r="A1854" s="55" t="str">
        <f t="shared" si="92"/>
        <v>recomejOaxaca17</v>
      </c>
      <c r="B1854" s="55">
        <f t="shared" si="90"/>
        <v>17</v>
      </c>
      <c r="C1854" s="60">
        <f t="shared" si="91"/>
        <v>22</v>
      </c>
      <c r="D1854" s="60" t="str">
        <f>IFERROR(VLOOKUP($E1854,'Inf_NO MODIFICAR'!$P$6:$Q$41,2,FALSE),"")</f>
        <v>Oaxaca</v>
      </c>
      <c r="E1854" s="331">
        <v>22</v>
      </c>
      <c r="F1854" s="332" t="s">
        <v>244</v>
      </c>
      <c r="G1854" s="340" t="s">
        <v>144</v>
      </c>
      <c r="H1854" s="343">
        <v>1.9698497976372176E-2</v>
      </c>
      <c r="I1854" s="334">
        <v>1</v>
      </c>
      <c r="J1854" s="324"/>
      <c r="K1854" s="60"/>
      <c r="L1854" s="55" t="str">
        <f>IFERROR(VLOOKUP(E1854,'Inf_NO MODIFICAR'!$T$6:$V$31,2,FALSE),"")</f>
        <v/>
      </c>
      <c r="M1854" s="55" t="str">
        <f>IFERROR(VLOOKUP(E1854,'Inf_NO MODIFICAR'!$T$6:$V$31,3,FALSE),"")</f>
        <v/>
      </c>
    </row>
    <row r="1855" spans="1:13" x14ac:dyDescent="0.25">
      <c r="A1855" s="55" t="str">
        <f t="shared" si="92"/>
        <v>recomejOaxaca18</v>
      </c>
      <c r="B1855" s="55">
        <f t="shared" si="90"/>
        <v>18</v>
      </c>
      <c r="C1855" s="60">
        <f t="shared" si="91"/>
        <v>22</v>
      </c>
      <c r="D1855" s="60" t="str">
        <f>IFERROR(VLOOKUP($E1855,'Inf_NO MODIFICAR'!$P$6:$Q$41,2,FALSE),"")</f>
        <v>Oaxaca</v>
      </c>
      <c r="E1855" s="331">
        <v>22</v>
      </c>
      <c r="F1855" s="332" t="s">
        <v>244</v>
      </c>
      <c r="G1855" s="340" t="s">
        <v>130</v>
      </c>
      <c r="H1855" s="343">
        <v>1.8051849801123496E-2</v>
      </c>
      <c r="I1855" s="334">
        <v>1</v>
      </c>
      <c r="J1855" s="324"/>
      <c r="K1855" s="60"/>
      <c r="L1855" s="55" t="str">
        <f>IFERROR(VLOOKUP(E1855,'Inf_NO MODIFICAR'!$T$6:$V$31,2,FALSE),"")</f>
        <v/>
      </c>
      <c r="M1855" s="55" t="str">
        <f>IFERROR(VLOOKUP(E1855,'Inf_NO MODIFICAR'!$T$6:$V$31,3,FALSE),"")</f>
        <v/>
      </c>
    </row>
    <row r="1856" spans="1:13" x14ac:dyDescent="0.25">
      <c r="A1856" s="55" t="str">
        <f t="shared" si="92"/>
        <v>recomejOaxaca19</v>
      </c>
      <c r="B1856" s="55">
        <f t="shared" si="90"/>
        <v>19</v>
      </c>
      <c r="C1856" s="60">
        <f t="shared" si="91"/>
        <v>22</v>
      </c>
      <c r="D1856" s="60" t="str">
        <f>IFERROR(VLOOKUP($E1856,'Inf_NO MODIFICAR'!$P$6:$Q$41,2,FALSE),"")</f>
        <v>Oaxaca</v>
      </c>
      <c r="E1856" s="331">
        <v>22</v>
      </c>
      <c r="F1856" s="332" t="s">
        <v>244</v>
      </c>
      <c r="G1856" s="332" t="s">
        <v>131</v>
      </c>
      <c r="H1856" s="343">
        <v>1.5717136066823619E-2</v>
      </c>
      <c r="I1856" s="334">
        <v>1</v>
      </c>
      <c r="J1856" s="324"/>
      <c r="K1856" s="60"/>
      <c r="L1856" s="55" t="str">
        <f>IFERROR(VLOOKUP(E1856,'Inf_NO MODIFICAR'!$T$6:$V$31,2,FALSE),"")</f>
        <v/>
      </c>
      <c r="M1856" s="55" t="str">
        <f>IFERROR(VLOOKUP(E1856,'Inf_NO MODIFICAR'!$T$6:$V$31,3,FALSE),"")</f>
        <v/>
      </c>
    </row>
    <row r="1857" spans="1:13" x14ac:dyDescent="0.25">
      <c r="A1857" s="55" t="str">
        <f t="shared" si="92"/>
        <v>recomejOaxaca20</v>
      </c>
      <c r="B1857" s="55">
        <f t="shared" si="90"/>
        <v>20</v>
      </c>
      <c r="C1857" s="60">
        <f t="shared" si="91"/>
        <v>22</v>
      </c>
      <c r="D1857" s="60" t="str">
        <f>IFERROR(VLOOKUP($E1857,'Inf_NO MODIFICAR'!$P$6:$Q$41,2,FALSE),"")</f>
        <v>Oaxaca</v>
      </c>
      <c r="E1857" s="331">
        <v>22</v>
      </c>
      <c r="F1857" s="332" t="s">
        <v>244</v>
      </c>
      <c r="G1857" s="340" t="s">
        <v>136</v>
      </c>
      <c r="H1857" s="343">
        <v>1.5399798004236352E-2</v>
      </c>
      <c r="I1857" s="334">
        <v>1</v>
      </c>
      <c r="J1857" s="324"/>
      <c r="K1857" s="60"/>
      <c r="L1857" s="55" t="str">
        <f>IFERROR(VLOOKUP(E1857,'Inf_NO MODIFICAR'!$T$6:$V$31,2,FALSE),"")</f>
        <v/>
      </c>
      <c r="M1857" s="55" t="str">
        <f>IFERROR(VLOOKUP(E1857,'Inf_NO MODIFICAR'!$T$6:$V$31,3,FALSE),"")</f>
        <v/>
      </c>
    </row>
    <row r="1858" spans="1:13" x14ac:dyDescent="0.25">
      <c r="A1858" s="55" t="str">
        <f t="shared" si="92"/>
        <v>recomejOaxaca21</v>
      </c>
      <c r="B1858" s="55">
        <f t="shared" si="90"/>
        <v>21</v>
      </c>
      <c r="C1858" s="60">
        <f t="shared" si="91"/>
        <v>22</v>
      </c>
      <c r="D1858" s="60" t="str">
        <f>IFERROR(VLOOKUP($E1858,'Inf_NO MODIFICAR'!$P$6:$Q$41,2,FALSE),"")</f>
        <v>Oaxaca</v>
      </c>
      <c r="E1858" s="331">
        <v>22</v>
      </c>
      <c r="F1858" s="332" t="s">
        <v>244</v>
      </c>
      <c r="G1858" s="332" t="s">
        <v>139</v>
      </c>
      <c r="H1858" s="343">
        <v>1.1666992314993406E-2</v>
      </c>
      <c r="I1858" s="334">
        <v>1</v>
      </c>
      <c r="J1858" s="324"/>
      <c r="K1858" s="60"/>
      <c r="L1858" s="55" t="str">
        <f>IFERROR(VLOOKUP(E1858,'Inf_NO MODIFICAR'!$T$6:$V$31,2,FALSE),"")</f>
        <v/>
      </c>
      <c r="M1858" s="55" t="str">
        <f>IFERROR(VLOOKUP(E1858,'Inf_NO MODIFICAR'!$T$6:$V$31,3,FALSE),"")</f>
        <v/>
      </c>
    </row>
    <row r="1859" spans="1:13" x14ac:dyDescent="0.25">
      <c r="A1859" s="55" t="str">
        <f t="shared" si="92"/>
        <v>recomejOaxaca22</v>
      </c>
      <c r="B1859" s="55">
        <f t="shared" si="90"/>
        <v>22</v>
      </c>
      <c r="C1859" s="60">
        <f t="shared" si="91"/>
        <v>22</v>
      </c>
      <c r="D1859" s="60" t="str">
        <f>IFERROR(VLOOKUP($E1859,'Inf_NO MODIFICAR'!$P$6:$Q$41,2,FALSE),"")</f>
        <v>Oaxaca</v>
      </c>
      <c r="E1859" s="331">
        <v>22</v>
      </c>
      <c r="F1859" s="332" t="s">
        <v>244</v>
      </c>
      <c r="G1859" s="332" t="s">
        <v>146</v>
      </c>
      <c r="H1859" s="343">
        <v>0.12281467736563273</v>
      </c>
      <c r="I1859" s="335">
        <v>2</v>
      </c>
      <c r="J1859" s="324"/>
      <c r="K1859" s="60"/>
      <c r="L1859" s="55" t="str">
        <f>IFERROR(VLOOKUP(E1859,'Inf_NO MODIFICAR'!$T$6:$V$31,2,FALSE),"")</f>
        <v/>
      </c>
      <c r="M1859" s="55" t="str">
        <f>IFERROR(VLOOKUP(E1859,'Inf_NO MODIFICAR'!$T$6:$V$31,3,FALSE),"")</f>
        <v/>
      </c>
    </row>
    <row r="1860" spans="1:13" x14ac:dyDescent="0.25">
      <c r="A1860" s="55" t="str">
        <f t="shared" si="92"/>
        <v>recomejOaxaca23</v>
      </c>
      <c r="B1860" s="55">
        <f t="shared" si="90"/>
        <v>23</v>
      </c>
      <c r="C1860" s="60">
        <f t="shared" si="91"/>
        <v>22</v>
      </c>
      <c r="D1860" s="60" t="str">
        <f>IFERROR(VLOOKUP($E1860,'Inf_NO MODIFICAR'!$P$6:$Q$41,2,FALSE),"")</f>
        <v>Oaxaca</v>
      </c>
      <c r="E1860" s="331">
        <v>22</v>
      </c>
      <c r="F1860" s="332" t="s">
        <v>244</v>
      </c>
      <c r="G1860" s="332" t="s">
        <v>8</v>
      </c>
      <c r="H1860" s="343">
        <v>0.13439410727376438</v>
      </c>
      <c r="I1860" s="334">
        <v>3</v>
      </c>
      <c r="J1860" s="324"/>
      <c r="K1860" s="60"/>
      <c r="L1860" s="55" t="str">
        <f>IFERROR(VLOOKUP(E1860,'Inf_NO MODIFICAR'!$T$6:$V$31,2,FALSE),"")</f>
        <v/>
      </c>
      <c r="M1860" s="55" t="str">
        <f>IFERROR(VLOOKUP(E1860,'Inf_NO MODIFICAR'!$T$6:$V$31,3,FALSE),"")</f>
        <v/>
      </c>
    </row>
    <row r="1861" spans="1:13" x14ac:dyDescent="0.25">
      <c r="A1861" s="55" t="str">
        <f t="shared" si="92"/>
        <v>recomejOaxaca24</v>
      </c>
      <c r="B1861" s="55">
        <f t="shared" si="90"/>
        <v>24</v>
      </c>
      <c r="C1861" s="60">
        <f t="shared" si="91"/>
        <v>22</v>
      </c>
      <c r="D1861" s="60" t="str">
        <f>IFERROR(VLOOKUP($E1861,'Inf_NO MODIFICAR'!$P$6:$Q$41,2,FALSE),"")</f>
        <v>Oaxaca</v>
      </c>
      <c r="E1861" s="331">
        <v>22</v>
      </c>
      <c r="F1861" s="332" t="s">
        <v>244</v>
      </c>
      <c r="G1861" s="332" t="s">
        <v>586</v>
      </c>
      <c r="H1861" s="343">
        <v>1.744041806957447E-2</v>
      </c>
      <c r="I1861" s="334">
        <v>4</v>
      </c>
      <c r="J1861" s="324"/>
      <c r="K1861" s="60"/>
      <c r="L1861" s="55" t="str">
        <f>IFERROR(VLOOKUP(E1861,'Inf_NO MODIFICAR'!$T$6:$V$31,2,FALSE),"")</f>
        <v/>
      </c>
      <c r="M1861" s="55" t="str">
        <f>IFERROR(VLOOKUP(E1861,'Inf_NO MODIFICAR'!$T$6:$V$31,3,FALSE),"")</f>
        <v/>
      </c>
    </row>
    <row r="1862" spans="1:13" x14ac:dyDescent="0.25">
      <c r="A1862" s="55" t="str">
        <f t="shared" si="92"/>
        <v>recomejPuebla1</v>
      </c>
      <c r="B1862" s="55">
        <f t="shared" si="90"/>
        <v>1</v>
      </c>
      <c r="C1862" s="60">
        <f t="shared" si="91"/>
        <v>23</v>
      </c>
      <c r="D1862" s="60" t="str">
        <f>IFERROR(VLOOKUP($E1862,'Inf_NO MODIFICAR'!$P$6:$Q$41,2,FALSE),"")</f>
        <v>Puebla</v>
      </c>
      <c r="E1862" s="331">
        <v>23</v>
      </c>
      <c r="F1862" s="332" t="s">
        <v>22</v>
      </c>
      <c r="G1862" s="332" t="s">
        <v>126</v>
      </c>
      <c r="H1862" s="343">
        <v>0.37728397057338781</v>
      </c>
      <c r="I1862" s="334">
        <v>1</v>
      </c>
      <c r="J1862" s="324"/>
      <c r="K1862" s="60"/>
      <c r="L1862" s="55" t="str">
        <f>IFERROR(VLOOKUP(E1862,'Inf_NO MODIFICAR'!$T$6:$V$31,2,FALSE),"")</f>
        <v/>
      </c>
      <c r="M1862" s="55" t="str">
        <f>IFERROR(VLOOKUP(E1862,'Inf_NO MODIFICAR'!$T$6:$V$31,3,FALSE),"")</f>
        <v/>
      </c>
    </row>
    <row r="1863" spans="1:13" x14ac:dyDescent="0.25">
      <c r="A1863" s="55" t="str">
        <f t="shared" si="92"/>
        <v>recomejPuebla2</v>
      </c>
      <c r="B1863" s="55">
        <f t="shared" si="90"/>
        <v>2</v>
      </c>
      <c r="C1863" s="60">
        <f t="shared" si="91"/>
        <v>23</v>
      </c>
      <c r="D1863" s="60" t="str">
        <f>IFERROR(VLOOKUP($E1863,'Inf_NO MODIFICAR'!$P$6:$Q$41,2,FALSE),"")</f>
        <v>Puebla</v>
      </c>
      <c r="E1863" s="331">
        <v>23</v>
      </c>
      <c r="F1863" s="332" t="s">
        <v>22</v>
      </c>
      <c r="G1863" s="332" t="s">
        <v>133</v>
      </c>
      <c r="H1863" s="343">
        <v>0.16754823880888639</v>
      </c>
      <c r="I1863" s="334">
        <v>1</v>
      </c>
      <c r="J1863" s="324"/>
      <c r="K1863" s="60"/>
      <c r="L1863" s="55" t="str">
        <f>IFERROR(VLOOKUP(E1863,'Inf_NO MODIFICAR'!$T$6:$V$31,2,FALSE),"")</f>
        <v/>
      </c>
      <c r="M1863" s="55" t="str">
        <f>IFERROR(VLOOKUP(E1863,'Inf_NO MODIFICAR'!$T$6:$V$31,3,FALSE),"")</f>
        <v/>
      </c>
    </row>
    <row r="1864" spans="1:13" x14ac:dyDescent="0.25">
      <c r="A1864" s="55" t="str">
        <f t="shared" si="92"/>
        <v>recomejPuebla3</v>
      </c>
      <c r="B1864" s="55">
        <f t="shared" si="90"/>
        <v>3</v>
      </c>
      <c r="C1864" s="60">
        <f t="shared" si="91"/>
        <v>23</v>
      </c>
      <c r="D1864" s="60" t="str">
        <f>IFERROR(VLOOKUP($E1864,'Inf_NO MODIFICAR'!$P$6:$Q$41,2,FALSE),"")</f>
        <v>Puebla</v>
      </c>
      <c r="E1864" s="331">
        <v>23</v>
      </c>
      <c r="F1864" s="332" t="s">
        <v>22</v>
      </c>
      <c r="G1864" s="332" t="s">
        <v>129</v>
      </c>
      <c r="H1864" s="343">
        <v>0.16128789690567774</v>
      </c>
      <c r="I1864" s="334">
        <v>1</v>
      </c>
      <c r="J1864" s="324"/>
      <c r="K1864" s="60"/>
      <c r="L1864" s="55" t="str">
        <f>IFERROR(VLOOKUP(E1864,'Inf_NO MODIFICAR'!$T$6:$V$31,2,FALSE),"")</f>
        <v/>
      </c>
      <c r="M1864" s="55" t="str">
        <f>IFERROR(VLOOKUP(E1864,'Inf_NO MODIFICAR'!$T$6:$V$31,3,FALSE),"")</f>
        <v/>
      </c>
    </row>
    <row r="1865" spans="1:13" x14ac:dyDescent="0.25">
      <c r="A1865" s="55" t="str">
        <f t="shared" si="92"/>
        <v>recomejPuebla4</v>
      </c>
      <c r="B1865" s="55">
        <f t="shared" si="90"/>
        <v>4</v>
      </c>
      <c r="C1865" s="60">
        <f t="shared" si="91"/>
        <v>23</v>
      </c>
      <c r="D1865" s="60" t="str">
        <f>IFERROR(VLOOKUP($E1865,'Inf_NO MODIFICAR'!$P$6:$Q$41,2,FALSE),"")</f>
        <v>Puebla</v>
      </c>
      <c r="E1865" s="331">
        <v>23</v>
      </c>
      <c r="F1865" s="332" t="s">
        <v>22</v>
      </c>
      <c r="G1865" s="340" t="s">
        <v>128</v>
      </c>
      <c r="H1865" s="343">
        <v>0.14131900628912425</v>
      </c>
      <c r="I1865" s="334">
        <v>1</v>
      </c>
      <c r="J1865" s="324"/>
      <c r="K1865" s="60"/>
      <c r="L1865" s="55" t="str">
        <f>IFERROR(VLOOKUP(E1865,'Inf_NO MODIFICAR'!$T$6:$V$31,2,FALSE),"")</f>
        <v/>
      </c>
      <c r="M1865" s="55" t="str">
        <f>IFERROR(VLOOKUP(E1865,'Inf_NO MODIFICAR'!$T$6:$V$31,3,FALSE),"")</f>
        <v/>
      </c>
    </row>
    <row r="1866" spans="1:13" x14ac:dyDescent="0.25">
      <c r="A1866" s="55" t="str">
        <f t="shared" si="92"/>
        <v>recomejPuebla5</v>
      </c>
      <c r="B1866" s="55">
        <f t="shared" si="90"/>
        <v>5</v>
      </c>
      <c r="C1866" s="60">
        <f t="shared" si="91"/>
        <v>23</v>
      </c>
      <c r="D1866" s="60" t="str">
        <f>IFERROR(VLOOKUP($E1866,'Inf_NO MODIFICAR'!$P$6:$Q$41,2,FALSE),"")</f>
        <v>Puebla</v>
      </c>
      <c r="E1866" s="331">
        <v>23</v>
      </c>
      <c r="F1866" s="332" t="s">
        <v>22</v>
      </c>
      <c r="G1866" s="332" t="s">
        <v>137</v>
      </c>
      <c r="H1866" s="343">
        <v>0.11808033931903285</v>
      </c>
      <c r="I1866" s="334">
        <v>1</v>
      </c>
      <c r="J1866" s="324"/>
      <c r="K1866" s="60"/>
      <c r="L1866" s="55" t="str">
        <f>IFERROR(VLOOKUP(E1866,'Inf_NO MODIFICAR'!$T$6:$V$31,2,FALSE),"")</f>
        <v/>
      </c>
      <c r="M1866" s="55" t="str">
        <f>IFERROR(VLOOKUP(E1866,'Inf_NO MODIFICAR'!$T$6:$V$31,3,FALSE),"")</f>
        <v/>
      </c>
    </row>
    <row r="1867" spans="1:13" x14ac:dyDescent="0.25">
      <c r="A1867" s="55" t="str">
        <f t="shared" si="92"/>
        <v>recomejPuebla6</v>
      </c>
      <c r="B1867" s="55">
        <f t="shared" si="90"/>
        <v>6</v>
      </c>
      <c r="C1867" s="60">
        <f t="shared" si="91"/>
        <v>23</v>
      </c>
      <c r="D1867" s="60" t="str">
        <f>IFERROR(VLOOKUP($E1867,'Inf_NO MODIFICAR'!$P$6:$Q$41,2,FALSE),"")</f>
        <v>Puebla</v>
      </c>
      <c r="E1867" s="331">
        <v>23</v>
      </c>
      <c r="F1867" s="332" t="s">
        <v>22</v>
      </c>
      <c r="G1867" s="332" t="s">
        <v>140</v>
      </c>
      <c r="H1867" s="343">
        <v>0.11014456895533213</v>
      </c>
      <c r="I1867" s="334">
        <v>1</v>
      </c>
      <c r="J1867" s="324"/>
      <c r="K1867" s="60"/>
      <c r="L1867" s="55" t="str">
        <f>IFERROR(VLOOKUP(E1867,'Inf_NO MODIFICAR'!$T$6:$V$31,2,FALSE),"")</f>
        <v/>
      </c>
      <c r="M1867" s="55" t="str">
        <f>IFERROR(VLOOKUP(E1867,'Inf_NO MODIFICAR'!$T$6:$V$31,3,FALSE),"")</f>
        <v/>
      </c>
    </row>
    <row r="1868" spans="1:13" x14ac:dyDescent="0.25">
      <c r="A1868" s="55" t="str">
        <f t="shared" si="92"/>
        <v>recomejPuebla7</v>
      </c>
      <c r="B1868" s="55">
        <f t="shared" si="90"/>
        <v>7</v>
      </c>
      <c r="C1868" s="60">
        <f t="shared" si="91"/>
        <v>23</v>
      </c>
      <c r="D1868" s="60" t="str">
        <f>IFERROR(VLOOKUP($E1868,'Inf_NO MODIFICAR'!$P$6:$Q$41,2,FALSE),"")</f>
        <v>Puebla</v>
      </c>
      <c r="E1868" s="331">
        <v>23</v>
      </c>
      <c r="F1868" s="332" t="s">
        <v>22</v>
      </c>
      <c r="G1868" s="332" t="s">
        <v>134</v>
      </c>
      <c r="H1868" s="343">
        <v>0.10292265458029934</v>
      </c>
      <c r="I1868" s="334">
        <v>1</v>
      </c>
      <c r="J1868" s="324"/>
      <c r="K1868" s="60"/>
      <c r="L1868" s="55" t="str">
        <f>IFERROR(VLOOKUP(E1868,'Inf_NO MODIFICAR'!$T$6:$V$31,2,FALSE),"")</f>
        <v/>
      </c>
      <c r="M1868" s="55" t="str">
        <f>IFERROR(VLOOKUP(E1868,'Inf_NO MODIFICAR'!$T$6:$V$31,3,FALSE),"")</f>
        <v/>
      </c>
    </row>
    <row r="1869" spans="1:13" x14ac:dyDescent="0.25">
      <c r="A1869" s="55" t="str">
        <f t="shared" si="92"/>
        <v>recomejPuebla8</v>
      </c>
      <c r="B1869" s="55">
        <f t="shared" si="90"/>
        <v>8</v>
      </c>
      <c r="C1869" s="60">
        <f t="shared" si="91"/>
        <v>23</v>
      </c>
      <c r="D1869" s="60" t="str">
        <f>IFERROR(VLOOKUP($E1869,'Inf_NO MODIFICAR'!$P$6:$Q$41,2,FALSE),"")</f>
        <v>Puebla</v>
      </c>
      <c r="E1869" s="331">
        <v>23</v>
      </c>
      <c r="F1869" s="332" t="s">
        <v>22</v>
      </c>
      <c r="G1869" s="332" t="s">
        <v>138</v>
      </c>
      <c r="H1869" s="343">
        <v>8.3414846704970819E-2</v>
      </c>
      <c r="I1869" s="334">
        <v>1</v>
      </c>
      <c r="J1869" s="324"/>
      <c r="K1869" s="60"/>
      <c r="L1869" s="55" t="str">
        <f>IFERROR(VLOOKUP(E1869,'Inf_NO MODIFICAR'!$T$6:$V$31,2,FALSE),"")</f>
        <v/>
      </c>
      <c r="M1869" s="55" t="str">
        <f>IFERROR(VLOOKUP(E1869,'Inf_NO MODIFICAR'!$T$6:$V$31,3,FALSE),"")</f>
        <v/>
      </c>
    </row>
    <row r="1870" spans="1:13" x14ac:dyDescent="0.25">
      <c r="A1870" s="55" t="str">
        <f t="shared" si="92"/>
        <v>recomejPuebla9</v>
      </c>
      <c r="B1870" s="55">
        <f t="shared" si="90"/>
        <v>9</v>
      </c>
      <c r="C1870" s="60">
        <f t="shared" si="91"/>
        <v>23</v>
      </c>
      <c r="D1870" s="60" t="str">
        <f>IFERROR(VLOOKUP($E1870,'Inf_NO MODIFICAR'!$P$6:$Q$41,2,FALSE),"")</f>
        <v>Puebla</v>
      </c>
      <c r="E1870" s="331">
        <v>23</v>
      </c>
      <c r="F1870" s="332" t="s">
        <v>22</v>
      </c>
      <c r="G1870" s="332" t="s">
        <v>127</v>
      </c>
      <c r="H1870" s="343">
        <v>5.9479497429218771E-2</v>
      </c>
      <c r="I1870" s="334">
        <v>1</v>
      </c>
      <c r="J1870" s="324"/>
      <c r="K1870" s="60"/>
      <c r="L1870" s="55" t="str">
        <f>IFERROR(VLOOKUP(E1870,'Inf_NO MODIFICAR'!$T$6:$V$31,2,FALSE),"")</f>
        <v/>
      </c>
      <c r="M1870" s="55" t="str">
        <f>IFERROR(VLOOKUP(E1870,'Inf_NO MODIFICAR'!$T$6:$V$31,3,FALSE),"")</f>
        <v/>
      </c>
    </row>
    <row r="1871" spans="1:13" x14ac:dyDescent="0.25">
      <c r="A1871" s="55" t="str">
        <f t="shared" si="92"/>
        <v>recomejPuebla10</v>
      </c>
      <c r="B1871" s="55">
        <f t="shared" si="90"/>
        <v>10</v>
      </c>
      <c r="C1871" s="60">
        <f t="shared" si="91"/>
        <v>23</v>
      </c>
      <c r="D1871" s="60" t="str">
        <f>IFERROR(VLOOKUP($E1871,'Inf_NO MODIFICAR'!$P$6:$Q$41,2,FALSE),"")</f>
        <v>Puebla</v>
      </c>
      <c r="E1871" s="331">
        <v>23</v>
      </c>
      <c r="F1871" s="332" t="s">
        <v>22</v>
      </c>
      <c r="G1871" s="332" t="s">
        <v>130</v>
      </c>
      <c r="H1871" s="343">
        <v>5.5488572896968312E-2</v>
      </c>
      <c r="I1871" s="334">
        <v>1</v>
      </c>
      <c r="J1871" s="324"/>
      <c r="K1871" s="60"/>
      <c r="L1871" s="55" t="str">
        <f>IFERROR(VLOOKUP(E1871,'Inf_NO MODIFICAR'!$T$6:$V$31,2,FALSE),"")</f>
        <v/>
      </c>
      <c r="M1871" s="55" t="str">
        <f>IFERROR(VLOOKUP(E1871,'Inf_NO MODIFICAR'!$T$6:$V$31,3,FALSE),"")</f>
        <v/>
      </c>
    </row>
    <row r="1872" spans="1:13" x14ac:dyDescent="0.25">
      <c r="A1872" s="55" t="str">
        <f t="shared" si="92"/>
        <v>recomejPuebla11</v>
      </c>
      <c r="B1872" s="55">
        <f t="shared" si="90"/>
        <v>11</v>
      </c>
      <c r="C1872" s="60">
        <f t="shared" si="91"/>
        <v>23</v>
      </c>
      <c r="D1872" s="60" t="str">
        <f>IFERROR(VLOOKUP($E1872,'Inf_NO MODIFICAR'!$P$6:$Q$41,2,FALSE),"")</f>
        <v>Puebla</v>
      </c>
      <c r="E1872" s="331">
        <v>23</v>
      </c>
      <c r="F1872" s="332" t="s">
        <v>22</v>
      </c>
      <c r="G1872" s="340" t="s">
        <v>142</v>
      </c>
      <c r="H1872" s="343">
        <v>3.6863578850437534E-2</v>
      </c>
      <c r="I1872" s="334">
        <v>1</v>
      </c>
      <c r="J1872" s="324"/>
      <c r="K1872" s="60"/>
      <c r="L1872" s="55" t="str">
        <f>IFERROR(VLOOKUP(E1872,'Inf_NO MODIFICAR'!$T$6:$V$31,2,FALSE),"")</f>
        <v/>
      </c>
      <c r="M1872" s="55" t="str">
        <f>IFERROR(VLOOKUP(E1872,'Inf_NO MODIFICAR'!$T$6:$V$31,3,FALSE),"")</f>
        <v/>
      </c>
    </row>
    <row r="1873" spans="1:13" x14ac:dyDescent="0.25">
      <c r="A1873" s="55" t="str">
        <f t="shared" si="92"/>
        <v>recomejPuebla12</v>
      </c>
      <c r="B1873" s="55">
        <f t="shared" si="90"/>
        <v>12</v>
      </c>
      <c r="C1873" s="60">
        <f t="shared" si="91"/>
        <v>23</v>
      </c>
      <c r="D1873" s="60" t="str">
        <f>IFERROR(VLOOKUP($E1873,'Inf_NO MODIFICAR'!$P$6:$Q$41,2,FALSE),"")</f>
        <v>Puebla</v>
      </c>
      <c r="E1873" s="331">
        <v>23</v>
      </c>
      <c r="F1873" s="332" t="s">
        <v>22</v>
      </c>
      <c r="G1873" s="332" t="s">
        <v>135</v>
      </c>
      <c r="H1873" s="343">
        <v>3.6450425639661492E-2</v>
      </c>
      <c r="I1873" s="334">
        <v>1</v>
      </c>
      <c r="J1873" s="324"/>
      <c r="K1873" s="60"/>
      <c r="L1873" s="55" t="str">
        <f>IFERROR(VLOOKUP(E1873,'Inf_NO MODIFICAR'!$T$6:$V$31,2,FALSE),"")</f>
        <v/>
      </c>
      <c r="M1873" s="55" t="str">
        <f>IFERROR(VLOOKUP(E1873,'Inf_NO MODIFICAR'!$T$6:$V$31,3,FALSE),"")</f>
        <v/>
      </c>
    </row>
    <row r="1874" spans="1:13" x14ac:dyDescent="0.25">
      <c r="A1874" s="55" t="str">
        <f t="shared" si="92"/>
        <v>recomejPuebla13</v>
      </c>
      <c r="B1874" s="55">
        <f t="shared" si="90"/>
        <v>13</v>
      </c>
      <c r="C1874" s="60">
        <f t="shared" si="91"/>
        <v>23</v>
      </c>
      <c r="D1874" s="60" t="str">
        <f>IFERROR(VLOOKUP($E1874,'Inf_NO MODIFICAR'!$P$6:$Q$41,2,FALSE),"")</f>
        <v>Puebla</v>
      </c>
      <c r="E1874" s="331">
        <v>23</v>
      </c>
      <c r="F1874" s="332" t="s">
        <v>22</v>
      </c>
      <c r="G1874" s="340" t="s">
        <v>136</v>
      </c>
      <c r="H1874" s="343">
        <v>3.2821427727562684E-2</v>
      </c>
      <c r="I1874" s="334">
        <v>1</v>
      </c>
      <c r="J1874" s="324"/>
      <c r="K1874" s="60"/>
      <c r="L1874" s="55" t="str">
        <f>IFERROR(VLOOKUP(E1874,'Inf_NO MODIFICAR'!$T$6:$V$31,2,FALSE),"")</f>
        <v/>
      </c>
      <c r="M1874" s="55" t="str">
        <f>IFERROR(VLOOKUP(E1874,'Inf_NO MODIFICAR'!$T$6:$V$31,3,FALSE),"")</f>
        <v/>
      </c>
    </row>
    <row r="1875" spans="1:13" x14ac:dyDescent="0.25">
      <c r="A1875" s="55" t="str">
        <f t="shared" si="92"/>
        <v>recomejPuebla14</v>
      </c>
      <c r="B1875" s="55">
        <f t="shared" si="90"/>
        <v>14</v>
      </c>
      <c r="C1875" s="60">
        <f t="shared" si="91"/>
        <v>23</v>
      </c>
      <c r="D1875" s="60" t="str">
        <f>IFERROR(VLOOKUP($E1875,'Inf_NO MODIFICAR'!$P$6:$Q$41,2,FALSE),"")</f>
        <v>Puebla</v>
      </c>
      <c r="E1875" s="331">
        <v>23</v>
      </c>
      <c r="F1875" s="332" t="s">
        <v>22</v>
      </c>
      <c r="G1875" s="340" t="s">
        <v>131</v>
      </c>
      <c r="H1875" s="343">
        <v>2.8177351432701316E-2</v>
      </c>
      <c r="I1875" s="334">
        <v>1</v>
      </c>
      <c r="J1875" s="324"/>
      <c r="K1875" s="60"/>
      <c r="L1875" s="55" t="str">
        <f>IFERROR(VLOOKUP(E1875,'Inf_NO MODIFICAR'!$T$6:$V$31,2,FALSE),"")</f>
        <v/>
      </c>
      <c r="M1875" s="55" t="str">
        <f>IFERROR(VLOOKUP(E1875,'Inf_NO MODIFICAR'!$T$6:$V$31,3,FALSE),"")</f>
        <v/>
      </c>
    </row>
    <row r="1876" spans="1:13" x14ac:dyDescent="0.25">
      <c r="A1876" s="55" t="str">
        <f t="shared" si="92"/>
        <v>recomejPuebla15</v>
      </c>
      <c r="B1876" s="55">
        <f t="shared" si="90"/>
        <v>15</v>
      </c>
      <c r="C1876" s="60">
        <f t="shared" si="91"/>
        <v>23</v>
      </c>
      <c r="D1876" s="60" t="str">
        <f>IFERROR(VLOOKUP($E1876,'Inf_NO MODIFICAR'!$P$6:$Q$41,2,FALSE),"")</f>
        <v>Puebla</v>
      </c>
      <c r="E1876" s="331">
        <v>23</v>
      </c>
      <c r="F1876" s="332" t="s">
        <v>22</v>
      </c>
      <c r="G1876" s="332" t="s">
        <v>143</v>
      </c>
      <c r="H1876" s="343">
        <v>2.7858266728172459E-2</v>
      </c>
      <c r="I1876" s="334">
        <v>1</v>
      </c>
      <c r="J1876" s="324"/>
      <c r="K1876" s="60"/>
      <c r="L1876" s="55" t="str">
        <f>IFERROR(VLOOKUP(E1876,'Inf_NO MODIFICAR'!$T$6:$V$31,2,FALSE),"")</f>
        <v/>
      </c>
      <c r="M1876" s="55" t="str">
        <f>IFERROR(VLOOKUP(E1876,'Inf_NO MODIFICAR'!$T$6:$V$31,3,FALSE),"")</f>
        <v/>
      </c>
    </row>
    <row r="1877" spans="1:13" x14ac:dyDescent="0.25">
      <c r="A1877" s="55" t="str">
        <f t="shared" si="92"/>
        <v>recomejPuebla16</v>
      </c>
      <c r="B1877" s="55">
        <f t="shared" si="90"/>
        <v>16</v>
      </c>
      <c r="C1877" s="60">
        <f t="shared" si="91"/>
        <v>23</v>
      </c>
      <c r="D1877" s="60" t="str">
        <f>IFERROR(VLOOKUP($E1877,'Inf_NO MODIFICAR'!$P$6:$Q$41,2,FALSE),"")</f>
        <v>Puebla</v>
      </c>
      <c r="E1877" s="331">
        <v>23</v>
      </c>
      <c r="F1877" s="332" t="s">
        <v>22</v>
      </c>
      <c r="G1877" s="340" t="s">
        <v>144</v>
      </c>
      <c r="H1877" s="343">
        <v>2.7840111277935394E-2</v>
      </c>
      <c r="I1877" s="334">
        <v>1</v>
      </c>
      <c r="J1877" s="324"/>
      <c r="K1877" s="60"/>
      <c r="L1877" s="55" t="str">
        <f>IFERROR(VLOOKUP(E1877,'Inf_NO MODIFICAR'!$T$6:$V$31,2,FALSE),"")</f>
        <v/>
      </c>
      <c r="M1877" s="55" t="str">
        <f>IFERROR(VLOOKUP(E1877,'Inf_NO MODIFICAR'!$T$6:$V$31,3,FALSE),"")</f>
        <v/>
      </c>
    </row>
    <row r="1878" spans="1:13" x14ac:dyDescent="0.25">
      <c r="A1878" s="55" t="str">
        <f t="shared" si="92"/>
        <v>recomejPuebla17</v>
      </c>
      <c r="B1878" s="55">
        <f t="shared" si="90"/>
        <v>17</v>
      </c>
      <c r="C1878" s="60">
        <f t="shared" si="91"/>
        <v>23</v>
      </c>
      <c r="D1878" s="60" t="str">
        <f>IFERROR(VLOOKUP($E1878,'Inf_NO MODIFICAR'!$P$6:$Q$41,2,FALSE),"")</f>
        <v>Puebla</v>
      </c>
      <c r="E1878" s="331">
        <v>23</v>
      </c>
      <c r="F1878" s="332" t="s">
        <v>22</v>
      </c>
      <c r="G1878" s="332" t="s">
        <v>141</v>
      </c>
      <c r="H1878" s="343">
        <v>2.6643067750421644E-2</v>
      </c>
      <c r="I1878" s="334">
        <v>1</v>
      </c>
      <c r="J1878" s="324"/>
      <c r="K1878" s="60"/>
      <c r="L1878" s="55" t="str">
        <f>IFERROR(VLOOKUP(E1878,'Inf_NO MODIFICAR'!$T$6:$V$31,2,FALSE),"")</f>
        <v/>
      </c>
      <c r="M1878" s="55" t="str">
        <f>IFERROR(VLOOKUP(E1878,'Inf_NO MODIFICAR'!$T$6:$V$31,3,FALSE),"")</f>
        <v/>
      </c>
    </row>
    <row r="1879" spans="1:13" x14ac:dyDescent="0.25">
      <c r="A1879" s="55" t="str">
        <f t="shared" si="92"/>
        <v>recomejPuebla18</v>
      </c>
      <c r="B1879" s="55">
        <f t="shared" si="90"/>
        <v>18</v>
      </c>
      <c r="C1879" s="60">
        <f t="shared" si="91"/>
        <v>23</v>
      </c>
      <c r="D1879" s="60" t="str">
        <f>IFERROR(VLOOKUP($E1879,'Inf_NO MODIFICAR'!$P$6:$Q$41,2,FALSE),"")</f>
        <v>Puebla</v>
      </c>
      <c r="E1879" s="331">
        <v>23</v>
      </c>
      <c r="F1879" s="332" t="s">
        <v>22</v>
      </c>
      <c r="G1879" s="332" t="s">
        <v>145</v>
      </c>
      <c r="H1879" s="343">
        <v>2.5707651070555722E-2</v>
      </c>
      <c r="I1879" s="334">
        <v>1</v>
      </c>
      <c r="J1879" s="324"/>
      <c r="K1879" s="60"/>
      <c r="L1879" s="55" t="str">
        <f>IFERROR(VLOOKUP(E1879,'Inf_NO MODIFICAR'!$T$6:$V$31,2,FALSE),"")</f>
        <v/>
      </c>
      <c r="M1879" s="55" t="str">
        <f>IFERROR(VLOOKUP(E1879,'Inf_NO MODIFICAR'!$T$6:$V$31,3,FALSE),"")</f>
        <v/>
      </c>
    </row>
    <row r="1880" spans="1:13" x14ac:dyDescent="0.25">
      <c r="A1880" s="55" t="str">
        <f t="shared" si="92"/>
        <v>recomejPuebla19</v>
      </c>
      <c r="B1880" s="55">
        <f t="shared" si="90"/>
        <v>19</v>
      </c>
      <c r="C1880" s="60">
        <f t="shared" si="91"/>
        <v>23</v>
      </c>
      <c r="D1880" s="60" t="str">
        <f>IFERROR(VLOOKUP($E1880,'Inf_NO MODIFICAR'!$P$6:$Q$41,2,FALSE),"")</f>
        <v>Puebla</v>
      </c>
      <c r="E1880" s="331">
        <v>23</v>
      </c>
      <c r="F1880" s="332" t="s">
        <v>22</v>
      </c>
      <c r="G1880" s="332" t="s">
        <v>812</v>
      </c>
      <c r="H1880" s="343">
        <v>1.5636523974176655E-2</v>
      </c>
      <c r="I1880" s="334">
        <v>1</v>
      </c>
      <c r="J1880" s="324"/>
      <c r="K1880" s="60"/>
      <c r="L1880" s="55" t="str">
        <f>IFERROR(VLOOKUP(E1880,'Inf_NO MODIFICAR'!$T$6:$V$31,2,FALSE),"")</f>
        <v/>
      </c>
      <c r="M1880" s="55" t="str">
        <f>IFERROR(VLOOKUP(E1880,'Inf_NO MODIFICAR'!$T$6:$V$31,3,FALSE),"")</f>
        <v/>
      </c>
    </row>
    <row r="1881" spans="1:13" x14ac:dyDescent="0.25">
      <c r="A1881" s="55" t="str">
        <f t="shared" si="92"/>
        <v>recomejPuebla20</v>
      </c>
      <c r="B1881" s="55">
        <f t="shared" si="90"/>
        <v>20</v>
      </c>
      <c r="C1881" s="60">
        <f t="shared" si="91"/>
        <v>23</v>
      </c>
      <c r="D1881" s="60" t="str">
        <f>IFERROR(VLOOKUP($E1881,'Inf_NO MODIFICAR'!$P$6:$Q$41,2,FALSE),"")</f>
        <v>Puebla</v>
      </c>
      <c r="E1881" s="331">
        <v>23</v>
      </c>
      <c r="F1881" s="332" t="s">
        <v>22</v>
      </c>
      <c r="G1881" s="332" t="s">
        <v>139</v>
      </c>
      <c r="H1881" s="343">
        <v>1.5214678971704093E-2</v>
      </c>
      <c r="I1881" s="334">
        <v>1</v>
      </c>
      <c r="J1881" s="324"/>
      <c r="K1881" s="60"/>
      <c r="L1881" s="55" t="str">
        <f>IFERROR(VLOOKUP(E1881,'Inf_NO MODIFICAR'!$T$6:$V$31,2,FALSE),"")</f>
        <v/>
      </c>
      <c r="M1881" s="55" t="str">
        <f>IFERROR(VLOOKUP(E1881,'Inf_NO MODIFICAR'!$T$6:$V$31,3,FALSE),"")</f>
        <v/>
      </c>
    </row>
    <row r="1882" spans="1:13" x14ac:dyDescent="0.25">
      <c r="A1882" s="55" t="str">
        <f t="shared" si="92"/>
        <v>recomejPuebla21</v>
      </c>
      <c r="B1882" s="55">
        <f t="shared" si="90"/>
        <v>21</v>
      </c>
      <c r="C1882" s="60">
        <f t="shared" si="91"/>
        <v>23</v>
      </c>
      <c r="D1882" s="60" t="str">
        <f>IFERROR(VLOOKUP($E1882,'Inf_NO MODIFICAR'!$P$6:$Q$41,2,FALSE),"")</f>
        <v>Puebla</v>
      </c>
      <c r="E1882" s="331">
        <v>23</v>
      </c>
      <c r="F1882" s="332" t="s">
        <v>22</v>
      </c>
      <c r="G1882" s="340" t="s">
        <v>132</v>
      </c>
      <c r="H1882" s="343">
        <v>1.2299199420934397E-2</v>
      </c>
      <c r="I1882" s="334">
        <v>1</v>
      </c>
      <c r="J1882" s="324"/>
      <c r="K1882" s="60"/>
      <c r="L1882" s="55" t="str">
        <f>IFERROR(VLOOKUP(E1882,'Inf_NO MODIFICAR'!$T$6:$V$31,2,FALSE),"")</f>
        <v/>
      </c>
      <c r="M1882" s="55" t="str">
        <f>IFERROR(VLOOKUP(E1882,'Inf_NO MODIFICAR'!$T$6:$V$31,3,FALSE),"")</f>
        <v/>
      </c>
    </row>
    <row r="1883" spans="1:13" x14ac:dyDescent="0.25">
      <c r="A1883" s="55" t="str">
        <f t="shared" si="92"/>
        <v>recomejPuebla22</v>
      </c>
      <c r="B1883" s="55">
        <f t="shared" si="90"/>
        <v>22</v>
      </c>
      <c r="C1883" s="60">
        <f t="shared" si="91"/>
        <v>23</v>
      </c>
      <c r="D1883" s="60" t="str">
        <f>IFERROR(VLOOKUP($E1883,'Inf_NO MODIFICAR'!$P$6:$Q$41,2,FALSE),"")</f>
        <v>Puebla</v>
      </c>
      <c r="E1883" s="331">
        <v>23</v>
      </c>
      <c r="F1883" s="332" t="s">
        <v>22</v>
      </c>
      <c r="G1883" s="332" t="s">
        <v>146</v>
      </c>
      <c r="H1883" s="343">
        <v>0.1195565038072577</v>
      </c>
      <c r="I1883" s="335">
        <v>2</v>
      </c>
      <c r="J1883" s="324"/>
      <c r="K1883" s="60"/>
      <c r="L1883" s="55" t="str">
        <f>IFERROR(VLOOKUP(E1883,'Inf_NO MODIFICAR'!$T$6:$V$31,2,FALSE),"")</f>
        <v/>
      </c>
      <c r="M1883" s="55" t="str">
        <f>IFERROR(VLOOKUP(E1883,'Inf_NO MODIFICAR'!$T$6:$V$31,3,FALSE),"")</f>
        <v/>
      </c>
    </row>
    <row r="1884" spans="1:13" x14ac:dyDescent="0.25">
      <c r="A1884" s="55" t="str">
        <f t="shared" si="92"/>
        <v>recomejPuebla23</v>
      </c>
      <c r="B1884" s="55">
        <f t="shared" si="90"/>
        <v>23</v>
      </c>
      <c r="C1884" s="60">
        <f t="shared" si="91"/>
        <v>23</v>
      </c>
      <c r="D1884" s="60" t="str">
        <f>IFERROR(VLOOKUP($E1884,'Inf_NO MODIFICAR'!$P$6:$Q$41,2,FALSE),"")</f>
        <v>Puebla</v>
      </c>
      <c r="E1884" s="331">
        <v>23</v>
      </c>
      <c r="F1884" s="332" t="s">
        <v>22</v>
      </c>
      <c r="G1884" s="332" t="s">
        <v>8</v>
      </c>
      <c r="H1884" s="343">
        <v>9.2574238845235662E-2</v>
      </c>
      <c r="I1884" s="334">
        <v>3</v>
      </c>
      <c r="J1884" s="324"/>
      <c r="K1884" s="60"/>
      <c r="L1884" s="55" t="str">
        <f>IFERROR(VLOOKUP(E1884,'Inf_NO MODIFICAR'!$T$6:$V$31,2,FALSE),"")</f>
        <v/>
      </c>
      <c r="M1884" s="55" t="str">
        <f>IFERROR(VLOOKUP(E1884,'Inf_NO MODIFICAR'!$T$6:$V$31,3,FALSE),"")</f>
        <v/>
      </c>
    </row>
    <row r="1885" spans="1:13" x14ac:dyDescent="0.25">
      <c r="A1885" s="55" t="str">
        <f t="shared" si="92"/>
        <v>recomejPuebla24</v>
      </c>
      <c r="B1885" s="55">
        <f t="shared" si="90"/>
        <v>24</v>
      </c>
      <c r="C1885" s="60">
        <f t="shared" si="91"/>
        <v>23</v>
      </c>
      <c r="D1885" s="60" t="str">
        <f>IFERROR(VLOOKUP($E1885,'Inf_NO MODIFICAR'!$P$6:$Q$41,2,FALSE),"")</f>
        <v>Puebla</v>
      </c>
      <c r="E1885" s="331">
        <v>23</v>
      </c>
      <c r="F1885" s="332" t="s">
        <v>22</v>
      </c>
      <c r="G1885" s="340" t="s">
        <v>586</v>
      </c>
      <c r="H1885" s="343">
        <v>1.8917749765486835E-2</v>
      </c>
      <c r="I1885" s="334">
        <v>4</v>
      </c>
      <c r="J1885" s="324"/>
      <c r="K1885" s="60"/>
      <c r="L1885" s="55" t="str">
        <f>IFERROR(VLOOKUP(E1885,'Inf_NO MODIFICAR'!$T$6:$V$31,2,FALSE),"")</f>
        <v/>
      </c>
      <c r="M1885" s="55" t="str">
        <f>IFERROR(VLOOKUP(E1885,'Inf_NO MODIFICAR'!$T$6:$V$31,3,FALSE),"")</f>
        <v/>
      </c>
    </row>
    <row r="1886" spans="1:13" x14ac:dyDescent="0.25">
      <c r="A1886" s="55" t="str">
        <f t="shared" si="92"/>
        <v>recomejQuerétaro1</v>
      </c>
      <c r="B1886" s="55">
        <f t="shared" si="90"/>
        <v>1</v>
      </c>
      <c r="C1886" s="60">
        <f t="shared" si="91"/>
        <v>24</v>
      </c>
      <c r="D1886" s="60" t="str">
        <f>IFERROR(VLOOKUP($E1886,'Inf_NO MODIFICAR'!$P$6:$Q$41,2,FALSE),"")</f>
        <v>Querétaro</v>
      </c>
      <c r="E1886" s="331">
        <v>24</v>
      </c>
      <c r="F1886" s="332" t="s">
        <v>245</v>
      </c>
      <c r="G1886" s="332" t="s">
        <v>126</v>
      </c>
      <c r="H1886" s="343">
        <v>0.31189230561304965</v>
      </c>
      <c r="I1886" s="334">
        <v>1</v>
      </c>
      <c r="J1886" s="324"/>
      <c r="K1886" s="60"/>
      <c r="L1886" s="55" t="str">
        <f>IFERROR(VLOOKUP(E1886,'Inf_NO MODIFICAR'!$T$6:$V$31,2,FALSE),"")</f>
        <v/>
      </c>
      <c r="M1886" s="55" t="str">
        <f>IFERROR(VLOOKUP(E1886,'Inf_NO MODIFICAR'!$T$6:$V$31,3,FALSE),"")</f>
        <v/>
      </c>
    </row>
    <row r="1887" spans="1:13" x14ac:dyDescent="0.25">
      <c r="A1887" s="55" t="str">
        <f t="shared" si="92"/>
        <v>recomejQuerétaro2</v>
      </c>
      <c r="B1887" s="55">
        <f t="shared" si="90"/>
        <v>2</v>
      </c>
      <c r="C1887" s="60">
        <f t="shared" si="91"/>
        <v>24</v>
      </c>
      <c r="D1887" s="60" t="str">
        <f>IFERROR(VLOOKUP($E1887,'Inf_NO MODIFICAR'!$P$6:$Q$41,2,FALSE),"")</f>
        <v>Querétaro</v>
      </c>
      <c r="E1887" s="331">
        <v>24</v>
      </c>
      <c r="F1887" s="332" t="s">
        <v>245</v>
      </c>
      <c r="G1887" s="332" t="s">
        <v>140</v>
      </c>
      <c r="H1887" s="343">
        <v>0.14832966506150147</v>
      </c>
      <c r="I1887" s="334">
        <v>1</v>
      </c>
      <c r="J1887" s="324"/>
      <c r="K1887" s="60"/>
      <c r="L1887" s="55" t="str">
        <f>IFERROR(VLOOKUP(E1887,'Inf_NO MODIFICAR'!$T$6:$V$31,2,FALSE),"")</f>
        <v/>
      </c>
      <c r="M1887" s="55" t="str">
        <f>IFERROR(VLOOKUP(E1887,'Inf_NO MODIFICAR'!$T$6:$V$31,3,FALSE),"")</f>
        <v/>
      </c>
    </row>
    <row r="1888" spans="1:13" x14ac:dyDescent="0.25">
      <c r="A1888" s="55" t="str">
        <f t="shared" si="92"/>
        <v>recomejQuerétaro3</v>
      </c>
      <c r="B1888" s="55">
        <f t="shared" si="90"/>
        <v>3</v>
      </c>
      <c r="C1888" s="60">
        <f t="shared" si="91"/>
        <v>24</v>
      </c>
      <c r="D1888" s="60" t="str">
        <f>IFERROR(VLOOKUP($E1888,'Inf_NO MODIFICAR'!$P$6:$Q$41,2,FALSE),"")</f>
        <v>Querétaro</v>
      </c>
      <c r="E1888" s="331">
        <v>24</v>
      </c>
      <c r="F1888" s="332" t="s">
        <v>245</v>
      </c>
      <c r="G1888" s="340" t="s">
        <v>137</v>
      </c>
      <c r="H1888" s="343">
        <v>0.12118152560002096</v>
      </c>
      <c r="I1888" s="334">
        <v>1</v>
      </c>
      <c r="J1888" s="324"/>
      <c r="K1888" s="60"/>
      <c r="L1888" s="55" t="str">
        <f>IFERROR(VLOOKUP(E1888,'Inf_NO MODIFICAR'!$T$6:$V$31,2,FALSE),"")</f>
        <v/>
      </c>
      <c r="M1888" s="55" t="str">
        <f>IFERROR(VLOOKUP(E1888,'Inf_NO MODIFICAR'!$T$6:$V$31,3,FALSE),"")</f>
        <v/>
      </c>
    </row>
    <row r="1889" spans="1:13" x14ac:dyDescent="0.25">
      <c r="A1889" s="55" t="str">
        <f t="shared" si="92"/>
        <v>recomejQuerétaro4</v>
      </c>
      <c r="B1889" s="55">
        <f t="shared" ref="B1889:B1952" si="93">+IF(F1889&lt;&gt;F1888,1,B1888+1)</f>
        <v>4</v>
      </c>
      <c r="C1889" s="60">
        <f t="shared" ref="C1889:C1952" si="94">+E1889</f>
        <v>24</v>
      </c>
      <c r="D1889" s="60" t="str">
        <f>IFERROR(VLOOKUP($E1889,'Inf_NO MODIFICAR'!$P$6:$Q$41,2,FALSE),"")</f>
        <v>Querétaro</v>
      </c>
      <c r="E1889" s="331">
        <v>24</v>
      </c>
      <c r="F1889" s="332" t="s">
        <v>245</v>
      </c>
      <c r="G1889" s="332" t="s">
        <v>138</v>
      </c>
      <c r="H1889" s="343">
        <v>9.4384840641665371E-2</v>
      </c>
      <c r="I1889" s="334">
        <v>1</v>
      </c>
      <c r="J1889" s="324"/>
      <c r="K1889" s="60"/>
      <c r="L1889" s="55" t="str">
        <f>IFERROR(VLOOKUP(E1889,'Inf_NO MODIFICAR'!$T$6:$V$31,2,FALSE),"")</f>
        <v/>
      </c>
      <c r="M1889" s="55" t="str">
        <f>IFERROR(VLOOKUP(E1889,'Inf_NO MODIFICAR'!$T$6:$V$31,3,FALSE),"")</f>
        <v/>
      </c>
    </row>
    <row r="1890" spans="1:13" x14ac:dyDescent="0.25">
      <c r="A1890" s="55" t="str">
        <f t="shared" si="92"/>
        <v>recomejQuerétaro5</v>
      </c>
      <c r="B1890" s="55">
        <f t="shared" si="93"/>
        <v>5</v>
      </c>
      <c r="C1890" s="60">
        <f t="shared" si="94"/>
        <v>24</v>
      </c>
      <c r="D1890" s="60" t="str">
        <f>IFERROR(VLOOKUP($E1890,'Inf_NO MODIFICAR'!$P$6:$Q$41,2,FALSE),"")</f>
        <v>Querétaro</v>
      </c>
      <c r="E1890" s="331">
        <v>24</v>
      </c>
      <c r="F1890" s="332" t="s">
        <v>245</v>
      </c>
      <c r="G1890" s="332" t="s">
        <v>129</v>
      </c>
      <c r="H1890" s="343">
        <v>8.3417944343711262E-2</v>
      </c>
      <c r="I1890" s="334">
        <v>1</v>
      </c>
      <c r="J1890" s="324"/>
      <c r="K1890" s="60"/>
      <c r="L1890" s="55" t="str">
        <f>IFERROR(VLOOKUP(E1890,'Inf_NO MODIFICAR'!$T$6:$V$31,2,FALSE),"")</f>
        <v/>
      </c>
      <c r="M1890" s="55" t="str">
        <f>IFERROR(VLOOKUP(E1890,'Inf_NO MODIFICAR'!$T$6:$V$31,3,FALSE),"")</f>
        <v/>
      </c>
    </row>
    <row r="1891" spans="1:13" x14ac:dyDescent="0.25">
      <c r="A1891" s="55" t="str">
        <f t="shared" si="92"/>
        <v>recomejQuerétaro6</v>
      </c>
      <c r="B1891" s="55">
        <f t="shared" si="93"/>
        <v>6</v>
      </c>
      <c r="C1891" s="60">
        <f t="shared" si="94"/>
        <v>24</v>
      </c>
      <c r="D1891" s="60" t="str">
        <f>IFERROR(VLOOKUP($E1891,'Inf_NO MODIFICAR'!$P$6:$Q$41,2,FALSE),"")</f>
        <v>Querétaro</v>
      </c>
      <c r="E1891" s="331">
        <v>24</v>
      </c>
      <c r="F1891" s="332" t="s">
        <v>245</v>
      </c>
      <c r="G1891" s="332" t="s">
        <v>133</v>
      </c>
      <c r="H1891" s="343">
        <v>5.8775195481359843E-2</v>
      </c>
      <c r="I1891" s="334">
        <v>1</v>
      </c>
      <c r="J1891" s="324"/>
      <c r="K1891" s="60"/>
      <c r="L1891" s="55" t="str">
        <f>IFERROR(VLOOKUP(E1891,'Inf_NO MODIFICAR'!$T$6:$V$31,2,FALSE),"")</f>
        <v/>
      </c>
      <c r="M1891" s="55" t="str">
        <f>IFERROR(VLOOKUP(E1891,'Inf_NO MODIFICAR'!$T$6:$V$31,3,FALSE),"")</f>
        <v/>
      </c>
    </row>
    <row r="1892" spans="1:13" x14ac:dyDescent="0.25">
      <c r="A1892" s="55" t="str">
        <f t="shared" si="92"/>
        <v>recomejQuerétaro7</v>
      </c>
      <c r="B1892" s="55">
        <f t="shared" si="93"/>
        <v>7</v>
      </c>
      <c r="C1892" s="60">
        <f t="shared" si="94"/>
        <v>24</v>
      </c>
      <c r="D1892" s="60" t="str">
        <f>IFERROR(VLOOKUP($E1892,'Inf_NO MODIFICAR'!$P$6:$Q$41,2,FALSE),"")</f>
        <v>Querétaro</v>
      </c>
      <c r="E1892" s="331">
        <v>24</v>
      </c>
      <c r="F1892" s="332" t="s">
        <v>245</v>
      </c>
      <c r="G1892" s="340" t="s">
        <v>134</v>
      </c>
      <c r="H1892" s="343">
        <v>4.5837368760038313E-2</v>
      </c>
      <c r="I1892" s="334">
        <v>1</v>
      </c>
      <c r="J1892" s="324"/>
      <c r="K1892" s="60"/>
      <c r="L1892" s="55" t="str">
        <f>IFERROR(VLOOKUP(E1892,'Inf_NO MODIFICAR'!$T$6:$V$31,2,FALSE),"")</f>
        <v/>
      </c>
      <c r="M1892" s="55" t="str">
        <f>IFERROR(VLOOKUP(E1892,'Inf_NO MODIFICAR'!$T$6:$V$31,3,FALSE),"")</f>
        <v/>
      </c>
    </row>
    <row r="1893" spans="1:13" x14ac:dyDescent="0.25">
      <c r="A1893" s="55" t="str">
        <f t="shared" si="92"/>
        <v>recomejQuerétaro8</v>
      </c>
      <c r="B1893" s="55">
        <f t="shared" si="93"/>
        <v>8</v>
      </c>
      <c r="C1893" s="60">
        <f t="shared" si="94"/>
        <v>24</v>
      </c>
      <c r="D1893" s="60" t="str">
        <f>IFERROR(VLOOKUP($E1893,'Inf_NO MODIFICAR'!$P$6:$Q$41,2,FALSE),"")</f>
        <v>Querétaro</v>
      </c>
      <c r="E1893" s="331">
        <v>24</v>
      </c>
      <c r="F1893" s="332" t="s">
        <v>245</v>
      </c>
      <c r="G1893" s="332" t="s">
        <v>128</v>
      </c>
      <c r="H1893" s="343">
        <v>3.2069323884910059E-2</v>
      </c>
      <c r="I1893" s="334">
        <v>1</v>
      </c>
      <c r="J1893" s="324"/>
      <c r="K1893" s="60"/>
      <c r="L1893" s="55" t="str">
        <f>IFERROR(VLOOKUP(E1893,'Inf_NO MODIFICAR'!$T$6:$V$31,2,FALSE),"")</f>
        <v/>
      </c>
      <c r="M1893" s="55" t="str">
        <f>IFERROR(VLOOKUP(E1893,'Inf_NO MODIFICAR'!$T$6:$V$31,3,FALSE),"")</f>
        <v/>
      </c>
    </row>
    <row r="1894" spans="1:13" x14ac:dyDescent="0.25">
      <c r="A1894" s="55" t="str">
        <f t="shared" si="92"/>
        <v>recomejQuerétaro9</v>
      </c>
      <c r="B1894" s="55">
        <f t="shared" si="93"/>
        <v>9</v>
      </c>
      <c r="C1894" s="60">
        <f t="shared" si="94"/>
        <v>24</v>
      </c>
      <c r="D1894" s="60" t="str">
        <f>IFERROR(VLOOKUP($E1894,'Inf_NO MODIFICAR'!$P$6:$Q$41,2,FALSE),"")</f>
        <v>Querétaro</v>
      </c>
      <c r="E1894" s="331">
        <v>24</v>
      </c>
      <c r="F1894" s="332" t="s">
        <v>245</v>
      </c>
      <c r="G1894" s="332" t="s">
        <v>130</v>
      </c>
      <c r="H1894" s="343">
        <v>2.8578257728153013E-2</v>
      </c>
      <c r="I1894" s="334">
        <v>1</v>
      </c>
      <c r="J1894" s="324"/>
      <c r="K1894" s="60"/>
      <c r="L1894" s="55" t="str">
        <f>IFERROR(VLOOKUP(E1894,'Inf_NO MODIFICAR'!$T$6:$V$31,2,FALSE),"")</f>
        <v/>
      </c>
      <c r="M1894" s="55" t="str">
        <f>IFERROR(VLOOKUP(E1894,'Inf_NO MODIFICAR'!$T$6:$V$31,3,FALSE),"")</f>
        <v/>
      </c>
    </row>
    <row r="1895" spans="1:13" x14ac:dyDescent="0.25">
      <c r="A1895" s="55" t="str">
        <f t="shared" si="92"/>
        <v>recomejQuerétaro10</v>
      </c>
      <c r="B1895" s="55">
        <f t="shared" si="93"/>
        <v>10</v>
      </c>
      <c r="C1895" s="60">
        <f t="shared" si="94"/>
        <v>24</v>
      </c>
      <c r="D1895" s="60" t="str">
        <f>IFERROR(VLOOKUP($E1895,'Inf_NO MODIFICAR'!$P$6:$Q$41,2,FALSE),"")</f>
        <v>Querétaro</v>
      </c>
      <c r="E1895" s="331">
        <v>24</v>
      </c>
      <c r="F1895" s="332" t="s">
        <v>245</v>
      </c>
      <c r="G1895" s="332" t="s">
        <v>127</v>
      </c>
      <c r="H1895" s="343">
        <v>2.7583761246781711E-2</v>
      </c>
      <c r="I1895" s="334">
        <v>1</v>
      </c>
      <c r="J1895" s="324"/>
      <c r="K1895" s="60"/>
      <c r="L1895" s="55" t="str">
        <f>IFERROR(VLOOKUP(E1895,'Inf_NO MODIFICAR'!$T$6:$V$31,2,FALSE),"")</f>
        <v/>
      </c>
      <c r="M1895" s="55" t="str">
        <f>IFERROR(VLOOKUP(E1895,'Inf_NO MODIFICAR'!$T$6:$V$31,3,FALSE),"")</f>
        <v/>
      </c>
    </row>
    <row r="1896" spans="1:13" x14ac:dyDescent="0.25">
      <c r="A1896" s="55" t="str">
        <f t="shared" si="92"/>
        <v>recomejQuerétaro11</v>
      </c>
      <c r="B1896" s="55">
        <f t="shared" si="93"/>
        <v>11</v>
      </c>
      <c r="C1896" s="60">
        <f t="shared" si="94"/>
        <v>24</v>
      </c>
      <c r="D1896" s="60" t="str">
        <f>IFERROR(VLOOKUP($E1896,'Inf_NO MODIFICAR'!$P$6:$Q$41,2,FALSE),"")</f>
        <v>Querétaro</v>
      </c>
      <c r="E1896" s="331">
        <v>24</v>
      </c>
      <c r="F1896" s="332" t="s">
        <v>245</v>
      </c>
      <c r="G1896" s="332" t="s">
        <v>142</v>
      </c>
      <c r="H1896" s="343">
        <v>2.467944502263646E-2</v>
      </c>
      <c r="I1896" s="334">
        <v>1</v>
      </c>
      <c r="J1896" s="324"/>
      <c r="K1896" s="60"/>
      <c r="L1896" s="55" t="str">
        <f>IFERROR(VLOOKUP(E1896,'Inf_NO MODIFICAR'!$T$6:$V$31,2,FALSE),"")</f>
        <v/>
      </c>
      <c r="M1896" s="55" t="str">
        <f>IFERROR(VLOOKUP(E1896,'Inf_NO MODIFICAR'!$T$6:$V$31,3,FALSE),"")</f>
        <v/>
      </c>
    </row>
    <row r="1897" spans="1:13" x14ac:dyDescent="0.25">
      <c r="A1897" s="55" t="str">
        <f t="shared" si="92"/>
        <v>recomejQuerétaro12</v>
      </c>
      <c r="B1897" s="55">
        <f t="shared" si="93"/>
        <v>12</v>
      </c>
      <c r="C1897" s="60">
        <f t="shared" si="94"/>
        <v>24</v>
      </c>
      <c r="D1897" s="60" t="str">
        <f>IFERROR(VLOOKUP($E1897,'Inf_NO MODIFICAR'!$P$6:$Q$41,2,FALSE),"")</f>
        <v>Querétaro</v>
      </c>
      <c r="E1897" s="331">
        <v>24</v>
      </c>
      <c r="F1897" s="332" t="s">
        <v>245</v>
      </c>
      <c r="G1897" s="340" t="s">
        <v>143</v>
      </c>
      <c r="H1897" s="343">
        <v>2.191182065965008E-2</v>
      </c>
      <c r="I1897" s="334">
        <v>1</v>
      </c>
      <c r="J1897" s="324"/>
      <c r="K1897" s="60"/>
      <c r="L1897" s="55" t="str">
        <f>IFERROR(VLOOKUP(E1897,'Inf_NO MODIFICAR'!$T$6:$V$31,2,FALSE),"")</f>
        <v/>
      </c>
      <c r="M1897" s="55" t="str">
        <f>IFERROR(VLOOKUP(E1897,'Inf_NO MODIFICAR'!$T$6:$V$31,3,FALSE),"")</f>
        <v/>
      </c>
    </row>
    <row r="1898" spans="1:13" x14ac:dyDescent="0.25">
      <c r="A1898" s="55" t="str">
        <f t="shared" si="92"/>
        <v>recomejQuerétaro13</v>
      </c>
      <c r="B1898" s="55">
        <f t="shared" si="93"/>
        <v>13</v>
      </c>
      <c r="C1898" s="60">
        <f t="shared" si="94"/>
        <v>24</v>
      </c>
      <c r="D1898" s="60" t="str">
        <f>IFERROR(VLOOKUP($E1898,'Inf_NO MODIFICAR'!$P$6:$Q$41,2,FALSE),"")</f>
        <v>Querétaro</v>
      </c>
      <c r="E1898" s="331">
        <v>24</v>
      </c>
      <c r="F1898" s="332" t="s">
        <v>245</v>
      </c>
      <c r="G1898" s="332" t="s">
        <v>144</v>
      </c>
      <c r="H1898" s="343">
        <v>1.8509249338539056E-2</v>
      </c>
      <c r="I1898" s="334">
        <v>1</v>
      </c>
      <c r="J1898" s="324"/>
      <c r="K1898" s="60"/>
      <c r="L1898" s="55" t="str">
        <f>IFERROR(VLOOKUP(E1898,'Inf_NO MODIFICAR'!$T$6:$V$31,2,FALSE),"")</f>
        <v/>
      </c>
      <c r="M1898" s="55" t="str">
        <f>IFERROR(VLOOKUP(E1898,'Inf_NO MODIFICAR'!$T$6:$V$31,3,FALSE),"")</f>
        <v/>
      </c>
    </row>
    <row r="1899" spans="1:13" x14ac:dyDescent="0.25">
      <c r="A1899" s="55" t="str">
        <f t="shared" si="92"/>
        <v>recomejQuerétaro14</v>
      </c>
      <c r="B1899" s="55">
        <f t="shared" si="93"/>
        <v>14</v>
      </c>
      <c r="C1899" s="60">
        <f t="shared" si="94"/>
        <v>24</v>
      </c>
      <c r="D1899" s="60" t="str">
        <f>IFERROR(VLOOKUP($E1899,'Inf_NO MODIFICAR'!$P$6:$Q$41,2,FALSE),"")</f>
        <v>Querétaro</v>
      </c>
      <c r="E1899" s="331">
        <v>24</v>
      </c>
      <c r="F1899" s="332" t="s">
        <v>245</v>
      </c>
      <c r="G1899" s="340" t="s">
        <v>131</v>
      </c>
      <c r="H1899" s="343">
        <v>1.7817105685692294E-2</v>
      </c>
      <c r="I1899" s="334">
        <v>1</v>
      </c>
      <c r="J1899" s="324"/>
      <c r="K1899" s="60"/>
      <c r="L1899" s="55" t="str">
        <f>IFERROR(VLOOKUP(E1899,'Inf_NO MODIFICAR'!$T$6:$V$31,2,FALSE),"")</f>
        <v/>
      </c>
      <c r="M1899" s="55" t="str">
        <f>IFERROR(VLOOKUP(E1899,'Inf_NO MODIFICAR'!$T$6:$V$31,3,FALSE),"")</f>
        <v/>
      </c>
    </row>
    <row r="1900" spans="1:13" x14ac:dyDescent="0.25">
      <c r="A1900" s="55" t="str">
        <f t="shared" si="92"/>
        <v>recomejQuerétaro15</v>
      </c>
      <c r="B1900" s="55">
        <f t="shared" si="93"/>
        <v>15</v>
      </c>
      <c r="C1900" s="60">
        <f t="shared" si="94"/>
        <v>24</v>
      </c>
      <c r="D1900" s="60" t="str">
        <f>IFERROR(VLOOKUP($E1900,'Inf_NO MODIFICAR'!$P$6:$Q$41,2,FALSE),"")</f>
        <v>Querétaro</v>
      </c>
      <c r="E1900" s="331">
        <v>24</v>
      </c>
      <c r="F1900" s="332" t="s">
        <v>245</v>
      </c>
      <c r="G1900" s="332" t="s">
        <v>145</v>
      </c>
      <c r="H1900" s="343">
        <v>1.5665002471914879E-2</v>
      </c>
      <c r="I1900" s="334">
        <v>1</v>
      </c>
      <c r="J1900" s="324"/>
      <c r="K1900" s="60"/>
      <c r="L1900" s="55" t="str">
        <f>IFERROR(VLOOKUP(E1900,'Inf_NO MODIFICAR'!$T$6:$V$31,2,FALSE),"")</f>
        <v/>
      </c>
      <c r="M1900" s="55" t="str">
        <f>IFERROR(VLOOKUP(E1900,'Inf_NO MODIFICAR'!$T$6:$V$31,3,FALSE),"")</f>
        <v/>
      </c>
    </row>
    <row r="1901" spans="1:13" x14ac:dyDescent="0.25">
      <c r="A1901" s="55" t="str">
        <f t="shared" si="92"/>
        <v>recomejQuerétaro16</v>
      </c>
      <c r="B1901" s="55">
        <f t="shared" si="93"/>
        <v>16</v>
      </c>
      <c r="C1901" s="60">
        <f t="shared" si="94"/>
        <v>24</v>
      </c>
      <c r="D1901" s="60" t="str">
        <f>IFERROR(VLOOKUP($E1901,'Inf_NO MODIFICAR'!$P$6:$Q$41,2,FALSE),"")</f>
        <v>Querétaro</v>
      </c>
      <c r="E1901" s="331">
        <v>24</v>
      </c>
      <c r="F1901" s="332" t="s">
        <v>245</v>
      </c>
      <c r="G1901" s="340" t="s">
        <v>139</v>
      </c>
      <c r="H1901" s="343">
        <v>1.5504745221472519E-2</v>
      </c>
      <c r="I1901" s="334">
        <v>1</v>
      </c>
      <c r="J1901" s="324"/>
      <c r="K1901" s="60"/>
      <c r="L1901" s="55" t="str">
        <f>IFERROR(VLOOKUP(E1901,'Inf_NO MODIFICAR'!$T$6:$V$31,2,FALSE),"")</f>
        <v/>
      </c>
      <c r="M1901" s="55" t="str">
        <f>IFERROR(VLOOKUP(E1901,'Inf_NO MODIFICAR'!$T$6:$V$31,3,FALSE),"")</f>
        <v/>
      </c>
    </row>
    <row r="1902" spans="1:13" x14ac:dyDescent="0.25">
      <c r="A1902" s="55" t="str">
        <f t="shared" si="92"/>
        <v>recomejQuerétaro17</v>
      </c>
      <c r="B1902" s="55">
        <f t="shared" si="93"/>
        <v>17</v>
      </c>
      <c r="C1902" s="60">
        <f t="shared" si="94"/>
        <v>24</v>
      </c>
      <c r="D1902" s="60" t="str">
        <f>IFERROR(VLOOKUP($E1902,'Inf_NO MODIFICAR'!$P$6:$Q$41,2,FALSE),"")</f>
        <v>Querétaro</v>
      </c>
      <c r="E1902" s="331">
        <v>24</v>
      </c>
      <c r="F1902" s="332" t="s">
        <v>245</v>
      </c>
      <c r="G1902" s="340" t="s">
        <v>132</v>
      </c>
      <c r="H1902" s="343">
        <v>1.508134877741445E-2</v>
      </c>
      <c r="I1902" s="334">
        <v>1</v>
      </c>
      <c r="J1902" s="324"/>
      <c r="K1902" s="60"/>
      <c r="L1902" s="55" t="str">
        <f>IFERROR(VLOOKUP(E1902,'Inf_NO MODIFICAR'!$T$6:$V$31,2,FALSE),"")</f>
        <v/>
      </c>
      <c r="M1902" s="55" t="str">
        <f>IFERROR(VLOOKUP(E1902,'Inf_NO MODIFICAR'!$T$6:$V$31,3,FALSE),"")</f>
        <v/>
      </c>
    </row>
    <row r="1903" spans="1:13" x14ac:dyDescent="0.25">
      <c r="A1903" s="55" t="str">
        <f t="shared" si="92"/>
        <v>recomejQuerétaro18</v>
      </c>
      <c r="B1903" s="55">
        <f t="shared" si="93"/>
        <v>18</v>
      </c>
      <c r="C1903" s="60">
        <f t="shared" si="94"/>
        <v>24</v>
      </c>
      <c r="D1903" s="60" t="str">
        <f>IFERROR(VLOOKUP($E1903,'Inf_NO MODIFICAR'!$P$6:$Q$41,2,FALSE),"")</f>
        <v>Querétaro</v>
      </c>
      <c r="E1903" s="331">
        <v>24</v>
      </c>
      <c r="F1903" s="332" t="s">
        <v>245</v>
      </c>
      <c r="G1903" s="332" t="s">
        <v>136</v>
      </c>
      <c r="H1903" s="343">
        <v>1.1415585917677938E-2</v>
      </c>
      <c r="I1903" s="334">
        <v>1</v>
      </c>
      <c r="J1903" s="324"/>
      <c r="K1903" s="60"/>
      <c r="L1903" s="55" t="str">
        <f>IFERROR(VLOOKUP(E1903,'Inf_NO MODIFICAR'!$T$6:$V$31,2,FALSE),"")</f>
        <v/>
      </c>
      <c r="M1903" s="55" t="str">
        <f>IFERROR(VLOOKUP(E1903,'Inf_NO MODIFICAR'!$T$6:$V$31,3,FALSE),"")</f>
        <v/>
      </c>
    </row>
    <row r="1904" spans="1:13" x14ac:dyDescent="0.25">
      <c r="A1904" s="55" t="str">
        <f t="shared" si="92"/>
        <v>recomejQuerétaro19</v>
      </c>
      <c r="B1904" s="55">
        <f t="shared" si="93"/>
        <v>19</v>
      </c>
      <c r="C1904" s="60">
        <f t="shared" si="94"/>
        <v>24</v>
      </c>
      <c r="D1904" s="60" t="str">
        <f>IFERROR(VLOOKUP($E1904,'Inf_NO MODIFICAR'!$P$6:$Q$41,2,FALSE),"")</f>
        <v>Querétaro</v>
      </c>
      <c r="E1904" s="331">
        <v>24</v>
      </c>
      <c r="F1904" s="332" t="s">
        <v>245</v>
      </c>
      <c r="G1904" s="332" t="s">
        <v>812</v>
      </c>
      <c r="H1904" s="343">
        <v>7.5158939469707796E-3</v>
      </c>
      <c r="I1904" s="334">
        <v>1</v>
      </c>
      <c r="J1904" s="324"/>
      <c r="K1904" s="60"/>
      <c r="L1904" s="55" t="str">
        <f>IFERROR(VLOOKUP(E1904,'Inf_NO MODIFICAR'!$T$6:$V$31,2,FALSE),"")</f>
        <v/>
      </c>
      <c r="M1904" s="55" t="str">
        <f>IFERROR(VLOOKUP(E1904,'Inf_NO MODIFICAR'!$T$6:$V$31,3,FALSE),"")</f>
        <v/>
      </c>
    </row>
    <row r="1905" spans="1:13" x14ac:dyDescent="0.25">
      <c r="A1905" s="55" t="str">
        <f t="shared" si="92"/>
        <v>recomejQuerétaro20</v>
      </c>
      <c r="B1905" s="55">
        <f t="shared" si="93"/>
        <v>20</v>
      </c>
      <c r="C1905" s="60">
        <f t="shared" si="94"/>
        <v>24</v>
      </c>
      <c r="D1905" s="60" t="str">
        <f>IFERROR(VLOOKUP($E1905,'Inf_NO MODIFICAR'!$P$6:$Q$41,2,FALSE),"")</f>
        <v>Querétaro</v>
      </c>
      <c r="E1905" s="331">
        <v>24</v>
      </c>
      <c r="F1905" s="332" t="s">
        <v>245</v>
      </c>
      <c r="G1905" s="332" t="s">
        <v>141</v>
      </c>
      <c r="H1905" s="343">
        <v>5.1063139092572367E-3</v>
      </c>
      <c r="I1905" s="334">
        <v>1</v>
      </c>
      <c r="J1905" s="324"/>
      <c r="K1905" s="60"/>
      <c r="L1905" s="55" t="str">
        <f>IFERROR(VLOOKUP(E1905,'Inf_NO MODIFICAR'!$T$6:$V$31,2,FALSE),"")</f>
        <v/>
      </c>
      <c r="M1905" s="55" t="str">
        <f>IFERROR(VLOOKUP(E1905,'Inf_NO MODIFICAR'!$T$6:$V$31,3,FALSE),"")</f>
        <v/>
      </c>
    </row>
    <row r="1906" spans="1:13" x14ac:dyDescent="0.25">
      <c r="A1906" s="55" t="str">
        <f t="shared" si="92"/>
        <v>recomejQuerétaro21</v>
      </c>
      <c r="B1906" s="55">
        <f t="shared" si="93"/>
        <v>21</v>
      </c>
      <c r="C1906" s="60">
        <f t="shared" si="94"/>
        <v>24</v>
      </c>
      <c r="D1906" s="60" t="str">
        <f>IFERROR(VLOOKUP($E1906,'Inf_NO MODIFICAR'!$P$6:$Q$41,2,FALSE),"")</f>
        <v>Querétaro</v>
      </c>
      <c r="E1906" s="331">
        <v>24</v>
      </c>
      <c r="F1906" s="332" t="s">
        <v>245</v>
      </c>
      <c r="G1906" s="332" t="s">
        <v>135</v>
      </c>
      <c r="H1906" s="343">
        <v>4.5609586857442031E-3</v>
      </c>
      <c r="I1906" s="334">
        <v>1</v>
      </c>
      <c r="J1906" s="324"/>
      <c r="K1906" s="60"/>
      <c r="L1906" s="55" t="str">
        <f>IFERROR(VLOOKUP(E1906,'Inf_NO MODIFICAR'!$T$6:$V$31,2,FALSE),"")</f>
        <v/>
      </c>
      <c r="M1906" s="55" t="str">
        <f>IFERROR(VLOOKUP(E1906,'Inf_NO MODIFICAR'!$T$6:$V$31,3,FALSE),"")</f>
        <v/>
      </c>
    </row>
    <row r="1907" spans="1:13" x14ac:dyDescent="0.25">
      <c r="A1907" s="55" t="str">
        <f t="shared" si="92"/>
        <v>recomejQuerétaro22</v>
      </c>
      <c r="B1907" s="55">
        <f t="shared" si="93"/>
        <v>22</v>
      </c>
      <c r="C1907" s="60">
        <f t="shared" si="94"/>
        <v>24</v>
      </c>
      <c r="D1907" s="60" t="str">
        <f>IFERROR(VLOOKUP($E1907,'Inf_NO MODIFICAR'!$P$6:$Q$41,2,FALSE),"")</f>
        <v>Querétaro</v>
      </c>
      <c r="E1907" s="331">
        <v>24</v>
      </c>
      <c r="F1907" s="332" t="s">
        <v>245</v>
      </c>
      <c r="G1907" s="332" t="s">
        <v>146</v>
      </c>
      <c r="H1907" s="343">
        <v>0.21860585412187616</v>
      </c>
      <c r="I1907" s="335">
        <v>2</v>
      </c>
      <c r="J1907" s="324"/>
      <c r="K1907" s="60"/>
      <c r="L1907" s="55" t="str">
        <f>IFERROR(VLOOKUP(E1907,'Inf_NO MODIFICAR'!$T$6:$V$31,2,FALSE),"")</f>
        <v/>
      </c>
      <c r="M1907" s="55" t="str">
        <f>IFERROR(VLOOKUP(E1907,'Inf_NO MODIFICAR'!$T$6:$V$31,3,FALSE),"")</f>
        <v/>
      </c>
    </row>
    <row r="1908" spans="1:13" x14ac:dyDescent="0.25">
      <c r="A1908" s="55" t="str">
        <f t="shared" si="92"/>
        <v>recomejQuerétaro23</v>
      </c>
      <c r="B1908" s="55">
        <f t="shared" si="93"/>
        <v>23</v>
      </c>
      <c r="C1908" s="60">
        <f t="shared" si="94"/>
        <v>24</v>
      </c>
      <c r="D1908" s="60" t="str">
        <f>IFERROR(VLOOKUP($E1908,'Inf_NO MODIFICAR'!$P$6:$Q$41,2,FALSE),"")</f>
        <v>Querétaro</v>
      </c>
      <c r="E1908" s="331">
        <v>24</v>
      </c>
      <c r="F1908" s="332" t="s">
        <v>245</v>
      </c>
      <c r="G1908" s="340" t="s">
        <v>8</v>
      </c>
      <c r="H1908" s="343">
        <v>6.1767115995470946E-2</v>
      </c>
      <c r="I1908" s="334">
        <v>3</v>
      </c>
      <c r="J1908" s="324"/>
      <c r="K1908" s="60"/>
      <c r="L1908" s="55" t="str">
        <f>IFERROR(VLOOKUP(E1908,'Inf_NO MODIFICAR'!$T$6:$V$31,2,FALSE),"")</f>
        <v/>
      </c>
      <c r="M1908" s="55" t="str">
        <f>IFERROR(VLOOKUP(E1908,'Inf_NO MODIFICAR'!$T$6:$V$31,3,FALSE),"")</f>
        <v/>
      </c>
    </row>
    <row r="1909" spans="1:13" x14ac:dyDescent="0.25">
      <c r="A1909" s="55" t="str">
        <f t="shared" si="92"/>
        <v>recomejQuerétaro24</v>
      </c>
      <c r="B1909" s="55">
        <f t="shared" si="93"/>
        <v>24</v>
      </c>
      <c r="C1909" s="60">
        <f t="shared" si="94"/>
        <v>24</v>
      </c>
      <c r="D1909" s="60" t="str">
        <f>IFERROR(VLOOKUP($E1909,'Inf_NO MODIFICAR'!$P$6:$Q$41,2,FALSE),"")</f>
        <v>Querétaro</v>
      </c>
      <c r="E1909" s="331">
        <v>24</v>
      </c>
      <c r="F1909" s="332" t="s">
        <v>245</v>
      </c>
      <c r="G1909" s="332" t="s">
        <v>586</v>
      </c>
      <c r="H1909" s="343">
        <v>1.31354242401975E-2</v>
      </c>
      <c r="I1909" s="334">
        <v>4</v>
      </c>
      <c r="J1909" s="324"/>
      <c r="K1909" s="60"/>
      <c r="L1909" s="55" t="str">
        <f>IFERROR(VLOOKUP(E1909,'Inf_NO MODIFICAR'!$T$6:$V$31,2,FALSE),"")</f>
        <v/>
      </c>
      <c r="M1909" s="55" t="str">
        <f>IFERROR(VLOOKUP(E1909,'Inf_NO MODIFICAR'!$T$6:$V$31,3,FALSE),"")</f>
        <v/>
      </c>
    </row>
    <row r="1910" spans="1:13" x14ac:dyDescent="0.25">
      <c r="A1910" s="55" t="str">
        <f t="shared" si="92"/>
        <v>recomejQuintana Roo1</v>
      </c>
      <c r="B1910" s="55">
        <f t="shared" si="93"/>
        <v>1</v>
      </c>
      <c r="C1910" s="60">
        <f t="shared" si="94"/>
        <v>25</v>
      </c>
      <c r="D1910" s="60" t="str">
        <f>IFERROR(VLOOKUP($E1910,'Inf_NO MODIFICAR'!$P$6:$Q$41,2,FALSE),"")</f>
        <v>Quintana Roo</v>
      </c>
      <c r="E1910" s="331">
        <v>25</v>
      </c>
      <c r="F1910" s="332" t="s">
        <v>246</v>
      </c>
      <c r="G1910" s="332" t="s">
        <v>126</v>
      </c>
      <c r="H1910" s="343">
        <v>0.31431437965823222</v>
      </c>
      <c r="I1910" s="334">
        <v>1</v>
      </c>
      <c r="J1910" s="324"/>
      <c r="K1910" s="60"/>
      <c r="L1910" s="55" t="str">
        <f>IFERROR(VLOOKUP(E1910,'Inf_NO MODIFICAR'!$T$6:$V$31,2,FALSE),"")</f>
        <v/>
      </c>
      <c r="M1910" s="55" t="str">
        <f>IFERROR(VLOOKUP(E1910,'Inf_NO MODIFICAR'!$T$6:$V$31,3,FALSE),"")</f>
        <v/>
      </c>
    </row>
    <row r="1911" spans="1:13" x14ac:dyDescent="0.25">
      <c r="A1911" s="55" t="str">
        <f t="shared" ref="A1911:A1974" si="95">+CONCATENATE($D$1310,F1911,B1911)</f>
        <v>recomejQuintana Roo2</v>
      </c>
      <c r="B1911" s="55">
        <f t="shared" si="93"/>
        <v>2</v>
      </c>
      <c r="C1911" s="60">
        <f t="shared" si="94"/>
        <v>25</v>
      </c>
      <c r="D1911" s="60" t="str">
        <f>IFERROR(VLOOKUP($E1911,'Inf_NO MODIFICAR'!$P$6:$Q$41,2,FALSE),"")</f>
        <v>Quintana Roo</v>
      </c>
      <c r="E1911" s="331">
        <v>25</v>
      </c>
      <c r="F1911" s="332" t="s">
        <v>246</v>
      </c>
      <c r="G1911" s="332" t="s">
        <v>137</v>
      </c>
      <c r="H1911" s="343">
        <v>0.11271914233658835</v>
      </c>
      <c r="I1911" s="334">
        <v>1</v>
      </c>
      <c r="J1911" s="324"/>
      <c r="K1911" s="60"/>
      <c r="L1911" s="55" t="str">
        <f>IFERROR(VLOOKUP(E1911,'Inf_NO MODIFICAR'!$T$6:$V$31,2,FALSE),"")</f>
        <v/>
      </c>
      <c r="M1911" s="55" t="str">
        <f>IFERROR(VLOOKUP(E1911,'Inf_NO MODIFICAR'!$T$6:$V$31,3,FALSE),"")</f>
        <v/>
      </c>
    </row>
    <row r="1912" spans="1:13" x14ac:dyDescent="0.25">
      <c r="A1912" s="55" t="str">
        <f t="shared" si="95"/>
        <v>recomejQuintana Roo3</v>
      </c>
      <c r="B1912" s="55">
        <f t="shared" si="93"/>
        <v>3</v>
      </c>
      <c r="C1912" s="60">
        <f t="shared" si="94"/>
        <v>25</v>
      </c>
      <c r="D1912" s="60" t="str">
        <f>IFERROR(VLOOKUP($E1912,'Inf_NO MODIFICAR'!$P$6:$Q$41,2,FALSE),"")</f>
        <v>Quintana Roo</v>
      </c>
      <c r="E1912" s="331">
        <v>25</v>
      </c>
      <c r="F1912" s="332" t="s">
        <v>246</v>
      </c>
      <c r="G1912" s="332" t="s">
        <v>133</v>
      </c>
      <c r="H1912" s="343">
        <v>0.10776953612107837</v>
      </c>
      <c r="I1912" s="334">
        <v>1</v>
      </c>
      <c r="J1912" s="324"/>
      <c r="K1912" s="60"/>
      <c r="L1912" s="55" t="str">
        <f>IFERROR(VLOOKUP(E1912,'Inf_NO MODIFICAR'!$T$6:$V$31,2,FALSE),"")</f>
        <v/>
      </c>
      <c r="M1912" s="55" t="str">
        <f>IFERROR(VLOOKUP(E1912,'Inf_NO MODIFICAR'!$T$6:$V$31,3,FALSE),"")</f>
        <v/>
      </c>
    </row>
    <row r="1913" spans="1:13" x14ac:dyDescent="0.25">
      <c r="A1913" s="55" t="str">
        <f t="shared" si="95"/>
        <v>recomejQuintana Roo4</v>
      </c>
      <c r="B1913" s="55">
        <f t="shared" si="93"/>
        <v>4</v>
      </c>
      <c r="C1913" s="60">
        <f t="shared" si="94"/>
        <v>25</v>
      </c>
      <c r="D1913" s="60" t="str">
        <f>IFERROR(VLOOKUP($E1913,'Inf_NO MODIFICAR'!$P$6:$Q$41,2,FALSE),"")</f>
        <v>Quintana Roo</v>
      </c>
      <c r="E1913" s="331">
        <v>25</v>
      </c>
      <c r="F1913" s="332" t="s">
        <v>246</v>
      </c>
      <c r="G1913" s="332" t="s">
        <v>134</v>
      </c>
      <c r="H1913" s="343">
        <v>7.9965418301531491E-2</v>
      </c>
      <c r="I1913" s="334">
        <v>1</v>
      </c>
      <c r="J1913" s="324"/>
      <c r="K1913" s="60"/>
      <c r="L1913" s="55" t="str">
        <f>IFERROR(VLOOKUP(E1913,'Inf_NO MODIFICAR'!$T$6:$V$31,2,FALSE),"")</f>
        <v/>
      </c>
      <c r="M1913" s="55" t="str">
        <f>IFERROR(VLOOKUP(E1913,'Inf_NO MODIFICAR'!$T$6:$V$31,3,FALSE),"")</f>
        <v/>
      </c>
    </row>
    <row r="1914" spans="1:13" x14ac:dyDescent="0.25">
      <c r="A1914" s="55" t="str">
        <f t="shared" si="95"/>
        <v>recomejQuintana Roo5</v>
      </c>
      <c r="B1914" s="55">
        <f t="shared" si="93"/>
        <v>5</v>
      </c>
      <c r="C1914" s="60">
        <f t="shared" si="94"/>
        <v>25</v>
      </c>
      <c r="D1914" s="60" t="str">
        <f>IFERROR(VLOOKUP($E1914,'Inf_NO MODIFICAR'!$P$6:$Q$41,2,FALSE),"")</f>
        <v>Quintana Roo</v>
      </c>
      <c r="E1914" s="331">
        <v>25</v>
      </c>
      <c r="F1914" s="332" t="s">
        <v>246</v>
      </c>
      <c r="G1914" s="332" t="s">
        <v>140</v>
      </c>
      <c r="H1914" s="343">
        <v>6.6014099705840434E-2</v>
      </c>
      <c r="I1914" s="334">
        <v>1</v>
      </c>
      <c r="J1914" s="324"/>
      <c r="K1914" s="60"/>
      <c r="L1914" s="55" t="str">
        <f>IFERROR(VLOOKUP(E1914,'Inf_NO MODIFICAR'!$T$6:$V$31,2,FALSE),"")</f>
        <v/>
      </c>
      <c r="M1914" s="55" t="str">
        <f>IFERROR(VLOOKUP(E1914,'Inf_NO MODIFICAR'!$T$6:$V$31,3,FALSE),"")</f>
        <v/>
      </c>
    </row>
    <row r="1915" spans="1:13" x14ac:dyDescent="0.25">
      <c r="A1915" s="55" t="str">
        <f t="shared" si="95"/>
        <v>recomejQuintana Roo6</v>
      </c>
      <c r="B1915" s="55">
        <f t="shared" si="93"/>
        <v>6</v>
      </c>
      <c r="C1915" s="60">
        <f t="shared" si="94"/>
        <v>25</v>
      </c>
      <c r="D1915" s="60" t="str">
        <f>IFERROR(VLOOKUP($E1915,'Inf_NO MODIFICAR'!$P$6:$Q$41,2,FALSE),"")</f>
        <v>Quintana Roo</v>
      </c>
      <c r="E1915" s="331">
        <v>25</v>
      </c>
      <c r="F1915" s="332" t="s">
        <v>246</v>
      </c>
      <c r="G1915" s="332" t="s">
        <v>129</v>
      </c>
      <c r="H1915" s="343">
        <v>5.7674737731509038E-2</v>
      </c>
      <c r="I1915" s="334">
        <v>1</v>
      </c>
      <c r="J1915" s="324"/>
      <c r="K1915" s="60"/>
      <c r="L1915" s="55" t="str">
        <f>IFERROR(VLOOKUP(E1915,'Inf_NO MODIFICAR'!$T$6:$V$31,2,FALSE),"")</f>
        <v/>
      </c>
      <c r="M1915" s="55" t="str">
        <f>IFERROR(VLOOKUP(E1915,'Inf_NO MODIFICAR'!$T$6:$V$31,3,FALSE),"")</f>
        <v/>
      </c>
    </row>
    <row r="1916" spans="1:13" x14ac:dyDescent="0.25">
      <c r="A1916" s="55" t="str">
        <f t="shared" si="95"/>
        <v>recomejQuintana Roo7</v>
      </c>
      <c r="B1916" s="55">
        <f t="shared" si="93"/>
        <v>7</v>
      </c>
      <c r="C1916" s="60">
        <f t="shared" si="94"/>
        <v>25</v>
      </c>
      <c r="D1916" s="60" t="str">
        <f>IFERROR(VLOOKUP($E1916,'Inf_NO MODIFICAR'!$P$6:$Q$41,2,FALSE),"")</f>
        <v>Quintana Roo</v>
      </c>
      <c r="E1916" s="331">
        <v>25</v>
      </c>
      <c r="F1916" s="332" t="s">
        <v>246</v>
      </c>
      <c r="G1916" s="332" t="s">
        <v>128</v>
      </c>
      <c r="H1916" s="343">
        <v>4.8163749896353879E-2</v>
      </c>
      <c r="I1916" s="334">
        <v>1</v>
      </c>
      <c r="J1916" s="324"/>
      <c r="K1916" s="60"/>
      <c r="L1916" s="55" t="str">
        <f>IFERROR(VLOOKUP(E1916,'Inf_NO MODIFICAR'!$T$6:$V$31,2,FALSE),"")</f>
        <v/>
      </c>
      <c r="M1916" s="55" t="str">
        <f>IFERROR(VLOOKUP(E1916,'Inf_NO MODIFICAR'!$T$6:$V$31,3,FALSE),"")</f>
        <v/>
      </c>
    </row>
    <row r="1917" spans="1:13" x14ac:dyDescent="0.25">
      <c r="A1917" s="55" t="str">
        <f t="shared" si="95"/>
        <v>recomejQuintana Roo8</v>
      </c>
      <c r="B1917" s="55">
        <f t="shared" si="93"/>
        <v>8</v>
      </c>
      <c r="C1917" s="60">
        <f t="shared" si="94"/>
        <v>25</v>
      </c>
      <c r="D1917" s="60" t="str">
        <f>IFERROR(VLOOKUP($E1917,'Inf_NO MODIFICAR'!$P$6:$Q$41,2,FALSE),"")</f>
        <v>Quintana Roo</v>
      </c>
      <c r="E1917" s="331">
        <v>25</v>
      </c>
      <c r="F1917" s="332" t="s">
        <v>246</v>
      </c>
      <c r="G1917" s="332" t="s">
        <v>127</v>
      </c>
      <c r="H1917" s="343">
        <v>3.5464499981791145E-2</v>
      </c>
      <c r="I1917" s="334">
        <v>1</v>
      </c>
      <c r="J1917" s="324"/>
      <c r="K1917" s="60"/>
      <c r="L1917" s="55" t="str">
        <f>IFERROR(VLOOKUP(E1917,'Inf_NO MODIFICAR'!$T$6:$V$31,2,FALSE),"")</f>
        <v/>
      </c>
      <c r="M1917" s="55" t="str">
        <f>IFERROR(VLOOKUP(E1917,'Inf_NO MODIFICAR'!$T$6:$V$31,3,FALSE),"")</f>
        <v/>
      </c>
    </row>
    <row r="1918" spans="1:13" x14ac:dyDescent="0.25">
      <c r="A1918" s="55" t="str">
        <f t="shared" si="95"/>
        <v>recomejQuintana Roo9</v>
      </c>
      <c r="B1918" s="55">
        <f t="shared" si="93"/>
        <v>9</v>
      </c>
      <c r="C1918" s="60">
        <f t="shared" si="94"/>
        <v>25</v>
      </c>
      <c r="D1918" s="60" t="str">
        <f>IFERROR(VLOOKUP($E1918,'Inf_NO MODIFICAR'!$P$6:$Q$41,2,FALSE),"")</f>
        <v>Quintana Roo</v>
      </c>
      <c r="E1918" s="331">
        <v>25</v>
      </c>
      <c r="F1918" s="332" t="s">
        <v>246</v>
      </c>
      <c r="G1918" s="332" t="s">
        <v>138</v>
      </c>
      <c r="H1918" s="343">
        <v>3.203344229460154E-2</v>
      </c>
      <c r="I1918" s="334">
        <v>1</v>
      </c>
      <c r="J1918" s="324"/>
      <c r="K1918" s="60"/>
      <c r="L1918" s="55" t="str">
        <f>IFERROR(VLOOKUP(E1918,'Inf_NO MODIFICAR'!$T$6:$V$31,2,FALSE),"")</f>
        <v/>
      </c>
      <c r="M1918" s="55" t="str">
        <f>IFERROR(VLOOKUP(E1918,'Inf_NO MODIFICAR'!$T$6:$V$31,3,FALSE),"")</f>
        <v/>
      </c>
    </row>
    <row r="1919" spans="1:13" x14ac:dyDescent="0.25">
      <c r="A1919" s="55" t="str">
        <f t="shared" si="95"/>
        <v>recomejQuintana Roo10</v>
      </c>
      <c r="B1919" s="55">
        <f t="shared" si="93"/>
        <v>10</v>
      </c>
      <c r="C1919" s="60">
        <f t="shared" si="94"/>
        <v>25</v>
      </c>
      <c r="D1919" s="60" t="str">
        <f>IFERROR(VLOOKUP($E1919,'Inf_NO MODIFICAR'!$P$6:$Q$41,2,FALSE),"")</f>
        <v>Quintana Roo</v>
      </c>
      <c r="E1919" s="331">
        <v>25</v>
      </c>
      <c r="F1919" s="332" t="s">
        <v>246</v>
      </c>
      <c r="G1919" s="332" t="s">
        <v>142</v>
      </c>
      <c r="H1919" s="343">
        <v>2.9960200247857494E-2</v>
      </c>
      <c r="I1919" s="334">
        <v>1</v>
      </c>
      <c r="J1919" s="324"/>
      <c r="K1919" s="60"/>
      <c r="L1919" s="55" t="str">
        <f>IFERROR(VLOOKUP(E1919,'Inf_NO MODIFICAR'!$T$6:$V$31,2,FALSE),"")</f>
        <v/>
      </c>
      <c r="M1919" s="55" t="str">
        <f>IFERROR(VLOOKUP(E1919,'Inf_NO MODIFICAR'!$T$6:$V$31,3,FALSE),"")</f>
        <v/>
      </c>
    </row>
    <row r="1920" spans="1:13" x14ac:dyDescent="0.25">
      <c r="A1920" s="55" t="str">
        <f t="shared" si="95"/>
        <v>recomejQuintana Roo11</v>
      </c>
      <c r="B1920" s="55">
        <f t="shared" si="93"/>
        <v>11</v>
      </c>
      <c r="C1920" s="60">
        <f t="shared" si="94"/>
        <v>25</v>
      </c>
      <c r="D1920" s="60" t="str">
        <f>IFERROR(VLOOKUP($E1920,'Inf_NO MODIFICAR'!$P$6:$Q$41,2,FALSE),"")</f>
        <v>Quintana Roo</v>
      </c>
      <c r="E1920" s="331">
        <v>25</v>
      </c>
      <c r="F1920" s="332" t="s">
        <v>246</v>
      </c>
      <c r="G1920" s="332" t="s">
        <v>141</v>
      </c>
      <c r="H1920" s="343">
        <v>2.8078456050001283E-2</v>
      </c>
      <c r="I1920" s="334">
        <v>1</v>
      </c>
      <c r="J1920" s="324"/>
      <c r="K1920" s="60"/>
      <c r="L1920" s="55" t="str">
        <f>IFERROR(VLOOKUP(E1920,'Inf_NO MODIFICAR'!$T$6:$V$31,2,FALSE),"")</f>
        <v/>
      </c>
      <c r="M1920" s="55" t="str">
        <f>IFERROR(VLOOKUP(E1920,'Inf_NO MODIFICAR'!$T$6:$V$31,3,FALSE),"")</f>
        <v/>
      </c>
    </row>
    <row r="1921" spans="1:13" x14ac:dyDescent="0.25">
      <c r="A1921" s="55" t="str">
        <f t="shared" si="95"/>
        <v>recomejQuintana Roo12</v>
      </c>
      <c r="B1921" s="55">
        <f t="shared" si="93"/>
        <v>12</v>
      </c>
      <c r="C1921" s="60">
        <f t="shared" si="94"/>
        <v>25</v>
      </c>
      <c r="D1921" s="60" t="str">
        <f>IFERROR(VLOOKUP($E1921,'Inf_NO MODIFICAR'!$P$6:$Q$41,2,FALSE),"")</f>
        <v>Quintana Roo</v>
      </c>
      <c r="E1921" s="331">
        <v>25</v>
      </c>
      <c r="F1921" s="332" t="s">
        <v>246</v>
      </c>
      <c r="G1921" s="340" t="s">
        <v>139</v>
      </c>
      <c r="H1921" s="343">
        <v>2.5337510235611812E-2</v>
      </c>
      <c r="I1921" s="334">
        <v>1</v>
      </c>
      <c r="J1921" s="324"/>
      <c r="K1921" s="60"/>
      <c r="L1921" s="55" t="str">
        <f>IFERROR(VLOOKUP(E1921,'Inf_NO MODIFICAR'!$T$6:$V$31,2,FALSE),"")</f>
        <v/>
      </c>
      <c r="M1921" s="55" t="str">
        <f>IFERROR(VLOOKUP(E1921,'Inf_NO MODIFICAR'!$T$6:$V$31,3,FALSE),"")</f>
        <v/>
      </c>
    </row>
    <row r="1922" spans="1:13" x14ac:dyDescent="0.25">
      <c r="A1922" s="55" t="str">
        <f t="shared" si="95"/>
        <v>recomejQuintana Roo13</v>
      </c>
      <c r="B1922" s="55">
        <f t="shared" si="93"/>
        <v>13</v>
      </c>
      <c r="C1922" s="60">
        <f t="shared" si="94"/>
        <v>25</v>
      </c>
      <c r="D1922" s="60" t="str">
        <f>IFERROR(VLOOKUP($E1922,'Inf_NO MODIFICAR'!$P$6:$Q$41,2,FALSE),"")</f>
        <v>Quintana Roo</v>
      </c>
      <c r="E1922" s="331">
        <v>25</v>
      </c>
      <c r="F1922" s="332" t="s">
        <v>246</v>
      </c>
      <c r="G1922" s="340" t="s">
        <v>130</v>
      </c>
      <c r="H1922" s="343">
        <v>2.0941487520823077E-2</v>
      </c>
      <c r="I1922" s="334">
        <v>1</v>
      </c>
      <c r="J1922" s="324"/>
      <c r="K1922" s="60"/>
      <c r="L1922" s="55" t="str">
        <f>IFERROR(VLOOKUP(E1922,'Inf_NO MODIFICAR'!$T$6:$V$31,2,FALSE),"")</f>
        <v/>
      </c>
      <c r="M1922" s="55" t="str">
        <f>IFERROR(VLOOKUP(E1922,'Inf_NO MODIFICAR'!$T$6:$V$31,3,FALSE),"")</f>
        <v/>
      </c>
    </row>
    <row r="1923" spans="1:13" x14ac:dyDescent="0.25">
      <c r="A1923" s="55" t="str">
        <f t="shared" si="95"/>
        <v>recomejQuintana Roo14</v>
      </c>
      <c r="B1923" s="55">
        <f t="shared" si="93"/>
        <v>14</v>
      </c>
      <c r="C1923" s="60">
        <f t="shared" si="94"/>
        <v>25</v>
      </c>
      <c r="D1923" s="60" t="str">
        <f>IFERROR(VLOOKUP($E1923,'Inf_NO MODIFICAR'!$P$6:$Q$41,2,FALSE),"")</f>
        <v>Quintana Roo</v>
      </c>
      <c r="E1923" s="331">
        <v>25</v>
      </c>
      <c r="F1923" s="332" t="s">
        <v>246</v>
      </c>
      <c r="G1923" s="332" t="s">
        <v>144</v>
      </c>
      <c r="H1923" s="343">
        <v>1.9890117774021589E-2</v>
      </c>
      <c r="I1923" s="334">
        <v>1</v>
      </c>
      <c r="J1923" s="324"/>
      <c r="K1923" s="60"/>
      <c r="L1923" s="55" t="str">
        <f>IFERROR(VLOOKUP(E1923,'Inf_NO MODIFICAR'!$T$6:$V$31,2,FALSE),"")</f>
        <v/>
      </c>
      <c r="M1923" s="55" t="str">
        <f>IFERROR(VLOOKUP(E1923,'Inf_NO MODIFICAR'!$T$6:$V$31,3,FALSE),"")</f>
        <v/>
      </c>
    </row>
    <row r="1924" spans="1:13" x14ac:dyDescent="0.25">
      <c r="A1924" s="55" t="str">
        <f t="shared" si="95"/>
        <v>recomejQuintana Roo15</v>
      </c>
      <c r="B1924" s="55">
        <f t="shared" si="93"/>
        <v>15</v>
      </c>
      <c r="C1924" s="60">
        <f t="shared" si="94"/>
        <v>25</v>
      </c>
      <c r="D1924" s="60" t="str">
        <f>IFERROR(VLOOKUP($E1924,'Inf_NO MODIFICAR'!$P$6:$Q$41,2,FALSE),"")</f>
        <v>Quintana Roo</v>
      </c>
      <c r="E1924" s="331">
        <v>25</v>
      </c>
      <c r="F1924" s="332" t="s">
        <v>246</v>
      </c>
      <c r="G1924" s="340" t="s">
        <v>143</v>
      </c>
      <c r="H1924" s="343">
        <v>1.7984314599016334E-2</v>
      </c>
      <c r="I1924" s="334">
        <v>1</v>
      </c>
      <c r="J1924" s="324"/>
      <c r="K1924" s="60"/>
      <c r="L1924" s="55" t="str">
        <f>IFERROR(VLOOKUP(E1924,'Inf_NO MODIFICAR'!$T$6:$V$31,2,FALSE),"")</f>
        <v/>
      </c>
      <c r="M1924" s="55" t="str">
        <f>IFERROR(VLOOKUP(E1924,'Inf_NO MODIFICAR'!$T$6:$V$31,3,FALSE),"")</f>
        <v/>
      </c>
    </row>
    <row r="1925" spans="1:13" x14ac:dyDescent="0.25">
      <c r="A1925" s="55" t="str">
        <f t="shared" si="95"/>
        <v>recomejQuintana Roo16</v>
      </c>
      <c r="B1925" s="55">
        <f t="shared" si="93"/>
        <v>16</v>
      </c>
      <c r="C1925" s="60">
        <f t="shared" si="94"/>
        <v>25</v>
      </c>
      <c r="D1925" s="60" t="str">
        <f>IFERROR(VLOOKUP($E1925,'Inf_NO MODIFICAR'!$P$6:$Q$41,2,FALSE),"")</f>
        <v>Quintana Roo</v>
      </c>
      <c r="E1925" s="331">
        <v>25</v>
      </c>
      <c r="F1925" s="332" t="s">
        <v>246</v>
      </c>
      <c r="G1925" s="340" t="s">
        <v>132</v>
      </c>
      <c r="H1925" s="343">
        <v>1.5332936203081082E-2</v>
      </c>
      <c r="I1925" s="334">
        <v>1</v>
      </c>
      <c r="J1925" s="324"/>
      <c r="K1925" s="60"/>
      <c r="L1925" s="55" t="str">
        <f>IFERROR(VLOOKUP(E1925,'Inf_NO MODIFICAR'!$T$6:$V$31,2,FALSE),"")</f>
        <v/>
      </c>
      <c r="M1925" s="55" t="str">
        <f>IFERROR(VLOOKUP(E1925,'Inf_NO MODIFICAR'!$T$6:$V$31,3,FALSE),"")</f>
        <v/>
      </c>
    </row>
    <row r="1926" spans="1:13" x14ac:dyDescent="0.25">
      <c r="A1926" s="55" t="str">
        <f t="shared" si="95"/>
        <v>recomejQuintana Roo17</v>
      </c>
      <c r="B1926" s="55">
        <f t="shared" si="93"/>
        <v>17</v>
      </c>
      <c r="C1926" s="60">
        <f t="shared" si="94"/>
        <v>25</v>
      </c>
      <c r="D1926" s="60" t="str">
        <f>IFERROR(VLOOKUP($E1926,'Inf_NO MODIFICAR'!$P$6:$Q$41,2,FALSE),"")</f>
        <v>Quintana Roo</v>
      </c>
      <c r="E1926" s="331">
        <v>25</v>
      </c>
      <c r="F1926" s="332" t="s">
        <v>246</v>
      </c>
      <c r="G1926" s="332" t="s">
        <v>131</v>
      </c>
      <c r="H1926" s="343">
        <v>1.3797495597020369E-2</v>
      </c>
      <c r="I1926" s="334">
        <v>1</v>
      </c>
      <c r="J1926" s="324"/>
      <c r="K1926" s="60"/>
      <c r="L1926" s="55" t="str">
        <f>IFERROR(VLOOKUP(E1926,'Inf_NO MODIFICAR'!$T$6:$V$31,2,FALSE),"")</f>
        <v/>
      </c>
      <c r="M1926" s="55" t="str">
        <f>IFERROR(VLOOKUP(E1926,'Inf_NO MODIFICAR'!$T$6:$V$31,3,FALSE),"")</f>
        <v/>
      </c>
    </row>
    <row r="1927" spans="1:13" x14ac:dyDescent="0.25">
      <c r="A1927" s="55" t="str">
        <f t="shared" si="95"/>
        <v>recomejQuintana Roo18</v>
      </c>
      <c r="B1927" s="55">
        <f t="shared" si="93"/>
        <v>18</v>
      </c>
      <c r="C1927" s="60">
        <f t="shared" si="94"/>
        <v>25</v>
      </c>
      <c r="D1927" s="60" t="str">
        <f>IFERROR(VLOOKUP($E1927,'Inf_NO MODIFICAR'!$P$6:$Q$41,2,FALSE),"")</f>
        <v>Quintana Roo</v>
      </c>
      <c r="E1927" s="331">
        <v>25</v>
      </c>
      <c r="F1927" s="332" t="s">
        <v>246</v>
      </c>
      <c r="G1927" s="340" t="s">
        <v>145</v>
      </c>
      <c r="H1927" s="343">
        <v>9.0255310261666589E-3</v>
      </c>
      <c r="I1927" s="334">
        <v>1</v>
      </c>
      <c r="J1927" s="324"/>
      <c r="K1927" s="60"/>
      <c r="L1927" s="55" t="str">
        <f>IFERROR(VLOOKUP(E1927,'Inf_NO MODIFICAR'!$T$6:$V$31,2,FALSE),"")</f>
        <v/>
      </c>
      <c r="M1927" s="55" t="str">
        <f>IFERROR(VLOOKUP(E1927,'Inf_NO MODIFICAR'!$T$6:$V$31,3,FALSE),"")</f>
        <v/>
      </c>
    </row>
    <row r="1928" spans="1:13" x14ac:dyDescent="0.25">
      <c r="A1928" s="55" t="str">
        <f t="shared" si="95"/>
        <v>recomejQuintana Roo19</v>
      </c>
      <c r="B1928" s="55">
        <f t="shared" si="93"/>
        <v>19</v>
      </c>
      <c r="C1928" s="60">
        <f t="shared" si="94"/>
        <v>25</v>
      </c>
      <c r="D1928" s="60" t="str">
        <f>IFERROR(VLOOKUP($E1928,'Inf_NO MODIFICAR'!$P$6:$Q$41,2,FALSE),"")</f>
        <v>Quintana Roo</v>
      </c>
      <c r="E1928" s="331">
        <v>25</v>
      </c>
      <c r="F1928" s="332" t="s">
        <v>246</v>
      </c>
      <c r="G1928" s="332" t="s">
        <v>136</v>
      </c>
      <c r="H1928" s="343">
        <v>6.0877478714160653E-3</v>
      </c>
      <c r="I1928" s="334">
        <v>1</v>
      </c>
      <c r="J1928" s="324"/>
      <c r="K1928" s="60"/>
      <c r="L1928" s="55" t="str">
        <f>IFERROR(VLOOKUP(E1928,'Inf_NO MODIFICAR'!$T$6:$V$31,2,FALSE),"")</f>
        <v/>
      </c>
      <c r="M1928" s="55" t="str">
        <f>IFERROR(VLOOKUP(E1928,'Inf_NO MODIFICAR'!$T$6:$V$31,3,FALSE),"")</f>
        <v/>
      </c>
    </row>
    <row r="1929" spans="1:13" x14ac:dyDescent="0.25">
      <c r="A1929" s="55" t="str">
        <f t="shared" si="95"/>
        <v>recomejQuintana Roo20</v>
      </c>
      <c r="B1929" s="55">
        <f t="shared" si="93"/>
        <v>20</v>
      </c>
      <c r="C1929" s="60">
        <f t="shared" si="94"/>
        <v>25</v>
      </c>
      <c r="D1929" s="60" t="str">
        <f>IFERROR(VLOOKUP($E1929,'Inf_NO MODIFICAR'!$P$6:$Q$41,2,FALSE),"")</f>
        <v>Quintana Roo</v>
      </c>
      <c r="E1929" s="331">
        <v>25</v>
      </c>
      <c r="F1929" s="332" t="s">
        <v>246</v>
      </c>
      <c r="G1929" s="340" t="s">
        <v>812</v>
      </c>
      <c r="H1929" s="343">
        <v>4.8066129993238364E-3</v>
      </c>
      <c r="I1929" s="334">
        <v>1</v>
      </c>
      <c r="J1929" s="324"/>
      <c r="K1929" s="60"/>
      <c r="L1929" s="55" t="str">
        <f>IFERROR(VLOOKUP(E1929,'Inf_NO MODIFICAR'!$T$6:$V$31,2,FALSE),"")</f>
        <v/>
      </c>
      <c r="M1929" s="55" t="str">
        <f>IFERROR(VLOOKUP(E1929,'Inf_NO MODIFICAR'!$T$6:$V$31,3,FALSE),"")</f>
        <v/>
      </c>
    </row>
    <row r="1930" spans="1:13" x14ac:dyDescent="0.25">
      <c r="A1930" s="55" t="str">
        <f t="shared" si="95"/>
        <v>recomejQuintana Roo21</v>
      </c>
      <c r="B1930" s="55">
        <f t="shared" si="93"/>
        <v>21</v>
      </c>
      <c r="C1930" s="60">
        <f t="shared" si="94"/>
        <v>25</v>
      </c>
      <c r="D1930" s="60" t="str">
        <f>IFERROR(VLOOKUP($E1930,'Inf_NO MODIFICAR'!$P$6:$Q$41,2,FALSE),"")</f>
        <v>Quintana Roo</v>
      </c>
      <c r="E1930" s="331">
        <v>25</v>
      </c>
      <c r="F1930" s="332" t="s">
        <v>246</v>
      </c>
      <c r="G1930" s="340" t="s">
        <v>135</v>
      </c>
      <c r="H1930" s="343">
        <v>4.3001952889848488E-3</v>
      </c>
      <c r="I1930" s="334">
        <v>1</v>
      </c>
      <c r="J1930" s="324"/>
      <c r="K1930" s="60"/>
      <c r="L1930" s="55" t="str">
        <f>IFERROR(VLOOKUP(E1930,'Inf_NO MODIFICAR'!$T$6:$V$31,2,FALSE),"")</f>
        <v/>
      </c>
      <c r="M1930" s="55" t="str">
        <f>IFERROR(VLOOKUP(E1930,'Inf_NO MODIFICAR'!$T$6:$V$31,3,FALSE),"")</f>
        <v/>
      </c>
    </row>
    <row r="1931" spans="1:13" x14ac:dyDescent="0.25">
      <c r="A1931" s="55" t="str">
        <f t="shared" si="95"/>
        <v>recomejQuintana Roo22</v>
      </c>
      <c r="B1931" s="55">
        <f t="shared" si="93"/>
        <v>22</v>
      </c>
      <c r="C1931" s="60">
        <f t="shared" si="94"/>
        <v>25</v>
      </c>
      <c r="D1931" s="60" t="str">
        <f>IFERROR(VLOOKUP($E1931,'Inf_NO MODIFICAR'!$P$6:$Q$41,2,FALSE),"")</f>
        <v>Quintana Roo</v>
      </c>
      <c r="E1931" s="331">
        <v>25</v>
      </c>
      <c r="F1931" s="332" t="s">
        <v>246</v>
      </c>
      <c r="G1931" s="340" t="s">
        <v>146</v>
      </c>
      <c r="H1931" s="343">
        <v>0.23372154460969871</v>
      </c>
      <c r="I1931" s="335">
        <v>2</v>
      </c>
      <c r="J1931" s="324"/>
      <c r="K1931" s="60"/>
      <c r="L1931" s="55" t="str">
        <f>IFERROR(VLOOKUP(E1931,'Inf_NO MODIFICAR'!$T$6:$V$31,2,FALSE),"")</f>
        <v/>
      </c>
      <c r="M1931" s="55" t="str">
        <f>IFERROR(VLOOKUP(E1931,'Inf_NO MODIFICAR'!$T$6:$V$31,3,FALSE),"")</f>
        <v/>
      </c>
    </row>
    <row r="1932" spans="1:13" x14ac:dyDescent="0.25">
      <c r="A1932" s="55" t="str">
        <f t="shared" si="95"/>
        <v>recomejQuintana Roo23</v>
      </c>
      <c r="B1932" s="55">
        <f t="shared" si="93"/>
        <v>23</v>
      </c>
      <c r="C1932" s="60">
        <f t="shared" si="94"/>
        <v>25</v>
      </c>
      <c r="D1932" s="60" t="str">
        <f>IFERROR(VLOOKUP($E1932,'Inf_NO MODIFICAR'!$P$6:$Q$41,2,FALSE),"")</f>
        <v>Quintana Roo</v>
      </c>
      <c r="E1932" s="331">
        <v>25</v>
      </c>
      <c r="F1932" s="332" t="s">
        <v>246</v>
      </c>
      <c r="G1932" s="332" t="s">
        <v>8</v>
      </c>
      <c r="H1932" s="343">
        <v>7.5267967219146192E-2</v>
      </c>
      <c r="I1932" s="334">
        <v>3</v>
      </c>
      <c r="J1932" s="324"/>
      <c r="K1932" s="60"/>
      <c r="L1932" s="55" t="str">
        <f>IFERROR(VLOOKUP(E1932,'Inf_NO MODIFICAR'!$T$6:$V$31,2,FALSE),"")</f>
        <v/>
      </c>
      <c r="M1932" s="55" t="str">
        <f>IFERROR(VLOOKUP(E1932,'Inf_NO MODIFICAR'!$T$6:$V$31,3,FALSE),"")</f>
        <v/>
      </c>
    </row>
    <row r="1933" spans="1:13" x14ac:dyDescent="0.25">
      <c r="A1933" s="55" t="str">
        <f t="shared" si="95"/>
        <v>recomejQuintana Roo24</v>
      </c>
      <c r="B1933" s="55">
        <f t="shared" si="93"/>
        <v>24</v>
      </c>
      <c r="C1933" s="60">
        <f t="shared" si="94"/>
        <v>25</v>
      </c>
      <c r="D1933" s="60" t="str">
        <f>IFERROR(VLOOKUP($E1933,'Inf_NO MODIFICAR'!$P$6:$Q$41,2,FALSE),"")</f>
        <v>Quintana Roo</v>
      </c>
      <c r="E1933" s="331">
        <v>25</v>
      </c>
      <c r="F1933" s="332" t="s">
        <v>246</v>
      </c>
      <c r="G1933" s="340" t="s">
        <v>586</v>
      </c>
      <c r="H1933" s="343">
        <v>1.4898482350395242E-2</v>
      </c>
      <c r="I1933" s="334">
        <v>4</v>
      </c>
      <c r="J1933" s="324"/>
      <c r="K1933" s="60"/>
      <c r="L1933" s="55" t="str">
        <f>IFERROR(VLOOKUP(E1933,'Inf_NO MODIFICAR'!$T$6:$V$31,2,FALSE),"")</f>
        <v/>
      </c>
      <c r="M1933" s="55" t="str">
        <f>IFERROR(VLOOKUP(E1933,'Inf_NO MODIFICAR'!$T$6:$V$31,3,FALSE),"")</f>
        <v/>
      </c>
    </row>
    <row r="1934" spans="1:13" x14ac:dyDescent="0.25">
      <c r="A1934" s="55" t="str">
        <f t="shared" si="95"/>
        <v>recomejSan Luis Potosí1</v>
      </c>
      <c r="B1934" s="55">
        <f t="shared" si="93"/>
        <v>1</v>
      </c>
      <c r="C1934" s="60">
        <f t="shared" si="94"/>
        <v>26</v>
      </c>
      <c r="D1934" s="60" t="str">
        <f>IFERROR(VLOOKUP($E1934,'Inf_NO MODIFICAR'!$P$6:$Q$41,2,FALSE),"")</f>
        <v>San Luis Potosí</v>
      </c>
      <c r="E1934" s="331">
        <v>26</v>
      </c>
      <c r="F1934" s="332" t="s">
        <v>247</v>
      </c>
      <c r="G1934" s="332" t="s">
        <v>126</v>
      </c>
      <c r="H1934" s="343">
        <v>0.3060165635893366</v>
      </c>
      <c r="I1934" s="334">
        <v>1</v>
      </c>
      <c r="J1934" s="324"/>
      <c r="K1934" s="60"/>
      <c r="L1934" s="55" t="str">
        <f>IFERROR(VLOOKUP(E1934,'Inf_NO MODIFICAR'!$T$6:$V$31,2,FALSE),"")</f>
        <v/>
      </c>
      <c r="M1934" s="55" t="str">
        <f>IFERROR(VLOOKUP(E1934,'Inf_NO MODIFICAR'!$T$6:$V$31,3,FALSE),"")</f>
        <v/>
      </c>
    </row>
    <row r="1935" spans="1:13" x14ac:dyDescent="0.25">
      <c r="A1935" s="55" t="str">
        <f t="shared" si="95"/>
        <v>recomejSan Luis Potosí2</v>
      </c>
      <c r="B1935" s="55">
        <f t="shared" si="93"/>
        <v>2</v>
      </c>
      <c r="C1935" s="60">
        <f t="shared" si="94"/>
        <v>26</v>
      </c>
      <c r="D1935" s="60" t="str">
        <f>IFERROR(VLOOKUP($E1935,'Inf_NO MODIFICAR'!$P$6:$Q$41,2,FALSE),"")</f>
        <v>San Luis Potosí</v>
      </c>
      <c r="E1935" s="331">
        <v>26</v>
      </c>
      <c r="F1935" s="332" t="s">
        <v>247</v>
      </c>
      <c r="G1935" s="332" t="s">
        <v>133</v>
      </c>
      <c r="H1935" s="343">
        <v>0.14322197672162812</v>
      </c>
      <c r="I1935" s="334">
        <v>1</v>
      </c>
      <c r="J1935" s="324"/>
      <c r="K1935" s="60"/>
      <c r="L1935" s="55" t="str">
        <f>IFERROR(VLOOKUP(E1935,'Inf_NO MODIFICAR'!$T$6:$V$31,2,FALSE),"")</f>
        <v/>
      </c>
      <c r="M1935" s="55" t="str">
        <f>IFERROR(VLOOKUP(E1935,'Inf_NO MODIFICAR'!$T$6:$V$31,3,FALSE),"")</f>
        <v/>
      </c>
    </row>
    <row r="1936" spans="1:13" x14ac:dyDescent="0.25">
      <c r="A1936" s="55" t="str">
        <f t="shared" si="95"/>
        <v>recomejSan Luis Potosí3</v>
      </c>
      <c r="B1936" s="55">
        <f t="shared" si="93"/>
        <v>3</v>
      </c>
      <c r="C1936" s="60">
        <f t="shared" si="94"/>
        <v>26</v>
      </c>
      <c r="D1936" s="60" t="str">
        <f>IFERROR(VLOOKUP($E1936,'Inf_NO MODIFICAR'!$P$6:$Q$41,2,FALSE),"")</f>
        <v>San Luis Potosí</v>
      </c>
      <c r="E1936" s="331">
        <v>26</v>
      </c>
      <c r="F1936" s="332" t="s">
        <v>247</v>
      </c>
      <c r="G1936" s="340" t="s">
        <v>129</v>
      </c>
      <c r="H1936" s="343">
        <v>0.12850301686427407</v>
      </c>
      <c r="I1936" s="334">
        <v>1</v>
      </c>
      <c r="J1936" s="324"/>
      <c r="K1936" s="60"/>
      <c r="L1936" s="55" t="str">
        <f>IFERROR(VLOOKUP(E1936,'Inf_NO MODIFICAR'!$T$6:$V$31,2,FALSE),"")</f>
        <v/>
      </c>
      <c r="M1936" s="55" t="str">
        <f>IFERROR(VLOOKUP(E1936,'Inf_NO MODIFICAR'!$T$6:$V$31,3,FALSE),"")</f>
        <v/>
      </c>
    </row>
    <row r="1937" spans="1:13" x14ac:dyDescent="0.25">
      <c r="A1937" s="55" t="str">
        <f t="shared" si="95"/>
        <v>recomejSan Luis Potosí4</v>
      </c>
      <c r="B1937" s="55">
        <f t="shared" si="93"/>
        <v>4</v>
      </c>
      <c r="C1937" s="60">
        <f t="shared" si="94"/>
        <v>26</v>
      </c>
      <c r="D1937" s="60" t="str">
        <f>IFERROR(VLOOKUP($E1937,'Inf_NO MODIFICAR'!$P$6:$Q$41,2,FALSE),"")</f>
        <v>San Luis Potosí</v>
      </c>
      <c r="E1937" s="331">
        <v>26</v>
      </c>
      <c r="F1937" s="332" t="s">
        <v>247</v>
      </c>
      <c r="G1937" s="332" t="s">
        <v>137</v>
      </c>
      <c r="H1937" s="343">
        <v>0.10015003426124432</v>
      </c>
      <c r="I1937" s="334">
        <v>1</v>
      </c>
      <c r="J1937" s="324"/>
      <c r="K1937" s="60"/>
      <c r="L1937" s="55" t="str">
        <f>IFERROR(VLOOKUP(E1937,'Inf_NO MODIFICAR'!$T$6:$V$31,2,FALSE),"")</f>
        <v/>
      </c>
      <c r="M1937" s="55" t="str">
        <f>IFERROR(VLOOKUP(E1937,'Inf_NO MODIFICAR'!$T$6:$V$31,3,FALSE),"")</f>
        <v/>
      </c>
    </row>
    <row r="1938" spans="1:13" x14ac:dyDescent="0.25">
      <c r="A1938" s="55" t="str">
        <f t="shared" si="95"/>
        <v>recomejSan Luis Potosí5</v>
      </c>
      <c r="B1938" s="55">
        <f t="shared" si="93"/>
        <v>5</v>
      </c>
      <c r="C1938" s="60">
        <f t="shared" si="94"/>
        <v>26</v>
      </c>
      <c r="D1938" s="60" t="str">
        <f>IFERROR(VLOOKUP($E1938,'Inf_NO MODIFICAR'!$P$6:$Q$41,2,FALSE),"")</f>
        <v>San Luis Potosí</v>
      </c>
      <c r="E1938" s="331">
        <v>26</v>
      </c>
      <c r="F1938" s="332" t="s">
        <v>247</v>
      </c>
      <c r="G1938" s="340" t="s">
        <v>134</v>
      </c>
      <c r="H1938" s="343">
        <v>7.9982373994270481E-2</v>
      </c>
      <c r="I1938" s="334">
        <v>1</v>
      </c>
      <c r="J1938" s="324"/>
      <c r="K1938" s="60"/>
      <c r="L1938" s="55" t="str">
        <f>IFERROR(VLOOKUP(E1938,'Inf_NO MODIFICAR'!$T$6:$V$31,2,FALSE),"")</f>
        <v/>
      </c>
      <c r="M1938" s="55" t="str">
        <f>IFERROR(VLOOKUP(E1938,'Inf_NO MODIFICAR'!$T$6:$V$31,3,FALSE),"")</f>
        <v/>
      </c>
    </row>
    <row r="1939" spans="1:13" x14ac:dyDescent="0.25">
      <c r="A1939" s="55" t="str">
        <f t="shared" si="95"/>
        <v>recomejSan Luis Potosí6</v>
      </c>
      <c r="B1939" s="55">
        <f t="shared" si="93"/>
        <v>6</v>
      </c>
      <c r="C1939" s="60">
        <f t="shared" si="94"/>
        <v>26</v>
      </c>
      <c r="D1939" s="60" t="str">
        <f>IFERROR(VLOOKUP($E1939,'Inf_NO MODIFICAR'!$P$6:$Q$41,2,FALSE),"")</f>
        <v>San Luis Potosí</v>
      </c>
      <c r="E1939" s="331">
        <v>26</v>
      </c>
      <c r="F1939" s="332" t="s">
        <v>247</v>
      </c>
      <c r="G1939" s="332" t="s">
        <v>128</v>
      </c>
      <c r="H1939" s="343">
        <v>5.5247087293334947E-2</v>
      </c>
      <c r="I1939" s="334">
        <v>1</v>
      </c>
      <c r="J1939" s="324"/>
      <c r="K1939" s="60"/>
      <c r="L1939" s="55" t="str">
        <f>IFERROR(VLOOKUP(E1939,'Inf_NO MODIFICAR'!$T$6:$V$31,2,FALSE),"")</f>
        <v/>
      </c>
      <c r="M1939" s="55" t="str">
        <f>IFERROR(VLOOKUP(E1939,'Inf_NO MODIFICAR'!$T$6:$V$31,3,FALSE),"")</f>
        <v/>
      </c>
    </row>
    <row r="1940" spans="1:13" x14ac:dyDescent="0.25">
      <c r="A1940" s="55" t="str">
        <f t="shared" si="95"/>
        <v>recomejSan Luis Potosí7</v>
      </c>
      <c r="B1940" s="55">
        <f t="shared" si="93"/>
        <v>7</v>
      </c>
      <c r="C1940" s="60">
        <f t="shared" si="94"/>
        <v>26</v>
      </c>
      <c r="D1940" s="60" t="str">
        <f>IFERROR(VLOOKUP($E1940,'Inf_NO MODIFICAR'!$P$6:$Q$41,2,FALSE),"")</f>
        <v>San Luis Potosí</v>
      </c>
      <c r="E1940" s="331">
        <v>26</v>
      </c>
      <c r="F1940" s="332" t="s">
        <v>247</v>
      </c>
      <c r="G1940" s="332" t="s">
        <v>140</v>
      </c>
      <c r="H1940" s="343">
        <v>5.2883522793963605E-2</v>
      </c>
      <c r="I1940" s="334">
        <v>1</v>
      </c>
      <c r="J1940" s="324"/>
      <c r="K1940" s="60"/>
      <c r="L1940" s="55" t="str">
        <f>IFERROR(VLOOKUP(E1940,'Inf_NO MODIFICAR'!$T$6:$V$31,2,FALSE),"")</f>
        <v/>
      </c>
      <c r="M1940" s="55" t="str">
        <f>IFERROR(VLOOKUP(E1940,'Inf_NO MODIFICAR'!$T$6:$V$31,3,FALSE),"")</f>
        <v/>
      </c>
    </row>
    <row r="1941" spans="1:13" x14ac:dyDescent="0.25">
      <c r="A1941" s="55" t="str">
        <f t="shared" si="95"/>
        <v>recomejSan Luis Potosí8</v>
      </c>
      <c r="B1941" s="55">
        <f t="shared" si="93"/>
        <v>8</v>
      </c>
      <c r="C1941" s="60">
        <f t="shared" si="94"/>
        <v>26</v>
      </c>
      <c r="D1941" s="60" t="str">
        <f>IFERROR(VLOOKUP($E1941,'Inf_NO MODIFICAR'!$P$6:$Q$41,2,FALSE),"")</f>
        <v>San Luis Potosí</v>
      </c>
      <c r="E1941" s="331">
        <v>26</v>
      </c>
      <c r="F1941" s="332" t="s">
        <v>247</v>
      </c>
      <c r="G1941" s="332" t="s">
        <v>127</v>
      </c>
      <c r="H1941" s="343">
        <v>3.7116492778061942E-2</v>
      </c>
      <c r="I1941" s="334">
        <v>1</v>
      </c>
      <c r="J1941" s="324"/>
      <c r="K1941" s="60"/>
      <c r="L1941" s="55" t="str">
        <f>IFERROR(VLOOKUP(E1941,'Inf_NO MODIFICAR'!$T$6:$V$31,2,FALSE),"")</f>
        <v/>
      </c>
      <c r="M1941" s="55" t="str">
        <f>IFERROR(VLOOKUP(E1941,'Inf_NO MODIFICAR'!$T$6:$V$31,3,FALSE),"")</f>
        <v/>
      </c>
    </row>
    <row r="1942" spans="1:13" x14ac:dyDescent="0.25">
      <c r="A1942" s="55" t="str">
        <f t="shared" si="95"/>
        <v>recomejSan Luis Potosí9</v>
      </c>
      <c r="B1942" s="55">
        <f t="shared" si="93"/>
        <v>9</v>
      </c>
      <c r="C1942" s="60">
        <f t="shared" si="94"/>
        <v>26</v>
      </c>
      <c r="D1942" s="60" t="str">
        <f>IFERROR(VLOOKUP($E1942,'Inf_NO MODIFICAR'!$P$6:$Q$41,2,FALSE),"")</f>
        <v>San Luis Potosí</v>
      </c>
      <c r="E1942" s="331">
        <v>26</v>
      </c>
      <c r="F1942" s="332" t="s">
        <v>247</v>
      </c>
      <c r="G1942" s="332" t="s">
        <v>130</v>
      </c>
      <c r="H1942" s="343">
        <v>2.9686730070729563E-2</v>
      </c>
      <c r="I1942" s="334">
        <v>1</v>
      </c>
      <c r="J1942" s="324"/>
      <c r="K1942" s="60"/>
      <c r="L1942" s="55" t="str">
        <f>IFERROR(VLOOKUP(E1942,'Inf_NO MODIFICAR'!$T$6:$V$31,2,FALSE),"")</f>
        <v/>
      </c>
      <c r="M1942" s="55" t="str">
        <f>IFERROR(VLOOKUP(E1942,'Inf_NO MODIFICAR'!$T$6:$V$31,3,FALSE),"")</f>
        <v/>
      </c>
    </row>
    <row r="1943" spans="1:13" x14ac:dyDescent="0.25">
      <c r="A1943" s="55" t="str">
        <f t="shared" si="95"/>
        <v>recomejSan Luis Potosí10</v>
      </c>
      <c r="B1943" s="55">
        <f t="shared" si="93"/>
        <v>10</v>
      </c>
      <c r="C1943" s="60">
        <f t="shared" si="94"/>
        <v>26</v>
      </c>
      <c r="D1943" s="60" t="str">
        <f>IFERROR(VLOOKUP($E1943,'Inf_NO MODIFICAR'!$P$6:$Q$41,2,FALSE),"")</f>
        <v>San Luis Potosí</v>
      </c>
      <c r="E1943" s="331">
        <v>26</v>
      </c>
      <c r="F1943" s="332" t="s">
        <v>247</v>
      </c>
      <c r="G1943" s="340" t="s">
        <v>139</v>
      </c>
      <c r="H1943" s="343">
        <v>1.9813824440084119E-2</v>
      </c>
      <c r="I1943" s="334">
        <v>1</v>
      </c>
      <c r="J1943" s="324"/>
      <c r="K1943" s="60"/>
      <c r="L1943" s="55" t="str">
        <f>IFERROR(VLOOKUP(E1943,'Inf_NO MODIFICAR'!$T$6:$V$31,2,FALSE),"")</f>
        <v/>
      </c>
      <c r="M1943" s="55" t="str">
        <f>IFERROR(VLOOKUP(E1943,'Inf_NO MODIFICAR'!$T$6:$V$31,3,FALSE),"")</f>
        <v/>
      </c>
    </row>
    <row r="1944" spans="1:13" x14ac:dyDescent="0.25">
      <c r="A1944" s="55" t="str">
        <f t="shared" si="95"/>
        <v>recomejSan Luis Potosí11</v>
      </c>
      <c r="B1944" s="55">
        <f t="shared" si="93"/>
        <v>11</v>
      </c>
      <c r="C1944" s="60">
        <f t="shared" si="94"/>
        <v>26</v>
      </c>
      <c r="D1944" s="60" t="str">
        <f>IFERROR(VLOOKUP($E1944,'Inf_NO MODIFICAR'!$P$6:$Q$41,2,FALSE),"")</f>
        <v>San Luis Potosí</v>
      </c>
      <c r="E1944" s="331">
        <v>26</v>
      </c>
      <c r="F1944" s="332" t="s">
        <v>247</v>
      </c>
      <c r="G1944" s="332" t="s">
        <v>138</v>
      </c>
      <c r="H1944" s="343">
        <v>1.9190471800502193E-2</v>
      </c>
      <c r="I1944" s="334">
        <v>1</v>
      </c>
      <c r="J1944" s="324"/>
      <c r="K1944" s="60"/>
      <c r="L1944" s="55" t="str">
        <f>IFERROR(VLOOKUP(E1944,'Inf_NO MODIFICAR'!$T$6:$V$31,2,FALSE),"")</f>
        <v/>
      </c>
      <c r="M1944" s="55" t="str">
        <f>IFERROR(VLOOKUP(E1944,'Inf_NO MODIFICAR'!$T$6:$V$31,3,FALSE),"")</f>
        <v/>
      </c>
    </row>
    <row r="1945" spans="1:13" x14ac:dyDescent="0.25">
      <c r="A1945" s="55" t="str">
        <f t="shared" si="95"/>
        <v>recomejSan Luis Potosí12</v>
      </c>
      <c r="B1945" s="55">
        <f t="shared" si="93"/>
        <v>12</v>
      </c>
      <c r="C1945" s="60">
        <f t="shared" si="94"/>
        <v>26</v>
      </c>
      <c r="D1945" s="60" t="str">
        <f>IFERROR(VLOOKUP($E1945,'Inf_NO MODIFICAR'!$P$6:$Q$41,2,FALSE),"")</f>
        <v>San Luis Potosí</v>
      </c>
      <c r="E1945" s="331">
        <v>26</v>
      </c>
      <c r="F1945" s="332" t="s">
        <v>247</v>
      </c>
      <c r="G1945" s="332" t="s">
        <v>141</v>
      </c>
      <c r="H1945" s="343">
        <v>1.8849558831836252E-2</v>
      </c>
      <c r="I1945" s="334">
        <v>1</v>
      </c>
      <c r="J1945" s="324"/>
      <c r="K1945" s="60"/>
      <c r="L1945" s="55" t="str">
        <f>IFERROR(VLOOKUP(E1945,'Inf_NO MODIFICAR'!$T$6:$V$31,2,FALSE),"")</f>
        <v/>
      </c>
      <c r="M1945" s="55" t="str">
        <f>IFERROR(VLOOKUP(E1945,'Inf_NO MODIFICAR'!$T$6:$V$31,3,FALSE),"")</f>
        <v/>
      </c>
    </row>
    <row r="1946" spans="1:13" x14ac:dyDescent="0.25">
      <c r="A1946" s="55" t="str">
        <f t="shared" si="95"/>
        <v>recomejSan Luis Potosí13</v>
      </c>
      <c r="B1946" s="55">
        <f t="shared" si="93"/>
        <v>13</v>
      </c>
      <c r="C1946" s="60">
        <f t="shared" si="94"/>
        <v>26</v>
      </c>
      <c r="D1946" s="60" t="str">
        <f>IFERROR(VLOOKUP($E1946,'Inf_NO MODIFICAR'!$P$6:$Q$41,2,FALSE),"")</f>
        <v>San Luis Potosí</v>
      </c>
      <c r="E1946" s="331">
        <v>26</v>
      </c>
      <c r="F1946" s="332" t="s">
        <v>247</v>
      </c>
      <c r="G1946" s="332" t="s">
        <v>135</v>
      </c>
      <c r="H1946" s="343">
        <v>1.590562645055256E-2</v>
      </c>
      <c r="I1946" s="334">
        <v>1</v>
      </c>
      <c r="J1946" s="324"/>
      <c r="K1946" s="60"/>
      <c r="L1946" s="55" t="str">
        <f>IFERROR(VLOOKUP(E1946,'Inf_NO MODIFICAR'!$T$6:$V$31,2,FALSE),"")</f>
        <v/>
      </c>
      <c r="M1946" s="55" t="str">
        <f>IFERROR(VLOOKUP(E1946,'Inf_NO MODIFICAR'!$T$6:$V$31,3,FALSE),"")</f>
        <v/>
      </c>
    </row>
    <row r="1947" spans="1:13" x14ac:dyDescent="0.25">
      <c r="A1947" s="55" t="str">
        <f t="shared" si="95"/>
        <v>recomejSan Luis Potosí14</v>
      </c>
      <c r="B1947" s="55">
        <f t="shared" si="93"/>
        <v>14</v>
      </c>
      <c r="C1947" s="60">
        <f t="shared" si="94"/>
        <v>26</v>
      </c>
      <c r="D1947" s="60" t="str">
        <f>IFERROR(VLOOKUP($E1947,'Inf_NO MODIFICAR'!$P$6:$Q$41,2,FALSE),"")</f>
        <v>San Luis Potosí</v>
      </c>
      <c r="E1947" s="331">
        <v>26</v>
      </c>
      <c r="F1947" s="332" t="s">
        <v>247</v>
      </c>
      <c r="G1947" s="332" t="s">
        <v>142</v>
      </c>
      <c r="H1947" s="343">
        <v>1.4674094306164134E-2</v>
      </c>
      <c r="I1947" s="334">
        <v>1</v>
      </c>
      <c r="J1947" s="324"/>
      <c r="K1947" s="60"/>
      <c r="L1947" s="55" t="str">
        <f>IFERROR(VLOOKUP(E1947,'Inf_NO MODIFICAR'!$T$6:$V$31,2,FALSE),"")</f>
        <v/>
      </c>
      <c r="M1947" s="55" t="str">
        <f>IFERROR(VLOOKUP(E1947,'Inf_NO MODIFICAR'!$T$6:$V$31,3,FALSE),"")</f>
        <v/>
      </c>
    </row>
    <row r="1948" spans="1:13" x14ac:dyDescent="0.25">
      <c r="A1948" s="55" t="str">
        <f t="shared" si="95"/>
        <v>recomejSan Luis Potosí15</v>
      </c>
      <c r="B1948" s="55">
        <f t="shared" si="93"/>
        <v>15</v>
      </c>
      <c r="C1948" s="60">
        <f t="shared" si="94"/>
        <v>26</v>
      </c>
      <c r="D1948" s="60" t="str">
        <f>IFERROR(VLOOKUP($E1948,'Inf_NO MODIFICAR'!$P$6:$Q$41,2,FALSE),"")</f>
        <v>San Luis Potosí</v>
      </c>
      <c r="E1948" s="331">
        <v>26</v>
      </c>
      <c r="F1948" s="332" t="s">
        <v>247</v>
      </c>
      <c r="G1948" s="340" t="s">
        <v>132</v>
      </c>
      <c r="H1948" s="343">
        <v>1.2384914377614596E-2</v>
      </c>
      <c r="I1948" s="334">
        <v>1</v>
      </c>
      <c r="J1948" s="324"/>
      <c r="K1948" s="60"/>
      <c r="L1948" s="55" t="str">
        <f>IFERROR(VLOOKUP(E1948,'Inf_NO MODIFICAR'!$T$6:$V$31,2,FALSE),"")</f>
        <v/>
      </c>
      <c r="M1948" s="55" t="str">
        <f>IFERROR(VLOOKUP(E1948,'Inf_NO MODIFICAR'!$T$6:$V$31,3,FALSE),"")</f>
        <v/>
      </c>
    </row>
    <row r="1949" spans="1:13" x14ac:dyDescent="0.25">
      <c r="A1949" s="55" t="str">
        <f t="shared" si="95"/>
        <v>recomejSan Luis Potosí16</v>
      </c>
      <c r="B1949" s="55">
        <f t="shared" si="93"/>
        <v>16</v>
      </c>
      <c r="C1949" s="60">
        <f t="shared" si="94"/>
        <v>26</v>
      </c>
      <c r="D1949" s="60" t="str">
        <f>IFERROR(VLOOKUP($E1949,'Inf_NO MODIFICAR'!$P$6:$Q$41,2,FALSE),"")</f>
        <v>San Luis Potosí</v>
      </c>
      <c r="E1949" s="331">
        <v>26</v>
      </c>
      <c r="F1949" s="332" t="s">
        <v>247</v>
      </c>
      <c r="G1949" s="332" t="s">
        <v>131</v>
      </c>
      <c r="H1949" s="343">
        <v>1.1992634933642386E-2</v>
      </c>
      <c r="I1949" s="334">
        <v>1</v>
      </c>
      <c r="J1949" s="324"/>
      <c r="K1949" s="60"/>
      <c r="L1949" s="55" t="str">
        <f>IFERROR(VLOOKUP(E1949,'Inf_NO MODIFICAR'!$T$6:$V$31,2,FALSE),"")</f>
        <v/>
      </c>
      <c r="M1949" s="55" t="str">
        <f>IFERROR(VLOOKUP(E1949,'Inf_NO MODIFICAR'!$T$6:$V$31,3,FALSE),"")</f>
        <v/>
      </c>
    </row>
    <row r="1950" spans="1:13" x14ac:dyDescent="0.25">
      <c r="A1950" s="55" t="str">
        <f t="shared" si="95"/>
        <v>recomejSan Luis Potosí17</v>
      </c>
      <c r="B1950" s="55">
        <f t="shared" si="93"/>
        <v>17</v>
      </c>
      <c r="C1950" s="60">
        <f t="shared" si="94"/>
        <v>26</v>
      </c>
      <c r="D1950" s="60" t="str">
        <f>IFERROR(VLOOKUP($E1950,'Inf_NO MODIFICAR'!$P$6:$Q$41,2,FALSE),"")</f>
        <v>San Luis Potosí</v>
      </c>
      <c r="E1950" s="331">
        <v>26</v>
      </c>
      <c r="F1950" s="332" t="s">
        <v>247</v>
      </c>
      <c r="G1950" s="332" t="s">
        <v>143</v>
      </c>
      <c r="H1950" s="343">
        <v>1.1130588876639284E-2</v>
      </c>
      <c r="I1950" s="334">
        <v>1</v>
      </c>
      <c r="J1950" s="324"/>
      <c r="K1950" s="60"/>
      <c r="L1950" s="55" t="str">
        <f>IFERROR(VLOOKUP(E1950,'Inf_NO MODIFICAR'!$T$6:$V$31,2,FALSE),"")</f>
        <v/>
      </c>
      <c r="M1950" s="55" t="str">
        <f>IFERROR(VLOOKUP(E1950,'Inf_NO MODIFICAR'!$T$6:$V$31,3,FALSE),"")</f>
        <v/>
      </c>
    </row>
    <row r="1951" spans="1:13" x14ac:dyDescent="0.25">
      <c r="A1951" s="55" t="str">
        <f t="shared" si="95"/>
        <v>recomejSan Luis Potosí18</v>
      </c>
      <c r="B1951" s="55">
        <f t="shared" si="93"/>
        <v>18</v>
      </c>
      <c r="C1951" s="60">
        <f t="shared" si="94"/>
        <v>26</v>
      </c>
      <c r="D1951" s="60" t="str">
        <f>IFERROR(VLOOKUP($E1951,'Inf_NO MODIFICAR'!$P$6:$Q$41,2,FALSE),"")</f>
        <v>San Luis Potosí</v>
      </c>
      <c r="E1951" s="331">
        <v>26</v>
      </c>
      <c r="F1951" s="332" t="s">
        <v>247</v>
      </c>
      <c r="G1951" s="332" t="s">
        <v>136</v>
      </c>
      <c r="H1951" s="343">
        <v>9.297702645055311E-3</v>
      </c>
      <c r="I1951" s="334">
        <v>1</v>
      </c>
      <c r="J1951" s="324"/>
      <c r="K1951" s="60"/>
      <c r="L1951" s="55" t="str">
        <f>IFERROR(VLOOKUP(E1951,'Inf_NO MODIFICAR'!$T$6:$V$31,2,FALSE),"")</f>
        <v/>
      </c>
      <c r="M1951" s="55" t="str">
        <f>IFERROR(VLOOKUP(E1951,'Inf_NO MODIFICAR'!$T$6:$V$31,3,FALSE),"")</f>
        <v/>
      </c>
    </row>
    <row r="1952" spans="1:13" x14ac:dyDescent="0.25">
      <c r="A1952" s="55" t="str">
        <f t="shared" si="95"/>
        <v>recomejSan Luis Potosí19</v>
      </c>
      <c r="B1952" s="55">
        <f t="shared" si="93"/>
        <v>19</v>
      </c>
      <c r="C1952" s="60">
        <f t="shared" si="94"/>
        <v>26</v>
      </c>
      <c r="D1952" s="60" t="str">
        <f>IFERROR(VLOOKUP($E1952,'Inf_NO MODIFICAR'!$P$6:$Q$41,2,FALSE),"")</f>
        <v>San Luis Potosí</v>
      </c>
      <c r="E1952" s="331">
        <v>26</v>
      </c>
      <c r="F1952" s="332" t="s">
        <v>247</v>
      </c>
      <c r="G1952" s="332" t="s">
        <v>144</v>
      </c>
      <c r="H1952" s="343">
        <v>6.5691325228569488E-3</v>
      </c>
      <c r="I1952" s="334">
        <v>1</v>
      </c>
      <c r="J1952" s="324"/>
      <c r="K1952" s="60"/>
      <c r="L1952" s="55" t="str">
        <f>IFERROR(VLOOKUP(E1952,'Inf_NO MODIFICAR'!$T$6:$V$31,2,FALSE),"")</f>
        <v/>
      </c>
      <c r="M1952" s="55" t="str">
        <f>IFERROR(VLOOKUP(E1952,'Inf_NO MODIFICAR'!$T$6:$V$31,3,FALSE),"")</f>
        <v/>
      </c>
    </row>
    <row r="1953" spans="1:13" x14ac:dyDescent="0.25">
      <c r="A1953" s="55" t="str">
        <f t="shared" si="95"/>
        <v>recomejSan Luis Potosí20</v>
      </c>
      <c r="B1953" s="55">
        <f t="shared" ref="B1953:B2016" si="96">+IF(F1953&lt;&gt;F1952,1,B1952+1)</f>
        <v>20</v>
      </c>
      <c r="C1953" s="60">
        <f t="shared" ref="C1953:C2016" si="97">+E1953</f>
        <v>26</v>
      </c>
      <c r="D1953" s="60" t="str">
        <f>IFERROR(VLOOKUP($E1953,'Inf_NO MODIFICAR'!$P$6:$Q$41,2,FALSE),"")</f>
        <v>San Luis Potosí</v>
      </c>
      <c r="E1953" s="331">
        <v>26</v>
      </c>
      <c r="F1953" s="332" t="s">
        <v>247</v>
      </c>
      <c r="G1953" s="332" t="s">
        <v>812</v>
      </c>
      <c r="H1953" s="343">
        <v>6.4562932331316981E-3</v>
      </c>
      <c r="I1953" s="334">
        <v>1</v>
      </c>
      <c r="J1953" s="324"/>
      <c r="K1953" s="60"/>
      <c r="L1953" s="55" t="str">
        <f>IFERROR(VLOOKUP(E1953,'Inf_NO MODIFICAR'!$T$6:$V$31,2,FALSE),"")</f>
        <v/>
      </c>
      <c r="M1953" s="55" t="str">
        <f>IFERROR(VLOOKUP(E1953,'Inf_NO MODIFICAR'!$T$6:$V$31,3,FALSE),"")</f>
        <v/>
      </c>
    </row>
    <row r="1954" spans="1:13" x14ac:dyDescent="0.25">
      <c r="A1954" s="55" t="str">
        <f t="shared" si="95"/>
        <v>recomejSan Luis Potosí21</v>
      </c>
      <c r="B1954" s="55">
        <f t="shared" si="96"/>
        <v>21</v>
      </c>
      <c r="C1954" s="60">
        <f t="shared" si="97"/>
        <v>26</v>
      </c>
      <c r="D1954" s="60" t="str">
        <f>IFERROR(VLOOKUP($E1954,'Inf_NO MODIFICAR'!$P$6:$Q$41,2,FALSE),"")</f>
        <v>San Luis Potosí</v>
      </c>
      <c r="E1954" s="331">
        <v>26</v>
      </c>
      <c r="F1954" s="332" t="s">
        <v>247</v>
      </c>
      <c r="G1954" s="332" t="s">
        <v>145</v>
      </c>
      <c r="H1954" s="343">
        <v>4.9380850559390902E-3</v>
      </c>
      <c r="I1954" s="334">
        <v>1</v>
      </c>
      <c r="J1954" s="324"/>
      <c r="K1954" s="60"/>
      <c r="L1954" s="55" t="str">
        <f>IFERROR(VLOOKUP(E1954,'Inf_NO MODIFICAR'!$T$6:$V$31,2,FALSE),"")</f>
        <v/>
      </c>
      <c r="M1954" s="55" t="str">
        <f>IFERROR(VLOOKUP(E1954,'Inf_NO MODIFICAR'!$T$6:$V$31,3,FALSE),"")</f>
        <v/>
      </c>
    </row>
    <row r="1955" spans="1:13" x14ac:dyDescent="0.25">
      <c r="A1955" s="55" t="str">
        <f t="shared" si="95"/>
        <v>recomejSan Luis Potosí22</v>
      </c>
      <c r="B1955" s="55">
        <f t="shared" si="96"/>
        <v>22</v>
      </c>
      <c r="C1955" s="60">
        <f t="shared" si="97"/>
        <v>26</v>
      </c>
      <c r="D1955" s="60" t="str">
        <f>IFERROR(VLOOKUP($E1955,'Inf_NO MODIFICAR'!$P$6:$Q$41,2,FALSE),"")</f>
        <v>San Luis Potosí</v>
      </c>
      <c r="E1955" s="331">
        <v>26</v>
      </c>
      <c r="F1955" s="332" t="s">
        <v>247</v>
      </c>
      <c r="G1955" s="332" t="s">
        <v>146</v>
      </c>
      <c r="H1955" s="343">
        <v>0.25977712070353137</v>
      </c>
      <c r="I1955" s="335">
        <v>2</v>
      </c>
      <c r="J1955" s="324"/>
      <c r="K1955" s="60"/>
      <c r="L1955" s="55" t="str">
        <f>IFERROR(VLOOKUP(E1955,'Inf_NO MODIFICAR'!$T$6:$V$31,2,FALSE),"")</f>
        <v/>
      </c>
      <c r="M1955" s="55" t="str">
        <f>IFERROR(VLOOKUP(E1955,'Inf_NO MODIFICAR'!$T$6:$V$31,3,FALSE),"")</f>
        <v/>
      </c>
    </row>
    <row r="1956" spans="1:13" x14ac:dyDescent="0.25">
      <c r="A1956" s="55" t="str">
        <f t="shared" si="95"/>
        <v>recomejSan Luis Potosí23</v>
      </c>
      <c r="B1956" s="55">
        <f t="shared" si="96"/>
        <v>23</v>
      </c>
      <c r="C1956" s="60">
        <f t="shared" si="97"/>
        <v>26</v>
      </c>
      <c r="D1956" s="60" t="str">
        <f>IFERROR(VLOOKUP($E1956,'Inf_NO MODIFICAR'!$P$6:$Q$41,2,FALSE),"")</f>
        <v>San Luis Potosí</v>
      </c>
      <c r="E1956" s="331">
        <v>26</v>
      </c>
      <c r="F1956" s="332" t="s">
        <v>247</v>
      </c>
      <c r="G1956" s="332" t="s">
        <v>8</v>
      </c>
      <c r="H1956" s="343">
        <v>5.8264658014193733E-2</v>
      </c>
      <c r="I1956" s="334">
        <v>3</v>
      </c>
      <c r="J1956" s="324"/>
      <c r="K1956" s="60"/>
      <c r="L1956" s="55" t="str">
        <f>IFERROR(VLOOKUP(E1956,'Inf_NO MODIFICAR'!$T$6:$V$31,2,FALSE),"")</f>
        <v/>
      </c>
      <c r="M1956" s="55" t="str">
        <f>IFERROR(VLOOKUP(E1956,'Inf_NO MODIFICAR'!$T$6:$V$31,3,FALSE),"")</f>
        <v/>
      </c>
    </row>
    <row r="1957" spans="1:13" x14ac:dyDescent="0.25">
      <c r="A1957" s="55" t="str">
        <f t="shared" si="95"/>
        <v>recomejSan Luis Potosí24</v>
      </c>
      <c r="B1957" s="55">
        <f t="shared" si="96"/>
        <v>24</v>
      </c>
      <c r="C1957" s="60">
        <f t="shared" si="97"/>
        <v>26</v>
      </c>
      <c r="D1957" s="60" t="str">
        <f>IFERROR(VLOOKUP($E1957,'Inf_NO MODIFICAR'!$P$6:$Q$41,2,FALSE),"")</f>
        <v>San Luis Potosí</v>
      </c>
      <c r="E1957" s="331">
        <v>26</v>
      </c>
      <c r="F1957" s="332" t="s">
        <v>247</v>
      </c>
      <c r="G1957" s="332" t="s">
        <v>586</v>
      </c>
      <c r="H1957" s="343">
        <v>5.286567771596311E-3</v>
      </c>
      <c r="I1957" s="334">
        <v>4</v>
      </c>
      <c r="J1957" s="324"/>
      <c r="K1957" s="60"/>
      <c r="L1957" s="55" t="str">
        <f>IFERROR(VLOOKUP(E1957,'Inf_NO MODIFICAR'!$T$6:$V$31,2,FALSE),"")</f>
        <v/>
      </c>
      <c r="M1957" s="55" t="str">
        <f>IFERROR(VLOOKUP(E1957,'Inf_NO MODIFICAR'!$T$6:$V$31,3,FALSE),"")</f>
        <v/>
      </c>
    </row>
    <row r="1958" spans="1:13" x14ac:dyDescent="0.25">
      <c r="A1958" s="55" t="str">
        <f t="shared" si="95"/>
        <v>recomejSinaloa1</v>
      </c>
      <c r="B1958" s="55">
        <f t="shared" si="96"/>
        <v>1</v>
      </c>
      <c r="C1958" s="60">
        <f t="shared" si="97"/>
        <v>27</v>
      </c>
      <c r="D1958" s="60" t="str">
        <f>IFERROR(VLOOKUP($E1958,'Inf_NO MODIFICAR'!$P$6:$Q$41,2,FALSE),"")</f>
        <v>Sinaloa</v>
      </c>
      <c r="E1958" s="331">
        <v>27</v>
      </c>
      <c r="F1958" s="332" t="s">
        <v>248</v>
      </c>
      <c r="G1958" s="332" t="s">
        <v>126</v>
      </c>
      <c r="H1958" s="343">
        <v>0.12775996686841012</v>
      </c>
      <c r="I1958" s="334">
        <v>1</v>
      </c>
      <c r="J1958" s="324"/>
      <c r="K1958" s="60"/>
      <c r="L1958" s="55" t="str">
        <f>IFERROR(VLOOKUP(E1958,'Inf_NO MODIFICAR'!$T$6:$V$31,2,FALSE),"")</f>
        <v/>
      </c>
      <c r="M1958" s="55" t="str">
        <f>IFERROR(VLOOKUP(E1958,'Inf_NO MODIFICAR'!$T$6:$V$31,3,FALSE),"")</f>
        <v/>
      </c>
    </row>
    <row r="1959" spans="1:13" x14ac:dyDescent="0.25">
      <c r="A1959" s="55" t="str">
        <f t="shared" si="95"/>
        <v>recomejSinaloa2</v>
      </c>
      <c r="B1959" s="55">
        <f t="shared" si="96"/>
        <v>2</v>
      </c>
      <c r="C1959" s="60">
        <f t="shared" si="97"/>
        <v>27</v>
      </c>
      <c r="D1959" s="60" t="str">
        <f>IFERROR(VLOOKUP($E1959,'Inf_NO MODIFICAR'!$P$6:$Q$41,2,FALSE),"")</f>
        <v>Sinaloa</v>
      </c>
      <c r="E1959" s="331">
        <v>27</v>
      </c>
      <c r="F1959" s="332" t="s">
        <v>248</v>
      </c>
      <c r="G1959" s="332" t="s">
        <v>140</v>
      </c>
      <c r="H1959" s="343">
        <v>0.12725798458646218</v>
      </c>
      <c r="I1959" s="334">
        <v>1</v>
      </c>
      <c r="J1959" s="324"/>
      <c r="K1959" s="60"/>
      <c r="L1959" s="55" t="str">
        <f>IFERROR(VLOOKUP(E1959,'Inf_NO MODIFICAR'!$T$6:$V$31,2,FALSE),"")</f>
        <v/>
      </c>
      <c r="M1959" s="55" t="str">
        <f>IFERROR(VLOOKUP(E1959,'Inf_NO MODIFICAR'!$T$6:$V$31,3,FALSE),"")</f>
        <v/>
      </c>
    </row>
    <row r="1960" spans="1:13" x14ac:dyDescent="0.25">
      <c r="A1960" s="55" t="str">
        <f t="shared" si="95"/>
        <v>recomejSinaloa3</v>
      </c>
      <c r="B1960" s="55">
        <f t="shared" si="96"/>
        <v>3</v>
      </c>
      <c r="C1960" s="60">
        <f t="shared" si="97"/>
        <v>27</v>
      </c>
      <c r="D1960" s="60" t="str">
        <f>IFERROR(VLOOKUP($E1960,'Inf_NO MODIFICAR'!$P$6:$Q$41,2,FALSE),"")</f>
        <v>Sinaloa</v>
      </c>
      <c r="E1960" s="331">
        <v>27</v>
      </c>
      <c r="F1960" s="332" t="s">
        <v>248</v>
      </c>
      <c r="G1960" s="340" t="s">
        <v>137</v>
      </c>
      <c r="H1960" s="343">
        <v>9.6820573089113626E-2</v>
      </c>
      <c r="I1960" s="334">
        <v>1</v>
      </c>
      <c r="J1960" s="324"/>
      <c r="K1960" s="60"/>
      <c r="L1960" s="55" t="str">
        <f>IFERROR(VLOOKUP(E1960,'Inf_NO MODIFICAR'!$T$6:$V$31,2,FALSE),"")</f>
        <v/>
      </c>
      <c r="M1960" s="55" t="str">
        <f>IFERROR(VLOOKUP(E1960,'Inf_NO MODIFICAR'!$T$6:$V$31,3,FALSE),"")</f>
        <v/>
      </c>
    </row>
    <row r="1961" spans="1:13" x14ac:dyDescent="0.25">
      <c r="A1961" s="55" t="str">
        <f t="shared" si="95"/>
        <v>recomejSinaloa4</v>
      </c>
      <c r="B1961" s="55">
        <f t="shared" si="96"/>
        <v>4</v>
      </c>
      <c r="C1961" s="60">
        <f t="shared" si="97"/>
        <v>27</v>
      </c>
      <c r="D1961" s="60" t="str">
        <f>IFERROR(VLOOKUP($E1961,'Inf_NO MODIFICAR'!$P$6:$Q$41,2,FALSE),"")</f>
        <v>Sinaloa</v>
      </c>
      <c r="E1961" s="331">
        <v>27</v>
      </c>
      <c r="F1961" s="332" t="s">
        <v>248</v>
      </c>
      <c r="G1961" s="332" t="s">
        <v>133</v>
      </c>
      <c r="H1961" s="343">
        <v>8.4050887970700427E-2</v>
      </c>
      <c r="I1961" s="334">
        <v>1</v>
      </c>
      <c r="J1961" s="324"/>
      <c r="K1961" s="60"/>
      <c r="L1961" s="55" t="str">
        <f>IFERROR(VLOOKUP(E1961,'Inf_NO MODIFICAR'!$T$6:$V$31,2,FALSE),"")</f>
        <v/>
      </c>
      <c r="M1961" s="55" t="str">
        <f>IFERROR(VLOOKUP(E1961,'Inf_NO MODIFICAR'!$T$6:$V$31,3,FALSE),"")</f>
        <v/>
      </c>
    </row>
    <row r="1962" spans="1:13" x14ac:dyDescent="0.25">
      <c r="A1962" s="55" t="str">
        <f t="shared" si="95"/>
        <v>recomejSinaloa5</v>
      </c>
      <c r="B1962" s="55">
        <f t="shared" si="96"/>
        <v>5</v>
      </c>
      <c r="C1962" s="60">
        <f t="shared" si="97"/>
        <v>27</v>
      </c>
      <c r="D1962" s="60" t="str">
        <f>IFERROR(VLOOKUP($E1962,'Inf_NO MODIFICAR'!$P$6:$Q$41,2,FALSE),"")</f>
        <v>Sinaloa</v>
      </c>
      <c r="E1962" s="331">
        <v>27</v>
      </c>
      <c r="F1962" s="332" t="s">
        <v>248</v>
      </c>
      <c r="G1962" s="332" t="s">
        <v>138</v>
      </c>
      <c r="H1962" s="343">
        <v>8.0297391192097972E-2</v>
      </c>
      <c r="I1962" s="334">
        <v>1</v>
      </c>
      <c r="J1962" s="324"/>
      <c r="K1962" s="60"/>
      <c r="L1962" s="55" t="str">
        <f>IFERROR(VLOOKUP(E1962,'Inf_NO MODIFICAR'!$T$6:$V$31,2,FALSE),"")</f>
        <v/>
      </c>
      <c r="M1962" s="55" t="str">
        <f>IFERROR(VLOOKUP(E1962,'Inf_NO MODIFICAR'!$T$6:$V$31,3,FALSE),"")</f>
        <v/>
      </c>
    </row>
    <row r="1963" spans="1:13" x14ac:dyDescent="0.25">
      <c r="A1963" s="55" t="str">
        <f t="shared" si="95"/>
        <v>recomejSinaloa6</v>
      </c>
      <c r="B1963" s="55">
        <f t="shared" si="96"/>
        <v>6</v>
      </c>
      <c r="C1963" s="60">
        <f t="shared" si="97"/>
        <v>27</v>
      </c>
      <c r="D1963" s="60" t="str">
        <f>IFERROR(VLOOKUP($E1963,'Inf_NO MODIFICAR'!$P$6:$Q$41,2,FALSE),"")</f>
        <v>Sinaloa</v>
      </c>
      <c r="E1963" s="331">
        <v>27</v>
      </c>
      <c r="F1963" s="332" t="s">
        <v>248</v>
      </c>
      <c r="G1963" s="332" t="s">
        <v>128</v>
      </c>
      <c r="H1963" s="343">
        <v>7.2893615503904774E-2</v>
      </c>
      <c r="I1963" s="334">
        <v>1</v>
      </c>
      <c r="J1963" s="324"/>
      <c r="K1963" s="60"/>
      <c r="L1963" s="55" t="str">
        <f>IFERROR(VLOOKUP(E1963,'Inf_NO MODIFICAR'!$T$6:$V$31,2,FALSE),"")</f>
        <v/>
      </c>
      <c r="M1963" s="55" t="str">
        <f>IFERROR(VLOOKUP(E1963,'Inf_NO MODIFICAR'!$T$6:$V$31,3,FALSE),"")</f>
        <v/>
      </c>
    </row>
    <row r="1964" spans="1:13" x14ac:dyDescent="0.25">
      <c r="A1964" s="55" t="str">
        <f t="shared" si="95"/>
        <v>recomejSinaloa7</v>
      </c>
      <c r="B1964" s="55">
        <f t="shared" si="96"/>
        <v>7</v>
      </c>
      <c r="C1964" s="60">
        <f t="shared" si="97"/>
        <v>27</v>
      </c>
      <c r="D1964" s="60" t="str">
        <f>IFERROR(VLOOKUP($E1964,'Inf_NO MODIFICAR'!$P$6:$Q$41,2,FALSE),"")</f>
        <v>Sinaloa</v>
      </c>
      <c r="E1964" s="331">
        <v>27</v>
      </c>
      <c r="F1964" s="332" t="s">
        <v>248</v>
      </c>
      <c r="G1964" s="332" t="s">
        <v>129</v>
      </c>
      <c r="H1964" s="343">
        <v>6.5653807605891124E-2</v>
      </c>
      <c r="I1964" s="334">
        <v>1</v>
      </c>
      <c r="J1964" s="324"/>
      <c r="K1964" s="60"/>
      <c r="L1964" s="55" t="str">
        <f>IFERROR(VLOOKUP(E1964,'Inf_NO MODIFICAR'!$T$6:$V$31,2,FALSE),"")</f>
        <v/>
      </c>
      <c r="M1964" s="55" t="str">
        <f>IFERROR(VLOOKUP(E1964,'Inf_NO MODIFICAR'!$T$6:$V$31,3,FALSE),"")</f>
        <v/>
      </c>
    </row>
    <row r="1965" spans="1:13" x14ac:dyDescent="0.25">
      <c r="A1965" s="55" t="str">
        <f t="shared" si="95"/>
        <v>recomejSinaloa8</v>
      </c>
      <c r="B1965" s="55">
        <f t="shared" si="96"/>
        <v>8</v>
      </c>
      <c r="C1965" s="60">
        <f t="shared" si="97"/>
        <v>27</v>
      </c>
      <c r="D1965" s="60" t="str">
        <f>IFERROR(VLOOKUP($E1965,'Inf_NO MODIFICAR'!$P$6:$Q$41,2,FALSE),"")</f>
        <v>Sinaloa</v>
      </c>
      <c r="E1965" s="331">
        <v>27</v>
      </c>
      <c r="F1965" s="332" t="s">
        <v>248</v>
      </c>
      <c r="G1965" s="332" t="s">
        <v>134</v>
      </c>
      <c r="H1965" s="343">
        <v>4.7313876411117006E-2</v>
      </c>
      <c r="I1965" s="334">
        <v>1</v>
      </c>
      <c r="J1965" s="324"/>
      <c r="K1965" s="60"/>
      <c r="L1965" s="55" t="str">
        <f>IFERROR(VLOOKUP(E1965,'Inf_NO MODIFICAR'!$T$6:$V$31,2,FALSE),"")</f>
        <v/>
      </c>
      <c r="M1965" s="55" t="str">
        <f>IFERROR(VLOOKUP(E1965,'Inf_NO MODIFICAR'!$T$6:$V$31,3,FALSE),"")</f>
        <v/>
      </c>
    </row>
    <row r="1966" spans="1:13" x14ac:dyDescent="0.25">
      <c r="A1966" s="55" t="str">
        <f t="shared" si="95"/>
        <v>recomejSinaloa9</v>
      </c>
      <c r="B1966" s="55">
        <f t="shared" si="96"/>
        <v>9</v>
      </c>
      <c r="C1966" s="60">
        <f t="shared" si="97"/>
        <v>27</v>
      </c>
      <c r="D1966" s="60" t="str">
        <f>IFERROR(VLOOKUP($E1966,'Inf_NO MODIFICAR'!$P$6:$Q$41,2,FALSE),"")</f>
        <v>Sinaloa</v>
      </c>
      <c r="E1966" s="331">
        <v>27</v>
      </c>
      <c r="F1966" s="332" t="s">
        <v>248</v>
      </c>
      <c r="G1966" s="332" t="s">
        <v>139</v>
      </c>
      <c r="H1966" s="343">
        <v>3.6889768317525259E-2</v>
      </c>
      <c r="I1966" s="334">
        <v>1</v>
      </c>
      <c r="J1966" s="324"/>
      <c r="K1966" s="60"/>
      <c r="L1966" s="55" t="str">
        <f>IFERROR(VLOOKUP(E1966,'Inf_NO MODIFICAR'!$T$6:$V$31,2,FALSE),"")</f>
        <v/>
      </c>
      <c r="M1966" s="55" t="str">
        <f>IFERROR(VLOOKUP(E1966,'Inf_NO MODIFICAR'!$T$6:$V$31,3,FALSE),"")</f>
        <v/>
      </c>
    </row>
    <row r="1967" spans="1:13" x14ac:dyDescent="0.25">
      <c r="A1967" s="55" t="str">
        <f t="shared" si="95"/>
        <v>recomejSinaloa10</v>
      </c>
      <c r="B1967" s="55">
        <f t="shared" si="96"/>
        <v>10</v>
      </c>
      <c r="C1967" s="60">
        <f t="shared" si="97"/>
        <v>27</v>
      </c>
      <c r="D1967" s="60" t="str">
        <f>IFERROR(VLOOKUP($E1967,'Inf_NO MODIFICAR'!$P$6:$Q$41,2,FALSE),"")</f>
        <v>Sinaloa</v>
      </c>
      <c r="E1967" s="331">
        <v>27</v>
      </c>
      <c r="F1967" s="332" t="s">
        <v>248</v>
      </c>
      <c r="G1967" s="332" t="s">
        <v>142</v>
      </c>
      <c r="H1967" s="343">
        <v>3.3160370001642347E-2</v>
      </c>
      <c r="I1967" s="334">
        <v>1</v>
      </c>
      <c r="J1967" s="324"/>
      <c r="K1967" s="60"/>
      <c r="L1967" s="55" t="str">
        <f>IFERROR(VLOOKUP(E1967,'Inf_NO MODIFICAR'!$T$6:$V$31,2,FALSE),"")</f>
        <v/>
      </c>
      <c r="M1967" s="55" t="str">
        <f>IFERROR(VLOOKUP(E1967,'Inf_NO MODIFICAR'!$T$6:$V$31,3,FALSE),"")</f>
        <v/>
      </c>
    </row>
    <row r="1968" spans="1:13" x14ac:dyDescent="0.25">
      <c r="A1968" s="55" t="str">
        <f t="shared" si="95"/>
        <v>recomejSinaloa11</v>
      </c>
      <c r="B1968" s="55">
        <f t="shared" si="96"/>
        <v>11</v>
      </c>
      <c r="C1968" s="60">
        <f t="shared" si="97"/>
        <v>27</v>
      </c>
      <c r="D1968" s="60" t="str">
        <f>IFERROR(VLOOKUP($E1968,'Inf_NO MODIFICAR'!$P$6:$Q$41,2,FALSE),"")</f>
        <v>Sinaloa</v>
      </c>
      <c r="E1968" s="331">
        <v>27</v>
      </c>
      <c r="F1968" s="332" t="s">
        <v>248</v>
      </c>
      <c r="G1968" s="332" t="s">
        <v>127</v>
      </c>
      <c r="H1968" s="343">
        <v>2.5879623981284225E-2</v>
      </c>
      <c r="I1968" s="334">
        <v>1</v>
      </c>
      <c r="J1968" s="324"/>
      <c r="K1968" s="60"/>
      <c r="L1968" s="55" t="str">
        <f>IFERROR(VLOOKUP(E1968,'Inf_NO MODIFICAR'!$T$6:$V$31,2,FALSE),"")</f>
        <v/>
      </c>
      <c r="M1968" s="55" t="str">
        <f>IFERROR(VLOOKUP(E1968,'Inf_NO MODIFICAR'!$T$6:$V$31,3,FALSE),"")</f>
        <v/>
      </c>
    </row>
    <row r="1969" spans="1:13" x14ac:dyDescent="0.25">
      <c r="A1969" s="55" t="str">
        <f t="shared" si="95"/>
        <v>recomejSinaloa12</v>
      </c>
      <c r="B1969" s="55">
        <f t="shared" si="96"/>
        <v>12</v>
      </c>
      <c r="C1969" s="60">
        <f t="shared" si="97"/>
        <v>27</v>
      </c>
      <c r="D1969" s="60" t="str">
        <f>IFERROR(VLOOKUP($E1969,'Inf_NO MODIFICAR'!$P$6:$Q$41,2,FALSE),"")</f>
        <v>Sinaloa</v>
      </c>
      <c r="E1969" s="331">
        <v>27</v>
      </c>
      <c r="F1969" s="332" t="s">
        <v>248</v>
      </c>
      <c r="G1969" s="332" t="s">
        <v>145</v>
      </c>
      <c r="H1969" s="343">
        <v>2.4504476254385801E-2</v>
      </c>
      <c r="I1969" s="334">
        <v>1</v>
      </c>
      <c r="J1969" s="324"/>
      <c r="K1969" s="60"/>
      <c r="L1969" s="55" t="str">
        <f>IFERROR(VLOOKUP(E1969,'Inf_NO MODIFICAR'!$T$6:$V$31,2,FALSE),"")</f>
        <v/>
      </c>
      <c r="M1969" s="55" t="str">
        <f>IFERROR(VLOOKUP(E1969,'Inf_NO MODIFICAR'!$T$6:$V$31,3,FALSE),"")</f>
        <v/>
      </c>
    </row>
    <row r="1970" spans="1:13" x14ac:dyDescent="0.25">
      <c r="A1970" s="55" t="str">
        <f t="shared" si="95"/>
        <v>recomejSinaloa13</v>
      </c>
      <c r="B1970" s="55">
        <f t="shared" si="96"/>
        <v>13</v>
      </c>
      <c r="C1970" s="60">
        <f t="shared" si="97"/>
        <v>27</v>
      </c>
      <c r="D1970" s="60" t="str">
        <f>IFERROR(VLOOKUP($E1970,'Inf_NO MODIFICAR'!$P$6:$Q$41,2,FALSE),"")</f>
        <v>Sinaloa</v>
      </c>
      <c r="E1970" s="331">
        <v>27</v>
      </c>
      <c r="F1970" s="332" t="s">
        <v>248</v>
      </c>
      <c r="G1970" s="332" t="s">
        <v>130</v>
      </c>
      <c r="H1970" s="343">
        <v>1.9301388863362412E-2</v>
      </c>
      <c r="I1970" s="334">
        <v>1</v>
      </c>
      <c r="J1970" s="324"/>
      <c r="K1970" s="60"/>
      <c r="L1970" s="55" t="str">
        <f>IFERROR(VLOOKUP(E1970,'Inf_NO MODIFICAR'!$T$6:$V$31,2,FALSE),"")</f>
        <v/>
      </c>
      <c r="M1970" s="55" t="str">
        <f>IFERROR(VLOOKUP(E1970,'Inf_NO MODIFICAR'!$T$6:$V$31,3,FALSE),"")</f>
        <v/>
      </c>
    </row>
    <row r="1971" spans="1:13" x14ac:dyDescent="0.25">
      <c r="A1971" s="55" t="str">
        <f t="shared" si="95"/>
        <v>recomejSinaloa14</v>
      </c>
      <c r="B1971" s="55">
        <f t="shared" si="96"/>
        <v>14</v>
      </c>
      <c r="C1971" s="60">
        <f t="shared" si="97"/>
        <v>27</v>
      </c>
      <c r="D1971" s="60" t="str">
        <f>IFERROR(VLOOKUP($E1971,'Inf_NO MODIFICAR'!$P$6:$Q$41,2,FALSE),"")</f>
        <v>Sinaloa</v>
      </c>
      <c r="E1971" s="331">
        <v>27</v>
      </c>
      <c r="F1971" s="332" t="s">
        <v>248</v>
      </c>
      <c r="G1971" s="332" t="s">
        <v>143</v>
      </c>
      <c r="H1971" s="343">
        <v>1.3647330192733597E-2</v>
      </c>
      <c r="I1971" s="334">
        <v>1</v>
      </c>
      <c r="J1971" s="324"/>
      <c r="K1971" s="60"/>
      <c r="L1971" s="55" t="str">
        <f>IFERROR(VLOOKUP(E1971,'Inf_NO MODIFICAR'!$T$6:$V$31,2,FALSE),"")</f>
        <v/>
      </c>
      <c r="M1971" s="55" t="str">
        <f>IFERROR(VLOOKUP(E1971,'Inf_NO MODIFICAR'!$T$6:$V$31,3,FALSE),"")</f>
        <v/>
      </c>
    </row>
    <row r="1972" spans="1:13" x14ac:dyDescent="0.25">
      <c r="A1972" s="55" t="str">
        <f t="shared" si="95"/>
        <v>recomejSinaloa15</v>
      </c>
      <c r="B1972" s="55">
        <f t="shared" si="96"/>
        <v>15</v>
      </c>
      <c r="C1972" s="60">
        <f t="shared" si="97"/>
        <v>27</v>
      </c>
      <c r="D1972" s="60" t="str">
        <f>IFERROR(VLOOKUP($E1972,'Inf_NO MODIFICAR'!$P$6:$Q$41,2,FALSE),"")</f>
        <v>Sinaloa</v>
      </c>
      <c r="E1972" s="331">
        <v>27</v>
      </c>
      <c r="F1972" s="332" t="s">
        <v>248</v>
      </c>
      <c r="G1972" s="340" t="s">
        <v>144</v>
      </c>
      <c r="H1972" s="343">
        <v>1.3371217533992221E-2</v>
      </c>
      <c r="I1972" s="334">
        <v>1</v>
      </c>
      <c r="J1972" s="324"/>
      <c r="K1972" s="60"/>
      <c r="L1972" s="55" t="str">
        <f>IFERROR(VLOOKUP(E1972,'Inf_NO MODIFICAR'!$T$6:$V$31,2,FALSE),"")</f>
        <v/>
      </c>
      <c r="M1972" s="55" t="str">
        <f>IFERROR(VLOOKUP(E1972,'Inf_NO MODIFICAR'!$T$6:$V$31,3,FALSE),"")</f>
        <v/>
      </c>
    </row>
    <row r="1973" spans="1:13" x14ac:dyDescent="0.25">
      <c r="A1973" s="55" t="str">
        <f t="shared" si="95"/>
        <v>recomejSinaloa16</v>
      </c>
      <c r="B1973" s="55">
        <f t="shared" si="96"/>
        <v>16</v>
      </c>
      <c r="C1973" s="60">
        <f t="shared" si="97"/>
        <v>27</v>
      </c>
      <c r="D1973" s="60" t="str">
        <f>IFERROR(VLOOKUP($E1973,'Inf_NO MODIFICAR'!$P$6:$Q$41,2,FALSE),"")</f>
        <v>Sinaloa</v>
      </c>
      <c r="E1973" s="331">
        <v>27</v>
      </c>
      <c r="F1973" s="332" t="s">
        <v>248</v>
      </c>
      <c r="G1973" s="332" t="s">
        <v>812</v>
      </c>
      <c r="H1973" s="343">
        <v>1.2297595963820906E-2</v>
      </c>
      <c r="I1973" s="334">
        <v>1</v>
      </c>
      <c r="J1973" s="324"/>
      <c r="K1973" s="60"/>
      <c r="L1973" s="55" t="str">
        <f>IFERROR(VLOOKUP(E1973,'Inf_NO MODIFICAR'!$T$6:$V$31,2,FALSE),"")</f>
        <v/>
      </c>
      <c r="M1973" s="55" t="str">
        <f>IFERROR(VLOOKUP(E1973,'Inf_NO MODIFICAR'!$T$6:$V$31,3,FALSE),"")</f>
        <v/>
      </c>
    </row>
    <row r="1974" spans="1:13" x14ac:dyDescent="0.25">
      <c r="A1974" s="55" t="str">
        <f t="shared" si="95"/>
        <v>recomejSinaloa17</v>
      </c>
      <c r="B1974" s="55">
        <f t="shared" si="96"/>
        <v>17</v>
      </c>
      <c r="C1974" s="60">
        <f t="shared" si="97"/>
        <v>27</v>
      </c>
      <c r="D1974" s="60" t="str">
        <f>IFERROR(VLOOKUP($E1974,'Inf_NO MODIFICAR'!$P$6:$Q$41,2,FALSE),"")</f>
        <v>Sinaloa</v>
      </c>
      <c r="E1974" s="331">
        <v>27</v>
      </c>
      <c r="F1974" s="332" t="s">
        <v>248</v>
      </c>
      <c r="G1974" s="340" t="s">
        <v>141</v>
      </c>
      <c r="H1974" s="343">
        <v>1.1093226257139058E-2</v>
      </c>
      <c r="I1974" s="334">
        <v>1</v>
      </c>
      <c r="J1974" s="324"/>
      <c r="K1974" s="60"/>
      <c r="L1974" s="55" t="str">
        <f>IFERROR(VLOOKUP(E1974,'Inf_NO MODIFICAR'!$T$6:$V$31,2,FALSE),"")</f>
        <v/>
      </c>
      <c r="M1974" s="55" t="str">
        <f>IFERROR(VLOOKUP(E1974,'Inf_NO MODIFICAR'!$T$6:$V$31,3,FALSE),"")</f>
        <v/>
      </c>
    </row>
    <row r="1975" spans="1:13" x14ac:dyDescent="0.25">
      <c r="A1975" s="55" t="str">
        <f t="shared" ref="A1975:A2038" si="98">+CONCATENATE($D$1310,F1975,B1975)</f>
        <v>recomejSinaloa18</v>
      </c>
      <c r="B1975" s="55">
        <f t="shared" si="96"/>
        <v>18</v>
      </c>
      <c r="C1975" s="60">
        <f t="shared" si="97"/>
        <v>27</v>
      </c>
      <c r="D1975" s="60" t="str">
        <f>IFERROR(VLOOKUP($E1975,'Inf_NO MODIFICAR'!$P$6:$Q$41,2,FALSE),"")</f>
        <v>Sinaloa</v>
      </c>
      <c r="E1975" s="331">
        <v>27</v>
      </c>
      <c r="F1975" s="332" t="s">
        <v>248</v>
      </c>
      <c r="G1975" s="332" t="s">
        <v>132</v>
      </c>
      <c r="H1975" s="343">
        <v>9.7377067082557618E-3</v>
      </c>
      <c r="I1975" s="334">
        <v>1</v>
      </c>
      <c r="J1975" s="324"/>
      <c r="K1975" s="60"/>
      <c r="L1975" s="55" t="str">
        <f>IFERROR(VLOOKUP(E1975,'Inf_NO MODIFICAR'!$T$6:$V$31,2,FALSE),"")</f>
        <v/>
      </c>
      <c r="M1975" s="55" t="str">
        <f>IFERROR(VLOOKUP(E1975,'Inf_NO MODIFICAR'!$T$6:$V$31,3,FALSE),"")</f>
        <v/>
      </c>
    </row>
    <row r="1976" spans="1:13" x14ac:dyDescent="0.25">
      <c r="A1976" s="55" t="str">
        <f t="shared" si="98"/>
        <v>recomejSinaloa19</v>
      </c>
      <c r="B1976" s="55">
        <f t="shared" si="96"/>
        <v>19</v>
      </c>
      <c r="C1976" s="60">
        <f t="shared" si="97"/>
        <v>27</v>
      </c>
      <c r="D1976" s="60" t="str">
        <f>IFERROR(VLOOKUP($E1976,'Inf_NO MODIFICAR'!$P$6:$Q$41,2,FALSE),"")</f>
        <v>Sinaloa</v>
      </c>
      <c r="E1976" s="331">
        <v>27</v>
      </c>
      <c r="F1976" s="332" t="s">
        <v>248</v>
      </c>
      <c r="G1976" s="340" t="s">
        <v>135</v>
      </c>
      <c r="H1976" s="343">
        <v>7.9485833075491653E-3</v>
      </c>
      <c r="I1976" s="334">
        <v>1</v>
      </c>
      <c r="J1976" s="324"/>
      <c r="K1976" s="60"/>
      <c r="L1976" s="55" t="str">
        <f>IFERROR(VLOOKUP(E1976,'Inf_NO MODIFICAR'!$T$6:$V$31,2,FALSE),"")</f>
        <v/>
      </c>
      <c r="M1976" s="55" t="str">
        <f>IFERROR(VLOOKUP(E1976,'Inf_NO MODIFICAR'!$T$6:$V$31,3,FALSE),"")</f>
        <v/>
      </c>
    </row>
    <row r="1977" spans="1:13" x14ac:dyDescent="0.25">
      <c r="A1977" s="55" t="str">
        <f t="shared" si="98"/>
        <v>recomejSinaloa20</v>
      </c>
      <c r="B1977" s="55">
        <f t="shared" si="96"/>
        <v>20</v>
      </c>
      <c r="C1977" s="60">
        <f t="shared" si="97"/>
        <v>27</v>
      </c>
      <c r="D1977" s="60" t="str">
        <f>IFERROR(VLOOKUP($E1977,'Inf_NO MODIFICAR'!$P$6:$Q$41,2,FALSE),"")</f>
        <v>Sinaloa</v>
      </c>
      <c r="E1977" s="331">
        <v>27</v>
      </c>
      <c r="F1977" s="332" t="s">
        <v>248</v>
      </c>
      <c r="G1977" s="332" t="s">
        <v>131</v>
      </c>
      <c r="H1977" s="343">
        <v>3.2063489542108383E-3</v>
      </c>
      <c r="I1977" s="334">
        <v>1</v>
      </c>
      <c r="J1977" s="324"/>
      <c r="K1977" s="60"/>
      <c r="L1977" s="55" t="str">
        <f>IFERROR(VLOOKUP(E1977,'Inf_NO MODIFICAR'!$T$6:$V$31,2,FALSE),"")</f>
        <v/>
      </c>
      <c r="M1977" s="55" t="str">
        <f>IFERROR(VLOOKUP(E1977,'Inf_NO MODIFICAR'!$T$6:$V$31,3,FALSE),"")</f>
        <v/>
      </c>
    </row>
    <row r="1978" spans="1:13" x14ac:dyDescent="0.25">
      <c r="A1978" s="55" t="str">
        <f t="shared" si="98"/>
        <v>recomejSinaloa21</v>
      </c>
      <c r="B1978" s="55">
        <f t="shared" si="96"/>
        <v>21</v>
      </c>
      <c r="C1978" s="60">
        <f t="shared" si="97"/>
        <v>27</v>
      </c>
      <c r="D1978" s="60" t="str">
        <f>IFERROR(VLOOKUP($E1978,'Inf_NO MODIFICAR'!$P$6:$Q$41,2,FALSE),"")</f>
        <v>Sinaloa</v>
      </c>
      <c r="E1978" s="331">
        <v>27</v>
      </c>
      <c r="F1978" s="332" t="s">
        <v>248</v>
      </c>
      <c r="G1978" s="332" t="s">
        <v>136</v>
      </c>
      <c r="H1978" s="343">
        <v>1.9328098132939506E-3</v>
      </c>
      <c r="I1978" s="334">
        <v>1</v>
      </c>
      <c r="J1978" s="324"/>
      <c r="K1978" s="60"/>
      <c r="L1978" s="55" t="str">
        <f>IFERROR(VLOOKUP(E1978,'Inf_NO MODIFICAR'!$T$6:$V$31,2,FALSE),"")</f>
        <v/>
      </c>
      <c r="M1978" s="55" t="str">
        <f>IFERROR(VLOOKUP(E1978,'Inf_NO MODIFICAR'!$T$6:$V$31,3,FALSE),"")</f>
        <v/>
      </c>
    </row>
    <row r="1979" spans="1:13" x14ac:dyDescent="0.25">
      <c r="A1979" s="55" t="str">
        <f t="shared" si="98"/>
        <v>recomejSinaloa22</v>
      </c>
      <c r="B1979" s="55">
        <f t="shared" si="96"/>
        <v>22</v>
      </c>
      <c r="C1979" s="60">
        <f t="shared" si="97"/>
        <v>27</v>
      </c>
      <c r="D1979" s="60" t="str">
        <f>IFERROR(VLOOKUP($E1979,'Inf_NO MODIFICAR'!$P$6:$Q$41,2,FALSE),"")</f>
        <v>Sinaloa</v>
      </c>
      <c r="E1979" s="331">
        <v>27</v>
      </c>
      <c r="F1979" s="332" t="s">
        <v>248</v>
      </c>
      <c r="G1979" s="332" t="s">
        <v>146</v>
      </c>
      <c r="H1979" s="343">
        <v>0.31875425643684802</v>
      </c>
      <c r="I1979" s="335">
        <v>2</v>
      </c>
      <c r="J1979" s="324"/>
      <c r="K1979" s="60"/>
      <c r="L1979" s="55" t="str">
        <f>IFERROR(VLOOKUP(E1979,'Inf_NO MODIFICAR'!$T$6:$V$31,2,FALSE),"")</f>
        <v/>
      </c>
      <c r="M1979" s="55" t="str">
        <f>IFERROR(VLOOKUP(E1979,'Inf_NO MODIFICAR'!$T$6:$V$31,3,FALSE),"")</f>
        <v/>
      </c>
    </row>
    <row r="1980" spans="1:13" x14ac:dyDescent="0.25">
      <c r="A1980" s="55" t="str">
        <f t="shared" si="98"/>
        <v>recomejSinaloa23</v>
      </c>
      <c r="B1980" s="55">
        <f t="shared" si="96"/>
        <v>23</v>
      </c>
      <c r="C1980" s="60">
        <f t="shared" si="97"/>
        <v>27</v>
      </c>
      <c r="D1980" s="60" t="str">
        <f>IFERROR(VLOOKUP($E1980,'Inf_NO MODIFICAR'!$P$6:$Q$41,2,FALSE),"")</f>
        <v>Sinaloa</v>
      </c>
      <c r="E1980" s="331">
        <v>27</v>
      </c>
      <c r="F1980" s="332" t="s">
        <v>248</v>
      </c>
      <c r="G1980" s="340" t="s">
        <v>8</v>
      </c>
      <c r="H1980" s="343">
        <v>8.6254193598596166E-2</v>
      </c>
      <c r="I1980" s="334">
        <v>3</v>
      </c>
      <c r="J1980" s="324"/>
      <c r="K1980" s="60"/>
      <c r="L1980" s="55" t="str">
        <f>IFERROR(VLOOKUP(E1980,'Inf_NO MODIFICAR'!$T$6:$V$31,2,FALSE),"")</f>
        <v/>
      </c>
      <c r="M1980" s="55" t="str">
        <f>IFERROR(VLOOKUP(E1980,'Inf_NO MODIFICAR'!$T$6:$V$31,3,FALSE),"")</f>
        <v/>
      </c>
    </row>
    <row r="1981" spans="1:13" x14ac:dyDescent="0.25">
      <c r="A1981" s="55" t="str">
        <f t="shared" si="98"/>
        <v>recomejSinaloa24</v>
      </c>
      <c r="B1981" s="55">
        <f t="shared" si="96"/>
        <v>24</v>
      </c>
      <c r="C1981" s="60">
        <f t="shared" si="97"/>
        <v>27</v>
      </c>
      <c r="D1981" s="60" t="str">
        <f>IFERROR(VLOOKUP($E1981,'Inf_NO MODIFICAR'!$P$6:$Q$41,2,FALSE),"")</f>
        <v>Sinaloa</v>
      </c>
      <c r="E1981" s="331">
        <v>27</v>
      </c>
      <c r="F1981" s="332" t="s">
        <v>248</v>
      </c>
      <c r="G1981" s="332" t="s">
        <v>586</v>
      </c>
      <c r="H1981" s="343">
        <v>1.7650261625744967E-2</v>
      </c>
      <c r="I1981" s="334">
        <v>4</v>
      </c>
      <c r="J1981" s="324"/>
      <c r="K1981" s="60"/>
      <c r="L1981" s="55" t="str">
        <f>IFERROR(VLOOKUP(E1981,'Inf_NO MODIFICAR'!$T$6:$V$31,2,FALSE),"")</f>
        <v/>
      </c>
      <c r="M1981" s="55" t="str">
        <f>IFERROR(VLOOKUP(E1981,'Inf_NO MODIFICAR'!$T$6:$V$31,3,FALSE),"")</f>
        <v/>
      </c>
    </row>
    <row r="1982" spans="1:13" x14ac:dyDescent="0.25">
      <c r="A1982" s="55" t="str">
        <f t="shared" si="98"/>
        <v>recomejSonora1</v>
      </c>
      <c r="B1982" s="55">
        <f t="shared" si="96"/>
        <v>1</v>
      </c>
      <c r="C1982" s="60">
        <f t="shared" si="97"/>
        <v>28</v>
      </c>
      <c r="D1982" s="60" t="str">
        <f>IFERROR(VLOOKUP($E1982,'Inf_NO MODIFICAR'!$P$6:$Q$41,2,FALSE),"")</f>
        <v>Sonora</v>
      </c>
      <c r="E1982" s="331">
        <v>28</v>
      </c>
      <c r="F1982" s="332" t="s">
        <v>23</v>
      </c>
      <c r="G1982" s="340" t="s">
        <v>126</v>
      </c>
      <c r="H1982" s="343">
        <v>0.15547076097226445</v>
      </c>
      <c r="I1982" s="334">
        <v>1</v>
      </c>
      <c r="J1982" s="324"/>
      <c r="K1982" s="60"/>
      <c r="L1982" s="55" t="str">
        <f>IFERROR(VLOOKUP(E1982,'Inf_NO MODIFICAR'!$T$6:$V$31,2,FALSE),"")</f>
        <v/>
      </c>
      <c r="M1982" s="55" t="str">
        <f>IFERROR(VLOOKUP(E1982,'Inf_NO MODIFICAR'!$T$6:$V$31,3,FALSE),"")</f>
        <v/>
      </c>
    </row>
    <row r="1983" spans="1:13" x14ac:dyDescent="0.25">
      <c r="A1983" s="55" t="str">
        <f t="shared" si="98"/>
        <v>recomejSonora2</v>
      </c>
      <c r="B1983" s="55">
        <f t="shared" si="96"/>
        <v>2</v>
      </c>
      <c r="C1983" s="60">
        <f t="shared" si="97"/>
        <v>28</v>
      </c>
      <c r="D1983" s="60" t="str">
        <f>IFERROR(VLOOKUP($E1983,'Inf_NO MODIFICAR'!$P$6:$Q$41,2,FALSE),"")</f>
        <v>Sonora</v>
      </c>
      <c r="E1983" s="331">
        <v>28</v>
      </c>
      <c r="F1983" s="332" t="s">
        <v>23</v>
      </c>
      <c r="G1983" s="332" t="s">
        <v>140</v>
      </c>
      <c r="H1983" s="343">
        <v>0.1025446298208335</v>
      </c>
      <c r="I1983" s="334">
        <v>1</v>
      </c>
      <c r="J1983" s="324"/>
      <c r="K1983" s="60"/>
      <c r="L1983" s="55" t="str">
        <f>IFERROR(VLOOKUP(E1983,'Inf_NO MODIFICAR'!$T$6:$V$31,2,FALSE),"")</f>
        <v/>
      </c>
      <c r="M1983" s="55" t="str">
        <f>IFERROR(VLOOKUP(E1983,'Inf_NO MODIFICAR'!$T$6:$V$31,3,FALSE),"")</f>
        <v/>
      </c>
    </row>
    <row r="1984" spans="1:13" x14ac:dyDescent="0.25">
      <c r="A1984" s="55" t="str">
        <f t="shared" si="98"/>
        <v>recomejSonora3</v>
      </c>
      <c r="B1984" s="55">
        <f t="shared" si="96"/>
        <v>3</v>
      </c>
      <c r="C1984" s="60">
        <f t="shared" si="97"/>
        <v>28</v>
      </c>
      <c r="D1984" s="60" t="str">
        <f>IFERROR(VLOOKUP($E1984,'Inf_NO MODIFICAR'!$P$6:$Q$41,2,FALSE),"")</f>
        <v>Sonora</v>
      </c>
      <c r="E1984" s="331">
        <v>28</v>
      </c>
      <c r="F1984" s="332" t="s">
        <v>23</v>
      </c>
      <c r="G1984" s="332" t="s">
        <v>134</v>
      </c>
      <c r="H1984" s="343">
        <v>9.725199842402521E-2</v>
      </c>
      <c r="I1984" s="334">
        <v>1</v>
      </c>
      <c r="J1984" s="324"/>
      <c r="K1984" s="60"/>
      <c r="L1984" s="55" t="str">
        <f>IFERROR(VLOOKUP(E1984,'Inf_NO MODIFICAR'!$T$6:$V$31,2,FALSE),"")</f>
        <v/>
      </c>
      <c r="M1984" s="55" t="str">
        <f>IFERROR(VLOOKUP(E1984,'Inf_NO MODIFICAR'!$T$6:$V$31,3,FALSE),"")</f>
        <v/>
      </c>
    </row>
    <row r="1985" spans="1:13" x14ac:dyDescent="0.25">
      <c r="A1985" s="55" t="str">
        <f t="shared" si="98"/>
        <v>recomejSonora4</v>
      </c>
      <c r="B1985" s="55">
        <f t="shared" si="96"/>
        <v>4</v>
      </c>
      <c r="C1985" s="60">
        <f t="shared" si="97"/>
        <v>28</v>
      </c>
      <c r="D1985" s="60" t="str">
        <f>IFERROR(VLOOKUP($E1985,'Inf_NO MODIFICAR'!$P$6:$Q$41,2,FALSE),"")</f>
        <v>Sonora</v>
      </c>
      <c r="E1985" s="331">
        <v>28</v>
      </c>
      <c r="F1985" s="332" t="s">
        <v>23</v>
      </c>
      <c r="G1985" s="332" t="s">
        <v>138</v>
      </c>
      <c r="H1985" s="343">
        <v>8.6882414330706509E-2</v>
      </c>
      <c r="I1985" s="334">
        <v>1</v>
      </c>
      <c r="J1985" s="324"/>
      <c r="K1985" s="60"/>
      <c r="L1985" s="55" t="str">
        <f>IFERROR(VLOOKUP(E1985,'Inf_NO MODIFICAR'!$T$6:$V$31,2,FALSE),"")</f>
        <v/>
      </c>
      <c r="M1985" s="55" t="str">
        <f>IFERROR(VLOOKUP(E1985,'Inf_NO MODIFICAR'!$T$6:$V$31,3,FALSE),"")</f>
        <v/>
      </c>
    </row>
    <row r="1986" spans="1:13" x14ac:dyDescent="0.25">
      <c r="A1986" s="55" t="str">
        <f t="shared" si="98"/>
        <v>recomejSonora5</v>
      </c>
      <c r="B1986" s="55">
        <f t="shared" si="96"/>
        <v>5</v>
      </c>
      <c r="C1986" s="60">
        <f t="shared" si="97"/>
        <v>28</v>
      </c>
      <c r="D1986" s="60" t="str">
        <f>IFERROR(VLOOKUP($E1986,'Inf_NO MODIFICAR'!$P$6:$Q$41,2,FALSE),"")</f>
        <v>Sonora</v>
      </c>
      <c r="E1986" s="331">
        <v>28</v>
      </c>
      <c r="F1986" s="332" t="s">
        <v>23</v>
      </c>
      <c r="G1986" s="340" t="s">
        <v>133</v>
      </c>
      <c r="H1986" s="343">
        <v>8.5165058939819863E-2</v>
      </c>
      <c r="I1986" s="334">
        <v>1</v>
      </c>
      <c r="J1986" s="324"/>
      <c r="K1986" s="60"/>
      <c r="L1986" s="55" t="str">
        <f>IFERROR(VLOOKUP(E1986,'Inf_NO MODIFICAR'!$T$6:$V$31,2,FALSE),"")</f>
        <v/>
      </c>
      <c r="M1986" s="55" t="str">
        <f>IFERROR(VLOOKUP(E1986,'Inf_NO MODIFICAR'!$T$6:$V$31,3,FALSE),"")</f>
        <v/>
      </c>
    </row>
    <row r="1987" spans="1:13" x14ac:dyDescent="0.25">
      <c r="A1987" s="55" t="str">
        <f t="shared" si="98"/>
        <v>recomejSonora6</v>
      </c>
      <c r="B1987" s="55">
        <f t="shared" si="96"/>
        <v>6</v>
      </c>
      <c r="C1987" s="60">
        <f t="shared" si="97"/>
        <v>28</v>
      </c>
      <c r="D1987" s="60" t="str">
        <f>IFERROR(VLOOKUP($E1987,'Inf_NO MODIFICAR'!$P$6:$Q$41,2,FALSE),"")</f>
        <v>Sonora</v>
      </c>
      <c r="E1987" s="331">
        <v>28</v>
      </c>
      <c r="F1987" s="332" t="s">
        <v>23</v>
      </c>
      <c r="G1987" s="332" t="s">
        <v>128</v>
      </c>
      <c r="H1987" s="343">
        <v>6.8506182315395639E-2</v>
      </c>
      <c r="I1987" s="334">
        <v>1</v>
      </c>
      <c r="J1987" s="324"/>
      <c r="K1987" s="60"/>
      <c r="L1987" s="55" t="str">
        <f>IFERROR(VLOOKUP(E1987,'Inf_NO MODIFICAR'!$T$6:$V$31,2,FALSE),"")</f>
        <v/>
      </c>
      <c r="M1987" s="55" t="str">
        <f>IFERROR(VLOOKUP(E1987,'Inf_NO MODIFICAR'!$T$6:$V$31,3,FALSE),"")</f>
        <v/>
      </c>
    </row>
    <row r="1988" spans="1:13" x14ac:dyDescent="0.25">
      <c r="A1988" s="55" t="str">
        <f t="shared" si="98"/>
        <v>recomejSonora7</v>
      </c>
      <c r="B1988" s="55">
        <f t="shared" si="96"/>
        <v>7</v>
      </c>
      <c r="C1988" s="60">
        <f t="shared" si="97"/>
        <v>28</v>
      </c>
      <c r="D1988" s="60" t="str">
        <f>IFERROR(VLOOKUP($E1988,'Inf_NO MODIFICAR'!$P$6:$Q$41,2,FALSE),"")</f>
        <v>Sonora</v>
      </c>
      <c r="E1988" s="331">
        <v>28</v>
      </c>
      <c r="F1988" s="332" t="s">
        <v>23</v>
      </c>
      <c r="G1988" s="332" t="s">
        <v>127</v>
      </c>
      <c r="H1988" s="343">
        <v>6.0196657932773109E-2</v>
      </c>
      <c r="I1988" s="334">
        <v>1</v>
      </c>
      <c r="J1988" s="324"/>
      <c r="K1988" s="60"/>
      <c r="L1988" s="55" t="str">
        <f>IFERROR(VLOOKUP(E1988,'Inf_NO MODIFICAR'!$T$6:$V$31,2,FALSE),"")</f>
        <v/>
      </c>
      <c r="M1988" s="55" t="str">
        <f>IFERROR(VLOOKUP(E1988,'Inf_NO MODIFICAR'!$T$6:$V$31,3,FALSE),"")</f>
        <v/>
      </c>
    </row>
    <row r="1989" spans="1:13" x14ac:dyDescent="0.25">
      <c r="A1989" s="55" t="str">
        <f t="shared" si="98"/>
        <v>recomejSonora8</v>
      </c>
      <c r="B1989" s="55">
        <f t="shared" si="96"/>
        <v>8</v>
      </c>
      <c r="C1989" s="60">
        <f t="shared" si="97"/>
        <v>28</v>
      </c>
      <c r="D1989" s="60" t="str">
        <f>IFERROR(VLOOKUP($E1989,'Inf_NO MODIFICAR'!$P$6:$Q$41,2,FALSE),"")</f>
        <v>Sonora</v>
      </c>
      <c r="E1989" s="331">
        <v>28</v>
      </c>
      <c r="F1989" s="332" t="s">
        <v>23</v>
      </c>
      <c r="G1989" s="340" t="s">
        <v>137</v>
      </c>
      <c r="H1989" s="343">
        <v>5.8530843575136784E-2</v>
      </c>
      <c r="I1989" s="334">
        <v>1</v>
      </c>
      <c r="J1989" s="324"/>
      <c r="K1989" s="60"/>
      <c r="L1989" s="55" t="str">
        <f>IFERROR(VLOOKUP(E1989,'Inf_NO MODIFICAR'!$T$6:$V$31,2,FALSE),"")</f>
        <v/>
      </c>
      <c r="M1989" s="55" t="str">
        <f>IFERROR(VLOOKUP(E1989,'Inf_NO MODIFICAR'!$T$6:$V$31,3,FALSE),"")</f>
        <v/>
      </c>
    </row>
    <row r="1990" spans="1:13" x14ac:dyDescent="0.25">
      <c r="A1990" s="55" t="str">
        <f t="shared" si="98"/>
        <v>recomejSonora9</v>
      </c>
      <c r="B1990" s="55">
        <f t="shared" si="96"/>
        <v>9</v>
      </c>
      <c r="C1990" s="60">
        <f t="shared" si="97"/>
        <v>28</v>
      </c>
      <c r="D1990" s="60" t="str">
        <f>IFERROR(VLOOKUP($E1990,'Inf_NO MODIFICAR'!$P$6:$Q$41,2,FALSE),"")</f>
        <v>Sonora</v>
      </c>
      <c r="E1990" s="331">
        <v>28</v>
      </c>
      <c r="F1990" s="332" t="s">
        <v>23</v>
      </c>
      <c r="G1990" s="340" t="s">
        <v>129</v>
      </c>
      <c r="H1990" s="343">
        <v>5.7285977834118915E-2</v>
      </c>
      <c r="I1990" s="334">
        <v>1</v>
      </c>
      <c r="J1990" s="324"/>
      <c r="K1990" s="60"/>
      <c r="L1990" s="55" t="str">
        <f>IFERROR(VLOOKUP(E1990,'Inf_NO MODIFICAR'!$T$6:$V$31,2,FALSE),"")</f>
        <v/>
      </c>
      <c r="M1990" s="55" t="str">
        <f>IFERROR(VLOOKUP(E1990,'Inf_NO MODIFICAR'!$T$6:$V$31,3,FALSE),"")</f>
        <v/>
      </c>
    </row>
    <row r="1991" spans="1:13" x14ac:dyDescent="0.25">
      <c r="A1991" s="55" t="str">
        <f t="shared" si="98"/>
        <v>recomejSonora10</v>
      </c>
      <c r="B1991" s="55">
        <f t="shared" si="96"/>
        <v>10</v>
      </c>
      <c r="C1991" s="60">
        <f t="shared" si="97"/>
        <v>28</v>
      </c>
      <c r="D1991" s="60" t="str">
        <f>IFERROR(VLOOKUP($E1991,'Inf_NO MODIFICAR'!$P$6:$Q$41,2,FALSE),"")</f>
        <v>Sonora</v>
      </c>
      <c r="E1991" s="331">
        <v>28</v>
      </c>
      <c r="F1991" s="332" t="s">
        <v>23</v>
      </c>
      <c r="G1991" s="340" t="s">
        <v>145</v>
      </c>
      <c r="H1991" s="343">
        <v>3.3075802140053984E-2</v>
      </c>
      <c r="I1991" s="334">
        <v>1</v>
      </c>
      <c r="J1991" s="324"/>
      <c r="K1991" s="60"/>
      <c r="L1991" s="55" t="str">
        <f>IFERROR(VLOOKUP(E1991,'Inf_NO MODIFICAR'!$T$6:$V$31,2,FALSE),"")</f>
        <v/>
      </c>
      <c r="M1991" s="55" t="str">
        <f>IFERROR(VLOOKUP(E1991,'Inf_NO MODIFICAR'!$T$6:$V$31,3,FALSE),"")</f>
        <v/>
      </c>
    </row>
    <row r="1992" spans="1:13" x14ac:dyDescent="0.25">
      <c r="A1992" s="55" t="str">
        <f t="shared" si="98"/>
        <v>recomejSonora11</v>
      </c>
      <c r="B1992" s="55">
        <f t="shared" si="96"/>
        <v>11</v>
      </c>
      <c r="C1992" s="60">
        <f t="shared" si="97"/>
        <v>28</v>
      </c>
      <c r="D1992" s="60" t="str">
        <f>IFERROR(VLOOKUP($E1992,'Inf_NO MODIFICAR'!$P$6:$Q$41,2,FALSE),"")</f>
        <v>Sonora</v>
      </c>
      <c r="E1992" s="331">
        <v>28</v>
      </c>
      <c r="F1992" s="332" t="s">
        <v>23</v>
      </c>
      <c r="G1992" s="332" t="s">
        <v>141</v>
      </c>
      <c r="H1992" s="343">
        <v>3.1672224916989594E-2</v>
      </c>
      <c r="I1992" s="334">
        <v>1</v>
      </c>
      <c r="J1992" s="324"/>
      <c r="K1992" s="60"/>
      <c r="L1992" s="55" t="str">
        <f>IFERROR(VLOOKUP(E1992,'Inf_NO MODIFICAR'!$T$6:$V$31,2,FALSE),"")</f>
        <v/>
      </c>
      <c r="M1992" s="55" t="str">
        <f>IFERROR(VLOOKUP(E1992,'Inf_NO MODIFICAR'!$T$6:$V$31,3,FALSE),"")</f>
        <v/>
      </c>
    </row>
    <row r="1993" spans="1:13" x14ac:dyDescent="0.25">
      <c r="A1993" s="55" t="str">
        <f t="shared" si="98"/>
        <v>recomejSonora12</v>
      </c>
      <c r="B1993" s="55">
        <f t="shared" si="96"/>
        <v>12</v>
      </c>
      <c r="C1993" s="60">
        <f t="shared" si="97"/>
        <v>28</v>
      </c>
      <c r="D1993" s="60" t="str">
        <f>IFERROR(VLOOKUP($E1993,'Inf_NO MODIFICAR'!$P$6:$Q$41,2,FALSE),"")</f>
        <v>Sonora</v>
      </c>
      <c r="E1993" s="331">
        <v>28</v>
      </c>
      <c r="F1993" s="332" t="s">
        <v>23</v>
      </c>
      <c r="G1993" s="332" t="s">
        <v>130</v>
      </c>
      <c r="H1993" s="343">
        <v>2.7728942123149348E-2</v>
      </c>
      <c r="I1993" s="334">
        <v>1</v>
      </c>
      <c r="J1993" s="324"/>
      <c r="K1993" s="60"/>
      <c r="L1993" s="55" t="str">
        <f>IFERROR(VLOOKUP(E1993,'Inf_NO MODIFICAR'!$T$6:$V$31,2,FALSE),"")</f>
        <v/>
      </c>
      <c r="M1993" s="55" t="str">
        <f>IFERROR(VLOOKUP(E1993,'Inf_NO MODIFICAR'!$T$6:$V$31,3,FALSE),"")</f>
        <v/>
      </c>
    </row>
    <row r="1994" spans="1:13" x14ac:dyDescent="0.25">
      <c r="A1994" s="55" t="str">
        <f t="shared" si="98"/>
        <v>recomejSonora13</v>
      </c>
      <c r="B1994" s="55">
        <f t="shared" si="96"/>
        <v>13</v>
      </c>
      <c r="C1994" s="60">
        <f t="shared" si="97"/>
        <v>28</v>
      </c>
      <c r="D1994" s="60" t="str">
        <f>IFERROR(VLOOKUP($E1994,'Inf_NO MODIFICAR'!$P$6:$Q$41,2,FALSE),"")</f>
        <v>Sonora</v>
      </c>
      <c r="E1994" s="331">
        <v>28</v>
      </c>
      <c r="F1994" s="332" t="s">
        <v>23</v>
      </c>
      <c r="G1994" s="332" t="s">
        <v>812</v>
      </c>
      <c r="H1994" s="343">
        <v>2.693621930483571E-2</v>
      </c>
      <c r="I1994" s="334">
        <v>1</v>
      </c>
      <c r="J1994" s="324"/>
      <c r="K1994" s="60"/>
      <c r="L1994" s="55" t="str">
        <f>IFERROR(VLOOKUP(E1994,'Inf_NO MODIFICAR'!$T$6:$V$31,2,FALSE),"")</f>
        <v/>
      </c>
      <c r="M1994" s="55" t="str">
        <f>IFERROR(VLOOKUP(E1994,'Inf_NO MODIFICAR'!$T$6:$V$31,3,FALSE),"")</f>
        <v/>
      </c>
    </row>
    <row r="1995" spans="1:13" x14ac:dyDescent="0.25">
      <c r="A1995" s="55" t="str">
        <f t="shared" si="98"/>
        <v>recomejSonora14</v>
      </c>
      <c r="B1995" s="55">
        <f t="shared" si="96"/>
        <v>14</v>
      </c>
      <c r="C1995" s="60">
        <f t="shared" si="97"/>
        <v>28</v>
      </c>
      <c r="D1995" s="60" t="str">
        <f>IFERROR(VLOOKUP($E1995,'Inf_NO MODIFICAR'!$P$6:$Q$41,2,FALSE),"")</f>
        <v>Sonora</v>
      </c>
      <c r="E1995" s="331">
        <v>28</v>
      </c>
      <c r="F1995" s="332" t="s">
        <v>23</v>
      </c>
      <c r="G1995" s="332" t="s">
        <v>135</v>
      </c>
      <c r="H1995" s="343">
        <v>2.0479544852173341E-2</v>
      </c>
      <c r="I1995" s="334">
        <v>1</v>
      </c>
      <c r="J1995" s="324"/>
      <c r="K1995" s="60"/>
      <c r="L1995" s="55" t="str">
        <f>IFERROR(VLOOKUP(E1995,'Inf_NO MODIFICAR'!$T$6:$V$31,2,FALSE),"")</f>
        <v/>
      </c>
      <c r="M1995" s="55" t="str">
        <f>IFERROR(VLOOKUP(E1995,'Inf_NO MODIFICAR'!$T$6:$V$31,3,FALSE),"")</f>
        <v/>
      </c>
    </row>
    <row r="1996" spans="1:13" x14ac:dyDescent="0.25">
      <c r="A1996" s="55" t="str">
        <f t="shared" si="98"/>
        <v>recomejSonora15</v>
      </c>
      <c r="B1996" s="55">
        <f t="shared" si="96"/>
        <v>15</v>
      </c>
      <c r="C1996" s="60">
        <f t="shared" si="97"/>
        <v>28</v>
      </c>
      <c r="D1996" s="60" t="str">
        <f>IFERROR(VLOOKUP($E1996,'Inf_NO MODIFICAR'!$P$6:$Q$41,2,FALSE),"")</f>
        <v>Sonora</v>
      </c>
      <c r="E1996" s="331">
        <v>28</v>
      </c>
      <c r="F1996" s="332" t="s">
        <v>23</v>
      </c>
      <c r="G1996" s="332" t="s">
        <v>142</v>
      </c>
      <c r="H1996" s="343">
        <v>1.8975754630980061E-2</v>
      </c>
      <c r="I1996" s="334">
        <v>1</v>
      </c>
      <c r="J1996" s="324"/>
      <c r="K1996" s="60"/>
      <c r="L1996" s="55" t="str">
        <f>IFERROR(VLOOKUP(E1996,'Inf_NO MODIFICAR'!$T$6:$V$31,2,FALSE),"")</f>
        <v/>
      </c>
      <c r="M1996" s="55" t="str">
        <f>IFERROR(VLOOKUP(E1996,'Inf_NO MODIFICAR'!$T$6:$V$31,3,FALSE),"")</f>
        <v/>
      </c>
    </row>
    <row r="1997" spans="1:13" x14ac:dyDescent="0.25">
      <c r="A1997" s="55" t="str">
        <f t="shared" si="98"/>
        <v>recomejSonora16</v>
      </c>
      <c r="B1997" s="55">
        <f t="shared" si="96"/>
        <v>16</v>
      </c>
      <c r="C1997" s="60">
        <f t="shared" si="97"/>
        <v>28</v>
      </c>
      <c r="D1997" s="60" t="str">
        <f>IFERROR(VLOOKUP($E1997,'Inf_NO MODIFICAR'!$P$6:$Q$41,2,FALSE),"")</f>
        <v>Sonora</v>
      </c>
      <c r="E1997" s="331">
        <v>28</v>
      </c>
      <c r="F1997" s="332" t="s">
        <v>23</v>
      </c>
      <c r="G1997" s="332" t="s">
        <v>132</v>
      </c>
      <c r="H1997" s="343">
        <v>1.1703489838429655E-2</v>
      </c>
      <c r="I1997" s="334">
        <v>1</v>
      </c>
      <c r="J1997" s="324"/>
      <c r="K1997" s="60"/>
      <c r="L1997" s="55" t="str">
        <f>IFERROR(VLOOKUP(E1997,'Inf_NO MODIFICAR'!$T$6:$V$31,2,FALSE),"")</f>
        <v/>
      </c>
      <c r="M1997" s="55" t="str">
        <f>IFERROR(VLOOKUP(E1997,'Inf_NO MODIFICAR'!$T$6:$V$31,3,FALSE),"")</f>
        <v/>
      </c>
    </row>
    <row r="1998" spans="1:13" x14ac:dyDescent="0.25">
      <c r="A1998" s="55" t="str">
        <f t="shared" si="98"/>
        <v>recomejSonora17</v>
      </c>
      <c r="B1998" s="55">
        <f t="shared" si="96"/>
        <v>17</v>
      </c>
      <c r="C1998" s="60">
        <f t="shared" si="97"/>
        <v>28</v>
      </c>
      <c r="D1998" s="60" t="str">
        <f>IFERROR(VLOOKUP($E1998,'Inf_NO MODIFICAR'!$P$6:$Q$41,2,FALSE),"")</f>
        <v>Sonora</v>
      </c>
      <c r="E1998" s="331">
        <v>28</v>
      </c>
      <c r="F1998" s="332" t="s">
        <v>23</v>
      </c>
      <c r="G1998" s="332" t="s">
        <v>131</v>
      </c>
      <c r="H1998" s="343">
        <v>1.1499064022797163E-2</v>
      </c>
      <c r="I1998" s="334">
        <v>1</v>
      </c>
      <c r="J1998" s="324"/>
      <c r="K1998" s="60"/>
      <c r="L1998" s="55" t="str">
        <f>IFERROR(VLOOKUP(E1998,'Inf_NO MODIFICAR'!$T$6:$V$31,2,FALSE),"")</f>
        <v/>
      </c>
      <c r="M1998" s="55" t="str">
        <f>IFERROR(VLOOKUP(E1998,'Inf_NO MODIFICAR'!$T$6:$V$31,3,FALSE),"")</f>
        <v/>
      </c>
    </row>
    <row r="1999" spans="1:13" x14ac:dyDescent="0.25">
      <c r="A1999" s="55" t="str">
        <f t="shared" si="98"/>
        <v>recomejSonora18</v>
      </c>
      <c r="B1999" s="55">
        <f t="shared" si="96"/>
        <v>18</v>
      </c>
      <c r="C1999" s="60">
        <f t="shared" si="97"/>
        <v>28</v>
      </c>
      <c r="D1999" s="60" t="str">
        <f>IFERROR(VLOOKUP($E1999,'Inf_NO MODIFICAR'!$P$6:$Q$41,2,FALSE),"")</f>
        <v>Sonora</v>
      </c>
      <c r="E1999" s="331">
        <v>28</v>
      </c>
      <c r="F1999" s="332" t="s">
        <v>23</v>
      </c>
      <c r="G1999" s="332" t="s">
        <v>139</v>
      </c>
      <c r="H1999" s="343">
        <v>1.0983474179657414E-2</v>
      </c>
      <c r="I1999" s="334">
        <v>1</v>
      </c>
      <c r="J1999" s="324"/>
      <c r="K1999" s="60"/>
      <c r="L1999" s="55" t="str">
        <f>IFERROR(VLOOKUP(E1999,'Inf_NO MODIFICAR'!$T$6:$V$31,2,FALSE),"")</f>
        <v/>
      </c>
      <c r="M1999" s="55" t="str">
        <f>IFERROR(VLOOKUP(E1999,'Inf_NO MODIFICAR'!$T$6:$V$31,3,FALSE),"")</f>
        <v/>
      </c>
    </row>
    <row r="2000" spans="1:13" x14ac:dyDescent="0.25">
      <c r="A2000" s="55" t="str">
        <f t="shared" si="98"/>
        <v>recomejSonora19</v>
      </c>
      <c r="B2000" s="55">
        <f t="shared" si="96"/>
        <v>19</v>
      </c>
      <c r="C2000" s="60">
        <f t="shared" si="97"/>
        <v>28</v>
      </c>
      <c r="D2000" s="60" t="str">
        <f>IFERROR(VLOOKUP($E2000,'Inf_NO MODIFICAR'!$P$6:$Q$41,2,FALSE),"")</f>
        <v>Sonora</v>
      </c>
      <c r="E2000" s="331">
        <v>28</v>
      </c>
      <c r="F2000" s="332" t="s">
        <v>23</v>
      </c>
      <c r="G2000" s="332" t="s">
        <v>143</v>
      </c>
      <c r="H2000" s="343">
        <v>9.5552290649139459E-3</v>
      </c>
      <c r="I2000" s="334">
        <v>1</v>
      </c>
      <c r="J2000" s="324"/>
      <c r="K2000" s="60"/>
      <c r="L2000" s="55" t="str">
        <f>IFERROR(VLOOKUP(E2000,'Inf_NO MODIFICAR'!$T$6:$V$31,2,FALSE),"")</f>
        <v/>
      </c>
      <c r="M2000" s="55" t="str">
        <f>IFERROR(VLOOKUP(E2000,'Inf_NO MODIFICAR'!$T$6:$V$31,3,FALSE),"")</f>
        <v/>
      </c>
    </row>
    <row r="2001" spans="1:13" x14ac:dyDescent="0.25">
      <c r="A2001" s="55" t="str">
        <f t="shared" si="98"/>
        <v>recomejSonora20</v>
      </c>
      <c r="B2001" s="55">
        <f t="shared" si="96"/>
        <v>20</v>
      </c>
      <c r="C2001" s="60">
        <f t="shared" si="97"/>
        <v>28</v>
      </c>
      <c r="D2001" s="60" t="str">
        <f>IFERROR(VLOOKUP($E2001,'Inf_NO MODIFICAR'!$P$6:$Q$41,2,FALSE),"")</f>
        <v>Sonora</v>
      </c>
      <c r="E2001" s="331">
        <v>28</v>
      </c>
      <c r="F2001" s="332" t="s">
        <v>23</v>
      </c>
      <c r="G2001" s="340" t="s">
        <v>136</v>
      </c>
      <c r="H2001" s="343">
        <v>4.9777700056400668E-3</v>
      </c>
      <c r="I2001" s="334">
        <v>1</v>
      </c>
      <c r="J2001" s="324"/>
      <c r="K2001" s="60"/>
      <c r="L2001" s="55" t="str">
        <f>IFERROR(VLOOKUP(E2001,'Inf_NO MODIFICAR'!$T$6:$V$31,2,FALSE),"")</f>
        <v/>
      </c>
      <c r="M2001" s="55" t="str">
        <f>IFERROR(VLOOKUP(E2001,'Inf_NO MODIFICAR'!$T$6:$V$31,3,FALSE),"")</f>
        <v/>
      </c>
    </row>
    <row r="2002" spans="1:13" x14ac:dyDescent="0.25">
      <c r="A2002" s="55" t="str">
        <f t="shared" si="98"/>
        <v>recomejSonora21</v>
      </c>
      <c r="B2002" s="55">
        <f t="shared" si="96"/>
        <v>21</v>
      </c>
      <c r="C2002" s="60">
        <f t="shared" si="97"/>
        <v>28</v>
      </c>
      <c r="D2002" s="60" t="str">
        <f>IFERROR(VLOOKUP($E2002,'Inf_NO MODIFICAR'!$P$6:$Q$41,2,FALSE),"")</f>
        <v>Sonora</v>
      </c>
      <c r="E2002" s="331">
        <v>28</v>
      </c>
      <c r="F2002" s="332" t="s">
        <v>23</v>
      </c>
      <c r="G2002" s="332" t="s">
        <v>144</v>
      </c>
      <c r="H2002" s="343">
        <v>2.3693413844831294E-3</v>
      </c>
      <c r="I2002" s="334">
        <v>1</v>
      </c>
      <c r="J2002" s="324"/>
      <c r="K2002" s="60"/>
      <c r="L2002" s="55" t="str">
        <f>IFERROR(VLOOKUP(E2002,'Inf_NO MODIFICAR'!$T$6:$V$31,2,FALSE),"")</f>
        <v/>
      </c>
      <c r="M2002" s="55" t="str">
        <f>IFERROR(VLOOKUP(E2002,'Inf_NO MODIFICAR'!$T$6:$V$31,3,FALSE),"")</f>
        <v/>
      </c>
    </row>
    <row r="2003" spans="1:13" x14ac:dyDescent="0.25">
      <c r="A2003" s="55" t="str">
        <f t="shared" si="98"/>
        <v>recomejSonora22</v>
      </c>
      <c r="B2003" s="55">
        <f t="shared" si="96"/>
        <v>22</v>
      </c>
      <c r="C2003" s="60">
        <f t="shared" si="97"/>
        <v>28</v>
      </c>
      <c r="D2003" s="60" t="str">
        <f>IFERROR(VLOOKUP($E2003,'Inf_NO MODIFICAR'!$P$6:$Q$41,2,FALSE),"")</f>
        <v>Sonora</v>
      </c>
      <c r="E2003" s="331">
        <v>28</v>
      </c>
      <c r="F2003" s="332" t="s">
        <v>23</v>
      </c>
      <c r="G2003" s="332" t="s">
        <v>146</v>
      </c>
      <c r="H2003" s="343">
        <v>0.27842989022894893</v>
      </c>
      <c r="I2003" s="335">
        <v>2</v>
      </c>
      <c r="J2003" s="324"/>
      <c r="K2003" s="60"/>
      <c r="L2003" s="55" t="str">
        <f>IFERROR(VLOOKUP(E2003,'Inf_NO MODIFICAR'!$T$6:$V$31,2,FALSE),"")</f>
        <v/>
      </c>
      <c r="M2003" s="55" t="str">
        <f>IFERROR(VLOOKUP(E2003,'Inf_NO MODIFICAR'!$T$6:$V$31,3,FALSE),"")</f>
        <v/>
      </c>
    </row>
    <row r="2004" spans="1:13" x14ac:dyDescent="0.25">
      <c r="A2004" s="55" t="str">
        <f t="shared" si="98"/>
        <v>recomejSonora23</v>
      </c>
      <c r="B2004" s="55">
        <f t="shared" si="96"/>
        <v>23</v>
      </c>
      <c r="C2004" s="60">
        <f t="shared" si="97"/>
        <v>28</v>
      </c>
      <c r="D2004" s="60" t="str">
        <f>IFERROR(VLOOKUP($E2004,'Inf_NO MODIFICAR'!$P$6:$Q$41,2,FALSE),"")</f>
        <v>Sonora</v>
      </c>
      <c r="E2004" s="331">
        <v>28</v>
      </c>
      <c r="F2004" s="332" t="s">
        <v>23</v>
      </c>
      <c r="G2004" s="332" t="s">
        <v>8</v>
      </c>
      <c r="H2004" s="343">
        <v>8.2889344616733515E-2</v>
      </c>
      <c r="I2004" s="334">
        <v>3</v>
      </c>
      <c r="J2004" s="324"/>
      <c r="K2004" s="60"/>
      <c r="L2004" s="55" t="str">
        <f>IFERROR(VLOOKUP(E2004,'Inf_NO MODIFICAR'!$T$6:$V$31,2,FALSE),"")</f>
        <v/>
      </c>
      <c r="M2004" s="55" t="str">
        <f>IFERROR(VLOOKUP(E2004,'Inf_NO MODIFICAR'!$T$6:$V$31,3,FALSE),"")</f>
        <v/>
      </c>
    </row>
    <row r="2005" spans="1:13" x14ac:dyDescent="0.25">
      <c r="A2005" s="55" t="str">
        <f t="shared" si="98"/>
        <v>recomejSonora24</v>
      </c>
      <c r="B2005" s="55">
        <f t="shared" si="96"/>
        <v>24</v>
      </c>
      <c r="C2005" s="60">
        <f t="shared" si="97"/>
        <v>28</v>
      </c>
      <c r="D2005" s="60" t="str">
        <f>IFERROR(VLOOKUP($E2005,'Inf_NO MODIFICAR'!$P$6:$Q$41,2,FALSE),"")</f>
        <v>Sonora</v>
      </c>
      <c r="E2005" s="331">
        <v>28</v>
      </c>
      <c r="F2005" s="332" t="s">
        <v>23</v>
      </c>
      <c r="G2005" s="332" t="s">
        <v>586</v>
      </c>
      <c r="H2005" s="343">
        <v>4.5632120234285811E-2</v>
      </c>
      <c r="I2005" s="334">
        <v>4</v>
      </c>
      <c r="J2005" s="324"/>
      <c r="K2005" s="60"/>
      <c r="L2005" s="55" t="str">
        <f>IFERROR(VLOOKUP(E2005,'Inf_NO MODIFICAR'!$T$6:$V$31,2,FALSE),"")</f>
        <v/>
      </c>
      <c r="M2005" s="55" t="str">
        <f>IFERROR(VLOOKUP(E2005,'Inf_NO MODIFICAR'!$T$6:$V$31,3,FALSE),"")</f>
        <v/>
      </c>
    </row>
    <row r="2006" spans="1:13" x14ac:dyDescent="0.25">
      <c r="A2006" s="55" t="str">
        <f t="shared" si="98"/>
        <v>recomejTabasco1</v>
      </c>
      <c r="B2006" s="55">
        <f t="shared" si="96"/>
        <v>1</v>
      </c>
      <c r="C2006" s="60">
        <f t="shared" si="97"/>
        <v>29</v>
      </c>
      <c r="D2006" s="60" t="str">
        <f>IFERROR(VLOOKUP($E2006,'Inf_NO MODIFICAR'!$P$6:$Q$41,2,FALSE),"")</f>
        <v>Tabasco</v>
      </c>
      <c r="E2006" s="331">
        <v>29</v>
      </c>
      <c r="F2006" s="332" t="s">
        <v>249</v>
      </c>
      <c r="G2006" s="340" t="s">
        <v>126</v>
      </c>
      <c r="H2006" s="343">
        <v>0.1563418626807033</v>
      </c>
      <c r="I2006" s="334">
        <v>1</v>
      </c>
      <c r="J2006" s="324"/>
      <c r="K2006" s="60"/>
      <c r="L2006" s="55" t="str">
        <f>IFERROR(VLOOKUP(E2006,'Inf_NO MODIFICAR'!$T$6:$V$31,2,FALSE),"")</f>
        <v/>
      </c>
      <c r="M2006" s="55" t="str">
        <f>IFERROR(VLOOKUP(E2006,'Inf_NO MODIFICAR'!$T$6:$V$31,3,FALSE),"")</f>
        <v/>
      </c>
    </row>
    <row r="2007" spans="1:13" x14ac:dyDescent="0.25">
      <c r="A2007" s="55" t="str">
        <f t="shared" si="98"/>
        <v>recomejTabasco2</v>
      </c>
      <c r="B2007" s="55">
        <f t="shared" si="96"/>
        <v>2</v>
      </c>
      <c r="C2007" s="60">
        <f t="shared" si="97"/>
        <v>29</v>
      </c>
      <c r="D2007" s="60" t="str">
        <f>IFERROR(VLOOKUP($E2007,'Inf_NO MODIFICAR'!$P$6:$Q$41,2,FALSE),"")</f>
        <v>Tabasco</v>
      </c>
      <c r="E2007" s="331">
        <v>29</v>
      </c>
      <c r="F2007" s="332" t="s">
        <v>249</v>
      </c>
      <c r="G2007" s="332" t="s">
        <v>133</v>
      </c>
      <c r="H2007" s="343">
        <v>8.1939424529795524E-2</v>
      </c>
      <c r="I2007" s="334">
        <v>1</v>
      </c>
      <c r="J2007" s="324"/>
      <c r="K2007" s="60"/>
      <c r="L2007" s="55" t="str">
        <f>IFERROR(VLOOKUP(E2007,'Inf_NO MODIFICAR'!$T$6:$V$31,2,FALSE),"")</f>
        <v/>
      </c>
      <c r="M2007" s="55" t="str">
        <f>IFERROR(VLOOKUP(E2007,'Inf_NO MODIFICAR'!$T$6:$V$31,3,FALSE),"")</f>
        <v/>
      </c>
    </row>
    <row r="2008" spans="1:13" x14ac:dyDescent="0.25">
      <c r="A2008" s="55" t="str">
        <f t="shared" si="98"/>
        <v>recomejTabasco3</v>
      </c>
      <c r="B2008" s="55">
        <f t="shared" si="96"/>
        <v>3</v>
      </c>
      <c r="C2008" s="60">
        <f t="shared" si="97"/>
        <v>29</v>
      </c>
      <c r="D2008" s="60" t="str">
        <f>IFERROR(VLOOKUP($E2008,'Inf_NO MODIFICAR'!$P$6:$Q$41,2,FALSE),"")</f>
        <v>Tabasco</v>
      </c>
      <c r="E2008" s="331">
        <v>29</v>
      </c>
      <c r="F2008" s="332" t="s">
        <v>249</v>
      </c>
      <c r="G2008" s="332" t="s">
        <v>129</v>
      </c>
      <c r="H2008" s="343">
        <v>6.7459438086312856E-2</v>
      </c>
      <c r="I2008" s="334">
        <v>1</v>
      </c>
      <c r="J2008" s="324"/>
      <c r="K2008" s="60"/>
      <c r="L2008" s="55" t="str">
        <f>IFERROR(VLOOKUP(E2008,'Inf_NO MODIFICAR'!$T$6:$V$31,2,FALSE),"")</f>
        <v/>
      </c>
      <c r="M2008" s="55" t="str">
        <f>IFERROR(VLOOKUP(E2008,'Inf_NO MODIFICAR'!$T$6:$V$31,3,FALSE),"")</f>
        <v/>
      </c>
    </row>
    <row r="2009" spans="1:13" x14ac:dyDescent="0.25">
      <c r="A2009" s="55" t="str">
        <f t="shared" si="98"/>
        <v>recomejTabasco4</v>
      </c>
      <c r="B2009" s="55">
        <f t="shared" si="96"/>
        <v>4</v>
      </c>
      <c r="C2009" s="60">
        <f t="shared" si="97"/>
        <v>29</v>
      </c>
      <c r="D2009" s="60" t="str">
        <f>IFERROR(VLOOKUP($E2009,'Inf_NO MODIFICAR'!$P$6:$Q$41,2,FALSE),"")</f>
        <v>Tabasco</v>
      </c>
      <c r="E2009" s="331">
        <v>29</v>
      </c>
      <c r="F2009" s="332" t="s">
        <v>249</v>
      </c>
      <c r="G2009" s="332" t="s">
        <v>134</v>
      </c>
      <c r="H2009" s="343">
        <v>6.4542471858992423E-2</v>
      </c>
      <c r="I2009" s="334">
        <v>1</v>
      </c>
      <c r="J2009" s="324"/>
      <c r="K2009" s="60"/>
      <c r="L2009" s="55" t="str">
        <f>IFERROR(VLOOKUP(E2009,'Inf_NO MODIFICAR'!$T$6:$V$31,2,FALSE),"")</f>
        <v/>
      </c>
      <c r="M2009" s="55" t="str">
        <f>IFERROR(VLOOKUP(E2009,'Inf_NO MODIFICAR'!$T$6:$V$31,3,FALSE),"")</f>
        <v/>
      </c>
    </row>
    <row r="2010" spans="1:13" x14ac:dyDescent="0.25">
      <c r="A2010" s="55" t="str">
        <f t="shared" si="98"/>
        <v>recomejTabasco5</v>
      </c>
      <c r="B2010" s="55">
        <f t="shared" si="96"/>
        <v>5</v>
      </c>
      <c r="C2010" s="60">
        <f t="shared" si="97"/>
        <v>29</v>
      </c>
      <c r="D2010" s="60" t="str">
        <f>IFERROR(VLOOKUP($E2010,'Inf_NO MODIFICAR'!$P$6:$Q$41,2,FALSE),"")</f>
        <v>Tabasco</v>
      </c>
      <c r="E2010" s="331">
        <v>29</v>
      </c>
      <c r="F2010" s="332" t="s">
        <v>249</v>
      </c>
      <c r="G2010" s="332" t="s">
        <v>137</v>
      </c>
      <c r="H2010" s="343">
        <v>5.7827089448477545E-2</v>
      </c>
      <c r="I2010" s="334">
        <v>1</v>
      </c>
      <c r="J2010" s="324"/>
      <c r="K2010" s="60"/>
      <c r="L2010" s="55" t="str">
        <f>IFERROR(VLOOKUP(E2010,'Inf_NO MODIFICAR'!$T$6:$V$31,2,FALSE),"")</f>
        <v/>
      </c>
      <c r="M2010" s="55" t="str">
        <f>IFERROR(VLOOKUP(E2010,'Inf_NO MODIFICAR'!$T$6:$V$31,3,FALSE),"")</f>
        <v/>
      </c>
    </row>
    <row r="2011" spans="1:13" x14ac:dyDescent="0.25">
      <c r="A2011" s="55" t="str">
        <f t="shared" si="98"/>
        <v>recomejTabasco6</v>
      </c>
      <c r="B2011" s="55">
        <f t="shared" si="96"/>
        <v>6</v>
      </c>
      <c r="C2011" s="60">
        <f t="shared" si="97"/>
        <v>29</v>
      </c>
      <c r="D2011" s="60" t="str">
        <f>IFERROR(VLOOKUP($E2011,'Inf_NO MODIFICAR'!$P$6:$Q$41,2,FALSE),"")</f>
        <v>Tabasco</v>
      </c>
      <c r="E2011" s="331">
        <v>29</v>
      </c>
      <c r="F2011" s="332" t="s">
        <v>249</v>
      </c>
      <c r="G2011" s="332" t="s">
        <v>140</v>
      </c>
      <c r="H2011" s="343">
        <v>5.2446083210084468E-2</v>
      </c>
      <c r="I2011" s="334">
        <v>1</v>
      </c>
      <c r="J2011" s="324"/>
      <c r="K2011" s="60"/>
      <c r="L2011" s="55" t="str">
        <f>IFERROR(VLOOKUP(E2011,'Inf_NO MODIFICAR'!$T$6:$V$31,2,FALSE),"")</f>
        <v/>
      </c>
      <c r="M2011" s="55" t="str">
        <f>IFERROR(VLOOKUP(E2011,'Inf_NO MODIFICAR'!$T$6:$V$31,3,FALSE),"")</f>
        <v/>
      </c>
    </row>
    <row r="2012" spans="1:13" x14ac:dyDescent="0.25">
      <c r="A2012" s="55" t="str">
        <f t="shared" si="98"/>
        <v>recomejTabasco7</v>
      </c>
      <c r="B2012" s="55">
        <f t="shared" si="96"/>
        <v>7</v>
      </c>
      <c r="C2012" s="60">
        <f t="shared" si="97"/>
        <v>29</v>
      </c>
      <c r="D2012" s="60" t="str">
        <f>IFERROR(VLOOKUP($E2012,'Inf_NO MODIFICAR'!$P$6:$Q$41,2,FALSE),"")</f>
        <v>Tabasco</v>
      </c>
      <c r="E2012" s="331">
        <v>29</v>
      </c>
      <c r="F2012" s="332" t="s">
        <v>249</v>
      </c>
      <c r="G2012" s="332" t="s">
        <v>128</v>
      </c>
      <c r="H2012" s="343">
        <v>3.7072749239438471E-2</v>
      </c>
      <c r="I2012" s="334">
        <v>1</v>
      </c>
      <c r="J2012" s="324"/>
      <c r="K2012" s="60"/>
      <c r="L2012" s="55" t="str">
        <f>IFERROR(VLOOKUP(E2012,'Inf_NO MODIFICAR'!$T$6:$V$31,2,FALSE),"")</f>
        <v/>
      </c>
      <c r="M2012" s="55" t="str">
        <f>IFERROR(VLOOKUP(E2012,'Inf_NO MODIFICAR'!$T$6:$V$31,3,FALSE),"")</f>
        <v/>
      </c>
    </row>
    <row r="2013" spans="1:13" x14ac:dyDescent="0.25">
      <c r="A2013" s="55" t="str">
        <f t="shared" si="98"/>
        <v>recomejTabasco8</v>
      </c>
      <c r="B2013" s="55">
        <f t="shared" si="96"/>
        <v>8</v>
      </c>
      <c r="C2013" s="60">
        <f t="shared" si="97"/>
        <v>29</v>
      </c>
      <c r="D2013" s="60" t="str">
        <f>IFERROR(VLOOKUP($E2013,'Inf_NO MODIFICAR'!$P$6:$Q$41,2,FALSE),"")</f>
        <v>Tabasco</v>
      </c>
      <c r="E2013" s="331">
        <v>29</v>
      </c>
      <c r="F2013" s="332" t="s">
        <v>249</v>
      </c>
      <c r="G2013" s="340" t="s">
        <v>145</v>
      </c>
      <c r="H2013" s="343">
        <v>2.4343890861403237E-2</v>
      </c>
      <c r="I2013" s="334">
        <v>1</v>
      </c>
      <c r="J2013" s="324"/>
      <c r="K2013" s="60"/>
      <c r="L2013" s="55" t="str">
        <f>IFERROR(VLOOKUP(E2013,'Inf_NO MODIFICAR'!$T$6:$V$31,2,FALSE),"")</f>
        <v/>
      </c>
      <c r="M2013" s="55" t="str">
        <f>IFERROR(VLOOKUP(E2013,'Inf_NO MODIFICAR'!$T$6:$V$31,3,FALSE),"")</f>
        <v/>
      </c>
    </row>
    <row r="2014" spans="1:13" x14ac:dyDescent="0.25">
      <c r="A2014" s="55" t="str">
        <f t="shared" si="98"/>
        <v>recomejTabasco9</v>
      </c>
      <c r="B2014" s="55">
        <f t="shared" si="96"/>
        <v>9</v>
      </c>
      <c r="C2014" s="60">
        <f t="shared" si="97"/>
        <v>29</v>
      </c>
      <c r="D2014" s="60" t="str">
        <f>IFERROR(VLOOKUP($E2014,'Inf_NO MODIFICAR'!$P$6:$Q$41,2,FALSE),"")</f>
        <v>Tabasco</v>
      </c>
      <c r="E2014" s="331">
        <v>29</v>
      </c>
      <c r="F2014" s="332" t="s">
        <v>249</v>
      </c>
      <c r="G2014" s="332" t="s">
        <v>139</v>
      </c>
      <c r="H2014" s="343">
        <v>2.1872586875799311E-2</v>
      </c>
      <c r="I2014" s="334">
        <v>1</v>
      </c>
      <c r="J2014" s="324"/>
      <c r="K2014" s="60"/>
      <c r="L2014" s="55" t="str">
        <f>IFERROR(VLOOKUP(E2014,'Inf_NO MODIFICAR'!$T$6:$V$31,2,FALSE),"")</f>
        <v/>
      </c>
      <c r="M2014" s="55" t="str">
        <f>IFERROR(VLOOKUP(E2014,'Inf_NO MODIFICAR'!$T$6:$V$31,3,FALSE),"")</f>
        <v/>
      </c>
    </row>
    <row r="2015" spans="1:13" x14ac:dyDescent="0.25">
      <c r="A2015" s="55" t="str">
        <f t="shared" si="98"/>
        <v>recomejTabasco10</v>
      </c>
      <c r="B2015" s="55">
        <f t="shared" si="96"/>
        <v>10</v>
      </c>
      <c r="C2015" s="60">
        <f t="shared" si="97"/>
        <v>29</v>
      </c>
      <c r="D2015" s="60" t="str">
        <f>IFERROR(VLOOKUP($E2015,'Inf_NO MODIFICAR'!$P$6:$Q$41,2,FALSE),"")</f>
        <v>Tabasco</v>
      </c>
      <c r="E2015" s="331">
        <v>29</v>
      </c>
      <c r="F2015" s="332" t="s">
        <v>249</v>
      </c>
      <c r="G2015" s="332" t="s">
        <v>138</v>
      </c>
      <c r="H2015" s="343">
        <v>1.7561576177101287E-2</v>
      </c>
      <c r="I2015" s="334">
        <v>1</v>
      </c>
      <c r="J2015" s="324"/>
      <c r="K2015" s="60"/>
      <c r="L2015" s="55" t="str">
        <f>IFERROR(VLOOKUP(E2015,'Inf_NO MODIFICAR'!$T$6:$V$31,2,FALSE),"")</f>
        <v/>
      </c>
      <c r="M2015" s="55" t="str">
        <f>IFERROR(VLOOKUP(E2015,'Inf_NO MODIFICAR'!$T$6:$V$31,3,FALSE),"")</f>
        <v/>
      </c>
    </row>
    <row r="2016" spans="1:13" x14ac:dyDescent="0.25">
      <c r="A2016" s="55" t="str">
        <f t="shared" si="98"/>
        <v>recomejTabasco11</v>
      </c>
      <c r="B2016" s="55">
        <f t="shared" si="96"/>
        <v>11</v>
      </c>
      <c r="C2016" s="60">
        <f t="shared" si="97"/>
        <v>29</v>
      </c>
      <c r="D2016" s="60" t="str">
        <f>IFERROR(VLOOKUP($E2016,'Inf_NO MODIFICAR'!$P$6:$Q$41,2,FALSE),"")</f>
        <v>Tabasco</v>
      </c>
      <c r="E2016" s="331">
        <v>29</v>
      </c>
      <c r="F2016" s="332" t="s">
        <v>249</v>
      </c>
      <c r="G2016" s="340" t="s">
        <v>141</v>
      </c>
      <c r="H2016" s="343">
        <v>1.6683793832449598E-2</v>
      </c>
      <c r="I2016" s="334">
        <v>1</v>
      </c>
      <c r="J2016" s="324"/>
      <c r="K2016" s="60"/>
      <c r="L2016" s="55" t="str">
        <f>IFERROR(VLOOKUP(E2016,'Inf_NO MODIFICAR'!$T$6:$V$31,2,FALSE),"")</f>
        <v/>
      </c>
      <c r="M2016" s="55" t="str">
        <f>IFERROR(VLOOKUP(E2016,'Inf_NO MODIFICAR'!$T$6:$V$31,3,FALSE),"")</f>
        <v/>
      </c>
    </row>
    <row r="2017" spans="1:13" x14ac:dyDescent="0.25">
      <c r="A2017" s="55" t="str">
        <f t="shared" si="98"/>
        <v>recomejTabasco12</v>
      </c>
      <c r="B2017" s="55">
        <f t="shared" ref="B2017:B2080" si="99">+IF(F2017&lt;&gt;F2016,1,B2016+1)</f>
        <v>12</v>
      </c>
      <c r="C2017" s="60">
        <f t="shared" ref="C2017:C2080" si="100">+E2017</f>
        <v>29</v>
      </c>
      <c r="D2017" s="60" t="str">
        <f>IFERROR(VLOOKUP($E2017,'Inf_NO MODIFICAR'!$P$6:$Q$41,2,FALSE),"")</f>
        <v>Tabasco</v>
      </c>
      <c r="E2017" s="331">
        <v>29</v>
      </c>
      <c r="F2017" s="332" t="s">
        <v>249</v>
      </c>
      <c r="G2017" s="340" t="s">
        <v>130</v>
      </c>
      <c r="H2017" s="343">
        <v>1.6349388862985467E-2</v>
      </c>
      <c r="I2017" s="334">
        <v>1</v>
      </c>
      <c r="J2017" s="324"/>
      <c r="K2017" s="60"/>
      <c r="L2017" s="55" t="str">
        <f>IFERROR(VLOOKUP(E2017,'Inf_NO MODIFICAR'!$T$6:$V$31,2,FALSE),"")</f>
        <v/>
      </c>
      <c r="M2017" s="55" t="str">
        <f>IFERROR(VLOOKUP(E2017,'Inf_NO MODIFICAR'!$T$6:$V$31,3,FALSE),"")</f>
        <v/>
      </c>
    </row>
    <row r="2018" spans="1:13" x14ac:dyDescent="0.25">
      <c r="A2018" s="55" t="str">
        <f t="shared" si="98"/>
        <v>recomejTabasco13</v>
      </c>
      <c r="B2018" s="55">
        <f t="shared" si="99"/>
        <v>13</v>
      </c>
      <c r="C2018" s="60">
        <f t="shared" si="100"/>
        <v>29</v>
      </c>
      <c r="D2018" s="60" t="str">
        <f>IFERROR(VLOOKUP($E2018,'Inf_NO MODIFICAR'!$P$6:$Q$41,2,FALSE),"")</f>
        <v>Tabasco</v>
      </c>
      <c r="E2018" s="331">
        <v>29</v>
      </c>
      <c r="F2018" s="332" t="s">
        <v>249</v>
      </c>
      <c r="G2018" s="332" t="s">
        <v>127</v>
      </c>
      <c r="H2018" s="343">
        <v>1.4377559519696603E-2</v>
      </c>
      <c r="I2018" s="334">
        <v>1</v>
      </c>
      <c r="J2018" s="324"/>
      <c r="K2018" s="60"/>
      <c r="L2018" s="55" t="str">
        <f>IFERROR(VLOOKUP(E2018,'Inf_NO MODIFICAR'!$T$6:$V$31,2,FALSE),"")</f>
        <v/>
      </c>
      <c r="M2018" s="55" t="str">
        <f>IFERROR(VLOOKUP(E2018,'Inf_NO MODIFICAR'!$T$6:$V$31,3,FALSE),"")</f>
        <v/>
      </c>
    </row>
    <row r="2019" spans="1:13" x14ac:dyDescent="0.25">
      <c r="A2019" s="55" t="str">
        <f t="shared" si="98"/>
        <v>recomejTabasco14</v>
      </c>
      <c r="B2019" s="55">
        <f t="shared" si="99"/>
        <v>14</v>
      </c>
      <c r="C2019" s="60">
        <f t="shared" si="100"/>
        <v>29</v>
      </c>
      <c r="D2019" s="60" t="str">
        <f>IFERROR(VLOOKUP($E2019,'Inf_NO MODIFICAR'!$P$6:$Q$41,2,FALSE),"")</f>
        <v>Tabasco</v>
      </c>
      <c r="E2019" s="331">
        <v>29</v>
      </c>
      <c r="F2019" s="332" t="s">
        <v>249</v>
      </c>
      <c r="G2019" s="332" t="s">
        <v>135</v>
      </c>
      <c r="H2019" s="343">
        <v>1.3799873297485507E-2</v>
      </c>
      <c r="I2019" s="334">
        <v>1</v>
      </c>
      <c r="J2019" s="324"/>
      <c r="K2019" s="60"/>
      <c r="L2019" s="55" t="str">
        <f>IFERROR(VLOOKUP(E2019,'Inf_NO MODIFICAR'!$T$6:$V$31,2,FALSE),"")</f>
        <v/>
      </c>
      <c r="M2019" s="55" t="str">
        <f>IFERROR(VLOOKUP(E2019,'Inf_NO MODIFICAR'!$T$6:$V$31,3,FALSE),"")</f>
        <v/>
      </c>
    </row>
    <row r="2020" spans="1:13" x14ac:dyDescent="0.25">
      <c r="A2020" s="55" t="str">
        <f t="shared" si="98"/>
        <v>recomejTabasco15</v>
      </c>
      <c r="B2020" s="55">
        <f t="shared" si="99"/>
        <v>15</v>
      </c>
      <c r="C2020" s="60">
        <f t="shared" si="100"/>
        <v>29</v>
      </c>
      <c r="D2020" s="60" t="str">
        <f>IFERROR(VLOOKUP($E2020,'Inf_NO MODIFICAR'!$P$6:$Q$41,2,FALSE),"")</f>
        <v>Tabasco</v>
      </c>
      <c r="E2020" s="331">
        <v>29</v>
      </c>
      <c r="F2020" s="332" t="s">
        <v>249</v>
      </c>
      <c r="G2020" s="332" t="s">
        <v>143</v>
      </c>
      <c r="H2020" s="343">
        <v>1.3000692849181284E-2</v>
      </c>
      <c r="I2020" s="334">
        <v>1</v>
      </c>
      <c r="J2020" s="324"/>
      <c r="K2020" s="60"/>
      <c r="L2020" s="55" t="str">
        <f>IFERROR(VLOOKUP(E2020,'Inf_NO MODIFICAR'!$T$6:$V$31,2,FALSE),"")</f>
        <v/>
      </c>
      <c r="M2020" s="55" t="str">
        <f>IFERROR(VLOOKUP(E2020,'Inf_NO MODIFICAR'!$T$6:$V$31,3,FALSE),"")</f>
        <v/>
      </c>
    </row>
    <row r="2021" spans="1:13" x14ac:dyDescent="0.25">
      <c r="A2021" s="55" t="str">
        <f t="shared" si="98"/>
        <v>recomejTabasco16</v>
      </c>
      <c r="B2021" s="55">
        <f t="shared" si="99"/>
        <v>16</v>
      </c>
      <c r="C2021" s="60">
        <f t="shared" si="100"/>
        <v>29</v>
      </c>
      <c r="D2021" s="60" t="str">
        <f>IFERROR(VLOOKUP($E2021,'Inf_NO MODIFICAR'!$P$6:$Q$41,2,FALSE),"")</f>
        <v>Tabasco</v>
      </c>
      <c r="E2021" s="331">
        <v>29</v>
      </c>
      <c r="F2021" s="332" t="s">
        <v>249</v>
      </c>
      <c r="G2021" s="332" t="s">
        <v>812</v>
      </c>
      <c r="H2021" s="343">
        <v>1.2341249733629003E-2</v>
      </c>
      <c r="I2021" s="334">
        <v>1</v>
      </c>
      <c r="J2021" s="324"/>
      <c r="K2021" s="60"/>
      <c r="L2021" s="55" t="str">
        <f>IFERROR(VLOOKUP(E2021,'Inf_NO MODIFICAR'!$T$6:$V$31,2,FALSE),"")</f>
        <v/>
      </c>
      <c r="M2021" s="55" t="str">
        <f>IFERROR(VLOOKUP(E2021,'Inf_NO MODIFICAR'!$T$6:$V$31,3,FALSE),"")</f>
        <v/>
      </c>
    </row>
    <row r="2022" spans="1:13" x14ac:dyDescent="0.25">
      <c r="A2022" s="55" t="str">
        <f t="shared" si="98"/>
        <v>recomejTabasco17</v>
      </c>
      <c r="B2022" s="55">
        <f t="shared" si="99"/>
        <v>17</v>
      </c>
      <c r="C2022" s="60">
        <f t="shared" si="100"/>
        <v>29</v>
      </c>
      <c r="D2022" s="60" t="str">
        <f>IFERROR(VLOOKUP($E2022,'Inf_NO MODIFICAR'!$P$6:$Q$41,2,FALSE),"")</f>
        <v>Tabasco</v>
      </c>
      <c r="E2022" s="331">
        <v>29</v>
      </c>
      <c r="F2022" s="332" t="s">
        <v>249</v>
      </c>
      <c r="G2022" s="332" t="s">
        <v>142</v>
      </c>
      <c r="H2022" s="343">
        <v>1.1745903583533975E-2</v>
      </c>
      <c r="I2022" s="334">
        <v>1</v>
      </c>
      <c r="J2022" s="324"/>
      <c r="K2022" s="60"/>
      <c r="L2022" s="55" t="str">
        <f>IFERROR(VLOOKUP(E2022,'Inf_NO MODIFICAR'!$T$6:$V$31,2,FALSE),"")</f>
        <v/>
      </c>
      <c r="M2022" s="55" t="str">
        <f>IFERROR(VLOOKUP(E2022,'Inf_NO MODIFICAR'!$T$6:$V$31,3,FALSE),"")</f>
        <v/>
      </c>
    </row>
    <row r="2023" spans="1:13" x14ac:dyDescent="0.25">
      <c r="A2023" s="55" t="str">
        <f t="shared" si="98"/>
        <v>recomejTabasco18</v>
      </c>
      <c r="B2023" s="55">
        <f t="shared" si="99"/>
        <v>18</v>
      </c>
      <c r="C2023" s="60">
        <f t="shared" si="100"/>
        <v>29</v>
      </c>
      <c r="D2023" s="60" t="str">
        <f>IFERROR(VLOOKUP($E2023,'Inf_NO MODIFICAR'!$P$6:$Q$41,2,FALSE),"")</f>
        <v>Tabasco</v>
      </c>
      <c r="E2023" s="331">
        <v>29</v>
      </c>
      <c r="F2023" s="332" t="s">
        <v>249</v>
      </c>
      <c r="G2023" s="340" t="s">
        <v>131</v>
      </c>
      <c r="H2023" s="343">
        <v>9.0558289939080237E-3</v>
      </c>
      <c r="I2023" s="334">
        <v>1</v>
      </c>
      <c r="J2023" s="324"/>
      <c r="K2023" s="60"/>
      <c r="L2023" s="55" t="str">
        <f>IFERROR(VLOOKUP(E2023,'Inf_NO MODIFICAR'!$T$6:$V$31,2,FALSE),"")</f>
        <v/>
      </c>
      <c r="M2023" s="55" t="str">
        <f>IFERROR(VLOOKUP(E2023,'Inf_NO MODIFICAR'!$T$6:$V$31,3,FALSE),"")</f>
        <v/>
      </c>
    </row>
    <row r="2024" spans="1:13" x14ac:dyDescent="0.25">
      <c r="A2024" s="55" t="str">
        <f t="shared" si="98"/>
        <v>recomejTabasco19</v>
      </c>
      <c r="B2024" s="55">
        <f t="shared" si="99"/>
        <v>19</v>
      </c>
      <c r="C2024" s="60">
        <f t="shared" si="100"/>
        <v>29</v>
      </c>
      <c r="D2024" s="60" t="str">
        <f>IFERROR(VLOOKUP($E2024,'Inf_NO MODIFICAR'!$P$6:$Q$41,2,FALSE),"")</f>
        <v>Tabasco</v>
      </c>
      <c r="E2024" s="331">
        <v>29</v>
      </c>
      <c r="F2024" s="332" t="s">
        <v>249</v>
      </c>
      <c r="G2024" s="332" t="s">
        <v>144</v>
      </c>
      <c r="H2024" s="343">
        <v>5.6397855038734764E-3</v>
      </c>
      <c r="I2024" s="334">
        <v>1</v>
      </c>
      <c r="J2024" s="324"/>
      <c r="K2024" s="60"/>
      <c r="L2024" s="55" t="str">
        <f>IFERROR(VLOOKUP(E2024,'Inf_NO MODIFICAR'!$T$6:$V$31,2,FALSE),"")</f>
        <v/>
      </c>
      <c r="M2024" s="55" t="str">
        <f>IFERROR(VLOOKUP(E2024,'Inf_NO MODIFICAR'!$T$6:$V$31,3,FALSE),"")</f>
        <v/>
      </c>
    </row>
    <row r="2025" spans="1:13" x14ac:dyDescent="0.25">
      <c r="A2025" s="55" t="str">
        <f t="shared" si="98"/>
        <v>recomejTabasco20</v>
      </c>
      <c r="B2025" s="55">
        <f t="shared" si="99"/>
        <v>20</v>
      </c>
      <c r="C2025" s="60">
        <f t="shared" si="100"/>
        <v>29</v>
      </c>
      <c r="D2025" s="60" t="str">
        <f>IFERROR(VLOOKUP($E2025,'Inf_NO MODIFICAR'!$P$6:$Q$41,2,FALSE),"")</f>
        <v>Tabasco</v>
      </c>
      <c r="E2025" s="331">
        <v>29</v>
      </c>
      <c r="F2025" s="332" t="s">
        <v>249</v>
      </c>
      <c r="G2025" s="332" t="s">
        <v>132</v>
      </c>
      <c r="H2025" s="343">
        <v>5.5747473155739573E-3</v>
      </c>
      <c r="I2025" s="334">
        <v>1</v>
      </c>
      <c r="J2025" s="324"/>
      <c r="K2025" s="60"/>
      <c r="L2025" s="55" t="str">
        <f>IFERROR(VLOOKUP(E2025,'Inf_NO MODIFICAR'!$T$6:$V$31,2,FALSE),"")</f>
        <v/>
      </c>
      <c r="M2025" s="55" t="str">
        <f>IFERROR(VLOOKUP(E2025,'Inf_NO MODIFICAR'!$T$6:$V$31,3,FALSE),"")</f>
        <v/>
      </c>
    </row>
    <row r="2026" spans="1:13" x14ac:dyDescent="0.25">
      <c r="A2026" s="55" t="str">
        <f t="shared" si="98"/>
        <v>recomejTabasco21</v>
      </c>
      <c r="B2026" s="55">
        <f t="shared" si="99"/>
        <v>21</v>
      </c>
      <c r="C2026" s="60">
        <f t="shared" si="100"/>
        <v>29</v>
      </c>
      <c r="D2026" s="60" t="str">
        <f>IFERROR(VLOOKUP($E2026,'Inf_NO MODIFICAR'!$P$6:$Q$41,2,FALSE),"")</f>
        <v>Tabasco</v>
      </c>
      <c r="E2026" s="331">
        <v>29</v>
      </c>
      <c r="F2026" s="332" t="s">
        <v>249</v>
      </c>
      <c r="G2026" s="340" t="s">
        <v>136</v>
      </c>
      <c r="H2026" s="343">
        <v>4.1361475178974764E-3</v>
      </c>
      <c r="I2026" s="334">
        <v>1</v>
      </c>
      <c r="J2026" s="324"/>
      <c r="K2026" s="60"/>
      <c r="L2026" s="55" t="str">
        <f>IFERROR(VLOOKUP(E2026,'Inf_NO MODIFICAR'!$T$6:$V$31,2,FALSE),"")</f>
        <v/>
      </c>
      <c r="M2026" s="55" t="str">
        <f>IFERROR(VLOOKUP(E2026,'Inf_NO MODIFICAR'!$T$6:$V$31,3,FALSE),"")</f>
        <v/>
      </c>
    </row>
    <row r="2027" spans="1:13" x14ac:dyDescent="0.25">
      <c r="A2027" s="55" t="str">
        <f t="shared" si="98"/>
        <v>recomejTabasco22</v>
      </c>
      <c r="B2027" s="55">
        <f t="shared" si="99"/>
        <v>22</v>
      </c>
      <c r="C2027" s="60">
        <f t="shared" si="100"/>
        <v>29</v>
      </c>
      <c r="D2027" s="60" t="str">
        <f>IFERROR(VLOOKUP($E2027,'Inf_NO MODIFICAR'!$P$6:$Q$41,2,FALSE),"")</f>
        <v>Tabasco</v>
      </c>
      <c r="E2027" s="331">
        <v>29</v>
      </c>
      <c r="F2027" s="332" t="s">
        <v>249</v>
      </c>
      <c r="G2027" s="332" t="s">
        <v>146</v>
      </c>
      <c r="H2027" s="343">
        <v>0.29713821382854433</v>
      </c>
      <c r="I2027" s="335">
        <v>2</v>
      </c>
      <c r="J2027" s="324"/>
      <c r="K2027" s="60"/>
      <c r="L2027" s="55" t="str">
        <f>IFERROR(VLOOKUP(E2027,'Inf_NO MODIFICAR'!$T$6:$V$31,2,FALSE),"")</f>
        <v/>
      </c>
      <c r="M2027" s="55" t="str">
        <f>IFERROR(VLOOKUP(E2027,'Inf_NO MODIFICAR'!$T$6:$V$31,3,FALSE),"")</f>
        <v/>
      </c>
    </row>
    <row r="2028" spans="1:13" x14ac:dyDescent="0.25">
      <c r="A2028" s="55" t="str">
        <f t="shared" si="98"/>
        <v>recomejTabasco23</v>
      </c>
      <c r="B2028" s="55">
        <f t="shared" si="99"/>
        <v>23</v>
      </c>
      <c r="C2028" s="60">
        <f t="shared" si="100"/>
        <v>29</v>
      </c>
      <c r="D2028" s="60" t="str">
        <f>IFERROR(VLOOKUP($E2028,'Inf_NO MODIFICAR'!$P$6:$Q$41,2,FALSE),"")</f>
        <v>Tabasco</v>
      </c>
      <c r="E2028" s="331">
        <v>29</v>
      </c>
      <c r="F2028" s="332" t="s">
        <v>249</v>
      </c>
      <c r="G2028" s="340" t="s">
        <v>8</v>
      </c>
      <c r="H2028" s="343">
        <v>9.5189076331956154E-2</v>
      </c>
      <c r="I2028" s="334">
        <v>3</v>
      </c>
      <c r="J2028" s="324"/>
      <c r="K2028" s="60"/>
      <c r="L2028" s="55" t="str">
        <f>IFERROR(VLOOKUP(E2028,'Inf_NO MODIFICAR'!$T$6:$V$31,2,FALSE),"")</f>
        <v/>
      </c>
      <c r="M2028" s="55" t="str">
        <f>IFERROR(VLOOKUP(E2028,'Inf_NO MODIFICAR'!$T$6:$V$31,3,FALSE),"")</f>
        <v/>
      </c>
    </row>
    <row r="2029" spans="1:13" x14ac:dyDescent="0.25">
      <c r="A2029" s="55" t="str">
        <f t="shared" si="98"/>
        <v>recomejTabasco24</v>
      </c>
      <c r="B2029" s="55">
        <f t="shared" si="99"/>
        <v>24</v>
      </c>
      <c r="C2029" s="60">
        <f t="shared" si="100"/>
        <v>29</v>
      </c>
      <c r="D2029" s="60" t="str">
        <f>IFERROR(VLOOKUP($E2029,'Inf_NO MODIFICAR'!$P$6:$Q$41,2,FALSE),"")</f>
        <v>Tabasco</v>
      </c>
      <c r="E2029" s="331">
        <v>29</v>
      </c>
      <c r="F2029" s="332" t="s">
        <v>249</v>
      </c>
      <c r="G2029" s="340" t="s">
        <v>586</v>
      </c>
      <c r="H2029" s="343">
        <v>8.4277842784005089E-2</v>
      </c>
      <c r="I2029" s="334">
        <v>4</v>
      </c>
      <c r="J2029" s="324"/>
      <c r="K2029" s="60"/>
      <c r="L2029" s="55" t="str">
        <f>IFERROR(VLOOKUP(E2029,'Inf_NO MODIFICAR'!$T$6:$V$31,2,FALSE),"")</f>
        <v/>
      </c>
      <c r="M2029" s="55" t="str">
        <f>IFERROR(VLOOKUP(E2029,'Inf_NO MODIFICAR'!$T$6:$V$31,3,FALSE),"")</f>
        <v/>
      </c>
    </row>
    <row r="2030" spans="1:13" x14ac:dyDescent="0.25">
      <c r="A2030" s="55" t="str">
        <f t="shared" si="98"/>
        <v>recomejTamaulipas1</v>
      </c>
      <c r="B2030" s="55">
        <f t="shared" si="99"/>
        <v>1</v>
      </c>
      <c r="C2030" s="60">
        <f t="shared" si="100"/>
        <v>30</v>
      </c>
      <c r="D2030" s="60" t="str">
        <f>IFERROR(VLOOKUP($E2030,'Inf_NO MODIFICAR'!$P$6:$Q$41,2,FALSE),"")</f>
        <v>Tamaulipas</v>
      </c>
      <c r="E2030" s="331">
        <v>30</v>
      </c>
      <c r="F2030" s="332" t="s">
        <v>250</v>
      </c>
      <c r="G2030" s="332" t="s">
        <v>126</v>
      </c>
      <c r="H2030" s="343">
        <v>0.26963616283533753</v>
      </c>
      <c r="I2030" s="334">
        <v>1</v>
      </c>
      <c r="J2030" s="324"/>
      <c r="K2030" s="60"/>
      <c r="L2030" s="55" t="str">
        <f>IFERROR(VLOOKUP(E2030,'Inf_NO MODIFICAR'!$T$6:$V$31,2,FALSE),"")</f>
        <v/>
      </c>
      <c r="M2030" s="55" t="str">
        <f>IFERROR(VLOOKUP(E2030,'Inf_NO MODIFICAR'!$T$6:$V$31,3,FALSE),"")</f>
        <v/>
      </c>
    </row>
    <row r="2031" spans="1:13" x14ac:dyDescent="0.25">
      <c r="A2031" s="55" t="str">
        <f t="shared" si="98"/>
        <v>recomejTamaulipas2</v>
      </c>
      <c r="B2031" s="55">
        <f t="shared" si="99"/>
        <v>2</v>
      </c>
      <c r="C2031" s="60">
        <f t="shared" si="100"/>
        <v>30</v>
      </c>
      <c r="D2031" s="60" t="str">
        <f>IFERROR(VLOOKUP($E2031,'Inf_NO MODIFICAR'!$P$6:$Q$41,2,FALSE),"")</f>
        <v>Tamaulipas</v>
      </c>
      <c r="E2031" s="331">
        <v>30</v>
      </c>
      <c r="F2031" s="332" t="s">
        <v>250</v>
      </c>
      <c r="G2031" s="332" t="s">
        <v>140</v>
      </c>
      <c r="H2031" s="343">
        <v>0.19368554992620138</v>
      </c>
      <c r="I2031" s="334">
        <v>1</v>
      </c>
      <c r="J2031" s="324"/>
      <c r="K2031" s="60"/>
      <c r="L2031" s="55" t="str">
        <f>IFERROR(VLOOKUP(E2031,'Inf_NO MODIFICAR'!$T$6:$V$31,2,FALSE),"")</f>
        <v/>
      </c>
      <c r="M2031" s="55" t="str">
        <f>IFERROR(VLOOKUP(E2031,'Inf_NO MODIFICAR'!$T$6:$V$31,3,FALSE),"")</f>
        <v/>
      </c>
    </row>
    <row r="2032" spans="1:13" x14ac:dyDescent="0.25">
      <c r="A2032" s="55" t="str">
        <f t="shared" si="98"/>
        <v>recomejTamaulipas3</v>
      </c>
      <c r="B2032" s="55">
        <f t="shared" si="99"/>
        <v>3</v>
      </c>
      <c r="C2032" s="60">
        <f t="shared" si="100"/>
        <v>30</v>
      </c>
      <c r="D2032" s="60" t="str">
        <f>IFERROR(VLOOKUP($E2032,'Inf_NO MODIFICAR'!$P$6:$Q$41,2,FALSE),"")</f>
        <v>Tamaulipas</v>
      </c>
      <c r="E2032" s="331">
        <v>30</v>
      </c>
      <c r="F2032" s="332" t="s">
        <v>250</v>
      </c>
      <c r="G2032" s="332" t="s">
        <v>129</v>
      </c>
      <c r="H2032" s="343">
        <v>0.15499727166026844</v>
      </c>
      <c r="I2032" s="334">
        <v>1</v>
      </c>
      <c r="J2032" s="324"/>
      <c r="K2032" s="60"/>
      <c r="L2032" s="55" t="str">
        <f>IFERROR(VLOOKUP(E2032,'Inf_NO MODIFICAR'!$T$6:$V$31,2,FALSE),"")</f>
        <v/>
      </c>
      <c r="M2032" s="55" t="str">
        <f>IFERROR(VLOOKUP(E2032,'Inf_NO MODIFICAR'!$T$6:$V$31,3,FALSE),"")</f>
        <v/>
      </c>
    </row>
    <row r="2033" spans="1:13" x14ac:dyDescent="0.25">
      <c r="A2033" s="55" t="str">
        <f t="shared" si="98"/>
        <v>recomejTamaulipas4</v>
      </c>
      <c r="B2033" s="55">
        <f t="shared" si="99"/>
        <v>4</v>
      </c>
      <c r="C2033" s="60">
        <f t="shared" si="100"/>
        <v>30</v>
      </c>
      <c r="D2033" s="60" t="str">
        <f>IFERROR(VLOOKUP($E2033,'Inf_NO MODIFICAR'!$P$6:$Q$41,2,FALSE),"")</f>
        <v>Tamaulipas</v>
      </c>
      <c r="E2033" s="331">
        <v>30</v>
      </c>
      <c r="F2033" s="332" t="s">
        <v>250</v>
      </c>
      <c r="G2033" s="340" t="s">
        <v>137</v>
      </c>
      <c r="H2033" s="343">
        <v>0.14374285456877861</v>
      </c>
      <c r="I2033" s="334">
        <v>1</v>
      </c>
      <c r="J2033" s="324"/>
      <c r="K2033" s="60"/>
      <c r="L2033" s="55" t="str">
        <f>IFERROR(VLOOKUP(E2033,'Inf_NO MODIFICAR'!$T$6:$V$31,2,FALSE),"")</f>
        <v/>
      </c>
      <c r="M2033" s="55" t="str">
        <f>IFERROR(VLOOKUP(E2033,'Inf_NO MODIFICAR'!$T$6:$V$31,3,FALSE),"")</f>
        <v/>
      </c>
    </row>
    <row r="2034" spans="1:13" x14ac:dyDescent="0.25">
      <c r="A2034" s="55" t="str">
        <f t="shared" si="98"/>
        <v>recomejTamaulipas5</v>
      </c>
      <c r="B2034" s="55">
        <f t="shared" si="99"/>
        <v>5</v>
      </c>
      <c r="C2034" s="60">
        <f t="shared" si="100"/>
        <v>30</v>
      </c>
      <c r="D2034" s="60" t="str">
        <f>IFERROR(VLOOKUP($E2034,'Inf_NO MODIFICAR'!$P$6:$Q$41,2,FALSE),"")</f>
        <v>Tamaulipas</v>
      </c>
      <c r="E2034" s="331">
        <v>30</v>
      </c>
      <c r="F2034" s="332" t="s">
        <v>250</v>
      </c>
      <c r="G2034" s="340" t="s">
        <v>133</v>
      </c>
      <c r="H2034" s="343">
        <v>0.12968673882582726</v>
      </c>
      <c r="I2034" s="334">
        <v>1</v>
      </c>
      <c r="J2034" s="324"/>
      <c r="K2034" s="60"/>
      <c r="L2034" s="55" t="str">
        <f>IFERROR(VLOOKUP(E2034,'Inf_NO MODIFICAR'!$T$6:$V$31,2,FALSE),"")</f>
        <v/>
      </c>
      <c r="M2034" s="55" t="str">
        <f>IFERROR(VLOOKUP(E2034,'Inf_NO MODIFICAR'!$T$6:$V$31,3,FALSE),"")</f>
        <v/>
      </c>
    </row>
    <row r="2035" spans="1:13" x14ac:dyDescent="0.25">
      <c r="A2035" s="55" t="str">
        <f t="shared" si="98"/>
        <v>recomejTamaulipas6</v>
      </c>
      <c r="B2035" s="55">
        <f t="shared" si="99"/>
        <v>6</v>
      </c>
      <c r="C2035" s="60">
        <f t="shared" si="100"/>
        <v>30</v>
      </c>
      <c r="D2035" s="60" t="str">
        <f>IFERROR(VLOOKUP($E2035,'Inf_NO MODIFICAR'!$P$6:$Q$41,2,FALSE),"")</f>
        <v>Tamaulipas</v>
      </c>
      <c r="E2035" s="331">
        <v>30</v>
      </c>
      <c r="F2035" s="332" t="s">
        <v>250</v>
      </c>
      <c r="G2035" s="332" t="s">
        <v>134</v>
      </c>
      <c r="H2035" s="343">
        <v>8.7062747794107123E-2</v>
      </c>
      <c r="I2035" s="334">
        <v>1</v>
      </c>
      <c r="J2035" s="324"/>
      <c r="K2035" s="60"/>
      <c r="L2035" s="55" t="str">
        <f>IFERROR(VLOOKUP(E2035,'Inf_NO MODIFICAR'!$T$6:$V$31,2,FALSE),"")</f>
        <v/>
      </c>
      <c r="M2035" s="55" t="str">
        <f>IFERROR(VLOOKUP(E2035,'Inf_NO MODIFICAR'!$T$6:$V$31,3,FALSE),"")</f>
        <v/>
      </c>
    </row>
    <row r="2036" spans="1:13" x14ac:dyDescent="0.25">
      <c r="A2036" s="55" t="str">
        <f t="shared" si="98"/>
        <v>recomejTamaulipas7</v>
      </c>
      <c r="B2036" s="55">
        <f t="shared" si="99"/>
        <v>7</v>
      </c>
      <c r="C2036" s="60">
        <f t="shared" si="100"/>
        <v>30</v>
      </c>
      <c r="D2036" s="60" t="str">
        <f>IFERROR(VLOOKUP($E2036,'Inf_NO MODIFICAR'!$P$6:$Q$41,2,FALSE),"")</f>
        <v>Tamaulipas</v>
      </c>
      <c r="E2036" s="331">
        <v>30</v>
      </c>
      <c r="F2036" s="332" t="s">
        <v>250</v>
      </c>
      <c r="G2036" s="332" t="s">
        <v>138</v>
      </c>
      <c r="H2036" s="343">
        <v>6.4328358451754608E-2</v>
      </c>
      <c r="I2036" s="334">
        <v>1</v>
      </c>
      <c r="J2036" s="324"/>
      <c r="K2036" s="60"/>
      <c r="L2036" s="55" t="str">
        <f>IFERROR(VLOOKUP(E2036,'Inf_NO MODIFICAR'!$T$6:$V$31,2,FALSE),"")</f>
        <v/>
      </c>
      <c r="M2036" s="55" t="str">
        <f>IFERROR(VLOOKUP(E2036,'Inf_NO MODIFICAR'!$T$6:$V$31,3,FALSE),"")</f>
        <v/>
      </c>
    </row>
    <row r="2037" spans="1:13" x14ac:dyDescent="0.25">
      <c r="A2037" s="55" t="str">
        <f t="shared" si="98"/>
        <v>recomejTamaulipas8</v>
      </c>
      <c r="B2037" s="55">
        <f t="shared" si="99"/>
        <v>8</v>
      </c>
      <c r="C2037" s="60">
        <f t="shared" si="100"/>
        <v>30</v>
      </c>
      <c r="D2037" s="60" t="str">
        <f>IFERROR(VLOOKUP($E2037,'Inf_NO MODIFICAR'!$P$6:$Q$41,2,FALSE),"")</f>
        <v>Tamaulipas</v>
      </c>
      <c r="E2037" s="331">
        <v>30</v>
      </c>
      <c r="F2037" s="332" t="s">
        <v>250</v>
      </c>
      <c r="G2037" s="332" t="s">
        <v>127</v>
      </c>
      <c r="H2037" s="343">
        <v>5.4266404123109603E-2</v>
      </c>
      <c r="I2037" s="334">
        <v>1</v>
      </c>
      <c r="J2037" s="324"/>
      <c r="K2037" s="60"/>
      <c r="L2037" s="55" t="str">
        <f>IFERROR(VLOOKUP(E2037,'Inf_NO MODIFICAR'!$T$6:$V$31,2,FALSE),"")</f>
        <v/>
      </c>
      <c r="M2037" s="55" t="str">
        <f>IFERROR(VLOOKUP(E2037,'Inf_NO MODIFICAR'!$T$6:$V$31,3,FALSE),"")</f>
        <v/>
      </c>
    </row>
    <row r="2038" spans="1:13" x14ac:dyDescent="0.25">
      <c r="A2038" s="55" t="str">
        <f t="shared" si="98"/>
        <v>recomejTamaulipas9</v>
      </c>
      <c r="B2038" s="55">
        <f t="shared" si="99"/>
        <v>9</v>
      </c>
      <c r="C2038" s="60">
        <f t="shared" si="100"/>
        <v>30</v>
      </c>
      <c r="D2038" s="60" t="str">
        <f>IFERROR(VLOOKUP($E2038,'Inf_NO MODIFICAR'!$P$6:$Q$41,2,FALSE),"")</f>
        <v>Tamaulipas</v>
      </c>
      <c r="E2038" s="331">
        <v>30</v>
      </c>
      <c r="F2038" s="332" t="s">
        <v>250</v>
      </c>
      <c r="G2038" s="332" t="s">
        <v>128</v>
      </c>
      <c r="H2038" s="343">
        <v>5.4257607211148431E-2</v>
      </c>
      <c r="I2038" s="334">
        <v>1</v>
      </c>
      <c r="J2038" s="324"/>
      <c r="L2038" s="55" t="str">
        <f>IFERROR(VLOOKUP(E2038,'Inf_NO MODIFICAR'!$T$6:$V$31,2,FALSE),"")</f>
        <v/>
      </c>
      <c r="M2038" s="55" t="str">
        <f>IFERROR(VLOOKUP(E2038,'Inf_NO MODIFICAR'!$T$6:$V$31,3,FALSE),"")</f>
        <v/>
      </c>
    </row>
    <row r="2039" spans="1:13" x14ac:dyDescent="0.25">
      <c r="A2039" s="55" t="str">
        <f t="shared" ref="A2039:A2102" si="101">+CONCATENATE($D$1310,F2039,B2039)</f>
        <v>recomejTamaulipas10</v>
      </c>
      <c r="B2039" s="55">
        <f t="shared" si="99"/>
        <v>10</v>
      </c>
      <c r="C2039" s="60">
        <f t="shared" si="100"/>
        <v>30</v>
      </c>
      <c r="D2039" s="60" t="str">
        <f>IFERROR(VLOOKUP($E2039,'Inf_NO MODIFICAR'!$P$6:$Q$41,2,FALSE),"")</f>
        <v>Tamaulipas</v>
      </c>
      <c r="E2039" s="331">
        <v>30</v>
      </c>
      <c r="F2039" s="332" t="s">
        <v>250</v>
      </c>
      <c r="G2039" s="332" t="s">
        <v>130</v>
      </c>
      <c r="H2039" s="343">
        <v>5.2822968860233618E-2</v>
      </c>
      <c r="I2039" s="334">
        <v>1</v>
      </c>
      <c r="J2039" s="324"/>
      <c r="L2039" s="55" t="str">
        <f>IFERROR(VLOOKUP(E2039,'Inf_NO MODIFICAR'!$T$6:$V$31,2,FALSE),"")</f>
        <v/>
      </c>
      <c r="M2039" s="55" t="str">
        <f>IFERROR(VLOOKUP(E2039,'Inf_NO MODIFICAR'!$T$6:$V$31,3,FALSE),"")</f>
        <v/>
      </c>
    </row>
    <row r="2040" spans="1:13" x14ac:dyDescent="0.25">
      <c r="A2040" s="55" t="str">
        <f t="shared" si="101"/>
        <v>recomejTamaulipas11</v>
      </c>
      <c r="B2040" s="55">
        <f t="shared" si="99"/>
        <v>11</v>
      </c>
      <c r="C2040" s="60">
        <f t="shared" si="100"/>
        <v>30</v>
      </c>
      <c r="D2040" s="60" t="str">
        <f>IFERROR(VLOOKUP($E2040,'Inf_NO MODIFICAR'!$P$6:$Q$41,2,FALSE),"")</f>
        <v>Tamaulipas</v>
      </c>
      <c r="E2040" s="331">
        <v>30</v>
      </c>
      <c r="F2040" s="332" t="s">
        <v>250</v>
      </c>
      <c r="G2040" s="332" t="s">
        <v>142</v>
      </c>
      <c r="H2040" s="343">
        <v>3.955625994114418E-2</v>
      </c>
      <c r="I2040" s="334">
        <v>1</v>
      </c>
      <c r="J2040" s="324"/>
      <c r="L2040" s="55" t="str">
        <f>IFERROR(VLOOKUP(E2040,'Inf_NO MODIFICAR'!$T$6:$V$31,2,FALSE),"")</f>
        <v/>
      </c>
      <c r="M2040" s="55" t="str">
        <f>IFERROR(VLOOKUP(E2040,'Inf_NO MODIFICAR'!$T$6:$V$31,3,FALSE),"")</f>
        <v/>
      </c>
    </row>
    <row r="2041" spans="1:13" x14ac:dyDescent="0.25">
      <c r="A2041" s="55" t="str">
        <f t="shared" si="101"/>
        <v>recomejTamaulipas12</v>
      </c>
      <c r="B2041" s="55">
        <f t="shared" si="99"/>
        <v>12</v>
      </c>
      <c r="C2041" s="60">
        <f t="shared" si="100"/>
        <v>30</v>
      </c>
      <c r="D2041" s="60" t="str">
        <f>IFERROR(VLOOKUP($E2041,'Inf_NO MODIFICAR'!$P$6:$Q$41,2,FALSE),"")</f>
        <v>Tamaulipas</v>
      </c>
      <c r="E2041" s="331">
        <v>30</v>
      </c>
      <c r="F2041" s="332" t="s">
        <v>250</v>
      </c>
      <c r="G2041" s="332" t="s">
        <v>131</v>
      </c>
      <c r="H2041" s="343">
        <v>2.2962088512907777E-2</v>
      </c>
      <c r="I2041" s="334">
        <v>1</v>
      </c>
      <c r="J2041" s="324"/>
      <c r="L2041" s="55" t="str">
        <f>IFERROR(VLOOKUP(E2041,'Inf_NO MODIFICAR'!$T$6:$V$31,2,FALSE),"")</f>
        <v/>
      </c>
      <c r="M2041" s="55" t="str">
        <f>IFERROR(VLOOKUP(E2041,'Inf_NO MODIFICAR'!$T$6:$V$31,3,FALSE),"")</f>
        <v/>
      </c>
    </row>
    <row r="2042" spans="1:13" x14ac:dyDescent="0.25">
      <c r="A2042" s="55" t="str">
        <f t="shared" si="101"/>
        <v>recomejTamaulipas13</v>
      </c>
      <c r="B2042" s="55">
        <f t="shared" si="99"/>
        <v>13</v>
      </c>
      <c r="C2042" s="60">
        <f t="shared" si="100"/>
        <v>30</v>
      </c>
      <c r="D2042" s="60" t="str">
        <f>IFERROR(VLOOKUP($E2042,'Inf_NO MODIFICAR'!$P$6:$Q$41,2,FALSE),"")</f>
        <v>Tamaulipas</v>
      </c>
      <c r="E2042" s="331">
        <v>30</v>
      </c>
      <c r="F2042" s="332" t="s">
        <v>250</v>
      </c>
      <c r="G2042" s="332" t="s">
        <v>141</v>
      </c>
      <c r="H2042" s="343">
        <v>2.0609833103305549E-2</v>
      </c>
      <c r="I2042" s="334">
        <v>1</v>
      </c>
      <c r="J2042" s="324"/>
      <c r="L2042" s="55" t="str">
        <f>IFERROR(VLOOKUP(E2042,'Inf_NO MODIFICAR'!$T$6:$V$31,2,FALSE),"")</f>
        <v/>
      </c>
      <c r="M2042" s="55" t="str">
        <f>IFERROR(VLOOKUP(E2042,'Inf_NO MODIFICAR'!$T$6:$V$31,3,FALSE),"")</f>
        <v/>
      </c>
    </row>
    <row r="2043" spans="1:13" x14ac:dyDescent="0.25">
      <c r="A2043" s="55" t="str">
        <f t="shared" si="101"/>
        <v>recomejTamaulipas14</v>
      </c>
      <c r="B2043" s="55">
        <f t="shared" si="99"/>
        <v>14</v>
      </c>
      <c r="C2043" s="60">
        <f t="shared" si="100"/>
        <v>30</v>
      </c>
      <c r="D2043" s="60" t="str">
        <f>IFERROR(VLOOKUP($E2043,'Inf_NO MODIFICAR'!$P$6:$Q$41,2,FALSE),"")</f>
        <v>Tamaulipas</v>
      </c>
      <c r="E2043" s="331">
        <v>30</v>
      </c>
      <c r="F2043" s="332" t="s">
        <v>250</v>
      </c>
      <c r="G2043" s="340" t="s">
        <v>139</v>
      </c>
      <c r="H2043" s="343">
        <v>2.0198537892388905E-2</v>
      </c>
      <c r="I2043" s="334">
        <v>1</v>
      </c>
      <c r="J2043" s="324"/>
      <c r="K2043" s="60"/>
      <c r="L2043" s="55" t="str">
        <f>IFERROR(VLOOKUP(E2043,'Inf_NO MODIFICAR'!$T$6:$V$31,2,FALSE),"")</f>
        <v/>
      </c>
      <c r="M2043" s="55" t="str">
        <f>IFERROR(VLOOKUP(E2043,'Inf_NO MODIFICAR'!$T$6:$V$31,3,FALSE),"")</f>
        <v/>
      </c>
    </row>
    <row r="2044" spans="1:13" x14ac:dyDescent="0.25">
      <c r="A2044" s="55" t="str">
        <f t="shared" si="101"/>
        <v>recomejTamaulipas15</v>
      </c>
      <c r="B2044" s="55">
        <f t="shared" si="99"/>
        <v>15</v>
      </c>
      <c r="C2044" s="60">
        <f t="shared" si="100"/>
        <v>30</v>
      </c>
      <c r="D2044" s="60" t="str">
        <f>IFERROR(VLOOKUP($E2044,'Inf_NO MODIFICAR'!$P$6:$Q$41,2,FALSE),"")</f>
        <v>Tamaulipas</v>
      </c>
      <c r="E2044" s="331">
        <v>30</v>
      </c>
      <c r="F2044" s="332" t="s">
        <v>250</v>
      </c>
      <c r="G2044" s="332" t="s">
        <v>132</v>
      </c>
      <c r="H2044" s="343">
        <v>1.5820670230817076E-2</v>
      </c>
      <c r="I2044" s="334">
        <v>1</v>
      </c>
      <c r="J2044" s="324"/>
      <c r="L2044" s="55" t="str">
        <f>IFERROR(VLOOKUP(E2044,'Inf_NO MODIFICAR'!$T$6:$V$31,2,FALSE),"")</f>
        <v/>
      </c>
      <c r="M2044" s="55" t="str">
        <f>IFERROR(VLOOKUP(E2044,'Inf_NO MODIFICAR'!$T$6:$V$31,3,FALSE),"")</f>
        <v/>
      </c>
    </row>
    <row r="2045" spans="1:13" x14ac:dyDescent="0.25">
      <c r="A2045" s="55" t="str">
        <f t="shared" si="101"/>
        <v>recomejTamaulipas16</v>
      </c>
      <c r="B2045" s="55">
        <f t="shared" si="99"/>
        <v>16</v>
      </c>
      <c r="C2045" s="60">
        <f t="shared" si="100"/>
        <v>30</v>
      </c>
      <c r="D2045" s="60" t="str">
        <f>IFERROR(VLOOKUP($E2045,'Inf_NO MODIFICAR'!$P$6:$Q$41,2,FALSE),"")</f>
        <v>Tamaulipas</v>
      </c>
      <c r="E2045" s="331">
        <v>30</v>
      </c>
      <c r="F2045" s="332" t="s">
        <v>250</v>
      </c>
      <c r="G2045" s="340" t="s">
        <v>144</v>
      </c>
      <c r="H2045" s="343">
        <v>1.4323891916169885E-2</v>
      </c>
      <c r="I2045" s="334">
        <v>1</v>
      </c>
      <c r="J2045" s="324"/>
      <c r="L2045" s="55" t="str">
        <f>IFERROR(VLOOKUP(E2045,'Inf_NO MODIFICAR'!$T$6:$V$31,2,FALSE),"")</f>
        <v/>
      </c>
      <c r="M2045" s="55" t="str">
        <f>IFERROR(VLOOKUP(E2045,'Inf_NO MODIFICAR'!$T$6:$V$31,3,FALSE),"")</f>
        <v/>
      </c>
    </row>
    <row r="2046" spans="1:13" x14ac:dyDescent="0.25">
      <c r="A2046" s="55" t="str">
        <f t="shared" si="101"/>
        <v>recomejTamaulipas17</v>
      </c>
      <c r="B2046" s="55">
        <f t="shared" si="99"/>
        <v>17</v>
      </c>
      <c r="C2046" s="60">
        <f t="shared" si="100"/>
        <v>30</v>
      </c>
      <c r="D2046" s="60" t="str">
        <f>IFERROR(VLOOKUP($E2046,'Inf_NO MODIFICAR'!$P$6:$Q$41,2,FALSE),"")</f>
        <v>Tamaulipas</v>
      </c>
      <c r="E2046" s="331">
        <v>30</v>
      </c>
      <c r="F2046" s="332" t="s">
        <v>250</v>
      </c>
      <c r="G2046" s="332" t="s">
        <v>136</v>
      </c>
      <c r="H2046" s="343">
        <v>1.3898859169545429E-2</v>
      </c>
      <c r="I2046" s="334">
        <v>1</v>
      </c>
      <c r="J2046" s="324"/>
      <c r="L2046" s="55" t="str">
        <f>IFERROR(VLOOKUP(E2046,'Inf_NO MODIFICAR'!$T$6:$V$31,2,FALSE),"")</f>
        <v/>
      </c>
      <c r="M2046" s="55" t="str">
        <f>IFERROR(VLOOKUP(E2046,'Inf_NO MODIFICAR'!$T$6:$V$31,3,FALSE),"")</f>
        <v/>
      </c>
    </row>
    <row r="2047" spans="1:13" x14ac:dyDescent="0.25">
      <c r="A2047" s="55" t="str">
        <f t="shared" si="101"/>
        <v>recomejTamaulipas18</v>
      </c>
      <c r="B2047" s="55">
        <f t="shared" si="99"/>
        <v>18</v>
      </c>
      <c r="C2047" s="60">
        <f t="shared" si="100"/>
        <v>30</v>
      </c>
      <c r="D2047" s="60" t="str">
        <f>IFERROR(VLOOKUP($E2047,'Inf_NO MODIFICAR'!$P$6:$Q$41,2,FALSE),"")</f>
        <v>Tamaulipas</v>
      </c>
      <c r="E2047" s="331">
        <v>30</v>
      </c>
      <c r="F2047" s="332" t="s">
        <v>250</v>
      </c>
      <c r="G2047" s="332" t="s">
        <v>812</v>
      </c>
      <c r="H2047" s="343">
        <v>1.2560473895803337E-2</v>
      </c>
      <c r="I2047" s="334">
        <v>1</v>
      </c>
      <c r="J2047" s="324"/>
      <c r="L2047" s="55" t="str">
        <f>IFERROR(VLOOKUP(E2047,'Inf_NO MODIFICAR'!$T$6:$V$31,2,FALSE),"")</f>
        <v/>
      </c>
      <c r="M2047" s="55" t="str">
        <f>IFERROR(VLOOKUP(E2047,'Inf_NO MODIFICAR'!$T$6:$V$31,3,FALSE),"")</f>
        <v/>
      </c>
    </row>
    <row r="2048" spans="1:13" x14ac:dyDescent="0.25">
      <c r="A2048" s="55" t="str">
        <f t="shared" si="101"/>
        <v>recomejTamaulipas19</v>
      </c>
      <c r="B2048" s="55">
        <f t="shared" si="99"/>
        <v>19</v>
      </c>
      <c r="C2048" s="60">
        <f t="shared" si="100"/>
        <v>30</v>
      </c>
      <c r="D2048" s="60" t="str">
        <f>IFERROR(VLOOKUP($E2048,'Inf_NO MODIFICAR'!$P$6:$Q$41,2,FALSE),"")</f>
        <v>Tamaulipas</v>
      </c>
      <c r="E2048" s="331">
        <v>30</v>
      </c>
      <c r="F2048" s="332" t="s">
        <v>250</v>
      </c>
      <c r="G2048" s="340" t="s">
        <v>135</v>
      </c>
      <c r="H2048" s="343">
        <v>9.5272795978016897E-3</v>
      </c>
      <c r="I2048" s="334">
        <v>1</v>
      </c>
      <c r="J2048" s="324"/>
      <c r="L2048" s="55" t="str">
        <f>IFERROR(VLOOKUP(E2048,'Inf_NO MODIFICAR'!$T$6:$V$31,2,FALSE),"")</f>
        <v/>
      </c>
      <c r="M2048" s="55" t="str">
        <f>IFERROR(VLOOKUP(E2048,'Inf_NO MODIFICAR'!$T$6:$V$31,3,FALSE),"")</f>
        <v/>
      </c>
    </row>
    <row r="2049" spans="1:13" x14ac:dyDescent="0.25">
      <c r="A2049" s="55" t="str">
        <f t="shared" si="101"/>
        <v>recomejTamaulipas20</v>
      </c>
      <c r="B2049" s="55">
        <f t="shared" si="99"/>
        <v>20</v>
      </c>
      <c r="C2049" s="60">
        <f t="shared" si="100"/>
        <v>30</v>
      </c>
      <c r="D2049" s="60" t="str">
        <f>IFERROR(VLOOKUP($E2049,'Inf_NO MODIFICAR'!$P$6:$Q$41,2,FALSE),"")</f>
        <v>Tamaulipas</v>
      </c>
      <c r="E2049" s="331">
        <v>30</v>
      </c>
      <c r="F2049" s="332" t="s">
        <v>250</v>
      </c>
      <c r="G2049" s="332" t="s">
        <v>143</v>
      </c>
      <c r="H2049" s="343">
        <v>6.5603716550114459E-3</v>
      </c>
      <c r="I2049" s="334">
        <v>1</v>
      </c>
      <c r="J2049" s="324"/>
      <c r="L2049" s="55" t="str">
        <f>IFERROR(VLOOKUP(E2049,'Inf_NO MODIFICAR'!$T$6:$V$31,2,FALSE),"")</f>
        <v/>
      </c>
      <c r="M2049" s="55" t="str">
        <f>IFERROR(VLOOKUP(E2049,'Inf_NO MODIFICAR'!$T$6:$V$31,3,FALSE),"")</f>
        <v/>
      </c>
    </row>
    <row r="2050" spans="1:13" x14ac:dyDescent="0.25">
      <c r="A2050" s="55" t="str">
        <f t="shared" si="101"/>
        <v>recomejTamaulipas21</v>
      </c>
      <c r="B2050" s="55">
        <f t="shared" si="99"/>
        <v>21</v>
      </c>
      <c r="C2050" s="60">
        <f t="shared" si="100"/>
        <v>30</v>
      </c>
      <c r="D2050" s="60" t="str">
        <f>IFERROR(VLOOKUP($E2050,'Inf_NO MODIFICAR'!$P$6:$Q$41,2,FALSE),"")</f>
        <v>Tamaulipas</v>
      </c>
      <c r="E2050" s="331">
        <v>30</v>
      </c>
      <c r="F2050" s="332" t="s">
        <v>250</v>
      </c>
      <c r="G2050" s="332" t="s">
        <v>145</v>
      </c>
      <c r="H2050" s="343">
        <v>3.9422461959097146E-3</v>
      </c>
      <c r="I2050" s="334">
        <v>1</v>
      </c>
      <c r="J2050" s="324"/>
      <c r="L2050" s="55" t="str">
        <f>IFERROR(VLOOKUP(E2050,'Inf_NO MODIFICAR'!$T$6:$V$31,2,FALSE),"")</f>
        <v/>
      </c>
      <c r="M2050" s="55" t="str">
        <f>IFERROR(VLOOKUP(E2050,'Inf_NO MODIFICAR'!$T$6:$V$31,3,FALSE),"")</f>
        <v/>
      </c>
    </row>
    <row r="2051" spans="1:13" x14ac:dyDescent="0.25">
      <c r="A2051" s="55" t="str">
        <f t="shared" si="101"/>
        <v>recomejTamaulipas22</v>
      </c>
      <c r="B2051" s="55">
        <f t="shared" si="99"/>
        <v>22</v>
      </c>
      <c r="C2051" s="60">
        <f t="shared" si="100"/>
        <v>30</v>
      </c>
      <c r="D2051" s="60" t="str">
        <f>IFERROR(VLOOKUP($E2051,'Inf_NO MODIFICAR'!$P$6:$Q$41,2,FALSE),"")</f>
        <v>Tamaulipas</v>
      </c>
      <c r="E2051" s="331">
        <v>30</v>
      </c>
      <c r="F2051" s="332" t="s">
        <v>250</v>
      </c>
      <c r="G2051" s="332" t="s">
        <v>146</v>
      </c>
      <c r="H2051" s="343">
        <v>0.15574343763596751</v>
      </c>
      <c r="I2051" s="335">
        <v>2</v>
      </c>
      <c r="J2051" s="324"/>
      <c r="L2051" s="55" t="str">
        <f>IFERROR(VLOOKUP(E2051,'Inf_NO MODIFICAR'!$T$6:$V$31,2,FALSE),"")</f>
        <v/>
      </c>
      <c r="M2051" s="55" t="str">
        <f>IFERROR(VLOOKUP(E2051,'Inf_NO MODIFICAR'!$T$6:$V$31,3,FALSE),"")</f>
        <v/>
      </c>
    </row>
    <row r="2052" spans="1:13" x14ac:dyDescent="0.25">
      <c r="A2052" s="55" t="str">
        <f t="shared" si="101"/>
        <v>recomejTamaulipas23</v>
      </c>
      <c r="B2052" s="55">
        <f t="shared" si="99"/>
        <v>23</v>
      </c>
      <c r="C2052" s="60">
        <f t="shared" si="100"/>
        <v>30</v>
      </c>
      <c r="D2052" s="60" t="str">
        <f>IFERROR(VLOOKUP($E2052,'Inf_NO MODIFICAR'!$P$6:$Q$41,2,FALSE),"")</f>
        <v>Tamaulipas</v>
      </c>
      <c r="E2052" s="331">
        <v>30</v>
      </c>
      <c r="F2052" s="332" t="s">
        <v>250</v>
      </c>
      <c r="G2052" s="332" t="s">
        <v>8</v>
      </c>
      <c r="H2052" s="343">
        <v>9.807890045724392E-2</v>
      </c>
      <c r="I2052" s="334">
        <v>3</v>
      </c>
      <c r="J2052" s="324"/>
      <c r="L2052" s="55" t="str">
        <f>IFERROR(VLOOKUP(E2052,'Inf_NO MODIFICAR'!$T$6:$V$31,2,FALSE),"")</f>
        <v/>
      </c>
      <c r="M2052" s="55" t="str">
        <f>IFERROR(VLOOKUP(E2052,'Inf_NO MODIFICAR'!$T$6:$V$31,3,FALSE),"")</f>
        <v/>
      </c>
    </row>
    <row r="2053" spans="1:13" x14ac:dyDescent="0.25">
      <c r="A2053" s="55" t="str">
        <f t="shared" si="101"/>
        <v>recomejTamaulipas24</v>
      </c>
      <c r="B2053" s="55">
        <f t="shared" si="99"/>
        <v>24</v>
      </c>
      <c r="C2053" s="60">
        <f t="shared" si="100"/>
        <v>30</v>
      </c>
      <c r="D2053" s="60" t="str">
        <f>IFERROR(VLOOKUP($E2053,'Inf_NO MODIFICAR'!$P$6:$Q$41,2,FALSE),"")</f>
        <v>Tamaulipas</v>
      </c>
      <c r="E2053" s="331">
        <v>30</v>
      </c>
      <c r="F2053" s="332" t="s">
        <v>250</v>
      </c>
      <c r="G2053" s="332" t="s">
        <v>586</v>
      </c>
      <c r="H2053" s="343">
        <v>2.7134839439371262E-2</v>
      </c>
      <c r="I2053" s="334">
        <v>4</v>
      </c>
      <c r="J2053" s="324"/>
      <c r="L2053" s="55" t="str">
        <f>IFERROR(VLOOKUP(E2053,'Inf_NO MODIFICAR'!$T$6:$V$31,2,FALSE),"")</f>
        <v/>
      </c>
      <c r="M2053" s="55" t="str">
        <f>IFERROR(VLOOKUP(E2053,'Inf_NO MODIFICAR'!$T$6:$V$31,3,FALSE),"")</f>
        <v/>
      </c>
    </row>
    <row r="2054" spans="1:13" x14ac:dyDescent="0.25">
      <c r="A2054" s="55" t="str">
        <f t="shared" si="101"/>
        <v>recomejTlaxcala1</v>
      </c>
      <c r="B2054" s="55">
        <f t="shared" si="99"/>
        <v>1</v>
      </c>
      <c r="C2054" s="60">
        <f t="shared" si="100"/>
        <v>31</v>
      </c>
      <c r="D2054" s="60" t="str">
        <f>IFERROR(VLOOKUP($E2054,'Inf_NO MODIFICAR'!$P$6:$Q$41,2,FALSE),"")</f>
        <v>Tlaxcala</v>
      </c>
      <c r="E2054" s="331">
        <v>31</v>
      </c>
      <c r="F2054" s="332" t="s">
        <v>251</v>
      </c>
      <c r="G2054" s="332" t="s">
        <v>126</v>
      </c>
      <c r="H2054" s="343">
        <v>0.32646348180874513</v>
      </c>
      <c r="I2054" s="334">
        <v>1</v>
      </c>
      <c r="J2054" s="324"/>
      <c r="L2054" s="55" t="str">
        <f>IFERROR(VLOOKUP(E2054,'Inf_NO MODIFICAR'!$T$6:$V$31,2,FALSE),"")</f>
        <v/>
      </c>
      <c r="M2054" s="55" t="str">
        <f>IFERROR(VLOOKUP(E2054,'Inf_NO MODIFICAR'!$T$6:$V$31,3,FALSE),"")</f>
        <v/>
      </c>
    </row>
    <row r="2055" spans="1:13" x14ac:dyDescent="0.25">
      <c r="A2055" s="55" t="str">
        <f t="shared" si="101"/>
        <v>recomejTlaxcala2</v>
      </c>
      <c r="B2055" s="55">
        <f t="shared" si="99"/>
        <v>2</v>
      </c>
      <c r="C2055" s="60">
        <f t="shared" si="100"/>
        <v>31</v>
      </c>
      <c r="D2055" s="60" t="str">
        <f>IFERROR(VLOOKUP($E2055,'Inf_NO MODIFICAR'!$P$6:$Q$41,2,FALSE),"")</f>
        <v>Tlaxcala</v>
      </c>
      <c r="E2055" s="331">
        <v>31</v>
      </c>
      <c r="F2055" s="332" t="s">
        <v>251</v>
      </c>
      <c r="G2055" s="332" t="s">
        <v>133</v>
      </c>
      <c r="H2055" s="343">
        <v>0.23646172440381563</v>
      </c>
      <c r="I2055" s="334">
        <v>1</v>
      </c>
      <c r="J2055" s="324"/>
      <c r="L2055" s="55" t="str">
        <f>IFERROR(VLOOKUP(E2055,'Inf_NO MODIFICAR'!$T$6:$V$31,2,FALSE),"")</f>
        <v/>
      </c>
      <c r="M2055" s="55" t="str">
        <f>IFERROR(VLOOKUP(E2055,'Inf_NO MODIFICAR'!$T$6:$V$31,3,FALSE),"")</f>
        <v/>
      </c>
    </row>
    <row r="2056" spans="1:13" x14ac:dyDescent="0.25">
      <c r="A2056" s="55" t="str">
        <f t="shared" si="101"/>
        <v>recomejTlaxcala3</v>
      </c>
      <c r="B2056" s="55">
        <f t="shared" si="99"/>
        <v>3</v>
      </c>
      <c r="C2056" s="60">
        <f t="shared" si="100"/>
        <v>31</v>
      </c>
      <c r="D2056" s="60" t="str">
        <f>IFERROR(VLOOKUP($E2056,'Inf_NO MODIFICAR'!$P$6:$Q$41,2,FALSE),"")</f>
        <v>Tlaxcala</v>
      </c>
      <c r="E2056" s="331">
        <v>31</v>
      </c>
      <c r="F2056" s="332" t="s">
        <v>251</v>
      </c>
      <c r="G2056" s="332" t="s">
        <v>129</v>
      </c>
      <c r="H2056" s="343">
        <v>0.18040572925387491</v>
      </c>
      <c r="I2056" s="334">
        <v>1</v>
      </c>
      <c r="J2056" s="324"/>
      <c r="L2056" s="55" t="str">
        <f>IFERROR(VLOOKUP(E2056,'Inf_NO MODIFICAR'!$T$6:$V$31,2,FALSE),"")</f>
        <v/>
      </c>
      <c r="M2056" s="55" t="str">
        <f>IFERROR(VLOOKUP(E2056,'Inf_NO MODIFICAR'!$T$6:$V$31,3,FALSE),"")</f>
        <v/>
      </c>
    </row>
    <row r="2057" spans="1:13" x14ac:dyDescent="0.25">
      <c r="A2057" s="55" t="str">
        <f t="shared" si="101"/>
        <v>recomejTlaxcala4</v>
      </c>
      <c r="B2057" s="55">
        <f t="shared" si="99"/>
        <v>4</v>
      </c>
      <c r="C2057" s="60">
        <f t="shared" si="100"/>
        <v>31</v>
      </c>
      <c r="D2057" s="60" t="str">
        <f>IFERROR(VLOOKUP($E2057,'Inf_NO MODIFICAR'!$P$6:$Q$41,2,FALSE),"")</f>
        <v>Tlaxcala</v>
      </c>
      <c r="E2057" s="331">
        <v>31</v>
      </c>
      <c r="F2057" s="332" t="s">
        <v>251</v>
      </c>
      <c r="G2057" s="340" t="s">
        <v>134</v>
      </c>
      <c r="H2057" s="343">
        <v>0.16696658216680682</v>
      </c>
      <c r="I2057" s="334">
        <v>1</v>
      </c>
      <c r="J2057" s="324"/>
      <c r="L2057" s="55" t="str">
        <f>IFERROR(VLOOKUP(E2057,'Inf_NO MODIFICAR'!$T$6:$V$31,2,FALSE),"")</f>
        <v/>
      </c>
      <c r="M2057" s="55" t="str">
        <f>IFERROR(VLOOKUP(E2057,'Inf_NO MODIFICAR'!$T$6:$V$31,3,FALSE),"")</f>
        <v/>
      </c>
    </row>
    <row r="2058" spans="1:13" x14ac:dyDescent="0.25">
      <c r="A2058" s="55" t="str">
        <f t="shared" si="101"/>
        <v>recomejTlaxcala5</v>
      </c>
      <c r="B2058" s="55">
        <f t="shared" si="99"/>
        <v>5</v>
      </c>
      <c r="C2058" s="60">
        <f t="shared" si="100"/>
        <v>31</v>
      </c>
      <c r="D2058" s="60" t="str">
        <f>IFERROR(VLOOKUP($E2058,'Inf_NO MODIFICAR'!$P$6:$Q$41,2,FALSE),"")</f>
        <v>Tlaxcala</v>
      </c>
      <c r="E2058" s="331">
        <v>31</v>
      </c>
      <c r="F2058" s="332" t="s">
        <v>251</v>
      </c>
      <c r="G2058" s="340" t="s">
        <v>128</v>
      </c>
      <c r="H2058" s="343">
        <v>0.15528177947525973</v>
      </c>
      <c r="I2058" s="334">
        <v>1</v>
      </c>
      <c r="J2058" s="324"/>
      <c r="L2058" s="55" t="str">
        <f>IFERROR(VLOOKUP(E2058,'Inf_NO MODIFICAR'!$T$6:$V$31,2,FALSE),"")</f>
        <v/>
      </c>
      <c r="M2058" s="55" t="str">
        <f>IFERROR(VLOOKUP(E2058,'Inf_NO MODIFICAR'!$T$6:$V$31,3,FALSE),"")</f>
        <v/>
      </c>
    </row>
    <row r="2059" spans="1:13" x14ac:dyDescent="0.25">
      <c r="A2059" s="55" t="str">
        <f t="shared" si="101"/>
        <v>recomejTlaxcala6</v>
      </c>
      <c r="B2059" s="55">
        <f t="shared" si="99"/>
        <v>6</v>
      </c>
      <c r="C2059" s="60">
        <f t="shared" si="100"/>
        <v>31</v>
      </c>
      <c r="D2059" s="60" t="str">
        <f>IFERROR(VLOOKUP($E2059,'Inf_NO MODIFICAR'!$P$6:$Q$41,2,FALSE),"")</f>
        <v>Tlaxcala</v>
      </c>
      <c r="E2059" s="331">
        <v>31</v>
      </c>
      <c r="F2059" s="332" t="s">
        <v>251</v>
      </c>
      <c r="G2059" s="332" t="s">
        <v>137</v>
      </c>
      <c r="H2059" s="343">
        <v>0.12880047513396964</v>
      </c>
      <c r="I2059" s="334">
        <v>1</v>
      </c>
      <c r="J2059" s="324"/>
      <c r="L2059" s="55" t="str">
        <f>IFERROR(VLOOKUP(E2059,'Inf_NO MODIFICAR'!$T$6:$V$31,2,FALSE),"")</f>
        <v/>
      </c>
      <c r="M2059" s="55" t="str">
        <f>IFERROR(VLOOKUP(E2059,'Inf_NO MODIFICAR'!$T$6:$V$31,3,FALSE),"")</f>
        <v/>
      </c>
    </row>
    <row r="2060" spans="1:13" x14ac:dyDescent="0.25">
      <c r="A2060" s="55" t="str">
        <f t="shared" si="101"/>
        <v>recomejTlaxcala7</v>
      </c>
      <c r="B2060" s="55">
        <f t="shared" si="99"/>
        <v>7</v>
      </c>
      <c r="C2060" s="60">
        <f t="shared" si="100"/>
        <v>31</v>
      </c>
      <c r="D2060" s="60" t="str">
        <f>IFERROR(VLOOKUP($E2060,'Inf_NO MODIFICAR'!$P$6:$Q$41,2,FALSE),"")</f>
        <v>Tlaxcala</v>
      </c>
      <c r="E2060" s="331">
        <v>31</v>
      </c>
      <c r="F2060" s="332" t="s">
        <v>251</v>
      </c>
      <c r="G2060" s="332" t="s">
        <v>130</v>
      </c>
      <c r="H2060" s="343">
        <v>9.0424925707389192E-2</v>
      </c>
      <c r="I2060" s="334">
        <v>1</v>
      </c>
      <c r="J2060" s="324"/>
      <c r="L2060" s="55" t="str">
        <f>IFERROR(VLOOKUP(E2060,'Inf_NO MODIFICAR'!$T$6:$V$31,2,FALSE),"")</f>
        <v/>
      </c>
      <c r="M2060" s="55" t="str">
        <f>IFERROR(VLOOKUP(E2060,'Inf_NO MODIFICAR'!$T$6:$V$31,3,FALSE),"")</f>
        <v/>
      </c>
    </row>
    <row r="2061" spans="1:13" x14ac:dyDescent="0.25">
      <c r="A2061" s="55" t="str">
        <f t="shared" si="101"/>
        <v>recomejTlaxcala8</v>
      </c>
      <c r="B2061" s="55">
        <f t="shared" si="99"/>
        <v>8</v>
      </c>
      <c r="C2061" s="60">
        <f t="shared" si="100"/>
        <v>31</v>
      </c>
      <c r="D2061" s="60" t="str">
        <f>IFERROR(VLOOKUP($E2061,'Inf_NO MODIFICAR'!$P$6:$Q$41,2,FALSE),"")</f>
        <v>Tlaxcala</v>
      </c>
      <c r="E2061" s="331">
        <v>31</v>
      </c>
      <c r="F2061" s="332" t="s">
        <v>251</v>
      </c>
      <c r="G2061" s="332" t="s">
        <v>136</v>
      </c>
      <c r="H2061" s="343">
        <v>6.2899932332632594E-2</v>
      </c>
      <c r="I2061" s="334">
        <v>1</v>
      </c>
      <c r="J2061" s="324"/>
      <c r="L2061" s="55" t="str">
        <f>IFERROR(VLOOKUP(E2061,'Inf_NO MODIFICAR'!$T$6:$V$31,2,FALSE),"")</f>
        <v/>
      </c>
      <c r="M2061" s="55" t="str">
        <f>IFERROR(VLOOKUP(E2061,'Inf_NO MODIFICAR'!$T$6:$V$31,3,FALSE),"")</f>
        <v/>
      </c>
    </row>
    <row r="2062" spans="1:13" x14ac:dyDescent="0.25">
      <c r="A2062" s="55" t="str">
        <f t="shared" si="101"/>
        <v>recomejTlaxcala9</v>
      </c>
      <c r="B2062" s="55">
        <f t="shared" si="99"/>
        <v>9</v>
      </c>
      <c r="C2062" s="60">
        <f t="shared" si="100"/>
        <v>31</v>
      </c>
      <c r="D2062" s="60" t="str">
        <f>IFERROR(VLOOKUP($E2062,'Inf_NO MODIFICAR'!$P$6:$Q$41,2,FALSE),"")</f>
        <v>Tlaxcala</v>
      </c>
      <c r="E2062" s="331">
        <v>31</v>
      </c>
      <c r="F2062" s="332" t="s">
        <v>251</v>
      </c>
      <c r="G2062" s="332" t="s">
        <v>135</v>
      </c>
      <c r="H2062" s="343">
        <v>5.874382616834959E-2</v>
      </c>
      <c r="I2062" s="334">
        <v>1</v>
      </c>
      <c r="J2062" s="324"/>
      <c r="L2062" s="55" t="str">
        <f>IFERROR(VLOOKUP(E2062,'Inf_NO MODIFICAR'!$T$6:$V$31,2,FALSE),"")</f>
        <v/>
      </c>
      <c r="M2062" s="55" t="str">
        <f>IFERROR(VLOOKUP(E2062,'Inf_NO MODIFICAR'!$T$6:$V$31,3,FALSE),"")</f>
        <v/>
      </c>
    </row>
    <row r="2063" spans="1:13" x14ac:dyDescent="0.25">
      <c r="A2063" s="55" t="str">
        <f t="shared" si="101"/>
        <v>recomejTlaxcala10</v>
      </c>
      <c r="B2063" s="55">
        <f t="shared" si="99"/>
        <v>10</v>
      </c>
      <c r="C2063" s="60">
        <f t="shared" si="100"/>
        <v>31</v>
      </c>
      <c r="D2063" s="60" t="str">
        <f>IFERROR(VLOOKUP($E2063,'Inf_NO MODIFICAR'!$P$6:$Q$41,2,FALSE),"")</f>
        <v>Tlaxcala</v>
      </c>
      <c r="E2063" s="331">
        <v>31</v>
      </c>
      <c r="F2063" s="332" t="s">
        <v>251</v>
      </c>
      <c r="G2063" s="340" t="s">
        <v>127</v>
      </c>
      <c r="H2063" s="343">
        <v>5.0689539316211576E-2</v>
      </c>
      <c r="I2063" s="334">
        <v>1</v>
      </c>
      <c r="J2063" s="324"/>
      <c r="L2063" s="55" t="str">
        <f>IFERROR(VLOOKUP(E2063,'Inf_NO MODIFICAR'!$T$6:$V$31,2,FALSE),"")</f>
        <v/>
      </c>
      <c r="M2063" s="55" t="str">
        <f>IFERROR(VLOOKUP(E2063,'Inf_NO MODIFICAR'!$T$6:$V$31,3,FALSE),"")</f>
        <v/>
      </c>
    </row>
    <row r="2064" spans="1:13" x14ac:dyDescent="0.25">
      <c r="A2064" s="55" t="str">
        <f t="shared" si="101"/>
        <v>recomejTlaxcala11</v>
      </c>
      <c r="B2064" s="55">
        <f t="shared" si="99"/>
        <v>11</v>
      </c>
      <c r="C2064" s="60">
        <f t="shared" si="100"/>
        <v>31</v>
      </c>
      <c r="D2064" s="60" t="str">
        <f>IFERROR(VLOOKUP($E2064,'Inf_NO MODIFICAR'!$P$6:$Q$41,2,FALSE),"")</f>
        <v>Tlaxcala</v>
      </c>
      <c r="E2064" s="331">
        <v>31</v>
      </c>
      <c r="F2064" s="332" t="s">
        <v>251</v>
      </c>
      <c r="G2064" s="332" t="s">
        <v>131</v>
      </c>
      <c r="H2064" s="343">
        <v>4.3506993844570269E-2</v>
      </c>
      <c r="I2064" s="334">
        <v>1</v>
      </c>
      <c r="J2064" s="324"/>
      <c r="L2064" s="55" t="str">
        <f>IFERROR(VLOOKUP(E2064,'Inf_NO MODIFICAR'!$T$6:$V$31,2,FALSE),"")</f>
        <v/>
      </c>
      <c r="M2064" s="55" t="str">
        <f>IFERROR(VLOOKUP(E2064,'Inf_NO MODIFICAR'!$T$6:$V$31,3,FALSE),"")</f>
        <v/>
      </c>
    </row>
    <row r="2065" spans="1:13" x14ac:dyDescent="0.25">
      <c r="A2065" s="55" t="str">
        <f t="shared" si="101"/>
        <v>recomejTlaxcala12</v>
      </c>
      <c r="B2065" s="55">
        <f t="shared" si="99"/>
        <v>12</v>
      </c>
      <c r="C2065" s="60">
        <f t="shared" si="100"/>
        <v>31</v>
      </c>
      <c r="D2065" s="60" t="str">
        <f>IFERROR(VLOOKUP($E2065,'Inf_NO MODIFICAR'!$P$6:$Q$41,2,FALSE),"")</f>
        <v>Tlaxcala</v>
      </c>
      <c r="E2065" s="331">
        <v>31</v>
      </c>
      <c r="F2065" s="332" t="s">
        <v>251</v>
      </c>
      <c r="G2065" s="332" t="s">
        <v>140</v>
      </c>
      <c r="H2065" s="343">
        <v>3.380915486152053E-2</v>
      </c>
      <c r="I2065" s="334">
        <v>1</v>
      </c>
      <c r="J2065" s="324"/>
      <c r="L2065" s="55" t="str">
        <f>IFERROR(VLOOKUP(E2065,'Inf_NO MODIFICAR'!$T$6:$V$31,2,FALSE),"")</f>
        <v/>
      </c>
      <c r="M2065" s="55" t="str">
        <f>IFERROR(VLOOKUP(E2065,'Inf_NO MODIFICAR'!$T$6:$V$31,3,FALSE),"")</f>
        <v/>
      </c>
    </row>
    <row r="2066" spans="1:13" x14ac:dyDescent="0.25">
      <c r="A2066" s="55" t="str">
        <f t="shared" si="101"/>
        <v>recomejTlaxcala13</v>
      </c>
      <c r="B2066" s="55">
        <f t="shared" si="99"/>
        <v>13</v>
      </c>
      <c r="C2066" s="60">
        <f t="shared" si="100"/>
        <v>31</v>
      </c>
      <c r="D2066" s="60" t="str">
        <f>IFERROR(VLOOKUP($E2066,'Inf_NO MODIFICAR'!$P$6:$Q$41,2,FALSE),"")</f>
        <v>Tlaxcala</v>
      </c>
      <c r="E2066" s="331">
        <v>31</v>
      </c>
      <c r="F2066" s="332" t="s">
        <v>251</v>
      </c>
      <c r="G2066" s="340" t="s">
        <v>138</v>
      </c>
      <c r="H2066" s="343">
        <v>2.9677422325446547E-2</v>
      </c>
      <c r="I2066" s="334">
        <v>1</v>
      </c>
      <c r="J2066" s="324"/>
      <c r="L2066" s="55" t="str">
        <f>IFERROR(VLOOKUP(E2066,'Inf_NO MODIFICAR'!$T$6:$V$31,2,FALSE),"")</f>
        <v/>
      </c>
      <c r="M2066" s="55" t="str">
        <f>IFERROR(VLOOKUP(E2066,'Inf_NO MODIFICAR'!$T$6:$V$31,3,FALSE),"")</f>
        <v/>
      </c>
    </row>
    <row r="2067" spans="1:13" x14ac:dyDescent="0.25">
      <c r="A2067" s="55" t="str">
        <f t="shared" si="101"/>
        <v>recomejTlaxcala14</v>
      </c>
      <c r="B2067" s="55">
        <f t="shared" si="99"/>
        <v>14</v>
      </c>
      <c r="C2067" s="60">
        <f t="shared" si="100"/>
        <v>31</v>
      </c>
      <c r="D2067" s="60" t="str">
        <f>IFERROR(VLOOKUP($E2067,'Inf_NO MODIFICAR'!$P$6:$Q$41,2,FALSE),"")</f>
        <v>Tlaxcala</v>
      </c>
      <c r="E2067" s="331">
        <v>31</v>
      </c>
      <c r="F2067" s="332" t="s">
        <v>251</v>
      </c>
      <c r="G2067" s="332" t="s">
        <v>143</v>
      </c>
      <c r="H2067" s="343">
        <v>2.5227079120351187E-2</v>
      </c>
      <c r="I2067" s="334">
        <v>1</v>
      </c>
      <c r="J2067" s="324"/>
      <c r="L2067" s="55" t="str">
        <f>IFERROR(VLOOKUP(E2067,'Inf_NO MODIFICAR'!$T$6:$V$31,2,FALSE),"")</f>
        <v/>
      </c>
      <c r="M2067" s="55" t="str">
        <f>IFERROR(VLOOKUP(E2067,'Inf_NO MODIFICAR'!$T$6:$V$31,3,FALSE),"")</f>
        <v/>
      </c>
    </row>
    <row r="2068" spans="1:13" x14ac:dyDescent="0.25">
      <c r="A2068" s="55" t="str">
        <f t="shared" si="101"/>
        <v>recomejTlaxcala15</v>
      </c>
      <c r="B2068" s="55">
        <f t="shared" si="99"/>
        <v>15</v>
      </c>
      <c r="C2068" s="60">
        <f t="shared" si="100"/>
        <v>31</v>
      </c>
      <c r="D2068" s="60" t="str">
        <f>IFERROR(VLOOKUP($E2068,'Inf_NO MODIFICAR'!$P$6:$Q$41,2,FALSE),"")</f>
        <v>Tlaxcala</v>
      </c>
      <c r="E2068" s="331">
        <v>31</v>
      </c>
      <c r="F2068" s="332" t="s">
        <v>251</v>
      </c>
      <c r="G2068" s="332" t="s">
        <v>142</v>
      </c>
      <c r="H2068" s="343">
        <v>2.366893720840384E-2</v>
      </c>
      <c r="I2068" s="334">
        <v>1</v>
      </c>
      <c r="J2068" s="324"/>
      <c r="L2068" s="55" t="str">
        <f>IFERROR(VLOOKUP(E2068,'Inf_NO MODIFICAR'!$T$6:$V$31,2,FALSE),"")</f>
        <v/>
      </c>
      <c r="M2068" s="55" t="str">
        <f>IFERROR(VLOOKUP(E2068,'Inf_NO MODIFICAR'!$T$6:$V$31,3,FALSE),"")</f>
        <v/>
      </c>
    </row>
    <row r="2069" spans="1:13" x14ac:dyDescent="0.25">
      <c r="A2069" s="55" t="str">
        <f t="shared" si="101"/>
        <v>recomejTlaxcala16</v>
      </c>
      <c r="B2069" s="55">
        <f t="shared" si="99"/>
        <v>16</v>
      </c>
      <c r="C2069" s="60">
        <f t="shared" si="100"/>
        <v>31</v>
      </c>
      <c r="D2069" s="60" t="str">
        <f>IFERROR(VLOOKUP($E2069,'Inf_NO MODIFICAR'!$P$6:$Q$41,2,FALSE),"")</f>
        <v>Tlaxcala</v>
      </c>
      <c r="E2069" s="331">
        <v>31</v>
      </c>
      <c r="F2069" s="332" t="s">
        <v>251</v>
      </c>
      <c r="G2069" s="332" t="s">
        <v>132</v>
      </c>
      <c r="H2069" s="343">
        <v>2.3336936863029723E-2</v>
      </c>
      <c r="I2069" s="334">
        <v>1</v>
      </c>
      <c r="J2069" s="324"/>
      <c r="L2069" s="55" t="str">
        <f>IFERROR(VLOOKUP(E2069,'Inf_NO MODIFICAR'!$T$6:$V$31,2,FALSE),"")</f>
        <v/>
      </c>
      <c r="M2069" s="55" t="str">
        <f>IFERROR(VLOOKUP(E2069,'Inf_NO MODIFICAR'!$T$6:$V$31,3,FALSE),"")</f>
        <v/>
      </c>
    </row>
    <row r="2070" spans="1:13" x14ac:dyDescent="0.25">
      <c r="A2070" s="55" t="str">
        <f t="shared" si="101"/>
        <v>recomejTlaxcala17</v>
      </c>
      <c r="B2070" s="55">
        <f t="shared" si="99"/>
        <v>17</v>
      </c>
      <c r="C2070" s="60">
        <f t="shared" si="100"/>
        <v>31</v>
      </c>
      <c r="D2070" s="60" t="str">
        <f>IFERROR(VLOOKUP($E2070,'Inf_NO MODIFICAR'!$P$6:$Q$41,2,FALSE),"")</f>
        <v>Tlaxcala</v>
      </c>
      <c r="E2070" s="331">
        <v>31</v>
      </c>
      <c r="F2070" s="332" t="s">
        <v>251</v>
      </c>
      <c r="G2070" s="332" t="s">
        <v>144</v>
      </c>
      <c r="H2070" s="343">
        <v>2.0812209831327616E-2</v>
      </c>
      <c r="I2070" s="334">
        <v>1</v>
      </c>
      <c r="J2070" s="324"/>
      <c r="L2070" s="55" t="str">
        <f>IFERROR(VLOOKUP(E2070,'Inf_NO MODIFICAR'!$T$6:$V$31,2,FALSE),"")</f>
        <v/>
      </c>
      <c r="M2070" s="55" t="str">
        <f>IFERROR(VLOOKUP(E2070,'Inf_NO MODIFICAR'!$T$6:$V$31,3,FALSE),"")</f>
        <v/>
      </c>
    </row>
    <row r="2071" spans="1:13" x14ac:dyDescent="0.25">
      <c r="A2071" s="55" t="str">
        <f t="shared" si="101"/>
        <v>recomejTlaxcala18</v>
      </c>
      <c r="B2071" s="55">
        <f t="shared" si="99"/>
        <v>18</v>
      </c>
      <c r="C2071" s="60">
        <f t="shared" si="100"/>
        <v>31</v>
      </c>
      <c r="D2071" s="60" t="str">
        <f>IFERROR(VLOOKUP($E2071,'Inf_NO MODIFICAR'!$P$6:$Q$41,2,FALSE),"")</f>
        <v>Tlaxcala</v>
      </c>
      <c r="E2071" s="331">
        <v>31</v>
      </c>
      <c r="F2071" s="332" t="s">
        <v>251</v>
      </c>
      <c r="G2071" s="340" t="s">
        <v>139</v>
      </c>
      <c r="H2071" s="343">
        <v>1.6542628622256465E-2</v>
      </c>
      <c r="I2071" s="334">
        <v>1</v>
      </c>
      <c r="J2071" s="324"/>
      <c r="L2071" s="55" t="str">
        <f>IFERROR(VLOOKUP(E2071,'Inf_NO MODIFICAR'!$T$6:$V$31,2,FALSE),"")</f>
        <v/>
      </c>
      <c r="M2071" s="55" t="str">
        <f>IFERROR(VLOOKUP(E2071,'Inf_NO MODIFICAR'!$T$6:$V$31,3,FALSE),"")</f>
        <v/>
      </c>
    </row>
    <row r="2072" spans="1:13" x14ac:dyDescent="0.25">
      <c r="A2072" s="55" t="str">
        <f t="shared" si="101"/>
        <v>recomejTlaxcala19</v>
      </c>
      <c r="B2072" s="55">
        <f t="shared" si="99"/>
        <v>19</v>
      </c>
      <c r="C2072" s="60">
        <f t="shared" si="100"/>
        <v>31</v>
      </c>
      <c r="D2072" s="60" t="str">
        <f>IFERROR(VLOOKUP($E2072,'Inf_NO MODIFICAR'!$P$6:$Q$41,2,FALSE),"")</f>
        <v>Tlaxcala</v>
      </c>
      <c r="E2072" s="331">
        <v>31</v>
      </c>
      <c r="F2072" s="332" t="s">
        <v>251</v>
      </c>
      <c r="G2072" s="340" t="s">
        <v>141</v>
      </c>
      <c r="H2072" s="343">
        <v>1.0864148460848306E-2</v>
      </c>
      <c r="I2072" s="334">
        <v>1</v>
      </c>
      <c r="J2072" s="324"/>
      <c r="L2072" s="55" t="str">
        <f>IFERROR(VLOOKUP(E2072,'Inf_NO MODIFICAR'!$T$6:$V$31,2,FALSE),"")</f>
        <v/>
      </c>
      <c r="M2072" s="55" t="str">
        <f>IFERROR(VLOOKUP(E2072,'Inf_NO MODIFICAR'!$T$6:$V$31,3,FALSE),"")</f>
        <v/>
      </c>
    </row>
    <row r="2073" spans="1:13" x14ac:dyDescent="0.25">
      <c r="A2073" s="55" t="str">
        <f t="shared" si="101"/>
        <v>recomejTlaxcala20</v>
      </c>
      <c r="B2073" s="55">
        <f t="shared" si="99"/>
        <v>20</v>
      </c>
      <c r="C2073" s="60">
        <f t="shared" si="100"/>
        <v>31</v>
      </c>
      <c r="D2073" s="60" t="str">
        <f>IFERROR(VLOOKUP($E2073,'Inf_NO MODIFICAR'!$P$6:$Q$41,2,FALSE),"")</f>
        <v>Tlaxcala</v>
      </c>
      <c r="E2073" s="331">
        <v>31</v>
      </c>
      <c r="F2073" s="332" t="s">
        <v>251</v>
      </c>
      <c r="G2073" s="340" t="s">
        <v>145</v>
      </c>
      <c r="H2073" s="343">
        <v>1.5105851074857955E-3</v>
      </c>
      <c r="I2073" s="334">
        <v>1</v>
      </c>
      <c r="J2073" s="324"/>
      <c r="L2073" s="55" t="str">
        <f>IFERROR(VLOOKUP(E2073,'Inf_NO MODIFICAR'!$T$6:$V$31,2,FALSE),"")</f>
        <v/>
      </c>
      <c r="M2073" s="55" t="str">
        <f>IFERROR(VLOOKUP(E2073,'Inf_NO MODIFICAR'!$T$6:$V$31,3,FALSE),"")</f>
        <v/>
      </c>
    </row>
    <row r="2074" spans="1:13" x14ac:dyDescent="0.25">
      <c r="A2074" s="55" t="str">
        <f t="shared" si="101"/>
        <v>recomejTlaxcala21</v>
      </c>
      <c r="B2074" s="55">
        <f t="shared" si="99"/>
        <v>21</v>
      </c>
      <c r="C2074" s="60">
        <f t="shared" si="100"/>
        <v>31</v>
      </c>
      <c r="D2074" s="60" t="str">
        <f>IFERROR(VLOOKUP($E2074,'Inf_NO MODIFICAR'!$P$6:$Q$41,2,FALSE),"")</f>
        <v>Tlaxcala</v>
      </c>
      <c r="E2074" s="331">
        <v>31</v>
      </c>
      <c r="F2074" s="332" t="s">
        <v>251</v>
      </c>
      <c r="G2074" s="332" t="s">
        <v>146</v>
      </c>
      <c r="H2074" s="343">
        <v>0.11076833613981618</v>
      </c>
      <c r="I2074" s="335">
        <v>2</v>
      </c>
      <c r="J2074" s="324"/>
      <c r="L2074" s="55" t="str">
        <f>IFERROR(VLOOKUP(E2074,'Inf_NO MODIFICAR'!$T$6:$V$31,2,FALSE),"")</f>
        <v/>
      </c>
      <c r="M2074" s="55" t="str">
        <f>IFERROR(VLOOKUP(E2074,'Inf_NO MODIFICAR'!$T$6:$V$31,3,FALSE),"")</f>
        <v/>
      </c>
    </row>
    <row r="2075" spans="1:13" x14ac:dyDescent="0.25">
      <c r="A2075" s="55" t="str">
        <f t="shared" si="101"/>
        <v>recomejTlaxcala22</v>
      </c>
      <c r="B2075" s="55">
        <f t="shared" si="99"/>
        <v>22</v>
      </c>
      <c r="C2075" s="60">
        <f t="shared" si="100"/>
        <v>31</v>
      </c>
      <c r="D2075" s="60" t="str">
        <f>IFERROR(VLOOKUP($E2075,'Inf_NO MODIFICAR'!$P$6:$Q$41,2,FALSE),"")</f>
        <v>Tlaxcala</v>
      </c>
      <c r="E2075" s="331">
        <v>31</v>
      </c>
      <c r="F2075" s="332" t="s">
        <v>251</v>
      </c>
      <c r="G2075" s="332" t="s">
        <v>8</v>
      </c>
      <c r="H2075" s="343">
        <v>6.1890037109201546E-2</v>
      </c>
      <c r="I2075" s="334">
        <v>3</v>
      </c>
      <c r="J2075" s="324"/>
      <c r="L2075" s="55" t="str">
        <f>IFERROR(VLOOKUP(E2075,'Inf_NO MODIFICAR'!$T$6:$V$31,2,FALSE),"")</f>
        <v/>
      </c>
      <c r="M2075" s="55" t="str">
        <f>IFERROR(VLOOKUP(E2075,'Inf_NO MODIFICAR'!$T$6:$V$31,3,FALSE),"")</f>
        <v/>
      </c>
    </row>
    <row r="2076" spans="1:13" x14ac:dyDescent="0.25">
      <c r="A2076" s="55" t="str">
        <f t="shared" si="101"/>
        <v>recomejTlaxcala23</v>
      </c>
      <c r="B2076" s="55">
        <f t="shared" si="99"/>
        <v>23</v>
      </c>
      <c r="C2076" s="60">
        <f t="shared" si="100"/>
        <v>31</v>
      </c>
      <c r="D2076" s="60" t="str">
        <f>IFERROR(VLOOKUP($E2076,'Inf_NO MODIFICAR'!$P$6:$Q$41,2,FALSE),"")</f>
        <v>Tlaxcala</v>
      </c>
      <c r="E2076" s="331">
        <v>31</v>
      </c>
      <c r="F2076" s="332" t="s">
        <v>251</v>
      </c>
      <c r="G2076" s="340" t="s">
        <v>586</v>
      </c>
      <c r="H2076" s="343">
        <v>2.6857422543171195E-3</v>
      </c>
      <c r="I2076" s="334">
        <v>4</v>
      </c>
      <c r="J2076" s="324"/>
      <c r="L2076" s="55" t="str">
        <f>IFERROR(VLOOKUP(E2076,'Inf_NO MODIFICAR'!$T$6:$V$31,2,FALSE),"")</f>
        <v/>
      </c>
      <c r="M2076" s="55" t="str">
        <f>IFERROR(VLOOKUP(E2076,'Inf_NO MODIFICAR'!$T$6:$V$31,3,FALSE),"")</f>
        <v/>
      </c>
    </row>
    <row r="2077" spans="1:13" x14ac:dyDescent="0.25">
      <c r="A2077" s="55" t="str">
        <f t="shared" si="101"/>
        <v>recomejVeracruz Norte1</v>
      </c>
      <c r="B2077" s="55">
        <f t="shared" si="99"/>
        <v>1</v>
      </c>
      <c r="C2077" s="60">
        <f t="shared" si="100"/>
        <v>32</v>
      </c>
      <c r="D2077" s="60" t="str">
        <f>IFERROR(VLOOKUP($E2077,'Inf_NO MODIFICAR'!$P$6:$Q$41,2,FALSE),"")</f>
        <v>Veracruz Norte</v>
      </c>
      <c r="E2077" s="331">
        <v>32</v>
      </c>
      <c r="F2077" s="332" t="s">
        <v>24</v>
      </c>
      <c r="G2077" s="340" t="s">
        <v>126</v>
      </c>
      <c r="H2077" s="343">
        <v>0.41190865460837978</v>
      </c>
      <c r="I2077" s="334">
        <v>1</v>
      </c>
      <c r="J2077" s="324"/>
      <c r="L2077" s="55" t="str">
        <f>IFERROR(VLOOKUP(E2077,'Inf_NO MODIFICAR'!$T$6:$V$31,2,FALSE),"")</f>
        <v/>
      </c>
      <c r="M2077" s="55" t="str">
        <f>IFERROR(VLOOKUP(E2077,'Inf_NO MODIFICAR'!$T$6:$V$31,3,FALSE),"")</f>
        <v/>
      </c>
    </row>
    <row r="2078" spans="1:13" x14ac:dyDescent="0.25">
      <c r="A2078" s="55" t="str">
        <f t="shared" si="101"/>
        <v>recomejVeracruz Norte2</v>
      </c>
      <c r="B2078" s="55">
        <f t="shared" si="99"/>
        <v>2</v>
      </c>
      <c r="C2078" s="60">
        <f t="shared" si="100"/>
        <v>32</v>
      </c>
      <c r="D2078" s="60" t="str">
        <f>IFERROR(VLOOKUP($E2078,'Inf_NO MODIFICAR'!$P$6:$Q$41,2,FALSE),"")</f>
        <v>Veracruz Norte</v>
      </c>
      <c r="E2078" s="331">
        <v>32</v>
      </c>
      <c r="F2078" s="332" t="s">
        <v>24</v>
      </c>
      <c r="G2078" s="332" t="s">
        <v>137</v>
      </c>
      <c r="H2078" s="343">
        <v>0.1159665195232661</v>
      </c>
      <c r="I2078" s="334">
        <v>1</v>
      </c>
      <c r="J2078" s="324"/>
      <c r="L2078" s="55" t="str">
        <f>IFERROR(VLOOKUP(E2078,'Inf_NO MODIFICAR'!$T$6:$V$31,2,FALSE),"")</f>
        <v/>
      </c>
      <c r="M2078" s="55" t="str">
        <f>IFERROR(VLOOKUP(E2078,'Inf_NO MODIFICAR'!$T$6:$V$31,3,FALSE),"")</f>
        <v/>
      </c>
    </row>
    <row r="2079" spans="1:13" x14ac:dyDescent="0.25">
      <c r="A2079" s="55" t="str">
        <f t="shared" si="101"/>
        <v>recomejVeracruz Norte3</v>
      </c>
      <c r="B2079" s="55">
        <f t="shared" si="99"/>
        <v>3</v>
      </c>
      <c r="C2079" s="60">
        <f t="shared" si="100"/>
        <v>32</v>
      </c>
      <c r="D2079" s="60" t="str">
        <f>IFERROR(VLOOKUP($E2079,'Inf_NO MODIFICAR'!$P$6:$Q$41,2,FALSE),"")</f>
        <v>Veracruz Norte</v>
      </c>
      <c r="E2079" s="331">
        <v>32</v>
      </c>
      <c r="F2079" s="332" t="s">
        <v>24</v>
      </c>
      <c r="G2079" s="332" t="s">
        <v>133</v>
      </c>
      <c r="H2079" s="343">
        <v>0.10775137396604283</v>
      </c>
      <c r="I2079" s="334">
        <v>1</v>
      </c>
      <c r="J2079" s="324"/>
      <c r="L2079" s="55" t="str">
        <f>IFERROR(VLOOKUP(E2079,'Inf_NO MODIFICAR'!$T$6:$V$31,2,FALSE),"")</f>
        <v/>
      </c>
      <c r="M2079" s="55" t="str">
        <f>IFERROR(VLOOKUP(E2079,'Inf_NO MODIFICAR'!$T$6:$V$31,3,FALSE),"")</f>
        <v/>
      </c>
    </row>
    <row r="2080" spans="1:13" x14ac:dyDescent="0.25">
      <c r="A2080" s="55" t="str">
        <f t="shared" si="101"/>
        <v>recomejVeracruz Norte4</v>
      </c>
      <c r="B2080" s="55">
        <f t="shared" si="99"/>
        <v>4</v>
      </c>
      <c r="C2080" s="60">
        <f t="shared" si="100"/>
        <v>32</v>
      </c>
      <c r="D2080" s="60" t="str">
        <f>IFERROR(VLOOKUP($E2080,'Inf_NO MODIFICAR'!$P$6:$Q$41,2,FALSE),"")</f>
        <v>Veracruz Norte</v>
      </c>
      <c r="E2080" s="331">
        <v>32</v>
      </c>
      <c r="F2080" s="332" t="s">
        <v>24</v>
      </c>
      <c r="G2080" s="340" t="s">
        <v>134</v>
      </c>
      <c r="H2080" s="343">
        <v>8.891811141140249E-2</v>
      </c>
      <c r="I2080" s="334">
        <v>1</v>
      </c>
      <c r="J2080" s="324"/>
      <c r="L2080" s="55" t="str">
        <f>IFERROR(VLOOKUP(E2080,'Inf_NO MODIFICAR'!$T$6:$V$31,2,FALSE),"")</f>
        <v/>
      </c>
      <c r="M2080" s="55" t="str">
        <f>IFERROR(VLOOKUP(E2080,'Inf_NO MODIFICAR'!$T$6:$V$31,3,FALSE),"")</f>
        <v/>
      </c>
    </row>
    <row r="2081" spans="1:13" x14ac:dyDescent="0.25">
      <c r="A2081" s="55" t="str">
        <f t="shared" si="101"/>
        <v>recomejVeracruz Norte5</v>
      </c>
      <c r="B2081" s="55">
        <f t="shared" ref="B2081:B2144" si="102">+IF(F2081&lt;&gt;F2080,1,B2080+1)</f>
        <v>5</v>
      </c>
      <c r="C2081" s="60">
        <f t="shared" ref="C2081:C2144" si="103">+E2081</f>
        <v>32</v>
      </c>
      <c r="D2081" s="60" t="str">
        <f>IFERROR(VLOOKUP($E2081,'Inf_NO MODIFICAR'!$P$6:$Q$41,2,FALSE),"")</f>
        <v>Veracruz Norte</v>
      </c>
      <c r="E2081" s="331">
        <v>32</v>
      </c>
      <c r="F2081" s="332" t="s">
        <v>24</v>
      </c>
      <c r="G2081" s="340" t="s">
        <v>129</v>
      </c>
      <c r="H2081" s="343">
        <v>8.6465919319171108E-2</v>
      </c>
      <c r="I2081" s="334">
        <v>1</v>
      </c>
      <c r="J2081" s="324"/>
      <c r="L2081" s="55" t="str">
        <f>IFERROR(VLOOKUP(E2081,'Inf_NO MODIFICAR'!$T$6:$V$31,2,FALSE),"")</f>
        <v/>
      </c>
      <c r="M2081" s="55" t="str">
        <f>IFERROR(VLOOKUP(E2081,'Inf_NO MODIFICAR'!$T$6:$V$31,3,FALSE),"")</f>
        <v/>
      </c>
    </row>
    <row r="2082" spans="1:13" x14ac:dyDescent="0.25">
      <c r="A2082" s="55" t="str">
        <f t="shared" si="101"/>
        <v>recomejVeracruz Norte6</v>
      </c>
      <c r="B2082" s="55">
        <f t="shared" si="102"/>
        <v>6</v>
      </c>
      <c r="C2082" s="60">
        <f t="shared" si="103"/>
        <v>32</v>
      </c>
      <c r="D2082" s="60" t="str">
        <f>IFERROR(VLOOKUP($E2082,'Inf_NO MODIFICAR'!$P$6:$Q$41,2,FALSE),"")</f>
        <v>Veracruz Norte</v>
      </c>
      <c r="E2082" s="331">
        <v>32</v>
      </c>
      <c r="F2082" s="332" t="s">
        <v>24</v>
      </c>
      <c r="G2082" s="332" t="s">
        <v>128</v>
      </c>
      <c r="H2082" s="343">
        <v>8.4142221588462129E-2</v>
      </c>
      <c r="I2082" s="334">
        <v>1</v>
      </c>
      <c r="J2082" s="324"/>
      <c r="L2082" s="55" t="str">
        <f>IFERROR(VLOOKUP(E2082,'Inf_NO MODIFICAR'!$T$6:$V$31,2,FALSE),"")</f>
        <v/>
      </c>
      <c r="M2082" s="55" t="str">
        <f>IFERROR(VLOOKUP(E2082,'Inf_NO MODIFICAR'!$T$6:$V$31,3,FALSE),"")</f>
        <v/>
      </c>
    </row>
    <row r="2083" spans="1:13" x14ac:dyDescent="0.25">
      <c r="A2083" s="55" t="str">
        <f t="shared" si="101"/>
        <v>recomejVeracruz Norte7</v>
      </c>
      <c r="B2083" s="55">
        <f t="shared" si="102"/>
        <v>7</v>
      </c>
      <c r="C2083" s="60">
        <f t="shared" si="103"/>
        <v>32</v>
      </c>
      <c r="D2083" s="60" t="str">
        <f>IFERROR(VLOOKUP($E2083,'Inf_NO MODIFICAR'!$P$6:$Q$41,2,FALSE),"")</f>
        <v>Veracruz Norte</v>
      </c>
      <c r="E2083" s="331">
        <v>32</v>
      </c>
      <c r="F2083" s="332" t="s">
        <v>24</v>
      </c>
      <c r="G2083" s="340" t="s">
        <v>127</v>
      </c>
      <c r="H2083" s="343">
        <v>8.1898768564917818E-2</v>
      </c>
      <c r="I2083" s="334">
        <v>1</v>
      </c>
      <c r="J2083" s="324"/>
      <c r="L2083" s="55" t="str">
        <f>IFERROR(VLOOKUP(E2083,'Inf_NO MODIFICAR'!$T$6:$V$31,2,FALSE),"")</f>
        <v/>
      </c>
      <c r="M2083" s="55" t="str">
        <f>IFERROR(VLOOKUP(E2083,'Inf_NO MODIFICAR'!$T$6:$V$31,3,FALSE),"")</f>
        <v/>
      </c>
    </row>
    <row r="2084" spans="1:13" x14ac:dyDescent="0.25">
      <c r="A2084" s="55" t="str">
        <f t="shared" si="101"/>
        <v>recomejVeracruz Norte8</v>
      </c>
      <c r="B2084" s="55">
        <f t="shared" si="102"/>
        <v>8</v>
      </c>
      <c r="C2084" s="60">
        <f t="shared" si="103"/>
        <v>32</v>
      </c>
      <c r="D2084" s="60" t="str">
        <f>IFERROR(VLOOKUP($E2084,'Inf_NO MODIFICAR'!$P$6:$Q$41,2,FALSE),"")</f>
        <v>Veracruz Norte</v>
      </c>
      <c r="E2084" s="331">
        <v>32</v>
      </c>
      <c r="F2084" s="332" t="s">
        <v>24</v>
      </c>
      <c r="G2084" s="332" t="s">
        <v>140</v>
      </c>
      <c r="H2084" s="343">
        <v>4.7897810459834128E-2</v>
      </c>
      <c r="I2084" s="334">
        <v>1</v>
      </c>
      <c r="J2084" s="324"/>
      <c r="L2084" s="55" t="str">
        <f>IFERROR(VLOOKUP(E2084,'Inf_NO MODIFICAR'!$T$6:$V$31,2,FALSE),"")</f>
        <v/>
      </c>
      <c r="M2084" s="55" t="str">
        <f>IFERROR(VLOOKUP(E2084,'Inf_NO MODIFICAR'!$T$6:$V$31,3,FALSE),"")</f>
        <v/>
      </c>
    </row>
    <row r="2085" spans="1:13" x14ac:dyDescent="0.25">
      <c r="A2085" s="55" t="str">
        <f t="shared" si="101"/>
        <v>recomejVeracruz Norte9</v>
      </c>
      <c r="B2085" s="55">
        <f t="shared" si="102"/>
        <v>9</v>
      </c>
      <c r="C2085" s="60">
        <f t="shared" si="103"/>
        <v>32</v>
      </c>
      <c r="D2085" s="60" t="str">
        <f>IFERROR(VLOOKUP($E2085,'Inf_NO MODIFICAR'!$P$6:$Q$41,2,FALSE),"")</f>
        <v>Veracruz Norte</v>
      </c>
      <c r="E2085" s="331">
        <v>32</v>
      </c>
      <c r="F2085" s="332" t="s">
        <v>24</v>
      </c>
      <c r="G2085" s="332" t="s">
        <v>138</v>
      </c>
      <c r="H2085" s="343">
        <v>3.0192161403062689E-2</v>
      </c>
      <c r="I2085" s="334">
        <v>1</v>
      </c>
      <c r="J2085" s="324"/>
      <c r="L2085" s="55" t="str">
        <f>IFERROR(VLOOKUP(E2085,'Inf_NO MODIFICAR'!$T$6:$V$31,2,FALSE),"")</f>
        <v/>
      </c>
      <c r="M2085" s="55" t="str">
        <f>IFERROR(VLOOKUP(E2085,'Inf_NO MODIFICAR'!$T$6:$V$31,3,FALSE),"")</f>
        <v/>
      </c>
    </row>
    <row r="2086" spans="1:13" x14ac:dyDescent="0.25">
      <c r="A2086" s="55" t="str">
        <f t="shared" si="101"/>
        <v>recomejVeracruz Norte10</v>
      </c>
      <c r="B2086" s="55">
        <f t="shared" si="102"/>
        <v>10</v>
      </c>
      <c r="C2086" s="60">
        <f t="shared" si="103"/>
        <v>32</v>
      </c>
      <c r="D2086" s="60" t="str">
        <f>IFERROR(VLOOKUP($E2086,'Inf_NO MODIFICAR'!$P$6:$Q$41,2,FALSE),"")</f>
        <v>Veracruz Norte</v>
      </c>
      <c r="E2086" s="331">
        <v>32</v>
      </c>
      <c r="F2086" s="332" t="s">
        <v>24</v>
      </c>
      <c r="G2086" s="332" t="s">
        <v>143</v>
      </c>
      <c r="H2086" s="343">
        <v>2.7925250065772764E-2</v>
      </c>
      <c r="I2086" s="334">
        <v>1</v>
      </c>
      <c r="J2086" s="324"/>
      <c r="L2086" s="55" t="str">
        <f>IFERROR(VLOOKUP(E2086,'Inf_NO MODIFICAR'!$T$6:$V$31,2,FALSE),"")</f>
        <v/>
      </c>
      <c r="M2086" s="55" t="str">
        <f>IFERROR(VLOOKUP(E2086,'Inf_NO MODIFICAR'!$T$6:$V$31,3,FALSE),"")</f>
        <v/>
      </c>
    </row>
    <row r="2087" spans="1:13" x14ac:dyDescent="0.25">
      <c r="A2087" s="55" t="str">
        <f t="shared" si="101"/>
        <v>recomejVeracruz Norte11</v>
      </c>
      <c r="B2087" s="55">
        <f t="shared" si="102"/>
        <v>11</v>
      </c>
      <c r="C2087" s="60">
        <f t="shared" si="103"/>
        <v>32</v>
      </c>
      <c r="D2087" s="60" t="str">
        <f>IFERROR(VLOOKUP($E2087,'Inf_NO MODIFICAR'!$P$6:$Q$41,2,FALSE),"")</f>
        <v>Veracruz Norte</v>
      </c>
      <c r="E2087" s="331">
        <v>32</v>
      </c>
      <c r="F2087" s="332" t="s">
        <v>24</v>
      </c>
      <c r="G2087" s="332" t="s">
        <v>139</v>
      </c>
      <c r="H2087" s="343">
        <v>2.764129801319359E-2</v>
      </c>
      <c r="I2087" s="334">
        <v>1</v>
      </c>
      <c r="J2087" s="324"/>
      <c r="L2087" s="55" t="str">
        <f>IFERROR(VLOOKUP(E2087,'Inf_NO MODIFICAR'!$T$6:$V$31,2,FALSE),"")</f>
        <v/>
      </c>
      <c r="M2087" s="55" t="str">
        <f>IFERROR(VLOOKUP(E2087,'Inf_NO MODIFICAR'!$T$6:$V$31,3,FALSE),"")</f>
        <v/>
      </c>
    </row>
    <row r="2088" spans="1:13" x14ac:dyDescent="0.25">
      <c r="A2088" s="55" t="str">
        <f t="shared" si="101"/>
        <v>recomejVeracruz Norte12</v>
      </c>
      <c r="B2088" s="55">
        <f t="shared" si="102"/>
        <v>12</v>
      </c>
      <c r="C2088" s="60">
        <f t="shared" si="103"/>
        <v>32</v>
      </c>
      <c r="D2088" s="60" t="str">
        <f>IFERROR(VLOOKUP($E2088,'Inf_NO MODIFICAR'!$P$6:$Q$41,2,FALSE),"")</f>
        <v>Veracruz Norte</v>
      </c>
      <c r="E2088" s="331">
        <v>32</v>
      </c>
      <c r="F2088" s="332" t="s">
        <v>24</v>
      </c>
      <c r="G2088" s="332" t="s">
        <v>130</v>
      </c>
      <c r="H2088" s="343">
        <v>2.724122603206303E-2</v>
      </c>
      <c r="I2088" s="334">
        <v>1</v>
      </c>
      <c r="J2088" s="324"/>
      <c r="L2088" s="55" t="str">
        <f>IFERROR(VLOOKUP(E2088,'Inf_NO MODIFICAR'!$T$6:$V$31,2,FALSE),"")</f>
        <v/>
      </c>
      <c r="M2088" s="55" t="str">
        <f>IFERROR(VLOOKUP(E2088,'Inf_NO MODIFICAR'!$T$6:$V$31,3,FALSE),"")</f>
        <v/>
      </c>
    </row>
    <row r="2089" spans="1:13" x14ac:dyDescent="0.25">
      <c r="A2089" s="55" t="str">
        <f t="shared" si="101"/>
        <v>recomejVeracruz Norte13</v>
      </c>
      <c r="B2089" s="55">
        <f t="shared" si="102"/>
        <v>13</v>
      </c>
      <c r="C2089" s="60">
        <f t="shared" si="103"/>
        <v>32</v>
      </c>
      <c r="D2089" s="60" t="str">
        <f>IFERROR(VLOOKUP($E2089,'Inf_NO MODIFICAR'!$P$6:$Q$41,2,FALSE),"")</f>
        <v>Veracruz Norte</v>
      </c>
      <c r="E2089" s="331">
        <v>32</v>
      </c>
      <c r="F2089" s="332" t="s">
        <v>24</v>
      </c>
      <c r="G2089" s="332" t="s">
        <v>131</v>
      </c>
      <c r="H2089" s="343">
        <v>2.0503834228670508E-2</v>
      </c>
      <c r="I2089" s="334">
        <v>1</v>
      </c>
      <c r="J2089" s="324"/>
      <c r="L2089" s="55" t="str">
        <f>IFERROR(VLOOKUP(E2089,'Inf_NO MODIFICAR'!$T$6:$V$31,2,FALSE),"")</f>
        <v/>
      </c>
      <c r="M2089" s="55" t="str">
        <f>IFERROR(VLOOKUP(E2089,'Inf_NO MODIFICAR'!$T$6:$V$31,3,FALSE),"")</f>
        <v/>
      </c>
    </row>
    <row r="2090" spans="1:13" x14ac:dyDescent="0.25">
      <c r="A2090" s="55" t="str">
        <f t="shared" si="101"/>
        <v>recomejVeracruz Norte14</v>
      </c>
      <c r="B2090" s="55">
        <f t="shared" si="102"/>
        <v>14</v>
      </c>
      <c r="C2090" s="60">
        <f t="shared" si="103"/>
        <v>32</v>
      </c>
      <c r="D2090" s="60" t="str">
        <f>IFERROR(VLOOKUP($E2090,'Inf_NO MODIFICAR'!$P$6:$Q$41,2,FALSE),"")</f>
        <v>Veracruz Norte</v>
      </c>
      <c r="E2090" s="331">
        <v>32</v>
      </c>
      <c r="F2090" s="332" t="s">
        <v>24</v>
      </c>
      <c r="G2090" s="332" t="s">
        <v>141</v>
      </c>
      <c r="H2090" s="343">
        <v>1.8068464384952982E-2</v>
      </c>
      <c r="I2090" s="334">
        <v>1</v>
      </c>
      <c r="J2090" s="324"/>
      <c r="L2090" s="55" t="str">
        <f>IFERROR(VLOOKUP(E2090,'Inf_NO MODIFICAR'!$T$6:$V$31,2,FALSE),"")</f>
        <v/>
      </c>
      <c r="M2090" s="55" t="str">
        <f>IFERROR(VLOOKUP(E2090,'Inf_NO MODIFICAR'!$T$6:$V$31,3,FALSE),"")</f>
        <v/>
      </c>
    </row>
    <row r="2091" spans="1:13" x14ac:dyDescent="0.25">
      <c r="A2091" s="55" t="str">
        <f t="shared" si="101"/>
        <v>recomejVeracruz Norte15</v>
      </c>
      <c r="B2091" s="55">
        <f t="shared" si="102"/>
        <v>15</v>
      </c>
      <c r="C2091" s="60">
        <f t="shared" si="103"/>
        <v>32</v>
      </c>
      <c r="D2091" s="60" t="str">
        <f>IFERROR(VLOOKUP($E2091,'Inf_NO MODIFICAR'!$P$6:$Q$41,2,FALSE),"")</f>
        <v>Veracruz Norte</v>
      </c>
      <c r="E2091" s="331">
        <v>32</v>
      </c>
      <c r="F2091" s="332" t="s">
        <v>24</v>
      </c>
      <c r="G2091" s="340" t="s">
        <v>142</v>
      </c>
      <c r="H2091" s="343">
        <v>1.7679011043453739E-2</v>
      </c>
      <c r="I2091" s="334">
        <v>1</v>
      </c>
      <c r="J2091" s="324"/>
      <c r="L2091" s="55" t="str">
        <f>IFERROR(VLOOKUP(E2091,'Inf_NO MODIFICAR'!$T$6:$V$31,2,FALSE),"")</f>
        <v/>
      </c>
      <c r="M2091" s="55" t="str">
        <f>IFERROR(VLOOKUP(E2091,'Inf_NO MODIFICAR'!$T$6:$V$31,3,FALSE),"")</f>
        <v/>
      </c>
    </row>
    <row r="2092" spans="1:13" x14ac:dyDescent="0.25">
      <c r="A2092" s="55" t="str">
        <f t="shared" si="101"/>
        <v>recomejVeracruz Norte16</v>
      </c>
      <c r="B2092" s="55">
        <f t="shared" si="102"/>
        <v>16</v>
      </c>
      <c r="C2092" s="60">
        <f t="shared" si="103"/>
        <v>32</v>
      </c>
      <c r="D2092" s="60" t="str">
        <f>IFERROR(VLOOKUP($E2092,'Inf_NO MODIFICAR'!$P$6:$Q$41,2,FALSE),"")</f>
        <v>Veracruz Norte</v>
      </c>
      <c r="E2092" s="331">
        <v>32</v>
      </c>
      <c r="F2092" s="332" t="s">
        <v>24</v>
      </c>
      <c r="G2092" s="332" t="s">
        <v>145</v>
      </c>
      <c r="H2092" s="343">
        <v>1.7303161637870611E-2</v>
      </c>
      <c r="I2092" s="334">
        <v>1</v>
      </c>
      <c r="J2092" s="324"/>
      <c r="L2092" s="55" t="str">
        <f>IFERROR(VLOOKUP(E2092,'Inf_NO MODIFICAR'!$T$6:$V$31,2,FALSE),"")</f>
        <v/>
      </c>
      <c r="M2092" s="55" t="str">
        <f>IFERROR(VLOOKUP(E2092,'Inf_NO MODIFICAR'!$T$6:$V$31,3,FALSE),"")</f>
        <v/>
      </c>
    </row>
    <row r="2093" spans="1:13" x14ac:dyDescent="0.25">
      <c r="A2093" s="55" t="str">
        <f t="shared" si="101"/>
        <v>recomejVeracruz Norte17</v>
      </c>
      <c r="B2093" s="55">
        <f t="shared" si="102"/>
        <v>17</v>
      </c>
      <c r="C2093" s="60">
        <f t="shared" si="103"/>
        <v>32</v>
      </c>
      <c r="D2093" s="60" t="str">
        <f>IFERROR(VLOOKUP($E2093,'Inf_NO MODIFICAR'!$P$6:$Q$41,2,FALSE),"")</f>
        <v>Veracruz Norte</v>
      </c>
      <c r="E2093" s="331">
        <v>32</v>
      </c>
      <c r="F2093" s="332" t="s">
        <v>24</v>
      </c>
      <c r="G2093" s="332" t="s">
        <v>144</v>
      </c>
      <c r="H2093" s="343">
        <v>1.3496353142446736E-2</v>
      </c>
      <c r="I2093" s="334">
        <v>1</v>
      </c>
      <c r="J2093" s="324"/>
      <c r="L2093" s="55" t="str">
        <f>IFERROR(VLOOKUP(E2093,'Inf_NO MODIFICAR'!$T$6:$V$31,2,FALSE),"")</f>
        <v/>
      </c>
      <c r="M2093" s="55" t="str">
        <f>IFERROR(VLOOKUP(E2093,'Inf_NO MODIFICAR'!$T$6:$V$31,3,FALSE),"")</f>
        <v/>
      </c>
    </row>
    <row r="2094" spans="1:13" x14ac:dyDescent="0.25">
      <c r="A2094" s="55" t="str">
        <f t="shared" si="101"/>
        <v>recomejVeracruz Norte18</v>
      </c>
      <c r="B2094" s="55">
        <f t="shared" si="102"/>
        <v>18</v>
      </c>
      <c r="C2094" s="60">
        <f t="shared" si="103"/>
        <v>32</v>
      </c>
      <c r="D2094" s="60" t="str">
        <f>IFERROR(VLOOKUP($E2094,'Inf_NO MODIFICAR'!$P$6:$Q$41,2,FALSE),"")</f>
        <v>Veracruz Norte</v>
      </c>
      <c r="E2094" s="331">
        <v>32</v>
      </c>
      <c r="F2094" s="332" t="s">
        <v>24</v>
      </c>
      <c r="G2094" s="332" t="s">
        <v>812</v>
      </c>
      <c r="H2094" s="343">
        <v>1.1662224491868196E-2</v>
      </c>
      <c r="I2094" s="334">
        <v>1</v>
      </c>
      <c r="J2094" s="324"/>
      <c r="L2094" s="55" t="str">
        <f>IFERROR(VLOOKUP(E2094,'Inf_NO MODIFICAR'!$T$6:$V$31,2,FALSE),"")</f>
        <v/>
      </c>
      <c r="M2094" s="55" t="str">
        <f>IFERROR(VLOOKUP(E2094,'Inf_NO MODIFICAR'!$T$6:$V$31,3,FALSE),"")</f>
        <v/>
      </c>
    </row>
    <row r="2095" spans="1:13" x14ac:dyDescent="0.25">
      <c r="A2095" s="55" t="str">
        <f t="shared" si="101"/>
        <v>recomejVeracruz Norte19</v>
      </c>
      <c r="B2095" s="55">
        <f t="shared" si="102"/>
        <v>19</v>
      </c>
      <c r="C2095" s="60">
        <f t="shared" si="103"/>
        <v>32</v>
      </c>
      <c r="D2095" s="60" t="str">
        <f>IFERROR(VLOOKUP($E2095,'Inf_NO MODIFICAR'!$P$6:$Q$41,2,FALSE),"")</f>
        <v>Veracruz Norte</v>
      </c>
      <c r="E2095" s="331">
        <v>32</v>
      </c>
      <c r="F2095" s="332" t="s">
        <v>24</v>
      </c>
      <c r="G2095" s="332" t="s">
        <v>132</v>
      </c>
      <c r="H2095" s="343">
        <v>1.1642927208176043E-2</v>
      </c>
      <c r="I2095" s="334">
        <v>1</v>
      </c>
      <c r="J2095" s="324"/>
      <c r="L2095" s="55" t="str">
        <f>IFERROR(VLOOKUP(E2095,'Inf_NO MODIFICAR'!$T$6:$V$31,2,FALSE),"")</f>
        <v/>
      </c>
      <c r="M2095" s="55" t="str">
        <f>IFERROR(VLOOKUP(E2095,'Inf_NO MODIFICAR'!$T$6:$V$31,3,FALSE),"")</f>
        <v/>
      </c>
    </row>
    <row r="2096" spans="1:13" x14ac:dyDescent="0.25">
      <c r="A2096" s="55" t="str">
        <f t="shared" si="101"/>
        <v>recomejVeracruz Norte20</v>
      </c>
      <c r="B2096" s="55">
        <f t="shared" si="102"/>
        <v>20</v>
      </c>
      <c r="C2096" s="60">
        <f t="shared" si="103"/>
        <v>32</v>
      </c>
      <c r="D2096" s="60" t="str">
        <f>IFERROR(VLOOKUP($E2096,'Inf_NO MODIFICAR'!$P$6:$Q$41,2,FALSE),"")</f>
        <v>Veracruz Norte</v>
      </c>
      <c r="E2096" s="331">
        <v>32</v>
      </c>
      <c r="F2096" s="332" t="s">
        <v>24</v>
      </c>
      <c r="G2096" s="340" t="s">
        <v>135</v>
      </c>
      <c r="H2096" s="343">
        <v>7.0668751083255276E-3</v>
      </c>
      <c r="I2096" s="334">
        <v>1</v>
      </c>
      <c r="J2096" s="324"/>
      <c r="L2096" s="55" t="str">
        <f>IFERROR(VLOOKUP(E2096,'Inf_NO MODIFICAR'!$T$6:$V$31,2,FALSE),"")</f>
        <v/>
      </c>
      <c r="M2096" s="55" t="str">
        <f>IFERROR(VLOOKUP(E2096,'Inf_NO MODIFICAR'!$T$6:$V$31,3,FALSE),"")</f>
        <v/>
      </c>
    </row>
    <row r="2097" spans="1:13" x14ac:dyDescent="0.25">
      <c r="A2097" s="55" t="str">
        <f t="shared" si="101"/>
        <v>recomejVeracruz Norte21</v>
      </c>
      <c r="B2097" s="55">
        <f t="shared" si="102"/>
        <v>21</v>
      </c>
      <c r="C2097" s="60">
        <f t="shared" si="103"/>
        <v>32</v>
      </c>
      <c r="D2097" s="60" t="str">
        <f>IFERROR(VLOOKUP($E2097,'Inf_NO MODIFICAR'!$P$6:$Q$41,2,FALSE),"")</f>
        <v>Veracruz Norte</v>
      </c>
      <c r="E2097" s="331">
        <v>32</v>
      </c>
      <c r="F2097" s="332" t="s">
        <v>24</v>
      </c>
      <c r="G2097" s="332" t="s">
        <v>136</v>
      </c>
      <c r="H2097" s="343">
        <v>6.7312234301039895E-3</v>
      </c>
      <c r="I2097" s="334">
        <v>1</v>
      </c>
      <c r="J2097" s="324"/>
      <c r="L2097" s="55" t="str">
        <f>IFERROR(VLOOKUP(E2097,'Inf_NO MODIFICAR'!$T$6:$V$31,2,FALSE),"")</f>
        <v/>
      </c>
      <c r="M2097" s="55" t="str">
        <f>IFERROR(VLOOKUP(E2097,'Inf_NO MODIFICAR'!$T$6:$V$31,3,FALSE),"")</f>
        <v/>
      </c>
    </row>
    <row r="2098" spans="1:13" x14ac:dyDescent="0.25">
      <c r="A2098" s="55" t="str">
        <f t="shared" si="101"/>
        <v>recomejVeracruz Norte22</v>
      </c>
      <c r="B2098" s="55">
        <f t="shared" si="102"/>
        <v>22</v>
      </c>
      <c r="C2098" s="60">
        <f t="shared" si="103"/>
        <v>32</v>
      </c>
      <c r="D2098" s="60" t="str">
        <f>IFERROR(VLOOKUP($E2098,'Inf_NO MODIFICAR'!$P$6:$Q$41,2,FALSE),"")</f>
        <v>Veracruz Norte</v>
      </c>
      <c r="E2098" s="331">
        <v>32</v>
      </c>
      <c r="F2098" s="332" t="s">
        <v>24</v>
      </c>
      <c r="G2098" s="332" t="s">
        <v>146</v>
      </c>
      <c r="H2098" s="343">
        <v>0.1791009127808412</v>
      </c>
      <c r="I2098" s="335">
        <v>2</v>
      </c>
      <c r="J2098" s="324"/>
      <c r="L2098" s="55" t="str">
        <f>IFERROR(VLOOKUP(E2098,'Inf_NO MODIFICAR'!$T$6:$V$31,2,FALSE),"")</f>
        <v/>
      </c>
      <c r="M2098" s="55" t="str">
        <f>IFERROR(VLOOKUP(E2098,'Inf_NO MODIFICAR'!$T$6:$V$31,3,FALSE),"")</f>
        <v/>
      </c>
    </row>
    <row r="2099" spans="1:13" x14ac:dyDescent="0.25">
      <c r="A2099" s="55" t="str">
        <f t="shared" si="101"/>
        <v>recomejVeracruz Norte23</v>
      </c>
      <c r="B2099" s="55">
        <f t="shared" si="102"/>
        <v>23</v>
      </c>
      <c r="C2099" s="60">
        <f t="shared" si="103"/>
        <v>32</v>
      </c>
      <c r="D2099" s="60" t="str">
        <f>IFERROR(VLOOKUP($E2099,'Inf_NO MODIFICAR'!$P$6:$Q$41,2,FALSE),"")</f>
        <v>Veracruz Norte</v>
      </c>
      <c r="E2099" s="331">
        <v>32</v>
      </c>
      <c r="F2099" s="332" t="s">
        <v>24</v>
      </c>
      <c r="G2099" s="340" t="s">
        <v>8</v>
      </c>
      <c r="H2099" s="343">
        <v>7.2716756280777423E-2</v>
      </c>
      <c r="I2099" s="334">
        <v>3</v>
      </c>
      <c r="J2099" s="324"/>
      <c r="L2099" s="55" t="str">
        <f>IFERROR(VLOOKUP(E2099,'Inf_NO MODIFICAR'!$T$6:$V$31,2,FALSE),"")</f>
        <v/>
      </c>
      <c r="M2099" s="55" t="str">
        <f>IFERROR(VLOOKUP(E2099,'Inf_NO MODIFICAR'!$T$6:$V$31,3,FALSE),"")</f>
        <v/>
      </c>
    </row>
    <row r="2100" spans="1:13" x14ac:dyDescent="0.25">
      <c r="A2100" s="55" t="str">
        <f t="shared" si="101"/>
        <v>recomejVeracruz Norte24</v>
      </c>
      <c r="B2100" s="55">
        <f t="shared" si="102"/>
        <v>24</v>
      </c>
      <c r="C2100" s="60">
        <f t="shared" si="103"/>
        <v>32</v>
      </c>
      <c r="D2100" s="60" t="str">
        <f>IFERROR(VLOOKUP($E2100,'Inf_NO MODIFICAR'!$P$6:$Q$41,2,FALSE),"")</f>
        <v>Veracruz Norte</v>
      </c>
      <c r="E2100" s="331">
        <v>32</v>
      </c>
      <c r="F2100" s="332" t="s">
        <v>24</v>
      </c>
      <c r="G2100" s="332" t="s">
        <v>586</v>
      </c>
      <c r="H2100" s="343">
        <v>1.1679745148432712E-2</v>
      </c>
      <c r="I2100" s="334">
        <v>4</v>
      </c>
      <c r="J2100" s="324"/>
      <c r="L2100" s="55" t="str">
        <f>IFERROR(VLOOKUP(E2100,'Inf_NO MODIFICAR'!$T$6:$V$31,2,FALSE),"")</f>
        <v/>
      </c>
      <c r="M2100" s="55" t="str">
        <f>IFERROR(VLOOKUP(E2100,'Inf_NO MODIFICAR'!$T$6:$V$31,3,FALSE),"")</f>
        <v/>
      </c>
    </row>
    <row r="2101" spans="1:13" x14ac:dyDescent="0.25">
      <c r="A2101" s="55" t="str">
        <f t="shared" si="101"/>
        <v>recomejVeracruz Sur1</v>
      </c>
      <c r="B2101" s="55">
        <f t="shared" si="102"/>
        <v>1</v>
      </c>
      <c r="C2101" s="60">
        <f t="shared" si="103"/>
        <v>33</v>
      </c>
      <c r="D2101" s="60" t="str">
        <f>IFERROR(VLOOKUP($E2101,'Inf_NO MODIFICAR'!$P$6:$Q$41,2,FALSE),"")</f>
        <v>Veracruz Sur</v>
      </c>
      <c r="E2101" s="331">
        <v>33</v>
      </c>
      <c r="F2101" s="332" t="s">
        <v>252</v>
      </c>
      <c r="G2101" s="332" t="s">
        <v>126</v>
      </c>
      <c r="H2101" s="343">
        <v>0.27460204350138773</v>
      </c>
      <c r="I2101" s="334">
        <v>1</v>
      </c>
      <c r="J2101" s="324"/>
      <c r="L2101" s="55" t="str">
        <f>IFERROR(VLOOKUP(E2101,'Inf_NO MODIFICAR'!$T$6:$V$31,2,FALSE),"")</f>
        <v/>
      </c>
      <c r="M2101" s="55" t="str">
        <f>IFERROR(VLOOKUP(E2101,'Inf_NO MODIFICAR'!$T$6:$V$31,3,FALSE),"")</f>
        <v/>
      </c>
    </row>
    <row r="2102" spans="1:13" x14ac:dyDescent="0.25">
      <c r="A2102" s="55" t="str">
        <f t="shared" si="101"/>
        <v>recomejVeracruz Sur2</v>
      </c>
      <c r="B2102" s="55">
        <f t="shared" si="102"/>
        <v>2</v>
      </c>
      <c r="C2102" s="60">
        <f t="shared" si="103"/>
        <v>33</v>
      </c>
      <c r="D2102" s="60" t="str">
        <f>IFERROR(VLOOKUP($E2102,'Inf_NO MODIFICAR'!$P$6:$Q$41,2,FALSE),"")</f>
        <v>Veracruz Sur</v>
      </c>
      <c r="E2102" s="331">
        <v>33</v>
      </c>
      <c r="F2102" s="332" t="s">
        <v>252</v>
      </c>
      <c r="G2102" s="340" t="s">
        <v>133</v>
      </c>
      <c r="H2102" s="343">
        <v>0.2015844350863176</v>
      </c>
      <c r="I2102" s="334">
        <v>1</v>
      </c>
      <c r="J2102" s="324"/>
      <c r="L2102" s="55" t="str">
        <f>IFERROR(VLOOKUP(E2102,'Inf_NO MODIFICAR'!$T$6:$V$31,2,FALSE),"")</f>
        <v/>
      </c>
      <c r="M2102" s="55" t="str">
        <f>IFERROR(VLOOKUP(E2102,'Inf_NO MODIFICAR'!$T$6:$V$31,3,FALSE),"")</f>
        <v/>
      </c>
    </row>
    <row r="2103" spans="1:13" x14ac:dyDescent="0.25">
      <c r="A2103" s="55" t="str">
        <f t="shared" ref="A2103:A2166" si="104">+CONCATENATE($D$1310,F2103,B2103)</f>
        <v>recomejVeracruz Sur3</v>
      </c>
      <c r="B2103" s="55">
        <f t="shared" si="102"/>
        <v>3</v>
      </c>
      <c r="C2103" s="60">
        <f t="shared" si="103"/>
        <v>33</v>
      </c>
      <c r="D2103" s="60" t="str">
        <f>IFERROR(VLOOKUP($E2103,'Inf_NO MODIFICAR'!$P$6:$Q$41,2,FALSE),"")</f>
        <v>Veracruz Sur</v>
      </c>
      <c r="E2103" s="331">
        <v>33</v>
      </c>
      <c r="F2103" s="332" t="s">
        <v>252</v>
      </c>
      <c r="G2103" s="332" t="s">
        <v>129</v>
      </c>
      <c r="H2103" s="343">
        <v>0.15798419867506838</v>
      </c>
      <c r="I2103" s="334">
        <v>1</v>
      </c>
      <c r="J2103" s="324"/>
      <c r="L2103" s="55" t="str">
        <f>IFERROR(VLOOKUP(E2103,'Inf_NO MODIFICAR'!$T$6:$V$31,2,FALSE),"")</f>
        <v/>
      </c>
      <c r="M2103" s="55" t="str">
        <f>IFERROR(VLOOKUP(E2103,'Inf_NO MODIFICAR'!$T$6:$V$31,3,FALSE),"")</f>
        <v/>
      </c>
    </row>
    <row r="2104" spans="1:13" x14ac:dyDescent="0.25">
      <c r="A2104" s="55" t="str">
        <f t="shared" si="104"/>
        <v>recomejVeracruz Sur4</v>
      </c>
      <c r="B2104" s="55">
        <f t="shared" si="102"/>
        <v>4</v>
      </c>
      <c r="C2104" s="60">
        <f t="shared" si="103"/>
        <v>33</v>
      </c>
      <c r="D2104" s="60" t="str">
        <f>IFERROR(VLOOKUP($E2104,'Inf_NO MODIFICAR'!$P$6:$Q$41,2,FALSE),"")</f>
        <v>Veracruz Sur</v>
      </c>
      <c r="E2104" s="331">
        <v>33</v>
      </c>
      <c r="F2104" s="332" t="s">
        <v>252</v>
      </c>
      <c r="G2104" s="332" t="s">
        <v>134</v>
      </c>
      <c r="H2104" s="343">
        <v>0.12436297687304307</v>
      </c>
      <c r="I2104" s="334">
        <v>1</v>
      </c>
      <c r="J2104" s="324"/>
      <c r="L2104" s="55" t="str">
        <f>IFERROR(VLOOKUP(E2104,'Inf_NO MODIFICAR'!$T$6:$V$31,2,FALSE),"")</f>
        <v/>
      </c>
      <c r="M2104" s="55" t="str">
        <f>IFERROR(VLOOKUP(E2104,'Inf_NO MODIFICAR'!$T$6:$V$31,3,FALSE),"")</f>
        <v/>
      </c>
    </row>
    <row r="2105" spans="1:13" x14ac:dyDescent="0.25">
      <c r="A2105" s="55" t="str">
        <f t="shared" si="104"/>
        <v>recomejVeracruz Sur5</v>
      </c>
      <c r="B2105" s="55">
        <f t="shared" si="102"/>
        <v>5</v>
      </c>
      <c r="C2105" s="60">
        <f t="shared" si="103"/>
        <v>33</v>
      </c>
      <c r="D2105" s="60" t="str">
        <f>IFERROR(VLOOKUP($E2105,'Inf_NO MODIFICAR'!$P$6:$Q$41,2,FALSE),"")</f>
        <v>Veracruz Sur</v>
      </c>
      <c r="E2105" s="331">
        <v>33</v>
      </c>
      <c r="F2105" s="332" t="s">
        <v>252</v>
      </c>
      <c r="G2105" s="332" t="s">
        <v>137</v>
      </c>
      <c r="H2105" s="343">
        <v>0.11423026337110086</v>
      </c>
      <c r="I2105" s="334">
        <v>1</v>
      </c>
      <c r="J2105" s="324"/>
      <c r="L2105" s="55" t="str">
        <f>IFERROR(VLOOKUP(E2105,'Inf_NO MODIFICAR'!$T$6:$V$31,2,FALSE),"")</f>
        <v/>
      </c>
      <c r="M2105" s="55" t="str">
        <f>IFERROR(VLOOKUP(E2105,'Inf_NO MODIFICAR'!$T$6:$V$31,3,FALSE),"")</f>
        <v/>
      </c>
    </row>
    <row r="2106" spans="1:13" x14ac:dyDescent="0.25">
      <c r="A2106" s="55" t="str">
        <f t="shared" si="104"/>
        <v>recomejVeracruz Sur6</v>
      </c>
      <c r="B2106" s="55">
        <f t="shared" si="102"/>
        <v>6</v>
      </c>
      <c r="C2106" s="60">
        <f t="shared" si="103"/>
        <v>33</v>
      </c>
      <c r="D2106" s="60" t="str">
        <f>IFERROR(VLOOKUP($E2106,'Inf_NO MODIFICAR'!$P$6:$Q$41,2,FALSE),"")</f>
        <v>Veracruz Sur</v>
      </c>
      <c r="E2106" s="331">
        <v>33</v>
      </c>
      <c r="F2106" s="332" t="s">
        <v>252</v>
      </c>
      <c r="G2106" s="340" t="s">
        <v>128</v>
      </c>
      <c r="H2106" s="343">
        <v>9.6205073766734636E-2</v>
      </c>
      <c r="I2106" s="334">
        <v>1</v>
      </c>
      <c r="J2106" s="324"/>
      <c r="L2106" s="55" t="str">
        <f>IFERROR(VLOOKUP(E2106,'Inf_NO MODIFICAR'!$T$6:$V$31,2,FALSE),"")</f>
        <v/>
      </c>
      <c r="M2106" s="55" t="str">
        <f>IFERROR(VLOOKUP(E2106,'Inf_NO MODIFICAR'!$T$6:$V$31,3,FALSE),"")</f>
        <v/>
      </c>
    </row>
    <row r="2107" spans="1:13" x14ac:dyDescent="0.25">
      <c r="A2107" s="55" t="str">
        <f t="shared" si="104"/>
        <v>recomejVeracruz Sur7</v>
      </c>
      <c r="B2107" s="55">
        <f t="shared" si="102"/>
        <v>7</v>
      </c>
      <c r="C2107" s="60">
        <f t="shared" si="103"/>
        <v>33</v>
      </c>
      <c r="D2107" s="60" t="str">
        <f>IFERROR(VLOOKUP($E2107,'Inf_NO MODIFICAR'!$P$6:$Q$41,2,FALSE),"")</f>
        <v>Veracruz Sur</v>
      </c>
      <c r="E2107" s="331">
        <v>33</v>
      </c>
      <c r="F2107" s="332" t="s">
        <v>252</v>
      </c>
      <c r="G2107" s="332" t="s">
        <v>140</v>
      </c>
      <c r="H2107" s="343">
        <v>5.5447115425387633E-2</v>
      </c>
      <c r="I2107" s="334">
        <v>1</v>
      </c>
      <c r="J2107" s="324"/>
      <c r="L2107" s="55" t="str">
        <f>IFERROR(VLOOKUP(E2107,'Inf_NO MODIFICAR'!$T$6:$V$31,2,FALSE),"")</f>
        <v/>
      </c>
      <c r="M2107" s="55" t="str">
        <f>IFERROR(VLOOKUP(E2107,'Inf_NO MODIFICAR'!$T$6:$V$31,3,FALSE),"")</f>
        <v/>
      </c>
    </row>
    <row r="2108" spans="1:13" x14ac:dyDescent="0.25">
      <c r="A2108" s="55" t="str">
        <f t="shared" si="104"/>
        <v>recomejVeracruz Sur8</v>
      </c>
      <c r="B2108" s="55">
        <f t="shared" si="102"/>
        <v>8</v>
      </c>
      <c r="C2108" s="60">
        <f t="shared" si="103"/>
        <v>33</v>
      </c>
      <c r="D2108" s="60" t="str">
        <f>IFERROR(VLOOKUP($E2108,'Inf_NO MODIFICAR'!$P$6:$Q$41,2,FALSE),"")</f>
        <v>Veracruz Sur</v>
      </c>
      <c r="E2108" s="331">
        <v>33</v>
      </c>
      <c r="F2108" s="332" t="s">
        <v>252</v>
      </c>
      <c r="G2108" s="332" t="s">
        <v>127</v>
      </c>
      <c r="H2108" s="343">
        <v>4.1109612721656336E-2</v>
      </c>
      <c r="I2108" s="334">
        <v>1</v>
      </c>
      <c r="J2108" s="324"/>
      <c r="L2108" s="55" t="str">
        <f>IFERROR(VLOOKUP(E2108,'Inf_NO MODIFICAR'!$T$6:$V$31,2,FALSE),"")</f>
        <v/>
      </c>
      <c r="M2108" s="55" t="str">
        <f>IFERROR(VLOOKUP(E2108,'Inf_NO MODIFICAR'!$T$6:$V$31,3,FALSE),"")</f>
        <v/>
      </c>
    </row>
    <row r="2109" spans="1:13" x14ac:dyDescent="0.25">
      <c r="A2109" s="55" t="str">
        <f t="shared" si="104"/>
        <v>recomejVeracruz Sur9</v>
      </c>
      <c r="B2109" s="55">
        <f t="shared" si="102"/>
        <v>9</v>
      </c>
      <c r="C2109" s="60">
        <f t="shared" si="103"/>
        <v>33</v>
      </c>
      <c r="D2109" s="60" t="str">
        <f>IFERROR(VLOOKUP($E2109,'Inf_NO MODIFICAR'!$P$6:$Q$41,2,FALSE),"")</f>
        <v>Veracruz Sur</v>
      </c>
      <c r="E2109" s="331">
        <v>33</v>
      </c>
      <c r="F2109" s="332" t="s">
        <v>252</v>
      </c>
      <c r="G2109" s="332" t="s">
        <v>138</v>
      </c>
      <c r="H2109" s="343">
        <v>3.5438244833742749E-2</v>
      </c>
      <c r="I2109" s="334">
        <v>1</v>
      </c>
      <c r="J2109" s="324"/>
      <c r="L2109" s="55" t="str">
        <f>IFERROR(VLOOKUP(E2109,'Inf_NO MODIFICAR'!$T$6:$V$31,2,FALSE),"")</f>
        <v/>
      </c>
      <c r="M2109" s="55" t="str">
        <f>IFERROR(VLOOKUP(E2109,'Inf_NO MODIFICAR'!$T$6:$V$31,3,FALSE),"")</f>
        <v/>
      </c>
    </row>
    <row r="2110" spans="1:13" x14ac:dyDescent="0.25">
      <c r="A2110" s="55" t="str">
        <f t="shared" si="104"/>
        <v>recomejVeracruz Sur10</v>
      </c>
      <c r="B2110" s="55">
        <f t="shared" si="102"/>
        <v>10</v>
      </c>
      <c r="C2110" s="60">
        <f t="shared" si="103"/>
        <v>33</v>
      </c>
      <c r="D2110" s="60" t="str">
        <f>IFERROR(VLOOKUP($E2110,'Inf_NO MODIFICAR'!$P$6:$Q$41,2,FALSE),"")</f>
        <v>Veracruz Sur</v>
      </c>
      <c r="E2110" s="331">
        <v>33</v>
      </c>
      <c r="F2110" s="332" t="s">
        <v>252</v>
      </c>
      <c r="G2110" s="340" t="s">
        <v>135</v>
      </c>
      <c r="H2110" s="343">
        <v>3.3328871966906905E-2</v>
      </c>
      <c r="I2110" s="334">
        <v>1</v>
      </c>
      <c r="J2110" s="324"/>
      <c r="L2110" s="55" t="str">
        <f>IFERROR(VLOOKUP(E2110,'Inf_NO MODIFICAR'!$T$6:$V$31,2,FALSE),"")</f>
        <v/>
      </c>
      <c r="M2110" s="55" t="str">
        <f>IFERROR(VLOOKUP(E2110,'Inf_NO MODIFICAR'!$T$6:$V$31,3,FALSE),"")</f>
        <v/>
      </c>
    </row>
    <row r="2111" spans="1:13" x14ac:dyDescent="0.25">
      <c r="A2111" s="55" t="str">
        <f t="shared" si="104"/>
        <v>recomejVeracruz Sur11</v>
      </c>
      <c r="B2111" s="55">
        <f t="shared" si="102"/>
        <v>11</v>
      </c>
      <c r="C2111" s="60">
        <f t="shared" si="103"/>
        <v>33</v>
      </c>
      <c r="D2111" s="60" t="str">
        <f>IFERROR(VLOOKUP($E2111,'Inf_NO MODIFICAR'!$P$6:$Q$41,2,FALSE),"")</f>
        <v>Veracruz Sur</v>
      </c>
      <c r="E2111" s="331">
        <v>33</v>
      </c>
      <c r="F2111" s="332" t="s">
        <v>252</v>
      </c>
      <c r="G2111" s="332" t="s">
        <v>143</v>
      </c>
      <c r="H2111" s="343">
        <v>2.9445843102308581E-2</v>
      </c>
      <c r="I2111" s="334">
        <v>1</v>
      </c>
      <c r="J2111" s="324"/>
      <c r="L2111" s="55" t="str">
        <f>IFERROR(VLOOKUP(E2111,'Inf_NO MODIFICAR'!$T$6:$V$31,2,FALSE),"")</f>
        <v/>
      </c>
      <c r="M2111" s="55" t="str">
        <f>IFERROR(VLOOKUP(E2111,'Inf_NO MODIFICAR'!$T$6:$V$31,3,FALSE),"")</f>
        <v/>
      </c>
    </row>
    <row r="2112" spans="1:13" x14ac:dyDescent="0.25">
      <c r="A2112" s="55" t="str">
        <f t="shared" si="104"/>
        <v>recomejVeracruz Sur12</v>
      </c>
      <c r="B2112" s="55">
        <f t="shared" si="102"/>
        <v>12</v>
      </c>
      <c r="C2112" s="60">
        <f t="shared" si="103"/>
        <v>33</v>
      </c>
      <c r="D2112" s="60" t="str">
        <f>IFERROR(VLOOKUP($E2112,'Inf_NO MODIFICAR'!$P$6:$Q$41,2,FALSE),"")</f>
        <v>Veracruz Sur</v>
      </c>
      <c r="E2112" s="331">
        <v>33</v>
      </c>
      <c r="F2112" s="332" t="s">
        <v>252</v>
      </c>
      <c r="G2112" s="332" t="s">
        <v>145</v>
      </c>
      <c r="H2112" s="343">
        <v>2.7591175956472133E-2</v>
      </c>
      <c r="I2112" s="334">
        <v>1</v>
      </c>
      <c r="J2112" s="324"/>
      <c r="L2112" s="55" t="str">
        <f>IFERROR(VLOOKUP(E2112,'Inf_NO MODIFICAR'!$T$6:$V$31,2,FALSE),"")</f>
        <v/>
      </c>
      <c r="M2112" s="55" t="str">
        <f>IFERROR(VLOOKUP(E2112,'Inf_NO MODIFICAR'!$T$6:$V$31,3,FALSE),"")</f>
        <v/>
      </c>
    </row>
    <row r="2113" spans="1:13" x14ac:dyDescent="0.25">
      <c r="A2113" s="55" t="str">
        <f t="shared" si="104"/>
        <v>recomejVeracruz Sur13</v>
      </c>
      <c r="B2113" s="55">
        <f t="shared" si="102"/>
        <v>13</v>
      </c>
      <c r="C2113" s="60">
        <f t="shared" si="103"/>
        <v>33</v>
      </c>
      <c r="D2113" s="60" t="str">
        <f>IFERROR(VLOOKUP($E2113,'Inf_NO MODIFICAR'!$P$6:$Q$41,2,FALSE),"")</f>
        <v>Veracruz Sur</v>
      </c>
      <c r="E2113" s="331">
        <v>33</v>
      </c>
      <c r="F2113" s="332" t="s">
        <v>252</v>
      </c>
      <c r="G2113" s="340" t="s">
        <v>144</v>
      </c>
      <c r="H2113" s="343">
        <v>2.5103398204563962E-2</v>
      </c>
      <c r="I2113" s="334">
        <v>1</v>
      </c>
      <c r="J2113" s="324"/>
      <c r="L2113" s="55" t="str">
        <f>IFERROR(VLOOKUP(E2113,'Inf_NO MODIFICAR'!$T$6:$V$31,2,FALSE),"")</f>
        <v/>
      </c>
      <c r="M2113" s="55" t="str">
        <f>IFERROR(VLOOKUP(E2113,'Inf_NO MODIFICAR'!$T$6:$V$31,3,FALSE),"")</f>
        <v/>
      </c>
    </row>
    <row r="2114" spans="1:13" x14ac:dyDescent="0.25">
      <c r="A2114" s="55" t="str">
        <f t="shared" si="104"/>
        <v>recomejVeracruz Sur14</v>
      </c>
      <c r="B2114" s="55">
        <f t="shared" si="102"/>
        <v>14</v>
      </c>
      <c r="C2114" s="60">
        <f t="shared" si="103"/>
        <v>33</v>
      </c>
      <c r="D2114" s="60" t="str">
        <f>IFERROR(VLOOKUP($E2114,'Inf_NO MODIFICAR'!$P$6:$Q$41,2,FALSE),"")</f>
        <v>Veracruz Sur</v>
      </c>
      <c r="E2114" s="331">
        <v>33</v>
      </c>
      <c r="F2114" s="332" t="s">
        <v>252</v>
      </c>
      <c r="G2114" s="332" t="s">
        <v>141</v>
      </c>
      <c r="H2114" s="343">
        <v>2.3391258816654256E-2</v>
      </c>
      <c r="I2114" s="334">
        <v>1</v>
      </c>
      <c r="J2114" s="324"/>
      <c r="L2114" s="55" t="str">
        <f>IFERROR(VLOOKUP(E2114,'Inf_NO MODIFICAR'!$T$6:$V$31,2,FALSE),"")</f>
        <v/>
      </c>
      <c r="M2114" s="55" t="str">
        <f>IFERROR(VLOOKUP(E2114,'Inf_NO MODIFICAR'!$T$6:$V$31,3,FALSE),"")</f>
        <v/>
      </c>
    </row>
    <row r="2115" spans="1:13" x14ac:dyDescent="0.25">
      <c r="A2115" s="55" t="str">
        <f t="shared" si="104"/>
        <v>recomejVeracruz Sur15</v>
      </c>
      <c r="B2115" s="55">
        <f t="shared" si="102"/>
        <v>15</v>
      </c>
      <c r="C2115" s="60">
        <f t="shared" si="103"/>
        <v>33</v>
      </c>
      <c r="D2115" s="60" t="str">
        <f>IFERROR(VLOOKUP($E2115,'Inf_NO MODIFICAR'!$P$6:$Q$41,2,FALSE),"")</f>
        <v>Veracruz Sur</v>
      </c>
      <c r="E2115" s="331">
        <v>33</v>
      </c>
      <c r="F2115" s="332" t="s">
        <v>252</v>
      </c>
      <c r="G2115" s="340" t="s">
        <v>130</v>
      </c>
      <c r="H2115" s="343">
        <v>2.2748643862647553E-2</v>
      </c>
      <c r="I2115" s="334">
        <v>1</v>
      </c>
      <c r="J2115" s="324"/>
      <c r="L2115" s="55" t="str">
        <f>IFERROR(VLOOKUP(E2115,'Inf_NO MODIFICAR'!$T$6:$V$31,2,FALSE),"")</f>
        <v/>
      </c>
      <c r="M2115" s="55" t="str">
        <f>IFERROR(VLOOKUP(E2115,'Inf_NO MODIFICAR'!$T$6:$V$31,3,FALSE),"")</f>
        <v/>
      </c>
    </row>
    <row r="2116" spans="1:13" x14ac:dyDescent="0.25">
      <c r="A2116" s="55" t="str">
        <f t="shared" si="104"/>
        <v>recomejVeracruz Sur16</v>
      </c>
      <c r="B2116" s="55">
        <f t="shared" si="102"/>
        <v>16</v>
      </c>
      <c r="C2116" s="60">
        <f t="shared" si="103"/>
        <v>33</v>
      </c>
      <c r="D2116" s="60" t="str">
        <f>IFERROR(VLOOKUP($E2116,'Inf_NO MODIFICAR'!$P$6:$Q$41,2,FALSE),"")</f>
        <v>Veracruz Sur</v>
      </c>
      <c r="E2116" s="331">
        <v>33</v>
      </c>
      <c r="F2116" s="332" t="s">
        <v>252</v>
      </c>
      <c r="G2116" s="332" t="s">
        <v>131</v>
      </c>
      <c r="H2116" s="343">
        <v>2.2401999808312957E-2</v>
      </c>
      <c r="I2116" s="334">
        <v>1</v>
      </c>
      <c r="J2116" s="324"/>
      <c r="L2116" s="55" t="str">
        <f>IFERROR(VLOOKUP(E2116,'Inf_NO MODIFICAR'!$T$6:$V$31,2,FALSE),"")</f>
        <v/>
      </c>
      <c r="M2116" s="55" t="str">
        <f>IFERROR(VLOOKUP(E2116,'Inf_NO MODIFICAR'!$T$6:$V$31,3,FALSE),"")</f>
        <v/>
      </c>
    </row>
    <row r="2117" spans="1:13" x14ac:dyDescent="0.25">
      <c r="A2117" s="55" t="str">
        <f t="shared" si="104"/>
        <v>recomejVeracruz Sur17</v>
      </c>
      <c r="B2117" s="55">
        <f t="shared" si="102"/>
        <v>17</v>
      </c>
      <c r="C2117" s="60">
        <f t="shared" si="103"/>
        <v>33</v>
      </c>
      <c r="D2117" s="60" t="str">
        <f>IFERROR(VLOOKUP($E2117,'Inf_NO MODIFICAR'!$P$6:$Q$41,2,FALSE),"")</f>
        <v>Veracruz Sur</v>
      </c>
      <c r="E2117" s="331">
        <v>33</v>
      </c>
      <c r="F2117" s="332" t="s">
        <v>252</v>
      </c>
      <c r="G2117" s="332" t="s">
        <v>142</v>
      </c>
      <c r="H2117" s="343">
        <v>2.1549953286378366E-2</v>
      </c>
      <c r="I2117" s="334">
        <v>1</v>
      </c>
      <c r="J2117" s="324"/>
      <c r="L2117" s="55" t="str">
        <f>IFERROR(VLOOKUP(E2117,'Inf_NO MODIFICAR'!$T$6:$V$31,2,FALSE),"")</f>
        <v/>
      </c>
      <c r="M2117" s="55" t="str">
        <f>IFERROR(VLOOKUP(E2117,'Inf_NO MODIFICAR'!$T$6:$V$31,3,FALSE),"")</f>
        <v/>
      </c>
    </row>
    <row r="2118" spans="1:13" x14ac:dyDescent="0.25">
      <c r="A2118" s="55" t="str">
        <f t="shared" si="104"/>
        <v>recomejVeracruz Sur18</v>
      </c>
      <c r="B2118" s="55">
        <f t="shared" si="102"/>
        <v>18</v>
      </c>
      <c r="C2118" s="60">
        <f t="shared" si="103"/>
        <v>33</v>
      </c>
      <c r="D2118" s="60" t="str">
        <f>IFERROR(VLOOKUP($E2118,'Inf_NO MODIFICAR'!$P$6:$Q$41,2,FALSE),"")</f>
        <v>Veracruz Sur</v>
      </c>
      <c r="E2118" s="331">
        <v>33</v>
      </c>
      <c r="F2118" s="332" t="s">
        <v>252</v>
      </c>
      <c r="G2118" s="332" t="s">
        <v>136</v>
      </c>
      <c r="H2118" s="343">
        <v>1.6055166184432645E-2</v>
      </c>
      <c r="I2118" s="334">
        <v>1</v>
      </c>
      <c r="J2118" s="324"/>
      <c r="L2118" s="55" t="str">
        <f>IFERROR(VLOOKUP(E2118,'Inf_NO MODIFICAR'!$T$6:$V$31,2,FALSE),"")</f>
        <v/>
      </c>
      <c r="M2118" s="55" t="str">
        <f>IFERROR(VLOOKUP(E2118,'Inf_NO MODIFICAR'!$T$6:$V$31,3,FALSE),"")</f>
        <v/>
      </c>
    </row>
    <row r="2119" spans="1:13" x14ac:dyDescent="0.25">
      <c r="A2119" s="55" t="str">
        <f t="shared" si="104"/>
        <v>recomejVeracruz Sur19</v>
      </c>
      <c r="B2119" s="55">
        <f t="shared" si="102"/>
        <v>19</v>
      </c>
      <c r="C2119" s="60">
        <f t="shared" si="103"/>
        <v>33</v>
      </c>
      <c r="D2119" s="60" t="str">
        <f>IFERROR(VLOOKUP($E2119,'Inf_NO MODIFICAR'!$P$6:$Q$41,2,FALSE),"")</f>
        <v>Veracruz Sur</v>
      </c>
      <c r="E2119" s="331">
        <v>33</v>
      </c>
      <c r="F2119" s="332" t="s">
        <v>252</v>
      </c>
      <c r="G2119" s="332" t="s">
        <v>132</v>
      </c>
      <c r="H2119" s="343">
        <v>1.3914324699591198E-2</v>
      </c>
      <c r="I2119" s="334">
        <v>1</v>
      </c>
      <c r="J2119" s="324"/>
      <c r="L2119" s="55" t="str">
        <f>IFERROR(VLOOKUP(E2119,'Inf_NO MODIFICAR'!$T$6:$V$31,2,FALSE),"")</f>
        <v/>
      </c>
      <c r="M2119" s="55" t="str">
        <f>IFERROR(VLOOKUP(E2119,'Inf_NO MODIFICAR'!$T$6:$V$31,3,FALSE),"")</f>
        <v/>
      </c>
    </row>
    <row r="2120" spans="1:13" x14ac:dyDescent="0.25">
      <c r="A2120" s="55" t="str">
        <f t="shared" si="104"/>
        <v>recomejVeracruz Sur20</v>
      </c>
      <c r="B2120" s="55">
        <f t="shared" si="102"/>
        <v>20</v>
      </c>
      <c r="C2120" s="60">
        <f t="shared" si="103"/>
        <v>33</v>
      </c>
      <c r="D2120" s="60" t="str">
        <f>IFERROR(VLOOKUP($E2120,'Inf_NO MODIFICAR'!$P$6:$Q$41,2,FALSE),"")</f>
        <v>Veracruz Sur</v>
      </c>
      <c r="E2120" s="331">
        <v>33</v>
      </c>
      <c r="F2120" s="332" t="s">
        <v>252</v>
      </c>
      <c r="G2120" s="332" t="s">
        <v>139</v>
      </c>
      <c r="H2120" s="343">
        <v>1.2317248559411109E-2</v>
      </c>
      <c r="I2120" s="334">
        <v>1</v>
      </c>
      <c r="J2120" s="324"/>
      <c r="L2120" s="55" t="str">
        <f>IFERROR(VLOOKUP(E2120,'Inf_NO MODIFICAR'!$T$6:$V$31,2,FALSE),"")</f>
        <v/>
      </c>
      <c r="M2120" s="55" t="str">
        <f>IFERROR(VLOOKUP(E2120,'Inf_NO MODIFICAR'!$T$6:$V$31,3,FALSE),"")</f>
        <v/>
      </c>
    </row>
    <row r="2121" spans="1:13" x14ac:dyDescent="0.25">
      <c r="A2121" s="55" t="str">
        <f t="shared" si="104"/>
        <v>recomejVeracruz Sur21</v>
      </c>
      <c r="B2121" s="55">
        <f t="shared" si="102"/>
        <v>21</v>
      </c>
      <c r="C2121" s="60">
        <f t="shared" si="103"/>
        <v>33</v>
      </c>
      <c r="D2121" s="60" t="str">
        <f>IFERROR(VLOOKUP($E2121,'Inf_NO MODIFICAR'!$P$6:$Q$41,2,FALSE),"")</f>
        <v>Veracruz Sur</v>
      </c>
      <c r="E2121" s="331">
        <v>33</v>
      </c>
      <c r="F2121" s="332" t="s">
        <v>252</v>
      </c>
      <c r="G2121" s="332" t="s">
        <v>812</v>
      </c>
      <c r="H2121" s="343">
        <v>3.1569616074260077E-3</v>
      </c>
      <c r="I2121" s="334">
        <v>1</v>
      </c>
      <c r="J2121" s="324"/>
      <c r="L2121" s="55" t="str">
        <f>IFERROR(VLOOKUP(E2121,'Inf_NO MODIFICAR'!$T$6:$V$31,2,FALSE),"")</f>
        <v/>
      </c>
      <c r="M2121" s="55" t="str">
        <f>IFERROR(VLOOKUP(E2121,'Inf_NO MODIFICAR'!$T$6:$V$31,3,FALSE),"")</f>
        <v/>
      </c>
    </row>
    <row r="2122" spans="1:13" x14ac:dyDescent="0.25">
      <c r="A2122" s="55" t="str">
        <f t="shared" si="104"/>
        <v>recomejVeracruz Sur22</v>
      </c>
      <c r="B2122" s="55">
        <f t="shared" si="102"/>
        <v>22</v>
      </c>
      <c r="C2122" s="60">
        <f t="shared" si="103"/>
        <v>33</v>
      </c>
      <c r="D2122" s="60" t="str">
        <f>IFERROR(VLOOKUP($E2122,'Inf_NO MODIFICAR'!$P$6:$Q$41,2,FALSE),"")</f>
        <v>Veracruz Sur</v>
      </c>
      <c r="E2122" s="331">
        <v>33</v>
      </c>
      <c r="F2122" s="332" t="s">
        <v>252</v>
      </c>
      <c r="G2122" s="340" t="s">
        <v>146</v>
      </c>
      <c r="H2122" s="343">
        <v>0.12721468844440362</v>
      </c>
      <c r="I2122" s="335">
        <v>2</v>
      </c>
      <c r="J2122" s="324"/>
      <c r="L2122" s="55" t="str">
        <f>IFERROR(VLOOKUP(E2122,'Inf_NO MODIFICAR'!$T$6:$V$31,2,FALSE),"")</f>
        <v/>
      </c>
      <c r="M2122" s="55" t="str">
        <f>IFERROR(VLOOKUP(E2122,'Inf_NO MODIFICAR'!$T$6:$V$31,3,FALSE),"")</f>
        <v/>
      </c>
    </row>
    <row r="2123" spans="1:13" x14ac:dyDescent="0.25">
      <c r="A2123" s="55" t="str">
        <f t="shared" si="104"/>
        <v>recomejVeracruz Sur23</v>
      </c>
      <c r="B2123" s="55">
        <f t="shared" si="102"/>
        <v>23</v>
      </c>
      <c r="C2123" s="60">
        <f t="shared" si="103"/>
        <v>33</v>
      </c>
      <c r="D2123" s="60" t="str">
        <f>IFERROR(VLOOKUP($E2123,'Inf_NO MODIFICAR'!$P$6:$Q$41,2,FALSE),"")</f>
        <v>Veracruz Sur</v>
      </c>
      <c r="E2123" s="331">
        <v>33</v>
      </c>
      <c r="F2123" s="332" t="s">
        <v>252</v>
      </c>
      <c r="G2123" s="340" t="s">
        <v>8</v>
      </c>
      <c r="H2123" s="343">
        <v>6.0757742581113466E-2</v>
      </c>
      <c r="I2123" s="334">
        <v>3</v>
      </c>
      <c r="J2123" s="324"/>
      <c r="L2123" s="55" t="str">
        <f>IFERROR(VLOOKUP(E2123,'Inf_NO MODIFICAR'!$T$6:$V$31,2,FALSE),"")</f>
        <v/>
      </c>
      <c r="M2123" s="55" t="str">
        <f>IFERROR(VLOOKUP(E2123,'Inf_NO MODIFICAR'!$T$6:$V$31,3,FALSE),"")</f>
        <v/>
      </c>
    </row>
    <row r="2124" spans="1:13" x14ac:dyDescent="0.25">
      <c r="A2124" s="55" t="str">
        <f t="shared" si="104"/>
        <v>recomejVeracruz Sur24</v>
      </c>
      <c r="B2124" s="55">
        <f t="shared" si="102"/>
        <v>24</v>
      </c>
      <c r="C2124" s="60">
        <f t="shared" si="103"/>
        <v>33</v>
      </c>
      <c r="D2124" s="60" t="str">
        <f>IFERROR(VLOOKUP($E2124,'Inf_NO MODIFICAR'!$P$6:$Q$41,2,FALSE),"")</f>
        <v>Veracruz Sur</v>
      </c>
      <c r="E2124" s="331">
        <v>33</v>
      </c>
      <c r="F2124" s="332" t="s">
        <v>252</v>
      </c>
      <c r="G2124" s="340" t="s">
        <v>586</v>
      </c>
      <c r="H2124" s="343">
        <v>6.828264859740911E-3</v>
      </c>
      <c r="I2124" s="334">
        <v>4</v>
      </c>
      <c r="J2124" s="324"/>
      <c r="L2124" s="55" t="str">
        <f>IFERROR(VLOOKUP(E2124,'Inf_NO MODIFICAR'!$T$6:$V$31,2,FALSE),"")</f>
        <v/>
      </c>
      <c r="M2124" s="55" t="str">
        <f>IFERROR(VLOOKUP(E2124,'Inf_NO MODIFICAR'!$T$6:$V$31,3,FALSE),"")</f>
        <v/>
      </c>
    </row>
    <row r="2125" spans="1:13" x14ac:dyDescent="0.25">
      <c r="A2125" s="55" t="str">
        <f t="shared" si="104"/>
        <v>recomejYucatán1</v>
      </c>
      <c r="B2125" s="55">
        <f t="shared" si="102"/>
        <v>1</v>
      </c>
      <c r="C2125" s="60">
        <f t="shared" si="103"/>
        <v>34</v>
      </c>
      <c r="D2125" s="60" t="str">
        <f>IFERROR(VLOOKUP($E2125,'Inf_NO MODIFICAR'!$P$6:$Q$41,2,FALSE),"")</f>
        <v>Yucatán</v>
      </c>
      <c r="E2125" s="331">
        <v>34</v>
      </c>
      <c r="F2125" s="332" t="s">
        <v>25</v>
      </c>
      <c r="G2125" s="332" t="s">
        <v>126</v>
      </c>
      <c r="H2125" s="343">
        <v>0.17942734722314616</v>
      </c>
      <c r="I2125" s="334">
        <v>1</v>
      </c>
      <c r="J2125" s="324"/>
      <c r="L2125" s="55" t="str">
        <f>IFERROR(VLOOKUP(E2125,'Inf_NO MODIFICAR'!$T$6:$V$31,2,FALSE),"")</f>
        <v/>
      </c>
      <c r="M2125" s="55" t="str">
        <f>IFERROR(VLOOKUP(E2125,'Inf_NO MODIFICAR'!$T$6:$V$31,3,FALSE),"")</f>
        <v/>
      </c>
    </row>
    <row r="2126" spans="1:13" x14ac:dyDescent="0.25">
      <c r="A2126" s="55" t="str">
        <f t="shared" si="104"/>
        <v>recomejYucatán2</v>
      </c>
      <c r="B2126" s="55">
        <f t="shared" si="102"/>
        <v>2</v>
      </c>
      <c r="C2126" s="60">
        <f t="shared" si="103"/>
        <v>34</v>
      </c>
      <c r="D2126" s="60" t="str">
        <f>IFERROR(VLOOKUP($E2126,'Inf_NO MODIFICAR'!$P$6:$Q$41,2,FALSE),"")</f>
        <v>Yucatán</v>
      </c>
      <c r="E2126" s="331">
        <v>34</v>
      </c>
      <c r="F2126" s="332" t="s">
        <v>25</v>
      </c>
      <c r="G2126" s="332" t="s">
        <v>140</v>
      </c>
      <c r="H2126" s="343">
        <v>0.13854580549263668</v>
      </c>
      <c r="I2126" s="334">
        <v>1</v>
      </c>
      <c r="J2126" s="324"/>
      <c r="L2126" s="55" t="str">
        <f>IFERROR(VLOOKUP(E2126,'Inf_NO MODIFICAR'!$T$6:$V$31,2,FALSE),"")</f>
        <v/>
      </c>
      <c r="M2126" s="55" t="str">
        <f>IFERROR(VLOOKUP(E2126,'Inf_NO MODIFICAR'!$T$6:$V$31,3,FALSE),"")</f>
        <v/>
      </c>
    </row>
    <row r="2127" spans="1:13" x14ac:dyDescent="0.25">
      <c r="A2127" s="55" t="str">
        <f t="shared" si="104"/>
        <v>recomejYucatán3</v>
      </c>
      <c r="B2127" s="55">
        <f t="shared" si="102"/>
        <v>3</v>
      </c>
      <c r="C2127" s="60">
        <f t="shared" si="103"/>
        <v>34</v>
      </c>
      <c r="D2127" s="60" t="str">
        <f>IFERROR(VLOOKUP($E2127,'Inf_NO MODIFICAR'!$P$6:$Q$41,2,FALSE),"")</f>
        <v>Yucatán</v>
      </c>
      <c r="E2127" s="331">
        <v>34</v>
      </c>
      <c r="F2127" s="332" t="s">
        <v>25</v>
      </c>
      <c r="G2127" s="332" t="s">
        <v>137</v>
      </c>
      <c r="H2127" s="343">
        <v>8.5282489770465653E-2</v>
      </c>
      <c r="I2127" s="334">
        <v>1</v>
      </c>
      <c r="J2127" s="324"/>
      <c r="L2127" s="55" t="str">
        <f>IFERROR(VLOOKUP(E2127,'Inf_NO MODIFICAR'!$T$6:$V$31,2,FALSE),"")</f>
        <v/>
      </c>
      <c r="M2127" s="55" t="str">
        <f>IFERROR(VLOOKUP(E2127,'Inf_NO MODIFICAR'!$T$6:$V$31,3,FALSE),"")</f>
        <v/>
      </c>
    </row>
    <row r="2128" spans="1:13" x14ac:dyDescent="0.25">
      <c r="A2128" s="55" t="str">
        <f t="shared" si="104"/>
        <v>recomejYucatán4</v>
      </c>
      <c r="B2128" s="55">
        <f t="shared" si="102"/>
        <v>4</v>
      </c>
      <c r="C2128" s="60">
        <f t="shared" si="103"/>
        <v>34</v>
      </c>
      <c r="D2128" s="60" t="str">
        <f>IFERROR(VLOOKUP($E2128,'Inf_NO MODIFICAR'!$P$6:$Q$41,2,FALSE),"")</f>
        <v>Yucatán</v>
      </c>
      <c r="E2128" s="331">
        <v>34</v>
      </c>
      <c r="F2128" s="332" t="s">
        <v>25</v>
      </c>
      <c r="G2128" s="340" t="s">
        <v>133</v>
      </c>
      <c r="H2128" s="343">
        <v>7.5988428557668714E-2</v>
      </c>
      <c r="I2128" s="334">
        <v>1</v>
      </c>
      <c r="J2128" s="324"/>
      <c r="L2128" s="55" t="str">
        <f>IFERROR(VLOOKUP(E2128,'Inf_NO MODIFICAR'!$T$6:$V$31,2,FALSE),"")</f>
        <v/>
      </c>
      <c r="M2128" s="55" t="str">
        <f>IFERROR(VLOOKUP(E2128,'Inf_NO MODIFICAR'!$T$6:$V$31,3,FALSE),"")</f>
        <v/>
      </c>
    </row>
    <row r="2129" spans="1:13" x14ac:dyDescent="0.25">
      <c r="A2129" s="55" t="str">
        <f t="shared" si="104"/>
        <v>recomejYucatán5</v>
      </c>
      <c r="B2129" s="55">
        <f t="shared" si="102"/>
        <v>5</v>
      </c>
      <c r="C2129" s="60">
        <f t="shared" si="103"/>
        <v>34</v>
      </c>
      <c r="D2129" s="60" t="str">
        <f>IFERROR(VLOOKUP($E2129,'Inf_NO MODIFICAR'!$P$6:$Q$41,2,FALSE),"")</f>
        <v>Yucatán</v>
      </c>
      <c r="E2129" s="331">
        <v>34</v>
      </c>
      <c r="F2129" s="332" t="s">
        <v>25</v>
      </c>
      <c r="G2129" s="332" t="s">
        <v>138</v>
      </c>
      <c r="H2129" s="343">
        <v>7.5761795429618597E-2</v>
      </c>
      <c r="I2129" s="334">
        <v>1</v>
      </c>
      <c r="J2129" s="324"/>
      <c r="L2129" s="55" t="str">
        <f>IFERROR(VLOOKUP(E2129,'Inf_NO MODIFICAR'!$T$6:$V$31,2,FALSE),"")</f>
        <v/>
      </c>
      <c r="M2129" s="55" t="str">
        <f>IFERROR(VLOOKUP(E2129,'Inf_NO MODIFICAR'!$T$6:$V$31,3,FALSE),"")</f>
        <v/>
      </c>
    </row>
    <row r="2130" spans="1:13" x14ac:dyDescent="0.25">
      <c r="A2130" s="55" t="str">
        <f t="shared" si="104"/>
        <v>recomejYucatán6</v>
      </c>
      <c r="B2130" s="55">
        <f t="shared" si="102"/>
        <v>6</v>
      </c>
      <c r="C2130" s="60">
        <f t="shared" si="103"/>
        <v>34</v>
      </c>
      <c r="D2130" s="60" t="str">
        <f>IFERROR(VLOOKUP($E2130,'Inf_NO MODIFICAR'!$P$6:$Q$41,2,FALSE),"")</f>
        <v>Yucatán</v>
      </c>
      <c r="E2130" s="331">
        <v>34</v>
      </c>
      <c r="F2130" s="332" t="s">
        <v>25</v>
      </c>
      <c r="G2130" s="332" t="s">
        <v>129</v>
      </c>
      <c r="H2130" s="343">
        <v>5.8937706806597899E-2</v>
      </c>
      <c r="I2130" s="334">
        <v>1</v>
      </c>
      <c r="J2130" s="324"/>
      <c r="L2130" s="55" t="str">
        <f>IFERROR(VLOOKUP(E2130,'Inf_NO MODIFICAR'!$T$6:$V$31,2,FALSE),"")</f>
        <v/>
      </c>
      <c r="M2130" s="55" t="str">
        <f>IFERROR(VLOOKUP(E2130,'Inf_NO MODIFICAR'!$T$6:$V$31,3,FALSE),"")</f>
        <v/>
      </c>
    </row>
    <row r="2131" spans="1:13" x14ac:dyDescent="0.25">
      <c r="A2131" s="55" t="str">
        <f t="shared" si="104"/>
        <v>recomejYucatán7</v>
      </c>
      <c r="B2131" s="55">
        <f t="shared" si="102"/>
        <v>7</v>
      </c>
      <c r="C2131" s="60">
        <f t="shared" si="103"/>
        <v>34</v>
      </c>
      <c r="D2131" s="60" t="str">
        <f>IFERROR(VLOOKUP($E2131,'Inf_NO MODIFICAR'!$P$6:$Q$41,2,FALSE),"")</f>
        <v>Yucatán</v>
      </c>
      <c r="E2131" s="331">
        <v>34</v>
      </c>
      <c r="F2131" s="332" t="s">
        <v>25</v>
      </c>
      <c r="G2131" s="340" t="s">
        <v>128</v>
      </c>
      <c r="H2131" s="343">
        <v>4.8020622631507318E-2</v>
      </c>
      <c r="I2131" s="334">
        <v>1</v>
      </c>
      <c r="J2131" s="324"/>
      <c r="L2131" s="55" t="str">
        <f>IFERROR(VLOOKUP(E2131,'Inf_NO MODIFICAR'!$T$6:$V$31,2,FALSE),"")</f>
        <v/>
      </c>
      <c r="M2131" s="55" t="str">
        <f>IFERROR(VLOOKUP(E2131,'Inf_NO MODIFICAR'!$T$6:$V$31,3,FALSE),"")</f>
        <v/>
      </c>
    </row>
    <row r="2132" spans="1:13" x14ac:dyDescent="0.25">
      <c r="A2132" s="55" t="str">
        <f t="shared" si="104"/>
        <v>recomejYucatán8</v>
      </c>
      <c r="B2132" s="55">
        <f t="shared" si="102"/>
        <v>8</v>
      </c>
      <c r="C2132" s="60">
        <f t="shared" si="103"/>
        <v>34</v>
      </c>
      <c r="D2132" s="60" t="str">
        <f>IFERROR(VLOOKUP($E2132,'Inf_NO MODIFICAR'!$P$6:$Q$41,2,FALSE),"")</f>
        <v>Yucatán</v>
      </c>
      <c r="E2132" s="331">
        <v>34</v>
      </c>
      <c r="F2132" s="332" t="s">
        <v>25</v>
      </c>
      <c r="G2132" s="332" t="s">
        <v>145</v>
      </c>
      <c r="H2132" s="343">
        <v>4.752716138128265E-2</v>
      </c>
      <c r="I2132" s="334">
        <v>1</v>
      </c>
      <c r="J2132" s="324"/>
      <c r="L2132" s="55" t="str">
        <f>IFERROR(VLOOKUP(E2132,'Inf_NO MODIFICAR'!$T$6:$V$31,2,FALSE),"")</f>
        <v/>
      </c>
      <c r="M2132" s="55" t="str">
        <f>IFERROR(VLOOKUP(E2132,'Inf_NO MODIFICAR'!$T$6:$V$31,3,FALSE),"")</f>
        <v/>
      </c>
    </row>
    <row r="2133" spans="1:13" x14ac:dyDescent="0.25">
      <c r="A2133" s="55" t="str">
        <f t="shared" si="104"/>
        <v>recomejYucatán9</v>
      </c>
      <c r="B2133" s="55">
        <f t="shared" si="102"/>
        <v>9</v>
      </c>
      <c r="C2133" s="60">
        <f t="shared" si="103"/>
        <v>34</v>
      </c>
      <c r="D2133" s="60" t="str">
        <f>IFERROR(VLOOKUP($E2133,'Inf_NO MODIFICAR'!$P$6:$Q$41,2,FALSE),"")</f>
        <v>Yucatán</v>
      </c>
      <c r="E2133" s="331">
        <v>34</v>
      </c>
      <c r="F2133" s="332" t="s">
        <v>25</v>
      </c>
      <c r="G2133" s="332" t="s">
        <v>134</v>
      </c>
      <c r="H2133" s="343">
        <v>4.5114011794588176E-2</v>
      </c>
      <c r="I2133" s="334">
        <v>1</v>
      </c>
      <c r="J2133" s="324"/>
      <c r="L2133" s="55" t="str">
        <f>IFERROR(VLOOKUP(E2133,'Inf_NO MODIFICAR'!$T$6:$V$31,2,FALSE),"")</f>
        <v/>
      </c>
      <c r="M2133" s="55" t="str">
        <f>IFERROR(VLOOKUP(E2133,'Inf_NO MODIFICAR'!$T$6:$V$31,3,FALSE),"")</f>
        <v/>
      </c>
    </row>
    <row r="2134" spans="1:13" x14ac:dyDescent="0.25">
      <c r="A2134" s="55" t="str">
        <f t="shared" si="104"/>
        <v>recomejYucatán10</v>
      </c>
      <c r="B2134" s="55">
        <f t="shared" si="102"/>
        <v>10</v>
      </c>
      <c r="C2134" s="60">
        <f t="shared" si="103"/>
        <v>34</v>
      </c>
      <c r="D2134" s="60" t="str">
        <f>IFERROR(VLOOKUP($E2134,'Inf_NO MODIFICAR'!$P$6:$Q$41,2,FALSE),"")</f>
        <v>Yucatán</v>
      </c>
      <c r="E2134" s="331">
        <v>34</v>
      </c>
      <c r="F2134" s="332" t="s">
        <v>25</v>
      </c>
      <c r="G2134" s="332" t="s">
        <v>139</v>
      </c>
      <c r="H2134" s="343">
        <v>3.027611419870305E-2</v>
      </c>
      <c r="I2134" s="334">
        <v>1</v>
      </c>
      <c r="J2134" s="324"/>
      <c r="L2134" s="55" t="str">
        <f>IFERROR(VLOOKUP(E2134,'Inf_NO MODIFICAR'!$T$6:$V$31,2,FALSE),"")</f>
        <v/>
      </c>
      <c r="M2134" s="55" t="str">
        <f>IFERROR(VLOOKUP(E2134,'Inf_NO MODIFICAR'!$T$6:$V$31,3,FALSE),"")</f>
        <v/>
      </c>
    </row>
    <row r="2135" spans="1:13" x14ac:dyDescent="0.25">
      <c r="A2135" s="55" t="str">
        <f t="shared" si="104"/>
        <v>recomejYucatán11</v>
      </c>
      <c r="B2135" s="55">
        <f t="shared" si="102"/>
        <v>11</v>
      </c>
      <c r="C2135" s="60">
        <f t="shared" si="103"/>
        <v>34</v>
      </c>
      <c r="D2135" s="60" t="str">
        <f>IFERROR(VLOOKUP($E2135,'Inf_NO MODIFICAR'!$P$6:$Q$41,2,FALSE),"")</f>
        <v>Yucatán</v>
      </c>
      <c r="E2135" s="331">
        <v>34</v>
      </c>
      <c r="F2135" s="332" t="s">
        <v>25</v>
      </c>
      <c r="G2135" s="340" t="s">
        <v>812</v>
      </c>
      <c r="H2135" s="343">
        <v>2.6541150088466085E-2</v>
      </c>
      <c r="I2135" s="334">
        <v>1</v>
      </c>
      <c r="J2135" s="324"/>
      <c r="L2135" s="55" t="str">
        <f>IFERROR(VLOOKUP(E2135,'Inf_NO MODIFICAR'!$T$6:$V$31,2,FALSE),"")</f>
        <v/>
      </c>
      <c r="M2135" s="55" t="str">
        <f>IFERROR(VLOOKUP(E2135,'Inf_NO MODIFICAR'!$T$6:$V$31,3,FALSE),"")</f>
        <v/>
      </c>
    </row>
    <row r="2136" spans="1:13" x14ac:dyDescent="0.25">
      <c r="A2136" s="55" t="str">
        <f t="shared" si="104"/>
        <v>recomejYucatán12</v>
      </c>
      <c r="B2136" s="55">
        <f t="shared" si="102"/>
        <v>12</v>
      </c>
      <c r="C2136" s="60">
        <f t="shared" si="103"/>
        <v>34</v>
      </c>
      <c r="D2136" s="60" t="str">
        <f>IFERROR(VLOOKUP($E2136,'Inf_NO MODIFICAR'!$P$6:$Q$41,2,FALSE),"")</f>
        <v>Yucatán</v>
      </c>
      <c r="E2136" s="331">
        <v>34</v>
      </c>
      <c r="F2136" s="332" t="s">
        <v>25</v>
      </c>
      <c r="G2136" s="332" t="s">
        <v>136</v>
      </c>
      <c r="H2136" s="343">
        <v>2.471445505917164E-2</v>
      </c>
      <c r="I2136" s="334">
        <v>1</v>
      </c>
      <c r="J2136" s="324"/>
      <c r="L2136" s="55" t="str">
        <f>IFERROR(VLOOKUP(E2136,'Inf_NO MODIFICAR'!$T$6:$V$31,2,FALSE),"")</f>
        <v/>
      </c>
      <c r="M2136" s="55" t="str">
        <f>IFERROR(VLOOKUP(E2136,'Inf_NO MODIFICAR'!$T$6:$V$31,3,FALSE),"")</f>
        <v/>
      </c>
    </row>
    <row r="2137" spans="1:13" x14ac:dyDescent="0.25">
      <c r="A2137" s="55" t="str">
        <f t="shared" si="104"/>
        <v>recomejYucatán13</v>
      </c>
      <c r="B2137" s="55">
        <f t="shared" si="102"/>
        <v>13</v>
      </c>
      <c r="C2137" s="60">
        <f t="shared" si="103"/>
        <v>34</v>
      </c>
      <c r="D2137" s="60" t="str">
        <f>IFERROR(VLOOKUP($E2137,'Inf_NO MODIFICAR'!$P$6:$Q$41,2,FALSE),"")</f>
        <v>Yucatán</v>
      </c>
      <c r="E2137" s="331">
        <v>34</v>
      </c>
      <c r="F2137" s="332" t="s">
        <v>25</v>
      </c>
      <c r="G2137" s="332" t="s">
        <v>127</v>
      </c>
      <c r="H2137" s="343">
        <v>2.3953966335317545E-2</v>
      </c>
      <c r="I2137" s="334">
        <v>1</v>
      </c>
      <c r="J2137" s="324"/>
      <c r="L2137" s="55" t="str">
        <f>IFERROR(VLOOKUP(E2137,'Inf_NO MODIFICAR'!$T$6:$V$31,2,FALSE),"")</f>
        <v/>
      </c>
      <c r="M2137" s="55" t="str">
        <f>IFERROR(VLOOKUP(E2137,'Inf_NO MODIFICAR'!$T$6:$V$31,3,FALSE),"")</f>
        <v/>
      </c>
    </row>
    <row r="2138" spans="1:13" x14ac:dyDescent="0.25">
      <c r="A2138" s="55" t="str">
        <f t="shared" si="104"/>
        <v>recomejYucatán14</v>
      </c>
      <c r="B2138" s="55">
        <f t="shared" si="102"/>
        <v>14</v>
      </c>
      <c r="C2138" s="60">
        <f t="shared" si="103"/>
        <v>34</v>
      </c>
      <c r="D2138" s="60" t="str">
        <f>IFERROR(VLOOKUP($E2138,'Inf_NO MODIFICAR'!$P$6:$Q$41,2,FALSE),"")</f>
        <v>Yucatán</v>
      </c>
      <c r="E2138" s="331">
        <v>34</v>
      </c>
      <c r="F2138" s="332" t="s">
        <v>25</v>
      </c>
      <c r="G2138" s="332" t="s">
        <v>143</v>
      </c>
      <c r="H2138" s="343">
        <v>2.2398878966384178E-2</v>
      </c>
      <c r="I2138" s="334">
        <v>1</v>
      </c>
      <c r="J2138" s="324"/>
      <c r="L2138" s="55" t="str">
        <f>IFERROR(VLOOKUP(E2138,'Inf_NO MODIFICAR'!$T$6:$V$31,2,FALSE),"")</f>
        <v/>
      </c>
      <c r="M2138" s="55" t="str">
        <f>IFERROR(VLOOKUP(E2138,'Inf_NO MODIFICAR'!$T$6:$V$31,3,FALSE),"")</f>
        <v/>
      </c>
    </row>
    <row r="2139" spans="1:13" x14ac:dyDescent="0.25">
      <c r="A2139" s="55" t="str">
        <f t="shared" si="104"/>
        <v>recomejYucatán15</v>
      </c>
      <c r="B2139" s="55">
        <f t="shared" si="102"/>
        <v>15</v>
      </c>
      <c r="C2139" s="60">
        <f t="shared" si="103"/>
        <v>34</v>
      </c>
      <c r="D2139" s="60" t="str">
        <f>IFERROR(VLOOKUP($E2139,'Inf_NO MODIFICAR'!$P$6:$Q$41,2,FALSE),"")</f>
        <v>Yucatán</v>
      </c>
      <c r="E2139" s="331">
        <v>34</v>
      </c>
      <c r="F2139" s="332" t="s">
        <v>25</v>
      </c>
      <c r="G2139" s="332" t="s">
        <v>144</v>
      </c>
      <c r="H2139" s="343">
        <v>2.169603489605236E-2</v>
      </c>
      <c r="I2139" s="334">
        <v>1</v>
      </c>
      <c r="J2139" s="324"/>
      <c r="L2139" s="55" t="str">
        <f>IFERROR(VLOOKUP(E2139,'Inf_NO MODIFICAR'!$T$6:$V$31,2,FALSE),"")</f>
        <v/>
      </c>
      <c r="M2139" s="55" t="str">
        <f>IFERROR(VLOOKUP(E2139,'Inf_NO MODIFICAR'!$T$6:$V$31,3,FALSE),"")</f>
        <v/>
      </c>
    </row>
    <row r="2140" spans="1:13" x14ac:dyDescent="0.25">
      <c r="A2140" s="55" t="str">
        <f t="shared" si="104"/>
        <v>recomejYucatán16</v>
      </c>
      <c r="B2140" s="55">
        <f t="shared" si="102"/>
        <v>16</v>
      </c>
      <c r="C2140" s="60">
        <f t="shared" si="103"/>
        <v>34</v>
      </c>
      <c r="D2140" s="60" t="str">
        <f>IFERROR(VLOOKUP($E2140,'Inf_NO MODIFICAR'!$P$6:$Q$41,2,FALSE),"")</f>
        <v>Yucatán</v>
      </c>
      <c r="E2140" s="331">
        <v>34</v>
      </c>
      <c r="F2140" s="332" t="s">
        <v>25</v>
      </c>
      <c r="G2140" s="332" t="s">
        <v>142</v>
      </c>
      <c r="H2140" s="343">
        <v>1.8766363996259597E-2</v>
      </c>
      <c r="I2140" s="334">
        <v>1</v>
      </c>
      <c r="J2140" s="324"/>
      <c r="L2140" s="55" t="str">
        <f>IFERROR(VLOOKUP(E2140,'Inf_NO MODIFICAR'!$T$6:$V$31,2,FALSE),"")</f>
        <v/>
      </c>
      <c r="M2140" s="55" t="str">
        <f>IFERROR(VLOOKUP(E2140,'Inf_NO MODIFICAR'!$T$6:$V$31,3,FALSE),"")</f>
        <v/>
      </c>
    </row>
    <row r="2141" spans="1:13" x14ac:dyDescent="0.25">
      <c r="A2141" s="55" t="str">
        <f t="shared" si="104"/>
        <v>recomejYucatán17</v>
      </c>
      <c r="B2141" s="55">
        <f t="shared" si="102"/>
        <v>17</v>
      </c>
      <c r="C2141" s="60">
        <f t="shared" si="103"/>
        <v>34</v>
      </c>
      <c r="D2141" s="60" t="str">
        <f>IFERROR(VLOOKUP($E2141,'Inf_NO MODIFICAR'!$P$6:$Q$41,2,FALSE),"")</f>
        <v>Yucatán</v>
      </c>
      <c r="E2141" s="331">
        <v>34</v>
      </c>
      <c r="F2141" s="332" t="s">
        <v>25</v>
      </c>
      <c r="G2141" s="340" t="s">
        <v>130</v>
      </c>
      <c r="H2141" s="343">
        <v>1.7022002462812311E-2</v>
      </c>
      <c r="I2141" s="334">
        <v>1</v>
      </c>
      <c r="J2141" s="324"/>
      <c r="L2141" s="55" t="str">
        <f>IFERROR(VLOOKUP(E2141,'Inf_NO MODIFICAR'!$T$6:$V$31,2,FALSE),"")</f>
        <v/>
      </c>
      <c r="M2141" s="55" t="str">
        <f>IFERROR(VLOOKUP(E2141,'Inf_NO MODIFICAR'!$T$6:$V$31,3,FALSE),"")</f>
        <v/>
      </c>
    </row>
    <row r="2142" spans="1:13" x14ac:dyDescent="0.25">
      <c r="A2142" s="55" t="str">
        <f t="shared" si="104"/>
        <v>recomejYucatán18</v>
      </c>
      <c r="B2142" s="55">
        <f t="shared" si="102"/>
        <v>18</v>
      </c>
      <c r="C2142" s="60">
        <f t="shared" si="103"/>
        <v>34</v>
      </c>
      <c r="D2142" s="60" t="str">
        <f>IFERROR(VLOOKUP($E2142,'Inf_NO MODIFICAR'!$P$6:$Q$41,2,FALSE),"")</f>
        <v>Yucatán</v>
      </c>
      <c r="E2142" s="331">
        <v>34</v>
      </c>
      <c r="F2142" s="332" t="s">
        <v>25</v>
      </c>
      <c r="G2142" s="332" t="s">
        <v>141</v>
      </c>
      <c r="H2142" s="343">
        <v>1.3092641519370609E-2</v>
      </c>
      <c r="I2142" s="334">
        <v>1</v>
      </c>
      <c r="J2142" s="324"/>
      <c r="L2142" s="55" t="str">
        <f>IFERROR(VLOOKUP(E2142,'Inf_NO MODIFICAR'!$T$6:$V$31,2,FALSE),"")</f>
        <v/>
      </c>
      <c r="M2142" s="55" t="str">
        <f>IFERROR(VLOOKUP(E2142,'Inf_NO MODIFICAR'!$T$6:$V$31,3,FALSE),"")</f>
        <v/>
      </c>
    </row>
    <row r="2143" spans="1:13" x14ac:dyDescent="0.25">
      <c r="A2143" s="55" t="str">
        <f t="shared" si="104"/>
        <v>recomejYucatán19</v>
      </c>
      <c r="B2143" s="55">
        <f t="shared" si="102"/>
        <v>19</v>
      </c>
      <c r="C2143" s="60">
        <f t="shared" si="103"/>
        <v>34</v>
      </c>
      <c r="D2143" s="60" t="str">
        <f>IFERROR(VLOOKUP($E2143,'Inf_NO MODIFICAR'!$P$6:$Q$41,2,FALSE),"")</f>
        <v>Yucatán</v>
      </c>
      <c r="E2143" s="331">
        <v>34</v>
      </c>
      <c r="F2143" s="332" t="s">
        <v>25</v>
      </c>
      <c r="G2143" s="332" t="s">
        <v>135</v>
      </c>
      <c r="H2143" s="343">
        <v>1.2780753078179479E-2</v>
      </c>
      <c r="I2143" s="334">
        <v>1</v>
      </c>
      <c r="J2143" s="324"/>
      <c r="L2143" s="55" t="str">
        <f>IFERROR(VLOOKUP(E2143,'Inf_NO MODIFICAR'!$T$6:$V$31,2,FALSE),"")</f>
        <v/>
      </c>
      <c r="M2143" s="55" t="str">
        <f>IFERROR(VLOOKUP(E2143,'Inf_NO MODIFICAR'!$T$6:$V$31,3,FALSE),"")</f>
        <v/>
      </c>
    </row>
    <row r="2144" spans="1:13" x14ac:dyDescent="0.25">
      <c r="A2144" s="55" t="str">
        <f t="shared" si="104"/>
        <v>recomejYucatán20</v>
      </c>
      <c r="B2144" s="55">
        <f t="shared" si="102"/>
        <v>20</v>
      </c>
      <c r="C2144" s="60">
        <f t="shared" si="103"/>
        <v>34</v>
      </c>
      <c r="D2144" s="60" t="str">
        <f>IFERROR(VLOOKUP($E2144,'Inf_NO MODIFICAR'!$P$6:$Q$41,2,FALSE),"")</f>
        <v>Yucatán</v>
      </c>
      <c r="E2144" s="331">
        <v>34</v>
      </c>
      <c r="F2144" s="332" t="s">
        <v>25</v>
      </c>
      <c r="G2144" s="340" t="s">
        <v>131</v>
      </c>
      <c r="H2144" s="343">
        <v>9.4480513356719389E-3</v>
      </c>
      <c r="I2144" s="334">
        <v>1</v>
      </c>
      <c r="J2144" s="324"/>
      <c r="L2144" s="55" t="str">
        <f>IFERROR(VLOOKUP(E2144,'Inf_NO MODIFICAR'!$T$6:$V$31,2,FALSE),"")</f>
        <v/>
      </c>
      <c r="M2144" s="55" t="str">
        <f>IFERROR(VLOOKUP(E2144,'Inf_NO MODIFICAR'!$T$6:$V$31,3,FALSE),"")</f>
        <v/>
      </c>
    </row>
    <row r="2145" spans="1:13" x14ac:dyDescent="0.25">
      <c r="A2145" s="55" t="str">
        <f t="shared" si="104"/>
        <v>recomejYucatán21</v>
      </c>
      <c r="B2145" s="55">
        <f t="shared" ref="B2145:B2172" si="105">+IF(F2145&lt;&gt;F2144,1,B2144+1)</f>
        <v>21</v>
      </c>
      <c r="C2145" s="60">
        <f t="shared" ref="C2145:C2172" si="106">+E2145</f>
        <v>34</v>
      </c>
      <c r="D2145" s="60" t="str">
        <f>IFERROR(VLOOKUP($E2145,'Inf_NO MODIFICAR'!$P$6:$Q$41,2,FALSE),"")</f>
        <v>Yucatán</v>
      </c>
      <c r="E2145" s="331">
        <v>34</v>
      </c>
      <c r="F2145" s="332" t="s">
        <v>25</v>
      </c>
      <c r="G2145" s="332" t="s">
        <v>132</v>
      </c>
      <c r="H2145" s="343">
        <v>9.2217904982079615E-3</v>
      </c>
      <c r="I2145" s="334">
        <v>1</v>
      </c>
      <c r="J2145" s="324"/>
      <c r="L2145" s="55" t="str">
        <f>IFERROR(VLOOKUP(E2145,'Inf_NO MODIFICAR'!$T$6:$V$31,2,FALSE),"")</f>
        <v/>
      </c>
      <c r="M2145" s="55" t="str">
        <f>IFERROR(VLOOKUP(E2145,'Inf_NO MODIFICAR'!$T$6:$V$31,3,FALSE),"")</f>
        <v/>
      </c>
    </row>
    <row r="2146" spans="1:13" x14ac:dyDescent="0.25">
      <c r="A2146" s="55" t="str">
        <f t="shared" si="104"/>
        <v>recomejYucatán22</v>
      </c>
      <c r="B2146" s="55">
        <f t="shared" si="105"/>
        <v>22</v>
      </c>
      <c r="C2146" s="60">
        <f t="shared" si="106"/>
        <v>34</v>
      </c>
      <c r="D2146" s="60" t="str">
        <f>IFERROR(VLOOKUP($E2146,'Inf_NO MODIFICAR'!$P$6:$Q$41,2,FALSE),"")</f>
        <v>Yucatán</v>
      </c>
      <c r="E2146" s="331">
        <v>34</v>
      </c>
      <c r="F2146" s="332" t="s">
        <v>25</v>
      </c>
      <c r="G2146" s="332" t="s">
        <v>146</v>
      </c>
      <c r="H2146" s="343">
        <v>0.187340643103452</v>
      </c>
      <c r="I2146" s="335">
        <v>2</v>
      </c>
      <c r="J2146" s="324"/>
      <c r="L2146" s="55" t="str">
        <f>IFERROR(VLOOKUP(E2146,'Inf_NO MODIFICAR'!$T$6:$V$31,2,FALSE),"")</f>
        <v/>
      </c>
      <c r="M2146" s="55" t="str">
        <f>IFERROR(VLOOKUP(E2146,'Inf_NO MODIFICAR'!$T$6:$V$31,3,FALSE),"")</f>
        <v/>
      </c>
    </row>
    <row r="2147" spans="1:13" x14ac:dyDescent="0.25">
      <c r="A2147" s="55" t="str">
        <f t="shared" si="104"/>
        <v>recomejYucatán23</v>
      </c>
      <c r="B2147" s="55">
        <f t="shared" si="105"/>
        <v>23</v>
      </c>
      <c r="C2147" s="60">
        <f t="shared" si="106"/>
        <v>34</v>
      </c>
      <c r="D2147" s="60" t="str">
        <f>IFERROR(VLOOKUP($E2147,'Inf_NO MODIFICAR'!$P$6:$Q$41,2,FALSE),"")</f>
        <v>Yucatán</v>
      </c>
      <c r="E2147" s="331">
        <v>34</v>
      </c>
      <c r="F2147" s="332" t="s">
        <v>25</v>
      </c>
      <c r="G2147" s="340" t="s">
        <v>8</v>
      </c>
      <c r="H2147" s="343">
        <v>0.12339263127132365</v>
      </c>
      <c r="I2147" s="334">
        <v>3</v>
      </c>
      <c r="J2147" s="324"/>
      <c r="L2147" s="55" t="str">
        <f>IFERROR(VLOOKUP(E2147,'Inf_NO MODIFICAR'!$T$6:$V$31,2,FALSE),"")</f>
        <v/>
      </c>
      <c r="M2147" s="55" t="str">
        <f>IFERROR(VLOOKUP(E2147,'Inf_NO MODIFICAR'!$T$6:$V$31,3,FALSE),"")</f>
        <v/>
      </c>
    </row>
    <row r="2148" spans="1:13" x14ac:dyDescent="0.25">
      <c r="A2148" s="55" t="str">
        <f t="shared" si="104"/>
        <v>recomejYucatán24</v>
      </c>
      <c r="B2148" s="55">
        <f t="shared" si="105"/>
        <v>24</v>
      </c>
      <c r="C2148" s="60">
        <f t="shared" si="106"/>
        <v>34</v>
      </c>
      <c r="D2148" s="60" t="str">
        <f>IFERROR(VLOOKUP($E2148,'Inf_NO MODIFICAR'!$P$6:$Q$41,2,FALSE),"")</f>
        <v>Yucatán</v>
      </c>
      <c r="E2148" s="331">
        <v>34</v>
      </c>
      <c r="F2148" s="332" t="s">
        <v>25</v>
      </c>
      <c r="G2148" s="332" t="s">
        <v>586</v>
      </c>
      <c r="H2148" s="343">
        <v>4.1627849294020469E-2</v>
      </c>
      <c r="I2148" s="334">
        <v>4</v>
      </c>
      <c r="J2148" s="324"/>
      <c r="L2148" s="55" t="str">
        <f>IFERROR(VLOOKUP(E2148,'Inf_NO MODIFICAR'!$T$6:$V$31,2,FALSE),"")</f>
        <v/>
      </c>
      <c r="M2148" s="55" t="str">
        <f>IFERROR(VLOOKUP(E2148,'Inf_NO MODIFICAR'!$T$6:$V$31,3,FALSE),"")</f>
        <v/>
      </c>
    </row>
    <row r="2149" spans="1:13" x14ac:dyDescent="0.25">
      <c r="A2149" s="55" t="str">
        <f t="shared" si="104"/>
        <v>recomejZacatecas1</v>
      </c>
      <c r="B2149" s="55">
        <f t="shared" si="105"/>
        <v>1</v>
      </c>
      <c r="C2149" s="60">
        <f t="shared" si="106"/>
        <v>35</v>
      </c>
      <c r="D2149" s="60" t="str">
        <f>IFERROR(VLOOKUP($E2149,'Inf_NO MODIFICAR'!$P$6:$Q$41,2,FALSE),"")</f>
        <v>Zacatecas</v>
      </c>
      <c r="E2149" s="331">
        <v>35</v>
      </c>
      <c r="F2149" s="332" t="s">
        <v>253</v>
      </c>
      <c r="G2149" s="332" t="s">
        <v>126</v>
      </c>
      <c r="H2149" s="343">
        <v>0.30479446118003195</v>
      </c>
      <c r="I2149" s="334">
        <v>1</v>
      </c>
      <c r="J2149" s="324"/>
      <c r="L2149" s="55" t="str">
        <f>IFERROR(VLOOKUP(E2149,'Inf_NO MODIFICAR'!$T$6:$V$31,2,FALSE),"")</f>
        <v/>
      </c>
      <c r="M2149" s="55" t="str">
        <f>IFERROR(VLOOKUP(E2149,'Inf_NO MODIFICAR'!$T$6:$V$31,3,FALSE),"")</f>
        <v/>
      </c>
    </row>
    <row r="2150" spans="1:13" x14ac:dyDescent="0.25">
      <c r="A2150" s="55" t="str">
        <f t="shared" si="104"/>
        <v>recomejZacatecas2</v>
      </c>
      <c r="B2150" s="55">
        <f t="shared" si="105"/>
        <v>2</v>
      </c>
      <c r="C2150" s="60">
        <f t="shared" si="106"/>
        <v>35</v>
      </c>
      <c r="D2150" s="60" t="str">
        <f>IFERROR(VLOOKUP($E2150,'Inf_NO MODIFICAR'!$P$6:$Q$41,2,FALSE),"")</f>
        <v>Zacatecas</v>
      </c>
      <c r="E2150" s="331">
        <v>35</v>
      </c>
      <c r="F2150" s="332" t="s">
        <v>253</v>
      </c>
      <c r="G2150" s="340" t="s">
        <v>129</v>
      </c>
      <c r="H2150" s="343">
        <v>0.14239342684027309</v>
      </c>
      <c r="I2150" s="334">
        <v>1</v>
      </c>
      <c r="J2150" s="324"/>
      <c r="L2150" s="55" t="str">
        <f>IFERROR(VLOOKUP(E2150,'Inf_NO MODIFICAR'!$T$6:$V$31,2,FALSE),"")</f>
        <v/>
      </c>
      <c r="M2150" s="55" t="str">
        <f>IFERROR(VLOOKUP(E2150,'Inf_NO MODIFICAR'!$T$6:$V$31,3,FALSE),"")</f>
        <v/>
      </c>
    </row>
    <row r="2151" spans="1:13" x14ac:dyDescent="0.25">
      <c r="A2151" s="55" t="str">
        <f t="shared" si="104"/>
        <v>recomejZacatecas3</v>
      </c>
      <c r="B2151" s="55">
        <f t="shared" si="105"/>
        <v>3</v>
      </c>
      <c r="C2151" s="60">
        <f t="shared" si="106"/>
        <v>35</v>
      </c>
      <c r="D2151" s="60" t="str">
        <f>IFERROR(VLOOKUP($E2151,'Inf_NO MODIFICAR'!$P$6:$Q$41,2,FALSE),"")</f>
        <v>Zacatecas</v>
      </c>
      <c r="E2151" s="331">
        <v>35</v>
      </c>
      <c r="F2151" s="332" t="s">
        <v>253</v>
      </c>
      <c r="G2151" s="340" t="s">
        <v>128</v>
      </c>
      <c r="H2151" s="343">
        <v>0.13265027106473648</v>
      </c>
      <c r="I2151" s="334">
        <v>1</v>
      </c>
      <c r="J2151" s="324"/>
      <c r="L2151" s="55" t="str">
        <f>IFERROR(VLOOKUP(E2151,'Inf_NO MODIFICAR'!$T$6:$V$31,2,FALSE),"")</f>
        <v/>
      </c>
      <c r="M2151" s="55" t="str">
        <f>IFERROR(VLOOKUP(E2151,'Inf_NO MODIFICAR'!$T$6:$V$31,3,FALSE),"")</f>
        <v/>
      </c>
    </row>
    <row r="2152" spans="1:13" x14ac:dyDescent="0.25">
      <c r="A2152" s="55" t="str">
        <f t="shared" si="104"/>
        <v>recomejZacatecas4</v>
      </c>
      <c r="B2152" s="55">
        <f t="shared" si="105"/>
        <v>4</v>
      </c>
      <c r="C2152" s="60">
        <f t="shared" si="106"/>
        <v>35</v>
      </c>
      <c r="D2152" s="60" t="str">
        <f>IFERROR(VLOOKUP($E2152,'Inf_NO MODIFICAR'!$P$6:$Q$41,2,FALSE),"")</f>
        <v>Zacatecas</v>
      </c>
      <c r="E2152" s="331">
        <v>35</v>
      </c>
      <c r="F2152" s="332" t="s">
        <v>253</v>
      </c>
      <c r="G2152" s="340" t="s">
        <v>140</v>
      </c>
      <c r="H2152" s="343">
        <v>0.12153135846646311</v>
      </c>
      <c r="I2152" s="334">
        <v>1</v>
      </c>
      <c r="J2152" s="324"/>
      <c r="L2152" s="55" t="str">
        <f>IFERROR(VLOOKUP(E2152,'Inf_NO MODIFICAR'!$T$6:$V$31,2,FALSE),"")</f>
        <v/>
      </c>
      <c r="M2152" s="55" t="str">
        <f>IFERROR(VLOOKUP(E2152,'Inf_NO MODIFICAR'!$T$6:$V$31,3,FALSE),"")</f>
        <v/>
      </c>
    </row>
    <row r="2153" spans="1:13" x14ac:dyDescent="0.25">
      <c r="A2153" s="55" t="str">
        <f t="shared" si="104"/>
        <v>recomejZacatecas5</v>
      </c>
      <c r="B2153" s="55">
        <f t="shared" si="105"/>
        <v>5</v>
      </c>
      <c r="C2153" s="60">
        <f t="shared" si="106"/>
        <v>35</v>
      </c>
      <c r="D2153" s="60" t="str">
        <f>IFERROR(VLOOKUP($E2153,'Inf_NO MODIFICAR'!$P$6:$Q$41,2,FALSE),"")</f>
        <v>Zacatecas</v>
      </c>
      <c r="E2153" s="331">
        <v>35</v>
      </c>
      <c r="F2153" s="332" t="s">
        <v>253</v>
      </c>
      <c r="G2153" s="340" t="s">
        <v>138</v>
      </c>
      <c r="H2153" s="343">
        <v>0.10130304215112629</v>
      </c>
      <c r="I2153" s="334">
        <v>1</v>
      </c>
      <c r="J2153" s="324"/>
      <c r="L2153" s="55" t="str">
        <f>IFERROR(VLOOKUP(E2153,'Inf_NO MODIFICAR'!$T$6:$V$31,2,FALSE),"")</f>
        <v/>
      </c>
      <c r="M2153" s="55" t="str">
        <f>IFERROR(VLOOKUP(E2153,'Inf_NO MODIFICAR'!$T$6:$V$31,3,FALSE),"")</f>
        <v/>
      </c>
    </row>
    <row r="2154" spans="1:13" x14ac:dyDescent="0.25">
      <c r="A2154" s="55" t="str">
        <f t="shared" si="104"/>
        <v>recomejZacatecas6</v>
      </c>
      <c r="B2154" s="55">
        <f t="shared" si="105"/>
        <v>6</v>
      </c>
      <c r="C2154" s="60">
        <f t="shared" si="106"/>
        <v>35</v>
      </c>
      <c r="D2154" s="60" t="str">
        <f>IFERROR(VLOOKUP($E2154,'Inf_NO MODIFICAR'!$P$6:$Q$41,2,FALSE),"")</f>
        <v>Zacatecas</v>
      </c>
      <c r="E2154" s="331">
        <v>35</v>
      </c>
      <c r="F2154" s="332" t="s">
        <v>253</v>
      </c>
      <c r="G2154" s="340" t="s">
        <v>137</v>
      </c>
      <c r="H2154" s="343">
        <v>0.10092271859279178</v>
      </c>
      <c r="I2154" s="334">
        <v>1</v>
      </c>
      <c r="J2154" s="324"/>
      <c r="L2154" s="55" t="str">
        <f>IFERROR(VLOOKUP(E2154,'Inf_NO MODIFICAR'!$T$6:$V$31,2,FALSE),"")</f>
        <v/>
      </c>
      <c r="M2154" s="55" t="str">
        <f>IFERROR(VLOOKUP(E2154,'Inf_NO MODIFICAR'!$T$6:$V$31,3,FALSE),"")</f>
        <v/>
      </c>
    </row>
    <row r="2155" spans="1:13" x14ac:dyDescent="0.25">
      <c r="A2155" s="55" t="str">
        <f t="shared" si="104"/>
        <v>recomejZacatecas7</v>
      </c>
      <c r="B2155" s="55">
        <f t="shared" si="105"/>
        <v>7</v>
      </c>
      <c r="C2155" s="60">
        <f t="shared" si="106"/>
        <v>35</v>
      </c>
      <c r="D2155" s="60" t="str">
        <f>IFERROR(VLOOKUP($E2155,'Inf_NO MODIFICAR'!$P$6:$Q$41,2,FALSE),"")</f>
        <v>Zacatecas</v>
      </c>
      <c r="E2155" s="331">
        <v>35</v>
      </c>
      <c r="F2155" s="332" t="s">
        <v>253</v>
      </c>
      <c r="G2155" s="332" t="s">
        <v>133</v>
      </c>
      <c r="H2155" s="343">
        <v>8.0722740615754948E-2</v>
      </c>
      <c r="I2155" s="334">
        <v>1</v>
      </c>
      <c r="J2155" s="324"/>
      <c r="L2155" s="55" t="str">
        <f>IFERROR(VLOOKUP(E2155,'Inf_NO MODIFICAR'!$T$6:$V$31,2,FALSE),"")</f>
        <v/>
      </c>
      <c r="M2155" s="55" t="str">
        <f>IFERROR(VLOOKUP(E2155,'Inf_NO MODIFICAR'!$T$6:$V$31,3,FALSE),"")</f>
        <v/>
      </c>
    </row>
    <row r="2156" spans="1:13" x14ac:dyDescent="0.25">
      <c r="A2156" s="55" t="str">
        <f t="shared" si="104"/>
        <v>recomejZacatecas8</v>
      </c>
      <c r="B2156" s="55">
        <f t="shared" si="105"/>
        <v>8</v>
      </c>
      <c r="C2156" s="60">
        <f t="shared" si="106"/>
        <v>35</v>
      </c>
      <c r="D2156" s="60" t="str">
        <f>IFERROR(VLOOKUP($E2156,'Inf_NO MODIFICAR'!$P$6:$Q$41,2,FALSE),"")</f>
        <v>Zacatecas</v>
      </c>
      <c r="E2156" s="331">
        <v>35</v>
      </c>
      <c r="F2156" s="332" t="s">
        <v>253</v>
      </c>
      <c r="G2156" s="332" t="s">
        <v>134</v>
      </c>
      <c r="H2156" s="343">
        <v>6.3331371413432619E-2</v>
      </c>
      <c r="I2156" s="334">
        <v>1</v>
      </c>
      <c r="J2156" s="324"/>
      <c r="L2156" s="55" t="str">
        <f>IFERROR(VLOOKUP(E2156,'Inf_NO MODIFICAR'!$T$6:$V$31,2,FALSE),"")</f>
        <v/>
      </c>
      <c r="M2156" s="55" t="str">
        <f>IFERROR(VLOOKUP(E2156,'Inf_NO MODIFICAR'!$T$6:$V$31,3,FALSE),"")</f>
        <v/>
      </c>
    </row>
    <row r="2157" spans="1:13" x14ac:dyDescent="0.25">
      <c r="A2157" s="55" t="str">
        <f t="shared" si="104"/>
        <v>recomejZacatecas9</v>
      </c>
      <c r="B2157" s="55">
        <f t="shared" si="105"/>
        <v>9</v>
      </c>
      <c r="C2157" s="60">
        <f t="shared" si="106"/>
        <v>35</v>
      </c>
      <c r="D2157" s="60" t="str">
        <f>IFERROR(VLOOKUP($E2157,'Inf_NO MODIFICAR'!$P$6:$Q$41,2,FALSE),"")</f>
        <v>Zacatecas</v>
      </c>
      <c r="E2157" s="331">
        <v>35</v>
      </c>
      <c r="F2157" s="332" t="s">
        <v>253</v>
      </c>
      <c r="G2157" s="340" t="s">
        <v>130</v>
      </c>
      <c r="H2157" s="343">
        <v>5.2116118177837567E-2</v>
      </c>
      <c r="I2157" s="334">
        <v>1</v>
      </c>
      <c r="J2157" s="324"/>
      <c r="L2157" s="55" t="str">
        <f>IFERROR(VLOOKUP(E2157,'Inf_NO MODIFICAR'!$T$6:$V$31,2,FALSE),"")</f>
        <v/>
      </c>
      <c r="M2157" s="55" t="str">
        <f>IFERROR(VLOOKUP(E2157,'Inf_NO MODIFICAR'!$T$6:$V$31,3,FALSE),"")</f>
        <v/>
      </c>
    </row>
    <row r="2158" spans="1:13" x14ac:dyDescent="0.25">
      <c r="A2158" s="55" t="str">
        <f t="shared" si="104"/>
        <v>recomejZacatecas10</v>
      </c>
      <c r="B2158" s="55">
        <f t="shared" si="105"/>
        <v>10</v>
      </c>
      <c r="C2158" s="60">
        <f t="shared" si="106"/>
        <v>35</v>
      </c>
      <c r="D2158" s="60" t="str">
        <f>IFERROR(VLOOKUP($E2158,'Inf_NO MODIFICAR'!$P$6:$Q$41,2,FALSE),"")</f>
        <v>Zacatecas</v>
      </c>
      <c r="E2158" s="331">
        <v>35</v>
      </c>
      <c r="F2158" s="332" t="s">
        <v>253</v>
      </c>
      <c r="G2158" s="332" t="s">
        <v>127</v>
      </c>
      <c r="H2158" s="343">
        <v>5.0159161930868883E-2</v>
      </c>
      <c r="I2158" s="334">
        <v>1</v>
      </c>
      <c r="J2158" s="324"/>
      <c r="L2158" s="55" t="str">
        <f>IFERROR(VLOOKUP(E2158,'Inf_NO MODIFICAR'!$T$6:$V$31,2,FALSE),"")</f>
        <v/>
      </c>
      <c r="M2158" s="55" t="str">
        <f>IFERROR(VLOOKUP(E2158,'Inf_NO MODIFICAR'!$T$6:$V$31,3,FALSE),"")</f>
        <v/>
      </c>
    </row>
    <row r="2159" spans="1:13" x14ac:dyDescent="0.25">
      <c r="A2159" s="55" t="str">
        <f t="shared" si="104"/>
        <v>recomejZacatecas11</v>
      </c>
      <c r="B2159" s="55">
        <f t="shared" si="105"/>
        <v>11</v>
      </c>
      <c r="C2159" s="60">
        <f t="shared" si="106"/>
        <v>35</v>
      </c>
      <c r="D2159" s="60" t="str">
        <f>IFERROR(VLOOKUP($E2159,'Inf_NO MODIFICAR'!$P$6:$Q$41,2,FALSE),"")</f>
        <v>Zacatecas</v>
      </c>
      <c r="E2159" s="331">
        <v>35</v>
      </c>
      <c r="F2159" s="332" t="s">
        <v>253</v>
      </c>
      <c r="G2159" s="332" t="s">
        <v>142</v>
      </c>
      <c r="H2159" s="343">
        <v>3.4455438829304026E-2</v>
      </c>
      <c r="I2159" s="334">
        <v>1</v>
      </c>
      <c r="J2159" s="324"/>
      <c r="L2159" s="55" t="str">
        <f>IFERROR(VLOOKUP(E2159,'Inf_NO MODIFICAR'!$T$6:$V$31,2,FALSE),"")</f>
        <v/>
      </c>
      <c r="M2159" s="55" t="str">
        <f>IFERROR(VLOOKUP(E2159,'Inf_NO MODIFICAR'!$T$6:$V$31,3,FALSE),"")</f>
        <v/>
      </c>
    </row>
    <row r="2160" spans="1:13" x14ac:dyDescent="0.25">
      <c r="A2160" s="55" t="str">
        <f t="shared" si="104"/>
        <v>recomejZacatecas12</v>
      </c>
      <c r="B2160" s="55">
        <f t="shared" si="105"/>
        <v>12</v>
      </c>
      <c r="C2160" s="60">
        <f t="shared" si="106"/>
        <v>35</v>
      </c>
      <c r="D2160" s="60" t="str">
        <f>IFERROR(VLOOKUP($E2160,'Inf_NO MODIFICAR'!$P$6:$Q$41,2,FALSE),"")</f>
        <v>Zacatecas</v>
      </c>
      <c r="E2160" s="331">
        <v>35</v>
      </c>
      <c r="F2160" s="332" t="s">
        <v>253</v>
      </c>
      <c r="G2160" s="332" t="s">
        <v>139</v>
      </c>
      <c r="H2160" s="343">
        <v>3.0205290527567815E-2</v>
      </c>
      <c r="I2160" s="334">
        <v>1</v>
      </c>
      <c r="J2160" s="324"/>
      <c r="L2160" s="55" t="str">
        <f>IFERROR(VLOOKUP(E2160,'Inf_NO MODIFICAR'!$T$6:$V$31,2,FALSE),"")</f>
        <v/>
      </c>
      <c r="M2160" s="55" t="str">
        <f>IFERROR(VLOOKUP(E2160,'Inf_NO MODIFICAR'!$T$6:$V$31,3,FALSE),"")</f>
        <v/>
      </c>
    </row>
    <row r="2161" spans="1:13" x14ac:dyDescent="0.25">
      <c r="A2161" s="55" t="str">
        <f t="shared" si="104"/>
        <v>recomejZacatecas13</v>
      </c>
      <c r="B2161" s="55">
        <f t="shared" si="105"/>
        <v>13</v>
      </c>
      <c r="C2161" s="60">
        <f t="shared" si="106"/>
        <v>35</v>
      </c>
      <c r="D2161" s="60" t="str">
        <f>IFERROR(VLOOKUP($E2161,'Inf_NO MODIFICAR'!$P$6:$Q$41,2,FALSE),"")</f>
        <v>Zacatecas</v>
      </c>
      <c r="E2161" s="331">
        <v>35</v>
      </c>
      <c r="F2161" s="332" t="s">
        <v>253</v>
      </c>
      <c r="G2161" s="332" t="s">
        <v>144</v>
      </c>
      <c r="H2161" s="343">
        <v>2.8563670474981304E-2</v>
      </c>
      <c r="I2161" s="334">
        <v>1</v>
      </c>
      <c r="J2161" s="324"/>
      <c r="L2161" s="55" t="str">
        <f>IFERROR(VLOOKUP(E2161,'Inf_NO MODIFICAR'!$T$6:$V$31,2,FALSE),"")</f>
        <v/>
      </c>
      <c r="M2161" s="55" t="str">
        <f>IFERROR(VLOOKUP(E2161,'Inf_NO MODIFICAR'!$T$6:$V$31,3,FALSE),"")</f>
        <v/>
      </c>
    </row>
    <row r="2162" spans="1:13" x14ac:dyDescent="0.25">
      <c r="A2162" s="55" t="str">
        <f t="shared" si="104"/>
        <v>recomejZacatecas14</v>
      </c>
      <c r="B2162" s="55">
        <f t="shared" si="105"/>
        <v>14</v>
      </c>
      <c r="C2162" s="60">
        <f t="shared" si="106"/>
        <v>35</v>
      </c>
      <c r="D2162" s="60" t="str">
        <f>IFERROR(VLOOKUP($E2162,'Inf_NO MODIFICAR'!$P$6:$Q$41,2,FALSE),"")</f>
        <v>Zacatecas</v>
      </c>
      <c r="E2162" s="331">
        <v>35</v>
      </c>
      <c r="F2162" s="332" t="s">
        <v>253</v>
      </c>
      <c r="G2162" s="340" t="s">
        <v>135</v>
      </c>
      <c r="H2162" s="343">
        <v>2.3343514773714213E-2</v>
      </c>
      <c r="I2162" s="334">
        <v>1</v>
      </c>
      <c r="J2162" s="324"/>
      <c r="L2162" s="55" t="str">
        <f>IFERROR(VLOOKUP(E2162,'Inf_NO MODIFICAR'!$T$6:$V$31,2,FALSE),"")</f>
        <v/>
      </c>
      <c r="M2162" s="55" t="str">
        <f>IFERROR(VLOOKUP(E2162,'Inf_NO MODIFICAR'!$T$6:$V$31,3,FALSE),"")</f>
        <v/>
      </c>
    </row>
    <row r="2163" spans="1:13" x14ac:dyDescent="0.25">
      <c r="A2163" s="55" t="str">
        <f t="shared" si="104"/>
        <v>recomejZacatecas15</v>
      </c>
      <c r="B2163" s="55">
        <f t="shared" si="105"/>
        <v>15</v>
      </c>
      <c r="C2163" s="60">
        <f t="shared" si="106"/>
        <v>35</v>
      </c>
      <c r="D2163" s="60" t="str">
        <f>IFERROR(VLOOKUP($E2163,'Inf_NO MODIFICAR'!$P$6:$Q$41,2,FALSE),"")</f>
        <v>Zacatecas</v>
      </c>
      <c r="E2163" s="331">
        <v>35</v>
      </c>
      <c r="F2163" s="332" t="s">
        <v>253</v>
      </c>
      <c r="G2163" s="340" t="s">
        <v>143</v>
      </c>
      <c r="H2163" s="343">
        <v>2.0863511393520325E-2</v>
      </c>
      <c r="I2163" s="334">
        <v>1</v>
      </c>
      <c r="J2163" s="324"/>
      <c r="L2163" s="55" t="str">
        <f>IFERROR(VLOOKUP(E2163,'Inf_NO MODIFICAR'!$T$6:$V$31,2,FALSE),"")</f>
        <v/>
      </c>
      <c r="M2163" s="55" t="str">
        <f>IFERROR(VLOOKUP(E2163,'Inf_NO MODIFICAR'!$T$6:$V$31,3,FALSE),"")</f>
        <v/>
      </c>
    </row>
    <row r="2164" spans="1:13" x14ac:dyDescent="0.25">
      <c r="A2164" s="55" t="str">
        <f t="shared" si="104"/>
        <v>recomejZacatecas16</v>
      </c>
      <c r="B2164" s="55">
        <f t="shared" si="105"/>
        <v>16</v>
      </c>
      <c r="C2164" s="60">
        <f t="shared" si="106"/>
        <v>35</v>
      </c>
      <c r="D2164" s="60" t="str">
        <f>IFERROR(VLOOKUP($E2164,'Inf_NO MODIFICAR'!$P$6:$Q$41,2,FALSE),"")</f>
        <v>Zacatecas</v>
      </c>
      <c r="E2164" s="331">
        <v>35</v>
      </c>
      <c r="F2164" s="332" t="s">
        <v>253</v>
      </c>
      <c r="G2164" s="332" t="s">
        <v>141</v>
      </c>
      <c r="H2164" s="343">
        <v>1.3090949379032525E-2</v>
      </c>
      <c r="I2164" s="334">
        <v>1</v>
      </c>
      <c r="J2164" s="324"/>
      <c r="L2164" s="55" t="str">
        <f>IFERROR(VLOOKUP(E2164,'Inf_NO MODIFICAR'!$T$6:$V$31,2,FALSE),"")</f>
        <v/>
      </c>
      <c r="M2164" s="55" t="str">
        <f>IFERROR(VLOOKUP(E2164,'Inf_NO MODIFICAR'!$T$6:$V$31,3,FALSE),"")</f>
        <v/>
      </c>
    </row>
    <row r="2165" spans="1:13" x14ac:dyDescent="0.25">
      <c r="A2165" s="55" t="str">
        <f t="shared" si="104"/>
        <v>recomejZacatecas17</v>
      </c>
      <c r="B2165" s="55">
        <f t="shared" si="105"/>
        <v>17</v>
      </c>
      <c r="C2165" s="60">
        <f t="shared" si="106"/>
        <v>35</v>
      </c>
      <c r="D2165" s="60" t="str">
        <f>IFERROR(VLOOKUP($E2165,'Inf_NO MODIFICAR'!$P$6:$Q$41,2,FALSE),"")</f>
        <v>Zacatecas</v>
      </c>
      <c r="E2165" s="331">
        <v>35</v>
      </c>
      <c r="F2165" s="332" t="s">
        <v>253</v>
      </c>
      <c r="G2165" s="340" t="s">
        <v>136</v>
      </c>
      <c r="H2165" s="343">
        <v>1.0989601788773092E-2</v>
      </c>
      <c r="I2165" s="334">
        <v>1</v>
      </c>
      <c r="J2165" s="324"/>
      <c r="L2165" s="55" t="str">
        <f>IFERROR(VLOOKUP(E2165,'Inf_NO MODIFICAR'!$T$6:$V$31,2,FALSE),"")</f>
        <v/>
      </c>
      <c r="M2165" s="55" t="str">
        <f>IFERROR(VLOOKUP(E2165,'Inf_NO MODIFICAR'!$T$6:$V$31,3,FALSE),"")</f>
        <v/>
      </c>
    </row>
    <row r="2166" spans="1:13" x14ac:dyDescent="0.25">
      <c r="A2166" s="55" t="str">
        <f t="shared" si="104"/>
        <v>recomejZacatecas18</v>
      </c>
      <c r="B2166" s="55">
        <f t="shared" si="105"/>
        <v>18</v>
      </c>
      <c r="C2166" s="60">
        <f t="shared" si="106"/>
        <v>35</v>
      </c>
      <c r="D2166" s="60" t="str">
        <f>IFERROR(VLOOKUP($E2166,'Inf_NO MODIFICAR'!$P$6:$Q$41,2,FALSE),"")</f>
        <v>Zacatecas</v>
      </c>
      <c r="E2166" s="331">
        <v>35</v>
      </c>
      <c r="F2166" s="332" t="s">
        <v>253</v>
      </c>
      <c r="G2166" s="332" t="s">
        <v>131</v>
      </c>
      <c r="H2166" s="343">
        <v>9.847831251351977E-3</v>
      </c>
      <c r="I2166" s="334">
        <v>1</v>
      </c>
      <c r="J2166" s="324"/>
      <c r="L2166" s="55" t="str">
        <f>IFERROR(VLOOKUP(E2166,'Inf_NO MODIFICAR'!$T$6:$V$31,2,FALSE),"")</f>
        <v/>
      </c>
      <c r="M2166" s="55" t="str">
        <f>IFERROR(VLOOKUP(E2166,'Inf_NO MODIFICAR'!$T$6:$V$31,3,FALSE),"")</f>
        <v/>
      </c>
    </row>
    <row r="2167" spans="1:13" x14ac:dyDescent="0.25">
      <c r="A2167" s="55" t="str">
        <f t="shared" ref="A2167:A2172" si="107">+CONCATENATE($D$1310,F2167,B2167)</f>
        <v>recomejZacatecas19</v>
      </c>
      <c r="B2167" s="55">
        <f t="shared" si="105"/>
        <v>19</v>
      </c>
      <c r="C2167" s="60">
        <f t="shared" si="106"/>
        <v>35</v>
      </c>
      <c r="D2167" s="60" t="str">
        <f>IFERROR(VLOOKUP($E2167,'Inf_NO MODIFICAR'!$P$6:$Q$41,2,FALSE),"")</f>
        <v>Zacatecas</v>
      </c>
      <c r="E2167" s="331">
        <v>35</v>
      </c>
      <c r="F2167" s="332" t="s">
        <v>253</v>
      </c>
      <c r="G2167" s="332" t="s">
        <v>812</v>
      </c>
      <c r="H2167" s="343">
        <v>9.5231024048298765E-3</v>
      </c>
      <c r="I2167" s="334">
        <v>1</v>
      </c>
      <c r="J2167" s="324"/>
      <c r="L2167" s="55" t="str">
        <f>IFERROR(VLOOKUP(E2167,'Inf_NO MODIFICAR'!$T$6:$V$31,2,FALSE),"")</f>
        <v/>
      </c>
      <c r="M2167" s="55" t="str">
        <f>IFERROR(VLOOKUP(E2167,'Inf_NO MODIFICAR'!$T$6:$V$31,3,FALSE),"")</f>
        <v/>
      </c>
    </row>
    <row r="2168" spans="1:13" x14ac:dyDescent="0.25">
      <c r="A2168" s="55" t="str">
        <f t="shared" si="107"/>
        <v>recomejZacatecas20</v>
      </c>
      <c r="B2168" s="55">
        <f t="shared" si="105"/>
        <v>20</v>
      </c>
      <c r="C2168" s="60">
        <f t="shared" si="106"/>
        <v>35</v>
      </c>
      <c r="D2168" s="60" t="str">
        <f>IFERROR(VLOOKUP($E2168,'Inf_NO MODIFICAR'!$P$6:$Q$41,2,FALSE),"")</f>
        <v>Zacatecas</v>
      </c>
      <c r="E2168" s="331">
        <v>35</v>
      </c>
      <c r="F2168" s="332" t="s">
        <v>253</v>
      </c>
      <c r="G2168" s="332" t="s">
        <v>132</v>
      </c>
      <c r="H2168" s="343">
        <v>8.0428220948451559E-3</v>
      </c>
      <c r="I2168" s="334">
        <v>1</v>
      </c>
      <c r="J2168" s="324"/>
      <c r="L2168" s="55" t="str">
        <f>IFERROR(VLOOKUP(E2168,'Inf_NO MODIFICAR'!$T$6:$V$31,2,FALSE),"")</f>
        <v/>
      </c>
      <c r="M2168" s="55" t="str">
        <f>IFERROR(VLOOKUP(E2168,'Inf_NO MODIFICAR'!$T$6:$V$31,3,FALSE),"")</f>
        <v/>
      </c>
    </row>
    <row r="2169" spans="1:13" x14ac:dyDescent="0.25">
      <c r="A2169" s="55" t="str">
        <f t="shared" si="107"/>
        <v>recomejZacatecas21</v>
      </c>
      <c r="B2169" s="55">
        <f t="shared" si="105"/>
        <v>21</v>
      </c>
      <c r="C2169" s="60">
        <f t="shared" si="106"/>
        <v>35</v>
      </c>
      <c r="D2169" s="60" t="str">
        <f>IFERROR(VLOOKUP($E2169,'Inf_NO MODIFICAR'!$P$6:$Q$41,2,FALSE),"")</f>
        <v>Zacatecas</v>
      </c>
      <c r="E2169" s="331">
        <v>35</v>
      </c>
      <c r="F2169" s="332" t="s">
        <v>253</v>
      </c>
      <c r="G2169" s="332" t="s">
        <v>145</v>
      </c>
      <c r="H2169" s="343">
        <v>2.8032011264662818E-3</v>
      </c>
      <c r="I2169" s="334">
        <v>1</v>
      </c>
      <c r="J2169" s="324"/>
      <c r="L2169" s="55" t="str">
        <f>IFERROR(VLOOKUP(E2169,'Inf_NO MODIFICAR'!$T$6:$V$31,2,FALSE),"")</f>
        <v/>
      </c>
      <c r="M2169" s="55" t="str">
        <f>IFERROR(VLOOKUP(E2169,'Inf_NO MODIFICAR'!$T$6:$V$31,3,FALSE),"")</f>
        <v/>
      </c>
    </row>
    <row r="2170" spans="1:13" x14ac:dyDescent="0.25">
      <c r="A2170" s="55" t="str">
        <f t="shared" si="107"/>
        <v>recomejZacatecas22</v>
      </c>
      <c r="B2170" s="55">
        <f t="shared" si="105"/>
        <v>22</v>
      </c>
      <c r="C2170" s="60">
        <f t="shared" si="106"/>
        <v>35</v>
      </c>
      <c r="D2170" s="60" t="str">
        <f>IFERROR(VLOOKUP($E2170,'Inf_NO MODIFICAR'!$P$6:$Q$41,2,FALSE),"")</f>
        <v>Zacatecas</v>
      </c>
      <c r="E2170" s="331">
        <v>35</v>
      </c>
      <c r="F2170" s="332" t="s">
        <v>253</v>
      </c>
      <c r="G2170" s="340" t="s">
        <v>146</v>
      </c>
      <c r="H2170" s="343">
        <v>0.22876414064102044</v>
      </c>
      <c r="I2170" s="335">
        <v>2</v>
      </c>
      <c r="J2170" s="324"/>
      <c r="L2170" s="55" t="str">
        <f>IFERROR(VLOOKUP(E2170,'Inf_NO MODIFICAR'!$T$6:$V$31,2,FALSE),"")</f>
        <v/>
      </c>
      <c r="M2170" s="55" t="str">
        <f>IFERROR(VLOOKUP(E2170,'Inf_NO MODIFICAR'!$T$6:$V$31,3,FALSE),"")</f>
        <v/>
      </c>
    </row>
    <row r="2171" spans="1:13" x14ac:dyDescent="0.25">
      <c r="A2171" s="55" t="str">
        <f t="shared" si="107"/>
        <v>recomejZacatecas23</v>
      </c>
      <c r="B2171" s="55">
        <f t="shared" si="105"/>
        <v>23</v>
      </c>
      <c r="C2171" s="60">
        <f t="shared" si="106"/>
        <v>35</v>
      </c>
      <c r="D2171" s="60" t="str">
        <f>IFERROR(VLOOKUP($E2171,'Inf_NO MODIFICAR'!$P$6:$Q$41,2,FALSE),"")</f>
        <v>Zacatecas</v>
      </c>
      <c r="E2171" s="331">
        <v>35</v>
      </c>
      <c r="F2171" s="332" t="s">
        <v>253</v>
      </c>
      <c r="G2171" s="332" t="s">
        <v>8</v>
      </c>
      <c r="H2171" s="343">
        <v>6.0056519688847822E-2</v>
      </c>
      <c r="I2171" s="334">
        <v>3</v>
      </c>
      <c r="J2171" s="324"/>
      <c r="L2171" s="55" t="str">
        <f>IFERROR(VLOOKUP(E2171,'Inf_NO MODIFICAR'!$T$6:$V$31,2,FALSE),"")</f>
        <v/>
      </c>
      <c r="M2171" s="55" t="str">
        <f>IFERROR(VLOOKUP(E2171,'Inf_NO MODIFICAR'!$T$6:$V$31,3,FALSE),"")</f>
        <v/>
      </c>
    </row>
    <row r="2172" spans="1:13" x14ac:dyDescent="0.25">
      <c r="A2172" s="55" t="str">
        <f t="shared" si="107"/>
        <v>recomejZacatecas24</v>
      </c>
      <c r="B2172" s="55">
        <f t="shared" si="105"/>
        <v>24</v>
      </c>
      <c r="C2172" s="60">
        <f t="shared" si="106"/>
        <v>35</v>
      </c>
      <c r="D2172" s="60" t="str">
        <f>IFERROR(VLOOKUP($E2172,'Inf_NO MODIFICAR'!$P$6:$Q$41,2,FALSE),"")</f>
        <v>Zacatecas</v>
      </c>
      <c r="E2172" s="331">
        <v>35</v>
      </c>
      <c r="F2172" s="332" t="s">
        <v>253</v>
      </c>
      <c r="G2172" s="332" t="s">
        <v>586</v>
      </c>
      <c r="H2172" s="343">
        <v>1.4744621221235387E-2</v>
      </c>
      <c r="I2172" s="334">
        <v>4</v>
      </c>
      <c r="J2172" s="324"/>
      <c r="L2172" s="55" t="str">
        <f>IFERROR(VLOOKUP(E2172,'Inf_NO MODIFICAR'!$T$6:$V$31,2,FALSE),"")</f>
        <v/>
      </c>
      <c r="M2172" s="55" t="str">
        <f>IFERROR(VLOOKUP(E2172,'Inf_NO MODIFICAR'!$T$6:$V$31,3,FALSE),"")</f>
        <v/>
      </c>
    </row>
    <row r="2176" spans="1:13" ht="15.75" x14ac:dyDescent="0.25">
      <c r="D2176" s="55" t="s">
        <v>153</v>
      </c>
      <c r="E2176" s="534" t="s">
        <v>161</v>
      </c>
      <c r="F2176" s="534"/>
      <c r="G2176" s="534"/>
      <c r="H2176" s="534"/>
      <c r="I2176" s="534"/>
      <c r="K2176" s="60"/>
    </row>
    <row r="2177" spans="1:13" x14ac:dyDescent="0.25">
      <c r="K2177" s="60"/>
    </row>
    <row r="2178" spans="1:13" ht="60" x14ac:dyDescent="0.25">
      <c r="A2178" s="56" t="s">
        <v>39</v>
      </c>
      <c r="B2178" s="56" t="s">
        <v>74</v>
      </c>
      <c r="C2178" s="57"/>
      <c r="D2178" s="57"/>
      <c r="E2178" s="57" t="s">
        <v>13</v>
      </c>
      <c r="F2178" s="57" t="s">
        <v>14</v>
      </c>
      <c r="G2178" s="58" t="s">
        <v>695</v>
      </c>
      <c r="H2178" s="59" t="s">
        <v>12</v>
      </c>
      <c r="I2178" s="59" t="s">
        <v>62</v>
      </c>
      <c r="J2178" s="59"/>
      <c r="K2178" s="60"/>
      <c r="L2178" s="77" t="s">
        <v>124</v>
      </c>
    </row>
    <row r="2179" spans="1:13" x14ac:dyDescent="0.25">
      <c r="A2179" s="55" t="str">
        <f>+CONCATENATE($D$2176,F2179,G2179)</f>
        <v>calfinmbNacionalLimpieza de la unidad médica</v>
      </c>
      <c r="B2179" s="55">
        <f>+IF(F2179&lt;&gt;F2178,1,B2178+1)</f>
        <v>1</v>
      </c>
      <c r="C2179" s="60">
        <f t="shared" ref="C2179" si="108">+E2179</f>
        <v>0</v>
      </c>
      <c r="D2179" s="60" t="str">
        <f>IFERROR(VLOOKUP($E2179,'Inf_NO MODIFICAR'!$P$6:$Q$41,2,FALSE),"")</f>
        <v>Nacional</v>
      </c>
      <c r="E2179" s="61">
        <v>0</v>
      </c>
      <c r="F2179" s="61" t="s">
        <v>9</v>
      </c>
      <c r="G2179" s="62" t="s">
        <v>156</v>
      </c>
      <c r="H2179" s="91">
        <v>8.1830779820485766</v>
      </c>
      <c r="I2179" s="64"/>
      <c r="J2179" s="92"/>
      <c r="L2179" s="55" t="str">
        <f>IFERROR(VLOOKUP(E2179,'Inf_NO MODIFICAR'!$T$6:$V$31,2,FALSE),"")</f>
        <v/>
      </c>
      <c r="M2179" s="55" t="str">
        <f>IFERROR(VLOOKUP(E2179,'Inf_NO MODIFICAR'!$T$6:$V$31,3,FALSE),"")</f>
        <v/>
      </c>
    </row>
    <row r="2180" spans="1:13" x14ac:dyDescent="0.25">
      <c r="A2180" s="55" t="str">
        <f t="shared" ref="A2180:A2243" si="109">+CONCATENATE($D$2176,F2180,G2180)</f>
        <v>calfinmbNacionalInstalaciones para personas con discapacidad</v>
      </c>
      <c r="B2180" s="55">
        <f t="shared" ref="B2180:B2243" si="110">+IF(F2180&lt;&gt;F2179,1,B2179+1)</f>
        <v>2</v>
      </c>
      <c r="C2180" s="60">
        <f t="shared" ref="C2180:C2243" si="111">+E2180</f>
        <v>0</v>
      </c>
      <c r="D2180" s="60" t="str">
        <f>IFERROR(VLOOKUP($E2180,'Inf_NO MODIFICAR'!$P$6:$Q$41,2,FALSE),"")</f>
        <v>Nacional</v>
      </c>
      <c r="E2180" s="61">
        <v>0</v>
      </c>
      <c r="F2180" s="61" t="s">
        <v>9</v>
      </c>
      <c r="G2180" s="62" t="s">
        <v>155</v>
      </c>
      <c r="H2180" s="91">
        <v>8.0209796810237481</v>
      </c>
      <c r="I2180" s="64"/>
      <c r="J2180" s="92"/>
      <c r="L2180" s="55" t="str">
        <f>IFERROR(VLOOKUP(E2180,'Inf_NO MODIFICAR'!$T$6:$V$31,2,FALSE),"")</f>
        <v/>
      </c>
      <c r="M2180" s="55" t="str">
        <f>IFERROR(VLOOKUP(E2180,'Inf_NO MODIFICAR'!$T$6:$V$31,3,FALSE),"")</f>
        <v/>
      </c>
    </row>
    <row r="2181" spans="1:13" x14ac:dyDescent="0.25">
      <c r="A2181" s="55" t="str">
        <f t="shared" si="109"/>
        <v>calfinmbNacionalUbicación de las salidas de emergencia</v>
      </c>
      <c r="B2181" s="55">
        <f t="shared" si="110"/>
        <v>3</v>
      </c>
      <c r="C2181" s="60">
        <f t="shared" si="111"/>
        <v>0</v>
      </c>
      <c r="D2181" s="60" t="str">
        <f>IFERROR(VLOOKUP($E2181,'Inf_NO MODIFICAR'!$P$6:$Q$41,2,FALSE),"")</f>
        <v>Nacional</v>
      </c>
      <c r="E2181" s="61">
        <v>0</v>
      </c>
      <c r="F2181" s="61" t="s">
        <v>9</v>
      </c>
      <c r="G2181" s="62" t="s">
        <v>587</v>
      </c>
      <c r="H2181" s="91">
        <v>8.0168750823168864</v>
      </c>
      <c r="I2181" s="64"/>
      <c r="J2181" s="92"/>
      <c r="L2181" s="55" t="str">
        <f>IFERROR(VLOOKUP(E2181,'Inf_NO MODIFICAR'!$T$6:$V$31,2,FALSE),"")</f>
        <v/>
      </c>
      <c r="M2181" s="55" t="str">
        <f>IFERROR(VLOOKUP(E2181,'Inf_NO MODIFICAR'!$T$6:$V$31,3,FALSE),"")</f>
        <v/>
      </c>
    </row>
    <row r="2182" spans="1:13" x14ac:dyDescent="0.25">
      <c r="A2182" s="55" t="str">
        <f t="shared" si="109"/>
        <v>calfinmbNacionalEl espacio de la sala de espera</v>
      </c>
      <c r="B2182" s="55">
        <f t="shared" si="110"/>
        <v>4</v>
      </c>
      <c r="C2182" s="60">
        <f t="shared" si="111"/>
        <v>0</v>
      </c>
      <c r="D2182" s="60" t="str">
        <f>IFERROR(VLOOKUP($E2182,'Inf_NO MODIFICAR'!$P$6:$Q$41,2,FALSE),"")</f>
        <v>Nacional</v>
      </c>
      <c r="E2182" s="61">
        <v>0</v>
      </c>
      <c r="F2182" s="61" t="s">
        <v>9</v>
      </c>
      <c r="G2182" s="62" t="s">
        <v>154</v>
      </c>
      <c r="H2182" s="91">
        <v>7.9881966161207743</v>
      </c>
      <c r="I2182" s="64"/>
      <c r="J2182" s="92"/>
      <c r="L2182" s="55" t="str">
        <f>IFERROR(VLOOKUP(E2182,'Inf_NO MODIFICAR'!$T$6:$V$31,2,FALSE),"")</f>
        <v/>
      </c>
      <c r="M2182" s="55" t="str">
        <f>IFERROR(VLOOKUP(E2182,'Inf_NO MODIFICAR'!$T$6:$V$31,3,FALSE),"")</f>
        <v/>
      </c>
    </row>
    <row r="2183" spans="1:13" x14ac:dyDescent="0.25">
      <c r="A2183" s="55" t="str">
        <f t="shared" si="109"/>
        <v>calfinmbNacionalLimpieza de los baños</v>
      </c>
      <c r="B2183" s="55">
        <f t="shared" si="110"/>
        <v>5</v>
      </c>
      <c r="C2183" s="60">
        <f t="shared" si="111"/>
        <v>0</v>
      </c>
      <c r="D2183" s="60" t="str">
        <f>IFERROR(VLOOKUP($E2183,'Inf_NO MODIFICAR'!$P$6:$Q$41,2,FALSE),"")</f>
        <v>Nacional</v>
      </c>
      <c r="E2183" s="61">
        <v>0</v>
      </c>
      <c r="F2183" s="61" t="s">
        <v>9</v>
      </c>
      <c r="G2183" s="62" t="s">
        <v>157</v>
      </c>
      <c r="H2183" s="91">
        <v>6.7015989102621614</v>
      </c>
      <c r="I2183" s="64"/>
      <c r="J2183" s="92"/>
      <c r="L2183" s="55" t="str">
        <f>IFERROR(VLOOKUP(E2183,'Inf_NO MODIFICAR'!$T$6:$V$31,2,FALSE),"")</f>
        <v/>
      </c>
      <c r="M2183" s="55" t="str">
        <f>IFERROR(VLOOKUP(E2183,'Inf_NO MODIFICAR'!$T$6:$V$31,3,FALSE),"")</f>
        <v/>
      </c>
    </row>
    <row r="2184" spans="1:13" x14ac:dyDescent="0.25">
      <c r="A2184" s="55" t="str">
        <f t="shared" si="109"/>
        <v>calfinmbAguascalientesLimpieza de la unidad médica</v>
      </c>
      <c r="B2184" s="55">
        <f t="shared" si="110"/>
        <v>1</v>
      </c>
      <c r="C2184" s="60">
        <f t="shared" si="111"/>
        <v>1</v>
      </c>
      <c r="D2184" s="60" t="str">
        <f>IFERROR(VLOOKUP($E2184,'Inf_NO MODIFICAR'!$P$6:$Q$41,2,FALSE),"")</f>
        <v>Aguascalientes</v>
      </c>
      <c r="E2184" s="78">
        <v>1</v>
      </c>
      <c r="F2184" s="78" t="s">
        <v>230</v>
      </c>
      <c r="G2184" s="82" t="s">
        <v>156</v>
      </c>
      <c r="H2184" s="93">
        <v>8.8171390545036168</v>
      </c>
      <c r="I2184" s="81">
        <v>689</v>
      </c>
      <c r="J2184" s="92"/>
      <c r="L2184" s="55" t="str">
        <f>IFERROR(VLOOKUP(E2184,'Inf_NO MODIFICAR'!$T$6:$V$31,2,FALSE),"")</f>
        <v/>
      </c>
      <c r="M2184" s="55" t="str">
        <f>IFERROR(VLOOKUP(E2184,'Inf_NO MODIFICAR'!$T$6:$V$31,3,FALSE),"")</f>
        <v/>
      </c>
    </row>
    <row r="2185" spans="1:13" x14ac:dyDescent="0.25">
      <c r="A2185" s="55" t="str">
        <f t="shared" si="109"/>
        <v>calfinmbAguascalientesUbicación de las salidas de emergencia</v>
      </c>
      <c r="B2185" s="55">
        <f t="shared" si="110"/>
        <v>2</v>
      </c>
      <c r="C2185" s="60">
        <f t="shared" si="111"/>
        <v>1</v>
      </c>
      <c r="D2185" s="60" t="str">
        <f>IFERROR(VLOOKUP($E2185,'Inf_NO MODIFICAR'!$P$6:$Q$41,2,FALSE),"")</f>
        <v>Aguascalientes</v>
      </c>
      <c r="E2185" s="78">
        <v>1</v>
      </c>
      <c r="F2185" s="78" t="s">
        <v>230</v>
      </c>
      <c r="G2185" s="82" t="s">
        <v>587</v>
      </c>
      <c r="H2185" s="93">
        <v>8.7723680545923646</v>
      </c>
      <c r="I2185" s="81">
        <v>476</v>
      </c>
      <c r="J2185" s="92"/>
      <c r="L2185" s="55" t="str">
        <f>IFERROR(VLOOKUP(E2185,'Inf_NO MODIFICAR'!$T$6:$V$31,2,FALSE),"")</f>
        <v/>
      </c>
      <c r="M2185" s="55" t="str">
        <f>IFERROR(VLOOKUP(E2185,'Inf_NO MODIFICAR'!$T$6:$V$31,3,FALSE),"")</f>
        <v/>
      </c>
    </row>
    <row r="2186" spans="1:13" x14ac:dyDescent="0.25">
      <c r="A2186" s="55" t="str">
        <f t="shared" si="109"/>
        <v>calfinmbAguascalientesInstalaciones para personas con discapacidad</v>
      </c>
      <c r="B2186" s="55">
        <f t="shared" si="110"/>
        <v>3</v>
      </c>
      <c r="C2186" s="60">
        <f t="shared" si="111"/>
        <v>1</v>
      </c>
      <c r="D2186" s="60" t="str">
        <f>IFERROR(VLOOKUP($E2186,'Inf_NO MODIFICAR'!$P$6:$Q$41,2,FALSE),"")</f>
        <v>Aguascalientes</v>
      </c>
      <c r="E2186" s="78">
        <v>1</v>
      </c>
      <c r="F2186" s="78" t="s">
        <v>230</v>
      </c>
      <c r="G2186" s="82" t="s">
        <v>155</v>
      </c>
      <c r="H2186" s="93">
        <v>8.6741583249983574</v>
      </c>
      <c r="I2186" s="81">
        <v>612</v>
      </c>
      <c r="J2186" s="92"/>
      <c r="L2186" s="55" t="str">
        <f>IFERROR(VLOOKUP(E2186,'Inf_NO MODIFICAR'!$T$6:$V$31,2,FALSE),"")</f>
        <v/>
      </c>
      <c r="M2186" s="55" t="str">
        <f>IFERROR(VLOOKUP(E2186,'Inf_NO MODIFICAR'!$T$6:$V$31,3,FALSE),"")</f>
        <v/>
      </c>
    </row>
    <row r="2187" spans="1:13" x14ac:dyDescent="0.25">
      <c r="A2187" s="55" t="str">
        <f t="shared" si="109"/>
        <v>calfinmbAguascalientesEl espacio de la sala de espera</v>
      </c>
      <c r="B2187" s="55">
        <f t="shared" si="110"/>
        <v>4</v>
      </c>
      <c r="C2187" s="60">
        <f t="shared" si="111"/>
        <v>1</v>
      </c>
      <c r="D2187" s="60" t="str">
        <f>IFERROR(VLOOKUP($E2187,'Inf_NO MODIFICAR'!$P$6:$Q$41,2,FALSE),"")</f>
        <v>Aguascalientes</v>
      </c>
      <c r="E2187" s="78">
        <v>1</v>
      </c>
      <c r="F2187" s="78" t="s">
        <v>230</v>
      </c>
      <c r="G2187" s="82" t="s">
        <v>154</v>
      </c>
      <c r="H2187" s="93">
        <v>8.4496164970785657</v>
      </c>
      <c r="I2187" s="81">
        <v>691</v>
      </c>
      <c r="J2187" s="92"/>
      <c r="L2187" s="55" t="str">
        <f>IFERROR(VLOOKUP(E2187,'Inf_NO MODIFICAR'!$T$6:$V$31,2,FALSE),"")</f>
        <v/>
      </c>
      <c r="M2187" s="55" t="str">
        <f>IFERROR(VLOOKUP(E2187,'Inf_NO MODIFICAR'!$T$6:$V$31,3,FALSE),"")</f>
        <v/>
      </c>
    </row>
    <row r="2188" spans="1:13" x14ac:dyDescent="0.25">
      <c r="A2188" s="55" t="str">
        <f t="shared" si="109"/>
        <v>calfinmbAguascalientesLimpieza de los baños</v>
      </c>
      <c r="B2188" s="55">
        <f t="shared" si="110"/>
        <v>5</v>
      </c>
      <c r="C2188" s="60">
        <f t="shared" si="111"/>
        <v>1</v>
      </c>
      <c r="D2188" s="60" t="str">
        <f>IFERROR(VLOOKUP($E2188,'Inf_NO MODIFICAR'!$P$6:$Q$41,2,FALSE),"")</f>
        <v>Aguascalientes</v>
      </c>
      <c r="E2188" s="78">
        <v>1</v>
      </c>
      <c r="F2188" s="78" t="s">
        <v>230</v>
      </c>
      <c r="G2188" s="82" t="s">
        <v>157</v>
      </c>
      <c r="H2188" s="93">
        <v>7.828853301769426</v>
      </c>
      <c r="I2188" s="81">
        <v>500</v>
      </c>
      <c r="J2188" s="92"/>
      <c r="L2188" s="55" t="str">
        <f>IFERROR(VLOOKUP(E2188,'Inf_NO MODIFICAR'!$T$6:$V$31,2,FALSE),"")</f>
        <v/>
      </c>
      <c r="M2188" s="55" t="str">
        <f>IFERROR(VLOOKUP(E2188,'Inf_NO MODIFICAR'!$T$6:$V$31,3,FALSE),"")</f>
        <v/>
      </c>
    </row>
    <row r="2189" spans="1:13" x14ac:dyDescent="0.25">
      <c r="A2189" s="55" t="str">
        <f t="shared" si="109"/>
        <v>calfinmbBaja CaliforniaUbicación de las salidas de emergencia</v>
      </c>
      <c r="B2189" s="55">
        <f t="shared" si="110"/>
        <v>1</v>
      </c>
      <c r="C2189" s="60">
        <f t="shared" si="111"/>
        <v>2</v>
      </c>
      <c r="D2189" s="60" t="str">
        <f>IFERROR(VLOOKUP($E2189,'Inf_NO MODIFICAR'!$P$6:$Q$41,2,FALSE),"")</f>
        <v>Baja California</v>
      </c>
      <c r="E2189" s="78">
        <v>2</v>
      </c>
      <c r="F2189" s="78" t="s">
        <v>231</v>
      </c>
      <c r="G2189" s="82" t="s">
        <v>587</v>
      </c>
      <c r="H2189" s="93">
        <v>8.5329007983854481</v>
      </c>
      <c r="I2189" s="81">
        <v>543</v>
      </c>
      <c r="J2189" s="92"/>
      <c r="L2189" s="55" t="str">
        <f>IFERROR(VLOOKUP(E2189,'Inf_NO MODIFICAR'!$T$6:$V$31,2,FALSE),"")</f>
        <v/>
      </c>
      <c r="M2189" s="55" t="str">
        <f>IFERROR(VLOOKUP(E2189,'Inf_NO MODIFICAR'!$T$6:$V$31,3,FALSE),"")</f>
        <v/>
      </c>
    </row>
    <row r="2190" spans="1:13" x14ac:dyDescent="0.25">
      <c r="A2190" s="55" t="str">
        <f t="shared" si="109"/>
        <v>calfinmbBaja CaliforniaInstalaciones para personas con discapacidad</v>
      </c>
      <c r="B2190" s="55">
        <f t="shared" si="110"/>
        <v>2</v>
      </c>
      <c r="C2190" s="60">
        <f t="shared" si="111"/>
        <v>2</v>
      </c>
      <c r="D2190" s="60" t="str">
        <f>IFERROR(VLOOKUP($E2190,'Inf_NO MODIFICAR'!$P$6:$Q$41,2,FALSE),"")</f>
        <v>Baja California</v>
      </c>
      <c r="E2190" s="78">
        <v>2</v>
      </c>
      <c r="F2190" s="78" t="s">
        <v>231</v>
      </c>
      <c r="G2190" s="82" t="s">
        <v>155</v>
      </c>
      <c r="H2190" s="93">
        <v>8.34753211676788</v>
      </c>
      <c r="I2190" s="81">
        <v>699</v>
      </c>
      <c r="J2190" s="92"/>
      <c r="L2190" s="55" t="str">
        <f>IFERROR(VLOOKUP(E2190,'Inf_NO MODIFICAR'!$T$6:$V$31,2,FALSE),"")</f>
        <v/>
      </c>
      <c r="M2190" s="55" t="str">
        <f>IFERROR(VLOOKUP(E2190,'Inf_NO MODIFICAR'!$T$6:$V$31,3,FALSE),"")</f>
        <v/>
      </c>
    </row>
    <row r="2191" spans="1:13" x14ac:dyDescent="0.25">
      <c r="A2191" s="55" t="str">
        <f t="shared" si="109"/>
        <v>calfinmbBaja CaliforniaEl espacio de la sala de espera</v>
      </c>
      <c r="B2191" s="55">
        <f t="shared" si="110"/>
        <v>3</v>
      </c>
      <c r="C2191" s="60">
        <f t="shared" si="111"/>
        <v>2</v>
      </c>
      <c r="D2191" s="60" t="str">
        <f>IFERROR(VLOOKUP($E2191,'Inf_NO MODIFICAR'!$P$6:$Q$41,2,FALSE),"")</f>
        <v>Baja California</v>
      </c>
      <c r="E2191" s="78">
        <v>2</v>
      </c>
      <c r="F2191" s="78" t="s">
        <v>231</v>
      </c>
      <c r="G2191" s="82" t="s">
        <v>154</v>
      </c>
      <c r="H2191" s="93">
        <v>8.2318913222482362</v>
      </c>
      <c r="I2191" s="81">
        <v>707</v>
      </c>
      <c r="J2191" s="92"/>
      <c r="L2191" s="55" t="str">
        <f>IFERROR(VLOOKUP(E2191,'Inf_NO MODIFICAR'!$T$6:$V$31,2,FALSE),"")</f>
        <v/>
      </c>
      <c r="M2191" s="55" t="str">
        <f>IFERROR(VLOOKUP(E2191,'Inf_NO MODIFICAR'!$T$6:$V$31,3,FALSE),"")</f>
        <v/>
      </c>
    </row>
    <row r="2192" spans="1:13" x14ac:dyDescent="0.25">
      <c r="A2192" s="55" t="str">
        <f t="shared" si="109"/>
        <v>calfinmbBaja CaliforniaLimpieza de la unidad médica</v>
      </c>
      <c r="B2192" s="55">
        <f t="shared" si="110"/>
        <v>4</v>
      </c>
      <c r="C2192" s="60">
        <f t="shared" si="111"/>
        <v>2</v>
      </c>
      <c r="D2192" s="60" t="str">
        <f>IFERROR(VLOOKUP($E2192,'Inf_NO MODIFICAR'!$P$6:$Q$41,2,FALSE),"")</f>
        <v>Baja California</v>
      </c>
      <c r="E2192" s="78">
        <v>2</v>
      </c>
      <c r="F2192" s="78" t="s">
        <v>231</v>
      </c>
      <c r="G2192" s="82" t="s">
        <v>156</v>
      </c>
      <c r="H2192" s="93">
        <v>8.1073401647796981</v>
      </c>
      <c r="I2192" s="81">
        <v>690</v>
      </c>
      <c r="J2192" s="92"/>
      <c r="L2192" s="55" t="str">
        <f>IFERROR(VLOOKUP(E2192,'Inf_NO MODIFICAR'!$T$6:$V$31,2,FALSE),"")</f>
        <v/>
      </c>
      <c r="M2192" s="55" t="str">
        <f>IFERROR(VLOOKUP(E2192,'Inf_NO MODIFICAR'!$T$6:$V$31,3,FALSE),"")</f>
        <v/>
      </c>
    </row>
    <row r="2193" spans="1:13" x14ac:dyDescent="0.25">
      <c r="A2193" s="55" t="str">
        <f t="shared" si="109"/>
        <v>calfinmbBaja CaliforniaLimpieza de los baños</v>
      </c>
      <c r="B2193" s="55">
        <f t="shared" si="110"/>
        <v>5</v>
      </c>
      <c r="C2193" s="60">
        <f t="shared" si="111"/>
        <v>2</v>
      </c>
      <c r="D2193" s="60" t="str">
        <f>IFERROR(VLOOKUP($E2193,'Inf_NO MODIFICAR'!$P$6:$Q$41,2,FALSE),"")</f>
        <v>Baja California</v>
      </c>
      <c r="E2193" s="78">
        <v>2</v>
      </c>
      <c r="F2193" s="78" t="s">
        <v>231</v>
      </c>
      <c r="G2193" s="82" t="s">
        <v>157</v>
      </c>
      <c r="H2193" s="93">
        <v>6.5692048582313332</v>
      </c>
      <c r="I2193" s="81">
        <v>580</v>
      </c>
      <c r="J2193" s="92"/>
      <c r="L2193" s="55" t="str">
        <f>IFERROR(VLOOKUP(E2193,'Inf_NO MODIFICAR'!$T$6:$V$31,2,FALSE),"")</f>
        <v/>
      </c>
      <c r="M2193" s="55" t="str">
        <f>IFERROR(VLOOKUP(E2193,'Inf_NO MODIFICAR'!$T$6:$V$31,3,FALSE),"")</f>
        <v/>
      </c>
    </row>
    <row r="2194" spans="1:13" x14ac:dyDescent="0.25">
      <c r="A2194" s="55" t="str">
        <f t="shared" si="109"/>
        <v>calfinmbBaja California SurLimpieza de la unidad médica</v>
      </c>
      <c r="B2194" s="55">
        <f t="shared" si="110"/>
        <v>1</v>
      </c>
      <c r="C2194" s="60">
        <f t="shared" si="111"/>
        <v>3</v>
      </c>
      <c r="D2194" s="60" t="str">
        <f>IFERROR(VLOOKUP($E2194,'Inf_NO MODIFICAR'!$P$6:$Q$41,2,FALSE),"")</f>
        <v>Baja California Sur</v>
      </c>
      <c r="E2194" s="78">
        <v>3</v>
      </c>
      <c r="F2194" s="78" t="s">
        <v>232</v>
      </c>
      <c r="G2194" s="82" t="s">
        <v>156</v>
      </c>
      <c r="H2194" s="93">
        <v>9.0950765652681653</v>
      </c>
      <c r="I2194" s="81">
        <v>624</v>
      </c>
      <c r="J2194" s="92"/>
      <c r="L2194" s="55" t="str">
        <f>IFERROR(VLOOKUP(E2194,'Inf_NO MODIFICAR'!$T$6:$V$31,2,FALSE),"")</f>
        <v/>
      </c>
      <c r="M2194" s="55" t="str">
        <f>IFERROR(VLOOKUP(E2194,'Inf_NO MODIFICAR'!$T$6:$V$31,3,FALSE),"")</f>
        <v/>
      </c>
    </row>
    <row r="2195" spans="1:13" x14ac:dyDescent="0.25">
      <c r="A2195" s="55" t="str">
        <f t="shared" si="109"/>
        <v>calfinmbBaja California SurInstalaciones para personas con discapacidad</v>
      </c>
      <c r="B2195" s="55">
        <f t="shared" si="110"/>
        <v>2</v>
      </c>
      <c r="C2195" s="60">
        <f t="shared" si="111"/>
        <v>3</v>
      </c>
      <c r="D2195" s="60" t="str">
        <f>IFERROR(VLOOKUP($E2195,'Inf_NO MODIFICAR'!$P$6:$Q$41,2,FALSE),"")</f>
        <v>Baja California Sur</v>
      </c>
      <c r="E2195" s="78">
        <v>3</v>
      </c>
      <c r="F2195" s="78" t="s">
        <v>232</v>
      </c>
      <c r="G2195" s="82" t="s">
        <v>155</v>
      </c>
      <c r="H2195" s="93">
        <v>8.9393559429205887</v>
      </c>
      <c r="I2195" s="81">
        <v>633</v>
      </c>
      <c r="J2195" s="92"/>
      <c r="L2195" s="55" t="str">
        <f>IFERROR(VLOOKUP(E2195,'Inf_NO MODIFICAR'!$T$6:$V$31,2,FALSE),"")</f>
        <v/>
      </c>
      <c r="M2195" s="55" t="str">
        <f>IFERROR(VLOOKUP(E2195,'Inf_NO MODIFICAR'!$T$6:$V$31,3,FALSE),"")</f>
        <v/>
      </c>
    </row>
    <row r="2196" spans="1:13" x14ac:dyDescent="0.25">
      <c r="A2196" s="55" t="str">
        <f t="shared" si="109"/>
        <v>calfinmbBaja California SurUbicación de las salidas de emergencia</v>
      </c>
      <c r="B2196" s="55">
        <f t="shared" si="110"/>
        <v>3</v>
      </c>
      <c r="C2196" s="60">
        <f t="shared" si="111"/>
        <v>3</v>
      </c>
      <c r="D2196" s="60" t="str">
        <f>IFERROR(VLOOKUP($E2196,'Inf_NO MODIFICAR'!$P$6:$Q$41,2,FALSE),"")</f>
        <v>Baja California Sur</v>
      </c>
      <c r="E2196" s="78">
        <v>3</v>
      </c>
      <c r="F2196" s="78" t="s">
        <v>232</v>
      </c>
      <c r="G2196" s="82" t="s">
        <v>587</v>
      </c>
      <c r="H2196" s="93">
        <v>8.8720927455333385</v>
      </c>
      <c r="I2196" s="81">
        <v>498</v>
      </c>
      <c r="J2196" s="92"/>
      <c r="L2196" s="55" t="str">
        <f>IFERROR(VLOOKUP(E2196,'Inf_NO MODIFICAR'!$T$6:$V$31,2,FALSE),"")</f>
        <v/>
      </c>
      <c r="M2196" s="55" t="str">
        <f>IFERROR(VLOOKUP(E2196,'Inf_NO MODIFICAR'!$T$6:$V$31,3,FALSE),"")</f>
        <v/>
      </c>
    </row>
    <row r="2197" spans="1:13" x14ac:dyDescent="0.25">
      <c r="A2197" s="55" t="str">
        <f t="shared" si="109"/>
        <v>calfinmbBaja California SurEl espacio de la sala de espera</v>
      </c>
      <c r="B2197" s="55">
        <f t="shared" si="110"/>
        <v>4</v>
      </c>
      <c r="C2197" s="60">
        <f t="shared" si="111"/>
        <v>3</v>
      </c>
      <c r="D2197" s="60" t="str">
        <f>IFERROR(VLOOKUP($E2197,'Inf_NO MODIFICAR'!$P$6:$Q$41,2,FALSE),"")</f>
        <v>Baja California Sur</v>
      </c>
      <c r="E2197" s="78">
        <v>3</v>
      </c>
      <c r="F2197" s="78" t="s">
        <v>232</v>
      </c>
      <c r="G2197" s="82" t="s">
        <v>154</v>
      </c>
      <c r="H2197" s="93">
        <v>8.8351159711087597</v>
      </c>
      <c r="I2197" s="81">
        <v>652</v>
      </c>
      <c r="J2197" s="92"/>
      <c r="L2197" s="55" t="str">
        <f>IFERROR(VLOOKUP(E2197,'Inf_NO MODIFICAR'!$T$6:$V$31,2,FALSE),"")</f>
        <v/>
      </c>
      <c r="M2197" s="55" t="str">
        <f>IFERROR(VLOOKUP(E2197,'Inf_NO MODIFICAR'!$T$6:$V$31,3,FALSE),"")</f>
        <v/>
      </c>
    </row>
    <row r="2198" spans="1:13" x14ac:dyDescent="0.25">
      <c r="A2198" s="55" t="str">
        <f t="shared" si="109"/>
        <v>calfinmbBaja California SurLimpieza de los baños</v>
      </c>
      <c r="B2198" s="55">
        <f t="shared" si="110"/>
        <v>5</v>
      </c>
      <c r="C2198" s="60">
        <f t="shared" si="111"/>
        <v>3</v>
      </c>
      <c r="D2198" s="60" t="str">
        <f>IFERROR(VLOOKUP($E2198,'Inf_NO MODIFICAR'!$P$6:$Q$41,2,FALSE),"")</f>
        <v>Baja California Sur</v>
      </c>
      <c r="E2198" s="78">
        <v>3</v>
      </c>
      <c r="F2198" s="78" t="s">
        <v>232</v>
      </c>
      <c r="G2198" s="82" t="s">
        <v>157</v>
      </c>
      <c r="H2198" s="93">
        <v>8.3939618107585439</v>
      </c>
      <c r="I2198" s="81">
        <v>326</v>
      </c>
      <c r="J2198" s="92"/>
      <c r="L2198" s="55" t="str">
        <f>IFERROR(VLOOKUP(E2198,'Inf_NO MODIFICAR'!$T$6:$V$31,2,FALSE),"")</f>
        <v/>
      </c>
      <c r="M2198" s="55" t="str">
        <f>IFERROR(VLOOKUP(E2198,'Inf_NO MODIFICAR'!$T$6:$V$31,3,FALSE),"")</f>
        <v/>
      </c>
    </row>
    <row r="2199" spans="1:13" x14ac:dyDescent="0.25">
      <c r="A2199" s="55" t="str">
        <f t="shared" si="109"/>
        <v>calfinmbCampecheUbicación de las salidas de emergencia</v>
      </c>
      <c r="B2199" s="55">
        <f t="shared" si="110"/>
        <v>1</v>
      </c>
      <c r="C2199" s="60">
        <f t="shared" si="111"/>
        <v>4</v>
      </c>
      <c r="D2199" s="60" t="str">
        <f>IFERROR(VLOOKUP($E2199,'Inf_NO MODIFICAR'!$P$6:$Q$41,2,FALSE),"")</f>
        <v>Campeche</v>
      </c>
      <c r="E2199" s="78">
        <v>4</v>
      </c>
      <c r="F2199" s="78" t="s">
        <v>233</v>
      </c>
      <c r="G2199" s="82" t="s">
        <v>587</v>
      </c>
      <c r="H2199" s="93">
        <v>8.2516432104642004</v>
      </c>
      <c r="I2199" s="81">
        <v>530</v>
      </c>
      <c r="J2199" s="92"/>
      <c r="L2199" s="55" t="str">
        <f>IFERROR(VLOOKUP(E2199,'Inf_NO MODIFICAR'!$T$6:$V$31,2,FALSE),"")</f>
        <v/>
      </c>
      <c r="M2199" s="55" t="str">
        <f>IFERROR(VLOOKUP(E2199,'Inf_NO MODIFICAR'!$T$6:$V$31,3,FALSE),"")</f>
        <v/>
      </c>
    </row>
    <row r="2200" spans="1:13" x14ac:dyDescent="0.25">
      <c r="A2200" s="55" t="str">
        <f t="shared" si="109"/>
        <v>calfinmbCampecheLimpieza de la unidad médica</v>
      </c>
      <c r="B2200" s="55">
        <f t="shared" si="110"/>
        <v>2</v>
      </c>
      <c r="C2200" s="60">
        <f t="shared" si="111"/>
        <v>4</v>
      </c>
      <c r="D2200" s="60" t="str">
        <f>IFERROR(VLOOKUP($E2200,'Inf_NO MODIFICAR'!$P$6:$Q$41,2,FALSE),"")</f>
        <v>Campeche</v>
      </c>
      <c r="E2200" s="78">
        <v>4</v>
      </c>
      <c r="F2200" s="78" t="s">
        <v>233</v>
      </c>
      <c r="G2200" s="82" t="s">
        <v>156</v>
      </c>
      <c r="H2200" s="93">
        <v>8.209614971401626</v>
      </c>
      <c r="I2200" s="81">
        <v>679</v>
      </c>
      <c r="J2200" s="92"/>
      <c r="L2200" s="55" t="str">
        <f>IFERROR(VLOOKUP(E2200,'Inf_NO MODIFICAR'!$T$6:$V$31,2,FALSE),"")</f>
        <v/>
      </c>
      <c r="M2200" s="55" t="str">
        <f>IFERROR(VLOOKUP(E2200,'Inf_NO MODIFICAR'!$T$6:$V$31,3,FALSE),"")</f>
        <v/>
      </c>
    </row>
    <row r="2201" spans="1:13" x14ac:dyDescent="0.25">
      <c r="A2201" s="55" t="str">
        <f t="shared" si="109"/>
        <v>calfinmbCampecheInstalaciones para personas con discapacidad</v>
      </c>
      <c r="B2201" s="55">
        <f t="shared" si="110"/>
        <v>3</v>
      </c>
      <c r="C2201" s="60">
        <f t="shared" si="111"/>
        <v>4</v>
      </c>
      <c r="D2201" s="60" t="str">
        <f>IFERROR(VLOOKUP($E2201,'Inf_NO MODIFICAR'!$P$6:$Q$41,2,FALSE),"")</f>
        <v>Campeche</v>
      </c>
      <c r="E2201" s="78">
        <v>4</v>
      </c>
      <c r="F2201" s="78" t="s">
        <v>233</v>
      </c>
      <c r="G2201" s="82" t="s">
        <v>155</v>
      </c>
      <c r="H2201" s="93">
        <v>8.193790872746554</v>
      </c>
      <c r="I2201" s="81">
        <v>651</v>
      </c>
      <c r="J2201" s="92"/>
      <c r="L2201" s="55" t="str">
        <f>IFERROR(VLOOKUP(E2201,'Inf_NO MODIFICAR'!$T$6:$V$31,2,FALSE),"")</f>
        <v/>
      </c>
      <c r="M2201" s="55" t="str">
        <f>IFERROR(VLOOKUP(E2201,'Inf_NO MODIFICAR'!$T$6:$V$31,3,FALSE),"")</f>
        <v/>
      </c>
    </row>
    <row r="2202" spans="1:13" x14ac:dyDescent="0.25">
      <c r="A2202" s="55" t="str">
        <f t="shared" si="109"/>
        <v>calfinmbCampecheEl espacio de la sala de espera</v>
      </c>
      <c r="B2202" s="55">
        <f t="shared" si="110"/>
        <v>4</v>
      </c>
      <c r="C2202" s="60">
        <f t="shared" si="111"/>
        <v>4</v>
      </c>
      <c r="D2202" s="60" t="str">
        <f>IFERROR(VLOOKUP($E2202,'Inf_NO MODIFICAR'!$P$6:$Q$41,2,FALSE),"")</f>
        <v>Campeche</v>
      </c>
      <c r="E2202" s="78">
        <v>4</v>
      </c>
      <c r="F2202" s="78" t="s">
        <v>233</v>
      </c>
      <c r="G2202" s="82" t="s">
        <v>154</v>
      </c>
      <c r="H2202" s="93">
        <v>8.1311008693831681</v>
      </c>
      <c r="I2202" s="81">
        <v>696</v>
      </c>
      <c r="J2202" s="92"/>
      <c r="L2202" s="55" t="str">
        <f>IFERROR(VLOOKUP(E2202,'Inf_NO MODIFICAR'!$T$6:$V$31,2,FALSE),"")</f>
        <v/>
      </c>
      <c r="M2202" s="55" t="str">
        <f>IFERROR(VLOOKUP(E2202,'Inf_NO MODIFICAR'!$T$6:$V$31,3,FALSE),"")</f>
        <v/>
      </c>
    </row>
    <row r="2203" spans="1:13" x14ac:dyDescent="0.25">
      <c r="A2203" s="55" t="str">
        <f t="shared" si="109"/>
        <v>calfinmbCampecheLimpieza de los baños</v>
      </c>
      <c r="B2203" s="55">
        <f t="shared" si="110"/>
        <v>5</v>
      </c>
      <c r="C2203" s="60">
        <f t="shared" si="111"/>
        <v>4</v>
      </c>
      <c r="D2203" s="60" t="str">
        <f>IFERROR(VLOOKUP($E2203,'Inf_NO MODIFICAR'!$P$6:$Q$41,2,FALSE),"")</f>
        <v>Campeche</v>
      </c>
      <c r="E2203" s="78">
        <v>4</v>
      </c>
      <c r="F2203" s="78" t="s">
        <v>233</v>
      </c>
      <c r="G2203" s="82" t="s">
        <v>157</v>
      </c>
      <c r="H2203" s="93">
        <v>7.499264977810121</v>
      </c>
      <c r="I2203" s="81">
        <v>483</v>
      </c>
      <c r="J2203" s="92"/>
      <c r="K2203" s="60"/>
      <c r="L2203" s="55" t="str">
        <f>IFERROR(VLOOKUP(E2203,'Inf_NO MODIFICAR'!$T$6:$V$31,2,FALSE),"")</f>
        <v/>
      </c>
      <c r="M2203" s="55" t="str">
        <f>IFERROR(VLOOKUP(E2203,'Inf_NO MODIFICAR'!$T$6:$V$31,3,FALSE),"")</f>
        <v/>
      </c>
    </row>
    <row r="2204" spans="1:13" x14ac:dyDescent="0.25">
      <c r="A2204" s="55" t="str">
        <f t="shared" si="109"/>
        <v>calfinmbChiapasLimpieza de la unidad médica</v>
      </c>
      <c r="B2204" s="55">
        <f t="shared" si="110"/>
        <v>1</v>
      </c>
      <c r="C2204" s="60">
        <f t="shared" si="111"/>
        <v>5</v>
      </c>
      <c r="D2204" s="60" t="str">
        <f>IFERROR(VLOOKUP($E2204,'Inf_NO MODIFICAR'!$P$6:$Q$41,2,FALSE),"")</f>
        <v>Chiapas</v>
      </c>
      <c r="E2204" s="78">
        <v>5</v>
      </c>
      <c r="F2204" s="78" t="s">
        <v>234</v>
      </c>
      <c r="G2204" s="82" t="s">
        <v>156</v>
      </c>
      <c r="H2204" s="93">
        <v>8.2118080638919047</v>
      </c>
      <c r="I2204" s="81">
        <v>723</v>
      </c>
      <c r="J2204" s="92"/>
      <c r="K2204" s="60"/>
      <c r="L2204" s="55" t="str">
        <f>IFERROR(VLOOKUP(E2204,'Inf_NO MODIFICAR'!$T$6:$V$31,2,FALSE),"")</f>
        <v/>
      </c>
      <c r="M2204" s="55" t="str">
        <f>IFERROR(VLOOKUP(E2204,'Inf_NO MODIFICAR'!$T$6:$V$31,3,FALSE),"")</f>
        <v/>
      </c>
    </row>
    <row r="2205" spans="1:13" x14ac:dyDescent="0.25">
      <c r="A2205" s="55" t="str">
        <f t="shared" si="109"/>
        <v>calfinmbChiapasEl espacio de la sala de espera</v>
      </c>
      <c r="B2205" s="55">
        <f t="shared" si="110"/>
        <v>2</v>
      </c>
      <c r="C2205" s="60">
        <f t="shared" si="111"/>
        <v>5</v>
      </c>
      <c r="D2205" s="60" t="str">
        <f>IFERROR(VLOOKUP($E2205,'Inf_NO MODIFICAR'!$P$6:$Q$41,2,FALSE),"")</f>
        <v>Chiapas</v>
      </c>
      <c r="E2205" s="78">
        <v>5</v>
      </c>
      <c r="F2205" s="78" t="s">
        <v>234</v>
      </c>
      <c r="G2205" s="82" t="s">
        <v>154</v>
      </c>
      <c r="H2205" s="93">
        <v>8.1130708156359166</v>
      </c>
      <c r="I2205" s="81">
        <v>748</v>
      </c>
      <c r="J2205" s="92"/>
      <c r="K2205" s="60"/>
      <c r="L2205" s="55" t="str">
        <f>IFERROR(VLOOKUP(E2205,'Inf_NO MODIFICAR'!$T$6:$V$31,2,FALSE),"")</f>
        <v/>
      </c>
      <c r="M2205" s="55" t="str">
        <f>IFERROR(VLOOKUP(E2205,'Inf_NO MODIFICAR'!$T$6:$V$31,3,FALSE),"")</f>
        <v/>
      </c>
    </row>
    <row r="2206" spans="1:13" x14ac:dyDescent="0.25">
      <c r="A2206" s="55" t="str">
        <f t="shared" si="109"/>
        <v>calfinmbChiapasUbicación de las salidas de emergencia</v>
      </c>
      <c r="B2206" s="55">
        <f t="shared" si="110"/>
        <v>3</v>
      </c>
      <c r="C2206" s="60">
        <f t="shared" si="111"/>
        <v>5</v>
      </c>
      <c r="D2206" s="60" t="str">
        <f>IFERROR(VLOOKUP($E2206,'Inf_NO MODIFICAR'!$P$6:$Q$41,2,FALSE),"")</f>
        <v>Chiapas</v>
      </c>
      <c r="E2206" s="78">
        <v>5</v>
      </c>
      <c r="F2206" s="78" t="s">
        <v>234</v>
      </c>
      <c r="G2206" s="82" t="s">
        <v>587</v>
      </c>
      <c r="H2206" s="93">
        <v>8.0915356438253738</v>
      </c>
      <c r="I2206" s="81">
        <v>694</v>
      </c>
      <c r="J2206" s="92"/>
      <c r="K2206" s="60"/>
      <c r="L2206" s="55" t="str">
        <f>IFERROR(VLOOKUP(E2206,'Inf_NO MODIFICAR'!$T$6:$V$31,2,FALSE),"")</f>
        <v/>
      </c>
      <c r="M2206" s="55" t="str">
        <f>IFERROR(VLOOKUP(E2206,'Inf_NO MODIFICAR'!$T$6:$V$31,3,FALSE),"")</f>
        <v/>
      </c>
    </row>
    <row r="2207" spans="1:13" x14ac:dyDescent="0.25">
      <c r="A2207" s="55" t="str">
        <f t="shared" si="109"/>
        <v>calfinmbChiapasInstalaciones para personas con discapacidad</v>
      </c>
      <c r="B2207" s="55">
        <f t="shared" si="110"/>
        <v>4</v>
      </c>
      <c r="C2207" s="60">
        <f t="shared" si="111"/>
        <v>5</v>
      </c>
      <c r="D2207" s="60" t="str">
        <f>IFERROR(VLOOKUP($E2207,'Inf_NO MODIFICAR'!$P$6:$Q$41,2,FALSE),"")</f>
        <v>Chiapas</v>
      </c>
      <c r="E2207" s="78">
        <v>5</v>
      </c>
      <c r="F2207" s="78" t="s">
        <v>234</v>
      </c>
      <c r="G2207" s="82" t="s">
        <v>155</v>
      </c>
      <c r="H2207" s="93">
        <v>7.7955121590162859</v>
      </c>
      <c r="I2207" s="81">
        <v>766</v>
      </c>
      <c r="J2207" s="92"/>
      <c r="K2207" s="60"/>
      <c r="L2207" s="55" t="str">
        <f>IFERROR(VLOOKUP(E2207,'Inf_NO MODIFICAR'!$T$6:$V$31,2,FALSE),"")</f>
        <v/>
      </c>
      <c r="M2207" s="55" t="str">
        <f>IFERROR(VLOOKUP(E2207,'Inf_NO MODIFICAR'!$T$6:$V$31,3,FALSE),"")</f>
        <v/>
      </c>
    </row>
    <row r="2208" spans="1:13" x14ac:dyDescent="0.25">
      <c r="A2208" s="55" t="str">
        <f t="shared" si="109"/>
        <v>calfinmbChiapasLimpieza de los baños</v>
      </c>
      <c r="B2208" s="55">
        <f t="shared" si="110"/>
        <v>5</v>
      </c>
      <c r="C2208" s="60">
        <f t="shared" si="111"/>
        <v>5</v>
      </c>
      <c r="D2208" s="60" t="str">
        <f>IFERROR(VLOOKUP($E2208,'Inf_NO MODIFICAR'!$P$6:$Q$41,2,FALSE),"")</f>
        <v>Chiapas</v>
      </c>
      <c r="E2208" s="78">
        <v>5</v>
      </c>
      <c r="F2208" s="78" t="s">
        <v>234</v>
      </c>
      <c r="G2208" s="82" t="s">
        <v>157</v>
      </c>
      <c r="H2208" s="93">
        <v>5.6523130449157781</v>
      </c>
      <c r="I2208" s="81">
        <v>673</v>
      </c>
      <c r="J2208" s="92"/>
      <c r="K2208" s="60"/>
      <c r="L2208" s="55" t="str">
        <f>IFERROR(VLOOKUP(E2208,'Inf_NO MODIFICAR'!$T$6:$V$31,2,FALSE),"")</f>
        <v/>
      </c>
      <c r="M2208" s="55" t="str">
        <f>IFERROR(VLOOKUP(E2208,'Inf_NO MODIFICAR'!$T$6:$V$31,3,FALSE),"")</f>
        <v/>
      </c>
    </row>
    <row r="2209" spans="1:13" x14ac:dyDescent="0.25">
      <c r="A2209" s="55" t="str">
        <f t="shared" si="109"/>
        <v>calfinmbChihuahuaEl espacio de la sala de espera</v>
      </c>
      <c r="B2209" s="55">
        <f t="shared" si="110"/>
        <v>1</v>
      </c>
      <c r="C2209" s="60">
        <f t="shared" si="111"/>
        <v>6</v>
      </c>
      <c r="D2209" s="60" t="str">
        <f>IFERROR(VLOOKUP($E2209,'Inf_NO MODIFICAR'!$P$6:$Q$41,2,FALSE),"")</f>
        <v>Chihuahua</v>
      </c>
      <c r="E2209" s="78">
        <v>6</v>
      </c>
      <c r="F2209" s="78" t="s">
        <v>235</v>
      </c>
      <c r="G2209" s="82" t="s">
        <v>154</v>
      </c>
      <c r="H2209" s="93">
        <v>8.042451221520114</v>
      </c>
      <c r="I2209" s="81">
        <v>747</v>
      </c>
      <c r="J2209" s="92"/>
      <c r="K2209" s="60"/>
      <c r="L2209" s="55" t="str">
        <f>IFERROR(VLOOKUP(E2209,'Inf_NO MODIFICAR'!$T$6:$V$31,2,FALSE),"")</f>
        <v/>
      </c>
      <c r="M2209" s="55" t="str">
        <f>IFERROR(VLOOKUP(E2209,'Inf_NO MODIFICAR'!$T$6:$V$31,3,FALSE),"")</f>
        <v/>
      </c>
    </row>
    <row r="2210" spans="1:13" x14ac:dyDescent="0.25">
      <c r="A2210" s="55" t="str">
        <f t="shared" si="109"/>
        <v>calfinmbChihuahuaLimpieza de la unidad médica</v>
      </c>
      <c r="B2210" s="55">
        <f t="shared" si="110"/>
        <v>2</v>
      </c>
      <c r="C2210" s="60">
        <f t="shared" si="111"/>
        <v>6</v>
      </c>
      <c r="D2210" s="60" t="str">
        <f>IFERROR(VLOOKUP($E2210,'Inf_NO MODIFICAR'!$P$6:$Q$41,2,FALSE),"")</f>
        <v>Chihuahua</v>
      </c>
      <c r="E2210" s="78">
        <v>6</v>
      </c>
      <c r="F2210" s="78" t="s">
        <v>235</v>
      </c>
      <c r="G2210" s="82" t="s">
        <v>156</v>
      </c>
      <c r="H2210" s="93">
        <v>7.8715399839055369</v>
      </c>
      <c r="I2210" s="81">
        <v>727</v>
      </c>
      <c r="J2210" s="92"/>
      <c r="K2210" s="60"/>
      <c r="L2210" s="55" t="str">
        <f>IFERROR(VLOOKUP(E2210,'Inf_NO MODIFICAR'!$T$6:$V$31,2,FALSE),"")</f>
        <v/>
      </c>
      <c r="M2210" s="55" t="str">
        <f>IFERROR(VLOOKUP(E2210,'Inf_NO MODIFICAR'!$T$6:$V$31,3,FALSE),"")</f>
        <v/>
      </c>
    </row>
    <row r="2211" spans="1:13" x14ac:dyDescent="0.25">
      <c r="A2211" s="55" t="str">
        <f t="shared" si="109"/>
        <v>calfinmbChihuahuaInstalaciones para personas con discapacidad</v>
      </c>
      <c r="B2211" s="55">
        <f t="shared" si="110"/>
        <v>3</v>
      </c>
      <c r="C2211" s="60">
        <f t="shared" si="111"/>
        <v>6</v>
      </c>
      <c r="D2211" s="60" t="str">
        <f>IFERROR(VLOOKUP($E2211,'Inf_NO MODIFICAR'!$P$6:$Q$41,2,FALSE),"")</f>
        <v>Chihuahua</v>
      </c>
      <c r="E2211" s="78">
        <v>6</v>
      </c>
      <c r="F2211" s="78" t="s">
        <v>235</v>
      </c>
      <c r="G2211" s="82" t="s">
        <v>155</v>
      </c>
      <c r="H2211" s="93">
        <v>7.8205817958924655</v>
      </c>
      <c r="I2211" s="81">
        <v>723</v>
      </c>
      <c r="J2211" s="92"/>
      <c r="K2211" s="60"/>
      <c r="L2211" s="55" t="str">
        <f>IFERROR(VLOOKUP(E2211,'Inf_NO MODIFICAR'!$T$6:$V$31,2,FALSE),"")</f>
        <v/>
      </c>
      <c r="M2211" s="55" t="str">
        <f>IFERROR(VLOOKUP(E2211,'Inf_NO MODIFICAR'!$T$6:$V$31,3,FALSE),"")</f>
        <v/>
      </c>
    </row>
    <row r="2212" spans="1:13" x14ac:dyDescent="0.25">
      <c r="A2212" s="55" t="str">
        <f t="shared" si="109"/>
        <v>calfinmbChihuahuaUbicación de las salidas de emergencia</v>
      </c>
      <c r="B2212" s="55">
        <f t="shared" si="110"/>
        <v>4</v>
      </c>
      <c r="C2212" s="60">
        <f t="shared" si="111"/>
        <v>6</v>
      </c>
      <c r="D2212" s="60" t="str">
        <f>IFERROR(VLOOKUP($E2212,'Inf_NO MODIFICAR'!$P$6:$Q$41,2,FALSE),"")</f>
        <v>Chihuahua</v>
      </c>
      <c r="E2212" s="78">
        <v>6</v>
      </c>
      <c r="F2212" s="78" t="s">
        <v>235</v>
      </c>
      <c r="G2212" s="82" t="s">
        <v>587</v>
      </c>
      <c r="H2212" s="93">
        <v>7.7822988773457027</v>
      </c>
      <c r="I2212" s="81">
        <v>663</v>
      </c>
      <c r="J2212" s="92"/>
      <c r="K2212" s="60"/>
      <c r="L2212" s="55" t="str">
        <f>IFERROR(VLOOKUP(E2212,'Inf_NO MODIFICAR'!$T$6:$V$31,2,FALSE),"")</f>
        <v/>
      </c>
      <c r="M2212" s="55" t="str">
        <f>IFERROR(VLOOKUP(E2212,'Inf_NO MODIFICAR'!$T$6:$V$31,3,FALSE),"")</f>
        <v/>
      </c>
    </row>
    <row r="2213" spans="1:13" x14ac:dyDescent="0.25">
      <c r="A2213" s="55" t="str">
        <f t="shared" si="109"/>
        <v>calfinmbChihuahuaLimpieza de los baños</v>
      </c>
      <c r="B2213" s="55">
        <f t="shared" si="110"/>
        <v>5</v>
      </c>
      <c r="C2213" s="60">
        <f t="shared" si="111"/>
        <v>6</v>
      </c>
      <c r="D2213" s="60" t="str">
        <f>IFERROR(VLOOKUP($E2213,'Inf_NO MODIFICAR'!$P$6:$Q$41,2,FALSE),"")</f>
        <v>Chihuahua</v>
      </c>
      <c r="E2213" s="78">
        <v>6</v>
      </c>
      <c r="F2213" s="78" t="s">
        <v>235</v>
      </c>
      <c r="G2213" s="82" t="s">
        <v>157</v>
      </c>
      <c r="H2213" s="93">
        <v>6.1478128046078488</v>
      </c>
      <c r="I2213" s="81">
        <v>671</v>
      </c>
      <c r="J2213" s="92"/>
      <c r="K2213" s="60"/>
      <c r="L2213" s="55" t="str">
        <f>IFERROR(VLOOKUP(E2213,'Inf_NO MODIFICAR'!$T$6:$V$31,2,FALSE),"")</f>
        <v/>
      </c>
      <c r="M2213" s="55" t="str">
        <f>IFERROR(VLOOKUP(E2213,'Inf_NO MODIFICAR'!$T$6:$V$31,3,FALSE),"")</f>
        <v/>
      </c>
    </row>
    <row r="2214" spans="1:13" x14ac:dyDescent="0.25">
      <c r="A2214" s="55" t="str">
        <f t="shared" si="109"/>
        <v>calfinmbCoahuilaUbicación de las salidas de emergencia</v>
      </c>
      <c r="B2214" s="55">
        <f t="shared" si="110"/>
        <v>1</v>
      </c>
      <c r="C2214" s="60">
        <f t="shared" si="111"/>
        <v>7</v>
      </c>
      <c r="D2214" s="60" t="str">
        <f>IFERROR(VLOOKUP($E2214,'Inf_NO MODIFICAR'!$P$6:$Q$41,2,FALSE),"")</f>
        <v>Coahuila</v>
      </c>
      <c r="E2214" s="78">
        <v>7</v>
      </c>
      <c r="F2214" s="78" t="s">
        <v>15</v>
      </c>
      <c r="G2214" s="82" t="s">
        <v>587</v>
      </c>
      <c r="H2214" s="93">
        <v>8.3306673229857555</v>
      </c>
      <c r="I2214" s="81">
        <v>595</v>
      </c>
      <c r="J2214" s="92"/>
      <c r="K2214" s="60"/>
      <c r="L2214" s="55" t="str">
        <f>IFERROR(VLOOKUP(E2214,'Inf_NO MODIFICAR'!$T$6:$V$31,2,FALSE),"")</f>
        <v/>
      </c>
      <c r="M2214" s="55" t="str">
        <f>IFERROR(VLOOKUP(E2214,'Inf_NO MODIFICAR'!$T$6:$V$31,3,FALSE),"")</f>
        <v/>
      </c>
    </row>
    <row r="2215" spans="1:13" x14ac:dyDescent="0.25">
      <c r="A2215" s="55" t="str">
        <f t="shared" si="109"/>
        <v>calfinmbCoahuilaInstalaciones para personas con discapacidad</v>
      </c>
      <c r="B2215" s="55">
        <f t="shared" si="110"/>
        <v>2</v>
      </c>
      <c r="C2215" s="60">
        <f t="shared" si="111"/>
        <v>7</v>
      </c>
      <c r="D2215" s="60" t="str">
        <f>IFERROR(VLOOKUP($E2215,'Inf_NO MODIFICAR'!$P$6:$Q$41,2,FALSE),"")</f>
        <v>Coahuila</v>
      </c>
      <c r="E2215" s="78">
        <v>7</v>
      </c>
      <c r="F2215" s="78" t="s">
        <v>15</v>
      </c>
      <c r="G2215" s="82" t="s">
        <v>155</v>
      </c>
      <c r="H2215" s="93">
        <v>8.0885896311014722</v>
      </c>
      <c r="I2215" s="81">
        <v>679</v>
      </c>
      <c r="J2215" s="92"/>
      <c r="K2215" s="60"/>
      <c r="L2215" s="55" t="str">
        <f>IFERROR(VLOOKUP(E2215,'Inf_NO MODIFICAR'!$T$6:$V$31,2,FALSE),"")</f>
        <v/>
      </c>
      <c r="M2215" s="55" t="str">
        <f>IFERROR(VLOOKUP(E2215,'Inf_NO MODIFICAR'!$T$6:$V$31,3,FALSE),"")</f>
        <v/>
      </c>
    </row>
    <row r="2216" spans="1:13" x14ac:dyDescent="0.25">
      <c r="A2216" s="55" t="str">
        <f t="shared" si="109"/>
        <v>calfinmbCoahuilaEl espacio de la sala de espera</v>
      </c>
      <c r="B2216" s="55">
        <f t="shared" si="110"/>
        <v>3</v>
      </c>
      <c r="C2216" s="60">
        <f t="shared" si="111"/>
        <v>7</v>
      </c>
      <c r="D2216" s="60" t="str">
        <f>IFERROR(VLOOKUP($E2216,'Inf_NO MODIFICAR'!$P$6:$Q$41,2,FALSE),"")</f>
        <v>Coahuila</v>
      </c>
      <c r="E2216" s="78">
        <v>7</v>
      </c>
      <c r="F2216" s="78" t="s">
        <v>15</v>
      </c>
      <c r="G2216" s="82" t="s">
        <v>154</v>
      </c>
      <c r="H2216" s="93">
        <v>7.9390568221757816</v>
      </c>
      <c r="I2216" s="81">
        <v>695</v>
      </c>
      <c r="J2216" s="92"/>
      <c r="K2216" s="60"/>
      <c r="L2216" s="55" t="str">
        <f>IFERROR(VLOOKUP(E2216,'Inf_NO MODIFICAR'!$T$6:$V$31,2,FALSE),"")</f>
        <v/>
      </c>
      <c r="M2216" s="55" t="str">
        <f>IFERROR(VLOOKUP(E2216,'Inf_NO MODIFICAR'!$T$6:$V$31,3,FALSE),"")</f>
        <v/>
      </c>
    </row>
    <row r="2217" spans="1:13" x14ac:dyDescent="0.25">
      <c r="A2217" s="55" t="str">
        <f t="shared" si="109"/>
        <v>calfinmbCoahuilaLimpieza de la unidad médica</v>
      </c>
      <c r="B2217" s="55">
        <f t="shared" si="110"/>
        <v>4</v>
      </c>
      <c r="C2217" s="60">
        <f t="shared" si="111"/>
        <v>7</v>
      </c>
      <c r="D2217" s="60" t="str">
        <f>IFERROR(VLOOKUP($E2217,'Inf_NO MODIFICAR'!$P$6:$Q$41,2,FALSE),"")</f>
        <v>Coahuila</v>
      </c>
      <c r="E2217" s="78">
        <v>7</v>
      </c>
      <c r="F2217" s="78" t="s">
        <v>15</v>
      </c>
      <c r="G2217" s="82" t="s">
        <v>156</v>
      </c>
      <c r="H2217" s="93">
        <v>7.7923313990202265</v>
      </c>
      <c r="I2217" s="81">
        <v>646</v>
      </c>
      <c r="J2217" s="92"/>
      <c r="K2217" s="60"/>
      <c r="L2217" s="55" t="str">
        <f>IFERROR(VLOOKUP(E2217,'Inf_NO MODIFICAR'!$T$6:$V$31,2,FALSE),"")</f>
        <v/>
      </c>
      <c r="M2217" s="55" t="str">
        <f>IFERROR(VLOOKUP(E2217,'Inf_NO MODIFICAR'!$T$6:$V$31,3,FALSE),"")</f>
        <v/>
      </c>
    </row>
    <row r="2218" spans="1:13" x14ac:dyDescent="0.25">
      <c r="A2218" s="55" t="str">
        <f t="shared" si="109"/>
        <v>calfinmbCoahuilaLimpieza de los baños</v>
      </c>
      <c r="B2218" s="55">
        <f t="shared" si="110"/>
        <v>5</v>
      </c>
      <c r="C2218" s="60">
        <f t="shared" si="111"/>
        <v>7</v>
      </c>
      <c r="D2218" s="60" t="str">
        <f>IFERROR(VLOOKUP($E2218,'Inf_NO MODIFICAR'!$P$6:$Q$41,2,FALSE),"")</f>
        <v>Coahuila</v>
      </c>
      <c r="E2218" s="78">
        <v>7</v>
      </c>
      <c r="F2218" s="78" t="s">
        <v>15</v>
      </c>
      <c r="G2218" s="82" t="s">
        <v>157</v>
      </c>
      <c r="H2218" s="93">
        <v>6.2580937583252174</v>
      </c>
      <c r="I2218" s="81">
        <v>568</v>
      </c>
      <c r="J2218" s="92"/>
      <c r="K2218" s="60"/>
      <c r="L2218" s="55" t="str">
        <f>IFERROR(VLOOKUP(E2218,'Inf_NO MODIFICAR'!$T$6:$V$31,2,FALSE),"")</f>
        <v/>
      </c>
      <c r="M2218" s="55" t="str">
        <f>IFERROR(VLOOKUP(E2218,'Inf_NO MODIFICAR'!$T$6:$V$31,3,FALSE),"")</f>
        <v/>
      </c>
    </row>
    <row r="2219" spans="1:13" x14ac:dyDescent="0.25">
      <c r="A2219" s="55" t="str">
        <f t="shared" si="109"/>
        <v>calfinmbColimaLimpieza de la unidad médica</v>
      </c>
      <c r="B2219" s="55">
        <f t="shared" si="110"/>
        <v>1</v>
      </c>
      <c r="C2219" s="60">
        <f t="shared" si="111"/>
        <v>8</v>
      </c>
      <c r="D2219" s="60" t="str">
        <f>IFERROR(VLOOKUP($E2219,'Inf_NO MODIFICAR'!$P$6:$Q$41,2,FALSE),"")</f>
        <v>Colima</v>
      </c>
      <c r="E2219" s="78">
        <v>8</v>
      </c>
      <c r="F2219" s="78" t="s">
        <v>236</v>
      </c>
      <c r="G2219" s="82" t="s">
        <v>156</v>
      </c>
      <c r="H2219" s="93">
        <v>9.050049058983074</v>
      </c>
      <c r="I2219" s="81">
        <v>588</v>
      </c>
      <c r="J2219" s="92"/>
      <c r="K2219" s="60"/>
      <c r="L2219" s="55" t="str">
        <f>IFERROR(VLOOKUP(E2219,'Inf_NO MODIFICAR'!$T$6:$V$31,2,FALSE),"")</f>
        <v/>
      </c>
      <c r="M2219" s="55" t="str">
        <f>IFERROR(VLOOKUP(E2219,'Inf_NO MODIFICAR'!$T$6:$V$31,3,FALSE),"")</f>
        <v/>
      </c>
    </row>
    <row r="2220" spans="1:13" x14ac:dyDescent="0.25">
      <c r="A2220" s="55" t="str">
        <f t="shared" si="109"/>
        <v>calfinmbColimaInstalaciones para personas con discapacidad</v>
      </c>
      <c r="B2220" s="55">
        <f t="shared" si="110"/>
        <v>2</v>
      </c>
      <c r="C2220" s="60">
        <f t="shared" si="111"/>
        <v>8</v>
      </c>
      <c r="D2220" s="60" t="str">
        <f>IFERROR(VLOOKUP($E2220,'Inf_NO MODIFICAR'!$P$6:$Q$41,2,FALSE),"")</f>
        <v>Colima</v>
      </c>
      <c r="E2220" s="78">
        <v>8</v>
      </c>
      <c r="F2220" s="78" t="s">
        <v>236</v>
      </c>
      <c r="G2220" s="82" t="s">
        <v>155</v>
      </c>
      <c r="H2220" s="93">
        <v>8.9565223994315257</v>
      </c>
      <c r="I2220" s="81">
        <v>650</v>
      </c>
      <c r="J2220" s="92"/>
      <c r="K2220" s="60"/>
      <c r="L2220" s="55" t="str">
        <f>IFERROR(VLOOKUP(E2220,'Inf_NO MODIFICAR'!$T$6:$V$31,2,FALSE),"")</f>
        <v/>
      </c>
      <c r="M2220" s="55" t="str">
        <f>IFERROR(VLOOKUP(E2220,'Inf_NO MODIFICAR'!$T$6:$V$31,3,FALSE),"")</f>
        <v/>
      </c>
    </row>
    <row r="2221" spans="1:13" x14ac:dyDescent="0.25">
      <c r="A2221" s="55" t="str">
        <f t="shared" si="109"/>
        <v>calfinmbColimaUbicación de las salidas de emergencia</v>
      </c>
      <c r="B2221" s="55">
        <f t="shared" si="110"/>
        <v>3</v>
      </c>
      <c r="C2221" s="60">
        <f t="shared" si="111"/>
        <v>8</v>
      </c>
      <c r="D2221" s="60" t="str">
        <f>IFERROR(VLOOKUP($E2221,'Inf_NO MODIFICAR'!$P$6:$Q$41,2,FALSE),"")</f>
        <v>Colima</v>
      </c>
      <c r="E2221" s="78">
        <v>8</v>
      </c>
      <c r="F2221" s="78" t="s">
        <v>236</v>
      </c>
      <c r="G2221" s="82" t="s">
        <v>587</v>
      </c>
      <c r="H2221" s="93">
        <v>8.7600178465188883</v>
      </c>
      <c r="I2221" s="81">
        <v>602</v>
      </c>
      <c r="J2221" s="92"/>
      <c r="K2221" s="60"/>
      <c r="L2221" s="55" t="str">
        <f>IFERROR(VLOOKUP(E2221,'Inf_NO MODIFICAR'!$T$6:$V$31,2,FALSE),"")</f>
        <v/>
      </c>
      <c r="M2221" s="55" t="str">
        <f>IFERROR(VLOOKUP(E2221,'Inf_NO MODIFICAR'!$T$6:$V$31,3,FALSE),"")</f>
        <v/>
      </c>
    </row>
    <row r="2222" spans="1:13" x14ac:dyDescent="0.25">
      <c r="A2222" s="55" t="str">
        <f t="shared" si="109"/>
        <v>calfinmbColimaEl espacio de la sala de espera</v>
      </c>
      <c r="B2222" s="55">
        <f t="shared" si="110"/>
        <v>4</v>
      </c>
      <c r="C2222" s="60">
        <f t="shared" si="111"/>
        <v>8</v>
      </c>
      <c r="D2222" s="60" t="str">
        <f>IFERROR(VLOOKUP($E2222,'Inf_NO MODIFICAR'!$P$6:$Q$41,2,FALSE),"")</f>
        <v>Colima</v>
      </c>
      <c r="E2222" s="78">
        <v>8</v>
      </c>
      <c r="F2222" s="78" t="s">
        <v>236</v>
      </c>
      <c r="G2222" s="82" t="s">
        <v>154</v>
      </c>
      <c r="H2222" s="93">
        <v>8.7140407595308265</v>
      </c>
      <c r="I2222" s="81">
        <v>666</v>
      </c>
      <c r="J2222" s="92"/>
      <c r="K2222" s="60"/>
      <c r="L2222" s="55" t="str">
        <f>IFERROR(VLOOKUP(E2222,'Inf_NO MODIFICAR'!$T$6:$V$31,2,FALSE),"")</f>
        <v/>
      </c>
      <c r="M2222" s="55" t="str">
        <f>IFERROR(VLOOKUP(E2222,'Inf_NO MODIFICAR'!$T$6:$V$31,3,FALSE),"")</f>
        <v/>
      </c>
    </row>
    <row r="2223" spans="1:13" x14ac:dyDescent="0.25">
      <c r="A2223" s="55" t="str">
        <f t="shared" si="109"/>
        <v>calfinmbColimaLimpieza de los baños</v>
      </c>
      <c r="B2223" s="55">
        <f t="shared" si="110"/>
        <v>5</v>
      </c>
      <c r="C2223" s="60">
        <f t="shared" si="111"/>
        <v>8</v>
      </c>
      <c r="D2223" s="60" t="str">
        <f>IFERROR(VLOOKUP($E2223,'Inf_NO MODIFICAR'!$P$6:$Q$41,2,FALSE),"")</f>
        <v>Colima</v>
      </c>
      <c r="E2223" s="78">
        <v>8</v>
      </c>
      <c r="F2223" s="78" t="s">
        <v>236</v>
      </c>
      <c r="G2223" s="82" t="s">
        <v>157</v>
      </c>
      <c r="H2223" s="93">
        <v>8.4359201929288012</v>
      </c>
      <c r="I2223" s="81">
        <v>587</v>
      </c>
      <c r="J2223" s="92"/>
      <c r="K2223" s="60"/>
      <c r="L2223" s="55" t="str">
        <f>IFERROR(VLOOKUP(E2223,'Inf_NO MODIFICAR'!$T$6:$V$31,2,FALSE),"")</f>
        <v/>
      </c>
      <c r="M2223" s="55" t="str">
        <f>IFERROR(VLOOKUP(E2223,'Inf_NO MODIFICAR'!$T$6:$V$31,3,FALSE),"")</f>
        <v/>
      </c>
    </row>
    <row r="2224" spans="1:13" x14ac:dyDescent="0.25">
      <c r="A2224" s="55" t="str">
        <f t="shared" si="109"/>
        <v>calfinmbD.F. NorteLimpieza de la unidad médica</v>
      </c>
      <c r="B2224" s="55">
        <f t="shared" si="110"/>
        <v>1</v>
      </c>
      <c r="C2224" s="60">
        <f t="shared" si="111"/>
        <v>9</v>
      </c>
      <c r="D2224" s="60" t="str">
        <f>IFERROR(VLOOKUP($E2224,'Inf_NO MODIFICAR'!$P$6:$Q$41,2,FALSE),"")</f>
        <v>D.F. Norte</v>
      </c>
      <c r="E2224" s="78">
        <v>9</v>
      </c>
      <c r="F2224" s="78" t="s">
        <v>16</v>
      </c>
      <c r="G2224" s="82" t="s">
        <v>156</v>
      </c>
      <c r="H2224" s="93">
        <v>8.4522967129133715</v>
      </c>
      <c r="I2224" s="81">
        <v>683</v>
      </c>
      <c r="J2224" s="92"/>
      <c r="K2224" s="60"/>
      <c r="L2224" s="55" t="str">
        <f>IFERROR(VLOOKUP(E2224,'Inf_NO MODIFICAR'!$T$6:$V$31,2,FALSE),"")</f>
        <v/>
      </c>
      <c r="M2224" s="55" t="str">
        <f>IFERROR(VLOOKUP(E2224,'Inf_NO MODIFICAR'!$T$6:$V$31,3,FALSE),"")</f>
        <v/>
      </c>
    </row>
    <row r="2225" spans="1:13" x14ac:dyDescent="0.25">
      <c r="A2225" s="55" t="str">
        <f t="shared" si="109"/>
        <v>calfinmbD.F. NorteEl espacio de la sala de espera</v>
      </c>
      <c r="B2225" s="55">
        <f t="shared" si="110"/>
        <v>2</v>
      </c>
      <c r="C2225" s="60">
        <f t="shared" si="111"/>
        <v>9</v>
      </c>
      <c r="D2225" s="60" t="str">
        <f>IFERROR(VLOOKUP($E2225,'Inf_NO MODIFICAR'!$P$6:$Q$41,2,FALSE),"")</f>
        <v>D.F. Norte</v>
      </c>
      <c r="E2225" s="78">
        <v>9</v>
      </c>
      <c r="F2225" s="78" t="s">
        <v>16</v>
      </c>
      <c r="G2225" s="82" t="s">
        <v>154</v>
      </c>
      <c r="H2225" s="93">
        <v>8.202969812525394</v>
      </c>
      <c r="I2225" s="81">
        <v>701</v>
      </c>
      <c r="J2225" s="92"/>
      <c r="K2225" s="60"/>
      <c r="L2225" s="55" t="str">
        <f>IFERROR(VLOOKUP(E2225,'Inf_NO MODIFICAR'!$T$6:$V$31,2,FALSE),"")</f>
        <v/>
      </c>
      <c r="M2225" s="55" t="str">
        <f>IFERROR(VLOOKUP(E2225,'Inf_NO MODIFICAR'!$T$6:$V$31,3,FALSE),"")</f>
        <v/>
      </c>
    </row>
    <row r="2226" spans="1:13" x14ac:dyDescent="0.25">
      <c r="A2226" s="55" t="str">
        <f t="shared" si="109"/>
        <v>calfinmbD.F. NorteUbicación de las salidas de emergencia</v>
      </c>
      <c r="B2226" s="55">
        <f t="shared" si="110"/>
        <v>3</v>
      </c>
      <c r="C2226" s="60">
        <f t="shared" si="111"/>
        <v>9</v>
      </c>
      <c r="D2226" s="60" t="str">
        <f>IFERROR(VLOOKUP($E2226,'Inf_NO MODIFICAR'!$P$6:$Q$41,2,FALSE),"")</f>
        <v>D.F. Norte</v>
      </c>
      <c r="E2226" s="78">
        <v>9</v>
      </c>
      <c r="F2226" s="78" t="s">
        <v>16</v>
      </c>
      <c r="G2226" s="82" t="s">
        <v>587</v>
      </c>
      <c r="H2226" s="93">
        <v>8.0193798419973579</v>
      </c>
      <c r="I2226" s="81">
        <v>524</v>
      </c>
      <c r="J2226" s="92"/>
      <c r="K2226" s="60"/>
      <c r="L2226" s="55" t="str">
        <f>IFERROR(VLOOKUP(E2226,'Inf_NO MODIFICAR'!$T$6:$V$31,2,FALSE),"")</f>
        <v/>
      </c>
      <c r="M2226" s="55" t="str">
        <f>IFERROR(VLOOKUP(E2226,'Inf_NO MODIFICAR'!$T$6:$V$31,3,FALSE),"")</f>
        <v/>
      </c>
    </row>
    <row r="2227" spans="1:13" x14ac:dyDescent="0.25">
      <c r="A2227" s="55" t="str">
        <f t="shared" si="109"/>
        <v>calfinmbD.F. NorteInstalaciones para personas con discapacidad</v>
      </c>
      <c r="B2227" s="55">
        <f t="shared" si="110"/>
        <v>4</v>
      </c>
      <c r="C2227" s="60">
        <f t="shared" si="111"/>
        <v>9</v>
      </c>
      <c r="D2227" s="60" t="str">
        <f>IFERROR(VLOOKUP($E2227,'Inf_NO MODIFICAR'!$P$6:$Q$41,2,FALSE),"")</f>
        <v>D.F. Norte</v>
      </c>
      <c r="E2227" s="78">
        <v>9</v>
      </c>
      <c r="F2227" s="78" t="s">
        <v>16</v>
      </c>
      <c r="G2227" s="82" t="s">
        <v>155</v>
      </c>
      <c r="H2227" s="93">
        <v>7.940044013408782</v>
      </c>
      <c r="I2227" s="81">
        <v>671</v>
      </c>
      <c r="J2227" s="92"/>
      <c r="K2227" s="60"/>
      <c r="L2227" s="55" t="str">
        <f>IFERROR(VLOOKUP(E2227,'Inf_NO MODIFICAR'!$T$6:$V$31,2,FALSE),"")</f>
        <v/>
      </c>
      <c r="M2227" s="55" t="str">
        <f>IFERROR(VLOOKUP(E2227,'Inf_NO MODIFICAR'!$T$6:$V$31,3,FALSE),"")</f>
        <v/>
      </c>
    </row>
    <row r="2228" spans="1:13" x14ac:dyDescent="0.25">
      <c r="A2228" s="55" t="str">
        <f t="shared" si="109"/>
        <v>calfinmbD.F. NorteLimpieza de los baños</v>
      </c>
      <c r="B2228" s="55">
        <f t="shared" si="110"/>
        <v>5</v>
      </c>
      <c r="C2228" s="60">
        <f t="shared" si="111"/>
        <v>9</v>
      </c>
      <c r="D2228" s="60" t="str">
        <f>IFERROR(VLOOKUP($E2228,'Inf_NO MODIFICAR'!$P$6:$Q$41,2,FALSE),"")</f>
        <v>D.F. Norte</v>
      </c>
      <c r="E2228" s="78">
        <v>9</v>
      </c>
      <c r="F2228" s="78" t="s">
        <v>16</v>
      </c>
      <c r="G2228" s="82" t="s">
        <v>157</v>
      </c>
      <c r="H2228" s="93">
        <v>7.3864457231479532</v>
      </c>
      <c r="I2228" s="81">
        <v>624</v>
      </c>
      <c r="J2228" s="92"/>
      <c r="K2228" s="60"/>
      <c r="L2228" s="55" t="str">
        <f>IFERROR(VLOOKUP(E2228,'Inf_NO MODIFICAR'!$T$6:$V$31,2,FALSE),"")</f>
        <v/>
      </c>
      <c r="M2228" s="55" t="str">
        <f>IFERROR(VLOOKUP(E2228,'Inf_NO MODIFICAR'!$T$6:$V$31,3,FALSE),"")</f>
        <v/>
      </c>
    </row>
    <row r="2229" spans="1:13" x14ac:dyDescent="0.25">
      <c r="A2229" s="55" t="str">
        <f t="shared" si="109"/>
        <v>calfinmbD.F. SurLimpieza de la unidad médica</v>
      </c>
      <c r="B2229" s="55">
        <f t="shared" si="110"/>
        <v>1</v>
      </c>
      <c r="C2229" s="60">
        <f t="shared" si="111"/>
        <v>10</v>
      </c>
      <c r="D2229" s="60" t="str">
        <f>IFERROR(VLOOKUP($E2229,'Inf_NO MODIFICAR'!$P$6:$Q$41,2,FALSE),"")</f>
        <v>D.F. Sur</v>
      </c>
      <c r="E2229" s="78">
        <v>10</v>
      </c>
      <c r="F2229" s="78" t="s">
        <v>17</v>
      </c>
      <c r="G2229" s="85" t="s">
        <v>156</v>
      </c>
      <c r="H2229" s="93">
        <v>8.1365289648155912</v>
      </c>
      <c r="I2229" s="84">
        <v>761</v>
      </c>
      <c r="J2229" s="92"/>
      <c r="K2229" s="60"/>
      <c r="L2229" s="55" t="str">
        <f>IFERROR(VLOOKUP(E2229,'Inf_NO MODIFICAR'!$T$6:$V$31,2,FALSE),"")</f>
        <v/>
      </c>
      <c r="M2229" s="55" t="str">
        <f>IFERROR(VLOOKUP(E2229,'Inf_NO MODIFICAR'!$T$6:$V$31,3,FALSE),"")</f>
        <v/>
      </c>
    </row>
    <row r="2230" spans="1:13" x14ac:dyDescent="0.25">
      <c r="A2230" s="55" t="str">
        <f t="shared" si="109"/>
        <v>calfinmbD.F. SurUbicación de las salidas de emergencia</v>
      </c>
      <c r="B2230" s="55">
        <f t="shared" si="110"/>
        <v>2</v>
      </c>
      <c r="C2230" s="60">
        <f t="shared" si="111"/>
        <v>10</v>
      </c>
      <c r="D2230" s="60" t="str">
        <f>IFERROR(VLOOKUP($E2230,'Inf_NO MODIFICAR'!$P$6:$Q$41,2,FALSE),"")</f>
        <v>D.F. Sur</v>
      </c>
      <c r="E2230" s="78">
        <v>10</v>
      </c>
      <c r="F2230" s="78" t="s">
        <v>17</v>
      </c>
      <c r="G2230" s="85" t="s">
        <v>587</v>
      </c>
      <c r="H2230" s="93">
        <v>7.7680564671527197</v>
      </c>
      <c r="I2230" s="84">
        <v>614</v>
      </c>
      <c r="J2230" s="92"/>
      <c r="K2230" s="60"/>
      <c r="L2230" s="55" t="str">
        <f>IFERROR(VLOOKUP(E2230,'Inf_NO MODIFICAR'!$T$6:$V$31,2,FALSE),"")</f>
        <v/>
      </c>
      <c r="M2230" s="55" t="str">
        <f>IFERROR(VLOOKUP(E2230,'Inf_NO MODIFICAR'!$T$6:$V$31,3,FALSE),"")</f>
        <v/>
      </c>
    </row>
    <row r="2231" spans="1:13" x14ac:dyDescent="0.25">
      <c r="A2231" s="55" t="str">
        <f t="shared" si="109"/>
        <v>calfinmbD.F. SurInstalaciones para personas con discapacidad</v>
      </c>
      <c r="B2231" s="55">
        <f t="shared" si="110"/>
        <v>3</v>
      </c>
      <c r="C2231" s="60">
        <f t="shared" si="111"/>
        <v>10</v>
      </c>
      <c r="D2231" s="60" t="str">
        <f>IFERROR(VLOOKUP($E2231,'Inf_NO MODIFICAR'!$P$6:$Q$41,2,FALSE),"")</f>
        <v>D.F. Sur</v>
      </c>
      <c r="E2231" s="78">
        <v>10</v>
      </c>
      <c r="F2231" s="78" t="s">
        <v>17</v>
      </c>
      <c r="G2231" s="82" t="s">
        <v>155</v>
      </c>
      <c r="H2231" s="93">
        <v>7.6667452072659268</v>
      </c>
      <c r="I2231" s="81">
        <v>762</v>
      </c>
      <c r="J2231" s="92"/>
      <c r="K2231" s="60"/>
      <c r="L2231" s="55" t="str">
        <f>IFERROR(VLOOKUP(E2231,'Inf_NO MODIFICAR'!$T$6:$V$31,2,FALSE),"")</f>
        <v/>
      </c>
      <c r="M2231" s="55" t="str">
        <f>IFERROR(VLOOKUP(E2231,'Inf_NO MODIFICAR'!$T$6:$V$31,3,FALSE),"")</f>
        <v/>
      </c>
    </row>
    <row r="2232" spans="1:13" x14ac:dyDescent="0.25">
      <c r="A2232" s="55" t="str">
        <f t="shared" si="109"/>
        <v>calfinmbD.F. SurEl espacio de la sala de espera</v>
      </c>
      <c r="B2232" s="55">
        <f t="shared" si="110"/>
        <v>4</v>
      </c>
      <c r="C2232" s="60">
        <f t="shared" si="111"/>
        <v>10</v>
      </c>
      <c r="D2232" s="60" t="str">
        <f>IFERROR(VLOOKUP($E2232,'Inf_NO MODIFICAR'!$P$6:$Q$41,2,FALSE),"")</f>
        <v>D.F. Sur</v>
      </c>
      <c r="E2232" s="78">
        <v>10</v>
      </c>
      <c r="F2232" s="78" t="s">
        <v>17</v>
      </c>
      <c r="G2232" s="82" t="s">
        <v>154</v>
      </c>
      <c r="H2232" s="93">
        <v>7.6632444162635398</v>
      </c>
      <c r="I2232" s="89">
        <v>782</v>
      </c>
      <c r="J2232" s="92"/>
      <c r="K2232" s="60"/>
      <c r="L2232" s="55" t="str">
        <f>IFERROR(VLOOKUP(E2232,'Inf_NO MODIFICAR'!$T$6:$V$31,2,FALSE),"")</f>
        <v/>
      </c>
      <c r="M2232" s="55" t="str">
        <f>IFERROR(VLOOKUP(E2232,'Inf_NO MODIFICAR'!$T$6:$V$31,3,FALSE),"")</f>
        <v/>
      </c>
    </row>
    <row r="2233" spans="1:13" x14ac:dyDescent="0.25">
      <c r="A2233" s="55" t="str">
        <f t="shared" si="109"/>
        <v>calfinmbD.F. SurLimpieza de los baños</v>
      </c>
      <c r="B2233" s="55">
        <f t="shared" si="110"/>
        <v>5</v>
      </c>
      <c r="C2233" s="60">
        <f t="shared" si="111"/>
        <v>10</v>
      </c>
      <c r="D2233" s="60" t="str">
        <f>IFERROR(VLOOKUP($E2233,'Inf_NO MODIFICAR'!$P$6:$Q$41,2,FALSE),"")</f>
        <v>D.F. Sur</v>
      </c>
      <c r="E2233" s="78">
        <v>10</v>
      </c>
      <c r="F2233" s="78" t="s">
        <v>17</v>
      </c>
      <c r="G2233" s="82" t="s">
        <v>157</v>
      </c>
      <c r="H2233" s="93">
        <v>6.533802474088267</v>
      </c>
      <c r="I2233" s="81">
        <v>700</v>
      </c>
      <c r="J2233" s="92"/>
      <c r="K2233" s="60"/>
      <c r="L2233" s="55" t="str">
        <f>IFERROR(VLOOKUP(E2233,'Inf_NO MODIFICAR'!$T$6:$V$31,2,FALSE),"")</f>
        <v/>
      </c>
      <c r="M2233" s="55" t="str">
        <f>IFERROR(VLOOKUP(E2233,'Inf_NO MODIFICAR'!$T$6:$V$31,3,FALSE),"")</f>
        <v/>
      </c>
    </row>
    <row r="2234" spans="1:13" x14ac:dyDescent="0.25">
      <c r="A2234" s="55" t="str">
        <f t="shared" si="109"/>
        <v>calfinmbDurangoLimpieza de la unidad médica</v>
      </c>
      <c r="B2234" s="55">
        <f t="shared" si="110"/>
        <v>1</v>
      </c>
      <c r="C2234" s="60">
        <f t="shared" si="111"/>
        <v>11</v>
      </c>
      <c r="D2234" s="60" t="str">
        <f>IFERROR(VLOOKUP($E2234,'Inf_NO MODIFICAR'!$P$6:$Q$41,2,FALSE),"")</f>
        <v>Durango</v>
      </c>
      <c r="E2234" s="78">
        <v>11</v>
      </c>
      <c r="F2234" s="78" t="s">
        <v>237</v>
      </c>
      <c r="G2234" s="85" t="s">
        <v>156</v>
      </c>
      <c r="H2234" s="93">
        <v>8.2697686718090981</v>
      </c>
      <c r="I2234" s="84">
        <v>666</v>
      </c>
      <c r="J2234" s="92"/>
      <c r="K2234" s="60"/>
      <c r="L2234" s="55" t="str">
        <f>IFERROR(VLOOKUP(E2234,'Inf_NO MODIFICAR'!$T$6:$V$31,2,FALSE),"")</f>
        <v/>
      </c>
      <c r="M2234" s="55" t="str">
        <f>IFERROR(VLOOKUP(E2234,'Inf_NO MODIFICAR'!$T$6:$V$31,3,FALSE),"")</f>
        <v/>
      </c>
    </row>
    <row r="2235" spans="1:13" x14ac:dyDescent="0.25">
      <c r="A2235" s="55" t="str">
        <f t="shared" si="109"/>
        <v>calfinmbDurangoEl espacio de la sala de espera</v>
      </c>
      <c r="B2235" s="55">
        <f t="shared" si="110"/>
        <v>2</v>
      </c>
      <c r="C2235" s="60">
        <f t="shared" si="111"/>
        <v>11</v>
      </c>
      <c r="D2235" s="60" t="str">
        <f>IFERROR(VLOOKUP($E2235,'Inf_NO MODIFICAR'!$P$6:$Q$41,2,FALSE),"")</f>
        <v>Durango</v>
      </c>
      <c r="E2235" s="78">
        <v>11</v>
      </c>
      <c r="F2235" s="78" t="s">
        <v>237</v>
      </c>
      <c r="G2235" s="82" t="s">
        <v>154</v>
      </c>
      <c r="H2235" s="93">
        <v>8.1973175276231931</v>
      </c>
      <c r="I2235" s="81">
        <v>715</v>
      </c>
      <c r="J2235" s="92"/>
      <c r="K2235" s="60"/>
      <c r="L2235" s="55" t="str">
        <f>IFERROR(VLOOKUP(E2235,'Inf_NO MODIFICAR'!$T$6:$V$31,2,FALSE),"")</f>
        <v/>
      </c>
      <c r="M2235" s="55" t="str">
        <f>IFERROR(VLOOKUP(E2235,'Inf_NO MODIFICAR'!$T$6:$V$31,3,FALSE),"")</f>
        <v/>
      </c>
    </row>
    <row r="2236" spans="1:13" x14ac:dyDescent="0.25">
      <c r="A2236" s="55" t="str">
        <f t="shared" si="109"/>
        <v>calfinmbDurangoUbicación de las salidas de emergencia</v>
      </c>
      <c r="B2236" s="55">
        <f t="shared" si="110"/>
        <v>3</v>
      </c>
      <c r="C2236" s="60">
        <f t="shared" si="111"/>
        <v>11</v>
      </c>
      <c r="D2236" s="60" t="str">
        <f>IFERROR(VLOOKUP($E2236,'Inf_NO MODIFICAR'!$P$6:$Q$41,2,FALSE),"")</f>
        <v>Durango</v>
      </c>
      <c r="E2236" s="78">
        <v>11</v>
      </c>
      <c r="F2236" s="78" t="s">
        <v>237</v>
      </c>
      <c r="G2236" s="85" t="s">
        <v>587</v>
      </c>
      <c r="H2236" s="93">
        <v>7.8108179694681183</v>
      </c>
      <c r="I2236" s="84">
        <v>654</v>
      </c>
      <c r="J2236" s="92"/>
      <c r="K2236" s="60"/>
      <c r="L2236" s="55" t="str">
        <f>IFERROR(VLOOKUP(E2236,'Inf_NO MODIFICAR'!$T$6:$V$31,2,FALSE),"")</f>
        <v/>
      </c>
      <c r="M2236" s="55" t="str">
        <f>IFERROR(VLOOKUP(E2236,'Inf_NO MODIFICAR'!$T$6:$V$31,3,FALSE),"")</f>
        <v/>
      </c>
    </row>
    <row r="2237" spans="1:13" x14ac:dyDescent="0.25">
      <c r="A2237" s="55" t="str">
        <f t="shared" si="109"/>
        <v>calfinmbDurangoInstalaciones para personas con discapacidad</v>
      </c>
      <c r="B2237" s="55">
        <f t="shared" si="110"/>
        <v>4</v>
      </c>
      <c r="C2237" s="60">
        <f t="shared" si="111"/>
        <v>11</v>
      </c>
      <c r="D2237" s="60" t="str">
        <f>IFERROR(VLOOKUP($E2237,'Inf_NO MODIFICAR'!$P$6:$Q$41,2,FALSE),"")</f>
        <v>Durango</v>
      </c>
      <c r="E2237" s="78">
        <v>11</v>
      </c>
      <c r="F2237" s="78" t="s">
        <v>237</v>
      </c>
      <c r="G2237" s="82" t="s">
        <v>155</v>
      </c>
      <c r="H2237" s="93">
        <v>7.69957734887286</v>
      </c>
      <c r="I2237" s="81">
        <v>703</v>
      </c>
      <c r="J2237" s="92"/>
      <c r="K2237" s="60"/>
      <c r="L2237" s="55" t="str">
        <f>IFERROR(VLOOKUP(E2237,'Inf_NO MODIFICAR'!$T$6:$V$31,2,FALSE),"")</f>
        <v/>
      </c>
      <c r="M2237" s="55" t="str">
        <f>IFERROR(VLOOKUP(E2237,'Inf_NO MODIFICAR'!$T$6:$V$31,3,FALSE),"")</f>
        <v/>
      </c>
    </row>
    <row r="2238" spans="1:13" x14ac:dyDescent="0.25">
      <c r="A2238" s="55" t="str">
        <f t="shared" si="109"/>
        <v>calfinmbDurangoLimpieza de los baños</v>
      </c>
      <c r="B2238" s="55">
        <f t="shared" si="110"/>
        <v>5</v>
      </c>
      <c r="C2238" s="60">
        <f t="shared" si="111"/>
        <v>11</v>
      </c>
      <c r="D2238" s="60" t="str">
        <f>IFERROR(VLOOKUP($E2238,'Inf_NO MODIFICAR'!$P$6:$Q$41,2,FALSE),"")</f>
        <v>Durango</v>
      </c>
      <c r="E2238" s="78">
        <v>11</v>
      </c>
      <c r="F2238" s="78" t="s">
        <v>237</v>
      </c>
      <c r="G2238" s="85" t="s">
        <v>157</v>
      </c>
      <c r="H2238" s="93">
        <v>6.7631767376692773</v>
      </c>
      <c r="I2238" s="84">
        <v>628</v>
      </c>
      <c r="J2238" s="92"/>
      <c r="K2238" s="60"/>
      <c r="L2238" s="55" t="str">
        <f>IFERROR(VLOOKUP(E2238,'Inf_NO MODIFICAR'!$T$6:$V$31,2,FALSE),"")</f>
        <v/>
      </c>
      <c r="M2238" s="55" t="str">
        <f>IFERROR(VLOOKUP(E2238,'Inf_NO MODIFICAR'!$T$6:$V$31,3,FALSE),"")</f>
        <v/>
      </c>
    </row>
    <row r="2239" spans="1:13" x14ac:dyDescent="0.25">
      <c r="A2239" s="55" t="str">
        <f t="shared" si="109"/>
        <v>calfinmbMéxico OrienteLimpieza de la unidad médica</v>
      </c>
      <c r="B2239" s="55">
        <f t="shared" si="110"/>
        <v>1</v>
      </c>
      <c r="C2239" s="60">
        <f t="shared" si="111"/>
        <v>12</v>
      </c>
      <c r="D2239" s="60" t="str">
        <f>IFERROR(VLOOKUP($E2239,'Inf_NO MODIFICAR'!$P$6:$Q$41,2,FALSE),"")</f>
        <v>México Oriente</v>
      </c>
      <c r="E2239" s="78">
        <v>12</v>
      </c>
      <c r="F2239" s="78" t="s">
        <v>238</v>
      </c>
      <c r="G2239" s="85" t="s">
        <v>156</v>
      </c>
      <c r="H2239" s="93">
        <v>8.0724733682138403</v>
      </c>
      <c r="I2239" s="84">
        <v>841</v>
      </c>
      <c r="J2239" s="92"/>
      <c r="K2239" s="60"/>
      <c r="L2239" s="55" t="str">
        <f>IFERROR(VLOOKUP(E2239,'Inf_NO MODIFICAR'!$T$6:$V$31,2,FALSE),"")</f>
        <v/>
      </c>
      <c r="M2239" s="55" t="str">
        <f>IFERROR(VLOOKUP(E2239,'Inf_NO MODIFICAR'!$T$6:$V$31,3,FALSE),"")</f>
        <v/>
      </c>
    </row>
    <row r="2240" spans="1:13" x14ac:dyDescent="0.25">
      <c r="A2240" s="55" t="str">
        <f t="shared" si="109"/>
        <v>calfinmbMéxico OrienteInstalaciones para personas con discapacidad</v>
      </c>
      <c r="B2240" s="55">
        <f t="shared" si="110"/>
        <v>2</v>
      </c>
      <c r="C2240" s="60">
        <f t="shared" si="111"/>
        <v>12</v>
      </c>
      <c r="D2240" s="60" t="str">
        <f>IFERROR(VLOOKUP($E2240,'Inf_NO MODIFICAR'!$P$6:$Q$41,2,FALSE),"")</f>
        <v>México Oriente</v>
      </c>
      <c r="E2240" s="78">
        <v>12</v>
      </c>
      <c r="F2240" s="78" t="s">
        <v>238</v>
      </c>
      <c r="G2240" s="85" t="s">
        <v>155</v>
      </c>
      <c r="H2240" s="93">
        <v>7.7907246779619559</v>
      </c>
      <c r="I2240" s="84">
        <v>886</v>
      </c>
      <c r="J2240" s="92"/>
      <c r="K2240" s="60"/>
      <c r="L2240" s="55" t="str">
        <f>IFERROR(VLOOKUP(E2240,'Inf_NO MODIFICAR'!$T$6:$V$31,2,FALSE),"")</f>
        <v/>
      </c>
      <c r="M2240" s="55" t="str">
        <f>IFERROR(VLOOKUP(E2240,'Inf_NO MODIFICAR'!$T$6:$V$31,3,FALSE),"")</f>
        <v/>
      </c>
    </row>
    <row r="2241" spans="1:13" x14ac:dyDescent="0.25">
      <c r="A2241" s="55" t="str">
        <f t="shared" si="109"/>
        <v>calfinmbMéxico OrienteEl espacio de la sala de espera</v>
      </c>
      <c r="B2241" s="55">
        <f t="shared" si="110"/>
        <v>3</v>
      </c>
      <c r="C2241" s="60">
        <f t="shared" si="111"/>
        <v>12</v>
      </c>
      <c r="D2241" s="60" t="str">
        <f>IFERROR(VLOOKUP($E2241,'Inf_NO MODIFICAR'!$P$6:$Q$41,2,FALSE),"")</f>
        <v>México Oriente</v>
      </c>
      <c r="E2241" s="78">
        <v>12</v>
      </c>
      <c r="F2241" s="78" t="s">
        <v>238</v>
      </c>
      <c r="G2241" s="85" t="s">
        <v>154</v>
      </c>
      <c r="H2241" s="93">
        <v>7.5800272687331018</v>
      </c>
      <c r="I2241" s="84">
        <v>884</v>
      </c>
      <c r="J2241" s="92"/>
      <c r="K2241" s="60"/>
      <c r="L2241" s="55" t="str">
        <f>IFERROR(VLOOKUP(E2241,'Inf_NO MODIFICAR'!$T$6:$V$31,2,FALSE),"")</f>
        <v/>
      </c>
      <c r="M2241" s="55" t="str">
        <f>IFERROR(VLOOKUP(E2241,'Inf_NO MODIFICAR'!$T$6:$V$31,3,FALSE),"")</f>
        <v/>
      </c>
    </row>
    <row r="2242" spans="1:13" x14ac:dyDescent="0.25">
      <c r="A2242" s="55" t="str">
        <f t="shared" si="109"/>
        <v>calfinmbMéxico OrienteUbicación de las salidas de emergencia</v>
      </c>
      <c r="B2242" s="55">
        <f t="shared" si="110"/>
        <v>4</v>
      </c>
      <c r="C2242" s="60">
        <f t="shared" si="111"/>
        <v>12</v>
      </c>
      <c r="D2242" s="60" t="str">
        <f>IFERROR(VLOOKUP($E2242,'Inf_NO MODIFICAR'!$P$6:$Q$41,2,FALSE),"")</f>
        <v>México Oriente</v>
      </c>
      <c r="E2242" s="78">
        <v>12</v>
      </c>
      <c r="F2242" s="78" t="s">
        <v>238</v>
      </c>
      <c r="G2242" s="85" t="s">
        <v>587</v>
      </c>
      <c r="H2242" s="93">
        <v>7.3707906167779447</v>
      </c>
      <c r="I2242" s="84">
        <v>792</v>
      </c>
      <c r="J2242" s="92"/>
      <c r="K2242" s="60"/>
      <c r="L2242" s="55" t="str">
        <f>IFERROR(VLOOKUP(E2242,'Inf_NO MODIFICAR'!$T$6:$V$31,2,FALSE),"")</f>
        <v/>
      </c>
      <c r="M2242" s="55" t="str">
        <f>IFERROR(VLOOKUP(E2242,'Inf_NO MODIFICAR'!$T$6:$V$31,3,FALSE),"")</f>
        <v/>
      </c>
    </row>
    <row r="2243" spans="1:13" x14ac:dyDescent="0.25">
      <c r="A2243" s="55" t="str">
        <f t="shared" si="109"/>
        <v>calfinmbMéxico OrienteLimpieza de los baños</v>
      </c>
      <c r="B2243" s="55">
        <f t="shared" si="110"/>
        <v>5</v>
      </c>
      <c r="C2243" s="60">
        <f t="shared" si="111"/>
        <v>12</v>
      </c>
      <c r="D2243" s="60" t="str">
        <f>IFERROR(VLOOKUP($E2243,'Inf_NO MODIFICAR'!$P$6:$Q$41,2,FALSE),"")</f>
        <v>México Oriente</v>
      </c>
      <c r="E2243" s="78">
        <v>12</v>
      </c>
      <c r="F2243" s="78" t="s">
        <v>238</v>
      </c>
      <c r="G2243" s="85" t="s">
        <v>157</v>
      </c>
      <c r="H2243" s="93">
        <v>6.3017659304756037</v>
      </c>
      <c r="I2243" s="84">
        <v>842</v>
      </c>
      <c r="J2243" s="92"/>
      <c r="K2243" s="60"/>
      <c r="L2243" s="55" t="str">
        <f>IFERROR(VLOOKUP(E2243,'Inf_NO MODIFICAR'!$T$6:$V$31,2,FALSE),"")</f>
        <v/>
      </c>
      <c r="M2243" s="55" t="str">
        <f>IFERROR(VLOOKUP(E2243,'Inf_NO MODIFICAR'!$T$6:$V$31,3,FALSE),"")</f>
        <v/>
      </c>
    </row>
    <row r="2244" spans="1:13" x14ac:dyDescent="0.25">
      <c r="A2244" s="55" t="str">
        <f t="shared" ref="A2244:A2307" si="112">+CONCATENATE($D$2176,F2244,G2244)</f>
        <v>calfinmbMéxico PonienteLimpieza de la unidad médica</v>
      </c>
      <c r="B2244" s="55">
        <f t="shared" ref="B2244:B2307" si="113">+IF(F2244&lt;&gt;F2243,1,B2243+1)</f>
        <v>1</v>
      </c>
      <c r="C2244" s="60">
        <f t="shared" ref="C2244:C2307" si="114">+E2244</f>
        <v>13</v>
      </c>
      <c r="D2244" s="60" t="str">
        <f>IFERROR(VLOOKUP($E2244,'Inf_NO MODIFICAR'!$P$6:$Q$41,2,FALSE),"")</f>
        <v>México Poniente</v>
      </c>
      <c r="E2244" s="78">
        <v>13</v>
      </c>
      <c r="F2244" s="78" t="s">
        <v>18</v>
      </c>
      <c r="G2244" s="82" t="s">
        <v>156</v>
      </c>
      <c r="H2244" s="93">
        <v>7.8342331840675241</v>
      </c>
      <c r="I2244" s="81">
        <v>715</v>
      </c>
      <c r="J2244" s="92"/>
      <c r="K2244" s="60"/>
      <c r="L2244" s="55" t="str">
        <f>IFERROR(VLOOKUP(E2244,'Inf_NO MODIFICAR'!$T$6:$V$31,2,FALSE),"")</f>
        <v/>
      </c>
      <c r="M2244" s="55" t="str">
        <f>IFERROR(VLOOKUP(E2244,'Inf_NO MODIFICAR'!$T$6:$V$31,3,FALSE),"")</f>
        <v/>
      </c>
    </row>
    <row r="2245" spans="1:13" x14ac:dyDescent="0.25">
      <c r="A2245" s="55" t="str">
        <f t="shared" si="112"/>
        <v>calfinmbMéxico PonienteUbicación de las salidas de emergencia</v>
      </c>
      <c r="B2245" s="55">
        <f t="shared" si="113"/>
        <v>2</v>
      </c>
      <c r="C2245" s="60">
        <f t="shared" si="114"/>
        <v>13</v>
      </c>
      <c r="D2245" s="60" t="str">
        <f>IFERROR(VLOOKUP($E2245,'Inf_NO MODIFICAR'!$P$6:$Q$41,2,FALSE),"")</f>
        <v>México Poniente</v>
      </c>
      <c r="E2245" s="78">
        <v>13</v>
      </c>
      <c r="F2245" s="78" t="s">
        <v>18</v>
      </c>
      <c r="G2245" s="85" t="s">
        <v>587</v>
      </c>
      <c r="H2245" s="93">
        <v>7.7179362379625651</v>
      </c>
      <c r="I2245" s="84">
        <v>585</v>
      </c>
      <c r="J2245" s="92"/>
      <c r="K2245" s="60"/>
      <c r="L2245" s="55" t="str">
        <f>IFERROR(VLOOKUP(E2245,'Inf_NO MODIFICAR'!$T$6:$V$31,2,FALSE),"")</f>
        <v/>
      </c>
      <c r="M2245" s="55" t="str">
        <f>IFERROR(VLOOKUP(E2245,'Inf_NO MODIFICAR'!$T$6:$V$31,3,FALSE),"")</f>
        <v/>
      </c>
    </row>
    <row r="2246" spans="1:13" x14ac:dyDescent="0.25">
      <c r="A2246" s="55" t="str">
        <f t="shared" si="112"/>
        <v>calfinmbMéxico PonienteEl espacio de la sala de espera</v>
      </c>
      <c r="B2246" s="55">
        <f t="shared" si="113"/>
        <v>3</v>
      </c>
      <c r="C2246" s="60">
        <f t="shared" si="114"/>
        <v>13</v>
      </c>
      <c r="D2246" s="60" t="str">
        <f>IFERROR(VLOOKUP($E2246,'Inf_NO MODIFICAR'!$P$6:$Q$41,2,FALSE),"")</f>
        <v>México Poniente</v>
      </c>
      <c r="E2246" s="78">
        <v>13</v>
      </c>
      <c r="F2246" s="78" t="s">
        <v>18</v>
      </c>
      <c r="G2246" s="82" t="s">
        <v>154</v>
      </c>
      <c r="H2246" s="93">
        <v>7.6868695951777095</v>
      </c>
      <c r="I2246" s="81">
        <v>724</v>
      </c>
      <c r="J2246" s="92"/>
      <c r="K2246" s="60"/>
      <c r="L2246" s="55" t="str">
        <f>IFERROR(VLOOKUP(E2246,'Inf_NO MODIFICAR'!$T$6:$V$31,2,FALSE),"")</f>
        <v/>
      </c>
      <c r="M2246" s="55" t="str">
        <f>IFERROR(VLOOKUP(E2246,'Inf_NO MODIFICAR'!$T$6:$V$31,3,FALSE),"")</f>
        <v/>
      </c>
    </row>
    <row r="2247" spans="1:13" x14ac:dyDescent="0.25">
      <c r="A2247" s="55" t="str">
        <f t="shared" si="112"/>
        <v>calfinmbMéxico PonienteInstalaciones para personas con discapacidad</v>
      </c>
      <c r="B2247" s="55">
        <f t="shared" si="113"/>
        <v>4</v>
      </c>
      <c r="C2247" s="60">
        <f t="shared" si="114"/>
        <v>13</v>
      </c>
      <c r="D2247" s="60" t="str">
        <f>IFERROR(VLOOKUP($E2247,'Inf_NO MODIFICAR'!$P$6:$Q$41,2,FALSE),"")</f>
        <v>México Poniente</v>
      </c>
      <c r="E2247" s="78">
        <v>13</v>
      </c>
      <c r="F2247" s="78" t="s">
        <v>18</v>
      </c>
      <c r="G2247" s="85" t="s">
        <v>155</v>
      </c>
      <c r="H2247" s="93">
        <v>7.591944759755699</v>
      </c>
      <c r="I2247" s="84">
        <v>690</v>
      </c>
      <c r="J2247" s="92"/>
      <c r="K2247" s="60"/>
      <c r="L2247" s="55" t="str">
        <f>IFERROR(VLOOKUP(E2247,'Inf_NO MODIFICAR'!$T$6:$V$31,2,FALSE),"")</f>
        <v/>
      </c>
      <c r="M2247" s="55" t="str">
        <f>IFERROR(VLOOKUP(E2247,'Inf_NO MODIFICAR'!$T$6:$V$31,3,FALSE),"")</f>
        <v/>
      </c>
    </row>
    <row r="2248" spans="1:13" x14ac:dyDescent="0.25">
      <c r="A2248" s="55" t="str">
        <f t="shared" si="112"/>
        <v>calfinmbMéxico PonienteLimpieza de los baños</v>
      </c>
      <c r="B2248" s="55">
        <f t="shared" si="113"/>
        <v>5</v>
      </c>
      <c r="C2248" s="60">
        <f t="shared" si="114"/>
        <v>13</v>
      </c>
      <c r="D2248" s="60" t="str">
        <f>IFERROR(VLOOKUP($E2248,'Inf_NO MODIFICAR'!$P$6:$Q$41,2,FALSE),"")</f>
        <v>México Poniente</v>
      </c>
      <c r="E2248" s="78">
        <v>13</v>
      </c>
      <c r="F2248" s="78" t="s">
        <v>18</v>
      </c>
      <c r="G2248" s="85" t="s">
        <v>157</v>
      </c>
      <c r="H2248" s="93">
        <v>5.9705831793628334</v>
      </c>
      <c r="I2248" s="84">
        <v>589</v>
      </c>
      <c r="J2248" s="92"/>
      <c r="K2248" s="60"/>
      <c r="L2248" s="55" t="str">
        <f>IFERROR(VLOOKUP(E2248,'Inf_NO MODIFICAR'!$T$6:$V$31,2,FALSE),"")</f>
        <v/>
      </c>
      <c r="M2248" s="55" t="str">
        <f>IFERROR(VLOOKUP(E2248,'Inf_NO MODIFICAR'!$T$6:$V$31,3,FALSE),"")</f>
        <v/>
      </c>
    </row>
    <row r="2249" spans="1:13" x14ac:dyDescent="0.25">
      <c r="A2249" s="55" t="str">
        <f t="shared" si="112"/>
        <v>calfinmbGuanajuatoLimpieza de la unidad médica</v>
      </c>
      <c r="B2249" s="55">
        <f t="shared" si="113"/>
        <v>1</v>
      </c>
      <c r="C2249" s="60">
        <f t="shared" si="114"/>
        <v>14</v>
      </c>
      <c r="D2249" s="60" t="str">
        <f>IFERROR(VLOOKUP($E2249,'Inf_NO MODIFICAR'!$P$6:$Q$41,2,FALSE),"")</f>
        <v>Guanajuato</v>
      </c>
      <c r="E2249" s="78">
        <v>14</v>
      </c>
      <c r="F2249" s="78" t="s">
        <v>19</v>
      </c>
      <c r="G2249" s="85" t="s">
        <v>156</v>
      </c>
      <c r="H2249" s="93">
        <v>7.4985599900309481</v>
      </c>
      <c r="I2249" s="84">
        <v>708</v>
      </c>
      <c r="J2249" s="92"/>
      <c r="K2249" s="60"/>
      <c r="L2249" s="55" t="str">
        <f>IFERROR(VLOOKUP(E2249,'Inf_NO MODIFICAR'!$T$6:$V$31,2,FALSE),"")</f>
        <v/>
      </c>
      <c r="M2249" s="55" t="str">
        <f>IFERROR(VLOOKUP(E2249,'Inf_NO MODIFICAR'!$T$6:$V$31,3,FALSE),"")</f>
        <v/>
      </c>
    </row>
    <row r="2250" spans="1:13" x14ac:dyDescent="0.25">
      <c r="A2250" s="55" t="str">
        <f t="shared" si="112"/>
        <v>calfinmbGuanajuatoUbicación de las salidas de emergencia</v>
      </c>
      <c r="B2250" s="55">
        <f t="shared" si="113"/>
        <v>2</v>
      </c>
      <c r="C2250" s="60">
        <f t="shared" si="114"/>
        <v>14</v>
      </c>
      <c r="D2250" s="60" t="str">
        <f>IFERROR(VLOOKUP($E2250,'Inf_NO MODIFICAR'!$P$6:$Q$41,2,FALSE),"")</f>
        <v>Guanajuato</v>
      </c>
      <c r="E2250" s="78">
        <v>14</v>
      </c>
      <c r="F2250" s="78" t="s">
        <v>19</v>
      </c>
      <c r="G2250" s="85" t="s">
        <v>587</v>
      </c>
      <c r="H2250" s="93">
        <v>7.1992462308838627</v>
      </c>
      <c r="I2250" s="90">
        <v>672</v>
      </c>
      <c r="J2250" s="92"/>
      <c r="K2250" s="60"/>
      <c r="L2250" s="55" t="str">
        <f>IFERROR(VLOOKUP(E2250,'Inf_NO MODIFICAR'!$T$6:$V$31,2,FALSE),"")</f>
        <v/>
      </c>
      <c r="M2250" s="55" t="str">
        <f>IFERROR(VLOOKUP(E2250,'Inf_NO MODIFICAR'!$T$6:$V$31,3,FALSE),"")</f>
        <v/>
      </c>
    </row>
    <row r="2251" spans="1:13" x14ac:dyDescent="0.25">
      <c r="A2251" s="55" t="str">
        <f t="shared" si="112"/>
        <v>calfinmbGuanajuatoEl espacio de la sala de espera</v>
      </c>
      <c r="B2251" s="55">
        <f t="shared" si="113"/>
        <v>3</v>
      </c>
      <c r="C2251" s="60">
        <f t="shared" si="114"/>
        <v>14</v>
      </c>
      <c r="D2251" s="60" t="str">
        <f>IFERROR(VLOOKUP($E2251,'Inf_NO MODIFICAR'!$P$6:$Q$41,2,FALSE),"")</f>
        <v>Guanajuato</v>
      </c>
      <c r="E2251" s="78">
        <v>14</v>
      </c>
      <c r="F2251" s="78" t="s">
        <v>19</v>
      </c>
      <c r="G2251" s="85" t="s">
        <v>154</v>
      </c>
      <c r="H2251" s="93">
        <v>7.1337826393229289</v>
      </c>
      <c r="I2251" s="84">
        <v>742</v>
      </c>
      <c r="J2251" s="92"/>
      <c r="K2251" s="60"/>
      <c r="L2251" s="55" t="str">
        <f>IFERROR(VLOOKUP(E2251,'Inf_NO MODIFICAR'!$T$6:$V$31,2,FALSE),"")</f>
        <v/>
      </c>
      <c r="M2251" s="55" t="str">
        <f>IFERROR(VLOOKUP(E2251,'Inf_NO MODIFICAR'!$T$6:$V$31,3,FALSE),"")</f>
        <v/>
      </c>
    </row>
    <row r="2252" spans="1:13" x14ac:dyDescent="0.25">
      <c r="A2252" s="55" t="str">
        <f t="shared" si="112"/>
        <v>calfinmbGuanajuatoInstalaciones para personas con discapacidad</v>
      </c>
      <c r="B2252" s="55">
        <f t="shared" si="113"/>
        <v>4</v>
      </c>
      <c r="C2252" s="60">
        <f t="shared" si="114"/>
        <v>14</v>
      </c>
      <c r="D2252" s="60" t="str">
        <f>IFERROR(VLOOKUP($E2252,'Inf_NO MODIFICAR'!$P$6:$Q$41,2,FALSE),"")</f>
        <v>Guanajuato</v>
      </c>
      <c r="E2252" s="78">
        <v>14</v>
      </c>
      <c r="F2252" s="78" t="s">
        <v>19</v>
      </c>
      <c r="G2252" s="85" t="s">
        <v>155</v>
      </c>
      <c r="H2252" s="93">
        <v>7.0390472801522765</v>
      </c>
      <c r="I2252" s="84">
        <v>722</v>
      </c>
      <c r="J2252" s="92"/>
      <c r="K2252" s="60"/>
      <c r="L2252" s="55" t="str">
        <f>IFERROR(VLOOKUP(E2252,'Inf_NO MODIFICAR'!$T$6:$V$31,2,FALSE),"")</f>
        <v/>
      </c>
      <c r="M2252" s="55" t="str">
        <f>IFERROR(VLOOKUP(E2252,'Inf_NO MODIFICAR'!$T$6:$V$31,3,FALSE),"")</f>
        <v/>
      </c>
    </row>
    <row r="2253" spans="1:13" x14ac:dyDescent="0.25">
      <c r="A2253" s="55" t="str">
        <f t="shared" si="112"/>
        <v>calfinmbGuanajuatoLimpieza de los baños</v>
      </c>
      <c r="B2253" s="55">
        <f t="shared" si="113"/>
        <v>5</v>
      </c>
      <c r="C2253" s="60">
        <f t="shared" si="114"/>
        <v>14</v>
      </c>
      <c r="D2253" s="60" t="str">
        <f>IFERROR(VLOOKUP($E2253,'Inf_NO MODIFICAR'!$P$6:$Q$41,2,FALSE),"")</f>
        <v>Guanajuato</v>
      </c>
      <c r="E2253" s="78">
        <v>14</v>
      </c>
      <c r="F2253" s="78" t="s">
        <v>19</v>
      </c>
      <c r="G2253" s="85" t="s">
        <v>157</v>
      </c>
      <c r="H2253" s="93">
        <v>5.828699877432042</v>
      </c>
      <c r="I2253" s="84">
        <v>686</v>
      </c>
      <c r="J2253" s="92"/>
      <c r="K2253" s="60"/>
      <c r="L2253" s="55" t="str">
        <f>IFERROR(VLOOKUP(E2253,'Inf_NO MODIFICAR'!$T$6:$V$31,2,FALSE),"")</f>
        <v/>
      </c>
      <c r="M2253" s="55" t="str">
        <f>IFERROR(VLOOKUP(E2253,'Inf_NO MODIFICAR'!$T$6:$V$31,3,FALSE),"")</f>
        <v/>
      </c>
    </row>
    <row r="2254" spans="1:13" x14ac:dyDescent="0.25">
      <c r="A2254" s="55" t="str">
        <f t="shared" si="112"/>
        <v>calfinmbGuerreroLimpieza de la unidad médica</v>
      </c>
      <c r="B2254" s="55">
        <f t="shared" si="113"/>
        <v>1</v>
      </c>
      <c r="C2254" s="60">
        <f t="shared" si="114"/>
        <v>15</v>
      </c>
      <c r="D2254" s="60" t="str">
        <f>IFERROR(VLOOKUP($E2254,'Inf_NO MODIFICAR'!$P$6:$Q$41,2,FALSE),"")</f>
        <v>Guerrero</v>
      </c>
      <c r="E2254" s="78">
        <v>15</v>
      </c>
      <c r="F2254" s="78" t="s">
        <v>239</v>
      </c>
      <c r="G2254" s="85" t="s">
        <v>156</v>
      </c>
      <c r="H2254" s="93">
        <v>7.9446907522441652</v>
      </c>
      <c r="I2254" s="84">
        <v>676</v>
      </c>
      <c r="J2254" s="92"/>
      <c r="K2254" s="60"/>
      <c r="L2254" s="55" t="str">
        <f>IFERROR(VLOOKUP(E2254,'Inf_NO MODIFICAR'!$T$6:$V$31,2,FALSE),"")</f>
        <v/>
      </c>
      <c r="M2254" s="55" t="str">
        <f>IFERROR(VLOOKUP(E2254,'Inf_NO MODIFICAR'!$T$6:$V$31,3,FALSE),"")</f>
        <v/>
      </c>
    </row>
    <row r="2255" spans="1:13" x14ac:dyDescent="0.25">
      <c r="A2255" s="55" t="str">
        <f t="shared" si="112"/>
        <v>calfinmbGuerreroUbicación de las salidas de emergencia</v>
      </c>
      <c r="B2255" s="55">
        <f t="shared" si="113"/>
        <v>2</v>
      </c>
      <c r="C2255" s="60">
        <f t="shared" si="114"/>
        <v>15</v>
      </c>
      <c r="D2255" s="60" t="str">
        <f>IFERROR(VLOOKUP($E2255,'Inf_NO MODIFICAR'!$P$6:$Q$41,2,FALSE),"")</f>
        <v>Guerrero</v>
      </c>
      <c r="E2255" s="78">
        <v>15</v>
      </c>
      <c r="F2255" s="78" t="s">
        <v>239</v>
      </c>
      <c r="G2255" s="85" t="s">
        <v>587</v>
      </c>
      <c r="H2255" s="93">
        <v>7.8693592173730753</v>
      </c>
      <c r="I2255" s="84">
        <v>621</v>
      </c>
      <c r="J2255" s="92"/>
      <c r="K2255" s="60"/>
      <c r="L2255" s="55" t="str">
        <f>IFERROR(VLOOKUP(E2255,'Inf_NO MODIFICAR'!$T$6:$V$31,2,FALSE),"")</f>
        <v/>
      </c>
      <c r="M2255" s="55" t="str">
        <f>IFERROR(VLOOKUP(E2255,'Inf_NO MODIFICAR'!$T$6:$V$31,3,FALSE),"")</f>
        <v/>
      </c>
    </row>
    <row r="2256" spans="1:13" x14ac:dyDescent="0.25">
      <c r="A2256" s="55" t="str">
        <f t="shared" si="112"/>
        <v>calfinmbGuerreroInstalaciones para personas con discapacidad</v>
      </c>
      <c r="B2256" s="55">
        <f t="shared" si="113"/>
        <v>3</v>
      </c>
      <c r="C2256" s="60">
        <f t="shared" si="114"/>
        <v>15</v>
      </c>
      <c r="D2256" s="60" t="str">
        <f>IFERROR(VLOOKUP($E2256,'Inf_NO MODIFICAR'!$P$6:$Q$41,2,FALSE),"")</f>
        <v>Guerrero</v>
      </c>
      <c r="E2256" s="78">
        <v>15</v>
      </c>
      <c r="F2256" s="78" t="s">
        <v>239</v>
      </c>
      <c r="G2256" s="85" t="s">
        <v>155</v>
      </c>
      <c r="H2256" s="93">
        <v>7.7812923096444262</v>
      </c>
      <c r="I2256" s="84">
        <v>643</v>
      </c>
      <c r="J2256" s="92"/>
      <c r="K2256" s="60"/>
      <c r="L2256" s="55" t="str">
        <f>IFERROR(VLOOKUP(E2256,'Inf_NO MODIFICAR'!$T$6:$V$31,2,FALSE),"")</f>
        <v/>
      </c>
      <c r="M2256" s="55" t="str">
        <f>IFERROR(VLOOKUP(E2256,'Inf_NO MODIFICAR'!$T$6:$V$31,3,FALSE),"")</f>
        <v/>
      </c>
    </row>
    <row r="2257" spans="1:13" x14ac:dyDescent="0.25">
      <c r="A2257" s="55" t="str">
        <f t="shared" si="112"/>
        <v>calfinmbGuerreroEl espacio de la sala de espera</v>
      </c>
      <c r="B2257" s="55">
        <f t="shared" si="113"/>
        <v>4</v>
      </c>
      <c r="C2257" s="60">
        <f t="shared" si="114"/>
        <v>15</v>
      </c>
      <c r="D2257" s="60" t="str">
        <f>IFERROR(VLOOKUP($E2257,'Inf_NO MODIFICAR'!$P$6:$Q$41,2,FALSE),"")</f>
        <v>Guerrero</v>
      </c>
      <c r="E2257" s="78">
        <v>15</v>
      </c>
      <c r="F2257" s="78" t="s">
        <v>239</v>
      </c>
      <c r="G2257" s="85" t="s">
        <v>154</v>
      </c>
      <c r="H2257" s="93">
        <v>7.7601778941037702</v>
      </c>
      <c r="I2257" s="84">
        <v>679</v>
      </c>
      <c r="J2257" s="92"/>
      <c r="K2257" s="60"/>
      <c r="L2257" s="55" t="str">
        <f>IFERROR(VLOOKUP(E2257,'Inf_NO MODIFICAR'!$T$6:$V$31,2,FALSE),"")</f>
        <v/>
      </c>
      <c r="M2257" s="55" t="str">
        <f>IFERROR(VLOOKUP(E2257,'Inf_NO MODIFICAR'!$T$6:$V$31,3,FALSE),"")</f>
        <v/>
      </c>
    </row>
    <row r="2258" spans="1:13" x14ac:dyDescent="0.25">
      <c r="A2258" s="55" t="str">
        <f t="shared" si="112"/>
        <v>calfinmbGuerreroLimpieza de los baños</v>
      </c>
      <c r="B2258" s="55">
        <f t="shared" si="113"/>
        <v>5</v>
      </c>
      <c r="C2258" s="60">
        <f t="shared" si="114"/>
        <v>15</v>
      </c>
      <c r="D2258" s="60" t="str">
        <f>IFERROR(VLOOKUP($E2258,'Inf_NO MODIFICAR'!$P$6:$Q$41,2,FALSE),"")</f>
        <v>Guerrero</v>
      </c>
      <c r="E2258" s="78">
        <v>15</v>
      </c>
      <c r="F2258" s="78" t="s">
        <v>239</v>
      </c>
      <c r="G2258" s="85" t="s">
        <v>157</v>
      </c>
      <c r="H2258" s="93">
        <v>6.4111766405654542</v>
      </c>
      <c r="I2258" s="84">
        <v>613</v>
      </c>
      <c r="J2258" s="92"/>
      <c r="K2258" s="60"/>
      <c r="L2258" s="55" t="str">
        <f>IFERROR(VLOOKUP(E2258,'Inf_NO MODIFICAR'!$T$6:$V$31,2,FALSE),"")</f>
        <v/>
      </c>
      <c r="M2258" s="55" t="str">
        <f>IFERROR(VLOOKUP(E2258,'Inf_NO MODIFICAR'!$T$6:$V$31,3,FALSE),"")</f>
        <v/>
      </c>
    </row>
    <row r="2259" spans="1:13" x14ac:dyDescent="0.25">
      <c r="A2259" s="55" t="str">
        <f t="shared" si="112"/>
        <v>calfinmbHidalgoInstalaciones para personas con discapacidad</v>
      </c>
      <c r="B2259" s="55">
        <f t="shared" si="113"/>
        <v>1</v>
      </c>
      <c r="C2259" s="60">
        <f t="shared" si="114"/>
        <v>16</v>
      </c>
      <c r="D2259" s="60" t="str">
        <f>IFERROR(VLOOKUP($E2259,'Inf_NO MODIFICAR'!$P$6:$Q$41,2,FALSE),"")</f>
        <v>Hidalgo</v>
      </c>
      <c r="E2259" s="78">
        <v>16</v>
      </c>
      <c r="F2259" s="78" t="s">
        <v>240</v>
      </c>
      <c r="G2259" s="85" t="s">
        <v>155</v>
      </c>
      <c r="H2259" s="93">
        <v>8.2283586346469502</v>
      </c>
      <c r="I2259" s="84">
        <v>636</v>
      </c>
      <c r="J2259" s="92"/>
      <c r="K2259" s="60"/>
      <c r="L2259" s="55" t="str">
        <f>IFERROR(VLOOKUP(E2259,'Inf_NO MODIFICAR'!$T$6:$V$31,2,FALSE),"")</f>
        <v/>
      </c>
      <c r="M2259" s="55" t="str">
        <f>IFERROR(VLOOKUP(E2259,'Inf_NO MODIFICAR'!$T$6:$V$31,3,FALSE),"")</f>
        <v/>
      </c>
    </row>
    <row r="2260" spans="1:13" x14ac:dyDescent="0.25">
      <c r="A2260" s="55" t="str">
        <f t="shared" si="112"/>
        <v>calfinmbHidalgoUbicación de las salidas de emergencia</v>
      </c>
      <c r="B2260" s="55">
        <f t="shared" si="113"/>
        <v>2</v>
      </c>
      <c r="C2260" s="60">
        <f t="shared" si="114"/>
        <v>16</v>
      </c>
      <c r="D2260" s="60" t="str">
        <f>IFERROR(VLOOKUP($E2260,'Inf_NO MODIFICAR'!$P$6:$Q$41,2,FALSE),"")</f>
        <v>Hidalgo</v>
      </c>
      <c r="E2260" s="78">
        <v>16</v>
      </c>
      <c r="F2260" s="78" t="s">
        <v>240</v>
      </c>
      <c r="G2260" s="85" t="s">
        <v>587</v>
      </c>
      <c r="H2260" s="93">
        <v>8.2147597334197684</v>
      </c>
      <c r="I2260" s="84">
        <v>564</v>
      </c>
      <c r="J2260" s="92"/>
      <c r="K2260" s="60"/>
      <c r="L2260" s="55" t="str">
        <f>IFERROR(VLOOKUP(E2260,'Inf_NO MODIFICAR'!$T$6:$V$31,2,FALSE),"")</f>
        <v/>
      </c>
      <c r="M2260" s="55" t="str">
        <f>IFERROR(VLOOKUP(E2260,'Inf_NO MODIFICAR'!$T$6:$V$31,3,FALSE),"")</f>
        <v/>
      </c>
    </row>
    <row r="2261" spans="1:13" x14ac:dyDescent="0.25">
      <c r="A2261" s="55" t="str">
        <f t="shared" si="112"/>
        <v>calfinmbHidalgoLimpieza de la unidad médica</v>
      </c>
      <c r="B2261" s="55">
        <f t="shared" si="113"/>
        <v>3</v>
      </c>
      <c r="C2261" s="60">
        <f t="shared" si="114"/>
        <v>16</v>
      </c>
      <c r="D2261" s="60" t="str">
        <f>IFERROR(VLOOKUP($E2261,'Inf_NO MODIFICAR'!$P$6:$Q$41,2,FALSE),"")</f>
        <v>Hidalgo</v>
      </c>
      <c r="E2261" s="78">
        <v>16</v>
      </c>
      <c r="F2261" s="78" t="s">
        <v>240</v>
      </c>
      <c r="G2261" s="85" t="s">
        <v>156</v>
      </c>
      <c r="H2261" s="93">
        <v>8.0015375238930329</v>
      </c>
      <c r="I2261" s="84">
        <v>724</v>
      </c>
      <c r="J2261" s="92"/>
      <c r="K2261" s="60"/>
      <c r="L2261" s="55" t="str">
        <f>IFERROR(VLOOKUP(E2261,'Inf_NO MODIFICAR'!$T$6:$V$31,2,FALSE),"")</f>
        <v/>
      </c>
      <c r="M2261" s="55" t="str">
        <f>IFERROR(VLOOKUP(E2261,'Inf_NO MODIFICAR'!$T$6:$V$31,3,FALSE),"")</f>
        <v/>
      </c>
    </row>
    <row r="2262" spans="1:13" x14ac:dyDescent="0.25">
      <c r="A2262" s="55" t="str">
        <f t="shared" si="112"/>
        <v>calfinmbHidalgoEl espacio de la sala de espera</v>
      </c>
      <c r="B2262" s="55">
        <f t="shared" si="113"/>
        <v>4</v>
      </c>
      <c r="C2262" s="60">
        <f t="shared" si="114"/>
        <v>16</v>
      </c>
      <c r="D2262" s="60" t="str">
        <f>IFERROR(VLOOKUP($E2262,'Inf_NO MODIFICAR'!$P$6:$Q$41,2,FALSE),"")</f>
        <v>Hidalgo</v>
      </c>
      <c r="E2262" s="78">
        <v>16</v>
      </c>
      <c r="F2262" s="78" t="s">
        <v>240</v>
      </c>
      <c r="G2262" s="85" t="s">
        <v>154</v>
      </c>
      <c r="H2262" s="93">
        <v>7.8804698436797018</v>
      </c>
      <c r="I2262" s="84">
        <v>742</v>
      </c>
      <c r="J2262" s="92"/>
      <c r="K2262" s="60"/>
      <c r="L2262" s="55" t="str">
        <f>IFERROR(VLOOKUP(E2262,'Inf_NO MODIFICAR'!$T$6:$V$31,2,FALSE),"")</f>
        <v/>
      </c>
      <c r="M2262" s="55" t="str">
        <f>IFERROR(VLOOKUP(E2262,'Inf_NO MODIFICAR'!$T$6:$V$31,3,FALSE),"")</f>
        <v/>
      </c>
    </row>
    <row r="2263" spans="1:13" x14ac:dyDescent="0.25">
      <c r="A2263" s="55" t="str">
        <f t="shared" si="112"/>
        <v>calfinmbHidalgoLimpieza de los baños</v>
      </c>
      <c r="B2263" s="55">
        <f t="shared" si="113"/>
        <v>5</v>
      </c>
      <c r="C2263" s="60">
        <f t="shared" si="114"/>
        <v>16</v>
      </c>
      <c r="D2263" s="60" t="str">
        <f>IFERROR(VLOOKUP($E2263,'Inf_NO MODIFICAR'!$P$6:$Q$41,2,FALSE),"")</f>
        <v>Hidalgo</v>
      </c>
      <c r="E2263" s="78">
        <v>16</v>
      </c>
      <c r="F2263" s="78" t="s">
        <v>240</v>
      </c>
      <c r="G2263" s="85" t="s">
        <v>157</v>
      </c>
      <c r="H2263" s="93">
        <v>7.2038522097073843</v>
      </c>
      <c r="I2263" s="84">
        <v>608</v>
      </c>
      <c r="J2263" s="92"/>
      <c r="K2263" s="60"/>
      <c r="L2263" s="55" t="str">
        <f>IFERROR(VLOOKUP(E2263,'Inf_NO MODIFICAR'!$T$6:$V$31,2,FALSE),"")</f>
        <v/>
      </c>
      <c r="M2263" s="55" t="str">
        <f>IFERROR(VLOOKUP(E2263,'Inf_NO MODIFICAR'!$T$6:$V$31,3,FALSE),"")</f>
        <v/>
      </c>
    </row>
    <row r="2264" spans="1:13" x14ac:dyDescent="0.25">
      <c r="A2264" s="55" t="str">
        <f t="shared" si="112"/>
        <v>calfinmbJaliscoUbicación de las salidas de emergencia</v>
      </c>
      <c r="B2264" s="55">
        <f t="shared" si="113"/>
        <v>1</v>
      </c>
      <c r="C2264" s="60">
        <f t="shared" si="114"/>
        <v>17</v>
      </c>
      <c r="D2264" s="60" t="str">
        <f>IFERROR(VLOOKUP($E2264,'Inf_NO MODIFICAR'!$P$6:$Q$41,2,FALSE),"")</f>
        <v>Jalisco</v>
      </c>
      <c r="E2264" s="78">
        <v>17</v>
      </c>
      <c r="F2264" s="78" t="s">
        <v>20</v>
      </c>
      <c r="G2264" s="85" t="s">
        <v>587</v>
      </c>
      <c r="H2264" s="93">
        <v>8.5978327976711757</v>
      </c>
      <c r="I2264" s="84">
        <v>718</v>
      </c>
      <c r="J2264" s="92"/>
      <c r="K2264" s="60"/>
      <c r="L2264" s="55" t="str">
        <f>IFERROR(VLOOKUP(E2264,'Inf_NO MODIFICAR'!$T$6:$V$31,2,FALSE),"")</f>
        <v/>
      </c>
      <c r="M2264" s="55" t="str">
        <f>IFERROR(VLOOKUP(E2264,'Inf_NO MODIFICAR'!$T$6:$V$31,3,FALSE),"")</f>
        <v/>
      </c>
    </row>
    <row r="2265" spans="1:13" x14ac:dyDescent="0.25">
      <c r="A2265" s="55" t="str">
        <f t="shared" si="112"/>
        <v>calfinmbJaliscoLimpieza de la unidad médica</v>
      </c>
      <c r="B2265" s="55">
        <f t="shared" si="113"/>
        <v>2</v>
      </c>
      <c r="C2265" s="60">
        <f t="shared" si="114"/>
        <v>17</v>
      </c>
      <c r="D2265" s="60" t="str">
        <f>IFERROR(VLOOKUP($E2265,'Inf_NO MODIFICAR'!$P$6:$Q$41,2,FALSE),"")</f>
        <v>Jalisco</v>
      </c>
      <c r="E2265" s="78">
        <v>17</v>
      </c>
      <c r="F2265" s="78" t="s">
        <v>20</v>
      </c>
      <c r="G2265" s="85" t="s">
        <v>156</v>
      </c>
      <c r="H2265" s="93">
        <v>8.5436080233590861</v>
      </c>
      <c r="I2265" s="84">
        <v>819</v>
      </c>
      <c r="J2265" s="92"/>
      <c r="K2265" s="60"/>
      <c r="L2265" s="55" t="str">
        <f>IFERROR(VLOOKUP(E2265,'Inf_NO MODIFICAR'!$T$6:$V$31,2,FALSE),"")</f>
        <v/>
      </c>
      <c r="M2265" s="55" t="str">
        <f>IFERROR(VLOOKUP(E2265,'Inf_NO MODIFICAR'!$T$6:$V$31,3,FALSE),"")</f>
        <v/>
      </c>
    </row>
    <row r="2266" spans="1:13" x14ac:dyDescent="0.25">
      <c r="A2266" s="55" t="str">
        <f t="shared" si="112"/>
        <v>calfinmbJaliscoInstalaciones para personas con discapacidad</v>
      </c>
      <c r="B2266" s="55">
        <f t="shared" si="113"/>
        <v>3</v>
      </c>
      <c r="C2266" s="60">
        <f t="shared" si="114"/>
        <v>17</v>
      </c>
      <c r="D2266" s="60" t="str">
        <f>IFERROR(VLOOKUP($E2266,'Inf_NO MODIFICAR'!$P$6:$Q$41,2,FALSE),"")</f>
        <v>Jalisco</v>
      </c>
      <c r="E2266" s="78">
        <v>17</v>
      </c>
      <c r="F2266" s="78" t="s">
        <v>20</v>
      </c>
      <c r="G2266" s="85" t="s">
        <v>155</v>
      </c>
      <c r="H2266" s="93">
        <v>8.4385342902987741</v>
      </c>
      <c r="I2266" s="84">
        <v>845</v>
      </c>
      <c r="J2266" s="92"/>
      <c r="K2266" s="60"/>
      <c r="L2266" s="55" t="str">
        <f>IFERROR(VLOOKUP(E2266,'Inf_NO MODIFICAR'!$T$6:$V$31,2,FALSE),"")</f>
        <v/>
      </c>
      <c r="M2266" s="55" t="str">
        <f>IFERROR(VLOOKUP(E2266,'Inf_NO MODIFICAR'!$T$6:$V$31,3,FALSE),"")</f>
        <v/>
      </c>
    </row>
    <row r="2267" spans="1:13" x14ac:dyDescent="0.25">
      <c r="A2267" s="55" t="str">
        <f t="shared" si="112"/>
        <v>calfinmbJaliscoEl espacio de la sala de espera</v>
      </c>
      <c r="B2267" s="55">
        <f t="shared" si="113"/>
        <v>4</v>
      </c>
      <c r="C2267" s="60">
        <f t="shared" si="114"/>
        <v>17</v>
      </c>
      <c r="D2267" s="60" t="str">
        <f>IFERROR(VLOOKUP($E2267,'Inf_NO MODIFICAR'!$P$6:$Q$41,2,FALSE),"")</f>
        <v>Jalisco</v>
      </c>
      <c r="E2267" s="78">
        <v>17</v>
      </c>
      <c r="F2267" s="78" t="s">
        <v>20</v>
      </c>
      <c r="G2267" s="85" t="s">
        <v>154</v>
      </c>
      <c r="H2267" s="93">
        <v>8.2327495583471766</v>
      </c>
      <c r="I2267" s="84">
        <v>845</v>
      </c>
      <c r="J2267" s="92"/>
      <c r="K2267" s="60"/>
      <c r="L2267" s="55" t="str">
        <f>IFERROR(VLOOKUP(E2267,'Inf_NO MODIFICAR'!$T$6:$V$31,2,FALSE),"")</f>
        <v/>
      </c>
      <c r="M2267" s="55" t="str">
        <f>IFERROR(VLOOKUP(E2267,'Inf_NO MODIFICAR'!$T$6:$V$31,3,FALSE),"")</f>
        <v/>
      </c>
    </row>
    <row r="2268" spans="1:13" x14ac:dyDescent="0.25">
      <c r="A2268" s="55" t="str">
        <f t="shared" si="112"/>
        <v>calfinmbJaliscoLimpieza de los baños</v>
      </c>
      <c r="B2268" s="55">
        <f t="shared" si="113"/>
        <v>5</v>
      </c>
      <c r="C2268" s="60">
        <f t="shared" si="114"/>
        <v>17</v>
      </c>
      <c r="D2268" s="60" t="str">
        <f>IFERROR(VLOOKUP($E2268,'Inf_NO MODIFICAR'!$P$6:$Q$41,2,FALSE),"")</f>
        <v>Jalisco</v>
      </c>
      <c r="E2268" s="78">
        <v>17</v>
      </c>
      <c r="F2268" s="78" t="s">
        <v>20</v>
      </c>
      <c r="G2268" s="85" t="s">
        <v>157</v>
      </c>
      <c r="H2268" s="93">
        <v>7.1585676255496296</v>
      </c>
      <c r="I2268" s="84">
        <v>709</v>
      </c>
      <c r="J2268" s="92"/>
      <c r="K2268" s="60"/>
      <c r="L2268" s="55" t="str">
        <f>IFERROR(VLOOKUP(E2268,'Inf_NO MODIFICAR'!$T$6:$V$31,2,FALSE),"")</f>
        <v/>
      </c>
      <c r="M2268" s="55" t="str">
        <f>IFERROR(VLOOKUP(E2268,'Inf_NO MODIFICAR'!$T$6:$V$31,3,FALSE),"")</f>
        <v/>
      </c>
    </row>
    <row r="2269" spans="1:13" x14ac:dyDescent="0.25">
      <c r="A2269" s="55" t="str">
        <f t="shared" si="112"/>
        <v>calfinmbMichoacánLimpieza de la unidad médica</v>
      </c>
      <c r="B2269" s="55">
        <f t="shared" si="113"/>
        <v>1</v>
      </c>
      <c r="C2269" s="60">
        <f t="shared" si="114"/>
        <v>18</v>
      </c>
      <c r="D2269" s="60" t="str">
        <f>IFERROR(VLOOKUP($E2269,'Inf_NO MODIFICAR'!$P$6:$Q$41,2,FALSE),"")</f>
        <v>Michoacán</v>
      </c>
      <c r="E2269" s="78">
        <v>18</v>
      </c>
      <c r="F2269" s="78" t="s">
        <v>241</v>
      </c>
      <c r="G2269" s="85" t="s">
        <v>156</v>
      </c>
      <c r="H2269" s="93">
        <v>8.5192412830231667</v>
      </c>
      <c r="I2269" s="84">
        <v>650</v>
      </c>
      <c r="J2269" s="92"/>
      <c r="K2269" s="60"/>
      <c r="L2269" s="55" t="str">
        <f>IFERROR(VLOOKUP(E2269,'Inf_NO MODIFICAR'!$T$6:$V$31,2,FALSE),"")</f>
        <v/>
      </c>
      <c r="M2269" s="55" t="str">
        <f>IFERROR(VLOOKUP(E2269,'Inf_NO MODIFICAR'!$T$6:$V$31,3,FALSE),"")</f>
        <v/>
      </c>
    </row>
    <row r="2270" spans="1:13" x14ac:dyDescent="0.25">
      <c r="A2270" s="55" t="str">
        <f t="shared" si="112"/>
        <v>calfinmbMichoacánInstalaciones para personas con discapacidad</v>
      </c>
      <c r="B2270" s="55">
        <f t="shared" si="113"/>
        <v>2</v>
      </c>
      <c r="C2270" s="60">
        <f t="shared" si="114"/>
        <v>18</v>
      </c>
      <c r="D2270" s="60" t="str">
        <f>IFERROR(VLOOKUP($E2270,'Inf_NO MODIFICAR'!$P$6:$Q$41,2,FALSE),"")</f>
        <v>Michoacán</v>
      </c>
      <c r="E2270" s="78">
        <v>18</v>
      </c>
      <c r="F2270" s="78" t="s">
        <v>241</v>
      </c>
      <c r="G2270" s="85" t="s">
        <v>155</v>
      </c>
      <c r="H2270" s="93">
        <v>8.3883608426524034</v>
      </c>
      <c r="I2270" s="84">
        <v>642</v>
      </c>
      <c r="J2270" s="92"/>
      <c r="K2270" s="60"/>
      <c r="L2270" s="55" t="str">
        <f>IFERROR(VLOOKUP(E2270,'Inf_NO MODIFICAR'!$T$6:$V$31,2,FALSE),"")</f>
        <v/>
      </c>
      <c r="M2270" s="55" t="str">
        <f>IFERROR(VLOOKUP(E2270,'Inf_NO MODIFICAR'!$T$6:$V$31,3,FALSE),"")</f>
        <v/>
      </c>
    </row>
    <row r="2271" spans="1:13" x14ac:dyDescent="0.25">
      <c r="A2271" s="55" t="str">
        <f t="shared" si="112"/>
        <v>calfinmbMichoacánUbicación de las salidas de emergencia</v>
      </c>
      <c r="B2271" s="55">
        <f t="shared" si="113"/>
        <v>3</v>
      </c>
      <c r="C2271" s="60">
        <f t="shared" si="114"/>
        <v>18</v>
      </c>
      <c r="D2271" s="60" t="str">
        <f>IFERROR(VLOOKUP($E2271,'Inf_NO MODIFICAR'!$P$6:$Q$41,2,FALSE),"")</f>
        <v>Michoacán</v>
      </c>
      <c r="E2271" s="78">
        <v>18</v>
      </c>
      <c r="F2271" s="78" t="s">
        <v>241</v>
      </c>
      <c r="G2271" s="85" t="s">
        <v>587</v>
      </c>
      <c r="H2271" s="93">
        <v>8.2773186345551277</v>
      </c>
      <c r="I2271" s="90">
        <v>509</v>
      </c>
      <c r="J2271" s="92"/>
      <c r="K2271" s="60"/>
      <c r="L2271" s="55" t="str">
        <f>IFERROR(VLOOKUP(E2271,'Inf_NO MODIFICAR'!$T$6:$V$31,2,FALSE),"")</f>
        <v/>
      </c>
      <c r="M2271" s="55" t="str">
        <f>IFERROR(VLOOKUP(E2271,'Inf_NO MODIFICAR'!$T$6:$V$31,3,FALSE),"")</f>
        <v/>
      </c>
    </row>
    <row r="2272" spans="1:13" x14ac:dyDescent="0.25">
      <c r="A2272" s="55" t="str">
        <f t="shared" si="112"/>
        <v>calfinmbMichoacánEl espacio de la sala de espera</v>
      </c>
      <c r="B2272" s="55">
        <f t="shared" si="113"/>
        <v>4</v>
      </c>
      <c r="C2272" s="60">
        <f t="shared" si="114"/>
        <v>18</v>
      </c>
      <c r="D2272" s="60" t="str">
        <f>IFERROR(VLOOKUP($E2272,'Inf_NO MODIFICAR'!$P$6:$Q$41,2,FALSE),"")</f>
        <v>Michoacán</v>
      </c>
      <c r="E2272" s="78">
        <v>18</v>
      </c>
      <c r="F2272" s="78" t="s">
        <v>241</v>
      </c>
      <c r="G2272" s="85" t="s">
        <v>154</v>
      </c>
      <c r="H2272" s="93">
        <v>8.1976448730967171</v>
      </c>
      <c r="I2272" s="84">
        <v>693</v>
      </c>
      <c r="J2272" s="92"/>
      <c r="K2272" s="60"/>
      <c r="L2272" s="55" t="str">
        <f>IFERROR(VLOOKUP(E2272,'Inf_NO MODIFICAR'!$T$6:$V$31,2,FALSE),"")</f>
        <v/>
      </c>
      <c r="M2272" s="55" t="str">
        <f>IFERROR(VLOOKUP(E2272,'Inf_NO MODIFICAR'!$T$6:$V$31,3,FALSE),"")</f>
        <v/>
      </c>
    </row>
    <row r="2273" spans="1:13" x14ac:dyDescent="0.25">
      <c r="A2273" s="55" t="str">
        <f t="shared" si="112"/>
        <v>calfinmbMichoacánLimpieza de los baños</v>
      </c>
      <c r="B2273" s="55">
        <f t="shared" si="113"/>
        <v>5</v>
      </c>
      <c r="C2273" s="60">
        <f t="shared" si="114"/>
        <v>18</v>
      </c>
      <c r="D2273" s="60" t="str">
        <f>IFERROR(VLOOKUP($E2273,'Inf_NO MODIFICAR'!$P$6:$Q$41,2,FALSE),"")</f>
        <v>Michoacán</v>
      </c>
      <c r="E2273" s="78">
        <v>18</v>
      </c>
      <c r="F2273" s="78" t="s">
        <v>241</v>
      </c>
      <c r="G2273" s="85" t="s">
        <v>157</v>
      </c>
      <c r="H2273" s="93">
        <v>7.7405769789853318</v>
      </c>
      <c r="I2273" s="84">
        <v>555</v>
      </c>
      <c r="J2273" s="92"/>
      <c r="K2273" s="60"/>
      <c r="L2273" s="55" t="str">
        <f>IFERROR(VLOOKUP(E2273,'Inf_NO MODIFICAR'!$T$6:$V$31,2,FALSE),"")</f>
        <v/>
      </c>
      <c r="M2273" s="55" t="str">
        <f>IFERROR(VLOOKUP(E2273,'Inf_NO MODIFICAR'!$T$6:$V$31,3,FALSE),"")</f>
        <v/>
      </c>
    </row>
    <row r="2274" spans="1:13" x14ac:dyDescent="0.25">
      <c r="A2274" s="55" t="str">
        <f t="shared" si="112"/>
        <v>calfinmbMorelosLimpieza de la unidad médica</v>
      </c>
      <c r="B2274" s="55">
        <f t="shared" si="113"/>
        <v>1</v>
      </c>
      <c r="C2274" s="60">
        <f t="shared" si="114"/>
        <v>19</v>
      </c>
      <c r="D2274" s="60" t="str">
        <f>IFERROR(VLOOKUP($E2274,'Inf_NO MODIFICAR'!$P$6:$Q$41,2,FALSE),"")</f>
        <v>Morelos</v>
      </c>
      <c r="E2274" s="78">
        <v>19</v>
      </c>
      <c r="F2274" s="78" t="s">
        <v>242</v>
      </c>
      <c r="G2274" s="85" t="s">
        <v>156</v>
      </c>
      <c r="H2274" s="93">
        <v>8.6734580719541405</v>
      </c>
      <c r="I2274" s="84">
        <v>660</v>
      </c>
      <c r="J2274" s="92"/>
      <c r="K2274" s="60"/>
      <c r="L2274" s="55" t="str">
        <f>IFERROR(VLOOKUP(E2274,'Inf_NO MODIFICAR'!$T$6:$V$31,2,FALSE),"")</f>
        <v/>
      </c>
      <c r="M2274" s="55" t="str">
        <f>IFERROR(VLOOKUP(E2274,'Inf_NO MODIFICAR'!$T$6:$V$31,3,FALSE),"")</f>
        <v/>
      </c>
    </row>
    <row r="2275" spans="1:13" x14ac:dyDescent="0.25">
      <c r="A2275" s="55" t="str">
        <f t="shared" si="112"/>
        <v>calfinmbMorelosInstalaciones para personas con discapacidad</v>
      </c>
      <c r="B2275" s="55">
        <f t="shared" si="113"/>
        <v>2</v>
      </c>
      <c r="C2275" s="60">
        <f t="shared" si="114"/>
        <v>19</v>
      </c>
      <c r="D2275" s="60" t="str">
        <f>IFERROR(VLOOKUP($E2275,'Inf_NO MODIFICAR'!$P$6:$Q$41,2,FALSE),"")</f>
        <v>Morelos</v>
      </c>
      <c r="E2275" s="78">
        <v>19</v>
      </c>
      <c r="F2275" s="78" t="s">
        <v>242</v>
      </c>
      <c r="G2275" s="85" t="s">
        <v>155</v>
      </c>
      <c r="H2275" s="93">
        <v>8.3015390106136824</v>
      </c>
      <c r="I2275" s="84">
        <v>687</v>
      </c>
      <c r="J2275" s="92"/>
      <c r="K2275" s="60"/>
      <c r="L2275" s="55" t="str">
        <f>IFERROR(VLOOKUP(E2275,'Inf_NO MODIFICAR'!$T$6:$V$31,2,FALSE),"")</f>
        <v/>
      </c>
      <c r="M2275" s="55" t="str">
        <f>IFERROR(VLOOKUP(E2275,'Inf_NO MODIFICAR'!$T$6:$V$31,3,FALSE),"")</f>
        <v/>
      </c>
    </row>
    <row r="2276" spans="1:13" x14ac:dyDescent="0.25">
      <c r="A2276" s="55" t="str">
        <f t="shared" si="112"/>
        <v>calfinmbMorelosEl espacio de la sala de espera</v>
      </c>
      <c r="B2276" s="55">
        <f t="shared" si="113"/>
        <v>3</v>
      </c>
      <c r="C2276" s="60">
        <f t="shared" si="114"/>
        <v>19</v>
      </c>
      <c r="D2276" s="60" t="str">
        <f>IFERROR(VLOOKUP($E2276,'Inf_NO MODIFICAR'!$P$6:$Q$41,2,FALSE),"")</f>
        <v>Morelos</v>
      </c>
      <c r="E2276" s="78">
        <v>19</v>
      </c>
      <c r="F2276" s="78" t="s">
        <v>242</v>
      </c>
      <c r="G2276" s="85" t="s">
        <v>154</v>
      </c>
      <c r="H2276" s="93">
        <v>8.1410591160093499</v>
      </c>
      <c r="I2276" s="84">
        <v>698</v>
      </c>
      <c r="J2276" s="92"/>
      <c r="K2276" s="60"/>
      <c r="L2276" s="55" t="str">
        <f>IFERROR(VLOOKUP(E2276,'Inf_NO MODIFICAR'!$T$6:$V$31,2,FALSE),"")</f>
        <v/>
      </c>
      <c r="M2276" s="55" t="str">
        <f>IFERROR(VLOOKUP(E2276,'Inf_NO MODIFICAR'!$T$6:$V$31,3,FALSE),"")</f>
        <v/>
      </c>
    </row>
    <row r="2277" spans="1:13" x14ac:dyDescent="0.25">
      <c r="A2277" s="55" t="str">
        <f t="shared" si="112"/>
        <v>calfinmbMorelosUbicación de las salidas de emergencia</v>
      </c>
      <c r="B2277" s="55">
        <f t="shared" si="113"/>
        <v>4</v>
      </c>
      <c r="C2277" s="60">
        <f t="shared" si="114"/>
        <v>19</v>
      </c>
      <c r="D2277" s="60" t="str">
        <f>IFERROR(VLOOKUP($E2277,'Inf_NO MODIFICAR'!$P$6:$Q$41,2,FALSE),"")</f>
        <v>Morelos</v>
      </c>
      <c r="E2277" s="78">
        <v>19</v>
      </c>
      <c r="F2277" s="78" t="s">
        <v>242</v>
      </c>
      <c r="G2277" s="85" t="s">
        <v>587</v>
      </c>
      <c r="H2277" s="93">
        <v>8.1102905710818902</v>
      </c>
      <c r="I2277" s="84">
        <v>630</v>
      </c>
      <c r="J2277" s="92"/>
      <c r="K2277" s="60"/>
      <c r="L2277" s="55" t="str">
        <f>IFERROR(VLOOKUP(E2277,'Inf_NO MODIFICAR'!$T$6:$V$31,2,FALSE),"")</f>
        <v/>
      </c>
      <c r="M2277" s="55" t="str">
        <f>IFERROR(VLOOKUP(E2277,'Inf_NO MODIFICAR'!$T$6:$V$31,3,FALSE),"")</f>
        <v/>
      </c>
    </row>
    <row r="2278" spans="1:13" x14ac:dyDescent="0.25">
      <c r="A2278" s="55" t="str">
        <f t="shared" si="112"/>
        <v>calfinmbMorelosLimpieza de los baños</v>
      </c>
      <c r="B2278" s="55">
        <f t="shared" si="113"/>
        <v>5</v>
      </c>
      <c r="C2278" s="60">
        <f t="shared" si="114"/>
        <v>19</v>
      </c>
      <c r="D2278" s="60" t="str">
        <f>IFERROR(VLOOKUP($E2278,'Inf_NO MODIFICAR'!$P$6:$Q$41,2,FALSE),"")</f>
        <v>Morelos</v>
      </c>
      <c r="E2278" s="78">
        <v>19</v>
      </c>
      <c r="F2278" s="78" t="s">
        <v>242</v>
      </c>
      <c r="G2278" s="85" t="s">
        <v>157</v>
      </c>
      <c r="H2278" s="93">
        <v>7.0010239434426866</v>
      </c>
      <c r="I2278" s="84">
        <v>596</v>
      </c>
      <c r="J2278" s="92"/>
      <c r="K2278" s="60"/>
      <c r="L2278" s="55" t="str">
        <f>IFERROR(VLOOKUP(E2278,'Inf_NO MODIFICAR'!$T$6:$V$31,2,FALSE),"")</f>
        <v/>
      </c>
      <c r="M2278" s="55" t="str">
        <f>IFERROR(VLOOKUP(E2278,'Inf_NO MODIFICAR'!$T$6:$V$31,3,FALSE),"")</f>
        <v/>
      </c>
    </row>
    <row r="2279" spans="1:13" x14ac:dyDescent="0.25">
      <c r="A2279" s="55" t="str">
        <f t="shared" si="112"/>
        <v>calfinmbNayaritLimpieza de la unidad médica</v>
      </c>
      <c r="B2279" s="55">
        <f t="shared" si="113"/>
        <v>1</v>
      </c>
      <c r="C2279" s="60">
        <f t="shared" si="114"/>
        <v>20</v>
      </c>
      <c r="D2279" s="60" t="str">
        <f>IFERROR(VLOOKUP($E2279,'Inf_NO MODIFICAR'!$P$6:$Q$41,2,FALSE),"")</f>
        <v>Nayarit</v>
      </c>
      <c r="E2279" s="78">
        <v>20</v>
      </c>
      <c r="F2279" s="78" t="s">
        <v>243</v>
      </c>
      <c r="G2279" s="85" t="s">
        <v>156</v>
      </c>
      <c r="H2279" s="93">
        <v>8.8301707702303496</v>
      </c>
      <c r="I2279" s="84">
        <v>679</v>
      </c>
      <c r="J2279" s="92"/>
      <c r="K2279" s="60"/>
      <c r="L2279" s="55" t="str">
        <f>IFERROR(VLOOKUP(E2279,'Inf_NO MODIFICAR'!$T$6:$V$31,2,FALSE),"")</f>
        <v/>
      </c>
      <c r="M2279" s="55" t="str">
        <f>IFERROR(VLOOKUP(E2279,'Inf_NO MODIFICAR'!$T$6:$V$31,3,FALSE),"")</f>
        <v/>
      </c>
    </row>
    <row r="2280" spans="1:13" x14ac:dyDescent="0.25">
      <c r="A2280" s="55" t="str">
        <f t="shared" si="112"/>
        <v>calfinmbNayaritInstalaciones para personas con discapacidad</v>
      </c>
      <c r="B2280" s="55">
        <f t="shared" si="113"/>
        <v>2</v>
      </c>
      <c r="C2280" s="60">
        <f t="shared" si="114"/>
        <v>20</v>
      </c>
      <c r="D2280" s="60" t="str">
        <f>IFERROR(VLOOKUP($E2280,'Inf_NO MODIFICAR'!$P$6:$Q$41,2,FALSE),"")</f>
        <v>Nayarit</v>
      </c>
      <c r="E2280" s="78">
        <v>20</v>
      </c>
      <c r="F2280" s="78" t="s">
        <v>243</v>
      </c>
      <c r="G2280" s="85" t="s">
        <v>155</v>
      </c>
      <c r="H2280" s="93">
        <v>8.7287318397516849</v>
      </c>
      <c r="I2280" s="84">
        <v>720</v>
      </c>
      <c r="J2280" s="92"/>
      <c r="K2280" s="60"/>
      <c r="L2280" s="55" t="str">
        <f>IFERROR(VLOOKUP(E2280,'Inf_NO MODIFICAR'!$T$6:$V$31,2,FALSE),"")</f>
        <v/>
      </c>
      <c r="M2280" s="55" t="str">
        <f>IFERROR(VLOOKUP(E2280,'Inf_NO MODIFICAR'!$T$6:$V$31,3,FALSE),"")</f>
        <v/>
      </c>
    </row>
    <row r="2281" spans="1:13" x14ac:dyDescent="0.25">
      <c r="A2281" s="55" t="str">
        <f t="shared" si="112"/>
        <v>calfinmbNayaritUbicación de las salidas de emergencia</v>
      </c>
      <c r="B2281" s="55">
        <f t="shared" si="113"/>
        <v>3</v>
      </c>
      <c r="C2281" s="60">
        <f t="shared" si="114"/>
        <v>20</v>
      </c>
      <c r="D2281" s="60" t="str">
        <f>IFERROR(VLOOKUP($E2281,'Inf_NO MODIFICAR'!$P$6:$Q$41,2,FALSE),"")</f>
        <v>Nayarit</v>
      </c>
      <c r="E2281" s="78">
        <v>20</v>
      </c>
      <c r="F2281" s="78" t="s">
        <v>243</v>
      </c>
      <c r="G2281" s="85" t="s">
        <v>587</v>
      </c>
      <c r="H2281" s="93">
        <v>8.401208849944112</v>
      </c>
      <c r="I2281" s="84">
        <v>560</v>
      </c>
      <c r="J2281" s="92"/>
      <c r="K2281" s="60"/>
      <c r="L2281" s="55" t="str">
        <f>IFERROR(VLOOKUP(E2281,'Inf_NO MODIFICAR'!$T$6:$V$31,2,FALSE),"")</f>
        <v/>
      </c>
      <c r="M2281" s="55" t="str">
        <f>IFERROR(VLOOKUP(E2281,'Inf_NO MODIFICAR'!$T$6:$V$31,3,FALSE),"")</f>
        <v/>
      </c>
    </row>
    <row r="2282" spans="1:13" x14ac:dyDescent="0.25">
      <c r="A2282" s="55" t="str">
        <f t="shared" si="112"/>
        <v>calfinmbNayaritEl espacio de la sala de espera</v>
      </c>
      <c r="B2282" s="55">
        <f t="shared" si="113"/>
        <v>4</v>
      </c>
      <c r="C2282" s="60">
        <f t="shared" si="114"/>
        <v>20</v>
      </c>
      <c r="D2282" s="60" t="str">
        <f>IFERROR(VLOOKUP($E2282,'Inf_NO MODIFICAR'!$P$6:$Q$41,2,FALSE),"")</f>
        <v>Nayarit</v>
      </c>
      <c r="E2282" s="78">
        <v>20</v>
      </c>
      <c r="F2282" s="78" t="s">
        <v>243</v>
      </c>
      <c r="G2282" s="85" t="s">
        <v>154</v>
      </c>
      <c r="H2282" s="93">
        <v>8.2739398725612006</v>
      </c>
      <c r="I2282" s="84">
        <v>716</v>
      </c>
      <c r="J2282" s="92"/>
      <c r="K2282" s="60"/>
      <c r="L2282" s="55" t="str">
        <f>IFERROR(VLOOKUP(E2282,'Inf_NO MODIFICAR'!$T$6:$V$31,2,FALSE),"")</f>
        <v/>
      </c>
      <c r="M2282" s="55" t="str">
        <f>IFERROR(VLOOKUP(E2282,'Inf_NO MODIFICAR'!$T$6:$V$31,3,FALSE),"")</f>
        <v/>
      </c>
    </row>
    <row r="2283" spans="1:13" x14ac:dyDescent="0.25">
      <c r="A2283" s="55" t="str">
        <f t="shared" si="112"/>
        <v>calfinmbNayaritLimpieza de los baños</v>
      </c>
      <c r="B2283" s="55">
        <f t="shared" si="113"/>
        <v>5</v>
      </c>
      <c r="C2283" s="60">
        <f t="shared" si="114"/>
        <v>20</v>
      </c>
      <c r="D2283" s="60" t="str">
        <f>IFERROR(VLOOKUP($E2283,'Inf_NO MODIFICAR'!$P$6:$Q$41,2,FALSE),"")</f>
        <v>Nayarit</v>
      </c>
      <c r="E2283" s="78">
        <v>20</v>
      </c>
      <c r="F2283" s="78" t="s">
        <v>243</v>
      </c>
      <c r="G2283" s="85" t="s">
        <v>157</v>
      </c>
      <c r="H2283" s="93">
        <v>7.7465737386189248</v>
      </c>
      <c r="I2283" s="84">
        <v>569</v>
      </c>
      <c r="J2283" s="92"/>
      <c r="K2283" s="60"/>
      <c r="L2283" s="55" t="str">
        <f>IFERROR(VLOOKUP(E2283,'Inf_NO MODIFICAR'!$T$6:$V$31,2,FALSE),"")</f>
        <v/>
      </c>
      <c r="M2283" s="55" t="str">
        <f>IFERROR(VLOOKUP(E2283,'Inf_NO MODIFICAR'!$T$6:$V$31,3,FALSE),"")</f>
        <v/>
      </c>
    </row>
    <row r="2284" spans="1:13" x14ac:dyDescent="0.25">
      <c r="A2284" s="55" t="str">
        <f t="shared" si="112"/>
        <v>calfinmbNuevo LeónLimpieza de la unidad médica</v>
      </c>
      <c r="B2284" s="55">
        <f t="shared" si="113"/>
        <v>1</v>
      </c>
      <c r="C2284" s="60">
        <f t="shared" si="114"/>
        <v>21</v>
      </c>
      <c r="D2284" s="60" t="str">
        <f>IFERROR(VLOOKUP($E2284,'Inf_NO MODIFICAR'!$P$6:$Q$41,2,FALSE),"")</f>
        <v>Nuevo León</v>
      </c>
      <c r="E2284" s="78">
        <v>21</v>
      </c>
      <c r="F2284" s="78" t="s">
        <v>21</v>
      </c>
      <c r="G2284" s="85" t="s">
        <v>156</v>
      </c>
      <c r="H2284" s="93">
        <v>8.1359157449410677</v>
      </c>
      <c r="I2284" s="84">
        <v>705</v>
      </c>
      <c r="J2284" s="92"/>
      <c r="K2284" s="60"/>
      <c r="L2284" s="55" t="str">
        <f>IFERROR(VLOOKUP(E2284,'Inf_NO MODIFICAR'!$T$6:$V$31,2,FALSE),"")</f>
        <v/>
      </c>
      <c r="M2284" s="55" t="str">
        <f>IFERROR(VLOOKUP(E2284,'Inf_NO MODIFICAR'!$T$6:$V$31,3,FALSE),"")</f>
        <v/>
      </c>
    </row>
    <row r="2285" spans="1:13" x14ac:dyDescent="0.25">
      <c r="A2285" s="55" t="str">
        <f t="shared" si="112"/>
        <v>calfinmbNuevo LeónInstalaciones para personas con discapacidad</v>
      </c>
      <c r="B2285" s="55">
        <f t="shared" si="113"/>
        <v>2</v>
      </c>
      <c r="C2285" s="60">
        <f t="shared" si="114"/>
        <v>21</v>
      </c>
      <c r="D2285" s="60" t="str">
        <f>IFERROR(VLOOKUP($E2285,'Inf_NO MODIFICAR'!$P$6:$Q$41,2,FALSE),"")</f>
        <v>Nuevo León</v>
      </c>
      <c r="E2285" s="78">
        <v>21</v>
      </c>
      <c r="F2285" s="78" t="s">
        <v>21</v>
      </c>
      <c r="G2285" s="85" t="s">
        <v>155</v>
      </c>
      <c r="H2285" s="93">
        <v>7.9911701119667331</v>
      </c>
      <c r="I2285" s="84">
        <v>646</v>
      </c>
      <c r="J2285" s="92"/>
      <c r="K2285" s="60"/>
      <c r="L2285" s="55" t="str">
        <f>IFERROR(VLOOKUP(E2285,'Inf_NO MODIFICAR'!$T$6:$V$31,2,FALSE),"")</f>
        <v/>
      </c>
      <c r="M2285" s="55" t="str">
        <f>IFERROR(VLOOKUP(E2285,'Inf_NO MODIFICAR'!$T$6:$V$31,3,FALSE),"")</f>
        <v/>
      </c>
    </row>
    <row r="2286" spans="1:13" x14ac:dyDescent="0.25">
      <c r="A2286" s="55" t="str">
        <f t="shared" si="112"/>
        <v>calfinmbNuevo LeónEl espacio de la sala de espera</v>
      </c>
      <c r="B2286" s="55">
        <f t="shared" si="113"/>
        <v>3</v>
      </c>
      <c r="C2286" s="60">
        <f t="shared" si="114"/>
        <v>21</v>
      </c>
      <c r="D2286" s="60" t="str">
        <f>IFERROR(VLOOKUP($E2286,'Inf_NO MODIFICAR'!$P$6:$Q$41,2,FALSE),"")</f>
        <v>Nuevo León</v>
      </c>
      <c r="E2286" s="78">
        <v>21</v>
      </c>
      <c r="F2286" s="78" t="s">
        <v>21</v>
      </c>
      <c r="G2286" s="85" t="s">
        <v>154</v>
      </c>
      <c r="H2286" s="93">
        <v>7.8130163629506466</v>
      </c>
      <c r="I2286" s="84">
        <v>721</v>
      </c>
      <c r="J2286" s="92"/>
      <c r="K2286" s="60"/>
      <c r="L2286" s="55" t="str">
        <f>IFERROR(VLOOKUP(E2286,'Inf_NO MODIFICAR'!$T$6:$V$31,2,FALSE),"")</f>
        <v/>
      </c>
      <c r="M2286" s="55" t="str">
        <f>IFERROR(VLOOKUP(E2286,'Inf_NO MODIFICAR'!$T$6:$V$31,3,FALSE),"")</f>
        <v/>
      </c>
    </row>
    <row r="2287" spans="1:13" x14ac:dyDescent="0.25">
      <c r="A2287" s="55" t="str">
        <f t="shared" si="112"/>
        <v>calfinmbNuevo LeónUbicación de las salidas de emergencia</v>
      </c>
      <c r="B2287" s="55">
        <f t="shared" si="113"/>
        <v>4</v>
      </c>
      <c r="C2287" s="60">
        <f t="shared" si="114"/>
        <v>21</v>
      </c>
      <c r="D2287" s="60" t="str">
        <f>IFERROR(VLOOKUP($E2287,'Inf_NO MODIFICAR'!$P$6:$Q$41,2,FALSE),"")</f>
        <v>Nuevo León</v>
      </c>
      <c r="E2287" s="78">
        <v>21</v>
      </c>
      <c r="F2287" s="78" t="s">
        <v>21</v>
      </c>
      <c r="G2287" s="85" t="s">
        <v>587</v>
      </c>
      <c r="H2287" s="93">
        <v>7.412567692238631</v>
      </c>
      <c r="I2287" s="84">
        <v>588</v>
      </c>
      <c r="J2287" s="92"/>
      <c r="K2287" s="60"/>
      <c r="L2287" s="55" t="str">
        <f>IFERROR(VLOOKUP(E2287,'Inf_NO MODIFICAR'!$T$6:$V$31,2,FALSE),"")</f>
        <v/>
      </c>
      <c r="M2287" s="55" t="str">
        <f>IFERROR(VLOOKUP(E2287,'Inf_NO MODIFICAR'!$T$6:$V$31,3,FALSE),"")</f>
        <v/>
      </c>
    </row>
    <row r="2288" spans="1:13" x14ac:dyDescent="0.25">
      <c r="A2288" s="55" t="str">
        <f t="shared" si="112"/>
        <v>calfinmbNuevo LeónLimpieza de los baños</v>
      </c>
      <c r="B2288" s="55">
        <f t="shared" si="113"/>
        <v>5</v>
      </c>
      <c r="C2288" s="60">
        <f t="shared" si="114"/>
        <v>21</v>
      </c>
      <c r="D2288" s="60" t="str">
        <f>IFERROR(VLOOKUP($E2288,'Inf_NO MODIFICAR'!$P$6:$Q$41,2,FALSE),"")</f>
        <v>Nuevo León</v>
      </c>
      <c r="E2288" s="78">
        <v>21</v>
      </c>
      <c r="F2288" s="78" t="s">
        <v>21</v>
      </c>
      <c r="G2288" s="85" t="s">
        <v>157</v>
      </c>
      <c r="H2288" s="93">
        <v>5.9514403467982984</v>
      </c>
      <c r="I2288" s="84">
        <v>617</v>
      </c>
      <c r="J2288" s="92"/>
      <c r="K2288" s="60"/>
      <c r="L2288" s="55" t="str">
        <f>IFERROR(VLOOKUP(E2288,'Inf_NO MODIFICAR'!$T$6:$V$31,2,FALSE),"")</f>
        <v/>
      </c>
      <c r="M2288" s="55" t="str">
        <f>IFERROR(VLOOKUP(E2288,'Inf_NO MODIFICAR'!$T$6:$V$31,3,FALSE),"")</f>
        <v/>
      </c>
    </row>
    <row r="2289" spans="1:13" x14ac:dyDescent="0.25">
      <c r="A2289" s="55" t="str">
        <f t="shared" si="112"/>
        <v>calfinmbOaxacaLimpieza de la unidad médica</v>
      </c>
      <c r="B2289" s="55">
        <f t="shared" si="113"/>
        <v>1</v>
      </c>
      <c r="C2289" s="60">
        <f t="shared" si="114"/>
        <v>22</v>
      </c>
      <c r="D2289" s="60" t="str">
        <f>IFERROR(VLOOKUP($E2289,'Inf_NO MODIFICAR'!$P$6:$Q$41,2,FALSE),"")</f>
        <v>Oaxaca</v>
      </c>
      <c r="E2289" s="78">
        <v>22</v>
      </c>
      <c r="F2289" s="78" t="s">
        <v>244</v>
      </c>
      <c r="G2289" s="85" t="s">
        <v>156</v>
      </c>
      <c r="H2289" s="93">
        <v>8.2766929379803749</v>
      </c>
      <c r="I2289" s="90">
        <v>678</v>
      </c>
      <c r="J2289" s="92"/>
      <c r="K2289" s="60"/>
      <c r="L2289" s="55" t="str">
        <f>IFERROR(VLOOKUP(E2289,'Inf_NO MODIFICAR'!$T$6:$V$31,2,FALSE),"")</f>
        <v/>
      </c>
      <c r="M2289" s="55" t="str">
        <f>IFERROR(VLOOKUP(E2289,'Inf_NO MODIFICAR'!$T$6:$V$31,3,FALSE),"")</f>
        <v/>
      </c>
    </row>
    <row r="2290" spans="1:13" x14ac:dyDescent="0.25">
      <c r="A2290" s="55" t="str">
        <f t="shared" si="112"/>
        <v>calfinmbOaxacaUbicación de las salidas de emergencia</v>
      </c>
      <c r="B2290" s="55">
        <f t="shared" si="113"/>
        <v>2</v>
      </c>
      <c r="C2290" s="60">
        <f t="shared" si="114"/>
        <v>22</v>
      </c>
      <c r="D2290" s="60" t="str">
        <f>IFERROR(VLOOKUP($E2290,'Inf_NO MODIFICAR'!$P$6:$Q$41,2,FALSE),"")</f>
        <v>Oaxaca</v>
      </c>
      <c r="E2290" s="78">
        <v>22</v>
      </c>
      <c r="F2290" s="78" t="s">
        <v>244</v>
      </c>
      <c r="G2290" s="85" t="s">
        <v>587</v>
      </c>
      <c r="H2290" s="93">
        <v>8.0560169261953902</v>
      </c>
      <c r="I2290" s="84">
        <v>717</v>
      </c>
      <c r="J2290" s="92"/>
      <c r="K2290" s="60"/>
      <c r="L2290" s="55" t="str">
        <f>IFERROR(VLOOKUP(E2290,'Inf_NO MODIFICAR'!$T$6:$V$31,2,FALSE),"")</f>
        <v/>
      </c>
      <c r="M2290" s="55" t="str">
        <f>IFERROR(VLOOKUP(E2290,'Inf_NO MODIFICAR'!$T$6:$V$31,3,FALSE),"")</f>
        <v/>
      </c>
    </row>
    <row r="2291" spans="1:13" x14ac:dyDescent="0.25">
      <c r="A2291" s="55" t="str">
        <f t="shared" si="112"/>
        <v>calfinmbOaxacaEl espacio de la sala de espera</v>
      </c>
      <c r="B2291" s="55">
        <f t="shared" si="113"/>
        <v>3</v>
      </c>
      <c r="C2291" s="60">
        <f t="shared" si="114"/>
        <v>22</v>
      </c>
      <c r="D2291" s="60" t="str">
        <f>IFERROR(VLOOKUP($E2291,'Inf_NO MODIFICAR'!$P$6:$Q$41,2,FALSE),"")</f>
        <v>Oaxaca</v>
      </c>
      <c r="E2291" s="78">
        <v>22</v>
      </c>
      <c r="F2291" s="78" t="s">
        <v>244</v>
      </c>
      <c r="G2291" s="85" t="s">
        <v>154</v>
      </c>
      <c r="H2291" s="93">
        <v>7.9960673021116762</v>
      </c>
      <c r="I2291" s="84">
        <v>708</v>
      </c>
      <c r="J2291" s="92"/>
      <c r="K2291" s="60"/>
      <c r="L2291" s="55" t="str">
        <f>IFERROR(VLOOKUP(E2291,'Inf_NO MODIFICAR'!$T$6:$V$31,2,FALSE),"")</f>
        <v/>
      </c>
      <c r="M2291" s="55" t="str">
        <f>IFERROR(VLOOKUP(E2291,'Inf_NO MODIFICAR'!$T$6:$V$31,3,FALSE),"")</f>
        <v/>
      </c>
    </row>
    <row r="2292" spans="1:13" x14ac:dyDescent="0.25">
      <c r="A2292" s="55" t="str">
        <f t="shared" si="112"/>
        <v>calfinmbOaxacaInstalaciones para personas con discapacidad</v>
      </c>
      <c r="B2292" s="55">
        <f t="shared" si="113"/>
        <v>4</v>
      </c>
      <c r="C2292" s="60">
        <f t="shared" si="114"/>
        <v>22</v>
      </c>
      <c r="D2292" s="60" t="str">
        <f>IFERROR(VLOOKUP($E2292,'Inf_NO MODIFICAR'!$P$6:$Q$41,2,FALSE),"")</f>
        <v>Oaxaca</v>
      </c>
      <c r="E2292" s="78">
        <v>22</v>
      </c>
      <c r="F2292" s="78" t="s">
        <v>244</v>
      </c>
      <c r="G2292" s="85" t="s">
        <v>155</v>
      </c>
      <c r="H2292" s="93">
        <v>7.948491682525364</v>
      </c>
      <c r="I2292" s="84">
        <v>725</v>
      </c>
      <c r="J2292" s="92"/>
      <c r="K2292" s="60"/>
      <c r="L2292" s="55" t="str">
        <f>IFERROR(VLOOKUP(E2292,'Inf_NO MODIFICAR'!$T$6:$V$31,2,FALSE),"")</f>
        <v/>
      </c>
      <c r="M2292" s="55" t="str">
        <f>IFERROR(VLOOKUP(E2292,'Inf_NO MODIFICAR'!$T$6:$V$31,3,FALSE),"")</f>
        <v/>
      </c>
    </row>
    <row r="2293" spans="1:13" x14ac:dyDescent="0.25">
      <c r="A2293" s="55" t="str">
        <f t="shared" si="112"/>
        <v>calfinmbOaxacaLimpieza de los baños</v>
      </c>
      <c r="B2293" s="55">
        <f t="shared" si="113"/>
        <v>5</v>
      </c>
      <c r="C2293" s="60">
        <f t="shared" si="114"/>
        <v>22</v>
      </c>
      <c r="D2293" s="60" t="str">
        <f>IFERROR(VLOOKUP($E2293,'Inf_NO MODIFICAR'!$P$6:$Q$41,2,FALSE),"")</f>
        <v>Oaxaca</v>
      </c>
      <c r="E2293" s="78">
        <v>22</v>
      </c>
      <c r="F2293" s="78" t="s">
        <v>244</v>
      </c>
      <c r="G2293" s="85" t="s">
        <v>157</v>
      </c>
      <c r="H2293" s="93">
        <v>6.8840868508243709</v>
      </c>
      <c r="I2293" s="84">
        <v>686</v>
      </c>
      <c r="J2293" s="92"/>
      <c r="K2293" s="60"/>
      <c r="L2293" s="55" t="str">
        <f>IFERROR(VLOOKUP(E2293,'Inf_NO MODIFICAR'!$T$6:$V$31,2,FALSE),"")</f>
        <v/>
      </c>
      <c r="M2293" s="55" t="str">
        <f>IFERROR(VLOOKUP(E2293,'Inf_NO MODIFICAR'!$T$6:$V$31,3,FALSE),"")</f>
        <v/>
      </c>
    </row>
    <row r="2294" spans="1:13" x14ac:dyDescent="0.25">
      <c r="A2294" s="55" t="str">
        <f t="shared" si="112"/>
        <v>calfinmbPueblaLimpieza de la unidad médica</v>
      </c>
      <c r="B2294" s="55">
        <f t="shared" si="113"/>
        <v>1</v>
      </c>
      <c r="C2294" s="60">
        <f t="shared" si="114"/>
        <v>23</v>
      </c>
      <c r="D2294" s="60" t="str">
        <f>IFERROR(VLOOKUP($E2294,'Inf_NO MODIFICAR'!$P$6:$Q$41,2,FALSE),"")</f>
        <v>Puebla</v>
      </c>
      <c r="E2294" s="78">
        <v>23</v>
      </c>
      <c r="F2294" s="78" t="s">
        <v>22</v>
      </c>
      <c r="G2294" s="85" t="s">
        <v>156</v>
      </c>
      <c r="H2294" s="93">
        <v>7.8186466536488384</v>
      </c>
      <c r="I2294" s="84">
        <v>809</v>
      </c>
      <c r="J2294" s="92"/>
      <c r="K2294" s="60"/>
      <c r="L2294" s="55" t="str">
        <f>IFERROR(VLOOKUP(E2294,'Inf_NO MODIFICAR'!$T$6:$V$31,2,FALSE),"")</f>
        <v/>
      </c>
      <c r="M2294" s="55" t="str">
        <f>IFERROR(VLOOKUP(E2294,'Inf_NO MODIFICAR'!$T$6:$V$31,3,FALSE),"")</f>
        <v/>
      </c>
    </row>
    <row r="2295" spans="1:13" x14ac:dyDescent="0.25">
      <c r="A2295" s="55" t="str">
        <f t="shared" si="112"/>
        <v>calfinmbPueblaInstalaciones para personas con discapacidad</v>
      </c>
      <c r="B2295" s="55">
        <f t="shared" si="113"/>
        <v>2</v>
      </c>
      <c r="C2295" s="60">
        <f t="shared" si="114"/>
        <v>23</v>
      </c>
      <c r="D2295" s="60" t="str">
        <f>IFERROR(VLOOKUP($E2295,'Inf_NO MODIFICAR'!$P$6:$Q$41,2,FALSE),"")</f>
        <v>Puebla</v>
      </c>
      <c r="E2295" s="78">
        <v>23</v>
      </c>
      <c r="F2295" s="78" t="s">
        <v>22</v>
      </c>
      <c r="G2295" s="85" t="s">
        <v>155</v>
      </c>
      <c r="H2295" s="93">
        <v>7.753395496873603</v>
      </c>
      <c r="I2295" s="84">
        <v>808</v>
      </c>
      <c r="J2295" s="92"/>
      <c r="K2295" s="60"/>
      <c r="L2295" s="55" t="str">
        <f>IFERROR(VLOOKUP(E2295,'Inf_NO MODIFICAR'!$T$6:$V$31,2,FALSE),"")</f>
        <v/>
      </c>
      <c r="M2295" s="55" t="str">
        <f>IFERROR(VLOOKUP(E2295,'Inf_NO MODIFICAR'!$T$6:$V$31,3,FALSE),"")</f>
        <v/>
      </c>
    </row>
    <row r="2296" spans="1:13" x14ac:dyDescent="0.25">
      <c r="A2296" s="55" t="str">
        <f t="shared" si="112"/>
        <v>calfinmbPueblaUbicación de las salidas de emergencia</v>
      </c>
      <c r="B2296" s="55">
        <f t="shared" si="113"/>
        <v>3</v>
      </c>
      <c r="C2296" s="60">
        <f t="shared" si="114"/>
        <v>23</v>
      </c>
      <c r="D2296" s="60" t="str">
        <f>IFERROR(VLOOKUP($E2296,'Inf_NO MODIFICAR'!$P$6:$Q$41,2,FALSE),"")</f>
        <v>Puebla</v>
      </c>
      <c r="E2296" s="78">
        <v>23</v>
      </c>
      <c r="F2296" s="78" t="s">
        <v>22</v>
      </c>
      <c r="G2296" s="85" t="s">
        <v>587</v>
      </c>
      <c r="H2296" s="93">
        <v>7.7497519520240958</v>
      </c>
      <c r="I2296" s="84">
        <v>765</v>
      </c>
      <c r="J2296" s="92"/>
      <c r="K2296" s="60"/>
      <c r="L2296" s="55" t="str">
        <f>IFERROR(VLOOKUP(E2296,'Inf_NO MODIFICAR'!$T$6:$V$31,2,FALSE),"")</f>
        <v/>
      </c>
      <c r="M2296" s="55" t="str">
        <f>IFERROR(VLOOKUP(E2296,'Inf_NO MODIFICAR'!$T$6:$V$31,3,FALSE),"")</f>
        <v/>
      </c>
    </row>
    <row r="2297" spans="1:13" x14ac:dyDescent="0.25">
      <c r="A2297" s="55" t="str">
        <f t="shared" si="112"/>
        <v>calfinmbPueblaEl espacio de la sala de espera</v>
      </c>
      <c r="B2297" s="55">
        <f t="shared" si="113"/>
        <v>4</v>
      </c>
      <c r="C2297" s="60">
        <f t="shared" si="114"/>
        <v>23</v>
      </c>
      <c r="D2297" s="60" t="str">
        <f>IFERROR(VLOOKUP($E2297,'Inf_NO MODIFICAR'!$P$6:$Q$41,2,FALSE),"")</f>
        <v>Puebla</v>
      </c>
      <c r="E2297" s="78">
        <v>23</v>
      </c>
      <c r="F2297" s="78" t="s">
        <v>22</v>
      </c>
      <c r="G2297" s="85" t="s">
        <v>154</v>
      </c>
      <c r="H2297" s="93">
        <v>7.4409492731292977</v>
      </c>
      <c r="I2297" s="84">
        <v>831</v>
      </c>
      <c r="J2297" s="92"/>
      <c r="K2297" s="60"/>
      <c r="L2297" s="55" t="str">
        <f>IFERROR(VLOOKUP(E2297,'Inf_NO MODIFICAR'!$T$6:$V$31,2,FALSE),"")</f>
        <v/>
      </c>
      <c r="M2297" s="55" t="str">
        <f>IFERROR(VLOOKUP(E2297,'Inf_NO MODIFICAR'!$T$6:$V$31,3,FALSE),"")</f>
        <v/>
      </c>
    </row>
    <row r="2298" spans="1:13" x14ac:dyDescent="0.25">
      <c r="A2298" s="55" t="str">
        <f t="shared" si="112"/>
        <v>calfinmbPueblaLimpieza de los baños</v>
      </c>
      <c r="B2298" s="55">
        <f t="shared" si="113"/>
        <v>5</v>
      </c>
      <c r="C2298" s="60">
        <f t="shared" si="114"/>
        <v>23</v>
      </c>
      <c r="D2298" s="60" t="str">
        <f>IFERROR(VLOOKUP($E2298,'Inf_NO MODIFICAR'!$P$6:$Q$41,2,FALSE),"")</f>
        <v>Puebla</v>
      </c>
      <c r="E2298" s="78">
        <v>23</v>
      </c>
      <c r="F2298" s="78" t="s">
        <v>22</v>
      </c>
      <c r="G2298" s="85" t="s">
        <v>157</v>
      </c>
      <c r="H2298" s="93">
        <v>6.5681572521199927</v>
      </c>
      <c r="I2298" s="84">
        <v>724</v>
      </c>
      <c r="J2298" s="92"/>
      <c r="K2298" s="60"/>
      <c r="L2298" s="55" t="str">
        <f>IFERROR(VLOOKUP(E2298,'Inf_NO MODIFICAR'!$T$6:$V$31,2,FALSE),"")</f>
        <v/>
      </c>
      <c r="M2298" s="55" t="str">
        <f>IFERROR(VLOOKUP(E2298,'Inf_NO MODIFICAR'!$T$6:$V$31,3,FALSE),"")</f>
        <v/>
      </c>
    </row>
    <row r="2299" spans="1:13" x14ac:dyDescent="0.25">
      <c r="A2299" s="55" t="str">
        <f t="shared" si="112"/>
        <v>calfinmbQuerétaroUbicación de las salidas de emergencia</v>
      </c>
      <c r="B2299" s="55">
        <f t="shared" si="113"/>
        <v>1</v>
      </c>
      <c r="C2299" s="60">
        <f t="shared" si="114"/>
        <v>24</v>
      </c>
      <c r="D2299" s="60" t="str">
        <f>IFERROR(VLOOKUP($E2299,'Inf_NO MODIFICAR'!$P$6:$Q$41,2,FALSE),"")</f>
        <v>Querétaro</v>
      </c>
      <c r="E2299" s="78">
        <v>24</v>
      </c>
      <c r="F2299" s="78" t="s">
        <v>245</v>
      </c>
      <c r="G2299" s="85" t="s">
        <v>587</v>
      </c>
      <c r="H2299" s="93">
        <v>8.3308110429011109</v>
      </c>
      <c r="I2299" s="84">
        <v>659</v>
      </c>
      <c r="J2299" s="92"/>
      <c r="K2299" s="60"/>
      <c r="L2299" s="55" t="str">
        <f>IFERROR(VLOOKUP(E2299,'Inf_NO MODIFICAR'!$T$6:$V$31,2,FALSE),"")</f>
        <v/>
      </c>
      <c r="M2299" s="55" t="str">
        <f>IFERROR(VLOOKUP(E2299,'Inf_NO MODIFICAR'!$T$6:$V$31,3,FALSE),"")</f>
        <v/>
      </c>
    </row>
    <row r="2300" spans="1:13" x14ac:dyDescent="0.25">
      <c r="A2300" s="55" t="str">
        <f t="shared" si="112"/>
        <v>calfinmbQuerétaroLimpieza de la unidad médica</v>
      </c>
      <c r="B2300" s="55">
        <f t="shared" si="113"/>
        <v>2</v>
      </c>
      <c r="C2300" s="60">
        <f t="shared" si="114"/>
        <v>24</v>
      </c>
      <c r="D2300" s="60" t="str">
        <f>IFERROR(VLOOKUP($E2300,'Inf_NO MODIFICAR'!$P$6:$Q$41,2,FALSE),"")</f>
        <v>Querétaro</v>
      </c>
      <c r="E2300" s="78">
        <v>24</v>
      </c>
      <c r="F2300" s="78" t="s">
        <v>245</v>
      </c>
      <c r="G2300" s="85" t="s">
        <v>156</v>
      </c>
      <c r="H2300" s="93">
        <v>8.0367641831496073</v>
      </c>
      <c r="I2300" s="84">
        <v>846</v>
      </c>
      <c r="J2300" s="92"/>
      <c r="K2300" s="60"/>
      <c r="L2300" s="55" t="str">
        <f>IFERROR(VLOOKUP(E2300,'Inf_NO MODIFICAR'!$T$6:$V$31,2,FALSE),"")</f>
        <v/>
      </c>
      <c r="M2300" s="55" t="str">
        <f>IFERROR(VLOOKUP(E2300,'Inf_NO MODIFICAR'!$T$6:$V$31,3,FALSE),"")</f>
        <v/>
      </c>
    </row>
    <row r="2301" spans="1:13" x14ac:dyDescent="0.25">
      <c r="A2301" s="55" t="str">
        <f t="shared" si="112"/>
        <v>calfinmbQuerétaroInstalaciones para personas con discapacidad</v>
      </c>
      <c r="B2301" s="55">
        <f t="shared" si="113"/>
        <v>3</v>
      </c>
      <c r="C2301" s="60">
        <f t="shared" si="114"/>
        <v>24</v>
      </c>
      <c r="D2301" s="60" t="str">
        <f>IFERROR(VLOOKUP($E2301,'Inf_NO MODIFICAR'!$P$6:$Q$41,2,FALSE),"")</f>
        <v>Querétaro</v>
      </c>
      <c r="E2301" s="78">
        <v>24</v>
      </c>
      <c r="F2301" s="78" t="s">
        <v>245</v>
      </c>
      <c r="G2301" s="85" t="s">
        <v>155</v>
      </c>
      <c r="H2301" s="93">
        <v>8.023185417145287</v>
      </c>
      <c r="I2301" s="84">
        <v>768</v>
      </c>
      <c r="J2301" s="92"/>
      <c r="K2301" s="60"/>
      <c r="L2301" s="55" t="str">
        <f>IFERROR(VLOOKUP(E2301,'Inf_NO MODIFICAR'!$T$6:$V$31,2,FALSE),"")</f>
        <v/>
      </c>
      <c r="M2301" s="55" t="str">
        <f>IFERROR(VLOOKUP(E2301,'Inf_NO MODIFICAR'!$T$6:$V$31,3,FALSE),"")</f>
        <v/>
      </c>
    </row>
    <row r="2302" spans="1:13" x14ac:dyDescent="0.25">
      <c r="A2302" s="55" t="str">
        <f t="shared" si="112"/>
        <v>calfinmbQuerétaroEl espacio de la sala de espera</v>
      </c>
      <c r="B2302" s="55">
        <f t="shared" si="113"/>
        <v>4</v>
      </c>
      <c r="C2302" s="60">
        <f t="shared" si="114"/>
        <v>24</v>
      </c>
      <c r="D2302" s="60" t="str">
        <f>IFERROR(VLOOKUP($E2302,'Inf_NO MODIFICAR'!$P$6:$Q$41,2,FALSE),"")</f>
        <v>Querétaro</v>
      </c>
      <c r="E2302" s="78">
        <v>24</v>
      </c>
      <c r="F2302" s="78" t="s">
        <v>245</v>
      </c>
      <c r="G2302" s="85" t="s">
        <v>154</v>
      </c>
      <c r="H2302" s="93">
        <v>7.9538454568697716</v>
      </c>
      <c r="I2302" s="84">
        <v>864</v>
      </c>
      <c r="J2302" s="92"/>
      <c r="K2302" s="60"/>
      <c r="L2302" s="55" t="str">
        <f>IFERROR(VLOOKUP(E2302,'Inf_NO MODIFICAR'!$T$6:$V$31,2,FALSE),"")</f>
        <v/>
      </c>
      <c r="M2302" s="55" t="str">
        <f>IFERROR(VLOOKUP(E2302,'Inf_NO MODIFICAR'!$T$6:$V$31,3,FALSE),"")</f>
        <v/>
      </c>
    </row>
    <row r="2303" spans="1:13" x14ac:dyDescent="0.25">
      <c r="A2303" s="55" t="str">
        <f t="shared" si="112"/>
        <v>calfinmbQuerétaroLimpieza de los baños</v>
      </c>
      <c r="B2303" s="55">
        <f t="shared" si="113"/>
        <v>5</v>
      </c>
      <c r="C2303" s="60">
        <f t="shared" si="114"/>
        <v>24</v>
      </c>
      <c r="D2303" s="60" t="str">
        <f>IFERROR(VLOOKUP($E2303,'Inf_NO MODIFICAR'!$P$6:$Q$41,2,FALSE),"")</f>
        <v>Querétaro</v>
      </c>
      <c r="E2303" s="78">
        <v>24</v>
      </c>
      <c r="F2303" s="78" t="s">
        <v>245</v>
      </c>
      <c r="G2303" s="85" t="s">
        <v>157</v>
      </c>
      <c r="H2303" s="93">
        <v>6.476357475201306</v>
      </c>
      <c r="I2303" s="84">
        <v>756</v>
      </c>
      <c r="J2303" s="92"/>
      <c r="K2303" s="60"/>
      <c r="L2303" s="55" t="str">
        <f>IFERROR(VLOOKUP(E2303,'Inf_NO MODIFICAR'!$T$6:$V$31,2,FALSE),"")</f>
        <v/>
      </c>
      <c r="M2303" s="55" t="str">
        <f>IFERROR(VLOOKUP(E2303,'Inf_NO MODIFICAR'!$T$6:$V$31,3,FALSE),"")</f>
        <v/>
      </c>
    </row>
    <row r="2304" spans="1:13" x14ac:dyDescent="0.25">
      <c r="A2304" s="55" t="str">
        <f t="shared" si="112"/>
        <v>calfinmbQuintana RooLimpieza de la unidad médica</v>
      </c>
      <c r="B2304" s="55">
        <f t="shared" si="113"/>
        <v>1</v>
      </c>
      <c r="C2304" s="60">
        <f t="shared" si="114"/>
        <v>25</v>
      </c>
      <c r="D2304" s="60" t="str">
        <f>IFERROR(VLOOKUP($E2304,'Inf_NO MODIFICAR'!$P$6:$Q$41,2,FALSE),"")</f>
        <v>Quintana Roo</v>
      </c>
      <c r="E2304" s="78">
        <v>25</v>
      </c>
      <c r="F2304" s="78" t="s">
        <v>246</v>
      </c>
      <c r="G2304" s="85" t="s">
        <v>156</v>
      </c>
      <c r="H2304" s="93">
        <v>8.3054024052840489</v>
      </c>
      <c r="I2304" s="84">
        <v>688</v>
      </c>
      <c r="J2304" s="92"/>
      <c r="K2304" s="60"/>
      <c r="L2304" s="55" t="str">
        <f>IFERROR(VLOOKUP(E2304,'Inf_NO MODIFICAR'!$T$6:$V$31,2,FALSE),"")</f>
        <v/>
      </c>
      <c r="M2304" s="55" t="str">
        <f>IFERROR(VLOOKUP(E2304,'Inf_NO MODIFICAR'!$T$6:$V$31,3,FALSE),"")</f>
        <v/>
      </c>
    </row>
    <row r="2305" spans="1:13" x14ac:dyDescent="0.25">
      <c r="A2305" s="55" t="str">
        <f t="shared" si="112"/>
        <v>calfinmbQuintana RooInstalaciones para personas con discapacidad</v>
      </c>
      <c r="B2305" s="55">
        <f t="shared" si="113"/>
        <v>2</v>
      </c>
      <c r="C2305" s="60">
        <f t="shared" si="114"/>
        <v>25</v>
      </c>
      <c r="D2305" s="60" t="str">
        <f>IFERROR(VLOOKUP($E2305,'Inf_NO MODIFICAR'!$P$6:$Q$41,2,FALSE),"")</f>
        <v>Quintana Roo</v>
      </c>
      <c r="E2305" s="78">
        <v>25</v>
      </c>
      <c r="F2305" s="78" t="s">
        <v>246</v>
      </c>
      <c r="G2305" s="85" t="s">
        <v>155</v>
      </c>
      <c r="H2305" s="93">
        <v>8.0942688411751789</v>
      </c>
      <c r="I2305" s="84">
        <v>690</v>
      </c>
      <c r="J2305" s="92"/>
      <c r="K2305" s="60"/>
      <c r="L2305" s="55" t="str">
        <f>IFERROR(VLOOKUP(E2305,'Inf_NO MODIFICAR'!$T$6:$V$31,2,FALSE),"")</f>
        <v/>
      </c>
      <c r="M2305" s="55" t="str">
        <f>IFERROR(VLOOKUP(E2305,'Inf_NO MODIFICAR'!$T$6:$V$31,3,FALSE),"")</f>
        <v/>
      </c>
    </row>
    <row r="2306" spans="1:13" x14ac:dyDescent="0.25">
      <c r="A2306" s="55" t="str">
        <f t="shared" si="112"/>
        <v>calfinmbQuintana RooUbicación de las salidas de emergencia</v>
      </c>
      <c r="B2306" s="55">
        <f t="shared" si="113"/>
        <v>3</v>
      </c>
      <c r="C2306" s="60">
        <f t="shared" si="114"/>
        <v>25</v>
      </c>
      <c r="D2306" s="60" t="str">
        <f>IFERROR(VLOOKUP($E2306,'Inf_NO MODIFICAR'!$P$6:$Q$41,2,FALSE),"")</f>
        <v>Quintana Roo</v>
      </c>
      <c r="E2306" s="78">
        <v>25</v>
      </c>
      <c r="F2306" s="78" t="s">
        <v>246</v>
      </c>
      <c r="G2306" s="85" t="s">
        <v>587</v>
      </c>
      <c r="H2306" s="93">
        <v>7.971137259535138</v>
      </c>
      <c r="I2306" s="84">
        <v>587</v>
      </c>
      <c r="J2306" s="92"/>
      <c r="K2306" s="60"/>
      <c r="L2306" s="55" t="str">
        <f>IFERROR(VLOOKUP(E2306,'Inf_NO MODIFICAR'!$T$6:$V$31,2,FALSE),"")</f>
        <v/>
      </c>
      <c r="M2306" s="55" t="str">
        <f>IFERROR(VLOOKUP(E2306,'Inf_NO MODIFICAR'!$T$6:$V$31,3,FALSE),"")</f>
        <v/>
      </c>
    </row>
    <row r="2307" spans="1:13" x14ac:dyDescent="0.25">
      <c r="A2307" s="55" t="str">
        <f t="shared" si="112"/>
        <v>calfinmbQuintana RooEl espacio de la sala de espera</v>
      </c>
      <c r="B2307" s="55">
        <f t="shared" si="113"/>
        <v>4</v>
      </c>
      <c r="C2307" s="60">
        <f t="shared" si="114"/>
        <v>25</v>
      </c>
      <c r="D2307" s="60" t="str">
        <f>IFERROR(VLOOKUP($E2307,'Inf_NO MODIFICAR'!$P$6:$Q$41,2,FALSE),"")</f>
        <v>Quintana Roo</v>
      </c>
      <c r="E2307" s="78">
        <v>25</v>
      </c>
      <c r="F2307" s="78" t="s">
        <v>246</v>
      </c>
      <c r="G2307" s="85" t="s">
        <v>154</v>
      </c>
      <c r="H2307" s="93">
        <v>7.8135458680727439</v>
      </c>
      <c r="I2307" s="84">
        <v>706</v>
      </c>
      <c r="J2307" s="92"/>
      <c r="K2307" s="60"/>
      <c r="L2307" s="55" t="str">
        <f>IFERROR(VLOOKUP(E2307,'Inf_NO MODIFICAR'!$T$6:$V$31,2,FALSE),"")</f>
        <v/>
      </c>
      <c r="M2307" s="55" t="str">
        <f>IFERROR(VLOOKUP(E2307,'Inf_NO MODIFICAR'!$T$6:$V$31,3,FALSE),"")</f>
        <v/>
      </c>
    </row>
    <row r="2308" spans="1:13" x14ac:dyDescent="0.25">
      <c r="A2308" s="55" t="str">
        <f t="shared" ref="A2308:A2358" si="115">+CONCATENATE($D$2176,F2308,G2308)</f>
        <v>calfinmbQuintana RooLimpieza de los baños</v>
      </c>
      <c r="B2308" s="55">
        <f t="shared" ref="B2308:B2358" si="116">+IF(F2308&lt;&gt;F2307,1,B2307+1)</f>
        <v>5</v>
      </c>
      <c r="C2308" s="60">
        <f t="shared" ref="C2308:C2358" si="117">+E2308</f>
        <v>25</v>
      </c>
      <c r="D2308" s="60" t="str">
        <f>IFERROR(VLOOKUP($E2308,'Inf_NO MODIFICAR'!$P$6:$Q$41,2,FALSE),"")</f>
        <v>Quintana Roo</v>
      </c>
      <c r="E2308" s="78">
        <v>25</v>
      </c>
      <c r="F2308" s="78" t="s">
        <v>246</v>
      </c>
      <c r="G2308" s="85" t="s">
        <v>157</v>
      </c>
      <c r="H2308" s="93">
        <v>6.7720360720796622</v>
      </c>
      <c r="I2308" s="84">
        <v>556</v>
      </c>
      <c r="J2308" s="92"/>
      <c r="K2308" s="60"/>
      <c r="L2308" s="55" t="str">
        <f>IFERROR(VLOOKUP(E2308,'Inf_NO MODIFICAR'!$T$6:$V$31,2,FALSE),"")</f>
        <v/>
      </c>
      <c r="M2308" s="55" t="str">
        <f>IFERROR(VLOOKUP(E2308,'Inf_NO MODIFICAR'!$T$6:$V$31,3,FALSE),"")</f>
        <v/>
      </c>
    </row>
    <row r="2309" spans="1:13" x14ac:dyDescent="0.25">
      <c r="A2309" s="55" t="str">
        <f t="shared" si="115"/>
        <v>calfinmbSan Luis PotosíLimpieza de la unidad médica</v>
      </c>
      <c r="B2309" s="55">
        <f t="shared" si="116"/>
        <v>1</v>
      </c>
      <c r="C2309" s="60">
        <f t="shared" si="117"/>
        <v>26</v>
      </c>
      <c r="D2309" s="60" t="str">
        <f>IFERROR(VLOOKUP($E2309,'Inf_NO MODIFICAR'!$P$6:$Q$41,2,FALSE),"")</f>
        <v>San Luis Potosí</v>
      </c>
      <c r="E2309" s="78">
        <v>26</v>
      </c>
      <c r="F2309" s="78" t="s">
        <v>247</v>
      </c>
      <c r="G2309" s="85" t="s">
        <v>156</v>
      </c>
      <c r="H2309" s="93">
        <v>8.8322678810395274</v>
      </c>
      <c r="I2309" s="84">
        <v>767</v>
      </c>
      <c r="J2309" s="92"/>
      <c r="K2309" s="60"/>
      <c r="L2309" s="55" t="str">
        <f>IFERROR(VLOOKUP(E2309,'Inf_NO MODIFICAR'!$T$6:$V$31,2,FALSE),"")</f>
        <v/>
      </c>
      <c r="M2309" s="55" t="str">
        <f>IFERROR(VLOOKUP(E2309,'Inf_NO MODIFICAR'!$T$6:$V$31,3,FALSE),"")</f>
        <v/>
      </c>
    </row>
    <row r="2310" spans="1:13" x14ac:dyDescent="0.25">
      <c r="A2310" s="55" t="str">
        <f t="shared" si="115"/>
        <v>calfinmbSan Luis PotosíInstalaciones para personas con discapacidad</v>
      </c>
      <c r="B2310" s="55">
        <f t="shared" si="116"/>
        <v>2</v>
      </c>
      <c r="C2310" s="60">
        <f t="shared" si="117"/>
        <v>26</v>
      </c>
      <c r="D2310" s="60" t="str">
        <f>IFERROR(VLOOKUP($E2310,'Inf_NO MODIFICAR'!$P$6:$Q$41,2,FALSE),"")</f>
        <v>San Luis Potosí</v>
      </c>
      <c r="E2310" s="78">
        <v>26</v>
      </c>
      <c r="F2310" s="78" t="s">
        <v>247</v>
      </c>
      <c r="G2310" s="85" t="s">
        <v>155</v>
      </c>
      <c r="H2310" s="93">
        <v>8.591459454834407</v>
      </c>
      <c r="I2310" s="84">
        <v>769</v>
      </c>
      <c r="J2310" s="92"/>
      <c r="K2310" s="60"/>
      <c r="L2310" s="55" t="str">
        <f>IFERROR(VLOOKUP(E2310,'Inf_NO MODIFICAR'!$T$6:$V$31,2,FALSE),"")</f>
        <v/>
      </c>
      <c r="M2310" s="55" t="str">
        <f>IFERROR(VLOOKUP(E2310,'Inf_NO MODIFICAR'!$T$6:$V$31,3,FALSE),"")</f>
        <v/>
      </c>
    </row>
    <row r="2311" spans="1:13" x14ac:dyDescent="0.25">
      <c r="A2311" s="55" t="str">
        <f t="shared" si="115"/>
        <v>calfinmbSan Luis PotosíUbicación de las salidas de emergencia</v>
      </c>
      <c r="B2311" s="55">
        <f t="shared" si="116"/>
        <v>3</v>
      </c>
      <c r="C2311" s="60">
        <f t="shared" si="117"/>
        <v>26</v>
      </c>
      <c r="D2311" s="60" t="str">
        <f>IFERROR(VLOOKUP($E2311,'Inf_NO MODIFICAR'!$P$6:$Q$41,2,FALSE),"")</f>
        <v>San Luis Potosí</v>
      </c>
      <c r="E2311" s="78">
        <v>26</v>
      </c>
      <c r="F2311" s="78" t="s">
        <v>247</v>
      </c>
      <c r="G2311" s="85" t="s">
        <v>587</v>
      </c>
      <c r="H2311" s="93">
        <v>8.4592529412269766</v>
      </c>
      <c r="I2311" s="90">
        <v>644</v>
      </c>
      <c r="J2311" s="92"/>
      <c r="K2311" s="60"/>
      <c r="L2311" s="55" t="str">
        <f>IFERROR(VLOOKUP(E2311,'Inf_NO MODIFICAR'!$T$6:$V$31,2,FALSE),"")</f>
        <v/>
      </c>
      <c r="M2311" s="55" t="str">
        <f>IFERROR(VLOOKUP(E2311,'Inf_NO MODIFICAR'!$T$6:$V$31,3,FALSE),"")</f>
        <v/>
      </c>
    </row>
    <row r="2312" spans="1:13" x14ac:dyDescent="0.25">
      <c r="A2312" s="55" t="str">
        <f t="shared" si="115"/>
        <v>calfinmbSan Luis PotosíEl espacio de la sala de espera</v>
      </c>
      <c r="B2312" s="55">
        <f t="shared" si="116"/>
        <v>4</v>
      </c>
      <c r="C2312" s="60">
        <f t="shared" si="117"/>
        <v>26</v>
      </c>
      <c r="D2312" s="60" t="str">
        <f>IFERROR(VLOOKUP($E2312,'Inf_NO MODIFICAR'!$P$6:$Q$41,2,FALSE),"")</f>
        <v>San Luis Potosí</v>
      </c>
      <c r="E2312" s="78">
        <v>26</v>
      </c>
      <c r="F2312" s="78" t="s">
        <v>247</v>
      </c>
      <c r="G2312" s="85" t="s">
        <v>154</v>
      </c>
      <c r="H2312" s="93">
        <v>8.4311441224110304</v>
      </c>
      <c r="I2312" s="84">
        <v>785</v>
      </c>
      <c r="J2312" s="92"/>
      <c r="K2312" s="60"/>
      <c r="L2312" s="55" t="str">
        <f>IFERROR(VLOOKUP(E2312,'Inf_NO MODIFICAR'!$T$6:$V$31,2,FALSE),"")</f>
        <v/>
      </c>
      <c r="M2312" s="55" t="str">
        <f>IFERROR(VLOOKUP(E2312,'Inf_NO MODIFICAR'!$T$6:$V$31,3,FALSE),"")</f>
        <v/>
      </c>
    </row>
    <row r="2313" spans="1:13" x14ac:dyDescent="0.25">
      <c r="A2313" s="55" t="str">
        <f t="shared" si="115"/>
        <v>calfinmbSan Luis PotosíLimpieza de los baños</v>
      </c>
      <c r="B2313" s="55">
        <f t="shared" si="116"/>
        <v>5</v>
      </c>
      <c r="C2313" s="60">
        <f t="shared" si="117"/>
        <v>26</v>
      </c>
      <c r="D2313" s="60" t="str">
        <f>IFERROR(VLOOKUP($E2313,'Inf_NO MODIFICAR'!$P$6:$Q$41,2,FALSE),"")</f>
        <v>San Luis Potosí</v>
      </c>
      <c r="E2313" s="78">
        <v>26</v>
      </c>
      <c r="F2313" s="78" t="s">
        <v>247</v>
      </c>
      <c r="G2313" s="85" t="s">
        <v>157</v>
      </c>
      <c r="H2313" s="93">
        <v>8.2346939671601795</v>
      </c>
      <c r="I2313" s="84">
        <v>646</v>
      </c>
      <c r="J2313" s="92"/>
      <c r="K2313" s="60"/>
      <c r="L2313" s="55" t="str">
        <f>IFERROR(VLOOKUP(E2313,'Inf_NO MODIFICAR'!$T$6:$V$31,2,FALSE),"")</f>
        <v/>
      </c>
      <c r="M2313" s="55" t="str">
        <f>IFERROR(VLOOKUP(E2313,'Inf_NO MODIFICAR'!$T$6:$V$31,3,FALSE),"")</f>
        <v/>
      </c>
    </row>
    <row r="2314" spans="1:13" x14ac:dyDescent="0.25">
      <c r="A2314" s="55" t="str">
        <f t="shared" si="115"/>
        <v>calfinmbSinaloaUbicación de las salidas de emergencia</v>
      </c>
      <c r="B2314" s="55">
        <f t="shared" si="116"/>
        <v>1</v>
      </c>
      <c r="C2314" s="60">
        <f t="shared" si="117"/>
        <v>27</v>
      </c>
      <c r="D2314" s="60" t="str">
        <f>IFERROR(VLOOKUP($E2314,'Inf_NO MODIFICAR'!$P$6:$Q$41,2,FALSE),"")</f>
        <v>Sinaloa</v>
      </c>
      <c r="E2314" s="78">
        <v>27</v>
      </c>
      <c r="F2314" s="78" t="s">
        <v>248</v>
      </c>
      <c r="G2314" s="85" t="s">
        <v>587</v>
      </c>
      <c r="H2314" s="93">
        <v>9.0379752612417867</v>
      </c>
      <c r="I2314" s="84">
        <v>524</v>
      </c>
      <c r="J2314" s="92"/>
      <c r="K2314" s="60"/>
      <c r="L2314" s="55" t="str">
        <f>IFERROR(VLOOKUP(E2314,'Inf_NO MODIFICAR'!$T$6:$V$31,2,FALSE),"")</f>
        <v/>
      </c>
      <c r="M2314" s="55" t="str">
        <f>IFERROR(VLOOKUP(E2314,'Inf_NO MODIFICAR'!$T$6:$V$31,3,FALSE),"")</f>
        <v/>
      </c>
    </row>
    <row r="2315" spans="1:13" x14ac:dyDescent="0.25">
      <c r="A2315" s="55" t="str">
        <f t="shared" si="115"/>
        <v>calfinmbSinaloaInstalaciones para personas con discapacidad</v>
      </c>
      <c r="B2315" s="55">
        <f t="shared" si="116"/>
        <v>2</v>
      </c>
      <c r="C2315" s="60">
        <f t="shared" si="117"/>
        <v>27</v>
      </c>
      <c r="D2315" s="60" t="str">
        <f>IFERROR(VLOOKUP($E2315,'Inf_NO MODIFICAR'!$P$6:$Q$41,2,FALSE),"")</f>
        <v>Sinaloa</v>
      </c>
      <c r="E2315" s="78">
        <v>27</v>
      </c>
      <c r="F2315" s="78" t="s">
        <v>248</v>
      </c>
      <c r="G2315" s="85" t="s">
        <v>155</v>
      </c>
      <c r="H2315" s="93">
        <v>8.8220876297898805</v>
      </c>
      <c r="I2315" s="84">
        <v>579</v>
      </c>
      <c r="J2315" s="92"/>
      <c r="K2315" s="60"/>
      <c r="L2315" s="55" t="str">
        <f>IFERROR(VLOOKUP(E2315,'Inf_NO MODIFICAR'!$T$6:$V$31,2,FALSE),"")</f>
        <v/>
      </c>
      <c r="M2315" s="55" t="str">
        <f>IFERROR(VLOOKUP(E2315,'Inf_NO MODIFICAR'!$T$6:$V$31,3,FALSE),"")</f>
        <v/>
      </c>
    </row>
    <row r="2316" spans="1:13" x14ac:dyDescent="0.25">
      <c r="A2316" s="55" t="str">
        <f t="shared" si="115"/>
        <v>calfinmbSinaloaEl espacio de la sala de espera</v>
      </c>
      <c r="B2316" s="55">
        <f t="shared" si="116"/>
        <v>3</v>
      </c>
      <c r="C2316" s="60">
        <f t="shared" si="117"/>
        <v>27</v>
      </c>
      <c r="D2316" s="60" t="str">
        <f>IFERROR(VLOOKUP($E2316,'Inf_NO MODIFICAR'!$P$6:$Q$41,2,FALSE),"")</f>
        <v>Sinaloa</v>
      </c>
      <c r="E2316" s="78">
        <v>27</v>
      </c>
      <c r="F2316" s="78" t="s">
        <v>248</v>
      </c>
      <c r="G2316" s="85" t="s">
        <v>154</v>
      </c>
      <c r="H2316" s="93">
        <v>8.6896345711389422</v>
      </c>
      <c r="I2316" s="84">
        <v>683</v>
      </c>
      <c r="J2316" s="92"/>
      <c r="K2316" s="60"/>
      <c r="L2316" s="55" t="str">
        <f>IFERROR(VLOOKUP(E2316,'Inf_NO MODIFICAR'!$T$6:$V$31,2,FALSE),"")</f>
        <v/>
      </c>
      <c r="M2316" s="55" t="str">
        <f>IFERROR(VLOOKUP(E2316,'Inf_NO MODIFICAR'!$T$6:$V$31,3,FALSE),"")</f>
        <v/>
      </c>
    </row>
    <row r="2317" spans="1:13" x14ac:dyDescent="0.25">
      <c r="A2317" s="55" t="str">
        <f t="shared" si="115"/>
        <v>calfinmbSinaloaLimpieza de la unidad médica</v>
      </c>
      <c r="B2317" s="55">
        <f t="shared" si="116"/>
        <v>4</v>
      </c>
      <c r="C2317" s="60">
        <f t="shared" si="117"/>
        <v>27</v>
      </c>
      <c r="D2317" s="60" t="str">
        <f>IFERROR(VLOOKUP($E2317,'Inf_NO MODIFICAR'!$P$6:$Q$41,2,FALSE),"")</f>
        <v>Sinaloa</v>
      </c>
      <c r="E2317" s="78">
        <v>27</v>
      </c>
      <c r="F2317" s="78" t="s">
        <v>248</v>
      </c>
      <c r="G2317" s="85" t="s">
        <v>156</v>
      </c>
      <c r="H2317" s="93">
        <v>8.5855909467193658</v>
      </c>
      <c r="I2317" s="84">
        <v>666</v>
      </c>
      <c r="J2317" s="92"/>
      <c r="K2317" s="60"/>
      <c r="L2317" s="55" t="str">
        <f>IFERROR(VLOOKUP(E2317,'Inf_NO MODIFICAR'!$T$6:$V$31,2,FALSE),"")</f>
        <v/>
      </c>
      <c r="M2317" s="55" t="str">
        <f>IFERROR(VLOOKUP(E2317,'Inf_NO MODIFICAR'!$T$6:$V$31,3,FALSE),"")</f>
        <v/>
      </c>
    </row>
    <row r="2318" spans="1:13" x14ac:dyDescent="0.25">
      <c r="A2318" s="55" t="str">
        <f t="shared" si="115"/>
        <v>calfinmbSinaloaLimpieza de los baños</v>
      </c>
      <c r="B2318" s="55">
        <f t="shared" si="116"/>
        <v>5</v>
      </c>
      <c r="C2318" s="60">
        <f t="shared" si="117"/>
        <v>27</v>
      </c>
      <c r="D2318" s="60" t="str">
        <f>IFERROR(VLOOKUP($E2318,'Inf_NO MODIFICAR'!$P$6:$Q$41,2,FALSE),"")</f>
        <v>Sinaloa</v>
      </c>
      <c r="E2318" s="78">
        <v>27</v>
      </c>
      <c r="F2318" s="78" t="s">
        <v>248</v>
      </c>
      <c r="G2318" s="85" t="s">
        <v>157</v>
      </c>
      <c r="H2318" s="93">
        <v>7.3619037402109493</v>
      </c>
      <c r="I2318" s="84">
        <v>533</v>
      </c>
      <c r="J2318" s="92"/>
      <c r="K2318" s="60"/>
      <c r="L2318" s="55" t="str">
        <f>IFERROR(VLOOKUP(E2318,'Inf_NO MODIFICAR'!$T$6:$V$31,2,FALSE),"")</f>
        <v/>
      </c>
      <c r="M2318" s="55" t="str">
        <f>IFERROR(VLOOKUP(E2318,'Inf_NO MODIFICAR'!$T$6:$V$31,3,FALSE),"")</f>
        <v/>
      </c>
    </row>
    <row r="2319" spans="1:13" x14ac:dyDescent="0.25">
      <c r="A2319" s="55" t="str">
        <f t="shared" si="115"/>
        <v>calfinmbSonoraUbicación de las salidas de emergencia</v>
      </c>
      <c r="B2319" s="55">
        <f t="shared" si="116"/>
        <v>1</v>
      </c>
      <c r="C2319" s="60">
        <f t="shared" si="117"/>
        <v>28</v>
      </c>
      <c r="D2319" s="60" t="str">
        <f>IFERROR(VLOOKUP($E2319,'Inf_NO MODIFICAR'!$P$6:$Q$41,2,FALSE),"")</f>
        <v>Sonora</v>
      </c>
      <c r="E2319" s="78">
        <v>28</v>
      </c>
      <c r="F2319" s="78" t="s">
        <v>23</v>
      </c>
      <c r="G2319" s="85" t="s">
        <v>587</v>
      </c>
      <c r="H2319" s="93">
        <v>8.5340843735363805</v>
      </c>
      <c r="I2319" s="84">
        <v>473</v>
      </c>
      <c r="J2319" s="92"/>
      <c r="K2319" s="60"/>
      <c r="L2319" s="55" t="str">
        <f>IFERROR(VLOOKUP(E2319,'Inf_NO MODIFICAR'!$T$6:$V$31,2,FALSE),"")</f>
        <v/>
      </c>
      <c r="M2319" s="55" t="str">
        <f>IFERROR(VLOOKUP(E2319,'Inf_NO MODIFICAR'!$T$6:$V$31,3,FALSE),"")</f>
        <v/>
      </c>
    </row>
    <row r="2320" spans="1:13" x14ac:dyDescent="0.25">
      <c r="A2320" s="55" t="str">
        <f t="shared" si="115"/>
        <v>calfinmbSonoraEl espacio de la sala de espera</v>
      </c>
      <c r="B2320" s="55">
        <f t="shared" si="116"/>
        <v>2</v>
      </c>
      <c r="C2320" s="60">
        <f t="shared" si="117"/>
        <v>28</v>
      </c>
      <c r="D2320" s="60" t="str">
        <f>IFERROR(VLOOKUP($E2320,'Inf_NO MODIFICAR'!$P$6:$Q$41,2,FALSE),"")</f>
        <v>Sonora</v>
      </c>
      <c r="E2320" s="78">
        <v>28</v>
      </c>
      <c r="F2320" s="78" t="s">
        <v>23</v>
      </c>
      <c r="G2320" s="85" t="s">
        <v>154</v>
      </c>
      <c r="H2320" s="93">
        <v>8.3110344811591723</v>
      </c>
      <c r="I2320" s="84">
        <v>714</v>
      </c>
      <c r="J2320" s="92"/>
      <c r="K2320" s="60"/>
      <c r="L2320" s="55" t="str">
        <f>IFERROR(VLOOKUP(E2320,'Inf_NO MODIFICAR'!$T$6:$V$31,2,FALSE),"")</f>
        <v/>
      </c>
      <c r="M2320" s="55" t="str">
        <f>IFERROR(VLOOKUP(E2320,'Inf_NO MODIFICAR'!$T$6:$V$31,3,FALSE),"")</f>
        <v/>
      </c>
    </row>
    <row r="2321" spans="1:13" x14ac:dyDescent="0.25">
      <c r="A2321" s="55" t="str">
        <f t="shared" si="115"/>
        <v>calfinmbSonoraLimpieza de la unidad médica</v>
      </c>
      <c r="B2321" s="55">
        <f t="shared" si="116"/>
        <v>3</v>
      </c>
      <c r="C2321" s="60">
        <f t="shared" si="117"/>
        <v>28</v>
      </c>
      <c r="D2321" s="60" t="str">
        <f>IFERROR(VLOOKUP($E2321,'Inf_NO MODIFICAR'!$P$6:$Q$41,2,FALSE),"")</f>
        <v>Sonora</v>
      </c>
      <c r="E2321" s="78">
        <v>28</v>
      </c>
      <c r="F2321" s="78" t="s">
        <v>23</v>
      </c>
      <c r="G2321" s="85" t="s">
        <v>156</v>
      </c>
      <c r="H2321" s="93">
        <v>8.1699029659378528</v>
      </c>
      <c r="I2321" s="84">
        <v>676</v>
      </c>
      <c r="J2321" s="92"/>
      <c r="K2321" s="60"/>
      <c r="L2321" s="55" t="str">
        <f>IFERROR(VLOOKUP(E2321,'Inf_NO MODIFICAR'!$T$6:$V$31,2,FALSE),"")</f>
        <v/>
      </c>
      <c r="M2321" s="55" t="str">
        <f>IFERROR(VLOOKUP(E2321,'Inf_NO MODIFICAR'!$T$6:$V$31,3,FALSE),"")</f>
        <v/>
      </c>
    </row>
    <row r="2322" spans="1:13" x14ac:dyDescent="0.25">
      <c r="A2322" s="55" t="str">
        <f t="shared" si="115"/>
        <v>calfinmbSonoraInstalaciones para personas con discapacidad</v>
      </c>
      <c r="B2322" s="55">
        <f t="shared" si="116"/>
        <v>4</v>
      </c>
      <c r="C2322" s="60">
        <f t="shared" si="117"/>
        <v>28</v>
      </c>
      <c r="D2322" s="60" t="str">
        <f>IFERROR(VLOOKUP($E2322,'Inf_NO MODIFICAR'!$P$6:$Q$41,2,FALSE),"")</f>
        <v>Sonora</v>
      </c>
      <c r="E2322" s="78">
        <v>28</v>
      </c>
      <c r="F2322" s="78" t="s">
        <v>23</v>
      </c>
      <c r="G2322" s="85" t="s">
        <v>155</v>
      </c>
      <c r="H2322" s="93">
        <v>8.1683537313469827</v>
      </c>
      <c r="I2322" s="84">
        <v>650</v>
      </c>
      <c r="J2322" s="92"/>
      <c r="K2322" s="60"/>
      <c r="L2322" s="55" t="str">
        <f>IFERROR(VLOOKUP(E2322,'Inf_NO MODIFICAR'!$T$6:$V$31,2,FALSE),"")</f>
        <v/>
      </c>
      <c r="M2322" s="55" t="str">
        <f>IFERROR(VLOOKUP(E2322,'Inf_NO MODIFICAR'!$T$6:$V$31,3,FALSE),"")</f>
        <v/>
      </c>
    </row>
    <row r="2323" spans="1:13" x14ac:dyDescent="0.25">
      <c r="A2323" s="55" t="str">
        <f t="shared" si="115"/>
        <v>calfinmbSonoraLimpieza de los baños</v>
      </c>
      <c r="B2323" s="55">
        <f t="shared" si="116"/>
        <v>5</v>
      </c>
      <c r="C2323" s="60">
        <f t="shared" si="117"/>
        <v>28</v>
      </c>
      <c r="D2323" s="60" t="str">
        <f>IFERROR(VLOOKUP($E2323,'Inf_NO MODIFICAR'!$P$6:$Q$41,2,FALSE),"")</f>
        <v>Sonora</v>
      </c>
      <c r="E2323" s="78">
        <v>28</v>
      </c>
      <c r="F2323" s="78" t="s">
        <v>23</v>
      </c>
      <c r="G2323" s="85" t="s">
        <v>157</v>
      </c>
      <c r="H2323" s="93">
        <v>6.6760415094552279</v>
      </c>
      <c r="I2323" s="84">
        <v>499</v>
      </c>
      <c r="J2323" s="92"/>
      <c r="K2323" s="60"/>
      <c r="L2323" s="55" t="str">
        <f>IFERROR(VLOOKUP(E2323,'Inf_NO MODIFICAR'!$T$6:$V$31,2,FALSE),"")</f>
        <v/>
      </c>
      <c r="M2323" s="55" t="str">
        <f>IFERROR(VLOOKUP(E2323,'Inf_NO MODIFICAR'!$T$6:$V$31,3,FALSE),"")</f>
        <v/>
      </c>
    </row>
    <row r="2324" spans="1:13" x14ac:dyDescent="0.25">
      <c r="A2324" s="55" t="str">
        <f t="shared" si="115"/>
        <v>calfinmbTabascoUbicación de las salidas de emergencia</v>
      </c>
      <c r="B2324" s="55">
        <f t="shared" si="116"/>
        <v>1</v>
      </c>
      <c r="C2324" s="60">
        <f t="shared" si="117"/>
        <v>29</v>
      </c>
      <c r="D2324" s="60" t="str">
        <f>IFERROR(VLOOKUP($E2324,'Inf_NO MODIFICAR'!$P$6:$Q$41,2,FALSE),"")</f>
        <v>Tabasco</v>
      </c>
      <c r="E2324" s="78">
        <v>29</v>
      </c>
      <c r="F2324" s="78" t="s">
        <v>249</v>
      </c>
      <c r="G2324" s="85" t="s">
        <v>587</v>
      </c>
      <c r="H2324" s="93">
        <v>8.9803600249127111</v>
      </c>
      <c r="I2324" s="84">
        <v>514</v>
      </c>
      <c r="J2324" s="92"/>
      <c r="K2324" s="60"/>
      <c r="L2324" s="55" t="str">
        <f>IFERROR(VLOOKUP(E2324,'Inf_NO MODIFICAR'!$T$6:$V$31,2,FALSE),"")</f>
        <v/>
      </c>
      <c r="M2324" s="55" t="str">
        <f>IFERROR(VLOOKUP(E2324,'Inf_NO MODIFICAR'!$T$6:$V$31,3,FALSE),"")</f>
        <v/>
      </c>
    </row>
    <row r="2325" spans="1:13" x14ac:dyDescent="0.25">
      <c r="A2325" s="55" t="str">
        <f t="shared" si="115"/>
        <v>calfinmbTabascoLimpieza de la unidad médica</v>
      </c>
      <c r="B2325" s="55">
        <f t="shared" si="116"/>
        <v>2</v>
      </c>
      <c r="C2325" s="60">
        <f t="shared" si="117"/>
        <v>29</v>
      </c>
      <c r="D2325" s="60" t="str">
        <f>IFERROR(VLOOKUP($E2325,'Inf_NO MODIFICAR'!$P$6:$Q$41,2,FALSE),"")</f>
        <v>Tabasco</v>
      </c>
      <c r="E2325" s="78">
        <v>29</v>
      </c>
      <c r="F2325" s="78" t="s">
        <v>249</v>
      </c>
      <c r="G2325" s="85" t="s">
        <v>156</v>
      </c>
      <c r="H2325" s="93">
        <v>8.9224945340289565</v>
      </c>
      <c r="I2325" s="84">
        <v>699</v>
      </c>
      <c r="J2325" s="92"/>
      <c r="K2325" s="60"/>
      <c r="L2325" s="55" t="str">
        <f>IFERROR(VLOOKUP(E2325,'Inf_NO MODIFICAR'!$T$6:$V$31,2,FALSE),"")</f>
        <v/>
      </c>
      <c r="M2325" s="55" t="str">
        <f>IFERROR(VLOOKUP(E2325,'Inf_NO MODIFICAR'!$T$6:$V$31,3,FALSE),"")</f>
        <v/>
      </c>
    </row>
    <row r="2326" spans="1:13" x14ac:dyDescent="0.25">
      <c r="A2326" s="55" t="str">
        <f t="shared" si="115"/>
        <v>calfinmbTabascoEl espacio de la sala de espera</v>
      </c>
      <c r="B2326" s="55">
        <f t="shared" si="116"/>
        <v>3</v>
      </c>
      <c r="C2326" s="60">
        <f t="shared" si="117"/>
        <v>29</v>
      </c>
      <c r="D2326" s="60" t="str">
        <f>IFERROR(VLOOKUP($E2326,'Inf_NO MODIFICAR'!$P$6:$Q$41,2,FALSE),"")</f>
        <v>Tabasco</v>
      </c>
      <c r="E2326" s="78">
        <v>29</v>
      </c>
      <c r="F2326" s="78" t="s">
        <v>249</v>
      </c>
      <c r="G2326" s="85" t="s">
        <v>154</v>
      </c>
      <c r="H2326" s="93">
        <v>8.8152580229330209</v>
      </c>
      <c r="I2326" s="84">
        <v>696</v>
      </c>
      <c r="J2326" s="92"/>
      <c r="K2326" s="60"/>
      <c r="L2326" s="55" t="str">
        <f>IFERROR(VLOOKUP(E2326,'Inf_NO MODIFICAR'!$T$6:$V$31,2,FALSE),"")</f>
        <v/>
      </c>
      <c r="M2326" s="55" t="str">
        <f>IFERROR(VLOOKUP(E2326,'Inf_NO MODIFICAR'!$T$6:$V$31,3,FALSE),"")</f>
        <v/>
      </c>
    </row>
    <row r="2327" spans="1:13" x14ac:dyDescent="0.25">
      <c r="A2327" s="55" t="str">
        <f t="shared" si="115"/>
        <v>calfinmbTabascoInstalaciones para personas con discapacidad</v>
      </c>
      <c r="B2327" s="55">
        <f t="shared" si="116"/>
        <v>4</v>
      </c>
      <c r="C2327" s="60">
        <f t="shared" si="117"/>
        <v>29</v>
      </c>
      <c r="D2327" s="60" t="str">
        <f>IFERROR(VLOOKUP($E2327,'Inf_NO MODIFICAR'!$P$6:$Q$41,2,FALSE),"")</f>
        <v>Tabasco</v>
      </c>
      <c r="E2327" s="78">
        <v>29</v>
      </c>
      <c r="F2327" s="78" t="s">
        <v>249</v>
      </c>
      <c r="G2327" s="85" t="s">
        <v>155</v>
      </c>
      <c r="H2327" s="93">
        <v>8.7905438384090697</v>
      </c>
      <c r="I2327" s="90">
        <v>614</v>
      </c>
      <c r="J2327" s="92"/>
      <c r="K2327" s="60"/>
      <c r="L2327" s="55" t="str">
        <f>IFERROR(VLOOKUP(E2327,'Inf_NO MODIFICAR'!$T$6:$V$31,2,FALSE),"")</f>
        <v/>
      </c>
      <c r="M2327" s="55" t="str">
        <f>IFERROR(VLOOKUP(E2327,'Inf_NO MODIFICAR'!$T$6:$V$31,3,FALSE),"")</f>
        <v/>
      </c>
    </row>
    <row r="2328" spans="1:13" x14ac:dyDescent="0.25">
      <c r="A2328" s="55" t="str">
        <f t="shared" si="115"/>
        <v>calfinmbTabascoLimpieza de los baños</v>
      </c>
      <c r="B2328" s="55">
        <f t="shared" si="116"/>
        <v>5</v>
      </c>
      <c r="C2328" s="60">
        <f t="shared" si="117"/>
        <v>29</v>
      </c>
      <c r="D2328" s="60" t="str">
        <f>IFERROR(VLOOKUP($E2328,'Inf_NO MODIFICAR'!$P$6:$Q$41,2,FALSE),"")</f>
        <v>Tabasco</v>
      </c>
      <c r="E2328" s="78">
        <v>29</v>
      </c>
      <c r="F2328" s="78" t="s">
        <v>249</v>
      </c>
      <c r="G2328" s="85" t="s">
        <v>157</v>
      </c>
      <c r="H2328" s="93">
        <v>7.9456398354888078</v>
      </c>
      <c r="I2328" s="84">
        <v>493</v>
      </c>
      <c r="J2328" s="92"/>
      <c r="K2328" s="60"/>
      <c r="L2328" s="55" t="str">
        <f>IFERROR(VLOOKUP(E2328,'Inf_NO MODIFICAR'!$T$6:$V$31,2,FALSE),"")</f>
        <v/>
      </c>
      <c r="M2328" s="55" t="str">
        <f>IFERROR(VLOOKUP(E2328,'Inf_NO MODIFICAR'!$T$6:$V$31,3,FALSE),"")</f>
        <v/>
      </c>
    </row>
    <row r="2329" spans="1:13" x14ac:dyDescent="0.25">
      <c r="A2329" s="55" t="str">
        <f t="shared" si="115"/>
        <v>calfinmbTamaulipasEl espacio de la sala de espera</v>
      </c>
      <c r="B2329" s="55">
        <f t="shared" si="116"/>
        <v>1</v>
      </c>
      <c r="C2329" s="60">
        <f t="shared" si="117"/>
        <v>30</v>
      </c>
      <c r="D2329" s="60" t="str">
        <f>IFERROR(VLOOKUP($E2329,'Inf_NO MODIFICAR'!$P$6:$Q$41,2,FALSE),"")</f>
        <v>Tamaulipas</v>
      </c>
      <c r="E2329" s="66">
        <v>30</v>
      </c>
      <c r="F2329" s="66" t="s">
        <v>250</v>
      </c>
      <c r="G2329" s="67" t="s">
        <v>154</v>
      </c>
      <c r="H2329" s="94">
        <v>8.1539142025764235</v>
      </c>
      <c r="I2329" s="348">
        <v>691</v>
      </c>
      <c r="J2329" s="92"/>
      <c r="K2329" s="60"/>
      <c r="L2329" s="55" t="str">
        <f>IFERROR(VLOOKUP(E2329,'Inf_NO MODIFICAR'!$T$6:$V$31,2,FALSE),"")</f>
        <v/>
      </c>
      <c r="M2329" s="55" t="str">
        <f>IFERROR(VLOOKUP(E2329,'Inf_NO MODIFICAR'!$T$6:$V$31,3,FALSE),"")</f>
        <v/>
      </c>
    </row>
    <row r="2330" spans="1:13" x14ac:dyDescent="0.25">
      <c r="A2330" s="55" t="str">
        <f t="shared" si="115"/>
        <v>calfinmbTamaulipasUbicación de las salidas de emergencia</v>
      </c>
      <c r="B2330" s="55">
        <f t="shared" si="116"/>
        <v>2</v>
      </c>
      <c r="C2330" s="60">
        <f t="shared" si="117"/>
        <v>30</v>
      </c>
      <c r="D2330" s="60" t="str">
        <f>IFERROR(VLOOKUP($E2330,'Inf_NO MODIFICAR'!$P$6:$Q$41,2,FALSE),"")</f>
        <v>Tamaulipas</v>
      </c>
      <c r="E2330" s="78">
        <v>30</v>
      </c>
      <c r="F2330" s="78" t="s">
        <v>250</v>
      </c>
      <c r="G2330" s="85" t="s">
        <v>587</v>
      </c>
      <c r="H2330" s="93">
        <v>7.7973744784875656</v>
      </c>
      <c r="I2330" s="84">
        <v>571</v>
      </c>
      <c r="J2330" s="92"/>
      <c r="K2330" s="60"/>
      <c r="L2330" s="55" t="str">
        <f>IFERROR(VLOOKUP(E2330,'Inf_NO MODIFICAR'!$T$6:$V$31,2,FALSE),"")</f>
        <v/>
      </c>
      <c r="M2330" s="55" t="str">
        <f>IFERROR(VLOOKUP(E2330,'Inf_NO MODIFICAR'!$T$6:$V$31,3,FALSE),"")</f>
        <v/>
      </c>
    </row>
    <row r="2331" spans="1:13" x14ac:dyDescent="0.25">
      <c r="A2331" s="55" t="str">
        <f t="shared" si="115"/>
        <v>calfinmbTamaulipasLimpieza de la unidad médica</v>
      </c>
      <c r="B2331" s="55">
        <f t="shared" si="116"/>
        <v>3</v>
      </c>
      <c r="C2331" s="60">
        <f t="shared" si="117"/>
        <v>30</v>
      </c>
      <c r="D2331" s="60" t="str">
        <f>IFERROR(VLOOKUP($E2331,'Inf_NO MODIFICAR'!$P$6:$Q$41,2,FALSE),"")</f>
        <v>Tamaulipas</v>
      </c>
      <c r="E2331" s="66">
        <v>30</v>
      </c>
      <c r="F2331" s="66" t="s">
        <v>250</v>
      </c>
      <c r="G2331" s="67" t="s">
        <v>156</v>
      </c>
      <c r="H2331" s="94">
        <v>7.7584705520505608</v>
      </c>
      <c r="I2331" s="348">
        <v>675</v>
      </c>
      <c r="J2331" s="92"/>
      <c r="K2331" s="60"/>
      <c r="L2331" s="55" t="str">
        <f>IFERROR(VLOOKUP(E2331,'Inf_NO MODIFICAR'!$T$6:$V$31,2,FALSE),"")</f>
        <v/>
      </c>
      <c r="M2331" s="55" t="str">
        <f>IFERROR(VLOOKUP(E2331,'Inf_NO MODIFICAR'!$T$6:$V$31,3,FALSE),"")</f>
        <v/>
      </c>
    </row>
    <row r="2332" spans="1:13" x14ac:dyDescent="0.25">
      <c r="A2332" s="55" t="str">
        <f t="shared" si="115"/>
        <v>calfinmbTamaulipasInstalaciones para personas con discapacidad</v>
      </c>
      <c r="B2332" s="55">
        <f t="shared" si="116"/>
        <v>4</v>
      </c>
      <c r="C2332" s="60">
        <f t="shared" si="117"/>
        <v>30</v>
      </c>
      <c r="D2332" s="60" t="str">
        <f>IFERROR(VLOOKUP($E2332,'Inf_NO MODIFICAR'!$P$6:$Q$41,2,FALSE),"")</f>
        <v>Tamaulipas</v>
      </c>
      <c r="E2332" s="78">
        <v>30</v>
      </c>
      <c r="F2332" s="78" t="s">
        <v>250</v>
      </c>
      <c r="G2332" s="85" t="s">
        <v>155</v>
      </c>
      <c r="H2332" s="93">
        <v>7.7513231141253938</v>
      </c>
      <c r="I2332" s="84">
        <v>665</v>
      </c>
      <c r="J2332" s="92"/>
      <c r="K2332" s="60"/>
      <c r="L2332" s="55" t="str">
        <f>IFERROR(VLOOKUP(E2332,'Inf_NO MODIFICAR'!$T$6:$V$31,2,FALSE),"")</f>
        <v/>
      </c>
      <c r="M2332" s="55" t="str">
        <f>IFERROR(VLOOKUP(E2332,'Inf_NO MODIFICAR'!$T$6:$V$31,3,FALSE),"")</f>
        <v/>
      </c>
    </row>
    <row r="2333" spans="1:13" x14ac:dyDescent="0.25">
      <c r="A2333" s="55" t="str">
        <f t="shared" si="115"/>
        <v>calfinmbTamaulipasLimpieza de los baños</v>
      </c>
      <c r="B2333" s="55">
        <f t="shared" si="116"/>
        <v>5</v>
      </c>
      <c r="C2333" s="60">
        <f t="shared" si="117"/>
        <v>30</v>
      </c>
      <c r="D2333" s="60" t="str">
        <f>IFERROR(VLOOKUP($E2333,'Inf_NO MODIFICAR'!$P$6:$Q$41,2,FALSE),"")</f>
        <v>Tamaulipas</v>
      </c>
      <c r="E2333" s="66">
        <v>30</v>
      </c>
      <c r="F2333" s="66" t="s">
        <v>250</v>
      </c>
      <c r="G2333" s="67" t="s">
        <v>157</v>
      </c>
      <c r="H2333" s="94">
        <v>5.5919687854517273</v>
      </c>
      <c r="I2333" s="348">
        <v>618</v>
      </c>
      <c r="J2333" s="92"/>
      <c r="K2333" s="60"/>
      <c r="L2333" s="55" t="str">
        <f>IFERROR(VLOOKUP(E2333,'Inf_NO MODIFICAR'!$T$6:$V$31,2,FALSE),"")</f>
        <v/>
      </c>
      <c r="M2333" s="55" t="str">
        <f>IFERROR(VLOOKUP(E2333,'Inf_NO MODIFICAR'!$T$6:$V$31,3,FALSE),"")</f>
        <v/>
      </c>
    </row>
    <row r="2334" spans="1:13" x14ac:dyDescent="0.25">
      <c r="A2334" s="55" t="str">
        <f t="shared" si="115"/>
        <v>calfinmbTlaxcalaLimpieza de la unidad médica</v>
      </c>
      <c r="B2334" s="55">
        <f t="shared" si="116"/>
        <v>1</v>
      </c>
      <c r="C2334" s="60">
        <f t="shared" si="117"/>
        <v>31</v>
      </c>
      <c r="D2334" s="60" t="str">
        <f>IFERROR(VLOOKUP($E2334,'Inf_NO MODIFICAR'!$P$6:$Q$41,2,FALSE),"")</f>
        <v>Tlaxcala</v>
      </c>
      <c r="E2334" s="66">
        <v>31</v>
      </c>
      <c r="F2334" s="66" t="s">
        <v>251</v>
      </c>
      <c r="G2334" s="67" t="s">
        <v>156</v>
      </c>
      <c r="H2334" s="94">
        <v>8.1043224524104343</v>
      </c>
      <c r="I2334" s="348">
        <v>681</v>
      </c>
      <c r="J2334" s="92"/>
      <c r="K2334" s="60"/>
      <c r="L2334" s="55" t="str">
        <f>IFERROR(VLOOKUP(E2334,'Inf_NO MODIFICAR'!$T$6:$V$31,2,FALSE),"")</f>
        <v/>
      </c>
      <c r="M2334" s="55" t="str">
        <f>IFERROR(VLOOKUP(E2334,'Inf_NO MODIFICAR'!$T$6:$V$31,3,FALSE),"")</f>
        <v/>
      </c>
    </row>
    <row r="2335" spans="1:13" x14ac:dyDescent="0.25">
      <c r="A2335" s="55" t="str">
        <f t="shared" si="115"/>
        <v>calfinmbTlaxcalaInstalaciones para personas con discapacidad</v>
      </c>
      <c r="B2335" s="55">
        <f t="shared" si="116"/>
        <v>2</v>
      </c>
      <c r="C2335" s="60">
        <f t="shared" si="117"/>
        <v>31</v>
      </c>
      <c r="D2335" s="60" t="str">
        <f>IFERROR(VLOOKUP($E2335,'Inf_NO MODIFICAR'!$P$6:$Q$41,2,FALSE),"")</f>
        <v>Tlaxcala</v>
      </c>
      <c r="E2335" s="78">
        <v>31</v>
      </c>
      <c r="F2335" s="78" t="s">
        <v>251</v>
      </c>
      <c r="G2335" s="85" t="s">
        <v>155</v>
      </c>
      <c r="H2335" s="93">
        <v>7.8015230479470059</v>
      </c>
      <c r="I2335" s="84">
        <v>749</v>
      </c>
      <c r="J2335" s="92"/>
      <c r="K2335" s="60"/>
      <c r="L2335" s="55" t="str">
        <f>IFERROR(VLOOKUP(E2335,'Inf_NO MODIFICAR'!$T$6:$V$31,2,FALSE),"")</f>
        <v/>
      </c>
      <c r="M2335" s="55" t="str">
        <f>IFERROR(VLOOKUP(E2335,'Inf_NO MODIFICAR'!$T$6:$V$31,3,FALSE),"")</f>
        <v/>
      </c>
    </row>
    <row r="2336" spans="1:13" x14ac:dyDescent="0.25">
      <c r="A2336" s="55" t="str">
        <f t="shared" si="115"/>
        <v>calfinmbTlaxcalaUbicación de las salidas de emergencia</v>
      </c>
      <c r="B2336" s="55">
        <f t="shared" si="116"/>
        <v>3</v>
      </c>
      <c r="C2336" s="60">
        <f t="shared" si="117"/>
        <v>31</v>
      </c>
      <c r="D2336" s="60" t="str">
        <f>IFERROR(VLOOKUP($E2336,'Inf_NO MODIFICAR'!$P$6:$Q$41,2,FALSE),"")</f>
        <v>Tlaxcala</v>
      </c>
      <c r="E2336" s="66">
        <v>31</v>
      </c>
      <c r="F2336" s="66" t="s">
        <v>251</v>
      </c>
      <c r="G2336" s="67" t="s">
        <v>587</v>
      </c>
      <c r="H2336" s="94">
        <v>7.7880027355150645</v>
      </c>
      <c r="I2336" s="348">
        <v>744</v>
      </c>
      <c r="J2336" s="92"/>
      <c r="K2336" s="60"/>
      <c r="L2336" s="55" t="str">
        <f>IFERROR(VLOOKUP(E2336,'Inf_NO MODIFICAR'!$T$6:$V$31,2,FALSE),"")</f>
        <v/>
      </c>
      <c r="M2336" s="55" t="str">
        <f>IFERROR(VLOOKUP(E2336,'Inf_NO MODIFICAR'!$T$6:$V$31,3,FALSE),"")</f>
        <v/>
      </c>
    </row>
    <row r="2337" spans="1:13" x14ac:dyDescent="0.25">
      <c r="A2337" s="55" t="str">
        <f t="shared" si="115"/>
        <v>calfinmbTlaxcalaLimpieza de los baños</v>
      </c>
      <c r="B2337" s="55">
        <f t="shared" si="116"/>
        <v>4</v>
      </c>
      <c r="C2337" s="60">
        <f t="shared" si="117"/>
        <v>31</v>
      </c>
      <c r="D2337" s="60" t="str">
        <f>IFERROR(VLOOKUP($E2337,'Inf_NO MODIFICAR'!$P$6:$Q$41,2,FALSE),"")</f>
        <v>Tlaxcala</v>
      </c>
      <c r="E2337" s="66">
        <v>31</v>
      </c>
      <c r="F2337" s="66" t="s">
        <v>251</v>
      </c>
      <c r="G2337" s="67" t="s">
        <v>157</v>
      </c>
      <c r="H2337" s="94">
        <v>7.7855102789045123</v>
      </c>
      <c r="I2337" s="348">
        <v>705</v>
      </c>
      <c r="J2337" s="92"/>
      <c r="K2337" s="60"/>
      <c r="L2337" s="55" t="str">
        <f>IFERROR(VLOOKUP(E2337,'Inf_NO MODIFICAR'!$T$6:$V$31,2,FALSE),"")</f>
        <v/>
      </c>
      <c r="M2337" s="55" t="str">
        <f>IFERROR(VLOOKUP(E2337,'Inf_NO MODIFICAR'!$T$6:$V$31,3,FALSE),"")</f>
        <v/>
      </c>
    </row>
    <row r="2338" spans="1:13" x14ac:dyDescent="0.25">
      <c r="A2338" s="55" t="str">
        <f t="shared" si="115"/>
        <v>calfinmbTlaxcalaEl espacio de la sala de espera</v>
      </c>
      <c r="B2338" s="55">
        <f t="shared" si="116"/>
        <v>5</v>
      </c>
      <c r="C2338" s="60">
        <f t="shared" si="117"/>
        <v>31</v>
      </c>
      <c r="D2338" s="60" t="str">
        <f>IFERROR(VLOOKUP($E2338,'Inf_NO MODIFICAR'!$P$6:$Q$41,2,FALSE),"")</f>
        <v>Tlaxcala</v>
      </c>
      <c r="E2338" s="66">
        <v>31</v>
      </c>
      <c r="F2338" s="66" t="s">
        <v>251</v>
      </c>
      <c r="G2338" s="67" t="s">
        <v>154</v>
      </c>
      <c r="H2338" s="94">
        <v>7.544317654737136</v>
      </c>
      <c r="I2338" s="348">
        <v>744</v>
      </c>
      <c r="J2338" s="92"/>
      <c r="K2338" s="60"/>
      <c r="L2338" s="55" t="str">
        <f>IFERROR(VLOOKUP(E2338,'Inf_NO MODIFICAR'!$T$6:$V$31,2,FALSE),"")</f>
        <v/>
      </c>
      <c r="M2338" s="55" t="str">
        <f>IFERROR(VLOOKUP(E2338,'Inf_NO MODIFICAR'!$T$6:$V$31,3,FALSE),"")</f>
        <v/>
      </c>
    </row>
    <row r="2339" spans="1:13" x14ac:dyDescent="0.25">
      <c r="A2339" s="55" t="str">
        <f t="shared" si="115"/>
        <v>calfinmbVeracruz NorteLimpieza de la unidad médica</v>
      </c>
      <c r="B2339" s="55">
        <f t="shared" si="116"/>
        <v>1</v>
      </c>
      <c r="C2339" s="60">
        <f t="shared" si="117"/>
        <v>32</v>
      </c>
      <c r="D2339" s="60" t="str">
        <f>IFERROR(VLOOKUP($E2339,'Inf_NO MODIFICAR'!$P$6:$Q$41,2,FALSE),"")</f>
        <v>Veracruz Norte</v>
      </c>
      <c r="E2339" s="66">
        <v>32</v>
      </c>
      <c r="F2339" s="66" t="s">
        <v>24</v>
      </c>
      <c r="G2339" s="67" t="s">
        <v>156</v>
      </c>
      <c r="H2339" s="94">
        <v>8.1187354016958029</v>
      </c>
      <c r="I2339" s="348">
        <v>667</v>
      </c>
      <c r="J2339" s="92"/>
      <c r="K2339" s="60"/>
      <c r="L2339" s="55" t="str">
        <f>IFERROR(VLOOKUP(E2339,'Inf_NO MODIFICAR'!$T$6:$V$31,2,FALSE),"")</f>
        <v/>
      </c>
      <c r="M2339" s="55" t="str">
        <f>IFERROR(VLOOKUP(E2339,'Inf_NO MODIFICAR'!$T$6:$V$31,3,FALSE),"")</f>
        <v/>
      </c>
    </row>
    <row r="2340" spans="1:13" x14ac:dyDescent="0.25">
      <c r="A2340" s="55" t="str">
        <f t="shared" si="115"/>
        <v>calfinmbVeracruz NorteEl espacio de la sala de espera</v>
      </c>
      <c r="B2340" s="55">
        <f t="shared" si="116"/>
        <v>2</v>
      </c>
      <c r="C2340" s="60">
        <f t="shared" si="117"/>
        <v>32</v>
      </c>
      <c r="D2340" s="60" t="str">
        <f>IFERROR(VLOOKUP($E2340,'Inf_NO MODIFICAR'!$P$6:$Q$41,2,FALSE),"")</f>
        <v>Veracruz Norte</v>
      </c>
      <c r="E2340" s="66">
        <v>32</v>
      </c>
      <c r="F2340" s="66" t="s">
        <v>24</v>
      </c>
      <c r="G2340" s="67" t="s">
        <v>154</v>
      </c>
      <c r="H2340" s="94">
        <v>7.8807925535922196</v>
      </c>
      <c r="I2340" s="348">
        <v>692</v>
      </c>
      <c r="J2340" s="92"/>
      <c r="K2340" s="60"/>
      <c r="L2340" s="55" t="str">
        <f>IFERROR(VLOOKUP(E2340,'Inf_NO MODIFICAR'!$T$6:$V$31,2,FALSE),"")</f>
        <v/>
      </c>
      <c r="M2340" s="55" t="str">
        <f>IFERROR(VLOOKUP(E2340,'Inf_NO MODIFICAR'!$T$6:$V$31,3,FALSE),"")</f>
        <v/>
      </c>
    </row>
    <row r="2341" spans="1:13" x14ac:dyDescent="0.25">
      <c r="A2341" s="55" t="str">
        <f t="shared" si="115"/>
        <v>calfinmbVeracruz NorteInstalaciones para personas con discapacidad</v>
      </c>
      <c r="B2341" s="55">
        <f t="shared" si="116"/>
        <v>3</v>
      </c>
      <c r="C2341" s="60">
        <f t="shared" si="117"/>
        <v>32</v>
      </c>
      <c r="D2341" s="60" t="str">
        <f>IFERROR(VLOOKUP($E2341,'Inf_NO MODIFICAR'!$P$6:$Q$41,2,FALSE),"")</f>
        <v>Veracruz Norte</v>
      </c>
      <c r="E2341" s="66">
        <v>32</v>
      </c>
      <c r="F2341" s="66" t="s">
        <v>24</v>
      </c>
      <c r="G2341" s="67" t="s">
        <v>155</v>
      </c>
      <c r="H2341" s="94">
        <v>7.7597414251035186</v>
      </c>
      <c r="I2341" s="348">
        <v>683</v>
      </c>
      <c r="J2341" s="92"/>
      <c r="K2341" s="60"/>
      <c r="L2341" s="55" t="str">
        <f>IFERROR(VLOOKUP(E2341,'Inf_NO MODIFICAR'!$T$6:$V$31,2,FALSE),"")</f>
        <v/>
      </c>
      <c r="M2341" s="55" t="str">
        <f>IFERROR(VLOOKUP(E2341,'Inf_NO MODIFICAR'!$T$6:$V$31,3,FALSE),"")</f>
        <v/>
      </c>
    </row>
    <row r="2342" spans="1:13" x14ac:dyDescent="0.25">
      <c r="A2342" s="55" t="str">
        <f t="shared" si="115"/>
        <v>calfinmbVeracruz NorteUbicación de las salidas de emergencia</v>
      </c>
      <c r="B2342" s="55">
        <f t="shared" si="116"/>
        <v>4</v>
      </c>
      <c r="C2342" s="60">
        <f t="shared" si="117"/>
        <v>32</v>
      </c>
      <c r="D2342" s="60" t="str">
        <f>IFERROR(VLOOKUP($E2342,'Inf_NO MODIFICAR'!$P$6:$Q$41,2,FALSE),"")</f>
        <v>Veracruz Norte</v>
      </c>
      <c r="E2342" s="66">
        <v>32</v>
      </c>
      <c r="F2342" s="66" t="s">
        <v>24</v>
      </c>
      <c r="G2342" s="67" t="s">
        <v>587</v>
      </c>
      <c r="H2342" s="94">
        <v>7.7250670987676386</v>
      </c>
      <c r="I2342" s="348">
        <v>653</v>
      </c>
      <c r="J2342" s="92"/>
      <c r="K2342" s="60"/>
      <c r="L2342" s="55" t="str">
        <f>IFERROR(VLOOKUP(E2342,'Inf_NO MODIFICAR'!$T$6:$V$31,2,FALSE),"")</f>
        <v/>
      </c>
      <c r="M2342" s="55" t="str">
        <f>IFERROR(VLOOKUP(E2342,'Inf_NO MODIFICAR'!$T$6:$V$31,3,FALSE),"")</f>
        <v/>
      </c>
    </row>
    <row r="2343" spans="1:13" x14ac:dyDescent="0.25">
      <c r="A2343" s="55" t="str">
        <f t="shared" si="115"/>
        <v>calfinmbVeracruz NorteLimpieza de los baños</v>
      </c>
      <c r="B2343" s="55">
        <f t="shared" si="116"/>
        <v>5</v>
      </c>
      <c r="C2343" s="60">
        <f t="shared" si="117"/>
        <v>32</v>
      </c>
      <c r="D2343" s="60" t="str">
        <f>IFERROR(VLOOKUP($E2343,'Inf_NO MODIFICAR'!$P$6:$Q$41,2,FALSE),"")</f>
        <v>Veracruz Norte</v>
      </c>
      <c r="E2343" s="66">
        <v>32</v>
      </c>
      <c r="F2343" s="66" t="s">
        <v>24</v>
      </c>
      <c r="G2343" s="67" t="s">
        <v>157</v>
      </c>
      <c r="H2343" s="94">
        <v>7.0676798337914715</v>
      </c>
      <c r="I2343" s="348">
        <v>552</v>
      </c>
      <c r="J2343" s="92"/>
      <c r="K2343" s="60"/>
      <c r="L2343" s="55" t="str">
        <f>IFERROR(VLOOKUP(E2343,'Inf_NO MODIFICAR'!$T$6:$V$31,2,FALSE),"")</f>
        <v/>
      </c>
      <c r="M2343" s="55" t="str">
        <f>IFERROR(VLOOKUP(E2343,'Inf_NO MODIFICAR'!$T$6:$V$31,3,FALSE),"")</f>
        <v/>
      </c>
    </row>
    <row r="2344" spans="1:13" x14ac:dyDescent="0.25">
      <c r="A2344" s="55" t="str">
        <f t="shared" si="115"/>
        <v>calfinmbVeracruz SurLimpieza de la unidad médica</v>
      </c>
      <c r="B2344" s="55">
        <f t="shared" si="116"/>
        <v>1</v>
      </c>
      <c r="C2344" s="60">
        <f t="shared" si="117"/>
        <v>33</v>
      </c>
      <c r="D2344" s="60" t="str">
        <f>IFERROR(VLOOKUP($E2344,'Inf_NO MODIFICAR'!$P$6:$Q$41,2,FALSE),"")</f>
        <v>Veracruz Sur</v>
      </c>
      <c r="E2344" s="66">
        <v>33</v>
      </c>
      <c r="F2344" s="66" t="s">
        <v>252</v>
      </c>
      <c r="G2344" s="67" t="s">
        <v>156</v>
      </c>
      <c r="H2344" s="94">
        <v>8.0168530585255731</v>
      </c>
      <c r="I2344" s="348">
        <v>678</v>
      </c>
      <c r="J2344" s="92"/>
      <c r="K2344" s="60"/>
      <c r="L2344" s="55" t="str">
        <f>IFERROR(VLOOKUP(E2344,'Inf_NO MODIFICAR'!$T$6:$V$31,2,FALSE),"")</f>
        <v/>
      </c>
      <c r="M2344" s="55" t="str">
        <f>IFERROR(VLOOKUP(E2344,'Inf_NO MODIFICAR'!$T$6:$V$31,3,FALSE),"")</f>
        <v/>
      </c>
    </row>
    <row r="2345" spans="1:13" x14ac:dyDescent="0.25">
      <c r="A2345" s="55" t="str">
        <f t="shared" si="115"/>
        <v>calfinmbVeracruz SurUbicación de las salidas de emergencia</v>
      </c>
      <c r="B2345" s="55">
        <f t="shared" si="116"/>
        <v>2</v>
      </c>
      <c r="C2345" s="60">
        <f t="shared" si="117"/>
        <v>33</v>
      </c>
      <c r="D2345" s="60" t="str">
        <f>IFERROR(VLOOKUP($E2345,'Inf_NO MODIFICAR'!$P$6:$Q$41,2,FALSE),"")</f>
        <v>Veracruz Sur</v>
      </c>
      <c r="E2345" s="66">
        <v>33</v>
      </c>
      <c r="F2345" s="66" t="s">
        <v>252</v>
      </c>
      <c r="G2345" s="67" t="s">
        <v>587</v>
      </c>
      <c r="H2345" s="94">
        <v>7.8528998471898896</v>
      </c>
      <c r="I2345" s="348">
        <v>696</v>
      </c>
      <c r="J2345" s="92"/>
      <c r="K2345" s="60"/>
      <c r="L2345" s="55" t="str">
        <f>IFERROR(VLOOKUP(E2345,'Inf_NO MODIFICAR'!$T$6:$V$31,2,FALSE),"")</f>
        <v/>
      </c>
      <c r="M2345" s="55" t="str">
        <f>IFERROR(VLOOKUP(E2345,'Inf_NO MODIFICAR'!$T$6:$V$31,3,FALSE),"")</f>
        <v/>
      </c>
    </row>
    <row r="2346" spans="1:13" x14ac:dyDescent="0.25">
      <c r="A2346" s="55" t="str">
        <f t="shared" si="115"/>
        <v>calfinmbVeracruz SurEl espacio de la sala de espera</v>
      </c>
      <c r="B2346" s="55">
        <f t="shared" si="116"/>
        <v>3</v>
      </c>
      <c r="C2346" s="60">
        <f t="shared" si="117"/>
        <v>33</v>
      </c>
      <c r="D2346" s="60" t="str">
        <f>IFERROR(VLOOKUP($E2346,'Inf_NO MODIFICAR'!$P$6:$Q$41,2,FALSE),"")</f>
        <v>Veracruz Sur</v>
      </c>
      <c r="E2346" s="66">
        <v>33</v>
      </c>
      <c r="F2346" s="66" t="s">
        <v>252</v>
      </c>
      <c r="G2346" s="67" t="s">
        <v>154</v>
      </c>
      <c r="H2346" s="94">
        <v>7.8357174764252591</v>
      </c>
      <c r="I2346" s="348">
        <v>714</v>
      </c>
      <c r="J2346" s="92"/>
      <c r="K2346" s="60"/>
      <c r="L2346" s="55" t="str">
        <f>IFERROR(VLOOKUP(E2346,'Inf_NO MODIFICAR'!$T$6:$V$31,2,FALSE),"")</f>
        <v/>
      </c>
      <c r="M2346" s="55" t="str">
        <f>IFERROR(VLOOKUP(E2346,'Inf_NO MODIFICAR'!$T$6:$V$31,3,FALSE),"")</f>
        <v/>
      </c>
    </row>
    <row r="2347" spans="1:13" x14ac:dyDescent="0.25">
      <c r="A2347" s="55" t="str">
        <f t="shared" si="115"/>
        <v>calfinmbVeracruz SurInstalaciones para personas con discapacidad</v>
      </c>
      <c r="B2347" s="55">
        <f t="shared" si="116"/>
        <v>4</v>
      </c>
      <c r="C2347" s="60">
        <f t="shared" si="117"/>
        <v>33</v>
      </c>
      <c r="D2347" s="60" t="str">
        <f>IFERROR(VLOOKUP($E2347,'Inf_NO MODIFICAR'!$P$6:$Q$41,2,FALSE),"")</f>
        <v>Veracruz Sur</v>
      </c>
      <c r="E2347" s="66">
        <v>33</v>
      </c>
      <c r="F2347" s="66" t="s">
        <v>252</v>
      </c>
      <c r="G2347" s="67" t="s">
        <v>155</v>
      </c>
      <c r="H2347" s="94">
        <v>7.8242179107682617</v>
      </c>
      <c r="I2347" s="348">
        <v>728</v>
      </c>
      <c r="J2347" s="92"/>
      <c r="K2347" s="60"/>
      <c r="L2347" s="55" t="str">
        <f>IFERROR(VLOOKUP(E2347,'Inf_NO MODIFICAR'!$T$6:$V$31,2,FALSE),"")</f>
        <v/>
      </c>
      <c r="M2347" s="55" t="str">
        <f>IFERROR(VLOOKUP(E2347,'Inf_NO MODIFICAR'!$T$6:$V$31,3,FALSE),"")</f>
        <v/>
      </c>
    </row>
    <row r="2348" spans="1:13" x14ac:dyDescent="0.25">
      <c r="A2348" s="55" t="str">
        <f t="shared" si="115"/>
        <v>calfinmbVeracruz SurLimpieza de los baños</v>
      </c>
      <c r="B2348" s="55">
        <f t="shared" si="116"/>
        <v>5</v>
      </c>
      <c r="C2348" s="60">
        <f t="shared" si="117"/>
        <v>33</v>
      </c>
      <c r="D2348" s="60" t="str">
        <f>IFERROR(VLOOKUP($E2348,'Inf_NO MODIFICAR'!$P$6:$Q$41,2,FALSE),"")</f>
        <v>Veracruz Sur</v>
      </c>
      <c r="E2348" s="66">
        <v>33</v>
      </c>
      <c r="F2348" s="66" t="s">
        <v>252</v>
      </c>
      <c r="G2348" s="67" t="s">
        <v>157</v>
      </c>
      <c r="H2348" s="94">
        <v>7.2963608628607188</v>
      </c>
      <c r="I2348" s="348">
        <v>655</v>
      </c>
      <c r="J2348" s="92"/>
      <c r="K2348" s="60"/>
      <c r="L2348" s="55" t="str">
        <f>IFERROR(VLOOKUP(E2348,'Inf_NO MODIFICAR'!$T$6:$V$31,2,FALSE),"")</f>
        <v/>
      </c>
      <c r="M2348" s="55" t="str">
        <f>IFERROR(VLOOKUP(E2348,'Inf_NO MODIFICAR'!$T$6:$V$31,3,FALSE),"")</f>
        <v/>
      </c>
    </row>
    <row r="2349" spans="1:13" x14ac:dyDescent="0.25">
      <c r="A2349" s="55" t="str">
        <f t="shared" si="115"/>
        <v>calfinmbYucatánUbicación de las salidas de emergencia</v>
      </c>
      <c r="B2349" s="55">
        <f t="shared" si="116"/>
        <v>1</v>
      </c>
      <c r="C2349" s="60">
        <f t="shared" si="117"/>
        <v>34</v>
      </c>
      <c r="D2349" s="60" t="str">
        <f>IFERROR(VLOOKUP($E2349,'Inf_NO MODIFICAR'!$P$6:$Q$41,2,FALSE),"")</f>
        <v>Yucatán</v>
      </c>
      <c r="E2349" s="66">
        <v>34</v>
      </c>
      <c r="F2349" s="66" t="s">
        <v>25</v>
      </c>
      <c r="G2349" s="67" t="s">
        <v>587</v>
      </c>
      <c r="H2349" s="94">
        <v>8.3727656556424463</v>
      </c>
      <c r="I2349" s="348">
        <v>532</v>
      </c>
      <c r="J2349" s="92"/>
      <c r="K2349" s="60"/>
      <c r="L2349" s="55" t="str">
        <f>IFERROR(VLOOKUP(E2349,'Inf_NO MODIFICAR'!$T$6:$V$31,2,FALSE),"")</f>
        <v/>
      </c>
      <c r="M2349" s="55" t="str">
        <f>IFERROR(VLOOKUP(E2349,'Inf_NO MODIFICAR'!$T$6:$V$31,3,FALSE),"")</f>
        <v/>
      </c>
    </row>
    <row r="2350" spans="1:13" x14ac:dyDescent="0.25">
      <c r="A2350" s="55" t="str">
        <f t="shared" si="115"/>
        <v>calfinmbYucatánEl espacio de la sala de espera</v>
      </c>
      <c r="B2350" s="55">
        <f t="shared" si="116"/>
        <v>2</v>
      </c>
      <c r="C2350" s="60">
        <f t="shared" si="117"/>
        <v>34</v>
      </c>
      <c r="D2350" s="60" t="str">
        <f>IFERROR(VLOOKUP($E2350,'Inf_NO MODIFICAR'!$P$6:$Q$41,2,FALSE),"")</f>
        <v>Yucatán</v>
      </c>
      <c r="E2350" s="66">
        <v>34</v>
      </c>
      <c r="F2350" s="66" t="s">
        <v>25</v>
      </c>
      <c r="G2350" s="67" t="s">
        <v>154</v>
      </c>
      <c r="H2350" s="94">
        <v>8.1374832491015692</v>
      </c>
      <c r="I2350" s="348">
        <v>682</v>
      </c>
      <c r="J2350" s="92"/>
      <c r="K2350" s="60"/>
      <c r="L2350" s="55" t="str">
        <f>IFERROR(VLOOKUP(E2350,'Inf_NO MODIFICAR'!$T$6:$V$31,2,FALSE),"")</f>
        <v/>
      </c>
      <c r="M2350" s="55" t="str">
        <f>IFERROR(VLOOKUP(E2350,'Inf_NO MODIFICAR'!$T$6:$V$31,3,FALSE),"")</f>
        <v/>
      </c>
    </row>
    <row r="2351" spans="1:13" x14ac:dyDescent="0.25">
      <c r="A2351" s="55" t="str">
        <f t="shared" si="115"/>
        <v>calfinmbYucatánInstalaciones para personas con discapacidad</v>
      </c>
      <c r="B2351" s="55">
        <f t="shared" si="116"/>
        <v>3</v>
      </c>
      <c r="C2351" s="60">
        <f t="shared" si="117"/>
        <v>34</v>
      </c>
      <c r="D2351" s="60" t="str">
        <f>IFERROR(VLOOKUP($E2351,'Inf_NO MODIFICAR'!$P$6:$Q$41,2,FALSE),"")</f>
        <v>Yucatán</v>
      </c>
      <c r="E2351" s="66">
        <v>34</v>
      </c>
      <c r="F2351" s="66" t="s">
        <v>25</v>
      </c>
      <c r="G2351" s="67" t="s">
        <v>155</v>
      </c>
      <c r="H2351" s="94">
        <v>8.0779106480149458</v>
      </c>
      <c r="I2351" s="349">
        <v>609</v>
      </c>
      <c r="J2351" s="92"/>
      <c r="K2351" s="60"/>
      <c r="L2351" s="55" t="str">
        <f>IFERROR(VLOOKUP(E2351,'Inf_NO MODIFICAR'!$T$6:$V$31,2,FALSE),"")</f>
        <v/>
      </c>
      <c r="M2351" s="55" t="str">
        <f>IFERROR(VLOOKUP(E2351,'Inf_NO MODIFICAR'!$T$6:$V$31,3,FALSE),"")</f>
        <v/>
      </c>
    </row>
    <row r="2352" spans="1:13" x14ac:dyDescent="0.25">
      <c r="A2352" s="55" t="str">
        <f t="shared" si="115"/>
        <v>calfinmbYucatánLimpieza de la unidad médica</v>
      </c>
      <c r="B2352" s="55">
        <f t="shared" si="116"/>
        <v>4</v>
      </c>
      <c r="C2352" s="60">
        <f t="shared" si="117"/>
        <v>34</v>
      </c>
      <c r="D2352" s="60" t="str">
        <f>IFERROR(VLOOKUP($E2352,'Inf_NO MODIFICAR'!$P$6:$Q$41,2,FALSE),"")</f>
        <v>Yucatán</v>
      </c>
      <c r="E2352" s="66">
        <v>34</v>
      </c>
      <c r="F2352" s="66" t="s">
        <v>25</v>
      </c>
      <c r="G2352" s="67" t="s">
        <v>156</v>
      </c>
      <c r="H2352" s="94">
        <v>8.0306722811932243</v>
      </c>
      <c r="I2352" s="348">
        <v>655</v>
      </c>
      <c r="J2352" s="92"/>
      <c r="K2352" s="60"/>
      <c r="L2352" s="55" t="str">
        <f>IFERROR(VLOOKUP(E2352,'Inf_NO MODIFICAR'!$T$6:$V$31,2,FALSE),"")</f>
        <v/>
      </c>
      <c r="M2352" s="55" t="str">
        <f>IFERROR(VLOOKUP(E2352,'Inf_NO MODIFICAR'!$T$6:$V$31,3,FALSE),"")</f>
        <v/>
      </c>
    </row>
    <row r="2353" spans="1:13" x14ac:dyDescent="0.25">
      <c r="A2353" s="55" t="str">
        <f t="shared" si="115"/>
        <v>calfinmbYucatánLimpieza de los baños</v>
      </c>
      <c r="B2353" s="55">
        <f t="shared" si="116"/>
        <v>5</v>
      </c>
      <c r="C2353" s="60">
        <f t="shared" si="117"/>
        <v>34</v>
      </c>
      <c r="D2353" s="60" t="str">
        <f>IFERROR(VLOOKUP($E2353,'Inf_NO MODIFICAR'!$P$6:$Q$41,2,FALSE),"")</f>
        <v>Yucatán</v>
      </c>
      <c r="E2353" s="66">
        <v>34</v>
      </c>
      <c r="F2353" s="66" t="s">
        <v>25</v>
      </c>
      <c r="G2353" s="67" t="s">
        <v>157</v>
      </c>
      <c r="H2353" s="94">
        <v>6.7844601122109642</v>
      </c>
      <c r="I2353" s="348">
        <v>491</v>
      </c>
      <c r="J2353" s="92"/>
      <c r="K2353" s="60"/>
      <c r="L2353" s="55" t="str">
        <f>IFERROR(VLOOKUP(E2353,'Inf_NO MODIFICAR'!$T$6:$V$31,2,FALSE),"")</f>
        <v/>
      </c>
      <c r="M2353" s="55" t="str">
        <f>IFERROR(VLOOKUP(E2353,'Inf_NO MODIFICAR'!$T$6:$V$31,3,FALSE),"")</f>
        <v/>
      </c>
    </row>
    <row r="2354" spans="1:13" x14ac:dyDescent="0.25">
      <c r="A2354" s="55" t="str">
        <f t="shared" si="115"/>
        <v>calfinmbZacatecasLimpieza de la unidad médica</v>
      </c>
      <c r="B2354" s="55">
        <f t="shared" si="116"/>
        <v>1</v>
      </c>
      <c r="C2354" s="60">
        <f t="shared" si="117"/>
        <v>35</v>
      </c>
      <c r="D2354" s="60" t="str">
        <f>IFERROR(VLOOKUP($E2354,'Inf_NO MODIFICAR'!$P$6:$Q$41,2,FALSE),"")</f>
        <v>Zacatecas</v>
      </c>
      <c r="E2354" s="66">
        <v>35</v>
      </c>
      <c r="F2354" s="66" t="s">
        <v>253</v>
      </c>
      <c r="G2354" s="67" t="s">
        <v>156</v>
      </c>
      <c r="H2354" s="94">
        <v>7.5630034377518802</v>
      </c>
      <c r="I2354" s="348">
        <v>677</v>
      </c>
      <c r="J2354" s="92"/>
      <c r="K2354" s="60"/>
      <c r="L2354" s="55" t="str">
        <f>IFERROR(VLOOKUP(E2354,'Inf_NO MODIFICAR'!$T$6:$V$31,2,FALSE),"")</f>
        <v/>
      </c>
      <c r="M2354" s="55" t="str">
        <f>IFERROR(VLOOKUP(E2354,'Inf_NO MODIFICAR'!$T$6:$V$31,3,FALSE),"")</f>
        <v/>
      </c>
    </row>
    <row r="2355" spans="1:13" x14ac:dyDescent="0.25">
      <c r="A2355" s="55" t="str">
        <f t="shared" si="115"/>
        <v>calfinmbZacatecasEl espacio de la sala de espera</v>
      </c>
      <c r="B2355" s="55">
        <f t="shared" si="116"/>
        <v>2</v>
      </c>
      <c r="C2355" s="60">
        <f t="shared" si="117"/>
        <v>35</v>
      </c>
      <c r="D2355" s="60" t="str">
        <f>IFERROR(VLOOKUP($E2355,'Inf_NO MODIFICAR'!$P$6:$Q$41,2,FALSE),"")</f>
        <v>Zacatecas</v>
      </c>
      <c r="E2355" s="66">
        <v>35</v>
      </c>
      <c r="F2355" s="66" t="s">
        <v>253</v>
      </c>
      <c r="G2355" s="67" t="s">
        <v>154</v>
      </c>
      <c r="H2355" s="94">
        <v>7.3839429939278567</v>
      </c>
      <c r="I2355" s="348">
        <v>700</v>
      </c>
      <c r="J2355" s="92"/>
      <c r="K2355" s="60"/>
      <c r="L2355" s="55" t="str">
        <f>IFERROR(VLOOKUP(E2355,'Inf_NO MODIFICAR'!$T$6:$V$31,2,FALSE),"")</f>
        <v/>
      </c>
      <c r="M2355" s="55" t="str">
        <f>IFERROR(VLOOKUP(E2355,'Inf_NO MODIFICAR'!$T$6:$V$31,3,FALSE),"")</f>
        <v/>
      </c>
    </row>
    <row r="2356" spans="1:13" x14ac:dyDescent="0.25">
      <c r="A2356" s="55" t="str">
        <f t="shared" si="115"/>
        <v>calfinmbZacatecasInstalaciones para personas con discapacidad</v>
      </c>
      <c r="B2356" s="55">
        <f t="shared" si="116"/>
        <v>3</v>
      </c>
      <c r="C2356" s="60">
        <f t="shared" si="117"/>
        <v>35</v>
      </c>
      <c r="D2356" s="60" t="str">
        <f>IFERROR(VLOOKUP($E2356,'Inf_NO MODIFICAR'!$P$6:$Q$41,2,FALSE),"")</f>
        <v>Zacatecas</v>
      </c>
      <c r="E2356" s="66">
        <v>35</v>
      </c>
      <c r="F2356" s="66" t="s">
        <v>253</v>
      </c>
      <c r="G2356" s="67" t="s">
        <v>155</v>
      </c>
      <c r="H2356" s="94">
        <v>7.3635687790540008</v>
      </c>
      <c r="I2356" s="348">
        <v>686</v>
      </c>
      <c r="J2356" s="92"/>
      <c r="K2356" s="60"/>
      <c r="L2356" s="55" t="str">
        <f>IFERROR(VLOOKUP(E2356,'Inf_NO MODIFICAR'!$T$6:$V$31,2,FALSE),"")</f>
        <v/>
      </c>
      <c r="M2356" s="55" t="str">
        <f>IFERROR(VLOOKUP(E2356,'Inf_NO MODIFICAR'!$T$6:$V$31,3,FALSE),"")</f>
        <v/>
      </c>
    </row>
    <row r="2357" spans="1:13" x14ac:dyDescent="0.25">
      <c r="A2357" s="55" t="str">
        <f t="shared" si="115"/>
        <v>calfinmbZacatecasUbicación de las salidas de emergencia</v>
      </c>
      <c r="B2357" s="55">
        <f t="shared" si="116"/>
        <v>4</v>
      </c>
      <c r="C2357" s="60">
        <f t="shared" si="117"/>
        <v>35</v>
      </c>
      <c r="D2357" s="60" t="str">
        <f>IFERROR(VLOOKUP($E2357,'Inf_NO MODIFICAR'!$P$6:$Q$41,2,FALSE),"")</f>
        <v>Zacatecas</v>
      </c>
      <c r="E2357" s="66">
        <v>35</v>
      </c>
      <c r="F2357" s="66" t="s">
        <v>253</v>
      </c>
      <c r="G2357" s="67" t="s">
        <v>587</v>
      </c>
      <c r="H2357" s="94">
        <v>7.2009475824433107</v>
      </c>
      <c r="I2357" s="348">
        <v>566</v>
      </c>
      <c r="J2357" s="92"/>
      <c r="K2357" s="60"/>
      <c r="L2357" s="55" t="str">
        <f>IFERROR(VLOOKUP(E2357,'Inf_NO MODIFICAR'!$T$6:$V$31,2,FALSE),"")</f>
        <v/>
      </c>
      <c r="M2357" s="55" t="str">
        <f>IFERROR(VLOOKUP(E2357,'Inf_NO MODIFICAR'!$T$6:$V$31,3,FALSE),"")</f>
        <v/>
      </c>
    </row>
    <row r="2358" spans="1:13" x14ac:dyDescent="0.25">
      <c r="A2358" s="55" t="str">
        <f t="shared" si="115"/>
        <v>calfinmbZacatecasLimpieza de los baños</v>
      </c>
      <c r="B2358" s="55">
        <f t="shared" si="116"/>
        <v>5</v>
      </c>
      <c r="C2358" s="60">
        <f t="shared" si="117"/>
        <v>35</v>
      </c>
      <c r="D2358" s="60" t="str">
        <f>IFERROR(VLOOKUP($E2358,'Inf_NO MODIFICAR'!$P$6:$Q$41,2,FALSE),"")</f>
        <v>Zacatecas</v>
      </c>
      <c r="E2358" s="66">
        <v>35</v>
      </c>
      <c r="F2358" s="66" t="s">
        <v>253</v>
      </c>
      <c r="G2358" s="67" t="s">
        <v>157</v>
      </c>
      <c r="H2358" s="94">
        <v>5.8274648356575218</v>
      </c>
      <c r="I2358" s="348">
        <v>632</v>
      </c>
      <c r="J2358" s="92"/>
      <c r="K2358" s="60"/>
      <c r="L2358" s="55" t="str">
        <f>IFERROR(VLOOKUP(E2358,'Inf_NO MODIFICAR'!$T$6:$V$31,2,FALSE),"")</f>
        <v/>
      </c>
      <c r="M2358" s="55" t="str">
        <f>IFERROR(VLOOKUP(E2358,'Inf_NO MODIFICAR'!$T$6:$V$31,3,FALSE),"")</f>
        <v/>
      </c>
    </row>
    <row r="2361" spans="1:13" ht="15.75" x14ac:dyDescent="0.25">
      <c r="D2361" s="55" t="s">
        <v>162</v>
      </c>
      <c r="E2361" s="534" t="s">
        <v>163</v>
      </c>
      <c r="F2361" s="534"/>
      <c r="G2361" s="534"/>
      <c r="H2361" s="534"/>
      <c r="I2361" s="534"/>
      <c r="K2361" s="60"/>
    </row>
    <row r="2362" spans="1:13" x14ac:dyDescent="0.25">
      <c r="K2362" s="60"/>
    </row>
    <row r="2363" spans="1:13" ht="60" x14ac:dyDescent="0.25">
      <c r="A2363" s="56" t="s">
        <v>39</v>
      </c>
      <c r="B2363" s="56" t="s">
        <v>74</v>
      </c>
      <c r="C2363" s="57"/>
      <c r="D2363" s="57"/>
      <c r="E2363" s="57" t="s">
        <v>13</v>
      </c>
      <c r="F2363" s="57" t="s">
        <v>14</v>
      </c>
      <c r="G2363" s="58" t="s">
        <v>696</v>
      </c>
      <c r="H2363" s="59" t="s">
        <v>12</v>
      </c>
      <c r="I2363" s="59" t="s">
        <v>62</v>
      </c>
      <c r="J2363" s="59"/>
      <c r="K2363" s="60"/>
      <c r="L2363" s="77" t="s">
        <v>124</v>
      </c>
    </row>
    <row r="2364" spans="1:13" s="95" customFormat="1" x14ac:dyDescent="0.25">
      <c r="A2364" s="95" t="str">
        <f>+CONCATENATE($D$2361,F2364,G2364)</f>
        <v>calfatnbNacionalAlgún médico o médica que le atendió</v>
      </c>
      <c r="B2364" s="95">
        <f>+IF(F2364&lt;&gt;F2363,1,B2363+1)</f>
        <v>1</v>
      </c>
      <c r="C2364" s="95">
        <f t="shared" ref="C2364" si="118">+E2364</f>
        <v>0</v>
      </c>
      <c r="D2364" s="95" t="str">
        <f>IFERROR(VLOOKUP($E2364,'Inf_NO MODIFICAR'!$P$6:$Q$41,2,FALSE),"")</f>
        <v>Nacional</v>
      </c>
      <c r="E2364" s="326">
        <v>0</v>
      </c>
      <c r="F2364" s="326" t="s">
        <v>9</v>
      </c>
      <c r="G2364" s="327" t="s">
        <v>598</v>
      </c>
      <c r="H2364" s="355">
        <v>9.27043610102006</v>
      </c>
      <c r="I2364" s="356" t="s">
        <v>118</v>
      </c>
      <c r="J2364" s="92"/>
      <c r="L2364" s="95" t="str">
        <f>IFERROR(VLOOKUP(E2364,'Inf_NO MODIFICAR'!$T$6:$V$31,2,FALSE),"")</f>
        <v/>
      </c>
      <c r="M2364" s="95" t="str">
        <f>IFERROR(VLOOKUP(E2364,'Inf_NO MODIFICAR'!$T$6:$V$31,3,FALSE),"")</f>
        <v/>
      </c>
    </row>
    <row r="2365" spans="1:13" s="95" customFormat="1" x14ac:dyDescent="0.25">
      <c r="A2365" s="95" t="str">
        <f t="shared" ref="A2365:A2428" si="119">+CONCATENATE($D$2361,F2365,G2365)</f>
        <v>calfatnbNacionalLa(el) enfermera(o)</v>
      </c>
      <c r="B2365" s="95">
        <f t="shared" ref="B2365:B2428" si="120">+IF(F2365&lt;&gt;F2364,1,B2364+1)</f>
        <v>2</v>
      </c>
      <c r="C2365" s="95">
        <f t="shared" ref="C2365:C2428" si="121">+E2365</f>
        <v>0</v>
      </c>
      <c r="D2365" s="95" t="str">
        <f>IFERROR(VLOOKUP($E2365,'Inf_NO MODIFICAR'!$P$6:$Q$41,2,FALSE),"")</f>
        <v>Nacional</v>
      </c>
      <c r="E2365" s="326">
        <v>0</v>
      </c>
      <c r="F2365" s="326" t="s">
        <v>9</v>
      </c>
      <c r="G2365" s="327" t="s">
        <v>164</v>
      </c>
      <c r="H2365" s="355">
        <v>9.1817608546189824</v>
      </c>
      <c r="I2365" s="356" t="s">
        <v>118</v>
      </c>
      <c r="J2365" s="92"/>
      <c r="L2365" s="95" t="str">
        <f>IFERROR(VLOOKUP(E2365,'Inf_NO MODIFICAR'!$T$6:$V$31,2,FALSE),"")</f>
        <v/>
      </c>
      <c r="M2365" s="95" t="str">
        <f>IFERROR(VLOOKUP(E2365,'Inf_NO MODIFICAR'!$T$6:$V$31,3,FALSE),"")</f>
        <v/>
      </c>
    </row>
    <row r="2366" spans="1:13" s="95" customFormat="1" x14ac:dyDescent="0.25">
      <c r="A2366" s="95" t="str">
        <f t="shared" si="119"/>
        <v>calfatnbNacionalEl personal de nutrición</v>
      </c>
      <c r="B2366" s="95">
        <f t="shared" si="120"/>
        <v>3</v>
      </c>
      <c r="C2366" s="95">
        <f t="shared" si="121"/>
        <v>0</v>
      </c>
      <c r="D2366" s="95" t="str">
        <f>IFERROR(VLOOKUP($E2366,'Inf_NO MODIFICAR'!$P$6:$Q$41,2,FALSE),"")</f>
        <v>Nacional</v>
      </c>
      <c r="E2366" s="326">
        <v>0</v>
      </c>
      <c r="F2366" s="326" t="s">
        <v>9</v>
      </c>
      <c r="G2366" s="327" t="s">
        <v>599</v>
      </c>
      <c r="H2366" s="355">
        <v>9.0626392148112256</v>
      </c>
      <c r="I2366" s="356"/>
      <c r="J2366" s="92"/>
      <c r="L2366" s="95" t="str">
        <f>IFERROR(VLOOKUP(E2366,'Inf_NO MODIFICAR'!$T$6:$V$31,2,FALSE),"")</f>
        <v/>
      </c>
      <c r="M2366" s="95" t="str">
        <f>IFERROR(VLOOKUP(E2366,'Inf_NO MODIFICAR'!$T$6:$V$31,3,FALSE),"")</f>
        <v/>
      </c>
    </row>
    <row r="2367" spans="1:13" s="95" customFormat="1" x14ac:dyDescent="0.25">
      <c r="A2367" s="95" t="str">
        <f t="shared" si="119"/>
        <v>calfatnbNacionalEl personal de laboratorio</v>
      </c>
      <c r="B2367" s="95">
        <f t="shared" si="120"/>
        <v>4</v>
      </c>
      <c r="C2367" s="95">
        <f t="shared" si="121"/>
        <v>0</v>
      </c>
      <c r="D2367" s="95" t="str">
        <f>IFERROR(VLOOKUP($E2367,'Inf_NO MODIFICAR'!$P$6:$Q$41,2,FALSE),"")</f>
        <v>Nacional</v>
      </c>
      <c r="E2367" s="326">
        <v>0</v>
      </c>
      <c r="F2367" s="326" t="s">
        <v>9</v>
      </c>
      <c r="G2367" s="327" t="s">
        <v>167</v>
      </c>
      <c r="H2367" s="355">
        <v>8.9716384944839316</v>
      </c>
      <c r="I2367" s="356" t="s">
        <v>118</v>
      </c>
      <c r="J2367" s="92"/>
      <c r="L2367" s="95" t="str">
        <f>IFERROR(VLOOKUP(E2367,'Inf_NO MODIFICAR'!$T$6:$V$31,2,FALSE),"")</f>
        <v/>
      </c>
      <c r="M2367" s="95" t="str">
        <f>IFERROR(VLOOKUP(E2367,'Inf_NO MODIFICAR'!$T$6:$V$31,3,FALSE),"")</f>
        <v/>
      </c>
    </row>
    <row r="2368" spans="1:13" s="95" customFormat="1" x14ac:dyDescent="0.25">
      <c r="A2368" s="95" t="str">
        <f t="shared" si="119"/>
        <v>calfatnbNacionalEl personal de farmacia</v>
      </c>
      <c r="B2368" s="95">
        <f t="shared" si="120"/>
        <v>5</v>
      </c>
      <c r="C2368" s="95">
        <f t="shared" si="121"/>
        <v>0</v>
      </c>
      <c r="D2368" s="95" t="str">
        <f>IFERROR(VLOOKUP($E2368,'Inf_NO MODIFICAR'!$P$6:$Q$41,2,FALSE),"")</f>
        <v>Nacional</v>
      </c>
      <c r="E2368" s="326">
        <v>0</v>
      </c>
      <c r="F2368" s="326" t="s">
        <v>9</v>
      </c>
      <c r="G2368" s="327" t="s">
        <v>166</v>
      </c>
      <c r="H2368" s="355">
        <v>8.9565665837952153</v>
      </c>
      <c r="I2368" s="356" t="s">
        <v>118</v>
      </c>
      <c r="J2368" s="92"/>
      <c r="L2368" s="95" t="str">
        <f>IFERROR(VLOOKUP(E2368,'Inf_NO MODIFICAR'!$T$6:$V$31,2,FALSE),"")</f>
        <v/>
      </c>
      <c r="M2368" s="95" t="str">
        <f>IFERROR(VLOOKUP(E2368,'Inf_NO MODIFICAR'!$T$6:$V$31,3,FALSE),"")</f>
        <v/>
      </c>
    </row>
    <row r="2369" spans="1:13" s="95" customFormat="1" x14ac:dyDescent="0.25">
      <c r="A2369" s="95" t="str">
        <f t="shared" si="119"/>
        <v>calfatnbNacionalLa asistente médica</v>
      </c>
      <c r="B2369" s="95">
        <f t="shared" si="120"/>
        <v>6</v>
      </c>
      <c r="C2369" s="95">
        <f t="shared" si="121"/>
        <v>0</v>
      </c>
      <c r="D2369" s="95" t="str">
        <f>IFERROR(VLOOKUP($E2369,'Inf_NO MODIFICAR'!$P$6:$Q$41,2,FALSE),"")</f>
        <v>Nacional</v>
      </c>
      <c r="E2369" s="326">
        <v>0</v>
      </c>
      <c r="F2369" s="326" t="s">
        <v>9</v>
      </c>
      <c r="G2369" s="327" t="s">
        <v>171</v>
      </c>
      <c r="H2369" s="355">
        <v>8.8929421444568657</v>
      </c>
      <c r="I2369" s="356" t="s">
        <v>118</v>
      </c>
      <c r="J2369" s="92"/>
      <c r="L2369" s="95" t="str">
        <f>IFERROR(VLOOKUP(E2369,'Inf_NO MODIFICAR'!$T$6:$V$31,2,FALSE),"")</f>
        <v/>
      </c>
      <c r="M2369" s="95" t="str">
        <f>IFERROR(VLOOKUP(E2369,'Inf_NO MODIFICAR'!$T$6:$V$31,3,FALSE),"")</f>
        <v/>
      </c>
    </row>
    <row r="2370" spans="1:13" s="95" customFormat="1" x14ac:dyDescent="0.25">
      <c r="A2370" s="95" t="str">
        <f t="shared" si="119"/>
        <v>calfatnbNacionalEl personal de vigilancia</v>
      </c>
      <c r="B2370" s="95">
        <f t="shared" si="120"/>
        <v>7</v>
      </c>
      <c r="C2370" s="95">
        <f t="shared" si="121"/>
        <v>0</v>
      </c>
      <c r="D2370" s="95" t="str">
        <f>IFERROR(VLOOKUP($E2370,'Inf_NO MODIFICAR'!$P$6:$Q$41,2,FALSE),"")</f>
        <v>Nacional</v>
      </c>
      <c r="E2370" s="326">
        <v>0</v>
      </c>
      <c r="F2370" s="326" t="s">
        <v>9</v>
      </c>
      <c r="G2370" s="327" t="s">
        <v>170</v>
      </c>
      <c r="H2370" s="355">
        <v>8.8814312594804417</v>
      </c>
      <c r="I2370" s="356" t="s">
        <v>118</v>
      </c>
      <c r="J2370" s="92"/>
      <c r="L2370" s="95" t="str">
        <f>IFERROR(VLOOKUP(E2370,'Inf_NO MODIFICAR'!$T$6:$V$31,2,FALSE),"")</f>
        <v/>
      </c>
      <c r="M2370" s="95" t="str">
        <f>IFERROR(VLOOKUP(E2370,'Inf_NO MODIFICAR'!$T$6:$V$31,3,FALSE),"")</f>
        <v/>
      </c>
    </row>
    <row r="2371" spans="1:13" s="95" customFormat="1" x14ac:dyDescent="0.25">
      <c r="A2371" s="95" t="str">
        <f t="shared" si="119"/>
        <v>calfatnbNacionalEl personal de trabajo social</v>
      </c>
      <c r="B2371" s="95">
        <f t="shared" si="120"/>
        <v>8</v>
      </c>
      <c r="C2371" s="95">
        <f t="shared" si="121"/>
        <v>0</v>
      </c>
      <c r="D2371" s="95" t="str">
        <f>IFERROR(VLOOKUP($E2371,'Inf_NO MODIFICAR'!$P$6:$Q$41,2,FALSE),"")</f>
        <v>Nacional</v>
      </c>
      <c r="E2371" s="326">
        <v>0</v>
      </c>
      <c r="F2371" s="326" t="s">
        <v>9</v>
      </c>
      <c r="G2371" s="327" t="s">
        <v>600</v>
      </c>
      <c r="H2371" s="355">
        <v>8.8286980279654621</v>
      </c>
      <c r="I2371" s="356" t="s">
        <v>118</v>
      </c>
      <c r="J2371" s="92"/>
      <c r="L2371" s="95" t="str">
        <f>IFERROR(VLOOKUP(E2371,'Inf_NO MODIFICAR'!$T$6:$V$31,2,FALSE),"")</f>
        <v/>
      </c>
      <c r="M2371" s="95" t="str">
        <f>IFERROR(VLOOKUP(E2371,'Inf_NO MODIFICAR'!$T$6:$V$31,3,FALSE),"")</f>
        <v/>
      </c>
    </row>
    <row r="2372" spans="1:13" s="95" customFormat="1" x14ac:dyDescent="0.25">
      <c r="A2372" s="95" t="str">
        <f t="shared" si="119"/>
        <v>calfatnbNacionalEl personal de rayos X</v>
      </c>
      <c r="B2372" s="95">
        <f t="shared" si="120"/>
        <v>9</v>
      </c>
      <c r="C2372" s="95">
        <f t="shared" si="121"/>
        <v>0</v>
      </c>
      <c r="D2372" s="95" t="str">
        <f>IFERROR(VLOOKUP($E2372,'Inf_NO MODIFICAR'!$P$6:$Q$41,2,FALSE),"")</f>
        <v>Nacional</v>
      </c>
      <c r="E2372" s="326">
        <v>0</v>
      </c>
      <c r="F2372" s="326" t="s">
        <v>9</v>
      </c>
      <c r="G2372" s="327" t="s">
        <v>169</v>
      </c>
      <c r="H2372" s="355">
        <v>8.6377491907183543</v>
      </c>
      <c r="I2372" s="356" t="s">
        <v>118</v>
      </c>
      <c r="J2372" s="92"/>
      <c r="L2372" s="95" t="str">
        <f>IFERROR(VLOOKUP(E2372,'Inf_NO MODIFICAR'!$T$6:$V$31,2,FALSE),"")</f>
        <v/>
      </c>
      <c r="M2372" s="95" t="str">
        <f>IFERROR(VLOOKUP(E2372,'Inf_NO MODIFICAR'!$T$6:$V$31,3,FALSE),"")</f>
        <v/>
      </c>
    </row>
    <row r="2373" spans="1:13" s="95" customFormat="1" x14ac:dyDescent="0.25">
      <c r="A2373" s="95" t="str">
        <f t="shared" si="119"/>
        <v>calfatnbNacionalEl personal de archivo clínico</v>
      </c>
      <c r="B2373" s="95">
        <f t="shared" si="120"/>
        <v>10</v>
      </c>
      <c r="C2373" s="95">
        <f t="shared" si="121"/>
        <v>0</v>
      </c>
      <c r="D2373" s="95" t="str">
        <f>IFERROR(VLOOKUP($E2373,'Inf_NO MODIFICAR'!$P$6:$Q$41,2,FALSE),"")</f>
        <v>Nacional</v>
      </c>
      <c r="E2373" s="326">
        <v>0</v>
      </c>
      <c r="F2373" s="326" t="s">
        <v>9</v>
      </c>
      <c r="G2373" s="327" t="s">
        <v>165</v>
      </c>
      <c r="H2373" s="355">
        <v>8.6020486319198159</v>
      </c>
      <c r="I2373" s="356" t="s">
        <v>118</v>
      </c>
      <c r="J2373" s="92"/>
      <c r="L2373" s="95" t="str">
        <f>IFERROR(VLOOKUP(E2373,'Inf_NO MODIFICAR'!$T$6:$V$31,2,FALSE),"")</f>
        <v/>
      </c>
      <c r="M2373" s="95" t="str">
        <f>IFERROR(VLOOKUP(E2373,'Inf_NO MODIFICAR'!$T$6:$V$31,3,FALSE),"")</f>
        <v/>
      </c>
    </row>
    <row r="2374" spans="1:13" s="95" customFormat="1" x14ac:dyDescent="0.25">
      <c r="A2374" s="95" t="str">
        <f t="shared" si="119"/>
        <v>calfatnbNacionalEl personal de afiliación y vigencia</v>
      </c>
      <c r="B2374" s="95">
        <f t="shared" si="120"/>
        <v>11</v>
      </c>
      <c r="C2374" s="95">
        <f t="shared" si="121"/>
        <v>0</v>
      </c>
      <c r="D2374" s="95" t="str">
        <f>IFERROR(VLOOKUP($E2374,'Inf_NO MODIFICAR'!$P$6:$Q$41,2,FALSE),"")</f>
        <v>Nacional</v>
      </c>
      <c r="E2374" s="326">
        <v>0</v>
      </c>
      <c r="F2374" s="326" t="s">
        <v>9</v>
      </c>
      <c r="G2374" s="327" t="s">
        <v>601</v>
      </c>
      <c r="H2374" s="355">
        <v>8.5778098158560034</v>
      </c>
      <c r="I2374" s="356"/>
      <c r="J2374" s="92"/>
      <c r="L2374" s="95" t="str">
        <f>IFERROR(VLOOKUP(E2374,'Inf_NO MODIFICAR'!$T$6:$V$31,2,FALSE),"")</f>
        <v/>
      </c>
      <c r="M2374" s="95" t="str">
        <f>IFERROR(VLOOKUP(E2374,'Inf_NO MODIFICAR'!$T$6:$V$31,3,FALSE),"")</f>
        <v/>
      </c>
    </row>
    <row r="2375" spans="1:13" s="95" customFormat="1" x14ac:dyDescent="0.25">
      <c r="A2375" s="95" t="str">
        <f t="shared" si="119"/>
        <v>calfatnbNacionalEl personal del módulo de orientación (TAOD)</v>
      </c>
      <c r="B2375" s="95">
        <f t="shared" si="120"/>
        <v>12</v>
      </c>
      <c r="C2375" s="95">
        <f t="shared" si="121"/>
        <v>0</v>
      </c>
      <c r="D2375" s="95" t="str">
        <f>IFERROR(VLOOKUP($E2375,'Inf_NO MODIFICAR'!$P$6:$Q$41,2,FALSE),"")</f>
        <v>Nacional</v>
      </c>
      <c r="E2375" s="326">
        <v>0</v>
      </c>
      <c r="F2375" s="326" t="s">
        <v>9</v>
      </c>
      <c r="G2375" s="327" t="s">
        <v>602</v>
      </c>
      <c r="H2375" s="355">
        <v>8.5756465939073703</v>
      </c>
      <c r="I2375" s="356" t="s">
        <v>118</v>
      </c>
      <c r="J2375" s="92"/>
      <c r="L2375" s="95" t="str">
        <f>IFERROR(VLOOKUP(E2375,'Inf_NO MODIFICAR'!$T$6:$V$31,2,FALSE),"")</f>
        <v/>
      </c>
      <c r="M2375" s="95" t="str">
        <f>IFERROR(VLOOKUP(E2375,'Inf_NO MODIFICAR'!$T$6:$V$31,3,FALSE),"")</f>
        <v/>
      </c>
    </row>
    <row r="2376" spans="1:13" s="95" customFormat="1" x14ac:dyDescent="0.25">
      <c r="A2376" s="95" t="str">
        <f t="shared" si="119"/>
        <v>calfatnbNacionalEl personal de limpieza</v>
      </c>
      <c r="B2376" s="95">
        <f t="shared" si="120"/>
        <v>13</v>
      </c>
      <c r="C2376" s="95">
        <f t="shared" si="121"/>
        <v>0</v>
      </c>
      <c r="D2376" s="95" t="str">
        <f>IFERROR(VLOOKUP($E2376,'Inf_NO MODIFICAR'!$P$6:$Q$41,2,FALSE),"")</f>
        <v>Nacional</v>
      </c>
      <c r="E2376" s="326">
        <v>0</v>
      </c>
      <c r="F2376" s="326" t="s">
        <v>9</v>
      </c>
      <c r="G2376" s="327" t="s">
        <v>168</v>
      </c>
      <c r="H2376" s="355">
        <v>8.423146071837655</v>
      </c>
      <c r="I2376" s="356" t="s">
        <v>118</v>
      </c>
      <c r="J2376" s="92"/>
      <c r="L2376" s="95" t="str">
        <f>IFERROR(VLOOKUP(E2376,'Inf_NO MODIFICAR'!$T$6:$V$31,2,FALSE),"")</f>
        <v/>
      </c>
      <c r="M2376" s="95" t="str">
        <f>IFERROR(VLOOKUP(E2376,'Inf_NO MODIFICAR'!$T$6:$V$31,3,FALSE),"")</f>
        <v/>
      </c>
    </row>
    <row r="2377" spans="1:13" s="95" customFormat="1" x14ac:dyDescent="0.25">
      <c r="A2377" s="95" t="str">
        <f t="shared" si="119"/>
        <v>calfatnbAguascalientesEl personal del módulo de orientación (TAOD)</v>
      </c>
      <c r="B2377" s="95">
        <f t="shared" si="120"/>
        <v>1</v>
      </c>
      <c r="C2377" s="95">
        <f t="shared" si="121"/>
        <v>1</v>
      </c>
      <c r="D2377" s="95" t="str">
        <f>IFERROR(VLOOKUP($E2377,'Inf_NO MODIFICAR'!$P$6:$Q$41,2,FALSE),"")</f>
        <v>Aguascalientes</v>
      </c>
      <c r="E2377" s="357">
        <v>1</v>
      </c>
      <c r="F2377" s="358" t="s">
        <v>230</v>
      </c>
      <c r="G2377" s="359" t="s">
        <v>602</v>
      </c>
      <c r="H2377" s="360">
        <v>10</v>
      </c>
      <c r="I2377" s="358" t="s">
        <v>603</v>
      </c>
      <c r="J2377" s="92"/>
      <c r="L2377" s="95" t="str">
        <f>IFERROR(VLOOKUP(E2377,'Inf_NO MODIFICAR'!$T$6:$V$31,2,FALSE),"")</f>
        <v/>
      </c>
      <c r="M2377" s="95" t="str">
        <f>IFERROR(VLOOKUP(E2377,'Inf_NO MODIFICAR'!$T$6:$V$31,3,FALSE),"")</f>
        <v/>
      </c>
    </row>
    <row r="2378" spans="1:13" s="95" customFormat="1" x14ac:dyDescent="0.25">
      <c r="A2378" s="95" t="str">
        <f t="shared" si="119"/>
        <v>calfatnbAguascalientesEl personal de nutrición</v>
      </c>
      <c r="B2378" s="95">
        <f t="shared" si="120"/>
        <v>2</v>
      </c>
      <c r="C2378" s="95">
        <f t="shared" si="121"/>
        <v>1</v>
      </c>
      <c r="D2378" s="95" t="str">
        <f>IFERROR(VLOOKUP($E2378,'Inf_NO MODIFICAR'!$P$6:$Q$41,2,FALSE),"")</f>
        <v>Aguascalientes</v>
      </c>
      <c r="E2378" s="357">
        <v>1</v>
      </c>
      <c r="F2378" s="358" t="s">
        <v>230</v>
      </c>
      <c r="G2378" s="359" t="s">
        <v>599</v>
      </c>
      <c r="H2378" s="360">
        <v>9.6183425071824047</v>
      </c>
      <c r="I2378" s="358" t="s">
        <v>603</v>
      </c>
      <c r="J2378" s="92"/>
      <c r="K2378" s="96"/>
      <c r="L2378" s="95" t="str">
        <f>IFERROR(VLOOKUP(E2378,'Inf_NO MODIFICAR'!$T$6:$V$31,2,FALSE),"")</f>
        <v/>
      </c>
      <c r="M2378" s="95" t="str">
        <f>IFERROR(VLOOKUP(E2378,'Inf_NO MODIFICAR'!$T$6:$V$31,3,FALSE),"")</f>
        <v/>
      </c>
    </row>
    <row r="2379" spans="1:13" s="95" customFormat="1" x14ac:dyDescent="0.25">
      <c r="A2379" s="95" t="str">
        <f t="shared" si="119"/>
        <v>calfatnbAguascalientesEl personal de limpieza</v>
      </c>
      <c r="B2379" s="95">
        <f t="shared" si="120"/>
        <v>3</v>
      </c>
      <c r="C2379" s="95">
        <f t="shared" si="121"/>
        <v>1</v>
      </c>
      <c r="D2379" s="95" t="str">
        <f>IFERROR(VLOOKUP($E2379,'Inf_NO MODIFICAR'!$P$6:$Q$41,2,FALSE),"")</f>
        <v>Aguascalientes</v>
      </c>
      <c r="E2379" s="357">
        <v>1</v>
      </c>
      <c r="F2379" s="358" t="s">
        <v>230</v>
      </c>
      <c r="G2379" s="359" t="s">
        <v>168</v>
      </c>
      <c r="H2379" s="360">
        <v>9.5017223621320177</v>
      </c>
      <c r="I2379" s="358" t="s">
        <v>118</v>
      </c>
      <c r="J2379" s="92"/>
      <c r="K2379" s="96"/>
      <c r="L2379" s="95" t="str">
        <f>IFERROR(VLOOKUP(E2379,'Inf_NO MODIFICAR'!$T$6:$V$31,2,FALSE),"")</f>
        <v/>
      </c>
      <c r="M2379" s="95" t="str">
        <f>IFERROR(VLOOKUP(E2379,'Inf_NO MODIFICAR'!$T$6:$V$31,3,FALSE),"")</f>
        <v/>
      </c>
    </row>
    <row r="2380" spans="1:13" s="95" customFormat="1" x14ac:dyDescent="0.25">
      <c r="A2380" s="95" t="str">
        <f t="shared" si="119"/>
        <v>calfatnbAguascalientesAlgún médico o médica que le atendió</v>
      </c>
      <c r="B2380" s="95">
        <f t="shared" si="120"/>
        <v>4</v>
      </c>
      <c r="C2380" s="95">
        <f t="shared" si="121"/>
        <v>1</v>
      </c>
      <c r="D2380" s="95" t="str">
        <f>IFERROR(VLOOKUP($E2380,'Inf_NO MODIFICAR'!$P$6:$Q$41,2,FALSE),"")</f>
        <v>Aguascalientes</v>
      </c>
      <c r="E2380" s="357">
        <v>1</v>
      </c>
      <c r="F2380" s="358" t="s">
        <v>230</v>
      </c>
      <c r="G2380" s="359" t="s">
        <v>598</v>
      </c>
      <c r="H2380" s="360">
        <v>9.4027874611413473</v>
      </c>
      <c r="I2380" s="358" t="s">
        <v>118</v>
      </c>
      <c r="J2380" s="92"/>
      <c r="K2380" s="96"/>
      <c r="L2380" s="95" t="str">
        <f>IFERROR(VLOOKUP(E2380,'Inf_NO MODIFICAR'!$T$6:$V$31,2,FALSE),"")</f>
        <v/>
      </c>
      <c r="M2380" s="95" t="str">
        <f>IFERROR(VLOOKUP(E2380,'Inf_NO MODIFICAR'!$T$6:$V$31,3,FALSE),"")</f>
        <v/>
      </c>
    </row>
    <row r="2381" spans="1:13" s="95" customFormat="1" x14ac:dyDescent="0.25">
      <c r="A2381" s="95" t="str">
        <f t="shared" si="119"/>
        <v>calfatnbAguascalientesLa(el) enfermera(o)</v>
      </c>
      <c r="B2381" s="95">
        <f t="shared" si="120"/>
        <v>5</v>
      </c>
      <c r="C2381" s="95">
        <f t="shared" si="121"/>
        <v>1</v>
      </c>
      <c r="D2381" s="95" t="str">
        <f>IFERROR(VLOOKUP($E2381,'Inf_NO MODIFICAR'!$P$6:$Q$41,2,FALSE),"")</f>
        <v>Aguascalientes</v>
      </c>
      <c r="E2381" s="357">
        <v>1</v>
      </c>
      <c r="F2381" s="358" t="s">
        <v>230</v>
      </c>
      <c r="G2381" s="359" t="s">
        <v>164</v>
      </c>
      <c r="H2381" s="360">
        <v>9.3986584666957746</v>
      </c>
      <c r="I2381" s="358" t="s">
        <v>118</v>
      </c>
      <c r="J2381" s="92"/>
      <c r="K2381" s="96"/>
      <c r="L2381" s="95" t="str">
        <f>IFERROR(VLOOKUP(E2381,'Inf_NO MODIFICAR'!$T$6:$V$31,2,FALSE),"")</f>
        <v/>
      </c>
      <c r="M2381" s="95" t="str">
        <f>IFERROR(VLOOKUP(E2381,'Inf_NO MODIFICAR'!$T$6:$V$31,3,FALSE),"")</f>
        <v/>
      </c>
    </row>
    <row r="2382" spans="1:13" s="95" customFormat="1" x14ac:dyDescent="0.25">
      <c r="A2382" s="95" t="str">
        <f t="shared" si="119"/>
        <v>calfatnbAguascalientesEl personal de trabajo social</v>
      </c>
      <c r="B2382" s="95">
        <f t="shared" si="120"/>
        <v>6</v>
      </c>
      <c r="C2382" s="95">
        <f t="shared" si="121"/>
        <v>1</v>
      </c>
      <c r="D2382" s="95" t="str">
        <f>IFERROR(VLOOKUP($E2382,'Inf_NO MODIFICAR'!$P$6:$Q$41,2,FALSE),"")</f>
        <v>Aguascalientes</v>
      </c>
      <c r="E2382" s="357">
        <v>1</v>
      </c>
      <c r="F2382" s="358" t="s">
        <v>230</v>
      </c>
      <c r="G2382" s="359" t="s">
        <v>600</v>
      </c>
      <c r="H2382" s="360">
        <v>9.3958360574040469</v>
      </c>
      <c r="I2382" s="358" t="s">
        <v>118</v>
      </c>
      <c r="J2382" s="92"/>
      <c r="K2382" s="96"/>
      <c r="L2382" s="95" t="str">
        <f>IFERROR(VLOOKUP(E2382,'Inf_NO MODIFICAR'!$T$6:$V$31,2,FALSE),"")</f>
        <v/>
      </c>
      <c r="M2382" s="95" t="str">
        <f>IFERROR(VLOOKUP(E2382,'Inf_NO MODIFICAR'!$T$6:$V$31,3,FALSE),"")</f>
        <v/>
      </c>
    </row>
    <row r="2383" spans="1:13" s="95" customFormat="1" x14ac:dyDescent="0.25">
      <c r="A2383" s="95" t="str">
        <f t="shared" si="119"/>
        <v>calfatnbAguascalientesEl personal de laboratorio</v>
      </c>
      <c r="B2383" s="95">
        <f t="shared" si="120"/>
        <v>7</v>
      </c>
      <c r="C2383" s="95">
        <f t="shared" si="121"/>
        <v>1</v>
      </c>
      <c r="D2383" s="95" t="str">
        <f>IFERROR(VLOOKUP($E2383,'Inf_NO MODIFICAR'!$P$6:$Q$41,2,FALSE),"")</f>
        <v>Aguascalientes</v>
      </c>
      <c r="E2383" s="357">
        <v>1</v>
      </c>
      <c r="F2383" s="358" t="s">
        <v>230</v>
      </c>
      <c r="G2383" s="359" t="s">
        <v>167</v>
      </c>
      <c r="H2383" s="360">
        <v>9.316546351560655</v>
      </c>
      <c r="I2383" s="358" t="s">
        <v>118</v>
      </c>
      <c r="J2383" s="92"/>
      <c r="K2383" s="96"/>
      <c r="L2383" s="95" t="str">
        <f>IFERROR(VLOOKUP(E2383,'Inf_NO MODIFICAR'!$T$6:$V$31,2,FALSE),"")</f>
        <v/>
      </c>
      <c r="M2383" s="95" t="str">
        <f>IFERROR(VLOOKUP(E2383,'Inf_NO MODIFICAR'!$T$6:$V$31,3,FALSE),"")</f>
        <v/>
      </c>
    </row>
    <row r="2384" spans="1:13" s="95" customFormat="1" x14ac:dyDescent="0.25">
      <c r="A2384" s="95" t="str">
        <f t="shared" si="119"/>
        <v>calfatnbAguascalientesEl personal de archivo clínico</v>
      </c>
      <c r="B2384" s="95">
        <f t="shared" si="120"/>
        <v>8</v>
      </c>
      <c r="C2384" s="95">
        <f t="shared" si="121"/>
        <v>1</v>
      </c>
      <c r="D2384" s="95" t="str">
        <f>IFERROR(VLOOKUP($E2384,'Inf_NO MODIFICAR'!$P$6:$Q$41,2,FALSE),"")</f>
        <v>Aguascalientes</v>
      </c>
      <c r="E2384" s="357">
        <v>1</v>
      </c>
      <c r="F2384" s="358" t="s">
        <v>230</v>
      </c>
      <c r="G2384" s="359" t="s">
        <v>165</v>
      </c>
      <c r="H2384" s="360">
        <v>9.2953284541162589</v>
      </c>
      <c r="I2384" s="358" t="s">
        <v>118</v>
      </c>
      <c r="J2384" s="92"/>
      <c r="K2384" s="96"/>
      <c r="L2384" s="95" t="str">
        <f>IFERROR(VLOOKUP(E2384,'Inf_NO MODIFICAR'!$T$6:$V$31,2,FALSE),"")</f>
        <v/>
      </c>
      <c r="M2384" s="95" t="str">
        <f>IFERROR(VLOOKUP(E2384,'Inf_NO MODIFICAR'!$T$6:$V$31,3,FALSE),"")</f>
        <v/>
      </c>
    </row>
    <row r="2385" spans="1:13" s="95" customFormat="1" x14ac:dyDescent="0.25">
      <c r="A2385" s="95" t="str">
        <f t="shared" si="119"/>
        <v>calfatnbAguascalientesEl personal de afiliación y vigencia</v>
      </c>
      <c r="B2385" s="95">
        <f t="shared" si="120"/>
        <v>9</v>
      </c>
      <c r="C2385" s="95">
        <f t="shared" si="121"/>
        <v>1</v>
      </c>
      <c r="D2385" s="95" t="str">
        <f>IFERROR(VLOOKUP($E2385,'Inf_NO MODIFICAR'!$P$6:$Q$41,2,FALSE),"")</f>
        <v>Aguascalientes</v>
      </c>
      <c r="E2385" s="357">
        <v>1</v>
      </c>
      <c r="F2385" s="358" t="s">
        <v>230</v>
      </c>
      <c r="G2385" s="359" t="s">
        <v>601</v>
      </c>
      <c r="H2385" s="360">
        <v>9.247840402628194</v>
      </c>
      <c r="I2385" s="358" t="s">
        <v>118</v>
      </c>
      <c r="J2385" s="92"/>
      <c r="K2385" s="96"/>
      <c r="L2385" s="95" t="str">
        <f>IFERROR(VLOOKUP(E2385,'Inf_NO MODIFICAR'!$T$6:$V$31,2,FALSE),"")</f>
        <v/>
      </c>
      <c r="M2385" s="95" t="str">
        <f>IFERROR(VLOOKUP(E2385,'Inf_NO MODIFICAR'!$T$6:$V$31,3,FALSE),"")</f>
        <v/>
      </c>
    </row>
    <row r="2386" spans="1:13" s="95" customFormat="1" x14ac:dyDescent="0.25">
      <c r="A2386" s="95" t="str">
        <f t="shared" si="119"/>
        <v>calfatnbAguascalientesEl personal de vigilancia</v>
      </c>
      <c r="B2386" s="95">
        <f t="shared" si="120"/>
        <v>10</v>
      </c>
      <c r="C2386" s="95">
        <f t="shared" si="121"/>
        <v>1</v>
      </c>
      <c r="D2386" s="95" t="str">
        <f>IFERROR(VLOOKUP($E2386,'Inf_NO MODIFICAR'!$P$6:$Q$41,2,FALSE),"")</f>
        <v>Aguascalientes</v>
      </c>
      <c r="E2386" s="357">
        <v>1</v>
      </c>
      <c r="F2386" s="358" t="s">
        <v>230</v>
      </c>
      <c r="G2386" s="359" t="s">
        <v>170</v>
      </c>
      <c r="H2386" s="360">
        <v>9.1547622582339656</v>
      </c>
      <c r="I2386" s="358" t="s">
        <v>118</v>
      </c>
      <c r="J2386" s="92"/>
      <c r="K2386" s="96"/>
      <c r="L2386" s="95" t="str">
        <f>IFERROR(VLOOKUP(E2386,'Inf_NO MODIFICAR'!$T$6:$V$31,2,FALSE),"")</f>
        <v/>
      </c>
      <c r="M2386" s="95" t="str">
        <f>IFERROR(VLOOKUP(E2386,'Inf_NO MODIFICAR'!$T$6:$V$31,3,FALSE),"")</f>
        <v/>
      </c>
    </row>
    <row r="2387" spans="1:13" s="95" customFormat="1" x14ac:dyDescent="0.25">
      <c r="A2387" s="95" t="str">
        <f t="shared" si="119"/>
        <v>calfatnbAguascalientesEl personal de farmacia</v>
      </c>
      <c r="B2387" s="95">
        <f t="shared" si="120"/>
        <v>11</v>
      </c>
      <c r="C2387" s="95">
        <f t="shared" si="121"/>
        <v>1</v>
      </c>
      <c r="D2387" s="95" t="str">
        <f>IFERROR(VLOOKUP($E2387,'Inf_NO MODIFICAR'!$P$6:$Q$41,2,FALSE),"")</f>
        <v>Aguascalientes</v>
      </c>
      <c r="E2387" s="357">
        <v>1</v>
      </c>
      <c r="F2387" s="358" t="s">
        <v>230</v>
      </c>
      <c r="G2387" s="359" t="s">
        <v>166</v>
      </c>
      <c r="H2387" s="360">
        <v>9.1272374537900731</v>
      </c>
      <c r="I2387" s="358" t="s">
        <v>118</v>
      </c>
      <c r="J2387" s="92"/>
      <c r="K2387" s="96"/>
      <c r="L2387" s="95" t="str">
        <f>IFERROR(VLOOKUP(E2387,'Inf_NO MODIFICAR'!$T$6:$V$31,2,FALSE),"")</f>
        <v/>
      </c>
      <c r="M2387" s="95" t="str">
        <f>IFERROR(VLOOKUP(E2387,'Inf_NO MODIFICAR'!$T$6:$V$31,3,FALSE),"")</f>
        <v/>
      </c>
    </row>
    <row r="2388" spans="1:13" s="95" customFormat="1" x14ac:dyDescent="0.25">
      <c r="A2388" s="95" t="str">
        <f t="shared" si="119"/>
        <v>calfatnbAguascalientesEl personal de rayos X</v>
      </c>
      <c r="B2388" s="95">
        <f t="shared" si="120"/>
        <v>12</v>
      </c>
      <c r="C2388" s="95">
        <f t="shared" si="121"/>
        <v>1</v>
      </c>
      <c r="D2388" s="95" t="str">
        <f>IFERROR(VLOOKUP($E2388,'Inf_NO MODIFICAR'!$P$6:$Q$41,2,FALSE),"")</f>
        <v>Aguascalientes</v>
      </c>
      <c r="E2388" s="357">
        <v>1</v>
      </c>
      <c r="F2388" s="358" t="s">
        <v>230</v>
      </c>
      <c r="G2388" s="359" t="s">
        <v>169</v>
      </c>
      <c r="H2388" s="360">
        <v>9.0914572645893035</v>
      </c>
      <c r="I2388" s="358" t="s">
        <v>118</v>
      </c>
      <c r="J2388" s="92"/>
      <c r="K2388" s="96"/>
      <c r="L2388" s="95" t="str">
        <f>IFERROR(VLOOKUP(E2388,'Inf_NO MODIFICAR'!$T$6:$V$31,2,FALSE),"")</f>
        <v/>
      </c>
      <c r="M2388" s="95" t="str">
        <f>IFERROR(VLOOKUP(E2388,'Inf_NO MODIFICAR'!$T$6:$V$31,3,FALSE),"")</f>
        <v/>
      </c>
    </row>
    <row r="2389" spans="1:13" s="95" customFormat="1" x14ac:dyDescent="0.25">
      <c r="A2389" s="95" t="str">
        <f t="shared" si="119"/>
        <v>calfatnbAguascalientesLa asistente médica</v>
      </c>
      <c r="B2389" s="95">
        <f t="shared" si="120"/>
        <v>13</v>
      </c>
      <c r="C2389" s="95">
        <f t="shared" si="121"/>
        <v>1</v>
      </c>
      <c r="D2389" s="95" t="str">
        <f>IFERROR(VLOOKUP($E2389,'Inf_NO MODIFICAR'!$P$6:$Q$41,2,FALSE),"")</f>
        <v>Aguascalientes</v>
      </c>
      <c r="E2389" s="357">
        <v>1</v>
      </c>
      <c r="F2389" s="358" t="s">
        <v>230</v>
      </c>
      <c r="G2389" s="359" t="s">
        <v>171</v>
      </c>
      <c r="H2389" s="360">
        <v>9.0534519107261495</v>
      </c>
      <c r="I2389" s="358" t="s">
        <v>118</v>
      </c>
      <c r="J2389" s="92"/>
      <c r="K2389" s="96"/>
      <c r="L2389" s="95" t="str">
        <f>IFERROR(VLOOKUP(E2389,'Inf_NO MODIFICAR'!$T$6:$V$31,2,FALSE),"")</f>
        <v/>
      </c>
      <c r="M2389" s="95" t="str">
        <f>IFERROR(VLOOKUP(E2389,'Inf_NO MODIFICAR'!$T$6:$V$31,3,FALSE),"")</f>
        <v/>
      </c>
    </row>
    <row r="2390" spans="1:13" s="95" customFormat="1" x14ac:dyDescent="0.25">
      <c r="A2390" s="95" t="str">
        <f t="shared" si="119"/>
        <v>calfatnbBaja CaliforniaEl personal de nutrición</v>
      </c>
      <c r="B2390" s="95">
        <f t="shared" si="120"/>
        <v>1</v>
      </c>
      <c r="C2390" s="95">
        <f t="shared" si="121"/>
        <v>2</v>
      </c>
      <c r="D2390" s="95" t="str">
        <f>IFERROR(VLOOKUP($E2390,'Inf_NO MODIFICAR'!$P$6:$Q$41,2,FALSE),"")</f>
        <v>Baja California</v>
      </c>
      <c r="E2390" s="357">
        <v>2</v>
      </c>
      <c r="F2390" s="358" t="s">
        <v>231</v>
      </c>
      <c r="G2390" s="359" t="s">
        <v>599</v>
      </c>
      <c r="H2390" s="360">
        <v>9.736147058274506</v>
      </c>
      <c r="I2390" s="358" t="s">
        <v>118</v>
      </c>
      <c r="J2390" s="92"/>
      <c r="K2390" s="96"/>
      <c r="L2390" s="95" t="str">
        <f>IFERROR(VLOOKUP(E2390,'Inf_NO MODIFICAR'!$T$6:$V$31,2,FALSE),"")</f>
        <v/>
      </c>
      <c r="M2390" s="95" t="str">
        <f>IFERROR(VLOOKUP(E2390,'Inf_NO MODIFICAR'!$T$6:$V$31,3,FALSE),"")</f>
        <v/>
      </c>
    </row>
    <row r="2391" spans="1:13" s="95" customFormat="1" x14ac:dyDescent="0.25">
      <c r="A2391" s="95" t="str">
        <f t="shared" si="119"/>
        <v>calfatnbBaja CaliforniaEl personal de trabajo social</v>
      </c>
      <c r="B2391" s="95">
        <f t="shared" si="120"/>
        <v>2</v>
      </c>
      <c r="C2391" s="95">
        <f t="shared" si="121"/>
        <v>2</v>
      </c>
      <c r="D2391" s="95" t="str">
        <f>IFERROR(VLOOKUP($E2391,'Inf_NO MODIFICAR'!$P$6:$Q$41,2,FALSE),"")</f>
        <v>Baja California</v>
      </c>
      <c r="E2391" s="357">
        <v>2</v>
      </c>
      <c r="F2391" s="358" t="s">
        <v>231</v>
      </c>
      <c r="G2391" s="359" t="s">
        <v>600</v>
      </c>
      <c r="H2391" s="360">
        <v>9.5189711683477807</v>
      </c>
      <c r="I2391" s="358" t="s">
        <v>118</v>
      </c>
      <c r="J2391" s="92"/>
      <c r="K2391" s="96"/>
      <c r="L2391" s="95" t="str">
        <f>IFERROR(VLOOKUP(E2391,'Inf_NO MODIFICAR'!$T$6:$V$31,2,FALSE),"")</f>
        <v/>
      </c>
      <c r="M2391" s="95" t="str">
        <f>IFERROR(VLOOKUP(E2391,'Inf_NO MODIFICAR'!$T$6:$V$31,3,FALSE),"")</f>
        <v/>
      </c>
    </row>
    <row r="2392" spans="1:13" s="95" customFormat="1" x14ac:dyDescent="0.25">
      <c r="A2392" s="95" t="str">
        <f t="shared" si="119"/>
        <v>calfatnbBaja CaliforniaAlgún médico o médica que le atendió</v>
      </c>
      <c r="B2392" s="95">
        <f t="shared" si="120"/>
        <v>3</v>
      </c>
      <c r="C2392" s="95">
        <f t="shared" si="121"/>
        <v>2</v>
      </c>
      <c r="D2392" s="95" t="str">
        <f>IFERROR(VLOOKUP($E2392,'Inf_NO MODIFICAR'!$P$6:$Q$41,2,FALSE),"")</f>
        <v>Baja California</v>
      </c>
      <c r="E2392" s="357">
        <v>2</v>
      </c>
      <c r="F2392" s="358" t="s">
        <v>231</v>
      </c>
      <c r="G2392" s="359" t="s">
        <v>598</v>
      </c>
      <c r="H2392" s="360">
        <v>9.3717722145648477</v>
      </c>
      <c r="I2392" s="358" t="s">
        <v>118</v>
      </c>
      <c r="J2392" s="92"/>
      <c r="K2392" s="96"/>
      <c r="L2392" s="95" t="str">
        <f>IFERROR(VLOOKUP(E2392,'Inf_NO MODIFICAR'!$T$6:$V$31,2,FALSE),"")</f>
        <v/>
      </c>
      <c r="M2392" s="95" t="str">
        <f>IFERROR(VLOOKUP(E2392,'Inf_NO MODIFICAR'!$T$6:$V$31,3,FALSE),"")</f>
        <v/>
      </c>
    </row>
    <row r="2393" spans="1:13" s="95" customFormat="1" x14ac:dyDescent="0.25">
      <c r="A2393" s="95" t="str">
        <f t="shared" si="119"/>
        <v>calfatnbBaja CaliforniaEl personal de afiliación y vigencia</v>
      </c>
      <c r="B2393" s="95">
        <f t="shared" si="120"/>
        <v>4</v>
      </c>
      <c r="C2393" s="95">
        <f t="shared" si="121"/>
        <v>2</v>
      </c>
      <c r="D2393" s="95" t="str">
        <f>IFERROR(VLOOKUP($E2393,'Inf_NO MODIFICAR'!$P$6:$Q$41,2,FALSE),"")</f>
        <v>Baja California</v>
      </c>
      <c r="E2393" s="357">
        <v>2</v>
      </c>
      <c r="F2393" s="358" t="s">
        <v>231</v>
      </c>
      <c r="G2393" s="359" t="s">
        <v>601</v>
      </c>
      <c r="H2393" s="360">
        <v>9.3694732225481783</v>
      </c>
      <c r="I2393" s="358" t="s">
        <v>118</v>
      </c>
      <c r="J2393" s="92"/>
      <c r="K2393" s="96"/>
      <c r="L2393" s="95" t="str">
        <f>IFERROR(VLOOKUP(E2393,'Inf_NO MODIFICAR'!$T$6:$V$31,2,FALSE),"")</f>
        <v/>
      </c>
      <c r="M2393" s="95" t="str">
        <f>IFERROR(VLOOKUP(E2393,'Inf_NO MODIFICAR'!$T$6:$V$31,3,FALSE),"")</f>
        <v/>
      </c>
    </row>
    <row r="2394" spans="1:13" s="95" customFormat="1" x14ac:dyDescent="0.25">
      <c r="A2394" s="95" t="str">
        <f t="shared" si="119"/>
        <v>calfatnbBaja CaliforniaLa(el) enfermera(o)</v>
      </c>
      <c r="B2394" s="95">
        <f t="shared" si="120"/>
        <v>5</v>
      </c>
      <c r="C2394" s="95">
        <f t="shared" si="121"/>
        <v>2</v>
      </c>
      <c r="D2394" s="95" t="str">
        <f>IFERROR(VLOOKUP($E2394,'Inf_NO MODIFICAR'!$P$6:$Q$41,2,FALSE),"")</f>
        <v>Baja California</v>
      </c>
      <c r="E2394" s="357">
        <v>2</v>
      </c>
      <c r="F2394" s="358" t="s">
        <v>231</v>
      </c>
      <c r="G2394" s="359" t="s">
        <v>164</v>
      </c>
      <c r="H2394" s="360">
        <v>9.3671161924617561</v>
      </c>
      <c r="I2394" s="358" t="s">
        <v>118</v>
      </c>
      <c r="J2394" s="92"/>
      <c r="K2394" s="96"/>
      <c r="L2394" s="95" t="str">
        <f>IFERROR(VLOOKUP(E2394,'Inf_NO MODIFICAR'!$T$6:$V$31,2,FALSE),"")</f>
        <v/>
      </c>
      <c r="M2394" s="95" t="str">
        <f>IFERROR(VLOOKUP(E2394,'Inf_NO MODIFICAR'!$T$6:$V$31,3,FALSE),"")</f>
        <v/>
      </c>
    </row>
    <row r="2395" spans="1:13" s="95" customFormat="1" x14ac:dyDescent="0.25">
      <c r="A2395" s="95" t="str">
        <f t="shared" si="119"/>
        <v>calfatnbBaja CaliforniaEl personal de laboratorio</v>
      </c>
      <c r="B2395" s="95">
        <f t="shared" si="120"/>
        <v>6</v>
      </c>
      <c r="C2395" s="95">
        <f t="shared" si="121"/>
        <v>2</v>
      </c>
      <c r="D2395" s="95" t="str">
        <f>IFERROR(VLOOKUP($E2395,'Inf_NO MODIFICAR'!$P$6:$Q$41,2,FALSE),"")</f>
        <v>Baja California</v>
      </c>
      <c r="E2395" s="357">
        <v>2</v>
      </c>
      <c r="F2395" s="358" t="s">
        <v>231</v>
      </c>
      <c r="G2395" s="359" t="s">
        <v>167</v>
      </c>
      <c r="H2395" s="360">
        <v>9.3225494124926307</v>
      </c>
      <c r="I2395" s="358" t="s">
        <v>118</v>
      </c>
      <c r="J2395" s="92"/>
      <c r="K2395" s="96"/>
      <c r="L2395" s="95" t="str">
        <f>IFERROR(VLOOKUP(E2395,'Inf_NO MODIFICAR'!$T$6:$V$31,2,FALSE),"")</f>
        <v/>
      </c>
      <c r="M2395" s="95" t="str">
        <f>IFERROR(VLOOKUP(E2395,'Inf_NO MODIFICAR'!$T$6:$V$31,3,FALSE),"")</f>
        <v/>
      </c>
    </row>
    <row r="2396" spans="1:13" s="95" customFormat="1" x14ac:dyDescent="0.25">
      <c r="A2396" s="95" t="str">
        <f t="shared" si="119"/>
        <v>calfatnbBaja CaliforniaEl personal de farmacia</v>
      </c>
      <c r="B2396" s="95">
        <f t="shared" si="120"/>
        <v>7</v>
      </c>
      <c r="C2396" s="95">
        <f t="shared" si="121"/>
        <v>2</v>
      </c>
      <c r="D2396" s="95" t="str">
        <f>IFERROR(VLOOKUP($E2396,'Inf_NO MODIFICAR'!$P$6:$Q$41,2,FALSE),"")</f>
        <v>Baja California</v>
      </c>
      <c r="E2396" s="357">
        <v>2</v>
      </c>
      <c r="F2396" s="358" t="s">
        <v>231</v>
      </c>
      <c r="G2396" s="359" t="s">
        <v>166</v>
      </c>
      <c r="H2396" s="360">
        <v>9.2952864014928593</v>
      </c>
      <c r="I2396" s="358" t="s">
        <v>118</v>
      </c>
      <c r="J2396" s="92"/>
      <c r="K2396" s="96"/>
      <c r="L2396" s="95" t="str">
        <f>IFERROR(VLOOKUP(E2396,'Inf_NO MODIFICAR'!$T$6:$V$31,2,FALSE),"")</f>
        <v/>
      </c>
      <c r="M2396" s="95" t="str">
        <f>IFERROR(VLOOKUP(E2396,'Inf_NO MODIFICAR'!$T$6:$V$31,3,FALSE),"")</f>
        <v/>
      </c>
    </row>
    <row r="2397" spans="1:13" s="95" customFormat="1" x14ac:dyDescent="0.25">
      <c r="A2397" s="95" t="str">
        <f t="shared" si="119"/>
        <v>calfatnbBaja CaliforniaEl personal de archivo clínico</v>
      </c>
      <c r="B2397" s="95">
        <f t="shared" si="120"/>
        <v>8</v>
      </c>
      <c r="C2397" s="95">
        <f t="shared" si="121"/>
        <v>2</v>
      </c>
      <c r="D2397" s="95" t="str">
        <f>IFERROR(VLOOKUP($E2397,'Inf_NO MODIFICAR'!$P$6:$Q$41,2,FALSE),"")</f>
        <v>Baja California</v>
      </c>
      <c r="E2397" s="357">
        <v>2</v>
      </c>
      <c r="F2397" s="358" t="s">
        <v>231</v>
      </c>
      <c r="G2397" s="359" t="s">
        <v>165</v>
      </c>
      <c r="H2397" s="360">
        <v>9.1733263950689263</v>
      </c>
      <c r="I2397" s="358" t="s">
        <v>118</v>
      </c>
      <c r="J2397" s="92"/>
      <c r="K2397" s="96"/>
      <c r="L2397" s="95" t="str">
        <f>IFERROR(VLOOKUP(E2397,'Inf_NO MODIFICAR'!$T$6:$V$31,2,FALSE),"")</f>
        <v/>
      </c>
      <c r="M2397" s="95" t="str">
        <f>IFERROR(VLOOKUP(E2397,'Inf_NO MODIFICAR'!$T$6:$V$31,3,FALSE),"")</f>
        <v/>
      </c>
    </row>
    <row r="2398" spans="1:13" s="95" customFormat="1" x14ac:dyDescent="0.25">
      <c r="A2398" s="95" t="str">
        <f t="shared" si="119"/>
        <v>calfatnbBaja CaliforniaEl personal de vigilancia</v>
      </c>
      <c r="B2398" s="95">
        <f t="shared" si="120"/>
        <v>9</v>
      </c>
      <c r="C2398" s="95">
        <f t="shared" si="121"/>
        <v>2</v>
      </c>
      <c r="D2398" s="95" t="str">
        <f>IFERROR(VLOOKUP($E2398,'Inf_NO MODIFICAR'!$P$6:$Q$41,2,FALSE),"")</f>
        <v>Baja California</v>
      </c>
      <c r="E2398" s="357">
        <v>2</v>
      </c>
      <c r="F2398" s="358" t="s">
        <v>231</v>
      </c>
      <c r="G2398" s="359" t="s">
        <v>170</v>
      </c>
      <c r="H2398" s="360">
        <v>9.1102987189641436</v>
      </c>
      <c r="I2398" s="358" t="s">
        <v>118</v>
      </c>
      <c r="J2398" s="92"/>
      <c r="K2398" s="96"/>
      <c r="L2398" s="95" t="str">
        <f>IFERROR(VLOOKUP(E2398,'Inf_NO MODIFICAR'!$T$6:$V$31,2,FALSE),"")</f>
        <v/>
      </c>
      <c r="M2398" s="95" t="str">
        <f>IFERROR(VLOOKUP(E2398,'Inf_NO MODIFICAR'!$T$6:$V$31,3,FALSE),"")</f>
        <v/>
      </c>
    </row>
    <row r="2399" spans="1:13" s="95" customFormat="1" x14ac:dyDescent="0.25">
      <c r="A2399" s="95" t="str">
        <f t="shared" si="119"/>
        <v>calfatnbBaja CaliforniaLa asistente médica</v>
      </c>
      <c r="B2399" s="95">
        <f t="shared" si="120"/>
        <v>10</v>
      </c>
      <c r="C2399" s="95">
        <f t="shared" si="121"/>
        <v>2</v>
      </c>
      <c r="D2399" s="95" t="str">
        <f>IFERROR(VLOOKUP($E2399,'Inf_NO MODIFICAR'!$P$6:$Q$41,2,FALSE),"")</f>
        <v>Baja California</v>
      </c>
      <c r="E2399" s="357">
        <v>2</v>
      </c>
      <c r="F2399" s="358" t="s">
        <v>231</v>
      </c>
      <c r="G2399" s="359" t="s">
        <v>171</v>
      </c>
      <c r="H2399" s="360">
        <v>8.8581071784379084</v>
      </c>
      <c r="I2399" s="358" t="s">
        <v>118</v>
      </c>
      <c r="J2399" s="92"/>
      <c r="K2399" s="96"/>
      <c r="L2399" s="95" t="str">
        <f>IFERROR(VLOOKUP(E2399,'Inf_NO MODIFICAR'!$T$6:$V$31,2,FALSE),"")</f>
        <v/>
      </c>
      <c r="M2399" s="95" t="str">
        <f>IFERROR(VLOOKUP(E2399,'Inf_NO MODIFICAR'!$T$6:$V$31,3,FALSE),"")</f>
        <v/>
      </c>
    </row>
    <row r="2400" spans="1:13" s="95" customFormat="1" x14ac:dyDescent="0.25">
      <c r="A2400" s="95" t="str">
        <f t="shared" si="119"/>
        <v>calfatnbBaja CaliforniaEl personal de rayos X</v>
      </c>
      <c r="B2400" s="95">
        <f t="shared" si="120"/>
        <v>11</v>
      </c>
      <c r="C2400" s="95">
        <f t="shared" si="121"/>
        <v>2</v>
      </c>
      <c r="D2400" s="95" t="str">
        <f>IFERROR(VLOOKUP($E2400,'Inf_NO MODIFICAR'!$P$6:$Q$41,2,FALSE),"")</f>
        <v>Baja California</v>
      </c>
      <c r="E2400" s="357">
        <v>2</v>
      </c>
      <c r="F2400" s="358" t="s">
        <v>231</v>
      </c>
      <c r="G2400" s="359" t="s">
        <v>169</v>
      </c>
      <c r="H2400" s="360">
        <v>8.6130804412931603</v>
      </c>
      <c r="I2400" s="358" t="s">
        <v>118</v>
      </c>
      <c r="J2400" s="92"/>
      <c r="K2400" s="96"/>
      <c r="L2400" s="95" t="str">
        <f>IFERROR(VLOOKUP(E2400,'Inf_NO MODIFICAR'!$T$6:$V$31,2,FALSE),"")</f>
        <v/>
      </c>
      <c r="M2400" s="95" t="str">
        <f>IFERROR(VLOOKUP(E2400,'Inf_NO MODIFICAR'!$T$6:$V$31,3,FALSE),"")</f>
        <v/>
      </c>
    </row>
    <row r="2401" spans="1:13" s="95" customFormat="1" x14ac:dyDescent="0.25">
      <c r="A2401" s="95" t="str">
        <f t="shared" si="119"/>
        <v>calfatnbBaja CaliforniaEl personal del módulo de orientación (TAOD)</v>
      </c>
      <c r="B2401" s="95">
        <f t="shared" si="120"/>
        <v>12</v>
      </c>
      <c r="C2401" s="95">
        <f t="shared" si="121"/>
        <v>2</v>
      </c>
      <c r="D2401" s="95" t="str">
        <f>IFERROR(VLOOKUP($E2401,'Inf_NO MODIFICAR'!$P$6:$Q$41,2,FALSE),"")</f>
        <v>Baja California</v>
      </c>
      <c r="E2401" s="357">
        <v>2</v>
      </c>
      <c r="F2401" s="358" t="s">
        <v>231</v>
      </c>
      <c r="G2401" s="359" t="s">
        <v>602</v>
      </c>
      <c r="H2401" s="360">
        <v>8.1512697797126332</v>
      </c>
      <c r="I2401" s="358" t="s">
        <v>603</v>
      </c>
      <c r="J2401" s="92"/>
      <c r="K2401" s="96"/>
      <c r="L2401" s="95" t="str">
        <f>IFERROR(VLOOKUP(E2401,'Inf_NO MODIFICAR'!$T$6:$V$31,2,FALSE),"")</f>
        <v/>
      </c>
      <c r="M2401" s="95" t="str">
        <f>IFERROR(VLOOKUP(E2401,'Inf_NO MODIFICAR'!$T$6:$V$31,3,FALSE),"")</f>
        <v/>
      </c>
    </row>
    <row r="2402" spans="1:13" s="95" customFormat="1" x14ac:dyDescent="0.25">
      <c r="A2402" s="95" t="str">
        <f t="shared" si="119"/>
        <v>calfatnbBaja CaliforniaEl personal de limpieza</v>
      </c>
      <c r="B2402" s="95">
        <f t="shared" si="120"/>
        <v>13</v>
      </c>
      <c r="C2402" s="95">
        <f t="shared" si="121"/>
        <v>2</v>
      </c>
      <c r="D2402" s="95" t="str">
        <f>IFERROR(VLOOKUP($E2402,'Inf_NO MODIFICAR'!$P$6:$Q$41,2,FALSE),"")</f>
        <v>Baja California</v>
      </c>
      <c r="E2402" s="357">
        <v>2</v>
      </c>
      <c r="F2402" s="358" t="s">
        <v>231</v>
      </c>
      <c r="G2402" s="359" t="s">
        <v>168</v>
      </c>
      <c r="H2402" s="360">
        <v>7.9411793158738355</v>
      </c>
      <c r="I2402" s="358" t="s">
        <v>118</v>
      </c>
      <c r="J2402" s="92"/>
      <c r="K2402" s="96"/>
      <c r="L2402" s="95" t="str">
        <f>IFERROR(VLOOKUP(E2402,'Inf_NO MODIFICAR'!$T$6:$V$31,2,FALSE),"")</f>
        <v/>
      </c>
      <c r="M2402" s="95" t="str">
        <f>IFERROR(VLOOKUP(E2402,'Inf_NO MODIFICAR'!$T$6:$V$31,3,FALSE),"")</f>
        <v/>
      </c>
    </row>
    <row r="2403" spans="1:13" s="95" customFormat="1" x14ac:dyDescent="0.25">
      <c r="A2403" s="95" t="str">
        <f t="shared" si="119"/>
        <v>calfatnbBaja California SurEl personal de nutrición</v>
      </c>
      <c r="B2403" s="95">
        <f t="shared" si="120"/>
        <v>1</v>
      </c>
      <c r="C2403" s="95">
        <f t="shared" si="121"/>
        <v>3</v>
      </c>
      <c r="D2403" s="95" t="str">
        <f>IFERROR(VLOOKUP($E2403,'Inf_NO MODIFICAR'!$P$6:$Q$41,2,FALSE),"")</f>
        <v>Baja California Sur</v>
      </c>
      <c r="E2403" s="357">
        <v>3</v>
      </c>
      <c r="F2403" s="358" t="s">
        <v>232</v>
      </c>
      <c r="G2403" s="359" t="s">
        <v>599</v>
      </c>
      <c r="H2403" s="360">
        <v>9.5753310808617709</v>
      </c>
      <c r="I2403" s="358" t="s">
        <v>603</v>
      </c>
      <c r="J2403" s="92"/>
      <c r="K2403" s="96"/>
      <c r="L2403" s="95" t="str">
        <f>IFERROR(VLOOKUP(E2403,'Inf_NO MODIFICAR'!$T$6:$V$31,2,FALSE),"")</f>
        <v/>
      </c>
      <c r="M2403" s="95" t="str">
        <f>IFERROR(VLOOKUP(E2403,'Inf_NO MODIFICAR'!$T$6:$V$31,3,FALSE),"")</f>
        <v/>
      </c>
    </row>
    <row r="2404" spans="1:13" s="95" customFormat="1" x14ac:dyDescent="0.25">
      <c r="A2404" s="95" t="str">
        <f t="shared" si="119"/>
        <v>calfatnbBaja California SurAlgún médico o médica que le atendió</v>
      </c>
      <c r="B2404" s="95">
        <f t="shared" si="120"/>
        <v>2</v>
      </c>
      <c r="C2404" s="95">
        <f t="shared" si="121"/>
        <v>3</v>
      </c>
      <c r="D2404" s="95" t="str">
        <f>IFERROR(VLOOKUP($E2404,'Inf_NO MODIFICAR'!$P$6:$Q$41,2,FALSE),"")</f>
        <v>Baja California Sur</v>
      </c>
      <c r="E2404" s="357">
        <v>3</v>
      </c>
      <c r="F2404" s="358" t="s">
        <v>232</v>
      </c>
      <c r="G2404" s="359" t="s">
        <v>598</v>
      </c>
      <c r="H2404" s="360">
        <v>9.5569030304812799</v>
      </c>
      <c r="I2404" s="358" t="s">
        <v>118</v>
      </c>
      <c r="J2404" s="92"/>
      <c r="K2404" s="96"/>
      <c r="L2404" s="95" t="str">
        <f>IFERROR(VLOOKUP(E2404,'Inf_NO MODIFICAR'!$T$6:$V$31,2,FALSE),"")</f>
        <v/>
      </c>
      <c r="M2404" s="95" t="str">
        <f>IFERROR(VLOOKUP(E2404,'Inf_NO MODIFICAR'!$T$6:$V$31,3,FALSE),"")</f>
        <v/>
      </c>
    </row>
    <row r="2405" spans="1:13" s="95" customFormat="1" x14ac:dyDescent="0.25">
      <c r="A2405" s="95" t="str">
        <f t="shared" si="119"/>
        <v>calfatnbBaja California SurEl personal de farmacia</v>
      </c>
      <c r="B2405" s="95">
        <f t="shared" si="120"/>
        <v>3</v>
      </c>
      <c r="C2405" s="95">
        <f t="shared" si="121"/>
        <v>3</v>
      </c>
      <c r="D2405" s="95" t="str">
        <f>IFERROR(VLOOKUP($E2405,'Inf_NO MODIFICAR'!$P$6:$Q$41,2,FALSE),"")</f>
        <v>Baja California Sur</v>
      </c>
      <c r="E2405" s="357">
        <v>3</v>
      </c>
      <c r="F2405" s="358" t="s">
        <v>232</v>
      </c>
      <c r="G2405" s="359" t="s">
        <v>166</v>
      </c>
      <c r="H2405" s="360">
        <v>9.4984339824292707</v>
      </c>
      <c r="I2405" s="358" t="s">
        <v>118</v>
      </c>
      <c r="J2405" s="92"/>
      <c r="K2405" s="96"/>
      <c r="L2405" s="95" t="str">
        <f>IFERROR(VLOOKUP(E2405,'Inf_NO MODIFICAR'!$T$6:$V$31,2,FALSE),"")</f>
        <v/>
      </c>
      <c r="M2405" s="95" t="str">
        <f>IFERROR(VLOOKUP(E2405,'Inf_NO MODIFICAR'!$T$6:$V$31,3,FALSE),"")</f>
        <v/>
      </c>
    </row>
    <row r="2406" spans="1:13" s="95" customFormat="1" x14ac:dyDescent="0.25">
      <c r="A2406" s="95" t="str">
        <f t="shared" si="119"/>
        <v>calfatnbBaja California SurLa(el) enfermera(o)</v>
      </c>
      <c r="B2406" s="95">
        <f t="shared" si="120"/>
        <v>4</v>
      </c>
      <c r="C2406" s="95">
        <f t="shared" si="121"/>
        <v>3</v>
      </c>
      <c r="D2406" s="95" t="str">
        <f>IFERROR(VLOOKUP($E2406,'Inf_NO MODIFICAR'!$P$6:$Q$41,2,FALSE),"")</f>
        <v>Baja California Sur</v>
      </c>
      <c r="E2406" s="357">
        <v>3</v>
      </c>
      <c r="F2406" s="358" t="s">
        <v>232</v>
      </c>
      <c r="G2406" s="359" t="s">
        <v>164</v>
      </c>
      <c r="H2406" s="360">
        <v>9.4647367765885129</v>
      </c>
      <c r="I2406" s="358" t="s">
        <v>118</v>
      </c>
      <c r="J2406" s="92"/>
      <c r="K2406" s="96"/>
      <c r="L2406" s="95" t="str">
        <f>IFERROR(VLOOKUP(E2406,'Inf_NO MODIFICAR'!$T$6:$V$31,2,FALSE),"")</f>
        <v/>
      </c>
      <c r="M2406" s="95" t="str">
        <f>IFERROR(VLOOKUP(E2406,'Inf_NO MODIFICAR'!$T$6:$V$31,3,FALSE),"")</f>
        <v/>
      </c>
    </row>
    <row r="2407" spans="1:13" s="95" customFormat="1" x14ac:dyDescent="0.25">
      <c r="A2407" s="95" t="str">
        <f t="shared" si="119"/>
        <v>calfatnbBaja California SurEl personal de limpieza</v>
      </c>
      <c r="B2407" s="95">
        <f t="shared" si="120"/>
        <v>5</v>
      </c>
      <c r="C2407" s="95">
        <f t="shared" si="121"/>
        <v>3</v>
      </c>
      <c r="D2407" s="95" t="str">
        <f>IFERROR(VLOOKUP($E2407,'Inf_NO MODIFICAR'!$P$6:$Q$41,2,FALSE),"")</f>
        <v>Baja California Sur</v>
      </c>
      <c r="E2407" s="357">
        <v>3</v>
      </c>
      <c r="F2407" s="358" t="s">
        <v>232</v>
      </c>
      <c r="G2407" s="359" t="s">
        <v>168</v>
      </c>
      <c r="H2407" s="360">
        <v>9.3054889302653621</v>
      </c>
      <c r="I2407" s="358" t="s">
        <v>603</v>
      </c>
      <c r="J2407" s="92"/>
      <c r="K2407" s="96"/>
      <c r="L2407" s="95" t="str">
        <f>IFERROR(VLOOKUP(E2407,'Inf_NO MODIFICAR'!$T$6:$V$31,2,FALSE),"")</f>
        <v/>
      </c>
      <c r="M2407" s="95" t="str">
        <f>IFERROR(VLOOKUP(E2407,'Inf_NO MODIFICAR'!$T$6:$V$31,3,FALSE),"")</f>
        <v/>
      </c>
    </row>
    <row r="2408" spans="1:13" s="95" customFormat="1" x14ac:dyDescent="0.25">
      <c r="A2408" s="95" t="str">
        <f t="shared" si="119"/>
        <v>calfatnbBaja California SurLa asistente médica</v>
      </c>
      <c r="B2408" s="95">
        <f t="shared" si="120"/>
        <v>6</v>
      </c>
      <c r="C2408" s="95">
        <f t="shared" si="121"/>
        <v>3</v>
      </c>
      <c r="D2408" s="95" t="str">
        <f>IFERROR(VLOOKUP($E2408,'Inf_NO MODIFICAR'!$P$6:$Q$41,2,FALSE),"")</f>
        <v>Baja California Sur</v>
      </c>
      <c r="E2408" s="357">
        <v>3</v>
      </c>
      <c r="F2408" s="358" t="s">
        <v>232</v>
      </c>
      <c r="G2408" s="359" t="s">
        <v>171</v>
      </c>
      <c r="H2408" s="360">
        <v>9.2858609542570036</v>
      </c>
      <c r="I2408" s="358" t="s">
        <v>118</v>
      </c>
      <c r="J2408" s="92"/>
      <c r="K2408" s="96"/>
      <c r="L2408" s="95" t="str">
        <f>IFERROR(VLOOKUP(E2408,'Inf_NO MODIFICAR'!$T$6:$V$31,2,FALSE),"")</f>
        <v/>
      </c>
      <c r="M2408" s="95" t="str">
        <f>IFERROR(VLOOKUP(E2408,'Inf_NO MODIFICAR'!$T$6:$V$31,3,FALSE),"")</f>
        <v/>
      </c>
    </row>
    <row r="2409" spans="1:13" s="95" customFormat="1" x14ac:dyDescent="0.25">
      <c r="A2409" s="95" t="str">
        <f t="shared" si="119"/>
        <v>calfatnbBaja California SurEl personal de rayos X</v>
      </c>
      <c r="B2409" s="95">
        <f t="shared" si="120"/>
        <v>7</v>
      </c>
      <c r="C2409" s="95">
        <f t="shared" si="121"/>
        <v>3</v>
      </c>
      <c r="D2409" s="95" t="str">
        <f>IFERROR(VLOOKUP($E2409,'Inf_NO MODIFICAR'!$P$6:$Q$41,2,FALSE),"")</f>
        <v>Baja California Sur</v>
      </c>
      <c r="E2409" s="357">
        <v>3</v>
      </c>
      <c r="F2409" s="358" t="s">
        <v>232</v>
      </c>
      <c r="G2409" s="359" t="s">
        <v>169</v>
      </c>
      <c r="H2409" s="360">
        <v>9.0185270049340183</v>
      </c>
      <c r="I2409" s="358" t="s">
        <v>118</v>
      </c>
      <c r="J2409" s="92"/>
      <c r="K2409" s="96"/>
      <c r="L2409" s="95" t="str">
        <f>IFERROR(VLOOKUP(E2409,'Inf_NO MODIFICAR'!$T$6:$V$31,2,FALSE),"")</f>
        <v/>
      </c>
      <c r="M2409" s="95" t="str">
        <f>IFERROR(VLOOKUP(E2409,'Inf_NO MODIFICAR'!$T$6:$V$31,3,FALSE),"")</f>
        <v/>
      </c>
    </row>
    <row r="2410" spans="1:13" s="95" customFormat="1" x14ac:dyDescent="0.25">
      <c r="A2410" s="95" t="str">
        <f t="shared" si="119"/>
        <v>calfatnbBaja California SurEl personal de laboratorio</v>
      </c>
      <c r="B2410" s="95">
        <f t="shared" si="120"/>
        <v>8</v>
      </c>
      <c r="C2410" s="95">
        <f t="shared" si="121"/>
        <v>3</v>
      </c>
      <c r="D2410" s="95" t="str">
        <f>IFERROR(VLOOKUP($E2410,'Inf_NO MODIFICAR'!$P$6:$Q$41,2,FALSE),"")</f>
        <v>Baja California Sur</v>
      </c>
      <c r="E2410" s="357">
        <v>3</v>
      </c>
      <c r="F2410" s="358" t="s">
        <v>232</v>
      </c>
      <c r="G2410" s="359" t="s">
        <v>167</v>
      </c>
      <c r="H2410" s="360">
        <v>8.9977605252296495</v>
      </c>
      <c r="I2410" s="358" t="s">
        <v>118</v>
      </c>
      <c r="J2410" s="92"/>
      <c r="K2410" s="96"/>
      <c r="L2410" s="95" t="str">
        <f>IFERROR(VLOOKUP(E2410,'Inf_NO MODIFICAR'!$T$6:$V$31,2,FALSE),"")</f>
        <v/>
      </c>
      <c r="M2410" s="95" t="str">
        <f>IFERROR(VLOOKUP(E2410,'Inf_NO MODIFICAR'!$T$6:$V$31,3,FALSE),"")</f>
        <v/>
      </c>
    </row>
    <row r="2411" spans="1:13" s="95" customFormat="1" x14ac:dyDescent="0.25">
      <c r="A2411" s="95" t="str">
        <f t="shared" si="119"/>
        <v>calfatnbBaja California SurEl personal del módulo de orientación (TAOD)</v>
      </c>
      <c r="B2411" s="95">
        <f t="shared" si="120"/>
        <v>9</v>
      </c>
      <c r="C2411" s="95">
        <f t="shared" si="121"/>
        <v>3</v>
      </c>
      <c r="D2411" s="95" t="str">
        <f>IFERROR(VLOOKUP($E2411,'Inf_NO MODIFICAR'!$P$6:$Q$41,2,FALSE),"")</f>
        <v>Baja California Sur</v>
      </c>
      <c r="E2411" s="357">
        <v>3</v>
      </c>
      <c r="F2411" s="358" t="s">
        <v>232</v>
      </c>
      <c r="G2411" s="359" t="s">
        <v>602</v>
      </c>
      <c r="H2411" s="360">
        <v>8.9761896457908072</v>
      </c>
      <c r="I2411" s="358" t="s">
        <v>603</v>
      </c>
      <c r="J2411" s="92"/>
      <c r="K2411" s="96"/>
      <c r="L2411" s="95" t="str">
        <f>IFERROR(VLOOKUP(E2411,'Inf_NO MODIFICAR'!$T$6:$V$31,2,FALSE),"")</f>
        <v/>
      </c>
      <c r="M2411" s="95" t="str">
        <f>IFERROR(VLOOKUP(E2411,'Inf_NO MODIFICAR'!$T$6:$V$31,3,FALSE),"")</f>
        <v/>
      </c>
    </row>
    <row r="2412" spans="1:13" s="95" customFormat="1" x14ac:dyDescent="0.25">
      <c r="A2412" s="95" t="str">
        <f t="shared" si="119"/>
        <v>calfatnbBaja California SurEl personal de trabajo social</v>
      </c>
      <c r="B2412" s="95">
        <f t="shared" si="120"/>
        <v>10</v>
      </c>
      <c r="C2412" s="95">
        <f t="shared" si="121"/>
        <v>3</v>
      </c>
      <c r="D2412" s="95" t="str">
        <f>IFERROR(VLOOKUP($E2412,'Inf_NO MODIFICAR'!$P$6:$Q$41,2,FALSE),"")</f>
        <v>Baja California Sur</v>
      </c>
      <c r="E2412" s="357">
        <v>3</v>
      </c>
      <c r="F2412" s="358" t="s">
        <v>232</v>
      </c>
      <c r="G2412" s="359" t="s">
        <v>600</v>
      </c>
      <c r="H2412" s="360">
        <v>8.6338655447802015</v>
      </c>
      <c r="I2412" s="358" t="s">
        <v>118</v>
      </c>
      <c r="J2412" s="92"/>
      <c r="K2412" s="96"/>
      <c r="L2412" s="95" t="str">
        <f>IFERROR(VLOOKUP(E2412,'Inf_NO MODIFICAR'!$T$6:$V$31,2,FALSE),"")</f>
        <v/>
      </c>
      <c r="M2412" s="95" t="str">
        <f>IFERROR(VLOOKUP(E2412,'Inf_NO MODIFICAR'!$T$6:$V$31,3,FALSE),"")</f>
        <v/>
      </c>
    </row>
    <row r="2413" spans="1:13" s="95" customFormat="1" x14ac:dyDescent="0.25">
      <c r="A2413" s="95" t="str">
        <f t="shared" si="119"/>
        <v>calfatnbBaja California SurEl personal de vigilancia</v>
      </c>
      <c r="B2413" s="95">
        <f t="shared" si="120"/>
        <v>11</v>
      </c>
      <c r="C2413" s="95">
        <f t="shared" si="121"/>
        <v>3</v>
      </c>
      <c r="D2413" s="95" t="str">
        <f>IFERROR(VLOOKUP($E2413,'Inf_NO MODIFICAR'!$P$6:$Q$41,2,FALSE),"")</f>
        <v>Baja California Sur</v>
      </c>
      <c r="E2413" s="357">
        <v>3</v>
      </c>
      <c r="F2413" s="358" t="s">
        <v>232</v>
      </c>
      <c r="G2413" s="359" t="s">
        <v>170</v>
      </c>
      <c r="H2413" s="360">
        <v>7.960284752337091</v>
      </c>
      <c r="I2413" s="358" t="s">
        <v>118</v>
      </c>
      <c r="J2413" s="92"/>
      <c r="K2413" s="96"/>
      <c r="L2413" s="95" t="str">
        <f>IFERROR(VLOOKUP(E2413,'Inf_NO MODIFICAR'!$T$6:$V$31,2,FALSE),"")</f>
        <v/>
      </c>
      <c r="M2413" s="95" t="str">
        <f>IFERROR(VLOOKUP(E2413,'Inf_NO MODIFICAR'!$T$6:$V$31,3,FALSE),"")</f>
        <v/>
      </c>
    </row>
    <row r="2414" spans="1:13" s="95" customFormat="1" x14ac:dyDescent="0.25">
      <c r="A2414" s="95" t="str">
        <f t="shared" si="119"/>
        <v>calfatnbBaja California SurEl personal de archivo clínico</v>
      </c>
      <c r="B2414" s="95">
        <f t="shared" si="120"/>
        <v>12</v>
      </c>
      <c r="C2414" s="95">
        <f t="shared" si="121"/>
        <v>3</v>
      </c>
      <c r="D2414" s="95" t="str">
        <f>IFERROR(VLOOKUP($E2414,'Inf_NO MODIFICAR'!$P$6:$Q$41,2,FALSE),"")</f>
        <v>Baja California Sur</v>
      </c>
      <c r="E2414" s="357">
        <v>3</v>
      </c>
      <c r="F2414" s="358" t="s">
        <v>232</v>
      </c>
      <c r="G2414" s="359" t="s">
        <v>165</v>
      </c>
      <c r="H2414" s="360">
        <v>7.9592484858945838</v>
      </c>
      <c r="I2414" s="358" t="s">
        <v>603</v>
      </c>
      <c r="J2414" s="92"/>
      <c r="K2414" s="96"/>
      <c r="L2414" s="95" t="str">
        <f>IFERROR(VLOOKUP(E2414,'Inf_NO MODIFICAR'!$T$6:$V$31,2,FALSE),"")</f>
        <v/>
      </c>
      <c r="M2414" s="95" t="str">
        <f>IFERROR(VLOOKUP(E2414,'Inf_NO MODIFICAR'!$T$6:$V$31,3,FALSE),"")</f>
        <v/>
      </c>
    </row>
    <row r="2415" spans="1:13" s="95" customFormat="1" x14ac:dyDescent="0.25">
      <c r="A2415" s="95" t="str">
        <f t="shared" si="119"/>
        <v>calfatnbBaja California SurEl personal de afiliación y vigencia</v>
      </c>
      <c r="B2415" s="95">
        <f t="shared" si="120"/>
        <v>13</v>
      </c>
      <c r="C2415" s="95">
        <f t="shared" si="121"/>
        <v>3</v>
      </c>
      <c r="D2415" s="95" t="str">
        <f>IFERROR(VLOOKUP($E2415,'Inf_NO MODIFICAR'!$P$6:$Q$41,2,FALSE),"")</f>
        <v>Baja California Sur</v>
      </c>
      <c r="E2415" s="357">
        <v>3</v>
      </c>
      <c r="F2415" s="358" t="s">
        <v>232</v>
      </c>
      <c r="G2415" s="359" t="s">
        <v>601</v>
      </c>
      <c r="H2415" s="360">
        <v>7.6537098805343406</v>
      </c>
      <c r="I2415" s="358" t="s">
        <v>603</v>
      </c>
      <c r="J2415" s="92"/>
      <c r="K2415" s="96"/>
      <c r="L2415" s="95" t="str">
        <f>IFERROR(VLOOKUP(E2415,'Inf_NO MODIFICAR'!$T$6:$V$31,2,FALSE),"")</f>
        <v/>
      </c>
      <c r="M2415" s="95" t="str">
        <f>IFERROR(VLOOKUP(E2415,'Inf_NO MODIFICAR'!$T$6:$V$31,3,FALSE),"")</f>
        <v/>
      </c>
    </row>
    <row r="2416" spans="1:13" s="95" customFormat="1" x14ac:dyDescent="0.25">
      <c r="A2416" s="95" t="str">
        <f t="shared" si="119"/>
        <v>calfatnbCampecheEl personal de afiliación y vigencia</v>
      </c>
      <c r="B2416" s="95">
        <f t="shared" si="120"/>
        <v>1</v>
      </c>
      <c r="C2416" s="95">
        <f t="shared" si="121"/>
        <v>4</v>
      </c>
      <c r="D2416" s="95" t="str">
        <f>IFERROR(VLOOKUP($E2416,'Inf_NO MODIFICAR'!$P$6:$Q$41,2,FALSE),"")</f>
        <v>Campeche</v>
      </c>
      <c r="E2416" s="357">
        <v>4</v>
      </c>
      <c r="F2416" s="358" t="s">
        <v>233</v>
      </c>
      <c r="G2416" s="359" t="s">
        <v>601</v>
      </c>
      <c r="H2416" s="360">
        <v>9.8732525327094702</v>
      </c>
      <c r="I2416" s="358" t="s">
        <v>603</v>
      </c>
      <c r="J2416" s="92"/>
      <c r="K2416" s="96"/>
      <c r="L2416" s="95" t="str">
        <f>IFERROR(VLOOKUP(E2416,'Inf_NO MODIFICAR'!$T$6:$V$31,2,FALSE),"")</f>
        <v/>
      </c>
      <c r="M2416" s="95" t="str">
        <f>IFERROR(VLOOKUP(E2416,'Inf_NO MODIFICAR'!$T$6:$V$31,3,FALSE),"")</f>
        <v/>
      </c>
    </row>
    <row r="2417" spans="1:13" s="95" customFormat="1" x14ac:dyDescent="0.25">
      <c r="A2417" s="95" t="str">
        <f t="shared" si="119"/>
        <v>calfatnbCampecheEl personal del módulo de orientación (TAOD)</v>
      </c>
      <c r="B2417" s="95">
        <f t="shared" si="120"/>
        <v>2</v>
      </c>
      <c r="C2417" s="95">
        <f t="shared" si="121"/>
        <v>4</v>
      </c>
      <c r="D2417" s="95" t="str">
        <f>IFERROR(VLOOKUP($E2417,'Inf_NO MODIFICAR'!$P$6:$Q$41,2,FALSE),"")</f>
        <v>Campeche</v>
      </c>
      <c r="E2417" s="357">
        <v>4</v>
      </c>
      <c r="F2417" s="358" t="s">
        <v>233</v>
      </c>
      <c r="G2417" s="359" t="s">
        <v>602</v>
      </c>
      <c r="H2417" s="360">
        <v>9.4089104457749571</v>
      </c>
      <c r="I2417" s="358" t="s">
        <v>603</v>
      </c>
      <c r="J2417" s="92"/>
      <c r="K2417" s="96"/>
      <c r="L2417" s="95" t="str">
        <f>IFERROR(VLOOKUP(E2417,'Inf_NO MODIFICAR'!$T$6:$V$31,2,FALSE),"")</f>
        <v/>
      </c>
      <c r="M2417" s="95" t="str">
        <f>IFERROR(VLOOKUP(E2417,'Inf_NO MODIFICAR'!$T$6:$V$31,3,FALSE),"")</f>
        <v/>
      </c>
    </row>
    <row r="2418" spans="1:13" s="95" customFormat="1" x14ac:dyDescent="0.25">
      <c r="A2418" s="95" t="str">
        <f t="shared" si="119"/>
        <v>calfatnbCampecheEl personal de nutrición</v>
      </c>
      <c r="B2418" s="95">
        <f t="shared" si="120"/>
        <v>3</v>
      </c>
      <c r="C2418" s="95">
        <f t="shared" si="121"/>
        <v>4</v>
      </c>
      <c r="D2418" s="95" t="str">
        <f>IFERROR(VLOOKUP($E2418,'Inf_NO MODIFICAR'!$P$6:$Q$41,2,FALSE),"")</f>
        <v>Campeche</v>
      </c>
      <c r="E2418" s="357">
        <v>4</v>
      </c>
      <c r="F2418" s="358" t="s">
        <v>233</v>
      </c>
      <c r="G2418" s="359" t="s">
        <v>599</v>
      </c>
      <c r="H2418" s="360">
        <v>9.3973680124482915</v>
      </c>
      <c r="I2418" s="358" t="s">
        <v>603</v>
      </c>
      <c r="J2418" s="92"/>
      <c r="K2418" s="96"/>
      <c r="L2418" s="95" t="str">
        <f>IFERROR(VLOOKUP(E2418,'Inf_NO MODIFICAR'!$T$6:$V$31,2,FALSE),"")</f>
        <v/>
      </c>
      <c r="M2418" s="95" t="str">
        <f>IFERROR(VLOOKUP(E2418,'Inf_NO MODIFICAR'!$T$6:$V$31,3,FALSE),"")</f>
        <v/>
      </c>
    </row>
    <row r="2419" spans="1:13" s="95" customFormat="1" x14ac:dyDescent="0.25">
      <c r="A2419" s="95" t="str">
        <f t="shared" si="119"/>
        <v>calfatnbCampecheLa(el) enfermera(o)</v>
      </c>
      <c r="B2419" s="95">
        <f t="shared" si="120"/>
        <v>4</v>
      </c>
      <c r="C2419" s="95">
        <f t="shared" si="121"/>
        <v>4</v>
      </c>
      <c r="D2419" s="95" t="str">
        <f>IFERROR(VLOOKUP($E2419,'Inf_NO MODIFICAR'!$P$6:$Q$41,2,FALSE),"")</f>
        <v>Campeche</v>
      </c>
      <c r="E2419" s="357">
        <v>4</v>
      </c>
      <c r="F2419" s="358" t="s">
        <v>233</v>
      </c>
      <c r="G2419" s="359" t="s">
        <v>164</v>
      </c>
      <c r="H2419" s="360">
        <v>9.2644721712232521</v>
      </c>
      <c r="I2419" s="358" t="s">
        <v>118</v>
      </c>
      <c r="J2419" s="92"/>
      <c r="K2419" s="96"/>
      <c r="L2419" s="95" t="str">
        <f>IFERROR(VLOOKUP(E2419,'Inf_NO MODIFICAR'!$T$6:$V$31,2,FALSE),"")</f>
        <v/>
      </c>
      <c r="M2419" s="95" t="str">
        <f>IFERROR(VLOOKUP(E2419,'Inf_NO MODIFICAR'!$T$6:$V$31,3,FALSE),"")</f>
        <v/>
      </c>
    </row>
    <row r="2420" spans="1:13" s="95" customFormat="1" x14ac:dyDescent="0.25">
      <c r="A2420" s="95" t="str">
        <f t="shared" si="119"/>
        <v>calfatnbCampecheAlgún médico o médica que le atendió</v>
      </c>
      <c r="B2420" s="95">
        <f t="shared" si="120"/>
        <v>5</v>
      </c>
      <c r="C2420" s="95">
        <f t="shared" si="121"/>
        <v>4</v>
      </c>
      <c r="D2420" s="95" t="str">
        <f>IFERROR(VLOOKUP($E2420,'Inf_NO MODIFICAR'!$P$6:$Q$41,2,FALSE),"")</f>
        <v>Campeche</v>
      </c>
      <c r="E2420" s="357">
        <v>4</v>
      </c>
      <c r="F2420" s="358" t="s">
        <v>233</v>
      </c>
      <c r="G2420" s="359" t="s">
        <v>598</v>
      </c>
      <c r="H2420" s="360">
        <v>9.2045303314892912</v>
      </c>
      <c r="I2420" s="358" t="s">
        <v>118</v>
      </c>
      <c r="J2420" s="92"/>
      <c r="K2420" s="96"/>
      <c r="L2420" s="95" t="str">
        <f>IFERROR(VLOOKUP(E2420,'Inf_NO MODIFICAR'!$T$6:$V$31,2,FALSE),"")</f>
        <v/>
      </c>
      <c r="M2420" s="95" t="str">
        <f>IFERROR(VLOOKUP(E2420,'Inf_NO MODIFICAR'!$T$6:$V$31,3,FALSE),"")</f>
        <v/>
      </c>
    </row>
    <row r="2421" spans="1:13" s="95" customFormat="1" x14ac:dyDescent="0.25">
      <c r="A2421" s="95" t="str">
        <f t="shared" si="119"/>
        <v>calfatnbCampecheLa asistente médica</v>
      </c>
      <c r="B2421" s="95">
        <f t="shared" si="120"/>
        <v>6</v>
      </c>
      <c r="C2421" s="95">
        <f t="shared" si="121"/>
        <v>4</v>
      </c>
      <c r="D2421" s="95" t="str">
        <f>IFERROR(VLOOKUP($E2421,'Inf_NO MODIFICAR'!$P$6:$Q$41,2,FALSE),"")</f>
        <v>Campeche</v>
      </c>
      <c r="E2421" s="357">
        <v>4</v>
      </c>
      <c r="F2421" s="358" t="s">
        <v>233</v>
      </c>
      <c r="G2421" s="359" t="s">
        <v>171</v>
      </c>
      <c r="H2421" s="360">
        <v>8.8590439447962144</v>
      </c>
      <c r="I2421" s="358" t="s">
        <v>118</v>
      </c>
      <c r="J2421" s="92"/>
      <c r="K2421" s="96"/>
      <c r="L2421" s="95" t="str">
        <f>IFERROR(VLOOKUP(E2421,'Inf_NO MODIFICAR'!$T$6:$V$31,2,FALSE),"")</f>
        <v/>
      </c>
      <c r="M2421" s="95" t="str">
        <f>IFERROR(VLOOKUP(E2421,'Inf_NO MODIFICAR'!$T$6:$V$31,3,FALSE),"")</f>
        <v/>
      </c>
    </row>
    <row r="2422" spans="1:13" s="95" customFormat="1" x14ac:dyDescent="0.25">
      <c r="A2422" s="95" t="str">
        <f t="shared" si="119"/>
        <v>calfatnbCampecheEl personal de farmacia</v>
      </c>
      <c r="B2422" s="95">
        <f t="shared" si="120"/>
        <v>7</v>
      </c>
      <c r="C2422" s="95">
        <f t="shared" si="121"/>
        <v>4</v>
      </c>
      <c r="D2422" s="95" t="str">
        <f>IFERROR(VLOOKUP($E2422,'Inf_NO MODIFICAR'!$P$6:$Q$41,2,FALSE),"")</f>
        <v>Campeche</v>
      </c>
      <c r="E2422" s="357">
        <v>4</v>
      </c>
      <c r="F2422" s="358" t="s">
        <v>233</v>
      </c>
      <c r="G2422" s="359" t="s">
        <v>166</v>
      </c>
      <c r="H2422" s="360">
        <v>8.8360710812573906</v>
      </c>
      <c r="I2422" s="358" t="s">
        <v>118</v>
      </c>
      <c r="J2422" s="92"/>
      <c r="K2422" s="96"/>
      <c r="L2422" s="95" t="str">
        <f>IFERROR(VLOOKUP(E2422,'Inf_NO MODIFICAR'!$T$6:$V$31,2,FALSE),"")</f>
        <v/>
      </c>
      <c r="M2422" s="95" t="str">
        <f>IFERROR(VLOOKUP(E2422,'Inf_NO MODIFICAR'!$T$6:$V$31,3,FALSE),"")</f>
        <v/>
      </c>
    </row>
    <row r="2423" spans="1:13" s="95" customFormat="1" x14ac:dyDescent="0.25">
      <c r="A2423" s="95" t="str">
        <f t="shared" si="119"/>
        <v>calfatnbCampecheEl personal de rayos X</v>
      </c>
      <c r="B2423" s="95">
        <f t="shared" si="120"/>
        <v>8</v>
      </c>
      <c r="C2423" s="95">
        <f t="shared" si="121"/>
        <v>4</v>
      </c>
      <c r="D2423" s="95" t="str">
        <f>IFERROR(VLOOKUP($E2423,'Inf_NO MODIFICAR'!$P$6:$Q$41,2,FALSE),"")</f>
        <v>Campeche</v>
      </c>
      <c r="E2423" s="357">
        <v>4</v>
      </c>
      <c r="F2423" s="358" t="s">
        <v>233</v>
      </c>
      <c r="G2423" s="359" t="s">
        <v>169</v>
      </c>
      <c r="H2423" s="360">
        <v>8.8077135202308785</v>
      </c>
      <c r="I2423" s="358" t="s">
        <v>603</v>
      </c>
      <c r="J2423" s="92"/>
      <c r="K2423" s="96"/>
      <c r="L2423" s="95" t="str">
        <f>IFERROR(VLOOKUP(E2423,'Inf_NO MODIFICAR'!$T$6:$V$31,2,FALSE),"")</f>
        <v/>
      </c>
      <c r="M2423" s="95" t="str">
        <f>IFERROR(VLOOKUP(E2423,'Inf_NO MODIFICAR'!$T$6:$V$31,3,FALSE),"")</f>
        <v/>
      </c>
    </row>
    <row r="2424" spans="1:13" s="95" customFormat="1" x14ac:dyDescent="0.25">
      <c r="A2424" s="95" t="str">
        <f t="shared" si="119"/>
        <v>calfatnbCampecheEl personal de laboratorio</v>
      </c>
      <c r="B2424" s="95">
        <f t="shared" si="120"/>
        <v>9</v>
      </c>
      <c r="C2424" s="95">
        <f t="shared" si="121"/>
        <v>4</v>
      </c>
      <c r="D2424" s="95" t="str">
        <f>IFERROR(VLOOKUP($E2424,'Inf_NO MODIFICAR'!$P$6:$Q$41,2,FALSE),"")</f>
        <v>Campeche</v>
      </c>
      <c r="E2424" s="357">
        <v>4</v>
      </c>
      <c r="F2424" s="358" t="s">
        <v>233</v>
      </c>
      <c r="G2424" s="359" t="s">
        <v>167</v>
      </c>
      <c r="H2424" s="360">
        <v>8.7319493540928601</v>
      </c>
      <c r="I2424" s="358" t="s">
        <v>118</v>
      </c>
      <c r="J2424" s="92"/>
      <c r="K2424" s="96"/>
      <c r="L2424" s="95" t="str">
        <f>IFERROR(VLOOKUP(E2424,'Inf_NO MODIFICAR'!$T$6:$V$31,2,FALSE),"")</f>
        <v/>
      </c>
      <c r="M2424" s="95" t="str">
        <f>IFERROR(VLOOKUP(E2424,'Inf_NO MODIFICAR'!$T$6:$V$31,3,FALSE),"")</f>
        <v/>
      </c>
    </row>
    <row r="2425" spans="1:13" s="95" customFormat="1" x14ac:dyDescent="0.25">
      <c r="A2425" s="95" t="str">
        <f t="shared" si="119"/>
        <v>calfatnbCampecheEl personal de trabajo social</v>
      </c>
      <c r="B2425" s="95">
        <f t="shared" si="120"/>
        <v>10</v>
      </c>
      <c r="C2425" s="95">
        <f t="shared" si="121"/>
        <v>4</v>
      </c>
      <c r="D2425" s="95" t="str">
        <f>IFERROR(VLOOKUP($E2425,'Inf_NO MODIFICAR'!$P$6:$Q$41,2,FALSE),"")</f>
        <v>Campeche</v>
      </c>
      <c r="E2425" s="357">
        <v>4</v>
      </c>
      <c r="F2425" s="358" t="s">
        <v>233</v>
      </c>
      <c r="G2425" s="359" t="s">
        <v>600</v>
      </c>
      <c r="H2425" s="360">
        <v>8.6948123631280616</v>
      </c>
      <c r="I2425" s="358" t="s">
        <v>118</v>
      </c>
      <c r="J2425" s="92"/>
      <c r="K2425" s="96"/>
      <c r="L2425" s="95" t="str">
        <f>IFERROR(VLOOKUP(E2425,'Inf_NO MODIFICAR'!$T$6:$V$31,2,FALSE),"")</f>
        <v/>
      </c>
      <c r="M2425" s="95" t="str">
        <f>IFERROR(VLOOKUP(E2425,'Inf_NO MODIFICAR'!$T$6:$V$31,3,FALSE),"")</f>
        <v/>
      </c>
    </row>
    <row r="2426" spans="1:13" s="95" customFormat="1" x14ac:dyDescent="0.25">
      <c r="A2426" s="95" t="str">
        <f t="shared" si="119"/>
        <v>calfatnbCampecheEl personal de vigilancia</v>
      </c>
      <c r="B2426" s="95">
        <f t="shared" si="120"/>
        <v>11</v>
      </c>
      <c r="C2426" s="95">
        <f t="shared" si="121"/>
        <v>4</v>
      </c>
      <c r="D2426" s="95" t="str">
        <f>IFERROR(VLOOKUP($E2426,'Inf_NO MODIFICAR'!$P$6:$Q$41,2,FALSE),"")</f>
        <v>Campeche</v>
      </c>
      <c r="E2426" s="357">
        <v>4</v>
      </c>
      <c r="F2426" s="358" t="s">
        <v>233</v>
      </c>
      <c r="G2426" s="359" t="s">
        <v>170</v>
      </c>
      <c r="H2426" s="360">
        <v>8.5273520657457595</v>
      </c>
      <c r="I2426" s="358" t="s">
        <v>118</v>
      </c>
      <c r="J2426" s="92"/>
      <c r="K2426" s="96"/>
      <c r="L2426" s="95" t="str">
        <f>IFERROR(VLOOKUP(E2426,'Inf_NO MODIFICAR'!$T$6:$V$31,2,FALSE),"")</f>
        <v/>
      </c>
      <c r="M2426" s="95" t="str">
        <f>IFERROR(VLOOKUP(E2426,'Inf_NO MODIFICAR'!$T$6:$V$31,3,FALSE),"")</f>
        <v/>
      </c>
    </row>
    <row r="2427" spans="1:13" s="95" customFormat="1" x14ac:dyDescent="0.25">
      <c r="A2427" s="95" t="str">
        <f t="shared" si="119"/>
        <v>calfatnbCampecheEl personal de limpieza</v>
      </c>
      <c r="B2427" s="95">
        <f t="shared" si="120"/>
        <v>12</v>
      </c>
      <c r="C2427" s="95">
        <f t="shared" si="121"/>
        <v>4</v>
      </c>
      <c r="D2427" s="95" t="str">
        <f>IFERROR(VLOOKUP($E2427,'Inf_NO MODIFICAR'!$P$6:$Q$41,2,FALSE),"")</f>
        <v>Campeche</v>
      </c>
      <c r="E2427" s="357">
        <v>4</v>
      </c>
      <c r="F2427" s="358" t="s">
        <v>233</v>
      </c>
      <c r="G2427" s="359" t="s">
        <v>168</v>
      </c>
      <c r="H2427" s="360">
        <v>8.3222201862449268</v>
      </c>
      <c r="I2427" s="358" t="s">
        <v>603</v>
      </c>
      <c r="J2427" s="92"/>
      <c r="K2427" s="96"/>
      <c r="L2427" s="95" t="str">
        <f>IFERROR(VLOOKUP(E2427,'Inf_NO MODIFICAR'!$T$6:$V$31,2,FALSE),"")</f>
        <v/>
      </c>
      <c r="M2427" s="95" t="str">
        <f>IFERROR(VLOOKUP(E2427,'Inf_NO MODIFICAR'!$T$6:$V$31,3,FALSE),"")</f>
        <v/>
      </c>
    </row>
    <row r="2428" spans="1:13" s="95" customFormat="1" x14ac:dyDescent="0.25">
      <c r="A2428" s="95" t="str">
        <f t="shared" si="119"/>
        <v>calfatnbCampecheEl personal de archivo clínico</v>
      </c>
      <c r="B2428" s="95">
        <f t="shared" si="120"/>
        <v>13</v>
      </c>
      <c r="C2428" s="95">
        <f t="shared" si="121"/>
        <v>4</v>
      </c>
      <c r="D2428" s="95" t="str">
        <f>IFERROR(VLOOKUP($E2428,'Inf_NO MODIFICAR'!$P$6:$Q$41,2,FALSE),"")</f>
        <v>Campeche</v>
      </c>
      <c r="E2428" s="357">
        <v>4</v>
      </c>
      <c r="F2428" s="358" t="s">
        <v>233</v>
      </c>
      <c r="G2428" s="359" t="s">
        <v>165</v>
      </c>
      <c r="H2428" s="360">
        <v>8.2326184352815268</v>
      </c>
      <c r="I2428" s="358" t="s">
        <v>603</v>
      </c>
      <c r="J2428" s="92"/>
      <c r="K2428" s="96"/>
      <c r="L2428" s="95" t="str">
        <f>IFERROR(VLOOKUP(E2428,'Inf_NO MODIFICAR'!$T$6:$V$31,2,FALSE),"")</f>
        <v/>
      </c>
      <c r="M2428" s="95" t="str">
        <f>IFERROR(VLOOKUP(E2428,'Inf_NO MODIFICAR'!$T$6:$V$31,3,FALSE),"")</f>
        <v/>
      </c>
    </row>
    <row r="2429" spans="1:13" s="95" customFormat="1" x14ac:dyDescent="0.25">
      <c r="A2429" s="95" t="str">
        <f t="shared" ref="A2429:A2620" si="122">+CONCATENATE($D$2361,F2429,G2429)</f>
        <v>calfatnbChiapasEl personal de nutrición</v>
      </c>
      <c r="B2429" s="95">
        <f t="shared" ref="B2429:B2492" si="123">+IF(F2429&lt;&gt;F2428,1,B2428+1)</f>
        <v>1</v>
      </c>
      <c r="C2429" s="95">
        <f t="shared" ref="C2429:C2492" si="124">+E2429</f>
        <v>5</v>
      </c>
      <c r="D2429" s="95" t="str">
        <f>IFERROR(VLOOKUP($E2429,'Inf_NO MODIFICAR'!$P$6:$Q$41,2,FALSE),"")</f>
        <v>Chiapas</v>
      </c>
      <c r="E2429" s="357">
        <v>5</v>
      </c>
      <c r="F2429" s="358" t="s">
        <v>234</v>
      </c>
      <c r="G2429" s="359" t="s">
        <v>599</v>
      </c>
      <c r="H2429" s="360">
        <v>9.6340098938918075</v>
      </c>
      <c r="I2429" s="358" t="s">
        <v>603</v>
      </c>
      <c r="J2429" s="92"/>
      <c r="K2429" s="96"/>
      <c r="L2429" s="95" t="str">
        <f>IFERROR(VLOOKUP(E2429,'Inf_NO MODIFICAR'!$T$6:$V$31,2,FALSE),"")</f>
        <v/>
      </c>
      <c r="M2429" s="95" t="str">
        <f>IFERROR(VLOOKUP(E2429,'Inf_NO MODIFICAR'!$T$6:$V$31,3,FALSE),"")</f>
        <v/>
      </c>
    </row>
    <row r="2430" spans="1:13" s="95" customFormat="1" x14ac:dyDescent="0.25">
      <c r="A2430" s="95" t="str">
        <f t="shared" si="122"/>
        <v>calfatnbChiapasEl personal de vigilancia</v>
      </c>
      <c r="B2430" s="95">
        <f t="shared" si="123"/>
        <v>2</v>
      </c>
      <c r="C2430" s="95">
        <f t="shared" si="124"/>
        <v>5</v>
      </c>
      <c r="D2430" s="95" t="str">
        <f>IFERROR(VLOOKUP($E2430,'Inf_NO MODIFICAR'!$P$6:$Q$41,2,FALSE),"")</f>
        <v>Chiapas</v>
      </c>
      <c r="E2430" s="357">
        <v>5</v>
      </c>
      <c r="F2430" s="358" t="s">
        <v>234</v>
      </c>
      <c r="G2430" s="359" t="s">
        <v>170</v>
      </c>
      <c r="H2430" s="360">
        <v>9.4971837639051007</v>
      </c>
      <c r="I2430" s="358" t="s">
        <v>603</v>
      </c>
      <c r="J2430" s="92"/>
      <c r="K2430" s="96"/>
    </row>
    <row r="2431" spans="1:13" s="95" customFormat="1" x14ac:dyDescent="0.25">
      <c r="A2431" s="95" t="str">
        <f t="shared" si="122"/>
        <v>calfatnbChiapasEl personal de trabajo social</v>
      </c>
      <c r="B2431" s="95">
        <f t="shared" si="123"/>
        <v>3</v>
      </c>
      <c r="C2431" s="95">
        <f t="shared" si="124"/>
        <v>5</v>
      </c>
      <c r="D2431" s="95" t="str">
        <f>IFERROR(VLOOKUP($E2431,'Inf_NO MODIFICAR'!$P$6:$Q$41,2,FALSE),"")</f>
        <v>Chiapas</v>
      </c>
      <c r="E2431" s="357">
        <v>5</v>
      </c>
      <c r="F2431" s="358" t="s">
        <v>234</v>
      </c>
      <c r="G2431" s="359" t="s">
        <v>600</v>
      </c>
      <c r="H2431" s="360">
        <v>9.2052241145738964</v>
      </c>
      <c r="I2431" s="358" t="s">
        <v>603</v>
      </c>
      <c r="J2431" s="92"/>
      <c r="K2431" s="96"/>
    </row>
    <row r="2432" spans="1:13" s="95" customFormat="1" x14ac:dyDescent="0.25">
      <c r="A2432" s="95" t="str">
        <f t="shared" si="122"/>
        <v>calfatnbChiapasAlgún médico o médica que le atendió</v>
      </c>
      <c r="B2432" s="95">
        <f t="shared" si="123"/>
        <v>4</v>
      </c>
      <c r="C2432" s="95">
        <f t="shared" si="124"/>
        <v>5</v>
      </c>
      <c r="D2432" s="95" t="str">
        <f>IFERROR(VLOOKUP($E2432,'Inf_NO MODIFICAR'!$P$6:$Q$41,2,FALSE),"")</f>
        <v>Chiapas</v>
      </c>
      <c r="E2432" s="357">
        <v>5</v>
      </c>
      <c r="F2432" s="358" t="s">
        <v>234</v>
      </c>
      <c r="G2432" s="359" t="s">
        <v>598</v>
      </c>
      <c r="H2432" s="360">
        <v>9.176154936897527</v>
      </c>
      <c r="I2432" s="358" t="s">
        <v>118</v>
      </c>
      <c r="J2432" s="92"/>
      <c r="K2432" s="96"/>
    </row>
    <row r="2433" spans="1:11" s="95" customFormat="1" x14ac:dyDescent="0.25">
      <c r="A2433" s="95" t="str">
        <f t="shared" si="122"/>
        <v>calfatnbChiapasEl personal de farmacia</v>
      </c>
      <c r="B2433" s="95">
        <f t="shared" si="123"/>
        <v>5</v>
      </c>
      <c r="C2433" s="95">
        <f t="shared" si="124"/>
        <v>5</v>
      </c>
      <c r="D2433" s="95" t="str">
        <f>IFERROR(VLOOKUP($E2433,'Inf_NO MODIFICAR'!$P$6:$Q$41,2,FALSE),"")</f>
        <v>Chiapas</v>
      </c>
      <c r="E2433" s="357">
        <v>5</v>
      </c>
      <c r="F2433" s="358" t="s">
        <v>234</v>
      </c>
      <c r="G2433" s="359" t="s">
        <v>166</v>
      </c>
      <c r="H2433" s="360">
        <v>8.8977042306316445</v>
      </c>
      <c r="I2433" s="358" t="s">
        <v>118</v>
      </c>
      <c r="J2433" s="92"/>
      <c r="K2433" s="96"/>
    </row>
    <row r="2434" spans="1:11" s="95" customFormat="1" x14ac:dyDescent="0.25">
      <c r="A2434" s="95" t="str">
        <f t="shared" si="122"/>
        <v>calfatnbChiapasLa(el) enfermera(o)</v>
      </c>
      <c r="B2434" s="95">
        <f t="shared" si="123"/>
        <v>6</v>
      </c>
      <c r="C2434" s="95">
        <f t="shared" si="124"/>
        <v>5</v>
      </c>
      <c r="D2434" s="95" t="str">
        <f>IFERROR(VLOOKUP($E2434,'Inf_NO MODIFICAR'!$P$6:$Q$41,2,FALSE),"")</f>
        <v>Chiapas</v>
      </c>
      <c r="E2434" s="357">
        <v>5</v>
      </c>
      <c r="F2434" s="358" t="s">
        <v>234</v>
      </c>
      <c r="G2434" s="359" t="s">
        <v>164</v>
      </c>
      <c r="H2434" s="360">
        <v>8.8642494882520939</v>
      </c>
      <c r="I2434" s="358" t="s">
        <v>118</v>
      </c>
      <c r="J2434" s="92"/>
      <c r="K2434" s="96"/>
    </row>
    <row r="2435" spans="1:11" s="95" customFormat="1" x14ac:dyDescent="0.25">
      <c r="A2435" s="95" t="str">
        <f t="shared" si="122"/>
        <v>calfatnbChiapasEl personal de rayos X</v>
      </c>
      <c r="B2435" s="95">
        <f t="shared" si="123"/>
        <v>7</v>
      </c>
      <c r="C2435" s="95">
        <f t="shared" si="124"/>
        <v>5</v>
      </c>
      <c r="D2435" s="95" t="str">
        <f>IFERROR(VLOOKUP($E2435,'Inf_NO MODIFICAR'!$P$6:$Q$41,2,FALSE),"")</f>
        <v>Chiapas</v>
      </c>
      <c r="E2435" s="357">
        <v>5</v>
      </c>
      <c r="F2435" s="358" t="s">
        <v>234</v>
      </c>
      <c r="G2435" s="359" t="s">
        <v>169</v>
      </c>
      <c r="H2435" s="360">
        <v>8.8180974610508756</v>
      </c>
      <c r="I2435" s="358" t="s">
        <v>603</v>
      </c>
      <c r="J2435" s="92"/>
      <c r="K2435" s="96"/>
    </row>
    <row r="2436" spans="1:11" s="95" customFormat="1" x14ac:dyDescent="0.25">
      <c r="A2436" s="95" t="str">
        <f t="shared" si="122"/>
        <v>calfatnbChiapasLa asistente médica</v>
      </c>
      <c r="B2436" s="95">
        <f t="shared" si="123"/>
        <v>8</v>
      </c>
      <c r="C2436" s="95">
        <f t="shared" si="124"/>
        <v>5</v>
      </c>
      <c r="D2436" s="95" t="str">
        <f>IFERROR(VLOOKUP($E2436,'Inf_NO MODIFICAR'!$P$6:$Q$41,2,FALSE),"")</f>
        <v>Chiapas</v>
      </c>
      <c r="E2436" s="357">
        <v>5</v>
      </c>
      <c r="F2436" s="358" t="s">
        <v>234</v>
      </c>
      <c r="G2436" s="359" t="s">
        <v>171</v>
      </c>
      <c r="H2436" s="360">
        <v>8.8177906888213613</v>
      </c>
      <c r="I2436" s="358" t="s">
        <v>118</v>
      </c>
      <c r="J2436" s="92"/>
      <c r="K2436" s="96"/>
    </row>
    <row r="2437" spans="1:11" s="95" customFormat="1" x14ac:dyDescent="0.25">
      <c r="A2437" s="95" t="str">
        <f t="shared" si="122"/>
        <v>calfatnbChiapasEl personal de limpieza</v>
      </c>
      <c r="B2437" s="95">
        <f t="shared" si="123"/>
        <v>9</v>
      </c>
      <c r="C2437" s="95">
        <f t="shared" si="124"/>
        <v>5</v>
      </c>
      <c r="D2437" s="95" t="str">
        <f>IFERROR(VLOOKUP($E2437,'Inf_NO MODIFICAR'!$P$6:$Q$41,2,FALSE),"")</f>
        <v>Chiapas</v>
      </c>
      <c r="E2437" s="357">
        <v>5</v>
      </c>
      <c r="F2437" s="358" t="s">
        <v>234</v>
      </c>
      <c r="G2437" s="359" t="s">
        <v>168</v>
      </c>
      <c r="H2437" s="360">
        <v>8.7072626522829744</v>
      </c>
      <c r="I2437" s="358" t="s">
        <v>603</v>
      </c>
      <c r="J2437" s="92"/>
      <c r="K2437" s="96"/>
    </row>
    <row r="2438" spans="1:11" s="95" customFormat="1" x14ac:dyDescent="0.25">
      <c r="A2438" s="95" t="str">
        <f t="shared" si="122"/>
        <v>calfatnbChiapasEl personal de laboratorio</v>
      </c>
      <c r="B2438" s="95">
        <f t="shared" si="123"/>
        <v>10</v>
      </c>
      <c r="C2438" s="95">
        <f t="shared" si="124"/>
        <v>5</v>
      </c>
      <c r="D2438" s="95" t="str">
        <f>IFERROR(VLOOKUP($E2438,'Inf_NO MODIFICAR'!$P$6:$Q$41,2,FALSE),"")</f>
        <v>Chiapas</v>
      </c>
      <c r="E2438" s="357">
        <v>5</v>
      </c>
      <c r="F2438" s="358" t="s">
        <v>234</v>
      </c>
      <c r="G2438" s="359" t="s">
        <v>167</v>
      </c>
      <c r="H2438" s="360">
        <v>8.6081665636389086</v>
      </c>
      <c r="I2438" s="358" t="s">
        <v>118</v>
      </c>
      <c r="J2438" s="92"/>
      <c r="K2438" s="96"/>
    </row>
    <row r="2439" spans="1:11" s="95" customFormat="1" x14ac:dyDescent="0.25">
      <c r="A2439" s="95" t="str">
        <f t="shared" si="122"/>
        <v>calfatnbChiapasEl personal de afiliación y vigencia</v>
      </c>
      <c r="B2439" s="95">
        <f t="shared" si="123"/>
        <v>11</v>
      </c>
      <c r="C2439" s="95">
        <f t="shared" si="124"/>
        <v>5</v>
      </c>
      <c r="D2439" s="95" t="str">
        <f>IFERROR(VLOOKUP($E2439,'Inf_NO MODIFICAR'!$P$6:$Q$41,2,FALSE),"")</f>
        <v>Chiapas</v>
      </c>
      <c r="E2439" s="357">
        <v>5</v>
      </c>
      <c r="F2439" s="358" t="s">
        <v>234</v>
      </c>
      <c r="G2439" s="359" t="s">
        <v>601</v>
      </c>
      <c r="H2439" s="360">
        <v>8.0988867681415382</v>
      </c>
      <c r="I2439" s="358" t="s">
        <v>603</v>
      </c>
      <c r="J2439" s="92"/>
      <c r="K2439" s="96"/>
    </row>
    <row r="2440" spans="1:11" s="95" customFormat="1" x14ac:dyDescent="0.25">
      <c r="A2440" s="95" t="str">
        <f t="shared" si="122"/>
        <v>calfatnbChiapasEl personal de archivo clínico</v>
      </c>
      <c r="B2440" s="95">
        <f t="shared" si="123"/>
        <v>12</v>
      </c>
      <c r="C2440" s="95">
        <f t="shared" si="124"/>
        <v>5</v>
      </c>
      <c r="D2440" s="95" t="str">
        <f>IFERROR(VLOOKUP($E2440,'Inf_NO MODIFICAR'!$P$6:$Q$41,2,FALSE),"")</f>
        <v>Chiapas</v>
      </c>
      <c r="E2440" s="357">
        <v>5</v>
      </c>
      <c r="F2440" s="358" t="s">
        <v>234</v>
      </c>
      <c r="G2440" s="359" t="s">
        <v>165</v>
      </c>
      <c r="H2440" s="360">
        <v>7.6903298724859797</v>
      </c>
      <c r="I2440" s="358" t="s">
        <v>603</v>
      </c>
      <c r="J2440" s="92"/>
      <c r="K2440" s="96"/>
    </row>
    <row r="2441" spans="1:11" s="95" customFormat="1" x14ac:dyDescent="0.25">
      <c r="A2441" s="95" t="str">
        <f t="shared" si="122"/>
        <v>calfatnbChiapasEl personal del módulo de orientación (TAOD)</v>
      </c>
      <c r="B2441" s="95">
        <f t="shared" si="123"/>
        <v>13</v>
      </c>
      <c r="C2441" s="95">
        <f t="shared" si="124"/>
        <v>5</v>
      </c>
      <c r="D2441" s="95" t="str">
        <f>IFERROR(VLOOKUP($E2441,'Inf_NO MODIFICAR'!$P$6:$Q$41,2,FALSE),"")</f>
        <v>Chiapas</v>
      </c>
      <c r="E2441" s="357">
        <v>5</v>
      </c>
      <c r="F2441" s="358" t="s">
        <v>234</v>
      </c>
      <c r="G2441" s="359" t="s">
        <v>602</v>
      </c>
      <c r="H2441" s="360">
        <v>7.0966609064913087</v>
      </c>
      <c r="I2441" s="358" t="s">
        <v>603</v>
      </c>
      <c r="J2441" s="92"/>
      <c r="K2441" s="96"/>
    </row>
    <row r="2442" spans="1:11" s="95" customFormat="1" x14ac:dyDescent="0.25">
      <c r="A2442" s="95" t="str">
        <f t="shared" si="122"/>
        <v>calfatnbChihuahuaEl personal de rayos X</v>
      </c>
      <c r="B2442" s="95">
        <f t="shared" si="123"/>
        <v>1</v>
      </c>
      <c r="C2442" s="95">
        <f t="shared" si="124"/>
        <v>6</v>
      </c>
      <c r="D2442" s="95" t="str">
        <f>IFERROR(VLOOKUP($E2442,'Inf_NO MODIFICAR'!$P$6:$Q$41,2,FALSE),"")</f>
        <v>Chihuahua</v>
      </c>
      <c r="E2442" s="357">
        <v>6</v>
      </c>
      <c r="F2442" s="358" t="s">
        <v>235</v>
      </c>
      <c r="G2442" s="359" t="s">
        <v>169</v>
      </c>
      <c r="H2442" s="360">
        <v>9.5513727637748662</v>
      </c>
      <c r="I2442" s="358" t="s">
        <v>118</v>
      </c>
      <c r="J2442" s="92"/>
      <c r="K2442" s="96"/>
    </row>
    <row r="2443" spans="1:11" s="95" customFormat="1" x14ac:dyDescent="0.25">
      <c r="A2443" s="95" t="str">
        <f t="shared" si="122"/>
        <v>calfatnbChihuahuaAlgún médico o médica que le atendió</v>
      </c>
      <c r="B2443" s="95">
        <f t="shared" si="123"/>
        <v>2</v>
      </c>
      <c r="C2443" s="95">
        <f t="shared" si="124"/>
        <v>6</v>
      </c>
      <c r="D2443" s="95" t="str">
        <f>IFERROR(VLOOKUP($E2443,'Inf_NO MODIFICAR'!$P$6:$Q$41,2,FALSE),"")</f>
        <v>Chihuahua</v>
      </c>
      <c r="E2443" s="357">
        <v>6</v>
      </c>
      <c r="F2443" s="358" t="s">
        <v>235</v>
      </c>
      <c r="G2443" s="359" t="s">
        <v>598</v>
      </c>
      <c r="H2443" s="360">
        <v>9.4407447832391647</v>
      </c>
      <c r="I2443" s="358" t="s">
        <v>118</v>
      </c>
      <c r="J2443" s="92"/>
      <c r="K2443" s="96"/>
    </row>
    <row r="2444" spans="1:11" s="95" customFormat="1" x14ac:dyDescent="0.25">
      <c r="A2444" s="95" t="str">
        <f t="shared" si="122"/>
        <v>calfatnbChihuahuaEl personal de laboratorio</v>
      </c>
      <c r="B2444" s="95">
        <f t="shared" si="123"/>
        <v>3</v>
      </c>
      <c r="C2444" s="95">
        <f t="shared" si="124"/>
        <v>6</v>
      </c>
      <c r="D2444" s="95" t="str">
        <f>IFERROR(VLOOKUP($E2444,'Inf_NO MODIFICAR'!$P$6:$Q$41,2,FALSE),"")</f>
        <v>Chihuahua</v>
      </c>
      <c r="E2444" s="357">
        <v>6</v>
      </c>
      <c r="F2444" s="358" t="s">
        <v>235</v>
      </c>
      <c r="G2444" s="359" t="s">
        <v>167</v>
      </c>
      <c r="H2444" s="360">
        <v>9.2229423522442584</v>
      </c>
      <c r="I2444" s="358" t="s">
        <v>118</v>
      </c>
      <c r="J2444" s="92"/>
      <c r="K2444" s="96"/>
    </row>
    <row r="2445" spans="1:11" s="95" customFormat="1" x14ac:dyDescent="0.25">
      <c r="A2445" s="95" t="str">
        <f t="shared" si="122"/>
        <v>calfatnbChihuahuaEl personal de nutrición</v>
      </c>
      <c r="B2445" s="95">
        <f t="shared" si="123"/>
        <v>4</v>
      </c>
      <c r="C2445" s="95">
        <f t="shared" si="124"/>
        <v>6</v>
      </c>
      <c r="D2445" s="95" t="str">
        <f>IFERROR(VLOOKUP($E2445,'Inf_NO MODIFICAR'!$P$6:$Q$41,2,FALSE),"")</f>
        <v>Chihuahua</v>
      </c>
      <c r="E2445" s="357">
        <v>6</v>
      </c>
      <c r="F2445" s="358" t="s">
        <v>235</v>
      </c>
      <c r="G2445" s="359" t="s">
        <v>599</v>
      </c>
      <c r="H2445" s="360">
        <v>9.1933800648141073</v>
      </c>
      <c r="I2445" s="358" t="s">
        <v>603</v>
      </c>
      <c r="J2445" s="92"/>
      <c r="K2445" s="96"/>
    </row>
    <row r="2446" spans="1:11" s="95" customFormat="1" x14ac:dyDescent="0.25">
      <c r="A2446" s="95" t="str">
        <f t="shared" si="122"/>
        <v>calfatnbChihuahuaLa asistente médica</v>
      </c>
      <c r="B2446" s="95">
        <f t="shared" si="123"/>
        <v>5</v>
      </c>
      <c r="C2446" s="95">
        <f t="shared" si="124"/>
        <v>6</v>
      </c>
      <c r="D2446" s="95" t="str">
        <f>IFERROR(VLOOKUP($E2446,'Inf_NO MODIFICAR'!$P$6:$Q$41,2,FALSE),"")</f>
        <v>Chihuahua</v>
      </c>
      <c r="E2446" s="357">
        <v>6</v>
      </c>
      <c r="F2446" s="358" t="s">
        <v>235</v>
      </c>
      <c r="G2446" s="359" t="s">
        <v>171</v>
      </c>
      <c r="H2446" s="360">
        <v>9.1786940144368856</v>
      </c>
      <c r="I2446" s="358" t="s">
        <v>118</v>
      </c>
      <c r="J2446" s="92"/>
      <c r="K2446" s="96"/>
    </row>
    <row r="2447" spans="1:11" s="95" customFormat="1" x14ac:dyDescent="0.25">
      <c r="A2447" s="95" t="str">
        <f t="shared" si="122"/>
        <v>calfatnbChihuahuaEl personal de archivo clínico</v>
      </c>
      <c r="B2447" s="95">
        <f t="shared" si="123"/>
        <v>6</v>
      </c>
      <c r="C2447" s="95">
        <f t="shared" si="124"/>
        <v>6</v>
      </c>
      <c r="D2447" s="95" t="str">
        <f>IFERROR(VLOOKUP($E2447,'Inf_NO MODIFICAR'!$P$6:$Q$41,2,FALSE),"")</f>
        <v>Chihuahua</v>
      </c>
      <c r="E2447" s="357">
        <v>6</v>
      </c>
      <c r="F2447" s="358" t="s">
        <v>235</v>
      </c>
      <c r="G2447" s="359" t="s">
        <v>165</v>
      </c>
      <c r="H2447" s="360">
        <v>9.130487570991404</v>
      </c>
      <c r="I2447" s="358" t="s">
        <v>118</v>
      </c>
      <c r="J2447" s="92"/>
      <c r="K2447" s="96"/>
    </row>
    <row r="2448" spans="1:11" s="95" customFormat="1" x14ac:dyDescent="0.25">
      <c r="A2448" s="95" t="str">
        <f t="shared" si="122"/>
        <v>calfatnbChihuahuaEl personal de limpieza</v>
      </c>
      <c r="B2448" s="95">
        <f t="shared" si="123"/>
        <v>7</v>
      </c>
      <c r="C2448" s="95">
        <f t="shared" si="124"/>
        <v>6</v>
      </c>
      <c r="D2448" s="95" t="str">
        <f>IFERROR(VLOOKUP($E2448,'Inf_NO MODIFICAR'!$P$6:$Q$41,2,FALSE),"")</f>
        <v>Chihuahua</v>
      </c>
      <c r="E2448" s="357">
        <v>6</v>
      </c>
      <c r="F2448" s="358" t="s">
        <v>235</v>
      </c>
      <c r="G2448" s="359" t="s">
        <v>168</v>
      </c>
      <c r="H2448" s="360">
        <v>9.0705714209166874</v>
      </c>
      <c r="I2448" s="358" t="s">
        <v>603</v>
      </c>
      <c r="J2448" s="92"/>
      <c r="K2448" s="96"/>
    </row>
    <row r="2449" spans="1:11" s="95" customFormat="1" x14ac:dyDescent="0.25">
      <c r="A2449" s="95" t="str">
        <f t="shared" si="122"/>
        <v>calfatnbChihuahuaLa(el) enfermera(o)</v>
      </c>
      <c r="B2449" s="95">
        <f t="shared" si="123"/>
        <v>8</v>
      </c>
      <c r="C2449" s="95">
        <f t="shared" si="124"/>
        <v>6</v>
      </c>
      <c r="D2449" s="95" t="str">
        <f>IFERROR(VLOOKUP($E2449,'Inf_NO MODIFICAR'!$P$6:$Q$41,2,FALSE),"")</f>
        <v>Chihuahua</v>
      </c>
      <c r="E2449" s="357">
        <v>6</v>
      </c>
      <c r="F2449" s="358" t="s">
        <v>235</v>
      </c>
      <c r="G2449" s="359" t="s">
        <v>164</v>
      </c>
      <c r="H2449" s="360">
        <v>9.0448986256631514</v>
      </c>
      <c r="I2449" s="358" t="s">
        <v>118</v>
      </c>
      <c r="J2449" s="92"/>
      <c r="K2449" s="96"/>
    </row>
    <row r="2450" spans="1:11" s="95" customFormat="1" x14ac:dyDescent="0.25">
      <c r="A2450" s="95" t="str">
        <f t="shared" si="122"/>
        <v>calfatnbChihuahuaEl personal de farmacia</v>
      </c>
      <c r="B2450" s="95">
        <f t="shared" si="123"/>
        <v>9</v>
      </c>
      <c r="C2450" s="95">
        <f t="shared" si="124"/>
        <v>6</v>
      </c>
      <c r="D2450" s="95" t="str">
        <f>IFERROR(VLOOKUP($E2450,'Inf_NO MODIFICAR'!$P$6:$Q$41,2,FALSE),"")</f>
        <v>Chihuahua</v>
      </c>
      <c r="E2450" s="357">
        <v>6</v>
      </c>
      <c r="F2450" s="358" t="s">
        <v>235</v>
      </c>
      <c r="G2450" s="359" t="s">
        <v>166</v>
      </c>
      <c r="H2450" s="360">
        <v>9.0059757687361923</v>
      </c>
      <c r="I2450" s="358" t="s">
        <v>118</v>
      </c>
      <c r="J2450" s="92"/>
      <c r="K2450" s="96"/>
    </row>
    <row r="2451" spans="1:11" s="95" customFormat="1" x14ac:dyDescent="0.25">
      <c r="A2451" s="95" t="str">
        <f t="shared" si="122"/>
        <v>calfatnbChihuahuaEl personal de vigilancia</v>
      </c>
      <c r="B2451" s="95">
        <f t="shared" si="123"/>
        <v>10</v>
      </c>
      <c r="C2451" s="95">
        <f t="shared" si="124"/>
        <v>6</v>
      </c>
      <c r="D2451" s="95" t="str">
        <f>IFERROR(VLOOKUP($E2451,'Inf_NO MODIFICAR'!$P$6:$Q$41,2,FALSE),"")</f>
        <v>Chihuahua</v>
      </c>
      <c r="E2451" s="357">
        <v>6</v>
      </c>
      <c r="F2451" s="358" t="s">
        <v>235</v>
      </c>
      <c r="G2451" s="359" t="s">
        <v>170</v>
      </c>
      <c r="H2451" s="360">
        <v>8.8517102858643337</v>
      </c>
      <c r="I2451" s="358" t="s">
        <v>118</v>
      </c>
      <c r="J2451" s="92"/>
      <c r="K2451" s="96"/>
    </row>
    <row r="2452" spans="1:11" s="95" customFormat="1" x14ac:dyDescent="0.25">
      <c r="A2452" s="95" t="str">
        <f t="shared" si="122"/>
        <v>calfatnbChihuahuaEl personal de afiliación y vigencia</v>
      </c>
      <c r="B2452" s="95">
        <f t="shared" si="123"/>
        <v>11</v>
      </c>
      <c r="C2452" s="95">
        <f t="shared" si="124"/>
        <v>6</v>
      </c>
      <c r="D2452" s="95" t="str">
        <f>IFERROR(VLOOKUP($E2452,'Inf_NO MODIFICAR'!$P$6:$Q$41,2,FALSE),"")</f>
        <v>Chihuahua</v>
      </c>
      <c r="E2452" s="357">
        <v>6</v>
      </c>
      <c r="F2452" s="358" t="s">
        <v>235</v>
      </c>
      <c r="G2452" s="359" t="s">
        <v>601</v>
      </c>
      <c r="H2452" s="360">
        <v>8.4676269954461816</v>
      </c>
      <c r="I2452" s="358" t="s">
        <v>603</v>
      </c>
      <c r="J2452" s="92"/>
      <c r="K2452" s="96"/>
    </row>
    <row r="2453" spans="1:11" s="95" customFormat="1" x14ac:dyDescent="0.25">
      <c r="A2453" s="95" t="str">
        <f t="shared" si="122"/>
        <v>calfatnbChihuahuaEl personal de trabajo social</v>
      </c>
      <c r="B2453" s="95">
        <f t="shared" si="123"/>
        <v>12</v>
      </c>
      <c r="C2453" s="95">
        <f t="shared" si="124"/>
        <v>6</v>
      </c>
      <c r="D2453" s="95" t="str">
        <f>IFERROR(VLOOKUP($E2453,'Inf_NO MODIFICAR'!$P$6:$Q$41,2,FALSE),"")</f>
        <v>Chihuahua</v>
      </c>
      <c r="E2453" s="357">
        <v>6</v>
      </c>
      <c r="F2453" s="358" t="s">
        <v>235</v>
      </c>
      <c r="G2453" s="359" t="s">
        <v>600</v>
      </c>
      <c r="H2453" s="360">
        <v>8.4065812628262897</v>
      </c>
      <c r="I2453" s="358" t="s">
        <v>603</v>
      </c>
      <c r="J2453" s="92"/>
      <c r="K2453" s="96"/>
    </row>
    <row r="2454" spans="1:11" s="95" customFormat="1" x14ac:dyDescent="0.25">
      <c r="A2454" s="95" t="str">
        <f t="shared" si="122"/>
        <v>calfatnbChihuahuaEl personal del módulo de orientación (TAOD)</v>
      </c>
      <c r="B2454" s="95">
        <f t="shared" si="123"/>
        <v>13</v>
      </c>
      <c r="C2454" s="95">
        <f t="shared" si="124"/>
        <v>6</v>
      </c>
      <c r="D2454" s="95" t="str">
        <f>IFERROR(VLOOKUP($E2454,'Inf_NO MODIFICAR'!$P$6:$Q$41,2,FALSE),"")</f>
        <v>Chihuahua</v>
      </c>
      <c r="E2454" s="357">
        <v>6</v>
      </c>
      <c r="F2454" s="358" t="s">
        <v>235</v>
      </c>
      <c r="G2454" s="359" t="s">
        <v>602</v>
      </c>
      <c r="H2454" s="360">
        <v>8.3075481460431515</v>
      </c>
      <c r="I2454" s="358" t="s">
        <v>603</v>
      </c>
      <c r="J2454" s="92"/>
      <c r="K2454" s="96"/>
    </row>
    <row r="2455" spans="1:11" s="95" customFormat="1" x14ac:dyDescent="0.25">
      <c r="A2455" s="95" t="str">
        <f t="shared" si="122"/>
        <v>calfatnbCoahuilaEl personal de afiliación y vigencia</v>
      </c>
      <c r="B2455" s="95">
        <f t="shared" si="123"/>
        <v>1</v>
      </c>
      <c r="C2455" s="95">
        <f t="shared" si="124"/>
        <v>7</v>
      </c>
      <c r="D2455" s="95" t="str">
        <f>IFERROR(VLOOKUP($E2455,'Inf_NO MODIFICAR'!$P$6:$Q$41,2,FALSE),"")</f>
        <v>Coahuila</v>
      </c>
      <c r="E2455" s="357">
        <v>7</v>
      </c>
      <c r="F2455" s="358" t="s">
        <v>15</v>
      </c>
      <c r="G2455" s="359" t="s">
        <v>601</v>
      </c>
      <c r="H2455" s="360">
        <v>9.614238367480084</v>
      </c>
      <c r="I2455" s="358" t="s">
        <v>118</v>
      </c>
      <c r="J2455" s="92"/>
      <c r="K2455" s="96"/>
    </row>
    <row r="2456" spans="1:11" s="95" customFormat="1" x14ac:dyDescent="0.25">
      <c r="A2456" s="95" t="str">
        <f t="shared" si="122"/>
        <v>calfatnbCoahuilaAlgún médico o médica que le atendió</v>
      </c>
      <c r="B2456" s="95">
        <f t="shared" si="123"/>
        <v>2</v>
      </c>
      <c r="C2456" s="95">
        <f t="shared" si="124"/>
        <v>7</v>
      </c>
      <c r="D2456" s="95" t="str">
        <f>IFERROR(VLOOKUP($E2456,'Inf_NO MODIFICAR'!$P$6:$Q$41,2,FALSE),"")</f>
        <v>Coahuila</v>
      </c>
      <c r="E2456" s="357">
        <v>7</v>
      </c>
      <c r="F2456" s="358" t="s">
        <v>15</v>
      </c>
      <c r="G2456" s="359" t="s">
        <v>598</v>
      </c>
      <c r="H2456" s="360">
        <v>9.5495125819631816</v>
      </c>
      <c r="I2456" s="358" t="s">
        <v>118</v>
      </c>
      <c r="J2456" s="92"/>
      <c r="K2456" s="96"/>
    </row>
    <row r="2457" spans="1:11" s="95" customFormat="1" x14ac:dyDescent="0.25">
      <c r="A2457" s="95" t="str">
        <f t="shared" si="122"/>
        <v>calfatnbCoahuilaLa(el) enfermera(o)</v>
      </c>
      <c r="B2457" s="95">
        <f t="shared" si="123"/>
        <v>3</v>
      </c>
      <c r="C2457" s="95">
        <f t="shared" si="124"/>
        <v>7</v>
      </c>
      <c r="D2457" s="95" t="str">
        <f>IFERROR(VLOOKUP($E2457,'Inf_NO MODIFICAR'!$P$6:$Q$41,2,FALSE),"")</f>
        <v>Coahuila</v>
      </c>
      <c r="E2457" s="357">
        <v>7</v>
      </c>
      <c r="F2457" s="358" t="s">
        <v>15</v>
      </c>
      <c r="G2457" s="359" t="s">
        <v>164</v>
      </c>
      <c r="H2457" s="360">
        <v>9.509516940133647</v>
      </c>
      <c r="I2457" s="358" t="s">
        <v>118</v>
      </c>
      <c r="J2457" s="92"/>
      <c r="K2457" s="96"/>
    </row>
    <row r="2458" spans="1:11" s="95" customFormat="1" x14ac:dyDescent="0.25">
      <c r="A2458" s="95" t="str">
        <f t="shared" si="122"/>
        <v>calfatnbCoahuilaEl personal de trabajo social</v>
      </c>
      <c r="B2458" s="95">
        <f t="shared" si="123"/>
        <v>4</v>
      </c>
      <c r="C2458" s="95">
        <f t="shared" si="124"/>
        <v>7</v>
      </c>
      <c r="D2458" s="95" t="str">
        <f>IFERROR(VLOOKUP($E2458,'Inf_NO MODIFICAR'!$P$6:$Q$41,2,FALSE),"")</f>
        <v>Coahuila</v>
      </c>
      <c r="E2458" s="357">
        <v>7</v>
      </c>
      <c r="F2458" s="358" t="s">
        <v>15</v>
      </c>
      <c r="G2458" s="359" t="s">
        <v>600</v>
      </c>
      <c r="H2458" s="360">
        <v>9.4636349056297693</v>
      </c>
      <c r="I2458" s="358" t="s">
        <v>118</v>
      </c>
      <c r="J2458" s="92"/>
      <c r="K2458" s="96"/>
    </row>
    <row r="2459" spans="1:11" s="95" customFormat="1" x14ac:dyDescent="0.25">
      <c r="A2459" s="95" t="str">
        <f t="shared" si="122"/>
        <v>calfatnbCoahuilaEl personal de laboratorio</v>
      </c>
      <c r="B2459" s="95">
        <f t="shared" si="123"/>
        <v>5</v>
      </c>
      <c r="C2459" s="95">
        <f t="shared" si="124"/>
        <v>7</v>
      </c>
      <c r="D2459" s="95" t="str">
        <f>IFERROR(VLOOKUP($E2459,'Inf_NO MODIFICAR'!$P$6:$Q$41,2,FALSE),"")</f>
        <v>Coahuila</v>
      </c>
      <c r="E2459" s="357">
        <v>7</v>
      </c>
      <c r="F2459" s="358" t="s">
        <v>15</v>
      </c>
      <c r="G2459" s="359" t="s">
        <v>167</v>
      </c>
      <c r="H2459" s="360">
        <v>9.4579947993170741</v>
      </c>
      <c r="I2459" s="358" t="s">
        <v>118</v>
      </c>
      <c r="J2459" s="92"/>
      <c r="K2459" s="96"/>
    </row>
    <row r="2460" spans="1:11" s="95" customFormat="1" x14ac:dyDescent="0.25">
      <c r="A2460" s="95" t="str">
        <f t="shared" si="122"/>
        <v>calfatnbCoahuilaEl personal de archivo clínico</v>
      </c>
      <c r="B2460" s="95">
        <f t="shared" si="123"/>
        <v>6</v>
      </c>
      <c r="C2460" s="95">
        <f t="shared" si="124"/>
        <v>7</v>
      </c>
      <c r="D2460" s="95" t="str">
        <f>IFERROR(VLOOKUP($E2460,'Inf_NO MODIFICAR'!$P$6:$Q$41,2,FALSE),"")</f>
        <v>Coahuila</v>
      </c>
      <c r="E2460" s="357">
        <v>7</v>
      </c>
      <c r="F2460" s="358" t="s">
        <v>15</v>
      </c>
      <c r="G2460" s="359" t="s">
        <v>165</v>
      </c>
      <c r="H2460" s="360">
        <v>9.3976033350303609</v>
      </c>
      <c r="I2460" s="358" t="s">
        <v>118</v>
      </c>
      <c r="J2460" s="92"/>
      <c r="K2460" s="96"/>
    </row>
    <row r="2461" spans="1:11" s="95" customFormat="1" x14ac:dyDescent="0.25">
      <c r="A2461" s="95" t="str">
        <f t="shared" si="122"/>
        <v>calfatnbCoahuilaEl personal de farmacia</v>
      </c>
      <c r="B2461" s="95">
        <f t="shared" si="123"/>
        <v>7</v>
      </c>
      <c r="C2461" s="95">
        <f t="shared" si="124"/>
        <v>7</v>
      </c>
      <c r="D2461" s="95" t="str">
        <f>IFERROR(VLOOKUP($E2461,'Inf_NO MODIFICAR'!$P$6:$Q$41,2,FALSE),"")</f>
        <v>Coahuila</v>
      </c>
      <c r="E2461" s="357">
        <v>7</v>
      </c>
      <c r="F2461" s="358" t="s">
        <v>15</v>
      </c>
      <c r="G2461" s="359" t="s">
        <v>166</v>
      </c>
      <c r="H2461" s="360">
        <v>9.2735340833503432</v>
      </c>
      <c r="I2461" s="358" t="s">
        <v>118</v>
      </c>
      <c r="J2461" s="92"/>
      <c r="K2461" s="96"/>
    </row>
    <row r="2462" spans="1:11" s="95" customFormat="1" x14ac:dyDescent="0.25">
      <c r="A2462" s="95" t="str">
        <f t="shared" si="122"/>
        <v>calfatnbCoahuilaLa asistente médica</v>
      </c>
      <c r="B2462" s="95">
        <f t="shared" si="123"/>
        <v>8</v>
      </c>
      <c r="C2462" s="95">
        <f t="shared" si="124"/>
        <v>7</v>
      </c>
      <c r="D2462" s="95" t="str">
        <f>IFERROR(VLOOKUP($E2462,'Inf_NO MODIFICAR'!$P$6:$Q$41,2,FALSE),"")</f>
        <v>Coahuila</v>
      </c>
      <c r="E2462" s="357">
        <v>7</v>
      </c>
      <c r="F2462" s="358" t="s">
        <v>15</v>
      </c>
      <c r="G2462" s="359" t="s">
        <v>171</v>
      </c>
      <c r="H2462" s="360">
        <v>9.2180495411149241</v>
      </c>
      <c r="I2462" s="358" t="s">
        <v>118</v>
      </c>
      <c r="J2462" s="92"/>
      <c r="K2462" s="96"/>
    </row>
    <row r="2463" spans="1:11" s="95" customFormat="1" x14ac:dyDescent="0.25">
      <c r="A2463" s="95" t="str">
        <f t="shared" si="122"/>
        <v>calfatnbCoahuilaEl personal de nutrición</v>
      </c>
      <c r="B2463" s="95">
        <f t="shared" si="123"/>
        <v>9</v>
      </c>
      <c r="C2463" s="95">
        <f t="shared" si="124"/>
        <v>7</v>
      </c>
      <c r="D2463" s="95" t="str">
        <f>IFERROR(VLOOKUP($E2463,'Inf_NO MODIFICAR'!$P$6:$Q$41,2,FALSE),"")</f>
        <v>Coahuila</v>
      </c>
      <c r="E2463" s="357">
        <v>7</v>
      </c>
      <c r="F2463" s="358" t="s">
        <v>15</v>
      </c>
      <c r="G2463" s="359" t="s">
        <v>599</v>
      </c>
      <c r="H2463" s="360">
        <v>9.1342845362740821</v>
      </c>
      <c r="I2463" s="358" t="s">
        <v>603</v>
      </c>
      <c r="J2463" s="92"/>
      <c r="K2463" s="96"/>
    </row>
    <row r="2464" spans="1:11" s="95" customFormat="1" x14ac:dyDescent="0.25">
      <c r="A2464" s="95" t="str">
        <f t="shared" si="122"/>
        <v>calfatnbCoahuilaEl personal de limpieza</v>
      </c>
      <c r="B2464" s="95">
        <f t="shared" si="123"/>
        <v>10</v>
      </c>
      <c r="C2464" s="95">
        <f t="shared" si="124"/>
        <v>7</v>
      </c>
      <c r="D2464" s="95" t="str">
        <f>IFERROR(VLOOKUP($E2464,'Inf_NO MODIFICAR'!$P$6:$Q$41,2,FALSE),"")</f>
        <v>Coahuila</v>
      </c>
      <c r="E2464" s="357">
        <v>7</v>
      </c>
      <c r="F2464" s="358" t="s">
        <v>15</v>
      </c>
      <c r="G2464" s="359" t="s">
        <v>168</v>
      </c>
      <c r="H2464" s="360">
        <v>8.9297793669078871</v>
      </c>
      <c r="I2464" s="358" t="s">
        <v>118</v>
      </c>
      <c r="J2464" s="92"/>
      <c r="K2464" s="96"/>
    </row>
    <row r="2465" spans="1:11" s="95" customFormat="1" x14ac:dyDescent="0.25">
      <c r="A2465" s="95" t="str">
        <f t="shared" si="122"/>
        <v>calfatnbCoahuilaEl personal de vigilancia</v>
      </c>
      <c r="B2465" s="95">
        <f t="shared" si="123"/>
        <v>11</v>
      </c>
      <c r="C2465" s="95">
        <f t="shared" si="124"/>
        <v>7</v>
      </c>
      <c r="D2465" s="95" t="str">
        <f>IFERROR(VLOOKUP($E2465,'Inf_NO MODIFICAR'!$P$6:$Q$41,2,FALSE),"")</f>
        <v>Coahuila</v>
      </c>
      <c r="E2465" s="357">
        <v>7</v>
      </c>
      <c r="F2465" s="358" t="s">
        <v>15</v>
      </c>
      <c r="G2465" s="359" t="s">
        <v>170</v>
      </c>
      <c r="H2465" s="360">
        <v>8.7444127513358314</v>
      </c>
      <c r="I2465" s="358" t="s">
        <v>118</v>
      </c>
      <c r="J2465" s="92"/>
      <c r="K2465" s="96"/>
    </row>
    <row r="2466" spans="1:11" s="95" customFormat="1" x14ac:dyDescent="0.25">
      <c r="A2466" s="95" t="str">
        <f t="shared" si="122"/>
        <v>calfatnbCoahuilaEl personal de rayos X</v>
      </c>
      <c r="B2466" s="95">
        <f t="shared" si="123"/>
        <v>12</v>
      </c>
      <c r="C2466" s="95">
        <f t="shared" si="124"/>
        <v>7</v>
      </c>
      <c r="D2466" s="95" t="str">
        <f>IFERROR(VLOOKUP($E2466,'Inf_NO MODIFICAR'!$P$6:$Q$41,2,FALSE),"")</f>
        <v>Coahuila</v>
      </c>
      <c r="E2466" s="357">
        <v>7</v>
      </c>
      <c r="F2466" s="358" t="s">
        <v>15</v>
      </c>
      <c r="G2466" s="359" t="s">
        <v>169</v>
      </c>
      <c r="H2466" s="360">
        <v>8.3950561959767906</v>
      </c>
      <c r="I2466" s="358" t="s">
        <v>118</v>
      </c>
      <c r="J2466" s="92"/>
      <c r="K2466" s="96"/>
    </row>
    <row r="2467" spans="1:11" s="95" customFormat="1" x14ac:dyDescent="0.25">
      <c r="A2467" s="95" t="str">
        <f t="shared" si="122"/>
        <v>calfatnbCoahuilaEl personal del módulo de orientación (TAOD)</v>
      </c>
      <c r="B2467" s="95">
        <f t="shared" si="123"/>
        <v>13</v>
      </c>
      <c r="C2467" s="95">
        <f t="shared" si="124"/>
        <v>7</v>
      </c>
      <c r="D2467" s="95" t="str">
        <f>IFERROR(VLOOKUP($E2467,'Inf_NO MODIFICAR'!$P$6:$Q$41,2,FALSE),"")</f>
        <v>Coahuila</v>
      </c>
      <c r="E2467" s="357">
        <v>7</v>
      </c>
      <c r="F2467" s="358" t="s">
        <v>15</v>
      </c>
      <c r="G2467" s="359" t="s">
        <v>602</v>
      </c>
      <c r="H2467" s="360">
        <v>8.2818525531138274</v>
      </c>
      <c r="I2467" s="358" t="s">
        <v>603</v>
      </c>
      <c r="J2467" s="92"/>
      <c r="K2467" s="96"/>
    </row>
    <row r="2468" spans="1:11" s="95" customFormat="1" x14ac:dyDescent="0.25">
      <c r="A2468" s="95" t="str">
        <f t="shared" si="122"/>
        <v>calfatnbColimaEl personal de rayos X</v>
      </c>
      <c r="B2468" s="95">
        <f t="shared" si="123"/>
        <v>1</v>
      </c>
      <c r="C2468" s="95">
        <f t="shared" si="124"/>
        <v>8</v>
      </c>
      <c r="D2468" s="95" t="str">
        <f>IFERROR(VLOOKUP($E2468,'Inf_NO MODIFICAR'!$P$6:$Q$41,2,FALSE),"")</f>
        <v>Colima</v>
      </c>
      <c r="E2468" s="357">
        <v>8</v>
      </c>
      <c r="F2468" s="358" t="s">
        <v>236</v>
      </c>
      <c r="G2468" s="359" t="s">
        <v>169</v>
      </c>
      <c r="H2468" s="360">
        <v>9.8824328774662078</v>
      </c>
      <c r="I2468" s="358" t="s">
        <v>603</v>
      </c>
      <c r="J2468" s="92"/>
      <c r="K2468" s="96"/>
    </row>
    <row r="2469" spans="1:11" s="95" customFormat="1" x14ac:dyDescent="0.25">
      <c r="A2469" s="95" t="str">
        <f t="shared" si="122"/>
        <v>calfatnbColimaEl personal de laboratorio</v>
      </c>
      <c r="B2469" s="95">
        <f t="shared" si="123"/>
        <v>2</v>
      </c>
      <c r="C2469" s="95">
        <f t="shared" si="124"/>
        <v>8</v>
      </c>
      <c r="D2469" s="95" t="str">
        <f>IFERROR(VLOOKUP($E2469,'Inf_NO MODIFICAR'!$P$6:$Q$41,2,FALSE),"")</f>
        <v>Colima</v>
      </c>
      <c r="E2469" s="357">
        <v>8</v>
      </c>
      <c r="F2469" s="358" t="s">
        <v>236</v>
      </c>
      <c r="G2469" s="359" t="s">
        <v>167</v>
      </c>
      <c r="H2469" s="360">
        <v>9.7832596936776532</v>
      </c>
      <c r="I2469" s="358" t="s">
        <v>603</v>
      </c>
      <c r="J2469" s="92"/>
      <c r="K2469" s="96"/>
    </row>
    <row r="2470" spans="1:11" s="95" customFormat="1" x14ac:dyDescent="0.25">
      <c r="A2470" s="95" t="str">
        <f t="shared" si="122"/>
        <v>calfatnbColimaEl personal del módulo de orientación (TAOD)</v>
      </c>
      <c r="B2470" s="95">
        <f t="shared" si="123"/>
        <v>3</v>
      </c>
      <c r="C2470" s="95">
        <f t="shared" si="124"/>
        <v>8</v>
      </c>
      <c r="D2470" s="95" t="str">
        <f>IFERROR(VLOOKUP($E2470,'Inf_NO MODIFICAR'!$P$6:$Q$41,2,FALSE),"")</f>
        <v>Colima</v>
      </c>
      <c r="E2470" s="357">
        <v>8</v>
      </c>
      <c r="F2470" s="358" t="s">
        <v>236</v>
      </c>
      <c r="G2470" s="359" t="s">
        <v>602</v>
      </c>
      <c r="H2470" s="360">
        <v>9.7220045895046212</v>
      </c>
      <c r="I2470" s="358" t="s">
        <v>603</v>
      </c>
      <c r="J2470" s="92"/>
      <c r="K2470" s="96"/>
    </row>
    <row r="2471" spans="1:11" s="95" customFormat="1" x14ac:dyDescent="0.25">
      <c r="A2471" s="95" t="str">
        <f t="shared" si="122"/>
        <v>calfatnbColimaLa(el) enfermera(o)</v>
      </c>
      <c r="B2471" s="95">
        <f t="shared" si="123"/>
        <v>4</v>
      </c>
      <c r="C2471" s="95">
        <f t="shared" si="124"/>
        <v>8</v>
      </c>
      <c r="D2471" s="95" t="str">
        <f>IFERROR(VLOOKUP($E2471,'Inf_NO MODIFICAR'!$P$6:$Q$41,2,FALSE),"")</f>
        <v>Colima</v>
      </c>
      <c r="E2471" s="357">
        <v>8</v>
      </c>
      <c r="F2471" s="358" t="s">
        <v>236</v>
      </c>
      <c r="G2471" s="359" t="s">
        <v>164</v>
      </c>
      <c r="H2471" s="360">
        <v>9.5675524972797898</v>
      </c>
      <c r="I2471" s="358" t="s">
        <v>118</v>
      </c>
      <c r="J2471" s="92"/>
      <c r="K2471" s="96"/>
    </row>
    <row r="2472" spans="1:11" s="95" customFormat="1" x14ac:dyDescent="0.25">
      <c r="A2472" s="95" t="str">
        <f t="shared" si="122"/>
        <v>calfatnbColimaEl personal de limpieza</v>
      </c>
      <c r="B2472" s="95">
        <f t="shared" si="123"/>
        <v>5</v>
      </c>
      <c r="C2472" s="95">
        <f t="shared" si="124"/>
        <v>8</v>
      </c>
      <c r="D2472" s="95" t="str">
        <f>IFERROR(VLOOKUP($E2472,'Inf_NO MODIFICAR'!$P$6:$Q$41,2,FALSE),"")</f>
        <v>Colima</v>
      </c>
      <c r="E2472" s="357">
        <v>8</v>
      </c>
      <c r="F2472" s="358" t="s">
        <v>236</v>
      </c>
      <c r="G2472" s="359" t="s">
        <v>168</v>
      </c>
      <c r="H2472" s="360">
        <v>9.5546836211410096</v>
      </c>
      <c r="I2472" s="358" t="s">
        <v>603</v>
      </c>
      <c r="J2472" s="92"/>
      <c r="K2472" s="96"/>
    </row>
    <row r="2473" spans="1:11" s="95" customFormat="1" x14ac:dyDescent="0.25">
      <c r="A2473" s="95" t="str">
        <f t="shared" si="122"/>
        <v>calfatnbColimaAlgún médico o médica que le atendió</v>
      </c>
      <c r="B2473" s="95">
        <f t="shared" si="123"/>
        <v>6</v>
      </c>
      <c r="C2473" s="95">
        <f t="shared" si="124"/>
        <v>8</v>
      </c>
      <c r="D2473" s="95" t="str">
        <f>IFERROR(VLOOKUP($E2473,'Inf_NO MODIFICAR'!$P$6:$Q$41,2,FALSE),"")</f>
        <v>Colima</v>
      </c>
      <c r="E2473" s="357">
        <v>8</v>
      </c>
      <c r="F2473" s="358" t="s">
        <v>236</v>
      </c>
      <c r="G2473" s="359" t="s">
        <v>598</v>
      </c>
      <c r="H2473" s="360">
        <v>9.4227834005395863</v>
      </c>
      <c r="I2473" s="358" t="s">
        <v>118</v>
      </c>
      <c r="J2473" s="92"/>
      <c r="K2473" s="96"/>
    </row>
    <row r="2474" spans="1:11" s="95" customFormat="1" x14ac:dyDescent="0.25">
      <c r="A2474" s="95" t="str">
        <f t="shared" si="122"/>
        <v>calfatnbColimaEl personal de farmacia</v>
      </c>
      <c r="B2474" s="95">
        <f t="shared" si="123"/>
        <v>7</v>
      </c>
      <c r="C2474" s="95">
        <f t="shared" si="124"/>
        <v>8</v>
      </c>
      <c r="D2474" s="95" t="str">
        <f>IFERROR(VLOOKUP($E2474,'Inf_NO MODIFICAR'!$P$6:$Q$41,2,FALSE),"")</f>
        <v>Colima</v>
      </c>
      <c r="E2474" s="357">
        <v>8</v>
      </c>
      <c r="F2474" s="358" t="s">
        <v>236</v>
      </c>
      <c r="G2474" s="359" t="s">
        <v>166</v>
      </c>
      <c r="H2474" s="360">
        <v>9.3466794142947975</v>
      </c>
      <c r="I2474" s="358" t="s">
        <v>118</v>
      </c>
      <c r="J2474" s="92"/>
      <c r="K2474" s="96"/>
    </row>
    <row r="2475" spans="1:11" s="95" customFormat="1" x14ac:dyDescent="0.25">
      <c r="A2475" s="95" t="str">
        <f t="shared" si="122"/>
        <v>calfatnbColimaLa asistente médica</v>
      </c>
      <c r="B2475" s="95">
        <f t="shared" si="123"/>
        <v>8</v>
      </c>
      <c r="C2475" s="95">
        <f t="shared" si="124"/>
        <v>8</v>
      </c>
      <c r="D2475" s="95" t="str">
        <f>IFERROR(VLOOKUP($E2475,'Inf_NO MODIFICAR'!$P$6:$Q$41,2,FALSE),"")</f>
        <v>Colima</v>
      </c>
      <c r="E2475" s="357">
        <v>8</v>
      </c>
      <c r="F2475" s="358" t="s">
        <v>236</v>
      </c>
      <c r="G2475" s="359" t="s">
        <v>171</v>
      </c>
      <c r="H2475" s="360">
        <v>9.1858755858605754</v>
      </c>
      <c r="I2475" s="358" t="s">
        <v>118</v>
      </c>
      <c r="J2475" s="92"/>
      <c r="K2475" s="96"/>
    </row>
    <row r="2476" spans="1:11" s="95" customFormat="1" x14ac:dyDescent="0.25">
      <c r="A2476" s="95" t="str">
        <f t="shared" si="122"/>
        <v>calfatnbColimaEl personal de trabajo social</v>
      </c>
      <c r="B2476" s="95">
        <f t="shared" si="123"/>
        <v>9</v>
      </c>
      <c r="C2476" s="95">
        <f t="shared" si="124"/>
        <v>8</v>
      </c>
      <c r="D2476" s="95" t="str">
        <f>IFERROR(VLOOKUP($E2476,'Inf_NO MODIFICAR'!$P$6:$Q$41,2,FALSE),"")</f>
        <v>Colima</v>
      </c>
      <c r="E2476" s="357">
        <v>8</v>
      </c>
      <c r="F2476" s="358" t="s">
        <v>236</v>
      </c>
      <c r="G2476" s="359" t="s">
        <v>600</v>
      </c>
      <c r="H2476" s="360">
        <v>9.150437640007949</v>
      </c>
      <c r="I2476" s="358" t="s">
        <v>118</v>
      </c>
      <c r="J2476" s="92"/>
      <c r="K2476" s="96"/>
    </row>
    <row r="2477" spans="1:11" s="95" customFormat="1" x14ac:dyDescent="0.25">
      <c r="A2477" s="95" t="str">
        <f t="shared" si="122"/>
        <v>calfatnbColimaEl personal de nutrición</v>
      </c>
      <c r="B2477" s="95">
        <f t="shared" si="123"/>
        <v>10</v>
      </c>
      <c r="C2477" s="95">
        <f t="shared" si="124"/>
        <v>8</v>
      </c>
      <c r="D2477" s="95" t="str">
        <f>IFERROR(VLOOKUP($E2477,'Inf_NO MODIFICAR'!$P$6:$Q$41,2,FALSE),"")</f>
        <v>Colima</v>
      </c>
      <c r="E2477" s="357">
        <v>8</v>
      </c>
      <c r="F2477" s="358" t="s">
        <v>236</v>
      </c>
      <c r="G2477" s="359" t="s">
        <v>599</v>
      </c>
      <c r="H2477" s="360">
        <v>9.0850255971249645</v>
      </c>
      <c r="I2477" s="358" t="s">
        <v>603</v>
      </c>
      <c r="J2477" s="92"/>
      <c r="K2477" s="96"/>
    </row>
    <row r="2478" spans="1:11" s="95" customFormat="1" x14ac:dyDescent="0.25">
      <c r="A2478" s="95" t="str">
        <f t="shared" si="122"/>
        <v>calfatnbColimaEl personal de archivo clínico</v>
      </c>
      <c r="B2478" s="95">
        <f t="shared" si="123"/>
        <v>11</v>
      </c>
      <c r="C2478" s="95">
        <f t="shared" si="124"/>
        <v>8</v>
      </c>
      <c r="D2478" s="95" t="str">
        <f>IFERROR(VLOOKUP($E2478,'Inf_NO MODIFICAR'!$P$6:$Q$41,2,FALSE),"")</f>
        <v>Colima</v>
      </c>
      <c r="E2478" s="357">
        <v>8</v>
      </c>
      <c r="F2478" s="358" t="s">
        <v>236</v>
      </c>
      <c r="G2478" s="359" t="s">
        <v>165</v>
      </c>
      <c r="H2478" s="360">
        <v>8.7044425292772374</v>
      </c>
      <c r="I2478" s="358" t="s">
        <v>118</v>
      </c>
      <c r="J2478" s="92"/>
      <c r="K2478" s="96"/>
    </row>
    <row r="2479" spans="1:11" s="95" customFormat="1" x14ac:dyDescent="0.25">
      <c r="A2479" s="95" t="str">
        <f t="shared" si="122"/>
        <v>calfatnbColimaEl personal de vigilancia</v>
      </c>
      <c r="B2479" s="95">
        <f t="shared" si="123"/>
        <v>12</v>
      </c>
      <c r="C2479" s="95">
        <f t="shared" si="124"/>
        <v>8</v>
      </c>
      <c r="D2479" s="95" t="str">
        <f>IFERROR(VLOOKUP($E2479,'Inf_NO MODIFICAR'!$P$6:$Q$41,2,FALSE),"")</f>
        <v>Colima</v>
      </c>
      <c r="E2479" s="357">
        <v>8</v>
      </c>
      <c r="F2479" s="358" t="s">
        <v>236</v>
      </c>
      <c r="G2479" s="359" t="s">
        <v>170</v>
      </c>
      <c r="H2479" s="360">
        <v>8.6284377390426705</v>
      </c>
      <c r="I2479" s="358" t="s">
        <v>118</v>
      </c>
      <c r="J2479" s="92"/>
      <c r="K2479" s="96"/>
    </row>
    <row r="2480" spans="1:11" s="95" customFormat="1" x14ac:dyDescent="0.25">
      <c r="A2480" s="95" t="str">
        <f t="shared" si="122"/>
        <v>calfatnbColimaEl personal de afiliación y vigencia</v>
      </c>
      <c r="B2480" s="95">
        <f t="shared" si="123"/>
        <v>13</v>
      </c>
      <c r="C2480" s="95">
        <f t="shared" si="124"/>
        <v>8</v>
      </c>
      <c r="D2480" s="95" t="str">
        <f>IFERROR(VLOOKUP($E2480,'Inf_NO MODIFICAR'!$P$6:$Q$41,2,FALSE),"")</f>
        <v>Colima</v>
      </c>
      <c r="E2480" s="357">
        <v>8</v>
      </c>
      <c r="F2480" s="358" t="s">
        <v>236</v>
      </c>
      <c r="G2480" s="359" t="s">
        <v>601</v>
      </c>
      <c r="H2480" s="360">
        <v>8.00538422124154</v>
      </c>
      <c r="I2480" s="358" t="s">
        <v>603</v>
      </c>
      <c r="J2480" s="92"/>
      <c r="K2480" s="96"/>
    </row>
    <row r="2481" spans="1:11" s="95" customFormat="1" x14ac:dyDescent="0.25">
      <c r="A2481" s="95" t="str">
        <f t="shared" si="122"/>
        <v>calfatnbD.F. NorteLa(el) enfermera(o)</v>
      </c>
      <c r="B2481" s="95">
        <f t="shared" si="123"/>
        <v>1</v>
      </c>
      <c r="C2481" s="95">
        <f t="shared" si="124"/>
        <v>9</v>
      </c>
      <c r="D2481" s="95" t="str">
        <f>IFERROR(VLOOKUP($E2481,'Inf_NO MODIFICAR'!$P$6:$Q$41,2,FALSE),"")</f>
        <v>D.F. Norte</v>
      </c>
      <c r="E2481" s="357">
        <v>9</v>
      </c>
      <c r="F2481" s="358" t="s">
        <v>16</v>
      </c>
      <c r="G2481" s="359" t="s">
        <v>164</v>
      </c>
      <c r="H2481" s="360">
        <v>9.3751075712273497</v>
      </c>
      <c r="I2481" s="358" t="s">
        <v>118</v>
      </c>
      <c r="J2481" s="92"/>
      <c r="K2481" s="96"/>
    </row>
    <row r="2482" spans="1:11" s="95" customFormat="1" x14ac:dyDescent="0.25">
      <c r="A2482" s="95" t="str">
        <f t="shared" si="122"/>
        <v>calfatnbD.F. NorteAlgún médico o médica que le atendió</v>
      </c>
      <c r="B2482" s="95">
        <f t="shared" si="123"/>
        <v>2</v>
      </c>
      <c r="C2482" s="95">
        <f t="shared" si="124"/>
        <v>9</v>
      </c>
      <c r="D2482" s="95" t="str">
        <f>IFERROR(VLOOKUP($E2482,'Inf_NO MODIFICAR'!$P$6:$Q$41,2,FALSE),"")</f>
        <v>D.F. Norte</v>
      </c>
      <c r="E2482" s="357">
        <v>9</v>
      </c>
      <c r="F2482" s="358" t="s">
        <v>16</v>
      </c>
      <c r="G2482" s="359" t="s">
        <v>598</v>
      </c>
      <c r="H2482" s="360">
        <v>9.2787623621730244</v>
      </c>
      <c r="I2482" s="358" t="s">
        <v>118</v>
      </c>
      <c r="J2482" s="92"/>
      <c r="K2482" s="96"/>
    </row>
    <row r="2483" spans="1:11" s="95" customFormat="1" x14ac:dyDescent="0.25">
      <c r="A2483" s="95" t="str">
        <f t="shared" si="122"/>
        <v>calfatnbD.F. NorteEl personal de vigilancia</v>
      </c>
      <c r="B2483" s="95">
        <f t="shared" si="123"/>
        <v>3</v>
      </c>
      <c r="C2483" s="95">
        <f t="shared" si="124"/>
        <v>9</v>
      </c>
      <c r="D2483" s="95" t="str">
        <f>IFERROR(VLOOKUP($E2483,'Inf_NO MODIFICAR'!$P$6:$Q$41,2,FALSE),"")</f>
        <v>D.F. Norte</v>
      </c>
      <c r="E2483" s="357">
        <v>9</v>
      </c>
      <c r="F2483" s="358" t="s">
        <v>16</v>
      </c>
      <c r="G2483" s="359" t="s">
        <v>170</v>
      </c>
      <c r="H2483" s="360">
        <v>9.060556706219959</v>
      </c>
      <c r="I2483" s="358" t="s">
        <v>118</v>
      </c>
      <c r="J2483" s="92"/>
      <c r="K2483" s="96"/>
    </row>
    <row r="2484" spans="1:11" s="95" customFormat="1" x14ac:dyDescent="0.25">
      <c r="A2484" s="95" t="str">
        <f t="shared" si="122"/>
        <v>calfatnbD.F. NorteEl personal de trabajo social</v>
      </c>
      <c r="B2484" s="95">
        <f t="shared" si="123"/>
        <v>4</v>
      </c>
      <c r="C2484" s="95">
        <f t="shared" si="124"/>
        <v>9</v>
      </c>
      <c r="D2484" s="95" t="str">
        <f>IFERROR(VLOOKUP($E2484,'Inf_NO MODIFICAR'!$P$6:$Q$41,2,FALSE),"")</f>
        <v>D.F. Norte</v>
      </c>
      <c r="E2484" s="357">
        <v>9</v>
      </c>
      <c r="F2484" s="358" t="s">
        <v>16</v>
      </c>
      <c r="G2484" s="359" t="s">
        <v>600</v>
      </c>
      <c r="H2484" s="360">
        <v>8.9032263040299249</v>
      </c>
      <c r="I2484" s="358" t="s">
        <v>118</v>
      </c>
      <c r="J2484" s="92"/>
      <c r="K2484" s="96"/>
    </row>
    <row r="2485" spans="1:11" s="95" customFormat="1" x14ac:dyDescent="0.25">
      <c r="A2485" s="95" t="str">
        <f t="shared" si="122"/>
        <v>calfatnbD.F. NorteEl personal de laboratorio</v>
      </c>
      <c r="B2485" s="95">
        <f t="shared" si="123"/>
        <v>5</v>
      </c>
      <c r="C2485" s="95">
        <f t="shared" si="124"/>
        <v>9</v>
      </c>
      <c r="D2485" s="95" t="str">
        <f>IFERROR(VLOOKUP($E2485,'Inf_NO MODIFICAR'!$P$6:$Q$41,2,FALSE),"")</f>
        <v>D.F. Norte</v>
      </c>
      <c r="E2485" s="357">
        <v>9</v>
      </c>
      <c r="F2485" s="358" t="s">
        <v>16</v>
      </c>
      <c r="G2485" s="359" t="s">
        <v>167</v>
      </c>
      <c r="H2485" s="360">
        <v>8.8748232992481437</v>
      </c>
      <c r="I2485" s="358" t="s">
        <v>118</v>
      </c>
      <c r="J2485" s="92"/>
      <c r="K2485" s="96"/>
    </row>
    <row r="2486" spans="1:11" s="95" customFormat="1" x14ac:dyDescent="0.25">
      <c r="A2486" s="95" t="str">
        <f t="shared" si="122"/>
        <v>calfatnbD.F. NorteEl personal de nutrición</v>
      </c>
      <c r="B2486" s="95">
        <f t="shared" si="123"/>
        <v>6</v>
      </c>
      <c r="C2486" s="95">
        <f t="shared" si="124"/>
        <v>9</v>
      </c>
      <c r="D2486" s="95" t="str">
        <f>IFERROR(VLOOKUP($E2486,'Inf_NO MODIFICAR'!$P$6:$Q$41,2,FALSE),"")</f>
        <v>D.F. Norte</v>
      </c>
      <c r="E2486" s="357">
        <v>9</v>
      </c>
      <c r="F2486" s="358" t="s">
        <v>16</v>
      </c>
      <c r="G2486" s="359" t="s">
        <v>599</v>
      </c>
      <c r="H2486" s="360">
        <v>8.8107457128306645</v>
      </c>
      <c r="I2486" s="358" t="s">
        <v>603</v>
      </c>
      <c r="J2486" s="92"/>
      <c r="K2486" s="96"/>
    </row>
    <row r="2487" spans="1:11" s="95" customFormat="1" x14ac:dyDescent="0.25">
      <c r="A2487" s="95" t="str">
        <f t="shared" si="122"/>
        <v>calfatnbD.F. NorteLa asistente médica</v>
      </c>
      <c r="B2487" s="95">
        <f t="shared" si="123"/>
        <v>7</v>
      </c>
      <c r="C2487" s="95">
        <f t="shared" si="124"/>
        <v>9</v>
      </c>
      <c r="D2487" s="95" t="str">
        <f>IFERROR(VLOOKUP($E2487,'Inf_NO MODIFICAR'!$P$6:$Q$41,2,FALSE),"")</f>
        <v>D.F. Norte</v>
      </c>
      <c r="E2487" s="357">
        <v>9</v>
      </c>
      <c r="F2487" s="358" t="s">
        <v>16</v>
      </c>
      <c r="G2487" s="359" t="s">
        <v>171</v>
      </c>
      <c r="H2487" s="360">
        <v>8.7536011509143901</v>
      </c>
      <c r="I2487" s="358" t="s">
        <v>118</v>
      </c>
      <c r="J2487" s="92"/>
      <c r="K2487" s="96"/>
    </row>
    <row r="2488" spans="1:11" s="95" customFormat="1" x14ac:dyDescent="0.25">
      <c r="A2488" s="95" t="str">
        <f t="shared" si="122"/>
        <v>calfatnbD.F. NorteEl personal de farmacia</v>
      </c>
      <c r="B2488" s="95">
        <f t="shared" si="123"/>
        <v>8</v>
      </c>
      <c r="C2488" s="95">
        <f t="shared" si="124"/>
        <v>9</v>
      </c>
      <c r="D2488" s="95" t="str">
        <f>IFERROR(VLOOKUP($E2488,'Inf_NO MODIFICAR'!$P$6:$Q$41,2,FALSE),"")</f>
        <v>D.F. Norte</v>
      </c>
      <c r="E2488" s="357">
        <v>9</v>
      </c>
      <c r="F2488" s="358" t="s">
        <v>16</v>
      </c>
      <c r="G2488" s="359" t="s">
        <v>166</v>
      </c>
      <c r="H2488" s="360">
        <v>8.6565419567919157</v>
      </c>
      <c r="I2488" s="358" t="s">
        <v>118</v>
      </c>
      <c r="J2488" s="92"/>
      <c r="K2488" s="96"/>
    </row>
    <row r="2489" spans="1:11" s="95" customFormat="1" x14ac:dyDescent="0.25">
      <c r="A2489" s="95" t="str">
        <f t="shared" si="122"/>
        <v>calfatnbD.F. NorteEl personal del módulo de orientación (TAOD)</v>
      </c>
      <c r="B2489" s="95">
        <f t="shared" si="123"/>
        <v>9</v>
      </c>
      <c r="C2489" s="95">
        <f t="shared" si="124"/>
        <v>9</v>
      </c>
      <c r="D2489" s="95" t="str">
        <f>IFERROR(VLOOKUP($E2489,'Inf_NO MODIFICAR'!$P$6:$Q$41,2,FALSE),"")</f>
        <v>D.F. Norte</v>
      </c>
      <c r="E2489" s="357">
        <v>9</v>
      </c>
      <c r="F2489" s="358" t="s">
        <v>16</v>
      </c>
      <c r="G2489" s="359" t="s">
        <v>602</v>
      </c>
      <c r="H2489" s="360">
        <v>8.1845120479151774</v>
      </c>
      <c r="I2489" s="358" t="s">
        <v>603</v>
      </c>
      <c r="J2489" s="92"/>
      <c r="K2489" s="96"/>
    </row>
    <row r="2490" spans="1:11" s="95" customFormat="1" x14ac:dyDescent="0.25">
      <c r="A2490" s="95" t="str">
        <f t="shared" si="122"/>
        <v>calfatnbD.F. NorteEl personal de rayos X</v>
      </c>
      <c r="B2490" s="95">
        <f t="shared" si="123"/>
        <v>10</v>
      </c>
      <c r="C2490" s="95">
        <f t="shared" si="124"/>
        <v>9</v>
      </c>
      <c r="D2490" s="95" t="str">
        <f>IFERROR(VLOOKUP($E2490,'Inf_NO MODIFICAR'!$P$6:$Q$41,2,FALSE),"")</f>
        <v>D.F. Norte</v>
      </c>
      <c r="E2490" s="357">
        <v>9</v>
      </c>
      <c r="F2490" s="358" t="s">
        <v>16</v>
      </c>
      <c r="G2490" s="359" t="s">
        <v>169</v>
      </c>
      <c r="H2490" s="360">
        <v>8.1469868982769338</v>
      </c>
      <c r="I2490" s="358" t="s">
        <v>118</v>
      </c>
      <c r="J2490" s="92"/>
      <c r="K2490" s="96"/>
    </row>
    <row r="2491" spans="1:11" s="95" customFormat="1" x14ac:dyDescent="0.25">
      <c r="A2491" s="95" t="str">
        <f t="shared" si="122"/>
        <v>calfatnbD.F. NorteEl personal de archivo clínico</v>
      </c>
      <c r="B2491" s="95">
        <f t="shared" si="123"/>
        <v>11</v>
      </c>
      <c r="C2491" s="95">
        <f t="shared" si="124"/>
        <v>9</v>
      </c>
      <c r="D2491" s="95" t="str">
        <f>IFERROR(VLOOKUP($E2491,'Inf_NO MODIFICAR'!$P$6:$Q$41,2,FALSE),"")</f>
        <v>D.F. Norte</v>
      </c>
      <c r="E2491" s="357">
        <v>9</v>
      </c>
      <c r="F2491" s="358" t="s">
        <v>16</v>
      </c>
      <c r="G2491" s="359" t="s">
        <v>165</v>
      </c>
      <c r="H2491" s="360">
        <v>8.1339495472487471</v>
      </c>
      <c r="I2491" s="358" t="s">
        <v>118</v>
      </c>
      <c r="J2491" s="92"/>
      <c r="K2491" s="96"/>
    </row>
    <row r="2492" spans="1:11" s="95" customFormat="1" x14ac:dyDescent="0.25">
      <c r="A2492" s="95" t="str">
        <f t="shared" si="122"/>
        <v>calfatnbD.F. NorteEl personal de afiliación y vigencia</v>
      </c>
      <c r="B2492" s="95">
        <f t="shared" si="123"/>
        <v>12</v>
      </c>
      <c r="C2492" s="95">
        <f t="shared" si="124"/>
        <v>9</v>
      </c>
      <c r="D2492" s="95" t="str">
        <f>IFERROR(VLOOKUP($E2492,'Inf_NO MODIFICAR'!$P$6:$Q$41,2,FALSE),"")</f>
        <v>D.F. Norte</v>
      </c>
      <c r="E2492" s="357">
        <v>9</v>
      </c>
      <c r="F2492" s="358" t="s">
        <v>16</v>
      </c>
      <c r="G2492" s="359" t="s">
        <v>601</v>
      </c>
      <c r="H2492" s="360">
        <v>8.0728760680769831</v>
      </c>
      <c r="I2492" s="358" t="s">
        <v>118</v>
      </c>
      <c r="J2492" s="92"/>
      <c r="K2492" s="96"/>
    </row>
    <row r="2493" spans="1:11" s="95" customFormat="1" x14ac:dyDescent="0.25">
      <c r="A2493" s="95" t="str">
        <f t="shared" si="122"/>
        <v>calfatnbD.F. NorteEl personal de limpieza</v>
      </c>
      <c r="B2493" s="95">
        <f t="shared" ref="B2493:B2556" si="125">+IF(F2493&lt;&gt;F2492,1,B2492+1)</f>
        <v>13</v>
      </c>
      <c r="C2493" s="95">
        <f t="shared" ref="C2493:C2556" si="126">+E2493</f>
        <v>9</v>
      </c>
      <c r="D2493" s="95" t="str">
        <f>IFERROR(VLOOKUP($E2493,'Inf_NO MODIFICAR'!$P$6:$Q$41,2,FALSE),"")</f>
        <v>D.F. Norte</v>
      </c>
      <c r="E2493" s="357">
        <v>9</v>
      </c>
      <c r="F2493" s="358" t="s">
        <v>16</v>
      </c>
      <c r="G2493" s="359" t="s">
        <v>168</v>
      </c>
      <c r="H2493" s="360">
        <v>7.8728367048677432</v>
      </c>
      <c r="I2493" s="358" t="s">
        <v>118</v>
      </c>
      <c r="J2493" s="92"/>
      <c r="K2493" s="96"/>
    </row>
    <row r="2494" spans="1:11" s="95" customFormat="1" x14ac:dyDescent="0.25">
      <c r="A2494" s="95" t="str">
        <f t="shared" si="122"/>
        <v>calfatnbD.F. SurEl personal de limpieza</v>
      </c>
      <c r="B2494" s="95">
        <f t="shared" si="125"/>
        <v>1</v>
      </c>
      <c r="C2494" s="95">
        <f t="shared" si="126"/>
        <v>10</v>
      </c>
      <c r="D2494" s="95" t="str">
        <f>IFERROR(VLOOKUP($E2494,'Inf_NO MODIFICAR'!$P$6:$Q$41,2,FALSE),"")</f>
        <v>D.F. Sur</v>
      </c>
      <c r="E2494" s="357">
        <v>10</v>
      </c>
      <c r="F2494" s="358" t="s">
        <v>17</v>
      </c>
      <c r="G2494" s="359" t="s">
        <v>168</v>
      </c>
      <c r="H2494" s="360">
        <v>9.3145880443330551</v>
      </c>
      <c r="I2494" s="358" t="s">
        <v>603</v>
      </c>
      <c r="J2494" s="92"/>
      <c r="K2494" s="96"/>
    </row>
    <row r="2495" spans="1:11" s="95" customFormat="1" x14ac:dyDescent="0.25">
      <c r="A2495" s="95" t="str">
        <f t="shared" si="122"/>
        <v>calfatnbD.F. SurEl personal de nutrición</v>
      </c>
      <c r="B2495" s="95">
        <f t="shared" si="125"/>
        <v>2</v>
      </c>
      <c r="C2495" s="95">
        <f t="shared" si="126"/>
        <v>10</v>
      </c>
      <c r="D2495" s="95" t="str">
        <f>IFERROR(VLOOKUP($E2495,'Inf_NO MODIFICAR'!$P$6:$Q$41,2,FALSE),"")</f>
        <v>D.F. Sur</v>
      </c>
      <c r="E2495" s="357">
        <v>10</v>
      </c>
      <c r="F2495" s="358" t="s">
        <v>17</v>
      </c>
      <c r="G2495" s="359" t="s">
        <v>599</v>
      </c>
      <c r="H2495" s="360">
        <v>9.1876310664089154</v>
      </c>
      <c r="I2495" s="358" t="s">
        <v>603</v>
      </c>
      <c r="J2495" s="92"/>
      <c r="K2495" s="96"/>
    </row>
    <row r="2496" spans="1:11" s="95" customFormat="1" x14ac:dyDescent="0.25">
      <c r="A2496" s="95" t="str">
        <f t="shared" si="122"/>
        <v>calfatnbD.F. SurEl personal de laboratorio</v>
      </c>
      <c r="B2496" s="95">
        <f t="shared" si="125"/>
        <v>3</v>
      </c>
      <c r="C2496" s="95">
        <f t="shared" si="126"/>
        <v>10</v>
      </c>
      <c r="D2496" s="95" t="str">
        <f>IFERROR(VLOOKUP($E2496,'Inf_NO MODIFICAR'!$P$6:$Q$41,2,FALSE),"")</f>
        <v>D.F. Sur</v>
      </c>
      <c r="E2496" s="357">
        <v>10</v>
      </c>
      <c r="F2496" s="358" t="s">
        <v>17</v>
      </c>
      <c r="G2496" s="359" t="s">
        <v>167</v>
      </c>
      <c r="H2496" s="360">
        <v>9.0319073679191177</v>
      </c>
      <c r="I2496" s="358" t="s">
        <v>118</v>
      </c>
      <c r="J2496" s="92"/>
      <c r="K2496" s="96"/>
    </row>
    <row r="2497" spans="1:11" s="95" customFormat="1" x14ac:dyDescent="0.25">
      <c r="A2497" s="95" t="str">
        <f t="shared" si="122"/>
        <v>calfatnbD.F. SurAlgún médico o médica que le atendió</v>
      </c>
      <c r="B2497" s="95">
        <f t="shared" si="125"/>
        <v>4</v>
      </c>
      <c r="C2497" s="95">
        <f t="shared" si="126"/>
        <v>10</v>
      </c>
      <c r="D2497" s="95" t="str">
        <f>IFERROR(VLOOKUP($E2497,'Inf_NO MODIFICAR'!$P$6:$Q$41,2,FALSE),"")</f>
        <v>D.F. Sur</v>
      </c>
      <c r="E2497" s="357">
        <v>10</v>
      </c>
      <c r="F2497" s="358" t="s">
        <v>17</v>
      </c>
      <c r="G2497" s="359" t="s">
        <v>598</v>
      </c>
      <c r="H2497" s="360">
        <v>8.9989180139044169</v>
      </c>
      <c r="I2497" s="358" t="s">
        <v>118</v>
      </c>
      <c r="J2497" s="92"/>
      <c r="K2497" s="96"/>
    </row>
    <row r="2498" spans="1:11" s="95" customFormat="1" x14ac:dyDescent="0.25">
      <c r="A2498" s="95" t="str">
        <f t="shared" si="122"/>
        <v>calfatnbD.F. SurEl personal de vigilancia</v>
      </c>
      <c r="B2498" s="95">
        <f t="shared" si="125"/>
        <v>5</v>
      </c>
      <c r="C2498" s="95">
        <f t="shared" si="126"/>
        <v>10</v>
      </c>
      <c r="D2498" s="95" t="str">
        <f>IFERROR(VLOOKUP($E2498,'Inf_NO MODIFICAR'!$P$6:$Q$41,2,FALSE),"")</f>
        <v>D.F. Sur</v>
      </c>
      <c r="E2498" s="357">
        <v>10</v>
      </c>
      <c r="F2498" s="358" t="s">
        <v>17</v>
      </c>
      <c r="G2498" s="359" t="s">
        <v>170</v>
      </c>
      <c r="H2498" s="360">
        <v>8.8843958958868559</v>
      </c>
      <c r="I2498" s="358" t="s">
        <v>118</v>
      </c>
      <c r="J2498" s="92"/>
      <c r="K2498" s="96"/>
    </row>
    <row r="2499" spans="1:11" s="95" customFormat="1" x14ac:dyDescent="0.25">
      <c r="A2499" s="95" t="str">
        <f t="shared" si="122"/>
        <v>calfatnbD.F. SurEl personal de trabajo social</v>
      </c>
      <c r="B2499" s="95">
        <f t="shared" si="125"/>
        <v>6</v>
      </c>
      <c r="C2499" s="95">
        <f t="shared" si="126"/>
        <v>10</v>
      </c>
      <c r="D2499" s="95" t="str">
        <f>IFERROR(VLOOKUP($E2499,'Inf_NO MODIFICAR'!$P$6:$Q$41,2,FALSE),"")</f>
        <v>D.F. Sur</v>
      </c>
      <c r="E2499" s="357">
        <v>10</v>
      </c>
      <c r="F2499" s="358" t="s">
        <v>17</v>
      </c>
      <c r="G2499" s="359" t="s">
        <v>600</v>
      </c>
      <c r="H2499" s="360">
        <v>8.7450339199997256</v>
      </c>
      <c r="I2499" s="358" t="s">
        <v>118</v>
      </c>
      <c r="J2499" s="92"/>
      <c r="K2499" s="96"/>
    </row>
    <row r="2500" spans="1:11" s="95" customFormat="1" x14ac:dyDescent="0.25">
      <c r="A2500" s="95" t="str">
        <f t="shared" si="122"/>
        <v>calfatnbD.F. SurLa(el) enfermera(o)</v>
      </c>
      <c r="B2500" s="95">
        <f t="shared" si="125"/>
        <v>7</v>
      </c>
      <c r="C2500" s="95">
        <f t="shared" si="126"/>
        <v>10</v>
      </c>
      <c r="D2500" s="95" t="str">
        <f>IFERROR(VLOOKUP($E2500,'Inf_NO MODIFICAR'!$P$6:$Q$41,2,FALSE),"")</f>
        <v>D.F. Sur</v>
      </c>
      <c r="E2500" s="357">
        <v>10</v>
      </c>
      <c r="F2500" s="358" t="s">
        <v>17</v>
      </c>
      <c r="G2500" s="359" t="s">
        <v>164</v>
      </c>
      <c r="H2500" s="360">
        <v>8.7392220655196695</v>
      </c>
      <c r="I2500" s="358" t="s">
        <v>118</v>
      </c>
      <c r="J2500" s="92"/>
      <c r="K2500" s="96"/>
    </row>
    <row r="2501" spans="1:11" s="95" customFormat="1" x14ac:dyDescent="0.25">
      <c r="A2501" s="95" t="str">
        <f t="shared" si="122"/>
        <v>calfatnbD.F. SurEl personal de farmacia</v>
      </c>
      <c r="B2501" s="95">
        <f t="shared" si="125"/>
        <v>8</v>
      </c>
      <c r="C2501" s="95">
        <f t="shared" si="126"/>
        <v>10</v>
      </c>
      <c r="D2501" s="95" t="str">
        <f>IFERROR(VLOOKUP($E2501,'Inf_NO MODIFICAR'!$P$6:$Q$41,2,FALSE),"")</f>
        <v>D.F. Sur</v>
      </c>
      <c r="E2501" s="357">
        <v>10</v>
      </c>
      <c r="F2501" s="358" t="s">
        <v>17</v>
      </c>
      <c r="G2501" s="359" t="s">
        <v>166</v>
      </c>
      <c r="H2501" s="360">
        <v>8.6795211887818748</v>
      </c>
      <c r="I2501" s="358" t="s">
        <v>118</v>
      </c>
      <c r="J2501" s="92"/>
      <c r="K2501" s="96"/>
    </row>
    <row r="2502" spans="1:11" s="95" customFormat="1" x14ac:dyDescent="0.25">
      <c r="A2502" s="95" t="str">
        <f t="shared" si="122"/>
        <v>calfatnbD.F. SurLa asistente médica</v>
      </c>
      <c r="B2502" s="95">
        <f t="shared" si="125"/>
        <v>9</v>
      </c>
      <c r="C2502" s="95">
        <f t="shared" si="126"/>
        <v>10</v>
      </c>
      <c r="D2502" s="95" t="str">
        <f>IFERROR(VLOOKUP($E2502,'Inf_NO MODIFICAR'!$P$6:$Q$41,2,FALSE),"")</f>
        <v>D.F. Sur</v>
      </c>
      <c r="E2502" s="357">
        <v>10</v>
      </c>
      <c r="F2502" s="358" t="s">
        <v>17</v>
      </c>
      <c r="G2502" s="359" t="s">
        <v>171</v>
      </c>
      <c r="H2502" s="360">
        <v>8.6606120101805306</v>
      </c>
      <c r="I2502" s="358" t="s">
        <v>118</v>
      </c>
      <c r="J2502" s="92"/>
      <c r="K2502" s="96"/>
    </row>
    <row r="2503" spans="1:11" s="95" customFormat="1" x14ac:dyDescent="0.25">
      <c r="A2503" s="95" t="str">
        <f t="shared" si="122"/>
        <v>calfatnbD.F. SurEl personal de rayos X</v>
      </c>
      <c r="B2503" s="95">
        <f t="shared" si="125"/>
        <v>10</v>
      </c>
      <c r="C2503" s="95">
        <f t="shared" si="126"/>
        <v>10</v>
      </c>
      <c r="D2503" s="95" t="str">
        <f>IFERROR(VLOOKUP($E2503,'Inf_NO MODIFICAR'!$P$6:$Q$41,2,FALSE),"")</f>
        <v>D.F. Sur</v>
      </c>
      <c r="E2503" s="357">
        <v>10</v>
      </c>
      <c r="F2503" s="358" t="s">
        <v>17</v>
      </c>
      <c r="G2503" s="359" t="s">
        <v>169</v>
      </c>
      <c r="H2503" s="360">
        <v>8.3379176281655045</v>
      </c>
      <c r="I2503" s="358" t="s">
        <v>118</v>
      </c>
      <c r="J2503" s="92"/>
      <c r="K2503" s="96"/>
    </row>
    <row r="2504" spans="1:11" s="95" customFormat="1" x14ac:dyDescent="0.25">
      <c r="A2504" s="95" t="str">
        <f t="shared" si="122"/>
        <v>calfatnbD.F. SurEl personal de afiliación y vigencia</v>
      </c>
      <c r="B2504" s="95">
        <f t="shared" si="125"/>
        <v>11</v>
      </c>
      <c r="C2504" s="95">
        <f t="shared" si="126"/>
        <v>10</v>
      </c>
      <c r="D2504" s="95" t="str">
        <f>IFERROR(VLOOKUP($E2504,'Inf_NO MODIFICAR'!$P$6:$Q$41,2,FALSE),"")</f>
        <v>D.F. Sur</v>
      </c>
      <c r="E2504" s="357">
        <v>10</v>
      </c>
      <c r="F2504" s="358" t="s">
        <v>17</v>
      </c>
      <c r="G2504" s="359" t="s">
        <v>601</v>
      </c>
      <c r="H2504" s="360">
        <v>8.2720935748589088</v>
      </c>
      <c r="I2504" s="358" t="s">
        <v>118</v>
      </c>
      <c r="J2504" s="92"/>
      <c r="K2504" s="96"/>
    </row>
    <row r="2505" spans="1:11" s="95" customFormat="1" x14ac:dyDescent="0.25">
      <c r="A2505" s="95" t="str">
        <f t="shared" si="122"/>
        <v>calfatnbD.F. SurEl personal de archivo clínico</v>
      </c>
      <c r="B2505" s="95">
        <f t="shared" si="125"/>
        <v>12</v>
      </c>
      <c r="C2505" s="95">
        <f t="shared" si="126"/>
        <v>10</v>
      </c>
      <c r="D2505" s="95" t="str">
        <f>IFERROR(VLOOKUP($E2505,'Inf_NO MODIFICAR'!$P$6:$Q$41,2,FALSE),"")</f>
        <v>D.F. Sur</v>
      </c>
      <c r="E2505" s="357">
        <v>10</v>
      </c>
      <c r="F2505" s="358" t="s">
        <v>17</v>
      </c>
      <c r="G2505" s="359" t="s">
        <v>165</v>
      </c>
      <c r="H2505" s="360">
        <v>8.233906747166051</v>
      </c>
      <c r="I2505" s="358" t="s">
        <v>118</v>
      </c>
      <c r="J2505" s="92"/>
      <c r="K2505" s="96"/>
    </row>
    <row r="2506" spans="1:11" s="95" customFormat="1" x14ac:dyDescent="0.25">
      <c r="A2506" s="95" t="str">
        <f t="shared" si="122"/>
        <v>calfatnbD.F. SurEl personal del módulo de orientación (TAOD)</v>
      </c>
      <c r="B2506" s="95">
        <f t="shared" si="125"/>
        <v>13</v>
      </c>
      <c r="C2506" s="95">
        <f t="shared" si="126"/>
        <v>10</v>
      </c>
      <c r="D2506" s="95" t="str">
        <f>IFERROR(VLOOKUP($E2506,'Inf_NO MODIFICAR'!$P$6:$Q$41,2,FALSE),"")</f>
        <v>D.F. Sur</v>
      </c>
      <c r="E2506" s="357">
        <v>10</v>
      </c>
      <c r="F2506" s="358" t="s">
        <v>17</v>
      </c>
      <c r="G2506" s="359" t="s">
        <v>602</v>
      </c>
      <c r="H2506" s="360">
        <v>8.1355936400833144</v>
      </c>
      <c r="I2506" s="358" t="s">
        <v>603</v>
      </c>
      <c r="J2506" s="92"/>
      <c r="K2506" s="96"/>
    </row>
    <row r="2507" spans="1:11" s="95" customFormat="1" x14ac:dyDescent="0.25">
      <c r="A2507" s="95" t="str">
        <f t="shared" si="122"/>
        <v>calfatnbDurangoEl personal del módulo de orientación (TAOD)</v>
      </c>
      <c r="B2507" s="95">
        <f t="shared" si="125"/>
        <v>1</v>
      </c>
      <c r="C2507" s="95">
        <f t="shared" si="126"/>
        <v>11</v>
      </c>
      <c r="D2507" s="95" t="str">
        <f>IFERROR(VLOOKUP($E2507,'Inf_NO MODIFICAR'!$P$6:$Q$41,2,FALSE),"")</f>
        <v>Durango</v>
      </c>
      <c r="E2507" s="357">
        <v>11</v>
      </c>
      <c r="F2507" s="358" t="s">
        <v>237</v>
      </c>
      <c r="G2507" s="359" t="s">
        <v>602</v>
      </c>
      <c r="H2507" s="360">
        <v>9.4917034706571091</v>
      </c>
      <c r="I2507" s="358" t="s">
        <v>603</v>
      </c>
      <c r="J2507" s="92"/>
      <c r="K2507" s="96"/>
    </row>
    <row r="2508" spans="1:11" s="95" customFormat="1" x14ac:dyDescent="0.25">
      <c r="A2508" s="95" t="str">
        <f t="shared" si="122"/>
        <v>calfatnbDurangoAlgún médico o médica que le atendió</v>
      </c>
      <c r="B2508" s="95">
        <f t="shared" si="125"/>
        <v>2</v>
      </c>
      <c r="C2508" s="95">
        <f t="shared" si="126"/>
        <v>11</v>
      </c>
      <c r="D2508" s="95" t="str">
        <f>IFERROR(VLOOKUP($E2508,'Inf_NO MODIFICAR'!$P$6:$Q$41,2,FALSE),"")</f>
        <v>Durango</v>
      </c>
      <c r="E2508" s="357">
        <v>11</v>
      </c>
      <c r="F2508" s="358" t="s">
        <v>237</v>
      </c>
      <c r="G2508" s="359" t="s">
        <v>598</v>
      </c>
      <c r="H2508" s="360">
        <v>9.2985036258251643</v>
      </c>
      <c r="I2508" s="358" t="s">
        <v>118</v>
      </c>
      <c r="J2508" s="92"/>
      <c r="K2508" s="96"/>
    </row>
    <row r="2509" spans="1:11" s="95" customFormat="1" x14ac:dyDescent="0.25">
      <c r="A2509" s="95" t="str">
        <f t="shared" si="122"/>
        <v>calfatnbDurangoLa(el) enfermera(o)</v>
      </c>
      <c r="B2509" s="95">
        <f t="shared" si="125"/>
        <v>3</v>
      </c>
      <c r="C2509" s="95">
        <f t="shared" si="126"/>
        <v>11</v>
      </c>
      <c r="D2509" s="95" t="str">
        <f>IFERROR(VLOOKUP($E2509,'Inf_NO MODIFICAR'!$P$6:$Q$41,2,FALSE),"")</f>
        <v>Durango</v>
      </c>
      <c r="E2509" s="357">
        <v>11</v>
      </c>
      <c r="F2509" s="358" t="s">
        <v>237</v>
      </c>
      <c r="G2509" s="359" t="s">
        <v>164</v>
      </c>
      <c r="H2509" s="360">
        <v>9.1779425475329059</v>
      </c>
      <c r="I2509" s="358" t="s">
        <v>118</v>
      </c>
      <c r="J2509" s="92"/>
      <c r="K2509" s="96"/>
    </row>
    <row r="2510" spans="1:11" s="95" customFormat="1" x14ac:dyDescent="0.25">
      <c r="A2510" s="95" t="str">
        <f t="shared" si="122"/>
        <v>calfatnbDurangoLa asistente médica</v>
      </c>
      <c r="B2510" s="95">
        <f t="shared" si="125"/>
        <v>4</v>
      </c>
      <c r="C2510" s="95">
        <f t="shared" si="126"/>
        <v>11</v>
      </c>
      <c r="D2510" s="95" t="str">
        <f>IFERROR(VLOOKUP($E2510,'Inf_NO MODIFICAR'!$P$6:$Q$41,2,FALSE),"")</f>
        <v>Durango</v>
      </c>
      <c r="E2510" s="357">
        <v>11</v>
      </c>
      <c r="F2510" s="358" t="s">
        <v>237</v>
      </c>
      <c r="G2510" s="359" t="s">
        <v>171</v>
      </c>
      <c r="H2510" s="360">
        <v>9.0725323144244907</v>
      </c>
      <c r="I2510" s="358" t="s">
        <v>118</v>
      </c>
      <c r="J2510" s="92"/>
      <c r="K2510" s="96"/>
    </row>
    <row r="2511" spans="1:11" s="95" customFormat="1" x14ac:dyDescent="0.25">
      <c r="A2511" s="95" t="str">
        <f t="shared" si="122"/>
        <v>calfatnbDurangoEl personal de trabajo social</v>
      </c>
      <c r="B2511" s="95">
        <f t="shared" si="125"/>
        <v>5</v>
      </c>
      <c r="C2511" s="95">
        <f t="shared" si="126"/>
        <v>11</v>
      </c>
      <c r="D2511" s="95" t="str">
        <f>IFERROR(VLOOKUP($E2511,'Inf_NO MODIFICAR'!$P$6:$Q$41,2,FALSE),"")</f>
        <v>Durango</v>
      </c>
      <c r="E2511" s="357">
        <v>11</v>
      </c>
      <c r="F2511" s="358" t="s">
        <v>237</v>
      </c>
      <c r="G2511" s="359" t="s">
        <v>600</v>
      </c>
      <c r="H2511" s="360">
        <v>9.0422579517991348</v>
      </c>
      <c r="I2511" s="358" t="s">
        <v>118</v>
      </c>
      <c r="J2511" s="92"/>
      <c r="K2511" s="96"/>
    </row>
    <row r="2512" spans="1:11" s="95" customFormat="1" x14ac:dyDescent="0.25">
      <c r="A2512" s="95" t="str">
        <f t="shared" si="122"/>
        <v>calfatnbDurangoEl personal de farmacia</v>
      </c>
      <c r="B2512" s="95">
        <f t="shared" si="125"/>
        <v>6</v>
      </c>
      <c r="C2512" s="95">
        <f t="shared" si="126"/>
        <v>11</v>
      </c>
      <c r="D2512" s="95" t="str">
        <f>IFERROR(VLOOKUP($E2512,'Inf_NO MODIFICAR'!$P$6:$Q$41,2,FALSE),"")</f>
        <v>Durango</v>
      </c>
      <c r="E2512" s="357">
        <v>11</v>
      </c>
      <c r="F2512" s="358" t="s">
        <v>237</v>
      </c>
      <c r="G2512" s="359" t="s">
        <v>166</v>
      </c>
      <c r="H2512" s="360">
        <v>8.869831917650929</v>
      </c>
      <c r="I2512" s="358" t="s">
        <v>118</v>
      </c>
      <c r="J2512" s="92"/>
      <c r="K2512" s="96"/>
    </row>
    <row r="2513" spans="1:11" s="95" customFormat="1" x14ac:dyDescent="0.25">
      <c r="A2513" s="95" t="str">
        <f t="shared" si="122"/>
        <v>calfatnbDurangoEl personal de rayos X</v>
      </c>
      <c r="B2513" s="95">
        <f t="shared" si="125"/>
        <v>7</v>
      </c>
      <c r="C2513" s="95">
        <f t="shared" si="126"/>
        <v>11</v>
      </c>
      <c r="D2513" s="95" t="str">
        <f>IFERROR(VLOOKUP($E2513,'Inf_NO MODIFICAR'!$P$6:$Q$41,2,FALSE),"")</f>
        <v>Durango</v>
      </c>
      <c r="E2513" s="357">
        <v>11</v>
      </c>
      <c r="F2513" s="358" t="s">
        <v>237</v>
      </c>
      <c r="G2513" s="359" t="s">
        <v>169</v>
      </c>
      <c r="H2513" s="360">
        <v>8.8092846514612706</v>
      </c>
      <c r="I2513" s="358" t="s">
        <v>118</v>
      </c>
      <c r="J2513" s="92"/>
      <c r="K2513" s="96"/>
    </row>
    <row r="2514" spans="1:11" s="95" customFormat="1" x14ac:dyDescent="0.25">
      <c r="A2514" s="95" t="str">
        <f t="shared" si="122"/>
        <v>calfatnbDurangoEl personal de nutrición</v>
      </c>
      <c r="B2514" s="95">
        <f t="shared" si="125"/>
        <v>8</v>
      </c>
      <c r="C2514" s="95">
        <f t="shared" si="126"/>
        <v>11</v>
      </c>
      <c r="D2514" s="95" t="str">
        <f>IFERROR(VLOOKUP($E2514,'Inf_NO MODIFICAR'!$P$6:$Q$41,2,FALSE),"")</f>
        <v>Durango</v>
      </c>
      <c r="E2514" s="357">
        <v>11</v>
      </c>
      <c r="F2514" s="358" t="s">
        <v>237</v>
      </c>
      <c r="G2514" s="359" t="s">
        <v>599</v>
      </c>
      <c r="H2514" s="360">
        <v>8.7806937581759499</v>
      </c>
      <c r="I2514" s="358" t="s">
        <v>603</v>
      </c>
      <c r="J2514" s="92"/>
      <c r="K2514" s="96"/>
    </row>
    <row r="2515" spans="1:11" s="95" customFormat="1" x14ac:dyDescent="0.25">
      <c r="A2515" s="95" t="str">
        <f t="shared" si="122"/>
        <v>calfatnbDurangoEl personal de afiliación y vigencia</v>
      </c>
      <c r="B2515" s="95">
        <f t="shared" si="125"/>
        <v>9</v>
      </c>
      <c r="C2515" s="95">
        <f t="shared" si="126"/>
        <v>11</v>
      </c>
      <c r="D2515" s="95" t="str">
        <f>IFERROR(VLOOKUP($E2515,'Inf_NO MODIFICAR'!$P$6:$Q$41,2,FALSE),"")</f>
        <v>Durango</v>
      </c>
      <c r="E2515" s="357">
        <v>11</v>
      </c>
      <c r="F2515" s="358" t="s">
        <v>237</v>
      </c>
      <c r="G2515" s="359" t="s">
        <v>601</v>
      </c>
      <c r="H2515" s="360">
        <v>8.7522413721095766</v>
      </c>
      <c r="I2515" s="358" t="s">
        <v>118</v>
      </c>
      <c r="J2515" s="92"/>
      <c r="K2515" s="96"/>
    </row>
    <row r="2516" spans="1:11" s="95" customFormat="1" x14ac:dyDescent="0.25">
      <c r="A2516" s="95" t="str">
        <f t="shared" si="122"/>
        <v>calfatnbDurangoEl personal de laboratorio</v>
      </c>
      <c r="B2516" s="95">
        <f t="shared" si="125"/>
        <v>10</v>
      </c>
      <c r="C2516" s="95">
        <f t="shared" si="126"/>
        <v>11</v>
      </c>
      <c r="D2516" s="95" t="str">
        <f>IFERROR(VLOOKUP($E2516,'Inf_NO MODIFICAR'!$P$6:$Q$41,2,FALSE),"")</f>
        <v>Durango</v>
      </c>
      <c r="E2516" s="357">
        <v>11</v>
      </c>
      <c r="F2516" s="358" t="s">
        <v>237</v>
      </c>
      <c r="G2516" s="359" t="s">
        <v>167</v>
      </c>
      <c r="H2516" s="360">
        <v>8.7342140174556526</v>
      </c>
      <c r="I2516" s="358" t="s">
        <v>118</v>
      </c>
      <c r="J2516" s="92"/>
      <c r="K2516" s="96"/>
    </row>
    <row r="2517" spans="1:11" s="95" customFormat="1" x14ac:dyDescent="0.25">
      <c r="A2517" s="95" t="str">
        <f t="shared" si="122"/>
        <v>calfatnbDurangoEl personal de archivo clínico</v>
      </c>
      <c r="B2517" s="95">
        <f t="shared" si="125"/>
        <v>11</v>
      </c>
      <c r="C2517" s="95">
        <f t="shared" si="126"/>
        <v>11</v>
      </c>
      <c r="D2517" s="95" t="str">
        <f>IFERROR(VLOOKUP($E2517,'Inf_NO MODIFICAR'!$P$6:$Q$41,2,FALSE),"")</f>
        <v>Durango</v>
      </c>
      <c r="E2517" s="357">
        <v>11</v>
      </c>
      <c r="F2517" s="358" t="s">
        <v>237</v>
      </c>
      <c r="G2517" s="359" t="s">
        <v>165</v>
      </c>
      <c r="H2517" s="360">
        <v>8.7054936892327941</v>
      </c>
      <c r="I2517" s="358" t="s">
        <v>603</v>
      </c>
      <c r="J2517" s="92"/>
      <c r="K2517" s="96"/>
    </row>
    <row r="2518" spans="1:11" s="95" customFormat="1" x14ac:dyDescent="0.25">
      <c r="A2518" s="95" t="str">
        <f t="shared" si="122"/>
        <v>calfatnbDurangoEl personal de vigilancia</v>
      </c>
      <c r="B2518" s="95">
        <f t="shared" si="125"/>
        <v>12</v>
      </c>
      <c r="C2518" s="95">
        <f t="shared" si="126"/>
        <v>11</v>
      </c>
      <c r="D2518" s="95" t="str">
        <f>IFERROR(VLOOKUP($E2518,'Inf_NO MODIFICAR'!$P$6:$Q$41,2,FALSE),"")</f>
        <v>Durango</v>
      </c>
      <c r="E2518" s="357">
        <v>11</v>
      </c>
      <c r="F2518" s="358" t="s">
        <v>237</v>
      </c>
      <c r="G2518" s="359" t="s">
        <v>170</v>
      </c>
      <c r="H2518" s="360">
        <v>8.5845516023443977</v>
      </c>
      <c r="I2518" s="358" t="s">
        <v>118</v>
      </c>
      <c r="J2518" s="92"/>
      <c r="K2518" s="96"/>
    </row>
    <row r="2519" spans="1:11" s="95" customFormat="1" x14ac:dyDescent="0.25">
      <c r="A2519" s="95" t="str">
        <f t="shared" si="122"/>
        <v>calfatnbDurangoEl personal de limpieza</v>
      </c>
      <c r="B2519" s="95">
        <f t="shared" si="125"/>
        <v>13</v>
      </c>
      <c r="C2519" s="95">
        <f t="shared" si="126"/>
        <v>11</v>
      </c>
      <c r="D2519" s="95" t="str">
        <f>IFERROR(VLOOKUP($E2519,'Inf_NO MODIFICAR'!$P$6:$Q$41,2,FALSE),"")</f>
        <v>Durango</v>
      </c>
      <c r="E2519" s="357">
        <v>11</v>
      </c>
      <c r="F2519" s="358" t="s">
        <v>237</v>
      </c>
      <c r="G2519" s="359" t="s">
        <v>168</v>
      </c>
      <c r="H2519" s="360">
        <v>8.4283752256973568</v>
      </c>
      <c r="I2519" s="358" t="s">
        <v>603</v>
      </c>
      <c r="J2519" s="92"/>
      <c r="K2519" s="96"/>
    </row>
    <row r="2520" spans="1:11" s="95" customFormat="1" x14ac:dyDescent="0.25">
      <c r="A2520" s="95" t="str">
        <f t="shared" si="122"/>
        <v>calfatnbMéxico OrienteLa(el) enfermera(o)</v>
      </c>
      <c r="B2520" s="95">
        <f t="shared" si="125"/>
        <v>1</v>
      </c>
      <c r="C2520" s="95">
        <f t="shared" si="126"/>
        <v>12</v>
      </c>
      <c r="D2520" s="95" t="str">
        <f>IFERROR(VLOOKUP($E2520,'Inf_NO MODIFICAR'!$P$6:$Q$41,2,FALSE),"")</f>
        <v>México Oriente</v>
      </c>
      <c r="E2520" s="357">
        <v>12</v>
      </c>
      <c r="F2520" s="358" t="s">
        <v>238</v>
      </c>
      <c r="G2520" s="359" t="s">
        <v>164</v>
      </c>
      <c r="H2520" s="360">
        <v>9.1737732274761736</v>
      </c>
      <c r="I2520" s="358" t="s">
        <v>118</v>
      </c>
      <c r="J2520" s="92"/>
      <c r="K2520" s="96"/>
    </row>
    <row r="2521" spans="1:11" s="95" customFormat="1" x14ac:dyDescent="0.25">
      <c r="A2521" s="95" t="str">
        <f t="shared" si="122"/>
        <v>calfatnbMéxico OrienteAlgún médico o médica que le atendió</v>
      </c>
      <c r="B2521" s="95">
        <f t="shared" si="125"/>
        <v>2</v>
      </c>
      <c r="C2521" s="95">
        <f t="shared" si="126"/>
        <v>12</v>
      </c>
      <c r="D2521" s="95" t="str">
        <f>IFERROR(VLOOKUP($E2521,'Inf_NO MODIFICAR'!$P$6:$Q$41,2,FALSE),"")</f>
        <v>México Oriente</v>
      </c>
      <c r="E2521" s="357">
        <v>12</v>
      </c>
      <c r="F2521" s="358" t="s">
        <v>238</v>
      </c>
      <c r="G2521" s="359" t="s">
        <v>598</v>
      </c>
      <c r="H2521" s="360">
        <v>9.1621568075405087</v>
      </c>
      <c r="I2521" s="358" t="s">
        <v>118</v>
      </c>
      <c r="J2521" s="92"/>
      <c r="K2521" s="96"/>
    </row>
    <row r="2522" spans="1:11" s="95" customFormat="1" x14ac:dyDescent="0.25">
      <c r="A2522" s="95" t="str">
        <f t="shared" si="122"/>
        <v>calfatnbMéxico OrienteEl personal de vigilancia</v>
      </c>
      <c r="B2522" s="95">
        <f t="shared" si="125"/>
        <v>3</v>
      </c>
      <c r="C2522" s="95">
        <f t="shared" si="126"/>
        <v>12</v>
      </c>
      <c r="D2522" s="95" t="str">
        <f>IFERROR(VLOOKUP($E2522,'Inf_NO MODIFICAR'!$P$6:$Q$41,2,FALSE),"")</f>
        <v>México Oriente</v>
      </c>
      <c r="E2522" s="357">
        <v>12</v>
      </c>
      <c r="F2522" s="358" t="s">
        <v>238</v>
      </c>
      <c r="G2522" s="359" t="s">
        <v>170</v>
      </c>
      <c r="H2522" s="360">
        <v>9.1098801266155096</v>
      </c>
      <c r="I2522" s="358" t="s">
        <v>118</v>
      </c>
      <c r="J2522" s="92"/>
      <c r="K2522" s="96"/>
    </row>
    <row r="2523" spans="1:11" s="95" customFormat="1" x14ac:dyDescent="0.25">
      <c r="A2523" s="95" t="str">
        <f t="shared" si="122"/>
        <v>calfatnbMéxico OrienteEl personal de trabajo social</v>
      </c>
      <c r="B2523" s="95">
        <f t="shared" si="125"/>
        <v>4</v>
      </c>
      <c r="C2523" s="95">
        <f t="shared" si="126"/>
        <v>12</v>
      </c>
      <c r="D2523" s="95" t="str">
        <f>IFERROR(VLOOKUP($E2523,'Inf_NO MODIFICAR'!$P$6:$Q$41,2,FALSE),"")</f>
        <v>México Oriente</v>
      </c>
      <c r="E2523" s="357">
        <v>12</v>
      </c>
      <c r="F2523" s="358" t="s">
        <v>238</v>
      </c>
      <c r="G2523" s="359" t="s">
        <v>600</v>
      </c>
      <c r="H2523" s="360">
        <v>9.0264886435842602</v>
      </c>
      <c r="I2523" s="358" t="s">
        <v>118</v>
      </c>
      <c r="J2523" s="92"/>
      <c r="K2523" s="96"/>
    </row>
    <row r="2524" spans="1:11" s="95" customFormat="1" x14ac:dyDescent="0.25">
      <c r="A2524" s="95" t="str">
        <f t="shared" si="122"/>
        <v>calfatnbMéxico OrienteEl personal de farmacia</v>
      </c>
      <c r="B2524" s="95">
        <f t="shared" si="125"/>
        <v>5</v>
      </c>
      <c r="C2524" s="95">
        <f t="shared" si="126"/>
        <v>12</v>
      </c>
      <c r="D2524" s="95" t="str">
        <f>IFERROR(VLOOKUP($E2524,'Inf_NO MODIFICAR'!$P$6:$Q$41,2,FALSE),"")</f>
        <v>México Oriente</v>
      </c>
      <c r="E2524" s="357">
        <v>12</v>
      </c>
      <c r="F2524" s="358" t="s">
        <v>238</v>
      </c>
      <c r="G2524" s="359" t="s">
        <v>166</v>
      </c>
      <c r="H2524" s="360">
        <v>8.9400711345428494</v>
      </c>
      <c r="I2524" s="358" t="s">
        <v>118</v>
      </c>
      <c r="J2524" s="92"/>
      <c r="K2524" s="96"/>
    </row>
    <row r="2525" spans="1:11" s="95" customFormat="1" x14ac:dyDescent="0.25">
      <c r="A2525" s="95" t="str">
        <f t="shared" si="122"/>
        <v>calfatnbMéxico OrienteEl personal de nutrición</v>
      </c>
      <c r="B2525" s="95">
        <f t="shared" si="125"/>
        <v>6</v>
      </c>
      <c r="C2525" s="95">
        <f t="shared" si="126"/>
        <v>12</v>
      </c>
      <c r="D2525" s="95" t="str">
        <f>IFERROR(VLOOKUP($E2525,'Inf_NO MODIFICAR'!$P$6:$Q$41,2,FALSE),"")</f>
        <v>México Oriente</v>
      </c>
      <c r="E2525" s="357">
        <v>12</v>
      </c>
      <c r="F2525" s="358" t="s">
        <v>238</v>
      </c>
      <c r="G2525" s="359" t="s">
        <v>599</v>
      </c>
      <c r="H2525" s="360">
        <v>8.7428185825909601</v>
      </c>
      <c r="I2525" s="358" t="s">
        <v>118</v>
      </c>
      <c r="J2525" s="92"/>
      <c r="K2525" s="96"/>
    </row>
    <row r="2526" spans="1:11" s="95" customFormat="1" x14ac:dyDescent="0.25">
      <c r="A2526" s="95" t="str">
        <f t="shared" si="122"/>
        <v>calfatnbMéxico OrienteEl personal de afiliación y vigencia</v>
      </c>
      <c r="B2526" s="95">
        <f t="shared" si="125"/>
        <v>7</v>
      </c>
      <c r="C2526" s="95">
        <f t="shared" si="126"/>
        <v>12</v>
      </c>
      <c r="D2526" s="95" t="str">
        <f>IFERROR(VLOOKUP($E2526,'Inf_NO MODIFICAR'!$P$6:$Q$41,2,FALSE),"")</f>
        <v>México Oriente</v>
      </c>
      <c r="E2526" s="357">
        <v>12</v>
      </c>
      <c r="F2526" s="358" t="s">
        <v>238</v>
      </c>
      <c r="G2526" s="359" t="s">
        <v>601</v>
      </c>
      <c r="H2526" s="360">
        <v>8.6942601010785747</v>
      </c>
      <c r="I2526" s="358" t="s">
        <v>118</v>
      </c>
      <c r="J2526" s="92"/>
      <c r="K2526" s="96"/>
    </row>
    <row r="2527" spans="1:11" s="95" customFormat="1" x14ac:dyDescent="0.25">
      <c r="A2527" s="95" t="str">
        <f t="shared" si="122"/>
        <v>calfatnbMéxico OrienteLa asistente médica</v>
      </c>
      <c r="B2527" s="95">
        <f t="shared" si="125"/>
        <v>8</v>
      </c>
      <c r="C2527" s="95">
        <f t="shared" si="126"/>
        <v>12</v>
      </c>
      <c r="D2527" s="95" t="str">
        <f>IFERROR(VLOOKUP($E2527,'Inf_NO MODIFICAR'!$P$6:$Q$41,2,FALSE),"")</f>
        <v>México Oriente</v>
      </c>
      <c r="E2527" s="357">
        <v>12</v>
      </c>
      <c r="F2527" s="358" t="s">
        <v>238</v>
      </c>
      <c r="G2527" s="359" t="s">
        <v>171</v>
      </c>
      <c r="H2527" s="360">
        <v>8.6808535120116144</v>
      </c>
      <c r="I2527" s="358" t="s">
        <v>118</v>
      </c>
      <c r="J2527" s="92"/>
      <c r="K2527" s="96"/>
    </row>
    <row r="2528" spans="1:11" s="95" customFormat="1" x14ac:dyDescent="0.25">
      <c r="A2528" s="95" t="str">
        <f t="shared" si="122"/>
        <v>calfatnbMéxico OrienteEl personal de laboratorio</v>
      </c>
      <c r="B2528" s="95">
        <f t="shared" si="125"/>
        <v>9</v>
      </c>
      <c r="C2528" s="95">
        <f t="shared" si="126"/>
        <v>12</v>
      </c>
      <c r="D2528" s="95" t="str">
        <f>IFERROR(VLOOKUP($E2528,'Inf_NO MODIFICAR'!$P$6:$Q$41,2,FALSE),"")</f>
        <v>México Oriente</v>
      </c>
      <c r="E2528" s="357">
        <v>12</v>
      </c>
      <c r="F2528" s="358" t="s">
        <v>238</v>
      </c>
      <c r="G2528" s="359" t="s">
        <v>167</v>
      </c>
      <c r="H2528" s="360">
        <v>8.6192185046130376</v>
      </c>
      <c r="I2528" s="358" t="s">
        <v>118</v>
      </c>
      <c r="J2528" s="92"/>
      <c r="K2528" s="96"/>
    </row>
    <row r="2529" spans="1:11" s="95" customFormat="1" x14ac:dyDescent="0.25">
      <c r="A2529" s="95" t="str">
        <f t="shared" si="122"/>
        <v>calfatnbMéxico OrienteEl personal de rayos X</v>
      </c>
      <c r="B2529" s="95">
        <f t="shared" si="125"/>
        <v>10</v>
      </c>
      <c r="C2529" s="95">
        <f t="shared" si="126"/>
        <v>12</v>
      </c>
      <c r="D2529" s="95" t="str">
        <f>IFERROR(VLOOKUP($E2529,'Inf_NO MODIFICAR'!$P$6:$Q$41,2,FALSE),"")</f>
        <v>México Oriente</v>
      </c>
      <c r="E2529" s="357">
        <v>12</v>
      </c>
      <c r="F2529" s="358" t="s">
        <v>238</v>
      </c>
      <c r="G2529" s="359" t="s">
        <v>169</v>
      </c>
      <c r="H2529" s="360">
        <v>8.6093152619205107</v>
      </c>
      <c r="I2529" s="358" t="s">
        <v>118</v>
      </c>
      <c r="J2529" s="92"/>
      <c r="K2529" s="96"/>
    </row>
    <row r="2530" spans="1:11" s="95" customFormat="1" x14ac:dyDescent="0.25">
      <c r="A2530" s="95" t="str">
        <f t="shared" si="122"/>
        <v>calfatnbMéxico OrienteEl personal de archivo clínico</v>
      </c>
      <c r="B2530" s="95">
        <f t="shared" si="125"/>
        <v>11</v>
      </c>
      <c r="C2530" s="95">
        <f t="shared" si="126"/>
        <v>12</v>
      </c>
      <c r="D2530" s="95" t="str">
        <f>IFERROR(VLOOKUP($E2530,'Inf_NO MODIFICAR'!$P$6:$Q$41,2,FALSE),"")</f>
        <v>México Oriente</v>
      </c>
      <c r="E2530" s="357">
        <v>12</v>
      </c>
      <c r="F2530" s="358" t="s">
        <v>238</v>
      </c>
      <c r="G2530" s="359" t="s">
        <v>165</v>
      </c>
      <c r="H2530" s="360">
        <v>8.4397325004711341</v>
      </c>
      <c r="I2530" s="358" t="s">
        <v>118</v>
      </c>
      <c r="J2530" s="92"/>
      <c r="K2530" s="96"/>
    </row>
    <row r="2531" spans="1:11" s="95" customFormat="1" x14ac:dyDescent="0.25">
      <c r="A2531" s="95" t="str">
        <f t="shared" si="122"/>
        <v>calfatnbMéxico OrienteEl personal del módulo de orientación (TAOD)</v>
      </c>
      <c r="B2531" s="95">
        <f t="shared" si="125"/>
        <v>12</v>
      </c>
      <c r="C2531" s="95">
        <f t="shared" si="126"/>
        <v>12</v>
      </c>
      <c r="D2531" s="95" t="str">
        <f>IFERROR(VLOOKUP($E2531,'Inf_NO MODIFICAR'!$P$6:$Q$41,2,FALSE),"")</f>
        <v>México Oriente</v>
      </c>
      <c r="E2531" s="357">
        <v>12</v>
      </c>
      <c r="F2531" s="358" t="s">
        <v>238</v>
      </c>
      <c r="G2531" s="359" t="s">
        <v>602</v>
      </c>
      <c r="H2531" s="360">
        <v>8.3111066563737133</v>
      </c>
      <c r="I2531" s="358" t="s">
        <v>603</v>
      </c>
      <c r="J2531" s="92"/>
      <c r="K2531" s="96"/>
    </row>
    <row r="2532" spans="1:11" s="95" customFormat="1" x14ac:dyDescent="0.25">
      <c r="A2532" s="95" t="str">
        <f t="shared" si="122"/>
        <v>calfatnbMéxico OrienteEl personal de limpieza</v>
      </c>
      <c r="B2532" s="95">
        <f t="shared" si="125"/>
        <v>13</v>
      </c>
      <c r="C2532" s="95">
        <f t="shared" si="126"/>
        <v>12</v>
      </c>
      <c r="D2532" s="95" t="str">
        <f>IFERROR(VLOOKUP($E2532,'Inf_NO MODIFICAR'!$P$6:$Q$41,2,FALSE),"")</f>
        <v>México Oriente</v>
      </c>
      <c r="E2532" s="357">
        <v>12</v>
      </c>
      <c r="F2532" s="358" t="s">
        <v>238</v>
      </c>
      <c r="G2532" s="359" t="s">
        <v>168</v>
      </c>
      <c r="H2532" s="360">
        <v>8.1739531858011922</v>
      </c>
      <c r="I2532" s="358" t="s">
        <v>118</v>
      </c>
      <c r="J2532" s="92"/>
      <c r="K2532" s="96"/>
    </row>
    <row r="2533" spans="1:11" s="95" customFormat="1" x14ac:dyDescent="0.25">
      <c r="A2533" s="95" t="str">
        <f t="shared" si="122"/>
        <v>calfatnbMéxico PonienteAlgún médico o médica que le atendió</v>
      </c>
      <c r="B2533" s="95">
        <f t="shared" si="125"/>
        <v>1</v>
      </c>
      <c r="C2533" s="95">
        <f t="shared" si="126"/>
        <v>13</v>
      </c>
      <c r="D2533" s="95" t="str">
        <f>IFERROR(VLOOKUP($E2533,'Inf_NO MODIFICAR'!$P$6:$Q$41,2,FALSE),"")</f>
        <v>México Poniente</v>
      </c>
      <c r="E2533" s="357">
        <v>13</v>
      </c>
      <c r="F2533" s="358" t="s">
        <v>18</v>
      </c>
      <c r="G2533" s="359" t="s">
        <v>598</v>
      </c>
      <c r="H2533" s="360">
        <v>9.2152694392349837</v>
      </c>
      <c r="I2533" s="358" t="s">
        <v>118</v>
      </c>
      <c r="J2533" s="92"/>
      <c r="K2533" s="96"/>
    </row>
    <row r="2534" spans="1:11" s="95" customFormat="1" x14ac:dyDescent="0.25">
      <c r="A2534" s="95" t="str">
        <f t="shared" si="122"/>
        <v>calfatnbMéxico PonienteLa(el) enfermera(o)</v>
      </c>
      <c r="B2534" s="95">
        <f t="shared" si="125"/>
        <v>2</v>
      </c>
      <c r="C2534" s="95">
        <f t="shared" si="126"/>
        <v>13</v>
      </c>
      <c r="D2534" s="95" t="str">
        <f>IFERROR(VLOOKUP($E2534,'Inf_NO MODIFICAR'!$P$6:$Q$41,2,FALSE),"")</f>
        <v>México Poniente</v>
      </c>
      <c r="E2534" s="357">
        <v>13</v>
      </c>
      <c r="F2534" s="358" t="s">
        <v>18</v>
      </c>
      <c r="G2534" s="359" t="s">
        <v>164</v>
      </c>
      <c r="H2534" s="360">
        <v>9.1724751285240416</v>
      </c>
      <c r="I2534" s="358" t="s">
        <v>118</v>
      </c>
      <c r="J2534" s="92"/>
      <c r="K2534" s="96"/>
    </row>
    <row r="2535" spans="1:11" s="95" customFormat="1" x14ac:dyDescent="0.25">
      <c r="A2535" s="95" t="str">
        <f t="shared" si="122"/>
        <v>calfatnbMéxico PonienteEl personal de farmacia</v>
      </c>
      <c r="B2535" s="95">
        <f t="shared" si="125"/>
        <v>3</v>
      </c>
      <c r="C2535" s="95">
        <f t="shared" si="126"/>
        <v>13</v>
      </c>
      <c r="D2535" s="95" t="str">
        <f>IFERROR(VLOOKUP($E2535,'Inf_NO MODIFICAR'!$P$6:$Q$41,2,FALSE),"")</f>
        <v>México Poniente</v>
      </c>
      <c r="E2535" s="357">
        <v>13</v>
      </c>
      <c r="F2535" s="358" t="s">
        <v>18</v>
      </c>
      <c r="G2535" s="359" t="s">
        <v>166</v>
      </c>
      <c r="H2535" s="360">
        <v>8.8420641547665362</v>
      </c>
      <c r="I2535" s="358" t="s">
        <v>118</v>
      </c>
      <c r="J2535" s="92"/>
      <c r="K2535" s="96"/>
    </row>
    <row r="2536" spans="1:11" s="95" customFormat="1" x14ac:dyDescent="0.25">
      <c r="A2536" s="95" t="str">
        <f t="shared" si="122"/>
        <v>calfatnbMéxico PonienteEl personal de vigilancia</v>
      </c>
      <c r="B2536" s="95">
        <f t="shared" si="125"/>
        <v>4</v>
      </c>
      <c r="C2536" s="95">
        <f t="shared" si="126"/>
        <v>13</v>
      </c>
      <c r="D2536" s="95" t="str">
        <f>IFERROR(VLOOKUP($E2536,'Inf_NO MODIFICAR'!$P$6:$Q$41,2,FALSE),"")</f>
        <v>México Poniente</v>
      </c>
      <c r="E2536" s="357">
        <v>13</v>
      </c>
      <c r="F2536" s="358" t="s">
        <v>18</v>
      </c>
      <c r="G2536" s="359" t="s">
        <v>170</v>
      </c>
      <c r="H2536" s="360">
        <v>8.7737341468436441</v>
      </c>
      <c r="I2536" s="358" t="s">
        <v>118</v>
      </c>
      <c r="J2536" s="92"/>
      <c r="K2536" s="96"/>
    </row>
    <row r="2537" spans="1:11" s="95" customFormat="1" x14ac:dyDescent="0.25">
      <c r="A2537" s="95" t="str">
        <f t="shared" si="122"/>
        <v>calfatnbMéxico PonienteLa asistente médica</v>
      </c>
      <c r="B2537" s="95">
        <f t="shared" si="125"/>
        <v>5</v>
      </c>
      <c r="C2537" s="95">
        <f t="shared" si="126"/>
        <v>13</v>
      </c>
      <c r="D2537" s="95" t="str">
        <f>IFERROR(VLOOKUP($E2537,'Inf_NO MODIFICAR'!$P$6:$Q$41,2,FALSE),"")</f>
        <v>México Poniente</v>
      </c>
      <c r="E2537" s="357">
        <v>13</v>
      </c>
      <c r="F2537" s="358" t="s">
        <v>18</v>
      </c>
      <c r="G2537" s="359" t="s">
        <v>171</v>
      </c>
      <c r="H2537" s="360">
        <v>8.6728780473870621</v>
      </c>
      <c r="I2537" s="358" t="s">
        <v>118</v>
      </c>
      <c r="J2537" s="92"/>
      <c r="K2537" s="96"/>
    </row>
    <row r="2538" spans="1:11" s="95" customFormat="1" x14ac:dyDescent="0.25">
      <c r="A2538" s="95" t="str">
        <f t="shared" si="122"/>
        <v>calfatnbMéxico PonienteEl personal de nutrición</v>
      </c>
      <c r="B2538" s="95">
        <f t="shared" si="125"/>
        <v>6</v>
      </c>
      <c r="C2538" s="95">
        <f t="shared" si="126"/>
        <v>13</v>
      </c>
      <c r="D2538" s="95" t="str">
        <f>IFERROR(VLOOKUP($E2538,'Inf_NO MODIFICAR'!$P$6:$Q$41,2,FALSE),"")</f>
        <v>México Poniente</v>
      </c>
      <c r="E2538" s="357">
        <v>13</v>
      </c>
      <c r="F2538" s="358" t="s">
        <v>18</v>
      </c>
      <c r="G2538" s="359" t="s">
        <v>599</v>
      </c>
      <c r="H2538" s="360">
        <v>8.6722814163821038</v>
      </c>
      <c r="I2538" s="358" t="s">
        <v>118</v>
      </c>
      <c r="J2538" s="92"/>
      <c r="K2538" s="96"/>
    </row>
    <row r="2539" spans="1:11" s="95" customFormat="1" x14ac:dyDescent="0.25">
      <c r="A2539" s="95" t="str">
        <f t="shared" si="122"/>
        <v>calfatnbMéxico PonienteEl personal de laboratorio</v>
      </c>
      <c r="B2539" s="95">
        <f t="shared" si="125"/>
        <v>7</v>
      </c>
      <c r="C2539" s="95">
        <f t="shared" si="126"/>
        <v>13</v>
      </c>
      <c r="D2539" s="95" t="str">
        <f>IFERROR(VLOOKUP($E2539,'Inf_NO MODIFICAR'!$P$6:$Q$41,2,FALSE),"")</f>
        <v>México Poniente</v>
      </c>
      <c r="E2539" s="357">
        <v>13</v>
      </c>
      <c r="F2539" s="358" t="s">
        <v>18</v>
      </c>
      <c r="G2539" s="359" t="s">
        <v>167</v>
      </c>
      <c r="H2539" s="360">
        <v>8.5488653430552848</v>
      </c>
      <c r="I2539" s="358" t="s">
        <v>118</v>
      </c>
      <c r="J2539" s="92"/>
      <c r="K2539" s="96"/>
    </row>
    <row r="2540" spans="1:11" s="95" customFormat="1" x14ac:dyDescent="0.25">
      <c r="A2540" s="95" t="str">
        <f t="shared" si="122"/>
        <v>calfatnbMéxico PonienteEl personal de rayos X</v>
      </c>
      <c r="B2540" s="95">
        <f t="shared" si="125"/>
        <v>8</v>
      </c>
      <c r="C2540" s="95">
        <f t="shared" si="126"/>
        <v>13</v>
      </c>
      <c r="D2540" s="95" t="str">
        <f>IFERROR(VLOOKUP($E2540,'Inf_NO MODIFICAR'!$P$6:$Q$41,2,FALSE),"")</f>
        <v>México Poniente</v>
      </c>
      <c r="E2540" s="357">
        <v>13</v>
      </c>
      <c r="F2540" s="358" t="s">
        <v>18</v>
      </c>
      <c r="G2540" s="359" t="s">
        <v>169</v>
      </c>
      <c r="H2540" s="360">
        <v>8.488605788301113</v>
      </c>
      <c r="I2540" s="358" t="s">
        <v>118</v>
      </c>
      <c r="J2540" s="92"/>
      <c r="K2540" s="96"/>
    </row>
    <row r="2541" spans="1:11" s="95" customFormat="1" x14ac:dyDescent="0.25">
      <c r="A2541" s="95" t="str">
        <f t="shared" si="122"/>
        <v>calfatnbMéxico PonienteEl personal de archivo clínico</v>
      </c>
      <c r="B2541" s="95">
        <f t="shared" si="125"/>
        <v>9</v>
      </c>
      <c r="C2541" s="95">
        <f t="shared" si="126"/>
        <v>13</v>
      </c>
      <c r="D2541" s="95" t="str">
        <f>IFERROR(VLOOKUP($E2541,'Inf_NO MODIFICAR'!$P$6:$Q$41,2,FALSE),"")</f>
        <v>México Poniente</v>
      </c>
      <c r="E2541" s="357">
        <v>13</v>
      </c>
      <c r="F2541" s="358" t="s">
        <v>18</v>
      </c>
      <c r="G2541" s="359" t="s">
        <v>165</v>
      </c>
      <c r="H2541" s="360">
        <v>7.9481641469525606</v>
      </c>
      <c r="I2541" s="358" t="s">
        <v>118</v>
      </c>
      <c r="J2541" s="92"/>
      <c r="K2541" s="96"/>
    </row>
    <row r="2542" spans="1:11" s="95" customFormat="1" x14ac:dyDescent="0.25">
      <c r="A2542" s="95" t="str">
        <f t="shared" si="122"/>
        <v>calfatnbMéxico PonienteEl personal de trabajo social</v>
      </c>
      <c r="B2542" s="95">
        <f t="shared" si="125"/>
        <v>10</v>
      </c>
      <c r="C2542" s="95">
        <f t="shared" si="126"/>
        <v>13</v>
      </c>
      <c r="D2542" s="95" t="str">
        <f>IFERROR(VLOOKUP($E2542,'Inf_NO MODIFICAR'!$P$6:$Q$41,2,FALSE),"")</f>
        <v>México Poniente</v>
      </c>
      <c r="E2542" s="357">
        <v>13</v>
      </c>
      <c r="F2542" s="358" t="s">
        <v>18</v>
      </c>
      <c r="G2542" s="359" t="s">
        <v>600</v>
      </c>
      <c r="H2542" s="360">
        <v>7.8230877865536197</v>
      </c>
      <c r="I2542" s="358" t="s">
        <v>118</v>
      </c>
      <c r="J2542" s="92"/>
      <c r="K2542" s="96"/>
    </row>
    <row r="2543" spans="1:11" s="95" customFormat="1" x14ac:dyDescent="0.25">
      <c r="A2543" s="95" t="str">
        <f t="shared" si="122"/>
        <v>calfatnbMéxico PonienteEl personal de afiliación y vigencia</v>
      </c>
      <c r="B2543" s="95">
        <f t="shared" si="125"/>
        <v>11</v>
      </c>
      <c r="C2543" s="95">
        <f t="shared" si="126"/>
        <v>13</v>
      </c>
      <c r="D2543" s="95" t="str">
        <f>IFERROR(VLOOKUP($E2543,'Inf_NO MODIFICAR'!$P$6:$Q$41,2,FALSE),"")</f>
        <v>México Poniente</v>
      </c>
      <c r="E2543" s="357">
        <v>13</v>
      </c>
      <c r="F2543" s="358" t="s">
        <v>18</v>
      </c>
      <c r="G2543" s="359" t="s">
        <v>601</v>
      </c>
      <c r="H2543" s="360">
        <v>7.7837063378058913</v>
      </c>
      <c r="I2543" s="358" t="s">
        <v>118</v>
      </c>
      <c r="J2543" s="92"/>
      <c r="K2543" s="96"/>
    </row>
    <row r="2544" spans="1:11" s="95" customFormat="1" x14ac:dyDescent="0.25">
      <c r="A2544" s="95" t="str">
        <f t="shared" si="122"/>
        <v>calfatnbMéxico PonienteEl personal de limpieza</v>
      </c>
      <c r="B2544" s="95">
        <f t="shared" si="125"/>
        <v>12</v>
      </c>
      <c r="C2544" s="95">
        <f t="shared" si="126"/>
        <v>13</v>
      </c>
      <c r="D2544" s="95" t="str">
        <f>IFERROR(VLOOKUP($E2544,'Inf_NO MODIFICAR'!$P$6:$Q$41,2,FALSE),"")</f>
        <v>México Poniente</v>
      </c>
      <c r="E2544" s="357">
        <v>13</v>
      </c>
      <c r="F2544" s="358" t="s">
        <v>18</v>
      </c>
      <c r="G2544" s="359" t="s">
        <v>168</v>
      </c>
      <c r="H2544" s="360">
        <v>7.2753467898640256</v>
      </c>
      <c r="I2544" s="358" t="s">
        <v>118</v>
      </c>
      <c r="J2544" s="92"/>
      <c r="K2544" s="96"/>
    </row>
    <row r="2545" spans="1:11" s="95" customFormat="1" x14ac:dyDescent="0.25">
      <c r="A2545" s="95" t="str">
        <f t="shared" si="122"/>
        <v>calfatnbMéxico PonienteEl personal del módulo de orientación (TAOD)</v>
      </c>
      <c r="B2545" s="95">
        <f t="shared" si="125"/>
        <v>13</v>
      </c>
      <c r="C2545" s="95">
        <f t="shared" si="126"/>
        <v>13</v>
      </c>
      <c r="D2545" s="95" t="str">
        <f>IFERROR(VLOOKUP($E2545,'Inf_NO MODIFICAR'!$P$6:$Q$41,2,FALSE),"")</f>
        <v>México Poniente</v>
      </c>
      <c r="E2545" s="357">
        <v>13</v>
      </c>
      <c r="F2545" s="358" t="s">
        <v>18</v>
      </c>
      <c r="G2545" s="359" t="s">
        <v>602</v>
      </c>
      <c r="H2545" s="360">
        <v>6.5832642575787954</v>
      </c>
      <c r="I2545" s="358" t="s">
        <v>603</v>
      </c>
      <c r="J2545" s="92"/>
      <c r="K2545" s="96"/>
    </row>
    <row r="2546" spans="1:11" s="95" customFormat="1" x14ac:dyDescent="0.25">
      <c r="A2546" s="95" t="str">
        <f t="shared" si="122"/>
        <v>calfatnbGuanajuatoEl personal de afiliación y vigencia</v>
      </c>
      <c r="B2546" s="95">
        <f t="shared" si="125"/>
        <v>1</v>
      </c>
      <c r="C2546" s="95">
        <f t="shared" si="126"/>
        <v>14</v>
      </c>
      <c r="D2546" s="95" t="str">
        <f>IFERROR(VLOOKUP($E2546,'Inf_NO MODIFICAR'!$P$6:$Q$41,2,FALSE),"")</f>
        <v>Guanajuato</v>
      </c>
      <c r="E2546" s="357">
        <v>14</v>
      </c>
      <c r="F2546" s="358" t="s">
        <v>19</v>
      </c>
      <c r="G2546" s="359" t="s">
        <v>601</v>
      </c>
      <c r="H2546" s="360">
        <v>9.3079208122081774</v>
      </c>
      <c r="I2546" s="358" t="s">
        <v>603</v>
      </c>
      <c r="J2546" s="92"/>
      <c r="K2546" s="96"/>
    </row>
    <row r="2547" spans="1:11" s="95" customFormat="1" x14ac:dyDescent="0.25">
      <c r="A2547" s="95" t="str">
        <f t="shared" si="122"/>
        <v>calfatnbGuanajuatoEl personal de nutrición</v>
      </c>
      <c r="B2547" s="95">
        <f t="shared" si="125"/>
        <v>2</v>
      </c>
      <c r="C2547" s="95">
        <f t="shared" si="126"/>
        <v>14</v>
      </c>
      <c r="D2547" s="95" t="str">
        <f>IFERROR(VLOOKUP($E2547,'Inf_NO MODIFICAR'!$P$6:$Q$41,2,FALSE),"")</f>
        <v>Guanajuato</v>
      </c>
      <c r="E2547" s="357">
        <v>14</v>
      </c>
      <c r="F2547" s="358" t="s">
        <v>19</v>
      </c>
      <c r="G2547" s="359" t="s">
        <v>599</v>
      </c>
      <c r="H2547" s="360">
        <v>9.1964246923639337</v>
      </c>
      <c r="I2547" s="358" t="s">
        <v>603</v>
      </c>
      <c r="J2547" s="92"/>
      <c r="K2547" s="96"/>
    </row>
    <row r="2548" spans="1:11" s="95" customFormat="1" x14ac:dyDescent="0.25">
      <c r="A2548" s="95" t="str">
        <f t="shared" si="122"/>
        <v>calfatnbGuanajuatoEl personal de laboratorio</v>
      </c>
      <c r="B2548" s="95">
        <f t="shared" si="125"/>
        <v>3</v>
      </c>
      <c r="C2548" s="95">
        <f t="shared" si="126"/>
        <v>14</v>
      </c>
      <c r="D2548" s="95" t="str">
        <f>IFERROR(VLOOKUP($E2548,'Inf_NO MODIFICAR'!$P$6:$Q$41,2,FALSE),"")</f>
        <v>Guanajuato</v>
      </c>
      <c r="E2548" s="357">
        <v>14</v>
      </c>
      <c r="F2548" s="358" t="s">
        <v>19</v>
      </c>
      <c r="G2548" s="359" t="s">
        <v>167</v>
      </c>
      <c r="H2548" s="360">
        <v>8.8870969487768505</v>
      </c>
      <c r="I2548" s="358" t="s">
        <v>118</v>
      </c>
      <c r="J2548" s="92"/>
      <c r="K2548" s="96"/>
    </row>
    <row r="2549" spans="1:11" s="95" customFormat="1" x14ac:dyDescent="0.25">
      <c r="A2549" s="95" t="str">
        <f t="shared" si="122"/>
        <v>calfatnbGuanajuatoEl personal de trabajo social</v>
      </c>
      <c r="B2549" s="95">
        <f t="shared" si="125"/>
        <v>4</v>
      </c>
      <c r="C2549" s="95">
        <f t="shared" si="126"/>
        <v>14</v>
      </c>
      <c r="D2549" s="95" t="str">
        <f>IFERROR(VLOOKUP($E2549,'Inf_NO MODIFICAR'!$P$6:$Q$41,2,FALSE),"")</f>
        <v>Guanajuato</v>
      </c>
      <c r="E2549" s="357">
        <v>14</v>
      </c>
      <c r="F2549" s="358" t="s">
        <v>19</v>
      </c>
      <c r="G2549" s="359" t="s">
        <v>600</v>
      </c>
      <c r="H2549" s="360">
        <v>8.7885572102292109</v>
      </c>
      <c r="I2549" s="358" t="s">
        <v>603</v>
      </c>
      <c r="J2549" s="92"/>
      <c r="K2549" s="96"/>
    </row>
    <row r="2550" spans="1:11" s="95" customFormat="1" x14ac:dyDescent="0.25">
      <c r="A2550" s="95" t="str">
        <f t="shared" si="122"/>
        <v>calfatnbGuanajuatoEl personal de vigilancia</v>
      </c>
      <c r="B2550" s="95">
        <f t="shared" si="125"/>
        <v>5</v>
      </c>
      <c r="C2550" s="95">
        <f t="shared" si="126"/>
        <v>14</v>
      </c>
      <c r="D2550" s="95" t="str">
        <f>IFERROR(VLOOKUP($E2550,'Inf_NO MODIFICAR'!$P$6:$Q$41,2,FALSE),"")</f>
        <v>Guanajuato</v>
      </c>
      <c r="E2550" s="357">
        <v>14</v>
      </c>
      <c r="F2550" s="358" t="s">
        <v>19</v>
      </c>
      <c r="G2550" s="359" t="s">
        <v>170</v>
      </c>
      <c r="H2550" s="360">
        <v>8.7707368251933744</v>
      </c>
      <c r="I2550" s="358" t="s">
        <v>118</v>
      </c>
      <c r="J2550" s="92"/>
      <c r="K2550" s="96"/>
    </row>
    <row r="2551" spans="1:11" s="95" customFormat="1" x14ac:dyDescent="0.25">
      <c r="A2551" s="95" t="str">
        <f t="shared" si="122"/>
        <v>calfatnbGuanajuatoAlgún médico o médica que le atendió</v>
      </c>
      <c r="B2551" s="95">
        <f t="shared" si="125"/>
        <v>6</v>
      </c>
      <c r="C2551" s="95">
        <f t="shared" si="126"/>
        <v>14</v>
      </c>
      <c r="D2551" s="95" t="str">
        <f>IFERROR(VLOOKUP($E2551,'Inf_NO MODIFICAR'!$P$6:$Q$41,2,FALSE),"")</f>
        <v>Guanajuato</v>
      </c>
      <c r="E2551" s="357">
        <v>14</v>
      </c>
      <c r="F2551" s="358" t="s">
        <v>19</v>
      </c>
      <c r="G2551" s="359" t="s">
        <v>598</v>
      </c>
      <c r="H2551" s="360">
        <v>8.7063578212465469</v>
      </c>
      <c r="I2551" s="358" t="s">
        <v>118</v>
      </c>
      <c r="J2551" s="92"/>
      <c r="K2551" s="96"/>
    </row>
    <row r="2552" spans="1:11" s="95" customFormat="1" x14ac:dyDescent="0.25">
      <c r="A2552" s="95" t="str">
        <f t="shared" si="122"/>
        <v>calfatnbGuanajuatoLa(el) enfermera(o)</v>
      </c>
      <c r="B2552" s="95">
        <f t="shared" si="125"/>
        <v>7</v>
      </c>
      <c r="C2552" s="95">
        <f t="shared" si="126"/>
        <v>14</v>
      </c>
      <c r="D2552" s="95" t="str">
        <f>IFERROR(VLOOKUP($E2552,'Inf_NO MODIFICAR'!$P$6:$Q$41,2,FALSE),"")</f>
        <v>Guanajuato</v>
      </c>
      <c r="E2552" s="357">
        <v>14</v>
      </c>
      <c r="F2552" s="358" t="s">
        <v>19</v>
      </c>
      <c r="G2552" s="359" t="s">
        <v>164</v>
      </c>
      <c r="H2552" s="360">
        <v>8.5581491883358343</v>
      </c>
      <c r="I2552" s="358" t="s">
        <v>118</v>
      </c>
      <c r="J2552" s="92"/>
      <c r="K2552" s="96"/>
    </row>
    <row r="2553" spans="1:11" s="95" customFormat="1" x14ac:dyDescent="0.25">
      <c r="A2553" s="95" t="str">
        <f t="shared" si="122"/>
        <v>calfatnbGuanajuatoEl personal de archivo clínico</v>
      </c>
      <c r="B2553" s="95">
        <f t="shared" si="125"/>
        <v>8</v>
      </c>
      <c r="C2553" s="95">
        <f t="shared" si="126"/>
        <v>14</v>
      </c>
      <c r="D2553" s="95" t="str">
        <f>IFERROR(VLOOKUP($E2553,'Inf_NO MODIFICAR'!$P$6:$Q$41,2,FALSE),"")</f>
        <v>Guanajuato</v>
      </c>
      <c r="E2553" s="357">
        <v>14</v>
      </c>
      <c r="F2553" s="358" t="s">
        <v>19</v>
      </c>
      <c r="G2553" s="359" t="s">
        <v>165</v>
      </c>
      <c r="H2553" s="360">
        <v>8.4681838454148792</v>
      </c>
      <c r="I2553" s="358" t="s">
        <v>118</v>
      </c>
      <c r="J2553" s="92"/>
      <c r="K2553" s="96"/>
    </row>
    <row r="2554" spans="1:11" s="95" customFormat="1" x14ac:dyDescent="0.25">
      <c r="A2554" s="95" t="str">
        <f t="shared" si="122"/>
        <v>calfatnbGuanajuatoEl personal del módulo de orientación (TAOD)</v>
      </c>
      <c r="B2554" s="95">
        <f t="shared" si="125"/>
        <v>9</v>
      </c>
      <c r="C2554" s="95">
        <f t="shared" si="126"/>
        <v>14</v>
      </c>
      <c r="D2554" s="95" t="str">
        <f>IFERROR(VLOOKUP($E2554,'Inf_NO MODIFICAR'!$P$6:$Q$41,2,FALSE),"")</f>
        <v>Guanajuato</v>
      </c>
      <c r="E2554" s="357">
        <v>14</v>
      </c>
      <c r="F2554" s="358" t="s">
        <v>19</v>
      </c>
      <c r="G2554" s="359" t="s">
        <v>602</v>
      </c>
      <c r="H2554" s="360">
        <v>8.4638238516909894</v>
      </c>
      <c r="I2554" s="358" t="s">
        <v>603</v>
      </c>
      <c r="J2554" s="92"/>
      <c r="K2554" s="96"/>
    </row>
    <row r="2555" spans="1:11" s="95" customFormat="1" x14ac:dyDescent="0.25">
      <c r="A2555" s="95" t="str">
        <f t="shared" si="122"/>
        <v>calfatnbGuanajuatoEl personal de farmacia</v>
      </c>
      <c r="B2555" s="95">
        <f t="shared" si="125"/>
        <v>10</v>
      </c>
      <c r="C2555" s="95">
        <f t="shared" si="126"/>
        <v>14</v>
      </c>
      <c r="D2555" s="95" t="str">
        <f>IFERROR(VLOOKUP($E2555,'Inf_NO MODIFICAR'!$P$6:$Q$41,2,FALSE),"")</f>
        <v>Guanajuato</v>
      </c>
      <c r="E2555" s="357">
        <v>14</v>
      </c>
      <c r="F2555" s="358" t="s">
        <v>19</v>
      </c>
      <c r="G2555" s="359" t="s">
        <v>166</v>
      </c>
      <c r="H2555" s="360">
        <v>8.364447140444943</v>
      </c>
      <c r="I2555" s="358" t="s">
        <v>118</v>
      </c>
      <c r="J2555" s="92"/>
      <c r="K2555" s="96"/>
    </row>
    <row r="2556" spans="1:11" s="95" customFormat="1" x14ac:dyDescent="0.25">
      <c r="A2556" s="95" t="str">
        <f t="shared" si="122"/>
        <v>calfatnbGuanajuatoEl personal de rayos X</v>
      </c>
      <c r="B2556" s="95">
        <f t="shared" si="125"/>
        <v>11</v>
      </c>
      <c r="C2556" s="95">
        <f t="shared" si="126"/>
        <v>14</v>
      </c>
      <c r="D2556" s="95" t="str">
        <f>IFERROR(VLOOKUP($E2556,'Inf_NO MODIFICAR'!$P$6:$Q$41,2,FALSE),"")</f>
        <v>Guanajuato</v>
      </c>
      <c r="E2556" s="357">
        <v>14</v>
      </c>
      <c r="F2556" s="358" t="s">
        <v>19</v>
      </c>
      <c r="G2556" s="359" t="s">
        <v>169</v>
      </c>
      <c r="H2556" s="360">
        <v>8.351963867839558</v>
      </c>
      <c r="I2556" s="358" t="s">
        <v>603</v>
      </c>
      <c r="J2556" s="92"/>
      <c r="K2556" s="96"/>
    </row>
    <row r="2557" spans="1:11" s="95" customFormat="1" x14ac:dyDescent="0.25">
      <c r="A2557" s="95" t="str">
        <f t="shared" si="122"/>
        <v>calfatnbGuanajuatoLa asistente médica</v>
      </c>
      <c r="B2557" s="95">
        <f t="shared" ref="B2557:B2620" si="127">+IF(F2557&lt;&gt;F2556,1,B2556+1)</f>
        <v>12</v>
      </c>
      <c r="C2557" s="95">
        <f t="shared" ref="C2557:C2620" si="128">+E2557</f>
        <v>14</v>
      </c>
      <c r="D2557" s="95" t="str">
        <f>IFERROR(VLOOKUP($E2557,'Inf_NO MODIFICAR'!$P$6:$Q$41,2,FALSE),"")</f>
        <v>Guanajuato</v>
      </c>
      <c r="E2557" s="357">
        <v>14</v>
      </c>
      <c r="F2557" s="358" t="s">
        <v>19</v>
      </c>
      <c r="G2557" s="359" t="s">
        <v>171</v>
      </c>
      <c r="H2557" s="360">
        <v>8.3033192247950716</v>
      </c>
      <c r="I2557" s="358" t="s">
        <v>118</v>
      </c>
      <c r="J2557" s="92"/>
      <c r="K2557" s="96"/>
    </row>
    <row r="2558" spans="1:11" s="95" customFormat="1" x14ac:dyDescent="0.25">
      <c r="A2558" s="95" t="str">
        <f t="shared" si="122"/>
        <v>calfatnbGuanajuatoEl personal de limpieza</v>
      </c>
      <c r="B2558" s="95">
        <f t="shared" si="127"/>
        <v>13</v>
      </c>
      <c r="C2558" s="95">
        <f t="shared" si="128"/>
        <v>14</v>
      </c>
      <c r="D2558" s="95" t="str">
        <f>IFERROR(VLOOKUP($E2558,'Inf_NO MODIFICAR'!$P$6:$Q$41,2,FALSE),"")</f>
        <v>Guanajuato</v>
      </c>
      <c r="E2558" s="357">
        <v>14</v>
      </c>
      <c r="F2558" s="358" t="s">
        <v>19</v>
      </c>
      <c r="G2558" s="359" t="s">
        <v>168</v>
      </c>
      <c r="H2558" s="360">
        <v>7.574100237221602</v>
      </c>
      <c r="I2558" s="358" t="s">
        <v>118</v>
      </c>
      <c r="J2558" s="92"/>
      <c r="K2558" s="96"/>
    </row>
    <row r="2559" spans="1:11" s="95" customFormat="1" x14ac:dyDescent="0.25">
      <c r="A2559" s="95" t="str">
        <f t="shared" si="122"/>
        <v>calfatnbGuerreroEl personal de rayos X</v>
      </c>
      <c r="B2559" s="95">
        <f t="shared" si="127"/>
        <v>1</v>
      </c>
      <c r="C2559" s="95">
        <f t="shared" si="128"/>
        <v>15</v>
      </c>
      <c r="D2559" s="95" t="str">
        <f>IFERROR(VLOOKUP($E2559,'Inf_NO MODIFICAR'!$P$6:$Q$41,2,FALSE),"")</f>
        <v>Guerrero</v>
      </c>
      <c r="E2559" s="357">
        <v>15</v>
      </c>
      <c r="F2559" s="358" t="s">
        <v>239</v>
      </c>
      <c r="G2559" s="359" t="s">
        <v>169</v>
      </c>
      <c r="H2559" s="360">
        <v>9.6107265699481221</v>
      </c>
      <c r="I2559" s="358" t="s">
        <v>603</v>
      </c>
      <c r="J2559" s="92"/>
      <c r="K2559" s="96"/>
    </row>
    <row r="2560" spans="1:11" s="95" customFormat="1" x14ac:dyDescent="0.25">
      <c r="A2560" s="95" t="str">
        <f t="shared" si="122"/>
        <v>calfatnbGuerreroEl personal de limpieza</v>
      </c>
      <c r="B2560" s="95">
        <f t="shared" si="127"/>
        <v>2</v>
      </c>
      <c r="C2560" s="95">
        <f t="shared" si="128"/>
        <v>15</v>
      </c>
      <c r="D2560" s="95" t="str">
        <f>IFERROR(VLOOKUP($E2560,'Inf_NO MODIFICAR'!$P$6:$Q$41,2,FALSE),"")</f>
        <v>Guerrero</v>
      </c>
      <c r="E2560" s="357">
        <v>15</v>
      </c>
      <c r="F2560" s="358" t="s">
        <v>239</v>
      </c>
      <c r="G2560" s="359" t="s">
        <v>168</v>
      </c>
      <c r="H2560" s="360">
        <v>9.4934943260667168</v>
      </c>
      <c r="I2560" s="358" t="s">
        <v>118</v>
      </c>
      <c r="J2560" s="92"/>
      <c r="K2560" s="96"/>
    </row>
    <row r="2561" spans="1:11" s="95" customFormat="1" x14ac:dyDescent="0.25">
      <c r="A2561" s="95" t="str">
        <f t="shared" si="122"/>
        <v>calfatnbGuerreroEl personal de nutrición</v>
      </c>
      <c r="B2561" s="95">
        <f t="shared" si="127"/>
        <v>3</v>
      </c>
      <c r="C2561" s="95">
        <f t="shared" si="128"/>
        <v>15</v>
      </c>
      <c r="D2561" s="95" t="str">
        <f>IFERROR(VLOOKUP($E2561,'Inf_NO MODIFICAR'!$P$6:$Q$41,2,FALSE),"")</f>
        <v>Guerrero</v>
      </c>
      <c r="E2561" s="357">
        <v>15</v>
      </c>
      <c r="F2561" s="358" t="s">
        <v>239</v>
      </c>
      <c r="G2561" s="359" t="s">
        <v>599</v>
      </c>
      <c r="H2561" s="360">
        <v>9.397576890662716</v>
      </c>
      <c r="I2561" s="358" t="s">
        <v>603</v>
      </c>
      <c r="J2561" s="92"/>
      <c r="K2561" s="96"/>
    </row>
    <row r="2562" spans="1:11" s="95" customFormat="1" x14ac:dyDescent="0.25">
      <c r="A2562" s="95" t="str">
        <f t="shared" si="122"/>
        <v>calfatnbGuerreroLa(el) enfermera(o)</v>
      </c>
      <c r="B2562" s="95">
        <f t="shared" si="127"/>
        <v>4</v>
      </c>
      <c r="C2562" s="95">
        <f t="shared" si="128"/>
        <v>15</v>
      </c>
      <c r="D2562" s="95" t="str">
        <f>IFERROR(VLOOKUP($E2562,'Inf_NO MODIFICAR'!$P$6:$Q$41,2,FALSE),"")</f>
        <v>Guerrero</v>
      </c>
      <c r="E2562" s="357">
        <v>15</v>
      </c>
      <c r="F2562" s="358" t="s">
        <v>239</v>
      </c>
      <c r="G2562" s="359" t="s">
        <v>164</v>
      </c>
      <c r="H2562" s="360">
        <v>9.3922885184363096</v>
      </c>
      <c r="I2562" s="358" t="s">
        <v>118</v>
      </c>
      <c r="J2562" s="92"/>
      <c r="K2562" s="96"/>
    </row>
    <row r="2563" spans="1:11" s="95" customFormat="1" x14ac:dyDescent="0.25">
      <c r="A2563" s="95" t="str">
        <f t="shared" si="122"/>
        <v>calfatnbGuerreroAlgún médico o médica que le atendió</v>
      </c>
      <c r="B2563" s="95">
        <f t="shared" si="127"/>
        <v>5</v>
      </c>
      <c r="C2563" s="95">
        <f t="shared" si="128"/>
        <v>15</v>
      </c>
      <c r="D2563" s="95" t="str">
        <f>IFERROR(VLOOKUP($E2563,'Inf_NO MODIFICAR'!$P$6:$Q$41,2,FALSE),"")</f>
        <v>Guerrero</v>
      </c>
      <c r="E2563" s="357">
        <v>15</v>
      </c>
      <c r="F2563" s="358" t="s">
        <v>239</v>
      </c>
      <c r="G2563" s="359" t="s">
        <v>598</v>
      </c>
      <c r="H2563" s="360">
        <v>9.3659245594148075</v>
      </c>
      <c r="I2563" s="358" t="s">
        <v>118</v>
      </c>
      <c r="J2563" s="92"/>
      <c r="K2563" s="96"/>
    </row>
    <row r="2564" spans="1:11" s="95" customFormat="1" x14ac:dyDescent="0.25">
      <c r="A2564" s="95" t="str">
        <f t="shared" si="122"/>
        <v>calfatnbGuerreroLa asistente médica</v>
      </c>
      <c r="B2564" s="95">
        <f t="shared" si="127"/>
        <v>6</v>
      </c>
      <c r="C2564" s="95">
        <f t="shared" si="128"/>
        <v>15</v>
      </c>
      <c r="D2564" s="95" t="str">
        <f>IFERROR(VLOOKUP($E2564,'Inf_NO MODIFICAR'!$P$6:$Q$41,2,FALSE),"")</f>
        <v>Guerrero</v>
      </c>
      <c r="E2564" s="357">
        <v>15</v>
      </c>
      <c r="F2564" s="358" t="s">
        <v>239</v>
      </c>
      <c r="G2564" s="359" t="s">
        <v>171</v>
      </c>
      <c r="H2564" s="360">
        <v>9.1911259927585789</v>
      </c>
      <c r="I2564" s="358" t="s">
        <v>118</v>
      </c>
      <c r="J2564" s="92"/>
      <c r="K2564" s="96"/>
    </row>
    <row r="2565" spans="1:11" s="95" customFormat="1" x14ac:dyDescent="0.25">
      <c r="A2565" s="95" t="str">
        <f t="shared" si="122"/>
        <v>calfatnbGuerreroEl personal de archivo clínico</v>
      </c>
      <c r="B2565" s="95">
        <f t="shared" si="127"/>
        <v>7</v>
      </c>
      <c r="C2565" s="95">
        <f t="shared" si="128"/>
        <v>15</v>
      </c>
      <c r="D2565" s="95" t="str">
        <f>IFERROR(VLOOKUP($E2565,'Inf_NO MODIFICAR'!$P$6:$Q$41,2,FALSE),"")</f>
        <v>Guerrero</v>
      </c>
      <c r="E2565" s="357">
        <v>15</v>
      </c>
      <c r="F2565" s="358" t="s">
        <v>239</v>
      </c>
      <c r="G2565" s="359" t="s">
        <v>165</v>
      </c>
      <c r="H2565" s="360">
        <v>9.1183470738957251</v>
      </c>
      <c r="I2565" s="358" t="s">
        <v>603</v>
      </c>
      <c r="J2565" s="92"/>
      <c r="K2565" s="96"/>
    </row>
    <row r="2566" spans="1:11" s="95" customFormat="1" x14ac:dyDescent="0.25">
      <c r="A2566" s="95" t="str">
        <f t="shared" si="122"/>
        <v>calfatnbGuerreroEl personal de afiliación y vigencia</v>
      </c>
      <c r="B2566" s="95">
        <f t="shared" si="127"/>
        <v>8</v>
      </c>
      <c r="C2566" s="95">
        <f t="shared" si="128"/>
        <v>15</v>
      </c>
      <c r="D2566" s="95" t="str">
        <f>IFERROR(VLOOKUP($E2566,'Inf_NO MODIFICAR'!$P$6:$Q$41,2,FALSE),"")</f>
        <v>Guerrero</v>
      </c>
      <c r="E2566" s="357">
        <v>15</v>
      </c>
      <c r="F2566" s="358" t="s">
        <v>239</v>
      </c>
      <c r="G2566" s="359" t="s">
        <v>601</v>
      </c>
      <c r="H2566" s="360">
        <v>9.0339604817801682</v>
      </c>
      <c r="I2566" s="358" t="s">
        <v>603</v>
      </c>
      <c r="J2566" s="92"/>
      <c r="K2566" s="96"/>
    </row>
    <row r="2567" spans="1:11" s="95" customFormat="1" x14ac:dyDescent="0.25">
      <c r="A2567" s="95" t="str">
        <f t="shared" si="122"/>
        <v>calfatnbGuerreroEl personal de farmacia</v>
      </c>
      <c r="B2567" s="95">
        <f t="shared" si="127"/>
        <v>9</v>
      </c>
      <c r="C2567" s="95">
        <f t="shared" si="128"/>
        <v>15</v>
      </c>
      <c r="D2567" s="95" t="str">
        <f>IFERROR(VLOOKUP($E2567,'Inf_NO MODIFICAR'!$P$6:$Q$41,2,FALSE),"")</f>
        <v>Guerrero</v>
      </c>
      <c r="E2567" s="357">
        <v>15</v>
      </c>
      <c r="F2567" s="358" t="s">
        <v>239</v>
      </c>
      <c r="G2567" s="359" t="s">
        <v>166</v>
      </c>
      <c r="H2567" s="360">
        <v>9.0338976396867086</v>
      </c>
      <c r="I2567" s="358" t="s">
        <v>118</v>
      </c>
      <c r="J2567" s="92"/>
      <c r="K2567" s="96"/>
    </row>
    <row r="2568" spans="1:11" s="95" customFormat="1" x14ac:dyDescent="0.25">
      <c r="A2568" s="95" t="str">
        <f t="shared" si="122"/>
        <v>calfatnbGuerreroEl personal del módulo de orientación (TAOD)</v>
      </c>
      <c r="B2568" s="95">
        <f t="shared" si="127"/>
        <v>10</v>
      </c>
      <c r="C2568" s="95">
        <f t="shared" si="128"/>
        <v>15</v>
      </c>
      <c r="D2568" s="95" t="str">
        <f>IFERROR(VLOOKUP($E2568,'Inf_NO MODIFICAR'!$P$6:$Q$41,2,FALSE),"")</f>
        <v>Guerrero</v>
      </c>
      <c r="E2568" s="357">
        <v>15</v>
      </c>
      <c r="F2568" s="358" t="s">
        <v>239</v>
      </c>
      <c r="G2568" s="359" t="s">
        <v>602</v>
      </c>
      <c r="H2568" s="360">
        <v>8.8310074347282388</v>
      </c>
      <c r="I2568" s="358" t="s">
        <v>603</v>
      </c>
      <c r="J2568" s="92"/>
      <c r="K2568" s="96"/>
    </row>
    <row r="2569" spans="1:11" s="95" customFormat="1" x14ac:dyDescent="0.25">
      <c r="A2569" s="95" t="str">
        <f t="shared" si="122"/>
        <v>calfatnbGuerreroEl personal de laboratorio</v>
      </c>
      <c r="B2569" s="95">
        <f t="shared" si="127"/>
        <v>11</v>
      </c>
      <c r="C2569" s="95">
        <f t="shared" si="128"/>
        <v>15</v>
      </c>
      <c r="D2569" s="95" t="str">
        <f>IFERROR(VLOOKUP($E2569,'Inf_NO MODIFICAR'!$P$6:$Q$41,2,FALSE),"")</f>
        <v>Guerrero</v>
      </c>
      <c r="E2569" s="357">
        <v>15</v>
      </c>
      <c r="F2569" s="358" t="s">
        <v>239</v>
      </c>
      <c r="G2569" s="359" t="s">
        <v>167</v>
      </c>
      <c r="H2569" s="360">
        <v>8.6342865565727198</v>
      </c>
      <c r="I2569" s="358" t="s">
        <v>118</v>
      </c>
      <c r="J2569" s="92"/>
      <c r="K2569" s="96"/>
    </row>
    <row r="2570" spans="1:11" s="95" customFormat="1" x14ac:dyDescent="0.25">
      <c r="A2570" s="95" t="str">
        <f t="shared" si="122"/>
        <v>calfatnbGuerreroEl personal de vigilancia</v>
      </c>
      <c r="B2570" s="95">
        <f t="shared" si="127"/>
        <v>12</v>
      </c>
      <c r="C2570" s="95">
        <f t="shared" si="128"/>
        <v>15</v>
      </c>
      <c r="D2570" s="95" t="str">
        <f>IFERROR(VLOOKUP($E2570,'Inf_NO MODIFICAR'!$P$6:$Q$41,2,FALSE),"")</f>
        <v>Guerrero</v>
      </c>
      <c r="E2570" s="357">
        <v>15</v>
      </c>
      <c r="F2570" s="358" t="s">
        <v>239</v>
      </c>
      <c r="G2570" s="359" t="s">
        <v>170</v>
      </c>
      <c r="H2570" s="360">
        <v>8.5757427122311398</v>
      </c>
      <c r="I2570" s="358" t="s">
        <v>118</v>
      </c>
      <c r="J2570" s="92"/>
      <c r="K2570" s="96"/>
    </row>
    <row r="2571" spans="1:11" s="95" customFormat="1" x14ac:dyDescent="0.25">
      <c r="A2571" s="95" t="str">
        <f t="shared" si="122"/>
        <v>calfatnbGuerreroEl personal de trabajo social</v>
      </c>
      <c r="B2571" s="95">
        <f t="shared" si="127"/>
        <v>13</v>
      </c>
      <c r="C2571" s="95">
        <f t="shared" si="128"/>
        <v>15</v>
      </c>
      <c r="D2571" s="95" t="str">
        <f>IFERROR(VLOOKUP($E2571,'Inf_NO MODIFICAR'!$P$6:$Q$41,2,FALSE),"")</f>
        <v>Guerrero</v>
      </c>
      <c r="E2571" s="357">
        <v>15</v>
      </c>
      <c r="F2571" s="358" t="s">
        <v>239</v>
      </c>
      <c r="G2571" s="359" t="s">
        <v>600</v>
      </c>
      <c r="H2571" s="360">
        <v>8.4047716386239877</v>
      </c>
      <c r="I2571" s="358" t="s">
        <v>118</v>
      </c>
      <c r="J2571" s="92"/>
      <c r="K2571" s="96"/>
    </row>
    <row r="2572" spans="1:11" s="95" customFormat="1" x14ac:dyDescent="0.25">
      <c r="A2572" s="95" t="str">
        <f t="shared" si="122"/>
        <v>calfatnbHidalgoEl personal de nutrición</v>
      </c>
      <c r="B2572" s="95">
        <f t="shared" si="127"/>
        <v>1</v>
      </c>
      <c r="C2572" s="95">
        <f t="shared" si="128"/>
        <v>16</v>
      </c>
      <c r="D2572" s="95" t="str">
        <f>IFERROR(VLOOKUP($E2572,'Inf_NO MODIFICAR'!$P$6:$Q$41,2,FALSE),"")</f>
        <v>Hidalgo</v>
      </c>
      <c r="E2572" s="357">
        <v>16</v>
      </c>
      <c r="F2572" s="358" t="s">
        <v>240</v>
      </c>
      <c r="G2572" s="359" t="s">
        <v>599</v>
      </c>
      <c r="H2572" s="360">
        <v>9.5056727765975282</v>
      </c>
      <c r="I2572" s="358" t="s">
        <v>603</v>
      </c>
      <c r="J2572" s="92"/>
      <c r="K2572" s="96"/>
    </row>
    <row r="2573" spans="1:11" s="95" customFormat="1" x14ac:dyDescent="0.25">
      <c r="A2573" s="95" t="str">
        <f t="shared" si="122"/>
        <v>calfatnbHidalgoLa(el) enfermera(o)</v>
      </c>
      <c r="B2573" s="95">
        <f t="shared" si="127"/>
        <v>2</v>
      </c>
      <c r="C2573" s="95">
        <f t="shared" si="128"/>
        <v>16</v>
      </c>
      <c r="D2573" s="95" t="str">
        <f>IFERROR(VLOOKUP($E2573,'Inf_NO MODIFICAR'!$P$6:$Q$41,2,FALSE),"")</f>
        <v>Hidalgo</v>
      </c>
      <c r="E2573" s="357">
        <v>16</v>
      </c>
      <c r="F2573" s="358" t="s">
        <v>240</v>
      </c>
      <c r="G2573" s="359" t="s">
        <v>164</v>
      </c>
      <c r="H2573" s="360">
        <v>9.3113862839210864</v>
      </c>
      <c r="I2573" s="358" t="s">
        <v>118</v>
      </c>
      <c r="J2573" s="92"/>
      <c r="K2573" s="96"/>
    </row>
    <row r="2574" spans="1:11" s="95" customFormat="1" x14ac:dyDescent="0.25">
      <c r="A2574" s="95" t="str">
        <f t="shared" si="122"/>
        <v>calfatnbHidalgoAlgún médico o médica que le atendió</v>
      </c>
      <c r="B2574" s="95">
        <f t="shared" si="127"/>
        <v>3</v>
      </c>
      <c r="C2574" s="95">
        <f t="shared" si="128"/>
        <v>16</v>
      </c>
      <c r="D2574" s="95" t="str">
        <f>IFERROR(VLOOKUP($E2574,'Inf_NO MODIFICAR'!$P$6:$Q$41,2,FALSE),"")</f>
        <v>Hidalgo</v>
      </c>
      <c r="E2574" s="357">
        <v>16</v>
      </c>
      <c r="F2574" s="358" t="s">
        <v>240</v>
      </c>
      <c r="G2574" s="359" t="s">
        <v>598</v>
      </c>
      <c r="H2574" s="360">
        <v>9.1843825069919269</v>
      </c>
      <c r="I2574" s="358" t="s">
        <v>118</v>
      </c>
      <c r="J2574" s="92"/>
      <c r="K2574" s="96"/>
    </row>
    <row r="2575" spans="1:11" s="95" customFormat="1" x14ac:dyDescent="0.25">
      <c r="A2575" s="95" t="str">
        <f t="shared" si="122"/>
        <v>calfatnbHidalgoEl personal de farmacia</v>
      </c>
      <c r="B2575" s="95">
        <f t="shared" si="127"/>
        <v>4</v>
      </c>
      <c r="C2575" s="95">
        <f t="shared" si="128"/>
        <v>16</v>
      </c>
      <c r="D2575" s="95" t="str">
        <f>IFERROR(VLOOKUP($E2575,'Inf_NO MODIFICAR'!$P$6:$Q$41,2,FALSE),"")</f>
        <v>Hidalgo</v>
      </c>
      <c r="E2575" s="357">
        <v>16</v>
      </c>
      <c r="F2575" s="358" t="s">
        <v>240</v>
      </c>
      <c r="G2575" s="359" t="s">
        <v>166</v>
      </c>
      <c r="H2575" s="360">
        <v>8.7283661361000391</v>
      </c>
      <c r="I2575" s="358" t="s">
        <v>118</v>
      </c>
      <c r="J2575" s="92"/>
      <c r="K2575" s="96"/>
    </row>
    <row r="2576" spans="1:11" s="95" customFormat="1" x14ac:dyDescent="0.25">
      <c r="A2576" s="95" t="str">
        <f t="shared" si="122"/>
        <v>calfatnbHidalgoEl personal de vigilancia</v>
      </c>
      <c r="B2576" s="95">
        <f t="shared" si="127"/>
        <v>5</v>
      </c>
      <c r="C2576" s="95">
        <f t="shared" si="128"/>
        <v>16</v>
      </c>
      <c r="D2576" s="95" t="str">
        <f>IFERROR(VLOOKUP($E2576,'Inf_NO MODIFICAR'!$P$6:$Q$41,2,FALSE),"")</f>
        <v>Hidalgo</v>
      </c>
      <c r="E2576" s="357">
        <v>16</v>
      </c>
      <c r="F2576" s="358" t="s">
        <v>240</v>
      </c>
      <c r="G2576" s="359" t="s">
        <v>170</v>
      </c>
      <c r="H2576" s="360">
        <v>8.6818455522936091</v>
      </c>
      <c r="I2576" s="358" t="s">
        <v>118</v>
      </c>
      <c r="J2576" s="92"/>
      <c r="K2576" s="96"/>
    </row>
    <row r="2577" spans="1:11" s="95" customFormat="1" x14ac:dyDescent="0.25">
      <c r="A2577" s="95" t="str">
        <f t="shared" si="122"/>
        <v>calfatnbHidalgoLa asistente médica</v>
      </c>
      <c r="B2577" s="95">
        <f t="shared" si="127"/>
        <v>6</v>
      </c>
      <c r="C2577" s="95">
        <f t="shared" si="128"/>
        <v>16</v>
      </c>
      <c r="D2577" s="95" t="str">
        <f>IFERROR(VLOOKUP($E2577,'Inf_NO MODIFICAR'!$P$6:$Q$41,2,FALSE),"")</f>
        <v>Hidalgo</v>
      </c>
      <c r="E2577" s="357">
        <v>16</v>
      </c>
      <c r="F2577" s="358" t="s">
        <v>240</v>
      </c>
      <c r="G2577" s="359" t="s">
        <v>171</v>
      </c>
      <c r="H2577" s="360">
        <v>8.6735373699045883</v>
      </c>
      <c r="I2577" s="358" t="s">
        <v>118</v>
      </c>
      <c r="J2577" s="92"/>
      <c r="K2577" s="96"/>
    </row>
    <row r="2578" spans="1:11" s="95" customFormat="1" x14ac:dyDescent="0.25">
      <c r="A2578" s="95" t="str">
        <f t="shared" si="122"/>
        <v>calfatnbHidalgoEl personal de trabajo social</v>
      </c>
      <c r="B2578" s="95">
        <f t="shared" si="127"/>
        <v>7</v>
      </c>
      <c r="C2578" s="95">
        <f t="shared" si="128"/>
        <v>16</v>
      </c>
      <c r="D2578" s="95" t="str">
        <f>IFERROR(VLOOKUP($E2578,'Inf_NO MODIFICAR'!$P$6:$Q$41,2,FALSE),"")</f>
        <v>Hidalgo</v>
      </c>
      <c r="E2578" s="357">
        <v>16</v>
      </c>
      <c r="F2578" s="358" t="s">
        <v>240</v>
      </c>
      <c r="G2578" s="359" t="s">
        <v>600</v>
      </c>
      <c r="H2578" s="360">
        <v>8.600235178311296</v>
      </c>
      <c r="I2578" s="358" t="s">
        <v>118</v>
      </c>
      <c r="J2578" s="92"/>
      <c r="K2578" s="96"/>
    </row>
    <row r="2579" spans="1:11" s="95" customFormat="1" x14ac:dyDescent="0.25">
      <c r="A2579" s="95" t="str">
        <f t="shared" si="122"/>
        <v>calfatnbHidalgoEl personal de afiliación y vigencia</v>
      </c>
      <c r="B2579" s="95">
        <f t="shared" si="127"/>
        <v>8</v>
      </c>
      <c r="C2579" s="95">
        <f t="shared" si="128"/>
        <v>16</v>
      </c>
      <c r="D2579" s="95" t="str">
        <f>IFERROR(VLOOKUP($E2579,'Inf_NO MODIFICAR'!$P$6:$Q$41,2,FALSE),"")</f>
        <v>Hidalgo</v>
      </c>
      <c r="E2579" s="357">
        <v>16</v>
      </c>
      <c r="F2579" s="358" t="s">
        <v>240</v>
      </c>
      <c r="G2579" s="359" t="s">
        <v>601</v>
      </c>
      <c r="H2579" s="360">
        <v>8.5969580678876572</v>
      </c>
      <c r="I2579" s="358" t="s">
        <v>603</v>
      </c>
      <c r="J2579" s="92"/>
      <c r="K2579" s="96"/>
    </row>
    <row r="2580" spans="1:11" s="95" customFormat="1" x14ac:dyDescent="0.25">
      <c r="A2580" s="95" t="str">
        <f t="shared" si="122"/>
        <v>calfatnbHidalgoEl personal de archivo clínico</v>
      </c>
      <c r="B2580" s="95">
        <f t="shared" si="127"/>
        <v>9</v>
      </c>
      <c r="C2580" s="95">
        <f t="shared" si="128"/>
        <v>16</v>
      </c>
      <c r="D2580" s="95" t="str">
        <f>IFERROR(VLOOKUP($E2580,'Inf_NO MODIFICAR'!$P$6:$Q$41,2,FALSE),"")</f>
        <v>Hidalgo</v>
      </c>
      <c r="E2580" s="357">
        <v>16</v>
      </c>
      <c r="F2580" s="358" t="s">
        <v>240</v>
      </c>
      <c r="G2580" s="359" t="s">
        <v>165</v>
      </c>
      <c r="H2580" s="360">
        <v>8.4801534903152742</v>
      </c>
      <c r="I2580" s="358" t="s">
        <v>118</v>
      </c>
      <c r="J2580" s="92"/>
      <c r="K2580" s="96"/>
    </row>
    <row r="2581" spans="1:11" s="95" customFormat="1" x14ac:dyDescent="0.25">
      <c r="A2581" s="95" t="str">
        <f t="shared" si="122"/>
        <v>calfatnbHidalgoEl personal de limpieza</v>
      </c>
      <c r="B2581" s="95">
        <f t="shared" si="127"/>
        <v>10</v>
      </c>
      <c r="C2581" s="95">
        <f t="shared" si="128"/>
        <v>16</v>
      </c>
      <c r="D2581" s="95" t="str">
        <f>IFERROR(VLOOKUP($E2581,'Inf_NO MODIFICAR'!$P$6:$Q$41,2,FALSE),"")</f>
        <v>Hidalgo</v>
      </c>
      <c r="E2581" s="357">
        <v>16</v>
      </c>
      <c r="F2581" s="358" t="s">
        <v>240</v>
      </c>
      <c r="G2581" s="359" t="s">
        <v>168</v>
      </c>
      <c r="H2581" s="360">
        <v>8.3268406520093237</v>
      </c>
      <c r="I2581" s="358" t="s">
        <v>603</v>
      </c>
      <c r="J2581" s="92"/>
      <c r="K2581" s="96"/>
    </row>
    <row r="2582" spans="1:11" s="95" customFormat="1" x14ac:dyDescent="0.25">
      <c r="A2582" s="95" t="str">
        <f t="shared" si="122"/>
        <v>calfatnbHidalgoEl personal del módulo de orientación (TAOD)</v>
      </c>
      <c r="B2582" s="95">
        <f t="shared" si="127"/>
        <v>11</v>
      </c>
      <c r="C2582" s="95">
        <f t="shared" si="128"/>
        <v>16</v>
      </c>
      <c r="D2582" s="95" t="str">
        <f>IFERROR(VLOOKUP($E2582,'Inf_NO MODIFICAR'!$P$6:$Q$41,2,FALSE),"")</f>
        <v>Hidalgo</v>
      </c>
      <c r="E2582" s="357">
        <v>16</v>
      </c>
      <c r="F2582" s="358" t="s">
        <v>240</v>
      </c>
      <c r="G2582" s="359" t="s">
        <v>602</v>
      </c>
      <c r="H2582" s="360">
        <v>8.124255242976206</v>
      </c>
      <c r="I2582" s="358" t="s">
        <v>603</v>
      </c>
      <c r="J2582" s="92"/>
      <c r="K2582" s="96"/>
    </row>
    <row r="2583" spans="1:11" s="95" customFormat="1" x14ac:dyDescent="0.25">
      <c r="A2583" s="95" t="str">
        <f t="shared" si="122"/>
        <v>calfatnbHidalgoEl personal de laboratorio</v>
      </c>
      <c r="B2583" s="95">
        <f t="shared" si="127"/>
        <v>12</v>
      </c>
      <c r="C2583" s="95">
        <f t="shared" si="128"/>
        <v>16</v>
      </c>
      <c r="D2583" s="95" t="str">
        <f>IFERROR(VLOOKUP($E2583,'Inf_NO MODIFICAR'!$P$6:$Q$41,2,FALSE),"")</f>
        <v>Hidalgo</v>
      </c>
      <c r="E2583" s="357">
        <v>16</v>
      </c>
      <c r="F2583" s="358" t="s">
        <v>240</v>
      </c>
      <c r="G2583" s="359" t="s">
        <v>167</v>
      </c>
      <c r="H2583" s="360">
        <v>7.5157653134339721</v>
      </c>
      <c r="I2583" s="358" t="s">
        <v>118</v>
      </c>
      <c r="J2583" s="92"/>
      <c r="K2583" s="96"/>
    </row>
    <row r="2584" spans="1:11" s="95" customFormat="1" x14ac:dyDescent="0.25">
      <c r="A2584" s="95" t="str">
        <f t="shared" si="122"/>
        <v>calfatnbHidalgoEl personal de rayos X</v>
      </c>
      <c r="B2584" s="95">
        <f t="shared" si="127"/>
        <v>13</v>
      </c>
      <c r="C2584" s="95">
        <f t="shared" si="128"/>
        <v>16</v>
      </c>
      <c r="D2584" s="95" t="str">
        <f>IFERROR(VLOOKUP($E2584,'Inf_NO MODIFICAR'!$P$6:$Q$41,2,FALSE),"")</f>
        <v>Hidalgo</v>
      </c>
      <c r="E2584" s="357">
        <v>16</v>
      </c>
      <c r="F2584" s="358" t="s">
        <v>240</v>
      </c>
      <c r="G2584" s="359" t="s">
        <v>169</v>
      </c>
      <c r="H2584" s="360">
        <v>6.7749883874454619</v>
      </c>
      <c r="I2584" s="358" t="s">
        <v>118</v>
      </c>
      <c r="J2584" s="92"/>
      <c r="K2584" s="96"/>
    </row>
    <row r="2585" spans="1:11" s="95" customFormat="1" x14ac:dyDescent="0.25">
      <c r="A2585" s="95" t="str">
        <f t="shared" si="122"/>
        <v>calfatnbJaliscoLa(el) enfermera(o)</v>
      </c>
      <c r="B2585" s="95">
        <f t="shared" si="127"/>
        <v>1</v>
      </c>
      <c r="C2585" s="95">
        <f t="shared" si="128"/>
        <v>17</v>
      </c>
      <c r="D2585" s="95" t="str">
        <f>IFERROR(VLOOKUP($E2585,'Inf_NO MODIFICAR'!$P$6:$Q$41,2,FALSE),"")</f>
        <v>Jalisco</v>
      </c>
      <c r="E2585" s="357">
        <v>17</v>
      </c>
      <c r="F2585" s="358" t="s">
        <v>20</v>
      </c>
      <c r="G2585" s="359" t="s">
        <v>164</v>
      </c>
      <c r="H2585" s="360">
        <v>9.667042500192359</v>
      </c>
      <c r="I2585" s="358" t="s">
        <v>118</v>
      </c>
      <c r="J2585" s="92"/>
      <c r="K2585" s="96"/>
    </row>
    <row r="2586" spans="1:11" s="95" customFormat="1" x14ac:dyDescent="0.25">
      <c r="A2586" s="95" t="str">
        <f t="shared" si="122"/>
        <v>calfatnbJaliscoEl personal de nutrición</v>
      </c>
      <c r="B2586" s="95">
        <f t="shared" si="127"/>
        <v>2</v>
      </c>
      <c r="C2586" s="95">
        <f t="shared" si="128"/>
        <v>17</v>
      </c>
      <c r="D2586" s="95" t="str">
        <f>IFERROR(VLOOKUP($E2586,'Inf_NO MODIFICAR'!$P$6:$Q$41,2,FALSE),"")</f>
        <v>Jalisco</v>
      </c>
      <c r="E2586" s="357">
        <v>17</v>
      </c>
      <c r="F2586" s="358" t="s">
        <v>20</v>
      </c>
      <c r="G2586" s="359" t="s">
        <v>599</v>
      </c>
      <c r="H2586" s="360">
        <v>9.6473214853512825</v>
      </c>
      <c r="I2586" s="358" t="s">
        <v>603</v>
      </c>
      <c r="J2586" s="92"/>
      <c r="K2586" s="96"/>
    </row>
    <row r="2587" spans="1:11" s="95" customFormat="1" x14ac:dyDescent="0.25">
      <c r="A2587" s="95" t="str">
        <f t="shared" si="122"/>
        <v>calfatnbJaliscoEl personal de limpieza</v>
      </c>
      <c r="B2587" s="95">
        <f t="shared" si="127"/>
        <v>3</v>
      </c>
      <c r="C2587" s="95">
        <f t="shared" si="128"/>
        <v>17</v>
      </c>
      <c r="D2587" s="95" t="str">
        <f>IFERROR(VLOOKUP($E2587,'Inf_NO MODIFICAR'!$P$6:$Q$41,2,FALSE),"")</f>
        <v>Jalisco</v>
      </c>
      <c r="E2587" s="357">
        <v>17</v>
      </c>
      <c r="F2587" s="358" t="s">
        <v>20</v>
      </c>
      <c r="G2587" s="359" t="s">
        <v>168</v>
      </c>
      <c r="H2587" s="360">
        <v>9.5438470367955937</v>
      </c>
      <c r="I2587" s="358" t="s">
        <v>603</v>
      </c>
      <c r="J2587" s="92"/>
      <c r="K2587" s="96"/>
    </row>
    <row r="2588" spans="1:11" s="95" customFormat="1" x14ac:dyDescent="0.25">
      <c r="A2588" s="95" t="str">
        <f t="shared" si="122"/>
        <v>calfatnbJaliscoAlgún médico o médica que le atendió</v>
      </c>
      <c r="B2588" s="95">
        <f t="shared" si="127"/>
        <v>4</v>
      </c>
      <c r="C2588" s="95">
        <f t="shared" si="128"/>
        <v>17</v>
      </c>
      <c r="D2588" s="95" t="str">
        <f>IFERROR(VLOOKUP($E2588,'Inf_NO MODIFICAR'!$P$6:$Q$41,2,FALSE),"")</f>
        <v>Jalisco</v>
      </c>
      <c r="E2588" s="357">
        <v>17</v>
      </c>
      <c r="F2588" s="358" t="s">
        <v>20</v>
      </c>
      <c r="G2588" s="359" t="s">
        <v>598</v>
      </c>
      <c r="H2588" s="360">
        <v>9.5244725430898676</v>
      </c>
      <c r="I2588" s="358" t="s">
        <v>118</v>
      </c>
      <c r="J2588" s="92"/>
      <c r="K2588" s="96"/>
    </row>
    <row r="2589" spans="1:11" s="95" customFormat="1" x14ac:dyDescent="0.25">
      <c r="A2589" s="95" t="str">
        <f t="shared" si="122"/>
        <v>calfatnbJaliscoEl personal de trabajo social</v>
      </c>
      <c r="B2589" s="95">
        <f t="shared" si="127"/>
        <v>5</v>
      </c>
      <c r="C2589" s="95">
        <f t="shared" si="128"/>
        <v>17</v>
      </c>
      <c r="D2589" s="95" t="str">
        <f>IFERROR(VLOOKUP($E2589,'Inf_NO MODIFICAR'!$P$6:$Q$41,2,FALSE),"")</f>
        <v>Jalisco</v>
      </c>
      <c r="E2589" s="357">
        <v>17</v>
      </c>
      <c r="F2589" s="358" t="s">
        <v>20</v>
      </c>
      <c r="G2589" s="359" t="s">
        <v>600</v>
      </c>
      <c r="H2589" s="360">
        <v>9.3377523487231002</v>
      </c>
      <c r="I2589" s="358" t="s">
        <v>603</v>
      </c>
      <c r="J2589" s="92"/>
      <c r="K2589" s="96"/>
    </row>
    <row r="2590" spans="1:11" s="95" customFormat="1" x14ac:dyDescent="0.25">
      <c r="A2590" s="95" t="str">
        <f t="shared" si="122"/>
        <v>calfatnbJaliscoEl personal de vigilancia</v>
      </c>
      <c r="B2590" s="95">
        <f t="shared" si="127"/>
        <v>6</v>
      </c>
      <c r="C2590" s="95">
        <f t="shared" si="128"/>
        <v>17</v>
      </c>
      <c r="D2590" s="95" t="str">
        <f>IFERROR(VLOOKUP($E2590,'Inf_NO MODIFICAR'!$P$6:$Q$41,2,FALSE),"")</f>
        <v>Jalisco</v>
      </c>
      <c r="E2590" s="357">
        <v>17</v>
      </c>
      <c r="F2590" s="358" t="s">
        <v>20</v>
      </c>
      <c r="G2590" s="359" t="s">
        <v>170</v>
      </c>
      <c r="H2590" s="360">
        <v>9.302298735650977</v>
      </c>
      <c r="I2590" s="358" t="s">
        <v>118</v>
      </c>
      <c r="J2590" s="92"/>
      <c r="K2590" s="96"/>
    </row>
    <row r="2591" spans="1:11" s="95" customFormat="1" x14ac:dyDescent="0.25">
      <c r="A2591" s="95" t="str">
        <f t="shared" si="122"/>
        <v>calfatnbJaliscoLa asistente médica</v>
      </c>
      <c r="B2591" s="95">
        <f t="shared" si="127"/>
        <v>7</v>
      </c>
      <c r="C2591" s="95">
        <f t="shared" si="128"/>
        <v>17</v>
      </c>
      <c r="D2591" s="95" t="str">
        <f>IFERROR(VLOOKUP($E2591,'Inf_NO MODIFICAR'!$P$6:$Q$41,2,FALSE),"")</f>
        <v>Jalisco</v>
      </c>
      <c r="E2591" s="357">
        <v>17</v>
      </c>
      <c r="F2591" s="358" t="s">
        <v>20</v>
      </c>
      <c r="G2591" s="359" t="s">
        <v>171</v>
      </c>
      <c r="H2591" s="360">
        <v>9.2209400261609993</v>
      </c>
      <c r="I2591" s="358" t="s">
        <v>118</v>
      </c>
      <c r="J2591" s="92"/>
      <c r="K2591" s="96"/>
    </row>
    <row r="2592" spans="1:11" s="95" customFormat="1" x14ac:dyDescent="0.25">
      <c r="A2592" s="95" t="str">
        <f t="shared" si="122"/>
        <v>calfatnbJaliscoEl personal de farmacia</v>
      </c>
      <c r="B2592" s="95">
        <f t="shared" si="127"/>
        <v>8</v>
      </c>
      <c r="C2592" s="95">
        <f t="shared" si="128"/>
        <v>17</v>
      </c>
      <c r="D2592" s="95" t="str">
        <f>IFERROR(VLOOKUP($E2592,'Inf_NO MODIFICAR'!$P$6:$Q$41,2,FALSE),"")</f>
        <v>Jalisco</v>
      </c>
      <c r="E2592" s="357">
        <v>17</v>
      </c>
      <c r="F2592" s="358" t="s">
        <v>20</v>
      </c>
      <c r="G2592" s="359" t="s">
        <v>166</v>
      </c>
      <c r="H2592" s="360">
        <v>9.2002601890219129</v>
      </c>
      <c r="I2592" s="358" t="s">
        <v>118</v>
      </c>
      <c r="J2592" s="92"/>
      <c r="K2592" s="96"/>
    </row>
    <row r="2593" spans="1:11" s="95" customFormat="1" x14ac:dyDescent="0.25">
      <c r="A2593" s="95" t="str">
        <f t="shared" si="122"/>
        <v>calfatnbJaliscoEl personal de laboratorio</v>
      </c>
      <c r="B2593" s="95">
        <f t="shared" si="127"/>
        <v>9</v>
      </c>
      <c r="C2593" s="95">
        <f t="shared" si="128"/>
        <v>17</v>
      </c>
      <c r="D2593" s="95" t="str">
        <f>IFERROR(VLOOKUP($E2593,'Inf_NO MODIFICAR'!$P$6:$Q$41,2,FALSE),"")</f>
        <v>Jalisco</v>
      </c>
      <c r="E2593" s="357">
        <v>17</v>
      </c>
      <c r="F2593" s="358" t="s">
        <v>20</v>
      </c>
      <c r="G2593" s="359" t="s">
        <v>167</v>
      </c>
      <c r="H2593" s="360">
        <v>9.05955148224891</v>
      </c>
      <c r="I2593" s="358" t="s">
        <v>118</v>
      </c>
      <c r="J2593" s="92"/>
      <c r="K2593" s="96"/>
    </row>
    <row r="2594" spans="1:11" s="95" customFormat="1" x14ac:dyDescent="0.25">
      <c r="A2594" s="95" t="str">
        <f t="shared" si="122"/>
        <v>calfatnbJaliscoEl personal del módulo de orientación (TAOD)</v>
      </c>
      <c r="B2594" s="95">
        <f t="shared" si="127"/>
        <v>10</v>
      </c>
      <c r="C2594" s="95">
        <f t="shared" si="128"/>
        <v>17</v>
      </c>
      <c r="D2594" s="95" t="str">
        <f>IFERROR(VLOOKUP($E2594,'Inf_NO MODIFICAR'!$P$6:$Q$41,2,FALSE),"")</f>
        <v>Jalisco</v>
      </c>
      <c r="E2594" s="357">
        <v>17</v>
      </c>
      <c r="F2594" s="358" t="s">
        <v>20</v>
      </c>
      <c r="G2594" s="359" t="s">
        <v>602</v>
      </c>
      <c r="H2594" s="360">
        <v>9.0534316145583631</v>
      </c>
      <c r="I2594" s="358" t="s">
        <v>603</v>
      </c>
      <c r="J2594" s="92"/>
      <c r="K2594" s="96"/>
    </row>
    <row r="2595" spans="1:11" s="95" customFormat="1" x14ac:dyDescent="0.25">
      <c r="A2595" s="95" t="str">
        <f t="shared" si="122"/>
        <v>calfatnbJaliscoEl personal de archivo clínico</v>
      </c>
      <c r="B2595" s="95">
        <f t="shared" si="127"/>
        <v>11</v>
      </c>
      <c r="C2595" s="95">
        <f t="shared" si="128"/>
        <v>17</v>
      </c>
      <c r="D2595" s="95" t="str">
        <f>IFERROR(VLOOKUP($E2595,'Inf_NO MODIFICAR'!$P$6:$Q$41,2,FALSE),"")</f>
        <v>Jalisco</v>
      </c>
      <c r="E2595" s="357">
        <v>17</v>
      </c>
      <c r="F2595" s="358" t="s">
        <v>20</v>
      </c>
      <c r="G2595" s="359" t="s">
        <v>165</v>
      </c>
      <c r="H2595" s="360">
        <v>8.9707295070011099</v>
      </c>
      <c r="I2595" s="358" t="s">
        <v>603</v>
      </c>
      <c r="J2595" s="92"/>
      <c r="K2595" s="96"/>
    </row>
    <row r="2596" spans="1:11" s="95" customFormat="1" x14ac:dyDescent="0.25">
      <c r="A2596" s="95" t="str">
        <f t="shared" si="122"/>
        <v>calfatnbJaliscoEl personal de rayos X</v>
      </c>
      <c r="B2596" s="95">
        <f t="shared" si="127"/>
        <v>12</v>
      </c>
      <c r="C2596" s="95">
        <f t="shared" si="128"/>
        <v>17</v>
      </c>
      <c r="D2596" s="95" t="str">
        <f>IFERROR(VLOOKUP($E2596,'Inf_NO MODIFICAR'!$P$6:$Q$41,2,FALSE),"")</f>
        <v>Jalisco</v>
      </c>
      <c r="E2596" s="357">
        <v>17</v>
      </c>
      <c r="F2596" s="358" t="s">
        <v>20</v>
      </c>
      <c r="G2596" s="359" t="s">
        <v>169</v>
      </c>
      <c r="H2596" s="360">
        <v>8.8361862162840143</v>
      </c>
      <c r="I2596" s="358" t="s">
        <v>118</v>
      </c>
      <c r="J2596" s="92"/>
      <c r="K2596" s="96"/>
    </row>
    <row r="2597" spans="1:11" s="95" customFormat="1" x14ac:dyDescent="0.25">
      <c r="A2597" s="95" t="str">
        <f t="shared" si="122"/>
        <v>calfatnbJaliscoEl personal de afiliación y vigencia</v>
      </c>
      <c r="B2597" s="95">
        <f t="shared" si="127"/>
        <v>13</v>
      </c>
      <c r="C2597" s="95">
        <f t="shared" si="128"/>
        <v>17</v>
      </c>
      <c r="D2597" s="95" t="str">
        <f>IFERROR(VLOOKUP($E2597,'Inf_NO MODIFICAR'!$P$6:$Q$41,2,FALSE),"")</f>
        <v>Jalisco</v>
      </c>
      <c r="E2597" s="357">
        <v>17</v>
      </c>
      <c r="F2597" s="358" t="s">
        <v>20</v>
      </c>
      <c r="G2597" s="359" t="s">
        <v>601</v>
      </c>
      <c r="H2597" s="360">
        <v>7.5093787409326014</v>
      </c>
      <c r="I2597" s="358" t="s">
        <v>603</v>
      </c>
      <c r="J2597" s="92"/>
      <c r="K2597" s="96"/>
    </row>
    <row r="2598" spans="1:11" s="95" customFormat="1" x14ac:dyDescent="0.25">
      <c r="A2598" s="95" t="str">
        <f t="shared" si="122"/>
        <v>calfatnbMichoacánEl personal de nutrición</v>
      </c>
      <c r="B2598" s="95">
        <f t="shared" si="127"/>
        <v>1</v>
      </c>
      <c r="C2598" s="95">
        <f t="shared" si="128"/>
        <v>18</v>
      </c>
      <c r="D2598" s="95" t="str">
        <f>IFERROR(VLOOKUP($E2598,'Inf_NO MODIFICAR'!$P$6:$Q$41,2,FALSE),"")</f>
        <v>Michoacán</v>
      </c>
      <c r="E2598" s="357">
        <v>18</v>
      </c>
      <c r="F2598" s="358" t="s">
        <v>241</v>
      </c>
      <c r="G2598" s="359" t="s">
        <v>599</v>
      </c>
      <c r="H2598" s="360">
        <v>9.5553865370910476</v>
      </c>
      <c r="I2598" s="358" t="s">
        <v>603</v>
      </c>
      <c r="J2598" s="92"/>
      <c r="K2598" s="96"/>
    </row>
    <row r="2599" spans="1:11" s="95" customFormat="1" x14ac:dyDescent="0.25">
      <c r="A2599" s="95" t="str">
        <f t="shared" si="122"/>
        <v>calfatnbMichoacánLa(el) enfermera(o)</v>
      </c>
      <c r="B2599" s="95">
        <f t="shared" si="127"/>
        <v>2</v>
      </c>
      <c r="C2599" s="95">
        <f t="shared" si="128"/>
        <v>18</v>
      </c>
      <c r="D2599" s="95" t="str">
        <f>IFERROR(VLOOKUP($E2599,'Inf_NO MODIFICAR'!$P$6:$Q$41,2,FALSE),"")</f>
        <v>Michoacán</v>
      </c>
      <c r="E2599" s="357">
        <v>18</v>
      </c>
      <c r="F2599" s="358" t="s">
        <v>241</v>
      </c>
      <c r="G2599" s="359" t="s">
        <v>164</v>
      </c>
      <c r="H2599" s="360">
        <v>9.2756184364099195</v>
      </c>
      <c r="I2599" s="358" t="s">
        <v>118</v>
      </c>
      <c r="J2599" s="92"/>
      <c r="K2599" s="96"/>
    </row>
    <row r="2600" spans="1:11" s="95" customFormat="1" x14ac:dyDescent="0.25">
      <c r="A2600" s="95" t="str">
        <f t="shared" si="122"/>
        <v>calfatnbMichoacánAlgún médico o médica que le atendió</v>
      </c>
      <c r="B2600" s="95">
        <f t="shared" si="127"/>
        <v>3</v>
      </c>
      <c r="C2600" s="95">
        <f t="shared" si="128"/>
        <v>18</v>
      </c>
      <c r="D2600" s="95" t="str">
        <f>IFERROR(VLOOKUP($E2600,'Inf_NO MODIFICAR'!$P$6:$Q$41,2,FALSE),"")</f>
        <v>Michoacán</v>
      </c>
      <c r="E2600" s="357">
        <v>18</v>
      </c>
      <c r="F2600" s="358" t="s">
        <v>241</v>
      </c>
      <c r="G2600" s="359" t="s">
        <v>598</v>
      </c>
      <c r="H2600" s="360">
        <v>9.2171478160457383</v>
      </c>
      <c r="I2600" s="358" t="s">
        <v>118</v>
      </c>
      <c r="J2600" s="92"/>
      <c r="K2600" s="96"/>
    </row>
    <row r="2601" spans="1:11" s="95" customFormat="1" x14ac:dyDescent="0.25">
      <c r="A2601" s="95" t="str">
        <f t="shared" si="122"/>
        <v>calfatnbMichoacánLa asistente médica</v>
      </c>
      <c r="B2601" s="95">
        <f t="shared" si="127"/>
        <v>4</v>
      </c>
      <c r="C2601" s="95">
        <f t="shared" si="128"/>
        <v>18</v>
      </c>
      <c r="D2601" s="95" t="str">
        <f>IFERROR(VLOOKUP($E2601,'Inf_NO MODIFICAR'!$P$6:$Q$41,2,FALSE),"")</f>
        <v>Michoacán</v>
      </c>
      <c r="E2601" s="357">
        <v>18</v>
      </c>
      <c r="F2601" s="358" t="s">
        <v>241</v>
      </c>
      <c r="G2601" s="359" t="s">
        <v>171</v>
      </c>
      <c r="H2601" s="360">
        <v>8.9801347931928834</v>
      </c>
      <c r="I2601" s="358" t="s">
        <v>118</v>
      </c>
      <c r="J2601" s="92"/>
      <c r="K2601" s="96"/>
    </row>
    <row r="2602" spans="1:11" s="95" customFormat="1" x14ac:dyDescent="0.25">
      <c r="A2602" s="95" t="str">
        <f t="shared" si="122"/>
        <v>calfatnbMichoacánEl personal de laboratorio</v>
      </c>
      <c r="B2602" s="95">
        <f t="shared" si="127"/>
        <v>5</v>
      </c>
      <c r="C2602" s="95">
        <f t="shared" si="128"/>
        <v>18</v>
      </c>
      <c r="D2602" s="95" t="str">
        <f>IFERROR(VLOOKUP($E2602,'Inf_NO MODIFICAR'!$P$6:$Q$41,2,FALSE),"")</f>
        <v>Michoacán</v>
      </c>
      <c r="E2602" s="357">
        <v>18</v>
      </c>
      <c r="F2602" s="358" t="s">
        <v>241</v>
      </c>
      <c r="G2602" s="359" t="s">
        <v>167</v>
      </c>
      <c r="H2602" s="360">
        <v>8.9224642047384606</v>
      </c>
      <c r="I2602" s="358" t="s">
        <v>118</v>
      </c>
      <c r="J2602" s="92"/>
      <c r="K2602" s="96"/>
    </row>
    <row r="2603" spans="1:11" s="95" customFormat="1" x14ac:dyDescent="0.25">
      <c r="A2603" s="95" t="str">
        <f t="shared" si="122"/>
        <v>calfatnbMichoacánEl personal del módulo de orientación (TAOD)</v>
      </c>
      <c r="B2603" s="95">
        <f t="shared" si="127"/>
        <v>6</v>
      </c>
      <c r="C2603" s="95">
        <f t="shared" si="128"/>
        <v>18</v>
      </c>
      <c r="D2603" s="95" t="str">
        <f>IFERROR(VLOOKUP($E2603,'Inf_NO MODIFICAR'!$P$6:$Q$41,2,FALSE),"")</f>
        <v>Michoacán</v>
      </c>
      <c r="E2603" s="357">
        <v>18</v>
      </c>
      <c r="F2603" s="358" t="s">
        <v>241</v>
      </c>
      <c r="G2603" s="359" t="s">
        <v>602</v>
      </c>
      <c r="H2603" s="360">
        <v>8.8891998551449216</v>
      </c>
      <c r="I2603" s="358" t="s">
        <v>118</v>
      </c>
      <c r="J2603" s="92"/>
      <c r="K2603" s="96"/>
    </row>
    <row r="2604" spans="1:11" s="95" customFormat="1" x14ac:dyDescent="0.25">
      <c r="A2604" s="95" t="str">
        <f t="shared" si="122"/>
        <v>calfatnbMichoacánEl personal de afiliación y vigencia</v>
      </c>
      <c r="B2604" s="95">
        <f t="shared" si="127"/>
        <v>7</v>
      </c>
      <c r="C2604" s="95">
        <f t="shared" si="128"/>
        <v>18</v>
      </c>
      <c r="D2604" s="95" t="str">
        <f>IFERROR(VLOOKUP($E2604,'Inf_NO MODIFICAR'!$P$6:$Q$41,2,FALSE),"")</f>
        <v>Michoacán</v>
      </c>
      <c r="E2604" s="357">
        <v>18</v>
      </c>
      <c r="F2604" s="358" t="s">
        <v>241</v>
      </c>
      <c r="G2604" s="359" t="s">
        <v>601</v>
      </c>
      <c r="H2604" s="360">
        <v>8.8083849542730057</v>
      </c>
      <c r="I2604" s="358" t="s">
        <v>118</v>
      </c>
      <c r="J2604" s="92"/>
      <c r="K2604" s="96"/>
    </row>
    <row r="2605" spans="1:11" s="95" customFormat="1" x14ac:dyDescent="0.25">
      <c r="A2605" s="95" t="str">
        <f t="shared" si="122"/>
        <v>calfatnbMichoacánEl personal de farmacia</v>
      </c>
      <c r="B2605" s="95">
        <f t="shared" si="127"/>
        <v>8</v>
      </c>
      <c r="C2605" s="95">
        <f t="shared" si="128"/>
        <v>18</v>
      </c>
      <c r="D2605" s="95" t="str">
        <f>IFERROR(VLOOKUP($E2605,'Inf_NO MODIFICAR'!$P$6:$Q$41,2,FALSE),"")</f>
        <v>Michoacán</v>
      </c>
      <c r="E2605" s="357">
        <v>18</v>
      </c>
      <c r="F2605" s="358" t="s">
        <v>241</v>
      </c>
      <c r="G2605" s="359" t="s">
        <v>166</v>
      </c>
      <c r="H2605" s="360">
        <v>8.7827499759961896</v>
      </c>
      <c r="I2605" s="358" t="s">
        <v>118</v>
      </c>
      <c r="J2605" s="92"/>
      <c r="K2605" s="96"/>
    </row>
    <row r="2606" spans="1:11" s="95" customFormat="1" x14ac:dyDescent="0.25">
      <c r="A2606" s="95" t="str">
        <f t="shared" si="122"/>
        <v>calfatnbMichoacánEl personal de rayos X</v>
      </c>
      <c r="B2606" s="95">
        <f t="shared" si="127"/>
        <v>9</v>
      </c>
      <c r="C2606" s="95">
        <f t="shared" si="128"/>
        <v>18</v>
      </c>
      <c r="D2606" s="95" t="str">
        <f>IFERROR(VLOOKUP($E2606,'Inf_NO MODIFICAR'!$P$6:$Q$41,2,FALSE),"")</f>
        <v>Michoacán</v>
      </c>
      <c r="E2606" s="357">
        <v>18</v>
      </c>
      <c r="F2606" s="358" t="s">
        <v>241</v>
      </c>
      <c r="G2606" s="359" t="s">
        <v>169</v>
      </c>
      <c r="H2606" s="360">
        <v>8.6601059881680111</v>
      </c>
      <c r="I2606" s="358" t="s">
        <v>118</v>
      </c>
      <c r="J2606" s="92"/>
      <c r="K2606" s="96"/>
    </row>
    <row r="2607" spans="1:11" s="95" customFormat="1" x14ac:dyDescent="0.25">
      <c r="A2607" s="95" t="str">
        <f t="shared" si="122"/>
        <v>calfatnbMichoacánEl personal de trabajo social</v>
      </c>
      <c r="B2607" s="95">
        <f t="shared" si="127"/>
        <v>10</v>
      </c>
      <c r="C2607" s="95">
        <f t="shared" si="128"/>
        <v>18</v>
      </c>
      <c r="D2607" s="95" t="str">
        <f>IFERROR(VLOOKUP($E2607,'Inf_NO MODIFICAR'!$P$6:$Q$41,2,FALSE),"")</f>
        <v>Michoacán</v>
      </c>
      <c r="E2607" s="357">
        <v>18</v>
      </c>
      <c r="F2607" s="358" t="s">
        <v>241</v>
      </c>
      <c r="G2607" s="359" t="s">
        <v>600</v>
      </c>
      <c r="H2607" s="360">
        <v>8.6199788036638392</v>
      </c>
      <c r="I2607" s="358" t="s">
        <v>118</v>
      </c>
      <c r="J2607" s="92"/>
      <c r="K2607" s="96"/>
    </row>
    <row r="2608" spans="1:11" s="95" customFormat="1" x14ac:dyDescent="0.25">
      <c r="A2608" s="95" t="str">
        <f t="shared" si="122"/>
        <v>calfatnbMichoacánEl personal de archivo clínico</v>
      </c>
      <c r="B2608" s="95">
        <f t="shared" si="127"/>
        <v>11</v>
      </c>
      <c r="C2608" s="95">
        <f t="shared" si="128"/>
        <v>18</v>
      </c>
      <c r="D2608" s="95" t="str">
        <f>IFERROR(VLOOKUP($E2608,'Inf_NO MODIFICAR'!$P$6:$Q$41,2,FALSE),"")</f>
        <v>Michoacán</v>
      </c>
      <c r="E2608" s="357">
        <v>18</v>
      </c>
      <c r="F2608" s="358" t="s">
        <v>241</v>
      </c>
      <c r="G2608" s="359" t="s">
        <v>165</v>
      </c>
      <c r="H2608" s="360">
        <v>8.38718611896795</v>
      </c>
      <c r="I2608" s="358" t="s">
        <v>118</v>
      </c>
      <c r="J2608" s="92"/>
      <c r="K2608" s="96"/>
    </row>
    <row r="2609" spans="1:11" s="95" customFormat="1" x14ac:dyDescent="0.25">
      <c r="A2609" s="95" t="str">
        <f t="shared" si="122"/>
        <v>calfatnbMichoacánEl personal de vigilancia</v>
      </c>
      <c r="B2609" s="95">
        <f t="shared" si="127"/>
        <v>12</v>
      </c>
      <c r="C2609" s="95">
        <f t="shared" si="128"/>
        <v>18</v>
      </c>
      <c r="D2609" s="95" t="str">
        <f>IFERROR(VLOOKUP($E2609,'Inf_NO MODIFICAR'!$P$6:$Q$41,2,FALSE),"")</f>
        <v>Michoacán</v>
      </c>
      <c r="E2609" s="357">
        <v>18</v>
      </c>
      <c r="F2609" s="358" t="s">
        <v>241</v>
      </c>
      <c r="G2609" s="359" t="s">
        <v>170</v>
      </c>
      <c r="H2609" s="360">
        <v>8.2610958895998383</v>
      </c>
      <c r="I2609" s="358" t="s">
        <v>118</v>
      </c>
      <c r="J2609" s="92"/>
      <c r="K2609" s="96"/>
    </row>
    <row r="2610" spans="1:11" s="95" customFormat="1" x14ac:dyDescent="0.25">
      <c r="A2610" s="95" t="str">
        <f t="shared" si="122"/>
        <v>calfatnbMichoacánEl personal de limpieza</v>
      </c>
      <c r="B2610" s="95">
        <f t="shared" si="127"/>
        <v>13</v>
      </c>
      <c r="C2610" s="95">
        <f t="shared" si="128"/>
        <v>18</v>
      </c>
      <c r="D2610" s="95" t="str">
        <f>IFERROR(VLOOKUP($E2610,'Inf_NO MODIFICAR'!$P$6:$Q$41,2,FALSE),"")</f>
        <v>Michoacán</v>
      </c>
      <c r="E2610" s="357">
        <v>18</v>
      </c>
      <c r="F2610" s="358" t="s">
        <v>241</v>
      </c>
      <c r="G2610" s="359" t="s">
        <v>168</v>
      </c>
      <c r="H2610" s="360">
        <v>8.0826385223977493</v>
      </c>
      <c r="I2610" s="358" t="s">
        <v>118</v>
      </c>
      <c r="J2610" s="92"/>
      <c r="K2610" s="96"/>
    </row>
    <row r="2611" spans="1:11" s="95" customFormat="1" x14ac:dyDescent="0.25">
      <c r="A2611" s="95" t="str">
        <f t="shared" si="122"/>
        <v>calfatnbMorelosEl personal de nutrición</v>
      </c>
      <c r="B2611" s="95">
        <f t="shared" si="127"/>
        <v>1</v>
      </c>
      <c r="C2611" s="95">
        <f t="shared" si="128"/>
        <v>19</v>
      </c>
      <c r="D2611" s="95" t="str">
        <f>IFERROR(VLOOKUP($E2611,'Inf_NO MODIFICAR'!$P$6:$Q$41,2,FALSE),"")</f>
        <v>Morelos</v>
      </c>
      <c r="E2611" s="357">
        <v>19</v>
      </c>
      <c r="F2611" s="358" t="s">
        <v>242</v>
      </c>
      <c r="G2611" s="359" t="s">
        <v>599</v>
      </c>
      <c r="H2611" s="360">
        <v>9.5993960295471013</v>
      </c>
      <c r="I2611" s="358" t="s">
        <v>603</v>
      </c>
      <c r="J2611" s="92"/>
      <c r="K2611" s="96"/>
    </row>
    <row r="2612" spans="1:11" s="95" customFormat="1" x14ac:dyDescent="0.25">
      <c r="A2612" s="95" t="str">
        <f t="shared" si="122"/>
        <v>calfatnbMorelosEl personal del módulo de orientación (TAOD)</v>
      </c>
      <c r="B2612" s="95">
        <f t="shared" si="127"/>
        <v>2</v>
      </c>
      <c r="C2612" s="95">
        <f t="shared" si="128"/>
        <v>19</v>
      </c>
      <c r="D2612" s="95" t="str">
        <f>IFERROR(VLOOKUP($E2612,'Inf_NO MODIFICAR'!$P$6:$Q$41,2,FALSE),"")</f>
        <v>Morelos</v>
      </c>
      <c r="E2612" s="357">
        <v>19</v>
      </c>
      <c r="F2612" s="358" t="s">
        <v>242</v>
      </c>
      <c r="G2612" s="359" t="s">
        <v>602</v>
      </c>
      <c r="H2612" s="360">
        <v>9.5105366235801032</v>
      </c>
      <c r="I2612" s="358" t="s">
        <v>603</v>
      </c>
      <c r="J2612" s="92"/>
      <c r="K2612" s="96"/>
    </row>
    <row r="2613" spans="1:11" s="95" customFormat="1" x14ac:dyDescent="0.25">
      <c r="A2613" s="95" t="str">
        <f t="shared" si="122"/>
        <v>calfatnbMorelosEl personal de archivo clínico</v>
      </c>
      <c r="B2613" s="95">
        <f t="shared" si="127"/>
        <v>3</v>
      </c>
      <c r="C2613" s="95">
        <f t="shared" si="128"/>
        <v>19</v>
      </c>
      <c r="D2613" s="95" t="str">
        <f>IFERROR(VLOOKUP($E2613,'Inf_NO MODIFICAR'!$P$6:$Q$41,2,FALSE),"")</f>
        <v>Morelos</v>
      </c>
      <c r="E2613" s="357">
        <v>19</v>
      </c>
      <c r="F2613" s="358" t="s">
        <v>242</v>
      </c>
      <c r="G2613" s="359" t="s">
        <v>165</v>
      </c>
      <c r="H2613" s="360">
        <v>9.4868853513257481</v>
      </c>
      <c r="I2613" s="358" t="s">
        <v>118</v>
      </c>
      <c r="J2613" s="92"/>
      <c r="K2613" s="96"/>
    </row>
    <row r="2614" spans="1:11" s="95" customFormat="1" x14ac:dyDescent="0.25">
      <c r="A2614" s="95" t="str">
        <f t="shared" si="122"/>
        <v>calfatnbMorelosAlgún médico o médica que le atendió</v>
      </c>
      <c r="B2614" s="95">
        <f t="shared" si="127"/>
        <v>4</v>
      </c>
      <c r="C2614" s="95">
        <f t="shared" si="128"/>
        <v>19</v>
      </c>
      <c r="D2614" s="95" t="str">
        <f>IFERROR(VLOOKUP($E2614,'Inf_NO MODIFICAR'!$P$6:$Q$41,2,FALSE),"")</f>
        <v>Morelos</v>
      </c>
      <c r="E2614" s="357">
        <v>19</v>
      </c>
      <c r="F2614" s="358" t="s">
        <v>242</v>
      </c>
      <c r="G2614" s="359" t="s">
        <v>598</v>
      </c>
      <c r="H2614" s="360">
        <v>9.475120264291915</v>
      </c>
      <c r="I2614" s="358" t="s">
        <v>118</v>
      </c>
      <c r="J2614" s="92"/>
      <c r="K2614" s="96"/>
    </row>
    <row r="2615" spans="1:11" s="95" customFormat="1" x14ac:dyDescent="0.25">
      <c r="A2615" s="95" t="str">
        <f t="shared" si="122"/>
        <v>calfatnbMorelosLa(el) enfermera(o)</v>
      </c>
      <c r="B2615" s="95">
        <f t="shared" si="127"/>
        <v>5</v>
      </c>
      <c r="C2615" s="95">
        <f t="shared" si="128"/>
        <v>19</v>
      </c>
      <c r="D2615" s="95" t="str">
        <f>IFERROR(VLOOKUP($E2615,'Inf_NO MODIFICAR'!$P$6:$Q$41,2,FALSE),"")</f>
        <v>Morelos</v>
      </c>
      <c r="E2615" s="357">
        <v>19</v>
      </c>
      <c r="F2615" s="358" t="s">
        <v>242</v>
      </c>
      <c r="G2615" s="359" t="s">
        <v>164</v>
      </c>
      <c r="H2615" s="360">
        <v>9.3937500339933688</v>
      </c>
      <c r="I2615" s="358" t="s">
        <v>118</v>
      </c>
      <c r="J2615" s="92"/>
      <c r="K2615" s="96"/>
    </row>
    <row r="2616" spans="1:11" s="95" customFormat="1" x14ac:dyDescent="0.25">
      <c r="A2616" s="95" t="str">
        <f t="shared" si="122"/>
        <v>calfatnbMorelosEl personal de laboratorio</v>
      </c>
      <c r="B2616" s="95">
        <f t="shared" si="127"/>
        <v>6</v>
      </c>
      <c r="C2616" s="95">
        <f t="shared" si="128"/>
        <v>19</v>
      </c>
      <c r="D2616" s="95" t="str">
        <f>IFERROR(VLOOKUP($E2616,'Inf_NO MODIFICAR'!$P$6:$Q$41,2,FALSE),"")</f>
        <v>Morelos</v>
      </c>
      <c r="E2616" s="357">
        <v>19</v>
      </c>
      <c r="F2616" s="358" t="s">
        <v>242</v>
      </c>
      <c r="G2616" s="359" t="s">
        <v>167</v>
      </c>
      <c r="H2616" s="360">
        <v>9.3209236244324885</v>
      </c>
      <c r="I2616" s="358" t="s">
        <v>118</v>
      </c>
      <c r="J2616" s="92"/>
      <c r="K2616" s="96"/>
    </row>
    <row r="2617" spans="1:11" s="95" customFormat="1" x14ac:dyDescent="0.25">
      <c r="A2617" s="95" t="str">
        <f t="shared" si="122"/>
        <v>calfatnbMorelosEl personal de limpieza</v>
      </c>
      <c r="B2617" s="95">
        <f t="shared" si="127"/>
        <v>7</v>
      </c>
      <c r="C2617" s="95">
        <f t="shared" si="128"/>
        <v>19</v>
      </c>
      <c r="D2617" s="95" t="str">
        <f>IFERROR(VLOOKUP($E2617,'Inf_NO MODIFICAR'!$P$6:$Q$41,2,FALSE),"")</f>
        <v>Morelos</v>
      </c>
      <c r="E2617" s="357">
        <v>19</v>
      </c>
      <c r="F2617" s="358" t="s">
        <v>242</v>
      </c>
      <c r="G2617" s="359" t="s">
        <v>168</v>
      </c>
      <c r="H2617" s="360">
        <v>9.1072952453050124</v>
      </c>
      <c r="I2617" s="358" t="s">
        <v>118</v>
      </c>
      <c r="J2617" s="92"/>
      <c r="K2617" s="96"/>
    </row>
    <row r="2618" spans="1:11" s="95" customFormat="1" x14ac:dyDescent="0.25">
      <c r="A2618" s="95" t="str">
        <f t="shared" si="122"/>
        <v>calfatnbMorelosLa asistente médica</v>
      </c>
      <c r="B2618" s="95">
        <f t="shared" si="127"/>
        <v>8</v>
      </c>
      <c r="C2618" s="95">
        <f t="shared" si="128"/>
        <v>19</v>
      </c>
      <c r="D2618" s="95" t="str">
        <f>IFERROR(VLOOKUP($E2618,'Inf_NO MODIFICAR'!$P$6:$Q$41,2,FALSE),"")</f>
        <v>Morelos</v>
      </c>
      <c r="E2618" s="357">
        <v>19</v>
      </c>
      <c r="F2618" s="358" t="s">
        <v>242</v>
      </c>
      <c r="G2618" s="359" t="s">
        <v>171</v>
      </c>
      <c r="H2618" s="360">
        <v>9.0759892506678277</v>
      </c>
      <c r="I2618" s="358" t="s">
        <v>118</v>
      </c>
      <c r="J2618" s="92"/>
      <c r="K2618" s="96"/>
    </row>
    <row r="2619" spans="1:11" s="95" customFormat="1" x14ac:dyDescent="0.25">
      <c r="A2619" s="95" t="str">
        <f t="shared" si="122"/>
        <v>calfatnbMorelosEl personal de afiliación y vigencia</v>
      </c>
      <c r="B2619" s="95">
        <f t="shared" si="127"/>
        <v>9</v>
      </c>
      <c r="C2619" s="95">
        <f t="shared" si="128"/>
        <v>19</v>
      </c>
      <c r="D2619" s="95" t="str">
        <f>IFERROR(VLOOKUP($E2619,'Inf_NO MODIFICAR'!$P$6:$Q$41,2,FALSE),"")</f>
        <v>Morelos</v>
      </c>
      <c r="E2619" s="357">
        <v>19</v>
      </c>
      <c r="F2619" s="358" t="s">
        <v>242</v>
      </c>
      <c r="G2619" s="359" t="s">
        <v>601</v>
      </c>
      <c r="H2619" s="360">
        <v>9.0179616753073883</v>
      </c>
      <c r="I2619" s="358" t="s">
        <v>118</v>
      </c>
      <c r="J2619" s="92"/>
      <c r="K2619" s="96"/>
    </row>
    <row r="2620" spans="1:11" s="95" customFormat="1" x14ac:dyDescent="0.25">
      <c r="A2620" s="95" t="str">
        <f t="shared" si="122"/>
        <v>calfatnbMorelosEl personal de rayos X</v>
      </c>
      <c r="B2620" s="95">
        <f t="shared" si="127"/>
        <v>10</v>
      </c>
      <c r="C2620" s="95">
        <f t="shared" si="128"/>
        <v>19</v>
      </c>
      <c r="D2620" s="95" t="str">
        <f>IFERROR(VLOOKUP($E2620,'Inf_NO MODIFICAR'!$P$6:$Q$41,2,FALSE),"")</f>
        <v>Morelos</v>
      </c>
      <c r="E2620" s="357">
        <v>19</v>
      </c>
      <c r="F2620" s="358" t="s">
        <v>242</v>
      </c>
      <c r="G2620" s="359" t="s">
        <v>169</v>
      </c>
      <c r="H2620" s="360">
        <v>9.0010309135525279</v>
      </c>
      <c r="I2620" s="358" t="s">
        <v>603</v>
      </c>
      <c r="J2620" s="92"/>
      <c r="K2620" s="96"/>
    </row>
    <row r="2621" spans="1:11" s="95" customFormat="1" x14ac:dyDescent="0.25">
      <c r="A2621" s="95" t="str">
        <f t="shared" ref="A2621:A2684" si="129">+CONCATENATE($D$2361,F2621,G2621)</f>
        <v>calfatnbMorelosEl personal de farmacia</v>
      </c>
      <c r="B2621" s="95">
        <f t="shared" ref="B2621:B2684" si="130">+IF(F2621&lt;&gt;F2620,1,B2620+1)</f>
        <v>11</v>
      </c>
      <c r="C2621" s="95">
        <f t="shared" ref="C2621:C2684" si="131">+E2621</f>
        <v>19</v>
      </c>
      <c r="D2621" s="95" t="str">
        <f>IFERROR(VLOOKUP($E2621,'Inf_NO MODIFICAR'!$P$6:$Q$41,2,FALSE),"")</f>
        <v>Morelos</v>
      </c>
      <c r="E2621" s="357">
        <v>19</v>
      </c>
      <c r="F2621" s="358" t="s">
        <v>242</v>
      </c>
      <c r="G2621" s="359" t="s">
        <v>166</v>
      </c>
      <c r="H2621" s="360">
        <v>8.9384043532276305</v>
      </c>
      <c r="I2621" s="358" t="s">
        <v>118</v>
      </c>
      <c r="J2621" s="92"/>
      <c r="K2621" s="96"/>
    </row>
    <row r="2622" spans="1:11" s="95" customFormat="1" x14ac:dyDescent="0.25">
      <c r="A2622" s="95" t="str">
        <f t="shared" si="129"/>
        <v>calfatnbMorelosEl personal de vigilancia</v>
      </c>
      <c r="B2622" s="95">
        <f t="shared" si="130"/>
        <v>12</v>
      </c>
      <c r="C2622" s="95">
        <f t="shared" si="131"/>
        <v>19</v>
      </c>
      <c r="D2622" s="95" t="str">
        <f>IFERROR(VLOOKUP($E2622,'Inf_NO MODIFICAR'!$P$6:$Q$41,2,FALSE),"")</f>
        <v>Morelos</v>
      </c>
      <c r="E2622" s="357">
        <v>19</v>
      </c>
      <c r="F2622" s="358" t="s">
        <v>242</v>
      </c>
      <c r="G2622" s="359" t="s">
        <v>170</v>
      </c>
      <c r="H2622" s="360">
        <v>8.8929320074987679</v>
      </c>
      <c r="I2622" s="358" t="s">
        <v>118</v>
      </c>
      <c r="J2622" s="92"/>
      <c r="K2622" s="96"/>
    </row>
    <row r="2623" spans="1:11" s="95" customFormat="1" x14ac:dyDescent="0.25">
      <c r="A2623" s="95" t="str">
        <f t="shared" si="129"/>
        <v>calfatnbMorelosEl personal de trabajo social</v>
      </c>
      <c r="B2623" s="95">
        <f t="shared" si="130"/>
        <v>13</v>
      </c>
      <c r="C2623" s="95">
        <f t="shared" si="131"/>
        <v>19</v>
      </c>
      <c r="D2623" s="95" t="str">
        <f>IFERROR(VLOOKUP($E2623,'Inf_NO MODIFICAR'!$P$6:$Q$41,2,FALSE),"")</f>
        <v>Morelos</v>
      </c>
      <c r="E2623" s="357">
        <v>19</v>
      </c>
      <c r="F2623" s="358" t="s">
        <v>242</v>
      </c>
      <c r="G2623" s="359" t="s">
        <v>600</v>
      </c>
      <c r="H2623" s="360">
        <v>8.4554601269672851</v>
      </c>
      <c r="I2623" s="358" t="s">
        <v>118</v>
      </c>
      <c r="J2623" s="92"/>
      <c r="K2623" s="96"/>
    </row>
    <row r="2624" spans="1:11" s="95" customFormat="1" x14ac:dyDescent="0.25">
      <c r="A2624" s="95" t="str">
        <f t="shared" si="129"/>
        <v>calfatnbNayaritEl personal de nutrición</v>
      </c>
      <c r="B2624" s="95">
        <f t="shared" si="130"/>
        <v>1</v>
      </c>
      <c r="C2624" s="95">
        <f t="shared" si="131"/>
        <v>20</v>
      </c>
      <c r="D2624" s="95" t="str">
        <f>IFERROR(VLOOKUP($E2624,'Inf_NO MODIFICAR'!$P$6:$Q$41,2,FALSE),"")</f>
        <v>Nayarit</v>
      </c>
      <c r="E2624" s="357">
        <v>20</v>
      </c>
      <c r="F2624" s="358" t="s">
        <v>243</v>
      </c>
      <c r="G2624" s="359" t="s">
        <v>599</v>
      </c>
      <c r="H2624" s="360">
        <v>10.000000000000002</v>
      </c>
      <c r="I2624" s="358" t="s">
        <v>603</v>
      </c>
      <c r="J2624" s="92"/>
      <c r="K2624" s="96"/>
    </row>
    <row r="2625" spans="1:11" s="95" customFormat="1" x14ac:dyDescent="0.25">
      <c r="A2625" s="95" t="str">
        <f t="shared" si="129"/>
        <v>calfatnbNayaritEl personal de rayos X</v>
      </c>
      <c r="B2625" s="95">
        <f t="shared" si="130"/>
        <v>2</v>
      </c>
      <c r="C2625" s="95">
        <f t="shared" si="131"/>
        <v>20</v>
      </c>
      <c r="D2625" s="95" t="str">
        <f>IFERROR(VLOOKUP($E2625,'Inf_NO MODIFICAR'!$P$6:$Q$41,2,FALSE),"")</f>
        <v>Nayarit</v>
      </c>
      <c r="E2625" s="357">
        <v>20</v>
      </c>
      <c r="F2625" s="358" t="s">
        <v>243</v>
      </c>
      <c r="G2625" s="359" t="s">
        <v>169</v>
      </c>
      <c r="H2625" s="360">
        <v>9.6105761223774735</v>
      </c>
      <c r="I2625" s="358" t="s">
        <v>603</v>
      </c>
      <c r="J2625" s="92"/>
      <c r="K2625" s="96"/>
    </row>
    <row r="2626" spans="1:11" s="95" customFormat="1" x14ac:dyDescent="0.25">
      <c r="A2626" s="95" t="str">
        <f t="shared" si="129"/>
        <v>calfatnbNayaritEl personal del módulo de orientación (TAOD)</v>
      </c>
      <c r="B2626" s="95">
        <f t="shared" si="130"/>
        <v>3</v>
      </c>
      <c r="C2626" s="95">
        <f t="shared" si="131"/>
        <v>20</v>
      </c>
      <c r="D2626" s="95" t="str">
        <f>IFERROR(VLOOKUP($E2626,'Inf_NO MODIFICAR'!$P$6:$Q$41,2,FALSE),"")</f>
        <v>Nayarit</v>
      </c>
      <c r="E2626" s="357">
        <v>20</v>
      </c>
      <c r="F2626" s="358" t="s">
        <v>243</v>
      </c>
      <c r="G2626" s="359" t="s">
        <v>602</v>
      </c>
      <c r="H2626" s="360">
        <v>9.5222878491599552</v>
      </c>
      <c r="I2626" s="358" t="s">
        <v>118</v>
      </c>
      <c r="J2626" s="92"/>
      <c r="K2626" s="96"/>
    </row>
    <row r="2627" spans="1:11" s="95" customFormat="1" x14ac:dyDescent="0.25">
      <c r="A2627" s="95" t="str">
        <f t="shared" si="129"/>
        <v>calfatnbNayaritEl personal de farmacia</v>
      </c>
      <c r="B2627" s="95">
        <f t="shared" si="130"/>
        <v>4</v>
      </c>
      <c r="C2627" s="95">
        <f t="shared" si="131"/>
        <v>20</v>
      </c>
      <c r="D2627" s="95" t="str">
        <f>IFERROR(VLOOKUP($E2627,'Inf_NO MODIFICAR'!$P$6:$Q$41,2,FALSE),"")</f>
        <v>Nayarit</v>
      </c>
      <c r="E2627" s="357">
        <v>20</v>
      </c>
      <c r="F2627" s="358" t="s">
        <v>243</v>
      </c>
      <c r="G2627" s="359" t="s">
        <v>166</v>
      </c>
      <c r="H2627" s="360">
        <v>9.4594173647257964</v>
      </c>
      <c r="I2627" s="358" t="s">
        <v>118</v>
      </c>
      <c r="J2627" s="92"/>
      <c r="K2627" s="96"/>
    </row>
    <row r="2628" spans="1:11" s="95" customFormat="1" x14ac:dyDescent="0.25">
      <c r="A2628" s="95" t="str">
        <f t="shared" si="129"/>
        <v>calfatnbNayaritAlgún médico o médica que le atendió</v>
      </c>
      <c r="B2628" s="95">
        <f t="shared" si="130"/>
        <v>5</v>
      </c>
      <c r="C2628" s="95">
        <f t="shared" si="131"/>
        <v>20</v>
      </c>
      <c r="D2628" s="95" t="str">
        <f>IFERROR(VLOOKUP($E2628,'Inf_NO MODIFICAR'!$P$6:$Q$41,2,FALSE),"")</f>
        <v>Nayarit</v>
      </c>
      <c r="E2628" s="357">
        <v>20</v>
      </c>
      <c r="F2628" s="358" t="s">
        <v>243</v>
      </c>
      <c r="G2628" s="359" t="s">
        <v>598</v>
      </c>
      <c r="H2628" s="360">
        <v>9.4087612651318295</v>
      </c>
      <c r="I2628" s="358" t="s">
        <v>118</v>
      </c>
      <c r="J2628" s="92"/>
      <c r="K2628" s="96"/>
    </row>
    <row r="2629" spans="1:11" s="95" customFormat="1" x14ac:dyDescent="0.25">
      <c r="A2629" s="95" t="str">
        <f t="shared" si="129"/>
        <v>calfatnbNayaritLa(el) enfermera(o)</v>
      </c>
      <c r="B2629" s="95">
        <f t="shared" si="130"/>
        <v>6</v>
      </c>
      <c r="C2629" s="95">
        <f t="shared" si="131"/>
        <v>20</v>
      </c>
      <c r="D2629" s="95" t="str">
        <f>IFERROR(VLOOKUP($E2629,'Inf_NO MODIFICAR'!$P$6:$Q$41,2,FALSE),"")</f>
        <v>Nayarit</v>
      </c>
      <c r="E2629" s="357">
        <v>20</v>
      </c>
      <c r="F2629" s="358" t="s">
        <v>243</v>
      </c>
      <c r="G2629" s="359" t="s">
        <v>164</v>
      </c>
      <c r="H2629" s="360">
        <v>9.401858205407807</v>
      </c>
      <c r="I2629" s="358" t="s">
        <v>118</v>
      </c>
      <c r="J2629" s="92"/>
      <c r="K2629" s="96"/>
    </row>
    <row r="2630" spans="1:11" s="95" customFormat="1" x14ac:dyDescent="0.25">
      <c r="A2630" s="95" t="str">
        <f t="shared" si="129"/>
        <v>calfatnbNayaritEl personal de trabajo social</v>
      </c>
      <c r="B2630" s="95">
        <f t="shared" si="130"/>
        <v>7</v>
      </c>
      <c r="C2630" s="95">
        <f t="shared" si="131"/>
        <v>20</v>
      </c>
      <c r="D2630" s="95" t="str">
        <f>IFERROR(VLOOKUP($E2630,'Inf_NO MODIFICAR'!$P$6:$Q$41,2,FALSE),"")</f>
        <v>Nayarit</v>
      </c>
      <c r="E2630" s="357">
        <v>20</v>
      </c>
      <c r="F2630" s="358" t="s">
        <v>243</v>
      </c>
      <c r="G2630" s="359" t="s">
        <v>600</v>
      </c>
      <c r="H2630" s="360">
        <v>9.311353252313733</v>
      </c>
      <c r="I2630" s="358" t="s">
        <v>118</v>
      </c>
      <c r="J2630" s="92"/>
      <c r="K2630" s="96"/>
    </row>
    <row r="2631" spans="1:11" s="95" customFormat="1" x14ac:dyDescent="0.25">
      <c r="A2631" s="95" t="str">
        <f t="shared" si="129"/>
        <v>calfatnbNayaritEl personal de vigilancia</v>
      </c>
      <c r="B2631" s="95">
        <f t="shared" si="130"/>
        <v>8</v>
      </c>
      <c r="C2631" s="95">
        <f t="shared" si="131"/>
        <v>20</v>
      </c>
      <c r="D2631" s="95" t="str">
        <f>IFERROR(VLOOKUP($E2631,'Inf_NO MODIFICAR'!$P$6:$Q$41,2,FALSE),"")</f>
        <v>Nayarit</v>
      </c>
      <c r="E2631" s="357">
        <v>20</v>
      </c>
      <c r="F2631" s="358" t="s">
        <v>243</v>
      </c>
      <c r="G2631" s="359" t="s">
        <v>170</v>
      </c>
      <c r="H2631" s="360">
        <v>9.137933013806709</v>
      </c>
      <c r="I2631" s="358" t="s">
        <v>118</v>
      </c>
      <c r="J2631" s="92"/>
      <c r="K2631" s="96"/>
    </row>
    <row r="2632" spans="1:11" s="95" customFormat="1" x14ac:dyDescent="0.25">
      <c r="A2632" s="95" t="str">
        <f t="shared" si="129"/>
        <v>calfatnbNayaritLa asistente médica</v>
      </c>
      <c r="B2632" s="95">
        <f t="shared" si="130"/>
        <v>9</v>
      </c>
      <c r="C2632" s="95">
        <f t="shared" si="131"/>
        <v>20</v>
      </c>
      <c r="D2632" s="95" t="str">
        <f>IFERROR(VLOOKUP($E2632,'Inf_NO MODIFICAR'!$P$6:$Q$41,2,FALSE),"")</f>
        <v>Nayarit</v>
      </c>
      <c r="E2632" s="357">
        <v>20</v>
      </c>
      <c r="F2632" s="358" t="s">
        <v>243</v>
      </c>
      <c r="G2632" s="359" t="s">
        <v>171</v>
      </c>
      <c r="H2632" s="360">
        <v>9.1034901947180433</v>
      </c>
      <c r="I2632" s="358" t="s">
        <v>118</v>
      </c>
      <c r="J2632" s="92"/>
      <c r="K2632" s="96"/>
    </row>
    <row r="2633" spans="1:11" s="95" customFormat="1" x14ac:dyDescent="0.25">
      <c r="A2633" s="95" t="str">
        <f t="shared" si="129"/>
        <v>calfatnbNayaritEl personal de archivo clínico</v>
      </c>
      <c r="B2633" s="95">
        <f t="shared" si="130"/>
        <v>10</v>
      </c>
      <c r="C2633" s="95">
        <f t="shared" si="131"/>
        <v>20</v>
      </c>
      <c r="D2633" s="95" t="str">
        <f>IFERROR(VLOOKUP($E2633,'Inf_NO MODIFICAR'!$P$6:$Q$41,2,FALSE),"")</f>
        <v>Nayarit</v>
      </c>
      <c r="E2633" s="357">
        <v>20</v>
      </c>
      <c r="F2633" s="358" t="s">
        <v>243</v>
      </c>
      <c r="G2633" s="359" t="s">
        <v>165</v>
      </c>
      <c r="H2633" s="360">
        <v>8.9912918374837751</v>
      </c>
      <c r="I2633" s="358" t="s">
        <v>118</v>
      </c>
      <c r="J2633" s="92"/>
      <c r="K2633" s="96"/>
    </row>
    <row r="2634" spans="1:11" s="95" customFormat="1" x14ac:dyDescent="0.25">
      <c r="A2634" s="95" t="str">
        <f t="shared" si="129"/>
        <v>calfatnbNayaritEl personal de laboratorio</v>
      </c>
      <c r="B2634" s="95">
        <f t="shared" si="130"/>
        <v>11</v>
      </c>
      <c r="C2634" s="95">
        <f t="shared" si="131"/>
        <v>20</v>
      </c>
      <c r="D2634" s="95" t="str">
        <f>IFERROR(VLOOKUP($E2634,'Inf_NO MODIFICAR'!$P$6:$Q$41,2,FALSE),"")</f>
        <v>Nayarit</v>
      </c>
      <c r="E2634" s="357">
        <v>20</v>
      </c>
      <c r="F2634" s="358" t="s">
        <v>243</v>
      </c>
      <c r="G2634" s="359" t="s">
        <v>167</v>
      </c>
      <c r="H2634" s="360">
        <v>8.958105666731905</v>
      </c>
      <c r="I2634" s="358" t="s">
        <v>118</v>
      </c>
      <c r="J2634" s="92"/>
      <c r="K2634" s="96"/>
    </row>
    <row r="2635" spans="1:11" s="95" customFormat="1" x14ac:dyDescent="0.25">
      <c r="A2635" s="95" t="str">
        <f t="shared" si="129"/>
        <v>calfatnbNayaritEl personal de limpieza</v>
      </c>
      <c r="B2635" s="95">
        <f t="shared" si="130"/>
        <v>12</v>
      </c>
      <c r="C2635" s="95">
        <f t="shared" si="131"/>
        <v>20</v>
      </c>
      <c r="D2635" s="95" t="str">
        <f>IFERROR(VLOOKUP($E2635,'Inf_NO MODIFICAR'!$P$6:$Q$41,2,FALSE),"")</f>
        <v>Nayarit</v>
      </c>
      <c r="E2635" s="357">
        <v>20</v>
      </c>
      <c r="F2635" s="358" t="s">
        <v>243</v>
      </c>
      <c r="G2635" s="359" t="s">
        <v>168</v>
      </c>
      <c r="H2635" s="360">
        <v>8.390014364157599</v>
      </c>
      <c r="I2635" s="358" t="s">
        <v>118</v>
      </c>
      <c r="J2635" s="92"/>
      <c r="K2635" s="96"/>
    </row>
    <row r="2636" spans="1:11" s="95" customFormat="1" x14ac:dyDescent="0.25">
      <c r="A2636" s="95" t="str">
        <f t="shared" si="129"/>
        <v>calfatnbNayaritEl personal de afiliación y vigencia</v>
      </c>
      <c r="B2636" s="95">
        <f t="shared" si="130"/>
        <v>13</v>
      </c>
      <c r="C2636" s="95">
        <f t="shared" si="131"/>
        <v>20</v>
      </c>
      <c r="D2636" s="95" t="str">
        <f>IFERROR(VLOOKUP($E2636,'Inf_NO MODIFICAR'!$P$6:$Q$41,2,FALSE),"")</f>
        <v>Nayarit</v>
      </c>
      <c r="E2636" s="357">
        <v>20</v>
      </c>
      <c r="F2636" s="358" t="s">
        <v>243</v>
      </c>
      <c r="G2636" s="359" t="s">
        <v>601</v>
      </c>
      <c r="H2636" s="360">
        <v>8.2711397159742184</v>
      </c>
      <c r="I2636" s="358" t="s">
        <v>118</v>
      </c>
      <c r="J2636" s="92"/>
      <c r="K2636" s="96"/>
    </row>
    <row r="2637" spans="1:11" s="95" customFormat="1" x14ac:dyDescent="0.25">
      <c r="A2637" s="95" t="str">
        <f t="shared" si="129"/>
        <v>calfatnbNuevo LeónEl personal de vigilancia</v>
      </c>
      <c r="B2637" s="95">
        <f t="shared" si="130"/>
        <v>1</v>
      </c>
      <c r="C2637" s="95">
        <f t="shared" si="131"/>
        <v>21</v>
      </c>
      <c r="D2637" s="95" t="str">
        <f>IFERROR(VLOOKUP($E2637,'Inf_NO MODIFICAR'!$P$6:$Q$41,2,FALSE),"")</f>
        <v>Nuevo León</v>
      </c>
      <c r="E2637" s="357">
        <v>21</v>
      </c>
      <c r="F2637" s="358" t="s">
        <v>21</v>
      </c>
      <c r="G2637" s="359" t="s">
        <v>170</v>
      </c>
      <c r="H2637" s="360">
        <v>9.545853408789668</v>
      </c>
      <c r="I2637" s="358" t="s">
        <v>118</v>
      </c>
      <c r="J2637" s="92"/>
      <c r="K2637" s="96"/>
    </row>
    <row r="2638" spans="1:11" s="95" customFormat="1" x14ac:dyDescent="0.25">
      <c r="A2638" s="95" t="str">
        <f t="shared" si="129"/>
        <v>calfatnbNuevo LeónEl personal del módulo de orientación (TAOD)</v>
      </c>
      <c r="B2638" s="95">
        <f t="shared" si="130"/>
        <v>2</v>
      </c>
      <c r="C2638" s="95">
        <f t="shared" si="131"/>
        <v>21</v>
      </c>
      <c r="D2638" s="95" t="str">
        <f>IFERROR(VLOOKUP($E2638,'Inf_NO MODIFICAR'!$P$6:$Q$41,2,FALSE),"")</f>
        <v>Nuevo León</v>
      </c>
      <c r="E2638" s="357">
        <v>21</v>
      </c>
      <c r="F2638" s="358" t="s">
        <v>21</v>
      </c>
      <c r="G2638" s="359" t="s">
        <v>602</v>
      </c>
      <c r="H2638" s="360">
        <v>9.3068173207192704</v>
      </c>
      <c r="I2638" s="358" t="s">
        <v>603</v>
      </c>
      <c r="J2638" s="92"/>
      <c r="K2638" s="96"/>
    </row>
    <row r="2639" spans="1:11" s="95" customFormat="1" x14ac:dyDescent="0.25">
      <c r="A2639" s="95" t="str">
        <f t="shared" si="129"/>
        <v>calfatnbNuevo LeónEl personal de laboratorio</v>
      </c>
      <c r="B2639" s="95">
        <f t="shared" si="130"/>
        <v>3</v>
      </c>
      <c r="C2639" s="95">
        <f t="shared" si="131"/>
        <v>21</v>
      </c>
      <c r="D2639" s="95" t="str">
        <f>IFERROR(VLOOKUP($E2639,'Inf_NO MODIFICAR'!$P$6:$Q$41,2,FALSE),"")</f>
        <v>Nuevo León</v>
      </c>
      <c r="E2639" s="357">
        <v>21</v>
      </c>
      <c r="F2639" s="358" t="s">
        <v>21</v>
      </c>
      <c r="G2639" s="359" t="s">
        <v>167</v>
      </c>
      <c r="H2639" s="360">
        <v>9.2331793168337128</v>
      </c>
      <c r="I2639" s="358" t="s">
        <v>118</v>
      </c>
      <c r="J2639" s="92"/>
      <c r="K2639" s="96"/>
    </row>
    <row r="2640" spans="1:11" s="95" customFormat="1" x14ac:dyDescent="0.25">
      <c r="A2640" s="95" t="str">
        <f t="shared" si="129"/>
        <v>calfatnbNuevo LeónAlgún médico o médica que le atendió</v>
      </c>
      <c r="B2640" s="95">
        <f t="shared" si="130"/>
        <v>4</v>
      </c>
      <c r="C2640" s="95">
        <f t="shared" si="131"/>
        <v>21</v>
      </c>
      <c r="D2640" s="95" t="str">
        <f>IFERROR(VLOOKUP($E2640,'Inf_NO MODIFICAR'!$P$6:$Q$41,2,FALSE),"")</f>
        <v>Nuevo León</v>
      </c>
      <c r="E2640" s="357">
        <v>21</v>
      </c>
      <c r="F2640" s="358" t="s">
        <v>21</v>
      </c>
      <c r="G2640" s="359" t="s">
        <v>598</v>
      </c>
      <c r="H2640" s="360">
        <v>9.1965345724342047</v>
      </c>
      <c r="I2640" s="358" t="s">
        <v>118</v>
      </c>
      <c r="J2640" s="92"/>
      <c r="K2640" s="96"/>
    </row>
    <row r="2641" spans="1:11" s="95" customFormat="1" x14ac:dyDescent="0.25">
      <c r="A2641" s="95" t="str">
        <f t="shared" si="129"/>
        <v>calfatnbNuevo LeónLa(el) enfermera(o)</v>
      </c>
      <c r="B2641" s="95">
        <f t="shared" si="130"/>
        <v>5</v>
      </c>
      <c r="C2641" s="95">
        <f t="shared" si="131"/>
        <v>21</v>
      </c>
      <c r="D2641" s="95" t="str">
        <f>IFERROR(VLOOKUP($E2641,'Inf_NO MODIFICAR'!$P$6:$Q$41,2,FALSE),"")</f>
        <v>Nuevo León</v>
      </c>
      <c r="E2641" s="357">
        <v>21</v>
      </c>
      <c r="F2641" s="358" t="s">
        <v>21</v>
      </c>
      <c r="G2641" s="359" t="s">
        <v>164</v>
      </c>
      <c r="H2641" s="360">
        <v>9.0321530703530861</v>
      </c>
      <c r="I2641" s="358" t="s">
        <v>118</v>
      </c>
      <c r="J2641" s="92"/>
      <c r="K2641" s="96"/>
    </row>
    <row r="2642" spans="1:11" s="95" customFormat="1" x14ac:dyDescent="0.25">
      <c r="A2642" s="95" t="str">
        <f t="shared" si="129"/>
        <v>calfatnbNuevo LeónLa asistente médica</v>
      </c>
      <c r="B2642" s="95">
        <f t="shared" si="130"/>
        <v>6</v>
      </c>
      <c r="C2642" s="95">
        <f t="shared" si="131"/>
        <v>21</v>
      </c>
      <c r="D2642" s="95" t="str">
        <f>IFERROR(VLOOKUP($E2642,'Inf_NO MODIFICAR'!$P$6:$Q$41,2,FALSE),"")</f>
        <v>Nuevo León</v>
      </c>
      <c r="E2642" s="357">
        <v>21</v>
      </c>
      <c r="F2642" s="358" t="s">
        <v>21</v>
      </c>
      <c r="G2642" s="359" t="s">
        <v>171</v>
      </c>
      <c r="H2642" s="360">
        <v>8.9698778695193795</v>
      </c>
      <c r="I2642" s="358" t="s">
        <v>118</v>
      </c>
      <c r="J2642" s="92"/>
      <c r="K2642" s="96"/>
    </row>
    <row r="2643" spans="1:11" s="95" customFormat="1" x14ac:dyDescent="0.25">
      <c r="A2643" s="95" t="str">
        <f t="shared" si="129"/>
        <v>calfatnbNuevo LeónEl personal de farmacia</v>
      </c>
      <c r="B2643" s="95">
        <f t="shared" si="130"/>
        <v>7</v>
      </c>
      <c r="C2643" s="95">
        <f t="shared" si="131"/>
        <v>21</v>
      </c>
      <c r="D2643" s="95" t="str">
        <f>IFERROR(VLOOKUP($E2643,'Inf_NO MODIFICAR'!$P$6:$Q$41,2,FALSE),"")</f>
        <v>Nuevo León</v>
      </c>
      <c r="E2643" s="357">
        <v>21</v>
      </c>
      <c r="F2643" s="358" t="s">
        <v>21</v>
      </c>
      <c r="G2643" s="359" t="s">
        <v>166</v>
      </c>
      <c r="H2643" s="360">
        <v>8.8711338126819879</v>
      </c>
      <c r="I2643" s="358" t="s">
        <v>118</v>
      </c>
      <c r="J2643" s="92"/>
      <c r="K2643" s="96"/>
    </row>
    <row r="2644" spans="1:11" s="95" customFormat="1" x14ac:dyDescent="0.25">
      <c r="A2644" s="95" t="str">
        <f t="shared" si="129"/>
        <v>calfatnbNuevo LeónEl personal de nutrición</v>
      </c>
      <c r="B2644" s="95">
        <f t="shared" si="130"/>
        <v>8</v>
      </c>
      <c r="C2644" s="95">
        <f t="shared" si="131"/>
        <v>21</v>
      </c>
      <c r="D2644" s="95" t="str">
        <f>IFERROR(VLOOKUP($E2644,'Inf_NO MODIFICAR'!$P$6:$Q$41,2,FALSE),"")</f>
        <v>Nuevo León</v>
      </c>
      <c r="E2644" s="357">
        <v>21</v>
      </c>
      <c r="F2644" s="358" t="s">
        <v>21</v>
      </c>
      <c r="G2644" s="359" t="s">
        <v>599</v>
      </c>
      <c r="H2644" s="360">
        <v>8.7582034897387704</v>
      </c>
      <c r="I2644" s="358" t="s">
        <v>603</v>
      </c>
      <c r="J2644" s="92"/>
      <c r="K2644" s="96"/>
    </row>
    <row r="2645" spans="1:11" s="95" customFormat="1" x14ac:dyDescent="0.25">
      <c r="A2645" s="95" t="str">
        <f t="shared" si="129"/>
        <v>calfatnbNuevo LeónEl personal de afiliación y vigencia</v>
      </c>
      <c r="B2645" s="95">
        <f t="shared" si="130"/>
        <v>9</v>
      </c>
      <c r="C2645" s="95">
        <f t="shared" si="131"/>
        <v>21</v>
      </c>
      <c r="D2645" s="95" t="str">
        <f>IFERROR(VLOOKUP($E2645,'Inf_NO MODIFICAR'!$P$6:$Q$41,2,FALSE),"")</f>
        <v>Nuevo León</v>
      </c>
      <c r="E2645" s="357">
        <v>21</v>
      </c>
      <c r="F2645" s="358" t="s">
        <v>21</v>
      </c>
      <c r="G2645" s="359" t="s">
        <v>601</v>
      </c>
      <c r="H2645" s="360">
        <v>8.4037497677454169</v>
      </c>
      <c r="I2645" s="358" t="s">
        <v>118</v>
      </c>
      <c r="J2645" s="92"/>
      <c r="K2645" s="96"/>
    </row>
    <row r="2646" spans="1:11" s="95" customFormat="1" x14ac:dyDescent="0.25">
      <c r="A2646" s="95" t="str">
        <f t="shared" si="129"/>
        <v>calfatnbNuevo LeónEl personal de limpieza</v>
      </c>
      <c r="B2646" s="95">
        <f t="shared" si="130"/>
        <v>10</v>
      </c>
      <c r="C2646" s="95">
        <f t="shared" si="131"/>
        <v>21</v>
      </c>
      <c r="D2646" s="95" t="str">
        <f>IFERROR(VLOOKUP($E2646,'Inf_NO MODIFICAR'!$P$6:$Q$41,2,FALSE),"")</f>
        <v>Nuevo León</v>
      </c>
      <c r="E2646" s="357">
        <v>21</v>
      </c>
      <c r="F2646" s="358" t="s">
        <v>21</v>
      </c>
      <c r="G2646" s="359" t="s">
        <v>168</v>
      </c>
      <c r="H2646" s="360">
        <v>8.3869860570016339</v>
      </c>
      <c r="I2646" s="358" t="s">
        <v>603</v>
      </c>
      <c r="J2646" s="92"/>
      <c r="K2646" s="96"/>
    </row>
    <row r="2647" spans="1:11" s="95" customFormat="1" x14ac:dyDescent="0.25">
      <c r="A2647" s="95" t="str">
        <f t="shared" si="129"/>
        <v>calfatnbNuevo LeónEl personal de rayos X</v>
      </c>
      <c r="B2647" s="95">
        <f t="shared" si="130"/>
        <v>11</v>
      </c>
      <c r="C2647" s="95">
        <f t="shared" si="131"/>
        <v>21</v>
      </c>
      <c r="D2647" s="95" t="str">
        <f>IFERROR(VLOOKUP($E2647,'Inf_NO MODIFICAR'!$P$6:$Q$41,2,FALSE),"")</f>
        <v>Nuevo León</v>
      </c>
      <c r="E2647" s="357">
        <v>21</v>
      </c>
      <c r="F2647" s="358" t="s">
        <v>21</v>
      </c>
      <c r="G2647" s="359" t="s">
        <v>169</v>
      </c>
      <c r="H2647" s="360">
        <v>8.3178469789206328</v>
      </c>
      <c r="I2647" s="358" t="s">
        <v>118</v>
      </c>
      <c r="J2647" s="92"/>
      <c r="K2647" s="96"/>
    </row>
    <row r="2648" spans="1:11" s="95" customFormat="1" x14ac:dyDescent="0.25">
      <c r="A2648" s="95" t="str">
        <f t="shared" si="129"/>
        <v>calfatnbNuevo LeónEl personal de trabajo social</v>
      </c>
      <c r="B2648" s="95">
        <f t="shared" si="130"/>
        <v>12</v>
      </c>
      <c r="C2648" s="95">
        <f t="shared" si="131"/>
        <v>21</v>
      </c>
      <c r="D2648" s="95" t="str">
        <f>IFERROR(VLOOKUP($E2648,'Inf_NO MODIFICAR'!$P$6:$Q$41,2,FALSE),"")</f>
        <v>Nuevo León</v>
      </c>
      <c r="E2648" s="357">
        <v>21</v>
      </c>
      <c r="F2648" s="358" t="s">
        <v>21</v>
      </c>
      <c r="G2648" s="359" t="s">
        <v>600</v>
      </c>
      <c r="H2648" s="360">
        <v>8.2554334505307665</v>
      </c>
      <c r="I2648" s="358" t="s">
        <v>603</v>
      </c>
      <c r="J2648" s="92"/>
      <c r="K2648" s="96"/>
    </row>
    <row r="2649" spans="1:11" s="95" customFormat="1" x14ac:dyDescent="0.25">
      <c r="A2649" s="95" t="str">
        <f t="shared" si="129"/>
        <v>calfatnbNuevo LeónEl personal de archivo clínico</v>
      </c>
      <c r="B2649" s="95">
        <f t="shared" si="130"/>
        <v>13</v>
      </c>
      <c r="C2649" s="95">
        <f t="shared" si="131"/>
        <v>21</v>
      </c>
      <c r="D2649" s="95" t="str">
        <f>IFERROR(VLOOKUP($E2649,'Inf_NO MODIFICAR'!$P$6:$Q$41,2,FALSE),"")</f>
        <v>Nuevo León</v>
      </c>
      <c r="E2649" s="357">
        <v>21</v>
      </c>
      <c r="F2649" s="358" t="s">
        <v>21</v>
      </c>
      <c r="G2649" s="359" t="s">
        <v>165</v>
      </c>
      <c r="H2649" s="360">
        <v>8.028738424961702</v>
      </c>
      <c r="I2649" s="358" t="s">
        <v>118</v>
      </c>
      <c r="J2649" s="92"/>
      <c r="K2649" s="96"/>
    </row>
    <row r="2650" spans="1:11" s="95" customFormat="1" x14ac:dyDescent="0.25">
      <c r="A2650" s="95" t="str">
        <f t="shared" si="129"/>
        <v>calfatnbOaxacaAlgún médico o médica que le atendió</v>
      </c>
      <c r="B2650" s="95">
        <f t="shared" si="130"/>
        <v>1</v>
      </c>
      <c r="C2650" s="95">
        <f t="shared" si="131"/>
        <v>22</v>
      </c>
      <c r="D2650" s="95" t="str">
        <f>IFERROR(VLOOKUP($E2650,'Inf_NO MODIFICAR'!$P$6:$Q$41,2,FALSE),"")</f>
        <v>Oaxaca</v>
      </c>
      <c r="E2650" s="357">
        <v>22</v>
      </c>
      <c r="F2650" s="358" t="s">
        <v>244</v>
      </c>
      <c r="G2650" s="359" t="s">
        <v>598</v>
      </c>
      <c r="H2650" s="360">
        <v>9.3484258490323082</v>
      </c>
      <c r="I2650" s="358" t="s">
        <v>118</v>
      </c>
      <c r="J2650" s="92"/>
      <c r="K2650" s="96"/>
    </row>
    <row r="2651" spans="1:11" s="95" customFormat="1" x14ac:dyDescent="0.25">
      <c r="A2651" s="95" t="str">
        <f t="shared" si="129"/>
        <v>calfatnbOaxacaLa(el) enfermera(o)</v>
      </c>
      <c r="B2651" s="95">
        <f t="shared" si="130"/>
        <v>2</v>
      </c>
      <c r="C2651" s="95">
        <f t="shared" si="131"/>
        <v>22</v>
      </c>
      <c r="D2651" s="95" t="str">
        <f>IFERROR(VLOOKUP($E2651,'Inf_NO MODIFICAR'!$P$6:$Q$41,2,FALSE),"")</f>
        <v>Oaxaca</v>
      </c>
      <c r="E2651" s="357">
        <v>22</v>
      </c>
      <c r="F2651" s="358" t="s">
        <v>244</v>
      </c>
      <c r="G2651" s="359" t="s">
        <v>164</v>
      </c>
      <c r="H2651" s="360">
        <v>9.1110372574324732</v>
      </c>
      <c r="I2651" s="358" t="s">
        <v>118</v>
      </c>
      <c r="J2651" s="92"/>
      <c r="K2651" s="96"/>
    </row>
    <row r="2652" spans="1:11" s="95" customFormat="1" x14ac:dyDescent="0.25">
      <c r="A2652" s="95" t="str">
        <f t="shared" si="129"/>
        <v>calfatnbOaxacaEl personal de farmacia</v>
      </c>
      <c r="B2652" s="95">
        <f t="shared" si="130"/>
        <v>3</v>
      </c>
      <c r="C2652" s="95">
        <f t="shared" si="131"/>
        <v>22</v>
      </c>
      <c r="D2652" s="95" t="str">
        <f>IFERROR(VLOOKUP($E2652,'Inf_NO MODIFICAR'!$P$6:$Q$41,2,FALSE),"")</f>
        <v>Oaxaca</v>
      </c>
      <c r="E2652" s="357">
        <v>22</v>
      </c>
      <c r="F2652" s="358" t="s">
        <v>244</v>
      </c>
      <c r="G2652" s="359" t="s">
        <v>166</v>
      </c>
      <c r="H2652" s="360">
        <v>8.9551216073246867</v>
      </c>
      <c r="I2652" s="358" t="s">
        <v>118</v>
      </c>
      <c r="J2652" s="92"/>
      <c r="K2652" s="96"/>
    </row>
    <row r="2653" spans="1:11" s="95" customFormat="1" x14ac:dyDescent="0.25">
      <c r="A2653" s="95" t="str">
        <f t="shared" si="129"/>
        <v>calfatnbOaxacaEl personal de laboratorio</v>
      </c>
      <c r="B2653" s="95">
        <f t="shared" si="130"/>
        <v>4</v>
      </c>
      <c r="C2653" s="95">
        <f t="shared" si="131"/>
        <v>22</v>
      </c>
      <c r="D2653" s="95" t="str">
        <f>IFERROR(VLOOKUP($E2653,'Inf_NO MODIFICAR'!$P$6:$Q$41,2,FALSE),"")</f>
        <v>Oaxaca</v>
      </c>
      <c r="E2653" s="357">
        <v>22</v>
      </c>
      <c r="F2653" s="358" t="s">
        <v>244</v>
      </c>
      <c r="G2653" s="359" t="s">
        <v>167</v>
      </c>
      <c r="H2653" s="360">
        <v>8.7797276969605456</v>
      </c>
      <c r="I2653" s="358" t="s">
        <v>118</v>
      </c>
      <c r="J2653" s="92"/>
      <c r="K2653" s="96"/>
    </row>
    <row r="2654" spans="1:11" s="95" customFormat="1" x14ac:dyDescent="0.25">
      <c r="A2654" s="95" t="str">
        <f t="shared" si="129"/>
        <v>calfatnbOaxacaLa asistente médica</v>
      </c>
      <c r="B2654" s="95">
        <f t="shared" si="130"/>
        <v>5</v>
      </c>
      <c r="C2654" s="95">
        <f t="shared" si="131"/>
        <v>22</v>
      </c>
      <c r="D2654" s="95" t="str">
        <f>IFERROR(VLOOKUP($E2654,'Inf_NO MODIFICAR'!$P$6:$Q$41,2,FALSE),"")</f>
        <v>Oaxaca</v>
      </c>
      <c r="E2654" s="357">
        <v>22</v>
      </c>
      <c r="F2654" s="358" t="s">
        <v>244</v>
      </c>
      <c r="G2654" s="359" t="s">
        <v>171</v>
      </c>
      <c r="H2654" s="360">
        <v>8.749645770949364</v>
      </c>
      <c r="I2654" s="358" t="s">
        <v>118</v>
      </c>
      <c r="J2654" s="92"/>
      <c r="K2654" s="96"/>
    </row>
    <row r="2655" spans="1:11" s="95" customFormat="1" x14ac:dyDescent="0.25">
      <c r="A2655" s="95" t="str">
        <f t="shared" si="129"/>
        <v>calfatnbOaxacaEl personal de vigilancia</v>
      </c>
      <c r="B2655" s="95">
        <f t="shared" si="130"/>
        <v>6</v>
      </c>
      <c r="C2655" s="95">
        <f t="shared" si="131"/>
        <v>22</v>
      </c>
      <c r="D2655" s="95" t="str">
        <f>IFERROR(VLOOKUP($E2655,'Inf_NO MODIFICAR'!$P$6:$Q$41,2,FALSE),"")</f>
        <v>Oaxaca</v>
      </c>
      <c r="E2655" s="357">
        <v>22</v>
      </c>
      <c r="F2655" s="358" t="s">
        <v>244</v>
      </c>
      <c r="G2655" s="359" t="s">
        <v>170</v>
      </c>
      <c r="H2655" s="360">
        <v>8.5971745540397286</v>
      </c>
      <c r="I2655" s="358" t="s">
        <v>118</v>
      </c>
      <c r="J2655" s="92"/>
      <c r="K2655" s="96"/>
    </row>
    <row r="2656" spans="1:11" s="95" customFormat="1" x14ac:dyDescent="0.25">
      <c r="A2656" s="95" t="str">
        <f t="shared" si="129"/>
        <v>calfatnbOaxacaEl personal de nutrición</v>
      </c>
      <c r="B2656" s="95">
        <f t="shared" si="130"/>
        <v>7</v>
      </c>
      <c r="C2656" s="95">
        <f t="shared" si="131"/>
        <v>22</v>
      </c>
      <c r="D2656" s="95" t="str">
        <f>IFERROR(VLOOKUP($E2656,'Inf_NO MODIFICAR'!$P$6:$Q$41,2,FALSE),"")</f>
        <v>Oaxaca</v>
      </c>
      <c r="E2656" s="357">
        <v>22</v>
      </c>
      <c r="F2656" s="358" t="s">
        <v>244</v>
      </c>
      <c r="G2656" s="359" t="s">
        <v>599</v>
      </c>
      <c r="H2656" s="360">
        <v>8.5620680200909973</v>
      </c>
      <c r="I2656" s="358" t="s">
        <v>603</v>
      </c>
      <c r="J2656" s="92"/>
      <c r="K2656" s="96"/>
    </row>
    <row r="2657" spans="1:11" s="95" customFormat="1" x14ac:dyDescent="0.25">
      <c r="A2657" s="95" t="str">
        <f t="shared" si="129"/>
        <v>calfatnbOaxacaEl personal de rayos X</v>
      </c>
      <c r="B2657" s="95">
        <f t="shared" si="130"/>
        <v>8</v>
      </c>
      <c r="C2657" s="95">
        <f t="shared" si="131"/>
        <v>22</v>
      </c>
      <c r="D2657" s="95" t="str">
        <f>IFERROR(VLOOKUP($E2657,'Inf_NO MODIFICAR'!$P$6:$Q$41,2,FALSE),"")</f>
        <v>Oaxaca</v>
      </c>
      <c r="E2657" s="357">
        <v>22</v>
      </c>
      <c r="F2657" s="358" t="s">
        <v>244</v>
      </c>
      <c r="G2657" s="359" t="s">
        <v>169</v>
      </c>
      <c r="H2657" s="360">
        <v>8.0639004190323327</v>
      </c>
      <c r="I2657" s="358" t="s">
        <v>603</v>
      </c>
      <c r="J2657" s="92"/>
      <c r="K2657" s="96"/>
    </row>
    <row r="2658" spans="1:11" s="95" customFormat="1" x14ac:dyDescent="0.25">
      <c r="A2658" s="95" t="str">
        <f t="shared" si="129"/>
        <v>calfatnbOaxacaEl personal de archivo clínico</v>
      </c>
      <c r="B2658" s="95">
        <f t="shared" si="130"/>
        <v>9</v>
      </c>
      <c r="C2658" s="95">
        <f t="shared" si="131"/>
        <v>22</v>
      </c>
      <c r="D2658" s="95" t="str">
        <f>IFERROR(VLOOKUP($E2658,'Inf_NO MODIFICAR'!$P$6:$Q$41,2,FALSE),"")</f>
        <v>Oaxaca</v>
      </c>
      <c r="E2658" s="357">
        <v>22</v>
      </c>
      <c r="F2658" s="358" t="s">
        <v>244</v>
      </c>
      <c r="G2658" s="359" t="s">
        <v>165</v>
      </c>
      <c r="H2658" s="360">
        <v>8.0256138538218202</v>
      </c>
      <c r="I2658" s="358" t="s">
        <v>603</v>
      </c>
      <c r="J2658" s="92"/>
      <c r="K2658" s="96"/>
    </row>
    <row r="2659" spans="1:11" s="95" customFormat="1" x14ac:dyDescent="0.25">
      <c r="A2659" s="95" t="str">
        <f t="shared" si="129"/>
        <v>calfatnbOaxacaEl personal de limpieza</v>
      </c>
      <c r="B2659" s="95">
        <f t="shared" si="130"/>
        <v>10</v>
      </c>
      <c r="C2659" s="95">
        <f t="shared" si="131"/>
        <v>22</v>
      </c>
      <c r="D2659" s="95" t="str">
        <f>IFERROR(VLOOKUP($E2659,'Inf_NO MODIFICAR'!$P$6:$Q$41,2,FALSE),"")</f>
        <v>Oaxaca</v>
      </c>
      <c r="E2659" s="357">
        <v>22</v>
      </c>
      <c r="F2659" s="358" t="s">
        <v>244</v>
      </c>
      <c r="G2659" s="359" t="s">
        <v>168</v>
      </c>
      <c r="H2659" s="360">
        <v>7.8949752432862699</v>
      </c>
      <c r="I2659" s="358" t="s">
        <v>603</v>
      </c>
      <c r="J2659" s="92"/>
      <c r="K2659" s="96"/>
    </row>
    <row r="2660" spans="1:11" s="95" customFormat="1" x14ac:dyDescent="0.25">
      <c r="A2660" s="95" t="str">
        <f t="shared" si="129"/>
        <v>calfatnbOaxacaEl personal de trabajo social</v>
      </c>
      <c r="B2660" s="95">
        <f t="shared" si="130"/>
        <v>11</v>
      </c>
      <c r="C2660" s="95">
        <f t="shared" si="131"/>
        <v>22</v>
      </c>
      <c r="D2660" s="95" t="str">
        <f>IFERROR(VLOOKUP($E2660,'Inf_NO MODIFICAR'!$P$6:$Q$41,2,FALSE),"")</f>
        <v>Oaxaca</v>
      </c>
      <c r="E2660" s="357">
        <v>22</v>
      </c>
      <c r="F2660" s="358" t="s">
        <v>244</v>
      </c>
      <c r="G2660" s="359" t="s">
        <v>600</v>
      </c>
      <c r="H2660" s="360">
        <v>7.7750621179486643</v>
      </c>
      <c r="I2660" s="358" t="s">
        <v>603</v>
      </c>
      <c r="J2660" s="92"/>
      <c r="K2660" s="96"/>
    </row>
    <row r="2661" spans="1:11" s="95" customFormat="1" x14ac:dyDescent="0.25">
      <c r="A2661" s="95" t="str">
        <f t="shared" si="129"/>
        <v>calfatnbOaxacaEl personal de afiliación y vigencia</v>
      </c>
      <c r="B2661" s="95">
        <f t="shared" si="130"/>
        <v>12</v>
      </c>
      <c r="C2661" s="95">
        <f t="shared" si="131"/>
        <v>22</v>
      </c>
      <c r="D2661" s="95" t="str">
        <f>IFERROR(VLOOKUP($E2661,'Inf_NO MODIFICAR'!$P$6:$Q$41,2,FALSE),"")</f>
        <v>Oaxaca</v>
      </c>
      <c r="E2661" s="357">
        <v>22</v>
      </c>
      <c r="F2661" s="358" t="s">
        <v>244</v>
      </c>
      <c r="G2661" s="359" t="s">
        <v>601</v>
      </c>
      <c r="H2661" s="360">
        <v>7.2559450159184751</v>
      </c>
      <c r="I2661" s="358" t="s">
        <v>603</v>
      </c>
      <c r="J2661" s="92"/>
      <c r="K2661" s="96"/>
    </row>
    <row r="2662" spans="1:11" s="95" customFormat="1" x14ac:dyDescent="0.25">
      <c r="A2662" s="95" t="str">
        <f t="shared" si="129"/>
        <v>calfatnbOaxacaEl personal del módulo de orientación (TAOD)</v>
      </c>
      <c r="B2662" s="95">
        <f t="shared" si="130"/>
        <v>13</v>
      </c>
      <c r="C2662" s="95">
        <f t="shared" si="131"/>
        <v>22</v>
      </c>
      <c r="D2662" s="95" t="str">
        <f>IFERROR(VLOOKUP($E2662,'Inf_NO MODIFICAR'!$P$6:$Q$41,2,FALSE),"")</f>
        <v>Oaxaca</v>
      </c>
      <c r="E2662" s="357">
        <v>22</v>
      </c>
      <c r="F2662" s="358" t="s">
        <v>244</v>
      </c>
      <c r="G2662" s="359" t="s">
        <v>602</v>
      </c>
      <c r="H2662" s="360">
        <v>6.6018670958505226</v>
      </c>
      <c r="I2662" s="358" t="s">
        <v>603</v>
      </c>
      <c r="J2662" s="92"/>
      <c r="K2662" s="96"/>
    </row>
    <row r="2663" spans="1:11" s="95" customFormat="1" x14ac:dyDescent="0.25">
      <c r="A2663" s="95" t="str">
        <f t="shared" si="129"/>
        <v>calfatnbPueblaEl personal del módulo de orientación (TAOD)</v>
      </c>
      <c r="B2663" s="95">
        <f t="shared" si="130"/>
        <v>1</v>
      </c>
      <c r="C2663" s="95">
        <f t="shared" si="131"/>
        <v>23</v>
      </c>
      <c r="D2663" s="95" t="str">
        <f>IFERROR(VLOOKUP($E2663,'Inf_NO MODIFICAR'!$P$6:$Q$41,2,FALSE),"")</f>
        <v>Puebla</v>
      </c>
      <c r="E2663" s="357">
        <v>23</v>
      </c>
      <c r="F2663" s="358" t="s">
        <v>22</v>
      </c>
      <c r="G2663" s="359" t="s">
        <v>602</v>
      </c>
      <c r="H2663" s="360">
        <v>9.2062074948618413</v>
      </c>
      <c r="I2663" s="358" t="s">
        <v>118</v>
      </c>
      <c r="J2663" s="92"/>
      <c r="K2663" s="96"/>
    </row>
    <row r="2664" spans="1:11" s="95" customFormat="1" x14ac:dyDescent="0.25">
      <c r="A2664" s="95" t="str">
        <f t="shared" si="129"/>
        <v>calfatnbPueblaAlgún médico o médica que le atendió</v>
      </c>
      <c r="B2664" s="95">
        <f t="shared" si="130"/>
        <v>2</v>
      </c>
      <c r="C2664" s="95">
        <f t="shared" si="131"/>
        <v>23</v>
      </c>
      <c r="D2664" s="95" t="str">
        <f>IFERROR(VLOOKUP($E2664,'Inf_NO MODIFICAR'!$P$6:$Q$41,2,FALSE),"")</f>
        <v>Puebla</v>
      </c>
      <c r="E2664" s="357">
        <v>23</v>
      </c>
      <c r="F2664" s="358" t="s">
        <v>22</v>
      </c>
      <c r="G2664" s="359" t="s">
        <v>598</v>
      </c>
      <c r="H2664" s="360">
        <v>9.0970101855528736</v>
      </c>
      <c r="I2664" s="358" t="s">
        <v>118</v>
      </c>
      <c r="J2664" s="92"/>
      <c r="K2664" s="96"/>
    </row>
    <row r="2665" spans="1:11" s="95" customFormat="1" x14ac:dyDescent="0.25">
      <c r="A2665" s="95" t="str">
        <f t="shared" si="129"/>
        <v>calfatnbPueblaEl personal de rayos X</v>
      </c>
      <c r="B2665" s="95">
        <f t="shared" si="130"/>
        <v>3</v>
      </c>
      <c r="C2665" s="95">
        <f t="shared" si="131"/>
        <v>23</v>
      </c>
      <c r="D2665" s="95" t="str">
        <f>IFERROR(VLOOKUP($E2665,'Inf_NO MODIFICAR'!$P$6:$Q$41,2,FALSE),"")</f>
        <v>Puebla</v>
      </c>
      <c r="E2665" s="357">
        <v>23</v>
      </c>
      <c r="F2665" s="358" t="s">
        <v>22</v>
      </c>
      <c r="G2665" s="359" t="s">
        <v>169</v>
      </c>
      <c r="H2665" s="360">
        <v>9.0671360313566787</v>
      </c>
      <c r="I2665" s="358" t="s">
        <v>118</v>
      </c>
      <c r="J2665" s="92"/>
      <c r="K2665" s="96"/>
    </row>
    <row r="2666" spans="1:11" s="95" customFormat="1" x14ac:dyDescent="0.25">
      <c r="A2666" s="95" t="str">
        <f t="shared" si="129"/>
        <v>calfatnbPueblaLa(el) enfermera(o)</v>
      </c>
      <c r="B2666" s="95">
        <f t="shared" si="130"/>
        <v>4</v>
      </c>
      <c r="C2666" s="95">
        <f t="shared" si="131"/>
        <v>23</v>
      </c>
      <c r="D2666" s="95" t="str">
        <f>IFERROR(VLOOKUP($E2666,'Inf_NO MODIFICAR'!$P$6:$Q$41,2,FALSE),"")</f>
        <v>Puebla</v>
      </c>
      <c r="E2666" s="357">
        <v>23</v>
      </c>
      <c r="F2666" s="358" t="s">
        <v>22</v>
      </c>
      <c r="G2666" s="359" t="s">
        <v>164</v>
      </c>
      <c r="H2666" s="360">
        <v>8.9284420285062129</v>
      </c>
      <c r="I2666" s="358" t="s">
        <v>118</v>
      </c>
      <c r="J2666" s="92"/>
      <c r="K2666" s="96"/>
    </row>
    <row r="2667" spans="1:11" s="95" customFormat="1" x14ac:dyDescent="0.25">
      <c r="A2667" s="95" t="str">
        <f t="shared" si="129"/>
        <v>calfatnbPueblaEl personal de afiliación y vigencia</v>
      </c>
      <c r="B2667" s="95">
        <f t="shared" si="130"/>
        <v>5</v>
      </c>
      <c r="C2667" s="95">
        <f t="shared" si="131"/>
        <v>23</v>
      </c>
      <c r="D2667" s="95" t="str">
        <f>IFERROR(VLOOKUP($E2667,'Inf_NO MODIFICAR'!$P$6:$Q$41,2,FALSE),"")</f>
        <v>Puebla</v>
      </c>
      <c r="E2667" s="357">
        <v>23</v>
      </c>
      <c r="F2667" s="358" t="s">
        <v>22</v>
      </c>
      <c r="G2667" s="359" t="s">
        <v>601</v>
      </c>
      <c r="H2667" s="360">
        <v>8.7878127502397092</v>
      </c>
      <c r="I2667" s="358" t="s">
        <v>118</v>
      </c>
      <c r="J2667" s="92"/>
      <c r="K2667" s="96"/>
    </row>
    <row r="2668" spans="1:11" s="95" customFormat="1" x14ac:dyDescent="0.25">
      <c r="A2668" s="95" t="str">
        <f t="shared" si="129"/>
        <v>calfatnbPueblaEl personal de laboratorio</v>
      </c>
      <c r="B2668" s="95">
        <f t="shared" si="130"/>
        <v>6</v>
      </c>
      <c r="C2668" s="95">
        <f t="shared" si="131"/>
        <v>23</v>
      </c>
      <c r="D2668" s="95" t="str">
        <f>IFERROR(VLOOKUP($E2668,'Inf_NO MODIFICAR'!$P$6:$Q$41,2,FALSE),"")</f>
        <v>Puebla</v>
      </c>
      <c r="E2668" s="357">
        <v>23</v>
      </c>
      <c r="F2668" s="358" t="s">
        <v>22</v>
      </c>
      <c r="G2668" s="359" t="s">
        <v>167</v>
      </c>
      <c r="H2668" s="360">
        <v>8.7434787538222896</v>
      </c>
      <c r="I2668" s="358" t="s">
        <v>118</v>
      </c>
      <c r="J2668" s="92"/>
      <c r="K2668" s="96"/>
    </row>
    <row r="2669" spans="1:11" s="95" customFormat="1" x14ac:dyDescent="0.25">
      <c r="A2669" s="95" t="str">
        <f t="shared" si="129"/>
        <v>calfatnbPueblaEl personal de nutrición</v>
      </c>
      <c r="B2669" s="95">
        <f t="shared" si="130"/>
        <v>7</v>
      </c>
      <c r="C2669" s="95">
        <f t="shared" si="131"/>
        <v>23</v>
      </c>
      <c r="D2669" s="95" t="str">
        <f>IFERROR(VLOOKUP($E2669,'Inf_NO MODIFICAR'!$P$6:$Q$41,2,FALSE),"")</f>
        <v>Puebla</v>
      </c>
      <c r="E2669" s="357">
        <v>23</v>
      </c>
      <c r="F2669" s="358" t="s">
        <v>22</v>
      </c>
      <c r="G2669" s="359" t="s">
        <v>599</v>
      </c>
      <c r="H2669" s="360">
        <v>8.6787882440377011</v>
      </c>
      <c r="I2669" s="358" t="s">
        <v>118</v>
      </c>
      <c r="J2669" s="92"/>
      <c r="K2669" s="96"/>
    </row>
    <row r="2670" spans="1:11" s="95" customFormat="1" x14ac:dyDescent="0.25">
      <c r="A2670" s="95" t="str">
        <f t="shared" si="129"/>
        <v>calfatnbPueblaEl personal de trabajo social</v>
      </c>
      <c r="B2670" s="95">
        <f t="shared" si="130"/>
        <v>8</v>
      </c>
      <c r="C2670" s="95">
        <f t="shared" si="131"/>
        <v>23</v>
      </c>
      <c r="D2670" s="95" t="str">
        <f>IFERROR(VLOOKUP($E2670,'Inf_NO MODIFICAR'!$P$6:$Q$41,2,FALSE),"")</f>
        <v>Puebla</v>
      </c>
      <c r="E2670" s="357">
        <v>23</v>
      </c>
      <c r="F2670" s="358" t="s">
        <v>22</v>
      </c>
      <c r="G2670" s="359" t="s">
        <v>600</v>
      </c>
      <c r="H2670" s="360">
        <v>8.6343890948360826</v>
      </c>
      <c r="I2670" s="358" t="s">
        <v>118</v>
      </c>
      <c r="J2670" s="92"/>
      <c r="K2670" s="96"/>
    </row>
    <row r="2671" spans="1:11" s="95" customFormat="1" x14ac:dyDescent="0.25">
      <c r="A2671" s="95" t="str">
        <f t="shared" si="129"/>
        <v>calfatnbPueblaEl personal de farmacia</v>
      </c>
      <c r="B2671" s="95">
        <f t="shared" si="130"/>
        <v>9</v>
      </c>
      <c r="C2671" s="95">
        <f t="shared" si="131"/>
        <v>23</v>
      </c>
      <c r="D2671" s="95" t="str">
        <f>IFERROR(VLOOKUP($E2671,'Inf_NO MODIFICAR'!$P$6:$Q$41,2,FALSE),"")</f>
        <v>Puebla</v>
      </c>
      <c r="E2671" s="357">
        <v>23</v>
      </c>
      <c r="F2671" s="358" t="s">
        <v>22</v>
      </c>
      <c r="G2671" s="359" t="s">
        <v>166</v>
      </c>
      <c r="H2671" s="360">
        <v>8.6285261864932288</v>
      </c>
      <c r="I2671" s="358" t="s">
        <v>118</v>
      </c>
      <c r="J2671" s="92"/>
      <c r="K2671" s="96"/>
    </row>
    <row r="2672" spans="1:11" s="95" customFormat="1" x14ac:dyDescent="0.25">
      <c r="A2672" s="95" t="str">
        <f t="shared" si="129"/>
        <v>calfatnbPueblaLa asistente médica</v>
      </c>
      <c r="B2672" s="95">
        <f t="shared" si="130"/>
        <v>10</v>
      </c>
      <c r="C2672" s="95">
        <f t="shared" si="131"/>
        <v>23</v>
      </c>
      <c r="D2672" s="95" t="str">
        <f>IFERROR(VLOOKUP($E2672,'Inf_NO MODIFICAR'!$P$6:$Q$41,2,FALSE),"")</f>
        <v>Puebla</v>
      </c>
      <c r="E2672" s="357">
        <v>23</v>
      </c>
      <c r="F2672" s="358" t="s">
        <v>22</v>
      </c>
      <c r="G2672" s="359" t="s">
        <v>171</v>
      </c>
      <c r="H2672" s="360">
        <v>8.5960012709884985</v>
      </c>
      <c r="I2672" s="358" t="s">
        <v>118</v>
      </c>
      <c r="J2672" s="92"/>
      <c r="K2672" s="96"/>
    </row>
    <row r="2673" spans="1:11" s="95" customFormat="1" x14ac:dyDescent="0.25">
      <c r="A2673" s="95" t="str">
        <f t="shared" si="129"/>
        <v>calfatnbPueblaEl personal de archivo clínico</v>
      </c>
      <c r="B2673" s="95">
        <f t="shared" si="130"/>
        <v>11</v>
      </c>
      <c r="C2673" s="95">
        <f t="shared" si="131"/>
        <v>23</v>
      </c>
      <c r="D2673" s="95" t="str">
        <f>IFERROR(VLOOKUP($E2673,'Inf_NO MODIFICAR'!$P$6:$Q$41,2,FALSE),"")</f>
        <v>Puebla</v>
      </c>
      <c r="E2673" s="357">
        <v>23</v>
      </c>
      <c r="F2673" s="358" t="s">
        <v>22</v>
      </c>
      <c r="G2673" s="359" t="s">
        <v>165</v>
      </c>
      <c r="H2673" s="360">
        <v>8.5615214886910014</v>
      </c>
      <c r="I2673" s="358" t="s">
        <v>118</v>
      </c>
      <c r="J2673" s="92"/>
      <c r="K2673" s="96"/>
    </row>
    <row r="2674" spans="1:11" s="95" customFormat="1" x14ac:dyDescent="0.25">
      <c r="A2674" s="95" t="str">
        <f t="shared" si="129"/>
        <v>calfatnbPueblaEl personal de limpieza</v>
      </c>
      <c r="B2674" s="95">
        <f t="shared" si="130"/>
        <v>12</v>
      </c>
      <c r="C2674" s="95">
        <f t="shared" si="131"/>
        <v>23</v>
      </c>
      <c r="D2674" s="95" t="str">
        <f>IFERROR(VLOOKUP($E2674,'Inf_NO MODIFICAR'!$P$6:$Q$41,2,FALSE),"")</f>
        <v>Puebla</v>
      </c>
      <c r="E2674" s="357">
        <v>23</v>
      </c>
      <c r="F2674" s="358" t="s">
        <v>22</v>
      </c>
      <c r="G2674" s="359" t="s">
        <v>168</v>
      </c>
      <c r="H2674" s="360">
        <v>8.348096811050274</v>
      </c>
      <c r="I2674" s="358" t="s">
        <v>118</v>
      </c>
      <c r="J2674" s="92"/>
      <c r="K2674" s="96"/>
    </row>
    <row r="2675" spans="1:11" s="95" customFormat="1" x14ac:dyDescent="0.25">
      <c r="A2675" s="95" t="str">
        <f t="shared" si="129"/>
        <v>calfatnbPueblaEl personal de vigilancia</v>
      </c>
      <c r="B2675" s="95">
        <f t="shared" si="130"/>
        <v>13</v>
      </c>
      <c r="C2675" s="95">
        <f t="shared" si="131"/>
        <v>23</v>
      </c>
      <c r="D2675" s="95" t="str">
        <f>IFERROR(VLOOKUP($E2675,'Inf_NO MODIFICAR'!$P$6:$Q$41,2,FALSE),"")</f>
        <v>Puebla</v>
      </c>
      <c r="E2675" s="357">
        <v>23</v>
      </c>
      <c r="F2675" s="358" t="s">
        <v>22</v>
      </c>
      <c r="G2675" s="359" t="s">
        <v>170</v>
      </c>
      <c r="H2675" s="360">
        <v>8.0787193813274829</v>
      </c>
      <c r="I2675" s="358" t="s">
        <v>118</v>
      </c>
      <c r="J2675" s="92"/>
      <c r="K2675" s="96"/>
    </row>
    <row r="2676" spans="1:11" s="95" customFormat="1" x14ac:dyDescent="0.25">
      <c r="A2676" s="95" t="str">
        <f t="shared" si="129"/>
        <v>calfatnbQuerétaroAlgún médico o médica que le atendió</v>
      </c>
      <c r="B2676" s="95">
        <f t="shared" si="130"/>
        <v>1</v>
      </c>
      <c r="C2676" s="95">
        <f t="shared" si="131"/>
        <v>24</v>
      </c>
      <c r="D2676" s="95" t="str">
        <f>IFERROR(VLOOKUP($E2676,'Inf_NO MODIFICAR'!$P$6:$Q$41,2,FALSE),"")</f>
        <v>Querétaro</v>
      </c>
      <c r="E2676" s="357">
        <v>24</v>
      </c>
      <c r="F2676" s="358" t="s">
        <v>245</v>
      </c>
      <c r="G2676" s="359" t="s">
        <v>598</v>
      </c>
      <c r="H2676" s="360">
        <v>9.3293418810486859</v>
      </c>
      <c r="I2676" s="358" t="s">
        <v>118</v>
      </c>
      <c r="J2676" s="92"/>
      <c r="K2676" s="96"/>
    </row>
    <row r="2677" spans="1:11" s="95" customFormat="1" x14ac:dyDescent="0.25">
      <c r="A2677" s="95" t="str">
        <f t="shared" si="129"/>
        <v>calfatnbQuerétaroLa(el) enfermera(o)</v>
      </c>
      <c r="B2677" s="95">
        <f t="shared" si="130"/>
        <v>2</v>
      </c>
      <c r="C2677" s="95">
        <f t="shared" si="131"/>
        <v>24</v>
      </c>
      <c r="D2677" s="95" t="str">
        <f>IFERROR(VLOOKUP($E2677,'Inf_NO MODIFICAR'!$P$6:$Q$41,2,FALSE),"")</f>
        <v>Querétaro</v>
      </c>
      <c r="E2677" s="357">
        <v>24</v>
      </c>
      <c r="F2677" s="358" t="s">
        <v>245</v>
      </c>
      <c r="G2677" s="359" t="s">
        <v>164</v>
      </c>
      <c r="H2677" s="360">
        <v>9.2749074024415474</v>
      </c>
      <c r="I2677" s="358" t="s">
        <v>118</v>
      </c>
      <c r="J2677" s="92"/>
      <c r="K2677" s="96"/>
    </row>
    <row r="2678" spans="1:11" s="95" customFormat="1" x14ac:dyDescent="0.25">
      <c r="A2678" s="95" t="str">
        <f t="shared" si="129"/>
        <v>calfatnbQuerétaroEl personal de afiliación y vigencia</v>
      </c>
      <c r="B2678" s="95">
        <f t="shared" si="130"/>
        <v>3</v>
      </c>
      <c r="C2678" s="95">
        <f t="shared" si="131"/>
        <v>24</v>
      </c>
      <c r="D2678" s="95" t="str">
        <f>IFERROR(VLOOKUP($E2678,'Inf_NO MODIFICAR'!$P$6:$Q$41,2,FALSE),"")</f>
        <v>Querétaro</v>
      </c>
      <c r="E2678" s="357">
        <v>24</v>
      </c>
      <c r="F2678" s="358" t="s">
        <v>245</v>
      </c>
      <c r="G2678" s="359" t="s">
        <v>601</v>
      </c>
      <c r="H2678" s="360">
        <v>9.1263498988908331</v>
      </c>
      <c r="I2678" s="358" t="s">
        <v>118</v>
      </c>
      <c r="J2678" s="92"/>
      <c r="K2678" s="96"/>
    </row>
    <row r="2679" spans="1:11" s="95" customFormat="1" x14ac:dyDescent="0.25">
      <c r="A2679" s="95" t="str">
        <f t="shared" si="129"/>
        <v>calfatnbQuerétaroEl personal de laboratorio</v>
      </c>
      <c r="B2679" s="95">
        <f t="shared" si="130"/>
        <v>4</v>
      </c>
      <c r="C2679" s="95">
        <f t="shared" si="131"/>
        <v>24</v>
      </c>
      <c r="D2679" s="95" t="str">
        <f>IFERROR(VLOOKUP($E2679,'Inf_NO MODIFICAR'!$P$6:$Q$41,2,FALSE),"")</f>
        <v>Querétaro</v>
      </c>
      <c r="E2679" s="357">
        <v>24</v>
      </c>
      <c r="F2679" s="358" t="s">
        <v>245</v>
      </c>
      <c r="G2679" s="359" t="s">
        <v>167</v>
      </c>
      <c r="H2679" s="360">
        <v>9.103071139275821</v>
      </c>
      <c r="I2679" s="358" t="s">
        <v>118</v>
      </c>
      <c r="J2679" s="92"/>
      <c r="K2679" s="96"/>
    </row>
    <row r="2680" spans="1:11" s="95" customFormat="1" x14ac:dyDescent="0.25">
      <c r="A2680" s="95" t="str">
        <f t="shared" si="129"/>
        <v>calfatnbQuerétaroLa asistente médica</v>
      </c>
      <c r="B2680" s="95">
        <f t="shared" si="130"/>
        <v>5</v>
      </c>
      <c r="C2680" s="95">
        <f t="shared" si="131"/>
        <v>24</v>
      </c>
      <c r="D2680" s="95" t="str">
        <f>IFERROR(VLOOKUP($E2680,'Inf_NO MODIFICAR'!$P$6:$Q$41,2,FALSE),"")</f>
        <v>Querétaro</v>
      </c>
      <c r="E2680" s="357">
        <v>24</v>
      </c>
      <c r="F2680" s="358" t="s">
        <v>245</v>
      </c>
      <c r="G2680" s="359" t="s">
        <v>171</v>
      </c>
      <c r="H2680" s="360">
        <v>9.0140345607250918</v>
      </c>
      <c r="I2680" s="358" t="s">
        <v>118</v>
      </c>
      <c r="J2680" s="92"/>
      <c r="K2680" s="96"/>
    </row>
    <row r="2681" spans="1:11" s="95" customFormat="1" x14ac:dyDescent="0.25">
      <c r="A2681" s="95" t="str">
        <f t="shared" si="129"/>
        <v>calfatnbQuerétaroEl personal de trabajo social</v>
      </c>
      <c r="B2681" s="95">
        <f t="shared" si="130"/>
        <v>6</v>
      </c>
      <c r="C2681" s="95">
        <f t="shared" si="131"/>
        <v>24</v>
      </c>
      <c r="D2681" s="95" t="str">
        <f>IFERROR(VLOOKUP($E2681,'Inf_NO MODIFICAR'!$P$6:$Q$41,2,FALSE),"")</f>
        <v>Querétaro</v>
      </c>
      <c r="E2681" s="357">
        <v>24</v>
      </c>
      <c r="F2681" s="358" t="s">
        <v>245</v>
      </c>
      <c r="G2681" s="359" t="s">
        <v>600</v>
      </c>
      <c r="H2681" s="360">
        <v>8.9891600872885054</v>
      </c>
      <c r="I2681" s="358" t="s">
        <v>118</v>
      </c>
      <c r="J2681" s="92"/>
      <c r="K2681" s="96"/>
    </row>
    <row r="2682" spans="1:11" s="95" customFormat="1" x14ac:dyDescent="0.25">
      <c r="A2682" s="95" t="str">
        <f t="shared" si="129"/>
        <v>calfatnbQuerétaroEl personal de farmacia</v>
      </c>
      <c r="B2682" s="95">
        <f t="shared" si="130"/>
        <v>7</v>
      </c>
      <c r="C2682" s="95">
        <f t="shared" si="131"/>
        <v>24</v>
      </c>
      <c r="D2682" s="95" t="str">
        <f>IFERROR(VLOOKUP($E2682,'Inf_NO MODIFICAR'!$P$6:$Q$41,2,FALSE),"")</f>
        <v>Querétaro</v>
      </c>
      <c r="E2682" s="357">
        <v>24</v>
      </c>
      <c r="F2682" s="358" t="s">
        <v>245</v>
      </c>
      <c r="G2682" s="359" t="s">
        <v>166</v>
      </c>
      <c r="H2682" s="360">
        <v>8.9754841517643111</v>
      </c>
      <c r="I2682" s="358" t="s">
        <v>118</v>
      </c>
      <c r="J2682" s="92"/>
      <c r="K2682" s="96"/>
    </row>
    <row r="2683" spans="1:11" s="95" customFormat="1" x14ac:dyDescent="0.25">
      <c r="A2683" s="95" t="str">
        <f t="shared" si="129"/>
        <v>calfatnbQuerétaroEl personal de nutrición</v>
      </c>
      <c r="B2683" s="95">
        <f t="shared" si="130"/>
        <v>8</v>
      </c>
      <c r="C2683" s="95">
        <f t="shared" si="131"/>
        <v>24</v>
      </c>
      <c r="D2683" s="95" t="str">
        <f>IFERROR(VLOOKUP($E2683,'Inf_NO MODIFICAR'!$P$6:$Q$41,2,FALSE),"")</f>
        <v>Querétaro</v>
      </c>
      <c r="E2683" s="357">
        <v>24</v>
      </c>
      <c r="F2683" s="358" t="s">
        <v>245</v>
      </c>
      <c r="G2683" s="359" t="s">
        <v>599</v>
      </c>
      <c r="H2683" s="360">
        <v>8.8826936524286655</v>
      </c>
      <c r="I2683" s="358" t="s">
        <v>603</v>
      </c>
      <c r="J2683" s="92"/>
      <c r="K2683" s="96"/>
    </row>
    <row r="2684" spans="1:11" s="95" customFormat="1" x14ac:dyDescent="0.25">
      <c r="A2684" s="95" t="str">
        <f t="shared" si="129"/>
        <v>calfatnbQuerétaroEl personal de rayos X</v>
      </c>
      <c r="B2684" s="95">
        <f t="shared" si="130"/>
        <v>9</v>
      </c>
      <c r="C2684" s="95">
        <f t="shared" si="131"/>
        <v>24</v>
      </c>
      <c r="D2684" s="95" t="str">
        <f>IFERROR(VLOOKUP($E2684,'Inf_NO MODIFICAR'!$P$6:$Q$41,2,FALSE),"")</f>
        <v>Querétaro</v>
      </c>
      <c r="E2684" s="357">
        <v>24</v>
      </c>
      <c r="F2684" s="358" t="s">
        <v>245</v>
      </c>
      <c r="G2684" s="359" t="s">
        <v>169</v>
      </c>
      <c r="H2684" s="360">
        <v>8.7806389323970713</v>
      </c>
      <c r="I2684" s="358" t="s">
        <v>118</v>
      </c>
      <c r="J2684" s="92"/>
      <c r="K2684" s="96"/>
    </row>
    <row r="2685" spans="1:11" s="95" customFormat="1" x14ac:dyDescent="0.25">
      <c r="A2685" s="95" t="str">
        <f t="shared" ref="A2685:A2748" si="132">+CONCATENATE($D$2361,F2685,G2685)</f>
        <v>calfatnbQuerétaroEl personal de vigilancia</v>
      </c>
      <c r="B2685" s="95">
        <f t="shared" ref="B2685:B2748" si="133">+IF(F2685&lt;&gt;F2684,1,B2684+1)</f>
        <v>10</v>
      </c>
      <c r="C2685" s="95">
        <f t="shared" ref="C2685:C2748" si="134">+E2685</f>
        <v>24</v>
      </c>
      <c r="D2685" s="95" t="str">
        <f>IFERROR(VLOOKUP($E2685,'Inf_NO MODIFICAR'!$P$6:$Q$41,2,FALSE),"")</f>
        <v>Querétaro</v>
      </c>
      <c r="E2685" s="357">
        <v>24</v>
      </c>
      <c r="F2685" s="358" t="s">
        <v>245</v>
      </c>
      <c r="G2685" s="359" t="s">
        <v>170</v>
      </c>
      <c r="H2685" s="360">
        <v>8.701836417242621</v>
      </c>
      <c r="I2685" s="358" t="s">
        <v>603</v>
      </c>
      <c r="J2685" s="92"/>
      <c r="K2685" s="96"/>
    </row>
    <row r="2686" spans="1:11" s="95" customFormat="1" x14ac:dyDescent="0.25">
      <c r="A2686" s="95" t="str">
        <f t="shared" si="132"/>
        <v>calfatnbQuerétaroEl personal de archivo clínico</v>
      </c>
      <c r="B2686" s="95">
        <f t="shared" si="133"/>
        <v>11</v>
      </c>
      <c r="C2686" s="95">
        <f t="shared" si="134"/>
        <v>24</v>
      </c>
      <c r="D2686" s="95" t="str">
        <f>IFERROR(VLOOKUP($E2686,'Inf_NO MODIFICAR'!$P$6:$Q$41,2,FALSE),"")</f>
        <v>Querétaro</v>
      </c>
      <c r="E2686" s="357">
        <v>24</v>
      </c>
      <c r="F2686" s="358" t="s">
        <v>245</v>
      </c>
      <c r="G2686" s="359" t="s">
        <v>165</v>
      </c>
      <c r="H2686" s="360">
        <v>8.523237828454711</v>
      </c>
      <c r="I2686" s="358" t="s">
        <v>118</v>
      </c>
      <c r="J2686" s="92"/>
      <c r="K2686" s="96"/>
    </row>
    <row r="2687" spans="1:11" s="95" customFormat="1" x14ac:dyDescent="0.25">
      <c r="A2687" s="95" t="str">
        <f t="shared" si="132"/>
        <v>calfatnbQuerétaroEl personal del módulo de orientación (TAOD)</v>
      </c>
      <c r="B2687" s="95">
        <f t="shared" si="133"/>
        <v>12</v>
      </c>
      <c r="C2687" s="95">
        <f t="shared" si="134"/>
        <v>24</v>
      </c>
      <c r="D2687" s="95" t="str">
        <f>IFERROR(VLOOKUP($E2687,'Inf_NO MODIFICAR'!$P$6:$Q$41,2,FALSE),"")</f>
        <v>Querétaro</v>
      </c>
      <c r="E2687" s="357">
        <v>24</v>
      </c>
      <c r="F2687" s="358" t="s">
        <v>245</v>
      </c>
      <c r="G2687" s="359" t="s">
        <v>602</v>
      </c>
      <c r="H2687" s="360">
        <v>8.316436695001757</v>
      </c>
      <c r="I2687" s="358" t="s">
        <v>118</v>
      </c>
      <c r="J2687" s="92"/>
      <c r="K2687" s="96"/>
    </row>
    <row r="2688" spans="1:11" s="95" customFormat="1" x14ac:dyDescent="0.25">
      <c r="A2688" s="95" t="str">
        <f t="shared" si="132"/>
        <v>calfatnbQuerétaroEl personal de limpieza</v>
      </c>
      <c r="B2688" s="95">
        <f t="shared" si="133"/>
        <v>13</v>
      </c>
      <c r="C2688" s="95">
        <f t="shared" si="134"/>
        <v>24</v>
      </c>
      <c r="D2688" s="95" t="str">
        <f>IFERROR(VLOOKUP($E2688,'Inf_NO MODIFICAR'!$P$6:$Q$41,2,FALSE),"")</f>
        <v>Querétaro</v>
      </c>
      <c r="E2688" s="357">
        <v>24</v>
      </c>
      <c r="F2688" s="358" t="s">
        <v>245</v>
      </c>
      <c r="G2688" s="359" t="s">
        <v>168</v>
      </c>
      <c r="H2688" s="360">
        <v>8.0250613958923811</v>
      </c>
      <c r="I2688" s="358" t="s">
        <v>603</v>
      </c>
      <c r="J2688" s="92"/>
      <c r="K2688" s="96"/>
    </row>
    <row r="2689" spans="1:11" s="95" customFormat="1" x14ac:dyDescent="0.25">
      <c r="A2689" s="95" t="str">
        <f t="shared" si="132"/>
        <v>calfatnbQuintana RooEl personal de limpieza</v>
      </c>
      <c r="B2689" s="95">
        <f t="shared" si="133"/>
        <v>1</v>
      </c>
      <c r="C2689" s="95">
        <f t="shared" si="134"/>
        <v>25</v>
      </c>
      <c r="D2689" s="95" t="str">
        <f>IFERROR(VLOOKUP($E2689,'Inf_NO MODIFICAR'!$P$6:$Q$41,2,FALSE),"")</f>
        <v>Quintana Roo</v>
      </c>
      <c r="E2689" s="357">
        <v>25</v>
      </c>
      <c r="F2689" s="358" t="s">
        <v>246</v>
      </c>
      <c r="G2689" s="359" t="s">
        <v>168</v>
      </c>
      <c r="H2689" s="360">
        <v>9.4818662344747153</v>
      </c>
      <c r="I2689" s="358" t="s">
        <v>603</v>
      </c>
      <c r="J2689" s="92"/>
      <c r="K2689" s="96"/>
    </row>
    <row r="2690" spans="1:11" s="95" customFormat="1" x14ac:dyDescent="0.25">
      <c r="A2690" s="95" t="str">
        <f t="shared" si="132"/>
        <v>calfatnbQuintana RooEl personal de nutrición</v>
      </c>
      <c r="B2690" s="95">
        <f t="shared" si="133"/>
        <v>2</v>
      </c>
      <c r="C2690" s="95">
        <f t="shared" si="134"/>
        <v>25</v>
      </c>
      <c r="D2690" s="95" t="str">
        <f>IFERROR(VLOOKUP($E2690,'Inf_NO MODIFICAR'!$P$6:$Q$41,2,FALSE),"")</f>
        <v>Quintana Roo</v>
      </c>
      <c r="E2690" s="357">
        <v>25</v>
      </c>
      <c r="F2690" s="358" t="s">
        <v>246</v>
      </c>
      <c r="G2690" s="359" t="s">
        <v>599</v>
      </c>
      <c r="H2690" s="360">
        <v>9.3318799818783624</v>
      </c>
      <c r="I2690" s="358" t="s">
        <v>603</v>
      </c>
      <c r="J2690" s="92"/>
      <c r="K2690" s="96"/>
    </row>
    <row r="2691" spans="1:11" s="95" customFormat="1" x14ac:dyDescent="0.25">
      <c r="A2691" s="95" t="str">
        <f t="shared" si="132"/>
        <v>calfatnbQuintana RooAlgún médico o médica que le atendió</v>
      </c>
      <c r="B2691" s="95">
        <f t="shared" si="133"/>
        <v>3</v>
      </c>
      <c r="C2691" s="95">
        <f t="shared" si="134"/>
        <v>25</v>
      </c>
      <c r="D2691" s="95" t="str">
        <f>IFERROR(VLOOKUP($E2691,'Inf_NO MODIFICAR'!$P$6:$Q$41,2,FALSE),"")</f>
        <v>Quintana Roo</v>
      </c>
      <c r="E2691" s="357">
        <v>25</v>
      </c>
      <c r="F2691" s="358" t="s">
        <v>246</v>
      </c>
      <c r="G2691" s="359" t="s">
        <v>598</v>
      </c>
      <c r="H2691" s="360">
        <v>9.2125224841602229</v>
      </c>
      <c r="I2691" s="358" t="s">
        <v>118</v>
      </c>
      <c r="J2691" s="92"/>
      <c r="K2691" s="96"/>
    </row>
    <row r="2692" spans="1:11" s="95" customFormat="1" x14ac:dyDescent="0.25">
      <c r="A2692" s="95" t="str">
        <f t="shared" si="132"/>
        <v>calfatnbQuintana RooLa(el) enfermera(o)</v>
      </c>
      <c r="B2692" s="95">
        <f t="shared" si="133"/>
        <v>4</v>
      </c>
      <c r="C2692" s="95">
        <f t="shared" si="134"/>
        <v>25</v>
      </c>
      <c r="D2692" s="95" t="str">
        <f>IFERROR(VLOOKUP($E2692,'Inf_NO MODIFICAR'!$P$6:$Q$41,2,FALSE),"")</f>
        <v>Quintana Roo</v>
      </c>
      <c r="E2692" s="357">
        <v>25</v>
      </c>
      <c r="F2692" s="358" t="s">
        <v>246</v>
      </c>
      <c r="G2692" s="359" t="s">
        <v>164</v>
      </c>
      <c r="H2692" s="360">
        <v>9.1381739762162191</v>
      </c>
      <c r="I2692" s="358" t="s">
        <v>118</v>
      </c>
      <c r="J2692" s="92"/>
      <c r="K2692" s="96"/>
    </row>
    <row r="2693" spans="1:11" s="95" customFormat="1" x14ac:dyDescent="0.25">
      <c r="A2693" s="95" t="str">
        <f t="shared" si="132"/>
        <v>calfatnbQuintana RooEl personal de farmacia</v>
      </c>
      <c r="B2693" s="95">
        <f t="shared" si="133"/>
        <v>5</v>
      </c>
      <c r="C2693" s="95">
        <f t="shared" si="134"/>
        <v>25</v>
      </c>
      <c r="D2693" s="95" t="str">
        <f>IFERROR(VLOOKUP($E2693,'Inf_NO MODIFICAR'!$P$6:$Q$41,2,FALSE),"")</f>
        <v>Quintana Roo</v>
      </c>
      <c r="E2693" s="357">
        <v>25</v>
      </c>
      <c r="F2693" s="358" t="s">
        <v>246</v>
      </c>
      <c r="G2693" s="359" t="s">
        <v>166</v>
      </c>
      <c r="H2693" s="360">
        <v>9.088313474324238</v>
      </c>
      <c r="I2693" s="358" t="s">
        <v>118</v>
      </c>
      <c r="J2693" s="92"/>
      <c r="K2693" s="96"/>
    </row>
    <row r="2694" spans="1:11" s="95" customFormat="1" x14ac:dyDescent="0.25">
      <c r="A2694" s="95" t="str">
        <f t="shared" si="132"/>
        <v>calfatnbQuintana RooEl personal de archivo clínico</v>
      </c>
      <c r="B2694" s="95">
        <f t="shared" si="133"/>
        <v>6</v>
      </c>
      <c r="C2694" s="95">
        <f t="shared" si="134"/>
        <v>25</v>
      </c>
      <c r="D2694" s="95" t="str">
        <f>IFERROR(VLOOKUP($E2694,'Inf_NO MODIFICAR'!$P$6:$Q$41,2,FALSE),"")</f>
        <v>Quintana Roo</v>
      </c>
      <c r="E2694" s="357">
        <v>25</v>
      </c>
      <c r="F2694" s="358" t="s">
        <v>246</v>
      </c>
      <c r="G2694" s="359" t="s">
        <v>165</v>
      </c>
      <c r="H2694" s="360">
        <v>9.0141905763020667</v>
      </c>
      <c r="I2694" s="358" t="s">
        <v>603</v>
      </c>
      <c r="J2694" s="92"/>
      <c r="K2694" s="96"/>
    </row>
    <row r="2695" spans="1:11" s="95" customFormat="1" x14ac:dyDescent="0.25">
      <c r="A2695" s="95" t="str">
        <f t="shared" si="132"/>
        <v>calfatnbQuintana RooLa asistente médica</v>
      </c>
      <c r="B2695" s="95">
        <f t="shared" si="133"/>
        <v>7</v>
      </c>
      <c r="C2695" s="95">
        <f t="shared" si="134"/>
        <v>25</v>
      </c>
      <c r="D2695" s="95" t="str">
        <f>IFERROR(VLOOKUP($E2695,'Inf_NO MODIFICAR'!$P$6:$Q$41,2,FALSE),"")</f>
        <v>Quintana Roo</v>
      </c>
      <c r="E2695" s="357">
        <v>25</v>
      </c>
      <c r="F2695" s="358" t="s">
        <v>246</v>
      </c>
      <c r="G2695" s="359" t="s">
        <v>171</v>
      </c>
      <c r="H2695" s="360">
        <v>8.7395071917019465</v>
      </c>
      <c r="I2695" s="358" t="s">
        <v>118</v>
      </c>
      <c r="J2695" s="92"/>
      <c r="K2695" s="96"/>
    </row>
    <row r="2696" spans="1:11" s="95" customFormat="1" x14ac:dyDescent="0.25">
      <c r="A2696" s="95" t="str">
        <f t="shared" si="132"/>
        <v>calfatnbQuintana RooEl personal de laboratorio</v>
      </c>
      <c r="B2696" s="95">
        <f t="shared" si="133"/>
        <v>8</v>
      </c>
      <c r="C2696" s="95">
        <f t="shared" si="134"/>
        <v>25</v>
      </c>
      <c r="D2696" s="95" t="str">
        <f>IFERROR(VLOOKUP($E2696,'Inf_NO MODIFICAR'!$P$6:$Q$41,2,FALSE),"")</f>
        <v>Quintana Roo</v>
      </c>
      <c r="E2696" s="357">
        <v>25</v>
      </c>
      <c r="F2696" s="358" t="s">
        <v>246</v>
      </c>
      <c r="G2696" s="359" t="s">
        <v>167</v>
      </c>
      <c r="H2696" s="360">
        <v>8.7388885273897241</v>
      </c>
      <c r="I2696" s="358" t="s">
        <v>118</v>
      </c>
      <c r="J2696" s="92"/>
      <c r="K2696" s="96"/>
    </row>
    <row r="2697" spans="1:11" s="95" customFormat="1" x14ac:dyDescent="0.25">
      <c r="A2697" s="95" t="str">
        <f t="shared" si="132"/>
        <v>calfatnbQuintana RooEl personal de afiliación y vigencia</v>
      </c>
      <c r="B2697" s="95">
        <f t="shared" si="133"/>
        <v>9</v>
      </c>
      <c r="C2697" s="95">
        <f t="shared" si="134"/>
        <v>25</v>
      </c>
      <c r="D2697" s="95" t="str">
        <f>IFERROR(VLOOKUP($E2697,'Inf_NO MODIFICAR'!$P$6:$Q$41,2,FALSE),"")</f>
        <v>Quintana Roo</v>
      </c>
      <c r="E2697" s="357">
        <v>25</v>
      </c>
      <c r="F2697" s="358" t="s">
        <v>246</v>
      </c>
      <c r="G2697" s="359" t="s">
        <v>601</v>
      </c>
      <c r="H2697" s="360">
        <v>8.5637962437497777</v>
      </c>
      <c r="I2697" s="358" t="s">
        <v>603</v>
      </c>
      <c r="J2697" s="92"/>
      <c r="K2697" s="96"/>
    </row>
    <row r="2698" spans="1:11" s="95" customFormat="1" x14ac:dyDescent="0.25">
      <c r="A2698" s="95" t="str">
        <f t="shared" si="132"/>
        <v>calfatnbQuintana RooEl personal de trabajo social</v>
      </c>
      <c r="B2698" s="95">
        <f t="shared" si="133"/>
        <v>10</v>
      </c>
      <c r="C2698" s="95">
        <f t="shared" si="134"/>
        <v>25</v>
      </c>
      <c r="D2698" s="95" t="str">
        <f>IFERROR(VLOOKUP($E2698,'Inf_NO MODIFICAR'!$P$6:$Q$41,2,FALSE),"")</f>
        <v>Quintana Roo</v>
      </c>
      <c r="E2698" s="357">
        <v>25</v>
      </c>
      <c r="F2698" s="358" t="s">
        <v>246</v>
      </c>
      <c r="G2698" s="359" t="s">
        <v>600</v>
      </c>
      <c r="H2698" s="360">
        <v>8.5306809168547151</v>
      </c>
      <c r="I2698" s="358" t="s">
        <v>118</v>
      </c>
      <c r="J2698" s="92"/>
      <c r="K2698" s="96"/>
    </row>
    <row r="2699" spans="1:11" s="95" customFormat="1" x14ac:dyDescent="0.25">
      <c r="A2699" s="95" t="str">
        <f t="shared" si="132"/>
        <v>calfatnbQuintana RooEl personal de vigilancia</v>
      </c>
      <c r="B2699" s="95">
        <f t="shared" si="133"/>
        <v>11</v>
      </c>
      <c r="C2699" s="95">
        <f t="shared" si="134"/>
        <v>25</v>
      </c>
      <c r="D2699" s="95" t="str">
        <f>IFERROR(VLOOKUP($E2699,'Inf_NO MODIFICAR'!$P$6:$Q$41,2,FALSE),"")</f>
        <v>Quintana Roo</v>
      </c>
      <c r="E2699" s="357">
        <v>25</v>
      </c>
      <c r="F2699" s="358" t="s">
        <v>246</v>
      </c>
      <c r="G2699" s="359" t="s">
        <v>170</v>
      </c>
      <c r="H2699" s="360">
        <v>8.5081233958212046</v>
      </c>
      <c r="I2699" s="358" t="s">
        <v>118</v>
      </c>
      <c r="J2699" s="92"/>
      <c r="K2699" s="96"/>
    </row>
    <row r="2700" spans="1:11" s="95" customFormat="1" x14ac:dyDescent="0.25">
      <c r="A2700" s="95" t="str">
        <f t="shared" si="132"/>
        <v>calfatnbQuintana RooEl personal del módulo de orientación (TAOD)</v>
      </c>
      <c r="B2700" s="95">
        <f t="shared" si="133"/>
        <v>12</v>
      </c>
      <c r="C2700" s="95">
        <f t="shared" si="134"/>
        <v>25</v>
      </c>
      <c r="D2700" s="95" t="str">
        <f>IFERROR(VLOOKUP($E2700,'Inf_NO MODIFICAR'!$P$6:$Q$41,2,FALSE),"")</f>
        <v>Quintana Roo</v>
      </c>
      <c r="E2700" s="357">
        <v>25</v>
      </c>
      <c r="F2700" s="358" t="s">
        <v>246</v>
      </c>
      <c r="G2700" s="359" t="s">
        <v>602</v>
      </c>
      <c r="H2700" s="360">
        <v>8.5038720984335789</v>
      </c>
      <c r="I2700" s="358" t="s">
        <v>603</v>
      </c>
      <c r="J2700" s="92"/>
      <c r="K2700" s="96"/>
    </row>
    <row r="2701" spans="1:11" s="95" customFormat="1" x14ac:dyDescent="0.25">
      <c r="A2701" s="95" t="str">
        <f t="shared" si="132"/>
        <v>calfatnbQuintana RooEl personal de rayos X</v>
      </c>
      <c r="B2701" s="95">
        <f t="shared" si="133"/>
        <v>13</v>
      </c>
      <c r="C2701" s="95">
        <f t="shared" si="134"/>
        <v>25</v>
      </c>
      <c r="D2701" s="95" t="str">
        <f>IFERROR(VLOOKUP($E2701,'Inf_NO MODIFICAR'!$P$6:$Q$41,2,FALSE),"")</f>
        <v>Quintana Roo</v>
      </c>
      <c r="E2701" s="357">
        <v>25</v>
      </c>
      <c r="F2701" s="358" t="s">
        <v>246</v>
      </c>
      <c r="G2701" s="359" t="s">
        <v>169</v>
      </c>
      <c r="H2701" s="360">
        <v>7.9808770974055951</v>
      </c>
      <c r="I2701" s="358" t="s">
        <v>118</v>
      </c>
      <c r="J2701" s="92"/>
      <c r="K2701" s="96"/>
    </row>
    <row r="2702" spans="1:11" s="95" customFormat="1" x14ac:dyDescent="0.25">
      <c r="A2702" s="95" t="str">
        <f t="shared" si="132"/>
        <v>calfatnbSan Luis PotosíEl personal de nutrición</v>
      </c>
      <c r="B2702" s="95">
        <f t="shared" si="133"/>
        <v>1</v>
      </c>
      <c r="C2702" s="95">
        <f t="shared" si="134"/>
        <v>26</v>
      </c>
      <c r="D2702" s="95" t="str">
        <f>IFERROR(VLOOKUP($E2702,'Inf_NO MODIFICAR'!$P$6:$Q$41,2,FALSE),"")</f>
        <v>San Luis Potosí</v>
      </c>
      <c r="E2702" s="357">
        <v>26</v>
      </c>
      <c r="F2702" s="358" t="s">
        <v>247</v>
      </c>
      <c r="G2702" s="359" t="s">
        <v>599</v>
      </c>
      <c r="H2702" s="360">
        <v>9.6376541329534469</v>
      </c>
      <c r="I2702" s="358" t="s">
        <v>603</v>
      </c>
      <c r="J2702" s="92"/>
      <c r="K2702" s="96"/>
    </row>
    <row r="2703" spans="1:11" s="95" customFormat="1" x14ac:dyDescent="0.25">
      <c r="A2703" s="95" t="str">
        <f t="shared" si="132"/>
        <v>calfatnbSan Luis PotosíEl personal de rayos X</v>
      </c>
      <c r="B2703" s="95">
        <f t="shared" si="133"/>
        <v>2</v>
      </c>
      <c r="C2703" s="95">
        <f t="shared" si="134"/>
        <v>26</v>
      </c>
      <c r="D2703" s="95" t="str">
        <f>IFERROR(VLOOKUP($E2703,'Inf_NO MODIFICAR'!$P$6:$Q$41,2,FALSE),"")</f>
        <v>San Luis Potosí</v>
      </c>
      <c r="E2703" s="357">
        <v>26</v>
      </c>
      <c r="F2703" s="358" t="s">
        <v>247</v>
      </c>
      <c r="G2703" s="359" t="s">
        <v>169</v>
      </c>
      <c r="H2703" s="360">
        <v>9.6189287257384226</v>
      </c>
      <c r="I2703" s="358" t="s">
        <v>603</v>
      </c>
      <c r="J2703" s="92"/>
      <c r="K2703" s="96"/>
    </row>
    <row r="2704" spans="1:11" s="95" customFormat="1" x14ac:dyDescent="0.25">
      <c r="A2704" s="95" t="str">
        <f t="shared" si="132"/>
        <v>calfatnbSan Luis PotosíAlgún médico o médica que le atendió</v>
      </c>
      <c r="B2704" s="95">
        <f t="shared" si="133"/>
        <v>3</v>
      </c>
      <c r="C2704" s="95">
        <f t="shared" si="134"/>
        <v>26</v>
      </c>
      <c r="D2704" s="95" t="str">
        <f>IFERROR(VLOOKUP($E2704,'Inf_NO MODIFICAR'!$P$6:$Q$41,2,FALSE),"")</f>
        <v>San Luis Potosí</v>
      </c>
      <c r="E2704" s="357">
        <v>26</v>
      </c>
      <c r="F2704" s="358" t="s">
        <v>247</v>
      </c>
      <c r="G2704" s="359" t="s">
        <v>598</v>
      </c>
      <c r="H2704" s="360">
        <v>9.4111715373052967</v>
      </c>
      <c r="I2704" s="358" t="s">
        <v>118</v>
      </c>
      <c r="J2704" s="92"/>
      <c r="K2704" s="96"/>
    </row>
    <row r="2705" spans="1:11" s="95" customFormat="1" x14ac:dyDescent="0.25">
      <c r="A2705" s="95" t="str">
        <f t="shared" si="132"/>
        <v>calfatnbSan Luis PotosíEl personal de laboratorio</v>
      </c>
      <c r="B2705" s="95">
        <f t="shared" si="133"/>
        <v>4</v>
      </c>
      <c r="C2705" s="95">
        <f t="shared" si="134"/>
        <v>26</v>
      </c>
      <c r="D2705" s="95" t="str">
        <f>IFERROR(VLOOKUP($E2705,'Inf_NO MODIFICAR'!$P$6:$Q$41,2,FALSE),"")</f>
        <v>San Luis Potosí</v>
      </c>
      <c r="E2705" s="357">
        <v>26</v>
      </c>
      <c r="F2705" s="358" t="s">
        <v>247</v>
      </c>
      <c r="G2705" s="359" t="s">
        <v>167</v>
      </c>
      <c r="H2705" s="360">
        <v>9.2888088465552254</v>
      </c>
      <c r="I2705" s="358" t="s">
        <v>118</v>
      </c>
      <c r="J2705" s="92"/>
      <c r="K2705" s="96"/>
    </row>
    <row r="2706" spans="1:11" s="95" customFormat="1" x14ac:dyDescent="0.25">
      <c r="A2706" s="95" t="str">
        <f t="shared" si="132"/>
        <v>calfatnbSan Luis PotosíEl personal de farmacia</v>
      </c>
      <c r="B2706" s="95">
        <f t="shared" si="133"/>
        <v>5</v>
      </c>
      <c r="C2706" s="95">
        <f t="shared" si="134"/>
        <v>26</v>
      </c>
      <c r="D2706" s="95" t="str">
        <f>IFERROR(VLOOKUP($E2706,'Inf_NO MODIFICAR'!$P$6:$Q$41,2,FALSE),"")</f>
        <v>San Luis Potosí</v>
      </c>
      <c r="E2706" s="357">
        <v>26</v>
      </c>
      <c r="F2706" s="358" t="s">
        <v>247</v>
      </c>
      <c r="G2706" s="359" t="s">
        <v>166</v>
      </c>
      <c r="H2706" s="360">
        <v>9.2151681847533631</v>
      </c>
      <c r="I2706" s="358" t="s">
        <v>118</v>
      </c>
      <c r="J2706" s="92"/>
      <c r="K2706" s="96"/>
    </row>
    <row r="2707" spans="1:11" s="95" customFormat="1" x14ac:dyDescent="0.25">
      <c r="A2707" s="95" t="str">
        <f t="shared" si="132"/>
        <v>calfatnbSan Luis PotosíLa(el) enfermera(o)</v>
      </c>
      <c r="B2707" s="95">
        <f t="shared" si="133"/>
        <v>6</v>
      </c>
      <c r="C2707" s="95">
        <f t="shared" si="134"/>
        <v>26</v>
      </c>
      <c r="D2707" s="95" t="str">
        <f>IFERROR(VLOOKUP($E2707,'Inf_NO MODIFICAR'!$P$6:$Q$41,2,FALSE),"")</f>
        <v>San Luis Potosí</v>
      </c>
      <c r="E2707" s="357">
        <v>26</v>
      </c>
      <c r="F2707" s="358" t="s">
        <v>247</v>
      </c>
      <c r="G2707" s="359" t="s">
        <v>164</v>
      </c>
      <c r="H2707" s="360">
        <v>9.142627055402837</v>
      </c>
      <c r="I2707" s="358" t="s">
        <v>118</v>
      </c>
      <c r="J2707" s="92"/>
      <c r="K2707" s="96"/>
    </row>
    <row r="2708" spans="1:11" s="95" customFormat="1" x14ac:dyDescent="0.25">
      <c r="A2708" s="95" t="str">
        <f t="shared" si="132"/>
        <v>calfatnbSan Luis PotosíLa asistente médica</v>
      </c>
      <c r="B2708" s="95">
        <f t="shared" si="133"/>
        <v>7</v>
      </c>
      <c r="C2708" s="95">
        <f t="shared" si="134"/>
        <v>26</v>
      </c>
      <c r="D2708" s="95" t="str">
        <f>IFERROR(VLOOKUP($E2708,'Inf_NO MODIFICAR'!$P$6:$Q$41,2,FALSE),"")</f>
        <v>San Luis Potosí</v>
      </c>
      <c r="E2708" s="357">
        <v>26</v>
      </c>
      <c r="F2708" s="358" t="s">
        <v>247</v>
      </c>
      <c r="G2708" s="359" t="s">
        <v>171</v>
      </c>
      <c r="H2708" s="360">
        <v>9.1284508299772149</v>
      </c>
      <c r="I2708" s="358" t="s">
        <v>118</v>
      </c>
      <c r="J2708" s="92"/>
      <c r="K2708" s="96"/>
    </row>
    <row r="2709" spans="1:11" s="95" customFormat="1" x14ac:dyDescent="0.25">
      <c r="A2709" s="95" t="str">
        <f t="shared" si="132"/>
        <v>calfatnbSan Luis PotosíEl personal de trabajo social</v>
      </c>
      <c r="B2709" s="95">
        <f t="shared" si="133"/>
        <v>8</v>
      </c>
      <c r="C2709" s="95">
        <f t="shared" si="134"/>
        <v>26</v>
      </c>
      <c r="D2709" s="95" t="str">
        <f>IFERROR(VLOOKUP($E2709,'Inf_NO MODIFICAR'!$P$6:$Q$41,2,FALSE),"")</f>
        <v>San Luis Potosí</v>
      </c>
      <c r="E2709" s="357">
        <v>26</v>
      </c>
      <c r="F2709" s="358" t="s">
        <v>247</v>
      </c>
      <c r="G2709" s="359" t="s">
        <v>600</v>
      </c>
      <c r="H2709" s="360">
        <v>9.0173223662947866</v>
      </c>
      <c r="I2709" s="358" t="s">
        <v>603</v>
      </c>
      <c r="J2709" s="92"/>
      <c r="K2709" s="96"/>
    </row>
    <row r="2710" spans="1:11" s="95" customFormat="1" x14ac:dyDescent="0.25">
      <c r="A2710" s="95" t="str">
        <f t="shared" si="132"/>
        <v>calfatnbSan Luis PotosíEl personal de limpieza</v>
      </c>
      <c r="B2710" s="95">
        <f t="shared" si="133"/>
        <v>9</v>
      </c>
      <c r="C2710" s="95">
        <f t="shared" si="134"/>
        <v>26</v>
      </c>
      <c r="D2710" s="95" t="str">
        <f>IFERROR(VLOOKUP($E2710,'Inf_NO MODIFICAR'!$P$6:$Q$41,2,FALSE),"")</f>
        <v>San Luis Potosí</v>
      </c>
      <c r="E2710" s="357">
        <v>26</v>
      </c>
      <c r="F2710" s="358" t="s">
        <v>247</v>
      </c>
      <c r="G2710" s="359" t="s">
        <v>168</v>
      </c>
      <c r="H2710" s="360">
        <v>8.90143052008127</v>
      </c>
      <c r="I2710" s="358" t="s">
        <v>603</v>
      </c>
      <c r="J2710" s="92"/>
      <c r="K2710" s="96"/>
    </row>
    <row r="2711" spans="1:11" s="95" customFormat="1" x14ac:dyDescent="0.25">
      <c r="A2711" s="95" t="str">
        <f t="shared" si="132"/>
        <v>calfatnbSan Luis PotosíEl personal de vigilancia</v>
      </c>
      <c r="B2711" s="95">
        <f t="shared" si="133"/>
        <v>10</v>
      </c>
      <c r="C2711" s="95">
        <f t="shared" si="134"/>
        <v>26</v>
      </c>
      <c r="D2711" s="95" t="str">
        <f>IFERROR(VLOOKUP($E2711,'Inf_NO MODIFICAR'!$P$6:$Q$41,2,FALSE),"")</f>
        <v>San Luis Potosí</v>
      </c>
      <c r="E2711" s="357">
        <v>26</v>
      </c>
      <c r="F2711" s="358" t="s">
        <v>247</v>
      </c>
      <c r="G2711" s="359" t="s">
        <v>170</v>
      </c>
      <c r="H2711" s="360">
        <v>8.6988529400951489</v>
      </c>
      <c r="I2711" s="358" t="s">
        <v>118</v>
      </c>
      <c r="J2711" s="92"/>
      <c r="K2711" s="96"/>
    </row>
    <row r="2712" spans="1:11" s="95" customFormat="1" x14ac:dyDescent="0.25">
      <c r="A2712" s="95" t="str">
        <f t="shared" si="132"/>
        <v>calfatnbSan Luis PotosíEl personal de archivo clínico</v>
      </c>
      <c r="B2712" s="95">
        <f t="shared" si="133"/>
        <v>11</v>
      </c>
      <c r="C2712" s="95">
        <f t="shared" si="134"/>
        <v>26</v>
      </c>
      <c r="D2712" s="95" t="str">
        <f>IFERROR(VLOOKUP($E2712,'Inf_NO MODIFICAR'!$P$6:$Q$41,2,FALSE),"")</f>
        <v>San Luis Potosí</v>
      </c>
      <c r="E2712" s="357">
        <v>26</v>
      </c>
      <c r="F2712" s="358" t="s">
        <v>247</v>
      </c>
      <c r="G2712" s="359" t="s">
        <v>165</v>
      </c>
      <c r="H2712" s="360">
        <v>8.0589495842089232</v>
      </c>
      <c r="I2712" s="358" t="s">
        <v>603</v>
      </c>
      <c r="J2712" s="92"/>
      <c r="K2712" s="96"/>
    </row>
    <row r="2713" spans="1:11" s="95" customFormat="1" x14ac:dyDescent="0.25">
      <c r="A2713" s="95" t="str">
        <f t="shared" si="132"/>
        <v>calfatnbSan Luis PotosíEl personal de afiliación y vigencia</v>
      </c>
      <c r="B2713" s="95">
        <f t="shared" si="133"/>
        <v>12</v>
      </c>
      <c r="C2713" s="95">
        <f t="shared" si="134"/>
        <v>26</v>
      </c>
      <c r="D2713" s="95" t="str">
        <f>IFERROR(VLOOKUP($E2713,'Inf_NO MODIFICAR'!$P$6:$Q$41,2,FALSE),"")</f>
        <v>San Luis Potosí</v>
      </c>
      <c r="E2713" s="357">
        <v>26</v>
      </c>
      <c r="F2713" s="358" t="s">
        <v>247</v>
      </c>
      <c r="G2713" s="359" t="s">
        <v>601</v>
      </c>
      <c r="H2713" s="360">
        <v>7.3966167026909595</v>
      </c>
      <c r="I2713" s="358" t="s">
        <v>603</v>
      </c>
      <c r="J2713" s="92"/>
      <c r="K2713" s="96"/>
    </row>
    <row r="2714" spans="1:11" s="95" customFormat="1" x14ac:dyDescent="0.25">
      <c r="A2714" s="95" t="str">
        <f t="shared" si="132"/>
        <v>calfatnbSan Luis PotosíEl personal del módulo de orientación (TAOD)</v>
      </c>
      <c r="B2714" s="95">
        <f t="shared" si="133"/>
        <v>13</v>
      </c>
      <c r="C2714" s="95">
        <f t="shared" si="134"/>
        <v>26</v>
      </c>
      <c r="D2714" s="95" t="str">
        <f>IFERROR(VLOOKUP($E2714,'Inf_NO MODIFICAR'!$P$6:$Q$41,2,FALSE),"")</f>
        <v>San Luis Potosí</v>
      </c>
      <c r="E2714" s="357">
        <v>26</v>
      </c>
      <c r="F2714" s="358" t="s">
        <v>247</v>
      </c>
      <c r="G2714" s="359" t="s">
        <v>602</v>
      </c>
      <c r="H2714" s="360">
        <v>4.5509101057413606</v>
      </c>
      <c r="I2714" s="358" t="s">
        <v>603</v>
      </c>
      <c r="J2714" s="92"/>
      <c r="K2714" s="96"/>
    </row>
    <row r="2715" spans="1:11" s="95" customFormat="1" x14ac:dyDescent="0.25">
      <c r="A2715" s="95" t="str">
        <f t="shared" si="132"/>
        <v>calfatnbSinaloaEl personal del módulo de orientación (TAOD)</v>
      </c>
      <c r="B2715" s="95">
        <f t="shared" si="133"/>
        <v>1</v>
      </c>
      <c r="C2715" s="95">
        <f t="shared" si="134"/>
        <v>27</v>
      </c>
      <c r="D2715" s="95" t="str">
        <f>IFERROR(VLOOKUP($E2715,'Inf_NO MODIFICAR'!$P$6:$Q$41,2,FALSE),"")</f>
        <v>Sinaloa</v>
      </c>
      <c r="E2715" s="357">
        <v>27</v>
      </c>
      <c r="F2715" s="358" t="s">
        <v>248</v>
      </c>
      <c r="G2715" s="359" t="s">
        <v>602</v>
      </c>
      <c r="H2715" s="360">
        <v>10</v>
      </c>
      <c r="I2715" s="358" t="s">
        <v>603</v>
      </c>
      <c r="J2715" s="92"/>
      <c r="K2715" s="96"/>
    </row>
    <row r="2716" spans="1:11" s="95" customFormat="1" x14ac:dyDescent="0.25">
      <c r="A2716" s="95" t="str">
        <f t="shared" si="132"/>
        <v>calfatnbSinaloaEl personal de nutrición</v>
      </c>
      <c r="B2716" s="95">
        <f t="shared" si="133"/>
        <v>2</v>
      </c>
      <c r="C2716" s="95">
        <f t="shared" si="134"/>
        <v>27</v>
      </c>
      <c r="D2716" s="95" t="str">
        <f>IFERROR(VLOOKUP($E2716,'Inf_NO MODIFICAR'!$P$6:$Q$41,2,FALSE),"")</f>
        <v>Sinaloa</v>
      </c>
      <c r="E2716" s="357">
        <v>27</v>
      </c>
      <c r="F2716" s="358" t="s">
        <v>248</v>
      </c>
      <c r="G2716" s="359" t="s">
        <v>599</v>
      </c>
      <c r="H2716" s="360">
        <v>9.873772131237347</v>
      </c>
      <c r="I2716" s="358" t="s">
        <v>603</v>
      </c>
      <c r="J2716" s="92"/>
      <c r="K2716" s="96"/>
    </row>
    <row r="2717" spans="1:11" s="95" customFormat="1" x14ac:dyDescent="0.25">
      <c r="A2717" s="95" t="str">
        <f t="shared" si="132"/>
        <v>calfatnbSinaloaEl personal de rayos X</v>
      </c>
      <c r="B2717" s="95">
        <f t="shared" si="133"/>
        <v>3</v>
      </c>
      <c r="C2717" s="95">
        <f t="shared" si="134"/>
        <v>27</v>
      </c>
      <c r="D2717" s="95" t="str">
        <f>IFERROR(VLOOKUP($E2717,'Inf_NO MODIFICAR'!$P$6:$Q$41,2,FALSE),"")</f>
        <v>Sinaloa</v>
      </c>
      <c r="E2717" s="357">
        <v>27</v>
      </c>
      <c r="F2717" s="358" t="s">
        <v>248</v>
      </c>
      <c r="G2717" s="359" t="s">
        <v>169</v>
      </c>
      <c r="H2717" s="360">
        <v>9.7823643686070003</v>
      </c>
      <c r="I2717" s="358" t="s">
        <v>603</v>
      </c>
      <c r="J2717" s="92"/>
      <c r="K2717" s="96"/>
    </row>
    <row r="2718" spans="1:11" s="95" customFormat="1" x14ac:dyDescent="0.25">
      <c r="A2718" s="95" t="str">
        <f t="shared" si="132"/>
        <v>calfatnbSinaloaLa(el) enfermera(o)</v>
      </c>
      <c r="B2718" s="95">
        <f t="shared" si="133"/>
        <v>4</v>
      </c>
      <c r="C2718" s="95">
        <f t="shared" si="134"/>
        <v>27</v>
      </c>
      <c r="D2718" s="95" t="str">
        <f>IFERROR(VLOOKUP($E2718,'Inf_NO MODIFICAR'!$P$6:$Q$41,2,FALSE),"")</f>
        <v>Sinaloa</v>
      </c>
      <c r="E2718" s="357">
        <v>27</v>
      </c>
      <c r="F2718" s="358" t="s">
        <v>248</v>
      </c>
      <c r="G2718" s="359" t="s">
        <v>164</v>
      </c>
      <c r="H2718" s="360">
        <v>9.6743829068500524</v>
      </c>
      <c r="I2718" s="358" t="s">
        <v>118</v>
      </c>
      <c r="J2718" s="92"/>
      <c r="K2718" s="96"/>
    </row>
    <row r="2719" spans="1:11" s="95" customFormat="1" x14ac:dyDescent="0.25">
      <c r="A2719" s="95" t="str">
        <f t="shared" si="132"/>
        <v>calfatnbSinaloaAlgún médico o médica que le atendió</v>
      </c>
      <c r="B2719" s="95">
        <f t="shared" si="133"/>
        <v>5</v>
      </c>
      <c r="C2719" s="95">
        <f t="shared" si="134"/>
        <v>27</v>
      </c>
      <c r="D2719" s="95" t="str">
        <f>IFERROR(VLOOKUP($E2719,'Inf_NO MODIFICAR'!$P$6:$Q$41,2,FALSE),"")</f>
        <v>Sinaloa</v>
      </c>
      <c r="E2719" s="357">
        <v>27</v>
      </c>
      <c r="F2719" s="358" t="s">
        <v>248</v>
      </c>
      <c r="G2719" s="359" t="s">
        <v>598</v>
      </c>
      <c r="H2719" s="360">
        <v>9.6479288965262704</v>
      </c>
      <c r="I2719" s="358" t="s">
        <v>118</v>
      </c>
      <c r="J2719" s="92"/>
      <c r="K2719" s="96"/>
    </row>
    <row r="2720" spans="1:11" s="95" customFormat="1" x14ac:dyDescent="0.25">
      <c r="A2720" s="95" t="str">
        <f t="shared" si="132"/>
        <v>calfatnbSinaloaEl personal de laboratorio</v>
      </c>
      <c r="B2720" s="95">
        <f t="shared" si="133"/>
        <v>6</v>
      </c>
      <c r="C2720" s="95">
        <f t="shared" si="134"/>
        <v>27</v>
      </c>
      <c r="D2720" s="95" t="str">
        <f>IFERROR(VLOOKUP($E2720,'Inf_NO MODIFICAR'!$P$6:$Q$41,2,FALSE),"")</f>
        <v>Sinaloa</v>
      </c>
      <c r="E2720" s="357">
        <v>27</v>
      </c>
      <c r="F2720" s="358" t="s">
        <v>248</v>
      </c>
      <c r="G2720" s="359" t="s">
        <v>167</v>
      </c>
      <c r="H2720" s="360">
        <v>9.6347007189611009</v>
      </c>
      <c r="I2720" s="358" t="s">
        <v>118</v>
      </c>
      <c r="J2720" s="92"/>
      <c r="K2720" s="96"/>
    </row>
    <row r="2721" spans="1:13" s="95" customFormat="1" x14ac:dyDescent="0.25">
      <c r="A2721" s="95" t="str">
        <f t="shared" si="132"/>
        <v>calfatnbSinaloaEl personal de trabajo social</v>
      </c>
      <c r="B2721" s="95">
        <f t="shared" si="133"/>
        <v>7</v>
      </c>
      <c r="C2721" s="95">
        <f t="shared" si="134"/>
        <v>27</v>
      </c>
      <c r="D2721" s="95" t="str">
        <f>IFERROR(VLOOKUP($E2721,'Inf_NO MODIFICAR'!$P$6:$Q$41,2,FALSE),"")</f>
        <v>Sinaloa</v>
      </c>
      <c r="E2721" s="357">
        <v>27</v>
      </c>
      <c r="F2721" s="358" t="s">
        <v>248</v>
      </c>
      <c r="G2721" s="359" t="s">
        <v>600</v>
      </c>
      <c r="H2721" s="360">
        <v>9.6128754861779004</v>
      </c>
      <c r="I2721" s="358" t="s">
        <v>118</v>
      </c>
      <c r="J2721" s="92"/>
      <c r="K2721" s="96"/>
    </row>
    <row r="2722" spans="1:13" s="95" customFormat="1" x14ac:dyDescent="0.25">
      <c r="A2722" s="95" t="str">
        <f t="shared" si="132"/>
        <v>calfatnbSinaloaEl personal de farmacia</v>
      </c>
      <c r="B2722" s="95">
        <f t="shared" si="133"/>
        <v>8</v>
      </c>
      <c r="C2722" s="95">
        <f t="shared" si="134"/>
        <v>27</v>
      </c>
      <c r="D2722" s="95" t="str">
        <f>IFERROR(VLOOKUP($E2722,'Inf_NO MODIFICAR'!$P$6:$Q$41,2,FALSE),"")</f>
        <v>Sinaloa</v>
      </c>
      <c r="E2722" s="357">
        <v>27</v>
      </c>
      <c r="F2722" s="358" t="s">
        <v>248</v>
      </c>
      <c r="G2722" s="359" t="s">
        <v>166</v>
      </c>
      <c r="H2722" s="360">
        <v>9.4359703430227828</v>
      </c>
      <c r="I2722" s="358" t="s">
        <v>118</v>
      </c>
      <c r="J2722" s="92"/>
      <c r="K2722" s="96"/>
    </row>
    <row r="2723" spans="1:13" s="95" customFormat="1" x14ac:dyDescent="0.25">
      <c r="A2723" s="95" t="str">
        <f t="shared" si="132"/>
        <v>calfatnbSinaloaLa asistente médica</v>
      </c>
      <c r="B2723" s="95">
        <f t="shared" si="133"/>
        <v>9</v>
      </c>
      <c r="C2723" s="95">
        <f t="shared" si="134"/>
        <v>27</v>
      </c>
      <c r="D2723" s="95" t="str">
        <f>IFERROR(VLOOKUP($E2723,'Inf_NO MODIFICAR'!$P$6:$Q$41,2,FALSE),"")</f>
        <v>Sinaloa</v>
      </c>
      <c r="E2723" s="357">
        <v>27</v>
      </c>
      <c r="F2723" s="358" t="s">
        <v>248</v>
      </c>
      <c r="G2723" s="359" t="s">
        <v>171</v>
      </c>
      <c r="H2723" s="360">
        <v>9.3766309279746221</v>
      </c>
      <c r="I2723" s="358" t="s">
        <v>118</v>
      </c>
      <c r="J2723" s="92"/>
      <c r="K2723" s="96"/>
    </row>
    <row r="2724" spans="1:13" s="95" customFormat="1" x14ac:dyDescent="0.25">
      <c r="A2724" s="95" t="str">
        <f t="shared" si="132"/>
        <v>calfatnbSinaloaEl personal de limpieza</v>
      </c>
      <c r="B2724" s="95">
        <f t="shared" si="133"/>
        <v>10</v>
      </c>
      <c r="C2724" s="95">
        <f t="shared" si="134"/>
        <v>27</v>
      </c>
      <c r="D2724" s="95" t="str">
        <f>IFERROR(VLOOKUP($E2724,'Inf_NO MODIFICAR'!$P$6:$Q$41,2,FALSE),"")</f>
        <v>Sinaloa</v>
      </c>
      <c r="E2724" s="357">
        <v>27</v>
      </c>
      <c r="F2724" s="358" t="s">
        <v>248</v>
      </c>
      <c r="G2724" s="359" t="s">
        <v>168</v>
      </c>
      <c r="H2724" s="360">
        <v>9.1191947878055206</v>
      </c>
      <c r="I2724" s="358" t="s">
        <v>118</v>
      </c>
      <c r="J2724" s="92"/>
      <c r="K2724" s="96"/>
    </row>
    <row r="2725" spans="1:13" s="95" customFormat="1" x14ac:dyDescent="0.25">
      <c r="A2725" s="95" t="str">
        <f t="shared" si="132"/>
        <v>calfatnbSinaloaEl personal de afiliación y vigencia</v>
      </c>
      <c r="B2725" s="95">
        <f t="shared" si="133"/>
        <v>11</v>
      </c>
      <c r="C2725" s="95">
        <f t="shared" si="134"/>
        <v>27</v>
      </c>
      <c r="D2725" s="95" t="str">
        <f>IFERROR(VLOOKUP($E2725,'Inf_NO MODIFICAR'!$P$6:$Q$41,2,FALSE),"")</f>
        <v>Sinaloa</v>
      </c>
      <c r="E2725" s="357">
        <v>27</v>
      </c>
      <c r="F2725" s="358" t="s">
        <v>248</v>
      </c>
      <c r="G2725" s="359" t="s">
        <v>601</v>
      </c>
      <c r="H2725" s="360">
        <v>9.066390861825683</v>
      </c>
      <c r="I2725" s="358" t="s">
        <v>118</v>
      </c>
      <c r="J2725" s="92"/>
      <c r="K2725" s="96"/>
    </row>
    <row r="2726" spans="1:13" s="95" customFormat="1" x14ac:dyDescent="0.25">
      <c r="A2726" s="95" t="str">
        <f t="shared" si="132"/>
        <v>calfatnbSinaloaEl personal de vigilancia</v>
      </c>
      <c r="B2726" s="95">
        <f t="shared" si="133"/>
        <v>12</v>
      </c>
      <c r="C2726" s="95">
        <f t="shared" si="134"/>
        <v>27</v>
      </c>
      <c r="D2726" s="95" t="str">
        <f>IFERROR(VLOOKUP($E2726,'Inf_NO MODIFICAR'!$P$6:$Q$41,2,FALSE),"")</f>
        <v>Sinaloa</v>
      </c>
      <c r="E2726" s="357">
        <v>27</v>
      </c>
      <c r="F2726" s="358" t="s">
        <v>248</v>
      </c>
      <c r="G2726" s="359" t="s">
        <v>170</v>
      </c>
      <c r="H2726" s="360">
        <v>8.7264112093044179</v>
      </c>
      <c r="I2726" s="358" t="s">
        <v>118</v>
      </c>
      <c r="J2726" s="92"/>
      <c r="K2726" s="96"/>
    </row>
    <row r="2727" spans="1:13" s="95" customFormat="1" x14ac:dyDescent="0.25">
      <c r="A2727" s="95" t="str">
        <f t="shared" si="132"/>
        <v>calfatnbSinaloaEl personal de archivo clínico</v>
      </c>
      <c r="B2727" s="95">
        <f t="shared" si="133"/>
        <v>13</v>
      </c>
      <c r="C2727" s="95">
        <f t="shared" si="134"/>
        <v>27</v>
      </c>
      <c r="D2727" s="95" t="str">
        <f>IFERROR(VLOOKUP($E2727,'Inf_NO MODIFICAR'!$P$6:$Q$41,2,FALSE),"")</f>
        <v>Sinaloa</v>
      </c>
      <c r="E2727" s="357">
        <v>27</v>
      </c>
      <c r="F2727" s="358" t="s">
        <v>248</v>
      </c>
      <c r="G2727" s="359" t="s">
        <v>165</v>
      </c>
      <c r="H2727" s="360">
        <v>8.6894059242853583</v>
      </c>
      <c r="I2727" s="358" t="s">
        <v>118</v>
      </c>
      <c r="J2727" s="92"/>
      <c r="K2727" s="96"/>
    </row>
    <row r="2728" spans="1:13" s="95" customFormat="1" x14ac:dyDescent="0.25">
      <c r="A2728" s="95" t="str">
        <f t="shared" si="132"/>
        <v>calfatnbSonoraEl personal de trabajo social</v>
      </c>
      <c r="B2728" s="95">
        <f t="shared" si="133"/>
        <v>1</v>
      </c>
      <c r="C2728" s="95">
        <f t="shared" si="134"/>
        <v>28</v>
      </c>
      <c r="D2728" s="95" t="str">
        <f>IFERROR(VLOOKUP($E2728,'Inf_NO MODIFICAR'!$P$6:$Q$41,2,FALSE),"")</f>
        <v>Sonora</v>
      </c>
      <c r="E2728" s="357">
        <v>28</v>
      </c>
      <c r="F2728" s="358" t="s">
        <v>23</v>
      </c>
      <c r="G2728" s="359" t="s">
        <v>600</v>
      </c>
      <c r="H2728" s="360">
        <v>9.7290400098461109</v>
      </c>
      <c r="I2728" s="358" t="s">
        <v>603</v>
      </c>
      <c r="J2728" s="92"/>
      <c r="K2728" s="96"/>
    </row>
    <row r="2729" spans="1:13" s="95" customFormat="1" x14ac:dyDescent="0.25">
      <c r="A2729" s="95" t="str">
        <f t="shared" si="132"/>
        <v>calfatnbSonoraEl personal de afiliación y vigencia</v>
      </c>
      <c r="B2729" s="95">
        <f t="shared" si="133"/>
        <v>2</v>
      </c>
      <c r="C2729" s="95">
        <f t="shared" si="134"/>
        <v>28</v>
      </c>
      <c r="D2729" s="95" t="str">
        <f>IFERROR(VLOOKUP($E2729,'Inf_NO MODIFICAR'!$P$6:$Q$41,2,FALSE),"")</f>
        <v>Sonora</v>
      </c>
      <c r="E2729" s="357">
        <v>28</v>
      </c>
      <c r="F2729" s="358" t="s">
        <v>23</v>
      </c>
      <c r="G2729" s="359" t="s">
        <v>601</v>
      </c>
      <c r="H2729" s="360">
        <v>9.5712528186892101</v>
      </c>
      <c r="I2729" s="358" t="s">
        <v>603</v>
      </c>
      <c r="J2729" s="92"/>
      <c r="K2729" s="96"/>
    </row>
    <row r="2730" spans="1:13" s="95" customFormat="1" x14ac:dyDescent="0.25">
      <c r="A2730" s="95" t="str">
        <f t="shared" si="132"/>
        <v>calfatnbSonoraEl personal de farmacia</v>
      </c>
      <c r="B2730" s="95">
        <f t="shared" si="133"/>
        <v>3</v>
      </c>
      <c r="C2730" s="95">
        <f t="shared" si="134"/>
        <v>28</v>
      </c>
      <c r="D2730" s="95" t="str">
        <f>IFERROR(VLOOKUP($E2730,'Inf_NO MODIFICAR'!$P$6:$Q$41,2,FALSE),"")</f>
        <v>Sonora</v>
      </c>
      <c r="E2730" s="357">
        <v>28</v>
      </c>
      <c r="F2730" s="358" t="s">
        <v>23</v>
      </c>
      <c r="G2730" s="359" t="s">
        <v>166</v>
      </c>
      <c r="H2730" s="360">
        <v>9.5405623532572434</v>
      </c>
      <c r="I2730" s="358" t="s">
        <v>118</v>
      </c>
      <c r="J2730" s="92"/>
      <c r="K2730" s="96"/>
    </row>
    <row r="2731" spans="1:13" s="95" customFormat="1" x14ac:dyDescent="0.25">
      <c r="A2731" s="95" t="str">
        <f t="shared" si="132"/>
        <v>calfatnbSonoraAlgún médico o médica que le atendió</v>
      </c>
      <c r="B2731" s="95">
        <f t="shared" si="133"/>
        <v>4</v>
      </c>
      <c r="C2731" s="95">
        <f t="shared" si="134"/>
        <v>28</v>
      </c>
      <c r="D2731" s="95" t="str">
        <f>IFERROR(VLOOKUP($E2731,'Inf_NO MODIFICAR'!$P$6:$Q$41,2,FALSE),"")</f>
        <v>Sonora</v>
      </c>
      <c r="E2731" s="357">
        <v>28</v>
      </c>
      <c r="F2731" s="358" t="s">
        <v>23</v>
      </c>
      <c r="G2731" s="359" t="s">
        <v>598</v>
      </c>
      <c r="H2731" s="360">
        <v>9.5117237155210574</v>
      </c>
      <c r="I2731" s="358" t="s">
        <v>118</v>
      </c>
      <c r="J2731" s="92"/>
      <c r="K2731" s="96"/>
      <c r="L2731" s="95" t="str">
        <f>IFERROR(VLOOKUP(E2731,'Inf_NO MODIFICAR'!$T$6:$V$31,2,FALSE),"")</f>
        <v/>
      </c>
      <c r="M2731" s="95" t="str">
        <f>IFERROR(VLOOKUP(E2731,'Inf_NO MODIFICAR'!$T$6:$V$31,3,FALSE),"")</f>
        <v/>
      </c>
    </row>
    <row r="2732" spans="1:13" s="95" customFormat="1" x14ac:dyDescent="0.25">
      <c r="A2732" s="95" t="str">
        <f t="shared" si="132"/>
        <v>calfatnbSonoraEl personal del módulo de orientación (TAOD)</v>
      </c>
      <c r="B2732" s="95">
        <f t="shared" si="133"/>
        <v>5</v>
      </c>
      <c r="C2732" s="95">
        <f t="shared" si="134"/>
        <v>28</v>
      </c>
      <c r="D2732" s="95" t="str">
        <f>IFERROR(VLOOKUP($E2732,'Inf_NO MODIFICAR'!$P$6:$Q$41,2,FALSE),"")</f>
        <v>Sonora</v>
      </c>
      <c r="E2732" s="357">
        <v>28</v>
      </c>
      <c r="F2732" s="358" t="s">
        <v>23</v>
      </c>
      <c r="G2732" s="359" t="s">
        <v>602</v>
      </c>
      <c r="H2732" s="360">
        <v>9.4879637558791927</v>
      </c>
      <c r="I2732" s="358" t="s">
        <v>603</v>
      </c>
      <c r="J2732" s="92"/>
      <c r="K2732" s="96"/>
      <c r="L2732" s="95" t="str">
        <f>IFERROR(VLOOKUP(E2732,'Inf_NO MODIFICAR'!$T$6:$V$31,2,FALSE),"")</f>
        <v/>
      </c>
      <c r="M2732" s="95" t="str">
        <f>IFERROR(VLOOKUP(E2732,'Inf_NO MODIFICAR'!$T$6:$V$31,3,FALSE),"")</f>
        <v/>
      </c>
    </row>
    <row r="2733" spans="1:13" s="95" customFormat="1" x14ac:dyDescent="0.25">
      <c r="A2733" s="95" t="str">
        <f t="shared" si="132"/>
        <v>calfatnbSonoraLa(el) enfermera(o)</v>
      </c>
      <c r="B2733" s="95">
        <f t="shared" si="133"/>
        <v>6</v>
      </c>
      <c r="C2733" s="95">
        <f t="shared" si="134"/>
        <v>28</v>
      </c>
      <c r="D2733" s="95" t="str">
        <f>IFERROR(VLOOKUP($E2733,'Inf_NO MODIFICAR'!$P$6:$Q$41,2,FALSE),"")</f>
        <v>Sonora</v>
      </c>
      <c r="E2733" s="357">
        <v>28</v>
      </c>
      <c r="F2733" s="358" t="s">
        <v>23</v>
      </c>
      <c r="G2733" s="359" t="s">
        <v>164</v>
      </c>
      <c r="H2733" s="360">
        <v>9.4443496122312833</v>
      </c>
      <c r="I2733" s="358" t="s">
        <v>118</v>
      </c>
      <c r="J2733" s="92"/>
      <c r="K2733" s="96"/>
      <c r="L2733" s="95" t="str">
        <f>IFERROR(VLOOKUP(E2733,'Inf_NO MODIFICAR'!$T$6:$V$31,2,FALSE),"")</f>
        <v/>
      </c>
      <c r="M2733" s="95" t="str">
        <f>IFERROR(VLOOKUP(E2733,'Inf_NO MODIFICAR'!$T$6:$V$31,3,FALSE),"")</f>
        <v/>
      </c>
    </row>
    <row r="2734" spans="1:13" s="95" customFormat="1" x14ac:dyDescent="0.25">
      <c r="A2734" s="95" t="str">
        <f t="shared" si="132"/>
        <v>calfatnbSonoraEl personal de laboratorio</v>
      </c>
      <c r="B2734" s="95">
        <f t="shared" si="133"/>
        <v>7</v>
      </c>
      <c r="C2734" s="95">
        <f t="shared" si="134"/>
        <v>28</v>
      </c>
      <c r="D2734" s="95" t="str">
        <f>IFERROR(VLOOKUP($E2734,'Inf_NO MODIFICAR'!$P$6:$Q$41,2,FALSE),"")</f>
        <v>Sonora</v>
      </c>
      <c r="E2734" s="357">
        <v>28</v>
      </c>
      <c r="F2734" s="358" t="s">
        <v>23</v>
      </c>
      <c r="G2734" s="359" t="s">
        <v>167</v>
      </c>
      <c r="H2734" s="360">
        <v>9.4357664721075079</v>
      </c>
      <c r="I2734" s="358" t="s">
        <v>118</v>
      </c>
      <c r="J2734" s="92"/>
      <c r="K2734" s="96"/>
      <c r="L2734" s="95" t="str">
        <f>IFERROR(VLOOKUP(E2734,'Inf_NO MODIFICAR'!$T$6:$V$31,2,FALSE),"")</f>
        <v/>
      </c>
      <c r="M2734" s="95" t="str">
        <f>IFERROR(VLOOKUP(E2734,'Inf_NO MODIFICAR'!$T$6:$V$31,3,FALSE),"")</f>
        <v/>
      </c>
    </row>
    <row r="2735" spans="1:13" s="95" customFormat="1" x14ac:dyDescent="0.25">
      <c r="A2735" s="95" t="str">
        <f t="shared" si="132"/>
        <v>calfatnbSonoraEl personal de rayos X</v>
      </c>
      <c r="B2735" s="95">
        <f t="shared" si="133"/>
        <v>8</v>
      </c>
      <c r="C2735" s="95">
        <f t="shared" si="134"/>
        <v>28</v>
      </c>
      <c r="D2735" s="95" t="str">
        <f>IFERROR(VLOOKUP($E2735,'Inf_NO MODIFICAR'!$P$6:$Q$41,2,FALSE),"")</f>
        <v>Sonora</v>
      </c>
      <c r="E2735" s="357">
        <v>28</v>
      </c>
      <c r="F2735" s="358" t="s">
        <v>23</v>
      </c>
      <c r="G2735" s="359" t="s">
        <v>169</v>
      </c>
      <c r="H2735" s="360">
        <v>9.4276946633380021</v>
      </c>
      <c r="I2735" s="358" t="s">
        <v>118</v>
      </c>
      <c r="J2735" s="92"/>
      <c r="K2735" s="96"/>
      <c r="L2735" s="95" t="str">
        <f>IFERROR(VLOOKUP(E2735,'Inf_NO MODIFICAR'!$T$6:$V$31,2,FALSE),"")</f>
        <v/>
      </c>
      <c r="M2735" s="95" t="str">
        <f>IFERROR(VLOOKUP(E2735,'Inf_NO MODIFICAR'!$T$6:$V$31,3,FALSE),"")</f>
        <v/>
      </c>
    </row>
    <row r="2736" spans="1:13" s="95" customFormat="1" x14ac:dyDescent="0.25">
      <c r="A2736" s="95" t="str">
        <f t="shared" si="132"/>
        <v>calfatnbSonoraEl personal de vigilancia</v>
      </c>
      <c r="B2736" s="95">
        <f t="shared" si="133"/>
        <v>9</v>
      </c>
      <c r="C2736" s="95">
        <f t="shared" si="134"/>
        <v>28</v>
      </c>
      <c r="D2736" s="95" t="str">
        <f>IFERROR(VLOOKUP($E2736,'Inf_NO MODIFICAR'!$P$6:$Q$41,2,FALSE),"")</f>
        <v>Sonora</v>
      </c>
      <c r="E2736" s="357">
        <v>28</v>
      </c>
      <c r="F2736" s="358" t="s">
        <v>23</v>
      </c>
      <c r="G2736" s="359" t="s">
        <v>170</v>
      </c>
      <c r="H2736" s="360">
        <v>9.3068851133824477</v>
      </c>
      <c r="I2736" s="358" t="s">
        <v>118</v>
      </c>
      <c r="J2736" s="92"/>
      <c r="K2736" s="96"/>
      <c r="L2736" s="95" t="str">
        <f>IFERROR(VLOOKUP(E2736,'Inf_NO MODIFICAR'!$T$6:$V$31,2,FALSE),"")</f>
        <v/>
      </c>
      <c r="M2736" s="95" t="str">
        <f>IFERROR(VLOOKUP(E2736,'Inf_NO MODIFICAR'!$T$6:$V$31,3,FALSE),"")</f>
        <v/>
      </c>
    </row>
    <row r="2737" spans="1:13" s="95" customFormat="1" x14ac:dyDescent="0.25">
      <c r="A2737" s="95" t="str">
        <f t="shared" si="132"/>
        <v>calfatnbSonoraLa asistente médica</v>
      </c>
      <c r="B2737" s="95">
        <f t="shared" si="133"/>
        <v>10</v>
      </c>
      <c r="C2737" s="95">
        <f t="shared" si="134"/>
        <v>28</v>
      </c>
      <c r="D2737" s="95" t="str">
        <f>IFERROR(VLOOKUP($E2737,'Inf_NO MODIFICAR'!$P$6:$Q$41,2,FALSE),"")</f>
        <v>Sonora</v>
      </c>
      <c r="E2737" s="357">
        <v>28</v>
      </c>
      <c r="F2737" s="358" t="s">
        <v>23</v>
      </c>
      <c r="G2737" s="359" t="s">
        <v>171</v>
      </c>
      <c r="H2737" s="360">
        <v>9.2595068492132651</v>
      </c>
      <c r="I2737" s="358" t="s">
        <v>118</v>
      </c>
      <c r="J2737" s="92"/>
      <c r="K2737" s="96"/>
      <c r="L2737" s="95" t="str">
        <f>IFERROR(VLOOKUP(E2737,'Inf_NO MODIFICAR'!$T$6:$V$31,2,FALSE),"")</f>
        <v/>
      </c>
      <c r="M2737" s="95" t="str">
        <f>IFERROR(VLOOKUP(E2737,'Inf_NO MODIFICAR'!$T$6:$V$31,3,FALSE),"")</f>
        <v/>
      </c>
    </row>
    <row r="2738" spans="1:13" s="95" customFormat="1" x14ac:dyDescent="0.25">
      <c r="A2738" s="95" t="str">
        <f t="shared" si="132"/>
        <v>calfatnbSonoraEl personal de archivo clínico</v>
      </c>
      <c r="B2738" s="95">
        <f t="shared" si="133"/>
        <v>11</v>
      </c>
      <c r="C2738" s="95">
        <f t="shared" si="134"/>
        <v>28</v>
      </c>
      <c r="D2738" s="95" t="str">
        <f>IFERROR(VLOOKUP($E2738,'Inf_NO MODIFICAR'!$P$6:$Q$41,2,FALSE),"")</f>
        <v>Sonora</v>
      </c>
      <c r="E2738" s="357">
        <v>28</v>
      </c>
      <c r="F2738" s="358" t="s">
        <v>23</v>
      </c>
      <c r="G2738" s="359" t="s">
        <v>165</v>
      </c>
      <c r="H2738" s="360">
        <v>9.1311496949059787</v>
      </c>
      <c r="I2738" s="358" t="s">
        <v>118</v>
      </c>
      <c r="J2738" s="92"/>
      <c r="K2738" s="96"/>
      <c r="L2738" s="95" t="str">
        <f>IFERROR(VLOOKUP(E2738,'Inf_NO MODIFICAR'!$T$6:$V$31,2,FALSE),"")</f>
        <v/>
      </c>
      <c r="M2738" s="95" t="str">
        <f>IFERROR(VLOOKUP(E2738,'Inf_NO MODIFICAR'!$T$6:$V$31,3,FALSE),"")</f>
        <v/>
      </c>
    </row>
    <row r="2739" spans="1:13" s="95" customFormat="1" x14ac:dyDescent="0.25">
      <c r="A2739" s="95" t="str">
        <f t="shared" si="132"/>
        <v>calfatnbSonoraEl personal de nutrición</v>
      </c>
      <c r="B2739" s="95">
        <f t="shared" si="133"/>
        <v>12</v>
      </c>
      <c r="C2739" s="95">
        <f t="shared" si="134"/>
        <v>28</v>
      </c>
      <c r="D2739" s="95" t="str">
        <f>IFERROR(VLOOKUP($E2739,'Inf_NO MODIFICAR'!$P$6:$Q$41,2,FALSE),"")</f>
        <v>Sonora</v>
      </c>
      <c r="E2739" s="357">
        <v>28</v>
      </c>
      <c r="F2739" s="358" t="s">
        <v>23</v>
      </c>
      <c r="G2739" s="359" t="s">
        <v>599</v>
      </c>
      <c r="H2739" s="360">
        <v>8.763082197380033</v>
      </c>
      <c r="I2739" s="358" t="s">
        <v>603</v>
      </c>
      <c r="J2739" s="92"/>
      <c r="K2739" s="96"/>
      <c r="L2739" s="95" t="str">
        <f>IFERROR(VLOOKUP(E2739,'Inf_NO MODIFICAR'!$T$6:$V$31,2,FALSE),"")</f>
        <v/>
      </c>
      <c r="M2739" s="95" t="str">
        <f>IFERROR(VLOOKUP(E2739,'Inf_NO MODIFICAR'!$T$6:$V$31,3,FALSE),"")</f>
        <v/>
      </c>
    </row>
    <row r="2740" spans="1:13" s="95" customFormat="1" x14ac:dyDescent="0.25">
      <c r="A2740" s="95" t="str">
        <f t="shared" si="132"/>
        <v>calfatnbSonoraEl personal de limpieza</v>
      </c>
      <c r="B2740" s="95">
        <f t="shared" si="133"/>
        <v>13</v>
      </c>
      <c r="C2740" s="95">
        <f t="shared" si="134"/>
        <v>28</v>
      </c>
      <c r="D2740" s="95" t="str">
        <f>IFERROR(VLOOKUP($E2740,'Inf_NO MODIFICAR'!$P$6:$Q$41,2,FALSE),"")</f>
        <v>Sonora</v>
      </c>
      <c r="E2740" s="357">
        <v>28</v>
      </c>
      <c r="F2740" s="358" t="s">
        <v>23</v>
      </c>
      <c r="G2740" s="359" t="s">
        <v>168</v>
      </c>
      <c r="H2740" s="360">
        <v>8.1854426909145079</v>
      </c>
      <c r="I2740" s="358" t="s">
        <v>118</v>
      </c>
      <c r="J2740" s="92"/>
      <c r="K2740" s="96"/>
      <c r="L2740" s="95" t="str">
        <f>IFERROR(VLOOKUP(E2740,'Inf_NO MODIFICAR'!$T$6:$V$31,2,FALSE),"")</f>
        <v/>
      </c>
      <c r="M2740" s="95" t="str">
        <f>IFERROR(VLOOKUP(E2740,'Inf_NO MODIFICAR'!$T$6:$V$31,3,FALSE),"")</f>
        <v/>
      </c>
    </row>
    <row r="2741" spans="1:13" s="95" customFormat="1" x14ac:dyDescent="0.25">
      <c r="A2741" s="95" t="str">
        <f t="shared" si="132"/>
        <v>calfatnbTabascoEl personal de laboratorio</v>
      </c>
      <c r="B2741" s="95">
        <f t="shared" si="133"/>
        <v>1</v>
      </c>
      <c r="C2741" s="95">
        <f t="shared" si="134"/>
        <v>29</v>
      </c>
      <c r="D2741" s="95" t="str">
        <f>IFERROR(VLOOKUP($E2741,'Inf_NO MODIFICAR'!$P$6:$Q$41,2,FALSE),"")</f>
        <v>Tabasco</v>
      </c>
      <c r="E2741" s="357">
        <v>29</v>
      </c>
      <c r="F2741" s="358" t="s">
        <v>249</v>
      </c>
      <c r="G2741" s="359" t="s">
        <v>167</v>
      </c>
      <c r="H2741" s="360">
        <v>9.5519464284097122</v>
      </c>
      <c r="I2741" s="358" t="s">
        <v>118</v>
      </c>
      <c r="J2741" s="92"/>
      <c r="K2741" s="96"/>
      <c r="L2741" s="95" t="str">
        <f>IFERROR(VLOOKUP(E2741,'Inf_NO MODIFICAR'!$T$6:$V$31,2,FALSE),"")</f>
        <v/>
      </c>
      <c r="M2741" s="95" t="str">
        <f>IFERROR(VLOOKUP(E2741,'Inf_NO MODIFICAR'!$T$6:$V$31,3,FALSE),"")</f>
        <v/>
      </c>
    </row>
    <row r="2742" spans="1:13" s="95" customFormat="1" x14ac:dyDescent="0.25">
      <c r="A2742" s="95" t="str">
        <f t="shared" si="132"/>
        <v>calfatnbTabascoEl personal del módulo de orientación (TAOD)</v>
      </c>
      <c r="B2742" s="95">
        <f t="shared" si="133"/>
        <v>2</v>
      </c>
      <c r="C2742" s="95">
        <f t="shared" si="134"/>
        <v>29</v>
      </c>
      <c r="D2742" s="95" t="str">
        <f>IFERROR(VLOOKUP($E2742,'Inf_NO MODIFICAR'!$P$6:$Q$41,2,FALSE),"")</f>
        <v>Tabasco</v>
      </c>
      <c r="E2742" s="357">
        <v>29</v>
      </c>
      <c r="F2742" s="358" t="s">
        <v>249</v>
      </c>
      <c r="G2742" s="359" t="s">
        <v>602</v>
      </c>
      <c r="H2742" s="360">
        <v>9.4870751938889324</v>
      </c>
      <c r="I2742" s="358" t="s">
        <v>118</v>
      </c>
      <c r="J2742" s="92"/>
      <c r="K2742" s="96"/>
      <c r="L2742" s="95" t="str">
        <f>IFERROR(VLOOKUP(E2742,'Inf_NO MODIFICAR'!$T$6:$V$31,2,FALSE),"")</f>
        <v/>
      </c>
      <c r="M2742" s="95" t="str">
        <f>IFERROR(VLOOKUP(E2742,'Inf_NO MODIFICAR'!$T$6:$V$31,3,FALSE),"")</f>
        <v/>
      </c>
    </row>
    <row r="2743" spans="1:13" s="95" customFormat="1" x14ac:dyDescent="0.25">
      <c r="A2743" s="95" t="str">
        <f t="shared" si="132"/>
        <v>calfatnbTabascoAlgún médico o médica que le atendió</v>
      </c>
      <c r="B2743" s="95">
        <f t="shared" si="133"/>
        <v>3</v>
      </c>
      <c r="C2743" s="95">
        <f t="shared" si="134"/>
        <v>29</v>
      </c>
      <c r="D2743" s="95" t="str">
        <f>IFERROR(VLOOKUP($E2743,'Inf_NO MODIFICAR'!$P$6:$Q$41,2,FALSE),"")</f>
        <v>Tabasco</v>
      </c>
      <c r="E2743" s="357">
        <v>29</v>
      </c>
      <c r="F2743" s="358" t="s">
        <v>249</v>
      </c>
      <c r="G2743" s="359" t="s">
        <v>598</v>
      </c>
      <c r="H2743" s="360">
        <v>9.48485409965045</v>
      </c>
      <c r="I2743" s="358" t="s">
        <v>118</v>
      </c>
      <c r="J2743" s="92"/>
      <c r="K2743" s="96"/>
      <c r="L2743" s="95" t="str">
        <f>IFERROR(VLOOKUP(E2743,'Inf_NO MODIFICAR'!$T$6:$V$31,2,FALSE),"")</f>
        <v/>
      </c>
      <c r="M2743" s="95" t="str">
        <f>IFERROR(VLOOKUP(E2743,'Inf_NO MODIFICAR'!$T$6:$V$31,3,FALSE),"")</f>
        <v/>
      </c>
    </row>
    <row r="2744" spans="1:13" s="95" customFormat="1" x14ac:dyDescent="0.25">
      <c r="A2744" s="95" t="str">
        <f t="shared" si="132"/>
        <v>calfatnbTabascoEl personal de limpieza</v>
      </c>
      <c r="B2744" s="95">
        <f t="shared" si="133"/>
        <v>4</v>
      </c>
      <c r="C2744" s="95">
        <f t="shared" si="134"/>
        <v>29</v>
      </c>
      <c r="D2744" s="95" t="str">
        <f>IFERROR(VLOOKUP($E2744,'Inf_NO MODIFICAR'!$P$6:$Q$41,2,FALSE),"")</f>
        <v>Tabasco</v>
      </c>
      <c r="E2744" s="357">
        <v>29</v>
      </c>
      <c r="F2744" s="358" t="s">
        <v>249</v>
      </c>
      <c r="G2744" s="359" t="s">
        <v>168</v>
      </c>
      <c r="H2744" s="360">
        <v>9.4593279425482262</v>
      </c>
      <c r="I2744" s="358" t="s">
        <v>118</v>
      </c>
      <c r="J2744" s="92"/>
      <c r="K2744" s="96"/>
      <c r="L2744" s="95" t="str">
        <f>IFERROR(VLOOKUP(E2744,'Inf_NO MODIFICAR'!$T$6:$V$31,2,FALSE),"")</f>
        <v/>
      </c>
      <c r="M2744" s="95" t="str">
        <f>IFERROR(VLOOKUP(E2744,'Inf_NO MODIFICAR'!$T$6:$V$31,3,FALSE),"")</f>
        <v/>
      </c>
    </row>
    <row r="2745" spans="1:13" s="95" customFormat="1" x14ac:dyDescent="0.25">
      <c r="A2745" s="95" t="str">
        <f t="shared" si="132"/>
        <v>calfatnbTabascoEl personal de rayos X</v>
      </c>
      <c r="B2745" s="95">
        <f t="shared" si="133"/>
        <v>5</v>
      </c>
      <c r="C2745" s="95">
        <f t="shared" si="134"/>
        <v>29</v>
      </c>
      <c r="D2745" s="95" t="str">
        <f>IFERROR(VLOOKUP($E2745,'Inf_NO MODIFICAR'!$P$6:$Q$41,2,FALSE),"")</f>
        <v>Tabasco</v>
      </c>
      <c r="E2745" s="357">
        <v>29</v>
      </c>
      <c r="F2745" s="358" t="s">
        <v>249</v>
      </c>
      <c r="G2745" s="359" t="s">
        <v>169</v>
      </c>
      <c r="H2745" s="360">
        <v>9.4390954615951141</v>
      </c>
      <c r="I2745" s="358" t="s">
        <v>118</v>
      </c>
      <c r="J2745" s="92"/>
      <c r="K2745" s="96"/>
      <c r="L2745" s="95" t="str">
        <f>IFERROR(VLOOKUP(E2745,'Inf_NO MODIFICAR'!$T$6:$V$31,2,FALSE),"")</f>
        <v/>
      </c>
      <c r="M2745" s="95" t="str">
        <f>IFERROR(VLOOKUP(E2745,'Inf_NO MODIFICAR'!$T$6:$V$31,3,FALSE),"")</f>
        <v/>
      </c>
    </row>
    <row r="2746" spans="1:13" s="95" customFormat="1" x14ac:dyDescent="0.25">
      <c r="A2746" s="95" t="str">
        <f t="shared" si="132"/>
        <v>calfatnbTabascoEl personal de vigilancia</v>
      </c>
      <c r="B2746" s="95">
        <f t="shared" si="133"/>
        <v>6</v>
      </c>
      <c r="C2746" s="95">
        <f t="shared" si="134"/>
        <v>29</v>
      </c>
      <c r="D2746" s="95" t="str">
        <f>IFERROR(VLOOKUP($E2746,'Inf_NO MODIFICAR'!$P$6:$Q$41,2,FALSE),"")</f>
        <v>Tabasco</v>
      </c>
      <c r="E2746" s="357">
        <v>29</v>
      </c>
      <c r="F2746" s="358" t="s">
        <v>249</v>
      </c>
      <c r="G2746" s="359" t="s">
        <v>170</v>
      </c>
      <c r="H2746" s="360">
        <v>9.4373402186812552</v>
      </c>
      <c r="I2746" s="358" t="s">
        <v>118</v>
      </c>
      <c r="J2746" s="92"/>
      <c r="K2746" s="96"/>
      <c r="L2746" s="95" t="str">
        <f>IFERROR(VLOOKUP(E2746,'Inf_NO MODIFICAR'!$T$6:$V$31,2,FALSE),"")</f>
        <v/>
      </c>
      <c r="M2746" s="95" t="str">
        <f>IFERROR(VLOOKUP(E2746,'Inf_NO MODIFICAR'!$T$6:$V$31,3,FALSE),"")</f>
        <v/>
      </c>
    </row>
    <row r="2747" spans="1:13" s="95" customFormat="1" x14ac:dyDescent="0.25">
      <c r="A2747" s="95" t="str">
        <f t="shared" si="132"/>
        <v>calfatnbTabascoLa(el) enfermera(o)</v>
      </c>
      <c r="B2747" s="95">
        <f t="shared" si="133"/>
        <v>7</v>
      </c>
      <c r="C2747" s="95">
        <f t="shared" si="134"/>
        <v>29</v>
      </c>
      <c r="D2747" s="95" t="str">
        <f>IFERROR(VLOOKUP($E2747,'Inf_NO MODIFICAR'!$P$6:$Q$41,2,FALSE),"")</f>
        <v>Tabasco</v>
      </c>
      <c r="E2747" s="357">
        <v>29</v>
      </c>
      <c r="F2747" s="358" t="s">
        <v>249</v>
      </c>
      <c r="G2747" s="359" t="s">
        <v>164</v>
      </c>
      <c r="H2747" s="360">
        <v>9.4301369203325311</v>
      </c>
      <c r="I2747" s="358" t="s">
        <v>118</v>
      </c>
      <c r="J2747" s="92"/>
      <c r="K2747" s="96"/>
      <c r="L2747" s="95" t="str">
        <f>IFERROR(VLOOKUP(E2747,'Inf_NO MODIFICAR'!$T$6:$V$31,2,FALSE),"")</f>
        <v/>
      </c>
      <c r="M2747" s="95" t="str">
        <f>IFERROR(VLOOKUP(E2747,'Inf_NO MODIFICAR'!$T$6:$V$31,3,FALSE),"")</f>
        <v/>
      </c>
    </row>
    <row r="2748" spans="1:13" s="95" customFormat="1" x14ac:dyDescent="0.25">
      <c r="A2748" s="95" t="str">
        <f t="shared" si="132"/>
        <v>calfatnbTabascoEl personal de afiliación y vigencia</v>
      </c>
      <c r="B2748" s="95">
        <f t="shared" si="133"/>
        <v>8</v>
      </c>
      <c r="C2748" s="95">
        <f t="shared" si="134"/>
        <v>29</v>
      </c>
      <c r="D2748" s="95" t="str">
        <f>IFERROR(VLOOKUP($E2748,'Inf_NO MODIFICAR'!$P$6:$Q$41,2,FALSE),"")</f>
        <v>Tabasco</v>
      </c>
      <c r="E2748" s="357">
        <v>29</v>
      </c>
      <c r="F2748" s="358" t="s">
        <v>249</v>
      </c>
      <c r="G2748" s="359" t="s">
        <v>601</v>
      </c>
      <c r="H2748" s="360">
        <v>9.3481891677511033</v>
      </c>
      <c r="I2748" s="358" t="s">
        <v>118</v>
      </c>
      <c r="J2748" s="92"/>
      <c r="K2748" s="96"/>
      <c r="L2748" s="95" t="str">
        <f>IFERROR(VLOOKUP(E2748,'Inf_NO MODIFICAR'!$T$6:$V$31,2,FALSE),"")</f>
        <v/>
      </c>
      <c r="M2748" s="95" t="str">
        <f>IFERROR(VLOOKUP(E2748,'Inf_NO MODIFICAR'!$T$6:$V$31,3,FALSE),"")</f>
        <v/>
      </c>
    </row>
    <row r="2749" spans="1:13" s="95" customFormat="1" x14ac:dyDescent="0.25">
      <c r="A2749" s="95" t="str">
        <f t="shared" ref="A2749:A2812" si="135">+CONCATENATE($D$2361,F2749,G2749)</f>
        <v>calfatnbTabascoEl personal de nutrición</v>
      </c>
      <c r="B2749" s="95">
        <f t="shared" ref="B2749:B2812" si="136">+IF(F2749&lt;&gt;F2748,1,B2748+1)</f>
        <v>9</v>
      </c>
      <c r="C2749" s="95">
        <f t="shared" ref="C2749:C2812" si="137">+E2749</f>
        <v>29</v>
      </c>
      <c r="D2749" s="95" t="str">
        <f>IFERROR(VLOOKUP($E2749,'Inf_NO MODIFICAR'!$P$6:$Q$41,2,FALSE),"")</f>
        <v>Tabasco</v>
      </c>
      <c r="E2749" s="357">
        <v>29</v>
      </c>
      <c r="F2749" s="358" t="s">
        <v>249</v>
      </c>
      <c r="G2749" s="359" t="s">
        <v>599</v>
      </c>
      <c r="H2749" s="360">
        <v>9.3456143122756643</v>
      </c>
      <c r="I2749" s="358" t="s">
        <v>118</v>
      </c>
      <c r="J2749" s="92"/>
      <c r="K2749" s="96"/>
      <c r="L2749" s="95" t="str">
        <f>IFERROR(VLOOKUP(E2749,'Inf_NO MODIFICAR'!$T$6:$V$31,2,FALSE),"")</f>
        <v/>
      </c>
      <c r="M2749" s="95" t="str">
        <f>IFERROR(VLOOKUP(E2749,'Inf_NO MODIFICAR'!$T$6:$V$31,3,FALSE),"")</f>
        <v/>
      </c>
    </row>
    <row r="2750" spans="1:13" s="95" customFormat="1" x14ac:dyDescent="0.25">
      <c r="A2750" s="95" t="str">
        <f t="shared" si="135"/>
        <v>calfatnbTabascoEl personal de trabajo social</v>
      </c>
      <c r="B2750" s="95">
        <f t="shared" si="136"/>
        <v>10</v>
      </c>
      <c r="C2750" s="95">
        <f t="shared" si="137"/>
        <v>29</v>
      </c>
      <c r="D2750" s="95" t="str">
        <f>IFERROR(VLOOKUP($E2750,'Inf_NO MODIFICAR'!$P$6:$Q$41,2,FALSE),"")</f>
        <v>Tabasco</v>
      </c>
      <c r="E2750" s="357">
        <v>29</v>
      </c>
      <c r="F2750" s="358" t="s">
        <v>249</v>
      </c>
      <c r="G2750" s="359" t="s">
        <v>600</v>
      </c>
      <c r="H2750" s="360">
        <v>9.2128051891441096</v>
      </c>
      <c r="I2750" s="358" t="s">
        <v>118</v>
      </c>
      <c r="J2750" s="92"/>
      <c r="K2750" s="96"/>
      <c r="L2750" s="95" t="str">
        <f>IFERROR(VLOOKUP(E2750,'Inf_NO MODIFICAR'!$T$6:$V$31,2,FALSE),"")</f>
        <v/>
      </c>
      <c r="M2750" s="95" t="str">
        <f>IFERROR(VLOOKUP(E2750,'Inf_NO MODIFICAR'!$T$6:$V$31,3,FALSE),"")</f>
        <v/>
      </c>
    </row>
    <row r="2751" spans="1:13" s="95" customFormat="1" x14ac:dyDescent="0.25">
      <c r="A2751" s="95" t="str">
        <f t="shared" si="135"/>
        <v>calfatnbTabascoLa asistente médica</v>
      </c>
      <c r="B2751" s="95">
        <f t="shared" si="136"/>
        <v>11</v>
      </c>
      <c r="C2751" s="95">
        <f t="shared" si="137"/>
        <v>29</v>
      </c>
      <c r="D2751" s="95" t="str">
        <f>IFERROR(VLOOKUP($E2751,'Inf_NO MODIFICAR'!$P$6:$Q$41,2,FALSE),"")</f>
        <v>Tabasco</v>
      </c>
      <c r="E2751" s="357">
        <v>29</v>
      </c>
      <c r="F2751" s="358" t="s">
        <v>249</v>
      </c>
      <c r="G2751" s="359" t="s">
        <v>171</v>
      </c>
      <c r="H2751" s="360">
        <v>9.1826948842589644</v>
      </c>
      <c r="I2751" s="358" t="s">
        <v>118</v>
      </c>
      <c r="J2751" s="92"/>
      <c r="K2751" s="96"/>
      <c r="L2751" s="95" t="str">
        <f>IFERROR(VLOOKUP(E2751,'Inf_NO MODIFICAR'!$T$6:$V$31,2,FALSE),"")</f>
        <v/>
      </c>
      <c r="M2751" s="95" t="str">
        <f>IFERROR(VLOOKUP(E2751,'Inf_NO MODIFICAR'!$T$6:$V$31,3,FALSE),"")</f>
        <v/>
      </c>
    </row>
    <row r="2752" spans="1:13" s="95" customFormat="1" x14ac:dyDescent="0.25">
      <c r="A2752" s="95" t="str">
        <f t="shared" si="135"/>
        <v>calfatnbTabascoEl personal de farmacia</v>
      </c>
      <c r="B2752" s="95">
        <f t="shared" si="136"/>
        <v>12</v>
      </c>
      <c r="C2752" s="95">
        <f t="shared" si="137"/>
        <v>29</v>
      </c>
      <c r="D2752" s="95" t="str">
        <f>IFERROR(VLOOKUP($E2752,'Inf_NO MODIFICAR'!$P$6:$Q$41,2,FALSE),"")</f>
        <v>Tabasco</v>
      </c>
      <c r="E2752" s="357">
        <v>29</v>
      </c>
      <c r="F2752" s="358" t="s">
        <v>249</v>
      </c>
      <c r="G2752" s="359" t="s">
        <v>166</v>
      </c>
      <c r="H2752" s="360">
        <v>9.0574945882314655</v>
      </c>
      <c r="I2752" s="358" t="s">
        <v>118</v>
      </c>
      <c r="J2752" s="92"/>
      <c r="K2752" s="96"/>
      <c r="L2752" s="95" t="str">
        <f>IFERROR(VLOOKUP(E2752,'Inf_NO MODIFICAR'!$T$6:$V$31,2,FALSE),"")</f>
        <v/>
      </c>
      <c r="M2752" s="95" t="str">
        <f>IFERROR(VLOOKUP(E2752,'Inf_NO MODIFICAR'!$T$6:$V$31,3,FALSE),"")</f>
        <v/>
      </c>
    </row>
    <row r="2753" spans="1:13" s="95" customFormat="1" x14ac:dyDescent="0.25">
      <c r="A2753" s="95" t="str">
        <f t="shared" si="135"/>
        <v>calfatnbTabascoEl personal de archivo clínico</v>
      </c>
      <c r="B2753" s="95">
        <f t="shared" si="136"/>
        <v>13</v>
      </c>
      <c r="C2753" s="95">
        <f t="shared" si="137"/>
        <v>29</v>
      </c>
      <c r="D2753" s="95" t="str">
        <f>IFERROR(VLOOKUP($E2753,'Inf_NO MODIFICAR'!$P$6:$Q$41,2,FALSE),"")</f>
        <v>Tabasco</v>
      </c>
      <c r="E2753" s="357">
        <v>29</v>
      </c>
      <c r="F2753" s="358" t="s">
        <v>249</v>
      </c>
      <c r="G2753" s="359" t="s">
        <v>165</v>
      </c>
      <c r="H2753" s="360">
        <v>8.8056923741539173</v>
      </c>
      <c r="I2753" s="358" t="s">
        <v>603</v>
      </c>
      <c r="J2753" s="92"/>
      <c r="K2753" s="96"/>
      <c r="L2753" s="95" t="str">
        <f>IFERROR(VLOOKUP(E2753,'Inf_NO MODIFICAR'!$T$6:$V$31,2,FALSE),"")</f>
        <v/>
      </c>
      <c r="M2753" s="95" t="str">
        <f>IFERROR(VLOOKUP(E2753,'Inf_NO MODIFICAR'!$T$6:$V$31,3,FALSE),"")</f>
        <v/>
      </c>
    </row>
    <row r="2754" spans="1:13" s="95" customFormat="1" x14ac:dyDescent="0.25">
      <c r="A2754" s="95" t="str">
        <f t="shared" si="135"/>
        <v>calfatnbTamaulipasEl personal de afiliación y vigencia</v>
      </c>
      <c r="B2754" s="95">
        <f t="shared" si="136"/>
        <v>1</v>
      </c>
      <c r="C2754" s="95">
        <f t="shared" si="137"/>
        <v>30</v>
      </c>
      <c r="D2754" s="95" t="str">
        <f>IFERROR(VLOOKUP($E2754,'Inf_NO MODIFICAR'!$P$6:$Q$41,2,FALSE),"")</f>
        <v>Tamaulipas</v>
      </c>
      <c r="E2754" s="357">
        <v>30</v>
      </c>
      <c r="F2754" s="358" t="s">
        <v>250</v>
      </c>
      <c r="G2754" s="359" t="s">
        <v>601</v>
      </c>
      <c r="H2754" s="360">
        <v>9.5059279426397953</v>
      </c>
      <c r="I2754" s="358" t="s">
        <v>603</v>
      </c>
      <c r="J2754" s="92"/>
      <c r="K2754" s="96"/>
      <c r="L2754" s="95" t="str">
        <f>IFERROR(VLOOKUP(E2754,'Inf_NO MODIFICAR'!$T$6:$V$31,2,FALSE),"")</f>
        <v/>
      </c>
      <c r="M2754" s="95" t="str">
        <f>IFERROR(VLOOKUP(E2754,'Inf_NO MODIFICAR'!$T$6:$V$31,3,FALSE),"")</f>
        <v/>
      </c>
    </row>
    <row r="2755" spans="1:13" s="95" customFormat="1" x14ac:dyDescent="0.25">
      <c r="A2755" s="95" t="str">
        <f t="shared" si="135"/>
        <v>calfatnbTamaulipasAlgún médico o médica que le atendió</v>
      </c>
      <c r="B2755" s="95">
        <f t="shared" si="136"/>
        <v>2</v>
      </c>
      <c r="C2755" s="95">
        <f t="shared" si="137"/>
        <v>30</v>
      </c>
      <c r="D2755" s="95" t="str">
        <f>IFERROR(VLOOKUP($E2755,'Inf_NO MODIFICAR'!$P$6:$Q$41,2,FALSE),"")</f>
        <v>Tamaulipas</v>
      </c>
      <c r="E2755" s="357">
        <v>30</v>
      </c>
      <c r="F2755" s="358" t="s">
        <v>250</v>
      </c>
      <c r="G2755" s="359" t="s">
        <v>598</v>
      </c>
      <c r="H2755" s="360">
        <v>9.3744192117773029</v>
      </c>
      <c r="I2755" s="358" t="s">
        <v>118</v>
      </c>
      <c r="J2755" s="92"/>
      <c r="K2755" s="96"/>
      <c r="L2755" s="95" t="str">
        <f>IFERROR(VLOOKUP(E2755,'Inf_NO MODIFICAR'!$T$6:$V$31,2,FALSE),"")</f>
        <v/>
      </c>
      <c r="M2755" s="95" t="str">
        <f>IFERROR(VLOOKUP(E2755,'Inf_NO MODIFICAR'!$T$6:$V$31,3,FALSE),"")</f>
        <v/>
      </c>
    </row>
    <row r="2756" spans="1:13" s="95" customFormat="1" x14ac:dyDescent="0.25">
      <c r="A2756" s="95" t="str">
        <f t="shared" si="135"/>
        <v>calfatnbTamaulipasEl personal de vigilancia</v>
      </c>
      <c r="B2756" s="95">
        <f t="shared" si="136"/>
        <v>3</v>
      </c>
      <c r="C2756" s="95">
        <f t="shared" si="137"/>
        <v>30</v>
      </c>
      <c r="D2756" s="95" t="str">
        <f>IFERROR(VLOOKUP($E2756,'Inf_NO MODIFICAR'!$P$6:$Q$41,2,FALSE),"")</f>
        <v>Tamaulipas</v>
      </c>
      <c r="E2756" s="357">
        <v>30</v>
      </c>
      <c r="F2756" s="358" t="s">
        <v>250</v>
      </c>
      <c r="G2756" s="359" t="s">
        <v>170</v>
      </c>
      <c r="H2756" s="360">
        <v>9.3545207388488603</v>
      </c>
      <c r="I2756" s="358" t="s">
        <v>118</v>
      </c>
      <c r="J2756" s="92"/>
      <c r="K2756" s="96"/>
      <c r="L2756" s="95" t="str">
        <f>IFERROR(VLOOKUP(E2756,'Inf_NO MODIFICAR'!$T$6:$V$31,2,FALSE),"")</f>
        <v/>
      </c>
      <c r="M2756" s="95" t="str">
        <f>IFERROR(VLOOKUP(E2756,'Inf_NO MODIFICAR'!$T$6:$V$31,3,FALSE),"")</f>
        <v/>
      </c>
    </row>
    <row r="2757" spans="1:13" s="95" customFormat="1" x14ac:dyDescent="0.25">
      <c r="A2757" s="95" t="str">
        <f t="shared" si="135"/>
        <v>calfatnbTamaulipasEl personal de nutrición</v>
      </c>
      <c r="B2757" s="95">
        <f t="shared" si="136"/>
        <v>4</v>
      </c>
      <c r="C2757" s="95">
        <f t="shared" si="137"/>
        <v>30</v>
      </c>
      <c r="D2757" s="95" t="str">
        <f>IFERROR(VLOOKUP($E2757,'Inf_NO MODIFICAR'!$P$6:$Q$41,2,FALSE),"")</f>
        <v>Tamaulipas</v>
      </c>
      <c r="E2757" s="357">
        <v>30</v>
      </c>
      <c r="F2757" s="358" t="s">
        <v>250</v>
      </c>
      <c r="G2757" s="359" t="s">
        <v>599</v>
      </c>
      <c r="H2757" s="360">
        <v>9.2810753244414759</v>
      </c>
      <c r="I2757" s="358" t="s">
        <v>603</v>
      </c>
      <c r="J2757" s="92"/>
      <c r="K2757" s="96"/>
      <c r="L2757" s="95" t="str">
        <f>IFERROR(VLOOKUP(E2757,'Inf_NO MODIFICAR'!$T$6:$V$31,2,FALSE),"")</f>
        <v/>
      </c>
      <c r="M2757" s="95" t="str">
        <f>IFERROR(VLOOKUP(E2757,'Inf_NO MODIFICAR'!$T$6:$V$31,3,FALSE),"")</f>
        <v/>
      </c>
    </row>
    <row r="2758" spans="1:13" s="95" customFormat="1" x14ac:dyDescent="0.25">
      <c r="A2758" s="95" t="str">
        <f t="shared" si="135"/>
        <v>calfatnbTamaulipasLa(el) enfermera(o)</v>
      </c>
      <c r="B2758" s="95">
        <f t="shared" si="136"/>
        <v>5</v>
      </c>
      <c r="C2758" s="95">
        <f t="shared" si="137"/>
        <v>30</v>
      </c>
      <c r="D2758" s="95" t="str">
        <f>IFERROR(VLOOKUP($E2758,'Inf_NO MODIFICAR'!$P$6:$Q$41,2,FALSE),"")</f>
        <v>Tamaulipas</v>
      </c>
      <c r="E2758" s="357">
        <v>30</v>
      </c>
      <c r="F2758" s="358" t="s">
        <v>250</v>
      </c>
      <c r="G2758" s="359" t="s">
        <v>164</v>
      </c>
      <c r="H2758" s="360">
        <v>9.2807105970417698</v>
      </c>
      <c r="I2758" s="358" t="s">
        <v>118</v>
      </c>
      <c r="J2758" s="92"/>
      <c r="K2758" s="96"/>
      <c r="L2758" s="95" t="str">
        <f>IFERROR(VLOOKUP(E2758,'Inf_NO MODIFICAR'!$T$6:$V$31,2,FALSE),"")</f>
        <v/>
      </c>
      <c r="M2758" s="95" t="str">
        <f>IFERROR(VLOOKUP(E2758,'Inf_NO MODIFICAR'!$T$6:$V$31,3,FALSE),"")</f>
        <v/>
      </c>
    </row>
    <row r="2759" spans="1:13" s="95" customFormat="1" x14ac:dyDescent="0.25">
      <c r="A2759" s="95" t="str">
        <f t="shared" si="135"/>
        <v>calfatnbTamaulipasEl personal de archivo clínico</v>
      </c>
      <c r="B2759" s="95">
        <f t="shared" si="136"/>
        <v>6</v>
      </c>
      <c r="C2759" s="95">
        <f t="shared" si="137"/>
        <v>30</v>
      </c>
      <c r="D2759" s="95" t="str">
        <f>IFERROR(VLOOKUP($E2759,'Inf_NO MODIFICAR'!$P$6:$Q$41,2,FALSE),"")</f>
        <v>Tamaulipas</v>
      </c>
      <c r="E2759" s="357">
        <v>30</v>
      </c>
      <c r="F2759" s="358" t="s">
        <v>250</v>
      </c>
      <c r="G2759" s="359" t="s">
        <v>165</v>
      </c>
      <c r="H2759" s="360">
        <v>9.1986222141190961</v>
      </c>
      <c r="I2759" s="358" t="s">
        <v>118</v>
      </c>
      <c r="J2759" s="92"/>
      <c r="K2759" s="96"/>
      <c r="L2759" s="95" t="str">
        <f>IFERROR(VLOOKUP(E2759,'Inf_NO MODIFICAR'!$T$6:$V$31,2,FALSE),"")</f>
        <v/>
      </c>
      <c r="M2759" s="95" t="str">
        <f>IFERROR(VLOOKUP(E2759,'Inf_NO MODIFICAR'!$T$6:$V$31,3,FALSE),"")</f>
        <v/>
      </c>
    </row>
    <row r="2760" spans="1:13" s="95" customFormat="1" x14ac:dyDescent="0.25">
      <c r="A2760" s="95" t="str">
        <f t="shared" si="135"/>
        <v>calfatnbTamaulipasEl personal del módulo de orientación (TAOD)</v>
      </c>
      <c r="B2760" s="95">
        <f t="shared" si="136"/>
        <v>7</v>
      </c>
      <c r="C2760" s="95">
        <f t="shared" si="137"/>
        <v>30</v>
      </c>
      <c r="D2760" s="95" t="str">
        <f>IFERROR(VLOOKUP($E2760,'Inf_NO MODIFICAR'!$P$6:$Q$41,2,FALSE),"")</f>
        <v>Tamaulipas</v>
      </c>
      <c r="E2760" s="357">
        <v>30</v>
      </c>
      <c r="F2760" s="358" t="s">
        <v>250</v>
      </c>
      <c r="G2760" s="359" t="s">
        <v>602</v>
      </c>
      <c r="H2760" s="360">
        <v>9.1678002603951949</v>
      </c>
      <c r="I2760" s="358" t="s">
        <v>603</v>
      </c>
      <c r="J2760" s="92"/>
      <c r="K2760" s="96"/>
      <c r="L2760" s="95" t="str">
        <f>IFERROR(VLOOKUP(E2760,'Inf_NO MODIFICAR'!$T$6:$V$31,2,FALSE),"")</f>
        <v/>
      </c>
      <c r="M2760" s="95" t="str">
        <f>IFERROR(VLOOKUP(E2760,'Inf_NO MODIFICAR'!$T$6:$V$31,3,FALSE),"")</f>
        <v/>
      </c>
    </row>
    <row r="2761" spans="1:13" s="95" customFormat="1" x14ac:dyDescent="0.25">
      <c r="A2761" s="95" t="str">
        <f t="shared" si="135"/>
        <v>calfatnbTamaulipasEl personal de laboratorio</v>
      </c>
      <c r="B2761" s="95">
        <f t="shared" si="136"/>
        <v>8</v>
      </c>
      <c r="C2761" s="95">
        <f t="shared" si="137"/>
        <v>30</v>
      </c>
      <c r="D2761" s="95" t="str">
        <f>IFERROR(VLOOKUP($E2761,'Inf_NO MODIFICAR'!$P$6:$Q$41,2,FALSE),"")</f>
        <v>Tamaulipas</v>
      </c>
      <c r="E2761" s="357">
        <v>30</v>
      </c>
      <c r="F2761" s="358" t="s">
        <v>250</v>
      </c>
      <c r="G2761" s="359" t="s">
        <v>167</v>
      </c>
      <c r="H2761" s="360">
        <v>8.9561681443111087</v>
      </c>
      <c r="I2761" s="358" t="s">
        <v>118</v>
      </c>
      <c r="J2761" s="92"/>
      <c r="K2761" s="96"/>
      <c r="L2761" s="95" t="str">
        <f>IFERROR(VLOOKUP(E2761,'Inf_NO MODIFICAR'!$T$6:$V$31,2,FALSE),"")</f>
        <v/>
      </c>
      <c r="M2761" s="95" t="str">
        <f>IFERROR(VLOOKUP(E2761,'Inf_NO MODIFICAR'!$T$6:$V$31,3,FALSE),"")</f>
        <v/>
      </c>
    </row>
    <row r="2762" spans="1:13" s="95" customFormat="1" x14ac:dyDescent="0.25">
      <c r="A2762" s="95" t="str">
        <f t="shared" si="135"/>
        <v>calfatnbTamaulipasLa asistente médica</v>
      </c>
      <c r="B2762" s="95">
        <f t="shared" si="136"/>
        <v>9</v>
      </c>
      <c r="C2762" s="95">
        <f t="shared" si="137"/>
        <v>30</v>
      </c>
      <c r="D2762" s="95" t="str">
        <f>IFERROR(VLOOKUP($E2762,'Inf_NO MODIFICAR'!$P$6:$Q$41,2,FALSE),"")</f>
        <v>Tamaulipas</v>
      </c>
      <c r="E2762" s="357">
        <v>30</v>
      </c>
      <c r="F2762" s="358" t="s">
        <v>250</v>
      </c>
      <c r="G2762" s="359" t="s">
        <v>171</v>
      </c>
      <c r="H2762" s="360">
        <v>8.9319281935260531</v>
      </c>
      <c r="I2762" s="358" t="s">
        <v>118</v>
      </c>
      <c r="J2762" s="92"/>
      <c r="K2762" s="96"/>
      <c r="L2762" s="95" t="str">
        <f>IFERROR(VLOOKUP(E2762,'Inf_NO MODIFICAR'!$T$6:$V$31,2,FALSE),"")</f>
        <v/>
      </c>
      <c r="M2762" s="95" t="str">
        <f>IFERROR(VLOOKUP(E2762,'Inf_NO MODIFICAR'!$T$6:$V$31,3,FALSE),"")</f>
        <v/>
      </c>
    </row>
    <row r="2763" spans="1:13" s="95" customFormat="1" x14ac:dyDescent="0.25">
      <c r="A2763" s="95" t="str">
        <f t="shared" si="135"/>
        <v>calfatnbTamaulipasEl personal de farmacia</v>
      </c>
      <c r="B2763" s="95">
        <f t="shared" si="136"/>
        <v>10</v>
      </c>
      <c r="C2763" s="95">
        <f t="shared" si="137"/>
        <v>30</v>
      </c>
      <c r="D2763" s="95" t="str">
        <f>IFERROR(VLOOKUP($E2763,'Inf_NO MODIFICAR'!$P$6:$Q$41,2,FALSE),"")</f>
        <v>Tamaulipas</v>
      </c>
      <c r="E2763" s="357">
        <v>30</v>
      </c>
      <c r="F2763" s="358" t="s">
        <v>250</v>
      </c>
      <c r="G2763" s="359" t="s">
        <v>166</v>
      </c>
      <c r="H2763" s="360">
        <v>8.9111151816076504</v>
      </c>
      <c r="I2763" s="358" t="s">
        <v>118</v>
      </c>
      <c r="J2763" s="92"/>
      <c r="K2763" s="96"/>
      <c r="L2763" s="95" t="str">
        <f>IFERROR(VLOOKUP(E2763,'Inf_NO MODIFICAR'!$T$6:$V$31,2,FALSE),"")</f>
        <v/>
      </c>
      <c r="M2763" s="95" t="str">
        <f>IFERROR(VLOOKUP(E2763,'Inf_NO MODIFICAR'!$T$6:$V$31,3,FALSE),"")</f>
        <v/>
      </c>
    </row>
    <row r="2764" spans="1:13" s="95" customFormat="1" x14ac:dyDescent="0.25">
      <c r="A2764" s="95" t="str">
        <f t="shared" si="135"/>
        <v>calfatnbTamaulipasEl personal de rayos X</v>
      </c>
      <c r="B2764" s="95">
        <f t="shared" si="136"/>
        <v>11</v>
      </c>
      <c r="C2764" s="95">
        <f t="shared" si="137"/>
        <v>30</v>
      </c>
      <c r="D2764" s="95" t="str">
        <f>IFERROR(VLOOKUP($E2764,'Inf_NO MODIFICAR'!$P$6:$Q$41,2,FALSE),"")</f>
        <v>Tamaulipas</v>
      </c>
      <c r="E2764" s="357">
        <v>30</v>
      </c>
      <c r="F2764" s="358" t="s">
        <v>250</v>
      </c>
      <c r="G2764" s="359" t="s">
        <v>169</v>
      </c>
      <c r="H2764" s="360">
        <v>8.8380263506104928</v>
      </c>
      <c r="I2764" s="358" t="s">
        <v>118</v>
      </c>
      <c r="J2764" s="92"/>
      <c r="K2764" s="96"/>
      <c r="L2764" s="95" t="str">
        <f>IFERROR(VLOOKUP(E2764,'Inf_NO MODIFICAR'!$T$6:$V$31,2,FALSE),"")</f>
        <v/>
      </c>
      <c r="M2764" s="95" t="str">
        <f>IFERROR(VLOOKUP(E2764,'Inf_NO MODIFICAR'!$T$6:$V$31,3,FALSE),"")</f>
        <v/>
      </c>
    </row>
    <row r="2765" spans="1:13" s="95" customFormat="1" x14ac:dyDescent="0.25">
      <c r="A2765" s="95" t="str">
        <f t="shared" si="135"/>
        <v>calfatnbTamaulipasEl personal de trabajo social</v>
      </c>
      <c r="B2765" s="95">
        <f t="shared" si="136"/>
        <v>12</v>
      </c>
      <c r="C2765" s="95">
        <f t="shared" si="137"/>
        <v>30</v>
      </c>
      <c r="D2765" s="95" t="str">
        <f>IFERROR(VLOOKUP($E2765,'Inf_NO MODIFICAR'!$P$6:$Q$41,2,FALSE),"")</f>
        <v>Tamaulipas</v>
      </c>
      <c r="E2765" s="357">
        <v>30</v>
      </c>
      <c r="F2765" s="358" t="s">
        <v>250</v>
      </c>
      <c r="G2765" s="359" t="s">
        <v>600</v>
      </c>
      <c r="H2765" s="360">
        <v>8.4965206484603968</v>
      </c>
      <c r="I2765" s="358" t="s">
        <v>118</v>
      </c>
      <c r="J2765" s="92"/>
      <c r="K2765" s="96"/>
      <c r="L2765" s="95" t="str">
        <f>IFERROR(VLOOKUP(E2765,'Inf_NO MODIFICAR'!$T$6:$V$31,2,FALSE),"")</f>
        <v/>
      </c>
      <c r="M2765" s="95" t="str">
        <f>IFERROR(VLOOKUP(E2765,'Inf_NO MODIFICAR'!$T$6:$V$31,3,FALSE),"")</f>
        <v/>
      </c>
    </row>
    <row r="2766" spans="1:13" s="95" customFormat="1" x14ac:dyDescent="0.25">
      <c r="A2766" s="95" t="str">
        <f t="shared" si="135"/>
        <v>calfatnbTamaulipasEl personal de limpieza</v>
      </c>
      <c r="B2766" s="95">
        <f t="shared" si="136"/>
        <v>13</v>
      </c>
      <c r="C2766" s="95">
        <f t="shared" si="137"/>
        <v>30</v>
      </c>
      <c r="D2766" s="95" t="str">
        <f>IFERROR(VLOOKUP($E2766,'Inf_NO MODIFICAR'!$P$6:$Q$41,2,FALSE),"")</f>
        <v>Tamaulipas</v>
      </c>
      <c r="E2766" s="357">
        <v>30</v>
      </c>
      <c r="F2766" s="358" t="s">
        <v>250</v>
      </c>
      <c r="G2766" s="359" t="s">
        <v>168</v>
      </c>
      <c r="H2766" s="360">
        <v>8.0331573748267893</v>
      </c>
      <c r="I2766" s="358" t="s">
        <v>603</v>
      </c>
      <c r="J2766" s="92"/>
      <c r="K2766" s="96"/>
      <c r="L2766" s="95" t="str">
        <f>IFERROR(VLOOKUP(E2766,'Inf_NO MODIFICAR'!$T$6:$V$31,2,FALSE),"")</f>
        <v/>
      </c>
      <c r="M2766" s="95" t="str">
        <f>IFERROR(VLOOKUP(E2766,'Inf_NO MODIFICAR'!$T$6:$V$31,3,FALSE),"")</f>
        <v/>
      </c>
    </row>
    <row r="2767" spans="1:13" s="95" customFormat="1" x14ac:dyDescent="0.25">
      <c r="A2767" s="95" t="str">
        <f t="shared" si="135"/>
        <v>calfatnbTlaxcalaEl personal de afiliación y vigencia</v>
      </c>
      <c r="B2767" s="95">
        <f t="shared" si="136"/>
        <v>1</v>
      </c>
      <c r="C2767" s="95">
        <f t="shared" si="137"/>
        <v>31</v>
      </c>
      <c r="D2767" s="95" t="str">
        <f>IFERROR(VLOOKUP($E2767,'Inf_NO MODIFICAR'!$P$6:$Q$41,2,FALSE),"")</f>
        <v>Tlaxcala</v>
      </c>
      <c r="E2767" s="357">
        <v>31</v>
      </c>
      <c r="F2767" s="358" t="s">
        <v>251</v>
      </c>
      <c r="G2767" s="359" t="s">
        <v>601</v>
      </c>
      <c r="H2767" s="360">
        <v>8.9401495232509074</v>
      </c>
      <c r="I2767" s="358" t="s">
        <v>603</v>
      </c>
      <c r="J2767" s="92"/>
      <c r="K2767" s="96"/>
      <c r="L2767" s="95" t="str">
        <f>IFERROR(VLOOKUP(E2767,'Inf_NO MODIFICAR'!$T$6:$V$31,2,FALSE),"")</f>
        <v/>
      </c>
      <c r="M2767" s="95" t="str">
        <f>IFERROR(VLOOKUP(E2767,'Inf_NO MODIFICAR'!$T$6:$V$31,3,FALSE),"")</f>
        <v/>
      </c>
    </row>
    <row r="2768" spans="1:13" s="95" customFormat="1" x14ac:dyDescent="0.25">
      <c r="A2768" s="95" t="str">
        <f t="shared" si="135"/>
        <v>calfatnbTlaxcalaEl personal de trabajo social</v>
      </c>
      <c r="B2768" s="95">
        <f t="shared" si="136"/>
        <v>2</v>
      </c>
      <c r="C2768" s="95">
        <f t="shared" si="137"/>
        <v>31</v>
      </c>
      <c r="D2768" s="95" t="str">
        <f>IFERROR(VLOOKUP($E2768,'Inf_NO MODIFICAR'!$P$6:$Q$41,2,FALSE),"")</f>
        <v>Tlaxcala</v>
      </c>
      <c r="E2768" s="357">
        <v>31</v>
      </c>
      <c r="F2768" s="358" t="s">
        <v>251</v>
      </c>
      <c r="G2768" s="359" t="s">
        <v>600</v>
      </c>
      <c r="H2768" s="360">
        <v>8.7381363649156523</v>
      </c>
      <c r="I2768" s="358" t="s">
        <v>603</v>
      </c>
      <c r="J2768" s="92"/>
      <c r="K2768" s="96"/>
      <c r="L2768" s="95" t="str">
        <f>IFERROR(VLOOKUP(E2768,'Inf_NO MODIFICAR'!$T$6:$V$31,2,FALSE),"")</f>
        <v/>
      </c>
      <c r="M2768" s="95" t="str">
        <f>IFERROR(VLOOKUP(E2768,'Inf_NO MODIFICAR'!$T$6:$V$31,3,FALSE),"")</f>
        <v/>
      </c>
    </row>
    <row r="2769" spans="1:13" s="95" customFormat="1" x14ac:dyDescent="0.25">
      <c r="A2769" s="95" t="str">
        <f t="shared" si="135"/>
        <v>calfatnbTlaxcalaAlgún médico o médica que le atendió</v>
      </c>
      <c r="B2769" s="95">
        <f t="shared" si="136"/>
        <v>3</v>
      </c>
      <c r="C2769" s="95">
        <f t="shared" si="137"/>
        <v>31</v>
      </c>
      <c r="D2769" s="95" t="str">
        <f>IFERROR(VLOOKUP($E2769,'Inf_NO MODIFICAR'!$P$6:$Q$41,2,FALSE),"")</f>
        <v>Tlaxcala</v>
      </c>
      <c r="E2769" s="357">
        <v>31</v>
      </c>
      <c r="F2769" s="358" t="s">
        <v>251</v>
      </c>
      <c r="G2769" s="359" t="s">
        <v>598</v>
      </c>
      <c r="H2769" s="360">
        <v>8.7182594040903965</v>
      </c>
      <c r="I2769" s="358" t="s">
        <v>118</v>
      </c>
      <c r="J2769" s="92"/>
      <c r="K2769" s="96"/>
      <c r="L2769" s="95" t="str">
        <f>IFERROR(VLOOKUP(E2769,'Inf_NO MODIFICAR'!$T$6:$V$31,2,FALSE),"")</f>
        <v/>
      </c>
      <c r="M2769" s="95" t="str">
        <f>IFERROR(VLOOKUP(E2769,'Inf_NO MODIFICAR'!$T$6:$V$31,3,FALSE),"")</f>
        <v/>
      </c>
    </row>
    <row r="2770" spans="1:13" s="95" customFormat="1" x14ac:dyDescent="0.25">
      <c r="A2770" s="95" t="str">
        <f t="shared" si="135"/>
        <v>calfatnbTlaxcalaLa asistente médica</v>
      </c>
      <c r="B2770" s="95">
        <f t="shared" si="136"/>
        <v>4</v>
      </c>
      <c r="C2770" s="95">
        <f t="shared" si="137"/>
        <v>31</v>
      </c>
      <c r="D2770" s="95" t="str">
        <f>IFERROR(VLOOKUP($E2770,'Inf_NO MODIFICAR'!$P$6:$Q$41,2,FALSE),"")</f>
        <v>Tlaxcala</v>
      </c>
      <c r="E2770" s="357">
        <v>31</v>
      </c>
      <c r="F2770" s="358" t="s">
        <v>251</v>
      </c>
      <c r="G2770" s="359" t="s">
        <v>171</v>
      </c>
      <c r="H2770" s="360">
        <v>8.4958137848669342</v>
      </c>
      <c r="I2770" s="358" t="s">
        <v>118</v>
      </c>
      <c r="J2770" s="92"/>
      <c r="K2770" s="96"/>
      <c r="L2770" s="95" t="str">
        <f>IFERROR(VLOOKUP(E2770,'Inf_NO MODIFICAR'!$T$6:$V$31,2,FALSE),"")</f>
        <v/>
      </c>
      <c r="M2770" s="95" t="str">
        <f>IFERROR(VLOOKUP(E2770,'Inf_NO MODIFICAR'!$T$6:$V$31,3,FALSE),"")</f>
        <v/>
      </c>
    </row>
    <row r="2771" spans="1:13" s="95" customFormat="1" x14ac:dyDescent="0.25">
      <c r="A2771" s="95" t="str">
        <f t="shared" si="135"/>
        <v>calfatnbTlaxcalaLa(el) enfermera(o)</v>
      </c>
      <c r="B2771" s="95">
        <f t="shared" si="136"/>
        <v>5</v>
      </c>
      <c r="C2771" s="95">
        <f t="shared" si="137"/>
        <v>31</v>
      </c>
      <c r="D2771" s="95" t="str">
        <f>IFERROR(VLOOKUP($E2771,'Inf_NO MODIFICAR'!$P$6:$Q$41,2,FALSE),"")</f>
        <v>Tlaxcala</v>
      </c>
      <c r="E2771" s="357">
        <v>31</v>
      </c>
      <c r="F2771" s="358" t="s">
        <v>251</v>
      </c>
      <c r="G2771" s="359" t="s">
        <v>164</v>
      </c>
      <c r="H2771" s="360">
        <v>8.4413447186203303</v>
      </c>
      <c r="I2771" s="358" t="s">
        <v>118</v>
      </c>
      <c r="L2771" s="95" t="str">
        <f>IFERROR(VLOOKUP(E2771,'Inf_NO MODIFICAR'!$T$6:$V$31,2,FALSE),"")</f>
        <v/>
      </c>
      <c r="M2771" s="95" t="str">
        <f>IFERROR(VLOOKUP(E2771,'Inf_NO MODIFICAR'!$T$6:$V$31,3,FALSE),"")</f>
        <v/>
      </c>
    </row>
    <row r="2772" spans="1:13" s="95" customFormat="1" x14ac:dyDescent="0.25">
      <c r="A2772" s="95" t="str">
        <f t="shared" si="135"/>
        <v>calfatnbTlaxcalaEl personal de limpieza</v>
      </c>
      <c r="B2772" s="95">
        <f t="shared" si="136"/>
        <v>6</v>
      </c>
      <c r="C2772" s="95">
        <f t="shared" si="137"/>
        <v>31</v>
      </c>
      <c r="D2772" s="95" t="str">
        <f>IFERROR(VLOOKUP($E2772,'Inf_NO MODIFICAR'!$P$6:$Q$41,2,FALSE),"")</f>
        <v>Tlaxcala</v>
      </c>
      <c r="E2772" s="357">
        <v>31</v>
      </c>
      <c r="F2772" s="358" t="s">
        <v>251</v>
      </c>
      <c r="G2772" s="359" t="s">
        <v>168</v>
      </c>
      <c r="H2772" s="360">
        <v>8.1851765458087993</v>
      </c>
      <c r="I2772" s="358" t="s">
        <v>118</v>
      </c>
      <c r="L2772" s="95" t="str">
        <f>IFERROR(VLOOKUP(E2772,'Inf_NO MODIFICAR'!$T$6:$V$31,2,FALSE),"")</f>
        <v/>
      </c>
      <c r="M2772" s="95" t="str">
        <f>IFERROR(VLOOKUP(E2772,'Inf_NO MODIFICAR'!$T$6:$V$31,3,FALSE),"")</f>
        <v/>
      </c>
    </row>
    <row r="2773" spans="1:13" s="95" customFormat="1" x14ac:dyDescent="0.25">
      <c r="A2773" s="95" t="str">
        <f t="shared" si="135"/>
        <v>calfatnbTlaxcalaEl personal de vigilancia</v>
      </c>
      <c r="B2773" s="95">
        <f t="shared" si="136"/>
        <v>7</v>
      </c>
      <c r="C2773" s="95">
        <f t="shared" si="137"/>
        <v>31</v>
      </c>
      <c r="D2773" s="95" t="str">
        <f>IFERROR(VLOOKUP($E2773,'Inf_NO MODIFICAR'!$P$6:$Q$41,2,FALSE),"")</f>
        <v>Tlaxcala</v>
      </c>
      <c r="E2773" s="357">
        <v>31</v>
      </c>
      <c r="F2773" s="358" t="s">
        <v>251</v>
      </c>
      <c r="G2773" s="359" t="s">
        <v>170</v>
      </c>
      <c r="H2773" s="360">
        <v>8.1710305287169049</v>
      </c>
      <c r="I2773" s="358" t="s">
        <v>118</v>
      </c>
      <c r="L2773" s="95" t="str">
        <f>IFERROR(VLOOKUP(E2773,'Inf_NO MODIFICAR'!$T$6:$V$31,2,FALSE),"")</f>
        <v/>
      </c>
      <c r="M2773" s="95" t="str">
        <f>IFERROR(VLOOKUP(E2773,'Inf_NO MODIFICAR'!$T$6:$V$31,3,FALSE),"")</f>
        <v/>
      </c>
    </row>
    <row r="2774" spans="1:13" s="95" customFormat="1" x14ac:dyDescent="0.25">
      <c r="A2774" s="95" t="str">
        <f t="shared" si="135"/>
        <v>calfatnbTlaxcalaEl personal de farmacia</v>
      </c>
      <c r="B2774" s="95">
        <f t="shared" si="136"/>
        <v>8</v>
      </c>
      <c r="C2774" s="95">
        <f t="shared" si="137"/>
        <v>31</v>
      </c>
      <c r="D2774" s="95" t="str">
        <f>IFERROR(VLOOKUP($E2774,'Inf_NO MODIFICAR'!$P$6:$Q$41,2,FALSE),"")</f>
        <v>Tlaxcala</v>
      </c>
      <c r="E2774" s="357">
        <v>31</v>
      </c>
      <c r="F2774" s="358" t="s">
        <v>251</v>
      </c>
      <c r="G2774" s="359" t="s">
        <v>166</v>
      </c>
      <c r="H2774" s="360">
        <v>7.9549487122423201</v>
      </c>
      <c r="I2774" s="358" t="s">
        <v>118</v>
      </c>
      <c r="L2774" s="95" t="str">
        <f>IFERROR(VLOOKUP(E2774,'Inf_NO MODIFICAR'!$T$6:$V$31,2,FALSE),"")</f>
        <v/>
      </c>
      <c r="M2774" s="95" t="str">
        <f>IFERROR(VLOOKUP(E2774,'Inf_NO MODIFICAR'!$T$6:$V$31,3,FALSE),"")</f>
        <v/>
      </c>
    </row>
    <row r="2775" spans="1:13" s="95" customFormat="1" x14ac:dyDescent="0.25">
      <c r="A2775" s="95" t="str">
        <f t="shared" si="135"/>
        <v>calfatnbTlaxcalaEl personal de laboratorio</v>
      </c>
      <c r="B2775" s="95">
        <f t="shared" si="136"/>
        <v>9</v>
      </c>
      <c r="C2775" s="95">
        <f t="shared" si="137"/>
        <v>31</v>
      </c>
      <c r="D2775" s="95" t="str">
        <f>IFERROR(VLOOKUP($E2775,'Inf_NO MODIFICAR'!$P$6:$Q$41,2,FALSE),"")</f>
        <v>Tlaxcala</v>
      </c>
      <c r="E2775" s="357">
        <v>31</v>
      </c>
      <c r="F2775" s="358" t="s">
        <v>251</v>
      </c>
      <c r="G2775" s="359" t="s">
        <v>167</v>
      </c>
      <c r="H2775" s="360">
        <v>7.7261100575940027</v>
      </c>
      <c r="I2775" s="358" t="s">
        <v>118</v>
      </c>
      <c r="L2775" s="95" t="str">
        <f>IFERROR(VLOOKUP(E2775,'Inf_NO MODIFICAR'!$T$6:$V$31,2,FALSE),"")</f>
        <v/>
      </c>
      <c r="M2775" s="95" t="str">
        <f>IFERROR(VLOOKUP(E2775,'Inf_NO MODIFICAR'!$T$6:$V$31,3,FALSE),"")</f>
        <v/>
      </c>
    </row>
    <row r="2776" spans="1:13" s="95" customFormat="1" x14ac:dyDescent="0.25">
      <c r="A2776" s="95" t="str">
        <f t="shared" si="135"/>
        <v>calfatnbTlaxcalaEl personal de archivo clínico</v>
      </c>
      <c r="B2776" s="95">
        <f t="shared" si="136"/>
        <v>10</v>
      </c>
      <c r="C2776" s="95">
        <f t="shared" si="137"/>
        <v>31</v>
      </c>
      <c r="D2776" s="95" t="str">
        <f>IFERROR(VLOOKUP($E2776,'Inf_NO MODIFICAR'!$P$6:$Q$41,2,FALSE),"")</f>
        <v>Tlaxcala</v>
      </c>
      <c r="E2776" s="357">
        <v>31</v>
      </c>
      <c r="F2776" s="358" t="s">
        <v>251</v>
      </c>
      <c r="G2776" s="359" t="s">
        <v>165</v>
      </c>
      <c r="H2776" s="360">
        <v>7.6959588381710846</v>
      </c>
      <c r="I2776" s="358" t="s">
        <v>118</v>
      </c>
      <c r="L2776" s="95" t="str">
        <f>IFERROR(VLOOKUP(E2776,'Inf_NO MODIFICAR'!$T$6:$V$31,2,FALSE),"")</f>
        <v/>
      </c>
      <c r="M2776" s="95" t="str">
        <f>IFERROR(VLOOKUP(E2776,'Inf_NO MODIFICAR'!$T$6:$V$31,3,FALSE),"")</f>
        <v/>
      </c>
    </row>
    <row r="2777" spans="1:13" s="95" customFormat="1" x14ac:dyDescent="0.25">
      <c r="A2777" s="95" t="str">
        <f t="shared" si="135"/>
        <v>calfatnbTlaxcalaEl personal de rayos X</v>
      </c>
      <c r="B2777" s="95">
        <f t="shared" si="136"/>
        <v>11</v>
      </c>
      <c r="C2777" s="95">
        <f t="shared" si="137"/>
        <v>31</v>
      </c>
      <c r="D2777" s="95" t="str">
        <f>IFERROR(VLOOKUP($E2777,'Inf_NO MODIFICAR'!$P$6:$Q$41,2,FALSE),"")</f>
        <v>Tlaxcala</v>
      </c>
      <c r="E2777" s="357">
        <v>31</v>
      </c>
      <c r="F2777" s="358" t="s">
        <v>251</v>
      </c>
      <c r="G2777" s="359" t="s">
        <v>169</v>
      </c>
      <c r="H2777" s="360">
        <v>7.5482038959836197</v>
      </c>
      <c r="I2777" s="358" t="s">
        <v>603</v>
      </c>
      <c r="L2777" s="95" t="str">
        <f>IFERROR(VLOOKUP(E2777,'Inf_NO MODIFICAR'!$T$6:$V$31,2,FALSE),"")</f>
        <v/>
      </c>
      <c r="M2777" s="95" t="str">
        <f>IFERROR(VLOOKUP(E2777,'Inf_NO MODIFICAR'!$T$6:$V$31,3,FALSE),"")</f>
        <v/>
      </c>
    </row>
    <row r="2778" spans="1:13" s="95" customFormat="1" x14ac:dyDescent="0.25">
      <c r="A2778" s="95" t="str">
        <f t="shared" si="135"/>
        <v>calfatnbTlaxcalaEl personal de nutrición</v>
      </c>
      <c r="B2778" s="95">
        <f t="shared" si="136"/>
        <v>12</v>
      </c>
      <c r="C2778" s="95">
        <f t="shared" si="137"/>
        <v>31</v>
      </c>
      <c r="D2778" s="95" t="str">
        <f>IFERROR(VLOOKUP($E2778,'Inf_NO MODIFICAR'!$P$6:$Q$41,2,FALSE),"")</f>
        <v>Tlaxcala</v>
      </c>
      <c r="E2778" s="357">
        <v>31</v>
      </c>
      <c r="F2778" s="358" t="s">
        <v>251</v>
      </c>
      <c r="G2778" s="359" t="s">
        <v>599</v>
      </c>
      <c r="H2778" s="360">
        <v>7.5263103221119172</v>
      </c>
      <c r="I2778" s="358" t="s">
        <v>603</v>
      </c>
      <c r="L2778" s="95" t="str">
        <f>IFERROR(VLOOKUP(E2778,'Inf_NO MODIFICAR'!$T$6:$V$31,2,FALSE),"")</f>
        <v/>
      </c>
      <c r="M2778" s="95" t="str">
        <f>IFERROR(VLOOKUP(E2778,'Inf_NO MODIFICAR'!$T$6:$V$31,3,FALSE),"")</f>
        <v/>
      </c>
    </row>
    <row r="2779" spans="1:13" s="95" customFormat="1" x14ac:dyDescent="0.25">
      <c r="A2779" s="95" t="str">
        <f t="shared" si="135"/>
        <v>calfatnbTlaxcalaEl personal del módulo de orientación (TAOD)</v>
      </c>
      <c r="B2779" s="95">
        <f t="shared" si="136"/>
        <v>13</v>
      </c>
      <c r="C2779" s="95">
        <f t="shared" si="137"/>
        <v>31</v>
      </c>
      <c r="D2779" s="95" t="str">
        <f>IFERROR(VLOOKUP($E2779,'Inf_NO MODIFICAR'!$P$6:$Q$41,2,FALSE),"")</f>
        <v>Tlaxcala</v>
      </c>
      <c r="E2779" s="357">
        <v>31</v>
      </c>
      <c r="F2779" s="358" t="s">
        <v>251</v>
      </c>
      <c r="G2779" s="359" t="s">
        <v>602</v>
      </c>
      <c r="H2779" s="360">
        <v>6.6159164857650943</v>
      </c>
      <c r="I2779" s="358" t="s">
        <v>603</v>
      </c>
      <c r="L2779" s="95" t="str">
        <f>IFERROR(VLOOKUP(E2779,'Inf_NO MODIFICAR'!$T$6:$V$31,2,FALSE),"")</f>
        <v/>
      </c>
      <c r="M2779" s="95" t="str">
        <f>IFERROR(VLOOKUP(E2779,'Inf_NO MODIFICAR'!$T$6:$V$31,3,FALSE),"")</f>
        <v/>
      </c>
    </row>
    <row r="2780" spans="1:13" s="95" customFormat="1" x14ac:dyDescent="0.25">
      <c r="A2780" s="95" t="str">
        <f t="shared" si="135"/>
        <v>calfatnbVeracruz NorteEl personal de farmacia</v>
      </c>
      <c r="B2780" s="95">
        <f t="shared" si="136"/>
        <v>1</v>
      </c>
      <c r="C2780" s="95">
        <f t="shared" si="137"/>
        <v>32</v>
      </c>
      <c r="D2780" s="95" t="str">
        <f>IFERROR(VLOOKUP($E2780,'Inf_NO MODIFICAR'!$P$6:$Q$41,2,FALSE),"")</f>
        <v>Veracruz Norte</v>
      </c>
      <c r="E2780" s="357">
        <v>32</v>
      </c>
      <c r="F2780" s="358" t="s">
        <v>24</v>
      </c>
      <c r="G2780" s="359" t="s">
        <v>166</v>
      </c>
      <c r="H2780" s="360">
        <v>8.9853081059522282</v>
      </c>
      <c r="I2780" s="358" t="s">
        <v>118</v>
      </c>
      <c r="L2780" s="95" t="str">
        <f>IFERROR(VLOOKUP(E2780,'Inf_NO MODIFICAR'!$T$6:$V$31,2,FALSE),"")</f>
        <v/>
      </c>
      <c r="M2780" s="95" t="str">
        <f>IFERROR(VLOOKUP(E2780,'Inf_NO MODIFICAR'!$T$6:$V$31,3,FALSE),"")</f>
        <v/>
      </c>
    </row>
    <row r="2781" spans="1:13" s="95" customFormat="1" x14ac:dyDescent="0.25">
      <c r="A2781" s="95" t="str">
        <f t="shared" si="135"/>
        <v>calfatnbVeracruz NorteAlgún médico o médica que le atendió</v>
      </c>
      <c r="B2781" s="95">
        <f t="shared" si="136"/>
        <v>2</v>
      </c>
      <c r="C2781" s="95">
        <f t="shared" si="137"/>
        <v>32</v>
      </c>
      <c r="D2781" s="95" t="str">
        <f>IFERROR(VLOOKUP($E2781,'Inf_NO MODIFICAR'!$P$6:$Q$41,2,FALSE),"")</f>
        <v>Veracruz Norte</v>
      </c>
      <c r="E2781" s="357">
        <v>32</v>
      </c>
      <c r="F2781" s="358" t="s">
        <v>24</v>
      </c>
      <c r="G2781" s="359" t="s">
        <v>598</v>
      </c>
      <c r="H2781" s="360">
        <v>8.9600325657042479</v>
      </c>
      <c r="I2781" s="358" t="s">
        <v>118</v>
      </c>
      <c r="L2781" s="95" t="str">
        <f>IFERROR(VLOOKUP(E2781,'Inf_NO MODIFICAR'!$T$6:$V$31,2,FALSE),"")</f>
        <v/>
      </c>
      <c r="M2781" s="95" t="str">
        <f>IFERROR(VLOOKUP(E2781,'Inf_NO MODIFICAR'!$T$6:$V$31,3,FALSE),"")</f>
        <v/>
      </c>
    </row>
    <row r="2782" spans="1:13" s="95" customFormat="1" x14ac:dyDescent="0.25">
      <c r="A2782" s="95" t="str">
        <f t="shared" si="135"/>
        <v>calfatnbVeracruz NorteEl personal de rayos X</v>
      </c>
      <c r="B2782" s="95">
        <f t="shared" si="136"/>
        <v>3</v>
      </c>
      <c r="C2782" s="95">
        <f t="shared" si="137"/>
        <v>32</v>
      </c>
      <c r="D2782" s="95" t="str">
        <f>IFERROR(VLOOKUP($E2782,'Inf_NO MODIFICAR'!$P$6:$Q$41,2,FALSE),"")</f>
        <v>Veracruz Norte</v>
      </c>
      <c r="E2782" s="357">
        <v>32</v>
      </c>
      <c r="F2782" s="358" t="s">
        <v>24</v>
      </c>
      <c r="G2782" s="359" t="s">
        <v>169</v>
      </c>
      <c r="H2782" s="360">
        <v>8.8219623621404146</v>
      </c>
      <c r="I2782" s="358" t="s">
        <v>118</v>
      </c>
      <c r="L2782" s="95" t="str">
        <f>IFERROR(VLOOKUP(E2782,'Inf_NO MODIFICAR'!$T$6:$V$31,2,FALSE),"")</f>
        <v/>
      </c>
      <c r="M2782" s="95" t="str">
        <f>IFERROR(VLOOKUP(E2782,'Inf_NO MODIFICAR'!$T$6:$V$31,3,FALSE),"")</f>
        <v/>
      </c>
    </row>
    <row r="2783" spans="1:13" s="95" customFormat="1" x14ac:dyDescent="0.25">
      <c r="A2783" s="95" t="str">
        <f t="shared" si="135"/>
        <v>calfatnbVeracruz NorteEl personal de laboratorio</v>
      </c>
      <c r="B2783" s="95">
        <f t="shared" si="136"/>
        <v>4</v>
      </c>
      <c r="C2783" s="95">
        <f t="shared" si="137"/>
        <v>32</v>
      </c>
      <c r="D2783" s="95" t="str">
        <f>IFERROR(VLOOKUP($E2783,'Inf_NO MODIFICAR'!$P$6:$Q$41,2,FALSE),"")</f>
        <v>Veracruz Norte</v>
      </c>
      <c r="E2783" s="357">
        <v>32</v>
      </c>
      <c r="F2783" s="358" t="s">
        <v>24</v>
      </c>
      <c r="G2783" s="359" t="s">
        <v>167</v>
      </c>
      <c r="H2783" s="360">
        <v>8.6740742500425068</v>
      </c>
      <c r="I2783" s="358" t="s">
        <v>118</v>
      </c>
      <c r="L2783" s="95" t="str">
        <f>IFERROR(VLOOKUP(E2783,'Inf_NO MODIFICAR'!$T$6:$V$31,2,FALSE),"")</f>
        <v/>
      </c>
      <c r="M2783" s="95" t="str">
        <f>IFERROR(VLOOKUP(E2783,'Inf_NO MODIFICAR'!$T$6:$V$31,3,FALSE),"")</f>
        <v/>
      </c>
    </row>
    <row r="2784" spans="1:13" s="95" customFormat="1" x14ac:dyDescent="0.25">
      <c r="A2784" s="95" t="str">
        <f t="shared" si="135"/>
        <v>calfatnbVeracruz NorteLa(el) enfermera(o)</v>
      </c>
      <c r="B2784" s="95">
        <f t="shared" si="136"/>
        <v>5</v>
      </c>
      <c r="C2784" s="95">
        <f t="shared" si="137"/>
        <v>32</v>
      </c>
      <c r="D2784" s="95" t="str">
        <f>IFERROR(VLOOKUP($E2784,'Inf_NO MODIFICAR'!$P$6:$Q$41,2,FALSE),"")</f>
        <v>Veracruz Norte</v>
      </c>
      <c r="E2784" s="357">
        <v>32</v>
      </c>
      <c r="F2784" s="358" t="s">
        <v>24</v>
      </c>
      <c r="G2784" s="359" t="s">
        <v>164</v>
      </c>
      <c r="H2784" s="360">
        <v>8.5924182149011656</v>
      </c>
      <c r="I2784" s="358" t="s">
        <v>118</v>
      </c>
      <c r="L2784" s="95" t="str">
        <f>IFERROR(VLOOKUP(E2784,'Inf_NO MODIFICAR'!$T$6:$V$31,2,FALSE),"")</f>
        <v/>
      </c>
      <c r="M2784" s="95" t="str">
        <f>IFERROR(VLOOKUP(E2784,'Inf_NO MODIFICAR'!$T$6:$V$31,3,FALSE),"")</f>
        <v/>
      </c>
    </row>
    <row r="2785" spans="1:13" s="95" customFormat="1" x14ac:dyDescent="0.25">
      <c r="A2785" s="95" t="str">
        <f t="shared" si="135"/>
        <v>calfatnbVeracruz NorteEl personal del módulo de orientación (TAOD)</v>
      </c>
      <c r="B2785" s="95">
        <f t="shared" si="136"/>
        <v>6</v>
      </c>
      <c r="C2785" s="95">
        <f t="shared" si="137"/>
        <v>32</v>
      </c>
      <c r="D2785" s="95" t="str">
        <f>IFERROR(VLOOKUP($E2785,'Inf_NO MODIFICAR'!$P$6:$Q$41,2,FALSE),"")</f>
        <v>Veracruz Norte</v>
      </c>
      <c r="E2785" s="357">
        <v>32</v>
      </c>
      <c r="F2785" s="358" t="s">
        <v>24</v>
      </c>
      <c r="G2785" s="359" t="s">
        <v>602</v>
      </c>
      <c r="H2785" s="360">
        <v>8.4827377954169343</v>
      </c>
      <c r="I2785" s="358" t="s">
        <v>118</v>
      </c>
      <c r="L2785" s="95" t="str">
        <f>IFERROR(VLOOKUP(E2785,'Inf_NO MODIFICAR'!$T$6:$V$31,2,FALSE),"")</f>
        <v/>
      </c>
      <c r="M2785" s="95" t="str">
        <f>IFERROR(VLOOKUP(E2785,'Inf_NO MODIFICAR'!$T$6:$V$31,3,FALSE),"")</f>
        <v/>
      </c>
    </row>
    <row r="2786" spans="1:13" s="95" customFormat="1" x14ac:dyDescent="0.25">
      <c r="A2786" s="95" t="str">
        <f t="shared" si="135"/>
        <v>calfatnbVeracruz NorteLa asistente médica</v>
      </c>
      <c r="B2786" s="95">
        <f t="shared" si="136"/>
        <v>7</v>
      </c>
      <c r="C2786" s="95">
        <f t="shared" si="137"/>
        <v>32</v>
      </c>
      <c r="D2786" s="95" t="str">
        <f>IFERROR(VLOOKUP($E2786,'Inf_NO MODIFICAR'!$P$6:$Q$41,2,FALSE),"")</f>
        <v>Veracruz Norte</v>
      </c>
      <c r="E2786" s="357">
        <v>32</v>
      </c>
      <c r="F2786" s="358" t="s">
        <v>24</v>
      </c>
      <c r="G2786" s="359" t="s">
        <v>171</v>
      </c>
      <c r="H2786" s="360">
        <v>8.3305805529126236</v>
      </c>
      <c r="I2786" s="358" t="s">
        <v>118</v>
      </c>
      <c r="L2786" s="95" t="str">
        <f>IFERROR(VLOOKUP(E2786,'Inf_NO MODIFICAR'!$T$6:$V$31,2,FALSE),"")</f>
        <v/>
      </c>
      <c r="M2786" s="95" t="str">
        <f>IFERROR(VLOOKUP(E2786,'Inf_NO MODIFICAR'!$T$6:$V$31,3,FALSE),"")</f>
        <v/>
      </c>
    </row>
    <row r="2787" spans="1:13" s="95" customFormat="1" x14ac:dyDescent="0.25">
      <c r="A2787" s="95" t="str">
        <f t="shared" si="135"/>
        <v>calfatnbVeracruz NorteEl personal de trabajo social</v>
      </c>
      <c r="B2787" s="95">
        <f t="shared" si="136"/>
        <v>8</v>
      </c>
      <c r="C2787" s="95">
        <f t="shared" si="137"/>
        <v>32</v>
      </c>
      <c r="D2787" s="95" t="str">
        <f>IFERROR(VLOOKUP($E2787,'Inf_NO MODIFICAR'!$P$6:$Q$41,2,FALSE),"")</f>
        <v>Veracruz Norte</v>
      </c>
      <c r="E2787" s="357">
        <v>32</v>
      </c>
      <c r="F2787" s="358" t="s">
        <v>24</v>
      </c>
      <c r="G2787" s="359" t="s">
        <v>600</v>
      </c>
      <c r="H2787" s="360">
        <v>8.2280949783444317</v>
      </c>
      <c r="I2787" s="358" t="s">
        <v>118</v>
      </c>
      <c r="L2787" s="95" t="str">
        <f>IFERROR(VLOOKUP(E2787,'Inf_NO MODIFICAR'!$T$6:$V$31,2,FALSE),"")</f>
        <v/>
      </c>
      <c r="M2787" s="95" t="str">
        <f>IFERROR(VLOOKUP(E2787,'Inf_NO MODIFICAR'!$T$6:$V$31,3,FALSE),"")</f>
        <v/>
      </c>
    </row>
    <row r="2788" spans="1:13" s="95" customFormat="1" x14ac:dyDescent="0.25">
      <c r="A2788" s="95" t="str">
        <f t="shared" si="135"/>
        <v>calfatnbVeracruz NorteEl personal de archivo clínico</v>
      </c>
      <c r="B2788" s="95">
        <f t="shared" si="136"/>
        <v>9</v>
      </c>
      <c r="C2788" s="95">
        <f t="shared" si="137"/>
        <v>32</v>
      </c>
      <c r="D2788" s="95" t="str">
        <f>IFERROR(VLOOKUP($E2788,'Inf_NO MODIFICAR'!$P$6:$Q$41,2,FALSE),"")</f>
        <v>Veracruz Norte</v>
      </c>
      <c r="E2788" s="357">
        <v>32</v>
      </c>
      <c r="F2788" s="358" t="s">
        <v>24</v>
      </c>
      <c r="G2788" s="359" t="s">
        <v>165</v>
      </c>
      <c r="H2788" s="360">
        <v>8.0598208284437352</v>
      </c>
      <c r="I2788" s="358" t="s">
        <v>118</v>
      </c>
      <c r="L2788" s="95" t="str">
        <f>IFERROR(VLOOKUP(E2788,'Inf_NO MODIFICAR'!$T$6:$V$31,2,FALSE),"")</f>
        <v/>
      </c>
      <c r="M2788" s="95" t="str">
        <f>IFERROR(VLOOKUP(E2788,'Inf_NO MODIFICAR'!$T$6:$V$31,3,FALSE),"")</f>
        <v/>
      </c>
    </row>
    <row r="2789" spans="1:13" s="95" customFormat="1" x14ac:dyDescent="0.25">
      <c r="A2789" s="95" t="str">
        <f t="shared" si="135"/>
        <v>calfatnbVeracruz NorteEl personal de limpieza</v>
      </c>
      <c r="B2789" s="95">
        <f t="shared" si="136"/>
        <v>10</v>
      </c>
      <c r="C2789" s="95">
        <f t="shared" si="137"/>
        <v>32</v>
      </c>
      <c r="D2789" s="95" t="str">
        <f>IFERROR(VLOOKUP($E2789,'Inf_NO MODIFICAR'!$P$6:$Q$41,2,FALSE),"")</f>
        <v>Veracruz Norte</v>
      </c>
      <c r="E2789" s="357">
        <v>32</v>
      </c>
      <c r="F2789" s="358" t="s">
        <v>24</v>
      </c>
      <c r="G2789" s="359" t="s">
        <v>168</v>
      </c>
      <c r="H2789" s="360">
        <v>7.9611863209232308</v>
      </c>
      <c r="I2789" s="358" t="s">
        <v>118</v>
      </c>
      <c r="L2789" s="95" t="str">
        <f>IFERROR(VLOOKUP(E2789,'Inf_NO MODIFICAR'!$T$6:$V$31,2,FALSE),"")</f>
        <v/>
      </c>
      <c r="M2789" s="95" t="str">
        <f>IFERROR(VLOOKUP(E2789,'Inf_NO MODIFICAR'!$T$6:$V$31,3,FALSE),"")</f>
        <v/>
      </c>
    </row>
    <row r="2790" spans="1:13" s="95" customFormat="1" x14ac:dyDescent="0.25">
      <c r="A2790" s="95" t="str">
        <f t="shared" si="135"/>
        <v>calfatnbVeracruz NorteEl personal de vigilancia</v>
      </c>
      <c r="B2790" s="95">
        <f t="shared" si="136"/>
        <v>11</v>
      </c>
      <c r="C2790" s="95">
        <f t="shared" si="137"/>
        <v>32</v>
      </c>
      <c r="D2790" s="95" t="str">
        <f>IFERROR(VLOOKUP($E2790,'Inf_NO MODIFICAR'!$P$6:$Q$41,2,FALSE),"")</f>
        <v>Veracruz Norte</v>
      </c>
      <c r="E2790" s="357">
        <v>32</v>
      </c>
      <c r="F2790" s="358" t="s">
        <v>24</v>
      </c>
      <c r="G2790" s="359" t="s">
        <v>170</v>
      </c>
      <c r="H2790" s="360">
        <v>7.8231555465537204</v>
      </c>
      <c r="I2790" s="358" t="s">
        <v>118</v>
      </c>
      <c r="L2790" s="95" t="str">
        <f>IFERROR(VLOOKUP(E2790,'Inf_NO MODIFICAR'!$T$6:$V$31,2,FALSE),"")</f>
        <v/>
      </c>
      <c r="M2790" s="95" t="str">
        <f>IFERROR(VLOOKUP(E2790,'Inf_NO MODIFICAR'!$T$6:$V$31,3,FALSE),"")</f>
        <v/>
      </c>
    </row>
    <row r="2791" spans="1:13" s="95" customFormat="1" x14ac:dyDescent="0.25">
      <c r="A2791" s="95" t="str">
        <f t="shared" si="135"/>
        <v>calfatnbVeracruz NorteEl personal de afiliación y vigencia</v>
      </c>
      <c r="B2791" s="95">
        <f t="shared" si="136"/>
        <v>12</v>
      </c>
      <c r="C2791" s="95">
        <f t="shared" si="137"/>
        <v>32</v>
      </c>
      <c r="D2791" s="95" t="str">
        <f>IFERROR(VLOOKUP($E2791,'Inf_NO MODIFICAR'!$P$6:$Q$41,2,FALSE),"")</f>
        <v>Veracruz Norte</v>
      </c>
      <c r="E2791" s="357">
        <v>32</v>
      </c>
      <c r="F2791" s="358" t="s">
        <v>24</v>
      </c>
      <c r="G2791" s="359" t="s">
        <v>601</v>
      </c>
      <c r="H2791" s="360">
        <v>7.7709330470616136</v>
      </c>
      <c r="I2791" s="358" t="s">
        <v>118</v>
      </c>
      <c r="L2791" s="95" t="str">
        <f>IFERROR(VLOOKUP(E2791,'Inf_NO MODIFICAR'!$T$6:$V$31,2,FALSE),"")</f>
        <v/>
      </c>
      <c r="M2791" s="95" t="str">
        <f>IFERROR(VLOOKUP(E2791,'Inf_NO MODIFICAR'!$T$6:$V$31,3,FALSE),"")</f>
        <v/>
      </c>
    </row>
    <row r="2792" spans="1:13" s="95" customFormat="1" x14ac:dyDescent="0.25">
      <c r="A2792" s="95" t="str">
        <f t="shared" si="135"/>
        <v>calfatnbVeracruz NorteEl personal de nutrición</v>
      </c>
      <c r="B2792" s="95">
        <f t="shared" si="136"/>
        <v>13</v>
      </c>
      <c r="C2792" s="95">
        <f t="shared" si="137"/>
        <v>32</v>
      </c>
      <c r="D2792" s="95" t="str">
        <f>IFERROR(VLOOKUP($E2792,'Inf_NO MODIFICAR'!$P$6:$Q$41,2,FALSE),"")</f>
        <v>Veracruz Norte</v>
      </c>
      <c r="E2792" s="357">
        <v>32</v>
      </c>
      <c r="F2792" s="358" t="s">
        <v>24</v>
      </c>
      <c r="G2792" s="359" t="s">
        <v>599</v>
      </c>
      <c r="H2792" s="360">
        <v>7.3515949130384444</v>
      </c>
      <c r="I2792" s="358" t="s">
        <v>603</v>
      </c>
      <c r="L2792" s="95" t="str">
        <f>IFERROR(VLOOKUP(E2792,'Inf_NO MODIFICAR'!$T$6:$V$31,2,FALSE),"")</f>
        <v/>
      </c>
      <c r="M2792" s="95" t="str">
        <f>IFERROR(VLOOKUP(E2792,'Inf_NO MODIFICAR'!$T$6:$V$31,3,FALSE),"")</f>
        <v/>
      </c>
    </row>
    <row r="2793" spans="1:13" s="95" customFormat="1" x14ac:dyDescent="0.25">
      <c r="A2793" s="95" t="str">
        <f t="shared" si="135"/>
        <v>calfatnbVeracruz SurEl personal del módulo de orientación (TAOD)</v>
      </c>
      <c r="B2793" s="95">
        <f t="shared" si="136"/>
        <v>1</v>
      </c>
      <c r="C2793" s="95">
        <f t="shared" si="137"/>
        <v>33</v>
      </c>
      <c r="D2793" s="95" t="str">
        <f>IFERROR(VLOOKUP($E2793,'Inf_NO MODIFICAR'!$P$6:$Q$41,2,FALSE),"")</f>
        <v>Veracruz Sur</v>
      </c>
      <c r="E2793" s="357">
        <v>33</v>
      </c>
      <c r="F2793" s="358" t="s">
        <v>252</v>
      </c>
      <c r="G2793" s="359" t="s">
        <v>602</v>
      </c>
      <c r="H2793" s="360">
        <v>9.2768297048148636</v>
      </c>
      <c r="I2793" s="358" t="s">
        <v>603</v>
      </c>
      <c r="L2793" s="95" t="str">
        <f>IFERROR(VLOOKUP(E2793,'Inf_NO MODIFICAR'!$T$6:$V$31,2,FALSE),"")</f>
        <v/>
      </c>
      <c r="M2793" s="95" t="str">
        <f>IFERROR(VLOOKUP(E2793,'Inf_NO MODIFICAR'!$T$6:$V$31,3,FALSE),"")</f>
        <v/>
      </c>
    </row>
    <row r="2794" spans="1:13" s="95" customFormat="1" x14ac:dyDescent="0.25">
      <c r="A2794" s="95" t="str">
        <f t="shared" si="135"/>
        <v>calfatnbVeracruz SurEl personal de nutrición</v>
      </c>
      <c r="B2794" s="95">
        <f t="shared" si="136"/>
        <v>2</v>
      </c>
      <c r="C2794" s="95">
        <f t="shared" si="137"/>
        <v>33</v>
      </c>
      <c r="D2794" s="95" t="str">
        <f>IFERROR(VLOOKUP($E2794,'Inf_NO MODIFICAR'!$P$6:$Q$41,2,FALSE),"")</f>
        <v>Veracruz Sur</v>
      </c>
      <c r="E2794" s="357">
        <v>33</v>
      </c>
      <c r="F2794" s="358" t="s">
        <v>252</v>
      </c>
      <c r="G2794" s="359" t="s">
        <v>599</v>
      </c>
      <c r="H2794" s="360">
        <v>9.0303926186231642</v>
      </c>
      <c r="I2794" s="358" t="s">
        <v>603</v>
      </c>
      <c r="L2794" s="95" t="str">
        <f>IFERROR(VLOOKUP(E2794,'Inf_NO MODIFICAR'!$T$6:$V$31,2,FALSE),"")</f>
        <v/>
      </c>
      <c r="M2794" s="95" t="str">
        <f>IFERROR(VLOOKUP(E2794,'Inf_NO MODIFICAR'!$T$6:$V$31,3,FALSE),"")</f>
        <v/>
      </c>
    </row>
    <row r="2795" spans="1:13" s="95" customFormat="1" x14ac:dyDescent="0.25">
      <c r="A2795" s="95" t="str">
        <f t="shared" si="135"/>
        <v>calfatnbVeracruz SurAlgún médico o médica que le atendió</v>
      </c>
      <c r="B2795" s="95">
        <f t="shared" si="136"/>
        <v>3</v>
      </c>
      <c r="C2795" s="95">
        <f t="shared" si="137"/>
        <v>33</v>
      </c>
      <c r="D2795" s="95" t="str">
        <f>IFERROR(VLOOKUP($E2795,'Inf_NO MODIFICAR'!$P$6:$Q$41,2,FALSE),"")</f>
        <v>Veracruz Sur</v>
      </c>
      <c r="E2795" s="357">
        <v>33</v>
      </c>
      <c r="F2795" s="358" t="s">
        <v>252</v>
      </c>
      <c r="G2795" s="359" t="s">
        <v>598</v>
      </c>
      <c r="H2795" s="360">
        <v>8.9330865234598118</v>
      </c>
      <c r="I2795" s="358" t="s">
        <v>118</v>
      </c>
      <c r="L2795" s="95" t="str">
        <f>IFERROR(VLOOKUP(E2795,'Inf_NO MODIFICAR'!$T$6:$V$31,2,FALSE),"")</f>
        <v/>
      </c>
      <c r="M2795" s="95" t="str">
        <f>IFERROR(VLOOKUP(E2795,'Inf_NO MODIFICAR'!$T$6:$V$31,3,FALSE),"")</f>
        <v/>
      </c>
    </row>
    <row r="2796" spans="1:13" s="95" customFormat="1" x14ac:dyDescent="0.25">
      <c r="A2796" s="95" t="str">
        <f t="shared" si="135"/>
        <v>calfatnbVeracruz SurEl personal de farmacia</v>
      </c>
      <c r="B2796" s="95">
        <f t="shared" si="136"/>
        <v>4</v>
      </c>
      <c r="C2796" s="95">
        <f t="shared" si="137"/>
        <v>33</v>
      </c>
      <c r="D2796" s="95" t="str">
        <f>IFERROR(VLOOKUP($E2796,'Inf_NO MODIFICAR'!$P$6:$Q$41,2,FALSE),"")</f>
        <v>Veracruz Sur</v>
      </c>
      <c r="E2796" s="357">
        <v>33</v>
      </c>
      <c r="F2796" s="358" t="s">
        <v>252</v>
      </c>
      <c r="G2796" s="359" t="s">
        <v>166</v>
      </c>
      <c r="H2796" s="360">
        <v>8.8202864884487493</v>
      </c>
      <c r="I2796" s="358" t="s">
        <v>118</v>
      </c>
      <c r="L2796" s="95" t="str">
        <f>IFERROR(VLOOKUP(E2796,'Inf_NO MODIFICAR'!$T$6:$V$31,2,FALSE),"")</f>
        <v/>
      </c>
      <c r="M2796" s="95" t="str">
        <f>IFERROR(VLOOKUP(E2796,'Inf_NO MODIFICAR'!$T$6:$V$31,3,FALSE),"")</f>
        <v/>
      </c>
    </row>
    <row r="2797" spans="1:13" s="95" customFormat="1" x14ac:dyDescent="0.25">
      <c r="A2797" s="95" t="str">
        <f t="shared" si="135"/>
        <v>calfatnbVeracruz SurLa(el) enfermera(o)</v>
      </c>
      <c r="B2797" s="95">
        <f t="shared" si="136"/>
        <v>5</v>
      </c>
      <c r="C2797" s="95">
        <f t="shared" si="137"/>
        <v>33</v>
      </c>
      <c r="D2797" s="95" t="str">
        <f>IFERROR(VLOOKUP($E2797,'Inf_NO MODIFICAR'!$P$6:$Q$41,2,FALSE),"")</f>
        <v>Veracruz Sur</v>
      </c>
      <c r="E2797" s="357">
        <v>33</v>
      </c>
      <c r="F2797" s="358" t="s">
        <v>252</v>
      </c>
      <c r="G2797" s="359" t="s">
        <v>164</v>
      </c>
      <c r="H2797" s="360">
        <v>8.7409208887625045</v>
      </c>
      <c r="I2797" s="358" t="s">
        <v>118</v>
      </c>
      <c r="L2797" s="95" t="str">
        <f>IFERROR(VLOOKUP(E2797,'Inf_NO MODIFICAR'!$T$6:$V$31,2,FALSE),"")</f>
        <v/>
      </c>
      <c r="M2797" s="95" t="str">
        <f>IFERROR(VLOOKUP(E2797,'Inf_NO MODIFICAR'!$T$6:$V$31,3,FALSE),"")</f>
        <v/>
      </c>
    </row>
    <row r="2798" spans="1:13" s="95" customFormat="1" x14ac:dyDescent="0.25">
      <c r="A2798" s="95" t="str">
        <f t="shared" si="135"/>
        <v>calfatnbVeracruz SurLa asistente médica</v>
      </c>
      <c r="B2798" s="95">
        <f t="shared" si="136"/>
        <v>6</v>
      </c>
      <c r="C2798" s="95">
        <f t="shared" si="137"/>
        <v>33</v>
      </c>
      <c r="D2798" s="95" t="str">
        <f>IFERROR(VLOOKUP($E2798,'Inf_NO MODIFICAR'!$P$6:$Q$41,2,FALSE),"")</f>
        <v>Veracruz Sur</v>
      </c>
      <c r="E2798" s="357">
        <v>33</v>
      </c>
      <c r="F2798" s="358" t="s">
        <v>252</v>
      </c>
      <c r="G2798" s="359" t="s">
        <v>171</v>
      </c>
      <c r="H2798" s="360">
        <v>8.6980403525078724</v>
      </c>
      <c r="I2798" s="358" t="s">
        <v>118</v>
      </c>
      <c r="L2798" s="95" t="str">
        <f>IFERROR(VLOOKUP(E2798,'Inf_NO MODIFICAR'!$T$6:$V$31,2,FALSE),"")</f>
        <v/>
      </c>
      <c r="M2798" s="95" t="str">
        <f>IFERROR(VLOOKUP(E2798,'Inf_NO MODIFICAR'!$T$6:$V$31,3,FALSE),"")</f>
        <v/>
      </c>
    </row>
    <row r="2799" spans="1:13" s="95" customFormat="1" x14ac:dyDescent="0.25">
      <c r="A2799" s="95" t="str">
        <f t="shared" si="135"/>
        <v>calfatnbVeracruz SurEl personal de laboratorio</v>
      </c>
      <c r="B2799" s="95">
        <f t="shared" si="136"/>
        <v>7</v>
      </c>
      <c r="C2799" s="95">
        <f t="shared" si="137"/>
        <v>33</v>
      </c>
      <c r="D2799" s="95" t="str">
        <f>IFERROR(VLOOKUP($E2799,'Inf_NO MODIFICAR'!$P$6:$Q$41,2,FALSE),"")</f>
        <v>Veracruz Sur</v>
      </c>
      <c r="E2799" s="357">
        <v>33</v>
      </c>
      <c r="F2799" s="358" t="s">
        <v>252</v>
      </c>
      <c r="G2799" s="359" t="s">
        <v>167</v>
      </c>
      <c r="H2799" s="360">
        <v>8.6719639167011096</v>
      </c>
      <c r="I2799" s="358" t="s">
        <v>118</v>
      </c>
      <c r="L2799" s="95" t="str">
        <f>IFERROR(VLOOKUP(E2799,'Inf_NO MODIFICAR'!$T$6:$V$31,2,FALSE),"")</f>
        <v/>
      </c>
      <c r="M2799" s="95" t="str">
        <f>IFERROR(VLOOKUP(E2799,'Inf_NO MODIFICAR'!$T$6:$V$31,3,FALSE),"")</f>
        <v/>
      </c>
    </row>
    <row r="2800" spans="1:13" s="95" customFormat="1" x14ac:dyDescent="0.25">
      <c r="A2800" s="95" t="str">
        <f t="shared" si="135"/>
        <v>calfatnbVeracruz SurEl personal de trabajo social</v>
      </c>
      <c r="B2800" s="95">
        <f t="shared" si="136"/>
        <v>8</v>
      </c>
      <c r="C2800" s="95">
        <f t="shared" si="137"/>
        <v>33</v>
      </c>
      <c r="D2800" s="95" t="str">
        <f>IFERROR(VLOOKUP($E2800,'Inf_NO MODIFICAR'!$P$6:$Q$41,2,FALSE),"")</f>
        <v>Veracruz Sur</v>
      </c>
      <c r="E2800" s="357">
        <v>33</v>
      </c>
      <c r="F2800" s="358" t="s">
        <v>252</v>
      </c>
      <c r="G2800" s="359" t="s">
        <v>600</v>
      </c>
      <c r="H2800" s="360">
        <v>8.670689801440826</v>
      </c>
      <c r="I2800" s="358" t="s">
        <v>603</v>
      </c>
      <c r="L2800" s="95" t="str">
        <f>IFERROR(VLOOKUP(E2800,'Inf_NO MODIFICAR'!$T$6:$V$31,2,FALSE),"")</f>
        <v/>
      </c>
      <c r="M2800" s="95" t="str">
        <f>IFERROR(VLOOKUP(E2800,'Inf_NO MODIFICAR'!$T$6:$V$31,3,FALSE),"")</f>
        <v/>
      </c>
    </row>
    <row r="2801" spans="1:13" s="95" customFormat="1" x14ac:dyDescent="0.25">
      <c r="A2801" s="95" t="str">
        <f t="shared" si="135"/>
        <v>calfatnbVeracruz SurEl personal de limpieza</v>
      </c>
      <c r="B2801" s="95">
        <f t="shared" si="136"/>
        <v>9</v>
      </c>
      <c r="C2801" s="95">
        <f t="shared" si="137"/>
        <v>33</v>
      </c>
      <c r="D2801" s="95" t="str">
        <f>IFERROR(VLOOKUP($E2801,'Inf_NO MODIFICAR'!$P$6:$Q$41,2,FALSE),"")</f>
        <v>Veracruz Sur</v>
      </c>
      <c r="E2801" s="357">
        <v>33</v>
      </c>
      <c r="F2801" s="358" t="s">
        <v>252</v>
      </c>
      <c r="G2801" s="359" t="s">
        <v>168</v>
      </c>
      <c r="H2801" s="360">
        <v>8.3555742438457354</v>
      </c>
      <c r="I2801" s="358" t="s">
        <v>603</v>
      </c>
      <c r="L2801" s="95" t="str">
        <f>IFERROR(VLOOKUP(E2801,'Inf_NO MODIFICAR'!$T$6:$V$31,2,FALSE),"")</f>
        <v/>
      </c>
      <c r="M2801" s="95" t="str">
        <f>IFERROR(VLOOKUP(E2801,'Inf_NO MODIFICAR'!$T$6:$V$31,3,FALSE),"")</f>
        <v/>
      </c>
    </row>
    <row r="2802" spans="1:13" s="95" customFormat="1" x14ac:dyDescent="0.25">
      <c r="A2802" s="95" t="str">
        <f t="shared" si="135"/>
        <v>calfatnbVeracruz SurEl personal de archivo clínico</v>
      </c>
      <c r="B2802" s="95">
        <f t="shared" si="136"/>
        <v>10</v>
      </c>
      <c r="C2802" s="95">
        <f t="shared" si="137"/>
        <v>33</v>
      </c>
      <c r="D2802" s="95" t="str">
        <f>IFERROR(VLOOKUP($E2802,'Inf_NO MODIFICAR'!$P$6:$Q$41,2,FALSE),"")</f>
        <v>Veracruz Sur</v>
      </c>
      <c r="E2802" s="357">
        <v>33</v>
      </c>
      <c r="F2802" s="358" t="s">
        <v>252</v>
      </c>
      <c r="G2802" s="359" t="s">
        <v>165</v>
      </c>
      <c r="H2802" s="360">
        <v>8.0349774200522397</v>
      </c>
      <c r="I2802" s="358" t="s">
        <v>118</v>
      </c>
      <c r="L2802" s="95" t="str">
        <f>IFERROR(VLOOKUP(E2802,'Inf_NO MODIFICAR'!$T$6:$V$31,2,FALSE),"")</f>
        <v/>
      </c>
      <c r="M2802" s="95" t="str">
        <f>IFERROR(VLOOKUP(E2802,'Inf_NO MODIFICAR'!$T$6:$V$31,3,FALSE),"")</f>
        <v/>
      </c>
    </row>
    <row r="2803" spans="1:13" s="95" customFormat="1" x14ac:dyDescent="0.25">
      <c r="A2803" s="95" t="str">
        <f t="shared" si="135"/>
        <v>calfatnbVeracruz SurEl personal de afiliación y vigencia</v>
      </c>
      <c r="B2803" s="95">
        <f t="shared" si="136"/>
        <v>11</v>
      </c>
      <c r="C2803" s="95">
        <f t="shared" si="137"/>
        <v>33</v>
      </c>
      <c r="D2803" s="95" t="str">
        <f>IFERROR(VLOOKUP($E2803,'Inf_NO MODIFICAR'!$P$6:$Q$41,2,FALSE),"")</f>
        <v>Veracruz Sur</v>
      </c>
      <c r="E2803" s="357">
        <v>33</v>
      </c>
      <c r="F2803" s="358" t="s">
        <v>252</v>
      </c>
      <c r="G2803" s="359" t="s">
        <v>601</v>
      </c>
      <c r="H2803" s="360">
        <v>7.8838532507341297</v>
      </c>
      <c r="I2803" s="358" t="s">
        <v>603</v>
      </c>
      <c r="L2803" s="95" t="str">
        <f>IFERROR(VLOOKUP(E2803,'Inf_NO MODIFICAR'!$T$6:$V$31,2,FALSE),"")</f>
        <v/>
      </c>
      <c r="M2803" s="95" t="str">
        <f>IFERROR(VLOOKUP(E2803,'Inf_NO MODIFICAR'!$T$6:$V$31,3,FALSE),"")</f>
        <v/>
      </c>
    </row>
    <row r="2804" spans="1:13" s="95" customFormat="1" x14ac:dyDescent="0.25">
      <c r="A2804" s="95" t="str">
        <f t="shared" si="135"/>
        <v>calfatnbVeracruz SurEl personal de vigilancia</v>
      </c>
      <c r="B2804" s="95">
        <f t="shared" si="136"/>
        <v>12</v>
      </c>
      <c r="C2804" s="95">
        <f t="shared" si="137"/>
        <v>33</v>
      </c>
      <c r="D2804" s="95" t="str">
        <f>IFERROR(VLOOKUP($E2804,'Inf_NO MODIFICAR'!$P$6:$Q$41,2,FALSE),"")</f>
        <v>Veracruz Sur</v>
      </c>
      <c r="E2804" s="357">
        <v>33</v>
      </c>
      <c r="F2804" s="358" t="s">
        <v>252</v>
      </c>
      <c r="G2804" s="359" t="s">
        <v>170</v>
      </c>
      <c r="H2804" s="360">
        <v>7.6273509760277758</v>
      </c>
      <c r="I2804" s="358" t="s">
        <v>603</v>
      </c>
      <c r="L2804" s="95" t="str">
        <f>IFERROR(VLOOKUP(E2804,'Inf_NO MODIFICAR'!$T$6:$V$31,2,FALSE),"")</f>
        <v/>
      </c>
      <c r="M2804" s="95" t="str">
        <f>IFERROR(VLOOKUP(E2804,'Inf_NO MODIFICAR'!$T$6:$V$31,3,FALSE),"")</f>
        <v/>
      </c>
    </row>
    <row r="2805" spans="1:13" s="95" customFormat="1" x14ac:dyDescent="0.25">
      <c r="A2805" s="95" t="str">
        <f t="shared" si="135"/>
        <v>calfatnbVeracruz SurEl personal de rayos X</v>
      </c>
      <c r="B2805" s="95">
        <f t="shared" si="136"/>
        <v>13</v>
      </c>
      <c r="C2805" s="95">
        <f t="shared" si="137"/>
        <v>33</v>
      </c>
      <c r="D2805" s="95" t="str">
        <f>IFERROR(VLOOKUP($E2805,'Inf_NO MODIFICAR'!$P$6:$Q$41,2,FALSE),"")</f>
        <v>Veracruz Sur</v>
      </c>
      <c r="E2805" s="357">
        <v>33</v>
      </c>
      <c r="F2805" s="358" t="s">
        <v>252</v>
      </c>
      <c r="G2805" s="359" t="s">
        <v>169</v>
      </c>
      <c r="H2805" s="360">
        <v>7.5699049246482515</v>
      </c>
      <c r="I2805" s="358" t="s">
        <v>603</v>
      </c>
      <c r="L2805" s="95" t="str">
        <f>IFERROR(VLOOKUP(E2805,'Inf_NO MODIFICAR'!$T$6:$V$31,2,FALSE),"")</f>
        <v/>
      </c>
      <c r="M2805" s="95" t="str">
        <f>IFERROR(VLOOKUP(E2805,'Inf_NO MODIFICAR'!$T$6:$V$31,3,FALSE),"")</f>
        <v/>
      </c>
    </row>
    <row r="2806" spans="1:13" s="95" customFormat="1" x14ac:dyDescent="0.25">
      <c r="A2806" s="95" t="str">
        <f t="shared" si="135"/>
        <v>calfatnbYucatánEl personal de limpieza</v>
      </c>
      <c r="B2806" s="95">
        <f t="shared" si="136"/>
        <v>1</v>
      </c>
      <c r="C2806" s="95">
        <f t="shared" si="137"/>
        <v>34</v>
      </c>
      <c r="D2806" s="95" t="str">
        <f>IFERROR(VLOOKUP($E2806,'Inf_NO MODIFICAR'!$P$6:$Q$41,2,FALSE),"")</f>
        <v>Yucatán</v>
      </c>
      <c r="E2806" s="357">
        <v>34</v>
      </c>
      <c r="F2806" s="358" t="s">
        <v>25</v>
      </c>
      <c r="G2806" s="359" t="s">
        <v>168</v>
      </c>
      <c r="H2806" s="360">
        <v>9.368976765539351</v>
      </c>
      <c r="I2806" s="358" t="s">
        <v>603</v>
      </c>
      <c r="L2806" s="95" t="str">
        <f>IFERROR(VLOOKUP(E2806,'Inf_NO MODIFICAR'!$T$6:$V$31,2,FALSE),"")</f>
        <v/>
      </c>
      <c r="M2806" s="95" t="str">
        <f>IFERROR(VLOOKUP(E2806,'Inf_NO MODIFICAR'!$T$6:$V$31,3,FALSE),"")</f>
        <v/>
      </c>
    </row>
    <row r="2807" spans="1:13" s="95" customFormat="1" x14ac:dyDescent="0.25">
      <c r="A2807" s="95" t="str">
        <f t="shared" si="135"/>
        <v>calfatnbYucatánAlgún médico o médica que le atendió</v>
      </c>
      <c r="B2807" s="95">
        <f t="shared" si="136"/>
        <v>2</v>
      </c>
      <c r="C2807" s="95">
        <f t="shared" si="137"/>
        <v>34</v>
      </c>
      <c r="D2807" s="95" t="str">
        <f>IFERROR(VLOOKUP($E2807,'Inf_NO MODIFICAR'!$P$6:$Q$41,2,FALSE),"")</f>
        <v>Yucatán</v>
      </c>
      <c r="E2807" s="357">
        <v>34</v>
      </c>
      <c r="F2807" s="358" t="s">
        <v>25</v>
      </c>
      <c r="G2807" s="359" t="s">
        <v>598</v>
      </c>
      <c r="H2807" s="360">
        <v>9.2794519630645045</v>
      </c>
      <c r="I2807" s="358" t="s">
        <v>118</v>
      </c>
      <c r="L2807" s="95" t="str">
        <f>IFERROR(VLOOKUP(E2807,'Inf_NO MODIFICAR'!$T$6:$V$31,2,FALSE),"")</f>
        <v/>
      </c>
      <c r="M2807" s="95" t="str">
        <f>IFERROR(VLOOKUP(E2807,'Inf_NO MODIFICAR'!$T$6:$V$31,3,FALSE),"")</f>
        <v/>
      </c>
    </row>
    <row r="2808" spans="1:13" s="95" customFormat="1" x14ac:dyDescent="0.25">
      <c r="A2808" s="95" t="str">
        <f t="shared" si="135"/>
        <v>calfatnbYucatánEl personal de nutrición</v>
      </c>
      <c r="B2808" s="95">
        <f t="shared" si="136"/>
        <v>3</v>
      </c>
      <c r="C2808" s="95">
        <f t="shared" si="137"/>
        <v>34</v>
      </c>
      <c r="D2808" s="95" t="str">
        <f>IFERROR(VLOOKUP($E2808,'Inf_NO MODIFICAR'!$P$6:$Q$41,2,FALSE),"")</f>
        <v>Yucatán</v>
      </c>
      <c r="E2808" s="357">
        <v>34</v>
      </c>
      <c r="F2808" s="358" t="s">
        <v>25</v>
      </c>
      <c r="G2808" s="359" t="s">
        <v>599</v>
      </c>
      <c r="H2808" s="360">
        <v>9.0885262768702084</v>
      </c>
      <c r="I2808" s="358" t="s">
        <v>603</v>
      </c>
      <c r="L2808" s="95" t="str">
        <f>IFERROR(VLOOKUP(E2808,'Inf_NO MODIFICAR'!$T$6:$V$31,2,FALSE),"")</f>
        <v/>
      </c>
      <c r="M2808" s="95" t="str">
        <f>IFERROR(VLOOKUP(E2808,'Inf_NO MODIFICAR'!$T$6:$V$31,3,FALSE),"")</f>
        <v/>
      </c>
    </row>
    <row r="2809" spans="1:13" s="95" customFormat="1" x14ac:dyDescent="0.25">
      <c r="A2809" s="95" t="str">
        <f t="shared" si="135"/>
        <v>calfatnbYucatánLa(el) enfermera(o)</v>
      </c>
      <c r="B2809" s="95">
        <f t="shared" si="136"/>
        <v>4</v>
      </c>
      <c r="C2809" s="95">
        <f t="shared" si="137"/>
        <v>34</v>
      </c>
      <c r="D2809" s="95" t="str">
        <f>IFERROR(VLOOKUP($E2809,'Inf_NO MODIFICAR'!$P$6:$Q$41,2,FALSE),"")</f>
        <v>Yucatán</v>
      </c>
      <c r="E2809" s="357">
        <v>34</v>
      </c>
      <c r="F2809" s="358" t="s">
        <v>25</v>
      </c>
      <c r="G2809" s="359" t="s">
        <v>164</v>
      </c>
      <c r="H2809" s="360">
        <v>9.0462752633851604</v>
      </c>
      <c r="I2809" s="358" t="s">
        <v>118</v>
      </c>
      <c r="L2809" s="95" t="str">
        <f>IFERROR(VLOOKUP(E2809,'Inf_NO MODIFICAR'!$T$6:$V$31,2,FALSE),"")</f>
        <v/>
      </c>
      <c r="M2809" s="95" t="str">
        <f>IFERROR(VLOOKUP(E2809,'Inf_NO MODIFICAR'!$T$6:$V$31,3,FALSE),"")</f>
        <v/>
      </c>
    </row>
    <row r="2810" spans="1:13" s="95" customFormat="1" x14ac:dyDescent="0.25">
      <c r="A2810" s="95" t="str">
        <f t="shared" si="135"/>
        <v>calfatnbYucatánEl personal de vigilancia</v>
      </c>
      <c r="B2810" s="95">
        <f t="shared" si="136"/>
        <v>5</v>
      </c>
      <c r="C2810" s="95">
        <f t="shared" si="137"/>
        <v>34</v>
      </c>
      <c r="D2810" s="95" t="str">
        <f>IFERROR(VLOOKUP($E2810,'Inf_NO MODIFICAR'!$P$6:$Q$41,2,FALSE),"")</f>
        <v>Yucatán</v>
      </c>
      <c r="E2810" s="357">
        <v>34</v>
      </c>
      <c r="F2810" s="358" t="s">
        <v>25</v>
      </c>
      <c r="G2810" s="359" t="s">
        <v>170</v>
      </c>
      <c r="H2810" s="360">
        <v>8.851004555619534</v>
      </c>
      <c r="I2810" s="358" t="s">
        <v>118</v>
      </c>
      <c r="L2810" s="95" t="str">
        <f>IFERROR(VLOOKUP(E2810,'Inf_NO MODIFICAR'!$T$6:$V$31,2,FALSE),"")</f>
        <v/>
      </c>
      <c r="M2810" s="95" t="str">
        <f>IFERROR(VLOOKUP(E2810,'Inf_NO MODIFICAR'!$T$6:$V$31,3,FALSE),"")</f>
        <v/>
      </c>
    </row>
    <row r="2811" spans="1:13" s="95" customFormat="1" x14ac:dyDescent="0.25">
      <c r="A2811" s="95" t="str">
        <f t="shared" si="135"/>
        <v>calfatnbYucatánEl personal de archivo clínico</v>
      </c>
      <c r="B2811" s="95">
        <f t="shared" si="136"/>
        <v>6</v>
      </c>
      <c r="C2811" s="95">
        <f t="shared" si="137"/>
        <v>34</v>
      </c>
      <c r="D2811" s="95" t="str">
        <f>IFERROR(VLOOKUP($E2811,'Inf_NO MODIFICAR'!$P$6:$Q$41,2,FALSE),"")</f>
        <v>Yucatán</v>
      </c>
      <c r="E2811" s="357">
        <v>34</v>
      </c>
      <c r="F2811" s="358" t="s">
        <v>25</v>
      </c>
      <c r="G2811" s="359" t="s">
        <v>165</v>
      </c>
      <c r="H2811" s="360">
        <v>8.8065984268052357</v>
      </c>
      <c r="I2811" s="358" t="s">
        <v>118</v>
      </c>
      <c r="L2811" s="95" t="str">
        <f>IFERROR(VLOOKUP(E2811,'Inf_NO MODIFICAR'!$T$6:$V$31,2,FALSE),"")</f>
        <v/>
      </c>
      <c r="M2811" s="95" t="str">
        <f>IFERROR(VLOOKUP(E2811,'Inf_NO MODIFICAR'!$T$6:$V$31,3,FALSE),"")</f>
        <v/>
      </c>
    </row>
    <row r="2812" spans="1:13" s="95" customFormat="1" x14ac:dyDescent="0.25">
      <c r="A2812" s="95" t="str">
        <f t="shared" si="135"/>
        <v>calfatnbYucatánLa asistente médica</v>
      </c>
      <c r="B2812" s="95">
        <f t="shared" si="136"/>
        <v>7</v>
      </c>
      <c r="C2812" s="95">
        <f t="shared" si="137"/>
        <v>34</v>
      </c>
      <c r="D2812" s="95" t="str">
        <f>IFERROR(VLOOKUP($E2812,'Inf_NO MODIFICAR'!$P$6:$Q$41,2,FALSE),"")</f>
        <v>Yucatán</v>
      </c>
      <c r="E2812" s="357">
        <v>34</v>
      </c>
      <c r="F2812" s="358" t="s">
        <v>25</v>
      </c>
      <c r="G2812" s="359" t="s">
        <v>171</v>
      </c>
      <c r="H2812" s="360">
        <v>8.7216087813635141</v>
      </c>
      <c r="I2812" s="358" t="s">
        <v>118</v>
      </c>
      <c r="L2812" s="95" t="str">
        <f>IFERROR(VLOOKUP(E2812,'Inf_NO MODIFICAR'!$T$6:$V$31,2,FALSE),"")</f>
        <v/>
      </c>
      <c r="M2812" s="95" t="str">
        <f>IFERROR(VLOOKUP(E2812,'Inf_NO MODIFICAR'!$T$6:$V$31,3,FALSE),"")</f>
        <v/>
      </c>
    </row>
    <row r="2813" spans="1:13" s="95" customFormat="1" x14ac:dyDescent="0.25">
      <c r="A2813" s="95" t="str">
        <f t="shared" ref="A2813:A2831" si="138">+CONCATENATE($D$2361,F2813,G2813)</f>
        <v>calfatnbYucatánEl personal de farmacia</v>
      </c>
      <c r="B2813" s="95">
        <f t="shared" ref="B2813:B2831" si="139">+IF(F2813&lt;&gt;F2812,1,B2812+1)</f>
        <v>8</v>
      </c>
      <c r="C2813" s="95">
        <f t="shared" ref="C2813:C2831" si="140">+E2813</f>
        <v>34</v>
      </c>
      <c r="D2813" s="95" t="str">
        <f>IFERROR(VLOOKUP($E2813,'Inf_NO MODIFICAR'!$P$6:$Q$41,2,FALSE),"")</f>
        <v>Yucatán</v>
      </c>
      <c r="E2813" s="357">
        <v>34</v>
      </c>
      <c r="F2813" s="358" t="s">
        <v>25</v>
      </c>
      <c r="G2813" s="359" t="s">
        <v>166</v>
      </c>
      <c r="H2813" s="360">
        <v>8.7057429692121513</v>
      </c>
      <c r="I2813" s="358" t="s">
        <v>118</v>
      </c>
      <c r="L2813" s="95" t="str">
        <f>IFERROR(VLOOKUP(E2813,'Inf_NO MODIFICAR'!$T$6:$V$31,2,FALSE),"")</f>
        <v/>
      </c>
      <c r="M2813" s="95" t="str">
        <f>IFERROR(VLOOKUP(E2813,'Inf_NO MODIFICAR'!$T$6:$V$31,3,FALSE),"")</f>
        <v/>
      </c>
    </row>
    <row r="2814" spans="1:13" s="95" customFormat="1" x14ac:dyDescent="0.25">
      <c r="A2814" s="95" t="str">
        <f t="shared" si="138"/>
        <v>calfatnbYucatánEl personal de afiliación y vigencia</v>
      </c>
      <c r="B2814" s="95">
        <f t="shared" si="139"/>
        <v>9</v>
      </c>
      <c r="C2814" s="95">
        <f t="shared" si="140"/>
        <v>34</v>
      </c>
      <c r="D2814" s="95" t="str">
        <f>IFERROR(VLOOKUP($E2814,'Inf_NO MODIFICAR'!$P$6:$Q$41,2,FALSE),"")</f>
        <v>Yucatán</v>
      </c>
      <c r="E2814" s="357">
        <v>34</v>
      </c>
      <c r="F2814" s="358" t="s">
        <v>25</v>
      </c>
      <c r="G2814" s="359" t="s">
        <v>601</v>
      </c>
      <c r="H2814" s="360">
        <v>8.5057624021787515</v>
      </c>
      <c r="I2814" s="358" t="s">
        <v>603</v>
      </c>
      <c r="L2814" s="95" t="str">
        <f>IFERROR(VLOOKUP(E2814,'Inf_NO MODIFICAR'!$T$6:$V$31,2,FALSE),"")</f>
        <v/>
      </c>
      <c r="M2814" s="95" t="str">
        <f>IFERROR(VLOOKUP(E2814,'Inf_NO MODIFICAR'!$T$6:$V$31,3,FALSE),"")</f>
        <v/>
      </c>
    </row>
    <row r="2815" spans="1:13" s="95" customFormat="1" x14ac:dyDescent="0.25">
      <c r="A2815" s="95" t="str">
        <f t="shared" si="138"/>
        <v>calfatnbYucatánEl personal de trabajo social</v>
      </c>
      <c r="B2815" s="95">
        <f t="shared" si="139"/>
        <v>10</v>
      </c>
      <c r="C2815" s="95">
        <f t="shared" si="140"/>
        <v>34</v>
      </c>
      <c r="D2815" s="95" t="str">
        <f>IFERROR(VLOOKUP($E2815,'Inf_NO MODIFICAR'!$P$6:$Q$41,2,FALSE),"")</f>
        <v>Yucatán</v>
      </c>
      <c r="E2815" s="357">
        <v>34</v>
      </c>
      <c r="F2815" s="358" t="s">
        <v>25</v>
      </c>
      <c r="G2815" s="359" t="s">
        <v>600</v>
      </c>
      <c r="H2815" s="360">
        <v>8.4484153199143641</v>
      </c>
      <c r="I2815" s="358" t="s">
        <v>603</v>
      </c>
      <c r="L2815" s="95" t="str">
        <f>IFERROR(VLOOKUP(E2815,'Inf_NO MODIFICAR'!$T$6:$V$31,2,FALSE),"")</f>
        <v/>
      </c>
      <c r="M2815" s="95" t="str">
        <f>IFERROR(VLOOKUP(E2815,'Inf_NO MODIFICAR'!$T$6:$V$31,3,FALSE),"")</f>
        <v/>
      </c>
    </row>
    <row r="2816" spans="1:13" s="95" customFormat="1" x14ac:dyDescent="0.25">
      <c r="A2816" s="95" t="str">
        <f t="shared" si="138"/>
        <v>calfatnbYucatánEl personal de laboratorio</v>
      </c>
      <c r="B2816" s="95">
        <f t="shared" si="139"/>
        <v>11</v>
      </c>
      <c r="C2816" s="95">
        <f t="shared" si="140"/>
        <v>34</v>
      </c>
      <c r="D2816" s="95" t="str">
        <f>IFERROR(VLOOKUP($E2816,'Inf_NO MODIFICAR'!$P$6:$Q$41,2,FALSE),"")</f>
        <v>Yucatán</v>
      </c>
      <c r="E2816" s="357">
        <v>34</v>
      </c>
      <c r="F2816" s="358" t="s">
        <v>25</v>
      </c>
      <c r="G2816" s="359" t="s">
        <v>167</v>
      </c>
      <c r="H2816" s="360">
        <v>7.892471628537189</v>
      </c>
      <c r="I2816" s="358" t="s">
        <v>118</v>
      </c>
      <c r="L2816" s="95" t="str">
        <f>IFERROR(VLOOKUP(E2816,'Inf_NO MODIFICAR'!$T$6:$V$31,2,FALSE),"")</f>
        <v/>
      </c>
      <c r="M2816" s="95" t="str">
        <f>IFERROR(VLOOKUP(E2816,'Inf_NO MODIFICAR'!$T$6:$V$31,3,FALSE),"")</f>
        <v/>
      </c>
    </row>
    <row r="2817" spans="1:13" s="95" customFormat="1" x14ac:dyDescent="0.25">
      <c r="A2817" s="95" t="str">
        <f t="shared" si="138"/>
        <v>calfatnbYucatánEl personal del módulo de orientación (TAOD)</v>
      </c>
      <c r="B2817" s="95">
        <f t="shared" si="139"/>
        <v>12</v>
      </c>
      <c r="C2817" s="95">
        <f t="shared" si="140"/>
        <v>34</v>
      </c>
      <c r="D2817" s="95" t="str">
        <f>IFERROR(VLOOKUP($E2817,'Inf_NO MODIFICAR'!$P$6:$Q$41,2,FALSE),"")</f>
        <v>Yucatán</v>
      </c>
      <c r="E2817" s="357">
        <v>34</v>
      </c>
      <c r="F2817" s="358" t="s">
        <v>25</v>
      </c>
      <c r="G2817" s="359" t="s">
        <v>602</v>
      </c>
      <c r="H2817" s="360">
        <v>7.820301890716248</v>
      </c>
      <c r="I2817" s="358" t="s">
        <v>603</v>
      </c>
      <c r="L2817" s="95" t="str">
        <f>IFERROR(VLOOKUP(E2817,'Inf_NO MODIFICAR'!$T$6:$V$31,2,FALSE),"")</f>
        <v/>
      </c>
      <c r="M2817" s="95" t="str">
        <f>IFERROR(VLOOKUP(E2817,'Inf_NO MODIFICAR'!$T$6:$V$31,3,FALSE),"")</f>
        <v/>
      </c>
    </row>
    <row r="2818" spans="1:13" s="95" customFormat="1" x14ac:dyDescent="0.25">
      <c r="A2818" s="95" t="str">
        <f t="shared" si="138"/>
        <v>calfatnbYucatánEl personal de rayos X</v>
      </c>
      <c r="B2818" s="95">
        <f t="shared" si="139"/>
        <v>13</v>
      </c>
      <c r="C2818" s="95">
        <f t="shared" si="140"/>
        <v>34</v>
      </c>
      <c r="D2818" s="95" t="str">
        <f>IFERROR(VLOOKUP($E2818,'Inf_NO MODIFICAR'!$P$6:$Q$41,2,FALSE),"")</f>
        <v>Yucatán</v>
      </c>
      <c r="E2818" s="357">
        <v>34</v>
      </c>
      <c r="F2818" s="358" t="s">
        <v>25</v>
      </c>
      <c r="G2818" s="359" t="s">
        <v>169</v>
      </c>
      <c r="H2818" s="360">
        <v>7.690651814926059</v>
      </c>
      <c r="I2818" s="358" t="s">
        <v>118</v>
      </c>
      <c r="L2818" s="95" t="str">
        <f>IFERROR(VLOOKUP(E2818,'Inf_NO MODIFICAR'!$T$6:$V$31,2,FALSE),"")</f>
        <v/>
      </c>
      <c r="M2818" s="95" t="str">
        <f>IFERROR(VLOOKUP(E2818,'Inf_NO MODIFICAR'!$T$6:$V$31,3,FALSE),"")</f>
        <v/>
      </c>
    </row>
    <row r="2819" spans="1:13" s="95" customFormat="1" x14ac:dyDescent="0.25">
      <c r="A2819" s="95" t="str">
        <f t="shared" si="138"/>
        <v>calfatnbZacatecasEl personal del módulo de orientación (TAOD)</v>
      </c>
      <c r="B2819" s="95">
        <f t="shared" si="139"/>
        <v>1</v>
      </c>
      <c r="C2819" s="95">
        <f t="shared" si="140"/>
        <v>35</v>
      </c>
      <c r="D2819" s="95" t="str">
        <f>IFERROR(VLOOKUP($E2819,'Inf_NO MODIFICAR'!$P$6:$Q$41,2,FALSE),"")</f>
        <v>Zacatecas</v>
      </c>
      <c r="E2819" s="357">
        <v>35</v>
      </c>
      <c r="F2819" s="358" t="s">
        <v>253</v>
      </c>
      <c r="G2819" s="359" t="s">
        <v>602</v>
      </c>
      <c r="H2819" s="360">
        <v>9.2191572410678564</v>
      </c>
      <c r="I2819" s="358" t="s">
        <v>603</v>
      </c>
      <c r="L2819" s="95" t="str">
        <f>IFERROR(VLOOKUP(E2819,'Inf_NO MODIFICAR'!$T$6:$V$31,2,FALSE),"")</f>
        <v/>
      </c>
      <c r="M2819" s="95" t="str">
        <f>IFERROR(VLOOKUP(E2819,'Inf_NO MODIFICAR'!$T$6:$V$31,3,FALSE),"")</f>
        <v/>
      </c>
    </row>
    <row r="2820" spans="1:13" s="95" customFormat="1" x14ac:dyDescent="0.25">
      <c r="A2820" s="95" t="str">
        <f t="shared" si="138"/>
        <v>calfatnbZacatecasEl personal de vigilancia</v>
      </c>
      <c r="B2820" s="95">
        <f t="shared" si="139"/>
        <v>2</v>
      </c>
      <c r="C2820" s="95">
        <f t="shared" si="140"/>
        <v>35</v>
      </c>
      <c r="D2820" s="95" t="str">
        <f>IFERROR(VLOOKUP($E2820,'Inf_NO MODIFICAR'!$P$6:$Q$41,2,FALSE),"")</f>
        <v>Zacatecas</v>
      </c>
      <c r="E2820" s="357">
        <v>35</v>
      </c>
      <c r="F2820" s="358" t="s">
        <v>253</v>
      </c>
      <c r="G2820" s="359" t="s">
        <v>170</v>
      </c>
      <c r="H2820" s="360">
        <v>9.2072862698038893</v>
      </c>
      <c r="I2820" s="358" t="s">
        <v>603</v>
      </c>
      <c r="L2820" s="95" t="str">
        <f>IFERROR(VLOOKUP(E2820,'Inf_NO MODIFICAR'!$T$6:$V$31,2,FALSE),"")</f>
        <v/>
      </c>
      <c r="M2820" s="95" t="str">
        <f>IFERROR(VLOOKUP(E2820,'Inf_NO MODIFICAR'!$T$6:$V$31,3,FALSE),"")</f>
        <v/>
      </c>
    </row>
    <row r="2821" spans="1:13" s="95" customFormat="1" x14ac:dyDescent="0.25">
      <c r="A2821" s="95" t="str">
        <f t="shared" si="138"/>
        <v>calfatnbZacatecasEl personal de nutrición</v>
      </c>
      <c r="B2821" s="95">
        <f t="shared" si="139"/>
        <v>3</v>
      </c>
      <c r="C2821" s="95">
        <f t="shared" si="140"/>
        <v>35</v>
      </c>
      <c r="D2821" s="95" t="str">
        <f>IFERROR(VLOOKUP($E2821,'Inf_NO MODIFICAR'!$P$6:$Q$41,2,FALSE),"")</f>
        <v>Zacatecas</v>
      </c>
      <c r="E2821" s="357">
        <v>35</v>
      </c>
      <c r="F2821" s="358" t="s">
        <v>253</v>
      </c>
      <c r="G2821" s="359" t="s">
        <v>599</v>
      </c>
      <c r="H2821" s="360">
        <v>9.160326869324857</v>
      </c>
      <c r="I2821" s="358" t="s">
        <v>603</v>
      </c>
      <c r="L2821" s="95" t="str">
        <f>IFERROR(VLOOKUP(E2821,'Inf_NO MODIFICAR'!$T$6:$V$31,2,FALSE),"")</f>
        <v/>
      </c>
      <c r="M2821" s="95" t="str">
        <f>IFERROR(VLOOKUP(E2821,'Inf_NO MODIFICAR'!$T$6:$V$31,3,FALSE),"")</f>
        <v/>
      </c>
    </row>
    <row r="2822" spans="1:13" s="95" customFormat="1" x14ac:dyDescent="0.25">
      <c r="A2822" s="95" t="str">
        <f t="shared" si="138"/>
        <v>calfatnbZacatecasEl personal de trabajo social</v>
      </c>
      <c r="B2822" s="95">
        <f t="shared" si="139"/>
        <v>4</v>
      </c>
      <c r="C2822" s="95">
        <f t="shared" si="140"/>
        <v>35</v>
      </c>
      <c r="D2822" s="95" t="str">
        <f>IFERROR(VLOOKUP($E2822,'Inf_NO MODIFICAR'!$P$6:$Q$41,2,FALSE),"")</f>
        <v>Zacatecas</v>
      </c>
      <c r="E2822" s="357">
        <v>35</v>
      </c>
      <c r="F2822" s="358" t="s">
        <v>253</v>
      </c>
      <c r="G2822" s="359" t="s">
        <v>600</v>
      </c>
      <c r="H2822" s="360">
        <v>8.9896397692866135</v>
      </c>
      <c r="I2822" s="358" t="s">
        <v>603</v>
      </c>
      <c r="L2822" s="95" t="str">
        <f>IFERROR(VLOOKUP(E2822,'Inf_NO MODIFICAR'!$T$6:$V$31,2,FALSE),"")</f>
        <v/>
      </c>
      <c r="M2822" s="95" t="str">
        <f>IFERROR(VLOOKUP(E2822,'Inf_NO MODIFICAR'!$T$6:$V$31,3,FALSE),"")</f>
        <v/>
      </c>
    </row>
    <row r="2823" spans="1:13" s="95" customFormat="1" x14ac:dyDescent="0.25">
      <c r="A2823" s="95" t="str">
        <f t="shared" si="138"/>
        <v>calfatnbZacatecasAlgún médico o médica que le atendió</v>
      </c>
      <c r="B2823" s="95">
        <f t="shared" si="139"/>
        <v>5</v>
      </c>
      <c r="C2823" s="95">
        <f t="shared" si="140"/>
        <v>35</v>
      </c>
      <c r="D2823" s="95" t="str">
        <f>IFERROR(VLOOKUP($E2823,'Inf_NO MODIFICAR'!$P$6:$Q$41,2,FALSE),"")</f>
        <v>Zacatecas</v>
      </c>
      <c r="E2823" s="357">
        <v>35</v>
      </c>
      <c r="F2823" s="358" t="s">
        <v>253</v>
      </c>
      <c r="G2823" s="359" t="s">
        <v>598</v>
      </c>
      <c r="H2823" s="360">
        <v>8.9755137727325369</v>
      </c>
      <c r="I2823" s="358" t="s">
        <v>118</v>
      </c>
      <c r="L2823" s="95" t="str">
        <f>IFERROR(VLOOKUP(E2823,'Inf_NO MODIFICAR'!$T$6:$V$31,2,FALSE),"")</f>
        <v/>
      </c>
      <c r="M2823" s="95" t="str">
        <f>IFERROR(VLOOKUP(E2823,'Inf_NO MODIFICAR'!$T$6:$V$31,3,FALSE),"")</f>
        <v/>
      </c>
    </row>
    <row r="2824" spans="1:13" s="95" customFormat="1" x14ac:dyDescent="0.25">
      <c r="A2824" s="95" t="str">
        <f t="shared" si="138"/>
        <v>calfatnbZacatecasLa(el) enfermera(o)</v>
      </c>
      <c r="B2824" s="95">
        <f t="shared" si="139"/>
        <v>6</v>
      </c>
      <c r="C2824" s="95">
        <f t="shared" si="140"/>
        <v>35</v>
      </c>
      <c r="D2824" s="95" t="str">
        <f>IFERROR(VLOOKUP($E2824,'Inf_NO MODIFICAR'!$P$6:$Q$41,2,FALSE),"")</f>
        <v>Zacatecas</v>
      </c>
      <c r="E2824" s="357">
        <v>35</v>
      </c>
      <c r="F2824" s="358" t="s">
        <v>253</v>
      </c>
      <c r="G2824" s="359" t="s">
        <v>164</v>
      </c>
      <c r="H2824" s="360">
        <v>8.8026798667555894</v>
      </c>
      <c r="I2824" s="358" t="s">
        <v>118</v>
      </c>
      <c r="L2824" s="95" t="str">
        <f>IFERROR(VLOOKUP(E2824,'Inf_NO MODIFICAR'!$T$6:$V$31,2,FALSE),"")</f>
        <v/>
      </c>
      <c r="M2824" s="95" t="str">
        <f>IFERROR(VLOOKUP(E2824,'Inf_NO MODIFICAR'!$T$6:$V$31,3,FALSE),"")</f>
        <v/>
      </c>
    </row>
    <row r="2825" spans="1:13" s="95" customFormat="1" x14ac:dyDescent="0.25">
      <c r="A2825" s="95" t="str">
        <f t="shared" si="138"/>
        <v>calfatnbZacatecasEl personal de afiliación y vigencia</v>
      </c>
      <c r="B2825" s="95">
        <f t="shared" si="139"/>
        <v>7</v>
      </c>
      <c r="C2825" s="95">
        <f t="shared" si="140"/>
        <v>35</v>
      </c>
      <c r="D2825" s="95" t="str">
        <f>IFERROR(VLOOKUP($E2825,'Inf_NO MODIFICAR'!$P$6:$Q$41,2,FALSE),"")</f>
        <v>Zacatecas</v>
      </c>
      <c r="E2825" s="357">
        <v>35</v>
      </c>
      <c r="F2825" s="358" t="s">
        <v>253</v>
      </c>
      <c r="G2825" s="359" t="s">
        <v>601</v>
      </c>
      <c r="H2825" s="360">
        <v>8.72524573592408</v>
      </c>
      <c r="I2825" s="358" t="s">
        <v>603</v>
      </c>
      <c r="L2825" s="95" t="str">
        <f>IFERROR(VLOOKUP(E2825,'Inf_NO MODIFICAR'!$T$6:$V$31,2,FALSE),"")</f>
        <v/>
      </c>
      <c r="M2825" s="95" t="str">
        <f>IFERROR(VLOOKUP(E2825,'Inf_NO MODIFICAR'!$T$6:$V$31,3,FALSE),"")</f>
        <v/>
      </c>
    </row>
    <row r="2826" spans="1:13" s="95" customFormat="1" x14ac:dyDescent="0.25">
      <c r="A2826" s="95" t="str">
        <f t="shared" si="138"/>
        <v>calfatnbZacatecasEl personal de farmacia</v>
      </c>
      <c r="B2826" s="95">
        <f t="shared" si="139"/>
        <v>8</v>
      </c>
      <c r="C2826" s="95">
        <f t="shared" si="140"/>
        <v>35</v>
      </c>
      <c r="D2826" s="95" t="str">
        <f>IFERROR(VLOOKUP($E2826,'Inf_NO MODIFICAR'!$P$6:$Q$41,2,FALSE),"")</f>
        <v>Zacatecas</v>
      </c>
      <c r="E2826" s="357">
        <v>35</v>
      </c>
      <c r="F2826" s="358" t="s">
        <v>253</v>
      </c>
      <c r="G2826" s="359" t="s">
        <v>166</v>
      </c>
      <c r="H2826" s="360">
        <v>8.5657125958367537</v>
      </c>
      <c r="I2826" s="358" t="s">
        <v>118</v>
      </c>
      <c r="L2826" s="95" t="str">
        <f>IFERROR(VLOOKUP(E2826,'Inf_NO MODIFICAR'!$T$6:$V$31,2,FALSE),"")</f>
        <v/>
      </c>
      <c r="M2826" s="95" t="str">
        <f>IFERROR(VLOOKUP(E2826,'Inf_NO MODIFICAR'!$T$6:$V$31,3,FALSE),"")</f>
        <v/>
      </c>
    </row>
    <row r="2827" spans="1:13" s="95" customFormat="1" x14ac:dyDescent="0.25">
      <c r="A2827" s="95" t="str">
        <f t="shared" si="138"/>
        <v>calfatnbZacatecasEl personal de rayos X</v>
      </c>
      <c r="B2827" s="95">
        <f t="shared" si="139"/>
        <v>9</v>
      </c>
      <c r="C2827" s="95">
        <f t="shared" si="140"/>
        <v>35</v>
      </c>
      <c r="D2827" s="95" t="str">
        <f>IFERROR(VLOOKUP($E2827,'Inf_NO MODIFICAR'!$P$6:$Q$41,2,FALSE),"")</f>
        <v>Zacatecas</v>
      </c>
      <c r="E2827" s="357">
        <v>35</v>
      </c>
      <c r="F2827" s="358" t="s">
        <v>253</v>
      </c>
      <c r="G2827" s="359" t="s">
        <v>169</v>
      </c>
      <c r="H2827" s="360">
        <v>8.4823762688606354</v>
      </c>
      <c r="I2827" s="358" t="s">
        <v>603</v>
      </c>
      <c r="L2827" s="95" t="str">
        <f>IFERROR(VLOOKUP(E2827,'Inf_NO MODIFICAR'!$T$6:$V$31,2,FALSE),"")</f>
        <v/>
      </c>
      <c r="M2827" s="95" t="str">
        <f>IFERROR(VLOOKUP(E2827,'Inf_NO MODIFICAR'!$T$6:$V$31,3,FALSE),"")</f>
        <v/>
      </c>
    </row>
    <row r="2828" spans="1:13" s="95" customFormat="1" x14ac:dyDescent="0.25">
      <c r="A2828" s="95" t="str">
        <f t="shared" si="138"/>
        <v>calfatnbZacatecasEl personal de archivo clínico</v>
      </c>
      <c r="B2828" s="95">
        <f t="shared" si="139"/>
        <v>10</v>
      </c>
      <c r="C2828" s="95">
        <f t="shared" si="140"/>
        <v>35</v>
      </c>
      <c r="D2828" s="95" t="str">
        <f>IFERROR(VLOOKUP($E2828,'Inf_NO MODIFICAR'!$P$6:$Q$41,2,FALSE),"")</f>
        <v>Zacatecas</v>
      </c>
      <c r="E2828" s="357">
        <v>35</v>
      </c>
      <c r="F2828" s="358" t="s">
        <v>253</v>
      </c>
      <c r="G2828" s="359" t="s">
        <v>165</v>
      </c>
      <c r="H2828" s="360">
        <v>8.4683522915490279</v>
      </c>
      <c r="I2828" s="358" t="s">
        <v>118</v>
      </c>
      <c r="L2828" s="95" t="str">
        <f>IFERROR(VLOOKUP(E2828,'Inf_NO MODIFICAR'!$T$6:$V$31,2,FALSE),"")</f>
        <v/>
      </c>
      <c r="M2828" s="95" t="str">
        <f>IFERROR(VLOOKUP(E2828,'Inf_NO MODIFICAR'!$T$6:$V$31,3,FALSE),"")</f>
        <v/>
      </c>
    </row>
    <row r="2829" spans="1:13" s="95" customFormat="1" x14ac:dyDescent="0.25">
      <c r="A2829" s="95" t="str">
        <f t="shared" si="138"/>
        <v>calfatnbZacatecasLa asistente médica</v>
      </c>
      <c r="B2829" s="95">
        <f t="shared" si="139"/>
        <v>11</v>
      </c>
      <c r="C2829" s="95">
        <f t="shared" si="140"/>
        <v>35</v>
      </c>
      <c r="D2829" s="95" t="str">
        <f>IFERROR(VLOOKUP($E2829,'Inf_NO MODIFICAR'!$P$6:$Q$41,2,FALSE),"")</f>
        <v>Zacatecas</v>
      </c>
      <c r="E2829" s="357">
        <v>35</v>
      </c>
      <c r="F2829" s="358" t="s">
        <v>253</v>
      </c>
      <c r="G2829" s="359" t="s">
        <v>171</v>
      </c>
      <c r="H2829" s="360">
        <v>8.4571817569062571</v>
      </c>
      <c r="I2829" s="358" t="s">
        <v>118</v>
      </c>
      <c r="L2829" s="95" t="str">
        <f>IFERROR(VLOOKUP(E2829,'Inf_NO MODIFICAR'!$T$6:$V$31,2,FALSE),"")</f>
        <v/>
      </c>
      <c r="M2829" s="95" t="str">
        <f>IFERROR(VLOOKUP(E2829,'Inf_NO MODIFICAR'!$T$6:$V$31,3,FALSE),"")</f>
        <v/>
      </c>
    </row>
    <row r="2830" spans="1:13" s="95" customFormat="1" x14ac:dyDescent="0.25">
      <c r="A2830" s="95" t="str">
        <f t="shared" si="138"/>
        <v>calfatnbZacatecasEl personal de laboratorio</v>
      </c>
      <c r="B2830" s="95">
        <f t="shared" si="139"/>
        <v>12</v>
      </c>
      <c r="C2830" s="95">
        <f t="shared" si="140"/>
        <v>35</v>
      </c>
      <c r="D2830" s="95" t="str">
        <f>IFERROR(VLOOKUP($E2830,'Inf_NO MODIFICAR'!$P$6:$Q$41,2,FALSE),"")</f>
        <v>Zacatecas</v>
      </c>
      <c r="E2830" s="357">
        <v>35</v>
      </c>
      <c r="F2830" s="358" t="s">
        <v>253</v>
      </c>
      <c r="G2830" s="359" t="s">
        <v>167</v>
      </c>
      <c r="H2830" s="360">
        <v>8.3699147325761807</v>
      </c>
      <c r="I2830" s="358" t="s">
        <v>118</v>
      </c>
      <c r="L2830" s="95" t="str">
        <f>IFERROR(VLOOKUP(E2830,'Inf_NO MODIFICAR'!$T$6:$V$31,2,FALSE),"")</f>
        <v/>
      </c>
      <c r="M2830" s="95" t="str">
        <f>IFERROR(VLOOKUP(E2830,'Inf_NO MODIFICAR'!$T$6:$V$31,3,FALSE),"")</f>
        <v/>
      </c>
    </row>
    <row r="2831" spans="1:13" s="95" customFormat="1" x14ac:dyDescent="0.25">
      <c r="A2831" s="95" t="str">
        <f t="shared" si="138"/>
        <v>calfatnbZacatecasEl personal de limpieza</v>
      </c>
      <c r="B2831" s="95">
        <f t="shared" si="139"/>
        <v>13</v>
      </c>
      <c r="C2831" s="95">
        <f t="shared" si="140"/>
        <v>35</v>
      </c>
      <c r="D2831" s="95" t="str">
        <f>IFERROR(VLOOKUP($E2831,'Inf_NO MODIFICAR'!$P$6:$Q$41,2,FALSE),"")</f>
        <v>Zacatecas</v>
      </c>
      <c r="E2831" s="357">
        <v>35</v>
      </c>
      <c r="F2831" s="358" t="s">
        <v>253</v>
      </c>
      <c r="G2831" s="359" t="s">
        <v>168</v>
      </c>
      <c r="H2831" s="360">
        <v>7.6965940064683087</v>
      </c>
      <c r="I2831" s="358" t="s">
        <v>603</v>
      </c>
      <c r="L2831" s="95" t="str">
        <f>IFERROR(VLOOKUP(E2831,'Inf_NO MODIFICAR'!$T$6:$V$31,2,FALSE),"")</f>
        <v/>
      </c>
      <c r="M2831" s="95" t="str">
        <f>IFERROR(VLOOKUP(E2831,'Inf_NO MODIFICAR'!$T$6:$V$31,3,FALSE),"")</f>
        <v/>
      </c>
    </row>
    <row r="2835" spans="1:13" ht="15.75" x14ac:dyDescent="0.25">
      <c r="D2835" s="55" t="s">
        <v>639</v>
      </c>
      <c r="E2835" s="534" t="s">
        <v>163</v>
      </c>
      <c r="F2835" s="534"/>
      <c r="G2835" s="534"/>
      <c r="H2835" s="534"/>
      <c r="I2835" s="534"/>
      <c r="K2835" s="60"/>
    </row>
    <row r="2836" spans="1:13" x14ac:dyDescent="0.25">
      <c r="K2836" s="60"/>
    </row>
    <row r="2837" spans="1:13" ht="60" x14ac:dyDescent="0.25">
      <c r="A2837" s="56" t="s">
        <v>39</v>
      </c>
      <c r="B2837" s="56" t="s">
        <v>74</v>
      </c>
      <c r="C2837" s="57"/>
      <c r="D2837" s="57"/>
      <c r="E2837" s="57" t="s">
        <v>13</v>
      </c>
      <c r="F2837" s="57" t="s">
        <v>14</v>
      </c>
      <c r="G2837" s="58" t="s">
        <v>696</v>
      </c>
      <c r="H2837" s="59" t="s">
        <v>12</v>
      </c>
      <c r="I2837" s="59" t="s">
        <v>62</v>
      </c>
      <c r="J2837" s="59"/>
      <c r="K2837" s="60"/>
      <c r="L2837" s="77" t="s">
        <v>124</v>
      </c>
    </row>
    <row r="2838" spans="1:13" s="95" customFormat="1" x14ac:dyDescent="0.25">
      <c r="A2838" s="95" t="str">
        <f>+CONCATENATE($D$2835,F2838,G2838)</f>
        <v>calfatnb_ESPNacionalEl personal de nutrición</v>
      </c>
      <c r="B2838" s="95">
        <f>+IF(F2838&lt;&gt;F2837,1,B2837+1)</f>
        <v>1</v>
      </c>
      <c r="C2838" s="95">
        <f t="shared" ref="C2838:C2901" si="141">+E2838</f>
        <v>0</v>
      </c>
      <c r="D2838" s="95" t="str">
        <f>IFERROR(VLOOKUP($E2838,'Inf_NO MODIFICAR'!$P$6:$Q$41,2,FALSE),"")</f>
        <v>Nacional</v>
      </c>
      <c r="E2838" s="326">
        <v>0</v>
      </c>
      <c r="F2838" s="326" t="s">
        <v>9</v>
      </c>
      <c r="G2838" s="327" t="s">
        <v>599</v>
      </c>
      <c r="H2838" s="355">
        <v>9.3816495740661381</v>
      </c>
      <c r="I2838" s="356"/>
      <c r="J2838" s="92"/>
      <c r="L2838" s="95" t="str">
        <f>IFERROR(VLOOKUP(E2838,'Inf_NO MODIFICAR'!$T$6:$V$31,2,FALSE),"")</f>
        <v/>
      </c>
      <c r="M2838" s="95" t="str">
        <f>IFERROR(VLOOKUP(E2838,'Inf_NO MODIFICAR'!$T$6:$V$31,3,FALSE),"")</f>
        <v/>
      </c>
    </row>
    <row r="2839" spans="1:13" s="95" customFormat="1" x14ac:dyDescent="0.25">
      <c r="A2839" s="95" t="str">
        <f t="shared" ref="A2839:A2902" si="142">+CONCATENATE($D$2835,F2839,G2839)</f>
        <v>calfatnb_ESPNacionalLa(el) enfermera(o)</v>
      </c>
      <c r="B2839" s="95">
        <f t="shared" ref="B2839:B2902" si="143">+IF(F2839&lt;&gt;F2838,1,B2838+1)</f>
        <v>2</v>
      </c>
      <c r="C2839" s="95">
        <f t="shared" si="141"/>
        <v>0</v>
      </c>
      <c r="D2839" s="95" t="str">
        <f>IFERROR(VLOOKUP($E2839,'Inf_NO MODIFICAR'!$P$6:$Q$41,2,FALSE),"")</f>
        <v>Nacional</v>
      </c>
      <c r="E2839" s="326">
        <v>0</v>
      </c>
      <c r="F2839" s="326" t="s">
        <v>9</v>
      </c>
      <c r="G2839" s="327" t="s">
        <v>164</v>
      </c>
      <c r="H2839" s="355">
        <v>9.1679914844538271</v>
      </c>
      <c r="I2839" s="356" t="s">
        <v>118</v>
      </c>
      <c r="J2839" s="92"/>
      <c r="L2839" s="95" t="str">
        <f>IFERROR(VLOOKUP(E2839,'Inf_NO MODIFICAR'!$T$6:$V$31,2,FALSE),"")</f>
        <v/>
      </c>
      <c r="M2839" s="95" t="str">
        <f>IFERROR(VLOOKUP(E2839,'Inf_NO MODIFICAR'!$T$6:$V$31,3,FALSE),"")</f>
        <v/>
      </c>
    </row>
    <row r="2840" spans="1:13" s="95" customFormat="1" x14ac:dyDescent="0.25">
      <c r="A2840" s="95" t="str">
        <f t="shared" si="142"/>
        <v>calfatnb_ESPNacionalAlgún médico(a)</v>
      </c>
      <c r="B2840" s="95">
        <f t="shared" si="143"/>
        <v>3</v>
      </c>
      <c r="C2840" s="95">
        <f t="shared" si="141"/>
        <v>0</v>
      </c>
      <c r="D2840" s="95" t="str">
        <f>IFERROR(VLOOKUP($E2840,'Inf_NO MODIFICAR'!$P$6:$Q$41,2,FALSE),"")</f>
        <v>Nacional</v>
      </c>
      <c r="E2840" s="326">
        <v>0</v>
      </c>
      <c r="F2840" s="326" t="s">
        <v>9</v>
      </c>
      <c r="G2840" s="327" t="s">
        <v>640</v>
      </c>
      <c r="H2840" s="355">
        <v>9.1660906560728428</v>
      </c>
      <c r="I2840" s="356" t="s">
        <v>118</v>
      </c>
      <c r="J2840" s="92"/>
      <c r="L2840" s="95" t="str">
        <f>IFERROR(VLOOKUP(E2840,'Inf_NO MODIFICAR'!$T$6:$V$31,2,FALSE),"")</f>
        <v/>
      </c>
      <c r="M2840" s="95" t="str">
        <f>IFERROR(VLOOKUP(E2840,'Inf_NO MODIFICAR'!$T$6:$V$31,3,FALSE),"")</f>
        <v/>
      </c>
    </row>
    <row r="2841" spans="1:13" s="95" customFormat="1" x14ac:dyDescent="0.25">
      <c r="A2841" s="95" t="str">
        <f t="shared" si="142"/>
        <v>calfatnb_ESPNacionalEl personal de trabajo social</v>
      </c>
      <c r="B2841" s="95">
        <f t="shared" si="143"/>
        <v>4</v>
      </c>
      <c r="C2841" s="95">
        <f t="shared" si="141"/>
        <v>0</v>
      </c>
      <c r="D2841" s="95" t="str">
        <f>IFERROR(VLOOKUP($E2841,'Inf_NO MODIFICAR'!$P$6:$Q$41,2,FALSE),"")</f>
        <v>Nacional</v>
      </c>
      <c r="E2841" s="326">
        <v>0</v>
      </c>
      <c r="F2841" s="326" t="s">
        <v>9</v>
      </c>
      <c r="G2841" s="327" t="s">
        <v>600</v>
      </c>
      <c r="H2841" s="355">
        <v>9.0210302200592061</v>
      </c>
      <c r="I2841" s="356" t="s">
        <v>118</v>
      </c>
      <c r="J2841" s="92"/>
      <c r="L2841" s="95" t="str">
        <f>IFERROR(VLOOKUP(E2841,'Inf_NO MODIFICAR'!$T$6:$V$31,2,FALSE),"")</f>
        <v/>
      </c>
      <c r="M2841" s="95" t="str">
        <f>IFERROR(VLOOKUP(E2841,'Inf_NO MODIFICAR'!$T$6:$V$31,3,FALSE),"")</f>
        <v/>
      </c>
    </row>
    <row r="2842" spans="1:13" s="95" customFormat="1" x14ac:dyDescent="0.25">
      <c r="A2842" s="95" t="str">
        <f t="shared" si="142"/>
        <v>calfatnb_ESPNacionalEl personal de laboratorio</v>
      </c>
      <c r="B2842" s="95">
        <f t="shared" si="143"/>
        <v>5</v>
      </c>
      <c r="C2842" s="95">
        <f t="shared" si="141"/>
        <v>0</v>
      </c>
      <c r="D2842" s="95" t="str">
        <f>IFERROR(VLOOKUP($E2842,'Inf_NO MODIFICAR'!$P$6:$Q$41,2,FALSE),"")</f>
        <v>Nacional</v>
      </c>
      <c r="E2842" s="326">
        <v>0</v>
      </c>
      <c r="F2842" s="326" t="s">
        <v>9</v>
      </c>
      <c r="G2842" s="327" t="s">
        <v>167</v>
      </c>
      <c r="H2842" s="355">
        <v>8.8977627681118765</v>
      </c>
      <c r="I2842" s="356" t="s">
        <v>118</v>
      </c>
      <c r="J2842" s="92"/>
      <c r="L2842" s="95" t="str">
        <f>IFERROR(VLOOKUP(E2842,'Inf_NO MODIFICAR'!$T$6:$V$31,2,FALSE),"")</f>
        <v/>
      </c>
      <c r="M2842" s="95" t="str">
        <f>IFERROR(VLOOKUP(E2842,'Inf_NO MODIFICAR'!$T$6:$V$31,3,FALSE),"")</f>
        <v/>
      </c>
    </row>
    <row r="2843" spans="1:13" s="95" customFormat="1" x14ac:dyDescent="0.25">
      <c r="A2843" s="95" t="str">
        <f t="shared" si="142"/>
        <v>calfatnb_ESPNacionalLa asistente médica</v>
      </c>
      <c r="B2843" s="95">
        <f t="shared" si="143"/>
        <v>6</v>
      </c>
      <c r="C2843" s="95">
        <f t="shared" si="141"/>
        <v>0</v>
      </c>
      <c r="D2843" s="95" t="str">
        <f>IFERROR(VLOOKUP($E2843,'Inf_NO MODIFICAR'!$P$6:$Q$41,2,FALSE),"")</f>
        <v>Nacional</v>
      </c>
      <c r="E2843" s="326">
        <v>0</v>
      </c>
      <c r="F2843" s="326" t="s">
        <v>9</v>
      </c>
      <c r="G2843" s="327" t="s">
        <v>171</v>
      </c>
      <c r="H2843" s="355">
        <v>8.8006678347178084</v>
      </c>
      <c r="I2843" s="356" t="s">
        <v>118</v>
      </c>
      <c r="J2843" s="92"/>
      <c r="L2843" s="95" t="str">
        <f>IFERROR(VLOOKUP(E2843,'Inf_NO MODIFICAR'!$T$6:$V$31,2,FALSE),"")</f>
        <v/>
      </c>
      <c r="M2843" s="95" t="str">
        <f>IFERROR(VLOOKUP(E2843,'Inf_NO MODIFICAR'!$T$6:$V$31,3,FALSE),"")</f>
        <v/>
      </c>
    </row>
    <row r="2844" spans="1:13" s="95" customFormat="1" x14ac:dyDescent="0.25">
      <c r="A2844" s="95" t="str">
        <f t="shared" si="142"/>
        <v>calfatnb_ESPNacionalEl personal de farmacia</v>
      </c>
      <c r="B2844" s="95">
        <f t="shared" si="143"/>
        <v>7</v>
      </c>
      <c r="C2844" s="95">
        <f t="shared" si="141"/>
        <v>0</v>
      </c>
      <c r="D2844" s="95" t="str">
        <f>IFERROR(VLOOKUP($E2844,'Inf_NO MODIFICAR'!$P$6:$Q$41,2,FALSE),"")</f>
        <v>Nacional</v>
      </c>
      <c r="E2844" s="326">
        <v>0</v>
      </c>
      <c r="F2844" s="326" t="s">
        <v>9</v>
      </c>
      <c r="G2844" s="327" t="s">
        <v>166</v>
      </c>
      <c r="H2844" s="355">
        <v>8.7951344707087884</v>
      </c>
      <c r="I2844" s="356" t="s">
        <v>118</v>
      </c>
      <c r="J2844" s="92"/>
      <c r="L2844" s="95" t="str">
        <f>IFERROR(VLOOKUP(E2844,'Inf_NO MODIFICAR'!$T$6:$V$31,2,FALSE),"")</f>
        <v/>
      </c>
      <c r="M2844" s="95" t="str">
        <f>IFERROR(VLOOKUP(E2844,'Inf_NO MODIFICAR'!$T$6:$V$31,3,FALSE),"")</f>
        <v/>
      </c>
    </row>
    <row r="2845" spans="1:13" s="95" customFormat="1" x14ac:dyDescent="0.25">
      <c r="A2845" s="95" t="str">
        <f t="shared" si="142"/>
        <v>calfatnb_ESPNacionalEl personal del módulo de orientación (TAOD)</v>
      </c>
      <c r="B2845" s="95">
        <f t="shared" si="143"/>
        <v>8</v>
      </c>
      <c r="C2845" s="95">
        <f t="shared" si="141"/>
        <v>0</v>
      </c>
      <c r="D2845" s="95" t="str">
        <f>IFERROR(VLOOKUP($E2845,'Inf_NO MODIFICAR'!$P$6:$Q$41,2,FALSE),"")</f>
        <v>Nacional</v>
      </c>
      <c r="E2845" s="326">
        <v>0</v>
      </c>
      <c r="F2845" s="326" t="s">
        <v>9</v>
      </c>
      <c r="G2845" s="327" t="s">
        <v>602</v>
      </c>
      <c r="H2845" s="355">
        <v>8.6628824138743834</v>
      </c>
      <c r="I2845" s="356" t="s">
        <v>118</v>
      </c>
      <c r="J2845" s="92"/>
      <c r="L2845" s="95" t="str">
        <f>IFERROR(VLOOKUP(E2845,'Inf_NO MODIFICAR'!$T$6:$V$31,2,FALSE),"")</f>
        <v/>
      </c>
      <c r="M2845" s="95" t="str">
        <f>IFERROR(VLOOKUP(E2845,'Inf_NO MODIFICAR'!$T$6:$V$31,3,FALSE),"")</f>
        <v/>
      </c>
    </row>
    <row r="2846" spans="1:13" s="95" customFormat="1" x14ac:dyDescent="0.25">
      <c r="A2846" s="95" t="str">
        <f t="shared" si="142"/>
        <v>calfatnb_ESPNacionalEl personal de limpieza</v>
      </c>
      <c r="B2846" s="95">
        <f t="shared" si="143"/>
        <v>9</v>
      </c>
      <c r="C2846" s="95">
        <f t="shared" si="141"/>
        <v>0</v>
      </c>
      <c r="D2846" s="95" t="str">
        <f>IFERROR(VLOOKUP($E2846,'Inf_NO MODIFICAR'!$P$6:$Q$41,2,FALSE),"")</f>
        <v>Nacional</v>
      </c>
      <c r="E2846" s="326">
        <v>0</v>
      </c>
      <c r="F2846" s="326" t="s">
        <v>9</v>
      </c>
      <c r="G2846" s="327" t="s">
        <v>168</v>
      </c>
      <c r="H2846" s="355">
        <v>8.6537489221396484</v>
      </c>
      <c r="I2846" s="356" t="s">
        <v>118</v>
      </c>
      <c r="J2846" s="92"/>
      <c r="L2846" s="95" t="str">
        <f>IFERROR(VLOOKUP(E2846,'Inf_NO MODIFICAR'!$T$6:$V$31,2,FALSE),"")</f>
        <v/>
      </c>
      <c r="M2846" s="95" t="str">
        <f>IFERROR(VLOOKUP(E2846,'Inf_NO MODIFICAR'!$T$6:$V$31,3,FALSE),"")</f>
        <v/>
      </c>
    </row>
    <row r="2847" spans="1:13" s="95" customFormat="1" x14ac:dyDescent="0.25">
      <c r="A2847" s="95" t="str">
        <f t="shared" si="142"/>
        <v>calfatnb_ESPNacionalEl personal de rayos X</v>
      </c>
      <c r="B2847" s="95">
        <f t="shared" si="143"/>
        <v>10</v>
      </c>
      <c r="C2847" s="95">
        <f t="shared" si="141"/>
        <v>0</v>
      </c>
      <c r="D2847" s="95" t="str">
        <f>IFERROR(VLOOKUP($E2847,'Inf_NO MODIFICAR'!$P$6:$Q$41,2,FALSE),"")</f>
        <v>Nacional</v>
      </c>
      <c r="E2847" s="326">
        <v>0</v>
      </c>
      <c r="F2847" s="326" t="s">
        <v>9</v>
      </c>
      <c r="G2847" s="327" t="s">
        <v>169</v>
      </c>
      <c r="H2847" s="355">
        <v>8.5459630296237226</v>
      </c>
      <c r="I2847" s="356" t="s">
        <v>118</v>
      </c>
      <c r="J2847" s="92"/>
      <c r="L2847" s="95" t="str">
        <f>IFERROR(VLOOKUP(E2847,'Inf_NO MODIFICAR'!$T$6:$V$31,2,FALSE),"")</f>
        <v/>
      </c>
      <c r="M2847" s="95" t="str">
        <f>IFERROR(VLOOKUP(E2847,'Inf_NO MODIFICAR'!$T$6:$V$31,3,FALSE),"")</f>
        <v/>
      </c>
    </row>
    <row r="2848" spans="1:13" s="95" customFormat="1" x14ac:dyDescent="0.25">
      <c r="A2848" s="95" t="str">
        <f t="shared" si="142"/>
        <v>calfatnb_ESPNacionalEl personal de administración</v>
      </c>
      <c r="B2848" s="95">
        <f t="shared" si="143"/>
        <v>11</v>
      </c>
      <c r="C2848" s="95">
        <f t="shared" si="141"/>
        <v>0</v>
      </c>
      <c r="D2848" s="95" t="str">
        <f>IFERROR(VLOOKUP($E2848,'Inf_NO MODIFICAR'!$P$6:$Q$41,2,FALSE),"")</f>
        <v>Nacional</v>
      </c>
      <c r="E2848" s="326">
        <v>0</v>
      </c>
      <c r="F2848" s="326" t="s">
        <v>9</v>
      </c>
      <c r="G2848" s="327" t="s">
        <v>641</v>
      </c>
      <c r="H2848" s="355">
        <v>8.4299830252790979</v>
      </c>
      <c r="I2848" s="356" t="s">
        <v>118</v>
      </c>
      <c r="J2848" s="92"/>
      <c r="L2848" s="95" t="str">
        <f>IFERROR(VLOOKUP(E2848,'Inf_NO MODIFICAR'!$T$6:$V$31,2,FALSE),"")</f>
        <v/>
      </c>
      <c r="M2848" s="95" t="str">
        <f>IFERROR(VLOOKUP(E2848,'Inf_NO MODIFICAR'!$T$6:$V$31,3,FALSE),"")</f>
        <v/>
      </c>
    </row>
    <row r="2849" spans="1:13" s="95" customFormat="1" x14ac:dyDescent="0.25">
      <c r="A2849" s="95" t="str">
        <f t="shared" si="142"/>
        <v>calfatnb_ESPNacionalEl personal de vigilancia</v>
      </c>
      <c r="B2849" s="95">
        <f t="shared" si="143"/>
        <v>12</v>
      </c>
      <c r="C2849" s="95">
        <f t="shared" si="141"/>
        <v>0</v>
      </c>
      <c r="D2849" s="95" t="str">
        <f>IFERROR(VLOOKUP($E2849,'Inf_NO MODIFICAR'!$P$6:$Q$41,2,FALSE),"")</f>
        <v>Nacional</v>
      </c>
      <c r="E2849" s="326">
        <v>0</v>
      </c>
      <c r="F2849" s="326" t="s">
        <v>9</v>
      </c>
      <c r="G2849" s="327" t="s">
        <v>170</v>
      </c>
      <c r="H2849" s="355">
        <v>8.3264473347875025</v>
      </c>
      <c r="I2849" s="356" t="s">
        <v>118</v>
      </c>
      <c r="J2849" s="92"/>
      <c r="L2849" s="95" t="str">
        <f>IFERROR(VLOOKUP(E2849,'Inf_NO MODIFICAR'!$T$6:$V$31,2,FALSE),"")</f>
        <v/>
      </c>
      <c r="M2849" s="95" t="str">
        <f>IFERROR(VLOOKUP(E2849,'Inf_NO MODIFICAR'!$T$6:$V$31,3,FALSE),"")</f>
        <v/>
      </c>
    </row>
    <row r="2850" spans="1:13" s="95" customFormat="1" x14ac:dyDescent="0.25">
      <c r="A2850" s="95" t="str">
        <f t="shared" si="142"/>
        <v>calfatnb_ESPNacionalEl personal de archivo clínico</v>
      </c>
      <c r="B2850" s="95">
        <f t="shared" si="143"/>
        <v>13</v>
      </c>
      <c r="C2850" s="95">
        <f t="shared" si="141"/>
        <v>0</v>
      </c>
      <c r="D2850" s="95" t="str">
        <f>IFERROR(VLOOKUP($E2850,'Inf_NO MODIFICAR'!$P$6:$Q$41,2,FALSE),"")</f>
        <v>Nacional</v>
      </c>
      <c r="E2850" s="326">
        <v>0</v>
      </c>
      <c r="F2850" s="326" t="s">
        <v>9</v>
      </c>
      <c r="G2850" s="327" t="s">
        <v>165</v>
      </c>
      <c r="H2850" s="355">
        <v>8.3208903278718793</v>
      </c>
      <c r="I2850" s="356"/>
      <c r="J2850" s="92"/>
      <c r="L2850" s="95" t="str">
        <f>IFERROR(VLOOKUP(E2850,'Inf_NO MODIFICAR'!$T$6:$V$31,2,FALSE),"")</f>
        <v/>
      </c>
      <c r="M2850" s="95" t="str">
        <f>IFERROR(VLOOKUP(E2850,'Inf_NO MODIFICAR'!$T$6:$V$31,3,FALSE),"")</f>
        <v/>
      </c>
    </row>
    <row r="2851" spans="1:13" s="95" customFormat="1" x14ac:dyDescent="0.25">
      <c r="A2851" s="95" t="str">
        <f t="shared" si="142"/>
        <v>calfatnb_ESPAguascalientesEl personal de rayos X</v>
      </c>
      <c r="B2851" s="95">
        <f t="shared" si="143"/>
        <v>1</v>
      </c>
      <c r="C2851" s="95">
        <f t="shared" si="141"/>
        <v>1</v>
      </c>
      <c r="D2851" s="95" t="str">
        <f>IFERROR(VLOOKUP($E2851,'Inf_NO MODIFICAR'!$P$6:$Q$41,2,FALSE),"")</f>
        <v>Aguascalientes</v>
      </c>
      <c r="E2851" s="357">
        <v>1</v>
      </c>
      <c r="F2851" s="358" t="s">
        <v>230</v>
      </c>
      <c r="G2851" s="359" t="s">
        <v>169</v>
      </c>
      <c r="H2851" s="360">
        <v>9.8287690603204858</v>
      </c>
      <c r="I2851" s="358" t="s">
        <v>603</v>
      </c>
      <c r="J2851" s="92"/>
      <c r="L2851" s="95" t="str">
        <f>IFERROR(VLOOKUP(E2851,'Inf_NO MODIFICAR'!$T$6:$V$31,2,FALSE),"")</f>
        <v/>
      </c>
      <c r="M2851" s="95" t="str">
        <f>IFERROR(VLOOKUP(E2851,'Inf_NO MODIFICAR'!$T$6:$V$31,3,FALSE),"")</f>
        <v/>
      </c>
    </row>
    <row r="2852" spans="1:13" s="95" customFormat="1" x14ac:dyDescent="0.25">
      <c r="A2852" s="95" t="str">
        <f t="shared" si="142"/>
        <v>calfatnb_ESPAguascalientesEl personal de nutrición</v>
      </c>
      <c r="B2852" s="95">
        <f t="shared" si="143"/>
        <v>2</v>
      </c>
      <c r="C2852" s="95">
        <f t="shared" si="141"/>
        <v>1</v>
      </c>
      <c r="D2852" s="95" t="str">
        <f>IFERROR(VLOOKUP($E2852,'Inf_NO MODIFICAR'!$P$6:$Q$41,2,FALSE),"")</f>
        <v>Aguascalientes</v>
      </c>
      <c r="E2852" s="357">
        <v>1</v>
      </c>
      <c r="F2852" s="358" t="s">
        <v>230</v>
      </c>
      <c r="G2852" s="359" t="s">
        <v>599</v>
      </c>
      <c r="H2852" s="360">
        <v>9.6871338178182018</v>
      </c>
      <c r="I2852" s="358" t="s">
        <v>603</v>
      </c>
      <c r="J2852" s="92"/>
      <c r="K2852" s="96"/>
      <c r="L2852" s="95" t="str">
        <f>IFERROR(VLOOKUP(E2852,'Inf_NO MODIFICAR'!$T$6:$V$31,2,FALSE),"")</f>
        <v/>
      </c>
      <c r="M2852" s="95" t="str">
        <f>IFERROR(VLOOKUP(E2852,'Inf_NO MODIFICAR'!$T$6:$V$31,3,FALSE),"")</f>
        <v/>
      </c>
    </row>
    <row r="2853" spans="1:13" s="95" customFormat="1" x14ac:dyDescent="0.25">
      <c r="A2853" s="95" t="str">
        <f t="shared" si="142"/>
        <v>calfatnb_ESPAguascalientesAlgún médico(a)</v>
      </c>
      <c r="B2853" s="95">
        <f t="shared" si="143"/>
        <v>3</v>
      </c>
      <c r="C2853" s="95">
        <f t="shared" si="141"/>
        <v>1</v>
      </c>
      <c r="D2853" s="95" t="str">
        <f>IFERROR(VLOOKUP($E2853,'Inf_NO MODIFICAR'!$P$6:$Q$41,2,FALSE),"")</f>
        <v>Aguascalientes</v>
      </c>
      <c r="E2853" s="357">
        <v>1</v>
      </c>
      <c r="F2853" s="358" t="s">
        <v>230</v>
      </c>
      <c r="G2853" s="359" t="s">
        <v>640</v>
      </c>
      <c r="H2853" s="360">
        <v>9.6771701800229994</v>
      </c>
      <c r="I2853" s="358" t="s">
        <v>118</v>
      </c>
      <c r="J2853" s="92"/>
      <c r="K2853" s="96"/>
      <c r="L2853" s="95" t="str">
        <f>IFERROR(VLOOKUP(E2853,'Inf_NO MODIFICAR'!$T$6:$V$31,2,FALSE),"")</f>
        <v/>
      </c>
      <c r="M2853" s="95" t="str">
        <f>IFERROR(VLOOKUP(E2853,'Inf_NO MODIFICAR'!$T$6:$V$31,3,FALSE),"")</f>
        <v/>
      </c>
    </row>
    <row r="2854" spans="1:13" s="95" customFormat="1" x14ac:dyDescent="0.25">
      <c r="A2854" s="95" t="str">
        <f t="shared" si="142"/>
        <v>calfatnb_ESPAguascalientesLa(el) enfermera(o)</v>
      </c>
      <c r="B2854" s="95">
        <f t="shared" si="143"/>
        <v>4</v>
      </c>
      <c r="C2854" s="95">
        <f t="shared" si="141"/>
        <v>1</v>
      </c>
      <c r="D2854" s="95" t="str">
        <f>IFERROR(VLOOKUP($E2854,'Inf_NO MODIFICAR'!$P$6:$Q$41,2,FALSE),"")</f>
        <v>Aguascalientes</v>
      </c>
      <c r="E2854" s="357">
        <v>1</v>
      </c>
      <c r="F2854" s="358" t="s">
        <v>230</v>
      </c>
      <c r="G2854" s="359" t="s">
        <v>164</v>
      </c>
      <c r="H2854" s="360">
        <v>9.6343221414732767</v>
      </c>
      <c r="I2854" s="358" t="s">
        <v>118</v>
      </c>
      <c r="J2854" s="92"/>
      <c r="K2854" s="96"/>
      <c r="L2854" s="95" t="str">
        <f>IFERROR(VLOOKUP(E2854,'Inf_NO MODIFICAR'!$T$6:$V$31,2,FALSE),"")</f>
        <v/>
      </c>
      <c r="M2854" s="95" t="str">
        <f>IFERROR(VLOOKUP(E2854,'Inf_NO MODIFICAR'!$T$6:$V$31,3,FALSE),"")</f>
        <v/>
      </c>
    </row>
    <row r="2855" spans="1:13" s="95" customFormat="1" x14ac:dyDescent="0.25">
      <c r="A2855" s="95" t="str">
        <f t="shared" si="142"/>
        <v>calfatnb_ESPAguascalientesEl personal de farmacia</v>
      </c>
      <c r="B2855" s="95">
        <f t="shared" si="143"/>
        <v>5</v>
      </c>
      <c r="C2855" s="95">
        <f t="shared" si="141"/>
        <v>1</v>
      </c>
      <c r="D2855" s="95" t="str">
        <f>IFERROR(VLOOKUP($E2855,'Inf_NO MODIFICAR'!$P$6:$Q$41,2,FALSE),"")</f>
        <v>Aguascalientes</v>
      </c>
      <c r="E2855" s="357">
        <v>1</v>
      </c>
      <c r="F2855" s="358" t="s">
        <v>230</v>
      </c>
      <c r="G2855" s="359" t="s">
        <v>166</v>
      </c>
      <c r="H2855" s="360">
        <v>9.6059506000186854</v>
      </c>
      <c r="I2855" s="358" t="s">
        <v>118</v>
      </c>
      <c r="J2855" s="92"/>
      <c r="K2855" s="96"/>
      <c r="L2855" s="95" t="str">
        <f>IFERROR(VLOOKUP(E2855,'Inf_NO MODIFICAR'!$T$6:$V$31,2,FALSE),"")</f>
        <v/>
      </c>
      <c r="M2855" s="95" t="str">
        <f>IFERROR(VLOOKUP(E2855,'Inf_NO MODIFICAR'!$T$6:$V$31,3,FALSE),"")</f>
        <v/>
      </c>
    </row>
    <row r="2856" spans="1:13" s="95" customFormat="1" x14ac:dyDescent="0.25">
      <c r="A2856" s="95" t="str">
        <f t="shared" si="142"/>
        <v>calfatnb_ESPAguascalientesEl personal de archivo clínico</v>
      </c>
      <c r="B2856" s="95">
        <f t="shared" si="143"/>
        <v>6</v>
      </c>
      <c r="C2856" s="95">
        <f t="shared" si="141"/>
        <v>1</v>
      </c>
      <c r="D2856" s="95" t="str">
        <f>IFERROR(VLOOKUP($E2856,'Inf_NO MODIFICAR'!$P$6:$Q$41,2,FALSE),"")</f>
        <v>Aguascalientes</v>
      </c>
      <c r="E2856" s="357">
        <v>1</v>
      </c>
      <c r="F2856" s="358" t="s">
        <v>230</v>
      </c>
      <c r="G2856" s="359" t="s">
        <v>165</v>
      </c>
      <c r="H2856" s="360">
        <v>9.5889903235834488</v>
      </c>
      <c r="I2856" s="358" t="s">
        <v>603</v>
      </c>
      <c r="J2856" s="92"/>
      <c r="K2856" s="96"/>
      <c r="L2856" s="95" t="str">
        <f>IFERROR(VLOOKUP(E2856,'Inf_NO MODIFICAR'!$T$6:$V$31,2,FALSE),"")</f>
        <v/>
      </c>
      <c r="M2856" s="95" t="str">
        <f>IFERROR(VLOOKUP(E2856,'Inf_NO MODIFICAR'!$T$6:$V$31,3,FALSE),"")</f>
        <v/>
      </c>
    </row>
    <row r="2857" spans="1:13" s="95" customFormat="1" x14ac:dyDescent="0.25">
      <c r="A2857" s="95" t="str">
        <f t="shared" si="142"/>
        <v>calfatnb_ESPAguascalientesEl personal de trabajo social</v>
      </c>
      <c r="B2857" s="95">
        <f t="shared" si="143"/>
        <v>7</v>
      </c>
      <c r="C2857" s="95">
        <f t="shared" si="141"/>
        <v>1</v>
      </c>
      <c r="D2857" s="95" t="str">
        <f>IFERROR(VLOOKUP($E2857,'Inf_NO MODIFICAR'!$P$6:$Q$41,2,FALSE),"")</f>
        <v>Aguascalientes</v>
      </c>
      <c r="E2857" s="357">
        <v>1</v>
      </c>
      <c r="F2857" s="358" t="s">
        <v>230</v>
      </c>
      <c r="G2857" s="359" t="s">
        <v>600</v>
      </c>
      <c r="H2857" s="360">
        <v>9.3552177534830907</v>
      </c>
      <c r="I2857" s="358" t="s">
        <v>603</v>
      </c>
      <c r="J2857" s="92"/>
      <c r="K2857" s="96"/>
      <c r="L2857" s="95" t="str">
        <f>IFERROR(VLOOKUP(E2857,'Inf_NO MODIFICAR'!$T$6:$V$31,2,FALSE),"")</f>
        <v/>
      </c>
      <c r="M2857" s="95" t="str">
        <f>IFERROR(VLOOKUP(E2857,'Inf_NO MODIFICAR'!$T$6:$V$31,3,FALSE),"")</f>
        <v/>
      </c>
    </row>
    <row r="2858" spans="1:13" s="95" customFormat="1" x14ac:dyDescent="0.25">
      <c r="A2858" s="95" t="str">
        <f t="shared" si="142"/>
        <v>calfatnb_ESPAguascalientesLa asistente médica</v>
      </c>
      <c r="B2858" s="95">
        <f t="shared" si="143"/>
        <v>8</v>
      </c>
      <c r="C2858" s="95">
        <f t="shared" si="141"/>
        <v>1</v>
      </c>
      <c r="D2858" s="95" t="str">
        <f>IFERROR(VLOOKUP($E2858,'Inf_NO MODIFICAR'!$P$6:$Q$41,2,FALSE),"")</f>
        <v>Aguascalientes</v>
      </c>
      <c r="E2858" s="357">
        <v>1</v>
      </c>
      <c r="F2858" s="358" t="s">
        <v>230</v>
      </c>
      <c r="G2858" s="359" t="s">
        <v>171</v>
      </c>
      <c r="H2858" s="360">
        <v>9.3259109951783046</v>
      </c>
      <c r="I2858" s="358" t="s">
        <v>118</v>
      </c>
      <c r="J2858" s="92"/>
      <c r="K2858" s="96"/>
      <c r="L2858" s="95" t="str">
        <f>IFERROR(VLOOKUP(E2858,'Inf_NO MODIFICAR'!$T$6:$V$31,2,FALSE),"")</f>
        <v/>
      </c>
      <c r="M2858" s="95" t="str">
        <f>IFERROR(VLOOKUP(E2858,'Inf_NO MODIFICAR'!$T$6:$V$31,3,FALSE),"")</f>
        <v/>
      </c>
    </row>
    <row r="2859" spans="1:13" s="95" customFormat="1" x14ac:dyDescent="0.25">
      <c r="A2859" s="95" t="str">
        <f t="shared" si="142"/>
        <v>calfatnb_ESPAguascalientesEl personal de limpieza</v>
      </c>
      <c r="B2859" s="95">
        <f t="shared" si="143"/>
        <v>9</v>
      </c>
      <c r="C2859" s="95">
        <f t="shared" si="141"/>
        <v>1</v>
      </c>
      <c r="D2859" s="95" t="str">
        <f>IFERROR(VLOOKUP($E2859,'Inf_NO MODIFICAR'!$P$6:$Q$41,2,FALSE),"")</f>
        <v>Aguascalientes</v>
      </c>
      <c r="E2859" s="357">
        <v>1</v>
      </c>
      <c r="F2859" s="358" t="s">
        <v>230</v>
      </c>
      <c r="G2859" s="359" t="s">
        <v>168</v>
      </c>
      <c r="H2859" s="360">
        <v>9.2486065618902256</v>
      </c>
      <c r="I2859" s="358" t="s">
        <v>603</v>
      </c>
      <c r="J2859" s="92"/>
      <c r="K2859" s="96"/>
      <c r="L2859" s="95" t="str">
        <f>IFERROR(VLOOKUP(E2859,'Inf_NO MODIFICAR'!$T$6:$V$31,2,FALSE),"")</f>
        <v/>
      </c>
      <c r="M2859" s="95" t="str">
        <f>IFERROR(VLOOKUP(E2859,'Inf_NO MODIFICAR'!$T$6:$V$31,3,FALSE),"")</f>
        <v/>
      </c>
    </row>
    <row r="2860" spans="1:13" s="95" customFormat="1" x14ac:dyDescent="0.25">
      <c r="A2860" s="95" t="str">
        <f t="shared" si="142"/>
        <v>calfatnb_ESPAguascalientesEl personal de laboratorio</v>
      </c>
      <c r="B2860" s="95">
        <f t="shared" si="143"/>
        <v>10</v>
      </c>
      <c r="C2860" s="95">
        <f t="shared" si="141"/>
        <v>1</v>
      </c>
      <c r="D2860" s="95" t="str">
        <f>IFERROR(VLOOKUP($E2860,'Inf_NO MODIFICAR'!$P$6:$Q$41,2,FALSE),"")</f>
        <v>Aguascalientes</v>
      </c>
      <c r="E2860" s="357">
        <v>1</v>
      </c>
      <c r="F2860" s="358" t="s">
        <v>230</v>
      </c>
      <c r="G2860" s="359" t="s">
        <v>167</v>
      </c>
      <c r="H2860" s="360">
        <v>9.1189772631368147</v>
      </c>
      <c r="I2860" s="358" t="s">
        <v>118</v>
      </c>
      <c r="J2860" s="92"/>
      <c r="K2860" s="96"/>
      <c r="L2860" s="95" t="str">
        <f>IFERROR(VLOOKUP(E2860,'Inf_NO MODIFICAR'!$T$6:$V$31,2,FALSE),"")</f>
        <v/>
      </c>
      <c r="M2860" s="95" t="str">
        <f>IFERROR(VLOOKUP(E2860,'Inf_NO MODIFICAR'!$T$6:$V$31,3,FALSE),"")</f>
        <v/>
      </c>
    </row>
    <row r="2861" spans="1:13" s="95" customFormat="1" x14ac:dyDescent="0.25">
      <c r="A2861" s="95" t="str">
        <f t="shared" si="142"/>
        <v>calfatnb_ESPAguascalientesEl personal de administración</v>
      </c>
      <c r="B2861" s="95">
        <f t="shared" si="143"/>
        <v>11</v>
      </c>
      <c r="C2861" s="95">
        <f t="shared" si="141"/>
        <v>1</v>
      </c>
      <c r="D2861" s="95" t="str">
        <f>IFERROR(VLOOKUP($E2861,'Inf_NO MODIFICAR'!$P$6:$Q$41,2,FALSE),"")</f>
        <v>Aguascalientes</v>
      </c>
      <c r="E2861" s="357">
        <v>1</v>
      </c>
      <c r="F2861" s="358" t="s">
        <v>230</v>
      </c>
      <c r="G2861" s="359" t="s">
        <v>641</v>
      </c>
      <c r="H2861" s="360">
        <v>9.0321277689612707</v>
      </c>
      <c r="I2861" s="358" t="s">
        <v>118</v>
      </c>
      <c r="J2861" s="92"/>
      <c r="K2861" s="96"/>
      <c r="L2861" s="95" t="str">
        <f>IFERROR(VLOOKUP(E2861,'Inf_NO MODIFICAR'!$T$6:$V$31,2,FALSE),"")</f>
        <v/>
      </c>
      <c r="M2861" s="95" t="str">
        <f>IFERROR(VLOOKUP(E2861,'Inf_NO MODIFICAR'!$T$6:$V$31,3,FALSE),"")</f>
        <v/>
      </c>
    </row>
    <row r="2862" spans="1:13" s="95" customFormat="1" x14ac:dyDescent="0.25">
      <c r="A2862" s="95" t="str">
        <f t="shared" si="142"/>
        <v>calfatnb_ESPAguascalientesEl personal del módulo de orientación (TAOD)</v>
      </c>
      <c r="B2862" s="95">
        <f t="shared" si="143"/>
        <v>12</v>
      </c>
      <c r="C2862" s="95">
        <f t="shared" si="141"/>
        <v>1</v>
      </c>
      <c r="D2862" s="95" t="str">
        <f>IFERROR(VLOOKUP($E2862,'Inf_NO MODIFICAR'!$P$6:$Q$41,2,FALSE),"")</f>
        <v>Aguascalientes</v>
      </c>
      <c r="E2862" s="357">
        <v>1</v>
      </c>
      <c r="F2862" s="358" t="s">
        <v>230</v>
      </c>
      <c r="G2862" s="359" t="s">
        <v>602</v>
      </c>
      <c r="H2862" s="360">
        <v>8.5711707007027869</v>
      </c>
      <c r="I2862" s="358" t="s">
        <v>603</v>
      </c>
      <c r="J2862" s="92"/>
      <c r="K2862" s="96"/>
      <c r="L2862" s="95" t="str">
        <f>IFERROR(VLOOKUP(E2862,'Inf_NO MODIFICAR'!$T$6:$V$31,2,FALSE),"")</f>
        <v/>
      </c>
      <c r="M2862" s="95" t="str">
        <f>IFERROR(VLOOKUP(E2862,'Inf_NO MODIFICAR'!$T$6:$V$31,3,FALSE),"")</f>
        <v/>
      </c>
    </row>
    <row r="2863" spans="1:13" s="95" customFormat="1" x14ac:dyDescent="0.25">
      <c r="A2863" s="95" t="str">
        <f t="shared" si="142"/>
        <v>calfatnb_ESPAguascalientesEl personal de vigilancia</v>
      </c>
      <c r="B2863" s="95">
        <f t="shared" si="143"/>
        <v>13</v>
      </c>
      <c r="C2863" s="95">
        <f t="shared" si="141"/>
        <v>1</v>
      </c>
      <c r="D2863" s="95" t="str">
        <f>IFERROR(VLOOKUP($E2863,'Inf_NO MODIFICAR'!$P$6:$Q$41,2,FALSE),"")</f>
        <v>Aguascalientes</v>
      </c>
      <c r="E2863" s="357">
        <v>1</v>
      </c>
      <c r="F2863" s="358" t="s">
        <v>230</v>
      </c>
      <c r="G2863" s="359" t="s">
        <v>170</v>
      </c>
      <c r="H2863" s="360">
        <v>8.2352823739893122</v>
      </c>
      <c r="I2863" s="358" t="s">
        <v>118</v>
      </c>
      <c r="J2863" s="92"/>
      <c r="K2863" s="96"/>
      <c r="L2863" s="95" t="str">
        <f>IFERROR(VLOOKUP(E2863,'Inf_NO MODIFICAR'!$T$6:$V$31,2,FALSE),"")</f>
        <v/>
      </c>
      <c r="M2863" s="95" t="str">
        <f>IFERROR(VLOOKUP(E2863,'Inf_NO MODIFICAR'!$T$6:$V$31,3,FALSE),"")</f>
        <v/>
      </c>
    </row>
    <row r="2864" spans="1:13" s="95" customFormat="1" x14ac:dyDescent="0.25">
      <c r="A2864" s="95" t="str">
        <f t="shared" si="142"/>
        <v>calfatnb_ESPBaja CaliforniaAlgún médico(a)</v>
      </c>
      <c r="B2864" s="95">
        <f t="shared" si="143"/>
        <v>1</v>
      </c>
      <c r="C2864" s="95">
        <f t="shared" si="141"/>
        <v>2</v>
      </c>
      <c r="D2864" s="95" t="str">
        <f>IFERROR(VLOOKUP($E2864,'Inf_NO MODIFICAR'!$P$6:$Q$41,2,FALSE),"")</f>
        <v>Baja California</v>
      </c>
      <c r="E2864" s="357">
        <v>2</v>
      </c>
      <c r="F2864" s="358" t="s">
        <v>231</v>
      </c>
      <c r="G2864" s="359" t="s">
        <v>640</v>
      </c>
      <c r="H2864" s="360">
        <v>8.9503307223534918</v>
      </c>
      <c r="I2864" s="358" t="s">
        <v>118</v>
      </c>
      <c r="J2864" s="92"/>
      <c r="K2864" s="96"/>
      <c r="L2864" s="95" t="str">
        <f>IFERROR(VLOOKUP(E2864,'Inf_NO MODIFICAR'!$T$6:$V$31,2,FALSE),"")</f>
        <v/>
      </c>
      <c r="M2864" s="95" t="str">
        <f>IFERROR(VLOOKUP(E2864,'Inf_NO MODIFICAR'!$T$6:$V$31,3,FALSE),"")</f>
        <v/>
      </c>
    </row>
    <row r="2865" spans="1:13" s="95" customFormat="1" x14ac:dyDescent="0.25">
      <c r="A2865" s="95" t="str">
        <f t="shared" si="142"/>
        <v>calfatnb_ESPBaja CaliforniaLa(el) enfermera(o)</v>
      </c>
      <c r="B2865" s="95">
        <f t="shared" si="143"/>
        <v>2</v>
      </c>
      <c r="C2865" s="95">
        <f t="shared" si="141"/>
        <v>2</v>
      </c>
      <c r="D2865" s="95" t="str">
        <f>IFERROR(VLOOKUP($E2865,'Inf_NO MODIFICAR'!$P$6:$Q$41,2,FALSE),"")</f>
        <v>Baja California</v>
      </c>
      <c r="E2865" s="357">
        <v>2</v>
      </c>
      <c r="F2865" s="358" t="s">
        <v>231</v>
      </c>
      <c r="G2865" s="359" t="s">
        <v>164</v>
      </c>
      <c r="H2865" s="360">
        <v>8.9018293962348878</v>
      </c>
      <c r="I2865" s="358" t="s">
        <v>118</v>
      </c>
      <c r="J2865" s="92"/>
      <c r="K2865" s="96"/>
      <c r="L2865" s="95" t="str">
        <f>IFERROR(VLOOKUP(E2865,'Inf_NO MODIFICAR'!$T$6:$V$31,2,FALSE),"")</f>
        <v/>
      </c>
      <c r="M2865" s="95" t="str">
        <f>IFERROR(VLOOKUP(E2865,'Inf_NO MODIFICAR'!$T$6:$V$31,3,FALSE),"")</f>
        <v/>
      </c>
    </row>
    <row r="2866" spans="1:13" s="95" customFormat="1" x14ac:dyDescent="0.25">
      <c r="A2866" s="95" t="str">
        <f t="shared" si="142"/>
        <v>calfatnb_ESPBaja CaliforniaEl personal de farmacia</v>
      </c>
      <c r="B2866" s="95">
        <f t="shared" si="143"/>
        <v>3</v>
      </c>
      <c r="C2866" s="95">
        <f t="shared" si="141"/>
        <v>2</v>
      </c>
      <c r="D2866" s="95" t="str">
        <f>IFERROR(VLOOKUP($E2866,'Inf_NO MODIFICAR'!$P$6:$Q$41,2,FALSE),"")</f>
        <v>Baja California</v>
      </c>
      <c r="E2866" s="357">
        <v>2</v>
      </c>
      <c r="F2866" s="358" t="s">
        <v>231</v>
      </c>
      <c r="G2866" s="359" t="s">
        <v>166</v>
      </c>
      <c r="H2866" s="360">
        <v>8.8331714348096888</v>
      </c>
      <c r="I2866" s="358" t="s">
        <v>118</v>
      </c>
      <c r="J2866" s="92"/>
      <c r="K2866" s="96"/>
      <c r="L2866" s="95" t="str">
        <f>IFERROR(VLOOKUP(E2866,'Inf_NO MODIFICAR'!$T$6:$V$31,2,FALSE),"")</f>
        <v/>
      </c>
      <c r="M2866" s="95" t="str">
        <f>IFERROR(VLOOKUP(E2866,'Inf_NO MODIFICAR'!$T$6:$V$31,3,FALSE),"")</f>
        <v/>
      </c>
    </row>
    <row r="2867" spans="1:13" s="95" customFormat="1" x14ac:dyDescent="0.25">
      <c r="A2867" s="95" t="str">
        <f t="shared" si="142"/>
        <v>calfatnb_ESPBaja CaliforniaEl personal de archivo clínico</v>
      </c>
      <c r="B2867" s="95">
        <f t="shared" si="143"/>
        <v>4</v>
      </c>
      <c r="C2867" s="95">
        <f t="shared" si="141"/>
        <v>2</v>
      </c>
      <c r="D2867" s="95" t="str">
        <f>IFERROR(VLOOKUP($E2867,'Inf_NO MODIFICAR'!$P$6:$Q$41,2,FALSE),"")</f>
        <v>Baja California</v>
      </c>
      <c r="E2867" s="357">
        <v>2</v>
      </c>
      <c r="F2867" s="358" t="s">
        <v>231</v>
      </c>
      <c r="G2867" s="359" t="s">
        <v>165</v>
      </c>
      <c r="H2867" s="360">
        <v>8.6086772379653596</v>
      </c>
      <c r="I2867" s="358" t="s">
        <v>603</v>
      </c>
      <c r="J2867" s="92"/>
      <c r="K2867" s="96"/>
      <c r="L2867" s="95" t="str">
        <f>IFERROR(VLOOKUP(E2867,'Inf_NO MODIFICAR'!$T$6:$V$31,2,FALSE),"")</f>
        <v/>
      </c>
      <c r="M2867" s="95" t="str">
        <f>IFERROR(VLOOKUP(E2867,'Inf_NO MODIFICAR'!$T$6:$V$31,3,FALSE),"")</f>
        <v/>
      </c>
    </row>
    <row r="2868" spans="1:13" s="95" customFormat="1" x14ac:dyDescent="0.25">
      <c r="A2868" s="95" t="str">
        <f t="shared" si="142"/>
        <v>calfatnb_ESPBaja CaliforniaLa asistente médica</v>
      </c>
      <c r="B2868" s="95">
        <f t="shared" si="143"/>
        <v>5</v>
      </c>
      <c r="C2868" s="95">
        <f t="shared" si="141"/>
        <v>2</v>
      </c>
      <c r="D2868" s="95" t="str">
        <f>IFERROR(VLOOKUP($E2868,'Inf_NO MODIFICAR'!$P$6:$Q$41,2,FALSE),"")</f>
        <v>Baja California</v>
      </c>
      <c r="E2868" s="357">
        <v>2</v>
      </c>
      <c r="F2868" s="358" t="s">
        <v>231</v>
      </c>
      <c r="G2868" s="359" t="s">
        <v>171</v>
      </c>
      <c r="H2868" s="360">
        <v>8.4985939524056615</v>
      </c>
      <c r="I2868" s="358" t="s">
        <v>118</v>
      </c>
      <c r="J2868" s="92"/>
      <c r="K2868" s="96"/>
      <c r="L2868" s="95" t="str">
        <f>IFERROR(VLOOKUP(E2868,'Inf_NO MODIFICAR'!$T$6:$V$31,2,FALSE),"")</f>
        <v/>
      </c>
      <c r="M2868" s="95" t="str">
        <f>IFERROR(VLOOKUP(E2868,'Inf_NO MODIFICAR'!$T$6:$V$31,3,FALSE),"")</f>
        <v/>
      </c>
    </row>
    <row r="2869" spans="1:13" s="95" customFormat="1" x14ac:dyDescent="0.25">
      <c r="A2869" s="95" t="str">
        <f t="shared" si="142"/>
        <v>calfatnb_ESPBaja CaliforniaEl personal de nutrición</v>
      </c>
      <c r="B2869" s="95">
        <f t="shared" si="143"/>
        <v>6</v>
      </c>
      <c r="C2869" s="95">
        <f t="shared" si="141"/>
        <v>2</v>
      </c>
      <c r="D2869" s="95" t="str">
        <f>IFERROR(VLOOKUP($E2869,'Inf_NO MODIFICAR'!$P$6:$Q$41,2,FALSE),"")</f>
        <v>Baja California</v>
      </c>
      <c r="E2869" s="357">
        <v>2</v>
      </c>
      <c r="F2869" s="358" t="s">
        <v>231</v>
      </c>
      <c r="G2869" s="359" t="s">
        <v>599</v>
      </c>
      <c r="H2869" s="360">
        <v>8.3743530151527388</v>
      </c>
      <c r="I2869" s="358" t="s">
        <v>603</v>
      </c>
      <c r="J2869" s="92"/>
      <c r="K2869" s="96"/>
      <c r="L2869" s="95" t="str">
        <f>IFERROR(VLOOKUP(E2869,'Inf_NO MODIFICAR'!$T$6:$V$31,2,FALSE),"")</f>
        <v/>
      </c>
      <c r="M2869" s="95" t="str">
        <f>IFERROR(VLOOKUP(E2869,'Inf_NO MODIFICAR'!$T$6:$V$31,3,FALSE),"")</f>
        <v/>
      </c>
    </row>
    <row r="2870" spans="1:13" s="95" customFormat="1" x14ac:dyDescent="0.25">
      <c r="A2870" s="95" t="str">
        <f t="shared" si="142"/>
        <v>calfatnb_ESPBaja CaliforniaEl personal de administración</v>
      </c>
      <c r="B2870" s="95">
        <f t="shared" si="143"/>
        <v>7</v>
      </c>
      <c r="C2870" s="95">
        <f t="shared" si="141"/>
        <v>2</v>
      </c>
      <c r="D2870" s="95" t="str">
        <f>IFERROR(VLOOKUP($E2870,'Inf_NO MODIFICAR'!$P$6:$Q$41,2,FALSE),"")</f>
        <v>Baja California</v>
      </c>
      <c r="E2870" s="357">
        <v>2</v>
      </c>
      <c r="F2870" s="358" t="s">
        <v>231</v>
      </c>
      <c r="G2870" s="359" t="s">
        <v>641</v>
      </c>
      <c r="H2870" s="360">
        <v>8.3322840037836876</v>
      </c>
      <c r="I2870" s="358" t="s">
        <v>118</v>
      </c>
      <c r="J2870" s="92"/>
      <c r="K2870" s="96"/>
      <c r="L2870" s="95" t="str">
        <f>IFERROR(VLOOKUP(E2870,'Inf_NO MODIFICAR'!$T$6:$V$31,2,FALSE),"")</f>
        <v/>
      </c>
      <c r="M2870" s="95" t="str">
        <f>IFERROR(VLOOKUP(E2870,'Inf_NO MODIFICAR'!$T$6:$V$31,3,FALSE),"")</f>
        <v/>
      </c>
    </row>
    <row r="2871" spans="1:13" s="95" customFormat="1" x14ac:dyDescent="0.25">
      <c r="A2871" s="95" t="str">
        <f t="shared" si="142"/>
        <v>calfatnb_ESPBaja CaliforniaEl personal de laboratorio</v>
      </c>
      <c r="B2871" s="95">
        <f t="shared" si="143"/>
        <v>8</v>
      </c>
      <c r="C2871" s="95">
        <f t="shared" si="141"/>
        <v>2</v>
      </c>
      <c r="D2871" s="95" t="str">
        <f>IFERROR(VLOOKUP($E2871,'Inf_NO MODIFICAR'!$P$6:$Q$41,2,FALSE),"")</f>
        <v>Baja California</v>
      </c>
      <c r="E2871" s="357">
        <v>2</v>
      </c>
      <c r="F2871" s="358" t="s">
        <v>231</v>
      </c>
      <c r="G2871" s="359" t="s">
        <v>167</v>
      </c>
      <c r="H2871" s="360">
        <v>8.3146807728381695</v>
      </c>
      <c r="I2871" s="358" t="s">
        <v>603</v>
      </c>
      <c r="J2871" s="92"/>
      <c r="K2871" s="96"/>
      <c r="L2871" s="95" t="str">
        <f>IFERROR(VLOOKUP(E2871,'Inf_NO MODIFICAR'!$T$6:$V$31,2,FALSE),"")</f>
        <v/>
      </c>
      <c r="M2871" s="95" t="str">
        <f>IFERROR(VLOOKUP(E2871,'Inf_NO MODIFICAR'!$T$6:$V$31,3,FALSE),"")</f>
        <v/>
      </c>
    </row>
    <row r="2872" spans="1:13" s="95" customFormat="1" x14ac:dyDescent="0.25">
      <c r="A2872" s="95" t="str">
        <f t="shared" si="142"/>
        <v>calfatnb_ESPBaja CaliforniaEl personal de vigilancia</v>
      </c>
      <c r="B2872" s="95">
        <f t="shared" si="143"/>
        <v>9</v>
      </c>
      <c r="C2872" s="95">
        <f t="shared" si="141"/>
        <v>2</v>
      </c>
      <c r="D2872" s="95" t="str">
        <f>IFERROR(VLOOKUP($E2872,'Inf_NO MODIFICAR'!$P$6:$Q$41,2,FALSE),"")</f>
        <v>Baja California</v>
      </c>
      <c r="E2872" s="357">
        <v>2</v>
      </c>
      <c r="F2872" s="358" t="s">
        <v>231</v>
      </c>
      <c r="G2872" s="359" t="s">
        <v>170</v>
      </c>
      <c r="H2872" s="360">
        <v>8.2704603798040832</v>
      </c>
      <c r="I2872" s="358" t="s">
        <v>603</v>
      </c>
      <c r="J2872" s="92"/>
      <c r="K2872" s="96"/>
      <c r="L2872" s="95" t="str">
        <f>IFERROR(VLOOKUP(E2872,'Inf_NO MODIFICAR'!$T$6:$V$31,2,FALSE),"")</f>
        <v/>
      </c>
      <c r="M2872" s="95" t="str">
        <f>IFERROR(VLOOKUP(E2872,'Inf_NO MODIFICAR'!$T$6:$V$31,3,FALSE),"")</f>
        <v/>
      </c>
    </row>
    <row r="2873" spans="1:13" s="95" customFormat="1" x14ac:dyDescent="0.25">
      <c r="A2873" s="95" t="str">
        <f t="shared" si="142"/>
        <v>calfatnb_ESPBaja CaliforniaEl personal de trabajo social</v>
      </c>
      <c r="B2873" s="95">
        <f t="shared" si="143"/>
        <v>10</v>
      </c>
      <c r="C2873" s="95">
        <f t="shared" si="141"/>
        <v>2</v>
      </c>
      <c r="D2873" s="95" t="str">
        <f>IFERROR(VLOOKUP($E2873,'Inf_NO MODIFICAR'!$P$6:$Q$41,2,FALSE),"")</f>
        <v>Baja California</v>
      </c>
      <c r="E2873" s="357">
        <v>2</v>
      </c>
      <c r="F2873" s="358" t="s">
        <v>231</v>
      </c>
      <c r="G2873" s="359" t="s">
        <v>600</v>
      </c>
      <c r="H2873" s="360">
        <v>8.0291891663372432</v>
      </c>
      <c r="I2873" s="358" t="s">
        <v>603</v>
      </c>
      <c r="J2873" s="92"/>
      <c r="K2873" s="96"/>
      <c r="L2873" s="95" t="str">
        <f>IFERROR(VLOOKUP(E2873,'Inf_NO MODIFICAR'!$T$6:$V$31,2,FALSE),"")</f>
        <v/>
      </c>
      <c r="M2873" s="95" t="str">
        <f>IFERROR(VLOOKUP(E2873,'Inf_NO MODIFICAR'!$T$6:$V$31,3,FALSE),"")</f>
        <v/>
      </c>
    </row>
    <row r="2874" spans="1:13" s="95" customFormat="1" x14ac:dyDescent="0.25">
      <c r="A2874" s="95" t="str">
        <f t="shared" si="142"/>
        <v>calfatnb_ESPBaja CaliforniaEl personal de limpieza</v>
      </c>
      <c r="B2874" s="95">
        <f t="shared" si="143"/>
        <v>11</v>
      </c>
      <c r="C2874" s="95">
        <f t="shared" si="141"/>
        <v>2</v>
      </c>
      <c r="D2874" s="95" t="str">
        <f>IFERROR(VLOOKUP($E2874,'Inf_NO MODIFICAR'!$P$6:$Q$41,2,FALSE),"")</f>
        <v>Baja California</v>
      </c>
      <c r="E2874" s="357">
        <v>2</v>
      </c>
      <c r="F2874" s="358" t="s">
        <v>231</v>
      </c>
      <c r="G2874" s="359" t="s">
        <v>168</v>
      </c>
      <c r="H2874" s="360">
        <v>7.6883822199877558</v>
      </c>
      <c r="I2874" s="358" t="s">
        <v>603</v>
      </c>
      <c r="J2874" s="92"/>
      <c r="K2874" s="96"/>
      <c r="L2874" s="95" t="str">
        <f>IFERROR(VLOOKUP(E2874,'Inf_NO MODIFICAR'!$T$6:$V$31,2,FALSE),"")</f>
        <v/>
      </c>
      <c r="M2874" s="95" t="str">
        <f>IFERROR(VLOOKUP(E2874,'Inf_NO MODIFICAR'!$T$6:$V$31,3,FALSE),"")</f>
        <v/>
      </c>
    </row>
    <row r="2875" spans="1:13" s="95" customFormat="1" x14ac:dyDescent="0.25">
      <c r="A2875" s="95" t="str">
        <f t="shared" si="142"/>
        <v>calfatnb_ESPBaja CaliforniaEl personal de rayos X</v>
      </c>
      <c r="B2875" s="95">
        <f t="shared" si="143"/>
        <v>12</v>
      </c>
      <c r="C2875" s="95">
        <f t="shared" si="141"/>
        <v>2</v>
      </c>
      <c r="D2875" s="95" t="str">
        <f>IFERROR(VLOOKUP($E2875,'Inf_NO MODIFICAR'!$P$6:$Q$41,2,FALSE),"")</f>
        <v>Baja California</v>
      </c>
      <c r="E2875" s="357">
        <v>2</v>
      </c>
      <c r="F2875" s="358" t="s">
        <v>231</v>
      </c>
      <c r="G2875" s="359" t="s">
        <v>169</v>
      </c>
      <c r="H2875" s="360">
        <v>7.5665733802315511</v>
      </c>
      <c r="I2875" s="358" t="s">
        <v>603</v>
      </c>
      <c r="J2875" s="92"/>
      <c r="K2875" s="96"/>
      <c r="L2875" s="95" t="str">
        <f>IFERROR(VLOOKUP(E2875,'Inf_NO MODIFICAR'!$T$6:$V$31,2,FALSE),"")</f>
        <v/>
      </c>
      <c r="M2875" s="95" t="str">
        <f>IFERROR(VLOOKUP(E2875,'Inf_NO MODIFICAR'!$T$6:$V$31,3,FALSE),"")</f>
        <v/>
      </c>
    </row>
    <row r="2876" spans="1:13" s="95" customFormat="1" x14ac:dyDescent="0.25">
      <c r="A2876" s="95" t="str">
        <f t="shared" si="142"/>
        <v>calfatnb_ESPBaja CaliforniaEl personal del módulo de orientación (TAOD)</v>
      </c>
      <c r="B2876" s="95">
        <f t="shared" si="143"/>
        <v>13</v>
      </c>
      <c r="C2876" s="95">
        <f t="shared" si="141"/>
        <v>2</v>
      </c>
      <c r="D2876" s="95" t="str">
        <f>IFERROR(VLOOKUP($E2876,'Inf_NO MODIFICAR'!$P$6:$Q$41,2,FALSE),"")</f>
        <v>Baja California</v>
      </c>
      <c r="E2876" s="357">
        <v>2</v>
      </c>
      <c r="F2876" s="358" t="s">
        <v>231</v>
      </c>
      <c r="G2876" s="359" t="s">
        <v>602</v>
      </c>
      <c r="H2876" s="360">
        <v>7.4275509147271315</v>
      </c>
      <c r="I2876" s="358" t="s">
        <v>603</v>
      </c>
      <c r="J2876" s="92"/>
      <c r="K2876" s="96"/>
      <c r="L2876" s="95" t="str">
        <f>IFERROR(VLOOKUP(E2876,'Inf_NO MODIFICAR'!$T$6:$V$31,2,FALSE),"")</f>
        <v/>
      </c>
      <c r="M2876" s="95" t="str">
        <f>IFERROR(VLOOKUP(E2876,'Inf_NO MODIFICAR'!$T$6:$V$31,3,FALSE),"")</f>
        <v/>
      </c>
    </row>
    <row r="2877" spans="1:13" s="95" customFormat="1" x14ac:dyDescent="0.25">
      <c r="A2877" s="95" t="str">
        <f t="shared" si="142"/>
        <v>calfatnb_ESPBaja California SurEl personal del módulo de orientación (TAOD)</v>
      </c>
      <c r="B2877" s="95">
        <f t="shared" si="143"/>
        <v>1</v>
      </c>
      <c r="C2877" s="95">
        <f t="shared" si="141"/>
        <v>3</v>
      </c>
      <c r="D2877" s="95" t="str">
        <f>IFERROR(VLOOKUP($E2877,'Inf_NO MODIFICAR'!$P$6:$Q$41,2,FALSE),"")</f>
        <v>Baja California Sur</v>
      </c>
      <c r="E2877" s="357">
        <v>3</v>
      </c>
      <c r="F2877" s="358" t="s">
        <v>232</v>
      </c>
      <c r="G2877" s="359" t="s">
        <v>602</v>
      </c>
      <c r="H2877" s="360">
        <v>9.4358636070524984</v>
      </c>
      <c r="I2877" s="358" t="s">
        <v>603</v>
      </c>
      <c r="J2877" s="92"/>
      <c r="K2877" s="96"/>
      <c r="L2877" s="95" t="str">
        <f>IFERROR(VLOOKUP(E2877,'Inf_NO MODIFICAR'!$T$6:$V$31,2,FALSE),"")</f>
        <v/>
      </c>
      <c r="M2877" s="95" t="str">
        <f>IFERROR(VLOOKUP(E2877,'Inf_NO MODIFICAR'!$T$6:$V$31,3,FALSE),"")</f>
        <v/>
      </c>
    </row>
    <row r="2878" spans="1:13" s="95" customFormat="1" x14ac:dyDescent="0.25">
      <c r="A2878" s="95" t="str">
        <f t="shared" si="142"/>
        <v>calfatnb_ESPBaja California SurEl personal de farmacia</v>
      </c>
      <c r="B2878" s="95">
        <f t="shared" si="143"/>
        <v>2</v>
      </c>
      <c r="C2878" s="95">
        <f t="shared" si="141"/>
        <v>3</v>
      </c>
      <c r="D2878" s="95" t="str">
        <f>IFERROR(VLOOKUP($E2878,'Inf_NO MODIFICAR'!$P$6:$Q$41,2,FALSE),"")</f>
        <v>Baja California Sur</v>
      </c>
      <c r="E2878" s="357">
        <v>3</v>
      </c>
      <c r="F2878" s="358" t="s">
        <v>232</v>
      </c>
      <c r="G2878" s="359" t="s">
        <v>166</v>
      </c>
      <c r="H2878" s="360">
        <v>9.346999073752464</v>
      </c>
      <c r="I2878" s="358" t="s">
        <v>118</v>
      </c>
      <c r="J2878" s="92"/>
      <c r="K2878" s="96"/>
      <c r="L2878" s="95" t="str">
        <f>IFERROR(VLOOKUP(E2878,'Inf_NO MODIFICAR'!$T$6:$V$31,2,FALSE),"")</f>
        <v/>
      </c>
      <c r="M2878" s="95" t="str">
        <f>IFERROR(VLOOKUP(E2878,'Inf_NO MODIFICAR'!$T$6:$V$31,3,FALSE),"")</f>
        <v/>
      </c>
    </row>
    <row r="2879" spans="1:13" s="95" customFormat="1" x14ac:dyDescent="0.25">
      <c r="A2879" s="95" t="str">
        <f t="shared" si="142"/>
        <v>calfatnb_ESPBaja California SurAlgún médico(a)</v>
      </c>
      <c r="B2879" s="95">
        <f t="shared" si="143"/>
        <v>3</v>
      </c>
      <c r="C2879" s="95">
        <f t="shared" si="141"/>
        <v>3</v>
      </c>
      <c r="D2879" s="95" t="str">
        <f>IFERROR(VLOOKUP($E2879,'Inf_NO MODIFICAR'!$P$6:$Q$41,2,FALSE),"")</f>
        <v>Baja California Sur</v>
      </c>
      <c r="E2879" s="357">
        <v>3</v>
      </c>
      <c r="F2879" s="358" t="s">
        <v>232</v>
      </c>
      <c r="G2879" s="359" t="s">
        <v>640</v>
      </c>
      <c r="H2879" s="360">
        <v>9.3225829687502522</v>
      </c>
      <c r="I2879" s="358" t="s">
        <v>118</v>
      </c>
      <c r="J2879" s="92"/>
      <c r="K2879" s="96"/>
      <c r="L2879" s="95" t="str">
        <f>IFERROR(VLOOKUP(E2879,'Inf_NO MODIFICAR'!$T$6:$V$31,2,FALSE),"")</f>
        <v/>
      </c>
      <c r="M2879" s="95" t="str">
        <f>IFERROR(VLOOKUP(E2879,'Inf_NO MODIFICAR'!$T$6:$V$31,3,FALSE),"")</f>
        <v/>
      </c>
    </row>
    <row r="2880" spans="1:13" s="95" customFormat="1" x14ac:dyDescent="0.25">
      <c r="A2880" s="95" t="str">
        <f t="shared" si="142"/>
        <v>calfatnb_ESPBaja California SurEl personal de vigilancia</v>
      </c>
      <c r="B2880" s="95">
        <f t="shared" si="143"/>
        <v>4</v>
      </c>
      <c r="C2880" s="95">
        <f t="shared" si="141"/>
        <v>3</v>
      </c>
      <c r="D2880" s="95" t="str">
        <f>IFERROR(VLOOKUP($E2880,'Inf_NO MODIFICAR'!$P$6:$Q$41,2,FALSE),"")</f>
        <v>Baja California Sur</v>
      </c>
      <c r="E2880" s="357">
        <v>3</v>
      </c>
      <c r="F2880" s="358" t="s">
        <v>232</v>
      </c>
      <c r="G2880" s="359" t="s">
        <v>170</v>
      </c>
      <c r="H2880" s="360">
        <v>9.2353253186259483</v>
      </c>
      <c r="I2880" s="358" t="s">
        <v>603</v>
      </c>
      <c r="J2880" s="92"/>
      <c r="K2880" s="96"/>
      <c r="L2880" s="95" t="str">
        <f>IFERROR(VLOOKUP(E2880,'Inf_NO MODIFICAR'!$T$6:$V$31,2,FALSE),"")</f>
        <v/>
      </c>
      <c r="M2880" s="95" t="str">
        <f>IFERROR(VLOOKUP(E2880,'Inf_NO MODIFICAR'!$T$6:$V$31,3,FALSE),"")</f>
        <v/>
      </c>
    </row>
    <row r="2881" spans="1:13" s="95" customFormat="1" x14ac:dyDescent="0.25">
      <c r="A2881" s="95" t="str">
        <f t="shared" si="142"/>
        <v>calfatnb_ESPBaja California SurLa(el) enfermera(o)</v>
      </c>
      <c r="B2881" s="95">
        <f t="shared" si="143"/>
        <v>5</v>
      </c>
      <c r="C2881" s="95">
        <f t="shared" si="141"/>
        <v>3</v>
      </c>
      <c r="D2881" s="95" t="str">
        <f>IFERROR(VLOOKUP($E2881,'Inf_NO MODIFICAR'!$P$6:$Q$41,2,FALSE),"")</f>
        <v>Baja California Sur</v>
      </c>
      <c r="E2881" s="357">
        <v>3</v>
      </c>
      <c r="F2881" s="358" t="s">
        <v>232</v>
      </c>
      <c r="G2881" s="359" t="s">
        <v>164</v>
      </c>
      <c r="H2881" s="360">
        <v>9.2085980850186893</v>
      </c>
      <c r="I2881" s="358" t="s">
        <v>118</v>
      </c>
      <c r="J2881" s="92"/>
      <c r="K2881" s="96"/>
      <c r="L2881" s="95" t="str">
        <f>IFERROR(VLOOKUP(E2881,'Inf_NO MODIFICAR'!$T$6:$V$31,2,FALSE),"")</f>
        <v/>
      </c>
      <c r="M2881" s="95" t="str">
        <f>IFERROR(VLOOKUP(E2881,'Inf_NO MODIFICAR'!$T$6:$V$31,3,FALSE),"")</f>
        <v/>
      </c>
    </row>
    <row r="2882" spans="1:13" s="95" customFormat="1" x14ac:dyDescent="0.25">
      <c r="A2882" s="95" t="str">
        <f t="shared" si="142"/>
        <v>calfatnb_ESPBaja California SurEl personal de laboratorio</v>
      </c>
      <c r="B2882" s="95">
        <f t="shared" si="143"/>
        <v>6</v>
      </c>
      <c r="C2882" s="95">
        <f t="shared" si="141"/>
        <v>3</v>
      </c>
      <c r="D2882" s="95" t="str">
        <f>IFERROR(VLOOKUP($E2882,'Inf_NO MODIFICAR'!$P$6:$Q$41,2,FALSE),"")</f>
        <v>Baja California Sur</v>
      </c>
      <c r="E2882" s="357">
        <v>3</v>
      </c>
      <c r="F2882" s="358" t="s">
        <v>232</v>
      </c>
      <c r="G2882" s="359" t="s">
        <v>167</v>
      </c>
      <c r="H2882" s="360">
        <v>9.1144141479221865</v>
      </c>
      <c r="I2882" s="358" t="s">
        <v>118</v>
      </c>
      <c r="J2882" s="92"/>
      <c r="K2882" s="96"/>
      <c r="L2882" s="95" t="str">
        <f>IFERROR(VLOOKUP(E2882,'Inf_NO MODIFICAR'!$T$6:$V$31,2,FALSE),"")</f>
        <v/>
      </c>
      <c r="M2882" s="95" t="str">
        <f>IFERROR(VLOOKUP(E2882,'Inf_NO MODIFICAR'!$T$6:$V$31,3,FALSE),"")</f>
        <v/>
      </c>
    </row>
    <row r="2883" spans="1:13" s="95" customFormat="1" x14ac:dyDescent="0.25">
      <c r="A2883" s="95" t="str">
        <f t="shared" si="142"/>
        <v>calfatnb_ESPBaja California SurLa asistente médica</v>
      </c>
      <c r="B2883" s="95">
        <f t="shared" si="143"/>
        <v>7</v>
      </c>
      <c r="C2883" s="95">
        <f t="shared" si="141"/>
        <v>3</v>
      </c>
      <c r="D2883" s="95" t="str">
        <f>IFERROR(VLOOKUP($E2883,'Inf_NO MODIFICAR'!$P$6:$Q$41,2,FALSE),"")</f>
        <v>Baja California Sur</v>
      </c>
      <c r="E2883" s="357">
        <v>3</v>
      </c>
      <c r="F2883" s="358" t="s">
        <v>232</v>
      </c>
      <c r="G2883" s="359" t="s">
        <v>171</v>
      </c>
      <c r="H2883" s="360">
        <v>9.0035011855461065</v>
      </c>
      <c r="I2883" s="358" t="s">
        <v>118</v>
      </c>
      <c r="J2883" s="92"/>
      <c r="K2883" s="96"/>
      <c r="L2883" s="95" t="str">
        <f>IFERROR(VLOOKUP(E2883,'Inf_NO MODIFICAR'!$T$6:$V$31,2,FALSE),"")</f>
        <v/>
      </c>
      <c r="M2883" s="95" t="str">
        <f>IFERROR(VLOOKUP(E2883,'Inf_NO MODIFICAR'!$T$6:$V$31,3,FALSE),"")</f>
        <v/>
      </c>
    </row>
    <row r="2884" spans="1:13" s="95" customFormat="1" x14ac:dyDescent="0.25">
      <c r="A2884" s="95" t="str">
        <f t="shared" si="142"/>
        <v>calfatnb_ESPBaja California SurEl personal de trabajo social</v>
      </c>
      <c r="B2884" s="95">
        <f t="shared" si="143"/>
        <v>8</v>
      </c>
      <c r="C2884" s="95">
        <f t="shared" si="141"/>
        <v>3</v>
      </c>
      <c r="D2884" s="95" t="str">
        <f>IFERROR(VLOOKUP($E2884,'Inf_NO MODIFICAR'!$P$6:$Q$41,2,FALSE),"")</f>
        <v>Baja California Sur</v>
      </c>
      <c r="E2884" s="357">
        <v>3</v>
      </c>
      <c r="F2884" s="358" t="s">
        <v>232</v>
      </c>
      <c r="G2884" s="359" t="s">
        <v>600</v>
      </c>
      <c r="H2884" s="360">
        <v>8.8341926571841043</v>
      </c>
      <c r="I2884" s="358" t="s">
        <v>603</v>
      </c>
      <c r="J2884" s="92"/>
      <c r="K2884" s="96"/>
      <c r="L2884" s="95" t="str">
        <f>IFERROR(VLOOKUP(E2884,'Inf_NO MODIFICAR'!$T$6:$V$31,2,FALSE),"")</f>
        <v/>
      </c>
      <c r="M2884" s="95" t="str">
        <f>IFERROR(VLOOKUP(E2884,'Inf_NO MODIFICAR'!$T$6:$V$31,3,FALSE),"")</f>
        <v/>
      </c>
    </row>
    <row r="2885" spans="1:13" s="95" customFormat="1" x14ac:dyDescent="0.25">
      <c r="A2885" s="95" t="str">
        <f t="shared" si="142"/>
        <v>calfatnb_ESPBaja California SurEl personal de limpieza</v>
      </c>
      <c r="B2885" s="95">
        <f t="shared" si="143"/>
        <v>9</v>
      </c>
      <c r="C2885" s="95">
        <f t="shared" si="141"/>
        <v>3</v>
      </c>
      <c r="D2885" s="95" t="str">
        <f>IFERROR(VLOOKUP($E2885,'Inf_NO MODIFICAR'!$P$6:$Q$41,2,FALSE),"")</f>
        <v>Baja California Sur</v>
      </c>
      <c r="E2885" s="357">
        <v>3</v>
      </c>
      <c r="F2885" s="358" t="s">
        <v>232</v>
      </c>
      <c r="G2885" s="359" t="s">
        <v>168</v>
      </c>
      <c r="H2885" s="360">
        <v>8.7122394101940515</v>
      </c>
      <c r="I2885" s="358" t="s">
        <v>603</v>
      </c>
      <c r="J2885" s="92"/>
      <c r="K2885" s="96"/>
      <c r="L2885" s="95" t="str">
        <f>IFERROR(VLOOKUP(E2885,'Inf_NO MODIFICAR'!$T$6:$V$31,2,FALSE),"")</f>
        <v/>
      </c>
      <c r="M2885" s="95" t="str">
        <f>IFERROR(VLOOKUP(E2885,'Inf_NO MODIFICAR'!$T$6:$V$31,3,FALSE),"")</f>
        <v/>
      </c>
    </row>
    <row r="2886" spans="1:13" s="95" customFormat="1" x14ac:dyDescent="0.25">
      <c r="A2886" s="95" t="str">
        <f t="shared" si="142"/>
        <v>calfatnb_ESPBaja California SurEl personal de rayos X</v>
      </c>
      <c r="B2886" s="95">
        <f t="shared" si="143"/>
        <v>10</v>
      </c>
      <c r="C2886" s="95">
        <f t="shared" si="141"/>
        <v>3</v>
      </c>
      <c r="D2886" s="95" t="str">
        <f>IFERROR(VLOOKUP($E2886,'Inf_NO MODIFICAR'!$P$6:$Q$41,2,FALSE),"")</f>
        <v>Baja California Sur</v>
      </c>
      <c r="E2886" s="357">
        <v>3</v>
      </c>
      <c r="F2886" s="358" t="s">
        <v>232</v>
      </c>
      <c r="G2886" s="359" t="s">
        <v>169</v>
      </c>
      <c r="H2886" s="360">
        <v>8.5430602001326985</v>
      </c>
      <c r="I2886" s="358" t="s">
        <v>603</v>
      </c>
      <c r="J2886" s="92"/>
      <c r="K2886" s="96"/>
      <c r="L2886" s="95" t="str">
        <f>IFERROR(VLOOKUP(E2886,'Inf_NO MODIFICAR'!$T$6:$V$31,2,FALSE),"")</f>
        <v/>
      </c>
      <c r="M2886" s="95" t="str">
        <f>IFERROR(VLOOKUP(E2886,'Inf_NO MODIFICAR'!$T$6:$V$31,3,FALSE),"")</f>
        <v/>
      </c>
    </row>
    <row r="2887" spans="1:13" s="95" customFormat="1" x14ac:dyDescent="0.25">
      <c r="A2887" s="95" t="str">
        <f t="shared" si="142"/>
        <v>calfatnb_ESPBaja California SurEl personal de administración</v>
      </c>
      <c r="B2887" s="95">
        <f t="shared" si="143"/>
        <v>11</v>
      </c>
      <c r="C2887" s="95">
        <f t="shared" si="141"/>
        <v>3</v>
      </c>
      <c r="D2887" s="95" t="str">
        <f>IFERROR(VLOOKUP($E2887,'Inf_NO MODIFICAR'!$P$6:$Q$41,2,FALSE),"")</f>
        <v>Baja California Sur</v>
      </c>
      <c r="E2887" s="357">
        <v>3</v>
      </c>
      <c r="F2887" s="358" t="s">
        <v>232</v>
      </c>
      <c r="G2887" s="359" t="s">
        <v>641</v>
      </c>
      <c r="H2887" s="360">
        <v>8.4274133525349875</v>
      </c>
      <c r="I2887" s="358" t="s">
        <v>118</v>
      </c>
      <c r="J2887" s="92"/>
      <c r="K2887" s="96"/>
      <c r="L2887" s="95" t="str">
        <f>IFERROR(VLOOKUP(E2887,'Inf_NO MODIFICAR'!$T$6:$V$31,2,FALSE),"")</f>
        <v/>
      </c>
      <c r="M2887" s="95" t="str">
        <f>IFERROR(VLOOKUP(E2887,'Inf_NO MODIFICAR'!$T$6:$V$31,3,FALSE),"")</f>
        <v/>
      </c>
    </row>
    <row r="2888" spans="1:13" s="95" customFormat="1" x14ac:dyDescent="0.25">
      <c r="A2888" s="95" t="str">
        <f t="shared" si="142"/>
        <v>calfatnb_ESPBaja California SurEl personal de nutrición</v>
      </c>
      <c r="B2888" s="95">
        <f t="shared" si="143"/>
        <v>12</v>
      </c>
      <c r="C2888" s="95">
        <f t="shared" si="141"/>
        <v>3</v>
      </c>
      <c r="D2888" s="95" t="str">
        <f>IFERROR(VLOOKUP($E2888,'Inf_NO MODIFICAR'!$P$6:$Q$41,2,FALSE),"")</f>
        <v>Baja California Sur</v>
      </c>
      <c r="E2888" s="357">
        <v>3</v>
      </c>
      <c r="F2888" s="358" t="s">
        <v>232</v>
      </c>
      <c r="G2888" s="359" t="s">
        <v>599</v>
      </c>
      <c r="H2888" s="360">
        <v>7.7733284177835955</v>
      </c>
      <c r="I2888" s="358" t="s">
        <v>603</v>
      </c>
      <c r="J2888" s="92"/>
      <c r="K2888" s="96"/>
      <c r="L2888" s="95" t="str">
        <f>IFERROR(VLOOKUP(E2888,'Inf_NO MODIFICAR'!$T$6:$V$31,2,FALSE),"")</f>
        <v/>
      </c>
      <c r="M2888" s="95" t="str">
        <f>IFERROR(VLOOKUP(E2888,'Inf_NO MODIFICAR'!$T$6:$V$31,3,FALSE),"")</f>
        <v/>
      </c>
    </row>
    <row r="2889" spans="1:13" s="95" customFormat="1" x14ac:dyDescent="0.25">
      <c r="A2889" s="95" t="str">
        <f t="shared" si="142"/>
        <v>calfatnb_ESPBaja California SurEl personal de archivo clínico</v>
      </c>
      <c r="B2889" s="95">
        <f t="shared" si="143"/>
        <v>13</v>
      </c>
      <c r="C2889" s="95">
        <f t="shared" si="141"/>
        <v>3</v>
      </c>
      <c r="D2889" s="95" t="str">
        <f>IFERROR(VLOOKUP($E2889,'Inf_NO MODIFICAR'!$P$6:$Q$41,2,FALSE),"")</f>
        <v>Baja California Sur</v>
      </c>
      <c r="E2889" s="357">
        <v>3</v>
      </c>
      <c r="F2889" s="358" t="s">
        <v>232</v>
      </c>
      <c r="G2889" s="359" t="s">
        <v>165</v>
      </c>
      <c r="H2889" s="360">
        <v>7.6066327520999</v>
      </c>
      <c r="I2889" s="358" t="s">
        <v>603</v>
      </c>
      <c r="J2889" s="92"/>
      <c r="K2889" s="96"/>
      <c r="L2889" s="95" t="str">
        <f>IFERROR(VLOOKUP(E2889,'Inf_NO MODIFICAR'!$T$6:$V$31,2,FALSE),"")</f>
        <v/>
      </c>
      <c r="M2889" s="95" t="str">
        <f>IFERROR(VLOOKUP(E2889,'Inf_NO MODIFICAR'!$T$6:$V$31,3,FALSE),"")</f>
        <v/>
      </c>
    </row>
    <row r="2890" spans="1:13" s="95" customFormat="1" x14ac:dyDescent="0.25">
      <c r="A2890" s="95" t="str">
        <f t="shared" si="142"/>
        <v>calfatnb_ESPCampecheEl personal de nutrición</v>
      </c>
      <c r="B2890" s="95">
        <f t="shared" si="143"/>
        <v>1</v>
      </c>
      <c r="C2890" s="95">
        <f t="shared" si="141"/>
        <v>4</v>
      </c>
      <c r="D2890" s="95" t="str">
        <f>IFERROR(VLOOKUP($E2890,'Inf_NO MODIFICAR'!$P$6:$Q$41,2,FALSE),"")</f>
        <v>Campeche</v>
      </c>
      <c r="E2890" s="357">
        <v>4</v>
      </c>
      <c r="F2890" s="358" t="s">
        <v>233</v>
      </c>
      <c r="G2890" s="359" t="s">
        <v>599</v>
      </c>
      <c r="H2890" s="360">
        <v>9.7497902899803748</v>
      </c>
      <c r="I2890" s="358" t="s">
        <v>603</v>
      </c>
      <c r="J2890" s="92"/>
      <c r="K2890" s="96"/>
      <c r="L2890" s="95" t="str">
        <f>IFERROR(VLOOKUP(E2890,'Inf_NO MODIFICAR'!$T$6:$V$31,2,FALSE),"")</f>
        <v/>
      </c>
      <c r="M2890" s="95" t="str">
        <f>IFERROR(VLOOKUP(E2890,'Inf_NO MODIFICAR'!$T$6:$V$31,3,FALSE),"")</f>
        <v/>
      </c>
    </row>
    <row r="2891" spans="1:13" s="95" customFormat="1" x14ac:dyDescent="0.25">
      <c r="A2891" s="95" t="str">
        <f t="shared" si="142"/>
        <v>calfatnb_ESPCampecheEl personal del módulo de orientación (TAOD)</v>
      </c>
      <c r="B2891" s="95">
        <f t="shared" si="143"/>
        <v>2</v>
      </c>
      <c r="C2891" s="95">
        <f t="shared" si="141"/>
        <v>4</v>
      </c>
      <c r="D2891" s="95" t="str">
        <f>IFERROR(VLOOKUP($E2891,'Inf_NO MODIFICAR'!$P$6:$Q$41,2,FALSE),"")</f>
        <v>Campeche</v>
      </c>
      <c r="E2891" s="357">
        <v>4</v>
      </c>
      <c r="F2891" s="358" t="s">
        <v>233</v>
      </c>
      <c r="G2891" s="359" t="s">
        <v>602</v>
      </c>
      <c r="H2891" s="360">
        <v>9.0788157257950566</v>
      </c>
      <c r="I2891" s="358" t="s">
        <v>603</v>
      </c>
      <c r="J2891" s="92"/>
      <c r="K2891" s="96"/>
      <c r="L2891" s="95" t="str">
        <f>IFERROR(VLOOKUP(E2891,'Inf_NO MODIFICAR'!$T$6:$V$31,2,FALSE),"")</f>
        <v/>
      </c>
      <c r="M2891" s="95" t="str">
        <f>IFERROR(VLOOKUP(E2891,'Inf_NO MODIFICAR'!$T$6:$V$31,3,FALSE),"")</f>
        <v/>
      </c>
    </row>
    <row r="2892" spans="1:13" s="95" customFormat="1" x14ac:dyDescent="0.25">
      <c r="A2892" s="95" t="str">
        <f t="shared" si="142"/>
        <v>calfatnb_ESPCampecheAlgún médico(a)</v>
      </c>
      <c r="B2892" s="95">
        <f t="shared" si="143"/>
        <v>3</v>
      </c>
      <c r="C2892" s="95">
        <f t="shared" si="141"/>
        <v>4</v>
      </c>
      <c r="D2892" s="95" t="str">
        <f>IFERROR(VLOOKUP($E2892,'Inf_NO MODIFICAR'!$P$6:$Q$41,2,FALSE),"")</f>
        <v>Campeche</v>
      </c>
      <c r="E2892" s="357">
        <v>4</v>
      </c>
      <c r="F2892" s="358" t="s">
        <v>233</v>
      </c>
      <c r="G2892" s="359" t="s">
        <v>640</v>
      </c>
      <c r="H2892" s="360">
        <v>8.8852505602221434</v>
      </c>
      <c r="I2892" s="358" t="s">
        <v>118</v>
      </c>
      <c r="J2892" s="92"/>
      <c r="K2892" s="96"/>
      <c r="L2892" s="95" t="str">
        <f>IFERROR(VLOOKUP(E2892,'Inf_NO MODIFICAR'!$T$6:$V$31,2,FALSE),"")</f>
        <v/>
      </c>
      <c r="M2892" s="95" t="str">
        <f>IFERROR(VLOOKUP(E2892,'Inf_NO MODIFICAR'!$T$6:$V$31,3,FALSE),"")</f>
        <v/>
      </c>
    </row>
    <row r="2893" spans="1:13" s="95" customFormat="1" x14ac:dyDescent="0.25">
      <c r="A2893" s="95" t="str">
        <f t="shared" si="142"/>
        <v>calfatnb_ESPCampecheEl personal de trabajo social</v>
      </c>
      <c r="B2893" s="95">
        <f t="shared" si="143"/>
        <v>4</v>
      </c>
      <c r="C2893" s="95">
        <f t="shared" si="141"/>
        <v>4</v>
      </c>
      <c r="D2893" s="95" t="str">
        <f>IFERROR(VLOOKUP($E2893,'Inf_NO MODIFICAR'!$P$6:$Q$41,2,FALSE),"")</f>
        <v>Campeche</v>
      </c>
      <c r="E2893" s="357">
        <v>4</v>
      </c>
      <c r="F2893" s="358" t="s">
        <v>233</v>
      </c>
      <c r="G2893" s="359" t="s">
        <v>600</v>
      </c>
      <c r="H2893" s="360">
        <v>8.825212108152062</v>
      </c>
      <c r="I2893" s="358" t="s">
        <v>603</v>
      </c>
      <c r="J2893" s="92"/>
      <c r="K2893" s="96"/>
      <c r="L2893" s="95" t="str">
        <f>IFERROR(VLOOKUP(E2893,'Inf_NO MODIFICAR'!$T$6:$V$31,2,FALSE),"")</f>
        <v/>
      </c>
      <c r="M2893" s="95" t="str">
        <f>IFERROR(VLOOKUP(E2893,'Inf_NO MODIFICAR'!$T$6:$V$31,3,FALSE),"")</f>
        <v/>
      </c>
    </row>
    <row r="2894" spans="1:13" s="95" customFormat="1" x14ac:dyDescent="0.25">
      <c r="A2894" s="95" t="str">
        <f t="shared" si="142"/>
        <v>calfatnb_ESPCampecheEl personal de farmacia</v>
      </c>
      <c r="B2894" s="95">
        <f t="shared" si="143"/>
        <v>5</v>
      </c>
      <c r="C2894" s="95">
        <f t="shared" si="141"/>
        <v>4</v>
      </c>
      <c r="D2894" s="95" t="str">
        <f>IFERROR(VLOOKUP($E2894,'Inf_NO MODIFICAR'!$P$6:$Q$41,2,FALSE),"")</f>
        <v>Campeche</v>
      </c>
      <c r="E2894" s="357">
        <v>4</v>
      </c>
      <c r="F2894" s="358" t="s">
        <v>233</v>
      </c>
      <c r="G2894" s="359" t="s">
        <v>166</v>
      </c>
      <c r="H2894" s="360">
        <v>8.7511800289165045</v>
      </c>
      <c r="I2894" s="358" t="s">
        <v>118</v>
      </c>
      <c r="J2894" s="92"/>
      <c r="K2894" s="96"/>
      <c r="L2894" s="95" t="str">
        <f>IFERROR(VLOOKUP(E2894,'Inf_NO MODIFICAR'!$T$6:$V$31,2,FALSE),"")</f>
        <v/>
      </c>
      <c r="M2894" s="95" t="str">
        <f>IFERROR(VLOOKUP(E2894,'Inf_NO MODIFICAR'!$T$6:$V$31,3,FALSE),"")</f>
        <v/>
      </c>
    </row>
    <row r="2895" spans="1:13" s="95" customFormat="1" x14ac:dyDescent="0.25">
      <c r="A2895" s="95" t="str">
        <f t="shared" si="142"/>
        <v>calfatnb_ESPCampecheEl personal de rayos X</v>
      </c>
      <c r="B2895" s="95">
        <f t="shared" si="143"/>
        <v>6</v>
      </c>
      <c r="C2895" s="95">
        <f t="shared" si="141"/>
        <v>4</v>
      </c>
      <c r="D2895" s="95" t="str">
        <f>IFERROR(VLOOKUP($E2895,'Inf_NO MODIFICAR'!$P$6:$Q$41,2,FALSE),"")</f>
        <v>Campeche</v>
      </c>
      <c r="E2895" s="357">
        <v>4</v>
      </c>
      <c r="F2895" s="358" t="s">
        <v>233</v>
      </c>
      <c r="G2895" s="359" t="s">
        <v>169</v>
      </c>
      <c r="H2895" s="360">
        <v>8.7468894511510342</v>
      </c>
      <c r="I2895" s="358" t="s">
        <v>603</v>
      </c>
      <c r="J2895" s="92"/>
      <c r="K2895" s="96"/>
      <c r="L2895" s="95" t="str">
        <f>IFERROR(VLOOKUP(E2895,'Inf_NO MODIFICAR'!$T$6:$V$31,2,FALSE),"")</f>
        <v/>
      </c>
      <c r="M2895" s="95" t="str">
        <f>IFERROR(VLOOKUP(E2895,'Inf_NO MODIFICAR'!$T$6:$V$31,3,FALSE),"")</f>
        <v/>
      </c>
    </row>
    <row r="2896" spans="1:13" s="95" customFormat="1" x14ac:dyDescent="0.25">
      <c r="A2896" s="95" t="str">
        <f t="shared" si="142"/>
        <v>calfatnb_ESPCampecheLa(el) enfermera(o)</v>
      </c>
      <c r="B2896" s="95">
        <f t="shared" si="143"/>
        <v>7</v>
      </c>
      <c r="C2896" s="95">
        <f t="shared" si="141"/>
        <v>4</v>
      </c>
      <c r="D2896" s="95" t="str">
        <f>IFERROR(VLOOKUP($E2896,'Inf_NO MODIFICAR'!$P$6:$Q$41,2,FALSE),"")</f>
        <v>Campeche</v>
      </c>
      <c r="E2896" s="357">
        <v>4</v>
      </c>
      <c r="F2896" s="358" t="s">
        <v>233</v>
      </c>
      <c r="G2896" s="359" t="s">
        <v>164</v>
      </c>
      <c r="H2896" s="360">
        <v>8.7059050705944543</v>
      </c>
      <c r="I2896" s="358" t="s">
        <v>118</v>
      </c>
      <c r="J2896" s="92"/>
      <c r="K2896" s="96"/>
      <c r="L2896" s="95" t="str">
        <f>IFERROR(VLOOKUP(E2896,'Inf_NO MODIFICAR'!$T$6:$V$31,2,FALSE),"")</f>
        <v/>
      </c>
      <c r="M2896" s="95" t="str">
        <f>IFERROR(VLOOKUP(E2896,'Inf_NO MODIFICAR'!$T$6:$V$31,3,FALSE),"")</f>
        <v/>
      </c>
    </row>
    <row r="2897" spans="1:13" s="95" customFormat="1" x14ac:dyDescent="0.25">
      <c r="A2897" s="95" t="str">
        <f t="shared" si="142"/>
        <v>calfatnb_ESPCampecheLa asistente médica</v>
      </c>
      <c r="B2897" s="95">
        <f t="shared" si="143"/>
        <v>8</v>
      </c>
      <c r="C2897" s="95">
        <f t="shared" si="141"/>
        <v>4</v>
      </c>
      <c r="D2897" s="95" t="str">
        <f>IFERROR(VLOOKUP($E2897,'Inf_NO MODIFICAR'!$P$6:$Q$41,2,FALSE),"")</f>
        <v>Campeche</v>
      </c>
      <c r="E2897" s="357">
        <v>4</v>
      </c>
      <c r="F2897" s="358" t="s">
        <v>233</v>
      </c>
      <c r="G2897" s="359" t="s">
        <v>171</v>
      </c>
      <c r="H2897" s="360">
        <v>8.6767923446094759</v>
      </c>
      <c r="I2897" s="358" t="s">
        <v>118</v>
      </c>
      <c r="J2897" s="92"/>
      <c r="K2897" s="96"/>
      <c r="L2897" s="95" t="str">
        <f>IFERROR(VLOOKUP(E2897,'Inf_NO MODIFICAR'!$T$6:$V$31,2,FALSE),"")</f>
        <v/>
      </c>
      <c r="M2897" s="95" t="str">
        <f>IFERROR(VLOOKUP(E2897,'Inf_NO MODIFICAR'!$T$6:$V$31,3,FALSE),"")</f>
        <v/>
      </c>
    </row>
    <row r="2898" spans="1:13" s="95" customFormat="1" x14ac:dyDescent="0.25">
      <c r="A2898" s="95" t="str">
        <f t="shared" si="142"/>
        <v>calfatnb_ESPCampecheEl personal de vigilancia</v>
      </c>
      <c r="B2898" s="95">
        <f t="shared" si="143"/>
        <v>9</v>
      </c>
      <c r="C2898" s="95">
        <f t="shared" si="141"/>
        <v>4</v>
      </c>
      <c r="D2898" s="95" t="str">
        <f>IFERROR(VLOOKUP($E2898,'Inf_NO MODIFICAR'!$P$6:$Q$41,2,FALSE),"")</f>
        <v>Campeche</v>
      </c>
      <c r="E2898" s="357">
        <v>4</v>
      </c>
      <c r="F2898" s="358" t="s">
        <v>233</v>
      </c>
      <c r="G2898" s="359" t="s">
        <v>170</v>
      </c>
      <c r="H2898" s="360">
        <v>8.5732905283996352</v>
      </c>
      <c r="I2898" s="358" t="s">
        <v>118</v>
      </c>
      <c r="J2898" s="92"/>
      <c r="K2898" s="96"/>
      <c r="L2898" s="95" t="str">
        <f>IFERROR(VLOOKUP(E2898,'Inf_NO MODIFICAR'!$T$6:$V$31,2,FALSE),"")</f>
        <v/>
      </c>
      <c r="M2898" s="95" t="str">
        <f>IFERROR(VLOOKUP(E2898,'Inf_NO MODIFICAR'!$T$6:$V$31,3,FALSE),"")</f>
        <v/>
      </c>
    </row>
    <row r="2899" spans="1:13" s="95" customFormat="1" x14ac:dyDescent="0.25">
      <c r="A2899" s="95" t="str">
        <f t="shared" si="142"/>
        <v>calfatnb_ESPCampecheEl personal de administración</v>
      </c>
      <c r="B2899" s="95">
        <f t="shared" si="143"/>
        <v>10</v>
      </c>
      <c r="C2899" s="95">
        <f t="shared" si="141"/>
        <v>4</v>
      </c>
      <c r="D2899" s="95" t="str">
        <f>IFERROR(VLOOKUP($E2899,'Inf_NO MODIFICAR'!$P$6:$Q$41,2,FALSE),"")</f>
        <v>Campeche</v>
      </c>
      <c r="E2899" s="357">
        <v>4</v>
      </c>
      <c r="F2899" s="358" t="s">
        <v>233</v>
      </c>
      <c r="G2899" s="359" t="s">
        <v>641</v>
      </c>
      <c r="H2899" s="360">
        <v>7.6862706136593957</v>
      </c>
      <c r="I2899" s="358" t="s">
        <v>118</v>
      </c>
      <c r="J2899" s="92"/>
      <c r="K2899" s="96"/>
      <c r="L2899" s="95" t="str">
        <f>IFERROR(VLOOKUP(E2899,'Inf_NO MODIFICAR'!$T$6:$V$31,2,FALSE),"")</f>
        <v/>
      </c>
      <c r="M2899" s="95" t="str">
        <f>IFERROR(VLOOKUP(E2899,'Inf_NO MODIFICAR'!$T$6:$V$31,3,FALSE),"")</f>
        <v/>
      </c>
    </row>
    <row r="2900" spans="1:13" s="95" customFormat="1" x14ac:dyDescent="0.25">
      <c r="A2900" s="95" t="str">
        <f t="shared" si="142"/>
        <v>calfatnb_ESPCampecheEl personal de laboratorio</v>
      </c>
      <c r="B2900" s="95">
        <f t="shared" si="143"/>
        <v>11</v>
      </c>
      <c r="C2900" s="95">
        <f t="shared" si="141"/>
        <v>4</v>
      </c>
      <c r="D2900" s="95" t="str">
        <f>IFERROR(VLOOKUP($E2900,'Inf_NO MODIFICAR'!$P$6:$Q$41,2,FALSE),"")</f>
        <v>Campeche</v>
      </c>
      <c r="E2900" s="357">
        <v>4</v>
      </c>
      <c r="F2900" s="358" t="s">
        <v>233</v>
      </c>
      <c r="G2900" s="359" t="s">
        <v>167</v>
      </c>
      <c r="H2900" s="360">
        <v>7.0938944186819439</v>
      </c>
      <c r="I2900" s="358" t="s">
        <v>603</v>
      </c>
      <c r="J2900" s="92"/>
      <c r="K2900" s="96"/>
      <c r="L2900" s="95" t="str">
        <f>IFERROR(VLOOKUP(E2900,'Inf_NO MODIFICAR'!$T$6:$V$31,2,FALSE),"")</f>
        <v/>
      </c>
      <c r="M2900" s="95" t="str">
        <f>IFERROR(VLOOKUP(E2900,'Inf_NO MODIFICAR'!$T$6:$V$31,3,FALSE),"")</f>
        <v/>
      </c>
    </row>
    <row r="2901" spans="1:13" s="95" customFormat="1" x14ac:dyDescent="0.25">
      <c r="A2901" s="95" t="str">
        <f t="shared" si="142"/>
        <v>calfatnb_ESPCampecheEl personal de archivo clínico</v>
      </c>
      <c r="B2901" s="95">
        <f t="shared" si="143"/>
        <v>12</v>
      </c>
      <c r="C2901" s="95">
        <f t="shared" si="141"/>
        <v>4</v>
      </c>
      <c r="D2901" s="95" t="str">
        <f>IFERROR(VLOOKUP($E2901,'Inf_NO MODIFICAR'!$P$6:$Q$41,2,FALSE),"")</f>
        <v>Campeche</v>
      </c>
      <c r="E2901" s="357">
        <v>4</v>
      </c>
      <c r="F2901" s="358" t="s">
        <v>233</v>
      </c>
      <c r="G2901" s="359" t="s">
        <v>165</v>
      </c>
      <c r="H2901" s="360">
        <v>6.3562884799531121</v>
      </c>
      <c r="I2901" s="358" t="s">
        <v>603</v>
      </c>
      <c r="J2901" s="92"/>
      <c r="K2901" s="96"/>
      <c r="L2901" s="95" t="str">
        <f>IFERROR(VLOOKUP(E2901,'Inf_NO MODIFICAR'!$T$6:$V$31,2,FALSE),"")</f>
        <v/>
      </c>
      <c r="M2901" s="95" t="str">
        <f>IFERROR(VLOOKUP(E2901,'Inf_NO MODIFICAR'!$T$6:$V$31,3,FALSE),"")</f>
        <v/>
      </c>
    </row>
    <row r="2902" spans="1:13" s="95" customFormat="1" x14ac:dyDescent="0.25">
      <c r="A2902" s="95" t="str">
        <f t="shared" si="142"/>
        <v>calfatnb_ESPCampecheEl personal de limpieza</v>
      </c>
      <c r="B2902" s="95">
        <f t="shared" si="143"/>
        <v>13</v>
      </c>
      <c r="C2902" s="95">
        <f t="shared" ref="C2902:C2965" si="144">+E2902</f>
        <v>4</v>
      </c>
      <c r="D2902" s="95" t="str">
        <f>IFERROR(VLOOKUP($E2902,'Inf_NO MODIFICAR'!$P$6:$Q$41,2,FALSE),"")</f>
        <v>Campeche</v>
      </c>
      <c r="E2902" s="357">
        <v>4</v>
      </c>
      <c r="F2902" s="358" t="s">
        <v>233</v>
      </c>
      <c r="G2902" s="359" t="s">
        <v>168</v>
      </c>
      <c r="H2902" s="360">
        <v>6.2098935233368966</v>
      </c>
      <c r="I2902" s="358" t="s">
        <v>603</v>
      </c>
      <c r="J2902" s="92"/>
      <c r="K2902" s="96"/>
      <c r="L2902" s="95" t="str">
        <f>IFERROR(VLOOKUP(E2902,'Inf_NO MODIFICAR'!$T$6:$V$31,2,FALSE),"")</f>
        <v/>
      </c>
      <c r="M2902" s="95" t="str">
        <f>IFERROR(VLOOKUP(E2902,'Inf_NO MODIFICAR'!$T$6:$V$31,3,FALSE),"")</f>
        <v/>
      </c>
    </row>
    <row r="2903" spans="1:13" s="95" customFormat="1" x14ac:dyDescent="0.25">
      <c r="A2903" s="95" t="str">
        <f t="shared" ref="A2903:A2966" si="145">+CONCATENATE($D$2835,F2903,G2903)</f>
        <v>calfatnb_ESPChiapasEl personal del módulo de orientación (TAOD)</v>
      </c>
      <c r="B2903" s="95">
        <f t="shared" ref="B2903:B2966" si="146">+IF(F2903&lt;&gt;F2902,1,B2902+1)</f>
        <v>1</v>
      </c>
      <c r="C2903" s="95">
        <f t="shared" si="144"/>
        <v>5</v>
      </c>
      <c r="D2903" s="95" t="str">
        <f>IFERROR(VLOOKUP($E2903,'Inf_NO MODIFICAR'!$P$6:$Q$41,2,FALSE),"")</f>
        <v>Chiapas</v>
      </c>
      <c r="E2903" s="357">
        <v>5</v>
      </c>
      <c r="F2903" s="358" t="s">
        <v>234</v>
      </c>
      <c r="G2903" s="359" t="s">
        <v>602</v>
      </c>
      <c r="H2903" s="360">
        <v>9.5016214026585128</v>
      </c>
      <c r="I2903" s="358" t="s">
        <v>603</v>
      </c>
      <c r="J2903" s="92"/>
      <c r="K2903" s="96"/>
      <c r="L2903" s="95" t="str">
        <f>IFERROR(VLOOKUP(E2903,'Inf_NO MODIFICAR'!$T$6:$V$31,2,FALSE),"")</f>
        <v/>
      </c>
      <c r="M2903" s="95" t="str">
        <f>IFERROR(VLOOKUP(E2903,'Inf_NO MODIFICAR'!$T$6:$V$31,3,FALSE),"")</f>
        <v/>
      </c>
    </row>
    <row r="2904" spans="1:13" s="95" customFormat="1" x14ac:dyDescent="0.25">
      <c r="A2904" s="95" t="str">
        <f t="shared" si="145"/>
        <v>calfatnb_ESPChiapasEl personal de trabajo social</v>
      </c>
      <c r="B2904" s="95">
        <f t="shared" si="146"/>
        <v>2</v>
      </c>
      <c r="C2904" s="95">
        <f t="shared" si="144"/>
        <v>5</v>
      </c>
      <c r="D2904" s="95" t="str">
        <f>IFERROR(VLOOKUP($E2904,'Inf_NO MODIFICAR'!$P$6:$Q$41,2,FALSE),"")</f>
        <v>Chiapas</v>
      </c>
      <c r="E2904" s="357">
        <v>5</v>
      </c>
      <c r="F2904" s="358" t="s">
        <v>234</v>
      </c>
      <c r="G2904" s="359" t="s">
        <v>600</v>
      </c>
      <c r="H2904" s="360">
        <v>9.4416997913792162</v>
      </c>
      <c r="I2904" s="358" t="s">
        <v>603</v>
      </c>
      <c r="J2904" s="92"/>
      <c r="K2904" s="96"/>
    </row>
    <row r="2905" spans="1:13" s="95" customFormat="1" x14ac:dyDescent="0.25">
      <c r="A2905" s="95" t="str">
        <f t="shared" si="145"/>
        <v>calfatnb_ESPChiapasEl personal de nutrición</v>
      </c>
      <c r="B2905" s="95">
        <f t="shared" si="146"/>
        <v>3</v>
      </c>
      <c r="C2905" s="95">
        <f t="shared" si="144"/>
        <v>5</v>
      </c>
      <c r="D2905" s="95" t="str">
        <f>IFERROR(VLOOKUP($E2905,'Inf_NO MODIFICAR'!$P$6:$Q$41,2,FALSE),"")</f>
        <v>Chiapas</v>
      </c>
      <c r="E2905" s="357">
        <v>5</v>
      </c>
      <c r="F2905" s="358" t="s">
        <v>234</v>
      </c>
      <c r="G2905" s="359" t="s">
        <v>599</v>
      </c>
      <c r="H2905" s="360">
        <v>9</v>
      </c>
      <c r="I2905" s="358" t="s">
        <v>603</v>
      </c>
      <c r="J2905" s="92"/>
      <c r="K2905" s="96"/>
    </row>
    <row r="2906" spans="1:13" s="95" customFormat="1" x14ac:dyDescent="0.25">
      <c r="A2906" s="95" t="str">
        <f t="shared" si="145"/>
        <v>calfatnb_ESPChiapasEl personal de farmacia</v>
      </c>
      <c r="B2906" s="95">
        <f t="shared" si="146"/>
        <v>4</v>
      </c>
      <c r="C2906" s="95">
        <f t="shared" si="144"/>
        <v>5</v>
      </c>
      <c r="D2906" s="95" t="str">
        <f>IFERROR(VLOOKUP($E2906,'Inf_NO MODIFICAR'!$P$6:$Q$41,2,FALSE),"")</f>
        <v>Chiapas</v>
      </c>
      <c r="E2906" s="357">
        <v>5</v>
      </c>
      <c r="F2906" s="358" t="s">
        <v>234</v>
      </c>
      <c r="G2906" s="359" t="s">
        <v>166</v>
      </c>
      <c r="H2906" s="360">
        <v>8.8148862102835821</v>
      </c>
      <c r="I2906" s="358" t="s">
        <v>118</v>
      </c>
      <c r="J2906" s="92"/>
      <c r="K2906" s="96"/>
    </row>
    <row r="2907" spans="1:13" s="95" customFormat="1" x14ac:dyDescent="0.25">
      <c r="A2907" s="95" t="str">
        <f t="shared" si="145"/>
        <v>calfatnb_ESPChiapasAlgún médico(a)</v>
      </c>
      <c r="B2907" s="95">
        <f t="shared" si="146"/>
        <v>5</v>
      </c>
      <c r="C2907" s="95">
        <f t="shared" si="144"/>
        <v>5</v>
      </c>
      <c r="D2907" s="95" t="str">
        <f>IFERROR(VLOOKUP($E2907,'Inf_NO MODIFICAR'!$P$6:$Q$41,2,FALSE),"")</f>
        <v>Chiapas</v>
      </c>
      <c r="E2907" s="357">
        <v>5</v>
      </c>
      <c r="F2907" s="358" t="s">
        <v>234</v>
      </c>
      <c r="G2907" s="359" t="s">
        <v>640</v>
      </c>
      <c r="H2907" s="360">
        <v>8.7732497575290438</v>
      </c>
      <c r="I2907" s="358" t="s">
        <v>118</v>
      </c>
      <c r="J2907" s="92"/>
      <c r="K2907" s="96"/>
    </row>
    <row r="2908" spans="1:13" s="95" customFormat="1" x14ac:dyDescent="0.25">
      <c r="A2908" s="95" t="str">
        <f t="shared" si="145"/>
        <v>calfatnb_ESPChiapasEl personal de administración</v>
      </c>
      <c r="B2908" s="95">
        <f t="shared" si="146"/>
        <v>6</v>
      </c>
      <c r="C2908" s="95">
        <f t="shared" si="144"/>
        <v>5</v>
      </c>
      <c r="D2908" s="95" t="str">
        <f>IFERROR(VLOOKUP($E2908,'Inf_NO MODIFICAR'!$P$6:$Q$41,2,FALSE),"")</f>
        <v>Chiapas</v>
      </c>
      <c r="E2908" s="357">
        <v>5</v>
      </c>
      <c r="F2908" s="358" t="s">
        <v>234</v>
      </c>
      <c r="G2908" s="359" t="s">
        <v>641</v>
      </c>
      <c r="H2908" s="360">
        <v>8.4996192507943924</v>
      </c>
      <c r="I2908" s="358" t="s">
        <v>118</v>
      </c>
      <c r="J2908" s="92"/>
      <c r="K2908" s="96"/>
    </row>
    <row r="2909" spans="1:13" s="95" customFormat="1" x14ac:dyDescent="0.25">
      <c r="A2909" s="95" t="str">
        <f t="shared" si="145"/>
        <v>calfatnb_ESPChiapasLa asistente médica</v>
      </c>
      <c r="B2909" s="95">
        <f t="shared" si="146"/>
        <v>7</v>
      </c>
      <c r="C2909" s="95">
        <f t="shared" si="144"/>
        <v>5</v>
      </c>
      <c r="D2909" s="95" t="str">
        <f>IFERROR(VLOOKUP($E2909,'Inf_NO MODIFICAR'!$P$6:$Q$41,2,FALSE),"")</f>
        <v>Chiapas</v>
      </c>
      <c r="E2909" s="357">
        <v>5</v>
      </c>
      <c r="F2909" s="358" t="s">
        <v>234</v>
      </c>
      <c r="G2909" s="359" t="s">
        <v>171</v>
      </c>
      <c r="H2909" s="360">
        <v>8.4969979865411407</v>
      </c>
      <c r="I2909" s="358" t="s">
        <v>118</v>
      </c>
      <c r="J2909" s="92"/>
      <c r="K2909" s="96"/>
    </row>
    <row r="2910" spans="1:13" s="95" customFormat="1" x14ac:dyDescent="0.25">
      <c r="A2910" s="95" t="str">
        <f t="shared" si="145"/>
        <v>calfatnb_ESPChiapasLa(el) enfermera(o)</v>
      </c>
      <c r="B2910" s="95">
        <f t="shared" si="146"/>
        <v>8</v>
      </c>
      <c r="C2910" s="95">
        <f t="shared" si="144"/>
        <v>5</v>
      </c>
      <c r="D2910" s="95" t="str">
        <f>IFERROR(VLOOKUP($E2910,'Inf_NO MODIFICAR'!$P$6:$Q$41,2,FALSE),"")</f>
        <v>Chiapas</v>
      </c>
      <c r="E2910" s="357">
        <v>5</v>
      </c>
      <c r="F2910" s="358" t="s">
        <v>234</v>
      </c>
      <c r="G2910" s="359" t="s">
        <v>164</v>
      </c>
      <c r="H2910" s="360">
        <v>8.4321688783932487</v>
      </c>
      <c r="I2910" s="358" t="s">
        <v>118</v>
      </c>
      <c r="J2910" s="92"/>
      <c r="K2910" s="96"/>
    </row>
    <row r="2911" spans="1:13" s="95" customFormat="1" x14ac:dyDescent="0.25">
      <c r="A2911" s="95" t="str">
        <f t="shared" si="145"/>
        <v>calfatnb_ESPChiapasEl personal de laboratorio</v>
      </c>
      <c r="B2911" s="95">
        <f t="shared" si="146"/>
        <v>9</v>
      </c>
      <c r="C2911" s="95">
        <f t="shared" si="144"/>
        <v>5</v>
      </c>
      <c r="D2911" s="95" t="str">
        <f>IFERROR(VLOOKUP($E2911,'Inf_NO MODIFICAR'!$P$6:$Q$41,2,FALSE),"")</f>
        <v>Chiapas</v>
      </c>
      <c r="E2911" s="357">
        <v>5</v>
      </c>
      <c r="F2911" s="358" t="s">
        <v>234</v>
      </c>
      <c r="G2911" s="359" t="s">
        <v>167</v>
      </c>
      <c r="H2911" s="360">
        <v>8.162101568242818</v>
      </c>
      <c r="I2911" s="358" t="s">
        <v>603</v>
      </c>
      <c r="J2911" s="92"/>
      <c r="K2911" s="96"/>
    </row>
    <row r="2912" spans="1:13" s="95" customFormat="1" x14ac:dyDescent="0.25">
      <c r="A2912" s="95" t="str">
        <f t="shared" si="145"/>
        <v>calfatnb_ESPChiapasEl personal de limpieza</v>
      </c>
      <c r="B2912" s="95">
        <f t="shared" si="146"/>
        <v>10</v>
      </c>
      <c r="C2912" s="95">
        <f t="shared" si="144"/>
        <v>5</v>
      </c>
      <c r="D2912" s="95" t="str">
        <f>IFERROR(VLOOKUP($E2912,'Inf_NO MODIFICAR'!$P$6:$Q$41,2,FALSE),"")</f>
        <v>Chiapas</v>
      </c>
      <c r="E2912" s="357">
        <v>5</v>
      </c>
      <c r="F2912" s="358" t="s">
        <v>234</v>
      </c>
      <c r="G2912" s="359" t="s">
        <v>168</v>
      </c>
      <c r="H2912" s="360">
        <v>7.7197865640737904</v>
      </c>
      <c r="I2912" s="358" t="s">
        <v>603</v>
      </c>
      <c r="J2912" s="92"/>
      <c r="K2912" s="96"/>
    </row>
    <row r="2913" spans="1:11" s="95" customFormat="1" x14ac:dyDescent="0.25">
      <c r="A2913" s="95" t="str">
        <f t="shared" si="145"/>
        <v>calfatnb_ESPChiapasEl personal de vigilancia</v>
      </c>
      <c r="B2913" s="95">
        <f t="shared" si="146"/>
        <v>11</v>
      </c>
      <c r="C2913" s="95">
        <f t="shared" si="144"/>
        <v>5</v>
      </c>
      <c r="D2913" s="95" t="str">
        <f>IFERROR(VLOOKUP($E2913,'Inf_NO MODIFICAR'!$P$6:$Q$41,2,FALSE),"")</f>
        <v>Chiapas</v>
      </c>
      <c r="E2913" s="357">
        <v>5</v>
      </c>
      <c r="F2913" s="358" t="s">
        <v>234</v>
      </c>
      <c r="G2913" s="359" t="s">
        <v>170</v>
      </c>
      <c r="H2913" s="360">
        <v>7.6221051559854152</v>
      </c>
      <c r="I2913" s="358" t="s">
        <v>118</v>
      </c>
      <c r="J2913" s="92"/>
      <c r="K2913" s="96"/>
    </row>
    <row r="2914" spans="1:11" s="95" customFormat="1" x14ac:dyDescent="0.25">
      <c r="A2914" s="95" t="str">
        <f t="shared" si="145"/>
        <v>calfatnb_ESPChiapasEl personal de rayos X</v>
      </c>
      <c r="B2914" s="95">
        <f t="shared" si="146"/>
        <v>12</v>
      </c>
      <c r="C2914" s="95">
        <f t="shared" si="144"/>
        <v>5</v>
      </c>
      <c r="D2914" s="95" t="str">
        <f>IFERROR(VLOOKUP($E2914,'Inf_NO MODIFICAR'!$P$6:$Q$41,2,FALSE),"")</f>
        <v>Chiapas</v>
      </c>
      <c r="E2914" s="357">
        <v>5</v>
      </c>
      <c r="F2914" s="358" t="s">
        <v>234</v>
      </c>
      <c r="G2914" s="359" t="s">
        <v>169</v>
      </c>
      <c r="H2914" s="360">
        <v>7.0954893016762668</v>
      </c>
      <c r="I2914" s="358" t="s">
        <v>603</v>
      </c>
      <c r="J2914" s="92"/>
      <c r="K2914" s="96"/>
    </row>
    <row r="2915" spans="1:11" s="95" customFormat="1" x14ac:dyDescent="0.25">
      <c r="A2915" s="95" t="str">
        <f t="shared" si="145"/>
        <v>calfatnb_ESPChiapasEl personal de archivo clínico</v>
      </c>
      <c r="B2915" s="95">
        <f t="shared" si="146"/>
        <v>13</v>
      </c>
      <c r="C2915" s="95">
        <f t="shared" si="144"/>
        <v>5</v>
      </c>
      <c r="D2915" s="95" t="str">
        <f>IFERROR(VLOOKUP($E2915,'Inf_NO MODIFICAR'!$P$6:$Q$41,2,FALSE),"")</f>
        <v>Chiapas</v>
      </c>
      <c r="E2915" s="357">
        <v>5</v>
      </c>
      <c r="F2915" s="358" t="s">
        <v>234</v>
      </c>
      <c r="G2915" s="359" t="s">
        <v>165</v>
      </c>
      <c r="H2915" s="360">
        <v>7.0228631507786892</v>
      </c>
      <c r="I2915" s="358" t="s">
        <v>603</v>
      </c>
      <c r="J2915" s="92"/>
      <c r="K2915" s="96"/>
    </row>
    <row r="2916" spans="1:11" s="95" customFormat="1" x14ac:dyDescent="0.25">
      <c r="A2916" s="95" t="str">
        <f t="shared" si="145"/>
        <v>calfatnb_ESPChihuahuaEl personal de limpieza</v>
      </c>
      <c r="B2916" s="95">
        <f t="shared" si="146"/>
        <v>1</v>
      </c>
      <c r="C2916" s="95">
        <f t="shared" si="144"/>
        <v>6</v>
      </c>
      <c r="D2916" s="95" t="str">
        <f>IFERROR(VLOOKUP($E2916,'Inf_NO MODIFICAR'!$P$6:$Q$41,2,FALSE),"")</f>
        <v>Chihuahua</v>
      </c>
      <c r="E2916" s="357">
        <v>6</v>
      </c>
      <c r="F2916" s="358" t="s">
        <v>235</v>
      </c>
      <c r="G2916" s="359" t="s">
        <v>168</v>
      </c>
      <c r="H2916" s="360">
        <v>10</v>
      </c>
      <c r="I2916" s="358" t="s">
        <v>603</v>
      </c>
      <c r="J2916" s="92"/>
      <c r="K2916" s="96"/>
    </row>
    <row r="2917" spans="1:11" s="95" customFormat="1" x14ac:dyDescent="0.25">
      <c r="A2917" s="95" t="str">
        <f t="shared" si="145"/>
        <v>calfatnb_ESPChihuahuaEl personal de nutrición</v>
      </c>
      <c r="B2917" s="95">
        <f t="shared" si="146"/>
        <v>2</v>
      </c>
      <c r="C2917" s="95">
        <f t="shared" si="144"/>
        <v>6</v>
      </c>
      <c r="D2917" s="95" t="str">
        <f>IFERROR(VLOOKUP($E2917,'Inf_NO MODIFICAR'!$P$6:$Q$41,2,FALSE),"")</f>
        <v>Chihuahua</v>
      </c>
      <c r="E2917" s="357">
        <v>6</v>
      </c>
      <c r="F2917" s="358" t="s">
        <v>235</v>
      </c>
      <c r="G2917" s="359" t="s">
        <v>599</v>
      </c>
      <c r="H2917" s="360">
        <v>9.7812798029375525</v>
      </c>
      <c r="I2917" s="358" t="s">
        <v>603</v>
      </c>
      <c r="J2917" s="92"/>
      <c r="K2917" s="96"/>
    </row>
    <row r="2918" spans="1:11" s="95" customFormat="1" x14ac:dyDescent="0.25">
      <c r="A2918" s="95" t="str">
        <f t="shared" si="145"/>
        <v>calfatnb_ESPChihuahuaEl personal de laboratorio</v>
      </c>
      <c r="B2918" s="95">
        <f t="shared" si="146"/>
        <v>3</v>
      </c>
      <c r="C2918" s="95">
        <f t="shared" si="144"/>
        <v>6</v>
      </c>
      <c r="D2918" s="95" t="str">
        <f>IFERROR(VLOOKUP($E2918,'Inf_NO MODIFICAR'!$P$6:$Q$41,2,FALSE),"")</f>
        <v>Chihuahua</v>
      </c>
      <c r="E2918" s="357">
        <v>6</v>
      </c>
      <c r="F2918" s="358" t="s">
        <v>235</v>
      </c>
      <c r="G2918" s="359" t="s">
        <v>167</v>
      </c>
      <c r="H2918" s="360">
        <v>9.4552664308018013</v>
      </c>
      <c r="I2918" s="358" t="s">
        <v>603</v>
      </c>
      <c r="J2918" s="92"/>
      <c r="K2918" s="96"/>
    </row>
    <row r="2919" spans="1:11" s="95" customFormat="1" x14ac:dyDescent="0.25">
      <c r="A2919" s="95" t="str">
        <f t="shared" si="145"/>
        <v>calfatnb_ESPChihuahuaLa(el) enfermera(o)</v>
      </c>
      <c r="B2919" s="95">
        <f t="shared" si="146"/>
        <v>4</v>
      </c>
      <c r="C2919" s="95">
        <f t="shared" si="144"/>
        <v>6</v>
      </c>
      <c r="D2919" s="95" t="str">
        <f>IFERROR(VLOOKUP($E2919,'Inf_NO MODIFICAR'!$P$6:$Q$41,2,FALSE),"")</f>
        <v>Chihuahua</v>
      </c>
      <c r="E2919" s="357">
        <v>6</v>
      </c>
      <c r="F2919" s="358" t="s">
        <v>235</v>
      </c>
      <c r="G2919" s="359" t="s">
        <v>164</v>
      </c>
      <c r="H2919" s="360">
        <v>9.2024539165547576</v>
      </c>
      <c r="I2919" s="358" t="s">
        <v>118</v>
      </c>
      <c r="J2919" s="92"/>
      <c r="K2919" s="96"/>
    </row>
    <row r="2920" spans="1:11" s="95" customFormat="1" x14ac:dyDescent="0.25">
      <c r="A2920" s="95" t="str">
        <f t="shared" si="145"/>
        <v>calfatnb_ESPChihuahuaAlgún médico(a)</v>
      </c>
      <c r="B2920" s="95">
        <f t="shared" si="146"/>
        <v>5</v>
      </c>
      <c r="C2920" s="95">
        <f t="shared" si="144"/>
        <v>6</v>
      </c>
      <c r="D2920" s="95" t="str">
        <f>IFERROR(VLOOKUP($E2920,'Inf_NO MODIFICAR'!$P$6:$Q$41,2,FALSE),"")</f>
        <v>Chihuahua</v>
      </c>
      <c r="E2920" s="357">
        <v>6</v>
      </c>
      <c r="F2920" s="358" t="s">
        <v>235</v>
      </c>
      <c r="G2920" s="359" t="s">
        <v>640</v>
      </c>
      <c r="H2920" s="360">
        <v>8.8738565823662761</v>
      </c>
      <c r="I2920" s="358" t="s">
        <v>118</v>
      </c>
      <c r="J2920" s="92"/>
      <c r="K2920" s="96"/>
    </row>
    <row r="2921" spans="1:11" s="95" customFormat="1" x14ac:dyDescent="0.25">
      <c r="A2921" s="95" t="str">
        <f t="shared" si="145"/>
        <v>calfatnb_ESPChihuahuaLa asistente médica</v>
      </c>
      <c r="B2921" s="95">
        <f t="shared" si="146"/>
        <v>6</v>
      </c>
      <c r="C2921" s="95">
        <f t="shared" si="144"/>
        <v>6</v>
      </c>
      <c r="D2921" s="95" t="str">
        <f>IFERROR(VLOOKUP($E2921,'Inf_NO MODIFICAR'!$P$6:$Q$41,2,FALSE),"")</f>
        <v>Chihuahua</v>
      </c>
      <c r="E2921" s="357">
        <v>6</v>
      </c>
      <c r="F2921" s="358" t="s">
        <v>235</v>
      </c>
      <c r="G2921" s="359" t="s">
        <v>171</v>
      </c>
      <c r="H2921" s="360">
        <v>8.7321484390717643</v>
      </c>
      <c r="I2921" s="358" t="s">
        <v>118</v>
      </c>
      <c r="J2921" s="92"/>
      <c r="K2921" s="96"/>
    </row>
    <row r="2922" spans="1:11" s="95" customFormat="1" x14ac:dyDescent="0.25">
      <c r="A2922" s="95" t="str">
        <f t="shared" si="145"/>
        <v>calfatnb_ESPChihuahuaEl personal de farmacia</v>
      </c>
      <c r="B2922" s="95">
        <f t="shared" si="146"/>
        <v>7</v>
      </c>
      <c r="C2922" s="95">
        <f t="shared" si="144"/>
        <v>6</v>
      </c>
      <c r="D2922" s="95" t="str">
        <f>IFERROR(VLOOKUP($E2922,'Inf_NO MODIFICAR'!$P$6:$Q$41,2,FALSE),"")</f>
        <v>Chihuahua</v>
      </c>
      <c r="E2922" s="357">
        <v>6</v>
      </c>
      <c r="F2922" s="358" t="s">
        <v>235</v>
      </c>
      <c r="G2922" s="359" t="s">
        <v>166</v>
      </c>
      <c r="H2922" s="360">
        <v>8.4083582999958342</v>
      </c>
      <c r="I2922" s="358" t="s">
        <v>118</v>
      </c>
      <c r="J2922" s="92"/>
      <c r="K2922" s="96"/>
    </row>
    <row r="2923" spans="1:11" s="95" customFormat="1" x14ac:dyDescent="0.25">
      <c r="A2923" s="95" t="str">
        <f t="shared" si="145"/>
        <v>calfatnb_ESPChihuahuaEl personal de rayos X</v>
      </c>
      <c r="B2923" s="95">
        <f t="shared" si="146"/>
        <v>8</v>
      </c>
      <c r="C2923" s="95">
        <f t="shared" si="144"/>
        <v>6</v>
      </c>
      <c r="D2923" s="95" t="str">
        <f>IFERROR(VLOOKUP($E2923,'Inf_NO MODIFICAR'!$P$6:$Q$41,2,FALSE),"")</f>
        <v>Chihuahua</v>
      </c>
      <c r="E2923" s="357">
        <v>6</v>
      </c>
      <c r="F2923" s="358" t="s">
        <v>235</v>
      </c>
      <c r="G2923" s="359" t="s">
        <v>169</v>
      </c>
      <c r="H2923" s="360">
        <v>8.2517010001520017</v>
      </c>
      <c r="I2923" s="358" t="s">
        <v>603</v>
      </c>
      <c r="J2923" s="92"/>
      <c r="K2923" s="96"/>
    </row>
    <row r="2924" spans="1:11" s="95" customFormat="1" x14ac:dyDescent="0.25">
      <c r="A2924" s="95" t="str">
        <f t="shared" si="145"/>
        <v>calfatnb_ESPChihuahuaEl personal de administración</v>
      </c>
      <c r="B2924" s="95">
        <f t="shared" si="146"/>
        <v>9</v>
      </c>
      <c r="C2924" s="95">
        <f t="shared" si="144"/>
        <v>6</v>
      </c>
      <c r="D2924" s="95" t="str">
        <f>IFERROR(VLOOKUP($E2924,'Inf_NO MODIFICAR'!$P$6:$Q$41,2,FALSE),"")</f>
        <v>Chihuahua</v>
      </c>
      <c r="E2924" s="357">
        <v>6</v>
      </c>
      <c r="F2924" s="358" t="s">
        <v>235</v>
      </c>
      <c r="G2924" s="359" t="s">
        <v>641</v>
      </c>
      <c r="H2924" s="360">
        <v>7.7672903705306133</v>
      </c>
      <c r="I2924" s="358" t="s">
        <v>118</v>
      </c>
      <c r="J2924" s="92"/>
      <c r="K2924" s="96"/>
    </row>
    <row r="2925" spans="1:11" s="95" customFormat="1" x14ac:dyDescent="0.25">
      <c r="A2925" s="95" t="str">
        <f t="shared" si="145"/>
        <v>calfatnb_ESPChihuahuaEl personal de trabajo social</v>
      </c>
      <c r="B2925" s="95">
        <f t="shared" si="146"/>
        <v>10</v>
      </c>
      <c r="C2925" s="95">
        <f t="shared" si="144"/>
        <v>6</v>
      </c>
      <c r="D2925" s="95" t="str">
        <f>IFERROR(VLOOKUP($E2925,'Inf_NO MODIFICAR'!$P$6:$Q$41,2,FALSE),"")</f>
        <v>Chihuahua</v>
      </c>
      <c r="E2925" s="357">
        <v>6</v>
      </c>
      <c r="F2925" s="358" t="s">
        <v>235</v>
      </c>
      <c r="G2925" s="359" t="s">
        <v>600</v>
      </c>
      <c r="H2925" s="360">
        <v>7.6850400254543247</v>
      </c>
      <c r="I2925" s="358" t="s">
        <v>603</v>
      </c>
      <c r="J2925" s="92"/>
      <c r="K2925" s="96"/>
    </row>
    <row r="2926" spans="1:11" s="95" customFormat="1" x14ac:dyDescent="0.25">
      <c r="A2926" s="95" t="str">
        <f t="shared" si="145"/>
        <v>calfatnb_ESPChihuahuaEl personal de vigilancia</v>
      </c>
      <c r="B2926" s="95">
        <f t="shared" si="146"/>
        <v>11</v>
      </c>
      <c r="C2926" s="95">
        <f t="shared" si="144"/>
        <v>6</v>
      </c>
      <c r="D2926" s="95" t="str">
        <f>IFERROR(VLOOKUP($E2926,'Inf_NO MODIFICAR'!$P$6:$Q$41,2,FALSE),"")</f>
        <v>Chihuahua</v>
      </c>
      <c r="E2926" s="357">
        <v>6</v>
      </c>
      <c r="F2926" s="358" t="s">
        <v>235</v>
      </c>
      <c r="G2926" s="359" t="s">
        <v>170</v>
      </c>
      <c r="H2926" s="360">
        <v>7.3258548011540627</v>
      </c>
      <c r="I2926" s="358" t="s">
        <v>118</v>
      </c>
      <c r="J2926" s="92"/>
      <c r="K2926" s="96"/>
    </row>
    <row r="2927" spans="1:11" s="95" customFormat="1" x14ac:dyDescent="0.25">
      <c r="A2927" s="95" t="str">
        <f t="shared" si="145"/>
        <v>calfatnb_ESPChihuahuaEl personal del módulo de orientación (TAOD)</v>
      </c>
      <c r="B2927" s="95">
        <f t="shared" si="146"/>
        <v>12</v>
      </c>
      <c r="C2927" s="95">
        <f t="shared" si="144"/>
        <v>6</v>
      </c>
      <c r="D2927" s="95" t="str">
        <f>IFERROR(VLOOKUP($E2927,'Inf_NO MODIFICAR'!$P$6:$Q$41,2,FALSE),"")</f>
        <v>Chihuahua</v>
      </c>
      <c r="E2927" s="357">
        <v>6</v>
      </c>
      <c r="F2927" s="358" t="s">
        <v>235</v>
      </c>
      <c r="G2927" s="359" t="s">
        <v>602</v>
      </c>
      <c r="H2927" s="360">
        <v>7.2703136836172089</v>
      </c>
      <c r="I2927" s="358" t="s">
        <v>603</v>
      </c>
      <c r="J2927" s="92"/>
      <c r="K2927" s="96"/>
    </row>
    <row r="2928" spans="1:11" s="95" customFormat="1" x14ac:dyDescent="0.25">
      <c r="A2928" s="95" t="str">
        <f t="shared" si="145"/>
        <v>calfatnb_ESPChihuahuaEl personal de archivo clínico</v>
      </c>
      <c r="B2928" s="95">
        <f t="shared" si="146"/>
        <v>13</v>
      </c>
      <c r="C2928" s="95">
        <f t="shared" si="144"/>
        <v>6</v>
      </c>
      <c r="D2928" s="95" t="str">
        <f>IFERROR(VLOOKUP($E2928,'Inf_NO MODIFICAR'!$P$6:$Q$41,2,FALSE),"")</f>
        <v>Chihuahua</v>
      </c>
      <c r="E2928" s="357">
        <v>6</v>
      </c>
      <c r="F2928" s="358" t="s">
        <v>235</v>
      </c>
      <c r="G2928" s="359" t="s">
        <v>165</v>
      </c>
      <c r="H2928" s="360">
        <v>6.2136439670555479</v>
      </c>
      <c r="I2928" s="358" t="s">
        <v>603</v>
      </c>
      <c r="J2928" s="92"/>
      <c r="K2928" s="96"/>
    </row>
    <row r="2929" spans="1:11" s="95" customFormat="1" x14ac:dyDescent="0.25">
      <c r="A2929" s="95" t="str">
        <f t="shared" si="145"/>
        <v>calfatnb_ESPCoahuilaEl personal de nutrición</v>
      </c>
      <c r="B2929" s="95">
        <f t="shared" si="146"/>
        <v>1</v>
      </c>
      <c r="C2929" s="95">
        <f t="shared" si="144"/>
        <v>7</v>
      </c>
      <c r="D2929" s="95" t="str">
        <f>IFERROR(VLOOKUP($E2929,'Inf_NO MODIFICAR'!$P$6:$Q$41,2,FALSE),"")</f>
        <v>Coahuila</v>
      </c>
      <c r="E2929" s="357">
        <v>7</v>
      </c>
      <c r="F2929" s="358" t="s">
        <v>15</v>
      </c>
      <c r="G2929" s="359" t="s">
        <v>599</v>
      </c>
      <c r="H2929" s="360">
        <v>10</v>
      </c>
      <c r="I2929" s="358" t="s">
        <v>603</v>
      </c>
      <c r="J2929" s="92"/>
      <c r="K2929" s="96"/>
    </row>
    <row r="2930" spans="1:11" s="95" customFormat="1" x14ac:dyDescent="0.25">
      <c r="A2930" s="95" t="str">
        <f t="shared" si="145"/>
        <v>calfatnb_ESPCoahuilaAlgún médico(a)</v>
      </c>
      <c r="B2930" s="95">
        <f t="shared" si="146"/>
        <v>2</v>
      </c>
      <c r="C2930" s="95">
        <f t="shared" si="144"/>
        <v>7</v>
      </c>
      <c r="D2930" s="95" t="str">
        <f>IFERROR(VLOOKUP($E2930,'Inf_NO MODIFICAR'!$P$6:$Q$41,2,FALSE),"")</f>
        <v>Coahuila</v>
      </c>
      <c r="E2930" s="357">
        <v>7</v>
      </c>
      <c r="F2930" s="358" t="s">
        <v>15</v>
      </c>
      <c r="G2930" s="359" t="s">
        <v>640</v>
      </c>
      <c r="H2930" s="360">
        <v>9.5395752718694666</v>
      </c>
      <c r="I2930" s="358" t="s">
        <v>118</v>
      </c>
      <c r="J2930" s="92"/>
      <c r="K2930" s="96"/>
    </row>
    <row r="2931" spans="1:11" s="95" customFormat="1" x14ac:dyDescent="0.25">
      <c r="A2931" s="95" t="str">
        <f t="shared" si="145"/>
        <v>calfatnb_ESPCoahuilaLa(el) enfermera(o)</v>
      </c>
      <c r="B2931" s="95">
        <f t="shared" si="146"/>
        <v>3</v>
      </c>
      <c r="C2931" s="95">
        <f t="shared" si="144"/>
        <v>7</v>
      </c>
      <c r="D2931" s="95" t="str">
        <f>IFERROR(VLOOKUP($E2931,'Inf_NO MODIFICAR'!$P$6:$Q$41,2,FALSE),"")</f>
        <v>Coahuila</v>
      </c>
      <c r="E2931" s="357">
        <v>7</v>
      </c>
      <c r="F2931" s="358" t="s">
        <v>15</v>
      </c>
      <c r="G2931" s="359" t="s">
        <v>164</v>
      </c>
      <c r="H2931" s="360">
        <v>9.5368116263022049</v>
      </c>
      <c r="I2931" s="358" t="s">
        <v>118</v>
      </c>
      <c r="J2931" s="92"/>
      <c r="K2931" s="96"/>
    </row>
    <row r="2932" spans="1:11" s="95" customFormat="1" x14ac:dyDescent="0.25">
      <c r="A2932" s="95" t="str">
        <f t="shared" si="145"/>
        <v>calfatnb_ESPCoahuilaEl personal de trabajo social</v>
      </c>
      <c r="B2932" s="95">
        <f t="shared" si="146"/>
        <v>4</v>
      </c>
      <c r="C2932" s="95">
        <f t="shared" si="144"/>
        <v>7</v>
      </c>
      <c r="D2932" s="95" t="str">
        <f>IFERROR(VLOOKUP($E2932,'Inf_NO MODIFICAR'!$P$6:$Q$41,2,FALSE),"")</f>
        <v>Coahuila</v>
      </c>
      <c r="E2932" s="357">
        <v>7</v>
      </c>
      <c r="F2932" s="358" t="s">
        <v>15</v>
      </c>
      <c r="G2932" s="359" t="s">
        <v>600</v>
      </c>
      <c r="H2932" s="360">
        <v>9.5340391856388162</v>
      </c>
      <c r="I2932" s="358" t="s">
        <v>603</v>
      </c>
      <c r="J2932" s="92"/>
      <c r="K2932" s="96"/>
    </row>
    <row r="2933" spans="1:11" s="95" customFormat="1" x14ac:dyDescent="0.25">
      <c r="A2933" s="95" t="str">
        <f t="shared" si="145"/>
        <v>calfatnb_ESPCoahuilaEl personal de vigilancia</v>
      </c>
      <c r="B2933" s="95">
        <f t="shared" si="146"/>
        <v>5</v>
      </c>
      <c r="C2933" s="95">
        <f t="shared" si="144"/>
        <v>7</v>
      </c>
      <c r="D2933" s="95" t="str">
        <f>IFERROR(VLOOKUP($E2933,'Inf_NO MODIFICAR'!$P$6:$Q$41,2,FALSE),"")</f>
        <v>Coahuila</v>
      </c>
      <c r="E2933" s="357">
        <v>7</v>
      </c>
      <c r="F2933" s="358" t="s">
        <v>15</v>
      </c>
      <c r="G2933" s="359" t="s">
        <v>170</v>
      </c>
      <c r="H2933" s="360">
        <v>9.455672560707578</v>
      </c>
      <c r="I2933" s="358" t="s">
        <v>603</v>
      </c>
      <c r="J2933" s="92"/>
      <c r="K2933" s="96"/>
    </row>
    <row r="2934" spans="1:11" s="95" customFormat="1" x14ac:dyDescent="0.25">
      <c r="A2934" s="95" t="str">
        <f t="shared" si="145"/>
        <v>calfatnb_ESPCoahuilaLa asistente médica</v>
      </c>
      <c r="B2934" s="95">
        <f t="shared" si="146"/>
        <v>6</v>
      </c>
      <c r="C2934" s="95">
        <f t="shared" si="144"/>
        <v>7</v>
      </c>
      <c r="D2934" s="95" t="str">
        <f>IFERROR(VLOOKUP($E2934,'Inf_NO MODIFICAR'!$P$6:$Q$41,2,FALSE),"")</f>
        <v>Coahuila</v>
      </c>
      <c r="E2934" s="357">
        <v>7</v>
      </c>
      <c r="F2934" s="358" t="s">
        <v>15</v>
      </c>
      <c r="G2934" s="359" t="s">
        <v>171</v>
      </c>
      <c r="H2934" s="360">
        <v>9.1307034633466646</v>
      </c>
      <c r="I2934" s="358" t="s">
        <v>118</v>
      </c>
      <c r="J2934" s="92"/>
      <c r="K2934" s="96"/>
    </row>
    <row r="2935" spans="1:11" s="95" customFormat="1" x14ac:dyDescent="0.25">
      <c r="A2935" s="95" t="str">
        <f t="shared" si="145"/>
        <v>calfatnb_ESPCoahuilaEl personal de laboratorio</v>
      </c>
      <c r="B2935" s="95">
        <f t="shared" si="146"/>
        <v>7</v>
      </c>
      <c r="C2935" s="95">
        <f t="shared" si="144"/>
        <v>7</v>
      </c>
      <c r="D2935" s="95" t="str">
        <f>IFERROR(VLOOKUP($E2935,'Inf_NO MODIFICAR'!$P$6:$Q$41,2,FALSE),"")</f>
        <v>Coahuila</v>
      </c>
      <c r="E2935" s="357">
        <v>7</v>
      </c>
      <c r="F2935" s="358" t="s">
        <v>15</v>
      </c>
      <c r="G2935" s="359" t="s">
        <v>167</v>
      </c>
      <c r="H2935" s="360">
        <v>9.1093805975663855</v>
      </c>
      <c r="I2935" s="358" t="s">
        <v>118</v>
      </c>
      <c r="J2935" s="92"/>
      <c r="K2935" s="96"/>
    </row>
    <row r="2936" spans="1:11" s="95" customFormat="1" x14ac:dyDescent="0.25">
      <c r="A2936" s="95" t="str">
        <f t="shared" si="145"/>
        <v>calfatnb_ESPCoahuilaEl personal de administración</v>
      </c>
      <c r="B2936" s="95">
        <f t="shared" si="146"/>
        <v>8</v>
      </c>
      <c r="C2936" s="95">
        <f t="shared" si="144"/>
        <v>7</v>
      </c>
      <c r="D2936" s="95" t="str">
        <f>IFERROR(VLOOKUP($E2936,'Inf_NO MODIFICAR'!$P$6:$Q$41,2,FALSE),"")</f>
        <v>Coahuila</v>
      </c>
      <c r="E2936" s="357">
        <v>7</v>
      </c>
      <c r="F2936" s="358" t="s">
        <v>15</v>
      </c>
      <c r="G2936" s="359" t="s">
        <v>641</v>
      </c>
      <c r="H2936" s="360">
        <v>9.0754306343845652</v>
      </c>
      <c r="I2936" s="358" t="s">
        <v>118</v>
      </c>
      <c r="J2936" s="92"/>
      <c r="K2936" s="96"/>
    </row>
    <row r="2937" spans="1:11" s="95" customFormat="1" x14ac:dyDescent="0.25">
      <c r="A2937" s="95" t="str">
        <f t="shared" si="145"/>
        <v>calfatnb_ESPCoahuilaEl personal de rayos X</v>
      </c>
      <c r="B2937" s="95">
        <f t="shared" si="146"/>
        <v>9</v>
      </c>
      <c r="C2937" s="95">
        <f t="shared" si="144"/>
        <v>7</v>
      </c>
      <c r="D2937" s="95" t="str">
        <f>IFERROR(VLOOKUP($E2937,'Inf_NO MODIFICAR'!$P$6:$Q$41,2,FALSE),"")</f>
        <v>Coahuila</v>
      </c>
      <c r="E2937" s="357">
        <v>7</v>
      </c>
      <c r="F2937" s="358" t="s">
        <v>15</v>
      </c>
      <c r="G2937" s="359" t="s">
        <v>169</v>
      </c>
      <c r="H2937" s="360">
        <v>8.6693124866652376</v>
      </c>
      <c r="I2937" s="358" t="s">
        <v>603</v>
      </c>
      <c r="J2937" s="92"/>
      <c r="K2937" s="96"/>
    </row>
    <row r="2938" spans="1:11" s="95" customFormat="1" x14ac:dyDescent="0.25">
      <c r="A2938" s="95" t="str">
        <f t="shared" si="145"/>
        <v>calfatnb_ESPCoahuilaEl personal de farmacia</v>
      </c>
      <c r="B2938" s="95">
        <f t="shared" si="146"/>
        <v>10</v>
      </c>
      <c r="C2938" s="95">
        <f t="shared" si="144"/>
        <v>7</v>
      </c>
      <c r="D2938" s="95" t="str">
        <f>IFERROR(VLOOKUP($E2938,'Inf_NO MODIFICAR'!$P$6:$Q$41,2,FALSE),"")</f>
        <v>Coahuila</v>
      </c>
      <c r="E2938" s="357">
        <v>7</v>
      </c>
      <c r="F2938" s="358" t="s">
        <v>15</v>
      </c>
      <c r="G2938" s="359" t="s">
        <v>166</v>
      </c>
      <c r="H2938" s="360">
        <v>8.507597342349861</v>
      </c>
      <c r="I2938" s="358" t="s">
        <v>118</v>
      </c>
      <c r="J2938" s="92"/>
      <c r="K2938" s="96"/>
    </row>
    <row r="2939" spans="1:11" s="95" customFormat="1" x14ac:dyDescent="0.25">
      <c r="A2939" s="95" t="str">
        <f t="shared" si="145"/>
        <v>calfatnb_ESPCoahuilaEl personal de archivo clínico</v>
      </c>
      <c r="B2939" s="95">
        <f t="shared" si="146"/>
        <v>11</v>
      </c>
      <c r="C2939" s="95">
        <f t="shared" si="144"/>
        <v>7</v>
      </c>
      <c r="D2939" s="95" t="str">
        <f>IFERROR(VLOOKUP($E2939,'Inf_NO MODIFICAR'!$P$6:$Q$41,2,FALSE),"")</f>
        <v>Coahuila</v>
      </c>
      <c r="E2939" s="357">
        <v>7</v>
      </c>
      <c r="F2939" s="358" t="s">
        <v>15</v>
      </c>
      <c r="G2939" s="359" t="s">
        <v>165</v>
      </c>
      <c r="H2939" s="360">
        <v>8.398996813026903</v>
      </c>
      <c r="I2939" s="358" t="s">
        <v>603</v>
      </c>
      <c r="J2939" s="92"/>
      <c r="K2939" s="96"/>
    </row>
    <row r="2940" spans="1:11" s="95" customFormat="1" x14ac:dyDescent="0.25">
      <c r="A2940" s="95" t="str">
        <f t="shared" si="145"/>
        <v>calfatnb_ESPCoahuilaEl personal del módulo de orientación (TAOD)</v>
      </c>
      <c r="B2940" s="95">
        <f t="shared" si="146"/>
        <v>12</v>
      </c>
      <c r="C2940" s="95">
        <f t="shared" si="144"/>
        <v>7</v>
      </c>
      <c r="D2940" s="95" t="str">
        <f>IFERROR(VLOOKUP($E2940,'Inf_NO MODIFICAR'!$P$6:$Q$41,2,FALSE),"")</f>
        <v>Coahuila</v>
      </c>
      <c r="E2940" s="357">
        <v>7</v>
      </c>
      <c r="F2940" s="358" t="s">
        <v>15</v>
      </c>
      <c r="G2940" s="359" t="s">
        <v>602</v>
      </c>
      <c r="H2940" s="360">
        <v>7.6046955131380134</v>
      </c>
      <c r="I2940" s="358" t="s">
        <v>603</v>
      </c>
      <c r="J2940" s="92"/>
      <c r="K2940" s="96"/>
    </row>
    <row r="2941" spans="1:11" s="95" customFormat="1" x14ac:dyDescent="0.25">
      <c r="A2941" s="95" t="str">
        <f t="shared" si="145"/>
        <v>calfatnb_ESPCoahuilaEl personal de limpieza</v>
      </c>
      <c r="B2941" s="95">
        <f t="shared" si="146"/>
        <v>13</v>
      </c>
      <c r="C2941" s="95">
        <f t="shared" si="144"/>
        <v>7</v>
      </c>
      <c r="D2941" s="95" t="str">
        <f>IFERROR(VLOOKUP($E2941,'Inf_NO MODIFICAR'!$P$6:$Q$41,2,FALSE),"")</f>
        <v>Coahuila</v>
      </c>
      <c r="E2941" s="357">
        <v>7</v>
      </c>
      <c r="F2941" s="358" t="s">
        <v>15</v>
      </c>
      <c r="G2941" s="359" t="s">
        <v>168</v>
      </c>
      <c r="H2941" s="360">
        <v>7.3799785321868345</v>
      </c>
      <c r="I2941" s="358" t="s">
        <v>603</v>
      </c>
      <c r="J2941" s="92"/>
      <c r="K2941" s="96"/>
    </row>
    <row r="2942" spans="1:11" s="95" customFormat="1" x14ac:dyDescent="0.25">
      <c r="A2942" s="95" t="str">
        <f t="shared" si="145"/>
        <v>calfatnb_ESPColimaEl personal de nutrición</v>
      </c>
      <c r="B2942" s="95">
        <f t="shared" si="146"/>
        <v>1</v>
      </c>
      <c r="C2942" s="95">
        <f t="shared" si="144"/>
        <v>8</v>
      </c>
      <c r="D2942" s="95" t="str">
        <f>IFERROR(VLOOKUP($E2942,'Inf_NO MODIFICAR'!$P$6:$Q$41,2,FALSE),"")</f>
        <v>Colima</v>
      </c>
      <c r="E2942" s="357">
        <v>8</v>
      </c>
      <c r="F2942" s="358" t="s">
        <v>236</v>
      </c>
      <c r="G2942" s="359" t="s">
        <v>599</v>
      </c>
      <c r="H2942" s="360">
        <v>10.000000000000002</v>
      </c>
      <c r="I2942" s="358" t="s">
        <v>603</v>
      </c>
      <c r="J2942" s="92"/>
      <c r="K2942" s="96"/>
    </row>
    <row r="2943" spans="1:11" s="95" customFormat="1" x14ac:dyDescent="0.25">
      <c r="A2943" s="95" t="str">
        <f t="shared" si="145"/>
        <v>calfatnb_ESPColimaEl personal de archivo clínico</v>
      </c>
      <c r="B2943" s="95">
        <f t="shared" si="146"/>
        <v>2</v>
      </c>
      <c r="C2943" s="95">
        <f t="shared" si="144"/>
        <v>8</v>
      </c>
      <c r="D2943" s="95" t="str">
        <f>IFERROR(VLOOKUP($E2943,'Inf_NO MODIFICAR'!$P$6:$Q$41,2,FALSE),"")</f>
        <v>Colima</v>
      </c>
      <c r="E2943" s="357">
        <v>8</v>
      </c>
      <c r="F2943" s="358" t="s">
        <v>236</v>
      </c>
      <c r="G2943" s="359" t="s">
        <v>165</v>
      </c>
      <c r="H2943" s="360">
        <v>9.6432201037996563</v>
      </c>
      <c r="I2943" s="358" t="s">
        <v>603</v>
      </c>
      <c r="J2943" s="92"/>
      <c r="K2943" s="96"/>
    </row>
    <row r="2944" spans="1:11" s="95" customFormat="1" x14ac:dyDescent="0.25">
      <c r="A2944" s="95" t="str">
        <f t="shared" si="145"/>
        <v>calfatnb_ESPColimaEl personal del módulo de orientación (TAOD)</v>
      </c>
      <c r="B2944" s="95">
        <f t="shared" si="146"/>
        <v>3</v>
      </c>
      <c r="C2944" s="95">
        <f t="shared" si="144"/>
        <v>8</v>
      </c>
      <c r="D2944" s="95" t="str">
        <f>IFERROR(VLOOKUP($E2944,'Inf_NO MODIFICAR'!$P$6:$Q$41,2,FALSE),"")</f>
        <v>Colima</v>
      </c>
      <c r="E2944" s="357">
        <v>8</v>
      </c>
      <c r="F2944" s="358" t="s">
        <v>236</v>
      </c>
      <c r="G2944" s="359" t="s">
        <v>602</v>
      </c>
      <c r="H2944" s="360">
        <v>9.6089894775337328</v>
      </c>
      <c r="I2944" s="358" t="s">
        <v>603</v>
      </c>
      <c r="J2944" s="92"/>
      <c r="K2944" s="96"/>
    </row>
    <row r="2945" spans="1:11" s="95" customFormat="1" x14ac:dyDescent="0.25">
      <c r="A2945" s="95" t="str">
        <f t="shared" si="145"/>
        <v>calfatnb_ESPColimaEl personal de farmacia</v>
      </c>
      <c r="B2945" s="95">
        <f t="shared" si="146"/>
        <v>4</v>
      </c>
      <c r="C2945" s="95">
        <f t="shared" si="144"/>
        <v>8</v>
      </c>
      <c r="D2945" s="95" t="str">
        <f>IFERROR(VLOOKUP($E2945,'Inf_NO MODIFICAR'!$P$6:$Q$41,2,FALSE),"")</f>
        <v>Colima</v>
      </c>
      <c r="E2945" s="357">
        <v>8</v>
      </c>
      <c r="F2945" s="358" t="s">
        <v>236</v>
      </c>
      <c r="G2945" s="359" t="s">
        <v>166</v>
      </c>
      <c r="H2945" s="360">
        <v>9.4519805615004895</v>
      </c>
      <c r="I2945" s="358" t="s">
        <v>118</v>
      </c>
      <c r="J2945" s="92"/>
      <c r="K2945" s="96"/>
    </row>
    <row r="2946" spans="1:11" s="95" customFormat="1" x14ac:dyDescent="0.25">
      <c r="A2946" s="95" t="str">
        <f t="shared" si="145"/>
        <v>calfatnb_ESPColimaEl personal de rayos X</v>
      </c>
      <c r="B2946" s="95">
        <f t="shared" si="146"/>
        <v>5</v>
      </c>
      <c r="C2946" s="95">
        <f t="shared" si="144"/>
        <v>8</v>
      </c>
      <c r="D2946" s="95" t="str">
        <f>IFERROR(VLOOKUP($E2946,'Inf_NO MODIFICAR'!$P$6:$Q$41,2,FALSE),"")</f>
        <v>Colima</v>
      </c>
      <c r="E2946" s="357">
        <v>8</v>
      </c>
      <c r="F2946" s="358" t="s">
        <v>236</v>
      </c>
      <c r="G2946" s="359" t="s">
        <v>169</v>
      </c>
      <c r="H2946" s="360">
        <v>9.384588767869257</v>
      </c>
      <c r="I2946" s="358" t="s">
        <v>603</v>
      </c>
      <c r="J2946" s="92"/>
      <c r="K2946" s="96"/>
    </row>
    <row r="2947" spans="1:11" s="95" customFormat="1" x14ac:dyDescent="0.25">
      <c r="A2947" s="95" t="str">
        <f t="shared" si="145"/>
        <v>calfatnb_ESPColimaAlgún médico(a)</v>
      </c>
      <c r="B2947" s="95">
        <f t="shared" si="146"/>
        <v>6</v>
      </c>
      <c r="C2947" s="95">
        <f t="shared" si="144"/>
        <v>8</v>
      </c>
      <c r="D2947" s="95" t="str">
        <f>IFERROR(VLOOKUP($E2947,'Inf_NO MODIFICAR'!$P$6:$Q$41,2,FALSE),"")</f>
        <v>Colima</v>
      </c>
      <c r="E2947" s="357">
        <v>8</v>
      </c>
      <c r="F2947" s="358" t="s">
        <v>236</v>
      </c>
      <c r="G2947" s="359" t="s">
        <v>640</v>
      </c>
      <c r="H2947" s="360">
        <v>9.33879513078322</v>
      </c>
      <c r="I2947" s="358" t="s">
        <v>118</v>
      </c>
      <c r="J2947" s="92"/>
      <c r="K2947" s="96"/>
    </row>
    <row r="2948" spans="1:11" s="95" customFormat="1" x14ac:dyDescent="0.25">
      <c r="A2948" s="95" t="str">
        <f t="shared" si="145"/>
        <v>calfatnb_ESPColimaEl personal de limpieza</v>
      </c>
      <c r="B2948" s="95">
        <f t="shared" si="146"/>
        <v>7</v>
      </c>
      <c r="C2948" s="95">
        <f t="shared" si="144"/>
        <v>8</v>
      </c>
      <c r="D2948" s="95" t="str">
        <f>IFERROR(VLOOKUP($E2948,'Inf_NO MODIFICAR'!$P$6:$Q$41,2,FALSE),"")</f>
        <v>Colima</v>
      </c>
      <c r="E2948" s="357">
        <v>8</v>
      </c>
      <c r="F2948" s="358" t="s">
        <v>236</v>
      </c>
      <c r="G2948" s="359" t="s">
        <v>168</v>
      </c>
      <c r="H2948" s="360">
        <v>9.2957144713385311</v>
      </c>
      <c r="I2948" s="358" t="s">
        <v>603</v>
      </c>
      <c r="J2948" s="92"/>
      <c r="K2948" s="96"/>
    </row>
    <row r="2949" spans="1:11" s="95" customFormat="1" x14ac:dyDescent="0.25">
      <c r="A2949" s="95" t="str">
        <f t="shared" si="145"/>
        <v>calfatnb_ESPColimaLa(el) enfermera(o)</v>
      </c>
      <c r="B2949" s="95">
        <f t="shared" si="146"/>
        <v>8</v>
      </c>
      <c r="C2949" s="95">
        <f t="shared" si="144"/>
        <v>8</v>
      </c>
      <c r="D2949" s="95" t="str">
        <f>IFERROR(VLOOKUP($E2949,'Inf_NO MODIFICAR'!$P$6:$Q$41,2,FALSE),"")</f>
        <v>Colima</v>
      </c>
      <c r="E2949" s="357">
        <v>8</v>
      </c>
      <c r="F2949" s="358" t="s">
        <v>236</v>
      </c>
      <c r="G2949" s="359" t="s">
        <v>164</v>
      </c>
      <c r="H2949" s="360">
        <v>9.1938239724777517</v>
      </c>
      <c r="I2949" s="358" t="s">
        <v>118</v>
      </c>
      <c r="J2949" s="92"/>
      <c r="K2949" s="96"/>
    </row>
    <row r="2950" spans="1:11" s="95" customFormat="1" x14ac:dyDescent="0.25">
      <c r="A2950" s="95" t="str">
        <f t="shared" si="145"/>
        <v>calfatnb_ESPColimaEl personal de trabajo social</v>
      </c>
      <c r="B2950" s="95">
        <f t="shared" si="146"/>
        <v>9</v>
      </c>
      <c r="C2950" s="95">
        <f t="shared" si="144"/>
        <v>8</v>
      </c>
      <c r="D2950" s="95" t="str">
        <f>IFERROR(VLOOKUP($E2950,'Inf_NO MODIFICAR'!$P$6:$Q$41,2,FALSE),"")</f>
        <v>Colima</v>
      </c>
      <c r="E2950" s="357">
        <v>8</v>
      </c>
      <c r="F2950" s="358" t="s">
        <v>236</v>
      </c>
      <c r="G2950" s="359" t="s">
        <v>600</v>
      </c>
      <c r="H2950" s="360">
        <v>9.1586715298163153</v>
      </c>
      <c r="I2950" s="358" t="s">
        <v>603</v>
      </c>
      <c r="J2950" s="92"/>
      <c r="K2950" s="96"/>
    </row>
    <row r="2951" spans="1:11" s="95" customFormat="1" x14ac:dyDescent="0.25">
      <c r="A2951" s="95" t="str">
        <f t="shared" si="145"/>
        <v>calfatnb_ESPColimaEl personal de administración</v>
      </c>
      <c r="B2951" s="95">
        <f t="shared" si="146"/>
        <v>10</v>
      </c>
      <c r="C2951" s="95">
        <f t="shared" si="144"/>
        <v>8</v>
      </c>
      <c r="D2951" s="95" t="str">
        <f>IFERROR(VLOOKUP($E2951,'Inf_NO MODIFICAR'!$P$6:$Q$41,2,FALSE),"")</f>
        <v>Colima</v>
      </c>
      <c r="E2951" s="357">
        <v>8</v>
      </c>
      <c r="F2951" s="358" t="s">
        <v>236</v>
      </c>
      <c r="G2951" s="359" t="s">
        <v>641</v>
      </c>
      <c r="H2951" s="360">
        <v>9.0978574001069479</v>
      </c>
      <c r="I2951" s="358" t="s">
        <v>118</v>
      </c>
      <c r="J2951" s="92"/>
      <c r="K2951" s="96"/>
    </row>
    <row r="2952" spans="1:11" s="95" customFormat="1" x14ac:dyDescent="0.25">
      <c r="A2952" s="95" t="str">
        <f t="shared" si="145"/>
        <v>calfatnb_ESPColimaLa asistente médica</v>
      </c>
      <c r="B2952" s="95">
        <f t="shared" si="146"/>
        <v>11</v>
      </c>
      <c r="C2952" s="95">
        <f t="shared" si="144"/>
        <v>8</v>
      </c>
      <c r="D2952" s="95" t="str">
        <f>IFERROR(VLOOKUP($E2952,'Inf_NO MODIFICAR'!$P$6:$Q$41,2,FALSE),"")</f>
        <v>Colima</v>
      </c>
      <c r="E2952" s="357">
        <v>8</v>
      </c>
      <c r="F2952" s="358" t="s">
        <v>236</v>
      </c>
      <c r="G2952" s="359" t="s">
        <v>171</v>
      </c>
      <c r="H2952" s="360">
        <v>9.0727131137846193</v>
      </c>
      <c r="I2952" s="358" t="s">
        <v>118</v>
      </c>
      <c r="J2952" s="92"/>
      <c r="K2952" s="96"/>
    </row>
    <row r="2953" spans="1:11" s="95" customFormat="1" x14ac:dyDescent="0.25">
      <c r="A2953" s="95" t="str">
        <f t="shared" si="145"/>
        <v>calfatnb_ESPColimaEl personal de laboratorio</v>
      </c>
      <c r="B2953" s="95">
        <f t="shared" si="146"/>
        <v>12</v>
      </c>
      <c r="C2953" s="95">
        <f t="shared" si="144"/>
        <v>8</v>
      </c>
      <c r="D2953" s="95" t="str">
        <f>IFERROR(VLOOKUP($E2953,'Inf_NO MODIFICAR'!$P$6:$Q$41,2,FALSE),"")</f>
        <v>Colima</v>
      </c>
      <c r="E2953" s="357">
        <v>8</v>
      </c>
      <c r="F2953" s="358" t="s">
        <v>236</v>
      </c>
      <c r="G2953" s="359" t="s">
        <v>167</v>
      </c>
      <c r="H2953" s="360">
        <v>7.6494917531429261</v>
      </c>
      <c r="I2953" s="358" t="s">
        <v>603</v>
      </c>
      <c r="J2953" s="92"/>
      <c r="K2953" s="96"/>
    </row>
    <row r="2954" spans="1:11" s="95" customFormat="1" x14ac:dyDescent="0.25">
      <c r="A2954" s="95" t="str">
        <f t="shared" si="145"/>
        <v>calfatnb_ESPColimaEl personal de vigilancia</v>
      </c>
      <c r="B2954" s="95">
        <f t="shared" si="146"/>
        <v>13</v>
      </c>
      <c r="C2954" s="95">
        <f t="shared" si="144"/>
        <v>8</v>
      </c>
      <c r="D2954" s="95" t="str">
        <f>IFERROR(VLOOKUP($E2954,'Inf_NO MODIFICAR'!$P$6:$Q$41,2,FALSE),"")</f>
        <v>Colima</v>
      </c>
      <c r="E2954" s="357">
        <v>8</v>
      </c>
      <c r="F2954" s="358" t="s">
        <v>236</v>
      </c>
      <c r="G2954" s="359" t="s">
        <v>170</v>
      </c>
      <c r="H2954" s="360">
        <v>7.3327021975680502</v>
      </c>
      <c r="I2954" s="358" t="s">
        <v>118</v>
      </c>
      <c r="J2954" s="92"/>
      <c r="K2954" s="96"/>
    </row>
    <row r="2955" spans="1:11" s="95" customFormat="1" x14ac:dyDescent="0.25">
      <c r="A2955" s="95" t="str">
        <f t="shared" si="145"/>
        <v>calfatnb_ESPD.F. NorteEl personal de trabajo social</v>
      </c>
      <c r="B2955" s="95">
        <f t="shared" si="146"/>
        <v>1</v>
      </c>
      <c r="C2955" s="95">
        <f t="shared" si="144"/>
        <v>9</v>
      </c>
      <c r="D2955" s="95" t="str">
        <f>IFERROR(VLOOKUP($E2955,'Inf_NO MODIFICAR'!$P$6:$Q$41,2,FALSE),"")</f>
        <v>D.F. Norte</v>
      </c>
      <c r="E2955" s="357">
        <v>9</v>
      </c>
      <c r="F2955" s="358" t="s">
        <v>16</v>
      </c>
      <c r="G2955" s="359" t="s">
        <v>600</v>
      </c>
      <c r="H2955" s="360">
        <v>9.5</v>
      </c>
      <c r="I2955" s="358" t="s">
        <v>603</v>
      </c>
      <c r="J2955" s="92"/>
      <c r="K2955" s="96"/>
    </row>
    <row r="2956" spans="1:11" s="95" customFormat="1" x14ac:dyDescent="0.25">
      <c r="A2956" s="95" t="str">
        <f t="shared" si="145"/>
        <v>calfatnb_ESPD.F. NorteEl personal de nutrición</v>
      </c>
      <c r="B2956" s="95">
        <f t="shared" si="146"/>
        <v>2</v>
      </c>
      <c r="C2956" s="95">
        <f t="shared" si="144"/>
        <v>9</v>
      </c>
      <c r="D2956" s="95" t="str">
        <f>IFERROR(VLOOKUP($E2956,'Inf_NO MODIFICAR'!$P$6:$Q$41,2,FALSE),"")</f>
        <v>D.F. Norte</v>
      </c>
      <c r="E2956" s="357">
        <v>9</v>
      </c>
      <c r="F2956" s="358" t="s">
        <v>16</v>
      </c>
      <c r="G2956" s="359" t="s">
        <v>599</v>
      </c>
      <c r="H2956" s="360">
        <v>9.4588339990759529</v>
      </c>
      <c r="I2956" s="358" t="s">
        <v>603</v>
      </c>
      <c r="J2956" s="92"/>
      <c r="K2956" s="96"/>
    </row>
    <row r="2957" spans="1:11" s="95" customFormat="1" x14ac:dyDescent="0.25">
      <c r="A2957" s="95" t="str">
        <f t="shared" si="145"/>
        <v>calfatnb_ESPD.F. NorteLa(el) enfermera(o)</v>
      </c>
      <c r="B2957" s="95">
        <f t="shared" si="146"/>
        <v>3</v>
      </c>
      <c r="C2957" s="95">
        <f t="shared" si="144"/>
        <v>9</v>
      </c>
      <c r="D2957" s="95" t="str">
        <f>IFERROR(VLOOKUP($E2957,'Inf_NO MODIFICAR'!$P$6:$Q$41,2,FALSE),"")</f>
        <v>D.F. Norte</v>
      </c>
      <c r="E2957" s="357">
        <v>9</v>
      </c>
      <c r="F2957" s="358" t="s">
        <v>16</v>
      </c>
      <c r="G2957" s="359" t="s">
        <v>164</v>
      </c>
      <c r="H2957" s="360">
        <v>9.2159803708775527</v>
      </c>
      <c r="I2957" s="358" t="s">
        <v>118</v>
      </c>
      <c r="J2957" s="92"/>
      <c r="K2957" s="96"/>
    </row>
    <row r="2958" spans="1:11" s="95" customFormat="1" x14ac:dyDescent="0.25">
      <c r="A2958" s="95" t="str">
        <f t="shared" si="145"/>
        <v>calfatnb_ESPD.F. NorteAlgún médico(a)</v>
      </c>
      <c r="B2958" s="95">
        <f t="shared" si="146"/>
        <v>4</v>
      </c>
      <c r="C2958" s="95">
        <f t="shared" si="144"/>
        <v>9</v>
      </c>
      <c r="D2958" s="95" t="str">
        <f>IFERROR(VLOOKUP($E2958,'Inf_NO MODIFICAR'!$P$6:$Q$41,2,FALSE),"")</f>
        <v>D.F. Norte</v>
      </c>
      <c r="E2958" s="357">
        <v>9</v>
      </c>
      <c r="F2958" s="358" t="s">
        <v>16</v>
      </c>
      <c r="G2958" s="359" t="s">
        <v>640</v>
      </c>
      <c r="H2958" s="360">
        <v>9.0873303511144901</v>
      </c>
      <c r="I2958" s="358" t="s">
        <v>118</v>
      </c>
      <c r="J2958" s="92"/>
      <c r="K2958" s="96"/>
    </row>
    <row r="2959" spans="1:11" s="95" customFormat="1" x14ac:dyDescent="0.25">
      <c r="A2959" s="95" t="str">
        <f t="shared" si="145"/>
        <v>calfatnb_ESPD.F. NorteLa asistente médica</v>
      </c>
      <c r="B2959" s="95">
        <f t="shared" si="146"/>
        <v>5</v>
      </c>
      <c r="C2959" s="95">
        <f t="shared" si="144"/>
        <v>9</v>
      </c>
      <c r="D2959" s="95" t="str">
        <f>IFERROR(VLOOKUP($E2959,'Inf_NO MODIFICAR'!$P$6:$Q$41,2,FALSE),"")</f>
        <v>D.F. Norte</v>
      </c>
      <c r="E2959" s="357">
        <v>9</v>
      </c>
      <c r="F2959" s="358" t="s">
        <v>16</v>
      </c>
      <c r="G2959" s="359" t="s">
        <v>171</v>
      </c>
      <c r="H2959" s="360">
        <v>8.9596494594441367</v>
      </c>
      <c r="I2959" s="358" t="s">
        <v>118</v>
      </c>
      <c r="J2959" s="92"/>
      <c r="K2959" s="96"/>
    </row>
    <row r="2960" spans="1:11" s="95" customFormat="1" x14ac:dyDescent="0.25">
      <c r="A2960" s="95" t="str">
        <f t="shared" si="145"/>
        <v>calfatnb_ESPD.F. NorteEl personal de farmacia</v>
      </c>
      <c r="B2960" s="95">
        <f t="shared" si="146"/>
        <v>6</v>
      </c>
      <c r="C2960" s="95">
        <f t="shared" si="144"/>
        <v>9</v>
      </c>
      <c r="D2960" s="95" t="str">
        <f>IFERROR(VLOOKUP($E2960,'Inf_NO MODIFICAR'!$P$6:$Q$41,2,FALSE),"")</f>
        <v>D.F. Norte</v>
      </c>
      <c r="E2960" s="357">
        <v>9</v>
      </c>
      <c r="F2960" s="358" t="s">
        <v>16</v>
      </c>
      <c r="G2960" s="359" t="s">
        <v>166</v>
      </c>
      <c r="H2960" s="360">
        <v>8.9119593701829505</v>
      </c>
      <c r="I2960" s="358" t="s">
        <v>118</v>
      </c>
      <c r="J2960" s="92"/>
      <c r="K2960" s="96"/>
    </row>
    <row r="2961" spans="1:11" s="95" customFormat="1" x14ac:dyDescent="0.25">
      <c r="A2961" s="95" t="str">
        <f t="shared" si="145"/>
        <v>calfatnb_ESPD.F. NorteEl personal del módulo de orientación (TAOD)</v>
      </c>
      <c r="B2961" s="95">
        <f t="shared" si="146"/>
        <v>7</v>
      </c>
      <c r="C2961" s="95">
        <f t="shared" si="144"/>
        <v>9</v>
      </c>
      <c r="D2961" s="95" t="str">
        <f>IFERROR(VLOOKUP($E2961,'Inf_NO MODIFICAR'!$P$6:$Q$41,2,FALSE),"")</f>
        <v>D.F. Norte</v>
      </c>
      <c r="E2961" s="357">
        <v>9</v>
      </c>
      <c r="F2961" s="358" t="s">
        <v>16</v>
      </c>
      <c r="G2961" s="359" t="s">
        <v>602</v>
      </c>
      <c r="H2961" s="360">
        <v>8.8999649121218702</v>
      </c>
      <c r="I2961" s="358" t="s">
        <v>603</v>
      </c>
      <c r="J2961" s="92"/>
      <c r="K2961" s="96"/>
    </row>
    <row r="2962" spans="1:11" s="95" customFormat="1" x14ac:dyDescent="0.25">
      <c r="A2962" s="95" t="str">
        <f t="shared" si="145"/>
        <v>calfatnb_ESPD.F. NorteEl personal de laboratorio</v>
      </c>
      <c r="B2962" s="95">
        <f t="shared" si="146"/>
        <v>8</v>
      </c>
      <c r="C2962" s="95">
        <f t="shared" si="144"/>
        <v>9</v>
      </c>
      <c r="D2962" s="95" t="str">
        <f>IFERROR(VLOOKUP($E2962,'Inf_NO MODIFICAR'!$P$6:$Q$41,2,FALSE),"")</f>
        <v>D.F. Norte</v>
      </c>
      <c r="E2962" s="357">
        <v>9</v>
      </c>
      <c r="F2962" s="358" t="s">
        <v>16</v>
      </c>
      <c r="G2962" s="359" t="s">
        <v>167</v>
      </c>
      <c r="H2962" s="360">
        <v>8.5421316821018252</v>
      </c>
      <c r="I2962" s="358" t="s">
        <v>603</v>
      </c>
      <c r="J2962" s="92"/>
      <c r="K2962" s="96"/>
    </row>
    <row r="2963" spans="1:11" s="95" customFormat="1" x14ac:dyDescent="0.25">
      <c r="A2963" s="95" t="str">
        <f t="shared" si="145"/>
        <v>calfatnb_ESPD.F. NorteEl personal de administración</v>
      </c>
      <c r="B2963" s="95">
        <f t="shared" si="146"/>
        <v>9</v>
      </c>
      <c r="C2963" s="95">
        <f t="shared" si="144"/>
        <v>9</v>
      </c>
      <c r="D2963" s="95" t="str">
        <f>IFERROR(VLOOKUP($E2963,'Inf_NO MODIFICAR'!$P$6:$Q$41,2,FALSE),"")</f>
        <v>D.F. Norte</v>
      </c>
      <c r="E2963" s="357">
        <v>9</v>
      </c>
      <c r="F2963" s="358" t="s">
        <v>16</v>
      </c>
      <c r="G2963" s="359" t="s">
        <v>641</v>
      </c>
      <c r="H2963" s="360">
        <v>8.3908427860109516</v>
      </c>
      <c r="I2963" s="358" t="s">
        <v>118</v>
      </c>
      <c r="J2963" s="92"/>
      <c r="K2963" s="96"/>
    </row>
    <row r="2964" spans="1:11" s="95" customFormat="1" x14ac:dyDescent="0.25">
      <c r="A2964" s="95" t="str">
        <f t="shared" si="145"/>
        <v>calfatnb_ESPD.F. NorteEl personal de vigilancia</v>
      </c>
      <c r="B2964" s="95">
        <f t="shared" si="146"/>
        <v>10</v>
      </c>
      <c r="C2964" s="95">
        <f t="shared" si="144"/>
        <v>9</v>
      </c>
      <c r="D2964" s="95" t="str">
        <f>IFERROR(VLOOKUP($E2964,'Inf_NO MODIFICAR'!$P$6:$Q$41,2,FALSE),"")</f>
        <v>D.F. Norte</v>
      </c>
      <c r="E2964" s="357">
        <v>9</v>
      </c>
      <c r="F2964" s="358" t="s">
        <v>16</v>
      </c>
      <c r="G2964" s="359" t="s">
        <v>170</v>
      </c>
      <c r="H2964" s="360">
        <v>8.1937692077977076</v>
      </c>
      <c r="I2964" s="358" t="s">
        <v>118</v>
      </c>
      <c r="J2964" s="92"/>
      <c r="K2964" s="96"/>
    </row>
    <row r="2965" spans="1:11" s="95" customFormat="1" x14ac:dyDescent="0.25">
      <c r="A2965" s="95" t="str">
        <f t="shared" si="145"/>
        <v>calfatnb_ESPD.F. NorteEl personal de archivo clínico</v>
      </c>
      <c r="B2965" s="95">
        <f t="shared" si="146"/>
        <v>11</v>
      </c>
      <c r="C2965" s="95">
        <f t="shared" si="144"/>
        <v>9</v>
      </c>
      <c r="D2965" s="95" t="str">
        <f>IFERROR(VLOOKUP($E2965,'Inf_NO MODIFICAR'!$P$6:$Q$41,2,FALSE),"")</f>
        <v>D.F. Norte</v>
      </c>
      <c r="E2965" s="357">
        <v>9</v>
      </c>
      <c r="F2965" s="358" t="s">
        <v>16</v>
      </c>
      <c r="G2965" s="359" t="s">
        <v>165</v>
      </c>
      <c r="H2965" s="360">
        <v>7.6336487294174979</v>
      </c>
      <c r="I2965" s="358" t="s">
        <v>118</v>
      </c>
      <c r="J2965" s="92"/>
      <c r="K2965" s="96"/>
    </row>
    <row r="2966" spans="1:11" s="95" customFormat="1" x14ac:dyDescent="0.25">
      <c r="A2966" s="95" t="str">
        <f t="shared" si="145"/>
        <v>calfatnb_ESPD.F. NorteEl personal de rayos X</v>
      </c>
      <c r="B2966" s="95">
        <f t="shared" si="146"/>
        <v>12</v>
      </c>
      <c r="C2966" s="95">
        <f t="shared" ref="C2966:C3029" si="147">+E2966</f>
        <v>9</v>
      </c>
      <c r="D2966" s="95" t="str">
        <f>IFERROR(VLOOKUP($E2966,'Inf_NO MODIFICAR'!$P$6:$Q$41,2,FALSE),"")</f>
        <v>D.F. Norte</v>
      </c>
      <c r="E2966" s="357">
        <v>9</v>
      </c>
      <c r="F2966" s="358" t="s">
        <v>16</v>
      </c>
      <c r="G2966" s="359" t="s">
        <v>169</v>
      </c>
      <c r="H2966" s="360">
        <v>6.9753457543791759</v>
      </c>
      <c r="I2966" s="358" t="s">
        <v>603</v>
      </c>
      <c r="J2966" s="92"/>
      <c r="K2966" s="96"/>
    </row>
    <row r="2967" spans="1:11" s="95" customFormat="1" x14ac:dyDescent="0.25">
      <c r="A2967" s="95" t="str">
        <f t="shared" ref="A2967:A3030" si="148">+CONCATENATE($D$2835,F2967,G2967)</f>
        <v>calfatnb_ESPD.F. NorteEl personal de limpieza</v>
      </c>
      <c r="B2967" s="95">
        <f t="shared" ref="B2967:B3030" si="149">+IF(F2967&lt;&gt;F2966,1,B2966+1)</f>
        <v>13</v>
      </c>
      <c r="C2967" s="95">
        <f t="shared" si="147"/>
        <v>9</v>
      </c>
      <c r="D2967" s="95" t="str">
        <f>IFERROR(VLOOKUP($E2967,'Inf_NO MODIFICAR'!$P$6:$Q$41,2,FALSE),"")</f>
        <v>D.F. Norte</v>
      </c>
      <c r="E2967" s="357">
        <v>9</v>
      </c>
      <c r="F2967" s="358" t="s">
        <v>16</v>
      </c>
      <c r="G2967" s="359" t="s">
        <v>168</v>
      </c>
      <c r="H2967" s="360">
        <v>4.4971225025074499</v>
      </c>
      <c r="I2967" s="358" t="s">
        <v>603</v>
      </c>
      <c r="J2967" s="92"/>
      <c r="K2967" s="96"/>
    </row>
    <row r="2968" spans="1:11" s="95" customFormat="1" x14ac:dyDescent="0.25">
      <c r="A2968" s="95" t="str">
        <f t="shared" si="148"/>
        <v>calfatnb_ESPD.F. SurEl personal de rayos X</v>
      </c>
      <c r="B2968" s="95">
        <f t="shared" si="149"/>
        <v>1</v>
      </c>
      <c r="C2968" s="95">
        <f t="shared" si="147"/>
        <v>10</v>
      </c>
      <c r="D2968" s="95" t="str">
        <f>IFERROR(VLOOKUP($E2968,'Inf_NO MODIFICAR'!$P$6:$Q$41,2,FALSE),"")</f>
        <v>D.F. Sur</v>
      </c>
      <c r="E2968" s="357">
        <v>10</v>
      </c>
      <c r="F2968" s="358" t="s">
        <v>17</v>
      </c>
      <c r="G2968" s="359" t="s">
        <v>169</v>
      </c>
      <c r="H2968" s="360">
        <v>9.5318687701266835</v>
      </c>
      <c r="I2968" s="358" t="s">
        <v>603</v>
      </c>
      <c r="J2968" s="92"/>
      <c r="K2968" s="96"/>
    </row>
    <row r="2969" spans="1:11" s="95" customFormat="1" x14ac:dyDescent="0.25">
      <c r="A2969" s="95" t="str">
        <f t="shared" si="148"/>
        <v>calfatnb_ESPD.F. SurEl personal del módulo de orientación (TAOD)</v>
      </c>
      <c r="B2969" s="95">
        <f t="shared" si="149"/>
        <v>2</v>
      </c>
      <c r="C2969" s="95">
        <f t="shared" si="147"/>
        <v>10</v>
      </c>
      <c r="D2969" s="95" t="str">
        <f>IFERROR(VLOOKUP($E2969,'Inf_NO MODIFICAR'!$P$6:$Q$41,2,FALSE),"")</f>
        <v>D.F. Sur</v>
      </c>
      <c r="E2969" s="357">
        <v>10</v>
      </c>
      <c r="F2969" s="358" t="s">
        <v>17</v>
      </c>
      <c r="G2969" s="359" t="s">
        <v>602</v>
      </c>
      <c r="H2969" s="360">
        <v>9.2044437985685015</v>
      </c>
      <c r="I2969" s="358" t="s">
        <v>603</v>
      </c>
      <c r="J2969" s="92"/>
      <c r="K2969" s="96"/>
    </row>
    <row r="2970" spans="1:11" s="95" customFormat="1" x14ac:dyDescent="0.25">
      <c r="A2970" s="95" t="str">
        <f t="shared" si="148"/>
        <v>calfatnb_ESPD.F. SurEl personal de nutrición</v>
      </c>
      <c r="B2970" s="95">
        <f t="shared" si="149"/>
        <v>3</v>
      </c>
      <c r="C2970" s="95">
        <f t="shared" si="147"/>
        <v>10</v>
      </c>
      <c r="D2970" s="95" t="str">
        <f>IFERROR(VLOOKUP($E2970,'Inf_NO MODIFICAR'!$P$6:$Q$41,2,FALSE),"")</f>
        <v>D.F. Sur</v>
      </c>
      <c r="E2970" s="357">
        <v>10</v>
      </c>
      <c r="F2970" s="358" t="s">
        <v>17</v>
      </c>
      <c r="G2970" s="359" t="s">
        <v>599</v>
      </c>
      <c r="H2970" s="360">
        <v>9.0993078479659903</v>
      </c>
      <c r="I2970" s="358" t="s">
        <v>603</v>
      </c>
      <c r="J2970" s="92"/>
      <c r="K2970" s="96"/>
    </row>
    <row r="2971" spans="1:11" s="95" customFormat="1" x14ac:dyDescent="0.25">
      <c r="A2971" s="95" t="str">
        <f t="shared" si="148"/>
        <v>calfatnb_ESPD.F. SurAlgún médico(a)</v>
      </c>
      <c r="B2971" s="95">
        <f t="shared" si="149"/>
        <v>4</v>
      </c>
      <c r="C2971" s="95">
        <f t="shared" si="147"/>
        <v>10</v>
      </c>
      <c r="D2971" s="95" t="str">
        <f>IFERROR(VLOOKUP($E2971,'Inf_NO MODIFICAR'!$P$6:$Q$41,2,FALSE),"")</f>
        <v>D.F. Sur</v>
      </c>
      <c r="E2971" s="357">
        <v>10</v>
      </c>
      <c r="F2971" s="358" t="s">
        <v>17</v>
      </c>
      <c r="G2971" s="359" t="s">
        <v>640</v>
      </c>
      <c r="H2971" s="360">
        <v>9.0980109236550195</v>
      </c>
      <c r="I2971" s="358" t="s">
        <v>118</v>
      </c>
      <c r="J2971" s="92"/>
      <c r="K2971" s="96"/>
    </row>
    <row r="2972" spans="1:11" s="95" customFormat="1" x14ac:dyDescent="0.25">
      <c r="A2972" s="95" t="str">
        <f t="shared" si="148"/>
        <v>calfatnb_ESPD.F. SurLa(el) enfermera(o)</v>
      </c>
      <c r="B2972" s="95">
        <f t="shared" si="149"/>
        <v>5</v>
      </c>
      <c r="C2972" s="95">
        <f t="shared" si="147"/>
        <v>10</v>
      </c>
      <c r="D2972" s="95" t="str">
        <f>IFERROR(VLOOKUP($E2972,'Inf_NO MODIFICAR'!$P$6:$Q$41,2,FALSE),"")</f>
        <v>D.F. Sur</v>
      </c>
      <c r="E2972" s="357">
        <v>10</v>
      </c>
      <c r="F2972" s="358" t="s">
        <v>17</v>
      </c>
      <c r="G2972" s="359" t="s">
        <v>164</v>
      </c>
      <c r="H2972" s="360">
        <v>9.0295440209379727</v>
      </c>
      <c r="I2972" s="358" t="s">
        <v>118</v>
      </c>
      <c r="J2972" s="92"/>
      <c r="K2972" s="96"/>
    </row>
    <row r="2973" spans="1:11" s="95" customFormat="1" x14ac:dyDescent="0.25">
      <c r="A2973" s="95" t="str">
        <f t="shared" si="148"/>
        <v>calfatnb_ESPD.F. SurEl personal de trabajo social</v>
      </c>
      <c r="B2973" s="95">
        <f t="shared" si="149"/>
        <v>6</v>
      </c>
      <c r="C2973" s="95">
        <f t="shared" si="147"/>
        <v>10</v>
      </c>
      <c r="D2973" s="95" t="str">
        <f>IFERROR(VLOOKUP($E2973,'Inf_NO MODIFICAR'!$P$6:$Q$41,2,FALSE),"")</f>
        <v>D.F. Sur</v>
      </c>
      <c r="E2973" s="357">
        <v>10</v>
      </c>
      <c r="F2973" s="358" t="s">
        <v>17</v>
      </c>
      <c r="G2973" s="359" t="s">
        <v>600</v>
      </c>
      <c r="H2973" s="360">
        <v>8.988378936689756</v>
      </c>
      <c r="I2973" s="358" t="s">
        <v>603</v>
      </c>
      <c r="J2973" s="92"/>
      <c r="K2973" s="96"/>
    </row>
    <row r="2974" spans="1:11" s="95" customFormat="1" x14ac:dyDescent="0.25">
      <c r="A2974" s="95" t="str">
        <f t="shared" si="148"/>
        <v>calfatnb_ESPD.F. SurEl personal de farmacia</v>
      </c>
      <c r="B2974" s="95">
        <f t="shared" si="149"/>
        <v>7</v>
      </c>
      <c r="C2974" s="95">
        <f t="shared" si="147"/>
        <v>10</v>
      </c>
      <c r="D2974" s="95" t="str">
        <f>IFERROR(VLOOKUP($E2974,'Inf_NO MODIFICAR'!$P$6:$Q$41,2,FALSE),"")</f>
        <v>D.F. Sur</v>
      </c>
      <c r="E2974" s="357">
        <v>10</v>
      </c>
      <c r="F2974" s="358" t="s">
        <v>17</v>
      </c>
      <c r="G2974" s="359" t="s">
        <v>166</v>
      </c>
      <c r="H2974" s="360">
        <v>8.9524839962195362</v>
      </c>
      <c r="I2974" s="358" t="s">
        <v>118</v>
      </c>
      <c r="J2974" s="92"/>
      <c r="K2974" s="96"/>
    </row>
    <row r="2975" spans="1:11" s="95" customFormat="1" x14ac:dyDescent="0.25">
      <c r="A2975" s="95" t="str">
        <f t="shared" si="148"/>
        <v>calfatnb_ESPD.F. SurEl personal de laboratorio</v>
      </c>
      <c r="B2975" s="95">
        <f t="shared" si="149"/>
        <v>8</v>
      </c>
      <c r="C2975" s="95">
        <f t="shared" si="147"/>
        <v>10</v>
      </c>
      <c r="D2975" s="95" t="str">
        <f>IFERROR(VLOOKUP($E2975,'Inf_NO MODIFICAR'!$P$6:$Q$41,2,FALSE),"")</f>
        <v>D.F. Sur</v>
      </c>
      <c r="E2975" s="357">
        <v>10</v>
      </c>
      <c r="F2975" s="358" t="s">
        <v>17</v>
      </c>
      <c r="G2975" s="359" t="s">
        <v>167</v>
      </c>
      <c r="H2975" s="360">
        <v>8.615350464818242</v>
      </c>
      <c r="I2975" s="358" t="s">
        <v>118</v>
      </c>
      <c r="J2975" s="92"/>
      <c r="K2975" s="96"/>
    </row>
    <row r="2976" spans="1:11" s="95" customFormat="1" x14ac:dyDescent="0.25">
      <c r="A2976" s="95" t="str">
        <f t="shared" si="148"/>
        <v>calfatnb_ESPD.F. SurLa asistente médica</v>
      </c>
      <c r="B2976" s="95">
        <f t="shared" si="149"/>
        <v>9</v>
      </c>
      <c r="C2976" s="95">
        <f t="shared" si="147"/>
        <v>10</v>
      </c>
      <c r="D2976" s="95" t="str">
        <f>IFERROR(VLOOKUP($E2976,'Inf_NO MODIFICAR'!$P$6:$Q$41,2,FALSE),"")</f>
        <v>D.F. Sur</v>
      </c>
      <c r="E2976" s="357">
        <v>10</v>
      </c>
      <c r="F2976" s="358" t="s">
        <v>17</v>
      </c>
      <c r="G2976" s="359" t="s">
        <v>171</v>
      </c>
      <c r="H2976" s="360">
        <v>8.5720101470160337</v>
      </c>
      <c r="I2976" s="358" t="s">
        <v>118</v>
      </c>
      <c r="J2976" s="92"/>
      <c r="K2976" s="96"/>
    </row>
    <row r="2977" spans="1:11" s="95" customFormat="1" x14ac:dyDescent="0.25">
      <c r="A2977" s="95" t="str">
        <f t="shared" si="148"/>
        <v>calfatnb_ESPD.F. SurEl personal de limpieza</v>
      </c>
      <c r="B2977" s="95">
        <f t="shared" si="149"/>
        <v>10</v>
      </c>
      <c r="C2977" s="95">
        <f t="shared" si="147"/>
        <v>10</v>
      </c>
      <c r="D2977" s="95" t="str">
        <f>IFERROR(VLOOKUP($E2977,'Inf_NO MODIFICAR'!$P$6:$Q$41,2,FALSE),"")</f>
        <v>D.F. Sur</v>
      </c>
      <c r="E2977" s="357">
        <v>10</v>
      </c>
      <c r="F2977" s="358" t="s">
        <v>17</v>
      </c>
      <c r="G2977" s="359" t="s">
        <v>168</v>
      </c>
      <c r="H2977" s="360">
        <v>8.5476248024546955</v>
      </c>
      <c r="I2977" s="358" t="s">
        <v>118</v>
      </c>
      <c r="J2977" s="92"/>
      <c r="K2977" s="96"/>
    </row>
    <row r="2978" spans="1:11" s="95" customFormat="1" x14ac:dyDescent="0.25">
      <c r="A2978" s="95" t="str">
        <f t="shared" si="148"/>
        <v>calfatnb_ESPD.F. SurEl personal de administración</v>
      </c>
      <c r="B2978" s="95">
        <f t="shared" si="149"/>
        <v>11</v>
      </c>
      <c r="C2978" s="95">
        <f t="shared" si="147"/>
        <v>10</v>
      </c>
      <c r="D2978" s="95" t="str">
        <f>IFERROR(VLOOKUP($E2978,'Inf_NO MODIFICAR'!$P$6:$Q$41,2,FALSE),"")</f>
        <v>D.F. Sur</v>
      </c>
      <c r="E2978" s="357">
        <v>10</v>
      </c>
      <c r="F2978" s="358" t="s">
        <v>17</v>
      </c>
      <c r="G2978" s="359" t="s">
        <v>641</v>
      </c>
      <c r="H2978" s="360">
        <v>8.3143234457060107</v>
      </c>
      <c r="I2978" s="358" t="s">
        <v>118</v>
      </c>
      <c r="J2978" s="92"/>
      <c r="K2978" s="96"/>
    </row>
    <row r="2979" spans="1:11" s="95" customFormat="1" x14ac:dyDescent="0.25">
      <c r="A2979" s="95" t="str">
        <f t="shared" si="148"/>
        <v>calfatnb_ESPD.F. SurEl personal de vigilancia</v>
      </c>
      <c r="B2979" s="95">
        <f t="shared" si="149"/>
        <v>12</v>
      </c>
      <c r="C2979" s="95">
        <f t="shared" si="147"/>
        <v>10</v>
      </c>
      <c r="D2979" s="95" t="str">
        <f>IFERROR(VLOOKUP($E2979,'Inf_NO MODIFICAR'!$P$6:$Q$41,2,FALSE),"")</f>
        <v>D.F. Sur</v>
      </c>
      <c r="E2979" s="357">
        <v>10</v>
      </c>
      <c r="F2979" s="358" t="s">
        <v>17</v>
      </c>
      <c r="G2979" s="359" t="s">
        <v>170</v>
      </c>
      <c r="H2979" s="360">
        <v>8.3049379159655636</v>
      </c>
      <c r="I2979" s="358" t="s">
        <v>118</v>
      </c>
      <c r="J2979" s="92"/>
      <c r="K2979" s="96"/>
    </row>
    <row r="2980" spans="1:11" s="95" customFormat="1" x14ac:dyDescent="0.25">
      <c r="A2980" s="95" t="str">
        <f t="shared" si="148"/>
        <v>calfatnb_ESPD.F. SurEl personal de archivo clínico</v>
      </c>
      <c r="B2980" s="95">
        <f t="shared" si="149"/>
        <v>13</v>
      </c>
      <c r="C2980" s="95">
        <f t="shared" si="147"/>
        <v>10</v>
      </c>
      <c r="D2980" s="95" t="str">
        <f>IFERROR(VLOOKUP($E2980,'Inf_NO MODIFICAR'!$P$6:$Q$41,2,FALSE),"")</f>
        <v>D.F. Sur</v>
      </c>
      <c r="E2980" s="357">
        <v>10</v>
      </c>
      <c r="F2980" s="358" t="s">
        <v>17</v>
      </c>
      <c r="G2980" s="359" t="s">
        <v>165</v>
      </c>
      <c r="H2980" s="360">
        <v>8.104053981438696</v>
      </c>
      <c r="I2980" s="358" t="s">
        <v>118</v>
      </c>
      <c r="J2980" s="92"/>
      <c r="K2980" s="96"/>
    </row>
    <row r="2981" spans="1:11" s="95" customFormat="1" x14ac:dyDescent="0.25">
      <c r="A2981" s="95" t="str">
        <f t="shared" si="148"/>
        <v>calfatnb_ESPDurangoEl personal de nutrición</v>
      </c>
      <c r="B2981" s="95">
        <f t="shared" si="149"/>
        <v>1</v>
      </c>
      <c r="C2981" s="95">
        <f t="shared" si="147"/>
        <v>11</v>
      </c>
      <c r="D2981" s="95" t="str">
        <f>IFERROR(VLOOKUP($E2981,'Inf_NO MODIFICAR'!$P$6:$Q$41,2,FALSE),"")</f>
        <v>Durango</v>
      </c>
      <c r="E2981" s="357">
        <v>11</v>
      </c>
      <c r="F2981" s="358" t="s">
        <v>237</v>
      </c>
      <c r="G2981" s="359" t="s">
        <v>599</v>
      </c>
      <c r="H2981" s="360">
        <v>10</v>
      </c>
      <c r="I2981" s="358" t="s">
        <v>603</v>
      </c>
      <c r="J2981" s="92"/>
      <c r="K2981" s="96"/>
    </row>
    <row r="2982" spans="1:11" s="95" customFormat="1" x14ac:dyDescent="0.25">
      <c r="A2982" s="95" t="str">
        <f t="shared" si="148"/>
        <v>calfatnb_ESPDurangoEl personal del módulo de orientación (TAOD)</v>
      </c>
      <c r="B2982" s="95">
        <f t="shared" si="149"/>
        <v>2</v>
      </c>
      <c r="C2982" s="95">
        <f t="shared" si="147"/>
        <v>11</v>
      </c>
      <c r="D2982" s="95" t="str">
        <f>IFERROR(VLOOKUP($E2982,'Inf_NO MODIFICAR'!$P$6:$Q$41,2,FALSE),"")</f>
        <v>Durango</v>
      </c>
      <c r="E2982" s="357">
        <v>11</v>
      </c>
      <c r="F2982" s="358" t="s">
        <v>237</v>
      </c>
      <c r="G2982" s="359" t="s">
        <v>602</v>
      </c>
      <c r="H2982" s="360">
        <v>9.761369420176937</v>
      </c>
      <c r="I2982" s="358" t="s">
        <v>603</v>
      </c>
      <c r="J2982" s="92"/>
      <c r="K2982" s="96"/>
    </row>
    <row r="2983" spans="1:11" s="95" customFormat="1" x14ac:dyDescent="0.25">
      <c r="A2983" s="95" t="str">
        <f t="shared" si="148"/>
        <v>calfatnb_ESPDurangoEl personal de laboratorio</v>
      </c>
      <c r="B2983" s="95">
        <f t="shared" si="149"/>
        <v>3</v>
      </c>
      <c r="C2983" s="95">
        <f t="shared" si="147"/>
        <v>11</v>
      </c>
      <c r="D2983" s="95" t="str">
        <f>IFERROR(VLOOKUP($E2983,'Inf_NO MODIFICAR'!$P$6:$Q$41,2,FALSE),"")</f>
        <v>Durango</v>
      </c>
      <c r="E2983" s="357">
        <v>11</v>
      </c>
      <c r="F2983" s="358" t="s">
        <v>237</v>
      </c>
      <c r="G2983" s="359" t="s">
        <v>167</v>
      </c>
      <c r="H2983" s="360">
        <v>9.4727379346338161</v>
      </c>
      <c r="I2983" s="358" t="s">
        <v>603</v>
      </c>
      <c r="J2983" s="92"/>
      <c r="K2983" s="96"/>
    </row>
    <row r="2984" spans="1:11" s="95" customFormat="1" x14ac:dyDescent="0.25">
      <c r="A2984" s="95" t="str">
        <f t="shared" si="148"/>
        <v>calfatnb_ESPDurangoEl personal de trabajo social</v>
      </c>
      <c r="B2984" s="95">
        <f t="shared" si="149"/>
        <v>4</v>
      </c>
      <c r="C2984" s="95">
        <f t="shared" si="147"/>
        <v>11</v>
      </c>
      <c r="D2984" s="95" t="str">
        <f>IFERROR(VLOOKUP($E2984,'Inf_NO MODIFICAR'!$P$6:$Q$41,2,FALSE),"")</f>
        <v>Durango</v>
      </c>
      <c r="E2984" s="357">
        <v>11</v>
      </c>
      <c r="F2984" s="358" t="s">
        <v>237</v>
      </c>
      <c r="G2984" s="359" t="s">
        <v>600</v>
      </c>
      <c r="H2984" s="360">
        <v>9.470361179578342</v>
      </c>
      <c r="I2984" s="358" t="s">
        <v>603</v>
      </c>
      <c r="J2984" s="92"/>
      <c r="K2984" s="96"/>
    </row>
    <row r="2985" spans="1:11" s="95" customFormat="1" x14ac:dyDescent="0.25">
      <c r="A2985" s="95" t="str">
        <f t="shared" si="148"/>
        <v>calfatnb_ESPDurangoAlgún médico(a)</v>
      </c>
      <c r="B2985" s="95">
        <f t="shared" si="149"/>
        <v>5</v>
      </c>
      <c r="C2985" s="95">
        <f t="shared" si="147"/>
        <v>11</v>
      </c>
      <c r="D2985" s="95" t="str">
        <f>IFERROR(VLOOKUP($E2985,'Inf_NO MODIFICAR'!$P$6:$Q$41,2,FALSE),"")</f>
        <v>Durango</v>
      </c>
      <c r="E2985" s="357">
        <v>11</v>
      </c>
      <c r="F2985" s="358" t="s">
        <v>237</v>
      </c>
      <c r="G2985" s="359" t="s">
        <v>640</v>
      </c>
      <c r="H2985" s="360">
        <v>9.1795175328873615</v>
      </c>
      <c r="I2985" s="358" t="s">
        <v>118</v>
      </c>
      <c r="J2985" s="92"/>
      <c r="K2985" s="96"/>
    </row>
    <row r="2986" spans="1:11" s="95" customFormat="1" x14ac:dyDescent="0.25">
      <c r="A2986" s="95" t="str">
        <f t="shared" si="148"/>
        <v>calfatnb_ESPDurangoLa(el) enfermera(o)</v>
      </c>
      <c r="B2986" s="95">
        <f t="shared" si="149"/>
        <v>6</v>
      </c>
      <c r="C2986" s="95">
        <f t="shared" si="147"/>
        <v>11</v>
      </c>
      <c r="D2986" s="95" t="str">
        <f>IFERROR(VLOOKUP($E2986,'Inf_NO MODIFICAR'!$P$6:$Q$41,2,FALSE),"")</f>
        <v>Durango</v>
      </c>
      <c r="E2986" s="357">
        <v>11</v>
      </c>
      <c r="F2986" s="358" t="s">
        <v>237</v>
      </c>
      <c r="G2986" s="359" t="s">
        <v>164</v>
      </c>
      <c r="H2986" s="360">
        <v>9.1555407139840224</v>
      </c>
      <c r="I2986" s="358" t="s">
        <v>118</v>
      </c>
      <c r="J2986" s="92"/>
      <c r="K2986" s="96"/>
    </row>
    <row r="2987" spans="1:11" s="95" customFormat="1" x14ac:dyDescent="0.25">
      <c r="A2987" s="95" t="str">
        <f t="shared" si="148"/>
        <v>calfatnb_ESPDurangoEl personal de archivo clínico</v>
      </c>
      <c r="B2987" s="95">
        <f t="shared" si="149"/>
        <v>7</v>
      </c>
      <c r="C2987" s="95">
        <f t="shared" si="147"/>
        <v>11</v>
      </c>
      <c r="D2987" s="95" t="str">
        <f>IFERROR(VLOOKUP($E2987,'Inf_NO MODIFICAR'!$P$6:$Q$41,2,FALSE),"")</f>
        <v>Durango</v>
      </c>
      <c r="E2987" s="357">
        <v>11</v>
      </c>
      <c r="F2987" s="358" t="s">
        <v>237</v>
      </c>
      <c r="G2987" s="359" t="s">
        <v>165</v>
      </c>
      <c r="H2987" s="360">
        <v>9.02954915803058</v>
      </c>
      <c r="I2987" s="358" t="s">
        <v>603</v>
      </c>
      <c r="J2987" s="92"/>
      <c r="K2987" s="96"/>
    </row>
    <row r="2988" spans="1:11" s="95" customFormat="1" x14ac:dyDescent="0.25">
      <c r="A2988" s="95" t="str">
        <f t="shared" si="148"/>
        <v>calfatnb_ESPDurangoLa asistente médica</v>
      </c>
      <c r="B2988" s="95">
        <f t="shared" si="149"/>
        <v>8</v>
      </c>
      <c r="C2988" s="95">
        <f t="shared" si="147"/>
        <v>11</v>
      </c>
      <c r="D2988" s="95" t="str">
        <f>IFERROR(VLOOKUP($E2988,'Inf_NO MODIFICAR'!$P$6:$Q$41,2,FALSE),"")</f>
        <v>Durango</v>
      </c>
      <c r="E2988" s="357">
        <v>11</v>
      </c>
      <c r="F2988" s="358" t="s">
        <v>237</v>
      </c>
      <c r="G2988" s="359" t="s">
        <v>171</v>
      </c>
      <c r="H2988" s="360">
        <v>9.0238475848225406</v>
      </c>
      <c r="I2988" s="358" t="s">
        <v>118</v>
      </c>
      <c r="J2988" s="92"/>
      <c r="K2988" s="96"/>
    </row>
    <row r="2989" spans="1:11" s="95" customFormat="1" x14ac:dyDescent="0.25">
      <c r="A2989" s="95" t="str">
        <f t="shared" si="148"/>
        <v>calfatnb_ESPDurangoEl personal de vigilancia</v>
      </c>
      <c r="B2989" s="95">
        <f t="shared" si="149"/>
        <v>9</v>
      </c>
      <c r="C2989" s="95">
        <f t="shared" si="147"/>
        <v>11</v>
      </c>
      <c r="D2989" s="95" t="str">
        <f>IFERROR(VLOOKUP($E2989,'Inf_NO MODIFICAR'!$P$6:$Q$41,2,FALSE),"")</f>
        <v>Durango</v>
      </c>
      <c r="E2989" s="357">
        <v>11</v>
      </c>
      <c r="F2989" s="358" t="s">
        <v>237</v>
      </c>
      <c r="G2989" s="359" t="s">
        <v>170</v>
      </c>
      <c r="H2989" s="360">
        <v>8.9961186376981974</v>
      </c>
      <c r="I2989" s="358" t="s">
        <v>603</v>
      </c>
      <c r="J2989" s="92"/>
      <c r="K2989" s="96"/>
    </row>
    <row r="2990" spans="1:11" s="95" customFormat="1" x14ac:dyDescent="0.25">
      <c r="A2990" s="95" t="str">
        <f t="shared" si="148"/>
        <v>calfatnb_ESPDurangoEl personal de farmacia</v>
      </c>
      <c r="B2990" s="95">
        <f t="shared" si="149"/>
        <v>10</v>
      </c>
      <c r="C2990" s="95">
        <f t="shared" si="147"/>
        <v>11</v>
      </c>
      <c r="D2990" s="95" t="str">
        <f>IFERROR(VLOOKUP($E2990,'Inf_NO MODIFICAR'!$P$6:$Q$41,2,FALSE),"")</f>
        <v>Durango</v>
      </c>
      <c r="E2990" s="357">
        <v>11</v>
      </c>
      <c r="F2990" s="358" t="s">
        <v>237</v>
      </c>
      <c r="G2990" s="359" t="s">
        <v>166</v>
      </c>
      <c r="H2990" s="360">
        <v>8.6456517317186261</v>
      </c>
      <c r="I2990" s="358" t="s">
        <v>118</v>
      </c>
      <c r="J2990" s="92"/>
      <c r="K2990" s="96"/>
    </row>
    <row r="2991" spans="1:11" s="95" customFormat="1" x14ac:dyDescent="0.25">
      <c r="A2991" s="95" t="str">
        <f t="shared" si="148"/>
        <v>calfatnb_ESPDurangoEl personal de rayos X</v>
      </c>
      <c r="B2991" s="95">
        <f t="shared" si="149"/>
        <v>11</v>
      </c>
      <c r="C2991" s="95">
        <f t="shared" si="147"/>
        <v>11</v>
      </c>
      <c r="D2991" s="95" t="str">
        <f>IFERROR(VLOOKUP($E2991,'Inf_NO MODIFICAR'!$P$6:$Q$41,2,FALSE),"")</f>
        <v>Durango</v>
      </c>
      <c r="E2991" s="357">
        <v>11</v>
      </c>
      <c r="F2991" s="358" t="s">
        <v>237</v>
      </c>
      <c r="G2991" s="359" t="s">
        <v>169</v>
      </c>
      <c r="H2991" s="360">
        <v>8.5252716019027606</v>
      </c>
      <c r="I2991" s="358" t="s">
        <v>603</v>
      </c>
      <c r="J2991" s="92"/>
      <c r="K2991" s="96"/>
    </row>
    <row r="2992" spans="1:11" s="95" customFormat="1" x14ac:dyDescent="0.25">
      <c r="A2992" s="95" t="str">
        <f t="shared" si="148"/>
        <v>calfatnb_ESPDurangoEl personal de administración</v>
      </c>
      <c r="B2992" s="95">
        <f t="shared" si="149"/>
        <v>12</v>
      </c>
      <c r="C2992" s="95">
        <f t="shared" si="147"/>
        <v>11</v>
      </c>
      <c r="D2992" s="95" t="str">
        <f>IFERROR(VLOOKUP($E2992,'Inf_NO MODIFICAR'!$P$6:$Q$41,2,FALSE),"")</f>
        <v>Durango</v>
      </c>
      <c r="E2992" s="357">
        <v>11</v>
      </c>
      <c r="F2992" s="358" t="s">
        <v>237</v>
      </c>
      <c r="G2992" s="359" t="s">
        <v>641</v>
      </c>
      <c r="H2992" s="360">
        <v>8.2083725594010541</v>
      </c>
      <c r="I2992" s="358" t="s">
        <v>118</v>
      </c>
      <c r="J2992" s="92"/>
      <c r="K2992" s="96"/>
    </row>
    <row r="2993" spans="1:11" s="95" customFormat="1" x14ac:dyDescent="0.25">
      <c r="A2993" s="95" t="str">
        <f t="shared" si="148"/>
        <v>calfatnb_ESPDurangoEl personal de limpieza</v>
      </c>
      <c r="B2993" s="95">
        <f t="shared" si="149"/>
        <v>13</v>
      </c>
      <c r="C2993" s="95">
        <f t="shared" si="147"/>
        <v>11</v>
      </c>
      <c r="D2993" s="95" t="str">
        <f>IFERROR(VLOOKUP($E2993,'Inf_NO MODIFICAR'!$P$6:$Q$41,2,FALSE),"")</f>
        <v>Durango</v>
      </c>
      <c r="E2993" s="357">
        <v>11</v>
      </c>
      <c r="F2993" s="358" t="s">
        <v>237</v>
      </c>
      <c r="G2993" s="359" t="s">
        <v>168</v>
      </c>
      <c r="H2993" s="360">
        <v>5.6522822695230461</v>
      </c>
      <c r="I2993" s="358" t="s">
        <v>603</v>
      </c>
      <c r="J2993" s="92"/>
      <c r="K2993" s="96"/>
    </row>
    <row r="2994" spans="1:11" s="95" customFormat="1" x14ac:dyDescent="0.25">
      <c r="A2994" s="95" t="str">
        <f t="shared" si="148"/>
        <v>calfatnb_ESPMéxico OrienteAlgún médico(a)</v>
      </c>
      <c r="B2994" s="95">
        <f t="shared" si="149"/>
        <v>1</v>
      </c>
      <c r="C2994" s="95">
        <f t="shared" si="147"/>
        <v>12</v>
      </c>
      <c r="D2994" s="95" t="str">
        <f>IFERROR(VLOOKUP($E2994,'Inf_NO MODIFICAR'!$P$6:$Q$41,2,FALSE),"")</f>
        <v>México Oriente</v>
      </c>
      <c r="E2994" s="357">
        <v>12</v>
      </c>
      <c r="F2994" s="358" t="s">
        <v>238</v>
      </c>
      <c r="G2994" s="359" t="s">
        <v>640</v>
      </c>
      <c r="H2994" s="360">
        <v>9.2237976284079508</v>
      </c>
      <c r="I2994" s="358" t="s">
        <v>118</v>
      </c>
      <c r="J2994" s="92"/>
      <c r="K2994" s="96"/>
    </row>
    <row r="2995" spans="1:11" s="95" customFormat="1" x14ac:dyDescent="0.25">
      <c r="A2995" s="95" t="str">
        <f t="shared" si="148"/>
        <v>calfatnb_ESPMéxico OrienteLa(el) enfermera(o)</v>
      </c>
      <c r="B2995" s="95">
        <f t="shared" si="149"/>
        <v>2</v>
      </c>
      <c r="C2995" s="95">
        <f t="shared" si="147"/>
        <v>12</v>
      </c>
      <c r="D2995" s="95" t="str">
        <f>IFERROR(VLOOKUP($E2995,'Inf_NO MODIFICAR'!$P$6:$Q$41,2,FALSE),"")</f>
        <v>México Oriente</v>
      </c>
      <c r="E2995" s="357">
        <v>12</v>
      </c>
      <c r="F2995" s="358" t="s">
        <v>238</v>
      </c>
      <c r="G2995" s="359" t="s">
        <v>164</v>
      </c>
      <c r="H2995" s="360">
        <v>9.1836377008528878</v>
      </c>
      <c r="I2995" s="358" t="s">
        <v>118</v>
      </c>
      <c r="J2995" s="92"/>
      <c r="K2995" s="96"/>
    </row>
    <row r="2996" spans="1:11" s="95" customFormat="1" x14ac:dyDescent="0.25">
      <c r="A2996" s="95" t="str">
        <f t="shared" si="148"/>
        <v>calfatnb_ESPMéxico OrienteEl personal de limpieza</v>
      </c>
      <c r="B2996" s="95">
        <f t="shared" si="149"/>
        <v>3</v>
      </c>
      <c r="C2996" s="95">
        <f t="shared" si="147"/>
        <v>12</v>
      </c>
      <c r="D2996" s="95" t="str">
        <f>IFERROR(VLOOKUP($E2996,'Inf_NO MODIFICAR'!$P$6:$Q$41,2,FALSE),"")</f>
        <v>México Oriente</v>
      </c>
      <c r="E2996" s="357">
        <v>12</v>
      </c>
      <c r="F2996" s="358" t="s">
        <v>238</v>
      </c>
      <c r="G2996" s="359" t="s">
        <v>168</v>
      </c>
      <c r="H2996" s="360">
        <v>9.0044394034768054</v>
      </c>
      <c r="I2996" s="358" t="s">
        <v>603</v>
      </c>
      <c r="J2996" s="92"/>
      <c r="K2996" s="96"/>
    </row>
    <row r="2997" spans="1:11" s="95" customFormat="1" x14ac:dyDescent="0.25">
      <c r="A2997" s="95" t="str">
        <f t="shared" si="148"/>
        <v>calfatnb_ESPMéxico OrienteEl personal de rayos X</v>
      </c>
      <c r="B2997" s="95">
        <f t="shared" si="149"/>
        <v>4</v>
      </c>
      <c r="C2997" s="95">
        <f t="shared" si="147"/>
        <v>12</v>
      </c>
      <c r="D2997" s="95" t="str">
        <f>IFERROR(VLOOKUP($E2997,'Inf_NO MODIFICAR'!$P$6:$Q$41,2,FALSE),"")</f>
        <v>México Oriente</v>
      </c>
      <c r="E2997" s="357">
        <v>12</v>
      </c>
      <c r="F2997" s="358" t="s">
        <v>238</v>
      </c>
      <c r="G2997" s="359" t="s">
        <v>169</v>
      </c>
      <c r="H2997" s="360">
        <v>8.8645193351353218</v>
      </c>
      <c r="I2997" s="358" t="s">
        <v>603</v>
      </c>
      <c r="J2997" s="92"/>
      <c r="K2997" s="96"/>
    </row>
    <row r="2998" spans="1:11" s="95" customFormat="1" x14ac:dyDescent="0.25">
      <c r="A2998" s="95" t="str">
        <f t="shared" si="148"/>
        <v>calfatnb_ESPMéxico OrienteEl personal de trabajo social</v>
      </c>
      <c r="B2998" s="95">
        <f t="shared" si="149"/>
        <v>5</v>
      </c>
      <c r="C2998" s="95">
        <f t="shared" si="147"/>
        <v>12</v>
      </c>
      <c r="D2998" s="95" t="str">
        <f>IFERROR(VLOOKUP($E2998,'Inf_NO MODIFICAR'!$P$6:$Q$41,2,FALSE),"")</f>
        <v>México Oriente</v>
      </c>
      <c r="E2998" s="357">
        <v>12</v>
      </c>
      <c r="F2998" s="358" t="s">
        <v>238</v>
      </c>
      <c r="G2998" s="359" t="s">
        <v>600</v>
      </c>
      <c r="H2998" s="360">
        <v>8.7727301469339896</v>
      </c>
      <c r="I2998" s="358" t="s">
        <v>603</v>
      </c>
      <c r="J2998" s="92"/>
      <c r="K2998" s="96"/>
    </row>
    <row r="2999" spans="1:11" s="95" customFormat="1" x14ac:dyDescent="0.25">
      <c r="A2999" s="95" t="str">
        <f t="shared" si="148"/>
        <v>calfatnb_ESPMéxico OrienteEl personal de farmacia</v>
      </c>
      <c r="B2999" s="95">
        <f t="shared" si="149"/>
        <v>6</v>
      </c>
      <c r="C2999" s="95">
        <f t="shared" si="147"/>
        <v>12</v>
      </c>
      <c r="D2999" s="95" t="str">
        <f>IFERROR(VLOOKUP($E2999,'Inf_NO MODIFICAR'!$P$6:$Q$41,2,FALSE),"")</f>
        <v>México Oriente</v>
      </c>
      <c r="E2999" s="357">
        <v>12</v>
      </c>
      <c r="F2999" s="358" t="s">
        <v>238</v>
      </c>
      <c r="G2999" s="359" t="s">
        <v>166</v>
      </c>
      <c r="H2999" s="360">
        <v>8.6790078219872573</v>
      </c>
      <c r="I2999" s="358" t="s">
        <v>118</v>
      </c>
      <c r="J2999" s="92"/>
      <c r="K2999" s="96"/>
    </row>
    <row r="3000" spans="1:11" s="95" customFormat="1" x14ac:dyDescent="0.25">
      <c r="A3000" s="95" t="str">
        <f t="shared" si="148"/>
        <v>calfatnb_ESPMéxico OrienteEl personal de vigilancia</v>
      </c>
      <c r="B3000" s="95">
        <f t="shared" si="149"/>
        <v>7</v>
      </c>
      <c r="C3000" s="95">
        <f t="shared" si="147"/>
        <v>12</v>
      </c>
      <c r="D3000" s="95" t="str">
        <f>IFERROR(VLOOKUP($E3000,'Inf_NO MODIFICAR'!$P$6:$Q$41,2,FALSE),"")</f>
        <v>México Oriente</v>
      </c>
      <c r="E3000" s="357">
        <v>12</v>
      </c>
      <c r="F3000" s="358" t="s">
        <v>238</v>
      </c>
      <c r="G3000" s="359" t="s">
        <v>170</v>
      </c>
      <c r="H3000" s="360">
        <v>8.4125827305744423</v>
      </c>
      <c r="I3000" s="358" t="s">
        <v>118</v>
      </c>
      <c r="J3000" s="92"/>
      <c r="K3000" s="96"/>
    </row>
    <row r="3001" spans="1:11" s="95" customFormat="1" x14ac:dyDescent="0.25">
      <c r="A3001" s="95" t="str">
        <f t="shared" si="148"/>
        <v>calfatnb_ESPMéxico OrienteLa asistente médica</v>
      </c>
      <c r="B3001" s="95">
        <f t="shared" si="149"/>
        <v>8</v>
      </c>
      <c r="C3001" s="95">
        <f t="shared" si="147"/>
        <v>12</v>
      </c>
      <c r="D3001" s="95" t="str">
        <f>IFERROR(VLOOKUP($E3001,'Inf_NO MODIFICAR'!$P$6:$Q$41,2,FALSE),"")</f>
        <v>México Oriente</v>
      </c>
      <c r="E3001" s="357">
        <v>12</v>
      </c>
      <c r="F3001" s="358" t="s">
        <v>238</v>
      </c>
      <c r="G3001" s="359" t="s">
        <v>171</v>
      </c>
      <c r="H3001" s="360">
        <v>8.4026632953124256</v>
      </c>
      <c r="I3001" s="358" t="s">
        <v>118</v>
      </c>
      <c r="J3001" s="92"/>
      <c r="K3001" s="96"/>
    </row>
    <row r="3002" spans="1:11" s="95" customFormat="1" x14ac:dyDescent="0.25">
      <c r="A3002" s="95" t="str">
        <f t="shared" si="148"/>
        <v>calfatnb_ESPMéxico OrienteEl personal de laboratorio</v>
      </c>
      <c r="B3002" s="95">
        <f t="shared" si="149"/>
        <v>9</v>
      </c>
      <c r="C3002" s="95">
        <f t="shared" si="147"/>
        <v>12</v>
      </c>
      <c r="D3002" s="95" t="str">
        <f>IFERROR(VLOOKUP($E3002,'Inf_NO MODIFICAR'!$P$6:$Q$41,2,FALSE),"")</f>
        <v>México Oriente</v>
      </c>
      <c r="E3002" s="357">
        <v>12</v>
      </c>
      <c r="F3002" s="358" t="s">
        <v>238</v>
      </c>
      <c r="G3002" s="359" t="s">
        <v>167</v>
      </c>
      <c r="H3002" s="360">
        <v>8.2299619440980472</v>
      </c>
      <c r="I3002" s="358" t="s">
        <v>603</v>
      </c>
      <c r="J3002" s="92"/>
      <c r="K3002" s="96"/>
    </row>
    <row r="3003" spans="1:11" s="95" customFormat="1" x14ac:dyDescent="0.25">
      <c r="A3003" s="95" t="str">
        <f t="shared" si="148"/>
        <v>calfatnb_ESPMéxico OrienteEl personal del módulo de orientación (TAOD)</v>
      </c>
      <c r="B3003" s="95">
        <f t="shared" si="149"/>
        <v>10</v>
      </c>
      <c r="C3003" s="95">
        <f t="shared" si="147"/>
        <v>12</v>
      </c>
      <c r="D3003" s="95" t="str">
        <f>IFERROR(VLOOKUP($E3003,'Inf_NO MODIFICAR'!$P$6:$Q$41,2,FALSE),"")</f>
        <v>México Oriente</v>
      </c>
      <c r="E3003" s="357">
        <v>12</v>
      </c>
      <c r="F3003" s="358" t="s">
        <v>238</v>
      </c>
      <c r="G3003" s="359" t="s">
        <v>602</v>
      </c>
      <c r="H3003" s="360">
        <v>8.2191632183901984</v>
      </c>
      <c r="I3003" s="358" t="s">
        <v>603</v>
      </c>
      <c r="J3003" s="92"/>
      <c r="K3003" s="96"/>
    </row>
    <row r="3004" spans="1:11" s="95" customFormat="1" x14ac:dyDescent="0.25">
      <c r="A3004" s="95" t="str">
        <f t="shared" si="148"/>
        <v>calfatnb_ESPMéxico OrienteEl personal de administración</v>
      </c>
      <c r="B3004" s="95">
        <f t="shared" si="149"/>
        <v>11</v>
      </c>
      <c r="C3004" s="95">
        <f t="shared" si="147"/>
        <v>12</v>
      </c>
      <c r="D3004" s="95" t="str">
        <f>IFERROR(VLOOKUP($E3004,'Inf_NO MODIFICAR'!$P$6:$Q$41,2,FALSE),"")</f>
        <v>México Oriente</v>
      </c>
      <c r="E3004" s="357">
        <v>12</v>
      </c>
      <c r="F3004" s="358" t="s">
        <v>238</v>
      </c>
      <c r="G3004" s="359" t="s">
        <v>641</v>
      </c>
      <c r="H3004" s="360">
        <v>7.8334557877932909</v>
      </c>
      <c r="I3004" s="358" t="s">
        <v>118</v>
      </c>
      <c r="J3004" s="92"/>
      <c r="K3004" s="96"/>
    </row>
    <row r="3005" spans="1:11" s="95" customFormat="1" x14ac:dyDescent="0.25">
      <c r="A3005" s="95" t="str">
        <f t="shared" si="148"/>
        <v>calfatnb_ESPMéxico OrienteEl personal de archivo clínico</v>
      </c>
      <c r="B3005" s="95">
        <f t="shared" si="149"/>
        <v>12</v>
      </c>
      <c r="C3005" s="95">
        <f t="shared" si="147"/>
        <v>12</v>
      </c>
      <c r="D3005" s="95" t="str">
        <f>IFERROR(VLOOKUP($E3005,'Inf_NO MODIFICAR'!$P$6:$Q$41,2,FALSE),"")</f>
        <v>México Oriente</v>
      </c>
      <c r="E3005" s="357">
        <v>12</v>
      </c>
      <c r="F3005" s="358" t="s">
        <v>238</v>
      </c>
      <c r="G3005" s="359" t="s">
        <v>165</v>
      </c>
      <c r="H3005" s="360">
        <v>7.7564752711489797</v>
      </c>
      <c r="I3005" s="358" t="s">
        <v>118</v>
      </c>
      <c r="J3005" s="92"/>
      <c r="K3005" s="96"/>
    </row>
    <row r="3006" spans="1:11" s="95" customFormat="1" x14ac:dyDescent="0.25">
      <c r="A3006" s="95" t="str">
        <f t="shared" si="148"/>
        <v>calfatnb_ESPMéxico PonienteEl personal de nutrición</v>
      </c>
      <c r="B3006" s="95">
        <f t="shared" si="149"/>
        <v>1</v>
      </c>
      <c r="C3006" s="95">
        <f t="shared" si="147"/>
        <v>13</v>
      </c>
      <c r="D3006" s="95" t="str">
        <f>IFERROR(VLOOKUP($E3006,'Inf_NO MODIFICAR'!$P$6:$Q$41,2,FALSE),"")</f>
        <v>México Poniente</v>
      </c>
      <c r="E3006" s="357">
        <v>13</v>
      </c>
      <c r="F3006" s="358" t="s">
        <v>18</v>
      </c>
      <c r="G3006" s="359" t="s">
        <v>599</v>
      </c>
      <c r="H3006" s="360">
        <v>9.484438457664508</v>
      </c>
      <c r="I3006" s="358" t="s">
        <v>603</v>
      </c>
      <c r="J3006" s="92"/>
      <c r="K3006" s="96"/>
    </row>
    <row r="3007" spans="1:11" s="95" customFormat="1" x14ac:dyDescent="0.25">
      <c r="A3007" s="95" t="str">
        <f t="shared" si="148"/>
        <v>calfatnb_ESPMéxico PonienteAlgún médico(a)</v>
      </c>
      <c r="B3007" s="95">
        <f t="shared" si="149"/>
        <v>2</v>
      </c>
      <c r="C3007" s="95">
        <f t="shared" si="147"/>
        <v>13</v>
      </c>
      <c r="D3007" s="95" t="str">
        <f>IFERROR(VLOOKUP($E3007,'Inf_NO MODIFICAR'!$P$6:$Q$41,2,FALSE),"")</f>
        <v>México Poniente</v>
      </c>
      <c r="E3007" s="357">
        <v>13</v>
      </c>
      <c r="F3007" s="358" t="s">
        <v>18</v>
      </c>
      <c r="G3007" s="359" t="s">
        <v>640</v>
      </c>
      <c r="H3007" s="360">
        <v>9.1715379274816691</v>
      </c>
      <c r="I3007" s="358" t="s">
        <v>118</v>
      </c>
      <c r="J3007" s="92"/>
      <c r="K3007" s="96"/>
    </row>
    <row r="3008" spans="1:11" s="95" customFormat="1" x14ac:dyDescent="0.25">
      <c r="A3008" s="95" t="str">
        <f t="shared" si="148"/>
        <v>calfatnb_ESPMéxico PonienteLa(el) enfermera(o)</v>
      </c>
      <c r="B3008" s="95">
        <f t="shared" si="149"/>
        <v>3</v>
      </c>
      <c r="C3008" s="95">
        <f t="shared" si="147"/>
        <v>13</v>
      </c>
      <c r="D3008" s="95" t="str">
        <f>IFERROR(VLOOKUP($E3008,'Inf_NO MODIFICAR'!$P$6:$Q$41,2,FALSE),"")</f>
        <v>México Poniente</v>
      </c>
      <c r="E3008" s="357">
        <v>13</v>
      </c>
      <c r="F3008" s="358" t="s">
        <v>18</v>
      </c>
      <c r="G3008" s="359" t="s">
        <v>164</v>
      </c>
      <c r="H3008" s="360">
        <v>9.097748065895761</v>
      </c>
      <c r="I3008" s="358" t="s">
        <v>118</v>
      </c>
      <c r="J3008" s="92"/>
      <c r="K3008" s="96"/>
    </row>
    <row r="3009" spans="1:11" s="95" customFormat="1" x14ac:dyDescent="0.25">
      <c r="A3009" s="95" t="str">
        <f t="shared" si="148"/>
        <v>calfatnb_ESPMéxico PonienteEl personal de archivo clínico</v>
      </c>
      <c r="B3009" s="95">
        <f t="shared" si="149"/>
        <v>4</v>
      </c>
      <c r="C3009" s="95">
        <f t="shared" si="147"/>
        <v>13</v>
      </c>
      <c r="D3009" s="95" t="str">
        <f>IFERROR(VLOOKUP($E3009,'Inf_NO MODIFICAR'!$P$6:$Q$41,2,FALSE),"")</f>
        <v>México Poniente</v>
      </c>
      <c r="E3009" s="357">
        <v>13</v>
      </c>
      <c r="F3009" s="358" t="s">
        <v>18</v>
      </c>
      <c r="G3009" s="359" t="s">
        <v>165</v>
      </c>
      <c r="H3009" s="360">
        <v>8.6115670132054749</v>
      </c>
      <c r="I3009" s="358" t="s">
        <v>603</v>
      </c>
      <c r="J3009" s="92"/>
      <c r="K3009" s="96"/>
    </row>
    <row r="3010" spans="1:11" s="95" customFormat="1" x14ac:dyDescent="0.25">
      <c r="A3010" s="95" t="str">
        <f t="shared" si="148"/>
        <v>calfatnb_ESPMéxico PonienteEl personal de laboratorio</v>
      </c>
      <c r="B3010" s="95">
        <f t="shared" si="149"/>
        <v>5</v>
      </c>
      <c r="C3010" s="95">
        <f t="shared" si="147"/>
        <v>13</v>
      </c>
      <c r="D3010" s="95" t="str">
        <f>IFERROR(VLOOKUP($E3010,'Inf_NO MODIFICAR'!$P$6:$Q$41,2,FALSE),"")</f>
        <v>México Poniente</v>
      </c>
      <c r="E3010" s="357">
        <v>13</v>
      </c>
      <c r="F3010" s="358" t="s">
        <v>18</v>
      </c>
      <c r="G3010" s="359" t="s">
        <v>167</v>
      </c>
      <c r="H3010" s="360">
        <v>8.5899525441264188</v>
      </c>
      <c r="I3010" s="358" t="s">
        <v>603</v>
      </c>
      <c r="J3010" s="92"/>
      <c r="K3010" s="96"/>
    </row>
    <row r="3011" spans="1:11" s="95" customFormat="1" x14ac:dyDescent="0.25">
      <c r="A3011" s="95" t="str">
        <f t="shared" si="148"/>
        <v>calfatnb_ESPMéxico PonienteLa asistente médica</v>
      </c>
      <c r="B3011" s="95">
        <f t="shared" si="149"/>
        <v>6</v>
      </c>
      <c r="C3011" s="95">
        <f t="shared" si="147"/>
        <v>13</v>
      </c>
      <c r="D3011" s="95" t="str">
        <f>IFERROR(VLOOKUP($E3011,'Inf_NO MODIFICAR'!$P$6:$Q$41,2,FALSE),"")</f>
        <v>México Poniente</v>
      </c>
      <c r="E3011" s="357">
        <v>13</v>
      </c>
      <c r="F3011" s="358" t="s">
        <v>18</v>
      </c>
      <c r="G3011" s="359" t="s">
        <v>171</v>
      </c>
      <c r="H3011" s="360">
        <v>8.5817445692575092</v>
      </c>
      <c r="I3011" s="358" t="s">
        <v>118</v>
      </c>
      <c r="J3011" s="92"/>
      <c r="K3011" s="96"/>
    </row>
    <row r="3012" spans="1:11" s="95" customFormat="1" x14ac:dyDescent="0.25">
      <c r="A3012" s="95" t="str">
        <f t="shared" si="148"/>
        <v>calfatnb_ESPMéxico PonienteEl personal de limpieza</v>
      </c>
      <c r="B3012" s="95">
        <f t="shared" si="149"/>
        <v>7</v>
      </c>
      <c r="C3012" s="95">
        <f t="shared" si="147"/>
        <v>13</v>
      </c>
      <c r="D3012" s="95" t="str">
        <f>IFERROR(VLOOKUP($E3012,'Inf_NO MODIFICAR'!$P$6:$Q$41,2,FALSE),"")</f>
        <v>México Poniente</v>
      </c>
      <c r="E3012" s="357">
        <v>13</v>
      </c>
      <c r="F3012" s="358" t="s">
        <v>18</v>
      </c>
      <c r="G3012" s="359" t="s">
        <v>168</v>
      </c>
      <c r="H3012" s="360">
        <v>8.559932006916652</v>
      </c>
      <c r="I3012" s="358" t="s">
        <v>603</v>
      </c>
      <c r="J3012" s="92"/>
      <c r="K3012" s="96"/>
    </row>
    <row r="3013" spans="1:11" s="95" customFormat="1" x14ac:dyDescent="0.25">
      <c r="A3013" s="95" t="str">
        <f t="shared" si="148"/>
        <v>calfatnb_ESPMéxico PonienteEl personal de farmacia</v>
      </c>
      <c r="B3013" s="95">
        <f t="shared" si="149"/>
        <v>8</v>
      </c>
      <c r="C3013" s="95">
        <f t="shared" si="147"/>
        <v>13</v>
      </c>
      <c r="D3013" s="95" t="str">
        <f>IFERROR(VLOOKUP($E3013,'Inf_NO MODIFICAR'!$P$6:$Q$41,2,FALSE),"")</f>
        <v>México Poniente</v>
      </c>
      <c r="E3013" s="357">
        <v>13</v>
      </c>
      <c r="F3013" s="358" t="s">
        <v>18</v>
      </c>
      <c r="G3013" s="359" t="s">
        <v>166</v>
      </c>
      <c r="H3013" s="360">
        <v>8.5186994791802171</v>
      </c>
      <c r="I3013" s="358" t="s">
        <v>118</v>
      </c>
      <c r="J3013" s="92"/>
      <c r="K3013" s="96"/>
    </row>
    <row r="3014" spans="1:11" s="95" customFormat="1" x14ac:dyDescent="0.25">
      <c r="A3014" s="95" t="str">
        <f t="shared" si="148"/>
        <v>calfatnb_ESPMéxico PonienteEl personal de administración</v>
      </c>
      <c r="B3014" s="95">
        <f t="shared" si="149"/>
        <v>9</v>
      </c>
      <c r="C3014" s="95">
        <f t="shared" si="147"/>
        <v>13</v>
      </c>
      <c r="D3014" s="95" t="str">
        <f>IFERROR(VLOOKUP($E3014,'Inf_NO MODIFICAR'!$P$6:$Q$41,2,FALSE),"")</f>
        <v>México Poniente</v>
      </c>
      <c r="E3014" s="357">
        <v>13</v>
      </c>
      <c r="F3014" s="358" t="s">
        <v>18</v>
      </c>
      <c r="G3014" s="359" t="s">
        <v>641</v>
      </c>
      <c r="H3014" s="360">
        <v>8.2167243765577282</v>
      </c>
      <c r="I3014" s="358" t="s">
        <v>118</v>
      </c>
      <c r="J3014" s="92"/>
      <c r="K3014" s="96"/>
    </row>
    <row r="3015" spans="1:11" s="95" customFormat="1" x14ac:dyDescent="0.25">
      <c r="A3015" s="95" t="str">
        <f t="shared" si="148"/>
        <v>calfatnb_ESPMéxico PonienteEl personal del módulo de orientación (TAOD)</v>
      </c>
      <c r="B3015" s="95">
        <f t="shared" si="149"/>
        <v>10</v>
      </c>
      <c r="C3015" s="95">
        <f t="shared" si="147"/>
        <v>13</v>
      </c>
      <c r="D3015" s="95" t="str">
        <f>IFERROR(VLOOKUP($E3015,'Inf_NO MODIFICAR'!$P$6:$Q$41,2,FALSE),"")</f>
        <v>México Poniente</v>
      </c>
      <c r="E3015" s="357">
        <v>13</v>
      </c>
      <c r="F3015" s="358" t="s">
        <v>18</v>
      </c>
      <c r="G3015" s="359" t="s">
        <v>602</v>
      </c>
      <c r="H3015" s="360">
        <v>7.9049157765940663</v>
      </c>
      <c r="I3015" s="358" t="s">
        <v>603</v>
      </c>
      <c r="J3015" s="92"/>
      <c r="K3015" s="96"/>
    </row>
    <row r="3016" spans="1:11" s="95" customFormat="1" x14ac:dyDescent="0.25">
      <c r="A3016" s="95" t="str">
        <f t="shared" si="148"/>
        <v>calfatnb_ESPMéxico PonienteEl personal de trabajo social</v>
      </c>
      <c r="B3016" s="95">
        <f t="shared" si="149"/>
        <v>11</v>
      </c>
      <c r="C3016" s="95">
        <f t="shared" si="147"/>
        <v>13</v>
      </c>
      <c r="D3016" s="95" t="str">
        <f>IFERROR(VLOOKUP($E3016,'Inf_NO MODIFICAR'!$P$6:$Q$41,2,FALSE),"")</f>
        <v>México Poniente</v>
      </c>
      <c r="E3016" s="357">
        <v>13</v>
      </c>
      <c r="F3016" s="358" t="s">
        <v>18</v>
      </c>
      <c r="G3016" s="359" t="s">
        <v>600</v>
      </c>
      <c r="H3016" s="360">
        <v>7.6945905741422713</v>
      </c>
      <c r="I3016" s="358" t="s">
        <v>603</v>
      </c>
      <c r="J3016" s="92"/>
      <c r="K3016" s="96"/>
    </row>
    <row r="3017" spans="1:11" s="95" customFormat="1" x14ac:dyDescent="0.25">
      <c r="A3017" s="95" t="str">
        <f t="shared" si="148"/>
        <v>calfatnb_ESPMéxico PonienteEl personal de vigilancia</v>
      </c>
      <c r="B3017" s="95">
        <f t="shared" si="149"/>
        <v>12</v>
      </c>
      <c r="C3017" s="95">
        <f t="shared" si="147"/>
        <v>13</v>
      </c>
      <c r="D3017" s="95" t="str">
        <f>IFERROR(VLOOKUP($E3017,'Inf_NO MODIFICAR'!$P$6:$Q$41,2,FALSE),"")</f>
        <v>México Poniente</v>
      </c>
      <c r="E3017" s="357">
        <v>13</v>
      </c>
      <c r="F3017" s="358" t="s">
        <v>18</v>
      </c>
      <c r="G3017" s="359" t="s">
        <v>170</v>
      </c>
      <c r="H3017" s="360">
        <v>7.494703442635922</v>
      </c>
      <c r="I3017" s="358" t="s">
        <v>118</v>
      </c>
      <c r="J3017" s="92"/>
      <c r="K3017" s="96"/>
    </row>
    <row r="3018" spans="1:11" s="95" customFormat="1" x14ac:dyDescent="0.25">
      <c r="A3018" s="95" t="str">
        <f t="shared" si="148"/>
        <v>calfatnb_ESPMéxico PonienteEl personal de rayos X</v>
      </c>
      <c r="B3018" s="95">
        <f t="shared" si="149"/>
        <v>13</v>
      </c>
      <c r="C3018" s="95">
        <f t="shared" si="147"/>
        <v>13</v>
      </c>
      <c r="D3018" s="95" t="str">
        <f>IFERROR(VLOOKUP($E3018,'Inf_NO MODIFICAR'!$P$6:$Q$41,2,FALSE),"")</f>
        <v>México Poniente</v>
      </c>
      <c r="E3018" s="357">
        <v>13</v>
      </c>
      <c r="F3018" s="358" t="s">
        <v>18</v>
      </c>
      <c r="G3018" s="359" t="s">
        <v>169</v>
      </c>
      <c r="H3018" s="360">
        <v>7.2247137254107656</v>
      </c>
      <c r="I3018" s="358" t="s">
        <v>603</v>
      </c>
      <c r="J3018" s="92"/>
      <c r="K3018" s="96"/>
    </row>
    <row r="3019" spans="1:11" s="95" customFormat="1" x14ac:dyDescent="0.25">
      <c r="A3019" s="95" t="str">
        <f t="shared" si="148"/>
        <v>calfatnb_ESPGuanajuatoEl personal de nutrición</v>
      </c>
      <c r="B3019" s="95">
        <f t="shared" si="149"/>
        <v>1</v>
      </c>
      <c r="C3019" s="95">
        <f t="shared" si="147"/>
        <v>14</v>
      </c>
      <c r="D3019" s="95" t="str">
        <f>IFERROR(VLOOKUP($E3019,'Inf_NO MODIFICAR'!$P$6:$Q$41,2,FALSE),"")</f>
        <v>Guanajuato</v>
      </c>
      <c r="E3019" s="357">
        <v>14</v>
      </c>
      <c r="F3019" s="358" t="s">
        <v>19</v>
      </c>
      <c r="G3019" s="359" t="s">
        <v>599</v>
      </c>
      <c r="H3019" s="360">
        <v>9.1537899148741406</v>
      </c>
      <c r="I3019" s="358" t="s">
        <v>603</v>
      </c>
      <c r="J3019" s="92"/>
      <c r="K3019" s="96"/>
    </row>
    <row r="3020" spans="1:11" s="95" customFormat="1" x14ac:dyDescent="0.25">
      <c r="A3020" s="95" t="str">
        <f t="shared" si="148"/>
        <v>calfatnb_ESPGuanajuatoEl personal de laboratorio</v>
      </c>
      <c r="B3020" s="95">
        <f t="shared" si="149"/>
        <v>2</v>
      </c>
      <c r="C3020" s="95">
        <f t="shared" si="147"/>
        <v>14</v>
      </c>
      <c r="D3020" s="95" t="str">
        <f>IFERROR(VLOOKUP($E3020,'Inf_NO MODIFICAR'!$P$6:$Q$41,2,FALSE),"")</f>
        <v>Guanajuato</v>
      </c>
      <c r="E3020" s="357">
        <v>14</v>
      </c>
      <c r="F3020" s="358" t="s">
        <v>19</v>
      </c>
      <c r="G3020" s="359" t="s">
        <v>167</v>
      </c>
      <c r="H3020" s="360">
        <v>8.8178824574012253</v>
      </c>
      <c r="I3020" s="358" t="s">
        <v>603</v>
      </c>
      <c r="J3020" s="92"/>
      <c r="K3020" s="96"/>
    </row>
    <row r="3021" spans="1:11" s="95" customFormat="1" x14ac:dyDescent="0.25">
      <c r="A3021" s="95" t="str">
        <f t="shared" si="148"/>
        <v>calfatnb_ESPGuanajuatoLa(el) enfermera(o)</v>
      </c>
      <c r="B3021" s="95">
        <f t="shared" si="149"/>
        <v>3</v>
      </c>
      <c r="C3021" s="95">
        <f t="shared" si="147"/>
        <v>14</v>
      </c>
      <c r="D3021" s="95" t="str">
        <f>IFERROR(VLOOKUP($E3021,'Inf_NO MODIFICAR'!$P$6:$Q$41,2,FALSE),"")</f>
        <v>Guanajuato</v>
      </c>
      <c r="E3021" s="357">
        <v>14</v>
      </c>
      <c r="F3021" s="358" t="s">
        <v>19</v>
      </c>
      <c r="G3021" s="359" t="s">
        <v>164</v>
      </c>
      <c r="H3021" s="360">
        <v>8.5737894220833546</v>
      </c>
      <c r="I3021" s="358" t="s">
        <v>118</v>
      </c>
      <c r="J3021" s="92"/>
      <c r="K3021" s="96"/>
    </row>
    <row r="3022" spans="1:11" s="95" customFormat="1" x14ac:dyDescent="0.25">
      <c r="A3022" s="95" t="str">
        <f t="shared" si="148"/>
        <v>calfatnb_ESPGuanajuatoEl personal de archivo clínico</v>
      </c>
      <c r="B3022" s="95">
        <f t="shared" si="149"/>
        <v>4</v>
      </c>
      <c r="C3022" s="95">
        <f t="shared" si="147"/>
        <v>14</v>
      </c>
      <c r="D3022" s="95" t="str">
        <f>IFERROR(VLOOKUP($E3022,'Inf_NO MODIFICAR'!$P$6:$Q$41,2,FALSE),"")</f>
        <v>Guanajuato</v>
      </c>
      <c r="E3022" s="357">
        <v>14</v>
      </c>
      <c r="F3022" s="358" t="s">
        <v>19</v>
      </c>
      <c r="G3022" s="359" t="s">
        <v>165</v>
      </c>
      <c r="H3022" s="360">
        <v>8.5535296027775072</v>
      </c>
      <c r="I3022" s="358" t="s">
        <v>603</v>
      </c>
      <c r="J3022" s="92"/>
      <c r="K3022" s="96"/>
    </row>
    <row r="3023" spans="1:11" s="95" customFormat="1" x14ac:dyDescent="0.25">
      <c r="A3023" s="95" t="str">
        <f t="shared" si="148"/>
        <v>calfatnb_ESPGuanajuatoAlgún médico(a)</v>
      </c>
      <c r="B3023" s="95">
        <f t="shared" si="149"/>
        <v>5</v>
      </c>
      <c r="C3023" s="95">
        <f t="shared" si="147"/>
        <v>14</v>
      </c>
      <c r="D3023" s="95" t="str">
        <f>IFERROR(VLOOKUP($E3023,'Inf_NO MODIFICAR'!$P$6:$Q$41,2,FALSE),"")</f>
        <v>Guanajuato</v>
      </c>
      <c r="E3023" s="357">
        <v>14</v>
      </c>
      <c r="F3023" s="358" t="s">
        <v>19</v>
      </c>
      <c r="G3023" s="359" t="s">
        <v>640</v>
      </c>
      <c r="H3023" s="360">
        <v>8.5431240401310298</v>
      </c>
      <c r="I3023" s="358" t="s">
        <v>118</v>
      </c>
      <c r="J3023" s="92"/>
      <c r="K3023" s="96"/>
    </row>
    <row r="3024" spans="1:11" s="95" customFormat="1" x14ac:dyDescent="0.25">
      <c r="A3024" s="95" t="str">
        <f t="shared" si="148"/>
        <v>calfatnb_ESPGuanajuatoEl personal de rayos X</v>
      </c>
      <c r="B3024" s="95">
        <f t="shared" si="149"/>
        <v>6</v>
      </c>
      <c r="C3024" s="95">
        <f t="shared" si="147"/>
        <v>14</v>
      </c>
      <c r="D3024" s="95" t="str">
        <f>IFERROR(VLOOKUP($E3024,'Inf_NO MODIFICAR'!$P$6:$Q$41,2,FALSE),"")</f>
        <v>Guanajuato</v>
      </c>
      <c r="E3024" s="357">
        <v>14</v>
      </c>
      <c r="F3024" s="358" t="s">
        <v>19</v>
      </c>
      <c r="G3024" s="359" t="s">
        <v>169</v>
      </c>
      <c r="H3024" s="360">
        <v>8.4835720742064975</v>
      </c>
      <c r="I3024" s="358" t="s">
        <v>603</v>
      </c>
      <c r="J3024" s="92"/>
      <c r="K3024" s="96"/>
    </row>
    <row r="3025" spans="1:11" s="95" customFormat="1" x14ac:dyDescent="0.25">
      <c r="A3025" s="95" t="str">
        <f t="shared" si="148"/>
        <v>calfatnb_ESPGuanajuatoEl personal de trabajo social</v>
      </c>
      <c r="B3025" s="95">
        <f t="shared" si="149"/>
        <v>7</v>
      </c>
      <c r="C3025" s="95">
        <f t="shared" si="147"/>
        <v>14</v>
      </c>
      <c r="D3025" s="95" t="str">
        <f>IFERROR(VLOOKUP($E3025,'Inf_NO MODIFICAR'!$P$6:$Q$41,2,FALSE),"")</f>
        <v>Guanajuato</v>
      </c>
      <c r="E3025" s="357">
        <v>14</v>
      </c>
      <c r="F3025" s="358" t="s">
        <v>19</v>
      </c>
      <c r="G3025" s="359" t="s">
        <v>600</v>
      </c>
      <c r="H3025" s="360">
        <v>8.3701357121298887</v>
      </c>
      <c r="I3025" s="358" t="s">
        <v>603</v>
      </c>
      <c r="J3025" s="92"/>
      <c r="K3025" s="96"/>
    </row>
    <row r="3026" spans="1:11" s="95" customFormat="1" x14ac:dyDescent="0.25">
      <c r="A3026" s="95" t="str">
        <f t="shared" si="148"/>
        <v>calfatnb_ESPGuanajuatoEl personal del módulo de orientación (TAOD)</v>
      </c>
      <c r="B3026" s="95">
        <f t="shared" si="149"/>
        <v>8</v>
      </c>
      <c r="C3026" s="95">
        <f t="shared" si="147"/>
        <v>14</v>
      </c>
      <c r="D3026" s="95" t="str">
        <f>IFERROR(VLOOKUP($E3026,'Inf_NO MODIFICAR'!$P$6:$Q$41,2,FALSE),"")</f>
        <v>Guanajuato</v>
      </c>
      <c r="E3026" s="357">
        <v>14</v>
      </c>
      <c r="F3026" s="358" t="s">
        <v>19</v>
      </c>
      <c r="G3026" s="359" t="s">
        <v>602</v>
      </c>
      <c r="H3026" s="360">
        <v>8.1981934381740764</v>
      </c>
      <c r="I3026" s="358" t="s">
        <v>603</v>
      </c>
      <c r="J3026" s="92"/>
      <c r="K3026" s="96"/>
    </row>
    <row r="3027" spans="1:11" s="95" customFormat="1" x14ac:dyDescent="0.25">
      <c r="A3027" s="95" t="str">
        <f t="shared" si="148"/>
        <v>calfatnb_ESPGuanajuatoLa asistente médica</v>
      </c>
      <c r="B3027" s="95">
        <f t="shared" si="149"/>
        <v>9</v>
      </c>
      <c r="C3027" s="95">
        <f t="shared" si="147"/>
        <v>14</v>
      </c>
      <c r="D3027" s="95" t="str">
        <f>IFERROR(VLOOKUP($E3027,'Inf_NO MODIFICAR'!$P$6:$Q$41,2,FALSE),"")</f>
        <v>Guanajuato</v>
      </c>
      <c r="E3027" s="357">
        <v>14</v>
      </c>
      <c r="F3027" s="358" t="s">
        <v>19</v>
      </c>
      <c r="G3027" s="359" t="s">
        <v>171</v>
      </c>
      <c r="H3027" s="360">
        <v>8.1315390960213492</v>
      </c>
      <c r="I3027" s="358" t="s">
        <v>118</v>
      </c>
      <c r="J3027" s="92"/>
      <c r="K3027" s="96"/>
    </row>
    <row r="3028" spans="1:11" s="95" customFormat="1" x14ac:dyDescent="0.25">
      <c r="A3028" s="95" t="str">
        <f t="shared" si="148"/>
        <v>calfatnb_ESPGuanajuatoEl personal de vigilancia</v>
      </c>
      <c r="B3028" s="95">
        <f t="shared" si="149"/>
        <v>10</v>
      </c>
      <c r="C3028" s="95">
        <f t="shared" si="147"/>
        <v>14</v>
      </c>
      <c r="D3028" s="95" t="str">
        <f>IFERROR(VLOOKUP($E3028,'Inf_NO MODIFICAR'!$P$6:$Q$41,2,FALSE),"")</f>
        <v>Guanajuato</v>
      </c>
      <c r="E3028" s="357">
        <v>14</v>
      </c>
      <c r="F3028" s="358" t="s">
        <v>19</v>
      </c>
      <c r="G3028" s="359" t="s">
        <v>170</v>
      </c>
      <c r="H3028" s="360">
        <v>8.1103358386702276</v>
      </c>
      <c r="I3028" s="358" t="s">
        <v>603</v>
      </c>
      <c r="J3028" s="92"/>
      <c r="K3028" s="96"/>
    </row>
    <row r="3029" spans="1:11" s="95" customFormat="1" x14ac:dyDescent="0.25">
      <c r="A3029" s="95" t="str">
        <f t="shared" si="148"/>
        <v>calfatnb_ESPGuanajuatoEl personal de farmacia</v>
      </c>
      <c r="B3029" s="95">
        <f t="shared" si="149"/>
        <v>11</v>
      </c>
      <c r="C3029" s="95">
        <f t="shared" si="147"/>
        <v>14</v>
      </c>
      <c r="D3029" s="95" t="str">
        <f>IFERROR(VLOOKUP($E3029,'Inf_NO MODIFICAR'!$P$6:$Q$41,2,FALSE),"")</f>
        <v>Guanajuato</v>
      </c>
      <c r="E3029" s="357">
        <v>14</v>
      </c>
      <c r="F3029" s="358" t="s">
        <v>19</v>
      </c>
      <c r="G3029" s="359" t="s">
        <v>166</v>
      </c>
      <c r="H3029" s="360">
        <v>7.7100118147244761</v>
      </c>
      <c r="I3029" s="358" t="s">
        <v>118</v>
      </c>
      <c r="J3029" s="92"/>
      <c r="K3029" s="96"/>
    </row>
    <row r="3030" spans="1:11" s="95" customFormat="1" x14ac:dyDescent="0.25">
      <c r="A3030" s="95" t="str">
        <f t="shared" si="148"/>
        <v>calfatnb_ESPGuanajuatoEl personal de administración</v>
      </c>
      <c r="B3030" s="95">
        <f t="shared" si="149"/>
        <v>12</v>
      </c>
      <c r="C3030" s="95">
        <f t="shared" ref="C3030:C3093" si="150">+E3030</f>
        <v>14</v>
      </c>
      <c r="D3030" s="95" t="str">
        <f>IFERROR(VLOOKUP($E3030,'Inf_NO MODIFICAR'!$P$6:$Q$41,2,FALSE),"")</f>
        <v>Guanajuato</v>
      </c>
      <c r="E3030" s="357">
        <v>14</v>
      </c>
      <c r="F3030" s="358" t="s">
        <v>19</v>
      </c>
      <c r="G3030" s="359" t="s">
        <v>641</v>
      </c>
      <c r="H3030" s="360">
        <v>7.5104459697502328</v>
      </c>
      <c r="I3030" s="358" t="s">
        <v>603</v>
      </c>
      <c r="J3030" s="92"/>
      <c r="K3030" s="96"/>
    </row>
    <row r="3031" spans="1:11" s="95" customFormat="1" x14ac:dyDescent="0.25">
      <c r="A3031" s="95" t="str">
        <f t="shared" ref="A3031:A3094" si="151">+CONCATENATE($D$2835,F3031,G3031)</f>
        <v>calfatnb_ESPGuanajuatoEl personal de limpieza</v>
      </c>
      <c r="B3031" s="95">
        <f t="shared" ref="B3031:B3094" si="152">+IF(F3031&lt;&gt;F3030,1,B3030+1)</f>
        <v>13</v>
      </c>
      <c r="C3031" s="95">
        <f t="shared" si="150"/>
        <v>14</v>
      </c>
      <c r="D3031" s="95" t="str">
        <f>IFERROR(VLOOKUP($E3031,'Inf_NO MODIFICAR'!$P$6:$Q$41,2,FALSE),"")</f>
        <v>Guanajuato</v>
      </c>
      <c r="E3031" s="357">
        <v>14</v>
      </c>
      <c r="F3031" s="358" t="s">
        <v>19</v>
      </c>
      <c r="G3031" s="359" t="s">
        <v>168</v>
      </c>
      <c r="H3031" s="360">
        <v>7.5007681482182171</v>
      </c>
      <c r="I3031" s="358" t="s">
        <v>603</v>
      </c>
      <c r="J3031" s="92"/>
      <c r="K3031" s="96"/>
    </row>
    <row r="3032" spans="1:11" s="95" customFormat="1" x14ac:dyDescent="0.25">
      <c r="A3032" s="95" t="str">
        <f t="shared" si="151"/>
        <v>calfatnb_ESPGuerreroEl personal del módulo de orientación (TAOD)</v>
      </c>
      <c r="B3032" s="95">
        <f t="shared" si="152"/>
        <v>1</v>
      </c>
      <c r="C3032" s="95">
        <f t="shared" si="150"/>
        <v>15</v>
      </c>
      <c r="D3032" s="95" t="str">
        <f>IFERROR(VLOOKUP($E3032,'Inf_NO MODIFICAR'!$P$6:$Q$41,2,FALSE),"")</f>
        <v>Guerrero</v>
      </c>
      <c r="E3032" s="357">
        <v>15</v>
      </c>
      <c r="F3032" s="358" t="s">
        <v>239</v>
      </c>
      <c r="G3032" s="359" t="s">
        <v>602</v>
      </c>
      <c r="H3032" s="360">
        <v>10</v>
      </c>
      <c r="I3032" s="358" t="s">
        <v>603</v>
      </c>
      <c r="J3032" s="92"/>
      <c r="K3032" s="96"/>
    </row>
    <row r="3033" spans="1:11" s="95" customFormat="1" x14ac:dyDescent="0.25">
      <c r="A3033" s="95" t="str">
        <f t="shared" si="151"/>
        <v>calfatnb_ESPGuerreroEl personal de nutrición</v>
      </c>
      <c r="B3033" s="95">
        <f t="shared" si="152"/>
        <v>2</v>
      </c>
      <c r="C3033" s="95">
        <f t="shared" si="150"/>
        <v>15</v>
      </c>
      <c r="D3033" s="95" t="str">
        <f>IFERROR(VLOOKUP($E3033,'Inf_NO MODIFICAR'!$P$6:$Q$41,2,FALSE),"")</f>
        <v>Guerrero</v>
      </c>
      <c r="E3033" s="357">
        <v>15</v>
      </c>
      <c r="F3033" s="358" t="s">
        <v>239</v>
      </c>
      <c r="G3033" s="359" t="s">
        <v>599</v>
      </c>
      <c r="H3033" s="360">
        <v>9.9999999999999982</v>
      </c>
      <c r="I3033" s="358" t="s">
        <v>603</v>
      </c>
      <c r="J3033" s="92"/>
      <c r="K3033" s="96"/>
    </row>
    <row r="3034" spans="1:11" s="95" customFormat="1" x14ac:dyDescent="0.25">
      <c r="A3034" s="95" t="str">
        <f t="shared" si="151"/>
        <v>calfatnb_ESPGuerreroEl personal de laboratorio</v>
      </c>
      <c r="B3034" s="95">
        <f t="shared" si="152"/>
        <v>3</v>
      </c>
      <c r="C3034" s="95">
        <f t="shared" si="150"/>
        <v>15</v>
      </c>
      <c r="D3034" s="95" t="str">
        <f>IFERROR(VLOOKUP($E3034,'Inf_NO MODIFICAR'!$P$6:$Q$41,2,FALSE),"")</f>
        <v>Guerrero</v>
      </c>
      <c r="E3034" s="357">
        <v>15</v>
      </c>
      <c r="F3034" s="358" t="s">
        <v>239</v>
      </c>
      <c r="G3034" s="359" t="s">
        <v>167</v>
      </c>
      <c r="H3034" s="360">
        <v>9.3384051562475179</v>
      </c>
      <c r="I3034" s="358" t="s">
        <v>603</v>
      </c>
      <c r="J3034" s="92"/>
      <c r="K3034" s="96"/>
    </row>
    <row r="3035" spans="1:11" s="95" customFormat="1" x14ac:dyDescent="0.25">
      <c r="A3035" s="95" t="str">
        <f t="shared" si="151"/>
        <v>calfatnb_ESPGuerreroLa(el) enfermera(o)</v>
      </c>
      <c r="B3035" s="95">
        <f t="shared" si="152"/>
        <v>4</v>
      </c>
      <c r="C3035" s="95">
        <f t="shared" si="150"/>
        <v>15</v>
      </c>
      <c r="D3035" s="95" t="str">
        <f>IFERROR(VLOOKUP($E3035,'Inf_NO MODIFICAR'!$P$6:$Q$41,2,FALSE),"")</f>
        <v>Guerrero</v>
      </c>
      <c r="E3035" s="357">
        <v>15</v>
      </c>
      <c r="F3035" s="358" t="s">
        <v>239</v>
      </c>
      <c r="G3035" s="359" t="s">
        <v>164</v>
      </c>
      <c r="H3035" s="360">
        <v>9.2398414805076516</v>
      </c>
      <c r="I3035" s="358" t="s">
        <v>118</v>
      </c>
      <c r="J3035" s="92"/>
      <c r="K3035" s="96"/>
    </row>
    <row r="3036" spans="1:11" s="95" customFormat="1" x14ac:dyDescent="0.25">
      <c r="A3036" s="95" t="str">
        <f t="shared" si="151"/>
        <v>calfatnb_ESPGuerreroEl personal de vigilancia</v>
      </c>
      <c r="B3036" s="95">
        <f t="shared" si="152"/>
        <v>5</v>
      </c>
      <c r="C3036" s="95">
        <f t="shared" si="150"/>
        <v>15</v>
      </c>
      <c r="D3036" s="95" t="str">
        <f>IFERROR(VLOOKUP($E3036,'Inf_NO MODIFICAR'!$P$6:$Q$41,2,FALSE),"")</f>
        <v>Guerrero</v>
      </c>
      <c r="E3036" s="357">
        <v>15</v>
      </c>
      <c r="F3036" s="358" t="s">
        <v>239</v>
      </c>
      <c r="G3036" s="359" t="s">
        <v>170</v>
      </c>
      <c r="H3036" s="360">
        <v>8.8524354521217941</v>
      </c>
      <c r="I3036" s="358" t="s">
        <v>118</v>
      </c>
      <c r="J3036" s="92"/>
      <c r="K3036" s="96"/>
    </row>
    <row r="3037" spans="1:11" s="95" customFormat="1" x14ac:dyDescent="0.25">
      <c r="A3037" s="95" t="str">
        <f t="shared" si="151"/>
        <v>calfatnb_ESPGuerreroAlgún médico(a)</v>
      </c>
      <c r="B3037" s="95">
        <f t="shared" si="152"/>
        <v>6</v>
      </c>
      <c r="C3037" s="95">
        <f t="shared" si="150"/>
        <v>15</v>
      </c>
      <c r="D3037" s="95" t="str">
        <f>IFERROR(VLOOKUP($E3037,'Inf_NO MODIFICAR'!$P$6:$Q$41,2,FALSE),"")</f>
        <v>Guerrero</v>
      </c>
      <c r="E3037" s="357">
        <v>15</v>
      </c>
      <c r="F3037" s="358" t="s">
        <v>239</v>
      </c>
      <c r="G3037" s="359" t="s">
        <v>640</v>
      </c>
      <c r="H3037" s="360">
        <v>8.8491106365971266</v>
      </c>
      <c r="I3037" s="358" t="s">
        <v>118</v>
      </c>
      <c r="J3037" s="92"/>
      <c r="K3037" s="96"/>
    </row>
    <row r="3038" spans="1:11" s="95" customFormat="1" x14ac:dyDescent="0.25">
      <c r="A3038" s="95" t="str">
        <f t="shared" si="151"/>
        <v>calfatnb_ESPGuerreroEl personal de farmacia</v>
      </c>
      <c r="B3038" s="95">
        <f t="shared" si="152"/>
        <v>7</v>
      </c>
      <c r="C3038" s="95">
        <f t="shared" si="150"/>
        <v>15</v>
      </c>
      <c r="D3038" s="95" t="str">
        <f>IFERROR(VLOOKUP($E3038,'Inf_NO MODIFICAR'!$P$6:$Q$41,2,FALSE),"")</f>
        <v>Guerrero</v>
      </c>
      <c r="E3038" s="357">
        <v>15</v>
      </c>
      <c r="F3038" s="358" t="s">
        <v>239</v>
      </c>
      <c r="G3038" s="359" t="s">
        <v>166</v>
      </c>
      <c r="H3038" s="360">
        <v>8.6801818813075791</v>
      </c>
      <c r="I3038" s="358" t="s">
        <v>118</v>
      </c>
      <c r="J3038" s="92"/>
      <c r="K3038" s="96"/>
    </row>
    <row r="3039" spans="1:11" s="95" customFormat="1" x14ac:dyDescent="0.25">
      <c r="A3039" s="95" t="str">
        <f t="shared" si="151"/>
        <v>calfatnb_ESPGuerreroLa asistente médica</v>
      </c>
      <c r="B3039" s="95">
        <f t="shared" si="152"/>
        <v>8</v>
      </c>
      <c r="C3039" s="95">
        <f t="shared" si="150"/>
        <v>15</v>
      </c>
      <c r="D3039" s="95" t="str">
        <f>IFERROR(VLOOKUP($E3039,'Inf_NO MODIFICAR'!$P$6:$Q$41,2,FALSE),"")</f>
        <v>Guerrero</v>
      </c>
      <c r="E3039" s="357">
        <v>15</v>
      </c>
      <c r="F3039" s="358" t="s">
        <v>239</v>
      </c>
      <c r="G3039" s="359" t="s">
        <v>171</v>
      </c>
      <c r="H3039" s="360">
        <v>8.6762104289299895</v>
      </c>
      <c r="I3039" s="358" t="s">
        <v>118</v>
      </c>
      <c r="J3039" s="92"/>
      <c r="K3039" s="96"/>
    </row>
    <row r="3040" spans="1:11" s="95" customFormat="1" x14ac:dyDescent="0.25">
      <c r="A3040" s="95" t="str">
        <f t="shared" si="151"/>
        <v>calfatnb_ESPGuerreroEl personal de archivo clínico</v>
      </c>
      <c r="B3040" s="95">
        <f t="shared" si="152"/>
        <v>9</v>
      </c>
      <c r="C3040" s="95">
        <f t="shared" si="150"/>
        <v>15</v>
      </c>
      <c r="D3040" s="95" t="str">
        <f>IFERROR(VLOOKUP($E3040,'Inf_NO MODIFICAR'!$P$6:$Q$41,2,FALSE),"")</f>
        <v>Guerrero</v>
      </c>
      <c r="E3040" s="357">
        <v>15</v>
      </c>
      <c r="F3040" s="358" t="s">
        <v>239</v>
      </c>
      <c r="G3040" s="359" t="s">
        <v>165</v>
      </c>
      <c r="H3040" s="360">
        <v>8.6345956307251726</v>
      </c>
      <c r="I3040" s="358" t="s">
        <v>603</v>
      </c>
      <c r="J3040" s="92"/>
      <c r="K3040" s="96"/>
    </row>
    <row r="3041" spans="1:11" s="95" customFormat="1" x14ac:dyDescent="0.25">
      <c r="A3041" s="95" t="str">
        <f t="shared" si="151"/>
        <v>calfatnb_ESPGuerreroEl personal de administración</v>
      </c>
      <c r="B3041" s="95">
        <f t="shared" si="152"/>
        <v>10</v>
      </c>
      <c r="C3041" s="95">
        <f t="shared" si="150"/>
        <v>15</v>
      </c>
      <c r="D3041" s="95" t="str">
        <f>IFERROR(VLOOKUP($E3041,'Inf_NO MODIFICAR'!$P$6:$Q$41,2,FALSE),"")</f>
        <v>Guerrero</v>
      </c>
      <c r="E3041" s="357">
        <v>15</v>
      </c>
      <c r="F3041" s="358" t="s">
        <v>239</v>
      </c>
      <c r="G3041" s="359" t="s">
        <v>641</v>
      </c>
      <c r="H3041" s="360">
        <v>8.5495121758530495</v>
      </c>
      <c r="I3041" s="358" t="s">
        <v>118</v>
      </c>
      <c r="J3041" s="92"/>
      <c r="K3041" s="96"/>
    </row>
    <row r="3042" spans="1:11" s="95" customFormat="1" x14ac:dyDescent="0.25">
      <c r="A3042" s="95" t="str">
        <f t="shared" si="151"/>
        <v>calfatnb_ESPGuerreroEl personal de trabajo social</v>
      </c>
      <c r="B3042" s="95">
        <f t="shared" si="152"/>
        <v>11</v>
      </c>
      <c r="C3042" s="95">
        <f t="shared" si="150"/>
        <v>15</v>
      </c>
      <c r="D3042" s="95" t="str">
        <f>IFERROR(VLOOKUP($E3042,'Inf_NO MODIFICAR'!$P$6:$Q$41,2,FALSE),"")</f>
        <v>Guerrero</v>
      </c>
      <c r="E3042" s="357">
        <v>15</v>
      </c>
      <c r="F3042" s="358" t="s">
        <v>239</v>
      </c>
      <c r="G3042" s="359" t="s">
        <v>600</v>
      </c>
      <c r="H3042" s="360">
        <v>8.5382521954260806</v>
      </c>
      <c r="I3042" s="358" t="s">
        <v>603</v>
      </c>
      <c r="J3042" s="92"/>
      <c r="K3042" s="96"/>
    </row>
    <row r="3043" spans="1:11" s="95" customFormat="1" x14ac:dyDescent="0.25">
      <c r="A3043" s="95" t="str">
        <f t="shared" si="151"/>
        <v>calfatnb_ESPGuerreroEl personal de rayos X</v>
      </c>
      <c r="B3043" s="95">
        <f t="shared" si="152"/>
        <v>12</v>
      </c>
      <c r="C3043" s="95">
        <f t="shared" si="150"/>
        <v>15</v>
      </c>
      <c r="D3043" s="95" t="str">
        <f>IFERROR(VLOOKUP($E3043,'Inf_NO MODIFICAR'!$P$6:$Q$41,2,FALSE),"")</f>
        <v>Guerrero</v>
      </c>
      <c r="E3043" s="357">
        <v>15</v>
      </c>
      <c r="F3043" s="358" t="s">
        <v>239</v>
      </c>
      <c r="G3043" s="359" t="s">
        <v>169</v>
      </c>
      <c r="H3043" s="360">
        <v>8.3980531768495066</v>
      </c>
      <c r="I3043" s="358" t="s">
        <v>603</v>
      </c>
      <c r="J3043" s="92"/>
      <c r="K3043" s="96"/>
    </row>
    <row r="3044" spans="1:11" s="95" customFormat="1" x14ac:dyDescent="0.25">
      <c r="A3044" s="95" t="str">
        <f t="shared" si="151"/>
        <v>calfatnb_ESPGuerreroEl personal de limpieza</v>
      </c>
      <c r="B3044" s="95">
        <f t="shared" si="152"/>
        <v>13</v>
      </c>
      <c r="C3044" s="95">
        <f t="shared" si="150"/>
        <v>15</v>
      </c>
      <c r="D3044" s="95" t="str">
        <f>IFERROR(VLOOKUP($E3044,'Inf_NO MODIFICAR'!$P$6:$Q$41,2,FALSE),"")</f>
        <v>Guerrero</v>
      </c>
      <c r="E3044" s="357">
        <v>15</v>
      </c>
      <c r="F3044" s="358" t="s">
        <v>239</v>
      </c>
      <c r="G3044" s="359" t="s">
        <v>168</v>
      </c>
      <c r="H3044" s="360">
        <v>7.7271995499532631</v>
      </c>
      <c r="I3044" s="358" t="s">
        <v>603</v>
      </c>
      <c r="J3044" s="92"/>
      <c r="K3044" s="96"/>
    </row>
    <row r="3045" spans="1:11" s="95" customFormat="1" x14ac:dyDescent="0.25">
      <c r="A3045" s="95" t="str">
        <f t="shared" si="151"/>
        <v>calfatnb_ESPHidalgoEl personal de nutrición</v>
      </c>
      <c r="B3045" s="95">
        <f t="shared" si="152"/>
        <v>1</v>
      </c>
      <c r="C3045" s="95">
        <f t="shared" si="150"/>
        <v>16</v>
      </c>
      <c r="D3045" s="95" t="str">
        <f>IFERROR(VLOOKUP($E3045,'Inf_NO MODIFICAR'!$P$6:$Q$41,2,FALSE),"")</f>
        <v>Hidalgo</v>
      </c>
      <c r="E3045" s="357">
        <v>16</v>
      </c>
      <c r="F3045" s="358" t="s">
        <v>240</v>
      </c>
      <c r="G3045" s="359" t="s">
        <v>599</v>
      </c>
      <c r="H3045" s="360">
        <v>10</v>
      </c>
      <c r="I3045" s="358" t="s">
        <v>603</v>
      </c>
      <c r="J3045" s="92"/>
      <c r="K3045" s="96"/>
    </row>
    <row r="3046" spans="1:11" s="95" customFormat="1" x14ac:dyDescent="0.25">
      <c r="A3046" s="95" t="str">
        <f t="shared" si="151"/>
        <v>calfatnb_ESPHidalgoLa(el) enfermera(o)</v>
      </c>
      <c r="B3046" s="95">
        <f t="shared" si="152"/>
        <v>2</v>
      </c>
      <c r="C3046" s="95">
        <f t="shared" si="150"/>
        <v>16</v>
      </c>
      <c r="D3046" s="95" t="str">
        <f>IFERROR(VLOOKUP($E3046,'Inf_NO MODIFICAR'!$P$6:$Q$41,2,FALSE),"")</f>
        <v>Hidalgo</v>
      </c>
      <c r="E3046" s="357">
        <v>16</v>
      </c>
      <c r="F3046" s="358" t="s">
        <v>240</v>
      </c>
      <c r="G3046" s="359" t="s">
        <v>164</v>
      </c>
      <c r="H3046" s="360">
        <v>9.2964374838886936</v>
      </c>
      <c r="I3046" s="358" t="s">
        <v>118</v>
      </c>
      <c r="J3046" s="92"/>
      <c r="K3046" s="96"/>
    </row>
    <row r="3047" spans="1:11" s="95" customFormat="1" x14ac:dyDescent="0.25">
      <c r="A3047" s="95" t="str">
        <f t="shared" si="151"/>
        <v>calfatnb_ESPHidalgoEl personal de limpieza</v>
      </c>
      <c r="B3047" s="95">
        <f t="shared" si="152"/>
        <v>3</v>
      </c>
      <c r="C3047" s="95">
        <f t="shared" si="150"/>
        <v>16</v>
      </c>
      <c r="D3047" s="95" t="str">
        <f>IFERROR(VLOOKUP($E3047,'Inf_NO MODIFICAR'!$P$6:$Q$41,2,FALSE),"")</f>
        <v>Hidalgo</v>
      </c>
      <c r="E3047" s="357">
        <v>16</v>
      </c>
      <c r="F3047" s="358" t="s">
        <v>240</v>
      </c>
      <c r="G3047" s="359" t="s">
        <v>168</v>
      </c>
      <c r="H3047" s="360">
        <v>9.185117347364427</v>
      </c>
      <c r="I3047" s="358" t="s">
        <v>603</v>
      </c>
      <c r="J3047" s="92"/>
      <c r="K3047" s="96"/>
    </row>
    <row r="3048" spans="1:11" s="95" customFormat="1" x14ac:dyDescent="0.25">
      <c r="A3048" s="95" t="str">
        <f t="shared" si="151"/>
        <v>calfatnb_ESPHidalgoEl personal de vigilancia</v>
      </c>
      <c r="B3048" s="95">
        <f t="shared" si="152"/>
        <v>4</v>
      </c>
      <c r="C3048" s="95">
        <f t="shared" si="150"/>
        <v>16</v>
      </c>
      <c r="D3048" s="95" t="str">
        <f>IFERROR(VLOOKUP($E3048,'Inf_NO MODIFICAR'!$P$6:$Q$41,2,FALSE),"")</f>
        <v>Hidalgo</v>
      </c>
      <c r="E3048" s="357">
        <v>16</v>
      </c>
      <c r="F3048" s="358" t="s">
        <v>240</v>
      </c>
      <c r="G3048" s="359" t="s">
        <v>170</v>
      </c>
      <c r="H3048" s="360">
        <v>8.9905990416687782</v>
      </c>
      <c r="I3048" s="358" t="s">
        <v>118</v>
      </c>
      <c r="J3048" s="92"/>
      <c r="K3048" s="96"/>
    </row>
    <row r="3049" spans="1:11" s="95" customFormat="1" x14ac:dyDescent="0.25">
      <c r="A3049" s="95" t="str">
        <f t="shared" si="151"/>
        <v>calfatnb_ESPHidalgoAlgún médico(a)</v>
      </c>
      <c r="B3049" s="95">
        <f t="shared" si="152"/>
        <v>5</v>
      </c>
      <c r="C3049" s="95">
        <f t="shared" si="150"/>
        <v>16</v>
      </c>
      <c r="D3049" s="95" t="str">
        <f>IFERROR(VLOOKUP($E3049,'Inf_NO MODIFICAR'!$P$6:$Q$41,2,FALSE),"")</f>
        <v>Hidalgo</v>
      </c>
      <c r="E3049" s="357">
        <v>16</v>
      </c>
      <c r="F3049" s="358" t="s">
        <v>240</v>
      </c>
      <c r="G3049" s="359" t="s">
        <v>640</v>
      </c>
      <c r="H3049" s="360">
        <v>8.9888584763536201</v>
      </c>
      <c r="I3049" s="358" t="s">
        <v>118</v>
      </c>
      <c r="J3049" s="92"/>
      <c r="K3049" s="96"/>
    </row>
    <row r="3050" spans="1:11" s="95" customFormat="1" x14ac:dyDescent="0.25">
      <c r="A3050" s="95" t="str">
        <f t="shared" si="151"/>
        <v>calfatnb_ESPHidalgoEl personal de trabajo social</v>
      </c>
      <c r="B3050" s="95">
        <f t="shared" si="152"/>
        <v>6</v>
      </c>
      <c r="C3050" s="95">
        <f t="shared" si="150"/>
        <v>16</v>
      </c>
      <c r="D3050" s="95" t="str">
        <f>IFERROR(VLOOKUP($E3050,'Inf_NO MODIFICAR'!$P$6:$Q$41,2,FALSE),"")</f>
        <v>Hidalgo</v>
      </c>
      <c r="E3050" s="357">
        <v>16</v>
      </c>
      <c r="F3050" s="358" t="s">
        <v>240</v>
      </c>
      <c r="G3050" s="359" t="s">
        <v>600</v>
      </c>
      <c r="H3050" s="360">
        <v>8.720426939406881</v>
      </c>
      <c r="I3050" s="358" t="s">
        <v>603</v>
      </c>
      <c r="J3050" s="92"/>
      <c r="K3050" s="96"/>
    </row>
    <row r="3051" spans="1:11" s="95" customFormat="1" x14ac:dyDescent="0.25">
      <c r="A3051" s="95" t="str">
        <f t="shared" si="151"/>
        <v>calfatnb_ESPHidalgoEl personal de farmacia</v>
      </c>
      <c r="B3051" s="95">
        <f t="shared" si="152"/>
        <v>7</v>
      </c>
      <c r="C3051" s="95">
        <f t="shared" si="150"/>
        <v>16</v>
      </c>
      <c r="D3051" s="95" t="str">
        <f>IFERROR(VLOOKUP($E3051,'Inf_NO MODIFICAR'!$P$6:$Q$41,2,FALSE),"")</f>
        <v>Hidalgo</v>
      </c>
      <c r="E3051" s="357">
        <v>16</v>
      </c>
      <c r="F3051" s="358" t="s">
        <v>240</v>
      </c>
      <c r="G3051" s="359" t="s">
        <v>166</v>
      </c>
      <c r="H3051" s="360">
        <v>8.6422682748216566</v>
      </c>
      <c r="I3051" s="358" t="s">
        <v>118</v>
      </c>
      <c r="J3051" s="92"/>
      <c r="K3051" s="96"/>
    </row>
    <row r="3052" spans="1:11" s="95" customFormat="1" x14ac:dyDescent="0.25">
      <c r="A3052" s="95" t="str">
        <f t="shared" si="151"/>
        <v>calfatnb_ESPHidalgoEl personal de laboratorio</v>
      </c>
      <c r="B3052" s="95">
        <f t="shared" si="152"/>
        <v>8</v>
      </c>
      <c r="C3052" s="95">
        <f t="shared" si="150"/>
        <v>16</v>
      </c>
      <c r="D3052" s="95" t="str">
        <f>IFERROR(VLOOKUP($E3052,'Inf_NO MODIFICAR'!$P$6:$Q$41,2,FALSE),"")</f>
        <v>Hidalgo</v>
      </c>
      <c r="E3052" s="357">
        <v>16</v>
      </c>
      <c r="F3052" s="358" t="s">
        <v>240</v>
      </c>
      <c r="G3052" s="359" t="s">
        <v>167</v>
      </c>
      <c r="H3052" s="360">
        <v>8.6389159339278745</v>
      </c>
      <c r="I3052" s="358" t="s">
        <v>603</v>
      </c>
      <c r="J3052" s="92"/>
      <c r="K3052" s="96"/>
    </row>
    <row r="3053" spans="1:11" s="95" customFormat="1" x14ac:dyDescent="0.25">
      <c r="A3053" s="95" t="str">
        <f t="shared" si="151"/>
        <v>calfatnb_ESPHidalgoLa asistente médica</v>
      </c>
      <c r="B3053" s="95">
        <f t="shared" si="152"/>
        <v>9</v>
      </c>
      <c r="C3053" s="95">
        <f t="shared" si="150"/>
        <v>16</v>
      </c>
      <c r="D3053" s="95" t="str">
        <f>IFERROR(VLOOKUP($E3053,'Inf_NO MODIFICAR'!$P$6:$Q$41,2,FALSE),"")</f>
        <v>Hidalgo</v>
      </c>
      <c r="E3053" s="357">
        <v>16</v>
      </c>
      <c r="F3053" s="358" t="s">
        <v>240</v>
      </c>
      <c r="G3053" s="359" t="s">
        <v>171</v>
      </c>
      <c r="H3053" s="360">
        <v>8.5297044691725024</v>
      </c>
      <c r="I3053" s="358" t="s">
        <v>118</v>
      </c>
      <c r="J3053" s="92"/>
      <c r="K3053" s="96"/>
    </row>
    <row r="3054" spans="1:11" s="95" customFormat="1" x14ac:dyDescent="0.25">
      <c r="A3054" s="95" t="str">
        <f t="shared" si="151"/>
        <v>calfatnb_ESPHidalgoEl personal de administración</v>
      </c>
      <c r="B3054" s="95">
        <f t="shared" si="152"/>
        <v>10</v>
      </c>
      <c r="C3054" s="95">
        <f t="shared" si="150"/>
        <v>16</v>
      </c>
      <c r="D3054" s="95" t="str">
        <f>IFERROR(VLOOKUP($E3054,'Inf_NO MODIFICAR'!$P$6:$Q$41,2,FALSE),"")</f>
        <v>Hidalgo</v>
      </c>
      <c r="E3054" s="357">
        <v>16</v>
      </c>
      <c r="F3054" s="358" t="s">
        <v>240</v>
      </c>
      <c r="G3054" s="359" t="s">
        <v>641</v>
      </c>
      <c r="H3054" s="360">
        <v>8.39680847234788</v>
      </c>
      <c r="I3054" s="358" t="s">
        <v>118</v>
      </c>
      <c r="J3054" s="92"/>
      <c r="K3054" s="96"/>
    </row>
    <row r="3055" spans="1:11" s="95" customFormat="1" x14ac:dyDescent="0.25">
      <c r="A3055" s="95" t="str">
        <f t="shared" si="151"/>
        <v>calfatnb_ESPHidalgoEl personal de rayos X</v>
      </c>
      <c r="B3055" s="95">
        <f t="shared" si="152"/>
        <v>11</v>
      </c>
      <c r="C3055" s="95">
        <f t="shared" si="150"/>
        <v>16</v>
      </c>
      <c r="D3055" s="95" t="str">
        <f>IFERROR(VLOOKUP($E3055,'Inf_NO MODIFICAR'!$P$6:$Q$41,2,FALSE),"")</f>
        <v>Hidalgo</v>
      </c>
      <c r="E3055" s="357">
        <v>16</v>
      </c>
      <c r="F3055" s="358" t="s">
        <v>240</v>
      </c>
      <c r="G3055" s="359" t="s">
        <v>169</v>
      </c>
      <c r="H3055" s="360">
        <v>7.0611303354327779</v>
      </c>
      <c r="I3055" s="358" t="s">
        <v>603</v>
      </c>
      <c r="J3055" s="92"/>
      <c r="K3055" s="96"/>
    </row>
    <row r="3056" spans="1:11" s="95" customFormat="1" x14ac:dyDescent="0.25">
      <c r="A3056" s="95" t="str">
        <f t="shared" si="151"/>
        <v>calfatnb_ESPHidalgoEl personal del módulo de orientación (TAOD)</v>
      </c>
      <c r="B3056" s="95">
        <f t="shared" si="152"/>
        <v>12</v>
      </c>
      <c r="C3056" s="95">
        <f t="shared" si="150"/>
        <v>16</v>
      </c>
      <c r="D3056" s="95" t="str">
        <f>IFERROR(VLOOKUP($E3056,'Inf_NO MODIFICAR'!$P$6:$Q$41,2,FALSE),"")</f>
        <v>Hidalgo</v>
      </c>
      <c r="E3056" s="357">
        <v>16</v>
      </c>
      <c r="F3056" s="358" t="s">
        <v>240</v>
      </c>
      <c r="G3056" s="359" t="s">
        <v>602</v>
      </c>
      <c r="H3056" s="360">
        <v>6.9122045324888965</v>
      </c>
      <c r="I3056" s="358" t="s">
        <v>603</v>
      </c>
      <c r="J3056" s="92"/>
      <c r="K3056" s="96"/>
    </row>
    <row r="3057" spans="1:11" s="95" customFormat="1" x14ac:dyDescent="0.25">
      <c r="A3057" s="95" t="str">
        <f t="shared" si="151"/>
        <v>calfatnb_ESPHidalgoEl personal de archivo clínico</v>
      </c>
      <c r="B3057" s="95">
        <f t="shared" si="152"/>
        <v>13</v>
      </c>
      <c r="C3057" s="95">
        <f t="shared" si="150"/>
        <v>16</v>
      </c>
      <c r="D3057" s="95" t="str">
        <f>IFERROR(VLOOKUP($E3057,'Inf_NO MODIFICAR'!$P$6:$Q$41,2,FALSE),"")</f>
        <v>Hidalgo</v>
      </c>
      <c r="E3057" s="357">
        <v>16</v>
      </c>
      <c r="F3057" s="358" t="s">
        <v>240</v>
      </c>
      <c r="G3057" s="359" t="s">
        <v>165</v>
      </c>
      <c r="H3057" s="360">
        <v>6.8191896922432624</v>
      </c>
      <c r="I3057" s="358" t="s">
        <v>603</v>
      </c>
      <c r="J3057" s="92"/>
      <c r="K3057" s="96"/>
    </row>
    <row r="3058" spans="1:11" s="95" customFormat="1" x14ac:dyDescent="0.25">
      <c r="A3058" s="95" t="str">
        <f t="shared" si="151"/>
        <v>calfatnb_ESPJaliscoEl personal de nutrición</v>
      </c>
      <c r="B3058" s="95">
        <f t="shared" si="152"/>
        <v>1</v>
      </c>
      <c r="C3058" s="95">
        <f t="shared" si="150"/>
        <v>17</v>
      </c>
      <c r="D3058" s="95" t="str">
        <f>IFERROR(VLOOKUP($E3058,'Inf_NO MODIFICAR'!$P$6:$Q$41,2,FALSE),"")</f>
        <v>Jalisco</v>
      </c>
      <c r="E3058" s="357">
        <v>17</v>
      </c>
      <c r="F3058" s="358" t="s">
        <v>20</v>
      </c>
      <c r="G3058" s="359" t="s">
        <v>599</v>
      </c>
      <c r="H3058" s="360">
        <v>10</v>
      </c>
      <c r="I3058" s="358" t="s">
        <v>603</v>
      </c>
      <c r="J3058" s="92"/>
      <c r="K3058" s="96"/>
    </row>
    <row r="3059" spans="1:11" s="95" customFormat="1" x14ac:dyDescent="0.25">
      <c r="A3059" s="95" t="str">
        <f t="shared" si="151"/>
        <v>calfatnb_ESPJaliscoEl personal de trabajo social</v>
      </c>
      <c r="B3059" s="95">
        <f t="shared" si="152"/>
        <v>2</v>
      </c>
      <c r="C3059" s="95">
        <f t="shared" si="150"/>
        <v>17</v>
      </c>
      <c r="D3059" s="95" t="str">
        <f>IFERROR(VLOOKUP($E3059,'Inf_NO MODIFICAR'!$P$6:$Q$41,2,FALSE),"")</f>
        <v>Jalisco</v>
      </c>
      <c r="E3059" s="357">
        <v>17</v>
      </c>
      <c r="F3059" s="358" t="s">
        <v>20</v>
      </c>
      <c r="G3059" s="359" t="s">
        <v>600</v>
      </c>
      <c r="H3059" s="360">
        <v>9.7990929872172501</v>
      </c>
      <c r="I3059" s="358" t="s">
        <v>603</v>
      </c>
      <c r="J3059" s="92"/>
      <c r="K3059" s="96"/>
    </row>
    <row r="3060" spans="1:11" s="95" customFormat="1" x14ac:dyDescent="0.25">
      <c r="A3060" s="95" t="str">
        <f t="shared" si="151"/>
        <v>calfatnb_ESPJaliscoEl personal de limpieza</v>
      </c>
      <c r="B3060" s="95">
        <f t="shared" si="152"/>
        <v>3</v>
      </c>
      <c r="C3060" s="95">
        <f t="shared" si="150"/>
        <v>17</v>
      </c>
      <c r="D3060" s="95" t="str">
        <f>IFERROR(VLOOKUP($E3060,'Inf_NO MODIFICAR'!$P$6:$Q$41,2,FALSE),"")</f>
        <v>Jalisco</v>
      </c>
      <c r="E3060" s="357">
        <v>17</v>
      </c>
      <c r="F3060" s="358" t="s">
        <v>20</v>
      </c>
      <c r="G3060" s="359" t="s">
        <v>168</v>
      </c>
      <c r="H3060" s="360">
        <v>9.5891454719211531</v>
      </c>
      <c r="I3060" s="358" t="s">
        <v>603</v>
      </c>
      <c r="J3060" s="92"/>
      <c r="K3060" s="96"/>
    </row>
    <row r="3061" spans="1:11" s="95" customFormat="1" x14ac:dyDescent="0.25">
      <c r="A3061" s="95" t="str">
        <f t="shared" si="151"/>
        <v>calfatnb_ESPJaliscoEl personal de archivo clínico</v>
      </c>
      <c r="B3061" s="95">
        <f t="shared" si="152"/>
        <v>4</v>
      </c>
      <c r="C3061" s="95">
        <f t="shared" si="150"/>
        <v>17</v>
      </c>
      <c r="D3061" s="95" t="str">
        <f>IFERROR(VLOOKUP($E3061,'Inf_NO MODIFICAR'!$P$6:$Q$41,2,FALSE),"")</f>
        <v>Jalisco</v>
      </c>
      <c r="E3061" s="357">
        <v>17</v>
      </c>
      <c r="F3061" s="358" t="s">
        <v>20</v>
      </c>
      <c r="G3061" s="359" t="s">
        <v>165</v>
      </c>
      <c r="H3061" s="360">
        <v>9.5730347554105144</v>
      </c>
      <c r="I3061" s="358" t="s">
        <v>603</v>
      </c>
      <c r="J3061" s="92"/>
      <c r="K3061" s="96"/>
    </row>
    <row r="3062" spans="1:11" s="95" customFormat="1" x14ac:dyDescent="0.25">
      <c r="A3062" s="95" t="str">
        <f t="shared" si="151"/>
        <v>calfatnb_ESPJaliscoAlgún médico(a)</v>
      </c>
      <c r="B3062" s="95">
        <f t="shared" si="152"/>
        <v>5</v>
      </c>
      <c r="C3062" s="95">
        <f t="shared" si="150"/>
        <v>17</v>
      </c>
      <c r="D3062" s="95" t="str">
        <f>IFERROR(VLOOKUP($E3062,'Inf_NO MODIFICAR'!$P$6:$Q$41,2,FALSE),"")</f>
        <v>Jalisco</v>
      </c>
      <c r="E3062" s="357">
        <v>17</v>
      </c>
      <c r="F3062" s="358" t="s">
        <v>20</v>
      </c>
      <c r="G3062" s="359" t="s">
        <v>640</v>
      </c>
      <c r="H3062" s="360">
        <v>9.336407200013193</v>
      </c>
      <c r="I3062" s="358" t="s">
        <v>118</v>
      </c>
      <c r="J3062" s="92"/>
      <c r="K3062" s="96"/>
    </row>
    <row r="3063" spans="1:11" s="95" customFormat="1" x14ac:dyDescent="0.25">
      <c r="A3063" s="95" t="str">
        <f t="shared" si="151"/>
        <v>calfatnb_ESPJaliscoLa(el) enfermera(o)</v>
      </c>
      <c r="B3063" s="95">
        <f t="shared" si="152"/>
        <v>6</v>
      </c>
      <c r="C3063" s="95">
        <f t="shared" si="150"/>
        <v>17</v>
      </c>
      <c r="D3063" s="95" t="str">
        <f>IFERROR(VLOOKUP($E3063,'Inf_NO MODIFICAR'!$P$6:$Q$41,2,FALSE),"")</f>
        <v>Jalisco</v>
      </c>
      <c r="E3063" s="357">
        <v>17</v>
      </c>
      <c r="F3063" s="358" t="s">
        <v>20</v>
      </c>
      <c r="G3063" s="359" t="s">
        <v>164</v>
      </c>
      <c r="H3063" s="360">
        <v>9.277974367307511</v>
      </c>
      <c r="I3063" s="358" t="s">
        <v>118</v>
      </c>
      <c r="J3063" s="92"/>
      <c r="K3063" s="96"/>
    </row>
    <row r="3064" spans="1:11" s="95" customFormat="1" x14ac:dyDescent="0.25">
      <c r="A3064" s="95" t="str">
        <f t="shared" si="151"/>
        <v>calfatnb_ESPJaliscoEl personal de laboratorio</v>
      </c>
      <c r="B3064" s="95">
        <f t="shared" si="152"/>
        <v>7</v>
      </c>
      <c r="C3064" s="95">
        <f t="shared" si="150"/>
        <v>17</v>
      </c>
      <c r="D3064" s="95" t="str">
        <f>IFERROR(VLOOKUP($E3064,'Inf_NO MODIFICAR'!$P$6:$Q$41,2,FALSE),"")</f>
        <v>Jalisco</v>
      </c>
      <c r="E3064" s="357">
        <v>17</v>
      </c>
      <c r="F3064" s="358" t="s">
        <v>20</v>
      </c>
      <c r="G3064" s="359" t="s">
        <v>167</v>
      </c>
      <c r="H3064" s="360">
        <v>9.2391158201174566</v>
      </c>
      <c r="I3064" s="358" t="s">
        <v>118</v>
      </c>
      <c r="J3064" s="92"/>
      <c r="K3064" s="96"/>
    </row>
    <row r="3065" spans="1:11" s="95" customFormat="1" x14ac:dyDescent="0.25">
      <c r="A3065" s="95" t="str">
        <f t="shared" si="151"/>
        <v>calfatnb_ESPJaliscoEl personal del módulo de orientación (TAOD)</v>
      </c>
      <c r="B3065" s="95">
        <f t="shared" si="152"/>
        <v>8</v>
      </c>
      <c r="C3065" s="95">
        <f t="shared" si="150"/>
        <v>17</v>
      </c>
      <c r="D3065" s="95" t="str">
        <f>IFERROR(VLOOKUP($E3065,'Inf_NO MODIFICAR'!$P$6:$Q$41,2,FALSE),"")</f>
        <v>Jalisco</v>
      </c>
      <c r="E3065" s="357">
        <v>17</v>
      </c>
      <c r="F3065" s="358" t="s">
        <v>20</v>
      </c>
      <c r="G3065" s="359" t="s">
        <v>602</v>
      </c>
      <c r="H3065" s="360">
        <v>9.1556743759602615</v>
      </c>
      <c r="I3065" s="358" t="s">
        <v>603</v>
      </c>
      <c r="J3065" s="92"/>
      <c r="K3065" s="96"/>
    </row>
    <row r="3066" spans="1:11" s="95" customFormat="1" x14ac:dyDescent="0.25">
      <c r="A3066" s="95" t="str">
        <f t="shared" si="151"/>
        <v>calfatnb_ESPJaliscoLa asistente médica</v>
      </c>
      <c r="B3066" s="95">
        <f t="shared" si="152"/>
        <v>9</v>
      </c>
      <c r="C3066" s="95">
        <f t="shared" si="150"/>
        <v>17</v>
      </c>
      <c r="D3066" s="95" t="str">
        <f>IFERROR(VLOOKUP($E3066,'Inf_NO MODIFICAR'!$P$6:$Q$41,2,FALSE),"")</f>
        <v>Jalisco</v>
      </c>
      <c r="E3066" s="357">
        <v>17</v>
      </c>
      <c r="F3066" s="358" t="s">
        <v>20</v>
      </c>
      <c r="G3066" s="359" t="s">
        <v>171</v>
      </c>
      <c r="H3066" s="360">
        <v>9.1188714364870567</v>
      </c>
      <c r="I3066" s="358" t="s">
        <v>118</v>
      </c>
      <c r="J3066" s="92"/>
      <c r="K3066" s="96"/>
    </row>
    <row r="3067" spans="1:11" s="95" customFormat="1" x14ac:dyDescent="0.25">
      <c r="A3067" s="95" t="str">
        <f t="shared" si="151"/>
        <v>calfatnb_ESPJaliscoEl personal de farmacia</v>
      </c>
      <c r="B3067" s="95">
        <f t="shared" si="152"/>
        <v>10</v>
      </c>
      <c r="C3067" s="95">
        <f t="shared" si="150"/>
        <v>17</v>
      </c>
      <c r="D3067" s="95" t="str">
        <f>IFERROR(VLOOKUP($E3067,'Inf_NO MODIFICAR'!$P$6:$Q$41,2,FALSE),"")</f>
        <v>Jalisco</v>
      </c>
      <c r="E3067" s="357">
        <v>17</v>
      </c>
      <c r="F3067" s="358" t="s">
        <v>20</v>
      </c>
      <c r="G3067" s="359" t="s">
        <v>166</v>
      </c>
      <c r="H3067" s="360">
        <v>8.9232469970770083</v>
      </c>
      <c r="I3067" s="358" t="s">
        <v>118</v>
      </c>
      <c r="J3067" s="92"/>
      <c r="K3067" s="96"/>
    </row>
    <row r="3068" spans="1:11" s="95" customFormat="1" x14ac:dyDescent="0.25">
      <c r="A3068" s="95" t="str">
        <f t="shared" si="151"/>
        <v>calfatnb_ESPJaliscoEl personal de administración</v>
      </c>
      <c r="B3068" s="95">
        <f t="shared" si="152"/>
        <v>11</v>
      </c>
      <c r="C3068" s="95">
        <f t="shared" si="150"/>
        <v>17</v>
      </c>
      <c r="D3068" s="95" t="str">
        <f>IFERROR(VLOOKUP($E3068,'Inf_NO MODIFICAR'!$P$6:$Q$41,2,FALSE),"")</f>
        <v>Jalisco</v>
      </c>
      <c r="E3068" s="357">
        <v>17</v>
      </c>
      <c r="F3068" s="358" t="s">
        <v>20</v>
      </c>
      <c r="G3068" s="359" t="s">
        <v>641</v>
      </c>
      <c r="H3068" s="360">
        <v>8.7687614003569312</v>
      </c>
      <c r="I3068" s="358" t="s">
        <v>118</v>
      </c>
      <c r="J3068" s="92"/>
      <c r="K3068" s="96"/>
    </row>
    <row r="3069" spans="1:11" s="95" customFormat="1" x14ac:dyDescent="0.25">
      <c r="A3069" s="95" t="str">
        <f t="shared" si="151"/>
        <v>calfatnb_ESPJaliscoEl personal de vigilancia</v>
      </c>
      <c r="B3069" s="95">
        <f t="shared" si="152"/>
        <v>12</v>
      </c>
      <c r="C3069" s="95">
        <f t="shared" si="150"/>
        <v>17</v>
      </c>
      <c r="D3069" s="95" t="str">
        <f>IFERROR(VLOOKUP($E3069,'Inf_NO MODIFICAR'!$P$6:$Q$41,2,FALSE),"")</f>
        <v>Jalisco</v>
      </c>
      <c r="E3069" s="357">
        <v>17</v>
      </c>
      <c r="F3069" s="358" t="s">
        <v>20</v>
      </c>
      <c r="G3069" s="359" t="s">
        <v>170</v>
      </c>
      <c r="H3069" s="360">
        <v>8.232890914147406</v>
      </c>
      <c r="I3069" s="358" t="s">
        <v>118</v>
      </c>
      <c r="J3069" s="92"/>
      <c r="K3069" s="96"/>
    </row>
    <row r="3070" spans="1:11" s="95" customFormat="1" x14ac:dyDescent="0.25">
      <c r="A3070" s="95" t="str">
        <f t="shared" si="151"/>
        <v>calfatnb_ESPJaliscoEl personal de rayos X</v>
      </c>
      <c r="B3070" s="95">
        <f t="shared" si="152"/>
        <v>13</v>
      </c>
      <c r="C3070" s="95">
        <f t="shared" si="150"/>
        <v>17</v>
      </c>
      <c r="D3070" s="95" t="str">
        <f>IFERROR(VLOOKUP($E3070,'Inf_NO MODIFICAR'!$P$6:$Q$41,2,FALSE),"")</f>
        <v>Jalisco</v>
      </c>
      <c r="E3070" s="357">
        <v>17</v>
      </c>
      <c r="F3070" s="358" t="s">
        <v>20</v>
      </c>
      <c r="G3070" s="359" t="s">
        <v>169</v>
      </c>
      <c r="H3070" s="360">
        <v>7.2444238882085568</v>
      </c>
      <c r="I3070" s="358" t="s">
        <v>603</v>
      </c>
      <c r="J3070" s="92"/>
      <c r="K3070" s="96"/>
    </row>
    <row r="3071" spans="1:11" s="95" customFormat="1" x14ac:dyDescent="0.25">
      <c r="A3071" s="95" t="str">
        <f t="shared" si="151"/>
        <v>calfatnb_ESPMichoacánEl personal de trabajo social</v>
      </c>
      <c r="B3071" s="95">
        <f t="shared" si="152"/>
        <v>1</v>
      </c>
      <c r="C3071" s="95">
        <f t="shared" si="150"/>
        <v>18</v>
      </c>
      <c r="D3071" s="95" t="str">
        <f>IFERROR(VLOOKUP($E3071,'Inf_NO MODIFICAR'!$P$6:$Q$41,2,FALSE),"")</f>
        <v>Michoacán</v>
      </c>
      <c r="E3071" s="357">
        <v>18</v>
      </c>
      <c r="F3071" s="358" t="s">
        <v>241</v>
      </c>
      <c r="G3071" s="359" t="s">
        <v>600</v>
      </c>
      <c r="H3071" s="360">
        <v>10</v>
      </c>
      <c r="I3071" s="358" t="s">
        <v>603</v>
      </c>
      <c r="J3071" s="92"/>
      <c r="K3071" s="96"/>
    </row>
    <row r="3072" spans="1:11" s="95" customFormat="1" x14ac:dyDescent="0.25">
      <c r="A3072" s="95" t="str">
        <f t="shared" si="151"/>
        <v>calfatnb_ESPMichoacánEl personal de vigilancia</v>
      </c>
      <c r="B3072" s="95">
        <f t="shared" si="152"/>
        <v>2</v>
      </c>
      <c r="C3072" s="95">
        <f t="shared" si="150"/>
        <v>18</v>
      </c>
      <c r="D3072" s="95" t="str">
        <f>IFERROR(VLOOKUP($E3072,'Inf_NO MODIFICAR'!$P$6:$Q$41,2,FALSE),"")</f>
        <v>Michoacán</v>
      </c>
      <c r="E3072" s="357">
        <v>18</v>
      </c>
      <c r="F3072" s="358" t="s">
        <v>241</v>
      </c>
      <c r="G3072" s="359" t="s">
        <v>170</v>
      </c>
      <c r="H3072" s="360">
        <v>9.8382460377359031</v>
      </c>
      <c r="I3072" s="358" t="s">
        <v>603</v>
      </c>
      <c r="J3072" s="92"/>
      <c r="K3072" s="96"/>
    </row>
    <row r="3073" spans="1:11" s="95" customFormat="1" x14ac:dyDescent="0.25">
      <c r="A3073" s="95" t="str">
        <f t="shared" si="151"/>
        <v>calfatnb_ESPMichoacánEl personal de nutrición</v>
      </c>
      <c r="B3073" s="95">
        <f t="shared" si="152"/>
        <v>3</v>
      </c>
      <c r="C3073" s="95">
        <f t="shared" si="150"/>
        <v>18</v>
      </c>
      <c r="D3073" s="95" t="str">
        <f>IFERROR(VLOOKUP($E3073,'Inf_NO MODIFICAR'!$P$6:$Q$41,2,FALSE),"")</f>
        <v>Michoacán</v>
      </c>
      <c r="E3073" s="357">
        <v>18</v>
      </c>
      <c r="F3073" s="358" t="s">
        <v>241</v>
      </c>
      <c r="G3073" s="359" t="s">
        <v>599</v>
      </c>
      <c r="H3073" s="360">
        <v>9.3604253633685541</v>
      </c>
      <c r="I3073" s="358" t="s">
        <v>603</v>
      </c>
      <c r="J3073" s="92"/>
      <c r="K3073" s="96"/>
    </row>
    <row r="3074" spans="1:11" s="95" customFormat="1" x14ac:dyDescent="0.25">
      <c r="A3074" s="95" t="str">
        <f t="shared" si="151"/>
        <v>calfatnb_ESPMichoacánEl personal de laboratorio</v>
      </c>
      <c r="B3074" s="95">
        <f t="shared" si="152"/>
        <v>4</v>
      </c>
      <c r="C3074" s="95">
        <f t="shared" si="150"/>
        <v>18</v>
      </c>
      <c r="D3074" s="95" t="str">
        <f>IFERROR(VLOOKUP($E3074,'Inf_NO MODIFICAR'!$P$6:$Q$41,2,FALSE),"")</f>
        <v>Michoacán</v>
      </c>
      <c r="E3074" s="357">
        <v>18</v>
      </c>
      <c r="F3074" s="358" t="s">
        <v>241</v>
      </c>
      <c r="G3074" s="359" t="s">
        <v>167</v>
      </c>
      <c r="H3074" s="360">
        <v>9.334594088604323</v>
      </c>
      <c r="I3074" s="358" t="s">
        <v>603</v>
      </c>
      <c r="J3074" s="92"/>
      <c r="K3074" s="96"/>
    </row>
    <row r="3075" spans="1:11" s="95" customFormat="1" x14ac:dyDescent="0.25">
      <c r="A3075" s="95" t="str">
        <f t="shared" si="151"/>
        <v>calfatnb_ESPMichoacánAlgún médico(a)</v>
      </c>
      <c r="B3075" s="95">
        <f t="shared" si="152"/>
        <v>5</v>
      </c>
      <c r="C3075" s="95">
        <f t="shared" si="150"/>
        <v>18</v>
      </c>
      <c r="D3075" s="95" t="str">
        <f>IFERROR(VLOOKUP($E3075,'Inf_NO MODIFICAR'!$P$6:$Q$41,2,FALSE),"")</f>
        <v>Michoacán</v>
      </c>
      <c r="E3075" s="357">
        <v>18</v>
      </c>
      <c r="F3075" s="358" t="s">
        <v>241</v>
      </c>
      <c r="G3075" s="359" t="s">
        <v>640</v>
      </c>
      <c r="H3075" s="360">
        <v>9.3051190591311457</v>
      </c>
      <c r="I3075" s="358" t="s">
        <v>118</v>
      </c>
      <c r="J3075" s="92"/>
      <c r="K3075" s="96"/>
    </row>
    <row r="3076" spans="1:11" s="95" customFormat="1" x14ac:dyDescent="0.25">
      <c r="A3076" s="95" t="str">
        <f t="shared" si="151"/>
        <v>calfatnb_ESPMichoacánLa(el) enfermera(o)</v>
      </c>
      <c r="B3076" s="95">
        <f t="shared" si="152"/>
        <v>6</v>
      </c>
      <c r="C3076" s="95">
        <f t="shared" si="150"/>
        <v>18</v>
      </c>
      <c r="D3076" s="95" t="str">
        <f>IFERROR(VLOOKUP($E3076,'Inf_NO MODIFICAR'!$P$6:$Q$41,2,FALSE),"")</f>
        <v>Michoacán</v>
      </c>
      <c r="E3076" s="357">
        <v>18</v>
      </c>
      <c r="F3076" s="358" t="s">
        <v>241</v>
      </c>
      <c r="G3076" s="359" t="s">
        <v>164</v>
      </c>
      <c r="H3076" s="360">
        <v>9.254327897204611</v>
      </c>
      <c r="I3076" s="358" t="s">
        <v>118</v>
      </c>
      <c r="J3076" s="92"/>
      <c r="K3076" s="96"/>
    </row>
    <row r="3077" spans="1:11" s="95" customFormat="1" x14ac:dyDescent="0.25">
      <c r="A3077" s="95" t="str">
        <f t="shared" si="151"/>
        <v>calfatnb_ESPMichoacánEl personal de administración</v>
      </c>
      <c r="B3077" s="95">
        <f t="shared" si="152"/>
        <v>7</v>
      </c>
      <c r="C3077" s="95">
        <f t="shared" si="150"/>
        <v>18</v>
      </c>
      <c r="D3077" s="95" t="str">
        <f>IFERROR(VLOOKUP($E3077,'Inf_NO MODIFICAR'!$P$6:$Q$41,2,FALSE),"")</f>
        <v>Michoacán</v>
      </c>
      <c r="E3077" s="357">
        <v>18</v>
      </c>
      <c r="F3077" s="358" t="s">
        <v>241</v>
      </c>
      <c r="G3077" s="359" t="s">
        <v>641</v>
      </c>
      <c r="H3077" s="360">
        <v>9.1055137290689299</v>
      </c>
      <c r="I3077" s="358" t="s">
        <v>118</v>
      </c>
      <c r="J3077" s="92"/>
      <c r="K3077" s="96"/>
    </row>
    <row r="3078" spans="1:11" s="95" customFormat="1" x14ac:dyDescent="0.25">
      <c r="A3078" s="95" t="str">
        <f t="shared" si="151"/>
        <v>calfatnb_ESPMichoacánEl personal de farmacia</v>
      </c>
      <c r="B3078" s="95">
        <f t="shared" si="152"/>
        <v>8</v>
      </c>
      <c r="C3078" s="95">
        <f t="shared" si="150"/>
        <v>18</v>
      </c>
      <c r="D3078" s="95" t="str">
        <f>IFERROR(VLOOKUP($E3078,'Inf_NO MODIFICAR'!$P$6:$Q$41,2,FALSE),"")</f>
        <v>Michoacán</v>
      </c>
      <c r="E3078" s="357">
        <v>18</v>
      </c>
      <c r="F3078" s="358" t="s">
        <v>241</v>
      </c>
      <c r="G3078" s="359" t="s">
        <v>166</v>
      </c>
      <c r="H3078" s="360">
        <v>9.0030207005344938</v>
      </c>
      <c r="I3078" s="358" t="s">
        <v>118</v>
      </c>
      <c r="J3078" s="92"/>
      <c r="K3078" s="96"/>
    </row>
    <row r="3079" spans="1:11" s="95" customFormat="1" x14ac:dyDescent="0.25">
      <c r="A3079" s="95" t="str">
        <f t="shared" si="151"/>
        <v>calfatnb_ESPMichoacánEl personal de limpieza</v>
      </c>
      <c r="B3079" s="95">
        <f t="shared" si="152"/>
        <v>9</v>
      </c>
      <c r="C3079" s="95">
        <f t="shared" si="150"/>
        <v>18</v>
      </c>
      <c r="D3079" s="95" t="str">
        <f>IFERROR(VLOOKUP($E3079,'Inf_NO MODIFICAR'!$P$6:$Q$41,2,FALSE),"")</f>
        <v>Michoacán</v>
      </c>
      <c r="E3079" s="357">
        <v>18</v>
      </c>
      <c r="F3079" s="358" t="s">
        <v>241</v>
      </c>
      <c r="G3079" s="359" t="s">
        <v>168</v>
      </c>
      <c r="H3079" s="360">
        <v>8.9485624171641067</v>
      </c>
      <c r="I3079" s="358" t="s">
        <v>603</v>
      </c>
      <c r="J3079" s="92"/>
      <c r="K3079" s="96"/>
    </row>
    <row r="3080" spans="1:11" s="95" customFormat="1" x14ac:dyDescent="0.25">
      <c r="A3080" s="95" t="str">
        <f t="shared" si="151"/>
        <v>calfatnb_ESPMichoacánEl personal de rayos X</v>
      </c>
      <c r="B3080" s="95">
        <f t="shared" si="152"/>
        <v>10</v>
      </c>
      <c r="C3080" s="95">
        <f t="shared" si="150"/>
        <v>18</v>
      </c>
      <c r="D3080" s="95" t="str">
        <f>IFERROR(VLOOKUP($E3080,'Inf_NO MODIFICAR'!$P$6:$Q$41,2,FALSE),"")</f>
        <v>Michoacán</v>
      </c>
      <c r="E3080" s="357">
        <v>18</v>
      </c>
      <c r="F3080" s="358" t="s">
        <v>241</v>
      </c>
      <c r="G3080" s="359" t="s">
        <v>169</v>
      </c>
      <c r="H3080" s="360">
        <v>8.8339076253023254</v>
      </c>
      <c r="I3080" s="358" t="s">
        <v>603</v>
      </c>
      <c r="J3080" s="92"/>
      <c r="K3080" s="96"/>
    </row>
    <row r="3081" spans="1:11" s="95" customFormat="1" x14ac:dyDescent="0.25">
      <c r="A3081" s="95" t="str">
        <f t="shared" si="151"/>
        <v>calfatnb_ESPMichoacánLa asistente médica</v>
      </c>
      <c r="B3081" s="95">
        <f t="shared" si="152"/>
        <v>11</v>
      </c>
      <c r="C3081" s="95">
        <f t="shared" si="150"/>
        <v>18</v>
      </c>
      <c r="D3081" s="95" t="str">
        <f>IFERROR(VLOOKUP($E3081,'Inf_NO MODIFICAR'!$P$6:$Q$41,2,FALSE),"")</f>
        <v>Michoacán</v>
      </c>
      <c r="E3081" s="357">
        <v>18</v>
      </c>
      <c r="F3081" s="358" t="s">
        <v>241</v>
      </c>
      <c r="G3081" s="359" t="s">
        <v>171</v>
      </c>
      <c r="H3081" s="360">
        <v>8.6590214628481394</v>
      </c>
      <c r="I3081" s="358" t="s">
        <v>118</v>
      </c>
      <c r="J3081" s="92"/>
      <c r="K3081" s="96"/>
    </row>
    <row r="3082" spans="1:11" s="95" customFormat="1" x14ac:dyDescent="0.25">
      <c r="A3082" s="95" t="str">
        <f t="shared" si="151"/>
        <v>calfatnb_ESPMichoacánEl personal de archivo clínico</v>
      </c>
      <c r="B3082" s="95">
        <f t="shared" si="152"/>
        <v>12</v>
      </c>
      <c r="C3082" s="95">
        <f t="shared" si="150"/>
        <v>18</v>
      </c>
      <c r="D3082" s="95" t="str">
        <f>IFERROR(VLOOKUP($E3082,'Inf_NO MODIFICAR'!$P$6:$Q$41,2,FALSE),"")</f>
        <v>Michoacán</v>
      </c>
      <c r="E3082" s="357">
        <v>18</v>
      </c>
      <c r="F3082" s="358" t="s">
        <v>241</v>
      </c>
      <c r="G3082" s="359" t="s">
        <v>165</v>
      </c>
      <c r="H3082" s="360">
        <v>8.1067019627760804</v>
      </c>
      <c r="I3082" s="358" t="s">
        <v>603</v>
      </c>
      <c r="J3082" s="92"/>
      <c r="K3082" s="96"/>
    </row>
    <row r="3083" spans="1:11" s="95" customFormat="1" x14ac:dyDescent="0.25">
      <c r="A3083" s="95" t="str">
        <f t="shared" si="151"/>
        <v>calfatnb_ESPMichoacánEl personal del módulo de orientación (TAOD)</v>
      </c>
      <c r="B3083" s="95">
        <f t="shared" si="152"/>
        <v>13</v>
      </c>
      <c r="C3083" s="95">
        <f t="shared" si="150"/>
        <v>18</v>
      </c>
      <c r="D3083" s="95" t="str">
        <f>IFERROR(VLOOKUP($E3083,'Inf_NO MODIFICAR'!$P$6:$Q$41,2,FALSE),"")</f>
        <v>Michoacán</v>
      </c>
      <c r="E3083" s="357">
        <v>18</v>
      </c>
      <c r="F3083" s="358" t="s">
        <v>241</v>
      </c>
      <c r="G3083" s="359" t="s">
        <v>602</v>
      </c>
      <c r="H3083" s="360">
        <v>7.6278586014301499</v>
      </c>
      <c r="I3083" s="358" t="s">
        <v>603</v>
      </c>
      <c r="J3083" s="92"/>
      <c r="K3083" s="96"/>
    </row>
    <row r="3084" spans="1:11" s="95" customFormat="1" x14ac:dyDescent="0.25">
      <c r="A3084" s="95" t="str">
        <f t="shared" si="151"/>
        <v>calfatnb_ESPMorelosEl personal del módulo de orientación (TAOD)</v>
      </c>
      <c r="B3084" s="95">
        <f t="shared" si="152"/>
        <v>1</v>
      </c>
      <c r="C3084" s="95">
        <f t="shared" si="150"/>
        <v>19</v>
      </c>
      <c r="D3084" s="95" t="str">
        <f>IFERROR(VLOOKUP($E3084,'Inf_NO MODIFICAR'!$P$6:$Q$41,2,FALSE),"")</f>
        <v>Morelos</v>
      </c>
      <c r="E3084" s="357">
        <v>19</v>
      </c>
      <c r="F3084" s="358" t="s">
        <v>242</v>
      </c>
      <c r="G3084" s="359" t="s">
        <v>602</v>
      </c>
      <c r="H3084" s="360">
        <v>9.761143788265354</v>
      </c>
      <c r="I3084" s="358" t="s">
        <v>603</v>
      </c>
      <c r="J3084" s="92"/>
      <c r="K3084" s="96"/>
    </row>
    <row r="3085" spans="1:11" s="95" customFormat="1" x14ac:dyDescent="0.25">
      <c r="A3085" s="95" t="str">
        <f t="shared" si="151"/>
        <v>calfatnb_ESPMorelosEl personal de limpieza</v>
      </c>
      <c r="B3085" s="95">
        <f t="shared" si="152"/>
        <v>2</v>
      </c>
      <c r="C3085" s="95">
        <f t="shared" si="150"/>
        <v>19</v>
      </c>
      <c r="D3085" s="95" t="str">
        <f>IFERROR(VLOOKUP($E3085,'Inf_NO MODIFICAR'!$P$6:$Q$41,2,FALSE),"")</f>
        <v>Morelos</v>
      </c>
      <c r="E3085" s="357">
        <v>19</v>
      </c>
      <c r="F3085" s="358" t="s">
        <v>242</v>
      </c>
      <c r="G3085" s="359" t="s">
        <v>168</v>
      </c>
      <c r="H3085" s="360">
        <v>9.5481872697002945</v>
      </c>
      <c r="I3085" s="358" t="s">
        <v>603</v>
      </c>
      <c r="J3085" s="92"/>
      <c r="K3085" s="96"/>
    </row>
    <row r="3086" spans="1:11" s="95" customFormat="1" x14ac:dyDescent="0.25">
      <c r="A3086" s="95" t="str">
        <f t="shared" si="151"/>
        <v>calfatnb_ESPMorelosEl personal de laboratorio</v>
      </c>
      <c r="B3086" s="95">
        <f t="shared" si="152"/>
        <v>3</v>
      </c>
      <c r="C3086" s="95">
        <f t="shared" si="150"/>
        <v>19</v>
      </c>
      <c r="D3086" s="95" t="str">
        <f>IFERROR(VLOOKUP($E3086,'Inf_NO MODIFICAR'!$P$6:$Q$41,2,FALSE),"")</f>
        <v>Morelos</v>
      </c>
      <c r="E3086" s="357">
        <v>19</v>
      </c>
      <c r="F3086" s="358" t="s">
        <v>242</v>
      </c>
      <c r="G3086" s="359" t="s">
        <v>167</v>
      </c>
      <c r="H3086" s="360">
        <v>9.2184889231383842</v>
      </c>
      <c r="I3086" s="358" t="s">
        <v>118</v>
      </c>
      <c r="J3086" s="92"/>
      <c r="K3086" s="96"/>
    </row>
    <row r="3087" spans="1:11" s="95" customFormat="1" x14ac:dyDescent="0.25">
      <c r="A3087" s="95" t="str">
        <f t="shared" si="151"/>
        <v>calfatnb_ESPMorelosAlgún médico(a)</v>
      </c>
      <c r="B3087" s="95">
        <f t="shared" si="152"/>
        <v>4</v>
      </c>
      <c r="C3087" s="95">
        <f t="shared" si="150"/>
        <v>19</v>
      </c>
      <c r="D3087" s="95" t="str">
        <f>IFERROR(VLOOKUP($E3087,'Inf_NO MODIFICAR'!$P$6:$Q$41,2,FALSE),"")</f>
        <v>Morelos</v>
      </c>
      <c r="E3087" s="357">
        <v>19</v>
      </c>
      <c r="F3087" s="358" t="s">
        <v>242</v>
      </c>
      <c r="G3087" s="359" t="s">
        <v>640</v>
      </c>
      <c r="H3087" s="360">
        <v>8.9960484499921254</v>
      </c>
      <c r="I3087" s="358" t="s">
        <v>118</v>
      </c>
      <c r="J3087" s="92"/>
      <c r="K3087" s="96"/>
    </row>
    <row r="3088" spans="1:11" s="95" customFormat="1" x14ac:dyDescent="0.25">
      <c r="A3088" s="95" t="str">
        <f t="shared" si="151"/>
        <v>calfatnb_ESPMorelosEl personal de rayos X</v>
      </c>
      <c r="B3088" s="95">
        <f t="shared" si="152"/>
        <v>5</v>
      </c>
      <c r="C3088" s="95">
        <f t="shared" si="150"/>
        <v>19</v>
      </c>
      <c r="D3088" s="95" t="str">
        <f>IFERROR(VLOOKUP($E3088,'Inf_NO MODIFICAR'!$P$6:$Q$41,2,FALSE),"")</f>
        <v>Morelos</v>
      </c>
      <c r="E3088" s="357">
        <v>19</v>
      </c>
      <c r="F3088" s="358" t="s">
        <v>242</v>
      </c>
      <c r="G3088" s="359" t="s">
        <v>169</v>
      </c>
      <c r="H3088" s="360">
        <v>8.9820224179415238</v>
      </c>
      <c r="I3088" s="358" t="s">
        <v>603</v>
      </c>
      <c r="J3088" s="92"/>
      <c r="K3088" s="96"/>
    </row>
    <row r="3089" spans="1:11" s="95" customFormat="1" x14ac:dyDescent="0.25">
      <c r="A3089" s="95" t="str">
        <f t="shared" si="151"/>
        <v>calfatnb_ESPMorelosLa(el) enfermera(o)</v>
      </c>
      <c r="B3089" s="95">
        <f t="shared" si="152"/>
        <v>6</v>
      </c>
      <c r="C3089" s="95">
        <f t="shared" si="150"/>
        <v>19</v>
      </c>
      <c r="D3089" s="95" t="str">
        <f>IFERROR(VLOOKUP($E3089,'Inf_NO MODIFICAR'!$P$6:$Q$41,2,FALSE),"")</f>
        <v>Morelos</v>
      </c>
      <c r="E3089" s="357">
        <v>19</v>
      </c>
      <c r="F3089" s="358" t="s">
        <v>242</v>
      </c>
      <c r="G3089" s="359" t="s">
        <v>164</v>
      </c>
      <c r="H3089" s="360">
        <v>8.9130978298562482</v>
      </c>
      <c r="I3089" s="358" t="s">
        <v>118</v>
      </c>
      <c r="J3089" s="92"/>
      <c r="K3089" s="96"/>
    </row>
    <row r="3090" spans="1:11" s="95" customFormat="1" x14ac:dyDescent="0.25">
      <c r="A3090" s="95" t="str">
        <f t="shared" si="151"/>
        <v>calfatnb_ESPMorelosEl personal de farmacia</v>
      </c>
      <c r="B3090" s="95">
        <f t="shared" si="152"/>
        <v>7</v>
      </c>
      <c r="C3090" s="95">
        <f t="shared" si="150"/>
        <v>19</v>
      </c>
      <c r="D3090" s="95" t="str">
        <f>IFERROR(VLOOKUP($E3090,'Inf_NO MODIFICAR'!$P$6:$Q$41,2,FALSE),"")</f>
        <v>Morelos</v>
      </c>
      <c r="E3090" s="357">
        <v>19</v>
      </c>
      <c r="F3090" s="358" t="s">
        <v>242</v>
      </c>
      <c r="G3090" s="359" t="s">
        <v>166</v>
      </c>
      <c r="H3090" s="360">
        <v>8.8249977510260535</v>
      </c>
      <c r="I3090" s="358" t="s">
        <v>118</v>
      </c>
      <c r="J3090" s="92"/>
      <c r="K3090" s="96"/>
    </row>
    <row r="3091" spans="1:11" s="95" customFormat="1" x14ac:dyDescent="0.25">
      <c r="A3091" s="95" t="str">
        <f t="shared" si="151"/>
        <v>calfatnb_ESPMorelosEl personal de archivo clínico</v>
      </c>
      <c r="B3091" s="95">
        <f t="shared" si="152"/>
        <v>8</v>
      </c>
      <c r="C3091" s="95">
        <f t="shared" si="150"/>
        <v>19</v>
      </c>
      <c r="D3091" s="95" t="str">
        <f>IFERROR(VLOOKUP($E3091,'Inf_NO MODIFICAR'!$P$6:$Q$41,2,FALSE),"")</f>
        <v>Morelos</v>
      </c>
      <c r="E3091" s="357">
        <v>19</v>
      </c>
      <c r="F3091" s="358" t="s">
        <v>242</v>
      </c>
      <c r="G3091" s="359" t="s">
        <v>165</v>
      </c>
      <c r="H3091" s="360">
        <v>8.6313384998551594</v>
      </c>
      <c r="I3091" s="358" t="s">
        <v>603</v>
      </c>
      <c r="J3091" s="92"/>
      <c r="K3091" s="96"/>
    </row>
    <row r="3092" spans="1:11" s="95" customFormat="1" x14ac:dyDescent="0.25">
      <c r="A3092" s="95" t="str">
        <f t="shared" si="151"/>
        <v>calfatnb_ESPMorelosEl personal de trabajo social</v>
      </c>
      <c r="B3092" s="95">
        <f t="shared" si="152"/>
        <v>9</v>
      </c>
      <c r="C3092" s="95">
        <f t="shared" si="150"/>
        <v>19</v>
      </c>
      <c r="D3092" s="95" t="str">
        <f>IFERROR(VLOOKUP($E3092,'Inf_NO MODIFICAR'!$P$6:$Q$41,2,FALSE),"")</f>
        <v>Morelos</v>
      </c>
      <c r="E3092" s="357">
        <v>19</v>
      </c>
      <c r="F3092" s="358" t="s">
        <v>242</v>
      </c>
      <c r="G3092" s="359" t="s">
        <v>600</v>
      </c>
      <c r="H3092" s="360">
        <v>8.4510309814459248</v>
      </c>
      <c r="I3092" s="358" t="s">
        <v>603</v>
      </c>
      <c r="J3092" s="92"/>
      <c r="K3092" s="96"/>
    </row>
    <row r="3093" spans="1:11" s="95" customFormat="1" x14ac:dyDescent="0.25">
      <c r="A3093" s="95" t="str">
        <f t="shared" si="151"/>
        <v>calfatnb_ESPMorelosLa asistente médica</v>
      </c>
      <c r="B3093" s="95">
        <f t="shared" si="152"/>
        <v>10</v>
      </c>
      <c r="C3093" s="95">
        <f t="shared" si="150"/>
        <v>19</v>
      </c>
      <c r="D3093" s="95" t="str">
        <f>IFERROR(VLOOKUP($E3093,'Inf_NO MODIFICAR'!$P$6:$Q$41,2,FALSE),"")</f>
        <v>Morelos</v>
      </c>
      <c r="E3093" s="357">
        <v>19</v>
      </c>
      <c r="F3093" s="358" t="s">
        <v>242</v>
      </c>
      <c r="G3093" s="359" t="s">
        <v>171</v>
      </c>
      <c r="H3093" s="360">
        <v>8.39586245351183</v>
      </c>
      <c r="I3093" s="358" t="s">
        <v>118</v>
      </c>
      <c r="J3093" s="92"/>
      <c r="K3093" s="96"/>
    </row>
    <row r="3094" spans="1:11" s="95" customFormat="1" x14ac:dyDescent="0.25">
      <c r="A3094" s="95" t="str">
        <f t="shared" si="151"/>
        <v>calfatnb_ESPMorelosEl personal de administración</v>
      </c>
      <c r="B3094" s="95">
        <f t="shared" si="152"/>
        <v>11</v>
      </c>
      <c r="C3094" s="95">
        <f t="shared" ref="C3094:C3157" si="153">+E3094</f>
        <v>19</v>
      </c>
      <c r="D3094" s="95" t="str">
        <f>IFERROR(VLOOKUP($E3094,'Inf_NO MODIFICAR'!$P$6:$Q$41,2,FALSE),"")</f>
        <v>Morelos</v>
      </c>
      <c r="E3094" s="357">
        <v>19</v>
      </c>
      <c r="F3094" s="358" t="s">
        <v>242</v>
      </c>
      <c r="G3094" s="359" t="s">
        <v>641</v>
      </c>
      <c r="H3094" s="360">
        <v>8.0136314452650783</v>
      </c>
      <c r="I3094" s="358" t="s">
        <v>118</v>
      </c>
      <c r="J3094" s="92"/>
      <c r="K3094" s="96"/>
    </row>
    <row r="3095" spans="1:11" s="95" customFormat="1" x14ac:dyDescent="0.25">
      <c r="A3095" s="95" t="str">
        <f t="shared" ref="A3095:A3158" si="154">+CONCATENATE($D$2835,F3095,G3095)</f>
        <v>calfatnb_ESPMorelosEl personal de vigilancia</v>
      </c>
      <c r="B3095" s="95">
        <f t="shared" ref="B3095:B3158" si="155">+IF(F3095&lt;&gt;F3094,1,B3094+1)</f>
        <v>12</v>
      </c>
      <c r="C3095" s="95">
        <f t="shared" si="153"/>
        <v>19</v>
      </c>
      <c r="D3095" s="95" t="str">
        <f>IFERROR(VLOOKUP($E3095,'Inf_NO MODIFICAR'!$P$6:$Q$41,2,FALSE),"")</f>
        <v>Morelos</v>
      </c>
      <c r="E3095" s="357">
        <v>19</v>
      </c>
      <c r="F3095" s="358" t="s">
        <v>242</v>
      </c>
      <c r="G3095" s="359" t="s">
        <v>170</v>
      </c>
      <c r="H3095" s="360">
        <v>7.7558676556518495</v>
      </c>
      <c r="I3095" s="358" t="s">
        <v>603</v>
      </c>
      <c r="J3095" s="92"/>
      <c r="K3095" s="96"/>
    </row>
    <row r="3096" spans="1:11" s="95" customFormat="1" x14ac:dyDescent="0.25">
      <c r="A3096" s="95" t="str">
        <f t="shared" si="154"/>
        <v>calfatnb_ESPNayaritEl personal de archivo clínico</v>
      </c>
      <c r="B3096" s="95">
        <f t="shared" si="155"/>
        <v>1</v>
      </c>
      <c r="C3096" s="95">
        <f t="shared" si="153"/>
        <v>20</v>
      </c>
      <c r="D3096" s="95" t="str">
        <f>IFERROR(VLOOKUP($E3096,'Inf_NO MODIFICAR'!$P$6:$Q$41,2,FALSE),"")</f>
        <v>Nayarit</v>
      </c>
      <c r="E3096" s="357">
        <v>20</v>
      </c>
      <c r="F3096" s="358" t="s">
        <v>243</v>
      </c>
      <c r="G3096" s="359" t="s">
        <v>165</v>
      </c>
      <c r="H3096" s="360">
        <v>9.8478466211315059</v>
      </c>
      <c r="I3096" s="358" t="s">
        <v>603</v>
      </c>
      <c r="J3096" s="92"/>
      <c r="K3096" s="96"/>
    </row>
    <row r="3097" spans="1:11" s="95" customFormat="1" x14ac:dyDescent="0.25">
      <c r="A3097" s="95" t="str">
        <f t="shared" si="154"/>
        <v>calfatnb_ESPNayaritEl personal de trabajo social</v>
      </c>
      <c r="B3097" s="95">
        <f t="shared" si="155"/>
        <v>2</v>
      </c>
      <c r="C3097" s="95">
        <f t="shared" si="153"/>
        <v>20</v>
      </c>
      <c r="D3097" s="95" t="str">
        <f>IFERROR(VLOOKUP($E3097,'Inf_NO MODIFICAR'!$P$6:$Q$41,2,FALSE),"")</f>
        <v>Nayarit</v>
      </c>
      <c r="E3097" s="357">
        <v>20</v>
      </c>
      <c r="F3097" s="358" t="s">
        <v>243</v>
      </c>
      <c r="G3097" s="359" t="s">
        <v>600</v>
      </c>
      <c r="H3097" s="360">
        <v>9.5910418925133545</v>
      </c>
      <c r="I3097" s="358" t="s">
        <v>603</v>
      </c>
      <c r="J3097" s="92"/>
      <c r="K3097" s="96"/>
    </row>
    <row r="3098" spans="1:11" s="95" customFormat="1" x14ac:dyDescent="0.25">
      <c r="A3098" s="95" t="str">
        <f t="shared" si="154"/>
        <v>calfatnb_ESPNayaritEl personal de nutrición</v>
      </c>
      <c r="B3098" s="95">
        <f t="shared" si="155"/>
        <v>3</v>
      </c>
      <c r="C3098" s="95">
        <f t="shared" si="153"/>
        <v>20</v>
      </c>
      <c r="D3098" s="95" t="str">
        <f>IFERROR(VLOOKUP($E3098,'Inf_NO MODIFICAR'!$P$6:$Q$41,2,FALSE),"")</f>
        <v>Nayarit</v>
      </c>
      <c r="E3098" s="357">
        <v>20</v>
      </c>
      <c r="F3098" s="358" t="s">
        <v>243</v>
      </c>
      <c r="G3098" s="359" t="s">
        <v>599</v>
      </c>
      <c r="H3098" s="360">
        <v>9.5698111687239944</v>
      </c>
      <c r="I3098" s="358" t="s">
        <v>603</v>
      </c>
      <c r="J3098" s="92"/>
      <c r="K3098" s="96"/>
    </row>
    <row r="3099" spans="1:11" s="95" customFormat="1" x14ac:dyDescent="0.25">
      <c r="A3099" s="95" t="str">
        <f t="shared" si="154"/>
        <v>calfatnb_ESPNayaritLa(el) enfermera(o)</v>
      </c>
      <c r="B3099" s="95">
        <f t="shared" si="155"/>
        <v>4</v>
      </c>
      <c r="C3099" s="95">
        <f t="shared" si="153"/>
        <v>20</v>
      </c>
      <c r="D3099" s="95" t="str">
        <f>IFERROR(VLOOKUP($E3099,'Inf_NO MODIFICAR'!$P$6:$Q$41,2,FALSE),"")</f>
        <v>Nayarit</v>
      </c>
      <c r="E3099" s="357">
        <v>20</v>
      </c>
      <c r="F3099" s="358" t="s">
        <v>243</v>
      </c>
      <c r="G3099" s="359" t="s">
        <v>164</v>
      </c>
      <c r="H3099" s="360">
        <v>9.4662700188570312</v>
      </c>
      <c r="I3099" s="358" t="s">
        <v>118</v>
      </c>
      <c r="J3099" s="92"/>
      <c r="K3099" s="96"/>
    </row>
    <row r="3100" spans="1:11" s="95" customFormat="1" x14ac:dyDescent="0.25">
      <c r="A3100" s="95" t="str">
        <f t="shared" si="154"/>
        <v>calfatnb_ESPNayaritAlgún médico(a)</v>
      </c>
      <c r="B3100" s="95">
        <f t="shared" si="155"/>
        <v>5</v>
      </c>
      <c r="C3100" s="95">
        <f t="shared" si="153"/>
        <v>20</v>
      </c>
      <c r="D3100" s="95" t="str">
        <f>IFERROR(VLOOKUP($E3100,'Inf_NO MODIFICAR'!$P$6:$Q$41,2,FALSE),"")</f>
        <v>Nayarit</v>
      </c>
      <c r="E3100" s="357">
        <v>20</v>
      </c>
      <c r="F3100" s="358" t="s">
        <v>243</v>
      </c>
      <c r="G3100" s="359" t="s">
        <v>640</v>
      </c>
      <c r="H3100" s="360">
        <v>9.4542570579944929</v>
      </c>
      <c r="I3100" s="358" t="s">
        <v>118</v>
      </c>
      <c r="J3100" s="92"/>
      <c r="K3100" s="96"/>
    </row>
    <row r="3101" spans="1:11" s="95" customFormat="1" x14ac:dyDescent="0.25">
      <c r="A3101" s="95" t="str">
        <f t="shared" si="154"/>
        <v>calfatnb_ESPNayaritLa asistente médica</v>
      </c>
      <c r="B3101" s="95">
        <f t="shared" si="155"/>
        <v>6</v>
      </c>
      <c r="C3101" s="95">
        <f t="shared" si="153"/>
        <v>20</v>
      </c>
      <c r="D3101" s="95" t="str">
        <f>IFERROR(VLOOKUP($E3101,'Inf_NO MODIFICAR'!$P$6:$Q$41,2,FALSE),"")</f>
        <v>Nayarit</v>
      </c>
      <c r="E3101" s="357">
        <v>20</v>
      </c>
      <c r="F3101" s="358" t="s">
        <v>243</v>
      </c>
      <c r="G3101" s="359" t="s">
        <v>171</v>
      </c>
      <c r="H3101" s="360">
        <v>9.2988018688645493</v>
      </c>
      <c r="I3101" s="358" t="s">
        <v>118</v>
      </c>
      <c r="J3101" s="92"/>
      <c r="K3101" s="96"/>
    </row>
    <row r="3102" spans="1:11" s="95" customFormat="1" x14ac:dyDescent="0.25">
      <c r="A3102" s="95" t="str">
        <f t="shared" si="154"/>
        <v>calfatnb_ESPNayaritEl personal del módulo de orientación (TAOD)</v>
      </c>
      <c r="B3102" s="95">
        <f t="shared" si="155"/>
        <v>7</v>
      </c>
      <c r="C3102" s="95">
        <f t="shared" si="153"/>
        <v>20</v>
      </c>
      <c r="D3102" s="95" t="str">
        <f>IFERROR(VLOOKUP($E3102,'Inf_NO MODIFICAR'!$P$6:$Q$41,2,FALSE),"")</f>
        <v>Nayarit</v>
      </c>
      <c r="E3102" s="357">
        <v>20</v>
      </c>
      <c r="F3102" s="358" t="s">
        <v>243</v>
      </c>
      <c r="G3102" s="359" t="s">
        <v>602</v>
      </c>
      <c r="H3102" s="360">
        <v>9.274328576679288</v>
      </c>
      <c r="I3102" s="358" t="s">
        <v>603</v>
      </c>
      <c r="J3102" s="92"/>
      <c r="K3102" s="96"/>
    </row>
    <row r="3103" spans="1:11" s="95" customFormat="1" x14ac:dyDescent="0.25">
      <c r="A3103" s="95" t="str">
        <f t="shared" si="154"/>
        <v>calfatnb_ESPNayaritEl personal de farmacia</v>
      </c>
      <c r="B3103" s="95">
        <f t="shared" si="155"/>
        <v>8</v>
      </c>
      <c r="C3103" s="95">
        <f t="shared" si="153"/>
        <v>20</v>
      </c>
      <c r="D3103" s="95" t="str">
        <f>IFERROR(VLOOKUP($E3103,'Inf_NO MODIFICAR'!$P$6:$Q$41,2,FALSE),"")</f>
        <v>Nayarit</v>
      </c>
      <c r="E3103" s="357">
        <v>20</v>
      </c>
      <c r="F3103" s="358" t="s">
        <v>243</v>
      </c>
      <c r="G3103" s="359" t="s">
        <v>166</v>
      </c>
      <c r="H3103" s="360">
        <v>9.2379558896518912</v>
      </c>
      <c r="I3103" s="358" t="s">
        <v>118</v>
      </c>
      <c r="J3103" s="92"/>
      <c r="K3103" s="96"/>
    </row>
    <row r="3104" spans="1:11" s="95" customFormat="1" x14ac:dyDescent="0.25">
      <c r="A3104" s="95" t="str">
        <f t="shared" si="154"/>
        <v>calfatnb_ESPNayaritEl personal de laboratorio</v>
      </c>
      <c r="B3104" s="95">
        <f t="shared" si="155"/>
        <v>9</v>
      </c>
      <c r="C3104" s="95">
        <f t="shared" si="153"/>
        <v>20</v>
      </c>
      <c r="D3104" s="95" t="str">
        <f>IFERROR(VLOOKUP($E3104,'Inf_NO MODIFICAR'!$P$6:$Q$41,2,FALSE),"")</f>
        <v>Nayarit</v>
      </c>
      <c r="E3104" s="357">
        <v>20</v>
      </c>
      <c r="F3104" s="358" t="s">
        <v>243</v>
      </c>
      <c r="G3104" s="359" t="s">
        <v>167</v>
      </c>
      <c r="H3104" s="360">
        <v>9.2088804477583288</v>
      </c>
      <c r="I3104" s="358" t="s">
        <v>118</v>
      </c>
      <c r="J3104" s="92"/>
      <c r="K3104" s="96"/>
    </row>
    <row r="3105" spans="1:11" s="95" customFormat="1" x14ac:dyDescent="0.25">
      <c r="A3105" s="95" t="str">
        <f t="shared" si="154"/>
        <v>calfatnb_ESPNayaritEl personal de administración</v>
      </c>
      <c r="B3105" s="95">
        <f t="shared" si="155"/>
        <v>10</v>
      </c>
      <c r="C3105" s="95">
        <f t="shared" si="153"/>
        <v>20</v>
      </c>
      <c r="D3105" s="95" t="str">
        <f>IFERROR(VLOOKUP($E3105,'Inf_NO MODIFICAR'!$P$6:$Q$41,2,FALSE),"")</f>
        <v>Nayarit</v>
      </c>
      <c r="E3105" s="357">
        <v>20</v>
      </c>
      <c r="F3105" s="358" t="s">
        <v>243</v>
      </c>
      <c r="G3105" s="359" t="s">
        <v>641</v>
      </c>
      <c r="H3105" s="360">
        <v>9.1794610649177226</v>
      </c>
      <c r="I3105" s="358" t="s">
        <v>118</v>
      </c>
      <c r="J3105" s="92"/>
      <c r="K3105" s="96"/>
    </row>
    <row r="3106" spans="1:11" s="95" customFormat="1" x14ac:dyDescent="0.25">
      <c r="A3106" s="95" t="str">
        <f t="shared" si="154"/>
        <v>calfatnb_ESPNayaritEl personal de rayos X</v>
      </c>
      <c r="B3106" s="95">
        <f t="shared" si="155"/>
        <v>11</v>
      </c>
      <c r="C3106" s="95">
        <f t="shared" si="153"/>
        <v>20</v>
      </c>
      <c r="D3106" s="95" t="str">
        <f>IFERROR(VLOOKUP($E3106,'Inf_NO MODIFICAR'!$P$6:$Q$41,2,FALSE),"")</f>
        <v>Nayarit</v>
      </c>
      <c r="E3106" s="357">
        <v>20</v>
      </c>
      <c r="F3106" s="358" t="s">
        <v>243</v>
      </c>
      <c r="G3106" s="359" t="s">
        <v>169</v>
      </c>
      <c r="H3106" s="360">
        <v>9.1132793367831759</v>
      </c>
      <c r="I3106" s="358" t="s">
        <v>603</v>
      </c>
      <c r="J3106" s="92"/>
      <c r="K3106" s="96"/>
    </row>
    <row r="3107" spans="1:11" s="95" customFormat="1" x14ac:dyDescent="0.25">
      <c r="A3107" s="95" t="str">
        <f t="shared" si="154"/>
        <v>calfatnb_ESPNayaritEl personal de limpieza</v>
      </c>
      <c r="B3107" s="95">
        <f t="shared" si="155"/>
        <v>12</v>
      </c>
      <c r="C3107" s="95">
        <f t="shared" si="153"/>
        <v>20</v>
      </c>
      <c r="D3107" s="95" t="str">
        <f>IFERROR(VLOOKUP($E3107,'Inf_NO MODIFICAR'!$P$6:$Q$41,2,FALSE),"")</f>
        <v>Nayarit</v>
      </c>
      <c r="E3107" s="357">
        <v>20</v>
      </c>
      <c r="F3107" s="358" t="s">
        <v>243</v>
      </c>
      <c r="G3107" s="359" t="s">
        <v>168</v>
      </c>
      <c r="H3107" s="360">
        <v>8.580521584220234</v>
      </c>
      <c r="I3107" s="358" t="s">
        <v>603</v>
      </c>
      <c r="J3107" s="92"/>
      <c r="K3107" s="96"/>
    </row>
    <row r="3108" spans="1:11" s="95" customFormat="1" x14ac:dyDescent="0.25">
      <c r="A3108" s="95" t="str">
        <f t="shared" si="154"/>
        <v>calfatnb_ESPNayaritEl personal de vigilancia</v>
      </c>
      <c r="B3108" s="95">
        <f t="shared" si="155"/>
        <v>13</v>
      </c>
      <c r="C3108" s="95">
        <f t="shared" si="153"/>
        <v>20</v>
      </c>
      <c r="D3108" s="95" t="str">
        <f>IFERROR(VLOOKUP($E3108,'Inf_NO MODIFICAR'!$P$6:$Q$41,2,FALSE),"")</f>
        <v>Nayarit</v>
      </c>
      <c r="E3108" s="357">
        <v>20</v>
      </c>
      <c r="F3108" s="358" t="s">
        <v>243</v>
      </c>
      <c r="G3108" s="359" t="s">
        <v>170</v>
      </c>
      <c r="H3108" s="360">
        <v>8.0802688635792013</v>
      </c>
      <c r="I3108" s="358" t="s">
        <v>603</v>
      </c>
      <c r="J3108" s="92"/>
      <c r="K3108" s="96"/>
    </row>
    <row r="3109" spans="1:11" s="95" customFormat="1" x14ac:dyDescent="0.25">
      <c r="A3109" s="95" t="str">
        <f t="shared" si="154"/>
        <v>calfatnb_ESPNuevo LeónEl personal de trabajo social</v>
      </c>
      <c r="B3109" s="95">
        <f t="shared" si="155"/>
        <v>1</v>
      </c>
      <c r="C3109" s="95">
        <f t="shared" si="153"/>
        <v>21</v>
      </c>
      <c r="D3109" s="95" t="str">
        <f>IFERROR(VLOOKUP($E3109,'Inf_NO MODIFICAR'!$P$6:$Q$41,2,FALSE),"")</f>
        <v>Nuevo León</v>
      </c>
      <c r="E3109" s="357">
        <v>21</v>
      </c>
      <c r="F3109" s="358" t="s">
        <v>21</v>
      </c>
      <c r="G3109" s="359" t="s">
        <v>600</v>
      </c>
      <c r="H3109" s="360">
        <v>9.8036871092720634</v>
      </c>
      <c r="I3109" s="358" t="s">
        <v>603</v>
      </c>
      <c r="J3109" s="92"/>
      <c r="K3109" s="96"/>
    </row>
    <row r="3110" spans="1:11" s="95" customFormat="1" x14ac:dyDescent="0.25">
      <c r="A3110" s="95" t="str">
        <f t="shared" si="154"/>
        <v>calfatnb_ESPNuevo LeónEl personal de archivo clínico</v>
      </c>
      <c r="B3110" s="95">
        <f t="shared" si="155"/>
        <v>2</v>
      </c>
      <c r="C3110" s="95">
        <f t="shared" si="153"/>
        <v>21</v>
      </c>
      <c r="D3110" s="95" t="str">
        <f>IFERROR(VLOOKUP($E3110,'Inf_NO MODIFICAR'!$P$6:$Q$41,2,FALSE),"")</f>
        <v>Nuevo León</v>
      </c>
      <c r="E3110" s="357">
        <v>21</v>
      </c>
      <c r="F3110" s="358" t="s">
        <v>21</v>
      </c>
      <c r="G3110" s="359" t="s">
        <v>165</v>
      </c>
      <c r="H3110" s="360">
        <v>9.7193121764163202</v>
      </c>
      <c r="I3110" s="358" t="s">
        <v>603</v>
      </c>
      <c r="J3110" s="92"/>
      <c r="K3110" s="96"/>
    </row>
    <row r="3111" spans="1:11" s="95" customFormat="1" x14ac:dyDescent="0.25">
      <c r="A3111" s="95" t="str">
        <f t="shared" si="154"/>
        <v>calfatnb_ESPNuevo LeónEl personal de laboratorio</v>
      </c>
      <c r="B3111" s="95">
        <f t="shared" si="155"/>
        <v>3</v>
      </c>
      <c r="C3111" s="95">
        <f t="shared" si="153"/>
        <v>21</v>
      </c>
      <c r="D3111" s="95" t="str">
        <f>IFERROR(VLOOKUP($E3111,'Inf_NO MODIFICAR'!$P$6:$Q$41,2,FALSE),"")</f>
        <v>Nuevo León</v>
      </c>
      <c r="E3111" s="357">
        <v>21</v>
      </c>
      <c r="F3111" s="358" t="s">
        <v>21</v>
      </c>
      <c r="G3111" s="359" t="s">
        <v>167</v>
      </c>
      <c r="H3111" s="360">
        <v>9.43045937640718</v>
      </c>
      <c r="I3111" s="358" t="s">
        <v>603</v>
      </c>
      <c r="J3111" s="92"/>
      <c r="K3111" s="96"/>
    </row>
    <row r="3112" spans="1:11" s="95" customFormat="1" x14ac:dyDescent="0.25">
      <c r="A3112" s="95" t="str">
        <f t="shared" si="154"/>
        <v>calfatnb_ESPNuevo LeónAlgún médico(a)</v>
      </c>
      <c r="B3112" s="95">
        <f t="shared" si="155"/>
        <v>4</v>
      </c>
      <c r="C3112" s="95">
        <f t="shared" si="153"/>
        <v>21</v>
      </c>
      <c r="D3112" s="95" t="str">
        <f>IFERROR(VLOOKUP($E3112,'Inf_NO MODIFICAR'!$P$6:$Q$41,2,FALSE),"")</f>
        <v>Nuevo León</v>
      </c>
      <c r="E3112" s="357">
        <v>21</v>
      </c>
      <c r="F3112" s="358" t="s">
        <v>21</v>
      </c>
      <c r="G3112" s="359" t="s">
        <v>640</v>
      </c>
      <c r="H3112" s="360">
        <v>9.4193681697706193</v>
      </c>
      <c r="I3112" s="358" t="s">
        <v>118</v>
      </c>
      <c r="J3112" s="92"/>
      <c r="K3112" s="96"/>
    </row>
    <row r="3113" spans="1:11" s="95" customFormat="1" x14ac:dyDescent="0.25">
      <c r="A3113" s="95" t="str">
        <f t="shared" si="154"/>
        <v>calfatnb_ESPNuevo LeónLa asistente médica</v>
      </c>
      <c r="B3113" s="95">
        <f t="shared" si="155"/>
        <v>5</v>
      </c>
      <c r="C3113" s="95">
        <f t="shared" si="153"/>
        <v>21</v>
      </c>
      <c r="D3113" s="95" t="str">
        <f>IFERROR(VLOOKUP($E3113,'Inf_NO MODIFICAR'!$P$6:$Q$41,2,FALSE),"")</f>
        <v>Nuevo León</v>
      </c>
      <c r="E3113" s="357">
        <v>21</v>
      </c>
      <c r="F3113" s="358" t="s">
        <v>21</v>
      </c>
      <c r="G3113" s="359" t="s">
        <v>171</v>
      </c>
      <c r="H3113" s="360">
        <v>9.4100581575329656</v>
      </c>
      <c r="I3113" s="358" t="s">
        <v>118</v>
      </c>
      <c r="J3113" s="92"/>
      <c r="K3113" s="96"/>
    </row>
    <row r="3114" spans="1:11" s="95" customFormat="1" x14ac:dyDescent="0.25">
      <c r="A3114" s="95" t="str">
        <f t="shared" si="154"/>
        <v>calfatnb_ESPNuevo LeónEl personal de rayos X</v>
      </c>
      <c r="B3114" s="95">
        <f t="shared" si="155"/>
        <v>6</v>
      </c>
      <c r="C3114" s="95">
        <f t="shared" si="153"/>
        <v>21</v>
      </c>
      <c r="D3114" s="95" t="str">
        <f>IFERROR(VLOOKUP($E3114,'Inf_NO MODIFICAR'!$P$6:$Q$41,2,FALSE),"")</f>
        <v>Nuevo León</v>
      </c>
      <c r="E3114" s="357">
        <v>21</v>
      </c>
      <c r="F3114" s="358" t="s">
        <v>21</v>
      </c>
      <c r="G3114" s="359" t="s">
        <v>169</v>
      </c>
      <c r="H3114" s="360">
        <v>9.130416697363346</v>
      </c>
      <c r="I3114" s="358" t="s">
        <v>603</v>
      </c>
      <c r="J3114" s="92"/>
      <c r="K3114" s="96"/>
    </row>
    <row r="3115" spans="1:11" s="95" customFormat="1" x14ac:dyDescent="0.25">
      <c r="A3115" s="95" t="str">
        <f t="shared" si="154"/>
        <v>calfatnb_ESPNuevo LeónLa(el) enfermera(o)</v>
      </c>
      <c r="B3115" s="95">
        <f t="shared" si="155"/>
        <v>7</v>
      </c>
      <c r="C3115" s="95">
        <f t="shared" si="153"/>
        <v>21</v>
      </c>
      <c r="D3115" s="95" t="str">
        <f>IFERROR(VLOOKUP($E3115,'Inf_NO MODIFICAR'!$P$6:$Q$41,2,FALSE),"")</f>
        <v>Nuevo León</v>
      </c>
      <c r="E3115" s="357">
        <v>21</v>
      </c>
      <c r="F3115" s="358" t="s">
        <v>21</v>
      </c>
      <c r="G3115" s="359" t="s">
        <v>164</v>
      </c>
      <c r="H3115" s="360">
        <v>9.0678742405555042</v>
      </c>
      <c r="I3115" s="358" t="s">
        <v>118</v>
      </c>
      <c r="J3115" s="92"/>
      <c r="K3115" s="96"/>
    </row>
    <row r="3116" spans="1:11" s="95" customFormat="1" x14ac:dyDescent="0.25">
      <c r="A3116" s="95" t="str">
        <f t="shared" si="154"/>
        <v>calfatnb_ESPNuevo LeónEl personal de farmacia</v>
      </c>
      <c r="B3116" s="95">
        <f t="shared" si="155"/>
        <v>8</v>
      </c>
      <c r="C3116" s="95">
        <f t="shared" si="153"/>
        <v>21</v>
      </c>
      <c r="D3116" s="95" t="str">
        <f>IFERROR(VLOOKUP($E3116,'Inf_NO MODIFICAR'!$P$6:$Q$41,2,FALSE),"")</f>
        <v>Nuevo León</v>
      </c>
      <c r="E3116" s="357">
        <v>21</v>
      </c>
      <c r="F3116" s="358" t="s">
        <v>21</v>
      </c>
      <c r="G3116" s="359" t="s">
        <v>166</v>
      </c>
      <c r="H3116" s="360">
        <v>9.0642241249873088</v>
      </c>
      <c r="I3116" s="358" t="s">
        <v>118</v>
      </c>
      <c r="J3116" s="92"/>
      <c r="K3116" s="96"/>
    </row>
    <row r="3117" spans="1:11" s="95" customFormat="1" x14ac:dyDescent="0.25">
      <c r="A3117" s="95" t="str">
        <f t="shared" si="154"/>
        <v>calfatnb_ESPNuevo LeónEl personal de vigilancia</v>
      </c>
      <c r="B3117" s="95">
        <f t="shared" si="155"/>
        <v>9</v>
      </c>
      <c r="C3117" s="95">
        <f t="shared" si="153"/>
        <v>21</v>
      </c>
      <c r="D3117" s="95" t="str">
        <f>IFERROR(VLOOKUP($E3117,'Inf_NO MODIFICAR'!$P$6:$Q$41,2,FALSE),"")</f>
        <v>Nuevo León</v>
      </c>
      <c r="E3117" s="357">
        <v>21</v>
      </c>
      <c r="F3117" s="358" t="s">
        <v>21</v>
      </c>
      <c r="G3117" s="359" t="s">
        <v>170</v>
      </c>
      <c r="H3117" s="360">
        <v>8.7758724150759555</v>
      </c>
      <c r="I3117" s="358" t="s">
        <v>603</v>
      </c>
      <c r="J3117" s="92"/>
      <c r="K3117" s="96"/>
    </row>
    <row r="3118" spans="1:11" s="95" customFormat="1" x14ac:dyDescent="0.25">
      <c r="A3118" s="95" t="str">
        <f t="shared" si="154"/>
        <v>calfatnb_ESPNuevo LeónEl personal del módulo de orientación (TAOD)</v>
      </c>
      <c r="B3118" s="95">
        <f t="shared" si="155"/>
        <v>10</v>
      </c>
      <c r="C3118" s="95">
        <f t="shared" si="153"/>
        <v>21</v>
      </c>
      <c r="D3118" s="95" t="str">
        <f>IFERROR(VLOOKUP($E3118,'Inf_NO MODIFICAR'!$P$6:$Q$41,2,FALSE),"")</f>
        <v>Nuevo León</v>
      </c>
      <c r="E3118" s="357">
        <v>21</v>
      </c>
      <c r="F3118" s="358" t="s">
        <v>21</v>
      </c>
      <c r="G3118" s="359" t="s">
        <v>602</v>
      </c>
      <c r="H3118" s="360">
        <v>8.6324628731803958</v>
      </c>
      <c r="I3118" s="358" t="s">
        <v>603</v>
      </c>
      <c r="J3118" s="92"/>
      <c r="K3118" s="96"/>
    </row>
    <row r="3119" spans="1:11" s="95" customFormat="1" x14ac:dyDescent="0.25">
      <c r="A3119" s="95" t="str">
        <f t="shared" si="154"/>
        <v>calfatnb_ESPNuevo LeónEl personal de nutrición</v>
      </c>
      <c r="B3119" s="95">
        <f t="shared" si="155"/>
        <v>11</v>
      </c>
      <c r="C3119" s="95">
        <f t="shared" si="153"/>
        <v>21</v>
      </c>
      <c r="D3119" s="95" t="str">
        <f>IFERROR(VLOOKUP($E3119,'Inf_NO MODIFICAR'!$P$6:$Q$41,2,FALSE),"")</f>
        <v>Nuevo León</v>
      </c>
      <c r="E3119" s="357">
        <v>21</v>
      </c>
      <c r="F3119" s="358" t="s">
        <v>21</v>
      </c>
      <c r="G3119" s="359" t="s">
        <v>599</v>
      </c>
      <c r="H3119" s="360">
        <v>8.4215075244005639</v>
      </c>
      <c r="I3119" s="358" t="s">
        <v>603</v>
      </c>
      <c r="J3119" s="92"/>
      <c r="K3119" s="96"/>
    </row>
    <row r="3120" spans="1:11" s="95" customFormat="1" x14ac:dyDescent="0.25">
      <c r="A3120" s="95" t="str">
        <f t="shared" si="154"/>
        <v>calfatnb_ESPNuevo LeónEl personal de administración</v>
      </c>
      <c r="B3120" s="95">
        <f t="shared" si="155"/>
        <v>12</v>
      </c>
      <c r="C3120" s="95">
        <f t="shared" si="153"/>
        <v>21</v>
      </c>
      <c r="D3120" s="95" t="str">
        <f>IFERROR(VLOOKUP($E3120,'Inf_NO MODIFICAR'!$P$6:$Q$41,2,FALSE),"")</f>
        <v>Nuevo León</v>
      </c>
      <c r="E3120" s="357">
        <v>21</v>
      </c>
      <c r="F3120" s="358" t="s">
        <v>21</v>
      </c>
      <c r="G3120" s="359" t="s">
        <v>641</v>
      </c>
      <c r="H3120" s="360">
        <v>8.1064565160643358</v>
      </c>
      <c r="I3120" s="358" t="s">
        <v>118</v>
      </c>
      <c r="J3120" s="92"/>
      <c r="K3120" s="96"/>
    </row>
    <row r="3121" spans="1:11" s="95" customFormat="1" x14ac:dyDescent="0.25">
      <c r="A3121" s="95" t="str">
        <f t="shared" si="154"/>
        <v>calfatnb_ESPNuevo LeónEl personal de limpieza</v>
      </c>
      <c r="B3121" s="95">
        <f t="shared" si="155"/>
        <v>13</v>
      </c>
      <c r="C3121" s="95">
        <f t="shared" si="153"/>
        <v>21</v>
      </c>
      <c r="D3121" s="95" t="str">
        <f>IFERROR(VLOOKUP($E3121,'Inf_NO MODIFICAR'!$P$6:$Q$41,2,FALSE),"")</f>
        <v>Nuevo León</v>
      </c>
      <c r="E3121" s="357">
        <v>21</v>
      </c>
      <c r="F3121" s="358" t="s">
        <v>21</v>
      </c>
      <c r="G3121" s="359" t="s">
        <v>168</v>
      </c>
      <c r="H3121" s="360">
        <v>5.6165383785645053</v>
      </c>
      <c r="I3121" s="358" t="s">
        <v>603</v>
      </c>
      <c r="J3121" s="92"/>
      <c r="K3121" s="96"/>
    </row>
    <row r="3122" spans="1:11" s="95" customFormat="1" x14ac:dyDescent="0.25">
      <c r="A3122" s="95" t="str">
        <f t="shared" si="154"/>
        <v>calfatnb_ESPOaxacaEl personal de nutrición</v>
      </c>
      <c r="B3122" s="95">
        <f t="shared" si="155"/>
        <v>1</v>
      </c>
      <c r="C3122" s="95">
        <f t="shared" si="153"/>
        <v>22</v>
      </c>
      <c r="D3122" s="95" t="str">
        <f>IFERROR(VLOOKUP($E3122,'Inf_NO MODIFICAR'!$P$6:$Q$41,2,FALSE),"")</f>
        <v>Oaxaca</v>
      </c>
      <c r="E3122" s="357">
        <v>22</v>
      </c>
      <c r="F3122" s="358" t="s">
        <v>244</v>
      </c>
      <c r="G3122" s="359" t="s">
        <v>599</v>
      </c>
      <c r="H3122" s="360">
        <v>9.9999999999999982</v>
      </c>
      <c r="I3122" s="358" t="s">
        <v>603</v>
      </c>
      <c r="J3122" s="92"/>
      <c r="K3122" s="96"/>
    </row>
    <row r="3123" spans="1:11" s="95" customFormat="1" x14ac:dyDescent="0.25">
      <c r="A3123" s="95" t="str">
        <f t="shared" si="154"/>
        <v>calfatnb_ESPOaxacaEl personal de trabajo social</v>
      </c>
      <c r="B3123" s="95">
        <f t="shared" si="155"/>
        <v>2</v>
      </c>
      <c r="C3123" s="95">
        <f t="shared" si="153"/>
        <v>22</v>
      </c>
      <c r="D3123" s="95" t="str">
        <f>IFERROR(VLOOKUP($E3123,'Inf_NO MODIFICAR'!$P$6:$Q$41,2,FALSE),"")</f>
        <v>Oaxaca</v>
      </c>
      <c r="E3123" s="357">
        <v>22</v>
      </c>
      <c r="F3123" s="358" t="s">
        <v>244</v>
      </c>
      <c r="G3123" s="359" t="s">
        <v>600</v>
      </c>
      <c r="H3123" s="360">
        <v>9.5491519273933019</v>
      </c>
      <c r="I3123" s="358" t="s">
        <v>603</v>
      </c>
      <c r="J3123" s="92"/>
      <c r="K3123" s="96"/>
    </row>
    <row r="3124" spans="1:11" s="95" customFormat="1" x14ac:dyDescent="0.25">
      <c r="A3124" s="95" t="str">
        <f t="shared" si="154"/>
        <v>calfatnb_ESPOaxacaAlgún médico(a)</v>
      </c>
      <c r="B3124" s="95">
        <f t="shared" si="155"/>
        <v>3</v>
      </c>
      <c r="C3124" s="95">
        <f t="shared" si="153"/>
        <v>22</v>
      </c>
      <c r="D3124" s="95" t="str">
        <f>IFERROR(VLOOKUP($E3124,'Inf_NO MODIFICAR'!$P$6:$Q$41,2,FALSE),"")</f>
        <v>Oaxaca</v>
      </c>
      <c r="E3124" s="357">
        <v>22</v>
      </c>
      <c r="F3124" s="358" t="s">
        <v>244</v>
      </c>
      <c r="G3124" s="359" t="s">
        <v>640</v>
      </c>
      <c r="H3124" s="360">
        <v>9.2368320841441953</v>
      </c>
      <c r="I3124" s="358" t="s">
        <v>118</v>
      </c>
      <c r="J3124" s="92"/>
      <c r="K3124" s="96"/>
    </row>
    <row r="3125" spans="1:11" s="95" customFormat="1" x14ac:dyDescent="0.25">
      <c r="A3125" s="95" t="str">
        <f t="shared" si="154"/>
        <v>calfatnb_ESPOaxacaEl personal de laboratorio</v>
      </c>
      <c r="B3125" s="95">
        <f t="shared" si="155"/>
        <v>4</v>
      </c>
      <c r="C3125" s="95">
        <f t="shared" si="153"/>
        <v>22</v>
      </c>
      <c r="D3125" s="95" t="str">
        <f>IFERROR(VLOOKUP($E3125,'Inf_NO MODIFICAR'!$P$6:$Q$41,2,FALSE),"")</f>
        <v>Oaxaca</v>
      </c>
      <c r="E3125" s="357">
        <v>22</v>
      </c>
      <c r="F3125" s="358" t="s">
        <v>244</v>
      </c>
      <c r="G3125" s="359" t="s">
        <v>167</v>
      </c>
      <c r="H3125" s="360">
        <v>9.2220843069014258</v>
      </c>
      <c r="I3125" s="358" t="s">
        <v>603</v>
      </c>
      <c r="J3125" s="92"/>
      <c r="K3125" s="96"/>
    </row>
    <row r="3126" spans="1:11" s="95" customFormat="1" x14ac:dyDescent="0.25">
      <c r="A3126" s="95" t="str">
        <f t="shared" si="154"/>
        <v>calfatnb_ESPOaxacaLa(el) enfermera(o)</v>
      </c>
      <c r="B3126" s="95">
        <f t="shared" si="155"/>
        <v>5</v>
      </c>
      <c r="C3126" s="95">
        <f t="shared" si="153"/>
        <v>22</v>
      </c>
      <c r="D3126" s="95" t="str">
        <f>IFERROR(VLOOKUP($E3126,'Inf_NO MODIFICAR'!$P$6:$Q$41,2,FALSE),"")</f>
        <v>Oaxaca</v>
      </c>
      <c r="E3126" s="357">
        <v>22</v>
      </c>
      <c r="F3126" s="358" t="s">
        <v>244</v>
      </c>
      <c r="G3126" s="359" t="s">
        <v>164</v>
      </c>
      <c r="H3126" s="360">
        <v>9.1074085846641744</v>
      </c>
      <c r="I3126" s="358" t="s">
        <v>118</v>
      </c>
      <c r="J3126" s="92"/>
      <c r="K3126" s="96"/>
    </row>
    <row r="3127" spans="1:11" s="95" customFormat="1" x14ac:dyDescent="0.25">
      <c r="A3127" s="95" t="str">
        <f t="shared" si="154"/>
        <v>calfatnb_ESPOaxacaEl personal del módulo de orientación (TAOD)</v>
      </c>
      <c r="B3127" s="95">
        <f t="shared" si="155"/>
        <v>6</v>
      </c>
      <c r="C3127" s="95">
        <f t="shared" si="153"/>
        <v>22</v>
      </c>
      <c r="D3127" s="95" t="str">
        <f>IFERROR(VLOOKUP($E3127,'Inf_NO MODIFICAR'!$P$6:$Q$41,2,FALSE),"")</f>
        <v>Oaxaca</v>
      </c>
      <c r="E3127" s="357">
        <v>22</v>
      </c>
      <c r="F3127" s="358" t="s">
        <v>244</v>
      </c>
      <c r="G3127" s="359" t="s">
        <v>602</v>
      </c>
      <c r="H3127" s="360">
        <v>8.9575787336867183</v>
      </c>
      <c r="I3127" s="358" t="s">
        <v>603</v>
      </c>
      <c r="J3127" s="92"/>
      <c r="K3127" s="96"/>
    </row>
    <row r="3128" spans="1:11" s="95" customFormat="1" x14ac:dyDescent="0.25">
      <c r="A3128" s="95" t="str">
        <f t="shared" si="154"/>
        <v>calfatnb_ESPOaxacaEl personal de farmacia</v>
      </c>
      <c r="B3128" s="95">
        <f t="shared" si="155"/>
        <v>7</v>
      </c>
      <c r="C3128" s="95">
        <f t="shared" si="153"/>
        <v>22</v>
      </c>
      <c r="D3128" s="95" t="str">
        <f>IFERROR(VLOOKUP($E3128,'Inf_NO MODIFICAR'!$P$6:$Q$41,2,FALSE),"")</f>
        <v>Oaxaca</v>
      </c>
      <c r="E3128" s="357">
        <v>22</v>
      </c>
      <c r="F3128" s="358" t="s">
        <v>244</v>
      </c>
      <c r="G3128" s="359" t="s">
        <v>166</v>
      </c>
      <c r="H3128" s="360">
        <v>8.8448629468021274</v>
      </c>
      <c r="I3128" s="358" t="s">
        <v>118</v>
      </c>
      <c r="J3128" s="92"/>
      <c r="K3128" s="96"/>
    </row>
    <row r="3129" spans="1:11" s="95" customFormat="1" x14ac:dyDescent="0.25">
      <c r="A3129" s="95" t="str">
        <f t="shared" si="154"/>
        <v>calfatnb_ESPOaxacaEl personal de archivo clínico</v>
      </c>
      <c r="B3129" s="95">
        <f t="shared" si="155"/>
        <v>8</v>
      </c>
      <c r="C3129" s="95">
        <f t="shared" si="153"/>
        <v>22</v>
      </c>
      <c r="D3129" s="95" t="str">
        <f>IFERROR(VLOOKUP($E3129,'Inf_NO MODIFICAR'!$P$6:$Q$41,2,FALSE),"")</f>
        <v>Oaxaca</v>
      </c>
      <c r="E3129" s="357">
        <v>22</v>
      </c>
      <c r="F3129" s="358" t="s">
        <v>244</v>
      </c>
      <c r="G3129" s="359" t="s">
        <v>165</v>
      </c>
      <c r="H3129" s="360">
        <v>8.7541804961559091</v>
      </c>
      <c r="I3129" s="358" t="s">
        <v>603</v>
      </c>
      <c r="J3129" s="92"/>
      <c r="K3129" s="96"/>
    </row>
    <row r="3130" spans="1:11" s="95" customFormat="1" x14ac:dyDescent="0.25">
      <c r="A3130" s="95" t="str">
        <f t="shared" si="154"/>
        <v>calfatnb_ESPOaxacaLa asistente médica</v>
      </c>
      <c r="B3130" s="95">
        <f t="shared" si="155"/>
        <v>9</v>
      </c>
      <c r="C3130" s="95">
        <f t="shared" si="153"/>
        <v>22</v>
      </c>
      <c r="D3130" s="95" t="str">
        <f>IFERROR(VLOOKUP($E3130,'Inf_NO MODIFICAR'!$P$6:$Q$41,2,FALSE),"")</f>
        <v>Oaxaca</v>
      </c>
      <c r="E3130" s="357">
        <v>22</v>
      </c>
      <c r="F3130" s="358" t="s">
        <v>244</v>
      </c>
      <c r="G3130" s="359" t="s">
        <v>171</v>
      </c>
      <c r="H3130" s="360">
        <v>8.7320386145123212</v>
      </c>
      <c r="I3130" s="358" t="s">
        <v>118</v>
      </c>
      <c r="J3130" s="92"/>
      <c r="K3130" s="96"/>
    </row>
    <row r="3131" spans="1:11" s="95" customFormat="1" x14ac:dyDescent="0.25">
      <c r="A3131" s="95" t="str">
        <f t="shared" si="154"/>
        <v>calfatnb_ESPOaxacaEl personal de limpieza</v>
      </c>
      <c r="B3131" s="95">
        <f t="shared" si="155"/>
        <v>10</v>
      </c>
      <c r="C3131" s="95">
        <f t="shared" si="153"/>
        <v>22</v>
      </c>
      <c r="D3131" s="95" t="str">
        <f>IFERROR(VLOOKUP($E3131,'Inf_NO MODIFICAR'!$P$6:$Q$41,2,FALSE),"")</f>
        <v>Oaxaca</v>
      </c>
      <c r="E3131" s="357">
        <v>22</v>
      </c>
      <c r="F3131" s="358" t="s">
        <v>244</v>
      </c>
      <c r="G3131" s="359" t="s">
        <v>168</v>
      </c>
      <c r="H3131" s="360">
        <v>8.714836665125766</v>
      </c>
      <c r="I3131" s="358" t="s">
        <v>603</v>
      </c>
      <c r="J3131" s="92"/>
      <c r="K3131" s="96"/>
    </row>
    <row r="3132" spans="1:11" s="95" customFormat="1" x14ac:dyDescent="0.25">
      <c r="A3132" s="95" t="str">
        <f t="shared" si="154"/>
        <v>calfatnb_ESPOaxacaEl personal de vigilancia</v>
      </c>
      <c r="B3132" s="95">
        <f t="shared" si="155"/>
        <v>11</v>
      </c>
      <c r="C3132" s="95">
        <f t="shared" si="153"/>
        <v>22</v>
      </c>
      <c r="D3132" s="95" t="str">
        <f>IFERROR(VLOOKUP($E3132,'Inf_NO MODIFICAR'!$P$6:$Q$41,2,FALSE),"")</f>
        <v>Oaxaca</v>
      </c>
      <c r="E3132" s="357">
        <v>22</v>
      </c>
      <c r="F3132" s="358" t="s">
        <v>244</v>
      </c>
      <c r="G3132" s="359" t="s">
        <v>170</v>
      </c>
      <c r="H3132" s="360">
        <v>8.6435828457654793</v>
      </c>
      <c r="I3132" s="358" t="s">
        <v>118</v>
      </c>
      <c r="J3132" s="92"/>
      <c r="K3132" s="96"/>
    </row>
    <row r="3133" spans="1:11" s="95" customFormat="1" x14ac:dyDescent="0.25">
      <c r="A3133" s="95" t="str">
        <f t="shared" si="154"/>
        <v>calfatnb_ESPOaxacaEl personal de administración</v>
      </c>
      <c r="B3133" s="95">
        <f t="shared" si="155"/>
        <v>12</v>
      </c>
      <c r="C3133" s="95">
        <f t="shared" si="153"/>
        <v>22</v>
      </c>
      <c r="D3133" s="95" t="str">
        <f>IFERROR(VLOOKUP($E3133,'Inf_NO MODIFICAR'!$P$6:$Q$41,2,FALSE),"")</f>
        <v>Oaxaca</v>
      </c>
      <c r="E3133" s="357">
        <v>22</v>
      </c>
      <c r="F3133" s="358" t="s">
        <v>244</v>
      </c>
      <c r="G3133" s="359" t="s">
        <v>641</v>
      </c>
      <c r="H3133" s="360">
        <v>8.4757876727352599</v>
      </c>
      <c r="I3133" s="358" t="s">
        <v>118</v>
      </c>
      <c r="J3133" s="92"/>
      <c r="K3133" s="96"/>
    </row>
    <row r="3134" spans="1:11" s="95" customFormat="1" x14ac:dyDescent="0.25">
      <c r="A3134" s="95" t="str">
        <f t="shared" si="154"/>
        <v>calfatnb_ESPOaxacaEl personal de rayos X</v>
      </c>
      <c r="B3134" s="95">
        <f t="shared" si="155"/>
        <v>13</v>
      </c>
      <c r="C3134" s="95">
        <f t="shared" si="153"/>
        <v>22</v>
      </c>
      <c r="D3134" s="95" t="str">
        <f>IFERROR(VLOOKUP($E3134,'Inf_NO MODIFICAR'!$P$6:$Q$41,2,FALSE),"")</f>
        <v>Oaxaca</v>
      </c>
      <c r="E3134" s="357">
        <v>22</v>
      </c>
      <c r="F3134" s="358" t="s">
        <v>244</v>
      </c>
      <c r="G3134" s="359" t="s">
        <v>169</v>
      </c>
      <c r="H3134" s="360">
        <v>7.83805748906535</v>
      </c>
      <c r="I3134" s="358" t="s">
        <v>603</v>
      </c>
      <c r="J3134" s="92"/>
      <c r="K3134" s="96"/>
    </row>
    <row r="3135" spans="1:11" s="95" customFormat="1" x14ac:dyDescent="0.25">
      <c r="A3135" s="95" t="str">
        <f t="shared" si="154"/>
        <v>calfatnb_ESPPueblaEl personal de limpieza</v>
      </c>
      <c r="B3135" s="95">
        <f t="shared" si="155"/>
        <v>1</v>
      </c>
      <c r="C3135" s="95">
        <f t="shared" si="153"/>
        <v>23</v>
      </c>
      <c r="D3135" s="95" t="str">
        <f>IFERROR(VLOOKUP($E3135,'Inf_NO MODIFICAR'!$P$6:$Q$41,2,FALSE),"")</f>
        <v>Puebla</v>
      </c>
      <c r="E3135" s="357">
        <v>23</v>
      </c>
      <c r="F3135" s="358" t="s">
        <v>22</v>
      </c>
      <c r="G3135" s="359" t="s">
        <v>168</v>
      </c>
      <c r="H3135" s="360">
        <v>10</v>
      </c>
      <c r="I3135" s="358" t="s">
        <v>603</v>
      </c>
      <c r="J3135" s="92"/>
      <c r="K3135" s="96"/>
    </row>
    <row r="3136" spans="1:11" s="95" customFormat="1" x14ac:dyDescent="0.25">
      <c r="A3136" s="95" t="str">
        <f t="shared" si="154"/>
        <v>calfatnb_ESPPueblaEl personal de archivo clínico</v>
      </c>
      <c r="B3136" s="95">
        <f t="shared" si="155"/>
        <v>2</v>
      </c>
      <c r="C3136" s="95">
        <f t="shared" si="153"/>
        <v>23</v>
      </c>
      <c r="D3136" s="95" t="str">
        <f>IFERROR(VLOOKUP($E3136,'Inf_NO MODIFICAR'!$P$6:$Q$41,2,FALSE),"")</f>
        <v>Puebla</v>
      </c>
      <c r="E3136" s="357">
        <v>23</v>
      </c>
      <c r="F3136" s="358" t="s">
        <v>22</v>
      </c>
      <c r="G3136" s="359" t="s">
        <v>165</v>
      </c>
      <c r="H3136" s="360">
        <v>9.6674367374966863</v>
      </c>
      <c r="I3136" s="358" t="s">
        <v>603</v>
      </c>
      <c r="J3136" s="92"/>
      <c r="K3136" s="96"/>
    </row>
    <row r="3137" spans="1:11" s="95" customFormat="1" x14ac:dyDescent="0.25">
      <c r="A3137" s="95" t="str">
        <f t="shared" si="154"/>
        <v>calfatnb_ESPPueblaEl personal de trabajo social</v>
      </c>
      <c r="B3137" s="95">
        <f t="shared" si="155"/>
        <v>3</v>
      </c>
      <c r="C3137" s="95">
        <f t="shared" si="153"/>
        <v>23</v>
      </c>
      <c r="D3137" s="95" t="str">
        <f>IFERROR(VLOOKUP($E3137,'Inf_NO MODIFICAR'!$P$6:$Q$41,2,FALSE),"")</f>
        <v>Puebla</v>
      </c>
      <c r="E3137" s="357">
        <v>23</v>
      </c>
      <c r="F3137" s="358" t="s">
        <v>22</v>
      </c>
      <c r="G3137" s="359" t="s">
        <v>600</v>
      </c>
      <c r="H3137" s="360">
        <v>9.1960719422145711</v>
      </c>
      <c r="I3137" s="358" t="s">
        <v>603</v>
      </c>
      <c r="J3137" s="92"/>
      <c r="K3137" s="96"/>
    </row>
    <row r="3138" spans="1:11" s="95" customFormat="1" x14ac:dyDescent="0.25">
      <c r="A3138" s="95" t="str">
        <f t="shared" si="154"/>
        <v>calfatnb_ESPPueblaEl personal de laboratorio</v>
      </c>
      <c r="B3138" s="95">
        <f t="shared" si="155"/>
        <v>4</v>
      </c>
      <c r="C3138" s="95">
        <f t="shared" si="153"/>
        <v>23</v>
      </c>
      <c r="D3138" s="95" t="str">
        <f>IFERROR(VLOOKUP($E3138,'Inf_NO MODIFICAR'!$P$6:$Q$41,2,FALSE),"")</f>
        <v>Puebla</v>
      </c>
      <c r="E3138" s="357">
        <v>23</v>
      </c>
      <c r="F3138" s="358" t="s">
        <v>22</v>
      </c>
      <c r="G3138" s="359" t="s">
        <v>167</v>
      </c>
      <c r="H3138" s="360">
        <v>9.0341213111863858</v>
      </c>
      <c r="I3138" s="358" t="s">
        <v>118</v>
      </c>
      <c r="J3138" s="92"/>
      <c r="K3138" s="96"/>
    </row>
    <row r="3139" spans="1:11" s="95" customFormat="1" x14ac:dyDescent="0.25">
      <c r="A3139" s="95" t="str">
        <f t="shared" si="154"/>
        <v>calfatnb_ESPPueblaLa(el) enfermera(o)</v>
      </c>
      <c r="B3139" s="95">
        <f t="shared" si="155"/>
        <v>5</v>
      </c>
      <c r="C3139" s="95">
        <f t="shared" si="153"/>
        <v>23</v>
      </c>
      <c r="D3139" s="95" t="str">
        <f>IFERROR(VLOOKUP($E3139,'Inf_NO MODIFICAR'!$P$6:$Q$41,2,FALSE),"")</f>
        <v>Puebla</v>
      </c>
      <c r="E3139" s="357">
        <v>23</v>
      </c>
      <c r="F3139" s="358" t="s">
        <v>22</v>
      </c>
      <c r="G3139" s="359" t="s">
        <v>164</v>
      </c>
      <c r="H3139" s="360">
        <v>8.9697701810166564</v>
      </c>
      <c r="I3139" s="358" t="s">
        <v>118</v>
      </c>
      <c r="J3139" s="92"/>
      <c r="K3139" s="96"/>
    </row>
    <row r="3140" spans="1:11" s="95" customFormat="1" x14ac:dyDescent="0.25">
      <c r="A3140" s="95" t="str">
        <f t="shared" si="154"/>
        <v>calfatnb_ESPPueblaEl personal de rayos X</v>
      </c>
      <c r="B3140" s="95">
        <f t="shared" si="155"/>
        <v>6</v>
      </c>
      <c r="C3140" s="95">
        <f t="shared" si="153"/>
        <v>23</v>
      </c>
      <c r="D3140" s="95" t="str">
        <f>IFERROR(VLOOKUP($E3140,'Inf_NO MODIFICAR'!$P$6:$Q$41,2,FALSE),"")</f>
        <v>Puebla</v>
      </c>
      <c r="E3140" s="357">
        <v>23</v>
      </c>
      <c r="F3140" s="358" t="s">
        <v>22</v>
      </c>
      <c r="G3140" s="359" t="s">
        <v>169</v>
      </c>
      <c r="H3140" s="360">
        <v>8.9617393841867639</v>
      </c>
      <c r="I3140" s="358" t="s">
        <v>603</v>
      </c>
      <c r="J3140" s="92"/>
      <c r="K3140" s="96"/>
    </row>
    <row r="3141" spans="1:11" s="95" customFormat="1" x14ac:dyDescent="0.25">
      <c r="A3141" s="95" t="str">
        <f t="shared" si="154"/>
        <v>calfatnb_ESPPueblaEl personal del módulo de orientación (TAOD)</v>
      </c>
      <c r="B3141" s="95">
        <f t="shared" si="155"/>
        <v>7</v>
      </c>
      <c r="C3141" s="95">
        <f t="shared" si="153"/>
        <v>23</v>
      </c>
      <c r="D3141" s="95" t="str">
        <f>IFERROR(VLOOKUP($E3141,'Inf_NO MODIFICAR'!$P$6:$Q$41,2,FALSE),"")</f>
        <v>Puebla</v>
      </c>
      <c r="E3141" s="357">
        <v>23</v>
      </c>
      <c r="F3141" s="358" t="s">
        <v>22</v>
      </c>
      <c r="G3141" s="359" t="s">
        <v>602</v>
      </c>
      <c r="H3141" s="360">
        <v>8.9465140096313274</v>
      </c>
      <c r="I3141" s="358" t="s">
        <v>603</v>
      </c>
      <c r="J3141" s="92"/>
      <c r="K3141" s="96"/>
    </row>
    <row r="3142" spans="1:11" s="95" customFormat="1" x14ac:dyDescent="0.25">
      <c r="A3142" s="95" t="str">
        <f t="shared" si="154"/>
        <v>calfatnb_ESPPueblaAlgún médico(a)</v>
      </c>
      <c r="B3142" s="95">
        <f t="shared" si="155"/>
        <v>8</v>
      </c>
      <c r="C3142" s="95">
        <f t="shared" si="153"/>
        <v>23</v>
      </c>
      <c r="D3142" s="95" t="str">
        <f>IFERROR(VLOOKUP($E3142,'Inf_NO MODIFICAR'!$P$6:$Q$41,2,FALSE),"")</f>
        <v>Puebla</v>
      </c>
      <c r="E3142" s="357">
        <v>23</v>
      </c>
      <c r="F3142" s="358" t="s">
        <v>22</v>
      </c>
      <c r="G3142" s="359" t="s">
        <v>640</v>
      </c>
      <c r="H3142" s="360">
        <v>8.8760265554203794</v>
      </c>
      <c r="I3142" s="358" t="s">
        <v>118</v>
      </c>
      <c r="J3142" s="92"/>
      <c r="K3142" s="96"/>
    </row>
    <row r="3143" spans="1:11" s="95" customFormat="1" x14ac:dyDescent="0.25">
      <c r="A3143" s="95" t="str">
        <f t="shared" si="154"/>
        <v>calfatnb_ESPPueblaLa asistente médica</v>
      </c>
      <c r="B3143" s="95">
        <f t="shared" si="155"/>
        <v>9</v>
      </c>
      <c r="C3143" s="95">
        <f t="shared" si="153"/>
        <v>23</v>
      </c>
      <c r="D3143" s="95" t="str">
        <f>IFERROR(VLOOKUP($E3143,'Inf_NO MODIFICAR'!$P$6:$Q$41,2,FALSE),"")</f>
        <v>Puebla</v>
      </c>
      <c r="E3143" s="357">
        <v>23</v>
      </c>
      <c r="F3143" s="358" t="s">
        <v>22</v>
      </c>
      <c r="G3143" s="359" t="s">
        <v>171</v>
      </c>
      <c r="H3143" s="360">
        <v>8.8308906025123299</v>
      </c>
      <c r="I3143" s="358" t="s">
        <v>118</v>
      </c>
      <c r="J3143" s="92"/>
      <c r="K3143" s="96"/>
    </row>
    <row r="3144" spans="1:11" s="95" customFormat="1" x14ac:dyDescent="0.25">
      <c r="A3144" s="95" t="str">
        <f t="shared" si="154"/>
        <v>calfatnb_ESPPueblaEl personal de administración</v>
      </c>
      <c r="B3144" s="95">
        <f t="shared" si="155"/>
        <v>10</v>
      </c>
      <c r="C3144" s="95">
        <f t="shared" si="153"/>
        <v>23</v>
      </c>
      <c r="D3144" s="95" t="str">
        <f>IFERROR(VLOOKUP($E3144,'Inf_NO MODIFICAR'!$P$6:$Q$41,2,FALSE),"")</f>
        <v>Puebla</v>
      </c>
      <c r="E3144" s="357">
        <v>23</v>
      </c>
      <c r="F3144" s="358" t="s">
        <v>22</v>
      </c>
      <c r="G3144" s="359" t="s">
        <v>641</v>
      </c>
      <c r="H3144" s="360">
        <v>8.6105802823338937</v>
      </c>
      <c r="I3144" s="358" t="s">
        <v>118</v>
      </c>
      <c r="J3144" s="92"/>
      <c r="K3144" s="96"/>
    </row>
    <row r="3145" spans="1:11" s="95" customFormat="1" x14ac:dyDescent="0.25">
      <c r="A3145" s="95" t="str">
        <f t="shared" si="154"/>
        <v>calfatnb_ESPPueblaEl personal de farmacia</v>
      </c>
      <c r="B3145" s="95">
        <f t="shared" si="155"/>
        <v>11</v>
      </c>
      <c r="C3145" s="95">
        <f t="shared" si="153"/>
        <v>23</v>
      </c>
      <c r="D3145" s="95" t="str">
        <f>IFERROR(VLOOKUP($E3145,'Inf_NO MODIFICAR'!$P$6:$Q$41,2,FALSE),"")</f>
        <v>Puebla</v>
      </c>
      <c r="E3145" s="357">
        <v>23</v>
      </c>
      <c r="F3145" s="358" t="s">
        <v>22</v>
      </c>
      <c r="G3145" s="359" t="s">
        <v>166</v>
      </c>
      <c r="H3145" s="360">
        <v>8.4603497007184991</v>
      </c>
      <c r="I3145" s="358" t="s">
        <v>118</v>
      </c>
      <c r="J3145" s="92"/>
      <c r="K3145" s="96"/>
    </row>
    <row r="3146" spans="1:11" s="95" customFormat="1" x14ac:dyDescent="0.25">
      <c r="A3146" s="95" t="str">
        <f t="shared" si="154"/>
        <v>calfatnb_ESPPueblaEl personal de vigilancia</v>
      </c>
      <c r="B3146" s="95">
        <f t="shared" si="155"/>
        <v>12</v>
      </c>
      <c r="C3146" s="95">
        <f t="shared" si="153"/>
        <v>23</v>
      </c>
      <c r="D3146" s="95" t="str">
        <f>IFERROR(VLOOKUP($E3146,'Inf_NO MODIFICAR'!$P$6:$Q$41,2,FALSE),"")</f>
        <v>Puebla</v>
      </c>
      <c r="E3146" s="357">
        <v>23</v>
      </c>
      <c r="F3146" s="358" t="s">
        <v>22</v>
      </c>
      <c r="G3146" s="359" t="s">
        <v>170</v>
      </c>
      <c r="H3146" s="360">
        <v>8.1305435090325666</v>
      </c>
      <c r="I3146" s="358" t="s">
        <v>603</v>
      </c>
      <c r="J3146" s="92"/>
      <c r="K3146" s="96"/>
    </row>
    <row r="3147" spans="1:11" s="95" customFormat="1" x14ac:dyDescent="0.25">
      <c r="A3147" s="95" t="str">
        <f t="shared" si="154"/>
        <v>calfatnb_ESPQuerétaroEl personal de nutrición</v>
      </c>
      <c r="B3147" s="95">
        <f t="shared" si="155"/>
        <v>1</v>
      </c>
      <c r="C3147" s="95">
        <f t="shared" si="153"/>
        <v>24</v>
      </c>
      <c r="D3147" s="95" t="str">
        <f>IFERROR(VLOOKUP($E3147,'Inf_NO MODIFICAR'!$P$6:$Q$41,2,FALSE),"")</f>
        <v>Querétaro</v>
      </c>
      <c r="E3147" s="357">
        <v>24</v>
      </c>
      <c r="F3147" s="358" t="s">
        <v>245</v>
      </c>
      <c r="G3147" s="359" t="s">
        <v>599</v>
      </c>
      <c r="H3147" s="360">
        <v>10</v>
      </c>
      <c r="I3147" s="358" t="s">
        <v>603</v>
      </c>
      <c r="J3147" s="92"/>
      <c r="K3147" s="96"/>
    </row>
    <row r="3148" spans="1:11" s="95" customFormat="1" x14ac:dyDescent="0.25">
      <c r="A3148" s="95" t="str">
        <f t="shared" si="154"/>
        <v>calfatnb_ESPQuerétaroEl personal de archivo clínico</v>
      </c>
      <c r="B3148" s="95">
        <f t="shared" si="155"/>
        <v>2</v>
      </c>
      <c r="C3148" s="95">
        <f t="shared" si="153"/>
        <v>24</v>
      </c>
      <c r="D3148" s="95" t="str">
        <f>IFERROR(VLOOKUP($E3148,'Inf_NO MODIFICAR'!$P$6:$Q$41,2,FALSE),"")</f>
        <v>Querétaro</v>
      </c>
      <c r="E3148" s="357">
        <v>24</v>
      </c>
      <c r="F3148" s="358" t="s">
        <v>245</v>
      </c>
      <c r="G3148" s="359" t="s">
        <v>165</v>
      </c>
      <c r="H3148" s="360">
        <v>8.9263695928130051</v>
      </c>
      <c r="I3148" s="358" t="s">
        <v>603</v>
      </c>
      <c r="J3148" s="92"/>
      <c r="K3148" s="96"/>
    </row>
    <row r="3149" spans="1:11" s="95" customFormat="1" x14ac:dyDescent="0.25">
      <c r="A3149" s="95" t="str">
        <f t="shared" si="154"/>
        <v>calfatnb_ESPQuerétaroEl personal de limpieza</v>
      </c>
      <c r="B3149" s="95">
        <f t="shared" si="155"/>
        <v>3</v>
      </c>
      <c r="C3149" s="95">
        <f t="shared" si="153"/>
        <v>24</v>
      </c>
      <c r="D3149" s="95" t="str">
        <f>IFERROR(VLOOKUP($E3149,'Inf_NO MODIFICAR'!$P$6:$Q$41,2,FALSE),"")</f>
        <v>Querétaro</v>
      </c>
      <c r="E3149" s="357">
        <v>24</v>
      </c>
      <c r="F3149" s="358" t="s">
        <v>245</v>
      </c>
      <c r="G3149" s="359" t="s">
        <v>168</v>
      </c>
      <c r="H3149" s="360">
        <v>8.8559413431279186</v>
      </c>
      <c r="I3149" s="358" t="s">
        <v>603</v>
      </c>
      <c r="J3149" s="92"/>
      <c r="K3149" s="96"/>
    </row>
    <row r="3150" spans="1:11" s="95" customFormat="1" x14ac:dyDescent="0.25">
      <c r="A3150" s="95" t="str">
        <f t="shared" si="154"/>
        <v>calfatnb_ESPQuerétaroLa(el) enfermera(o)</v>
      </c>
      <c r="B3150" s="95">
        <f t="shared" si="155"/>
        <v>4</v>
      </c>
      <c r="C3150" s="95">
        <f t="shared" si="153"/>
        <v>24</v>
      </c>
      <c r="D3150" s="95" t="str">
        <f>IFERROR(VLOOKUP($E3150,'Inf_NO MODIFICAR'!$P$6:$Q$41,2,FALSE),"")</f>
        <v>Querétaro</v>
      </c>
      <c r="E3150" s="357">
        <v>24</v>
      </c>
      <c r="F3150" s="358" t="s">
        <v>245</v>
      </c>
      <c r="G3150" s="359" t="s">
        <v>164</v>
      </c>
      <c r="H3150" s="360">
        <v>8.8326726858218532</v>
      </c>
      <c r="I3150" s="358" t="s">
        <v>118</v>
      </c>
      <c r="J3150" s="92"/>
      <c r="K3150" s="96"/>
    </row>
    <row r="3151" spans="1:11" s="95" customFormat="1" x14ac:dyDescent="0.25">
      <c r="A3151" s="95" t="str">
        <f t="shared" si="154"/>
        <v>calfatnb_ESPQuerétaroEl personal de vigilancia</v>
      </c>
      <c r="B3151" s="95">
        <f t="shared" si="155"/>
        <v>5</v>
      </c>
      <c r="C3151" s="95">
        <f t="shared" si="153"/>
        <v>24</v>
      </c>
      <c r="D3151" s="95" t="str">
        <f>IFERROR(VLOOKUP($E3151,'Inf_NO MODIFICAR'!$P$6:$Q$41,2,FALSE),"")</f>
        <v>Querétaro</v>
      </c>
      <c r="E3151" s="357">
        <v>24</v>
      </c>
      <c r="F3151" s="358" t="s">
        <v>245</v>
      </c>
      <c r="G3151" s="359" t="s">
        <v>170</v>
      </c>
      <c r="H3151" s="360">
        <v>8.831339203782969</v>
      </c>
      <c r="I3151" s="358" t="s">
        <v>603</v>
      </c>
      <c r="J3151" s="92"/>
      <c r="K3151" s="96"/>
    </row>
    <row r="3152" spans="1:11" s="95" customFormat="1" x14ac:dyDescent="0.25">
      <c r="A3152" s="95" t="str">
        <f t="shared" si="154"/>
        <v>calfatnb_ESPQuerétaroEl personal del módulo de orientación (TAOD)</v>
      </c>
      <c r="B3152" s="95">
        <f t="shared" si="155"/>
        <v>6</v>
      </c>
      <c r="C3152" s="95">
        <f t="shared" si="153"/>
        <v>24</v>
      </c>
      <c r="D3152" s="95" t="str">
        <f>IFERROR(VLOOKUP($E3152,'Inf_NO MODIFICAR'!$P$6:$Q$41,2,FALSE),"")</f>
        <v>Querétaro</v>
      </c>
      <c r="E3152" s="357">
        <v>24</v>
      </c>
      <c r="F3152" s="358" t="s">
        <v>245</v>
      </c>
      <c r="G3152" s="359" t="s">
        <v>602</v>
      </c>
      <c r="H3152" s="360">
        <v>8.5929351566165213</v>
      </c>
      <c r="I3152" s="358" t="s">
        <v>118</v>
      </c>
      <c r="J3152" s="92"/>
      <c r="K3152" s="96"/>
    </row>
    <row r="3153" spans="1:11" s="95" customFormat="1" x14ac:dyDescent="0.25">
      <c r="A3153" s="95" t="str">
        <f t="shared" si="154"/>
        <v>calfatnb_ESPQuerétaroAlgún médico(a)</v>
      </c>
      <c r="B3153" s="95">
        <f t="shared" si="155"/>
        <v>7</v>
      </c>
      <c r="C3153" s="95">
        <f t="shared" si="153"/>
        <v>24</v>
      </c>
      <c r="D3153" s="95" t="str">
        <f>IFERROR(VLOOKUP($E3153,'Inf_NO MODIFICAR'!$P$6:$Q$41,2,FALSE),"")</f>
        <v>Querétaro</v>
      </c>
      <c r="E3153" s="357">
        <v>24</v>
      </c>
      <c r="F3153" s="358" t="s">
        <v>245</v>
      </c>
      <c r="G3153" s="359" t="s">
        <v>640</v>
      </c>
      <c r="H3153" s="360">
        <v>8.4953311827458258</v>
      </c>
      <c r="I3153" s="358" t="s">
        <v>118</v>
      </c>
      <c r="J3153" s="92"/>
      <c r="K3153" s="96"/>
    </row>
    <row r="3154" spans="1:11" s="95" customFormat="1" x14ac:dyDescent="0.25">
      <c r="A3154" s="95" t="str">
        <f t="shared" si="154"/>
        <v>calfatnb_ESPQuerétaroEl personal de administración</v>
      </c>
      <c r="B3154" s="95">
        <f t="shared" si="155"/>
        <v>8</v>
      </c>
      <c r="C3154" s="95">
        <f t="shared" si="153"/>
        <v>24</v>
      </c>
      <c r="D3154" s="95" t="str">
        <f>IFERROR(VLOOKUP($E3154,'Inf_NO MODIFICAR'!$P$6:$Q$41,2,FALSE),"")</f>
        <v>Querétaro</v>
      </c>
      <c r="E3154" s="357">
        <v>24</v>
      </c>
      <c r="F3154" s="358" t="s">
        <v>245</v>
      </c>
      <c r="G3154" s="359" t="s">
        <v>641</v>
      </c>
      <c r="H3154" s="360">
        <v>8.3759128675644412</v>
      </c>
      <c r="I3154" s="358" t="s">
        <v>118</v>
      </c>
      <c r="J3154" s="92"/>
      <c r="K3154" s="96"/>
    </row>
    <row r="3155" spans="1:11" s="95" customFormat="1" x14ac:dyDescent="0.25">
      <c r="A3155" s="95" t="str">
        <f t="shared" si="154"/>
        <v>calfatnb_ESPQuerétaroEl personal de farmacia</v>
      </c>
      <c r="B3155" s="95">
        <f t="shared" si="155"/>
        <v>9</v>
      </c>
      <c r="C3155" s="95">
        <f t="shared" si="153"/>
        <v>24</v>
      </c>
      <c r="D3155" s="95" t="str">
        <f>IFERROR(VLOOKUP($E3155,'Inf_NO MODIFICAR'!$P$6:$Q$41,2,FALSE),"")</f>
        <v>Querétaro</v>
      </c>
      <c r="E3155" s="357">
        <v>24</v>
      </c>
      <c r="F3155" s="358" t="s">
        <v>245</v>
      </c>
      <c r="G3155" s="359" t="s">
        <v>166</v>
      </c>
      <c r="H3155" s="360">
        <v>8.2935591071405739</v>
      </c>
      <c r="I3155" s="358" t="s">
        <v>118</v>
      </c>
      <c r="J3155" s="92"/>
      <c r="K3155" s="96"/>
    </row>
    <row r="3156" spans="1:11" s="95" customFormat="1" x14ac:dyDescent="0.25">
      <c r="A3156" s="95" t="str">
        <f t="shared" si="154"/>
        <v>calfatnb_ESPQuerétaroLa asistente médica</v>
      </c>
      <c r="B3156" s="95">
        <f t="shared" si="155"/>
        <v>10</v>
      </c>
      <c r="C3156" s="95">
        <f t="shared" si="153"/>
        <v>24</v>
      </c>
      <c r="D3156" s="95" t="str">
        <f>IFERROR(VLOOKUP($E3156,'Inf_NO MODIFICAR'!$P$6:$Q$41,2,FALSE),"")</f>
        <v>Querétaro</v>
      </c>
      <c r="E3156" s="357">
        <v>24</v>
      </c>
      <c r="F3156" s="358" t="s">
        <v>245</v>
      </c>
      <c r="G3156" s="359" t="s">
        <v>171</v>
      </c>
      <c r="H3156" s="360">
        <v>8.2289137413981059</v>
      </c>
      <c r="I3156" s="358" t="s">
        <v>118</v>
      </c>
      <c r="J3156" s="92"/>
      <c r="K3156" s="96"/>
    </row>
    <row r="3157" spans="1:11" s="95" customFormat="1" x14ac:dyDescent="0.25">
      <c r="A3157" s="95" t="str">
        <f t="shared" si="154"/>
        <v>calfatnb_ESPQuerétaroEl personal de rayos X</v>
      </c>
      <c r="B3157" s="95">
        <f t="shared" si="155"/>
        <v>11</v>
      </c>
      <c r="C3157" s="95">
        <f t="shared" si="153"/>
        <v>24</v>
      </c>
      <c r="D3157" s="95" t="str">
        <f>IFERROR(VLOOKUP($E3157,'Inf_NO MODIFICAR'!$P$6:$Q$41,2,FALSE),"")</f>
        <v>Querétaro</v>
      </c>
      <c r="E3157" s="357">
        <v>24</v>
      </c>
      <c r="F3157" s="358" t="s">
        <v>245</v>
      </c>
      <c r="G3157" s="359" t="s">
        <v>169</v>
      </c>
      <c r="H3157" s="360">
        <v>7.8561791451685528</v>
      </c>
      <c r="I3157" s="358" t="s">
        <v>603</v>
      </c>
      <c r="J3157" s="92"/>
      <c r="K3157" s="96"/>
    </row>
    <row r="3158" spans="1:11" s="95" customFormat="1" x14ac:dyDescent="0.25">
      <c r="A3158" s="95" t="str">
        <f t="shared" si="154"/>
        <v>calfatnb_ESPQuerétaroEl personal de trabajo social</v>
      </c>
      <c r="B3158" s="95">
        <f t="shared" si="155"/>
        <v>12</v>
      </c>
      <c r="C3158" s="95">
        <f t="shared" ref="C3158:C3221" si="156">+E3158</f>
        <v>24</v>
      </c>
      <c r="D3158" s="95" t="str">
        <f>IFERROR(VLOOKUP($E3158,'Inf_NO MODIFICAR'!$P$6:$Q$41,2,FALSE),"")</f>
        <v>Querétaro</v>
      </c>
      <c r="E3158" s="357">
        <v>24</v>
      </c>
      <c r="F3158" s="358" t="s">
        <v>245</v>
      </c>
      <c r="G3158" s="359" t="s">
        <v>600</v>
      </c>
      <c r="H3158" s="360">
        <v>7.4731700178801264</v>
      </c>
      <c r="I3158" s="358" t="s">
        <v>603</v>
      </c>
      <c r="J3158" s="92"/>
      <c r="K3158" s="96"/>
    </row>
    <row r="3159" spans="1:11" s="95" customFormat="1" x14ac:dyDescent="0.25">
      <c r="A3159" s="95" t="str">
        <f t="shared" ref="A3159:A3222" si="157">+CONCATENATE($D$2835,F3159,G3159)</f>
        <v>calfatnb_ESPQuerétaroEl personal de laboratorio</v>
      </c>
      <c r="B3159" s="95">
        <f t="shared" ref="B3159:B3222" si="158">+IF(F3159&lt;&gt;F3158,1,B3158+1)</f>
        <v>13</v>
      </c>
      <c r="C3159" s="95">
        <f t="shared" si="156"/>
        <v>24</v>
      </c>
      <c r="D3159" s="95" t="str">
        <f>IFERROR(VLOOKUP($E3159,'Inf_NO MODIFICAR'!$P$6:$Q$41,2,FALSE),"")</f>
        <v>Querétaro</v>
      </c>
      <c r="E3159" s="357">
        <v>24</v>
      </c>
      <c r="F3159" s="358" t="s">
        <v>245</v>
      </c>
      <c r="G3159" s="359" t="s">
        <v>167</v>
      </c>
      <c r="H3159" s="360">
        <v>7.1752130870110058</v>
      </c>
      <c r="I3159" s="358" t="s">
        <v>603</v>
      </c>
      <c r="J3159" s="92"/>
      <c r="K3159" s="96"/>
    </row>
    <row r="3160" spans="1:11" s="95" customFormat="1" x14ac:dyDescent="0.25">
      <c r="A3160" s="95" t="str">
        <f t="shared" si="157"/>
        <v>calfatnb_ESPQuintana RooEl personal de nutrición</v>
      </c>
      <c r="B3160" s="95">
        <f t="shared" si="158"/>
        <v>1</v>
      </c>
      <c r="C3160" s="95">
        <f t="shared" si="156"/>
        <v>25</v>
      </c>
      <c r="D3160" s="95" t="str">
        <f>IFERROR(VLOOKUP($E3160,'Inf_NO MODIFICAR'!$P$6:$Q$41,2,FALSE),"")</f>
        <v>Quintana Roo</v>
      </c>
      <c r="E3160" s="357">
        <v>25</v>
      </c>
      <c r="F3160" s="358" t="s">
        <v>246</v>
      </c>
      <c r="G3160" s="359" t="s">
        <v>599</v>
      </c>
      <c r="H3160" s="360">
        <v>9.4193368206402415</v>
      </c>
      <c r="I3160" s="358" t="s">
        <v>603</v>
      </c>
      <c r="J3160" s="92"/>
      <c r="K3160" s="96"/>
    </row>
    <row r="3161" spans="1:11" s="95" customFormat="1" x14ac:dyDescent="0.25">
      <c r="A3161" s="95" t="str">
        <f t="shared" si="157"/>
        <v>calfatnb_ESPQuintana RooEl personal de laboratorio</v>
      </c>
      <c r="B3161" s="95">
        <f t="shared" si="158"/>
        <v>2</v>
      </c>
      <c r="C3161" s="95">
        <f t="shared" si="156"/>
        <v>25</v>
      </c>
      <c r="D3161" s="95" t="str">
        <f>IFERROR(VLOOKUP($E3161,'Inf_NO MODIFICAR'!$P$6:$Q$41,2,FALSE),"")</f>
        <v>Quintana Roo</v>
      </c>
      <c r="E3161" s="357">
        <v>25</v>
      </c>
      <c r="F3161" s="358" t="s">
        <v>246</v>
      </c>
      <c r="G3161" s="359" t="s">
        <v>167</v>
      </c>
      <c r="H3161" s="360">
        <v>9.2813455373095728</v>
      </c>
      <c r="I3161" s="358" t="s">
        <v>118</v>
      </c>
      <c r="J3161" s="92"/>
      <c r="K3161" s="96"/>
    </row>
    <row r="3162" spans="1:11" s="95" customFormat="1" x14ac:dyDescent="0.25">
      <c r="A3162" s="95" t="str">
        <f t="shared" si="157"/>
        <v>calfatnb_ESPQuintana RooLa(el) enfermera(o)</v>
      </c>
      <c r="B3162" s="95">
        <f t="shared" si="158"/>
        <v>3</v>
      </c>
      <c r="C3162" s="95">
        <f t="shared" si="156"/>
        <v>25</v>
      </c>
      <c r="D3162" s="95" t="str">
        <f>IFERROR(VLOOKUP($E3162,'Inf_NO MODIFICAR'!$P$6:$Q$41,2,FALSE),"")</f>
        <v>Quintana Roo</v>
      </c>
      <c r="E3162" s="357">
        <v>25</v>
      </c>
      <c r="F3162" s="358" t="s">
        <v>246</v>
      </c>
      <c r="G3162" s="359" t="s">
        <v>164</v>
      </c>
      <c r="H3162" s="360">
        <v>9.2587148164081974</v>
      </c>
      <c r="I3162" s="358" t="s">
        <v>118</v>
      </c>
      <c r="J3162" s="92"/>
      <c r="K3162" s="96"/>
    </row>
    <row r="3163" spans="1:11" s="95" customFormat="1" x14ac:dyDescent="0.25">
      <c r="A3163" s="95" t="str">
        <f t="shared" si="157"/>
        <v>calfatnb_ESPQuintana RooAlgún médico(a)</v>
      </c>
      <c r="B3163" s="95">
        <f t="shared" si="158"/>
        <v>4</v>
      </c>
      <c r="C3163" s="95">
        <f t="shared" si="156"/>
        <v>25</v>
      </c>
      <c r="D3163" s="95" t="str">
        <f>IFERROR(VLOOKUP($E3163,'Inf_NO MODIFICAR'!$P$6:$Q$41,2,FALSE),"")</f>
        <v>Quintana Roo</v>
      </c>
      <c r="E3163" s="357">
        <v>25</v>
      </c>
      <c r="F3163" s="358" t="s">
        <v>246</v>
      </c>
      <c r="G3163" s="359" t="s">
        <v>640</v>
      </c>
      <c r="H3163" s="360">
        <v>9.1666877477153292</v>
      </c>
      <c r="I3163" s="358" t="s">
        <v>118</v>
      </c>
      <c r="J3163" s="92"/>
      <c r="K3163" s="96"/>
    </row>
    <row r="3164" spans="1:11" s="95" customFormat="1" x14ac:dyDescent="0.25">
      <c r="A3164" s="95" t="str">
        <f t="shared" si="157"/>
        <v>calfatnb_ESPQuintana RooEl personal de archivo clínico</v>
      </c>
      <c r="B3164" s="95">
        <f t="shared" si="158"/>
        <v>5</v>
      </c>
      <c r="C3164" s="95">
        <f t="shared" si="156"/>
        <v>25</v>
      </c>
      <c r="D3164" s="95" t="str">
        <f>IFERROR(VLOOKUP($E3164,'Inf_NO MODIFICAR'!$P$6:$Q$41,2,FALSE),"")</f>
        <v>Quintana Roo</v>
      </c>
      <c r="E3164" s="357">
        <v>25</v>
      </c>
      <c r="F3164" s="358" t="s">
        <v>246</v>
      </c>
      <c r="G3164" s="359" t="s">
        <v>165</v>
      </c>
      <c r="H3164" s="360">
        <v>9.1334697036191521</v>
      </c>
      <c r="I3164" s="358" t="s">
        <v>603</v>
      </c>
      <c r="J3164" s="92"/>
      <c r="K3164" s="96"/>
    </row>
    <row r="3165" spans="1:11" s="95" customFormat="1" x14ac:dyDescent="0.25">
      <c r="A3165" s="95" t="str">
        <f t="shared" si="157"/>
        <v>calfatnb_ESPQuintana RooEl personal del módulo de orientación (TAOD)</v>
      </c>
      <c r="B3165" s="95">
        <f t="shared" si="158"/>
        <v>6</v>
      </c>
      <c r="C3165" s="95">
        <f t="shared" si="156"/>
        <v>25</v>
      </c>
      <c r="D3165" s="95" t="str">
        <f>IFERROR(VLOOKUP($E3165,'Inf_NO MODIFICAR'!$P$6:$Q$41,2,FALSE),"")</f>
        <v>Quintana Roo</v>
      </c>
      <c r="E3165" s="357">
        <v>25</v>
      </c>
      <c r="F3165" s="358" t="s">
        <v>246</v>
      </c>
      <c r="G3165" s="359" t="s">
        <v>602</v>
      </c>
      <c r="H3165" s="360">
        <v>8.9480552891634986</v>
      </c>
      <c r="I3165" s="358" t="s">
        <v>603</v>
      </c>
      <c r="J3165" s="92"/>
      <c r="K3165" s="96"/>
    </row>
    <row r="3166" spans="1:11" s="95" customFormat="1" x14ac:dyDescent="0.25">
      <c r="A3166" s="95" t="str">
        <f t="shared" si="157"/>
        <v>calfatnb_ESPQuintana RooEl personal de farmacia</v>
      </c>
      <c r="B3166" s="95">
        <f t="shared" si="158"/>
        <v>7</v>
      </c>
      <c r="C3166" s="95">
        <f t="shared" si="156"/>
        <v>25</v>
      </c>
      <c r="D3166" s="95" t="str">
        <f>IFERROR(VLOOKUP($E3166,'Inf_NO MODIFICAR'!$P$6:$Q$41,2,FALSE),"")</f>
        <v>Quintana Roo</v>
      </c>
      <c r="E3166" s="357">
        <v>25</v>
      </c>
      <c r="F3166" s="358" t="s">
        <v>246</v>
      </c>
      <c r="G3166" s="359" t="s">
        <v>166</v>
      </c>
      <c r="H3166" s="360">
        <v>8.942885311742117</v>
      </c>
      <c r="I3166" s="358" t="s">
        <v>118</v>
      </c>
      <c r="J3166" s="92"/>
      <c r="K3166" s="96"/>
    </row>
    <row r="3167" spans="1:11" s="95" customFormat="1" x14ac:dyDescent="0.25">
      <c r="A3167" s="95" t="str">
        <f t="shared" si="157"/>
        <v>calfatnb_ESPQuintana RooEl personal de administración</v>
      </c>
      <c r="B3167" s="95">
        <f t="shared" si="158"/>
        <v>8</v>
      </c>
      <c r="C3167" s="95">
        <f t="shared" si="156"/>
        <v>25</v>
      </c>
      <c r="D3167" s="95" t="str">
        <f>IFERROR(VLOOKUP($E3167,'Inf_NO MODIFICAR'!$P$6:$Q$41,2,FALSE),"")</f>
        <v>Quintana Roo</v>
      </c>
      <c r="E3167" s="357">
        <v>25</v>
      </c>
      <c r="F3167" s="358" t="s">
        <v>246</v>
      </c>
      <c r="G3167" s="359" t="s">
        <v>641</v>
      </c>
      <c r="H3167" s="360">
        <v>8.8559683285803725</v>
      </c>
      <c r="I3167" s="358" t="s">
        <v>118</v>
      </c>
      <c r="J3167" s="92"/>
      <c r="K3167" s="96"/>
    </row>
    <row r="3168" spans="1:11" s="95" customFormat="1" x14ac:dyDescent="0.25">
      <c r="A3168" s="95" t="str">
        <f t="shared" si="157"/>
        <v>calfatnb_ESPQuintana RooLa asistente médica</v>
      </c>
      <c r="B3168" s="95">
        <f t="shared" si="158"/>
        <v>9</v>
      </c>
      <c r="C3168" s="95">
        <f t="shared" si="156"/>
        <v>25</v>
      </c>
      <c r="D3168" s="95" t="str">
        <f>IFERROR(VLOOKUP($E3168,'Inf_NO MODIFICAR'!$P$6:$Q$41,2,FALSE),"")</f>
        <v>Quintana Roo</v>
      </c>
      <c r="E3168" s="357">
        <v>25</v>
      </c>
      <c r="F3168" s="358" t="s">
        <v>246</v>
      </c>
      <c r="G3168" s="359" t="s">
        <v>171</v>
      </c>
      <c r="H3168" s="360">
        <v>8.6778177746822962</v>
      </c>
      <c r="I3168" s="358" t="s">
        <v>118</v>
      </c>
      <c r="J3168" s="92"/>
      <c r="K3168" s="96"/>
    </row>
    <row r="3169" spans="1:11" s="95" customFormat="1" x14ac:dyDescent="0.25">
      <c r="A3169" s="95" t="str">
        <f t="shared" si="157"/>
        <v>calfatnb_ESPQuintana RooEl personal de limpieza</v>
      </c>
      <c r="B3169" s="95">
        <f t="shared" si="158"/>
        <v>10</v>
      </c>
      <c r="C3169" s="95">
        <f t="shared" si="156"/>
        <v>25</v>
      </c>
      <c r="D3169" s="95" t="str">
        <f>IFERROR(VLOOKUP($E3169,'Inf_NO MODIFICAR'!$P$6:$Q$41,2,FALSE),"")</f>
        <v>Quintana Roo</v>
      </c>
      <c r="E3169" s="357">
        <v>25</v>
      </c>
      <c r="F3169" s="358" t="s">
        <v>246</v>
      </c>
      <c r="G3169" s="359" t="s">
        <v>168</v>
      </c>
      <c r="H3169" s="360">
        <v>8.5467097546769644</v>
      </c>
      <c r="I3169" s="358" t="s">
        <v>603</v>
      </c>
      <c r="J3169" s="92"/>
      <c r="K3169" s="96"/>
    </row>
    <row r="3170" spans="1:11" s="95" customFormat="1" x14ac:dyDescent="0.25">
      <c r="A3170" s="95" t="str">
        <f t="shared" si="157"/>
        <v>calfatnb_ESPQuintana RooEl personal de vigilancia</v>
      </c>
      <c r="B3170" s="95">
        <f t="shared" si="158"/>
        <v>11</v>
      </c>
      <c r="C3170" s="95">
        <f t="shared" si="156"/>
        <v>25</v>
      </c>
      <c r="D3170" s="95" t="str">
        <f>IFERROR(VLOOKUP($E3170,'Inf_NO MODIFICAR'!$P$6:$Q$41,2,FALSE),"")</f>
        <v>Quintana Roo</v>
      </c>
      <c r="E3170" s="357">
        <v>25</v>
      </c>
      <c r="F3170" s="358" t="s">
        <v>246</v>
      </c>
      <c r="G3170" s="359" t="s">
        <v>170</v>
      </c>
      <c r="H3170" s="360">
        <v>8.4856702297612134</v>
      </c>
      <c r="I3170" s="358" t="s">
        <v>118</v>
      </c>
      <c r="J3170" s="92"/>
      <c r="K3170" s="96"/>
    </row>
    <row r="3171" spans="1:11" s="95" customFormat="1" x14ac:dyDescent="0.25">
      <c r="A3171" s="95" t="str">
        <f t="shared" si="157"/>
        <v>calfatnb_ESPQuintana RooEl personal de trabajo social</v>
      </c>
      <c r="B3171" s="95">
        <f t="shared" si="158"/>
        <v>12</v>
      </c>
      <c r="C3171" s="95">
        <f t="shared" si="156"/>
        <v>25</v>
      </c>
      <c r="D3171" s="95" t="str">
        <f>IFERROR(VLOOKUP($E3171,'Inf_NO MODIFICAR'!$P$6:$Q$41,2,FALSE),"")</f>
        <v>Quintana Roo</v>
      </c>
      <c r="E3171" s="357">
        <v>25</v>
      </c>
      <c r="F3171" s="358" t="s">
        <v>246</v>
      </c>
      <c r="G3171" s="359" t="s">
        <v>600</v>
      </c>
      <c r="H3171" s="360">
        <v>8.4606926021187974</v>
      </c>
      <c r="I3171" s="358" t="s">
        <v>603</v>
      </c>
      <c r="J3171" s="92"/>
      <c r="K3171" s="96"/>
    </row>
    <row r="3172" spans="1:11" s="95" customFormat="1" x14ac:dyDescent="0.25">
      <c r="A3172" s="95" t="str">
        <f t="shared" si="157"/>
        <v>calfatnb_ESPQuintana RooEl personal de rayos X</v>
      </c>
      <c r="B3172" s="95">
        <f t="shared" si="158"/>
        <v>13</v>
      </c>
      <c r="C3172" s="95">
        <f t="shared" si="156"/>
        <v>25</v>
      </c>
      <c r="D3172" s="95" t="str">
        <f>IFERROR(VLOOKUP($E3172,'Inf_NO MODIFICAR'!$P$6:$Q$41,2,FALSE),"")</f>
        <v>Quintana Roo</v>
      </c>
      <c r="E3172" s="357">
        <v>25</v>
      </c>
      <c r="F3172" s="358" t="s">
        <v>246</v>
      </c>
      <c r="G3172" s="359" t="s">
        <v>169</v>
      </c>
      <c r="H3172" s="360">
        <v>8.0308694179592202</v>
      </c>
      <c r="I3172" s="358" t="s">
        <v>603</v>
      </c>
      <c r="J3172" s="92"/>
      <c r="K3172" s="96"/>
    </row>
    <row r="3173" spans="1:11" s="95" customFormat="1" x14ac:dyDescent="0.25">
      <c r="A3173" s="95" t="str">
        <f t="shared" si="157"/>
        <v>calfatnb_ESPSan Luis PotosíEl personal de rayos X</v>
      </c>
      <c r="B3173" s="95">
        <f t="shared" si="158"/>
        <v>1</v>
      </c>
      <c r="C3173" s="95">
        <f t="shared" si="156"/>
        <v>26</v>
      </c>
      <c r="D3173" s="95" t="str">
        <f>IFERROR(VLOOKUP($E3173,'Inf_NO MODIFICAR'!$P$6:$Q$41,2,FALSE),"")</f>
        <v>San Luis Potosí</v>
      </c>
      <c r="E3173" s="357">
        <v>26</v>
      </c>
      <c r="F3173" s="358" t="s">
        <v>247</v>
      </c>
      <c r="G3173" s="359" t="s">
        <v>169</v>
      </c>
      <c r="H3173" s="360">
        <v>9.5718206118200282</v>
      </c>
      <c r="I3173" s="358" t="s">
        <v>603</v>
      </c>
      <c r="J3173" s="92"/>
      <c r="K3173" s="96"/>
    </row>
    <row r="3174" spans="1:11" s="95" customFormat="1" x14ac:dyDescent="0.25">
      <c r="A3174" s="95" t="str">
        <f t="shared" si="157"/>
        <v>calfatnb_ESPSan Luis PotosíEl personal de archivo clínico</v>
      </c>
      <c r="B3174" s="95">
        <f t="shared" si="158"/>
        <v>2</v>
      </c>
      <c r="C3174" s="95">
        <f t="shared" si="156"/>
        <v>26</v>
      </c>
      <c r="D3174" s="95" t="str">
        <f>IFERROR(VLOOKUP($E3174,'Inf_NO MODIFICAR'!$P$6:$Q$41,2,FALSE),"")</f>
        <v>San Luis Potosí</v>
      </c>
      <c r="E3174" s="357">
        <v>26</v>
      </c>
      <c r="F3174" s="358" t="s">
        <v>247</v>
      </c>
      <c r="G3174" s="359" t="s">
        <v>165</v>
      </c>
      <c r="H3174" s="360">
        <v>9.4837608749778184</v>
      </c>
      <c r="I3174" s="358" t="s">
        <v>603</v>
      </c>
      <c r="J3174" s="92"/>
      <c r="K3174" s="96"/>
    </row>
    <row r="3175" spans="1:11" s="95" customFormat="1" x14ac:dyDescent="0.25">
      <c r="A3175" s="95" t="str">
        <f t="shared" si="157"/>
        <v>calfatnb_ESPSan Luis PotosíAlgún médico(a)</v>
      </c>
      <c r="B3175" s="95">
        <f t="shared" si="158"/>
        <v>3</v>
      </c>
      <c r="C3175" s="95">
        <f t="shared" si="156"/>
        <v>26</v>
      </c>
      <c r="D3175" s="95" t="str">
        <f>IFERROR(VLOOKUP($E3175,'Inf_NO MODIFICAR'!$P$6:$Q$41,2,FALSE),"")</f>
        <v>San Luis Potosí</v>
      </c>
      <c r="E3175" s="357">
        <v>26</v>
      </c>
      <c r="F3175" s="358" t="s">
        <v>247</v>
      </c>
      <c r="G3175" s="359" t="s">
        <v>640</v>
      </c>
      <c r="H3175" s="360">
        <v>9.1843400206303105</v>
      </c>
      <c r="I3175" s="358" t="s">
        <v>118</v>
      </c>
      <c r="J3175" s="92"/>
      <c r="K3175" s="96"/>
    </row>
    <row r="3176" spans="1:11" s="95" customFormat="1" x14ac:dyDescent="0.25">
      <c r="A3176" s="95" t="str">
        <f t="shared" si="157"/>
        <v>calfatnb_ESPSan Luis PotosíEl personal de farmacia</v>
      </c>
      <c r="B3176" s="95">
        <f t="shared" si="158"/>
        <v>4</v>
      </c>
      <c r="C3176" s="95">
        <f t="shared" si="156"/>
        <v>26</v>
      </c>
      <c r="D3176" s="95" t="str">
        <f>IFERROR(VLOOKUP($E3176,'Inf_NO MODIFICAR'!$P$6:$Q$41,2,FALSE),"")</f>
        <v>San Luis Potosí</v>
      </c>
      <c r="E3176" s="357">
        <v>26</v>
      </c>
      <c r="F3176" s="358" t="s">
        <v>247</v>
      </c>
      <c r="G3176" s="359" t="s">
        <v>166</v>
      </c>
      <c r="H3176" s="360">
        <v>9.0706245624779314</v>
      </c>
      <c r="I3176" s="358" t="s">
        <v>118</v>
      </c>
      <c r="J3176" s="92"/>
      <c r="K3176" s="96"/>
    </row>
    <row r="3177" spans="1:11" s="95" customFormat="1" x14ac:dyDescent="0.25">
      <c r="A3177" s="95" t="str">
        <f t="shared" si="157"/>
        <v>calfatnb_ESPSan Luis PotosíEl personal de administración</v>
      </c>
      <c r="B3177" s="95">
        <f t="shared" si="158"/>
        <v>5</v>
      </c>
      <c r="C3177" s="95">
        <f t="shared" si="156"/>
        <v>26</v>
      </c>
      <c r="D3177" s="95" t="str">
        <f>IFERROR(VLOOKUP($E3177,'Inf_NO MODIFICAR'!$P$6:$Q$41,2,FALSE),"")</f>
        <v>San Luis Potosí</v>
      </c>
      <c r="E3177" s="357">
        <v>26</v>
      </c>
      <c r="F3177" s="358" t="s">
        <v>247</v>
      </c>
      <c r="G3177" s="359" t="s">
        <v>641</v>
      </c>
      <c r="H3177" s="360">
        <v>9.0665087450399859</v>
      </c>
      <c r="I3177" s="358" t="s">
        <v>603</v>
      </c>
      <c r="J3177" s="92"/>
      <c r="K3177" s="96"/>
    </row>
    <row r="3178" spans="1:11" s="95" customFormat="1" x14ac:dyDescent="0.25">
      <c r="A3178" s="95" t="str">
        <f t="shared" si="157"/>
        <v>calfatnb_ESPSan Luis PotosíEl personal de trabajo social</v>
      </c>
      <c r="B3178" s="95">
        <f t="shared" si="158"/>
        <v>6</v>
      </c>
      <c r="C3178" s="95">
        <f t="shared" si="156"/>
        <v>26</v>
      </c>
      <c r="D3178" s="95" t="str">
        <f>IFERROR(VLOOKUP($E3178,'Inf_NO MODIFICAR'!$P$6:$Q$41,2,FALSE),"")</f>
        <v>San Luis Potosí</v>
      </c>
      <c r="E3178" s="357">
        <v>26</v>
      </c>
      <c r="F3178" s="358" t="s">
        <v>247</v>
      </c>
      <c r="G3178" s="359" t="s">
        <v>600</v>
      </c>
      <c r="H3178" s="360">
        <v>9.0656105643470593</v>
      </c>
      <c r="I3178" s="358" t="s">
        <v>603</v>
      </c>
      <c r="J3178" s="92"/>
      <c r="K3178" s="96"/>
    </row>
    <row r="3179" spans="1:11" s="95" customFormat="1" x14ac:dyDescent="0.25">
      <c r="A3179" s="95" t="str">
        <f t="shared" si="157"/>
        <v>calfatnb_ESPSan Luis PotosíEl personal de nutrición</v>
      </c>
      <c r="B3179" s="95">
        <f t="shared" si="158"/>
        <v>7</v>
      </c>
      <c r="C3179" s="95">
        <f t="shared" si="156"/>
        <v>26</v>
      </c>
      <c r="D3179" s="95" t="str">
        <f>IFERROR(VLOOKUP($E3179,'Inf_NO MODIFICAR'!$P$6:$Q$41,2,FALSE),"")</f>
        <v>San Luis Potosí</v>
      </c>
      <c r="E3179" s="357">
        <v>26</v>
      </c>
      <c r="F3179" s="358" t="s">
        <v>247</v>
      </c>
      <c r="G3179" s="359" t="s">
        <v>599</v>
      </c>
      <c r="H3179" s="360">
        <v>9</v>
      </c>
      <c r="I3179" s="358" t="s">
        <v>603</v>
      </c>
      <c r="J3179" s="92"/>
      <c r="K3179" s="96"/>
    </row>
    <row r="3180" spans="1:11" s="95" customFormat="1" x14ac:dyDescent="0.25">
      <c r="A3180" s="95" t="str">
        <f t="shared" si="157"/>
        <v>calfatnb_ESPSan Luis PotosíLa asistente médica</v>
      </c>
      <c r="B3180" s="95">
        <f t="shared" si="158"/>
        <v>8</v>
      </c>
      <c r="C3180" s="95">
        <f t="shared" si="156"/>
        <v>26</v>
      </c>
      <c r="D3180" s="95" t="str">
        <f>IFERROR(VLOOKUP($E3180,'Inf_NO MODIFICAR'!$P$6:$Q$41,2,FALSE),"")</f>
        <v>San Luis Potosí</v>
      </c>
      <c r="E3180" s="357">
        <v>26</v>
      </c>
      <c r="F3180" s="358" t="s">
        <v>247</v>
      </c>
      <c r="G3180" s="359" t="s">
        <v>171</v>
      </c>
      <c r="H3180" s="360">
        <v>8.9691684019162778</v>
      </c>
      <c r="I3180" s="358" t="s">
        <v>118</v>
      </c>
      <c r="J3180" s="92"/>
      <c r="K3180" s="96"/>
    </row>
    <row r="3181" spans="1:11" s="95" customFormat="1" x14ac:dyDescent="0.25">
      <c r="A3181" s="95" t="str">
        <f t="shared" si="157"/>
        <v>calfatnb_ESPSan Luis PotosíEl personal del módulo de orientación (TAOD)</v>
      </c>
      <c r="B3181" s="95">
        <f t="shared" si="158"/>
        <v>9</v>
      </c>
      <c r="C3181" s="95">
        <f t="shared" si="156"/>
        <v>26</v>
      </c>
      <c r="D3181" s="95" t="str">
        <f>IFERROR(VLOOKUP($E3181,'Inf_NO MODIFICAR'!$P$6:$Q$41,2,FALSE),"")</f>
        <v>San Luis Potosí</v>
      </c>
      <c r="E3181" s="357">
        <v>26</v>
      </c>
      <c r="F3181" s="358" t="s">
        <v>247</v>
      </c>
      <c r="G3181" s="359" t="s">
        <v>602</v>
      </c>
      <c r="H3181" s="360">
        <v>8.9592030379055352</v>
      </c>
      <c r="I3181" s="358" t="s">
        <v>603</v>
      </c>
      <c r="J3181" s="92"/>
      <c r="K3181" s="96"/>
    </row>
    <row r="3182" spans="1:11" s="95" customFormat="1" x14ac:dyDescent="0.25">
      <c r="A3182" s="95" t="str">
        <f t="shared" si="157"/>
        <v>calfatnb_ESPSan Luis PotosíLa(el) enfermera(o)</v>
      </c>
      <c r="B3182" s="95">
        <f t="shared" si="158"/>
        <v>10</v>
      </c>
      <c r="C3182" s="95">
        <f t="shared" si="156"/>
        <v>26</v>
      </c>
      <c r="D3182" s="95" t="str">
        <f>IFERROR(VLOOKUP($E3182,'Inf_NO MODIFICAR'!$P$6:$Q$41,2,FALSE),"")</f>
        <v>San Luis Potosí</v>
      </c>
      <c r="E3182" s="357">
        <v>26</v>
      </c>
      <c r="F3182" s="358" t="s">
        <v>247</v>
      </c>
      <c r="G3182" s="359" t="s">
        <v>164</v>
      </c>
      <c r="H3182" s="360">
        <v>8.9267738843673072</v>
      </c>
      <c r="I3182" s="358" t="s">
        <v>118</v>
      </c>
      <c r="J3182" s="92"/>
      <c r="K3182" s="96"/>
    </row>
    <row r="3183" spans="1:11" s="95" customFormat="1" x14ac:dyDescent="0.25">
      <c r="A3183" s="95" t="str">
        <f t="shared" si="157"/>
        <v>calfatnb_ESPSan Luis PotosíEl personal de laboratorio</v>
      </c>
      <c r="B3183" s="95">
        <f t="shared" si="158"/>
        <v>11</v>
      </c>
      <c r="C3183" s="95">
        <f t="shared" si="156"/>
        <v>26</v>
      </c>
      <c r="D3183" s="95" t="str">
        <f>IFERROR(VLOOKUP($E3183,'Inf_NO MODIFICAR'!$P$6:$Q$41,2,FALSE),"")</f>
        <v>San Luis Potosí</v>
      </c>
      <c r="E3183" s="357">
        <v>26</v>
      </c>
      <c r="F3183" s="358" t="s">
        <v>247</v>
      </c>
      <c r="G3183" s="359" t="s">
        <v>167</v>
      </c>
      <c r="H3183" s="360">
        <v>8.3404574822007351</v>
      </c>
      <c r="I3183" s="358" t="s">
        <v>603</v>
      </c>
      <c r="J3183" s="92"/>
      <c r="K3183" s="96"/>
    </row>
    <row r="3184" spans="1:11" s="95" customFormat="1" x14ac:dyDescent="0.25">
      <c r="A3184" s="95" t="str">
        <f t="shared" si="157"/>
        <v>calfatnb_ESPSan Luis PotosíEl personal de limpieza</v>
      </c>
      <c r="B3184" s="95">
        <f t="shared" si="158"/>
        <v>12</v>
      </c>
      <c r="C3184" s="95">
        <f t="shared" si="156"/>
        <v>26</v>
      </c>
      <c r="D3184" s="95" t="str">
        <f>IFERROR(VLOOKUP($E3184,'Inf_NO MODIFICAR'!$P$6:$Q$41,2,FALSE),"")</f>
        <v>San Luis Potosí</v>
      </c>
      <c r="E3184" s="357">
        <v>26</v>
      </c>
      <c r="F3184" s="358" t="s">
        <v>247</v>
      </c>
      <c r="G3184" s="359" t="s">
        <v>168</v>
      </c>
      <c r="H3184" s="360">
        <v>8</v>
      </c>
      <c r="I3184" s="358" t="s">
        <v>603</v>
      </c>
      <c r="J3184" s="92"/>
      <c r="K3184" s="96"/>
    </row>
    <row r="3185" spans="1:11" s="95" customFormat="1" x14ac:dyDescent="0.25">
      <c r="A3185" s="95" t="str">
        <f t="shared" si="157"/>
        <v>calfatnb_ESPSan Luis PotosíEl personal de vigilancia</v>
      </c>
      <c r="B3185" s="95">
        <f t="shared" si="158"/>
        <v>13</v>
      </c>
      <c r="C3185" s="95">
        <f t="shared" si="156"/>
        <v>26</v>
      </c>
      <c r="D3185" s="95" t="str">
        <f>IFERROR(VLOOKUP($E3185,'Inf_NO MODIFICAR'!$P$6:$Q$41,2,FALSE),"")</f>
        <v>San Luis Potosí</v>
      </c>
      <c r="E3185" s="357">
        <v>26</v>
      </c>
      <c r="F3185" s="358" t="s">
        <v>247</v>
      </c>
      <c r="G3185" s="359" t="s">
        <v>170</v>
      </c>
      <c r="H3185" s="360">
        <v>6.8383529640864467</v>
      </c>
      <c r="I3185" s="358" t="s">
        <v>603</v>
      </c>
      <c r="J3185" s="92"/>
      <c r="K3185" s="96"/>
    </row>
    <row r="3186" spans="1:11" s="95" customFormat="1" x14ac:dyDescent="0.25">
      <c r="A3186" s="95" t="str">
        <f t="shared" si="157"/>
        <v>calfatnb_ESPSinaloaEl personal de nutrición</v>
      </c>
      <c r="B3186" s="95">
        <f t="shared" si="158"/>
        <v>1</v>
      </c>
      <c r="C3186" s="95">
        <f t="shared" si="156"/>
        <v>27</v>
      </c>
      <c r="D3186" s="95" t="str">
        <f>IFERROR(VLOOKUP($E3186,'Inf_NO MODIFICAR'!$P$6:$Q$41,2,FALSE),"")</f>
        <v>Sinaloa</v>
      </c>
      <c r="E3186" s="357">
        <v>27</v>
      </c>
      <c r="F3186" s="358" t="s">
        <v>248</v>
      </c>
      <c r="G3186" s="359" t="s">
        <v>599</v>
      </c>
      <c r="H3186" s="360">
        <v>10.000000000000002</v>
      </c>
      <c r="I3186" s="358" t="s">
        <v>603</v>
      </c>
      <c r="J3186" s="92"/>
      <c r="K3186" s="96"/>
    </row>
    <row r="3187" spans="1:11" s="95" customFormat="1" x14ac:dyDescent="0.25">
      <c r="A3187" s="95" t="str">
        <f t="shared" si="157"/>
        <v>calfatnb_ESPSinaloaEl personal de limpieza</v>
      </c>
      <c r="B3187" s="95">
        <f t="shared" si="158"/>
        <v>2</v>
      </c>
      <c r="C3187" s="95">
        <f t="shared" si="156"/>
        <v>27</v>
      </c>
      <c r="D3187" s="95" t="str">
        <f>IFERROR(VLOOKUP($E3187,'Inf_NO MODIFICAR'!$P$6:$Q$41,2,FALSE),"")</f>
        <v>Sinaloa</v>
      </c>
      <c r="E3187" s="357">
        <v>27</v>
      </c>
      <c r="F3187" s="358" t="s">
        <v>248</v>
      </c>
      <c r="G3187" s="359" t="s">
        <v>168</v>
      </c>
      <c r="H3187" s="360">
        <v>9.8551208579578802</v>
      </c>
      <c r="I3187" s="358" t="s">
        <v>603</v>
      </c>
      <c r="J3187" s="92"/>
      <c r="K3187" s="96"/>
    </row>
    <row r="3188" spans="1:11" s="95" customFormat="1" x14ac:dyDescent="0.25">
      <c r="A3188" s="95" t="str">
        <f t="shared" si="157"/>
        <v>calfatnb_ESPSinaloaEl personal de trabajo social</v>
      </c>
      <c r="B3188" s="95">
        <f t="shared" si="158"/>
        <v>3</v>
      </c>
      <c r="C3188" s="95">
        <f t="shared" si="156"/>
        <v>27</v>
      </c>
      <c r="D3188" s="95" t="str">
        <f>IFERROR(VLOOKUP($E3188,'Inf_NO MODIFICAR'!$P$6:$Q$41,2,FALSE),"")</f>
        <v>Sinaloa</v>
      </c>
      <c r="E3188" s="357">
        <v>27</v>
      </c>
      <c r="F3188" s="358" t="s">
        <v>248</v>
      </c>
      <c r="G3188" s="359" t="s">
        <v>600</v>
      </c>
      <c r="H3188" s="360">
        <v>9.820035647089032</v>
      </c>
      <c r="I3188" s="358" t="s">
        <v>603</v>
      </c>
      <c r="J3188" s="92"/>
      <c r="K3188" s="96"/>
    </row>
    <row r="3189" spans="1:11" s="95" customFormat="1" x14ac:dyDescent="0.25">
      <c r="A3189" s="95" t="str">
        <f t="shared" si="157"/>
        <v>calfatnb_ESPSinaloaEl personal de archivo clínico</v>
      </c>
      <c r="B3189" s="95">
        <f t="shared" si="158"/>
        <v>4</v>
      </c>
      <c r="C3189" s="95">
        <f t="shared" si="156"/>
        <v>27</v>
      </c>
      <c r="D3189" s="95" t="str">
        <f>IFERROR(VLOOKUP($E3189,'Inf_NO MODIFICAR'!$P$6:$Q$41,2,FALSE),"")</f>
        <v>Sinaloa</v>
      </c>
      <c r="E3189" s="357">
        <v>27</v>
      </c>
      <c r="F3189" s="358" t="s">
        <v>248</v>
      </c>
      <c r="G3189" s="359" t="s">
        <v>165</v>
      </c>
      <c r="H3189" s="360">
        <v>9.8027568343168419</v>
      </c>
      <c r="I3189" s="358" t="s">
        <v>603</v>
      </c>
      <c r="J3189" s="92"/>
      <c r="K3189" s="96"/>
    </row>
    <row r="3190" spans="1:11" s="95" customFormat="1" x14ac:dyDescent="0.25">
      <c r="A3190" s="95" t="str">
        <f t="shared" si="157"/>
        <v>calfatnb_ESPSinaloaLa(el) enfermera(o)</v>
      </c>
      <c r="B3190" s="95">
        <f t="shared" si="158"/>
        <v>5</v>
      </c>
      <c r="C3190" s="95">
        <f t="shared" si="156"/>
        <v>27</v>
      </c>
      <c r="D3190" s="95" t="str">
        <f>IFERROR(VLOOKUP($E3190,'Inf_NO MODIFICAR'!$P$6:$Q$41,2,FALSE),"")</f>
        <v>Sinaloa</v>
      </c>
      <c r="E3190" s="357">
        <v>27</v>
      </c>
      <c r="F3190" s="358" t="s">
        <v>248</v>
      </c>
      <c r="G3190" s="359" t="s">
        <v>164</v>
      </c>
      <c r="H3190" s="360">
        <v>9.6385667059775546</v>
      </c>
      <c r="I3190" s="358" t="s">
        <v>118</v>
      </c>
      <c r="J3190" s="92"/>
      <c r="K3190" s="96"/>
    </row>
    <row r="3191" spans="1:11" s="95" customFormat="1" x14ac:dyDescent="0.25">
      <c r="A3191" s="95" t="str">
        <f t="shared" si="157"/>
        <v>calfatnb_ESPSinaloaAlgún médico(a)</v>
      </c>
      <c r="B3191" s="95">
        <f t="shared" si="158"/>
        <v>6</v>
      </c>
      <c r="C3191" s="95">
        <f t="shared" si="156"/>
        <v>27</v>
      </c>
      <c r="D3191" s="95" t="str">
        <f>IFERROR(VLOOKUP($E3191,'Inf_NO MODIFICAR'!$P$6:$Q$41,2,FALSE),"")</f>
        <v>Sinaloa</v>
      </c>
      <c r="E3191" s="357">
        <v>27</v>
      </c>
      <c r="F3191" s="358" t="s">
        <v>248</v>
      </c>
      <c r="G3191" s="359" t="s">
        <v>640</v>
      </c>
      <c r="H3191" s="360">
        <v>9.4952491071717589</v>
      </c>
      <c r="I3191" s="358" t="s">
        <v>118</v>
      </c>
      <c r="J3191" s="92"/>
      <c r="K3191" s="96"/>
    </row>
    <row r="3192" spans="1:11" s="95" customFormat="1" x14ac:dyDescent="0.25">
      <c r="A3192" s="95" t="str">
        <f t="shared" si="157"/>
        <v>calfatnb_ESPSinaloaEl personal de farmacia</v>
      </c>
      <c r="B3192" s="95">
        <f t="shared" si="158"/>
        <v>7</v>
      </c>
      <c r="C3192" s="95">
        <f t="shared" si="156"/>
        <v>27</v>
      </c>
      <c r="D3192" s="95" t="str">
        <f>IFERROR(VLOOKUP($E3192,'Inf_NO MODIFICAR'!$P$6:$Q$41,2,FALSE),"")</f>
        <v>Sinaloa</v>
      </c>
      <c r="E3192" s="357">
        <v>27</v>
      </c>
      <c r="F3192" s="358" t="s">
        <v>248</v>
      </c>
      <c r="G3192" s="359" t="s">
        <v>166</v>
      </c>
      <c r="H3192" s="360">
        <v>9.4739461119677806</v>
      </c>
      <c r="I3192" s="358" t="s">
        <v>118</v>
      </c>
      <c r="J3192" s="92"/>
      <c r="K3192" s="96"/>
    </row>
    <row r="3193" spans="1:11" s="95" customFormat="1" x14ac:dyDescent="0.25">
      <c r="A3193" s="95" t="str">
        <f t="shared" si="157"/>
        <v>calfatnb_ESPSinaloaEl personal de vigilancia</v>
      </c>
      <c r="B3193" s="95">
        <f t="shared" si="158"/>
        <v>8</v>
      </c>
      <c r="C3193" s="95">
        <f t="shared" si="156"/>
        <v>27</v>
      </c>
      <c r="D3193" s="95" t="str">
        <f>IFERROR(VLOOKUP($E3193,'Inf_NO MODIFICAR'!$P$6:$Q$41,2,FALSE),"")</f>
        <v>Sinaloa</v>
      </c>
      <c r="E3193" s="357">
        <v>27</v>
      </c>
      <c r="F3193" s="358" t="s">
        <v>248</v>
      </c>
      <c r="G3193" s="359" t="s">
        <v>170</v>
      </c>
      <c r="H3193" s="360">
        <v>9.4715013230975504</v>
      </c>
      <c r="I3193" s="358" t="s">
        <v>118</v>
      </c>
      <c r="J3193" s="92"/>
      <c r="K3193" s="96"/>
    </row>
    <row r="3194" spans="1:11" s="95" customFormat="1" x14ac:dyDescent="0.25">
      <c r="A3194" s="95" t="str">
        <f t="shared" si="157"/>
        <v>calfatnb_ESPSinaloaEl personal del módulo de orientación (TAOD)</v>
      </c>
      <c r="B3194" s="95">
        <f t="shared" si="158"/>
        <v>9</v>
      </c>
      <c r="C3194" s="95">
        <f t="shared" si="156"/>
        <v>27</v>
      </c>
      <c r="D3194" s="95" t="str">
        <f>IFERROR(VLOOKUP($E3194,'Inf_NO MODIFICAR'!$P$6:$Q$41,2,FALSE),"")</f>
        <v>Sinaloa</v>
      </c>
      <c r="E3194" s="357">
        <v>27</v>
      </c>
      <c r="F3194" s="358" t="s">
        <v>248</v>
      </c>
      <c r="G3194" s="359" t="s">
        <v>602</v>
      </c>
      <c r="H3194" s="360">
        <v>9.2170487800840775</v>
      </c>
      <c r="I3194" s="358" t="s">
        <v>603</v>
      </c>
      <c r="J3194" s="92"/>
      <c r="K3194" s="96"/>
    </row>
    <row r="3195" spans="1:11" s="95" customFormat="1" x14ac:dyDescent="0.25">
      <c r="A3195" s="95" t="str">
        <f t="shared" si="157"/>
        <v>calfatnb_ESPSinaloaEl personal de rayos X</v>
      </c>
      <c r="B3195" s="95">
        <f t="shared" si="158"/>
        <v>10</v>
      </c>
      <c r="C3195" s="95">
        <f t="shared" si="156"/>
        <v>27</v>
      </c>
      <c r="D3195" s="95" t="str">
        <f>IFERROR(VLOOKUP($E3195,'Inf_NO MODIFICAR'!$P$6:$Q$41,2,FALSE),"")</f>
        <v>Sinaloa</v>
      </c>
      <c r="E3195" s="357">
        <v>27</v>
      </c>
      <c r="F3195" s="358" t="s">
        <v>248</v>
      </c>
      <c r="G3195" s="359" t="s">
        <v>169</v>
      </c>
      <c r="H3195" s="360">
        <v>9.1496338748294352</v>
      </c>
      <c r="I3195" s="358" t="s">
        <v>603</v>
      </c>
      <c r="J3195" s="92"/>
      <c r="K3195" s="96"/>
    </row>
    <row r="3196" spans="1:11" s="95" customFormat="1" x14ac:dyDescent="0.25">
      <c r="A3196" s="95" t="str">
        <f t="shared" si="157"/>
        <v>calfatnb_ESPSinaloaEl personal de administración</v>
      </c>
      <c r="B3196" s="95">
        <f t="shared" si="158"/>
        <v>11</v>
      </c>
      <c r="C3196" s="95">
        <f t="shared" si="156"/>
        <v>27</v>
      </c>
      <c r="D3196" s="95" t="str">
        <f>IFERROR(VLOOKUP($E3196,'Inf_NO MODIFICAR'!$P$6:$Q$41,2,FALSE),"")</f>
        <v>Sinaloa</v>
      </c>
      <c r="E3196" s="357">
        <v>27</v>
      </c>
      <c r="F3196" s="358" t="s">
        <v>248</v>
      </c>
      <c r="G3196" s="359" t="s">
        <v>641</v>
      </c>
      <c r="H3196" s="360">
        <v>9.0356623856938807</v>
      </c>
      <c r="I3196" s="358" t="s">
        <v>603</v>
      </c>
      <c r="J3196" s="92"/>
      <c r="K3196" s="96"/>
    </row>
    <row r="3197" spans="1:11" s="95" customFormat="1" x14ac:dyDescent="0.25">
      <c r="A3197" s="95" t="str">
        <f t="shared" si="157"/>
        <v>calfatnb_ESPSinaloaLa asistente médica</v>
      </c>
      <c r="B3197" s="95">
        <f t="shared" si="158"/>
        <v>12</v>
      </c>
      <c r="C3197" s="95">
        <f t="shared" si="156"/>
        <v>27</v>
      </c>
      <c r="D3197" s="95" t="str">
        <f>IFERROR(VLOOKUP($E3197,'Inf_NO MODIFICAR'!$P$6:$Q$41,2,FALSE),"")</f>
        <v>Sinaloa</v>
      </c>
      <c r="E3197" s="357">
        <v>27</v>
      </c>
      <c r="F3197" s="358" t="s">
        <v>248</v>
      </c>
      <c r="G3197" s="359" t="s">
        <v>171</v>
      </c>
      <c r="H3197" s="360">
        <v>8.944921846276312</v>
      </c>
      <c r="I3197" s="358" t="s">
        <v>118</v>
      </c>
      <c r="J3197" s="92"/>
      <c r="K3197" s="96"/>
    </row>
    <row r="3198" spans="1:11" s="95" customFormat="1" x14ac:dyDescent="0.25">
      <c r="A3198" s="95" t="str">
        <f t="shared" si="157"/>
        <v>calfatnb_ESPSinaloaEl personal de laboratorio</v>
      </c>
      <c r="B3198" s="95">
        <f t="shared" si="158"/>
        <v>13</v>
      </c>
      <c r="C3198" s="95">
        <f t="shared" si="156"/>
        <v>27</v>
      </c>
      <c r="D3198" s="95" t="str">
        <f>IFERROR(VLOOKUP($E3198,'Inf_NO MODIFICAR'!$P$6:$Q$41,2,FALSE),"")</f>
        <v>Sinaloa</v>
      </c>
      <c r="E3198" s="357">
        <v>27</v>
      </c>
      <c r="F3198" s="358" t="s">
        <v>248</v>
      </c>
      <c r="G3198" s="359" t="s">
        <v>167</v>
      </c>
      <c r="H3198" s="360">
        <v>8.637711264282844</v>
      </c>
      <c r="I3198" s="358" t="s">
        <v>118</v>
      </c>
      <c r="J3198" s="92"/>
      <c r="K3198" s="96"/>
    </row>
    <row r="3199" spans="1:11" s="95" customFormat="1" x14ac:dyDescent="0.25">
      <c r="A3199" s="95" t="str">
        <f t="shared" si="157"/>
        <v>calfatnb_ESPSonoraEl personal de trabajo social</v>
      </c>
      <c r="B3199" s="95">
        <f t="shared" si="158"/>
        <v>1</v>
      </c>
      <c r="C3199" s="95">
        <f t="shared" si="156"/>
        <v>28</v>
      </c>
      <c r="D3199" s="95" t="str">
        <f>IFERROR(VLOOKUP($E3199,'Inf_NO MODIFICAR'!$P$6:$Q$41,2,FALSE),"")</f>
        <v>Sonora</v>
      </c>
      <c r="E3199" s="357">
        <v>28</v>
      </c>
      <c r="F3199" s="358" t="s">
        <v>23</v>
      </c>
      <c r="G3199" s="359" t="s">
        <v>600</v>
      </c>
      <c r="H3199" s="360">
        <v>10</v>
      </c>
      <c r="I3199" s="358" t="s">
        <v>603</v>
      </c>
      <c r="J3199" s="92"/>
      <c r="K3199" s="96"/>
    </row>
    <row r="3200" spans="1:11" s="95" customFormat="1" x14ac:dyDescent="0.25">
      <c r="A3200" s="95" t="str">
        <f t="shared" si="157"/>
        <v>calfatnb_ESPSonoraEl personal de rayos X</v>
      </c>
      <c r="B3200" s="95">
        <f t="shared" si="158"/>
        <v>2</v>
      </c>
      <c r="C3200" s="95">
        <f t="shared" si="156"/>
        <v>28</v>
      </c>
      <c r="D3200" s="95" t="str">
        <f>IFERROR(VLOOKUP($E3200,'Inf_NO MODIFICAR'!$P$6:$Q$41,2,FALSE),"")</f>
        <v>Sonora</v>
      </c>
      <c r="E3200" s="357">
        <v>28</v>
      </c>
      <c r="F3200" s="358" t="s">
        <v>23</v>
      </c>
      <c r="G3200" s="359" t="s">
        <v>169</v>
      </c>
      <c r="H3200" s="360">
        <v>9.9788501841046475</v>
      </c>
      <c r="I3200" s="358" t="s">
        <v>603</v>
      </c>
      <c r="J3200" s="92"/>
      <c r="K3200" s="96"/>
    </row>
    <row r="3201" spans="1:13" s="95" customFormat="1" x14ac:dyDescent="0.25">
      <c r="A3201" s="95" t="str">
        <f t="shared" si="157"/>
        <v>calfatnb_ESPSonoraAlgún médico(a)</v>
      </c>
      <c r="B3201" s="95">
        <f t="shared" si="158"/>
        <v>3</v>
      </c>
      <c r="C3201" s="95">
        <f t="shared" si="156"/>
        <v>28</v>
      </c>
      <c r="D3201" s="95" t="str">
        <f>IFERROR(VLOOKUP($E3201,'Inf_NO MODIFICAR'!$P$6:$Q$41,2,FALSE),"")</f>
        <v>Sonora</v>
      </c>
      <c r="E3201" s="357">
        <v>28</v>
      </c>
      <c r="F3201" s="358" t="s">
        <v>23</v>
      </c>
      <c r="G3201" s="359" t="s">
        <v>640</v>
      </c>
      <c r="H3201" s="360">
        <v>9.7649598768005603</v>
      </c>
      <c r="I3201" s="358" t="s">
        <v>118</v>
      </c>
      <c r="J3201" s="92"/>
      <c r="K3201" s="96"/>
    </row>
    <row r="3202" spans="1:13" s="95" customFormat="1" x14ac:dyDescent="0.25">
      <c r="A3202" s="95" t="str">
        <f t="shared" si="157"/>
        <v>calfatnb_ESPSonoraEl personal del módulo de orientación (TAOD)</v>
      </c>
      <c r="B3202" s="95">
        <f t="shared" si="158"/>
        <v>4</v>
      </c>
      <c r="C3202" s="95">
        <f t="shared" si="156"/>
        <v>28</v>
      </c>
      <c r="D3202" s="95" t="str">
        <f>IFERROR(VLOOKUP($E3202,'Inf_NO MODIFICAR'!$P$6:$Q$41,2,FALSE),"")</f>
        <v>Sonora</v>
      </c>
      <c r="E3202" s="357">
        <v>28</v>
      </c>
      <c r="F3202" s="358" t="s">
        <v>23</v>
      </c>
      <c r="G3202" s="359" t="s">
        <v>602</v>
      </c>
      <c r="H3202" s="360">
        <v>9.6220979954999795</v>
      </c>
      <c r="I3202" s="358" t="s">
        <v>603</v>
      </c>
      <c r="J3202" s="92"/>
      <c r="K3202" s="96"/>
    </row>
    <row r="3203" spans="1:13" s="95" customFormat="1" x14ac:dyDescent="0.25">
      <c r="A3203" s="95" t="str">
        <f t="shared" si="157"/>
        <v>calfatnb_ESPSonoraEl personal de vigilancia</v>
      </c>
      <c r="B3203" s="95">
        <f t="shared" si="158"/>
        <v>5</v>
      </c>
      <c r="C3203" s="95">
        <f t="shared" si="156"/>
        <v>28</v>
      </c>
      <c r="D3203" s="95" t="str">
        <f>IFERROR(VLOOKUP($E3203,'Inf_NO MODIFICAR'!$P$6:$Q$41,2,FALSE),"")</f>
        <v>Sonora</v>
      </c>
      <c r="E3203" s="357">
        <v>28</v>
      </c>
      <c r="F3203" s="358" t="s">
        <v>23</v>
      </c>
      <c r="G3203" s="359" t="s">
        <v>170</v>
      </c>
      <c r="H3203" s="360">
        <v>9.5726686217985488</v>
      </c>
      <c r="I3203" s="358" t="s">
        <v>603</v>
      </c>
      <c r="J3203" s="92"/>
      <c r="K3203" s="96"/>
    </row>
    <row r="3204" spans="1:13" s="95" customFormat="1" x14ac:dyDescent="0.25">
      <c r="A3204" s="95" t="str">
        <f t="shared" si="157"/>
        <v>calfatnb_ESPSonoraLa(el) enfermera(o)</v>
      </c>
      <c r="B3204" s="95">
        <f t="shared" si="158"/>
        <v>6</v>
      </c>
      <c r="C3204" s="95">
        <f t="shared" si="156"/>
        <v>28</v>
      </c>
      <c r="D3204" s="95" t="str">
        <f>IFERROR(VLOOKUP($E3204,'Inf_NO MODIFICAR'!$P$6:$Q$41,2,FALSE),"")</f>
        <v>Sonora</v>
      </c>
      <c r="E3204" s="357">
        <v>28</v>
      </c>
      <c r="F3204" s="358" t="s">
        <v>23</v>
      </c>
      <c r="G3204" s="359" t="s">
        <v>164</v>
      </c>
      <c r="H3204" s="360">
        <v>9.5145240963213169</v>
      </c>
      <c r="I3204" s="358" t="s">
        <v>118</v>
      </c>
      <c r="J3204" s="92"/>
      <c r="K3204" s="96"/>
    </row>
    <row r="3205" spans="1:13" s="95" customFormat="1" x14ac:dyDescent="0.25">
      <c r="A3205" s="95" t="str">
        <f t="shared" si="157"/>
        <v>calfatnb_ESPSonoraLa asistente médica</v>
      </c>
      <c r="B3205" s="95">
        <f t="shared" si="158"/>
        <v>7</v>
      </c>
      <c r="C3205" s="95">
        <f t="shared" si="156"/>
        <v>28</v>
      </c>
      <c r="D3205" s="95" t="str">
        <f>IFERROR(VLOOKUP($E3205,'Inf_NO MODIFICAR'!$P$6:$Q$41,2,FALSE),"")</f>
        <v>Sonora</v>
      </c>
      <c r="E3205" s="357">
        <v>28</v>
      </c>
      <c r="F3205" s="358" t="s">
        <v>23</v>
      </c>
      <c r="G3205" s="359" t="s">
        <v>171</v>
      </c>
      <c r="H3205" s="360">
        <v>9.4954846321555202</v>
      </c>
      <c r="I3205" s="358" t="s">
        <v>118</v>
      </c>
      <c r="J3205" s="92"/>
      <c r="K3205" s="96"/>
      <c r="L3205" s="95" t="str">
        <f>IFERROR(VLOOKUP(E3205,'Inf_NO MODIFICAR'!$T$6:$V$31,2,FALSE),"")</f>
        <v/>
      </c>
      <c r="M3205" s="95" t="str">
        <f>IFERROR(VLOOKUP(E3205,'Inf_NO MODIFICAR'!$T$6:$V$31,3,FALSE),"")</f>
        <v/>
      </c>
    </row>
    <row r="3206" spans="1:13" s="95" customFormat="1" x14ac:dyDescent="0.25">
      <c r="A3206" s="95" t="str">
        <f t="shared" si="157"/>
        <v>calfatnb_ESPSonoraEl personal de laboratorio</v>
      </c>
      <c r="B3206" s="95">
        <f t="shared" si="158"/>
        <v>8</v>
      </c>
      <c r="C3206" s="95">
        <f t="shared" si="156"/>
        <v>28</v>
      </c>
      <c r="D3206" s="95" t="str">
        <f>IFERROR(VLOOKUP($E3206,'Inf_NO MODIFICAR'!$P$6:$Q$41,2,FALSE),"")</f>
        <v>Sonora</v>
      </c>
      <c r="E3206" s="357">
        <v>28</v>
      </c>
      <c r="F3206" s="358" t="s">
        <v>23</v>
      </c>
      <c r="G3206" s="359" t="s">
        <v>167</v>
      </c>
      <c r="H3206" s="360">
        <v>9.4509572143187768</v>
      </c>
      <c r="I3206" s="358" t="s">
        <v>118</v>
      </c>
      <c r="J3206" s="92"/>
      <c r="K3206" s="96"/>
      <c r="L3206" s="95" t="str">
        <f>IFERROR(VLOOKUP(E3206,'Inf_NO MODIFICAR'!$T$6:$V$31,2,FALSE),"")</f>
        <v/>
      </c>
      <c r="M3206" s="95" t="str">
        <f>IFERROR(VLOOKUP(E3206,'Inf_NO MODIFICAR'!$T$6:$V$31,3,FALSE),"")</f>
        <v/>
      </c>
    </row>
    <row r="3207" spans="1:13" s="95" customFormat="1" x14ac:dyDescent="0.25">
      <c r="A3207" s="95" t="str">
        <f t="shared" si="157"/>
        <v>calfatnb_ESPSonoraEl personal de administración</v>
      </c>
      <c r="B3207" s="95">
        <f t="shared" si="158"/>
        <v>9</v>
      </c>
      <c r="C3207" s="95">
        <f t="shared" si="156"/>
        <v>28</v>
      </c>
      <c r="D3207" s="95" t="str">
        <f>IFERROR(VLOOKUP($E3207,'Inf_NO MODIFICAR'!$P$6:$Q$41,2,FALSE),"")</f>
        <v>Sonora</v>
      </c>
      <c r="E3207" s="357">
        <v>28</v>
      </c>
      <c r="F3207" s="358" t="s">
        <v>23</v>
      </c>
      <c r="G3207" s="359" t="s">
        <v>641</v>
      </c>
      <c r="H3207" s="360">
        <v>9.2074906963825889</v>
      </c>
      <c r="I3207" s="358" t="s">
        <v>118</v>
      </c>
      <c r="J3207" s="92"/>
      <c r="K3207" s="96"/>
      <c r="L3207" s="95" t="str">
        <f>IFERROR(VLOOKUP(E3207,'Inf_NO MODIFICAR'!$T$6:$V$31,2,FALSE),"")</f>
        <v/>
      </c>
      <c r="M3207" s="95" t="str">
        <f>IFERROR(VLOOKUP(E3207,'Inf_NO MODIFICAR'!$T$6:$V$31,3,FALSE),"")</f>
        <v/>
      </c>
    </row>
    <row r="3208" spans="1:13" s="95" customFormat="1" x14ac:dyDescent="0.25">
      <c r="A3208" s="95" t="str">
        <f t="shared" si="157"/>
        <v>calfatnb_ESPSonoraEl personal de farmacia</v>
      </c>
      <c r="B3208" s="95">
        <f t="shared" si="158"/>
        <v>10</v>
      </c>
      <c r="C3208" s="95">
        <f t="shared" si="156"/>
        <v>28</v>
      </c>
      <c r="D3208" s="95" t="str">
        <f>IFERROR(VLOOKUP($E3208,'Inf_NO MODIFICAR'!$P$6:$Q$41,2,FALSE),"")</f>
        <v>Sonora</v>
      </c>
      <c r="E3208" s="357">
        <v>28</v>
      </c>
      <c r="F3208" s="358" t="s">
        <v>23</v>
      </c>
      <c r="G3208" s="359" t="s">
        <v>166</v>
      </c>
      <c r="H3208" s="360">
        <v>9.0876082036250843</v>
      </c>
      <c r="I3208" s="358" t="s">
        <v>118</v>
      </c>
      <c r="J3208" s="92"/>
      <c r="K3208" s="96"/>
      <c r="L3208" s="95" t="str">
        <f>IFERROR(VLOOKUP(E3208,'Inf_NO MODIFICAR'!$T$6:$V$31,2,FALSE),"")</f>
        <v/>
      </c>
      <c r="M3208" s="95" t="str">
        <f>IFERROR(VLOOKUP(E3208,'Inf_NO MODIFICAR'!$T$6:$V$31,3,FALSE),"")</f>
        <v/>
      </c>
    </row>
    <row r="3209" spans="1:13" s="95" customFormat="1" x14ac:dyDescent="0.25">
      <c r="A3209" s="95" t="str">
        <f t="shared" si="157"/>
        <v>calfatnb_ESPSonoraEl personal de archivo clínico</v>
      </c>
      <c r="B3209" s="95">
        <f t="shared" si="158"/>
        <v>11</v>
      </c>
      <c r="C3209" s="95">
        <f t="shared" si="156"/>
        <v>28</v>
      </c>
      <c r="D3209" s="95" t="str">
        <f>IFERROR(VLOOKUP($E3209,'Inf_NO MODIFICAR'!$P$6:$Q$41,2,FALSE),"")</f>
        <v>Sonora</v>
      </c>
      <c r="E3209" s="357">
        <v>28</v>
      </c>
      <c r="F3209" s="358" t="s">
        <v>23</v>
      </c>
      <c r="G3209" s="359" t="s">
        <v>165</v>
      </c>
      <c r="H3209" s="360">
        <v>8.7554476057623045</v>
      </c>
      <c r="I3209" s="358" t="s">
        <v>603</v>
      </c>
      <c r="J3209" s="92"/>
      <c r="K3209" s="96"/>
      <c r="L3209" s="95" t="str">
        <f>IFERROR(VLOOKUP(E3209,'Inf_NO MODIFICAR'!$T$6:$V$31,2,FALSE),"")</f>
        <v/>
      </c>
      <c r="M3209" s="95" t="str">
        <f>IFERROR(VLOOKUP(E3209,'Inf_NO MODIFICAR'!$T$6:$V$31,3,FALSE),"")</f>
        <v/>
      </c>
    </row>
    <row r="3210" spans="1:13" s="95" customFormat="1" x14ac:dyDescent="0.25">
      <c r="A3210" s="95" t="str">
        <f t="shared" si="157"/>
        <v>calfatnb_ESPSonoraEl personal de limpieza</v>
      </c>
      <c r="B3210" s="95">
        <f t="shared" si="158"/>
        <v>12</v>
      </c>
      <c r="C3210" s="95">
        <f t="shared" si="156"/>
        <v>28</v>
      </c>
      <c r="D3210" s="95" t="str">
        <f>IFERROR(VLOOKUP($E3210,'Inf_NO MODIFICAR'!$P$6:$Q$41,2,FALSE),"")</f>
        <v>Sonora</v>
      </c>
      <c r="E3210" s="357">
        <v>28</v>
      </c>
      <c r="F3210" s="358" t="s">
        <v>23</v>
      </c>
      <c r="G3210" s="359" t="s">
        <v>168</v>
      </c>
      <c r="H3210" s="360">
        <v>8.6320635358002811</v>
      </c>
      <c r="I3210" s="358" t="s">
        <v>603</v>
      </c>
      <c r="J3210" s="92"/>
      <c r="K3210" s="96"/>
      <c r="L3210" s="95" t="str">
        <f>IFERROR(VLOOKUP(E3210,'Inf_NO MODIFICAR'!$T$6:$V$31,2,FALSE),"")</f>
        <v/>
      </c>
      <c r="M3210" s="95" t="str">
        <f>IFERROR(VLOOKUP(E3210,'Inf_NO MODIFICAR'!$T$6:$V$31,3,FALSE),"")</f>
        <v/>
      </c>
    </row>
    <row r="3211" spans="1:13" s="95" customFormat="1" x14ac:dyDescent="0.25">
      <c r="A3211" s="95" t="str">
        <f t="shared" si="157"/>
        <v>calfatnb_ESPTabascoEl personal de nutrición</v>
      </c>
      <c r="B3211" s="95">
        <f t="shared" si="158"/>
        <v>1</v>
      </c>
      <c r="C3211" s="95">
        <f t="shared" si="156"/>
        <v>29</v>
      </c>
      <c r="D3211" s="95" t="str">
        <f>IFERROR(VLOOKUP($E3211,'Inf_NO MODIFICAR'!$P$6:$Q$41,2,FALSE),"")</f>
        <v>Tabasco</v>
      </c>
      <c r="E3211" s="357">
        <v>29</v>
      </c>
      <c r="F3211" s="358" t="s">
        <v>249</v>
      </c>
      <c r="G3211" s="359" t="s">
        <v>599</v>
      </c>
      <c r="H3211" s="360">
        <v>10</v>
      </c>
      <c r="I3211" s="358" t="s">
        <v>603</v>
      </c>
      <c r="J3211" s="92"/>
      <c r="K3211" s="96"/>
      <c r="L3211" s="95" t="str">
        <f>IFERROR(VLOOKUP(E3211,'Inf_NO MODIFICAR'!$T$6:$V$31,2,FALSE),"")</f>
        <v/>
      </c>
      <c r="M3211" s="95" t="str">
        <f>IFERROR(VLOOKUP(E3211,'Inf_NO MODIFICAR'!$T$6:$V$31,3,FALSE),"")</f>
        <v/>
      </c>
    </row>
    <row r="3212" spans="1:13" s="95" customFormat="1" x14ac:dyDescent="0.25">
      <c r="A3212" s="95" t="str">
        <f t="shared" si="157"/>
        <v>calfatnb_ESPTabascoEl personal del módulo de orientación (TAOD)</v>
      </c>
      <c r="B3212" s="95">
        <f t="shared" si="158"/>
        <v>2</v>
      </c>
      <c r="C3212" s="95">
        <f t="shared" si="156"/>
        <v>29</v>
      </c>
      <c r="D3212" s="95" t="str">
        <f>IFERROR(VLOOKUP($E3212,'Inf_NO MODIFICAR'!$P$6:$Q$41,2,FALSE),"")</f>
        <v>Tabasco</v>
      </c>
      <c r="E3212" s="357">
        <v>29</v>
      </c>
      <c r="F3212" s="358" t="s">
        <v>249</v>
      </c>
      <c r="G3212" s="359" t="s">
        <v>602</v>
      </c>
      <c r="H3212" s="360">
        <v>9.6148267962545049</v>
      </c>
      <c r="I3212" s="358" t="s">
        <v>603</v>
      </c>
      <c r="J3212" s="92"/>
      <c r="K3212" s="96"/>
      <c r="L3212" s="95" t="str">
        <f>IFERROR(VLOOKUP(E3212,'Inf_NO MODIFICAR'!$T$6:$V$31,2,FALSE),"")</f>
        <v/>
      </c>
      <c r="M3212" s="95" t="str">
        <f>IFERROR(VLOOKUP(E3212,'Inf_NO MODIFICAR'!$T$6:$V$31,3,FALSE),"")</f>
        <v/>
      </c>
    </row>
    <row r="3213" spans="1:13" s="95" customFormat="1" x14ac:dyDescent="0.25">
      <c r="A3213" s="95" t="str">
        <f t="shared" si="157"/>
        <v>calfatnb_ESPTabascoLa(el) enfermera(o)</v>
      </c>
      <c r="B3213" s="95">
        <f t="shared" si="158"/>
        <v>3</v>
      </c>
      <c r="C3213" s="95">
        <f t="shared" si="156"/>
        <v>29</v>
      </c>
      <c r="D3213" s="95" t="str">
        <f>IFERROR(VLOOKUP($E3213,'Inf_NO MODIFICAR'!$P$6:$Q$41,2,FALSE),"")</f>
        <v>Tabasco</v>
      </c>
      <c r="E3213" s="357">
        <v>29</v>
      </c>
      <c r="F3213" s="358" t="s">
        <v>249</v>
      </c>
      <c r="G3213" s="359" t="s">
        <v>164</v>
      </c>
      <c r="H3213" s="360">
        <v>9.4986122587193957</v>
      </c>
      <c r="I3213" s="358" t="s">
        <v>118</v>
      </c>
      <c r="J3213" s="92"/>
      <c r="K3213" s="96"/>
      <c r="L3213" s="95" t="str">
        <f>IFERROR(VLOOKUP(E3213,'Inf_NO MODIFICAR'!$T$6:$V$31,2,FALSE),"")</f>
        <v/>
      </c>
      <c r="M3213" s="95" t="str">
        <f>IFERROR(VLOOKUP(E3213,'Inf_NO MODIFICAR'!$T$6:$V$31,3,FALSE),"")</f>
        <v/>
      </c>
    </row>
    <row r="3214" spans="1:13" s="95" customFormat="1" x14ac:dyDescent="0.25">
      <c r="A3214" s="95" t="str">
        <f t="shared" si="157"/>
        <v>calfatnb_ESPTabascoAlgún médico(a)</v>
      </c>
      <c r="B3214" s="95">
        <f t="shared" si="158"/>
        <v>4</v>
      </c>
      <c r="C3214" s="95">
        <f t="shared" si="156"/>
        <v>29</v>
      </c>
      <c r="D3214" s="95" t="str">
        <f>IFERROR(VLOOKUP($E3214,'Inf_NO MODIFICAR'!$P$6:$Q$41,2,FALSE),"")</f>
        <v>Tabasco</v>
      </c>
      <c r="E3214" s="357">
        <v>29</v>
      </c>
      <c r="F3214" s="358" t="s">
        <v>249</v>
      </c>
      <c r="G3214" s="359" t="s">
        <v>640</v>
      </c>
      <c r="H3214" s="360">
        <v>9.1665029998785634</v>
      </c>
      <c r="I3214" s="358" t="s">
        <v>118</v>
      </c>
      <c r="J3214" s="92"/>
      <c r="K3214" s="96"/>
      <c r="L3214" s="95" t="str">
        <f>IFERROR(VLOOKUP(E3214,'Inf_NO MODIFICAR'!$T$6:$V$31,2,FALSE),"")</f>
        <v/>
      </c>
      <c r="M3214" s="95" t="str">
        <f>IFERROR(VLOOKUP(E3214,'Inf_NO MODIFICAR'!$T$6:$V$31,3,FALSE),"")</f>
        <v/>
      </c>
    </row>
    <row r="3215" spans="1:13" s="95" customFormat="1" x14ac:dyDescent="0.25">
      <c r="A3215" s="95" t="str">
        <f t="shared" si="157"/>
        <v>calfatnb_ESPTabascoEl personal de farmacia</v>
      </c>
      <c r="B3215" s="95">
        <f t="shared" si="158"/>
        <v>5</v>
      </c>
      <c r="C3215" s="95">
        <f t="shared" si="156"/>
        <v>29</v>
      </c>
      <c r="D3215" s="95" t="str">
        <f>IFERROR(VLOOKUP($E3215,'Inf_NO MODIFICAR'!$P$6:$Q$41,2,FALSE),"")</f>
        <v>Tabasco</v>
      </c>
      <c r="E3215" s="357">
        <v>29</v>
      </c>
      <c r="F3215" s="358" t="s">
        <v>249</v>
      </c>
      <c r="G3215" s="359" t="s">
        <v>166</v>
      </c>
      <c r="H3215" s="360">
        <v>9.0246727361107233</v>
      </c>
      <c r="I3215" s="358" t="s">
        <v>118</v>
      </c>
      <c r="J3215" s="92"/>
      <c r="K3215" s="96"/>
      <c r="L3215" s="95" t="str">
        <f>IFERROR(VLOOKUP(E3215,'Inf_NO MODIFICAR'!$T$6:$V$31,2,FALSE),"")</f>
        <v/>
      </c>
      <c r="M3215" s="95" t="str">
        <f>IFERROR(VLOOKUP(E3215,'Inf_NO MODIFICAR'!$T$6:$V$31,3,FALSE),"")</f>
        <v/>
      </c>
    </row>
    <row r="3216" spans="1:13" s="95" customFormat="1" x14ac:dyDescent="0.25">
      <c r="A3216" s="95" t="str">
        <f t="shared" si="157"/>
        <v>calfatnb_ESPTabascoLa asistente médica</v>
      </c>
      <c r="B3216" s="95">
        <f t="shared" si="158"/>
        <v>6</v>
      </c>
      <c r="C3216" s="95">
        <f t="shared" si="156"/>
        <v>29</v>
      </c>
      <c r="D3216" s="95" t="str">
        <f>IFERROR(VLOOKUP($E3216,'Inf_NO MODIFICAR'!$P$6:$Q$41,2,FALSE),"")</f>
        <v>Tabasco</v>
      </c>
      <c r="E3216" s="357">
        <v>29</v>
      </c>
      <c r="F3216" s="358" t="s">
        <v>249</v>
      </c>
      <c r="G3216" s="359" t="s">
        <v>171</v>
      </c>
      <c r="H3216" s="360">
        <v>8.9925664226798077</v>
      </c>
      <c r="I3216" s="358" t="s">
        <v>118</v>
      </c>
      <c r="J3216" s="92"/>
      <c r="K3216" s="96"/>
      <c r="L3216" s="95" t="str">
        <f>IFERROR(VLOOKUP(E3216,'Inf_NO MODIFICAR'!$T$6:$V$31,2,FALSE),"")</f>
        <v/>
      </c>
      <c r="M3216" s="95" t="str">
        <f>IFERROR(VLOOKUP(E3216,'Inf_NO MODIFICAR'!$T$6:$V$31,3,FALSE),"")</f>
        <v/>
      </c>
    </row>
    <row r="3217" spans="1:13" s="95" customFormat="1" x14ac:dyDescent="0.25">
      <c r="A3217" s="95" t="str">
        <f t="shared" si="157"/>
        <v>calfatnb_ESPTabascoEl personal de rayos X</v>
      </c>
      <c r="B3217" s="95">
        <f t="shared" si="158"/>
        <v>7</v>
      </c>
      <c r="C3217" s="95">
        <f t="shared" si="156"/>
        <v>29</v>
      </c>
      <c r="D3217" s="95" t="str">
        <f>IFERROR(VLOOKUP($E3217,'Inf_NO MODIFICAR'!$P$6:$Q$41,2,FALSE),"")</f>
        <v>Tabasco</v>
      </c>
      <c r="E3217" s="357">
        <v>29</v>
      </c>
      <c r="F3217" s="358" t="s">
        <v>249</v>
      </c>
      <c r="G3217" s="359" t="s">
        <v>169</v>
      </c>
      <c r="H3217" s="360">
        <v>8.858107721287686</v>
      </c>
      <c r="I3217" s="358" t="s">
        <v>118</v>
      </c>
      <c r="J3217" s="92"/>
      <c r="K3217" s="96"/>
      <c r="L3217" s="95" t="str">
        <f>IFERROR(VLOOKUP(E3217,'Inf_NO MODIFICAR'!$T$6:$V$31,2,FALSE),"")</f>
        <v/>
      </c>
      <c r="M3217" s="95" t="str">
        <f>IFERROR(VLOOKUP(E3217,'Inf_NO MODIFICAR'!$T$6:$V$31,3,FALSE),"")</f>
        <v/>
      </c>
    </row>
    <row r="3218" spans="1:13" s="95" customFormat="1" x14ac:dyDescent="0.25">
      <c r="A3218" s="95" t="str">
        <f t="shared" si="157"/>
        <v>calfatnb_ESPTabascoEl personal de trabajo social</v>
      </c>
      <c r="B3218" s="95">
        <f t="shared" si="158"/>
        <v>8</v>
      </c>
      <c r="C3218" s="95">
        <f t="shared" si="156"/>
        <v>29</v>
      </c>
      <c r="D3218" s="95" t="str">
        <f>IFERROR(VLOOKUP($E3218,'Inf_NO MODIFICAR'!$P$6:$Q$41,2,FALSE),"")</f>
        <v>Tabasco</v>
      </c>
      <c r="E3218" s="357">
        <v>29</v>
      </c>
      <c r="F3218" s="358" t="s">
        <v>249</v>
      </c>
      <c r="G3218" s="359" t="s">
        <v>600</v>
      </c>
      <c r="H3218" s="360">
        <v>8.8451426125053274</v>
      </c>
      <c r="I3218" s="358" t="s">
        <v>118</v>
      </c>
      <c r="J3218" s="92"/>
      <c r="K3218" s="96"/>
      <c r="L3218" s="95" t="str">
        <f>IFERROR(VLOOKUP(E3218,'Inf_NO MODIFICAR'!$T$6:$V$31,2,FALSE),"")</f>
        <v/>
      </c>
      <c r="M3218" s="95" t="str">
        <f>IFERROR(VLOOKUP(E3218,'Inf_NO MODIFICAR'!$T$6:$V$31,3,FALSE),"")</f>
        <v/>
      </c>
    </row>
    <row r="3219" spans="1:13" s="95" customFormat="1" x14ac:dyDescent="0.25">
      <c r="A3219" s="95" t="str">
        <f t="shared" si="157"/>
        <v>calfatnb_ESPTabascoEl personal de laboratorio</v>
      </c>
      <c r="B3219" s="95">
        <f t="shared" si="158"/>
        <v>9</v>
      </c>
      <c r="C3219" s="95">
        <f t="shared" si="156"/>
        <v>29</v>
      </c>
      <c r="D3219" s="95" t="str">
        <f>IFERROR(VLOOKUP($E3219,'Inf_NO MODIFICAR'!$P$6:$Q$41,2,FALSE),"")</f>
        <v>Tabasco</v>
      </c>
      <c r="E3219" s="357">
        <v>29</v>
      </c>
      <c r="F3219" s="358" t="s">
        <v>249</v>
      </c>
      <c r="G3219" s="359" t="s">
        <v>167</v>
      </c>
      <c r="H3219" s="360">
        <v>8.8358470604430064</v>
      </c>
      <c r="I3219" s="358" t="s">
        <v>118</v>
      </c>
      <c r="J3219" s="92"/>
      <c r="K3219" s="96"/>
      <c r="L3219" s="95" t="str">
        <f>IFERROR(VLOOKUP(E3219,'Inf_NO MODIFICAR'!$T$6:$V$31,2,FALSE),"")</f>
        <v/>
      </c>
      <c r="M3219" s="95" t="str">
        <f>IFERROR(VLOOKUP(E3219,'Inf_NO MODIFICAR'!$T$6:$V$31,3,FALSE),"")</f>
        <v/>
      </c>
    </row>
    <row r="3220" spans="1:13" s="95" customFormat="1" x14ac:dyDescent="0.25">
      <c r="A3220" s="95" t="str">
        <f t="shared" si="157"/>
        <v>calfatnb_ESPTabascoEl personal de limpieza</v>
      </c>
      <c r="B3220" s="95">
        <f t="shared" si="158"/>
        <v>10</v>
      </c>
      <c r="C3220" s="95">
        <f t="shared" si="156"/>
        <v>29</v>
      </c>
      <c r="D3220" s="95" t="str">
        <f>IFERROR(VLOOKUP($E3220,'Inf_NO MODIFICAR'!$P$6:$Q$41,2,FALSE),"")</f>
        <v>Tabasco</v>
      </c>
      <c r="E3220" s="357">
        <v>29</v>
      </c>
      <c r="F3220" s="358" t="s">
        <v>249</v>
      </c>
      <c r="G3220" s="359" t="s">
        <v>168</v>
      </c>
      <c r="H3220" s="360">
        <v>8.8238745289348923</v>
      </c>
      <c r="I3220" s="358" t="s">
        <v>603</v>
      </c>
      <c r="J3220" s="92"/>
      <c r="K3220" s="96"/>
      <c r="L3220" s="95" t="str">
        <f>IFERROR(VLOOKUP(E3220,'Inf_NO MODIFICAR'!$T$6:$V$31,2,FALSE),"")</f>
        <v/>
      </c>
      <c r="M3220" s="95" t="str">
        <f>IFERROR(VLOOKUP(E3220,'Inf_NO MODIFICAR'!$T$6:$V$31,3,FALSE),"")</f>
        <v/>
      </c>
    </row>
    <row r="3221" spans="1:13" s="95" customFormat="1" x14ac:dyDescent="0.25">
      <c r="A3221" s="95" t="str">
        <f t="shared" si="157"/>
        <v>calfatnb_ESPTabascoEl personal de vigilancia</v>
      </c>
      <c r="B3221" s="95">
        <f t="shared" si="158"/>
        <v>11</v>
      </c>
      <c r="C3221" s="95">
        <f t="shared" si="156"/>
        <v>29</v>
      </c>
      <c r="D3221" s="95" t="str">
        <f>IFERROR(VLOOKUP($E3221,'Inf_NO MODIFICAR'!$P$6:$Q$41,2,FALSE),"")</f>
        <v>Tabasco</v>
      </c>
      <c r="E3221" s="357">
        <v>29</v>
      </c>
      <c r="F3221" s="358" t="s">
        <v>249</v>
      </c>
      <c r="G3221" s="359" t="s">
        <v>170</v>
      </c>
      <c r="H3221" s="360">
        <v>8.811083230310933</v>
      </c>
      <c r="I3221" s="358" t="s">
        <v>603</v>
      </c>
      <c r="J3221" s="92"/>
      <c r="K3221" s="96"/>
      <c r="L3221" s="95" t="str">
        <f>IFERROR(VLOOKUP(E3221,'Inf_NO MODIFICAR'!$T$6:$V$31,2,FALSE),"")</f>
        <v/>
      </c>
      <c r="M3221" s="95" t="str">
        <f>IFERROR(VLOOKUP(E3221,'Inf_NO MODIFICAR'!$T$6:$V$31,3,FALSE),"")</f>
        <v/>
      </c>
    </row>
    <row r="3222" spans="1:13" s="95" customFormat="1" x14ac:dyDescent="0.25">
      <c r="A3222" s="95" t="str">
        <f t="shared" si="157"/>
        <v>calfatnb_ESPTabascoEl personal de administración</v>
      </c>
      <c r="B3222" s="95">
        <f t="shared" si="158"/>
        <v>12</v>
      </c>
      <c r="C3222" s="95">
        <f t="shared" ref="C3222:C3285" si="159">+E3222</f>
        <v>29</v>
      </c>
      <c r="D3222" s="95" t="str">
        <f>IFERROR(VLOOKUP($E3222,'Inf_NO MODIFICAR'!$P$6:$Q$41,2,FALSE),"")</f>
        <v>Tabasco</v>
      </c>
      <c r="E3222" s="357">
        <v>29</v>
      </c>
      <c r="F3222" s="358" t="s">
        <v>249</v>
      </c>
      <c r="G3222" s="359" t="s">
        <v>641</v>
      </c>
      <c r="H3222" s="360">
        <v>8.5295886106469538</v>
      </c>
      <c r="I3222" s="358" t="s">
        <v>118</v>
      </c>
      <c r="J3222" s="92"/>
      <c r="K3222" s="96"/>
      <c r="L3222" s="95" t="str">
        <f>IFERROR(VLOOKUP(E3222,'Inf_NO MODIFICAR'!$T$6:$V$31,2,FALSE),"")</f>
        <v/>
      </c>
      <c r="M3222" s="95" t="str">
        <f>IFERROR(VLOOKUP(E3222,'Inf_NO MODIFICAR'!$T$6:$V$31,3,FALSE),"")</f>
        <v/>
      </c>
    </row>
    <row r="3223" spans="1:13" s="95" customFormat="1" x14ac:dyDescent="0.25">
      <c r="A3223" s="95" t="str">
        <f t="shared" ref="A3223:A3286" si="160">+CONCATENATE($D$2835,F3223,G3223)</f>
        <v>calfatnb_ESPTabascoEl personal de archivo clínico</v>
      </c>
      <c r="B3223" s="95">
        <f t="shared" ref="B3223:B3286" si="161">+IF(F3223&lt;&gt;F3222,1,B3222+1)</f>
        <v>13</v>
      </c>
      <c r="C3223" s="95">
        <f t="shared" si="159"/>
        <v>29</v>
      </c>
      <c r="D3223" s="95" t="str">
        <f>IFERROR(VLOOKUP($E3223,'Inf_NO MODIFICAR'!$P$6:$Q$41,2,FALSE),"")</f>
        <v>Tabasco</v>
      </c>
      <c r="E3223" s="357">
        <v>29</v>
      </c>
      <c r="F3223" s="358" t="s">
        <v>249</v>
      </c>
      <c r="G3223" s="359" t="s">
        <v>165</v>
      </c>
      <c r="H3223" s="360">
        <v>7.1878733835999471</v>
      </c>
      <c r="I3223" s="358" t="s">
        <v>603</v>
      </c>
      <c r="J3223" s="92"/>
      <c r="K3223" s="96"/>
      <c r="L3223" s="95" t="str">
        <f>IFERROR(VLOOKUP(E3223,'Inf_NO MODIFICAR'!$T$6:$V$31,2,FALSE),"")</f>
        <v/>
      </c>
      <c r="M3223" s="95" t="str">
        <f>IFERROR(VLOOKUP(E3223,'Inf_NO MODIFICAR'!$T$6:$V$31,3,FALSE),"")</f>
        <v/>
      </c>
    </row>
    <row r="3224" spans="1:13" s="95" customFormat="1" x14ac:dyDescent="0.25">
      <c r="A3224" s="95" t="str">
        <f t="shared" si="160"/>
        <v>calfatnb_ESPTamaulipasEl personal de nutrición</v>
      </c>
      <c r="B3224" s="95">
        <f t="shared" si="161"/>
        <v>1</v>
      </c>
      <c r="C3224" s="95">
        <f t="shared" si="159"/>
        <v>30</v>
      </c>
      <c r="D3224" s="95" t="str">
        <f>IFERROR(VLOOKUP($E3224,'Inf_NO MODIFICAR'!$P$6:$Q$41,2,FALSE),"")</f>
        <v>Tamaulipas</v>
      </c>
      <c r="E3224" s="357">
        <v>30</v>
      </c>
      <c r="F3224" s="358" t="s">
        <v>250</v>
      </c>
      <c r="G3224" s="359" t="s">
        <v>599</v>
      </c>
      <c r="H3224" s="360">
        <v>10</v>
      </c>
      <c r="I3224" s="358" t="s">
        <v>603</v>
      </c>
      <c r="J3224" s="92"/>
      <c r="K3224" s="96"/>
      <c r="L3224" s="95" t="str">
        <f>IFERROR(VLOOKUP(E3224,'Inf_NO MODIFICAR'!$T$6:$V$31,2,FALSE),"")</f>
        <v/>
      </c>
      <c r="M3224" s="95" t="str">
        <f>IFERROR(VLOOKUP(E3224,'Inf_NO MODIFICAR'!$T$6:$V$31,3,FALSE),"")</f>
        <v/>
      </c>
    </row>
    <row r="3225" spans="1:13" s="95" customFormat="1" x14ac:dyDescent="0.25">
      <c r="A3225" s="95" t="str">
        <f t="shared" si="160"/>
        <v>calfatnb_ESPTamaulipasEl personal de trabajo social</v>
      </c>
      <c r="B3225" s="95">
        <f t="shared" si="161"/>
        <v>2</v>
      </c>
      <c r="C3225" s="95">
        <f t="shared" si="159"/>
        <v>30</v>
      </c>
      <c r="D3225" s="95" t="str">
        <f>IFERROR(VLOOKUP($E3225,'Inf_NO MODIFICAR'!$P$6:$Q$41,2,FALSE),"")</f>
        <v>Tamaulipas</v>
      </c>
      <c r="E3225" s="357">
        <v>30</v>
      </c>
      <c r="F3225" s="358" t="s">
        <v>250</v>
      </c>
      <c r="G3225" s="359" t="s">
        <v>600</v>
      </c>
      <c r="H3225" s="360">
        <v>9.5852984617645216</v>
      </c>
      <c r="I3225" s="358" t="s">
        <v>603</v>
      </c>
      <c r="J3225" s="92"/>
      <c r="K3225" s="96"/>
      <c r="L3225" s="95" t="str">
        <f>IFERROR(VLOOKUP(E3225,'Inf_NO MODIFICAR'!$T$6:$V$31,2,FALSE),"")</f>
        <v/>
      </c>
      <c r="M3225" s="95" t="str">
        <f>IFERROR(VLOOKUP(E3225,'Inf_NO MODIFICAR'!$T$6:$V$31,3,FALSE),"")</f>
        <v/>
      </c>
    </row>
    <row r="3226" spans="1:13" s="95" customFormat="1" x14ac:dyDescent="0.25">
      <c r="A3226" s="95" t="str">
        <f t="shared" si="160"/>
        <v>calfatnb_ESPTamaulipasLa(el) enfermera(o)</v>
      </c>
      <c r="B3226" s="95">
        <f t="shared" si="161"/>
        <v>3</v>
      </c>
      <c r="C3226" s="95">
        <f t="shared" si="159"/>
        <v>30</v>
      </c>
      <c r="D3226" s="95" t="str">
        <f>IFERROR(VLOOKUP($E3226,'Inf_NO MODIFICAR'!$P$6:$Q$41,2,FALSE),"")</f>
        <v>Tamaulipas</v>
      </c>
      <c r="E3226" s="357">
        <v>30</v>
      </c>
      <c r="F3226" s="358" t="s">
        <v>250</v>
      </c>
      <c r="G3226" s="359" t="s">
        <v>164</v>
      </c>
      <c r="H3226" s="360">
        <v>9.5544349374632525</v>
      </c>
      <c r="I3226" s="358" t="s">
        <v>118</v>
      </c>
      <c r="J3226" s="92"/>
      <c r="K3226" s="96"/>
      <c r="L3226" s="95" t="str">
        <f>IFERROR(VLOOKUP(E3226,'Inf_NO MODIFICAR'!$T$6:$V$31,2,FALSE),"")</f>
        <v/>
      </c>
      <c r="M3226" s="95" t="str">
        <f>IFERROR(VLOOKUP(E3226,'Inf_NO MODIFICAR'!$T$6:$V$31,3,FALSE),"")</f>
        <v/>
      </c>
    </row>
    <row r="3227" spans="1:13" s="95" customFormat="1" x14ac:dyDescent="0.25">
      <c r="A3227" s="95" t="str">
        <f t="shared" si="160"/>
        <v>calfatnb_ESPTamaulipasEl personal de laboratorio</v>
      </c>
      <c r="B3227" s="95">
        <f t="shared" si="161"/>
        <v>4</v>
      </c>
      <c r="C3227" s="95">
        <f t="shared" si="159"/>
        <v>30</v>
      </c>
      <c r="D3227" s="95" t="str">
        <f>IFERROR(VLOOKUP($E3227,'Inf_NO MODIFICAR'!$P$6:$Q$41,2,FALSE),"")</f>
        <v>Tamaulipas</v>
      </c>
      <c r="E3227" s="357">
        <v>30</v>
      </c>
      <c r="F3227" s="358" t="s">
        <v>250</v>
      </c>
      <c r="G3227" s="359" t="s">
        <v>167</v>
      </c>
      <c r="H3227" s="360">
        <v>9.2768211842196617</v>
      </c>
      <c r="I3227" s="358" t="s">
        <v>118</v>
      </c>
      <c r="J3227" s="92"/>
      <c r="K3227" s="96"/>
      <c r="L3227" s="95" t="str">
        <f>IFERROR(VLOOKUP(E3227,'Inf_NO MODIFICAR'!$T$6:$V$31,2,FALSE),"")</f>
        <v/>
      </c>
      <c r="M3227" s="95" t="str">
        <f>IFERROR(VLOOKUP(E3227,'Inf_NO MODIFICAR'!$T$6:$V$31,3,FALSE),"")</f>
        <v/>
      </c>
    </row>
    <row r="3228" spans="1:13" s="95" customFormat="1" x14ac:dyDescent="0.25">
      <c r="A3228" s="95" t="str">
        <f t="shared" si="160"/>
        <v>calfatnb_ESPTamaulipasAlgún médico(a)</v>
      </c>
      <c r="B3228" s="95">
        <f t="shared" si="161"/>
        <v>5</v>
      </c>
      <c r="C3228" s="95">
        <f t="shared" si="159"/>
        <v>30</v>
      </c>
      <c r="D3228" s="95" t="str">
        <f>IFERROR(VLOOKUP($E3228,'Inf_NO MODIFICAR'!$P$6:$Q$41,2,FALSE),"")</f>
        <v>Tamaulipas</v>
      </c>
      <c r="E3228" s="357">
        <v>30</v>
      </c>
      <c r="F3228" s="358" t="s">
        <v>250</v>
      </c>
      <c r="G3228" s="359" t="s">
        <v>640</v>
      </c>
      <c r="H3228" s="360">
        <v>9.2386225438844836</v>
      </c>
      <c r="I3228" s="358" t="s">
        <v>118</v>
      </c>
      <c r="J3228" s="92"/>
      <c r="K3228" s="96"/>
      <c r="L3228" s="95" t="str">
        <f>IFERROR(VLOOKUP(E3228,'Inf_NO MODIFICAR'!$T$6:$V$31,2,FALSE),"")</f>
        <v/>
      </c>
      <c r="M3228" s="95" t="str">
        <f>IFERROR(VLOOKUP(E3228,'Inf_NO MODIFICAR'!$T$6:$V$31,3,FALSE),"")</f>
        <v/>
      </c>
    </row>
    <row r="3229" spans="1:13" s="95" customFormat="1" x14ac:dyDescent="0.25">
      <c r="A3229" s="95" t="str">
        <f t="shared" si="160"/>
        <v>calfatnb_ESPTamaulipasEl personal de administración</v>
      </c>
      <c r="B3229" s="95">
        <f t="shared" si="161"/>
        <v>6</v>
      </c>
      <c r="C3229" s="95">
        <f t="shared" si="159"/>
        <v>30</v>
      </c>
      <c r="D3229" s="95" t="str">
        <f>IFERROR(VLOOKUP($E3229,'Inf_NO MODIFICAR'!$P$6:$Q$41,2,FALSE),"")</f>
        <v>Tamaulipas</v>
      </c>
      <c r="E3229" s="357">
        <v>30</v>
      </c>
      <c r="F3229" s="358" t="s">
        <v>250</v>
      </c>
      <c r="G3229" s="359" t="s">
        <v>641</v>
      </c>
      <c r="H3229" s="360">
        <v>9.168676388816106</v>
      </c>
      <c r="I3229" s="358" t="s">
        <v>118</v>
      </c>
      <c r="J3229" s="92"/>
      <c r="K3229" s="96"/>
      <c r="L3229" s="95" t="str">
        <f>IFERROR(VLOOKUP(E3229,'Inf_NO MODIFICAR'!$T$6:$V$31,2,FALSE),"")</f>
        <v/>
      </c>
      <c r="M3229" s="95" t="str">
        <f>IFERROR(VLOOKUP(E3229,'Inf_NO MODIFICAR'!$T$6:$V$31,3,FALSE),"")</f>
        <v/>
      </c>
    </row>
    <row r="3230" spans="1:13" s="95" customFormat="1" x14ac:dyDescent="0.25">
      <c r="A3230" s="95" t="str">
        <f t="shared" si="160"/>
        <v>calfatnb_ESPTamaulipasEl personal de vigilancia</v>
      </c>
      <c r="B3230" s="95">
        <f t="shared" si="161"/>
        <v>7</v>
      </c>
      <c r="C3230" s="95">
        <f t="shared" si="159"/>
        <v>30</v>
      </c>
      <c r="D3230" s="95" t="str">
        <f>IFERROR(VLOOKUP($E3230,'Inf_NO MODIFICAR'!$P$6:$Q$41,2,FALSE),"")</f>
        <v>Tamaulipas</v>
      </c>
      <c r="E3230" s="357">
        <v>30</v>
      </c>
      <c r="F3230" s="358" t="s">
        <v>250</v>
      </c>
      <c r="G3230" s="359" t="s">
        <v>170</v>
      </c>
      <c r="H3230" s="360">
        <v>8.8232810206400121</v>
      </c>
      <c r="I3230" s="358" t="s">
        <v>118</v>
      </c>
      <c r="J3230" s="92"/>
      <c r="K3230" s="96"/>
      <c r="L3230" s="95" t="str">
        <f>IFERROR(VLOOKUP(E3230,'Inf_NO MODIFICAR'!$T$6:$V$31,2,FALSE),"")</f>
        <v/>
      </c>
      <c r="M3230" s="95" t="str">
        <f>IFERROR(VLOOKUP(E3230,'Inf_NO MODIFICAR'!$T$6:$V$31,3,FALSE),"")</f>
        <v/>
      </c>
    </row>
    <row r="3231" spans="1:13" s="95" customFormat="1" x14ac:dyDescent="0.25">
      <c r="A3231" s="95" t="str">
        <f t="shared" si="160"/>
        <v>calfatnb_ESPTamaulipasEl personal de rayos X</v>
      </c>
      <c r="B3231" s="95">
        <f t="shared" si="161"/>
        <v>8</v>
      </c>
      <c r="C3231" s="95">
        <f t="shared" si="159"/>
        <v>30</v>
      </c>
      <c r="D3231" s="95" t="str">
        <f>IFERROR(VLOOKUP($E3231,'Inf_NO MODIFICAR'!$P$6:$Q$41,2,FALSE),"")</f>
        <v>Tamaulipas</v>
      </c>
      <c r="E3231" s="357">
        <v>30</v>
      </c>
      <c r="F3231" s="358" t="s">
        <v>250</v>
      </c>
      <c r="G3231" s="359" t="s">
        <v>169</v>
      </c>
      <c r="H3231" s="360">
        <v>8.794679949380285</v>
      </c>
      <c r="I3231" s="358" t="s">
        <v>603</v>
      </c>
      <c r="J3231" s="92"/>
      <c r="K3231" s="96"/>
      <c r="L3231" s="95" t="str">
        <f>IFERROR(VLOOKUP(E3231,'Inf_NO MODIFICAR'!$T$6:$V$31,2,FALSE),"")</f>
        <v/>
      </c>
      <c r="M3231" s="95" t="str">
        <f>IFERROR(VLOOKUP(E3231,'Inf_NO MODIFICAR'!$T$6:$V$31,3,FALSE),"")</f>
        <v/>
      </c>
    </row>
    <row r="3232" spans="1:13" s="95" customFormat="1" x14ac:dyDescent="0.25">
      <c r="A3232" s="95" t="str">
        <f t="shared" si="160"/>
        <v>calfatnb_ESPTamaulipasLa asistente médica</v>
      </c>
      <c r="B3232" s="95">
        <f t="shared" si="161"/>
        <v>9</v>
      </c>
      <c r="C3232" s="95">
        <f t="shared" si="159"/>
        <v>30</v>
      </c>
      <c r="D3232" s="95" t="str">
        <f>IFERROR(VLOOKUP($E3232,'Inf_NO MODIFICAR'!$P$6:$Q$41,2,FALSE),"")</f>
        <v>Tamaulipas</v>
      </c>
      <c r="E3232" s="357">
        <v>30</v>
      </c>
      <c r="F3232" s="358" t="s">
        <v>250</v>
      </c>
      <c r="G3232" s="359" t="s">
        <v>171</v>
      </c>
      <c r="H3232" s="360">
        <v>8.6774791350123177</v>
      </c>
      <c r="I3232" s="358" t="s">
        <v>118</v>
      </c>
      <c r="J3232" s="92"/>
      <c r="K3232" s="96"/>
      <c r="L3232" s="95" t="str">
        <f>IFERROR(VLOOKUP(E3232,'Inf_NO MODIFICAR'!$T$6:$V$31,2,FALSE),"")</f>
        <v/>
      </c>
      <c r="M3232" s="95" t="str">
        <f>IFERROR(VLOOKUP(E3232,'Inf_NO MODIFICAR'!$T$6:$V$31,3,FALSE),"")</f>
        <v/>
      </c>
    </row>
    <row r="3233" spans="1:13" s="95" customFormat="1" x14ac:dyDescent="0.25">
      <c r="A3233" s="95" t="str">
        <f t="shared" si="160"/>
        <v>calfatnb_ESPTamaulipasEl personal de archivo clínico</v>
      </c>
      <c r="B3233" s="95">
        <f t="shared" si="161"/>
        <v>10</v>
      </c>
      <c r="C3233" s="95">
        <f t="shared" si="159"/>
        <v>30</v>
      </c>
      <c r="D3233" s="95" t="str">
        <f>IFERROR(VLOOKUP($E3233,'Inf_NO MODIFICAR'!$P$6:$Q$41,2,FALSE),"")</f>
        <v>Tamaulipas</v>
      </c>
      <c r="E3233" s="357">
        <v>30</v>
      </c>
      <c r="F3233" s="358" t="s">
        <v>250</v>
      </c>
      <c r="G3233" s="359" t="s">
        <v>165</v>
      </c>
      <c r="H3233" s="360">
        <v>8.4199120501960572</v>
      </c>
      <c r="I3233" s="358" t="s">
        <v>603</v>
      </c>
      <c r="J3233" s="92"/>
      <c r="K3233" s="96"/>
      <c r="L3233" s="95" t="str">
        <f>IFERROR(VLOOKUP(E3233,'Inf_NO MODIFICAR'!$T$6:$V$31,2,FALSE),"")</f>
        <v/>
      </c>
      <c r="M3233" s="95" t="str">
        <f>IFERROR(VLOOKUP(E3233,'Inf_NO MODIFICAR'!$T$6:$V$31,3,FALSE),"")</f>
        <v/>
      </c>
    </row>
    <row r="3234" spans="1:13" s="95" customFormat="1" x14ac:dyDescent="0.25">
      <c r="A3234" s="95" t="str">
        <f t="shared" si="160"/>
        <v>calfatnb_ESPTamaulipasEl personal de farmacia</v>
      </c>
      <c r="B3234" s="95">
        <f t="shared" si="161"/>
        <v>11</v>
      </c>
      <c r="C3234" s="95">
        <f t="shared" si="159"/>
        <v>30</v>
      </c>
      <c r="D3234" s="95" t="str">
        <f>IFERROR(VLOOKUP($E3234,'Inf_NO MODIFICAR'!$P$6:$Q$41,2,FALSE),"")</f>
        <v>Tamaulipas</v>
      </c>
      <c r="E3234" s="357">
        <v>30</v>
      </c>
      <c r="F3234" s="358" t="s">
        <v>250</v>
      </c>
      <c r="G3234" s="359" t="s">
        <v>166</v>
      </c>
      <c r="H3234" s="360">
        <v>8.4154798994684938</v>
      </c>
      <c r="I3234" s="358" t="s">
        <v>118</v>
      </c>
      <c r="J3234" s="92"/>
      <c r="K3234" s="96"/>
      <c r="L3234" s="95" t="str">
        <f>IFERROR(VLOOKUP(E3234,'Inf_NO MODIFICAR'!$T$6:$V$31,2,FALSE),"")</f>
        <v/>
      </c>
      <c r="M3234" s="95" t="str">
        <f>IFERROR(VLOOKUP(E3234,'Inf_NO MODIFICAR'!$T$6:$V$31,3,FALSE),"")</f>
        <v/>
      </c>
    </row>
    <row r="3235" spans="1:13" s="95" customFormat="1" x14ac:dyDescent="0.25">
      <c r="A3235" s="95" t="str">
        <f t="shared" si="160"/>
        <v>calfatnb_ESPTamaulipasEl personal de limpieza</v>
      </c>
      <c r="B3235" s="95">
        <f t="shared" si="161"/>
        <v>12</v>
      </c>
      <c r="C3235" s="95">
        <f t="shared" si="159"/>
        <v>30</v>
      </c>
      <c r="D3235" s="95" t="str">
        <f>IFERROR(VLOOKUP($E3235,'Inf_NO MODIFICAR'!$P$6:$Q$41,2,FALSE),"")</f>
        <v>Tamaulipas</v>
      </c>
      <c r="E3235" s="357">
        <v>30</v>
      </c>
      <c r="F3235" s="358" t="s">
        <v>250</v>
      </c>
      <c r="G3235" s="359" t="s">
        <v>168</v>
      </c>
      <c r="H3235" s="360">
        <v>7.4711289981694975</v>
      </c>
      <c r="I3235" s="358" t="s">
        <v>603</v>
      </c>
      <c r="J3235" s="92"/>
      <c r="K3235" s="96"/>
      <c r="L3235" s="95" t="str">
        <f>IFERROR(VLOOKUP(E3235,'Inf_NO MODIFICAR'!$T$6:$V$31,2,FALSE),"")</f>
        <v/>
      </c>
      <c r="M3235" s="95" t="str">
        <f>IFERROR(VLOOKUP(E3235,'Inf_NO MODIFICAR'!$T$6:$V$31,3,FALSE),"")</f>
        <v/>
      </c>
    </row>
    <row r="3236" spans="1:13" s="95" customFormat="1" x14ac:dyDescent="0.25">
      <c r="A3236" s="95" t="str">
        <f t="shared" si="160"/>
        <v>calfatnb_ESPTamaulipasEl personal del módulo de orientación (TAOD)</v>
      </c>
      <c r="B3236" s="95">
        <f t="shared" si="161"/>
        <v>13</v>
      </c>
      <c r="C3236" s="95">
        <f t="shared" si="159"/>
        <v>30</v>
      </c>
      <c r="D3236" s="95" t="str">
        <f>IFERROR(VLOOKUP($E3236,'Inf_NO MODIFICAR'!$P$6:$Q$41,2,FALSE),"")</f>
        <v>Tamaulipas</v>
      </c>
      <c r="E3236" s="357">
        <v>30</v>
      </c>
      <c r="F3236" s="358" t="s">
        <v>250</v>
      </c>
      <c r="G3236" s="359" t="s">
        <v>602</v>
      </c>
      <c r="H3236" s="360">
        <v>7.1892218255229423</v>
      </c>
      <c r="I3236" s="358" t="s">
        <v>603</v>
      </c>
      <c r="J3236" s="92"/>
      <c r="K3236" s="96"/>
      <c r="L3236" s="95" t="str">
        <f>IFERROR(VLOOKUP(E3236,'Inf_NO MODIFICAR'!$T$6:$V$31,2,FALSE),"")</f>
        <v/>
      </c>
      <c r="M3236" s="95" t="str">
        <f>IFERROR(VLOOKUP(E3236,'Inf_NO MODIFICAR'!$T$6:$V$31,3,FALSE),"")</f>
        <v/>
      </c>
    </row>
    <row r="3237" spans="1:13" s="95" customFormat="1" x14ac:dyDescent="0.25">
      <c r="A3237" s="95" t="str">
        <f t="shared" si="160"/>
        <v>calfatnb_ESPTlaxcalaEl personal del módulo de orientación (TAOD)</v>
      </c>
      <c r="B3237" s="95">
        <f t="shared" si="161"/>
        <v>1</v>
      </c>
      <c r="C3237" s="95">
        <f t="shared" si="159"/>
        <v>31</v>
      </c>
      <c r="D3237" s="95" t="str">
        <f>IFERROR(VLOOKUP($E3237,'Inf_NO MODIFICAR'!$P$6:$Q$41,2,FALSE),"")</f>
        <v>Tlaxcala</v>
      </c>
      <c r="E3237" s="357">
        <v>31</v>
      </c>
      <c r="F3237" s="358" t="s">
        <v>251</v>
      </c>
      <c r="G3237" s="359" t="s">
        <v>602</v>
      </c>
      <c r="H3237" s="360">
        <v>9.5</v>
      </c>
      <c r="I3237" s="358" t="s">
        <v>603</v>
      </c>
      <c r="J3237" s="92"/>
      <c r="K3237" s="96"/>
      <c r="L3237" s="95" t="str">
        <f>IFERROR(VLOOKUP(E3237,'Inf_NO MODIFICAR'!$T$6:$V$31,2,FALSE),"")</f>
        <v/>
      </c>
      <c r="M3237" s="95" t="str">
        <f>IFERROR(VLOOKUP(E3237,'Inf_NO MODIFICAR'!$T$6:$V$31,3,FALSE),"")</f>
        <v/>
      </c>
    </row>
    <row r="3238" spans="1:13" s="95" customFormat="1" x14ac:dyDescent="0.25">
      <c r="A3238" s="95" t="str">
        <f t="shared" si="160"/>
        <v>calfatnb_ESPTlaxcalaEl personal de nutrición</v>
      </c>
      <c r="B3238" s="95">
        <f t="shared" si="161"/>
        <v>2</v>
      </c>
      <c r="C3238" s="95">
        <f t="shared" si="159"/>
        <v>31</v>
      </c>
      <c r="D3238" s="95" t="str">
        <f>IFERROR(VLOOKUP($E3238,'Inf_NO MODIFICAR'!$P$6:$Q$41,2,FALSE),"")</f>
        <v>Tlaxcala</v>
      </c>
      <c r="E3238" s="357">
        <v>31</v>
      </c>
      <c r="F3238" s="358" t="s">
        <v>251</v>
      </c>
      <c r="G3238" s="359" t="s">
        <v>599</v>
      </c>
      <c r="H3238" s="360">
        <v>9.1772449219297503</v>
      </c>
      <c r="I3238" s="358" t="s">
        <v>603</v>
      </c>
      <c r="J3238" s="92"/>
      <c r="K3238" s="96"/>
      <c r="L3238" s="95" t="str">
        <f>IFERROR(VLOOKUP(E3238,'Inf_NO MODIFICAR'!$T$6:$V$31,2,FALSE),"")</f>
        <v/>
      </c>
      <c r="M3238" s="95" t="str">
        <f>IFERROR(VLOOKUP(E3238,'Inf_NO MODIFICAR'!$T$6:$V$31,3,FALSE),"")</f>
        <v/>
      </c>
    </row>
    <row r="3239" spans="1:13" s="95" customFormat="1" x14ac:dyDescent="0.25">
      <c r="A3239" s="95" t="str">
        <f t="shared" si="160"/>
        <v>calfatnb_ESPTlaxcalaEl personal de laboratorio</v>
      </c>
      <c r="B3239" s="95">
        <f t="shared" si="161"/>
        <v>3</v>
      </c>
      <c r="C3239" s="95">
        <f t="shared" si="159"/>
        <v>31</v>
      </c>
      <c r="D3239" s="95" t="str">
        <f>IFERROR(VLOOKUP($E3239,'Inf_NO MODIFICAR'!$P$6:$Q$41,2,FALSE),"")</f>
        <v>Tlaxcala</v>
      </c>
      <c r="E3239" s="357">
        <v>31</v>
      </c>
      <c r="F3239" s="358" t="s">
        <v>251</v>
      </c>
      <c r="G3239" s="359" t="s">
        <v>167</v>
      </c>
      <c r="H3239" s="360">
        <v>8.8818441084214648</v>
      </c>
      <c r="I3239" s="358" t="s">
        <v>118</v>
      </c>
      <c r="J3239" s="92"/>
      <c r="K3239" s="96"/>
      <c r="L3239" s="95" t="str">
        <f>IFERROR(VLOOKUP(E3239,'Inf_NO MODIFICAR'!$T$6:$V$31,2,FALSE),"")</f>
        <v/>
      </c>
      <c r="M3239" s="95" t="str">
        <f>IFERROR(VLOOKUP(E3239,'Inf_NO MODIFICAR'!$T$6:$V$31,3,FALSE),"")</f>
        <v/>
      </c>
    </row>
    <row r="3240" spans="1:13" s="95" customFormat="1" x14ac:dyDescent="0.25">
      <c r="A3240" s="95" t="str">
        <f t="shared" si="160"/>
        <v>calfatnb_ESPTlaxcalaAlgún médico(a)</v>
      </c>
      <c r="B3240" s="95">
        <f t="shared" si="161"/>
        <v>4</v>
      </c>
      <c r="C3240" s="95">
        <f t="shared" si="159"/>
        <v>31</v>
      </c>
      <c r="D3240" s="95" t="str">
        <f>IFERROR(VLOOKUP($E3240,'Inf_NO MODIFICAR'!$P$6:$Q$41,2,FALSE),"")</f>
        <v>Tlaxcala</v>
      </c>
      <c r="E3240" s="357">
        <v>31</v>
      </c>
      <c r="F3240" s="358" t="s">
        <v>251</v>
      </c>
      <c r="G3240" s="359" t="s">
        <v>640</v>
      </c>
      <c r="H3240" s="360">
        <v>8.830325673623495</v>
      </c>
      <c r="I3240" s="358" t="s">
        <v>118</v>
      </c>
      <c r="J3240" s="92"/>
      <c r="K3240" s="96"/>
      <c r="L3240" s="95" t="str">
        <f>IFERROR(VLOOKUP(E3240,'Inf_NO MODIFICAR'!$T$6:$V$31,2,FALSE),"")</f>
        <v/>
      </c>
      <c r="M3240" s="95" t="str">
        <f>IFERROR(VLOOKUP(E3240,'Inf_NO MODIFICAR'!$T$6:$V$31,3,FALSE),"")</f>
        <v/>
      </c>
    </row>
    <row r="3241" spans="1:13" s="95" customFormat="1" x14ac:dyDescent="0.25">
      <c r="A3241" s="95" t="str">
        <f t="shared" si="160"/>
        <v>calfatnb_ESPTlaxcalaLa(el) enfermera(o)</v>
      </c>
      <c r="B3241" s="95">
        <f t="shared" si="161"/>
        <v>5</v>
      </c>
      <c r="C3241" s="95">
        <f t="shared" si="159"/>
        <v>31</v>
      </c>
      <c r="D3241" s="95" t="str">
        <f>IFERROR(VLOOKUP($E3241,'Inf_NO MODIFICAR'!$P$6:$Q$41,2,FALSE),"")</f>
        <v>Tlaxcala</v>
      </c>
      <c r="E3241" s="357">
        <v>31</v>
      </c>
      <c r="F3241" s="358" t="s">
        <v>251</v>
      </c>
      <c r="G3241" s="359" t="s">
        <v>164</v>
      </c>
      <c r="H3241" s="360">
        <v>8.7831686551225658</v>
      </c>
      <c r="I3241" s="358" t="s">
        <v>118</v>
      </c>
      <c r="J3241" s="92"/>
      <c r="K3241" s="96"/>
      <c r="L3241" s="95" t="str">
        <f>IFERROR(VLOOKUP(E3241,'Inf_NO MODIFICAR'!$T$6:$V$31,2,FALSE),"")</f>
        <v/>
      </c>
      <c r="M3241" s="95" t="str">
        <f>IFERROR(VLOOKUP(E3241,'Inf_NO MODIFICAR'!$T$6:$V$31,3,FALSE),"")</f>
        <v/>
      </c>
    </row>
    <row r="3242" spans="1:13" s="95" customFormat="1" x14ac:dyDescent="0.25">
      <c r="A3242" s="95" t="str">
        <f t="shared" si="160"/>
        <v>calfatnb_ESPTlaxcalaEl personal de administración</v>
      </c>
      <c r="B3242" s="95">
        <f t="shared" si="161"/>
        <v>6</v>
      </c>
      <c r="C3242" s="95">
        <f t="shared" si="159"/>
        <v>31</v>
      </c>
      <c r="D3242" s="95" t="str">
        <f>IFERROR(VLOOKUP($E3242,'Inf_NO MODIFICAR'!$P$6:$Q$41,2,FALSE),"")</f>
        <v>Tlaxcala</v>
      </c>
      <c r="E3242" s="357">
        <v>31</v>
      </c>
      <c r="F3242" s="358" t="s">
        <v>251</v>
      </c>
      <c r="G3242" s="359" t="s">
        <v>641</v>
      </c>
      <c r="H3242" s="360">
        <v>8.7463692762796175</v>
      </c>
      <c r="I3242" s="358" t="s">
        <v>118</v>
      </c>
      <c r="J3242" s="92"/>
      <c r="K3242" s="96"/>
      <c r="L3242" s="95" t="str">
        <f>IFERROR(VLOOKUP(E3242,'Inf_NO MODIFICAR'!$T$6:$V$31,2,FALSE),"")</f>
        <v/>
      </c>
      <c r="M3242" s="95" t="str">
        <f>IFERROR(VLOOKUP(E3242,'Inf_NO MODIFICAR'!$T$6:$V$31,3,FALSE),"")</f>
        <v/>
      </c>
    </row>
    <row r="3243" spans="1:13" s="95" customFormat="1" x14ac:dyDescent="0.25">
      <c r="A3243" s="95" t="str">
        <f t="shared" si="160"/>
        <v>calfatnb_ESPTlaxcalaEl personal de farmacia</v>
      </c>
      <c r="B3243" s="95">
        <f t="shared" si="161"/>
        <v>7</v>
      </c>
      <c r="C3243" s="95">
        <f t="shared" si="159"/>
        <v>31</v>
      </c>
      <c r="D3243" s="95" t="str">
        <f>IFERROR(VLOOKUP($E3243,'Inf_NO MODIFICAR'!$P$6:$Q$41,2,FALSE),"")</f>
        <v>Tlaxcala</v>
      </c>
      <c r="E3243" s="357">
        <v>31</v>
      </c>
      <c r="F3243" s="358" t="s">
        <v>251</v>
      </c>
      <c r="G3243" s="359" t="s">
        <v>166</v>
      </c>
      <c r="H3243" s="360">
        <v>8.6729775019077788</v>
      </c>
      <c r="I3243" s="358" t="s">
        <v>118</v>
      </c>
      <c r="J3243" s="92"/>
      <c r="K3243" s="96"/>
      <c r="L3243" s="95" t="str">
        <f>IFERROR(VLOOKUP(E3243,'Inf_NO MODIFICAR'!$T$6:$V$31,2,FALSE),"")</f>
        <v/>
      </c>
      <c r="M3243" s="95" t="str">
        <f>IFERROR(VLOOKUP(E3243,'Inf_NO MODIFICAR'!$T$6:$V$31,3,FALSE),"")</f>
        <v/>
      </c>
    </row>
    <row r="3244" spans="1:13" s="95" customFormat="1" x14ac:dyDescent="0.25">
      <c r="A3244" s="95" t="str">
        <f t="shared" si="160"/>
        <v>calfatnb_ESPTlaxcalaEl personal de limpieza</v>
      </c>
      <c r="B3244" s="95">
        <f t="shared" si="161"/>
        <v>8</v>
      </c>
      <c r="C3244" s="95">
        <f t="shared" si="159"/>
        <v>31</v>
      </c>
      <c r="D3244" s="95" t="str">
        <f>IFERROR(VLOOKUP($E3244,'Inf_NO MODIFICAR'!$P$6:$Q$41,2,FALSE),"")</f>
        <v>Tlaxcala</v>
      </c>
      <c r="E3244" s="357">
        <v>31</v>
      </c>
      <c r="F3244" s="358" t="s">
        <v>251</v>
      </c>
      <c r="G3244" s="359" t="s">
        <v>168</v>
      </c>
      <c r="H3244" s="360">
        <v>8.5693318949616692</v>
      </c>
      <c r="I3244" s="358" t="s">
        <v>603</v>
      </c>
      <c r="J3244" s="92"/>
      <c r="K3244" s="96"/>
      <c r="L3244" s="95" t="str">
        <f>IFERROR(VLOOKUP(E3244,'Inf_NO MODIFICAR'!$T$6:$V$31,2,FALSE),"")</f>
        <v/>
      </c>
      <c r="M3244" s="95" t="str">
        <f>IFERROR(VLOOKUP(E3244,'Inf_NO MODIFICAR'!$T$6:$V$31,3,FALSE),"")</f>
        <v/>
      </c>
    </row>
    <row r="3245" spans="1:13" s="95" customFormat="1" x14ac:dyDescent="0.25">
      <c r="A3245" s="95" t="str">
        <f t="shared" si="160"/>
        <v>calfatnb_ESPTlaxcalaLa asistente médica</v>
      </c>
      <c r="B3245" s="95">
        <f t="shared" si="161"/>
        <v>9</v>
      </c>
      <c r="C3245" s="95">
        <f t="shared" si="159"/>
        <v>31</v>
      </c>
      <c r="D3245" s="95" t="str">
        <f>IFERROR(VLOOKUP($E3245,'Inf_NO MODIFICAR'!$P$6:$Q$41,2,FALSE),"")</f>
        <v>Tlaxcala</v>
      </c>
      <c r="E3245" s="357">
        <v>31</v>
      </c>
      <c r="F3245" s="358" t="s">
        <v>251</v>
      </c>
      <c r="G3245" s="359" t="s">
        <v>171</v>
      </c>
      <c r="H3245" s="360">
        <v>8.5665347001352696</v>
      </c>
      <c r="I3245" s="358" t="s">
        <v>118</v>
      </c>
      <c r="L3245" s="95" t="str">
        <f>IFERROR(VLOOKUP(E3245,'Inf_NO MODIFICAR'!$T$6:$V$31,2,FALSE),"")</f>
        <v/>
      </c>
      <c r="M3245" s="95" t="str">
        <f>IFERROR(VLOOKUP(E3245,'Inf_NO MODIFICAR'!$T$6:$V$31,3,FALSE),"")</f>
        <v/>
      </c>
    </row>
    <row r="3246" spans="1:13" s="95" customFormat="1" x14ac:dyDescent="0.25">
      <c r="A3246" s="95" t="str">
        <f t="shared" si="160"/>
        <v>calfatnb_ESPTlaxcalaEl personal de archivo clínico</v>
      </c>
      <c r="B3246" s="95">
        <f t="shared" si="161"/>
        <v>10</v>
      </c>
      <c r="C3246" s="95">
        <f t="shared" si="159"/>
        <v>31</v>
      </c>
      <c r="D3246" s="95" t="str">
        <f>IFERROR(VLOOKUP($E3246,'Inf_NO MODIFICAR'!$P$6:$Q$41,2,FALSE),"")</f>
        <v>Tlaxcala</v>
      </c>
      <c r="E3246" s="357">
        <v>31</v>
      </c>
      <c r="F3246" s="358" t="s">
        <v>251</v>
      </c>
      <c r="G3246" s="359" t="s">
        <v>165</v>
      </c>
      <c r="H3246" s="360">
        <v>8.5469240080290749</v>
      </c>
      <c r="I3246" s="358" t="s">
        <v>603</v>
      </c>
      <c r="L3246" s="95" t="str">
        <f>IFERROR(VLOOKUP(E3246,'Inf_NO MODIFICAR'!$T$6:$V$31,2,FALSE),"")</f>
        <v/>
      </c>
      <c r="M3246" s="95" t="str">
        <f>IFERROR(VLOOKUP(E3246,'Inf_NO MODIFICAR'!$T$6:$V$31,3,FALSE),"")</f>
        <v/>
      </c>
    </row>
    <row r="3247" spans="1:13" s="95" customFormat="1" x14ac:dyDescent="0.25">
      <c r="A3247" s="95" t="str">
        <f t="shared" si="160"/>
        <v>calfatnb_ESPTlaxcalaEl personal de trabajo social</v>
      </c>
      <c r="B3247" s="95">
        <f t="shared" si="161"/>
        <v>11</v>
      </c>
      <c r="C3247" s="95">
        <f t="shared" si="159"/>
        <v>31</v>
      </c>
      <c r="D3247" s="95" t="str">
        <f>IFERROR(VLOOKUP($E3247,'Inf_NO MODIFICAR'!$P$6:$Q$41,2,FALSE),"")</f>
        <v>Tlaxcala</v>
      </c>
      <c r="E3247" s="357">
        <v>31</v>
      </c>
      <c r="F3247" s="358" t="s">
        <v>251</v>
      </c>
      <c r="G3247" s="359" t="s">
        <v>600</v>
      </c>
      <c r="H3247" s="360">
        <v>8.3509181097177621</v>
      </c>
      <c r="I3247" s="358" t="s">
        <v>603</v>
      </c>
      <c r="L3247" s="95" t="str">
        <f>IFERROR(VLOOKUP(E3247,'Inf_NO MODIFICAR'!$T$6:$V$31,2,FALSE),"")</f>
        <v/>
      </c>
      <c r="M3247" s="95" t="str">
        <f>IFERROR(VLOOKUP(E3247,'Inf_NO MODIFICAR'!$T$6:$V$31,3,FALSE),"")</f>
        <v/>
      </c>
    </row>
    <row r="3248" spans="1:13" s="95" customFormat="1" x14ac:dyDescent="0.25">
      <c r="A3248" s="95" t="str">
        <f t="shared" si="160"/>
        <v>calfatnb_ESPTlaxcalaEl personal de rayos X</v>
      </c>
      <c r="B3248" s="95">
        <f t="shared" si="161"/>
        <v>12</v>
      </c>
      <c r="C3248" s="95">
        <f t="shared" si="159"/>
        <v>31</v>
      </c>
      <c r="D3248" s="95" t="str">
        <f>IFERROR(VLOOKUP($E3248,'Inf_NO MODIFICAR'!$P$6:$Q$41,2,FALSE),"")</f>
        <v>Tlaxcala</v>
      </c>
      <c r="E3248" s="357">
        <v>31</v>
      </c>
      <c r="F3248" s="358" t="s">
        <v>251</v>
      </c>
      <c r="G3248" s="359" t="s">
        <v>169</v>
      </c>
      <c r="H3248" s="360">
        <v>7.7409542302252676</v>
      </c>
      <c r="I3248" s="358" t="s">
        <v>603</v>
      </c>
      <c r="L3248" s="95" t="str">
        <f>IFERROR(VLOOKUP(E3248,'Inf_NO MODIFICAR'!$T$6:$V$31,2,FALSE),"")</f>
        <v/>
      </c>
      <c r="M3248" s="95" t="str">
        <f>IFERROR(VLOOKUP(E3248,'Inf_NO MODIFICAR'!$T$6:$V$31,3,FALSE),"")</f>
        <v/>
      </c>
    </row>
    <row r="3249" spans="1:13" s="95" customFormat="1" x14ac:dyDescent="0.25">
      <c r="A3249" s="95" t="str">
        <f t="shared" si="160"/>
        <v>calfatnb_ESPTlaxcalaEl personal de vigilancia</v>
      </c>
      <c r="B3249" s="95">
        <f t="shared" si="161"/>
        <v>13</v>
      </c>
      <c r="C3249" s="95">
        <f t="shared" si="159"/>
        <v>31</v>
      </c>
      <c r="D3249" s="95" t="str">
        <f>IFERROR(VLOOKUP($E3249,'Inf_NO MODIFICAR'!$P$6:$Q$41,2,FALSE),"")</f>
        <v>Tlaxcala</v>
      </c>
      <c r="E3249" s="357">
        <v>31</v>
      </c>
      <c r="F3249" s="358" t="s">
        <v>251</v>
      </c>
      <c r="G3249" s="359" t="s">
        <v>170</v>
      </c>
      <c r="H3249" s="360">
        <v>6.1096197520097171</v>
      </c>
      <c r="I3249" s="358" t="s">
        <v>118</v>
      </c>
      <c r="L3249" s="95" t="str">
        <f>IFERROR(VLOOKUP(E3249,'Inf_NO MODIFICAR'!$T$6:$V$31,2,FALSE),"")</f>
        <v/>
      </c>
      <c r="M3249" s="95" t="str">
        <f>IFERROR(VLOOKUP(E3249,'Inf_NO MODIFICAR'!$T$6:$V$31,3,FALSE),"")</f>
        <v/>
      </c>
    </row>
    <row r="3250" spans="1:13" s="95" customFormat="1" x14ac:dyDescent="0.25">
      <c r="A3250" s="95" t="str">
        <f t="shared" si="160"/>
        <v>calfatnb_ESPVeracruz NorteEl personal de trabajo social</v>
      </c>
      <c r="B3250" s="95">
        <f t="shared" si="161"/>
        <v>1</v>
      </c>
      <c r="C3250" s="95">
        <f t="shared" si="159"/>
        <v>32</v>
      </c>
      <c r="D3250" s="95" t="str">
        <f>IFERROR(VLOOKUP($E3250,'Inf_NO MODIFICAR'!$P$6:$Q$41,2,FALSE),"")</f>
        <v>Veracruz Norte</v>
      </c>
      <c r="E3250" s="357">
        <v>32</v>
      </c>
      <c r="F3250" s="358" t="s">
        <v>24</v>
      </c>
      <c r="G3250" s="359" t="s">
        <v>600</v>
      </c>
      <c r="H3250" s="360">
        <v>9.6966157699338282</v>
      </c>
      <c r="I3250" s="358" t="s">
        <v>603</v>
      </c>
      <c r="L3250" s="95" t="str">
        <f>IFERROR(VLOOKUP(E3250,'Inf_NO MODIFICAR'!$T$6:$V$31,2,FALSE),"")</f>
        <v/>
      </c>
      <c r="M3250" s="95" t="str">
        <f>IFERROR(VLOOKUP(E3250,'Inf_NO MODIFICAR'!$T$6:$V$31,3,FALSE),"")</f>
        <v/>
      </c>
    </row>
    <row r="3251" spans="1:13" s="95" customFormat="1" x14ac:dyDescent="0.25">
      <c r="A3251" s="95" t="str">
        <f t="shared" si="160"/>
        <v>calfatnb_ESPVeracruz NorteEl personal del módulo de orientación (TAOD)</v>
      </c>
      <c r="B3251" s="95">
        <f t="shared" si="161"/>
        <v>2</v>
      </c>
      <c r="C3251" s="95">
        <f t="shared" si="159"/>
        <v>32</v>
      </c>
      <c r="D3251" s="95" t="str">
        <f>IFERROR(VLOOKUP($E3251,'Inf_NO MODIFICAR'!$P$6:$Q$41,2,FALSE),"")</f>
        <v>Veracruz Norte</v>
      </c>
      <c r="E3251" s="357">
        <v>32</v>
      </c>
      <c r="F3251" s="358" t="s">
        <v>24</v>
      </c>
      <c r="G3251" s="359" t="s">
        <v>602</v>
      </c>
      <c r="H3251" s="360">
        <v>9.5629659411486383</v>
      </c>
      <c r="I3251" s="358" t="s">
        <v>603</v>
      </c>
      <c r="L3251" s="95" t="str">
        <f>IFERROR(VLOOKUP(E3251,'Inf_NO MODIFICAR'!$T$6:$V$31,2,FALSE),"")</f>
        <v/>
      </c>
      <c r="M3251" s="95" t="str">
        <f>IFERROR(VLOOKUP(E3251,'Inf_NO MODIFICAR'!$T$6:$V$31,3,FALSE),"")</f>
        <v/>
      </c>
    </row>
    <row r="3252" spans="1:13" s="95" customFormat="1" x14ac:dyDescent="0.25">
      <c r="A3252" s="95" t="str">
        <f t="shared" si="160"/>
        <v>calfatnb_ESPVeracruz NorteLa(el) enfermera(o)</v>
      </c>
      <c r="B3252" s="95">
        <f t="shared" si="161"/>
        <v>3</v>
      </c>
      <c r="C3252" s="95">
        <f t="shared" si="159"/>
        <v>32</v>
      </c>
      <c r="D3252" s="95" t="str">
        <f>IFERROR(VLOOKUP($E3252,'Inf_NO MODIFICAR'!$P$6:$Q$41,2,FALSE),"")</f>
        <v>Veracruz Norte</v>
      </c>
      <c r="E3252" s="357">
        <v>32</v>
      </c>
      <c r="F3252" s="358" t="s">
        <v>24</v>
      </c>
      <c r="G3252" s="359" t="s">
        <v>164</v>
      </c>
      <c r="H3252" s="360">
        <v>9.4160911155890208</v>
      </c>
      <c r="I3252" s="358" t="s">
        <v>118</v>
      </c>
      <c r="L3252" s="95" t="str">
        <f>IFERROR(VLOOKUP(E3252,'Inf_NO MODIFICAR'!$T$6:$V$31,2,FALSE),"")</f>
        <v/>
      </c>
      <c r="M3252" s="95" t="str">
        <f>IFERROR(VLOOKUP(E3252,'Inf_NO MODIFICAR'!$T$6:$V$31,3,FALSE),"")</f>
        <v/>
      </c>
    </row>
    <row r="3253" spans="1:13" s="95" customFormat="1" x14ac:dyDescent="0.25">
      <c r="A3253" s="95" t="str">
        <f t="shared" si="160"/>
        <v>calfatnb_ESPVeracruz NorteEl personal de archivo clínico</v>
      </c>
      <c r="B3253" s="95">
        <f t="shared" si="161"/>
        <v>4</v>
      </c>
      <c r="C3253" s="95">
        <f t="shared" si="159"/>
        <v>32</v>
      </c>
      <c r="D3253" s="95" t="str">
        <f>IFERROR(VLOOKUP($E3253,'Inf_NO MODIFICAR'!$P$6:$Q$41,2,FALSE),"")</f>
        <v>Veracruz Norte</v>
      </c>
      <c r="E3253" s="357">
        <v>32</v>
      </c>
      <c r="F3253" s="358" t="s">
        <v>24</v>
      </c>
      <c r="G3253" s="359" t="s">
        <v>165</v>
      </c>
      <c r="H3253" s="360">
        <v>9.2937544590051004</v>
      </c>
      <c r="I3253" s="358" t="s">
        <v>603</v>
      </c>
      <c r="L3253" s="95" t="str">
        <f>IFERROR(VLOOKUP(E3253,'Inf_NO MODIFICAR'!$T$6:$V$31,2,FALSE),"")</f>
        <v/>
      </c>
      <c r="M3253" s="95" t="str">
        <f>IFERROR(VLOOKUP(E3253,'Inf_NO MODIFICAR'!$T$6:$V$31,3,FALSE),"")</f>
        <v/>
      </c>
    </row>
    <row r="3254" spans="1:13" s="95" customFormat="1" x14ac:dyDescent="0.25">
      <c r="A3254" s="95" t="str">
        <f t="shared" si="160"/>
        <v>calfatnb_ESPVeracruz NorteEl personal de laboratorio</v>
      </c>
      <c r="B3254" s="95">
        <f t="shared" si="161"/>
        <v>5</v>
      </c>
      <c r="C3254" s="95">
        <f t="shared" si="159"/>
        <v>32</v>
      </c>
      <c r="D3254" s="95" t="str">
        <f>IFERROR(VLOOKUP($E3254,'Inf_NO MODIFICAR'!$P$6:$Q$41,2,FALSE),"")</f>
        <v>Veracruz Norte</v>
      </c>
      <c r="E3254" s="357">
        <v>32</v>
      </c>
      <c r="F3254" s="358" t="s">
        <v>24</v>
      </c>
      <c r="G3254" s="359" t="s">
        <v>167</v>
      </c>
      <c r="H3254" s="360">
        <v>9.2883756838767493</v>
      </c>
      <c r="I3254" s="358" t="s">
        <v>603</v>
      </c>
      <c r="L3254" s="95" t="str">
        <f>IFERROR(VLOOKUP(E3254,'Inf_NO MODIFICAR'!$T$6:$V$31,2,FALSE),"")</f>
        <v/>
      </c>
      <c r="M3254" s="95" t="str">
        <f>IFERROR(VLOOKUP(E3254,'Inf_NO MODIFICAR'!$T$6:$V$31,3,FALSE),"")</f>
        <v/>
      </c>
    </row>
    <row r="3255" spans="1:13" s="95" customFormat="1" x14ac:dyDescent="0.25">
      <c r="A3255" s="95" t="str">
        <f t="shared" si="160"/>
        <v>calfatnb_ESPVeracruz NorteEl personal de nutrición</v>
      </c>
      <c r="B3255" s="95">
        <f t="shared" si="161"/>
        <v>6</v>
      </c>
      <c r="C3255" s="95">
        <f t="shared" si="159"/>
        <v>32</v>
      </c>
      <c r="D3255" s="95" t="str">
        <f>IFERROR(VLOOKUP($E3255,'Inf_NO MODIFICAR'!$P$6:$Q$41,2,FALSE),"")</f>
        <v>Veracruz Norte</v>
      </c>
      <c r="E3255" s="357">
        <v>32</v>
      </c>
      <c r="F3255" s="358" t="s">
        <v>24</v>
      </c>
      <c r="G3255" s="359" t="s">
        <v>599</v>
      </c>
      <c r="H3255" s="360">
        <v>9.262859639047953</v>
      </c>
      <c r="I3255" s="358" t="s">
        <v>603</v>
      </c>
      <c r="L3255" s="95" t="str">
        <f>IFERROR(VLOOKUP(E3255,'Inf_NO MODIFICAR'!$T$6:$V$31,2,FALSE),"")</f>
        <v/>
      </c>
      <c r="M3255" s="95" t="str">
        <f>IFERROR(VLOOKUP(E3255,'Inf_NO MODIFICAR'!$T$6:$V$31,3,FALSE),"")</f>
        <v/>
      </c>
    </row>
    <row r="3256" spans="1:13" s="95" customFormat="1" x14ac:dyDescent="0.25">
      <c r="A3256" s="95" t="str">
        <f t="shared" si="160"/>
        <v>calfatnb_ESPVeracruz NorteEl personal de limpieza</v>
      </c>
      <c r="B3256" s="95">
        <f t="shared" si="161"/>
        <v>7</v>
      </c>
      <c r="C3256" s="95">
        <f t="shared" si="159"/>
        <v>32</v>
      </c>
      <c r="D3256" s="95" t="str">
        <f>IFERROR(VLOOKUP($E3256,'Inf_NO MODIFICAR'!$P$6:$Q$41,2,FALSE),"")</f>
        <v>Veracruz Norte</v>
      </c>
      <c r="E3256" s="357">
        <v>32</v>
      </c>
      <c r="F3256" s="358" t="s">
        <v>24</v>
      </c>
      <c r="G3256" s="359" t="s">
        <v>168</v>
      </c>
      <c r="H3256" s="360">
        <v>9.2467551595549882</v>
      </c>
      <c r="I3256" s="358" t="s">
        <v>603</v>
      </c>
      <c r="L3256" s="95" t="str">
        <f>IFERROR(VLOOKUP(E3256,'Inf_NO MODIFICAR'!$T$6:$V$31,2,FALSE),"")</f>
        <v/>
      </c>
      <c r="M3256" s="95" t="str">
        <f>IFERROR(VLOOKUP(E3256,'Inf_NO MODIFICAR'!$T$6:$V$31,3,FALSE),"")</f>
        <v/>
      </c>
    </row>
    <row r="3257" spans="1:13" s="95" customFormat="1" x14ac:dyDescent="0.25">
      <c r="A3257" s="95" t="str">
        <f t="shared" si="160"/>
        <v>calfatnb_ESPVeracruz NorteAlgún médico(a)</v>
      </c>
      <c r="B3257" s="95">
        <f t="shared" si="161"/>
        <v>8</v>
      </c>
      <c r="C3257" s="95">
        <f t="shared" si="159"/>
        <v>32</v>
      </c>
      <c r="D3257" s="95" t="str">
        <f>IFERROR(VLOOKUP($E3257,'Inf_NO MODIFICAR'!$P$6:$Q$41,2,FALSE),"")</f>
        <v>Veracruz Norte</v>
      </c>
      <c r="E3257" s="357">
        <v>32</v>
      </c>
      <c r="F3257" s="358" t="s">
        <v>24</v>
      </c>
      <c r="G3257" s="359" t="s">
        <v>640</v>
      </c>
      <c r="H3257" s="360">
        <v>9.0287143188899304</v>
      </c>
      <c r="I3257" s="358" t="s">
        <v>118</v>
      </c>
      <c r="L3257" s="95" t="str">
        <f>IFERROR(VLOOKUP(E3257,'Inf_NO MODIFICAR'!$T$6:$V$31,2,FALSE),"")</f>
        <v/>
      </c>
      <c r="M3257" s="95" t="str">
        <f>IFERROR(VLOOKUP(E3257,'Inf_NO MODIFICAR'!$T$6:$V$31,3,FALSE),"")</f>
        <v/>
      </c>
    </row>
    <row r="3258" spans="1:13" s="95" customFormat="1" x14ac:dyDescent="0.25">
      <c r="A3258" s="95" t="str">
        <f t="shared" si="160"/>
        <v>calfatnb_ESPVeracruz NorteLa asistente médica</v>
      </c>
      <c r="B3258" s="95">
        <f t="shared" si="161"/>
        <v>9</v>
      </c>
      <c r="C3258" s="95">
        <f t="shared" si="159"/>
        <v>32</v>
      </c>
      <c r="D3258" s="95" t="str">
        <f>IFERROR(VLOOKUP($E3258,'Inf_NO MODIFICAR'!$P$6:$Q$41,2,FALSE),"")</f>
        <v>Veracruz Norte</v>
      </c>
      <c r="E3258" s="357">
        <v>32</v>
      </c>
      <c r="F3258" s="358" t="s">
        <v>24</v>
      </c>
      <c r="G3258" s="359" t="s">
        <v>171</v>
      </c>
      <c r="H3258" s="360">
        <v>8.8796268287780009</v>
      </c>
      <c r="I3258" s="358" t="s">
        <v>118</v>
      </c>
      <c r="L3258" s="95" t="str">
        <f>IFERROR(VLOOKUP(E3258,'Inf_NO MODIFICAR'!$T$6:$V$31,2,FALSE),"")</f>
        <v/>
      </c>
      <c r="M3258" s="95" t="str">
        <f>IFERROR(VLOOKUP(E3258,'Inf_NO MODIFICAR'!$T$6:$V$31,3,FALSE),"")</f>
        <v/>
      </c>
    </row>
    <row r="3259" spans="1:13" s="95" customFormat="1" x14ac:dyDescent="0.25">
      <c r="A3259" s="95" t="str">
        <f t="shared" si="160"/>
        <v>calfatnb_ESPVeracruz NorteEl personal de rayos X</v>
      </c>
      <c r="B3259" s="95">
        <f t="shared" si="161"/>
        <v>10</v>
      </c>
      <c r="C3259" s="95">
        <f t="shared" si="159"/>
        <v>32</v>
      </c>
      <c r="D3259" s="95" t="str">
        <f>IFERROR(VLOOKUP($E3259,'Inf_NO MODIFICAR'!$P$6:$Q$41,2,FALSE),"")</f>
        <v>Veracruz Norte</v>
      </c>
      <c r="E3259" s="357">
        <v>32</v>
      </c>
      <c r="F3259" s="358" t="s">
        <v>24</v>
      </c>
      <c r="G3259" s="359" t="s">
        <v>169</v>
      </c>
      <c r="H3259" s="360">
        <v>8.8457124235849562</v>
      </c>
      <c r="I3259" s="358" t="s">
        <v>603</v>
      </c>
      <c r="L3259" s="95" t="str">
        <f>IFERROR(VLOOKUP(E3259,'Inf_NO MODIFICAR'!$T$6:$V$31,2,FALSE),"")</f>
        <v/>
      </c>
      <c r="M3259" s="95" t="str">
        <f>IFERROR(VLOOKUP(E3259,'Inf_NO MODIFICAR'!$T$6:$V$31,3,FALSE),"")</f>
        <v/>
      </c>
    </row>
    <row r="3260" spans="1:13" s="95" customFormat="1" x14ac:dyDescent="0.25">
      <c r="A3260" s="95" t="str">
        <f t="shared" si="160"/>
        <v>calfatnb_ESPVeracruz NorteEl personal de farmacia</v>
      </c>
      <c r="B3260" s="95">
        <f t="shared" si="161"/>
        <v>11</v>
      </c>
      <c r="C3260" s="95">
        <f t="shared" si="159"/>
        <v>32</v>
      </c>
      <c r="D3260" s="95" t="str">
        <f>IFERROR(VLOOKUP($E3260,'Inf_NO MODIFICAR'!$P$6:$Q$41,2,FALSE),"")</f>
        <v>Veracruz Norte</v>
      </c>
      <c r="E3260" s="357">
        <v>32</v>
      </c>
      <c r="F3260" s="358" t="s">
        <v>24</v>
      </c>
      <c r="G3260" s="359" t="s">
        <v>166</v>
      </c>
      <c r="H3260" s="360">
        <v>8.7376020845836315</v>
      </c>
      <c r="I3260" s="358" t="s">
        <v>118</v>
      </c>
      <c r="L3260" s="95" t="str">
        <f>IFERROR(VLOOKUP(E3260,'Inf_NO MODIFICAR'!$T$6:$V$31,2,FALSE),"")</f>
        <v/>
      </c>
      <c r="M3260" s="95" t="str">
        <f>IFERROR(VLOOKUP(E3260,'Inf_NO MODIFICAR'!$T$6:$V$31,3,FALSE),"")</f>
        <v/>
      </c>
    </row>
    <row r="3261" spans="1:13" s="95" customFormat="1" x14ac:dyDescent="0.25">
      <c r="A3261" s="95" t="str">
        <f t="shared" si="160"/>
        <v>calfatnb_ESPVeracruz NorteEl personal de administración</v>
      </c>
      <c r="B3261" s="95">
        <f t="shared" si="161"/>
        <v>12</v>
      </c>
      <c r="C3261" s="95">
        <f t="shared" si="159"/>
        <v>32</v>
      </c>
      <c r="D3261" s="95" t="str">
        <f>IFERROR(VLOOKUP($E3261,'Inf_NO MODIFICAR'!$P$6:$Q$41,2,FALSE),"")</f>
        <v>Veracruz Norte</v>
      </c>
      <c r="E3261" s="357">
        <v>32</v>
      </c>
      <c r="F3261" s="358" t="s">
        <v>24</v>
      </c>
      <c r="G3261" s="359" t="s">
        <v>641</v>
      </c>
      <c r="H3261" s="360">
        <v>8.7347476327836588</v>
      </c>
      <c r="I3261" s="358" t="s">
        <v>118</v>
      </c>
      <c r="L3261" s="95" t="str">
        <f>IFERROR(VLOOKUP(E3261,'Inf_NO MODIFICAR'!$T$6:$V$31,2,FALSE),"")</f>
        <v/>
      </c>
      <c r="M3261" s="95" t="str">
        <f>IFERROR(VLOOKUP(E3261,'Inf_NO MODIFICAR'!$T$6:$V$31,3,FALSE),"")</f>
        <v/>
      </c>
    </row>
    <row r="3262" spans="1:13" s="95" customFormat="1" x14ac:dyDescent="0.25">
      <c r="A3262" s="95" t="str">
        <f t="shared" si="160"/>
        <v>calfatnb_ESPVeracruz NorteEl personal de vigilancia</v>
      </c>
      <c r="B3262" s="95">
        <f t="shared" si="161"/>
        <v>13</v>
      </c>
      <c r="C3262" s="95">
        <f t="shared" si="159"/>
        <v>32</v>
      </c>
      <c r="D3262" s="95" t="str">
        <f>IFERROR(VLOOKUP($E3262,'Inf_NO MODIFICAR'!$P$6:$Q$41,2,FALSE),"")</f>
        <v>Veracruz Norte</v>
      </c>
      <c r="E3262" s="357">
        <v>32</v>
      </c>
      <c r="F3262" s="358" t="s">
        <v>24</v>
      </c>
      <c r="G3262" s="359" t="s">
        <v>170</v>
      </c>
      <c r="H3262" s="360">
        <v>6.5883156712666002</v>
      </c>
      <c r="I3262" s="358" t="s">
        <v>118</v>
      </c>
      <c r="L3262" s="95" t="str">
        <f>IFERROR(VLOOKUP(E3262,'Inf_NO MODIFICAR'!$T$6:$V$31,2,FALSE),"")</f>
        <v/>
      </c>
      <c r="M3262" s="95" t="str">
        <f>IFERROR(VLOOKUP(E3262,'Inf_NO MODIFICAR'!$T$6:$V$31,3,FALSE),"")</f>
        <v/>
      </c>
    </row>
    <row r="3263" spans="1:13" s="95" customFormat="1" x14ac:dyDescent="0.25">
      <c r="A3263" s="95" t="str">
        <f t="shared" si="160"/>
        <v>calfatnb_ESPVeracruz SurEl personal de trabajo social</v>
      </c>
      <c r="B3263" s="95">
        <f t="shared" si="161"/>
        <v>1</v>
      </c>
      <c r="C3263" s="95">
        <f t="shared" si="159"/>
        <v>33</v>
      </c>
      <c r="D3263" s="95" t="str">
        <f>IFERROR(VLOOKUP($E3263,'Inf_NO MODIFICAR'!$P$6:$Q$41,2,FALSE),"")</f>
        <v>Veracruz Sur</v>
      </c>
      <c r="E3263" s="357">
        <v>33</v>
      </c>
      <c r="F3263" s="358" t="s">
        <v>252</v>
      </c>
      <c r="G3263" s="359" t="s">
        <v>600</v>
      </c>
      <c r="H3263" s="360">
        <v>10</v>
      </c>
      <c r="I3263" s="358" t="s">
        <v>603</v>
      </c>
      <c r="L3263" s="95" t="str">
        <f>IFERROR(VLOOKUP(E3263,'Inf_NO MODIFICAR'!$T$6:$V$31,2,FALSE),"")</f>
        <v/>
      </c>
      <c r="M3263" s="95" t="str">
        <f>IFERROR(VLOOKUP(E3263,'Inf_NO MODIFICAR'!$T$6:$V$31,3,FALSE),"")</f>
        <v/>
      </c>
    </row>
    <row r="3264" spans="1:13" s="95" customFormat="1" x14ac:dyDescent="0.25">
      <c r="A3264" s="95" t="str">
        <f t="shared" si="160"/>
        <v>calfatnb_ESPVeracruz SurEl personal de limpieza</v>
      </c>
      <c r="B3264" s="95">
        <f t="shared" si="161"/>
        <v>2</v>
      </c>
      <c r="C3264" s="95">
        <f t="shared" si="159"/>
        <v>33</v>
      </c>
      <c r="D3264" s="95" t="str">
        <f>IFERROR(VLOOKUP($E3264,'Inf_NO MODIFICAR'!$P$6:$Q$41,2,FALSE),"")</f>
        <v>Veracruz Sur</v>
      </c>
      <c r="E3264" s="357">
        <v>33</v>
      </c>
      <c r="F3264" s="358" t="s">
        <v>252</v>
      </c>
      <c r="G3264" s="359" t="s">
        <v>168</v>
      </c>
      <c r="H3264" s="360">
        <v>9.4855561264385209</v>
      </c>
      <c r="I3264" s="358" t="s">
        <v>603</v>
      </c>
      <c r="L3264" s="95" t="str">
        <f>IFERROR(VLOOKUP(E3264,'Inf_NO MODIFICAR'!$T$6:$V$31,2,FALSE),"")</f>
        <v/>
      </c>
      <c r="M3264" s="95" t="str">
        <f>IFERROR(VLOOKUP(E3264,'Inf_NO MODIFICAR'!$T$6:$V$31,3,FALSE),"")</f>
        <v/>
      </c>
    </row>
    <row r="3265" spans="1:13" s="95" customFormat="1" x14ac:dyDescent="0.25">
      <c r="A3265" s="95" t="str">
        <f t="shared" si="160"/>
        <v>calfatnb_ESPVeracruz SurEl personal de rayos X</v>
      </c>
      <c r="B3265" s="95">
        <f t="shared" si="161"/>
        <v>3</v>
      </c>
      <c r="C3265" s="95">
        <f t="shared" si="159"/>
        <v>33</v>
      </c>
      <c r="D3265" s="95" t="str">
        <f>IFERROR(VLOOKUP($E3265,'Inf_NO MODIFICAR'!$P$6:$Q$41,2,FALSE),"")</f>
        <v>Veracruz Sur</v>
      </c>
      <c r="E3265" s="357">
        <v>33</v>
      </c>
      <c r="F3265" s="358" t="s">
        <v>252</v>
      </c>
      <c r="G3265" s="359" t="s">
        <v>169</v>
      </c>
      <c r="H3265" s="360">
        <v>9.1988642340486084</v>
      </c>
      <c r="I3265" s="358" t="s">
        <v>603</v>
      </c>
      <c r="L3265" s="95" t="str">
        <f>IFERROR(VLOOKUP(E3265,'Inf_NO MODIFICAR'!$T$6:$V$31,2,FALSE),"")</f>
        <v/>
      </c>
      <c r="M3265" s="95" t="str">
        <f>IFERROR(VLOOKUP(E3265,'Inf_NO MODIFICAR'!$T$6:$V$31,3,FALSE),"")</f>
        <v/>
      </c>
    </row>
    <row r="3266" spans="1:13" s="95" customFormat="1" x14ac:dyDescent="0.25">
      <c r="A3266" s="95" t="str">
        <f t="shared" si="160"/>
        <v>calfatnb_ESPVeracruz SurLa(el) enfermera(o)</v>
      </c>
      <c r="B3266" s="95">
        <f t="shared" si="161"/>
        <v>4</v>
      </c>
      <c r="C3266" s="95">
        <f t="shared" si="159"/>
        <v>33</v>
      </c>
      <c r="D3266" s="95" t="str">
        <f>IFERROR(VLOOKUP($E3266,'Inf_NO MODIFICAR'!$P$6:$Q$41,2,FALSE),"")</f>
        <v>Veracruz Sur</v>
      </c>
      <c r="E3266" s="357">
        <v>33</v>
      </c>
      <c r="F3266" s="358" t="s">
        <v>252</v>
      </c>
      <c r="G3266" s="359" t="s">
        <v>164</v>
      </c>
      <c r="H3266" s="360">
        <v>9.0907900694728667</v>
      </c>
      <c r="I3266" s="358" t="s">
        <v>118</v>
      </c>
      <c r="L3266" s="95" t="str">
        <f>IFERROR(VLOOKUP(E3266,'Inf_NO MODIFICAR'!$T$6:$V$31,2,FALSE),"")</f>
        <v/>
      </c>
      <c r="M3266" s="95" t="str">
        <f>IFERROR(VLOOKUP(E3266,'Inf_NO MODIFICAR'!$T$6:$V$31,3,FALSE),"")</f>
        <v/>
      </c>
    </row>
    <row r="3267" spans="1:13" s="95" customFormat="1" x14ac:dyDescent="0.25">
      <c r="A3267" s="95" t="str">
        <f t="shared" si="160"/>
        <v>calfatnb_ESPVeracruz SurEl personal del módulo de orientación (TAOD)</v>
      </c>
      <c r="B3267" s="95">
        <f t="shared" si="161"/>
        <v>5</v>
      </c>
      <c r="C3267" s="95">
        <f t="shared" si="159"/>
        <v>33</v>
      </c>
      <c r="D3267" s="95" t="str">
        <f>IFERROR(VLOOKUP($E3267,'Inf_NO MODIFICAR'!$P$6:$Q$41,2,FALSE),"")</f>
        <v>Veracruz Sur</v>
      </c>
      <c r="E3267" s="357">
        <v>33</v>
      </c>
      <c r="F3267" s="358" t="s">
        <v>252</v>
      </c>
      <c r="G3267" s="359" t="s">
        <v>602</v>
      </c>
      <c r="H3267" s="360">
        <v>8.8800932079688586</v>
      </c>
      <c r="I3267" s="358" t="s">
        <v>603</v>
      </c>
      <c r="L3267" s="95" t="str">
        <f>IFERROR(VLOOKUP(E3267,'Inf_NO MODIFICAR'!$T$6:$V$31,2,FALSE),"")</f>
        <v/>
      </c>
      <c r="M3267" s="95" t="str">
        <f>IFERROR(VLOOKUP(E3267,'Inf_NO MODIFICAR'!$T$6:$V$31,3,FALSE),"")</f>
        <v/>
      </c>
    </row>
    <row r="3268" spans="1:13" s="95" customFormat="1" x14ac:dyDescent="0.25">
      <c r="A3268" s="95" t="str">
        <f t="shared" si="160"/>
        <v>calfatnb_ESPVeracruz SurAlgún médico(a)</v>
      </c>
      <c r="B3268" s="95">
        <f t="shared" si="161"/>
        <v>6</v>
      </c>
      <c r="C3268" s="95">
        <f t="shared" si="159"/>
        <v>33</v>
      </c>
      <c r="D3268" s="95" t="str">
        <f>IFERROR(VLOOKUP($E3268,'Inf_NO MODIFICAR'!$P$6:$Q$41,2,FALSE),"")</f>
        <v>Veracruz Sur</v>
      </c>
      <c r="E3268" s="357">
        <v>33</v>
      </c>
      <c r="F3268" s="358" t="s">
        <v>252</v>
      </c>
      <c r="G3268" s="359" t="s">
        <v>640</v>
      </c>
      <c r="H3268" s="360">
        <v>8.8606321489470581</v>
      </c>
      <c r="I3268" s="358" t="s">
        <v>118</v>
      </c>
      <c r="L3268" s="95" t="str">
        <f>IFERROR(VLOOKUP(E3268,'Inf_NO MODIFICAR'!$T$6:$V$31,2,FALSE),"")</f>
        <v/>
      </c>
      <c r="M3268" s="95" t="str">
        <f>IFERROR(VLOOKUP(E3268,'Inf_NO MODIFICAR'!$T$6:$V$31,3,FALSE),"")</f>
        <v/>
      </c>
    </row>
    <row r="3269" spans="1:13" s="95" customFormat="1" x14ac:dyDescent="0.25">
      <c r="A3269" s="95" t="str">
        <f t="shared" si="160"/>
        <v>calfatnb_ESPVeracruz SurEl personal de vigilancia</v>
      </c>
      <c r="B3269" s="95">
        <f t="shared" si="161"/>
        <v>7</v>
      </c>
      <c r="C3269" s="95">
        <f t="shared" si="159"/>
        <v>33</v>
      </c>
      <c r="D3269" s="95" t="str">
        <f>IFERROR(VLOOKUP($E3269,'Inf_NO MODIFICAR'!$P$6:$Q$41,2,FALSE),"")</f>
        <v>Veracruz Sur</v>
      </c>
      <c r="E3269" s="357">
        <v>33</v>
      </c>
      <c r="F3269" s="358" t="s">
        <v>252</v>
      </c>
      <c r="G3269" s="359" t="s">
        <v>170</v>
      </c>
      <c r="H3269" s="360">
        <v>8.615776015262794</v>
      </c>
      <c r="I3269" s="358" t="s">
        <v>118</v>
      </c>
      <c r="L3269" s="95" t="str">
        <f>IFERROR(VLOOKUP(E3269,'Inf_NO MODIFICAR'!$T$6:$V$31,2,FALSE),"")</f>
        <v/>
      </c>
      <c r="M3269" s="95" t="str">
        <f>IFERROR(VLOOKUP(E3269,'Inf_NO MODIFICAR'!$T$6:$V$31,3,FALSE),"")</f>
        <v/>
      </c>
    </row>
    <row r="3270" spans="1:13" s="95" customFormat="1" x14ac:dyDescent="0.25">
      <c r="A3270" s="95" t="str">
        <f t="shared" si="160"/>
        <v>calfatnb_ESPVeracruz SurLa asistente médica</v>
      </c>
      <c r="B3270" s="95">
        <f t="shared" si="161"/>
        <v>8</v>
      </c>
      <c r="C3270" s="95">
        <f t="shared" si="159"/>
        <v>33</v>
      </c>
      <c r="D3270" s="95" t="str">
        <f>IFERROR(VLOOKUP($E3270,'Inf_NO MODIFICAR'!$P$6:$Q$41,2,FALSE),"")</f>
        <v>Veracruz Sur</v>
      </c>
      <c r="E3270" s="357">
        <v>33</v>
      </c>
      <c r="F3270" s="358" t="s">
        <v>252</v>
      </c>
      <c r="G3270" s="359" t="s">
        <v>171</v>
      </c>
      <c r="H3270" s="360">
        <v>8.5804447984306584</v>
      </c>
      <c r="I3270" s="358" t="s">
        <v>118</v>
      </c>
      <c r="L3270" s="95" t="str">
        <f>IFERROR(VLOOKUP(E3270,'Inf_NO MODIFICAR'!$T$6:$V$31,2,FALSE),"")</f>
        <v/>
      </c>
      <c r="M3270" s="95" t="str">
        <f>IFERROR(VLOOKUP(E3270,'Inf_NO MODIFICAR'!$T$6:$V$31,3,FALSE),"")</f>
        <v/>
      </c>
    </row>
    <row r="3271" spans="1:13" s="95" customFormat="1" x14ac:dyDescent="0.25">
      <c r="A3271" s="95" t="str">
        <f t="shared" si="160"/>
        <v>calfatnb_ESPVeracruz SurEl personal de laboratorio</v>
      </c>
      <c r="B3271" s="95">
        <f t="shared" si="161"/>
        <v>9</v>
      </c>
      <c r="C3271" s="95">
        <f t="shared" si="159"/>
        <v>33</v>
      </c>
      <c r="D3271" s="95" t="str">
        <f>IFERROR(VLOOKUP($E3271,'Inf_NO MODIFICAR'!$P$6:$Q$41,2,FALSE),"")</f>
        <v>Veracruz Sur</v>
      </c>
      <c r="E3271" s="357">
        <v>33</v>
      </c>
      <c r="F3271" s="358" t="s">
        <v>252</v>
      </c>
      <c r="G3271" s="359" t="s">
        <v>167</v>
      </c>
      <c r="H3271" s="360">
        <v>8.4088485333833383</v>
      </c>
      <c r="I3271" s="358" t="s">
        <v>603</v>
      </c>
      <c r="L3271" s="95" t="str">
        <f>IFERROR(VLOOKUP(E3271,'Inf_NO MODIFICAR'!$T$6:$V$31,2,FALSE),"")</f>
        <v/>
      </c>
      <c r="M3271" s="95" t="str">
        <f>IFERROR(VLOOKUP(E3271,'Inf_NO MODIFICAR'!$T$6:$V$31,3,FALSE),"")</f>
        <v/>
      </c>
    </row>
    <row r="3272" spans="1:13" s="95" customFormat="1" x14ac:dyDescent="0.25">
      <c r="A3272" s="95" t="str">
        <f t="shared" si="160"/>
        <v>calfatnb_ESPVeracruz SurEl personal de farmacia</v>
      </c>
      <c r="B3272" s="95">
        <f t="shared" si="161"/>
        <v>10</v>
      </c>
      <c r="C3272" s="95">
        <f t="shared" si="159"/>
        <v>33</v>
      </c>
      <c r="D3272" s="95" t="str">
        <f>IFERROR(VLOOKUP($E3272,'Inf_NO MODIFICAR'!$P$6:$Q$41,2,FALSE),"")</f>
        <v>Veracruz Sur</v>
      </c>
      <c r="E3272" s="357">
        <v>33</v>
      </c>
      <c r="F3272" s="358" t="s">
        <v>252</v>
      </c>
      <c r="G3272" s="359" t="s">
        <v>166</v>
      </c>
      <c r="H3272" s="360">
        <v>8.182117027196032</v>
      </c>
      <c r="I3272" s="358" t="s">
        <v>118</v>
      </c>
      <c r="L3272" s="95" t="str">
        <f>IFERROR(VLOOKUP(E3272,'Inf_NO MODIFICAR'!$T$6:$V$31,2,FALSE),"")</f>
        <v/>
      </c>
      <c r="M3272" s="95" t="str">
        <f>IFERROR(VLOOKUP(E3272,'Inf_NO MODIFICAR'!$T$6:$V$31,3,FALSE),"")</f>
        <v/>
      </c>
    </row>
    <row r="3273" spans="1:13" s="95" customFormat="1" x14ac:dyDescent="0.25">
      <c r="A3273" s="95" t="str">
        <f t="shared" si="160"/>
        <v>calfatnb_ESPVeracruz SurEl personal de archivo clínico</v>
      </c>
      <c r="B3273" s="95">
        <f t="shared" si="161"/>
        <v>11</v>
      </c>
      <c r="C3273" s="95">
        <f t="shared" si="159"/>
        <v>33</v>
      </c>
      <c r="D3273" s="95" t="str">
        <f>IFERROR(VLOOKUP($E3273,'Inf_NO MODIFICAR'!$P$6:$Q$41,2,FALSE),"")</f>
        <v>Veracruz Sur</v>
      </c>
      <c r="E3273" s="357">
        <v>33</v>
      </c>
      <c r="F3273" s="358" t="s">
        <v>252</v>
      </c>
      <c r="G3273" s="359" t="s">
        <v>165</v>
      </c>
      <c r="H3273" s="360">
        <v>7.9139924550836156</v>
      </c>
      <c r="I3273" s="358" t="s">
        <v>603</v>
      </c>
      <c r="L3273" s="95" t="str">
        <f>IFERROR(VLOOKUP(E3273,'Inf_NO MODIFICAR'!$T$6:$V$31,2,FALSE),"")</f>
        <v/>
      </c>
      <c r="M3273" s="95" t="str">
        <f>IFERROR(VLOOKUP(E3273,'Inf_NO MODIFICAR'!$T$6:$V$31,3,FALSE),"")</f>
        <v/>
      </c>
    </row>
    <row r="3274" spans="1:13" s="95" customFormat="1" x14ac:dyDescent="0.25">
      <c r="A3274" s="95" t="str">
        <f t="shared" si="160"/>
        <v>calfatnb_ESPVeracruz SurEl personal de administración</v>
      </c>
      <c r="B3274" s="95">
        <f t="shared" si="161"/>
        <v>12</v>
      </c>
      <c r="C3274" s="95">
        <f t="shared" si="159"/>
        <v>33</v>
      </c>
      <c r="D3274" s="95" t="str">
        <f>IFERROR(VLOOKUP($E3274,'Inf_NO MODIFICAR'!$P$6:$Q$41,2,FALSE),"")</f>
        <v>Veracruz Sur</v>
      </c>
      <c r="E3274" s="357">
        <v>33</v>
      </c>
      <c r="F3274" s="358" t="s">
        <v>252</v>
      </c>
      <c r="G3274" s="359" t="s">
        <v>641</v>
      </c>
      <c r="H3274" s="360">
        <v>7.9039330307808262</v>
      </c>
      <c r="I3274" s="358" t="s">
        <v>118</v>
      </c>
      <c r="L3274" s="95" t="str">
        <f>IFERROR(VLOOKUP(E3274,'Inf_NO MODIFICAR'!$T$6:$V$31,2,FALSE),"")</f>
        <v/>
      </c>
      <c r="M3274" s="95" t="str">
        <f>IFERROR(VLOOKUP(E3274,'Inf_NO MODIFICAR'!$T$6:$V$31,3,FALSE),"")</f>
        <v/>
      </c>
    </row>
    <row r="3275" spans="1:13" s="95" customFormat="1" x14ac:dyDescent="0.25">
      <c r="A3275" s="95" t="str">
        <f t="shared" si="160"/>
        <v>calfatnb_ESPYucatánEl personal de archivo clínico</v>
      </c>
      <c r="B3275" s="95">
        <f t="shared" si="161"/>
        <v>1</v>
      </c>
      <c r="C3275" s="95">
        <f t="shared" si="159"/>
        <v>34</v>
      </c>
      <c r="D3275" s="95" t="str">
        <f>IFERROR(VLOOKUP($E3275,'Inf_NO MODIFICAR'!$P$6:$Q$41,2,FALSE),"")</f>
        <v>Yucatán</v>
      </c>
      <c r="E3275" s="357">
        <v>34</v>
      </c>
      <c r="F3275" s="358" t="s">
        <v>25</v>
      </c>
      <c r="G3275" s="359" t="s">
        <v>165</v>
      </c>
      <c r="H3275" s="360">
        <v>10</v>
      </c>
      <c r="I3275" s="358" t="s">
        <v>603</v>
      </c>
      <c r="L3275" s="95" t="str">
        <f>IFERROR(VLOOKUP(E3275,'Inf_NO MODIFICAR'!$T$6:$V$31,2,FALSE),"")</f>
        <v/>
      </c>
      <c r="M3275" s="95" t="str">
        <f>IFERROR(VLOOKUP(E3275,'Inf_NO MODIFICAR'!$T$6:$V$31,3,FALSE),"")</f>
        <v/>
      </c>
    </row>
    <row r="3276" spans="1:13" s="95" customFormat="1" x14ac:dyDescent="0.25">
      <c r="A3276" s="95" t="str">
        <f t="shared" si="160"/>
        <v>calfatnb_ESPYucatánEl personal de rayos X</v>
      </c>
      <c r="B3276" s="95">
        <f t="shared" si="161"/>
        <v>2</v>
      </c>
      <c r="C3276" s="95">
        <f t="shared" si="159"/>
        <v>34</v>
      </c>
      <c r="D3276" s="95" t="str">
        <f>IFERROR(VLOOKUP($E3276,'Inf_NO MODIFICAR'!$P$6:$Q$41,2,FALSE),"")</f>
        <v>Yucatán</v>
      </c>
      <c r="E3276" s="357">
        <v>34</v>
      </c>
      <c r="F3276" s="358" t="s">
        <v>25</v>
      </c>
      <c r="G3276" s="359" t="s">
        <v>169</v>
      </c>
      <c r="H3276" s="360">
        <v>9.6019172413049088</v>
      </c>
      <c r="I3276" s="358" t="s">
        <v>603</v>
      </c>
      <c r="L3276" s="95" t="str">
        <f>IFERROR(VLOOKUP(E3276,'Inf_NO MODIFICAR'!$T$6:$V$31,2,FALSE),"")</f>
        <v/>
      </c>
      <c r="M3276" s="95" t="str">
        <f>IFERROR(VLOOKUP(E3276,'Inf_NO MODIFICAR'!$T$6:$V$31,3,FALSE),"")</f>
        <v/>
      </c>
    </row>
    <row r="3277" spans="1:13" s="95" customFormat="1" x14ac:dyDescent="0.25">
      <c r="A3277" s="95" t="str">
        <f t="shared" si="160"/>
        <v>calfatnb_ESPYucatánAlgún médico(a)</v>
      </c>
      <c r="B3277" s="95">
        <f t="shared" si="161"/>
        <v>3</v>
      </c>
      <c r="C3277" s="95">
        <f t="shared" si="159"/>
        <v>34</v>
      </c>
      <c r="D3277" s="95" t="str">
        <f>IFERROR(VLOOKUP($E3277,'Inf_NO MODIFICAR'!$P$6:$Q$41,2,FALSE),"")</f>
        <v>Yucatán</v>
      </c>
      <c r="E3277" s="357">
        <v>34</v>
      </c>
      <c r="F3277" s="358" t="s">
        <v>25</v>
      </c>
      <c r="G3277" s="359" t="s">
        <v>640</v>
      </c>
      <c r="H3277" s="360">
        <v>9.1898011492674812</v>
      </c>
      <c r="I3277" s="358" t="s">
        <v>118</v>
      </c>
      <c r="L3277" s="95" t="str">
        <f>IFERROR(VLOOKUP(E3277,'Inf_NO MODIFICAR'!$T$6:$V$31,2,FALSE),"")</f>
        <v/>
      </c>
      <c r="M3277" s="95" t="str">
        <f>IFERROR(VLOOKUP(E3277,'Inf_NO MODIFICAR'!$T$6:$V$31,3,FALSE),"")</f>
        <v/>
      </c>
    </row>
    <row r="3278" spans="1:13" s="95" customFormat="1" x14ac:dyDescent="0.25">
      <c r="A3278" s="95" t="str">
        <f t="shared" si="160"/>
        <v>calfatnb_ESPYucatánEl personal del módulo de orientación (TAOD)</v>
      </c>
      <c r="B3278" s="95">
        <f t="shared" si="161"/>
        <v>4</v>
      </c>
      <c r="C3278" s="95">
        <f t="shared" si="159"/>
        <v>34</v>
      </c>
      <c r="D3278" s="95" t="str">
        <f>IFERROR(VLOOKUP($E3278,'Inf_NO MODIFICAR'!$P$6:$Q$41,2,FALSE),"")</f>
        <v>Yucatán</v>
      </c>
      <c r="E3278" s="357">
        <v>34</v>
      </c>
      <c r="F3278" s="358" t="s">
        <v>25</v>
      </c>
      <c r="G3278" s="359" t="s">
        <v>602</v>
      </c>
      <c r="H3278" s="360">
        <v>9.1288700591368244</v>
      </c>
      <c r="I3278" s="358" t="s">
        <v>603</v>
      </c>
      <c r="L3278" s="95" t="str">
        <f>IFERROR(VLOOKUP(E3278,'Inf_NO MODIFICAR'!$T$6:$V$31,2,FALSE),"")</f>
        <v/>
      </c>
      <c r="M3278" s="95" t="str">
        <f>IFERROR(VLOOKUP(E3278,'Inf_NO MODIFICAR'!$T$6:$V$31,3,FALSE),"")</f>
        <v/>
      </c>
    </row>
    <row r="3279" spans="1:13" s="95" customFormat="1" x14ac:dyDescent="0.25">
      <c r="A3279" s="95" t="str">
        <f t="shared" si="160"/>
        <v>calfatnb_ESPYucatánLa(el) enfermera(o)</v>
      </c>
      <c r="B3279" s="95">
        <f t="shared" si="161"/>
        <v>5</v>
      </c>
      <c r="C3279" s="95">
        <f t="shared" si="159"/>
        <v>34</v>
      </c>
      <c r="D3279" s="95" t="str">
        <f>IFERROR(VLOOKUP($E3279,'Inf_NO MODIFICAR'!$P$6:$Q$41,2,FALSE),"")</f>
        <v>Yucatán</v>
      </c>
      <c r="E3279" s="357">
        <v>34</v>
      </c>
      <c r="F3279" s="358" t="s">
        <v>25</v>
      </c>
      <c r="G3279" s="359" t="s">
        <v>164</v>
      </c>
      <c r="H3279" s="360">
        <v>8.7915540082932377</v>
      </c>
      <c r="I3279" s="358" t="s">
        <v>118</v>
      </c>
      <c r="L3279" s="95" t="str">
        <f>IFERROR(VLOOKUP(E3279,'Inf_NO MODIFICAR'!$T$6:$V$31,2,FALSE),"")</f>
        <v/>
      </c>
      <c r="M3279" s="95" t="str">
        <f>IFERROR(VLOOKUP(E3279,'Inf_NO MODIFICAR'!$T$6:$V$31,3,FALSE),"")</f>
        <v/>
      </c>
    </row>
    <row r="3280" spans="1:13" s="95" customFormat="1" x14ac:dyDescent="0.25">
      <c r="A3280" s="95" t="str">
        <f t="shared" si="160"/>
        <v>calfatnb_ESPYucatánLa asistente médica</v>
      </c>
      <c r="B3280" s="95">
        <f t="shared" si="161"/>
        <v>6</v>
      </c>
      <c r="C3280" s="95">
        <f t="shared" si="159"/>
        <v>34</v>
      </c>
      <c r="D3280" s="95" t="str">
        <f>IFERROR(VLOOKUP($E3280,'Inf_NO MODIFICAR'!$P$6:$Q$41,2,FALSE),"")</f>
        <v>Yucatán</v>
      </c>
      <c r="E3280" s="357">
        <v>34</v>
      </c>
      <c r="F3280" s="358" t="s">
        <v>25</v>
      </c>
      <c r="G3280" s="359" t="s">
        <v>171</v>
      </c>
      <c r="H3280" s="360">
        <v>8.6163350698160972</v>
      </c>
      <c r="I3280" s="358" t="s">
        <v>118</v>
      </c>
      <c r="L3280" s="95" t="str">
        <f>IFERROR(VLOOKUP(E3280,'Inf_NO MODIFICAR'!$T$6:$V$31,2,FALSE),"")</f>
        <v/>
      </c>
      <c r="M3280" s="95" t="str">
        <f>IFERROR(VLOOKUP(E3280,'Inf_NO MODIFICAR'!$T$6:$V$31,3,FALSE),"")</f>
        <v/>
      </c>
    </row>
    <row r="3281" spans="1:13" s="95" customFormat="1" x14ac:dyDescent="0.25">
      <c r="A3281" s="95" t="str">
        <f t="shared" si="160"/>
        <v>calfatnb_ESPYucatánEl personal de farmacia</v>
      </c>
      <c r="B3281" s="95">
        <f t="shared" si="161"/>
        <v>7</v>
      </c>
      <c r="C3281" s="95">
        <f t="shared" si="159"/>
        <v>34</v>
      </c>
      <c r="D3281" s="95" t="str">
        <f>IFERROR(VLOOKUP($E3281,'Inf_NO MODIFICAR'!$P$6:$Q$41,2,FALSE),"")</f>
        <v>Yucatán</v>
      </c>
      <c r="E3281" s="357">
        <v>34</v>
      </c>
      <c r="F3281" s="358" t="s">
        <v>25</v>
      </c>
      <c r="G3281" s="359" t="s">
        <v>166</v>
      </c>
      <c r="H3281" s="360">
        <v>8.5639091166454815</v>
      </c>
      <c r="I3281" s="358" t="s">
        <v>118</v>
      </c>
      <c r="L3281" s="95" t="str">
        <f>IFERROR(VLOOKUP(E3281,'Inf_NO MODIFICAR'!$T$6:$V$31,2,FALSE),"")</f>
        <v/>
      </c>
      <c r="M3281" s="95" t="str">
        <f>IFERROR(VLOOKUP(E3281,'Inf_NO MODIFICAR'!$T$6:$V$31,3,FALSE),"")</f>
        <v/>
      </c>
    </row>
    <row r="3282" spans="1:13" s="95" customFormat="1" x14ac:dyDescent="0.25">
      <c r="A3282" s="95" t="str">
        <f t="shared" si="160"/>
        <v>calfatnb_ESPYucatánEl personal de vigilancia</v>
      </c>
      <c r="B3282" s="95">
        <f t="shared" si="161"/>
        <v>8</v>
      </c>
      <c r="C3282" s="95">
        <f t="shared" si="159"/>
        <v>34</v>
      </c>
      <c r="D3282" s="95" t="str">
        <f>IFERROR(VLOOKUP($E3282,'Inf_NO MODIFICAR'!$P$6:$Q$41,2,FALSE),"")</f>
        <v>Yucatán</v>
      </c>
      <c r="E3282" s="357">
        <v>34</v>
      </c>
      <c r="F3282" s="358" t="s">
        <v>25</v>
      </c>
      <c r="G3282" s="359" t="s">
        <v>170</v>
      </c>
      <c r="H3282" s="360">
        <v>8.486794064398989</v>
      </c>
      <c r="I3282" s="358" t="s">
        <v>603</v>
      </c>
      <c r="L3282" s="95" t="str">
        <f>IFERROR(VLOOKUP(E3282,'Inf_NO MODIFICAR'!$T$6:$V$31,2,FALSE),"")</f>
        <v/>
      </c>
      <c r="M3282" s="95" t="str">
        <f>IFERROR(VLOOKUP(E3282,'Inf_NO MODIFICAR'!$T$6:$V$31,3,FALSE),"")</f>
        <v/>
      </c>
    </row>
    <row r="3283" spans="1:13" s="95" customFormat="1" x14ac:dyDescent="0.25">
      <c r="A3283" s="95" t="str">
        <f t="shared" si="160"/>
        <v>calfatnb_ESPYucatánEl personal de limpieza</v>
      </c>
      <c r="B3283" s="95">
        <f t="shared" si="161"/>
        <v>9</v>
      </c>
      <c r="C3283" s="95">
        <f t="shared" si="159"/>
        <v>34</v>
      </c>
      <c r="D3283" s="95" t="str">
        <f>IFERROR(VLOOKUP($E3283,'Inf_NO MODIFICAR'!$P$6:$Q$41,2,FALSE),"")</f>
        <v>Yucatán</v>
      </c>
      <c r="E3283" s="357">
        <v>34</v>
      </c>
      <c r="F3283" s="358" t="s">
        <v>25</v>
      </c>
      <c r="G3283" s="359" t="s">
        <v>168</v>
      </c>
      <c r="H3283" s="360">
        <v>8</v>
      </c>
      <c r="I3283" s="358" t="s">
        <v>603</v>
      </c>
      <c r="L3283" s="95" t="str">
        <f>IFERROR(VLOOKUP(E3283,'Inf_NO MODIFICAR'!$T$6:$V$31,2,FALSE),"")</f>
        <v/>
      </c>
      <c r="M3283" s="95" t="str">
        <f>IFERROR(VLOOKUP(E3283,'Inf_NO MODIFICAR'!$T$6:$V$31,3,FALSE),"")</f>
        <v/>
      </c>
    </row>
    <row r="3284" spans="1:13" s="95" customFormat="1" x14ac:dyDescent="0.25">
      <c r="A3284" s="95" t="str">
        <f t="shared" si="160"/>
        <v>calfatnb_ESPYucatánEl personal de trabajo social</v>
      </c>
      <c r="B3284" s="95">
        <f t="shared" si="161"/>
        <v>10</v>
      </c>
      <c r="C3284" s="95">
        <f t="shared" si="159"/>
        <v>34</v>
      </c>
      <c r="D3284" s="95" t="str">
        <f>IFERROR(VLOOKUP($E3284,'Inf_NO MODIFICAR'!$P$6:$Q$41,2,FALSE),"")</f>
        <v>Yucatán</v>
      </c>
      <c r="E3284" s="357">
        <v>34</v>
      </c>
      <c r="F3284" s="358" t="s">
        <v>25</v>
      </c>
      <c r="G3284" s="359" t="s">
        <v>600</v>
      </c>
      <c r="H3284" s="360">
        <v>7.9810521635280098</v>
      </c>
      <c r="I3284" s="358" t="s">
        <v>603</v>
      </c>
      <c r="L3284" s="95" t="str">
        <f>IFERROR(VLOOKUP(E3284,'Inf_NO MODIFICAR'!$T$6:$V$31,2,FALSE),"")</f>
        <v/>
      </c>
      <c r="M3284" s="95" t="str">
        <f>IFERROR(VLOOKUP(E3284,'Inf_NO MODIFICAR'!$T$6:$V$31,3,FALSE),"")</f>
        <v/>
      </c>
    </row>
    <row r="3285" spans="1:13" s="95" customFormat="1" x14ac:dyDescent="0.25">
      <c r="A3285" s="95" t="str">
        <f t="shared" si="160"/>
        <v>calfatnb_ESPYucatánEl personal de laboratorio</v>
      </c>
      <c r="B3285" s="95">
        <f t="shared" si="161"/>
        <v>11</v>
      </c>
      <c r="C3285" s="95">
        <f t="shared" si="159"/>
        <v>34</v>
      </c>
      <c r="D3285" s="95" t="str">
        <f>IFERROR(VLOOKUP($E3285,'Inf_NO MODIFICAR'!$P$6:$Q$41,2,FALSE),"")</f>
        <v>Yucatán</v>
      </c>
      <c r="E3285" s="357">
        <v>34</v>
      </c>
      <c r="F3285" s="358" t="s">
        <v>25</v>
      </c>
      <c r="G3285" s="359" t="s">
        <v>167</v>
      </c>
      <c r="H3285" s="360">
        <v>7.9618626060260098</v>
      </c>
      <c r="I3285" s="358" t="s">
        <v>603</v>
      </c>
      <c r="L3285" s="95" t="str">
        <f>IFERROR(VLOOKUP(E3285,'Inf_NO MODIFICAR'!$T$6:$V$31,2,FALSE),"")</f>
        <v/>
      </c>
      <c r="M3285" s="95" t="str">
        <f>IFERROR(VLOOKUP(E3285,'Inf_NO MODIFICAR'!$T$6:$V$31,3,FALSE),"")</f>
        <v/>
      </c>
    </row>
    <row r="3286" spans="1:13" s="95" customFormat="1" x14ac:dyDescent="0.25">
      <c r="A3286" s="95" t="str">
        <f t="shared" si="160"/>
        <v>calfatnb_ESPYucatánEl personal de administración</v>
      </c>
      <c r="B3286" s="95">
        <f t="shared" si="161"/>
        <v>12</v>
      </c>
      <c r="C3286" s="95">
        <f t="shared" ref="C3286:C3299" si="162">+E3286</f>
        <v>34</v>
      </c>
      <c r="D3286" s="95" t="str">
        <f>IFERROR(VLOOKUP($E3286,'Inf_NO MODIFICAR'!$P$6:$Q$41,2,FALSE),"")</f>
        <v>Yucatán</v>
      </c>
      <c r="E3286" s="357">
        <v>34</v>
      </c>
      <c r="F3286" s="358" t="s">
        <v>25</v>
      </c>
      <c r="G3286" s="359" t="s">
        <v>641</v>
      </c>
      <c r="H3286" s="360">
        <v>7.8830891277054711</v>
      </c>
      <c r="I3286" s="358" t="s">
        <v>118</v>
      </c>
      <c r="L3286" s="95" t="str">
        <f>IFERROR(VLOOKUP(E3286,'Inf_NO MODIFICAR'!$T$6:$V$31,2,FALSE),"")</f>
        <v/>
      </c>
      <c r="M3286" s="95" t="str">
        <f>IFERROR(VLOOKUP(E3286,'Inf_NO MODIFICAR'!$T$6:$V$31,3,FALSE),"")</f>
        <v/>
      </c>
    </row>
    <row r="3287" spans="1:13" s="95" customFormat="1" x14ac:dyDescent="0.25">
      <c r="A3287" s="95" t="str">
        <f t="shared" ref="A3287:A3299" si="163">+CONCATENATE($D$2835,F3287,G3287)</f>
        <v>calfatnb_ESPZacatecasEl personal de trabajo social</v>
      </c>
      <c r="B3287" s="95">
        <f t="shared" ref="B3287:B3299" si="164">+IF(F3287&lt;&gt;F3286,1,B3286+1)</f>
        <v>1</v>
      </c>
      <c r="C3287" s="95">
        <f t="shared" si="162"/>
        <v>35</v>
      </c>
      <c r="D3287" s="95" t="str">
        <f>IFERROR(VLOOKUP($E3287,'Inf_NO MODIFICAR'!$P$6:$Q$41,2,FALSE),"")</f>
        <v>Zacatecas</v>
      </c>
      <c r="E3287" s="357">
        <v>35</v>
      </c>
      <c r="F3287" s="358" t="s">
        <v>253</v>
      </c>
      <c r="G3287" s="359" t="s">
        <v>600</v>
      </c>
      <c r="H3287" s="360">
        <v>8.8829960655800129</v>
      </c>
      <c r="I3287" s="358" t="s">
        <v>603</v>
      </c>
      <c r="L3287" s="95" t="str">
        <f>IFERROR(VLOOKUP(E3287,'Inf_NO MODIFICAR'!$T$6:$V$31,2,FALSE),"")</f>
        <v/>
      </c>
      <c r="M3287" s="95" t="str">
        <f>IFERROR(VLOOKUP(E3287,'Inf_NO MODIFICAR'!$T$6:$V$31,3,FALSE),"")</f>
        <v/>
      </c>
    </row>
    <row r="3288" spans="1:13" s="95" customFormat="1" x14ac:dyDescent="0.25">
      <c r="A3288" s="95" t="str">
        <f t="shared" si="163"/>
        <v>calfatnb_ESPZacatecasEl personal de vigilancia</v>
      </c>
      <c r="B3288" s="95">
        <f t="shared" si="164"/>
        <v>2</v>
      </c>
      <c r="C3288" s="95">
        <f t="shared" si="162"/>
        <v>35</v>
      </c>
      <c r="D3288" s="95" t="str">
        <f>IFERROR(VLOOKUP($E3288,'Inf_NO MODIFICAR'!$P$6:$Q$41,2,FALSE),"")</f>
        <v>Zacatecas</v>
      </c>
      <c r="E3288" s="357">
        <v>35</v>
      </c>
      <c r="F3288" s="358" t="s">
        <v>253</v>
      </c>
      <c r="G3288" s="359" t="s">
        <v>170</v>
      </c>
      <c r="H3288" s="360">
        <v>8.7784017957729379</v>
      </c>
      <c r="I3288" s="358" t="s">
        <v>603</v>
      </c>
      <c r="L3288" s="95" t="str">
        <f>IFERROR(VLOOKUP(E3288,'Inf_NO MODIFICAR'!$T$6:$V$31,2,FALSE),"")</f>
        <v/>
      </c>
      <c r="M3288" s="95" t="str">
        <f>IFERROR(VLOOKUP(E3288,'Inf_NO MODIFICAR'!$T$6:$V$31,3,FALSE),"")</f>
        <v/>
      </c>
    </row>
    <row r="3289" spans="1:13" s="95" customFormat="1" x14ac:dyDescent="0.25">
      <c r="A3289" s="95" t="str">
        <f t="shared" si="163"/>
        <v>calfatnb_ESPZacatecasEl personal de limpieza</v>
      </c>
      <c r="B3289" s="95">
        <f t="shared" si="164"/>
        <v>3</v>
      </c>
      <c r="C3289" s="95">
        <f t="shared" si="162"/>
        <v>35</v>
      </c>
      <c r="D3289" s="95" t="str">
        <f>IFERROR(VLOOKUP($E3289,'Inf_NO MODIFICAR'!$P$6:$Q$41,2,FALSE),"")</f>
        <v>Zacatecas</v>
      </c>
      <c r="E3289" s="357">
        <v>35</v>
      </c>
      <c r="F3289" s="358" t="s">
        <v>253</v>
      </c>
      <c r="G3289" s="359" t="s">
        <v>168</v>
      </c>
      <c r="H3289" s="360">
        <v>8.7433809504621376</v>
      </c>
      <c r="I3289" s="358" t="s">
        <v>603</v>
      </c>
      <c r="L3289" s="95" t="str">
        <f>IFERROR(VLOOKUP(E3289,'Inf_NO MODIFICAR'!$T$6:$V$31,2,FALSE),"")</f>
        <v/>
      </c>
      <c r="M3289" s="95" t="str">
        <f>IFERROR(VLOOKUP(E3289,'Inf_NO MODIFICAR'!$T$6:$V$31,3,FALSE),"")</f>
        <v/>
      </c>
    </row>
    <row r="3290" spans="1:13" s="95" customFormat="1" x14ac:dyDescent="0.25">
      <c r="A3290" s="95" t="str">
        <f t="shared" si="163"/>
        <v>calfatnb_ESPZacatecasEl personal de farmacia</v>
      </c>
      <c r="B3290" s="95">
        <f t="shared" si="164"/>
        <v>4</v>
      </c>
      <c r="C3290" s="95">
        <f t="shared" si="162"/>
        <v>35</v>
      </c>
      <c r="D3290" s="95" t="str">
        <f>IFERROR(VLOOKUP($E3290,'Inf_NO MODIFICAR'!$P$6:$Q$41,2,FALSE),"")</f>
        <v>Zacatecas</v>
      </c>
      <c r="E3290" s="357">
        <v>35</v>
      </c>
      <c r="F3290" s="358" t="s">
        <v>253</v>
      </c>
      <c r="G3290" s="359" t="s">
        <v>166</v>
      </c>
      <c r="H3290" s="360">
        <v>8.5928058267532137</v>
      </c>
      <c r="I3290" s="358" t="s">
        <v>118</v>
      </c>
      <c r="L3290" s="95" t="str">
        <f>IFERROR(VLOOKUP(E3290,'Inf_NO MODIFICAR'!$T$6:$V$31,2,FALSE),"")</f>
        <v/>
      </c>
      <c r="M3290" s="95" t="str">
        <f>IFERROR(VLOOKUP(E3290,'Inf_NO MODIFICAR'!$T$6:$V$31,3,FALSE),"")</f>
        <v/>
      </c>
    </row>
    <row r="3291" spans="1:13" s="95" customFormat="1" x14ac:dyDescent="0.25">
      <c r="A3291" s="95" t="str">
        <f t="shared" si="163"/>
        <v>calfatnb_ESPZacatecasEl personal de nutrición</v>
      </c>
      <c r="B3291" s="95">
        <f t="shared" si="164"/>
        <v>5</v>
      </c>
      <c r="C3291" s="95">
        <f t="shared" si="162"/>
        <v>35</v>
      </c>
      <c r="D3291" s="95" t="str">
        <f>IFERROR(VLOOKUP($E3291,'Inf_NO MODIFICAR'!$P$6:$Q$41,2,FALSE),"")</f>
        <v>Zacatecas</v>
      </c>
      <c r="E3291" s="357">
        <v>35</v>
      </c>
      <c r="F3291" s="358" t="s">
        <v>253</v>
      </c>
      <c r="G3291" s="359" t="s">
        <v>599</v>
      </c>
      <c r="H3291" s="360">
        <v>8.4972070863270925</v>
      </c>
      <c r="I3291" s="358" t="s">
        <v>603</v>
      </c>
      <c r="L3291" s="95" t="str">
        <f>IFERROR(VLOOKUP(E3291,'Inf_NO MODIFICAR'!$T$6:$V$31,2,FALSE),"")</f>
        <v/>
      </c>
      <c r="M3291" s="95" t="str">
        <f>IFERROR(VLOOKUP(E3291,'Inf_NO MODIFICAR'!$T$6:$V$31,3,FALSE),"")</f>
        <v/>
      </c>
    </row>
    <row r="3292" spans="1:13" s="95" customFormat="1" x14ac:dyDescent="0.25">
      <c r="A3292" s="95" t="str">
        <f t="shared" si="163"/>
        <v>calfatnb_ESPZacatecasEl personal de administración</v>
      </c>
      <c r="B3292" s="95">
        <f t="shared" si="164"/>
        <v>6</v>
      </c>
      <c r="C3292" s="95">
        <f t="shared" si="162"/>
        <v>35</v>
      </c>
      <c r="D3292" s="95" t="str">
        <f>IFERROR(VLOOKUP($E3292,'Inf_NO MODIFICAR'!$P$6:$Q$41,2,FALSE),"")</f>
        <v>Zacatecas</v>
      </c>
      <c r="E3292" s="357">
        <v>35</v>
      </c>
      <c r="F3292" s="358" t="s">
        <v>253</v>
      </c>
      <c r="G3292" s="359" t="s">
        <v>641</v>
      </c>
      <c r="H3292" s="360">
        <v>8.3357339807727087</v>
      </c>
      <c r="I3292" s="358" t="s">
        <v>118</v>
      </c>
      <c r="L3292" s="95" t="str">
        <f>IFERROR(VLOOKUP(E3292,'Inf_NO MODIFICAR'!$T$6:$V$31,2,FALSE),"")</f>
        <v/>
      </c>
      <c r="M3292" s="95" t="str">
        <f>IFERROR(VLOOKUP(E3292,'Inf_NO MODIFICAR'!$T$6:$V$31,3,FALSE),"")</f>
        <v/>
      </c>
    </row>
    <row r="3293" spans="1:13" s="95" customFormat="1" x14ac:dyDescent="0.25">
      <c r="A3293" s="95" t="str">
        <f t="shared" si="163"/>
        <v>calfatnb_ESPZacatecasAlgún médico(a)</v>
      </c>
      <c r="B3293" s="95">
        <f t="shared" si="164"/>
        <v>7</v>
      </c>
      <c r="C3293" s="95">
        <f t="shared" si="162"/>
        <v>35</v>
      </c>
      <c r="D3293" s="95" t="str">
        <f>IFERROR(VLOOKUP($E3293,'Inf_NO MODIFICAR'!$P$6:$Q$41,2,FALSE),"")</f>
        <v>Zacatecas</v>
      </c>
      <c r="E3293" s="357">
        <v>35</v>
      </c>
      <c r="F3293" s="358" t="s">
        <v>253</v>
      </c>
      <c r="G3293" s="359" t="s">
        <v>640</v>
      </c>
      <c r="H3293" s="360">
        <v>8.2560768287645931</v>
      </c>
      <c r="I3293" s="358" t="s">
        <v>118</v>
      </c>
      <c r="L3293" s="95" t="str">
        <f>IFERROR(VLOOKUP(E3293,'Inf_NO MODIFICAR'!$T$6:$V$31,2,FALSE),"")</f>
        <v/>
      </c>
      <c r="M3293" s="95" t="str">
        <f>IFERROR(VLOOKUP(E3293,'Inf_NO MODIFICAR'!$T$6:$V$31,3,FALSE),"")</f>
        <v/>
      </c>
    </row>
    <row r="3294" spans="1:13" s="95" customFormat="1" x14ac:dyDescent="0.25">
      <c r="A3294" s="95" t="str">
        <f t="shared" si="163"/>
        <v>calfatnb_ESPZacatecasEl personal de rayos X</v>
      </c>
      <c r="B3294" s="95">
        <f t="shared" si="164"/>
        <v>8</v>
      </c>
      <c r="C3294" s="95">
        <f t="shared" si="162"/>
        <v>35</v>
      </c>
      <c r="D3294" s="95" t="str">
        <f>IFERROR(VLOOKUP($E3294,'Inf_NO MODIFICAR'!$P$6:$Q$41,2,FALSE),"")</f>
        <v>Zacatecas</v>
      </c>
      <c r="E3294" s="357">
        <v>35</v>
      </c>
      <c r="F3294" s="358" t="s">
        <v>253</v>
      </c>
      <c r="G3294" s="359" t="s">
        <v>169</v>
      </c>
      <c r="H3294" s="360">
        <v>8.2055940671935144</v>
      </c>
      <c r="I3294" s="358" t="s">
        <v>603</v>
      </c>
      <c r="L3294" s="95" t="str">
        <f>IFERROR(VLOOKUP(E3294,'Inf_NO MODIFICAR'!$T$6:$V$31,2,FALSE),"")</f>
        <v/>
      </c>
      <c r="M3294" s="95" t="str">
        <f>IFERROR(VLOOKUP(E3294,'Inf_NO MODIFICAR'!$T$6:$V$31,3,FALSE),"")</f>
        <v/>
      </c>
    </row>
    <row r="3295" spans="1:13" s="95" customFormat="1" x14ac:dyDescent="0.25">
      <c r="A3295" s="95" t="str">
        <f t="shared" si="163"/>
        <v>calfatnb_ESPZacatecasEl personal del módulo de orientación (TAOD)</v>
      </c>
      <c r="B3295" s="95">
        <f t="shared" si="164"/>
        <v>9</v>
      </c>
      <c r="C3295" s="95">
        <f t="shared" si="162"/>
        <v>35</v>
      </c>
      <c r="D3295" s="95" t="str">
        <f>IFERROR(VLOOKUP($E3295,'Inf_NO MODIFICAR'!$P$6:$Q$41,2,FALSE),"")</f>
        <v>Zacatecas</v>
      </c>
      <c r="E3295" s="357">
        <v>35</v>
      </c>
      <c r="F3295" s="358" t="s">
        <v>253</v>
      </c>
      <c r="G3295" s="359" t="s">
        <v>602</v>
      </c>
      <c r="H3295" s="360">
        <v>8.0954956683640642</v>
      </c>
      <c r="I3295" s="358" t="s">
        <v>603</v>
      </c>
      <c r="L3295" s="95" t="str">
        <f>IFERROR(VLOOKUP(E3295,'Inf_NO MODIFICAR'!$T$6:$V$31,2,FALSE),"")</f>
        <v/>
      </c>
      <c r="M3295" s="95" t="str">
        <f>IFERROR(VLOOKUP(E3295,'Inf_NO MODIFICAR'!$T$6:$V$31,3,FALSE),"")</f>
        <v/>
      </c>
    </row>
    <row r="3296" spans="1:13" s="95" customFormat="1" x14ac:dyDescent="0.25">
      <c r="A3296" s="95" t="str">
        <f t="shared" si="163"/>
        <v>calfatnb_ESPZacatecasEl personal de laboratorio</v>
      </c>
      <c r="B3296" s="95">
        <f t="shared" si="164"/>
        <v>10</v>
      </c>
      <c r="C3296" s="95">
        <f t="shared" si="162"/>
        <v>35</v>
      </c>
      <c r="D3296" s="95" t="str">
        <f>IFERROR(VLOOKUP($E3296,'Inf_NO MODIFICAR'!$P$6:$Q$41,2,FALSE),"")</f>
        <v>Zacatecas</v>
      </c>
      <c r="E3296" s="357">
        <v>35</v>
      </c>
      <c r="F3296" s="358" t="s">
        <v>253</v>
      </c>
      <c r="G3296" s="359" t="s">
        <v>167</v>
      </c>
      <c r="H3296" s="360">
        <v>8.0185844418846663</v>
      </c>
      <c r="I3296" s="358" t="s">
        <v>603</v>
      </c>
      <c r="L3296" s="95" t="str">
        <f>IFERROR(VLOOKUP(E3296,'Inf_NO MODIFICAR'!$T$6:$V$31,2,FALSE),"")</f>
        <v/>
      </c>
      <c r="M3296" s="95" t="str">
        <f>IFERROR(VLOOKUP(E3296,'Inf_NO MODIFICAR'!$T$6:$V$31,3,FALSE),"")</f>
        <v/>
      </c>
    </row>
    <row r="3297" spans="1:13" s="95" customFormat="1" x14ac:dyDescent="0.25">
      <c r="A3297" s="95" t="str">
        <f t="shared" si="163"/>
        <v>calfatnb_ESPZacatecasLa asistente médica</v>
      </c>
      <c r="B3297" s="95">
        <f t="shared" si="164"/>
        <v>11</v>
      </c>
      <c r="C3297" s="95">
        <f t="shared" si="162"/>
        <v>35</v>
      </c>
      <c r="D3297" s="95" t="str">
        <f>IFERROR(VLOOKUP($E3297,'Inf_NO MODIFICAR'!$P$6:$Q$41,2,FALSE),"")</f>
        <v>Zacatecas</v>
      </c>
      <c r="E3297" s="357">
        <v>35</v>
      </c>
      <c r="F3297" s="358" t="s">
        <v>253</v>
      </c>
      <c r="G3297" s="359" t="s">
        <v>171</v>
      </c>
      <c r="H3297" s="360">
        <v>7.9538032009686601</v>
      </c>
      <c r="I3297" s="358" t="s">
        <v>118</v>
      </c>
      <c r="L3297" s="95" t="str">
        <f>IFERROR(VLOOKUP(E3297,'Inf_NO MODIFICAR'!$T$6:$V$31,2,FALSE),"")</f>
        <v/>
      </c>
      <c r="M3297" s="95" t="str">
        <f>IFERROR(VLOOKUP(E3297,'Inf_NO MODIFICAR'!$T$6:$V$31,3,FALSE),"")</f>
        <v/>
      </c>
    </row>
    <row r="3298" spans="1:13" s="95" customFormat="1" x14ac:dyDescent="0.25">
      <c r="A3298" s="95" t="str">
        <f t="shared" si="163"/>
        <v>calfatnb_ESPZacatecasLa(el) enfermera(o)</v>
      </c>
      <c r="B3298" s="95">
        <f t="shared" si="164"/>
        <v>12</v>
      </c>
      <c r="C3298" s="95">
        <f t="shared" si="162"/>
        <v>35</v>
      </c>
      <c r="D3298" s="95" t="str">
        <f>IFERROR(VLOOKUP($E3298,'Inf_NO MODIFICAR'!$P$6:$Q$41,2,FALSE),"")</f>
        <v>Zacatecas</v>
      </c>
      <c r="E3298" s="357">
        <v>35</v>
      </c>
      <c r="F3298" s="358" t="s">
        <v>253</v>
      </c>
      <c r="G3298" s="359" t="s">
        <v>164</v>
      </c>
      <c r="H3298" s="360">
        <v>7.916540102096997</v>
      </c>
      <c r="I3298" s="358" t="s">
        <v>118</v>
      </c>
      <c r="L3298" s="95" t="str">
        <f>IFERROR(VLOOKUP(E3298,'Inf_NO MODIFICAR'!$T$6:$V$31,2,FALSE),"")</f>
        <v/>
      </c>
      <c r="M3298" s="95" t="str">
        <f>IFERROR(VLOOKUP(E3298,'Inf_NO MODIFICAR'!$T$6:$V$31,3,FALSE),"")</f>
        <v/>
      </c>
    </row>
    <row r="3299" spans="1:13" s="95" customFormat="1" x14ac:dyDescent="0.25">
      <c r="A3299" s="95" t="str">
        <f t="shared" si="163"/>
        <v>calfatnb_ESPZacatecasEl personal de archivo clínico</v>
      </c>
      <c r="B3299" s="95">
        <f t="shared" si="164"/>
        <v>13</v>
      </c>
      <c r="C3299" s="95">
        <f t="shared" si="162"/>
        <v>35</v>
      </c>
      <c r="D3299" s="95" t="str">
        <f>IFERROR(VLOOKUP($E3299,'Inf_NO MODIFICAR'!$P$6:$Q$41,2,FALSE),"")</f>
        <v>Zacatecas</v>
      </c>
      <c r="E3299" s="357">
        <v>35</v>
      </c>
      <c r="F3299" s="358" t="s">
        <v>253</v>
      </c>
      <c r="G3299" s="359" t="s">
        <v>165</v>
      </c>
      <c r="H3299" s="360">
        <v>7.7730903500470205</v>
      </c>
      <c r="I3299" s="358" t="s">
        <v>603</v>
      </c>
      <c r="L3299" s="95" t="str">
        <f>IFERROR(VLOOKUP(E3299,'Inf_NO MODIFICAR'!$T$6:$V$31,2,FALSE),"")</f>
        <v/>
      </c>
      <c r="M3299" s="95" t="str">
        <f>IFERROR(VLOOKUP(E3299,'Inf_NO MODIFICAR'!$T$6:$V$31,3,FALSE),"")</f>
        <v/>
      </c>
    </row>
    <row r="3303" spans="1:13" ht="15.75" x14ac:dyDescent="0.25">
      <c r="D3303" s="55" t="s">
        <v>692</v>
      </c>
      <c r="E3303" s="534" t="s">
        <v>163</v>
      </c>
      <c r="F3303" s="534"/>
      <c r="G3303" s="534"/>
      <c r="H3303" s="534"/>
      <c r="I3303" s="534"/>
      <c r="K3303" s="60"/>
    </row>
    <row r="3304" spans="1:13" x14ac:dyDescent="0.25">
      <c r="K3304" s="60"/>
    </row>
    <row r="3305" spans="1:13" ht="60" x14ac:dyDescent="0.25">
      <c r="A3305" s="56" t="s">
        <v>39</v>
      </c>
      <c r="B3305" s="56" t="s">
        <v>74</v>
      </c>
      <c r="C3305" s="57"/>
      <c r="D3305" s="57"/>
      <c r="E3305" s="57" t="s">
        <v>13</v>
      </c>
      <c r="F3305" s="57" t="s">
        <v>14</v>
      </c>
      <c r="G3305" s="58" t="s">
        <v>696</v>
      </c>
      <c r="H3305" s="59" t="s">
        <v>12</v>
      </c>
      <c r="I3305" s="59" t="s">
        <v>62</v>
      </c>
      <c r="J3305" s="59"/>
      <c r="K3305" s="60"/>
      <c r="L3305" s="77" t="s">
        <v>124</v>
      </c>
    </row>
    <row r="3306" spans="1:13" s="95" customFormat="1" x14ac:dyDescent="0.25">
      <c r="A3306" s="95" t="str">
        <f>+CONCATENATE($D$3303,F3306,G3306)</f>
        <v>calfatnb_URGNacionalEl(la) médico(a) especialista</v>
      </c>
      <c r="B3306" s="95">
        <f>+IF(F3306&lt;&gt;F3305,1,B3305+1)</f>
        <v>1</v>
      </c>
      <c r="C3306" s="95">
        <f t="shared" ref="C3306:C3369" si="165">+E3306</f>
        <v>0</v>
      </c>
      <c r="D3306" s="95" t="str">
        <f>IFERROR(VLOOKUP($E3306,'Inf_NO MODIFICAR'!$P$6:$Q$41,2,FALSE),"")</f>
        <v>Nacional</v>
      </c>
      <c r="E3306" s="326">
        <v>0</v>
      </c>
      <c r="F3306" s="326" t="s">
        <v>9</v>
      </c>
      <c r="G3306" s="327" t="s">
        <v>663</v>
      </c>
      <c r="H3306" s="355">
        <v>8.802042143703444</v>
      </c>
      <c r="I3306" s="356" t="s">
        <v>118</v>
      </c>
      <c r="J3306" s="92"/>
      <c r="L3306" s="95" t="str">
        <f>IFERROR(VLOOKUP(E3306,'Inf_NO MODIFICAR'!$T$6:$V$31,2,FALSE),"")</f>
        <v/>
      </c>
      <c r="M3306" s="95" t="str">
        <f>IFERROR(VLOOKUP(E3306,'Inf_NO MODIFICAR'!$T$6:$V$31,3,FALSE),"")</f>
        <v/>
      </c>
    </row>
    <row r="3307" spans="1:13" s="95" customFormat="1" x14ac:dyDescent="0.25">
      <c r="A3307" s="95" t="str">
        <f t="shared" ref="A3307:A3370" si="166">+CONCATENATE($D$3303,F3307,G3307)</f>
        <v>calfatnb_URGNacionalLos camilleros</v>
      </c>
      <c r="B3307" s="95">
        <f t="shared" ref="B3307:B3370" si="167">+IF(F3307&lt;&gt;F3306,1,B3306+1)</f>
        <v>2</v>
      </c>
      <c r="C3307" s="95">
        <f t="shared" si="165"/>
        <v>0</v>
      </c>
      <c r="D3307" s="95" t="str">
        <f>IFERROR(VLOOKUP($E3307,'Inf_NO MODIFICAR'!$P$6:$Q$41,2,FALSE),"")</f>
        <v>Nacional</v>
      </c>
      <c r="E3307" s="326">
        <v>0</v>
      </c>
      <c r="F3307" s="326" t="s">
        <v>9</v>
      </c>
      <c r="G3307" s="327" t="s">
        <v>683</v>
      </c>
      <c r="H3307" s="355">
        <v>8.6616372036532638</v>
      </c>
      <c r="I3307" s="356" t="s">
        <v>118</v>
      </c>
      <c r="J3307" s="92"/>
      <c r="L3307" s="95" t="str">
        <f>IFERROR(VLOOKUP(E3307,'Inf_NO MODIFICAR'!$T$6:$V$31,2,FALSE),"")</f>
        <v/>
      </c>
      <c r="M3307" s="95" t="str">
        <f>IFERROR(VLOOKUP(E3307,'Inf_NO MODIFICAR'!$T$6:$V$31,3,FALSE),"")</f>
        <v/>
      </c>
    </row>
    <row r="3308" spans="1:13" s="95" customFormat="1" x14ac:dyDescent="0.25">
      <c r="A3308" s="95" t="str">
        <f t="shared" si="166"/>
        <v>calfatnb_URGNacionalEl(la) médico(a) de urgencias</v>
      </c>
      <c r="B3308" s="95">
        <f t="shared" si="167"/>
        <v>3</v>
      </c>
      <c r="C3308" s="95">
        <f t="shared" si="165"/>
        <v>0</v>
      </c>
      <c r="D3308" s="95" t="str">
        <f>IFERROR(VLOOKUP($E3308,'Inf_NO MODIFICAR'!$P$6:$Q$41,2,FALSE),"")</f>
        <v>Nacional</v>
      </c>
      <c r="E3308" s="326">
        <v>0</v>
      </c>
      <c r="F3308" s="326" t="s">
        <v>9</v>
      </c>
      <c r="G3308" s="327" t="s">
        <v>664</v>
      </c>
      <c r="H3308" s="355">
        <v>8.6148112840808544</v>
      </c>
      <c r="I3308" s="356" t="s">
        <v>118</v>
      </c>
      <c r="J3308" s="92"/>
      <c r="L3308" s="95" t="str">
        <f>IFERROR(VLOOKUP(E3308,'Inf_NO MODIFICAR'!$T$6:$V$31,2,FALSE),"")</f>
        <v/>
      </c>
      <c r="M3308" s="95" t="str">
        <f>IFERROR(VLOOKUP(E3308,'Inf_NO MODIFICAR'!$T$6:$V$31,3,FALSE),"")</f>
        <v/>
      </c>
    </row>
    <row r="3309" spans="1:13" s="95" customFormat="1" x14ac:dyDescent="0.25">
      <c r="A3309" s="95" t="str">
        <f t="shared" si="166"/>
        <v>calfatnb_URGNacionalLa(el) enfermera(o)</v>
      </c>
      <c r="B3309" s="95">
        <f t="shared" si="167"/>
        <v>4</v>
      </c>
      <c r="C3309" s="95">
        <f t="shared" si="165"/>
        <v>0</v>
      </c>
      <c r="D3309" s="95" t="str">
        <f>IFERROR(VLOOKUP($E3309,'Inf_NO MODIFICAR'!$P$6:$Q$41,2,FALSE),"")</f>
        <v>Nacional</v>
      </c>
      <c r="E3309" s="326">
        <v>0</v>
      </c>
      <c r="F3309" s="326" t="s">
        <v>9</v>
      </c>
      <c r="G3309" s="327" t="s">
        <v>164</v>
      </c>
      <c r="H3309" s="355">
        <v>8.5670122705597898</v>
      </c>
      <c r="I3309" s="356" t="s">
        <v>118</v>
      </c>
      <c r="J3309" s="92"/>
      <c r="L3309" s="95" t="str">
        <f>IFERROR(VLOOKUP(E3309,'Inf_NO MODIFICAR'!$T$6:$V$31,2,FALSE),"")</f>
        <v/>
      </c>
      <c r="M3309" s="95" t="str">
        <f>IFERROR(VLOOKUP(E3309,'Inf_NO MODIFICAR'!$T$6:$V$31,3,FALSE),"")</f>
        <v/>
      </c>
    </row>
    <row r="3310" spans="1:13" s="95" customFormat="1" x14ac:dyDescent="0.25">
      <c r="A3310" s="95" t="str">
        <f t="shared" si="166"/>
        <v>calfatnb_URGNacionalEl personal de limpieza</v>
      </c>
      <c r="B3310" s="95">
        <f t="shared" si="167"/>
        <v>5</v>
      </c>
      <c r="C3310" s="95">
        <f t="shared" si="165"/>
        <v>0</v>
      </c>
      <c r="D3310" s="95" t="str">
        <f>IFERROR(VLOOKUP($E3310,'Inf_NO MODIFICAR'!$P$6:$Q$41,2,FALSE),"")</f>
        <v>Nacional</v>
      </c>
      <c r="E3310" s="326">
        <v>0</v>
      </c>
      <c r="F3310" s="326" t="s">
        <v>9</v>
      </c>
      <c r="G3310" s="327" t="s">
        <v>168</v>
      </c>
      <c r="H3310" s="355">
        <v>8.419516131386855</v>
      </c>
      <c r="I3310" s="356" t="s">
        <v>118</v>
      </c>
      <c r="J3310" s="92"/>
      <c r="L3310" s="95" t="str">
        <f>IFERROR(VLOOKUP(E3310,'Inf_NO MODIFICAR'!$T$6:$V$31,2,FALSE),"")</f>
        <v/>
      </c>
      <c r="M3310" s="95" t="str">
        <f>IFERROR(VLOOKUP(E3310,'Inf_NO MODIFICAR'!$T$6:$V$31,3,FALSE),"")</f>
        <v/>
      </c>
    </row>
    <row r="3311" spans="1:13" s="95" customFormat="1" x14ac:dyDescent="0.25">
      <c r="A3311" s="95" t="str">
        <f t="shared" si="166"/>
        <v>calfatnb_URGNacionalEl personal de trabajo social</v>
      </c>
      <c r="B3311" s="95">
        <f t="shared" si="167"/>
        <v>6</v>
      </c>
      <c r="C3311" s="95">
        <f t="shared" si="165"/>
        <v>0</v>
      </c>
      <c r="D3311" s="95" t="str">
        <f>IFERROR(VLOOKUP($E3311,'Inf_NO MODIFICAR'!$P$6:$Q$41,2,FALSE),"")</f>
        <v>Nacional</v>
      </c>
      <c r="E3311" s="326">
        <v>0</v>
      </c>
      <c r="F3311" s="326" t="s">
        <v>9</v>
      </c>
      <c r="G3311" s="327" t="s">
        <v>600</v>
      </c>
      <c r="H3311" s="355">
        <v>8.3786900757018987</v>
      </c>
      <c r="I3311" s="356" t="s">
        <v>118</v>
      </c>
      <c r="J3311" s="92"/>
      <c r="L3311" s="95" t="str">
        <f>IFERROR(VLOOKUP(E3311,'Inf_NO MODIFICAR'!$T$6:$V$31,2,FALSE),"")</f>
        <v/>
      </c>
      <c r="M3311" s="95" t="str">
        <f>IFERROR(VLOOKUP(E3311,'Inf_NO MODIFICAR'!$T$6:$V$31,3,FALSE),"")</f>
        <v/>
      </c>
    </row>
    <row r="3312" spans="1:13" s="95" customFormat="1" x14ac:dyDescent="0.25">
      <c r="A3312" s="95" t="str">
        <f t="shared" si="166"/>
        <v>calfatnb_URGNacionalEl personal del módulo de orientación (TAOD)</v>
      </c>
      <c r="B3312" s="95">
        <f t="shared" si="167"/>
        <v>7</v>
      </c>
      <c r="C3312" s="95">
        <f t="shared" si="165"/>
        <v>0</v>
      </c>
      <c r="D3312" s="95" t="str">
        <f>IFERROR(VLOOKUP($E3312,'Inf_NO MODIFICAR'!$P$6:$Q$41,2,FALSE),"")</f>
        <v>Nacional</v>
      </c>
      <c r="E3312" s="326">
        <v>0</v>
      </c>
      <c r="F3312" s="326" t="s">
        <v>9</v>
      </c>
      <c r="G3312" s="327" t="s">
        <v>602</v>
      </c>
      <c r="H3312" s="355">
        <v>8.1251495833257668</v>
      </c>
      <c r="I3312" s="356" t="s">
        <v>118</v>
      </c>
      <c r="J3312" s="92"/>
      <c r="L3312" s="95" t="str">
        <f>IFERROR(VLOOKUP(E3312,'Inf_NO MODIFICAR'!$T$6:$V$31,2,FALSE),"")</f>
        <v/>
      </c>
      <c r="M3312" s="95" t="str">
        <f>IFERROR(VLOOKUP(E3312,'Inf_NO MODIFICAR'!$T$6:$V$31,3,FALSE),"")</f>
        <v/>
      </c>
    </row>
    <row r="3313" spans="1:13" s="95" customFormat="1" x14ac:dyDescent="0.25">
      <c r="A3313" s="95" t="str">
        <f t="shared" si="166"/>
        <v>calfatnb_URGNacionalLa asistente médica</v>
      </c>
      <c r="B3313" s="95">
        <f t="shared" si="167"/>
        <v>8</v>
      </c>
      <c r="C3313" s="95">
        <f t="shared" si="165"/>
        <v>0</v>
      </c>
      <c r="D3313" s="95" t="str">
        <f>IFERROR(VLOOKUP($E3313,'Inf_NO MODIFICAR'!$P$6:$Q$41,2,FALSE),"")</f>
        <v>Nacional</v>
      </c>
      <c r="E3313" s="326">
        <v>0</v>
      </c>
      <c r="F3313" s="326" t="s">
        <v>9</v>
      </c>
      <c r="G3313" s="327" t="s">
        <v>171</v>
      </c>
      <c r="H3313" s="355">
        <v>8.0736953578018671</v>
      </c>
      <c r="I3313" s="356" t="s">
        <v>118</v>
      </c>
      <c r="J3313" s="92"/>
      <c r="L3313" s="95" t="str">
        <f>IFERROR(VLOOKUP(E3313,'Inf_NO MODIFICAR'!$T$6:$V$31,2,FALSE),"")</f>
        <v/>
      </c>
      <c r="M3313" s="95" t="str">
        <f>IFERROR(VLOOKUP(E3313,'Inf_NO MODIFICAR'!$T$6:$V$31,3,FALSE),"")</f>
        <v/>
      </c>
    </row>
    <row r="3314" spans="1:13" s="95" customFormat="1" x14ac:dyDescent="0.25">
      <c r="A3314" s="95" t="str">
        <f t="shared" si="166"/>
        <v>calfatnb_URGNacionalEl personal de vigilancia</v>
      </c>
      <c r="B3314" s="95">
        <f t="shared" si="167"/>
        <v>9</v>
      </c>
      <c r="C3314" s="95">
        <f t="shared" si="165"/>
        <v>0</v>
      </c>
      <c r="D3314" s="95" t="str">
        <f>IFERROR(VLOOKUP($E3314,'Inf_NO MODIFICAR'!$P$6:$Q$41,2,FALSE),"")</f>
        <v>Nacional</v>
      </c>
      <c r="E3314" s="326">
        <v>0</v>
      </c>
      <c r="F3314" s="326" t="s">
        <v>9</v>
      </c>
      <c r="G3314" s="327" t="s">
        <v>170</v>
      </c>
      <c r="H3314" s="355">
        <v>7.5426846806675174</v>
      </c>
      <c r="I3314" s="356" t="s">
        <v>118</v>
      </c>
      <c r="J3314" s="92"/>
      <c r="L3314" s="95" t="str">
        <f>IFERROR(VLOOKUP(E3314,'Inf_NO MODIFICAR'!$T$6:$V$31,2,FALSE),"")</f>
        <v/>
      </c>
      <c r="M3314" s="95" t="str">
        <f>IFERROR(VLOOKUP(E3314,'Inf_NO MODIFICAR'!$T$6:$V$31,3,FALSE),"")</f>
        <v/>
      </c>
    </row>
    <row r="3315" spans="1:13" s="95" customFormat="1" x14ac:dyDescent="0.25">
      <c r="A3315" s="95" t="str">
        <f t="shared" si="166"/>
        <v>calfatnb_URGAguascalientesEl(la) médico(a) especialista</v>
      </c>
      <c r="B3315" s="95">
        <f t="shared" si="167"/>
        <v>1</v>
      </c>
      <c r="C3315" s="95">
        <f t="shared" si="165"/>
        <v>1</v>
      </c>
      <c r="D3315" s="95" t="str">
        <f>IFERROR(VLOOKUP($E3315,'Inf_NO MODIFICAR'!$P$6:$Q$41,2,FALSE),"")</f>
        <v>Aguascalientes</v>
      </c>
      <c r="E3315" s="357">
        <v>1</v>
      </c>
      <c r="F3315" s="358" t="s">
        <v>230</v>
      </c>
      <c r="G3315" s="359" t="s">
        <v>663</v>
      </c>
      <c r="H3315" s="360">
        <v>9.6635915508310521</v>
      </c>
      <c r="I3315" s="358" t="s">
        <v>603</v>
      </c>
      <c r="J3315" s="92"/>
      <c r="L3315" s="95" t="str">
        <f>IFERROR(VLOOKUP(E3315,'Inf_NO MODIFICAR'!$T$6:$V$31,2,FALSE),"")</f>
        <v/>
      </c>
      <c r="M3315" s="95" t="str">
        <f>IFERROR(VLOOKUP(E3315,'Inf_NO MODIFICAR'!$T$6:$V$31,3,FALSE),"")</f>
        <v/>
      </c>
    </row>
    <row r="3316" spans="1:13" s="95" customFormat="1" x14ac:dyDescent="0.25">
      <c r="A3316" s="95" t="str">
        <f t="shared" si="166"/>
        <v>calfatnb_URGAguascalientesLos camilleros</v>
      </c>
      <c r="B3316" s="95">
        <f t="shared" si="167"/>
        <v>2</v>
      </c>
      <c r="C3316" s="95">
        <f t="shared" si="165"/>
        <v>1</v>
      </c>
      <c r="D3316" s="95" t="str">
        <f>IFERROR(VLOOKUP($E3316,'Inf_NO MODIFICAR'!$P$6:$Q$41,2,FALSE),"")</f>
        <v>Aguascalientes</v>
      </c>
      <c r="E3316" s="357">
        <v>1</v>
      </c>
      <c r="F3316" s="358" t="s">
        <v>230</v>
      </c>
      <c r="G3316" s="359" t="s">
        <v>683</v>
      </c>
      <c r="H3316" s="360">
        <v>9.3398005599166929</v>
      </c>
      <c r="I3316" s="358" t="s">
        <v>603</v>
      </c>
      <c r="J3316" s="92"/>
      <c r="L3316" s="95" t="str">
        <f>IFERROR(VLOOKUP(E3316,'Inf_NO MODIFICAR'!$T$6:$V$31,2,FALSE),"")</f>
        <v/>
      </c>
      <c r="M3316" s="95" t="str">
        <f>IFERROR(VLOOKUP(E3316,'Inf_NO MODIFICAR'!$T$6:$V$31,3,FALSE),"")</f>
        <v/>
      </c>
    </row>
    <row r="3317" spans="1:13" s="95" customFormat="1" x14ac:dyDescent="0.25">
      <c r="A3317" s="95" t="str">
        <f t="shared" si="166"/>
        <v>calfatnb_URGAguascalientesLa(el) enfermera(o)</v>
      </c>
      <c r="B3317" s="95">
        <f t="shared" si="167"/>
        <v>3</v>
      </c>
      <c r="C3317" s="95">
        <f t="shared" si="165"/>
        <v>1</v>
      </c>
      <c r="D3317" s="95" t="str">
        <f>IFERROR(VLOOKUP($E3317,'Inf_NO MODIFICAR'!$P$6:$Q$41,2,FALSE),"")</f>
        <v>Aguascalientes</v>
      </c>
      <c r="E3317" s="357">
        <v>1</v>
      </c>
      <c r="F3317" s="358" t="s">
        <v>230</v>
      </c>
      <c r="G3317" s="359" t="s">
        <v>164</v>
      </c>
      <c r="H3317" s="360">
        <v>9.2646163083757642</v>
      </c>
      <c r="I3317" s="358" t="s">
        <v>118</v>
      </c>
      <c r="J3317" s="92"/>
      <c r="L3317" s="95" t="str">
        <f>IFERROR(VLOOKUP(E3317,'Inf_NO MODIFICAR'!$T$6:$V$31,2,FALSE),"")</f>
        <v/>
      </c>
      <c r="M3317" s="95" t="str">
        <f>IFERROR(VLOOKUP(E3317,'Inf_NO MODIFICAR'!$T$6:$V$31,3,FALSE),"")</f>
        <v/>
      </c>
    </row>
    <row r="3318" spans="1:13" s="95" customFormat="1" x14ac:dyDescent="0.25">
      <c r="A3318" s="95" t="str">
        <f t="shared" si="166"/>
        <v>calfatnb_URGAguascalientesLa asistente médica</v>
      </c>
      <c r="B3318" s="95">
        <f t="shared" si="167"/>
        <v>4</v>
      </c>
      <c r="C3318" s="95">
        <f t="shared" si="165"/>
        <v>1</v>
      </c>
      <c r="D3318" s="95" t="str">
        <f>IFERROR(VLOOKUP($E3318,'Inf_NO MODIFICAR'!$P$6:$Q$41,2,FALSE),"")</f>
        <v>Aguascalientes</v>
      </c>
      <c r="E3318" s="357">
        <v>1</v>
      </c>
      <c r="F3318" s="358" t="s">
        <v>230</v>
      </c>
      <c r="G3318" s="359" t="s">
        <v>171</v>
      </c>
      <c r="H3318" s="360">
        <v>9.1649904227809458</v>
      </c>
      <c r="I3318" s="358" t="s">
        <v>603</v>
      </c>
      <c r="J3318" s="92"/>
      <c r="L3318" s="95" t="str">
        <f>IFERROR(VLOOKUP(E3318,'Inf_NO MODIFICAR'!$T$6:$V$31,2,FALSE),"")</f>
        <v/>
      </c>
      <c r="M3318" s="95" t="str">
        <f>IFERROR(VLOOKUP(E3318,'Inf_NO MODIFICAR'!$T$6:$V$31,3,FALSE),"")</f>
        <v/>
      </c>
    </row>
    <row r="3319" spans="1:13" s="95" customFormat="1" x14ac:dyDescent="0.25">
      <c r="A3319" s="95" t="str">
        <f t="shared" si="166"/>
        <v>calfatnb_URGAguascalientesEl personal de limpieza</v>
      </c>
      <c r="B3319" s="95">
        <f t="shared" si="167"/>
        <v>5</v>
      </c>
      <c r="C3319" s="95">
        <f t="shared" si="165"/>
        <v>1</v>
      </c>
      <c r="D3319" s="95" t="str">
        <f>IFERROR(VLOOKUP($E3319,'Inf_NO MODIFICAR'!$P$6:$Q$41,2,FALSE),"")</f>
        <v>Aguascalientes</v>
      </c>
      <c r="E3319" s="357">
        <v>1</v>
      </c>
      <c r="F3319" s="358" t="s">
        <v>230</v>
      </c>
      <c r="G3319" s="359" t="s">
        <v>168</v>
      </c>
      <c r="H3319" s="360">
        <v>9.1251096955591873</v>
      </c>
      <c r="I3319" s="358" t="s">
        <v>603</v>
      </c>
      <c r="J3319" s="92"/>
      <c r="L3319" s="95" t="str">
        <f>IFERROR(VLOOKUP(E3319,'Inf_NO MODIFICAR'!$T$6:$V$31,2,FALSE),"")</f>
        <v/>
      </c>
      <c r="M3319" s="95" t="str">
        <f>IFERROR(VLOOKUP(E3319,'Inf_NO MODIFICAR'!$T$6:$V$31,3,FALSE),"")</f>
        <v/>
      </c>
    </row>
    <row r="3320" spans="1:13" s="95" customFormat="1" x14ac:dyDescent="0.25">
      <c r="A3320" s="95" t="str">
        <f t="shared" si="166"/>
        <v>calfatnb_URGAguascalientesEl(la) médico(a) de urgencias</v>
      </c>
      <c r="B3320" s="95">
        <f t="shared" si="167"/>
        <v>6</v>
      </c>
      <c r="C3320" s="95">
        <f t="shared" si="165"/>
        <v>1</v>
      </c>
      <c r="D3320" s="95" t="str">
        <f>IFERROR(VLOOKUP($E3320,'Inf_NO MODIFICAR'!$P$6:$Q$41,2,FALSE),"")</f>
        <v>Aguascalientes</v>
      </c>
      <c r="E3320" s="357">
        <v>1</v>
      </c>
      <c r="F3320" s="358" t="s">
        <v>230</v>
      </c>
      <c r="G3320" s="359" t="s">
        <v>664</v>
      </c>
      <c r="H3320" s="360">
        <v>8.8791287123631513</v>
      </c>
      <c r="I3320" s="358" t="s">
        <v>118</v>
      </c>
      <c r="J3320" s="92"/>
      <c r="K3320" s="96"/>
      <c r="L3320" s="95" t="str">
        <f>IFERROR(VLOOKUP(E3320,'Inf_NO MODIFICAR'!$T$6:$V$31,2,FALSE),"")</f>
        <v/>
      </c>
      <c r="M3320" s="95" t="str">
        <f>IFERROR(VLOOKUP(E3320,'Inf_NO MODIFICAR'!$T$6:$V$31,3,FALSE),"")</f>
        <v/>
      </c>
    </row>
    <row r="3321" spans="1:13" s="95" customFormat="1" x14ac:dyDescent="0.25">
      <c r="A3321" s="95" t="str">
        <f t="shared" si="166"/>
        <v>calfatnb_URGAguascalientesEl personal de trabajo social</v>
      </c>
      <c r="B3321" s="95">
        <f t="shared" si="167"/>
        <v>7</v>
      </c>
      <c r="C3321" s="95">
        <f t="shared" si="165"/>
        <v>1</v>
      </c>
      <c r="D3321" s="95" t="str">
        <f>IFERROR(VLOOKUP($E3321,'Inf_NO MODIFICAR'!$P$6:$Q$41,2,FALSE),"")</f>
        <v>Aguascalientes</v>
      </c>
      <c r="E3321" s="357">
        <v>1</v>
      </c>
      <c r="F3321" s="358" t="s">
        <v>230</v>
      </c>
      <c r="G3321" s="359" t="s">
        <v>600</v>
      </c>
      <c r="H3321" s="360">
        <v>8.6052694399495664</v>
      </c>
      <c r="I3321" s="358" t="s">
        <v>603</v>
      </c>
      <c r="J3321" s="92"/>
      <c r="K3321" s="96"/>
      <c r="L3321" s="95" t="str">
        <f>IFERROR(VLOOKUP(E3321,'Inf_NO MODIFICAR'!$T$6:$V$31,2,FALSE),"")</f>
        <v/>
      </c>
      <c r="M3321" s="95" t="str">
        <f>IFERROR(VLOOKUP(E3321,'Inf_NO MODIFICAR'!$T$6:$V$31,3,FALSE),"")</f>
        <v/>
      </c>
    </row>
    <row r="3322" spans="1:13" s="95" customFormat="1" x14ac:dyDescent="0.25">
      <c r="A3322" s="95" t="str">
        <f t="shared" si="166"/>
        <v>calfatnb_URGAguascalientesEl personal del módulo de orientación (TAOD)</v>
      </c>
      <c r="B3322" s="95">
        <f t="shared" si="167"/>
        <v>8</v>
      </c>
      <c r="C3322" s="95">
        <f t="shared" si="165"/>
        <v>1</v>
      </c>
      <c r="D3322" s="95" t="str">
        <f>IFERROR(VLOOKUP($E3322,'Inf_NO MODIFICAR'!$P$6:$Q$41,2,FALSE),"")</f>
        <v>Aguascalientes</v>
      </c>
      <c r="E3322" s="357">
        <v>1</v>
      </c>
      <c r="F3322" s="358" t="s">
        <v>230</v>
      </c>
      <c r="G3322" s="359" t="s">
        <v>602</v>
      </c>
      <c r="H3322" s="360">
        <v>8</v>
      </c>
      <c r="I3322" s="358" t="s">
        <v>603</v>
      </c>
      <c r="J3322" s="92"/>
      <c r="K3322" s="96"/>
      <c r="L3322" s="95" t="str">
        <f>IFERROR(VLOOKUP(E3322,'Inf_NO MODIFICAR'!$T$6:$V$31,2,FALSE),"")</f>
        <v/>
      </c>
      <c r="M3322" s="95" t="str">
        <f>IFERROR(VLOOKUP(E3322,'Inf_NO MODIFICAR'!$T$6:$V$31,3,FALSE),"")</f>
        <v/>
      </c>
    </row>
    <row r="3323" spans="1:13" s="95" customFormat="1" x14ac:dyDescent="0.25">
      <c r="A3323" s="95" t="str">
        <f t="shared" si="166"/>
        <v>calfatnb_URGAguascalientesEl personal de vigilancia</v>
      </c>
      <c r="B3323" s="95">
        <f t="shared" si="167"/>
        <v>9</v>
      </c>
      <c r="C3323" s="95">
        <f t="shared" si="165"/>
        <v>1</v>
      </c>
      <c r="D3323" s="95" t="str">
        <f>IFERROR(VLOOKUP($E3323,'Inf_NO MODIFICAR'!$P$6:$Q$41,2,FALSE),"")</f>
        <v>Aguascalientes</v>
      </c>
      <c r="E3323" s="357">
        <v>1</v>
      </c>
      <c r="F3323" s="358" t="s">
        <v>230</v>
      </c>
      <c r="G3323" s="359" t="s">
        <v>170</v>
      </c>
      <c r="H3323" s="360">
        <v>6.4494935522267856</v>
      </c>
      <c r="I3323" s="358" t="s">
        <v>118</v>
      </c>
      <c r="J3323" s="92"/>
      <c r="K3323" s="96"/>
      <c r="L3323" s="95" t="str">
        <f>IFERROR(VLOOKUP(E3323,'Inf_NO MODIFICAR'!$T$6:$V$31,2,FALSE),"")</f>
        <v/>
      </c>
      <c r="M3323" s="95" t="str">
        <f>IFERROR(VLOOKUP(E3323,'Inf_NO MODIFICAR'!$T$6:$V$31,3,FALSE),"")</f>
        <v/>
      </c>
    </row>
    <row r="3324" spans="1:13" s="95" customFormat="1" x14ac:dyDescent="0.25">
      <c r="A3324" s="95" t="str">
        <f t="shared" si="166"/>
        <v>calfatnb_URGBaja CaliforniaEl(la) médico(a) especialista</v>
      </c>
      <c r="B3324" s="95">
        <f t="shared" si="167"/>
        <v>1</v>
      </c>
      <c r="C3324" s="95">
        <f t="shared" si="165"/>
        <v>2</v>
      </c>
      <c r="D3324" s="95" t="str">
        <f>IFERROR(VLOOKUP($E3324,'Inf_NO MODIFICAR'!$P$6:$Q$41,2,FALSE),"")</f>
        <v>Baja California</v>
      </c>
      <c r="E3324" s="357">
        <v>2</v>
      </c>
      <c r="F3324" s="358" t="s">
        <v>231</v>
      </c>
      <c r="G3324" s="359" t="s">
        <v>663</v>
      </c>
      <c r="H3324" s="360">
        <v>9.0375870424537617</v>
      </c>
      <c r="I3324" s="358" t="s">
        <v>603</v>
      </c>
      <c r="J3324" s="92"/>
      <c r="K3324" s="96"/>
      <c r="L3324" s="95" t="str">
        <f>IFERROR(VLOOKUP(E3324,'Inf_NO MODIFICAR'!$T$6:$V$31,2,FALSE),"")</f>
        <v/>
      </c>
      <c r="M3324" s="95" t="str">
        <f>IFERROR(VLOOKUP(E3324,'Inf_NO MODIFICAR'!$T$6:$V$31,3,FALSE),"")</f>
        <v/>
      </c>
    </row>
    <row r="3325" spans="1:13" s="95" customFormat="1" x14ac:dyDescent="0.25">
      <c r="A3325" s="95" t="str">
        <f t="shared" si="166"/>
        <v>calfatnb_URGBaja CaliforniaLa(el) enfermera(o)</v>
      </c>
      <c r="B3325" s="95">
        <f t="shared" si="167"/>
        <v>2</v>
      </c>
      <c r="C3325" s="95">
        <f t="shared" si="165"/>
        <v>2</v>
      </c>
      <c r="D3325" s="95" t="str">
        <f>IFERROR(VLOOKUP($E3325,'Inf_NO MODIFICAR'!$P$6:$Q$41,2,FALSE),"")</f>
        <v>Baja California</v>
      </c>
      <c r="E3325" s="357">
        <v>2</v>
      </c>
      <c r="F3325" s="358" t="s">
        <v>231</v>
      </c>
      <c r="G3325" s="359" t="s">
        <v>164</v>
      </c>
      <c r="H3325" s="360">
        <v>9.0210611781817143</v>
      </c>
      <c r="I3325" s="358" t="s">
        <v>118</v>
      </c>
      <c r="J3325" s="92"/>
      <c r="K3325" s="96"/>
      <c r="L3325" s="95" t="str">
        <f>IFERROR(VLOOKUP(E3325,'Inf_NO MODIFICAR'!$T$6:$V$31,2,FALSE),"")</f>
        <v/>
      </c>
      <c r="M3325" s="95" t="str">
        <f>IFERROR(VLOOKUP(E3325,'Inf_NO MODIFICAR'!$T$6:$V$31,3,FALSE),"")</f>
        <v/>
      </c>
    </row>
    <row r="3326" spans="1:13" s="95" customFormat="1" x14ac:dyDescent="0.25">
      <c r="A3326" s="95" t="str">
        <f t="shared" si="166"/>
        <v>calfatnb_URGBaja CaliforniaLa asistente médica</v>
      </c>
      <c r="B3326" s="95">
        <f t="shared" si="167"/>
        <v>3</v>
      </c>
      <c r="C3326" s="95">
        <f t="shared" si="165"/>
        <v>2</v>
      </c>
      <c r="D3326" s="95" t="str">
        <f>IFERROR(VLOOKUP($E3326,'Inf_NO MODIFICAR'!$P$6:$Q$41,2,FALSE),"")</f>
        <v>Baja California</v>
      </c>
      <c r="E3326" s="357">
        <v>2</v>
      </c>
      <c r="F3326" s="358" t="s">
        <v>231</v>
      </c>
      <c r="G3326" s="359" t="s">
        <v>171</v>
      </c>
      <c r="H3326" s="360">
        <v>8.8687196862154742</v>
      </c>
      <c r="I3326" s="358" t="s">
        <v>603</v>
      </c>
      <c r="J3326" s="92"/>
      <c r="K3326" s="96"/>
      <c r="L3326" s="95" t="str">
        <f>IFERROR(VLOOKUP(E3326,'Inf_NO MODIFICAR'!$T$6:$V$31,2,FALSE),"")</f>
        <v/>
      </c>
      <c r="M3326" s="95" t="str">
        <f>IFERROR(VLOOKUP(E3326,'Inf_NO MODIFICAR'!$T$6:$V$31,3,FALSE),"")</f>
        <v/>
      </c>
    </row>
    <row r="3327" spans="1:13" s="95" customFormat="1" x14ac:dyDescent="0.25">
      <c r="A3327" s="95" t="str">
        <f t="shared" si="166"/>
        <v>calfatnb_URGBaja CaliforniaEl(la) médico(a) de urgencias</v>
      </c>
      <c r="B3327" s="95">
        <f t="shared" si="167"/>
        <v>4</v>
      </c>
      <c r="C3327" s="95">
        <f t="shared" si="165"/>
        <v>2</v>
      </c>
      <c r="D3327" s="95" t="str">
        <f>IFERROR(VLOOKUP($E3327,'Inf_NO MODIFICAR'!$P$6:$Q$41,2,FALSE),"")</f>
        <v>Baja California</v>
      </c>
      <c r="E3327" s="357">
        <v>2</v>
      </c>
      <c r="F3327" s="358" t="s">
        <v>231</v>
      </c>
      <c r="G3327" s="359" t="s">
        <v>664</v>
      </c>
      <c r="H3327" s="360">
        <v>8.7041117892542754</v>
      </c>
      <c r="I3327" s="358" t="s">
        <v>118</v>
      </c>
      <c r="J3327" s="92"/>
      <c r="K3327" s="96"/>
      <c r="L3327" s="95" t="str">
        <f>IFERROR(VLOOKUP(E3327,'Inf_NO MODIFICAR'!$T$6:$V$31,2,FALSE),"")</f>
        <v/>
      </c>
      <c r="M3327" s="95" t="str">
        <f>IFERROR(VLOOKUP(E3327,'Inf_NO MODIFICAR'!$T$6:$V$31,3,FALSE),"")</f>
        <v/>
      </c>
    </row>
    <row r="3328" spans="1:13" s="95" customFormat="1" x14ac:dyDescent="0.25">
      <c r="A3328" s="95" t="str">
        <f t="shared" si="166"/>
        <v>calfatnb_URGBaja CaliforniaLos camilleros</v>
      </c>
      <c r="B3328" s="95">
        <f t="shared" si="167"/>
        <v>5</v>
      </c>
      <c r="C3328" s="95">
        <f t="shared" si="165"/>
        <v>2</v>
      </c>
      <c r="D3328" s="95" t="str">
        <f>IFERROR(VLOOKUP($E3328,'Inf_NO MODIFICAR'!$P$6:$Q$41,2,FALSE),"")</f>
        <v>Baja California</v>
      </c>
      <c r="E3328" s="357">
        <v>2</v>
      </c>
      <c r="F3328" s="358" t="s">
        <v>231</v>
      </c>
      <c r="G3328" s="359" t="s">
        <v>683</v>
      </c>
      <c r="H3328" s="360">
        <v>8.3559766193591596</v>
      </c>
      <c r="I3328" s="358" t="s">
        <v>603</v>
      </c>
      <c r="J3328" s="92"/>
      <c r="K3328" s="96"/>
      <c r="L3328" s="95" t="str">
        <f>IFERROR(VLOOKUP(E3328,'Inf_NO MODIFICAR'!$T$6:$V$31,2,FALSE),"")</f>
        <v/>
      </c>
      <c r="M3328" s="95" t="str">
        <f>IFERROR(VLOOKUP(E3328,'Inf_NO MODIFICAR'!$T$6:$V$31,3,FALSE),"")</f>
        <v/>
      </c>
    </row>
    <row r="3329" spans="1:13" s="95" customFormat="1" x14ac:dyDescent="0.25">
      <c r="A3329" s="95" t="str">
        <f t="shared" si="166"/>
        <v>calfatnb_URGBaja CaliforniaEl personal de vigilancia</v>
      </c>
      <c r="B3329" s="95">
        <f t="shared" si="167"/>
        <v>6</v>
      </c>
      <c r="C3329" s="95">
        <f t="shared" si="165"/>
        <v>2</v>
      </c>
      <c r="D3329" s="95" t="str">
        <f>IFERROR(VLOOKUP($E3329,'Inf_NO MODIFICAR'!$P$6:$Q$41,2,FALSE),"")</f>
        <v>Baja California</v>
      </c>
      <c r="E3329" s="357">
        <v>2</v>
      </c>
      <c r="F3329" s="358" t="s">
        <v>231</v>
      </c>
      <c r="G3329" s="359" t="s">
        <v>170</v>
      </c>
      <c r="H3329" s="360">
        <v>8.1268545868037378</v>
      </c>
      <c r="I3329" s="358" t="s">
        <v>603</v>
      </c>
      <c r="J3329" s="92"/>
      <c r="K3329" s="96"/>
      <c r="L3329" s="95" t="str">
        <f>IFERROR(VLOOKUP(E3329,'Inf_NO MODIFICAR'!$T$6:$V$31,2,FALSE),"")</f>
        <v/>
      </c>
      <c r="M3329" s="95" t="str">
        <f>IFERROR(VLOOKUP(E3329,'Inf_NO MODIFICAR'!$T$6:$V$31,3,FALSE),"")</f>
        <v/>
      </c>
    </row>
    <row r="3330" spans="1:13" s="95" customFormat="1" x14ac:dyDescent="0.25">
      <c r="A3330" s="95" t="str">
        <f t="shared" si="166"/>
        <v>calfatnb_URGBaja CaliforniaEl personal del módulo de orientación (TAOD)</v>
      </c>
      <c r="B3330" s="95">
        <f t="shared" si="167"/>
        <v>7</v>
      </c>
      <c r="C3330" s="95">
        <f t="shared" si="165"/>
        <v>2</v>
      </c>
      <c r="D3330" s="95" t="str">
        <f>IFERROR(VLOOKUP($E3330,'Inf_NO MODIFICAR'!$P$6:$Q$41,2,FALSE),"")</f>
        <v>Baja California</v>
      </c>
      <c r="E3330" s="357">
        <v>2</v>
      </c>
      <c r="F3330" s="358" t="s">
        <v>231</v>
      </c>
      <c r="G3330" s="359" t="s">
        <v>602</v>
      </c>
      <c r="H3330" s="360">
        <v>8</v>
      </c>
      <c r="I3330" s="358" t="s">
        <v>603</v>
      </c>
      <c r="J3330" s="92"/>
      <c r="K3330" s="96"/>
      <c r="L3330" s="95" t="str">
        <f>IFERROR(VLOOKUP(E3330,'Inf_NO MODIFICAR'!$T$6:$V$31,2,FALSE),"")</f>
        <v/>
      </c>
      <c r="M3330" s="95" t="str">
        <f>IFERROR(VLOOKUP(E3330,'Inf_NO MODIFICAR'!$T$6:$V$31,3,FALSE),"")</f>
        <v/>
      </c>
    </row>
    <row r="3331" spans="1:13" s="95" customFormat="1" x14ac:dyDescent="0.25">
      <c r="A3331" s="95" t="str">
        <f t="shared" si="166"/>
        <v>calfatnb_URGBaja CaliforniaEl personal de limpieza</v>
      </c>
      <c r="B3331" s="95">
        <f t="shared" si="167"/>
        <v>8</v>
      </c>
      <c r="C3331" s="95">
        <f t="shared" si="165"/>
        <v>2</v>
      </c>
      <c r="D3331" s="95" t="str">
        <f>IFERROR(VLOOKUP($E3331,'Inf_NO MODIFICAR'!$P$6:$Q$41,2,FALSE),"")</f>
        <v>Baja California</v>
      </c>
      <c r="E3331" s="357">
        <v>2</v>
      </c>
      <c r="F3331" s="358" t="s">
        <v>231</v>
      </c>
      <c r="G3331" s="359" t="s">
        <v>168</v>
      </c>
      <c r="H3331" s="360">
        <v>7.4794725563022624</v>
      </c>
      <c r="I3331" s="358" t="s">
        <v>603</v>
      </c>
      <c r="J3331" s="92"/>
      <c r="K3331" s="96"/>
      <c r="L3331" s="95" t="str">
        <f>IFERROR(VLOOKUP(E3331,'Inf_NO MODIFICAR'!$T$6:$V$31,2,FALSE),"")</f>
        <v/>
      </c>
      <c r="M3331" s="95" t="str">
        <f>IFERROR(VLOOKUP(E3331,'Inf_NO MODIFICAR'!$T$6:$V$31,3,FALSE),"")</f>
        <v/>
      </c>
    </row>
    <row r="3332" spans="1:13" s="95" customFormat="1" x14ac:dyDescent="0.25">
      <c r="A3332" s="95" t="str">
        <f t="shared" si="166"/>
        <v>calfatnb_URGBaja CaliforniaEl personal de trabajo social</v>
      </c>
      <c r="B3332" s="95">
        <f t="shared" si="167"/>
        <v>9</v>
      </c>
      <c r="C3332" s="95">
        <f t="shared" si="165"/>
        <v>2</v>
      </c>
      <c r="D3332" s="95" t="str">
        <f>IFERROR(VLOOKUP($E3332,'Inf_NO MODIFICAR'!$P$6:$Q$41,2,FALSE),"")</f>
        <v>Baja California</v>
      </c>
      <c r="E3332" s="357">
        <v>2</v>
      </c>
      <c r="F3332" s="358" t="s">
        <v>231</v>
      </c>
      <c r="G3332" s="359" t="s">
        <v>600</v>
      </c>
      <c r="H3332" s="360">
        <v>7.2132937411217872</v>
      </c>
      <c r="I3332" s="358" t="s">
        <v>603</v>
      </c>
      <c r="J3332" s="92"/>
      <c r="K3332" s="96"/>
      <c r="L3332" s="95" t="str">
        <f>IFERROR(VLOOKUP(E3332,'Inf_NO MODIFICAR'!$T$6:$V$31,2,FALSE),"")</f>
        <v/>
      </c>
      <c r="M3332" s="95" t="str">
        <f>IFERROR(VLOOKUP(E3332,'Inf_NO MODIFICAR'!$T$6:$V$31,3,FALSE),"")</f>
        <v/>
      </c>
    </row>
    <row r="3333" spans="1:13" s="95" customFormat="1" x14ac:dyDescent="0.25">
      <c r="A3333" s="95" t="str">
        <f t="shared" si="166"/>
        <v>calfatnb_URGBaja California SurEl personal del módulo de orientación (TAOD)</v>
      </c>
      <c r="B3333" s="95">
        <f t="shared" si="167"/>
        <v>1</v>
      </c>
      <c r="C3333" s="95">
        <f t="shared" si="165"/>
        <v>3</v>
      </c>
      <c r="D3333" s="95" t="str">
        <f>IFERROR(VLOOKUP($E3333,'Inf_NO MODIFICAR'!$P$6:$Q$41,2,FALSE),"")</f>
        <v>Baja California Sur</v>
      </c>
      <c r="E3333" s="357">
        <v>3</v>
      </c>
      <c r="F3333" s="358" t="s">
        <v>232</v>
      </c>
      <c r="G3333" s="359" t="s">
        <v>602</v>
      </c>
      <c r="H3333" s="360">
        <v>10</v>
      </c>
      <c r="I3333" s="358" t="s">
        <v>603</v>
      </c>
      <c r="J3333" s="92"/>
      <c r="K3333" s="96"/>
      <c r="L3333" s="95" t="str">
        <f>IFERROR(VLOOKUP(E3333,'Inf_NO MODIFICAR'!$T$6:$V$31,2,FALSE),"")</f>
        <v/>
      </c>
      <c r="M3333" s="95" t="str">
        <f>IFERROR(VLOOKUP(E3333,'Inf_NO MODIFICAR'!$T$6:$V$31,3,FALSE),"")</f>
        <v/>
      </c>
    </row>
    <row r="3334" spans="1:13" s="95" customFormat="1" x14ac:dyDescent="0.25">
      <c r="A3334" s="95" t="str">
        <f t="shared" si="166"/>
        <v>calfatnb_URGBaja California SurEl(la) médico(a) especialista</v>
      </c>
      <c r="B3334" s="95">
        <f t="shared" si="167"/>
        <v>2</v>
      </c>
      <c r="C3334" s="95">
        <f t="shared" si="165"/>
        <v>3</v>
      </c>
      <c r="D3334" s="95" t="str">
        <f>IFERROR(VLOOKUP($E3334,'Inf_NO MODIFICAR'!$P$6:$Q$41,2,FALSE),"")</f>
        <v>Baja California Sur</v>
      </c>
      <c r="E3334" s="357">
        <v>3</v>
      </c>
      <c r="F3334" s="358" t="s">
        <v>232</v>
      </c>
      <c r="G3334" s="359" t="s">
        <v>663</v>
      </c>
      <c r="H3334" s="360">
        <v>9.4453733208632915</v>
      </c>
      <c r="I3334" s="358" t="s">
        <v>603</v>
      </c>
      <c r="J3334" s="92"/>
      <c r="K3334" s="96"/>
      <c r="L3334" s="95" t="str">
        <f>IFERROR(VLOOKUP(E3334,'Inf_NO MODIFICAR'!$T$6:$V$31,2,FALSE),"")</f>
        <v/>
      </c>
      <c r="M3334" s="95" t="str">
        <f>IFERROR(VLOOKUP(E3334,'Inf_NO MODIFICAR'!$T$6:$V$31,3,FALSE),"")</f>
        <v/>
      </c>
    </row>
    <row r="3335" spans="1:13" s="95" customFormat="1" x14ac:dyDescent="0.25">
      <c r="A3335" s="95" t="str">
        <f t="shared" si="166"/>
        <v>calfatnb_URGBaja California SurEl personal de vigilancia</v>
      </c>
      <c r="B3335" s="95">
        <f t="shared" si="167"/>
        <v>3</v>
      </c>
      <c r="C3335" s="95">
        <f t="shared" si="165"/>
        <v>3</v>
      </c>
      <c r="D3335" s="95" t="str">
        <f>IFERROR(VLOOKUP($E3335,'Inf_NO MODIFICAR'!$P$6:$Q$41,2,FALSE),"")</f>
        <v>Baja California Sur</v>
      </c>
      <c r="E3335" s="357">
        <v>3</v>
      </c>
      <c r="F3335" s="358" t="s">
        <v>232</v>
      </c>
      <c r="G3335" s="359" t="s">
        <v>170</v>
      </c>
      <c r="H3335" s="360">
        <v>9.173778795170195</v>
      </c>
      <c r="I3335" s="358" t="s">
        <v>603</v>
      </c>
      <c r="J3335" s="92"/>
      <c r="K3335" s="96"/>
      <c r="L3335" s="95" t="str">
        <f>IFERROR(VLOOKUP(E3335,'Inf_NO MODIFICAR'!$T$6:$V$31,2,FALSE),"")</f>
        <v/>
      </c>
      <c r="M3335" s="95" t="str">
        <f>IFERROR(VLOOKUP(E3335,'Inf_NO MODIFICAR'!$T$6:$V$31,3,FALSE),"")</f>
        <v/>
      </c>
    </row>
    <row r="3336" spans="1:13" s="95" customFormat="1" x14ac:dyDescent="0.25">
      <c r="A3336" s="95" t="str">
        <f t="shared" si="166"/>
        <v>calfatnb_URGBaja California SurEl personal de limpieza</v>
      </c>
      <c r="B3336" s="95">
        <f t="shared" si="167"/>
        <v>4</v>
      </c>
      <c r="C3336" s="95">
        <f t="shared" si="165"/>
        <v>3</v>
      </c>
      <c r="D3336" s="95" t="str">
        <f>IFERROR(VLOOKUP($E3336,'Inf_NO MODIFICAR'!$P$6:$Q$41,2,FALSE),"")</f>
        <v>Baja California Sur</v>
      </c>
      <c r="E3336" s="357">
        <v>3</v>
      </c>
      <c r="F3336" s="358" t="s">
        <v>232</v>
      </c>
      <c r="G3336" s="359" t="s">
        <v>168</v>
      </c>
      <c r="H3336" s="360">
        <v>9</v>
      </c>
      <c r="I3336" s="358" t="s">
        <v>603</v>
      </c>
      <c r="J3336" s="92"/>
      <c r="K3336" s="96"/>
      <c r="L3336" s="95" t="str">
        <f>IFERROR(VLOOKUP(E3336,'Inf_NO MODIFICAR'!$T$6:$V$31,2,FALSE),"")</f>
        <v/>
      </c>
      <c r="M3336" s="95" t="str">
        <f>IFERROR(VLOOKUP(E3336,'Inf_NO MODIFICAR'!$T$6:$V$31,3,FALSE),"")</f>
        <v/>
      </c>
    </row>
    <row r="3337" spans="1:13" s="95" customFormat="1" x14ac:dyDescent="0.25">
      <c r="A3337" s="95" t="str">
        <f t="shared" si="166"/>
        <v>calfatnb_URGBaja California SurEl personal de trabajo social</v>
      </c>
      <c r="B3337" s="95">
        <f t="shared" si="167"/>
        <v>5</v>
      </c>
      <c r="C3337" s="95">
        <f t="shared" si="165"/>
        <v>3</v>
      </c>
      <c r="D3337" s="95" t="str">
        <f>IFERROR(VLOOKUP($E3337,'Inf_NO MODIFICAR'!$P$6:$Q$41,2,FALSE),"")</f>
        <v>Baja California Sur</v>
      </c>
      <c r="E3337" s="357">
        <v>3</v>
      </c>
      <c r="F3337" s="358" t="s">
        <v>232</v>
      </c>
      <c r="G3337" s="359" t="s">
        <v>600</v>
      </c>
      <c r="H3337" s="360">
        <v>8.9700762830413314</v>
      </c>
      <c r="I3337" s="358" t="s">
        <v>603</v>
      </c>
      <c r="J3337" s="92"/>
      <c r="K3337" s="96"/>
      <c r="L3337" s="95" t="str">
        <f>IFERROR(VLOOKUP(E3337,'Inf_NO MODIFICAR'!$T$6:$V$31,2,FALSE),"")</f>
        <v/>
      </c>
      <c r="M3337" s="95" t="str">
        <f>IFERROR(VLOOKUP(E3337,'Inf_NO MODIFICAR'!$T$6:$V$31,3,FALSE),"")</f>
        <v/>
      </c>
    </row>
    <row r="3338" spans="1:13" s="95" customFormat="1" x14ac:dyDescent="0.25">
      <c r="A3338" s="95" t="str">
        <f t="shared" si="166"/>
        <v>calfatnb_URGBaja California SurLa(el) enfermera(o)</v>
      </c>
      <c r="B3338" s="95">
        <f t="shared" si="167"/>
        <v>6</v>
      </c>
      <c r="C3338" s="95">
        <f t="shared" si="165"/>
        <v>3</v>
      </c>
      <c r="D3338" s="95" t="str">
        <f>IFERROR(VLOOKUP($E3338,'Inf_NO MODIFICAR'!$P$6:$Q$41,2,FALSE),"")</f>
        <v>Baja California Sur</v>
      </c>
      <c r="E3338" s="357">
        <v>3</v>
      </c>
      <c r="F3338" s="358" t="s">
        <v>232</v>
      </c>
      <c r="G3338" s="359" t="s">
        <v>164</v>
      </c>
      <c r="H3338" s="360">
        <v>8.776260759218788</v>
      </c>
      <c r="I3338" s="358" t="s">
        <v>118</v>
      </c>
      <c r="J3338" s="92"/>
      <c r="K3338" s="96"/>
      <c r="L3338" s="95" t="str">
        <f>IFERROR(VLOOKUP(E3338,'Inf_NO MODIFICAR'!$T$6:$V$31,2,FALSE),"")</f>
        <v/>
      </c>
      <c r="M3338" s="95" t="str">
        <f>IFERROR(VLOOKUP(E3338,'Inf_NO MODIFICAR'!$T$6:$V$31,3,FALSE),"")</f>
        <v/>
      </c>
    </row>
    <row r="3339" spans="1:13" s="95" customFormat="1" x14ac:dyDescent="0.25">
      <c r="A3339" s="95" t="str">
        <f t="shared" si="166"/>
        <v>calfatnb_URGBaja California SurEl(la) médico(a) de urgencias</v>
      </c>
      <c r="B3339" s="95">
        <f t="shared" si="167"/>
        <v>7</v>
      </c>
      <c r="C3339" s="95">
        <f t="shared" si="165"/>
        <v>3</v>
      </c>
      <c r="D3339" s="95" t="str">
        <f>IFERROR(VLOOKUP($E3339,'Inf_NO MODIFICAR'!$P$6:$Q$41,2,FALSE),"")</f>
        <v>Baja California Sur</v>
      </c>
      <c r="E3339" s="357">
        <v>3</v>
      </c>
      <c r="F3339" s="358" t="s">
        <v>232</v>
      </c>
      <c r="G3339" s="359" t="s">
        <v>664</v>
      </c>
      <c r="H3339" s="360">
        <v>8.7648220260226637</v>
      </c>
      <c r="I3339" s="358" t="s">
        <v>118</v>
      </c>
      <c r="J3339" s="92"/>
      <c r="K3339" s="96"/>
      <c r="L3339" s="95" t="str">
        <f>IFERROR(VLOOKUP(E3339,'Inf_NO MODIFICAR'!$T$6:$V$31,2,FALSE),"")</f>
        <v/>
      </c>
      <c r="M3339" s="95" t="str">
        <f>IFERROR(VLOOKUP(E3339,'Inf_NO MODIFICAR'!$T$6:$V$31,3,FALSE),"")</f>
        <v/>
      </c>
    </row>
    <row r="3340" spans="1:13" s="95" customFormat="1" x14ac:dyDescent="0.25">
      <c r="A3340" s="95" t="str">
        <f t="shared" si="166"/>
        <v>calfatnb_URGBaja California SurLos camilleros</v>
      </c>
      <c r="B3340" s="95">
        <f t="shared" si="167"/>
        <v>8</v>
      </c>
      <c r="C3340" s="95">
        <f t="shared" si="165"/>
        <v>3</v>
      </c>
      <c r="D3340" s="95" t="str">
        <f>IFERROR(VLOOKUP($E3340,'Inf_NO MODIFICAR'!$P$6:$Q$41,2,FALSE),"")</f>
        <v>Baja California Sur</v>
      </c>
      <c r="E3340" s="357">
        <v>3</v>
      </c>
      <c r="F3340" s="358" t="s">
        <v>232</v>
      </c>
      <c r="G3340" s="359" t="s">
        <v>683</v>
      </c>
      <c r="H3340" s="360">
        <v>8.7282895677038788</v>
      </c>
      <c r="I3340" s="358" t="s">
        <v>603</v>
      </c>
      <c r="J3340" s="92"/>
      <c r="K3340" s="96"/>
      <c r="L3340" s="95" t="str">
        <f>IFERROR(VLOOKUP(E3340,'Inf_NO MODIFICAR'!$T$6:$V$31,2,FALSE),"")</f>
        <v/>
      </c>
      <c r="M3340" s="95" t="str">
        <f>IFERROR(VLOOKUP(E3340,'Inf_NO MODIFICAR'!$T$6:$V$31,3,FALSE),"")</f>
        <v/>
      </c>
    </row>
    <row r="3341" spans="1:13" s="95" customFormat="1" x14ac:dyDescent="0.25">
      <c r="A3341" s="95" t="str">
        <f t="shared" si="166"/>
        <v>calfatnb_URGBaja California SurLa asistente médica</v>
      </c>
      <c r="B3341" s="95">
        <f t="shared" si="167"/>
        <v>9</v>
      </c>
      <c r="C3341" s="95">
        <f t="shared" si="165"/>
        <v>3</v>
      </c>
      <c r="D3341" s="95" t="str">
        <f>IFERROR(VLOOKUP($E3341,'Inf_NO MODIFICAR'!$P$6:$Q$41,2,FALSE),"")</f>
        <v>Baja California Sur</v>
      </c>
      <c r="E3341" s="357">
        <v>3</v>
      </c>
      <c r="F3341" s="358" t="s">
        <v>232</v>
      </c>
      <c r="G3341" s="359" t="s">
        <v>171</v>
      </c>
      <c r="H3341" s="360">
        <v>8.4668548192831814</v>
      </c>
      <c r="I3341" s="358" t="s">
        <v>118</v>
      </c>
      <c r="J3341" s="92"/>
      <c r="K3341" s="96"/>
      <c r="L3341" s="95" t="str">
        <f>IFERROR(VLOOKUP(E3341,'Inf_NO MODIFICAR'!$T$6:$V$31,2,FALSE),"")</f>
        <v/>
      </c>
      <c r="M3341" s="95" t="str">
        <f>IFERROR(VLOOKUP(E3341,'Inf_NO MODIFICAR'!$T$6:$V$31,3,FALSE),"")</f>
        <v/>
      </c>
    </row>
    <row r="3342" spans="1:13" s="95" customFormat="1" x14ac:dyDescent="0.25">
      <c r="A3342" s="95" t="str">
        <f t="shared" si="166"/>
        <v>calfatnb_URGCampecheEl personal de limpieza</v>
      </c>
      <c r="B3342" s="95">
        <f t="shared" si="167"/>
        <v>1</v>
      </c>
      <c r="C3342" s="95">
        <f t="shared" si="165"/>
        <v>4</v>
      </c>
      <c r="D3342" s="95" t="str">
        <f>IFERROR(VLOOKUP($E3342,'Inf_NO MODIFICAR'!$P$6:$Q$41,2,FALSE),"")</f>
        <v>Campeche</v>
      </c>
      <c r="E3342" s="357">
        <v>4</v>
      </c>
      <c r="F3342" s="358" t="s">
        <v>233</v>
      </c>
      <c r="G3342" s="359" t="s">
        <v>168</v>
      </c>
      <c r="H3342" s="360">
        <v>10</v>
      </c>
      <c r="I3342" s="358" t="s">
        <v>603</v>
      </c>
      <c r="J3342" s="92"/>
      <c r="K3342" s="96"/>
      <c r="L3342" s="95" t="str">
        <f>IFERROR(VLOOKUP(E3342,'Inf_NO MODIFICAR'!$T$6:$V$31,2,FALSE),"")</f>
        <v/>
      </c>
      <c r="M3342" s="95" t="str">
        <f>IFERROR(VLOOKUP(E3342,'Inf_NO MODIFICAR'!$T$6:$V$31,3,FALSE),"")</f>
        <v/>
      </c>
    </row>
    <row r="3343" spans="1:13" s="95" customFormat="1" x14ac:dyDescent="0.25">
      <c r="A3343" s="95" t="str">
        <f t="shared" si="166"/>
        <v>calfatnb_URGCampecheEl(la) médico(a) especialista</v>
      </c>
      <c r="B3343" s="95">
        <f t="shared" si="167"/>
        <v>2</v>
      </c>
      <c r="C3343" s="95">
        <f t="shared" si="165"/>
        <v>4</v>
      </c>
      <c r="D3343" s="95" t="str">
        <f>IFERROR(VLOOKUP($E3343,'Inf_NO MODIFICAR'!$P$6:$Q$41,2,FALSE),"")</f>
        <v>Campeche</v>
      </c>
      <c r="E3343" s="357">
        <v>4</v>
      </c>
      <c r="F3343" s="358" t="s">
        <v>233</v>
      </c>
      <c r="G3343" s="359" t="s">
        <v>663</v>
      </c>
      <c r="H3343" s="360">
        <v>9.3245190365658157</v>
      </c>
      <c r="I3343" s="358" t="s">
        <v>603</v>
      </c>
      <c r="J3343" s="92"/>
      <c r="K3343" s="96"/>
      <c r="L3343" s="95" t="str">
        <f>IFERROR(VLOOKUP(E3343,'Inf_NO MODIFICAR'!$T$6:$V$31,2,FALSE),"")</f>
        <v/>
      </c>
      <c r="M3343" s="95" t="str">
        <f>IFERROR(VLOOKUP(E3343,'Inf_NO MODIFICAR'!$T$6:$V$31,3,FALSE),"")</f>
        <v/>
      </c>
    </row>
    <row r="3344" spans="1:13" s="95" customFormat="1" x14ac:dyDescent="0.25">
      <c r="A3344" s="95" t="str">
        <f t="shared" si="166"/>
        <v>calfatnb_URGCampecheLa(el) enfermera(o)</v>
      </c>
      <c r="B3344" s="95">
        <f t="shared" si="167"/>
        <v>3</v>
      </c>
      <c r="C3344" s="95">
        <f t="shared" si="165"/>
        <v>4</v>
      </c>
      <c r="D3344" s="95" t="str">
        <f>IFERROR(VLOOKUP($E3344,'Inf_NO MODIFICAR'!$P$6:$Q$41,2,FALSE),"")</f>
        <v>Campeche</v>
      </c>
      <c r="E3344" s="357">
        <v>4</v>
      </c>
      <c r="F3344" s="358" t="s">
        <v>233</v>
      </c>
      <c r="G3344" s="359" t="s">
        <v>164</v>
      </c>
      <c r="H3344" s="360">
        <v>9.0074888283589907</v>
      </c>
      <c r="I3344" s="358" t="s">
        <v>603</v>
      </c>
      <c r="J3344" s="92"/>
      <c r="K3344" s="96"/>
      <c r="L3344" s="95" t="str">
        <f>IFERROR(VLOOKUP(E3344,'Inf_NO MODIFICAR'!$T$6:$V$31,2,FALSE),"")</f>
        <v/>
      </c>
      <c r="M3344" s="95" t="str">
        <f>IFERROR(VLOOKUP(E3344,'Inf_NO MODIFICAR'!$T$6:$V$31,3,FALSE),"")</f>
        <v/>
      </c>
    </row>
    <row r="3345" spans="1:13" s="95" customFormat="1" x14ac:dyDescent="0.25">
      <c r="A3345" s="95" t="str">
        <f t="shared" si="166"/>
        <v>calfatnb_URGCampecheEl personal de vigilancia</v>
      </c>
      <c r="B3345" s="95">
        <f t="shared" si="167"/>
        <v>4</v>
      </c>
      <c r="C3345" s="95">
        <f t="shared" si="165"/>
        <v>4</v>
      </c>
      <c r="D3345" s="95" t="str">
        <f>IFERROR(VLOOKUP($E3345,'Inf_NO MODIFICAR'!$P$6:$Q$41,2,FALSE),"")</f>
        <v>Campeche</v>
      </c>
      <c r="E3345" s="357">
        <v>4</v>
      </c>
      <c r="F3345" s="358" t="s">
        <v>233</v>
      </c>
      <c r="G3345" s="359" t="s">
        <v>170</v>
      </c>
      <c r="H3345" s="360">
        <v>9</v>
      </c>
      <c r="I3345" s="358" t="s">
        <v>603</v>
      </c>
      <c r="J3345" s="92"/>
      <c r="K3345" s="96"/>
      <c r="L3345" s="95" t="str">
        <f>IFERROR(VLOOKUP(E3345,'Inf_NO MODIFICAR'!$T$6:$V$31,2,FALSE),"")</f>
        <v/>
      </c>
      <c r="M3345" s="95" t="str">
        <f>IFERROR(VLOOKUP(E3345,'Inf_NO MODIFICAR'!$T$6:$V$31,3,FALSE),"")</f>
        <v/>
      </c>
    </row>
    <row r="3346" spans="1:13" s="95" customFormat="1" x14ac:dyDescent="0.25">
      <c r="A3346" s="95" t="str">
        <f t="shared" si="166"/>
        <v>calfatnb_URGCampecheLa asistente médica</v>
      </c>
      <c r="B3346" s="95">
        <f t="shared" si="167"/>
        <v>5</v>
      </c>
      <c r="C3346" s="95">
        <f t="shared" si="165"/>
        <v>4</v>
      </c>
      <c r="D3346" s="95" t="str">
        <f>IFERROR(VLOOKUP($E3346,'Inf_NO MODIFICAR'!$P$6:$Q$41,2,FALSE),"")</f>
        <v>Campeche</v>
      </c>
      <c r="E3346" s="357">
        <v>4</v>
      </c>
      <c r="F3346" s="358" t="s">
        <v>233</v>
      </c>
      <c r="G3346" s="359" t="s">
        <v>171</v>
      </c>
      <c r="H3346" s="360">
        <v>8.8572227098366234</v>
      </c>
      <c r="I3346" s="358" t="s">
        <v>603</v>
      </c>
      <c r="J3346" s="92"/>
      <c r="K3346" s="96"/>
      <c r="L3346" s="95" t="str">
        <f>IFERROR(VLOOKUP(E3346,'Inf_NO MODIFICAR'!$T$6:$V$31,2,FALSE),"")</f>
        <v/>
      </c>
      <c r="M3346" s="95" t="str">
        <f>IFERROR(VLOOKUP(E3346,'Inf_NO MODIFICAR'!$T$6:$V$31,3,FALSE),"")</f>
        <v/>
      </c>
    </row>
    <row r="3347" spans="1:13" s="95" customFormat="1" x14ac:dyDescent="0.25">
      <c r="A3347" s="95" t="str">
        <f t="shared" si="166"/>
        <v>calfatnb_URGCampecheLos camilleros</v>
      </c>
      <c r="B3347" s="95">
        <f t="shared" si="167"/>
        <v>6</v>
      </c>
      <c r="C3347" s="95">
        <f t="shared" si="165"/>
        <v>4</v>
      </c>
      <c r="D3347" s="95" t="str">
        <f>IFERROR(VLOOKUP($E3347,'Inf_NO MODIFICAR'!$P$6:$Q$41,2,FALSE),"")</f>
        <v>Campeche</v>
      </c>
      <c r="E3347" s="357">
        <v>4</v>
      </c>
      <c r="F3347" s="358" t="s">
        <v>233</v>
      </c>
      <c r="G3347" s="359" t="s">
        <v>683</v>
      </c>
      <c r="H3347" s="360">
        <v>8.572452819066223</v>
      </c>
      <c r="I3347" s="358" t="s">
        <v>603</v>
      </c>
      <c r="J3347" s="92"/>
      <c r="K3347" s="96"/>
      <c r="L3347" s="95" t="str">
        <f>IFERROR(VLOOKUP(E3347,'Inf_NO MODIFICAR'!$T$6:$V$31,2,FALSE),"")</f>
        <v/>
      </c>
      <c r="M3347" s="95" t="str">
        <f>IFERROR(VLOOKUP(E3347,'Inf_NO MODIFICAR'!$T$6:$V$31,3,FALSE),"")</f>
        <v/>
      </c>
    </row>
    <row r="3348" spans="1:13" s="95" customFormat="1" x14ac:dyDescent="0.25">
      <c r="A3348" s="95" t="str">
        <f t="shared" si="166"/>
        <v>calfatnb_URGCampecheEl(la) médico(a) de urgencias</v>
      </c>
      <c r="B3348" s="95">
        <f t="shared" si="167"/>
        <v>7</v>
      </c>
      <c r="C3348" s="95">
        <f t="shared" si="165"/>
        <v>4</v>
      </c>
      <c r="D3348" s="95" t="str">
        <f>IFERROR(VLOOKUP($E3348,'Inf_NO MODIFICAR'!$P$6:$Q$41,2,FALSE),"")</f>
        <v>Campeche</v>
      </c>
      <c r="E3348" s="357">
        <v>4</v>
      </c>
      <c r="F3348" s="358" t="s">
        <v>233</v>
      </c>
      <c r="G3348" s="359" t="s">
        <v>664</v>
      </c>
      <c r="H3348" s="360">
        <v>8.5484219847373311</v>
      </c>
      <c r="I3348" s="358" t="s">
        <v>603</v>
      </c>
      <c r="J3348" s="92"/>
      <c r="K3348" s="96"/>
      <c r="L3348" s="95" t="str">
        <f>IFERROR(VLOOKUP(E3348,'Inf_NO MODIFICAR'!$T$6:$V$31,2,FALSE),"")</f>
        <v/>
      </c>
      <c r="M3348" s="95" t="str">
        <f>IFERROR(VLOOKUP(E3348,'Inf_NO MODIFICAR'!$T$6:$V$31,3,FALSE),"")</f>
        <v/>
      </c>
    </row>
    <row r="3349" spans="1:13" s="95" customFormat="1" x14ac:dyDescent="0.25">
      <c r="A3349" s="95" t="str">
        <f t="shared" si="166"/>
        <v>calfatnb_URGCampecheEl personal de trabajo social</v>
      </c>
      <c r="B3349" s="95">
        <f t="shared" si="167"/>
        <v>8</v>
      </c>
      <c r="C3349" s="95">
        <f t="shared" si="165"/>
        <v>4</v>
      </c>
      <c r="D3349" s="95" t="str">
        <f>IFERROR(VLOOKUP($E3349,'Inf_NO MODIFICAR'!$P$6:$Q$41,2,FALSE),"")</f>
        <v>Campeche</v>
      </c>
      <c r="E3349" s="357">
        <v>4</v>
      </c>
      <c r="F3349" s="358" t="s">
        <v>233</v>
      </c>
      <c r="G3349" s="359" t="s">
        <v>600</v>
      </c>
      <c r="H3349" s="360">
        <v>7.8973618994698525</v>
      </c>
      <c r="I3349" s="358" t="s">
        <v>603</v>
      </c>
      <c r="J3349" s="92"/>
      <c r="K3349" s="96"/>
      <c r="L3349" s="95" t="str">
        <f>IFERROR(VLOOKUP(E3349,'Inf_NO MODIFICAR'!$T$6:$V$31,2,FALSE),"")</f>
        <v/>
      </c>
      <c r="M3349" s="95" t="str">
        <f>IFERROR(VLOOKUP(E3349,'Inf_NO MODIFICAR'!$T$6:$V$31,3,FALSE),"")</f>
        <v/>
      </c>
    </row>
    <row r="3350" spans="1:13" s="95" customFormat="1" x14ac:dyDescent="0.25">
      <c r="A3350" s="95" t="str">
        <f t="shared" si="166"/>
        <v>calfatnb_URGChiapasLos camilleros</v>
      </c>
      <c r="B3350" s="95">
        <f t="shared" si="167"/>
        <v>1</v>
      </c>
      <c r="C3350" s="95">
        <f t="shared" si="165"/>
        <v>5</v>
      </c>
      <c r="D3350" s="95" t="str">
        <f>IFERROR(VLOOKUP($E3350,'Inf_NO MODIFICAR'!$P$6:$Q$41,2,FALSE),"")</f>
        <v>Chiapas</v>
      </c>
      <c r="E3350" s="357">
        <v>5</v>
      </c>
      <c r="F3350" s="358" t="s">
        <v>234</v>
      </c>
      <c r="G3350" s="359" t="s">
        <v>683</v>
      </c>
      <c r="H3350" s="360">
        <v>8.6477807686504828</v>
      </c>
      <c r="I3350" s="358" t="s">
        <v>603</v>
      </c>
      <c r="J3350" s="92"/>
      <c r="K3350" s="96"/>
      <c r="L3350" s="95" t="str">
        <f>IFERROR(VLOOKUP(E3350,'Inf_NO MODIFICAR'!$T$6:$V$31,2,FALSE),"")</f>
        <v/>
      </c>
      <c r="M3350" s="95" t="str">
        <f>IFERROR(VLOOKUP(E3350,'Inf_NO MODIFICAR'!$T$6:$V$31,3,FALSE),"")</f>
        <v/>
      </c>
    </row>
    <row r="3351" spans="1:13" s="95" customFormat="1" x14ac:dyDescent="0.25">
      <c r="A3351" s="95" t="str">
        <f t="shared" si="166"/>
        <v>calfatnb_URGChiapasEl(la) médico(a) especialista</v>
      </c>
      <c r="B3351" s="95">
        <f t="shared" si="167"/>
        <v>2</v>
      </c>
      <c r="C3351" s="95">
        <f t="shared" si="165"/>
        <v>5</v>
      </c>
      <c r="D3351" s="95" t="str">
        <f>IFERROR(VLOOKUP($E3351,'Inf_NO MODIFICAR'!$P$6:$Q$41,2,FALSE),"")</f>
        <v>Chiapas</v>
      </c>
      <c r="E3351" s="357">
        <v>5</v>
      </c>
      <c r="F3351" s="358" t="s">
        <v>234</v>
      </c>
      <c r="G3351" s="359" t="s">
        <v>663</v>
      </c>
      <c r="H3351" s="360">
        <v>8.2100473479615363</v>
      </c>
      <c r="I3351" s="358" t="s">
        <v>118</v>
      </c>
      <c r="J3351" s="92"/>
      <c r="K3351" s="96"/>
      <c r="L3351" s="95" t="str">
        <f>IFERROR(VLOOKUP(E3351,'Inf_NO MODIFICAR'!$T$6:$V$31,2,FALSE),"")</f>
        <v/>
      </c>
      <c r="M3351" s="95" t="str">
        <f>IFERROR(VLOOKUP(E3351,'Inf_NO MODIFICAR'!$T$6:$V$31,3,FALSE),"")</f>
        <v/>
      </c>
    </row>
    <row r="3352" spans="1:13" s="95" customFormat="1" x14ac:dyDescent="0.25">
      <c r="A3352" s="95" t="str">
        <f t="shared" si="166"/>
        <v>calfatnb_URGChiapasLa(el) enfermera(o)</v>
      </c>
      <c r="B3352" s="95">
        <f t="shared" si="167"/>
        <v>3</v>
      </c>
      <c r="C3352" s="95">
        <f t="shared" si="165"/>
        <v>5</v>
      </c>
      <c r="D3352" s="95" t="str">
        <f>IFERROR(VLOOKUP($E3352,'Inf_NO MODIFICAR'!$P$6:$Q$41,2,FALSE),"")</f>
        <v>Chiapas</v>
      </c>
      <c r="E3352" s="357">
        <v>5</v>
      </c>
      <c r="F3352" s="358" t="s">
        <v>234</v>
      </c>
      <c r="G3352" s="359" t="s">
        <v>164</v>
      </c>
      <c r="H3352" s="360">
        <v>8.1587603055331481</v>
      </c>
      <c r="I3352" s="358" t="s">
        <v>118</v>
      </c>
      <c r="J3352" s="92"/>
      <c r="K3352" s="96"/>
      <c r="L3352" s="95" t="str">
        <f>IFERROR(VLOOKUP(E3352,'Inf_NO MODIFICAR'!$T$6:$V$31,2,FALSE),"")</f>
        <v/>
      </c>
      <c r="M3352" s="95" t="str">
        <f>IFERROR(VLOOKUP(E3352,'Inf_NO MODIFICAR'!$T$6:$V$31,3,FALSE),"")</f>
        <v/>
      </c>
    </row>
    <row r="3353" spans="1:13" s="95" customFormat="1" x14ac:dyDescent="0.25">
      <c r="A3353" s="95" t="str">
        <f t="shared" si="166"/>
        <v>calfatnb_URGChiapasEl personal de limpieza</v>
      </c>
      <c r="B3353" s="95">
        <f t="shared" si="167"/>
        <v>4</v>
      </c>
      <c r="C3353" s="95">
        <f t="shared" si="165"/>
        <v>5</v>
      </c>
      <c r="D3353" s="95" t="str">
        <f>IFERROR(VLOOKUP($E3353,'Inf_NO MODIFICAR'!$P$6:$Q$41,2,FALSE),"")</f>
        <v>Chiapas</v>
      </c>
      <c r="E3353" s="357">
        <v>5</v>
      </c>
      <c r="F3353" s="358" t="s">
        <v>234</v>
      </c>
      <c r="G3353" s="359" t="s">
        <v>168</v>
      </c>
      <c r="H3353" s="360">
        <v>8</v>
      </c>
      <c r="I3353" s="358" t="s">
        <v>603</v>
      </c>
      <c r="J3353" s="92"/>
      <c r="K3353" s="96"/>
      <c r="L3353" s="95" t="str">
        <f>IFERROR(VLOOKUP(E3353,'Inf_NO MODIFICAR'!$T$6:$V$31,2,FALSE),"")</f>
        <v/>
      </c>
      <c r="M3353" s="95" t="str">
        <f>IFERROR(VLOOKUP(E3353,'Inf_NO MODIFICAR'!$T$6:$V$31,3,FALSE),"")</f>
        <v/>
      </c>
    </row>
    <row r="3354" spans="1:13" s="95" customFormat="1" x14ac:dyDescent="0.25">
      <c r="A3354" s="95" t="str">
        <f t="shared" si="166"/>
        <v>calfatnb_URGChiapasEl(la) médico(a) de urgencias</v>
      </c>
      <c r="B3354" s="95">
        <f t="shared" si="167"/>
        <v>5</v>
      </c>
      <c r="C3354" s="95">
        <f t="shared" si="165"/>
        <v>5</v>
      </c>
      <c r="D3354" s="95" t="str">
        <f>IFERROR(VLOOKUP($E3354,'Inf_NO MODIFICAR'!$P$6:$Q$41,2,FALSE),"")</f>
        <v>Chiapas</v>
      </c>
      <c r="E3354" s="357">
        <v>5</v>
      </c>
      <c r="F3354" s="358" t="s">
        <v>234</v>
      </c>
      <c r="G3354" s="359" t="s">
        <v>664</v>
      </c>
      <c r="H3354" s="360">
        <v>7.8956094655050375</v>
      </c>
      <c r="I3354" s="358" t="s">
        <v>118</v>
      </c>
      <c r="J3354" s="92"/>
      <c r="K3354" s="96"/>
      <c r="L3354" s="95" t="str">
        <f>IFERROR(VLOOKUP(E3354,'Inf_NO MODIFICAR'!$T$6:$V$31,2,FALSE),"")</f>
        <v/>
      </c>
      <c r="M3354" s="95" t="str">
        <f>IFERROR(VLOOKUP(E3354,'Inf_NO MODIFICAR'!$T$6:$V$31,3,FALSE),"")</f>
        <v/>
      </c>
    </row>
    <row r="3355" spans="1:13" s="95" customFormat="1" x14ac:dyDescent="0.25">
      <c r="A3355" s="95" t="str">
        <f t="shared" si="166"/>
        <v>calfatnb_URGChiapasLa asistente médica</v>
      </c>
      <c r="B3355" s="95">
        <f t="shared" si="167"/>
        <v>6</v>
      </c>
      <c r="C3355" s="95">
        <f t="shared" si="165"/>
        <v>5</v>
      </c>
      <c r="D3355" s="95" t="str">
        <f>IFERROR(VLOOKUP($E3355,'Inf_NO MODIFICAR'!$P$6:$Q$41,2,FALSE),"")</f>
        <v>Chiapas</v>
      </c>
      <c r="E3355" s="357">
        <v>5</v>
      </c>
      <c r="F3355" s="358" t="s">
        <v>234</v>
      </c>
      <c r="G3355" s="359" t="s">
        <v>171</v>
      </c>
      <c r="H3355" s="360">
        <v>7.8622498299323063</v>
      </c>
      <c r="I3355" s="358" t="s">
        <v>118</v>
      </c>
      <c r="J3355" s="92"/>
      <c r="K3355" s="96"/>
      <c r="L3355" s="95" t="str">
        <f>IFERROR(VLOOKUP(E3355,'Inf_NO MODIFICAR'!$T$6:$V$31,2,FALSE),"")</f>
        <v/>
      </c>
      <c r="M3355" s="95" t="str">
        <f>IFERROR(VLOOKUP(E3355,'Inf_NO MODIFICAR'!$T$6:$V$31,3,FALSE),"")</f>
        <v/>
      </c>
    </row>
    <row r="3356" spans="1:13" s="95" customFormat="1" x14ac:dyDescent="0.25">
      <c r="A3356" s="95" t="str">
        <f t="shared" si="166"/>
        <v>calfatnb_URGChiapasEl personal de vigilancia</v>
      </c>
      <c r="B3356" s="95">
        <f t="shared" si="167"/>
        <v>7</v>
      </c>
      <c r="C3356" s="95">
        <f t="shared" si="165"/>
        <v>5</v>
      </c>
      <c r="D3356" s="95" t="str">
        <f>IFERROR(VLOOKUP($E3356,'Inf_NO MODIFICAR'!$P$6:$Q$41,2,FALSE),"")</f>
        <v>Chiapas</v>
      </c>
      <c r="E3356" s="357">
        <v>5</v>
      </c>
      <c r="F3356" s="358" t="s">
        <v>234</v>
      </c>
      <c r="G3356" s="359" t="s">
        <v>170</v>
      </c>
      <c r="H3356" s="360">
        <v>5.2866384343015786</v>
      </c>
      <c r="I3356" s="358" t="s">
        <v>603</v>
      </c>
      <c r="J3356" s="92"/>
      <c r="K3356" s="96"/>
      <c r="L3356" s="95" t="str">
        <f>IFERROR(VLOOKUP(E3356,'Inf_NO MODIFICAR'!$T$6:$V$31,2,FALSE),"")</f>
        <v/>
      </c>
      <c r="M3356" s="95" t="str">
        <f>IFERROR(VLOOKUP(E3356,'Inf_NO MODIFICAR'!$T$6:$V$31,3,FALSE),"")</f>
        <v/>
      </c>
    </row>
    <row r="3357" spans="1:13" s="95" customFormat="1" x14ac:dyDescent="0.25">
      <c r="A3357" s="95" t="str">
        <f t="shared" si="166"/>
        <v>calfatnb_URGChihuahuaEl personal de trabajo social</v>
      </c>
      <c r="B3357" s="95">
        <f t="shared" si="167"/>
        <v>1</v>
      </c>
      <c r="C3357" s="95">
        <f t="shared" si="165"/>
        <v>6</v>
      </c>
      <c r="D3357" s="95" t="str">
        <f>IFERROR(VLOOKUP($E3357,'Inf_NO MODIFICAR'!$P$6:$Q$41,2,FALSE),"")</f>
        <v>Chihuahua</v>
      </c>
      <c r="E3357" s="357">
        <v>6</v>
      </c>
      <c r="F3357" s="358" t="s">
        <v>235</v>
      </c>
      <c r="G3357" s="359" t="s">
        <v>600</v>
      </c>
      <c r="H3357" s="360">
        <v>9.2597483954441469</v>
      </c>
      <c r="I3357" s="358" t="s">
        <v>603</v>
      </c>
      <c r="J3357" s="92"/>
      <c r="K3357" s="96"/>
      <c r="L3357" s="95" t="str">
        <f>IFERROR(VLOOKUP(E3357,'Inf_NO MODIFICAR'!$T$6:$V$31,2,FALSE),"")</f>
        <v/>
      </c>
      <c r="M3357" s="95" t="str">
        <f>IFERROR(VLOOKUP(E3357,'Inf_NO MODIFICAR'!$T$6:$V$31,3,FALSE),"")</f>
        <v/>
      </c>
    </row>
    <row r="3358" spans="1:13" s="95" customFormat="1" x14ac:dyDescent="0.25">
      <c r="A3358" s="95" t="str">
        <f t="shared" si="166"/>
        <v>calfatnb_URGChihuahuaEl(la) médico(a) especialista</v>
      </c>
      <c r="B3358" s="95">
        <f t="shared" si="167"/>
        <v>2</v>
      </c>
      <c r="C3358" s="95">
        <f t="shared" si="165"/>
        <v>6</v>
      </c>
      <c r="D3358" s="95" t="str">
        <f>IFERROR(VLOOKUP($E3358,'Inf_NO MODIFICAR'!$P$6:$Q$41,2,FALSE),"")</f>
        <v>Chihuahua</v>
      </c>
      <c r="E3358" s="357">
        <v>6</v>
      </c>
      <c r="F3358" s="358" t="s">
        <v>235</v>
      </c>
      <c r="G3358" s="359" t="s">
        <v>663</v>
      </c>
      <c r="H3358" s="360">
        <v>9.1324144556819746</v>
      </c>
      <c r="I3358" s="358" t="s">
        <v>603</v>
      </c>
      <c r="J3358" s="92"/>
      <c r="K3358" s="96"/>
      <c r="L3358" s="95" t="str">
        <f>IFERROR(VLOOKUP(E3358,'Inf_NO MODIFICAR'!$T$6:$V$31,2,FALSE),"")</f>
        <v/>
      </c>
      <c r="M3358" s="95" t="str">
        <f>IFERROR(VLOOKUP(E3358,'Inf_NO MODIFICAR'!$T$6:$V$31,3,FALSE),"")</f>
        <v/>
      </c>
    </row>
    <row r="3359" spans="1:13" s="95" customFormat="1" x14ac:dyDescent="0.25">
      <c r="A3359" s="95" t="str">
        <f t="shared" si="166"/>
        <v>calfatnb_URGChihuahuaLos camilleros</v>
      </c>
      <c r="B3359" s="95">
        <f t="shared" si="167"/>
        <v>3</v>
      </c>
      <c r="C3359" s="95">
        <f t="shared" si="165"/>
        <v>6</v>
      </c>
      <c r="D3359" s="95" t="str">
        <f>IFERROR(VLOOKUP($E3359,'Inf_NO MODIFICAR'!$P$6:$Q$41,2,FALSE),"")</f>
        <v>Chihuahua</v>
      </c>
      <c r="E3359" s="357">
        <v>6</v>
      </c>
      <c r="F3359" s="358" t="s">
        <v>235</v>
      </c>
      <c r="G3359" s="359" t="s">
        <v>683</v>
      </c>
      <c r="H3359" s="360">
        <v>9.0498804001362014</v>
      </c>
      <c r="I3359" s="358" t="s">
        <v>603</v>
      </c>
      <c r="J3359" s="92"/>
      <c r="K3359" s="96"/>
      <c r="L3359" s="95" t="str">
        <f>IFERROR(VLOOKUP(E3359,'Inf_NO MODIFICAR'!$T$6:$V$31,2,FALSE),"")</f>
        <v/>
      </c>
      <c r="M3359" s="95" t="str">
        <f>IFERROR(VLOOKUP(E3359,'Inf_NO MODIFICAR'!$T$6:$V$31,3,FALSE),"")</f>
        <v/>
      </c>
    </row>
    <row r="3360" spans="1:13" s="95" customFormat="1" x14ac:dyDescent="0.25">
      <c r="A3360" s="95" t="str">
        <f t="shared" si="166"/>
        <v>calfatnb_URGChihuahuaEl(la) médico(a) de urgencias</v>
      </c>
      <c r="B3360" s="95">
        <f t="shared" si="167"/>
        <v>4</v>
      </c>
      <c r="C3360" s="95">
        <f t="shared" si="165"/>
        <v>6</v>
      </c>
      <c r="D3360" s="95" t="str">
        <f>IFERROR(VLOOKUP($E3360,'Inf_NO MODIFICAR'!$P$6:$Q$41,2,FALSE),"")</f>
        <v>Chihuahua</v>
      </c>
      <c r="E3360" s="357">
        <v>6</v>
      </c>
      <c r="F3360" s="358" t="s">
        <v>235</v>
      </c>
      <c r="G3360" s="359" t="s">
        <v>664</v>
      </c>
      <c r="H3360" s="360">
        <v>8.9509264108227704</v>
      </c>
      <c r="I3360" s="358" t="s">
        <v>118</v>
      </c>
      <c r="J3360" s="92"/>
      <c r="K3360" s="96"/>
      <c r="L3360" s="95" t="str">
        <f>IFERROR(VLOOKUP(E3360,'Inf_NO MODIFICAR'!$T$6:$V$31,2,FALSE),"")</f>
        <v/>
      </c>
      <c r="M3360" s="95" t="str">
        <f>IFERROR(VLOOKUP(E3360,'Inf_NO MODIFICAR'!$T$6:$V$31,3,FALSE),"")</f>
        <v/>
      </c>
    </row>
    <row r="3361" spans="1:13" s="95" customFormat="1" x14ac:dyDescent="0.25">
      <c r="A3361" s="95" t="str">
        <f t="shared" si="166"/>
        <v>calfatnb_URGChihuahuaEl personal de limpieza</v>
      </c>
      <c r="B3361" s="95">
        <f t="shared" si="167"/>
        <v>5</v>
      </c>
      <c r="C3361" s="95">
        <f t="shared" si="165"/>
        <v>6</v>
      </c>
      <c r="D3361" s="95" t="str">
        <f>IFERROR(VLOOKUP($E3361,'Inf_NO MODIFICAR'!$P$6:$Q$41,2,FALSE),"")</f>
        <v>Chihuahua</v>
      </c>
      <c r="E3361" s="357">
        <v>6</v>
      </c>
      <c r="F3361" s="358" t="s">
        <v>235</v>
      </c>
      <c r="G3361" s="359" t="s">
        <v>168</v>
      </c>
      <c r="H3361" s="360">
        <v>8.7471222223575289</v>
      </c>
      <c r="I3361" s="358" t="s">
        <v>603</v>
      </c>
      <c r="J3361" s="92"/>
      <c r="K3361" s="96"/>
      <c r="L3361" s="95" t="str">
        <f>IFERROR(VLOOKUP(E3361,'Inf_NO MODIFICAR'!$T$6:$V$31,2,FALSE),"")</f>
        <v/>
      </c>
      <c r="M3361" s="95" t="str">
        <f>IFERROR(VLOOKUP(E3361,'Inf_NO MODIFICAR'!$T$6:$V$31,3,FALSE),"")</f>
        <v/>
      </c>
    </row>
    <row r="3362" spans="1:13" s="95" customFormat="1" x14ac:dyDescent="0.25">
      <c r="A3362" s="95" t="str">
        <f t="shared" si="166"/>
        <v>calfatnb_URGChihuahuaLa(el) enfermera(o)</v>
      </c>
      <c r="B3362" s="95">
        <f t="shared" si="167"/>
        <v>6</v>
      </c>
      <c r="C3362" s="95">
        <f t="shared" si="165"/>
        <v>6</v>
      </c>
      <c r="D3362" s="95" t="str">
        <f>IFERROR(VLOOKUP($E3362,'Inf_NO MODIFICAR'!$P$6:$Q$41,2,FALSE),"")</f>
        <v>Chihuahua</v>
      </c>
      <c r="E3362" s="357">
        <v>6</v>
      </c>
      <c r="F3362" s="358" t="s">
        <v>235</v>
      </c>
      <c r="G3362" s="359" t="s">
        <v>164</v>
      </c>
      <c r="H3362" s="360">
        <v>8.4660245136611518</v>
      </c>
      <c r="I3362" s="358" t="s">
        <v>118</v>
      </c>
      <c r="J3362" s="92"/>
      <c r="K3362" s="96"/>
      <c r="L3362" s="95" t="str">
        <f>IFERROR(VLOOKUP(E3362,'Inf_NO MODIFICAR'!$T$6:$V$31,2,FALSE),"")</f>
        <v/>
      </c>
      <c r="M3362" s="95" t="str">
        <f>IFERROR(VLOOKUP(E3362,'Inf_NO MODIFICAR'!$T$6:$V$31,3,FALSE),"")</f>
        <v/>
      </c>
    </row>
    <row r="3363" spans="1:13" s="95" customFormat="1" x14ac:dyDescent="0.25">
      <c r="A3363" s="95" t="str">
        <f t="shared" si="166"/>
        <v>calfatnb_URGChihuahuaEl personal del módulo de orientación (TAOD)</v>
      </c>
      <c r="B3363" s="95">
        <f t="shared" si="167"/>
        <v>7</v>
      </c>
      <c r="C3363" s="95">
        <f t="shared" si="165"/>
        <v>6</v>
      </c>
      <c r="D3363" s="95" t="str">
        <f>IFERROR(VLOOKUP($E3363,'Inf_NO MODIFICAR'!$P$6:$Q$41,2,FALSE),"")</f>
        <v>Chihuahua</v>
      </c>
      <c r="E3363" s="357">
        <v>6</v>
      </c>
      <c r="F3363" s="358" t="s">
        <v>235</v>
      </c>
      <c r="G3363" s="359" t="s">
        <v>602</v>
      </c>
      <c r="H3363" s="360">
        <v>8.4313738446892668</v>
      </c>
      <c r="I3363" s="358" t="s">
        <v>603</v>
      </c>
      <c r="J3363" s="92"/>
      <c r="K3363" s="96"/>
      <c r="L3363" s="95" t="str">
        <f>IFERROR(VLOOKUP(E3363,'Inf_NO MODIFICAR'!$T$6:$V$31,2,FALSE),"")</f>
        <v/>
      </c>
      <c r="M3363" s="95" t="str">
        <f>IFERROR(VLOOKUP(E3363,'Inf_NO MODIFICAR'!$T$6:$V$31,3,FALSE),"")</f>
        <v/>
      </c>
    </row>
    <row r="3364" spans="1:13" s="95" customFormat="1" x14ac:dyDescent="0.25">
      <c r="A3364" s="95" t="str">
        <f t="shared" si="166"/>
        <v>calfatnb_URGChihuahuaLa asistente médica</v>
      </c>
      <c r="B3364" s="95">
        <f t="shared" si="167"/>
        <v>8</v>
      </c>
      <c r="C3364" s="95">
        <f t="shared" si="165"/>
        <v>6</v>
      </c>
      <c r="D3364" s="95" t="str">
        <f>IFERROR(VLOOKUP($E3364,'Inf_NO MODIFICAR'!$P$6:$Q$41,2,FALSE),"")</f>
        <v>Chihuahua</v>
      </c>
      <c r="E3364" s="357">
        <v>6</v>
      </c>
      <c r="F3364" s="358" t="s">
        <v>235</v>
      </c>
      <c r="G3364" s="359" t="s">
        <v>171</v>
      </c>
      <c r="H3364" s="360">
        <v>7.7979246084727185</v>
      </c>
      <c r="I3364" s="358" t="s">
        <v>118</v>
      </c>
      <c r="J3364" s="92"/>
      <c r="K3364" s="96"/>
      <c r="L3364" s="95" t="str">
        <f>IFERROR(VLOOKUP(E3364,'Inf_NO MODIFICAR'!$T$6:$V$31,2,FALSE),"")</f>
        <v/>
      </c>
      <c r="M3364" s="95" t="str">
        <f>IFERROR(VLOOKUP(E3364,'Inf_NO MODIFICAR'!$T$6:$V$31,3,FALSE),"")</f>
        <v/>
      </c>
    </row>
    <row r="3365" spans="1:13" s="95" customFormat="1" x14ac:dyDescent="0.25">
      <c r="A3365" s="95" t="str">
        <f t="shared" si="166"/>
        <v>calfatnb_URGChihuahuaEl personal de vigilancia</v>
      </c>
      <c r="B3365" s="95">
        <f t="shared" si="167"/>
        <v>9</v>
      </c>
      <c r="C3365" s="95">
        <f t="shared" si="165"/>
        <v>6</v>
      </c>
      <c r="D3365" s="95" t="str">
        <f>IFERROR(VLOOKUP($E3365,'Inf_NO MODIFICAR'!$P$6:$Q$41,2,FALSE),"")</f>
        <v>Chihuahua</v>
      </c>
      <c r="E3365" s="357">
        <v>6</v>
      </c>
      <c r="F3365" s="358" t="s">
        <v>235</v>
      </c>
      <c r="G3365" s="359" t="s">
        <v>170</v>
      </c>
      <c r="H3365" s="360">
        <v>7.2337439588323464</v>
      </c>
      <c r="I3365" s="358" t="s">
        <v>603</v>
      </c>
      <c r="J3365" s="92"/>
      <c r="K3365" s="96"/>
      <c r="L3365" s="95" t="str">
        <f>IFERROR(VLOOKUP(E3365,'Inf_NO MODIFICAR'!$T$6:$V$31,2,FALSE),"")</f>
        <v/>
      </c>
      <c r="M3365" s="95" t="str">
        <f>IFERROR(VLOOKUP(E3365,'Inf_NO MODIFICAR'!$T$6:$V$31,3,FALSE),"")</f>
        <v/>
      </c>
    </row>
    <row r="3366" spans="1:13" s="95" customFormat="1" x14ac:dyDescent="0.25">
      <c r="A3366" s="95" t="str">
        <f t="shared" si="166"/>
        <v>calfatnb_URGCoahuilaEl personal del módulo de orientación (TAOD)</v>
      </c>
      <c r="B3366" s="95">
        <f t="shared" si="167"/>
        <v>1</v>
      </c>
      <c r="C3366" s="95">
        <f t="shared" si="165"/>
        <v>7</v>
      </c>
      <c r="D3366" s="95" t="str">
        <f>IFERROR(VLOOKUP($E3366,'Inf_NO MODIFICAR'!$P$6:$Q$41,2,FALSE),"")</f>
        <v>Coahuila</v>
      </c>
      <c r="E3366" s="357">
        <v>7</v>
      </c>
      <c r="F3366" s="358" t="s">
        <v>15</v>
      </c>
      <c r="G3366" s="359" t="s">
        <v>602</v>
      </c>
      <c r="H3366" s="360">
        <v>8.9367019886728762</v>
      </c>
      <c r="I3366" s="358" t="s">
        <v>603</v>
      </c>
      <c r="J3366" s="92"/>
      <c r="K3366" s="96"/>
      <c r="L3366" s="95" t="str">
        <f>IFERROR(VLOOKUP(E3366,'Inf_NO MODIFICAR'!$T$6:$V$31,2,FALSE),"")</f>
        <v/>
      </c>
      <c r="M3366" s="95" t="str">
        <f>IFERROR(VLOOKUP(E3366,'Inf_NO MODIFICAR'!$T$6:$V$31,3,FALSE),"")</f>
        <v/>
      </c>
    </row>
    <row r="3367" spans="1:13" s="95" customFormat="1" x14ac:dyDescent="0.25">
      <c r="A3367" s="95" t="str">
        <f t="shared" si="166"/>
        <v>calfatnb_URGCoahuilaEl(la) médico(a) especialista</v>
      </c>
      <c r="B3367" s="95">
        <f t="shared" si="167"/>
        <v>2</v>
      </c>
      <c r="C3367" s="95">
        <f t="shared" si="165"/>
        <v>7</v>
      </c>
      <c r="D3367" s="95" t="str">
        <f>IFERROR(VLOOKUP($E3367,'Inf_NO MODIFICAR'!$P$6:$Q$41,2,FALSE),"")</f>
        <v>Coahuila</v>
      </c>
      <c r="E3367" s="357">
        <v>7</v>
      </c>
      <c r="F3367" s="358" t="s">
        <v>15</v>
      </c>
      <c r="G3367" s="359" t="s">
        <v>663</v>
      </c>
      <c r="H3367" s="360">
        <v>8.7521306461494301</v>
      </c>
      <c r="I3367" s="358" t="s">
        <v>118</v>
      </c>
      <c r="J3367" s="92"/>
      <c r="K3367" s="96"/>
      <c r="L3367" s="95" t="str">
        <f>IFERROR(VLOOKUP(E3367,'Inf_NO MODIFICAR'!$T$6:$V$31,2,FALSE),"")</f>
        <v/>
      </c>
      <c r="M3367" s="95" t="str">
        <f>IFERROR(VLOOKUP(E3367,'Inf_NO MODIFICAR'!$T$6:$V$31,3,FALSE),"")</f>
        <v/>
      </c>
    </row>
    <row r="3368" spans="1:13" s="95" customFormat="1" x14ac:dyDescent="0.25">
      <c r="A3368" s="95" t="str">
        <f t="shared" si="166"/>
        <v>calfatnb_URGCoahuilaLos camilleros</v>
      </c>
      <c r="B3368" s="95">
        <f t="shared" si="167"/>
        <v>3</v>
      </c>
      <c r="C3368" s="95">
        <f t="shared" si="165"/>
        <v>7</v>
      </c>
      <c r="D3368" s="95" t="str">
        <f>IFERROR(VLOOKUP($E3368,'Inf_NO MODIFICAR'!$P$6:$Q$41,2,FALSE),"")</f>
        <v>Coahuila</v>
      </c>
      <c r="E3368" s="357">
        <v>7</v>
      </c>
      <c r="F3368" s="358" t="s">
        <v>15</v>
      </c>
      <c r="G3368" s="359" t="s">
        <v>683</v>
      </c>
      <c r="H3368" s="360">
        <v>8.521814062714812</v>
      </c>
      <c r="I3368" s="358" t="s">
        <v>603</v>
      </c>
      <c r="J3368" s="92"/>
      <c r="K3368" s="96"/>
      <c r="L3368" s="95" t="str">
        <f>IFERROR(VLOOKUP(E3368,'Inf_NO MODIFICAR'!$T$6:$V$31,2,FALSE),"")</f>
        <v/>
      </c>
      <c r="M3368" s="95" t="str">
        <f>IFERROR(VLOOKUP(E3368,'Inf_NO MODIFICAR'!$T$6:$V$31,3,FALSE),"")</f>
        <v/>
      </c>
    </row>
    <row r="3369" spans="1:13" s="95" customFormat="1" x14ac:dyDescent="0.25">
      <c r="A3369" s="95" t="str">
        <f t="shared" si="166"/>
        <v>calfatnb_URGCoahuilaEl personal de limpieza</v>
      </c>
      <c r="B3369" s="95">
        <f t="shared" si="167"/>
        <v>4</v>
      </c>
      <c r="C3369" s="95">
        <f t="shared" si="165"/>
        <v>7</v>
      </c>
      <c r="D3369" s="95" t="str">
        <f>IFERROR(VLOOKUP($E3369,'Inf_NO MODIFICAR'!$P$6:$Q$41,2,FALSE),"")</f>
        <v>Coahuila</v>
      </c>
      <c r="E3369" s="357">
        <v>7</v>
      </c>
      <c r="F3369" s="358" t="s">
        <v>15</v>
      </c>
      <c r="G3369" s="359" t="s">
        <v>168</v>
      </c>
      <c r="H3369" s="360">
        <v>8.4698967578323821</v>
      </c>
      <c r="I3369" s="358" t="s">
        <v>603</v>
      </c>
      <c r="J3369" s="92"/>
      <c r="K3369" s="96"/>
      <c r="L3369" s="95" t="str">
        <f>IFERROR(VLOOKUP(E3369,'Inf_NO MODIFICAR'!$T$6:$V$31,2,FALSE),"")</f>
        <v/>
      </c>
      <c r="M3369" s="95" t="str">
        <f>IFERROR(VLOOKUP(E3369,'Inf_NO MODIFICAR'!$T$6:$V$31,3,FALSE),"")</f>
        <v/>
      </c>
    </row>
    <row r="3370" spans="1:13" s="95" customFormat="1" x14ac:dyDescent="0.25">
      <c r="A3370" s="95" t="str">
        <f t="shared" si="166"/>
        <v>calfatnb_URGCoahuilaEl personal de trabajo social</v>
      </c>
      <c r="B3370" s="95">
        <f t="shared" si="167"/>
        <v>5</v>
      </c>
      <c r="C3370" s="95">
        <f t="shared" ref="C3370:C3433" si="168">+E3370</f>
        <v>7</v>
      </c>
      <c r="D3370" s="95" t="str">
        <f>IFERROR(VLOOKUP($E3370,'Inf_NO MODIFICAR'!$P$6:$Q$41,2,FALSE),"")</f>
        <v>Coahuila</v>
      </c>
      <c r="E3370" s="357">
        <v>7</v>
      </c>
      <c r="F3370" s="358" t="s">
        <v>15</v>
      </c>
      <c r="G3370" s="359" t="s">
        <v>600</v>
      </c>
      <c r="H3370" s="360">
        <v>8.3998159892667275</v>
      </c>
      <c r="I3370" s="358" t="s">
        <v>603</v>
      </c>
      <c r="J3370" s="92"/>
      <c r="K3370" s="96"/>
      <c r="L3370" s="95" t="str">
        <f>IFERROR(VLOOKUP(E3370,'Inf_NO MODIFICAR'!$T$6:$V$31,2,FALSE),"")</f>
        <v/>
      </c>
      <c r="M3370" s="95" t="str">
        <f>IFERROR(VLOOKUP(E3370,'Inf_NO MODIFICAR'!$T$6:$V$31,3,FALSE),"")</f>
        <v/>
      </c>
    </row>
    <row r="3371" spans="1:13" s="95" customFormat="1" x14ac:dyDescent="0.25">
      <c r="A3371" s="95" t="str">
        <f t="shared" ref="A3371:A3434" si="169">+CONCATENATE($D$3303,F3371,G3371)</f>
        <v>calfatnb_URGCoahuilaEl(la) médico(a) de urgencias</v>
      </c>
      <c r="B3371" s="95">
        <f t="shared" ref="B3371:B3434" si="170">+IF(F3371&lt;&gt;F3370,1,B3370+1)</f>
        <v>6</v>
      </c>
      <c r="C3371" s="95">
        <f t="shared" si="168"/>
        <v>7</v>
      </c>
      <c r="D3371" s="95" t="str">
        <f>IFERROR(VLOOKUP($E3371,'Inf_NO MODIFICAR'!$P$6:$Q$41,2,FALSE),"")</f>
        <v>Coahuila</v>
      </c>
      <c r="E3371" s="357">
        <v>7</v>
      </c>
      <c r="F3371" s="358" t="s">
        <v>15</v>
      </c>
      <c r="G3371" s="359" t="s">
        <v>664</v>
      </c>
      <c r="H3371" s="360">
        <v>8.3132346538599489</v>
      </c>
      <c r="I3371" s="358" t="s">
        <v>118</v>
      </c>
      <c r="J3371" s="92"/>
      <c r="K3371" s="96"/>
      <c r="L3371" s="95" t="str">
        <f>IFERROR(VLOOKUP(E3371,'Inf_NO MODIFICAR'!$T$6:$V$31,2,FALSE),"")</f>
        <v/>
      </c>
      <c r="M3371" s="95" t="str">
        <f>IFERROR(VLOOKUP(E3371,'Inf_NO MODIFICAR'!$T$6:$V$31,3,FALSE),"")</f>
        <v/>
      </c>
    </row>
    <row r="3372" spans="1:13" s="95" customFormat="1" x14ac:dyDescent="0.25">
      <c r="A3372" s="95" t="str">
        <f t="shared" si="169"/>
        <v>calfatnb_URGCoahuilaLa(el) enfermera(o)</v>
      </c>
      <c r="B3372" s="95">
        <f t="shared" si="170"/>
        <v>7</v>
      </c>
      <c r="C3372" s="95">
        <f t="shared" si="168"/>
        <v>7</v>
      </c>
      <c r="D3372" s="95" t="str">
        <f>IFERROR(VLOOKUP($E3372,'Inf_NO MODIFICAR'!$P$6:$Q$41,2,FALSE),"")</f>
        <v>Coahuila</v>
      </c>
      <c r="E3372" s="357">
        <v>7</v>
      </c>
      <c r="F3372" s="358" t="s">
        <v>15</v>
      </c>
      <c r="G3372" s="359" t="s">
        <v>164</v>
      </c>
      <c r="H3372" s="360">
        <v>8.2818231853646758</v>
      </c>
      <c r="I3372" s="358" t="s">
        <v>118</v>
      </c>
      <c r="J3372" s="92"/>
      <c r="K3372" s="96"/>
    </row>
    <row r="3373" spans="1:13" s="95" customFormat="1" x14ac:dyDescent="0.25">
      <c r="A3373" s="95" t="str">
        <f t="shared" si="169"/>
        <v>calfatnb_URGCoahuilaLa asistente médica</v>
      </c>
      <c r="B3373" s="95">
        <f t="shared" si="170"/>
        <v>8</v>
      </c>
      <c r="C3373" s="95">
        <f t="shared" si="168"/>
        <v>7</v>
      </c>
      <c r="D3373" s="95" t="str">
        <f>IFERROR(VLOOKUP($E3373,'Inf_NO MODIFICAR'!$P$6:$Q$41,2,FALSE),"")</f>
        <v>Coahuila</v>
      </c>
      <c r="E3373" s="357">
        <v>7</v>
      </c>
      <c r="F3373" s="358" t="s">
        <v>15</v>
      </c>
      <c r="G3373" s="359" t="s">
        <v>171</v>
      </c>
      <c r="H3373" s="360">
        <v>7.8093117845958542</v>
      </c>
      <c r="I3373" s="358" t="s">
        <v>118</v>
      </c>
      <c r="J3373" s="92"/>
      <c r="K3373" s="96"/>
    </row>
    <row r="3374" spans="1:13" s="95" customFormat="1" x14ac:dyDescent="0.25">
      <c r="A3374" s="95" t="str">
        <f t="shared" si="169"/>
        <v>calfatnb_URGCoahuilaEl personal de vigilancia</v>
      </c>
      <c r="B3374" s="95">
        <f t="shared" si="170"/>
        <v>9</v>
      </c>
      <c r="C3374" s="95">
        <f t="shared" si="168"/>
        <v>7</v>
      </c>
      <c r="D3374" s="95" t="str">
        <f>IFERROR(VLOOKUP($E3374,'Inf_NO MODIFICAR'!$P$6:$Q$41,2,FALSE),"")</f>
        <v>Coahuila</v>
      </c>
      <c r="E3374" s="357">
        <v>7</v>
      </c>
      <c r="F3374" s="358" t="s">
        <v>15</v>
      </c>
      <c r="G3374" s="359" t="s">
        <v>170</v>
      </c>
      <c r="H3374" s="360">
        <v>7.4435389570821311</v>
      </c>
      <c r="I3374" s="358" t="s">
        <v>118</v>
      </c>
      <c r="J3374" s="92"/>
      <c r="K3374" s="96"/>
    </row>
    <row r="3375" spans="1:13" s="95" customFormat="1" x14ac:dyDescent="0.25">
      <c r="A3375" s="95" t="str">
        <f t="shared" si="169"/>
        <v>calfatnb_URGColimaEl personal del módulo de orientación (TAOD)</v>
      </c>
      <c r="B3375" s="95">
        <f t="shared" si="170"/>
        <v>1</v>
      </c>
      <c r="C3375" s="95">
        <f t="shared" si="168"/>
        <v>8</v>
      </c>
      <c r="D3375" s="95" t="str">
        <f>IFERROR(VLOOKUP($E3375,'Inf_NO MODIFICAR'!$P$6:$Q$41,2,FALSE),"")</f>
        <v>Colima</v>
      </c>
      <c r="E3375" s="357">
        <v>8</v>
      </c>
      <c r="F3375" s="358" t="s">
        <v>236</v>
      </c>
      <c r="G3375" s="359" t="s">
        <v>602</v>
      </c>
      <c r="H3375" s="360">
        <v>9.5269603841031198</v>
      </c>
      <c r="I3375" s="358" t="s">
        <v>603</v>
      </c>
      <c r="J3375" s="92"/>
      <c r="K3375" s="96"/>
    </row>
    <row r="3376" spans="1:13" s="95" customFormat="1" x14ac:dyDescent="0.25">
      <c r="A3376" s="95" t="str">
        <f t="shared" si="169"/>
        <v>calfatnb_URGColimaEl personal de limpieza</v>
      </c>
      <c r="B3376" s="95">
        <f t="shared" si="170"/>
        <v>2</v>
      </c>
      <c r="C3376" s="95">
        <f t="shared" si="168"/>
        <v>8</v>
      </c>
      <c r="D3376" s="95" t="str">
        <f>IFERROR(VLOOKUP($E3376,'Inf_NO MODIFICAR'!$P$6:$Q$41,2,FALSE),"")</f>
        <v>Colima</v>
      </c>
      <c r="E3376" s="357">
        <v>8</v>
      </c>
      <c r="F3376" s="358" t="s">
        <v>236</v>
      </c>
      <c r="G3376" s="359" t="s">
        <v>168</v>
      </c>
      <c r="H3376" s="360">
        <v>9.4214081440190665</v>
      </c>
      <c r="I3376" s="358" t="s">
        <v>603</v>
      </c>
      <c r="J3376" s="92"/>
      <c r="K3376" s="96"/>
    </row>
    <row r="3377" spans="1:11" s="95" customFormat="1" x14ac:dyDescent="0.25">
      <c r="A3377" s="95" t="str">
        <f t="shared" si="169"/>
        <v>calfatnb_URGColimaEl personal de trabajo social</v>
      </c>
      <c r="B3377" s="95">
        <f t="shared" si="170"/>
        <v>3</v>
      </c>
      <c r="C3377" s="95">
        <f t="shared" si="168"/>
        <v>8</v>
      </c>
      <c r="D3377" s="95" t="str">
        <f>IFERROR(VLOOKUP($E3377,'Inf_NO MODIFICAR'!$P$6:$Q$41,2,FALSE),"")</f>
        <v>Colima</v>
      </c>
      <c r="E3377" s="357">
        <v>8</v>
      </c>
      <c r="F3377" s="358" t="s">
        <v>236</v>
      </c>
      <c r="G3377" s="359" t="s">
        <v>600</v>
      </c>
      <c r="H3377" s="360">
        <v>9.2034900830032296</v>
      </c>
      <c r="I3377" s="358" t="s">
        <v>603</v>
      </c>
      <c r="J3377" s="92"/>
      <c r="K3377" s="96"/>
    </row>
    <row r="3378" spans="1:11" s="95" customFormat="1" x14ac:dyDescent="0.25">
      <c r="A3378" s="95" t="str">
        <f t="shared" si="169"/>
        <v>calfatnb_URGColimaEl personal de vigilancia</v>
      </c>
      <c r="B3378" s="95">
        <f t="shared" si="170"/>
        <v>4</v>
      </c>
      <c r="C3378" s="95">
        <f t="shared" si="168"/>
        <v>8</v>
      </c>
      <c r="D3378" s="95" t="str">
        <f>IFERROR(VLOOKUP($E3378,'Inf_NO MODIFICAR'!$P$6:$Q$41,2,FALSE),"")</f>
        <v>Colima</v>
      </c>
      <c r="E3378" s="357">
        <v>8</v>
      </c>
      <c r="F3378" s="358" t="s">
        <v>236</v>
      </c>
      <c r="G3378" s="359" t="s">
        <v>170</v>
      </c>
      <c r="H3378" s="360">
        <v>9.1306952801759831</v>
      </c>
      <c r="I3378" s="358" t="s">
        <v>118</v>
      </c>
      <c r="J3378" s="92"/>
      <c r="K3378" s="96"/>
    </row>
    <row r="3379" spans="1:11" s="95" customFormat="1" x14ac:dyDescent="0.25">
      <c r="A3379" s="95" t="str">
        <f t="shared" si="169"/>
        <v>calfatnb_URGColimaEl(la) médico(a) de urgencias</v>
      </c>
      <c r="B3379" s="95">
        <f t="shared" si="170"/>
        <v>5</v>
      </c>
      <c r="C3379" s="95">
        <f t="shared" si="168"/>
        <v>8</v>
      </c>
      <c r="D3379" s="95" t="str">
        <f>IFERROR(VLOOKUP($E3379,'Inf_NO MODIFICAR'!$P$6:$Q$41,2,FALSE),"")</f>
        <v>Colima</v>
      </c>
      <c r="E3379" s="357">
        <v>8</v>
      </c>
      <c r="F3379" s="358" t="s">
        <v>236</v>
      </c>
      <c r="G3379" s="359" t="s">
        <v>664</v>
      </c>
      <c r="H3379" s="360">
        <v>8.771861175218687</v>
      </c>
      <c r="I3379" s="358" t="s">
        <v>118</v>
      </c>
      <c r="J3379" s="92"/>
      <c r="K3379" s="96"/>
    </row>
    <row r="3380" spans="1:11" s="95" customFormat="1" x14ac:dyDescent="0.25">
      <c r="A3380" s="95" t="str">
        <f t="shared" si="169"/>
        <v>calfatnb_URGColimaLos camilleros</v>
      </c>
      <c r="B3380" s="95">
        <f t="shared" si="170"/>
        <v>6</v>
      </c>
      <c r="C3380" s="95">
        <f t="shared" si="168"/>
        <v>8</v>
      </c>
      <c r="D3380" s="95" t="str">
        <f>IFERROR(VLOOKUP($E3380,'Inf_NO MODIFICAR'!$P$6:$Q$41,2,FALSE),"")</f>
        <v>Colima</v>
      </c>
      <c r="E3380" s="357">
        <v>8</v>
      </c>
      <c r="F3380" s="358" t="s">
        <v>236</v>
      </c>
      <c r="G3380" s="359" t="s">
        <v>683</v>
      </c>
      <c r="H3380" s="360">
        <v>8.4025071896091639</v>
      </c>
      <c r="I3380" s="358" t="s">
        <v>603</v>
      </c>
      <c r="J3380" s="92"/>
      <c r="K3380" s="96"/>
    </row>
    <row r="3381" spans="1:11" s="95" customFormat="1" x14ac:dyDescent="0.25">
      <c r="A3381" s="95" t="str">
        <f t="shared" si="169"/>
        <v>calfatnb_URGColimaLa asistente médica</v>
      </c>
      <c r="B3381" s="95">
        <f t="shared" si="170"/>
        <v>7</v>
      </c>
      <c r="C3381" s="95">
        <f t="shared" si="168"/>
        <v>8</v>
      </c>
      <c r="D3381" s="95" t="str">
        <f>IFERROR(VLOOKUP($E3381,'Inf_NO MODIFICAR'!$P$6:$Q$41,2,FALSE),"")</f>
        <v>Colima</v>
      </c>
      <c r="E3381" s="357">
        <v>8</v>
      </c>
      <c r="F3381" s="358" t="s">
        <v>236</v>
      </c>
      <c r="G3381" s="359" t="s">
        <v>171</v>
      </c>
      <c r="H3381" s="360">
        <v>8.0777143399581792</v>
      </c>
      <c r="I3381" s="358" t="s">
        <v>118</v>
      </c>
      <c r="J3381" s="92"/>
      <c r="K3381" s="96"/>
    </row>
    <row r="3382" spans="1:11" s="95" customFormat="1" x14ac:dyDescent="0.25">
      <c r="A3382" s="95" t="str">
        <f t="shared" si="169"/>
        <v>calfatnb_URGColimaLa(el) enfermera(o)</v>
      </c>
      <c r="B3382" s="95">
        <f t="shared" si="170"/>
        <v>8</v>
      </c>
      <c r="C3382" s="95">
        <f t="shared" si="168"/>
        <v>8</v>
      </c>
      <c r="D3382" s="95" t="str">
        <f>IFERROR(VLOOKUP($E3382,'Inf_NO MODIFICAR'!$P$6:$Q$41,2,FALSE),"")</f>
        <v>Colima</v>
      </c>
      <c r="E3382" s="357">
        <v>8</v>
      </c>
      <c r="F3382" s="358" t="s">
        <v>236</v>
      </c>
      <c r="G3382" s="359" t="s">
        <v>164</v>
      </c>
      <c r="H3382" s="360">
        <v>7.9544881657964934</v>
      </c>
      <c r="I3382" s="358" t="s">
        <v>118</v>
      </c>
      <c r="J3382" s="92"/>
      <c r="K3382" s="96"/>
    </row>
    <row r="3383" spans="1:11" s="95" customFormat="1" x14ac:dyDescent="0.25">
      <c r="A3383" s="95" t="str">
        <f t="shared" si="169"/>
        <v>calfatnb_URGColimaEl(la) médico(a) especialista</v>
      </c>
      <c r="B3383" s="95">
        <f t="shared" si="170"/>
        <v>9</v>
      </c>
      <c r="C3383" s="95">
        <f t="shared" si="168"/>
        <v>8</v>
      </c>
      <c r="D3383" s="95" t="str">
        <f>IFERROR(VLOOKUP($E3383,'Inf_NO MODIFICAR'!$P$6:$Q$41,2,FALSE),"")</f>
        <v>Colima</v>
      </c>
      <c r="E3383" s="357">
        <v>8</v>
      </c>
      <c r="F3383" s="358" t="s">
        <v>236</v>
      </c>
      <c r="G3383" s="359" t="s">
        <v>663</v>
      </c>
      <c r="H3383" s="360">
        <v>7.5688887801186358</v>
      </c>
      <c r="I3383" s="358" t="s">
        <v>603</v>
      </c>
      <c r="J3383" s="92"/>
      <c r="K3383" s="96"/>
    </row>
    <row r="3384" spans="1:11" s="95" customFormat="1" x14ac:dyDescent="0.25">
      <c r="A3384" s="95" t="str">
        <f t="shared" si="169"/>
        <v>calfatnb_URGD.F. NorteLos camilleros</v>
      </c>
      <c r="B3384" s="95">
        <f t="shared" si="170"/>
        <v>1</v>
      </c>
      <c r="C3384" s="95">
        <f t="shared" si="168"/>
        <v>9</v>
      </c>
      <c r="D3384" s="95" t="str">
        <f>IFERROR(VLOOKUP($E3384,'Inf_NO MODIFICAR'!$P$6:$Q$41,2,FALSE),"")</f>
        <v>D.F. Norte</v>
      </c>
      <c r="E3384" s="357">
        <v>9</v>
      </c>
      <c r="F3384" s="358" t="s">
        <v>16</v>
      </c>
      <c r="G3384" s="359" t="s">
        <v>683</v>
      </c>
      <c r="H3384" s="360">
        <v>10</v>
      </c>
      <c r="I3384" s="358" t="s">
        <v>603</v>
      </c>
      <c r="J3384" s="92"/>
      <c r="K3384" s="96"/>
    </row>
    <row r="3385" spans="1:11" s="95" customFormat="1" x14ac:dyDescent="0.25">
      <c r="A3385" s="95" t="str">
        <f t="shared" si="169"/>
        <v>calfatnb_URGD.F. NorteEl personal de limpieza</v>
      </c>
      <c r="B3385" s="95">
        <f t="shared" si="170"/>
        <v>2</v>
      </c>
      <c r="C3385" s="95">
        <f t="shared" si="168"/>
        <v>9</v>
      </c>
      <c r="D3385" s="95" t="str">
        <f>IFERROR(VLOOKUP($E3385,'Inf_NO MODIFICAR'!$P$6:$Q$41,2,FALSE),"")</f>
        <v>D.F. Norte</v>
      </c>
      <c r="E3385" s="357">
        <v>9</v>
      </c>
      <c r="F3385" s="358" t="s">
        <v>16</v>
      </c>
      <c r="G3385" s="359" t="s">
        <v>168</v>
      </c>
      <c r="H3385" s="360">
        <v>10</v>
      </c>
      <c r="I3385" s="358" t="s">
        <v>603</v>
      </c>
      <c r="J3385" s="92"/>
      <c r="K3385" s="96"/>
    </row>
    <row r="3386" spans="1:11" s="95" customFormat="1" x14ac:dyDescent="0.25">
      <c r="A3386" s="95" t="str">
        <f t="shared" si="169"/>
        <v>calfatnb_URGD.F. NorteEl personal del módulo de orientación (TAOD)</v>
      </c>
      <c r="B3386" s="95">
        <f t="shared" si="170"/>
        <v>3</v>
      </c>
      <c r="C3386" s="95">
        <f t="shared" si="168"/>
        <v>9</v>
      </c>
      <c r="D3386" s="95" t="str">
        <f>IFERROR(VLOOKUP($E3386,'Inf_NO MODIFICAR'!$P$6:$Q$41,2,FALSE),"")</f>
        <v>D.F. Norte</v>
      </c>
      <c r="E3386" s="357">
        <v>9</v>
      </c>
      <c r="F3386" s="358" t="s">
        <v>16</v>
      </c>
      <c r="G3386" s="359" t="s">
        <v>602</v>
      </c>
      <c r="H3386" s="360">
        <v>9.2371269259847395</v>
      </c>
      <c r="I3386" s="358" t="s">
        <v>603</v>
      </c>
      <c r="J3386" s="92"/>
      <c r="K3386" s="96"/>
    </row>
    <row r="3387" spans="1:11" s="95" customFormat="1" x14ac:dyDescent="0.25">
      <c r="A3387" s="95" t="str">
        <f t="shared" si="169"/>
        <v>calfatnb_URGD.F. NorteEl(la) médico(a) de urgencias</v>
      </c>
      <c r="B3387" s="95">
        <f t="shared" si="170"/>
        <v>4</v>
      </c>
      <c r="C3387" s="95">
        <f t="shared" si="168"/>
        <v>9</v>
      </c>
      <c r="D3387" s="95" t="str">
        <f>IFERROR(VLOOKUP($E3387,'Inf_NO MODIFICAR'!$P$6:$Q$41,2,FALSE),"")</f>
        <v>D.F. Norte</v>
      </c>
      <c r="E3387" s="357">
        <v>9</v>
      </c>
      <c r="F3387" s="358" t="s">
        <v>16</v>
      </c>
      <c r="G3387" s="359" t="s">
        <v>664</v>
      </c>
      <c r="H3387" s="360">
        <v>8.5750906488275209</v>
      </c>
      <c r="I3387" s="358" t="s">
        <v>118</v>
      </c>
      <c r="J3387" s="92"/>
      <c r="K3387" s="96"/>
    </row>
    <row r="3388" spans="1:11" s="95" customFormat="1" x14ac:dyDescent="0.25">
      <c r="A3388" s="95" t="str">
        <f t="shared" si="169"/>
        <v>calfatnb_URGD.F. NorteLa(el) enfermera(o)</v>
      </c>
      <c r="B3388" s="95">
        <f t="shared" si="170"/>
        <v>5</v>
      </c>
      <c r="C3388" s="95">
        <f t="shared" si="168"/>
        <v>9</v>
      </c>
      <c r="D3388" s="95" t="str">
        <f>IFERROR(VLOOKUP($E3388,'Inf_NO MODIFICAR'!$P$6:$Q$41,2,FALSE),"")</f>
        <v>D.F. Norte</v>
      </c>
      <c r="E3388" s="357">
        <v>9</v>
      </c>
      <c r="F3388" s="358" t="s">
        <v>16</v>
      </c>
      <c r="G3388" s="359" t="s">
        <v>164</v>
      </c>
      <c r="H3388" s="360">
        <v>8.2765909075858737</v>
      </c>
      <c r="I3388" s="358" t="s">
        <v>603</v>
      </c>
      <c r="J3388" s="92"/>
      <c r="K3388" s="96"/>
    </row>
    <row r="3389" spans="1:11" s="95" customFormat="1" x14ac:dyDescent="0.25">
      <c r="A3389" s="95" t="str">
        <f t="shared" si="169"/>
        <v>calfatnb_URGD.F. NorteEl(la) médico(a) especialista</v>
      </c>
      <c r="B3389" s="95">
        <f t="shared" si="170"/>
        <v>6</v>
      </c>
      <c r="C3389" s="95">
        <f t="shared" si="168"/>
        <v>9</v>
      </c>
      <c r="D3389" s="95" t="str">
        <f>IFERROR(VLOOKUP($E3389,'Inf_NO MODIFICAR'!$P$6:$Q$41,2,FALSE),"")</f>
        <v>D.F. Norte</v>
      </c>
      <c r="E3389" s="357">
        <v>9</v>
      </c>
      <c r="F3389" s="358" t="s">
        <v>16</v>
      </c>
      <c r="G3389" s="359" t="s">
        <v>663</v>
      </c>
      <c r="H3389" s="360">
        <v>7.9506573946355656</v>
      </c>
      <c r="I3389" s="358" t="s">
        <v>603</v>
      </c>
      <c r="J3389" s="92"/>
      <c r="K3389" s="96"/>
    </row>
    <row r="3390" spans="1:11" s="95" customFormat="1" x14ac:dyDescent="0.25">
      <c r="A3390" s="95" t="str">
        <f t="shared" si="169"/>
        <v>calfatnb_URGD.F. NorteLa asistente médica</v>
      </c>
      <c r="B3390" s="95">
        <f t="shared" si="170"/>
        <v>7</v>
      </c>
      <c r="C3390" s="95">
        <f t="shared" si="168"/>
        <v>9</v>
      </c>
      <c r="D3390" s="95" t="str">
        <f>IFERROR(VLOOKUP($E3390,'Inf_NO MODIFICAR'!$P$6:$Q$41,2,FALSE),"")</f>
        <v>D.F. Norte</v>
      </c>
      <c r="E3390" s="357">
        <v>9</v>
      </c>
      <c r="F3390" s="358" t="s">
        <v>16</v>
      </c>
      <c r="G3390" s="359" t="s">
        <v>171</v>
      </c>
      <c r="H3390" s="360">
        <v>7.9375012952991169</v>
      </c>
      <c r="I3390" s="358" t="s">
        <v>603</v>
      </c>
      <c r="J3390" s="92"/>
      <c r="K3390" s="96"/>
    </row>
    <row r="3391" spans="1:11" s="95" customFormat="1" x14ac:dyDescent="0.25">
      <c r="A3391" s="95" t="str">
        <f t="shared" si="169"/>
        <v>calfatnb_URGD.F. NorteEl personal de vigilancia</v>
      </c>
      <c r="B3391" s="95">
        <f t="shared" si="170"/>
        <v>8</v>
      </c>
      <c r="C3391" s="95">
        <f t="shared" si="168"/>
        <v>9</v>
      </c>
      <c r="D3391" s="95" t="str">
        <f>IFERROR(VLOOKUP($E3391,'Inf_NO MODIFICAR'!$P$6:$Q$41,2,FALSE),"")</f>
        <v>D.F. Norte</v>
      </c>
      <c r="E3391" s="357">
        <v>9</v>
      </c>
      <c r="F3391" s="358" t="s">
        <v>16</v>
      </c>
      <c r="G3391" s="359" t="s">
        <v>170</v>
      </c>
      <c r="H3391" s="360">
        <v>7.3466249316675736</v>
      </c>
      <c r="I3391" s="358" t="s">
        <v>603</v>
      </c>
      <c r="J3391" s="92"/>
      <c r="K3391" s="96"/>
    </row>
    <row r="3392" spans="1:11" s="95" customFormat="1" x14ac:dyDescent="0.25">
      <c r="A3392" s="95" t="str">
        <f t="shared" si="169"/>
        <v>calfatnb_URGD.F. NorteEl personal de trabajo social</v>
      </c>
      <c r="B3392" s="95">
        <f t="shared" si="170"/>
        <v>9</v>
      </c>
      <c r="C3392" s="95">
        <f t="shared" si="168"/>
        <v>9</v>
      </c>
      <c r="D3392" s="95" t="str">
        <f>IFERROR(VLOOKUP($E3392,'Inf_NO MODIFICAR'!$P$6:$Q$41,2,FALSE),"")</f>
        <v>D.F. Norte</v>
      </c>
      <c r="E3392" s="357">
        <v>9</v>
      </c>
      <c r="F3392" s="358" t="s">
        <v>16</v>
      </c>
      <c r="G3392" s="359" t="s">
        <v>600</v>
      </c>
      <c r="H3392" s="360">
        <v>7.1119987651902505</v>
      </c>
      <c r="I3392" s="358" t="s">
        <v>603</v>
      </c>
      <c r="J3392" s="92"/>
      <c r="K3392" s="96"/>
    </row>
    <row r="3393" spans="1:11" s="95" customFormat="1" x14ac:dyDescent="0.25">
      <c r="A3393" s="95" t="str">
        <f t="shared" si="169"/>
        <v>calfatnb_URGD.F. SurEl(la) médico(a) especialista</v>
      </c>
      <c r="B3393" s="95">
        <f t="shared" si="170"/>
        <v>1</v>
      </c>
      <c r="C3393" s="95">
        <f t="shared" si="168"/>
        <v>10</v>
      </c>
      <c r="D3393" s="95" t="str">
        <f>IFERROR(VLOOKUP($E3393,'Inf_NO MODIFICAR'!$P$6:$Q$41,2,FALSE),"")</f>
        <v>D.F. Sur</v>
      </c>
      <c r="E3393" s="357">
        <v>10</v>
      </c>
      <c r="F3393" s="358" t="s">
        <v>17</v>
      </c>
      <c r="G3393" s="359" t="s">
        <v>663</v>
      </c>
      <c r="H3393" s="360">
        <v>8.9997275789143814</v>
      </c>
      <c r="I3393" s="358" t="s">
        <v>603</v>
      </c>
      <c r="J3393" s="92"/>
      <c r="K3393" s="96"/>
    </row>
    <row r="3394" spans="1:11" s="95" customFormat="1" x14ac:dyDescent="0.25">
      <c r="A3394" s="95" t="str">
        <f t="shared" si="169"/>
        <v>calfatnb_URGD.F. SurEl personal del módulo de orientación (TAOD)</v>
      </c>
      <c r="B3394" s="95">
        <f t="shared" si="170"/>
        <v>2</v>
      </c>
      <c r="C3394" s="95">
        <f t="shared" si="168"/>
        <v>10</v>
      </c>
      <c r="D3394" s="95" t="str">
        <f>IFERROR(VLOOKUP($E3394,'Inf_NO MODIFICAR'!$P$6:$Q$41,2,FALSE),"")</f>
        <v>D.F. Sur</v>
      </c>
      <c r="E3394" s="357">
        <v>10</v>
      </c>
      <c r="F3394" s="358" t="s">
        <v>17</v>
      </c>
      <c r="G3394" s="359" t="s">
        <v>602</v>
      </c>
      <c r="H3394" s="360">
        <v>8.6052899801770799</v>
      </c>
      <c r="I3394" s="358" t="s">
        <v>603</v>
      </c>
      <c r="J3394" s="92"/>
      <c r="K3394" s="96"/>
    </row>
    <row r="3395" spans="1:11" s="95" customFormat="1" x14ac:dyDescent="0.25">
      <c r="A3395" s="95" t="str">
        <f t="shared" si="169"/>
        <v>calfatnb_URGD.F. SurEl(la) médico(a) de urgencias</v>
      </c>
      <c r="B3395" s="95">
        <f t="shared" si="170"/>
        <v>3</v>
      </c>
      <c r="C3395" s="95">
        <f t="shared" si="168"/>
        <v>10</v>
      </c>
      <c r="D3395" s="95" t="str">
        <f>IFERROR(VLOOKUP($E3395,'Inf_NO MODIFICAR'!$P$6:$Q$41,2,FALSE),"")</f>
        <v>D.F. Sur</v>
      </c>
      <c r="E3395" s="357">
        <v>10</v>
      </c>
      <c r="F3395" s="358" t="s">
        <v>17</v>
      </c>
      <c r="G3395" s="359" t="s">
        <v>664</v>
      </c>
      <c r="H3395" s="360">
        <v>8.0144886716061698</v>
      </c>
      <c r="I3395" s="358" t="s">
        <v>118</v>
      </c>
      <c r="J3395" s="92"/>
      <c r="K3395" s="96"/>
    </row>
    <row r="3396" spans="1:11" s="95" customFormat="1" x14ac:dyDescent="0.25">
      <c r="A3396" s="95" t="str">
        <f t="shared" si="169"/>
        <v>calfatnb_URGD.F. SurLa(el) enfermera(o)</v>
      </c>
      <c r="B3396" s="95">
        <f t="shared" si="170"/>
        <v>4</v>
      </c>
      <c r="C3396" s="95">
        <f t="shared" si="168"/>
        <v>10</v>
      </c>
      <c r="D3396" s="95" t="str">
        <f>IFERROR(VLOOKUP($E3396,'Inf_NO MODIFICAR'!$P$6:$Q$41,2,FALSE),"")</f>
        <v>D.F. Sur</v>
      </c>
      <c r="E3396" s="357">
        <v>10</v>
      </c>
      <c r="F3396" s="358" t="s">
        <v>17</v>
      </c>
      <c r="G3396" s="359" t="s">
        <v>164</v>
      </c>
      <c r="H3396" s="360">
        <v>7.9148706651970313</v>
      </c>
      <c r="I3396" s="358" t="s">
        <v>118</v>
      </c>
      <c r="J3396" s="92"/>
      <c r="K3396" s="96"/>
    </row>
    <row r="3397" spans="1:11" s="95" customFormat="1" x14ac:dyDescent="0.25">
      <c r="A3397" s="95" t="str">
        <f t="shared" si="169"/>
        <v>calfatnb_URGD.F. SurLos camilleros</v>
      </c>
      <c r="B3397" s="95">
        <f t="shared" si="170"/>
        <v>5</v>
      </c>
      <c r="C3397" s="95">
        <f t="shared" si="168"/>
        <v>10</v>
      </c>
      <c r="D3397" s="95" t="str">
        <f>IFERROR(VLOOKUP($E3397,'Inf_NO MODIFICAR'!$P$6:$Q$41,2,FALSE),"")</f>
        <v>D.F. Sur</v>
      </c>
      <c r="E3397" s="357">
        <v>10</v>
      </c>
      <c r="F3397" s="358" t="s">
        <v>17</v>
      </c>
      <c r="G3397" s="359" t="s">
        <v>683</v>
      </c>
      <c r="H3397" s="360">
        <v>7.5843046058370165</v>
      </c>
      <c r="I3397" s="358" t="s">
        <v>603</v>
      </c>
      <c r="J3397" s="92"/>
      <c r="K3397" s="96"/>
    </row>
    <row r="3398" spans="1:11" s="95" customFormat="1" x14ac:dyDescent="0.25">
      <c r="A3398" s="95" t="str">
        <f t="shared" si="169"/>
        <v>calfatnb_URGD.F. SurEl personal de limpieza</v>
      </c>
      <c r="B3398" s="95">
        <f t="shared" si="170"/>
        <v>6</v>
      </c>
      <c r="C3398" s="95">
        <f t="shared" si="168"/>
        <v>10</v>
      </c>
      <c r="D3398" s="95" t="str">
        <f>IFERROR(VLOOKUP($E3398,'Inf_NO MODIFICAR'!$P$6:$Q$41,2,FALSE),"")</f>
        <v>D.F. Sur</v>
      </c>
      <c r="E3398" s="357">
        <v>10</v>
      </c>
      <c r="F3398" s="358" t="s">
        <v>17</v>
      </c>
      <c r="G3398" s="359" t="s">
        <v>168</v>
      </c>
      <c r="H3398" s="360">
        <v>7.5053004983008371</v>
      </c>
      <c r="I3398" s="358" t="s">
        <v>603</v>
      </c>
      <c r="J3398" s="92"/>
      <c r="K3398" s="96"/>
    </row>
    <row r="3399" spans="1:11" s="95" customFormat="1" x14ac:dyDescent="0.25">
      <c r="A3399" s="95" t="str">
        <f t="shared" si="169"/>
        <v>calfatnb_URGD.F. SurEl personal de trabajo social</v>
      </c>
      <c r="B3399" s="95">
        <f t="shared" si="170"/>
        <v>7</v>
      </c>
      <c r="C3399" s="95">
        <f t="shared" si="168"/>
        <v>10</v>
      </c>
      <c r="D3399" s="95" t="str">
        <f>IFERROR(VLOOKUP($E3399,'Inf_NO MODIFICAR'!$P$6:$Q$41,2,FALSE),"")</f>
        <v>D.F. Sur</v>
      </c>
      <c r="E3399" s="357">
        <v>10</v>
      </c>
      <c r="F3399" s="358" t="s">
        <v>17</v>
      </c>
      <c r="G3399" s="359" t="s">
        <v>600</v>
      </c>
      <c r="H3399" s="360">
        <v>6.9526433086244284</v>
      </c>
      <c r="I3399" s="358" t="s">
        <v>603</v>
      </c>
      <c r="J3399" s="92"/>
      <c r="K3399" s="96"/>
    </row>
    <row r="3400" spans="1:11" s="95" customFormat="1" x14ac:dyDescent="0.25">
      <c r="A3400" s="95" t="str">
        <f t="shared" si="169"/>
        <v>calfatnb_URGD.F. SurLa asistente médica</v>
      </c>
      <c r="B3400" s="95">
        <f t="shared" si="170"/>
        <v>8</v>
      </c>
      <c r="C3400" s="95">
        <f t="shared" si="168"/>
        <v>10</v>
      </c>
      <c r="D3400" s="95" t="str">
        <f>IFERROR(VLOOKUP($E3400,'Inf_NO MODIFICAR'!$P$6:$Q$41,2,FALSE),"")</f>
        <v>D.F. Sur</v>
      </c>
      <c r="E3400" s="357">
        <v>10</v>
      </c>
      <c r="F3400" s="358" t="s">
        <v>17</v>
      </c>
      <c r="G3400" s="359" t="s">
        <v>171</v>
      </c>
      <c r="H3400" s="360">
        <v>6.7444409450049685</v>
      </c>
      <c r="I3400" s="358" t="s">
        <v>118</v>
      </c>
      <c r="J3400" s="92"/>
      <c r="K3400" s="96"/>
    </row>
    <row r="3401" spans="1:11" s="95" customFormat="1" x14ac:dyDescent="0.25">
      <c r="A3401" s="95" t="str">
        <f t="shared" si="169"/>
        <v>calfatnb_URGD.F. SurEl personal de vigilancia</v>
      </c>
      <c r="B3401" s="95">
        <f t="shared" si="170"/>
        <v>9</v>
      </c>
      <c r="C3401" s="95">
        <f t="shared" si="168"/>
        <v>10</v>
      </c>
      <c r="D3401" s="95" t="str">
        <f>IFERROR(VLOOKUP($E3401,'Inf_NO MODIFICAR'!$P$6:$Q$41,2,FALSE),"")</f>
        <v>D.F. Sur</v>
      </c>
      <c r="E3401" s="357">
        <v>10</v>
      </c>
      <c r="F3401" s="358" t="s">
        <v>17</v>
      </c>
      <c r="G3401" s="359" t="s">
        <v>170</v>
      </c>
      <c r="H3401" s="360">
        <v>6.6513078151232312</v>
      </c>
      <c r="I3401" s="358" t="s">
        <v>118</v>
      </c>
      <c r="J3401" s="92"/>
      <c r="K3401" s="96"/>
    </row>
    <row r="3402" spans="1:11" s="95" customFormat="1" x14ac:dyDescent="0.25">
      <c r="A3402" s="95" t="str">
        <f t="shared" si="169"/>
        <v>calfatnb_URGDurangoLos camilleros</v>
      </c>
      <c r="B3402" s="95">
        <f t="shared" si="170"/>
        <v>1</v>
      </c>
      <c r="C3402" s="95">
        <f t="shared" si="168"/>
        <v>11</v>
      </c>
      <c r="D3402" s="95" t="str">
        <f>IFERROR(VLOOKUP($E3402,'Inf_NO MODIFICAR'!$P$6:$Q$41,2,FALSE),"")</f>
        <v>Durango</v>
      </c>
      <c r="E3402" s="357">
        <v>11</v>
      </c>
      <c r="F3402" s="358" t="s">
        <v>237</v>
      </c>
      <c r="G3402" s="359" t="s">
        <v>683</v>
      </c>
      <c r="H3402" s="360">
        <v>9.594400164580378</v>
      </c>
      <c r="I3402" s="358" t="s">
        <v>603</v>
      </c>
      <c r="J3402" s="92"/>
      <c r="K3402" s="96"/>
    </row>
    <row r="3403" spans="1:11" s="95" customFormat="1" x14ac:dyDescent="0.25">
      <c r="A3403" s="95" t="str">
        <f t="shared" si="169"/>
        <v>calfatnb_URGDurangoEl(la) médico(a) especialista</v>
      </c>
      <c r="B3403" s="95">
        <f t="shared" si="170"/>
        <v>2</v>
      </c>
      <c r="C3403" s="95">
        <f t="shared" si="168"/>
        <v>11</v>
      </c>
      <c r="D3403" s="95" t="str">
        <f>IFERROR(VLOOKUP($E3403,'Inf_NO MODIFICAR'!$P$6:$Q$41,2,FALSE),"")</f>
        <v>Durango</v>
      </c>
      <c r="E3403" s="357">
        <v>11</v>
      </c>
      <c r="F3403" s="358" t="s">
        <v>237</v>
      </c>
      <c r="G3403" s="359" t="s">
        <v>663</v>
      </c>
      <c r="H3403" s="360">
        <v>9.0980558497464816</v>
      </c>
      <c r="I3403" s="358" t="s">
        <v>118</v>
      </c>
      <c r="J3403" s="92"/>
      <c r="K3403" s="96"/>
    </row>
    <row r="3404" spans="1:11" s="95" customFormat="1" x14ac:dyDescent="0.25">
      <c r="A3404" s="95" t="str">
        <f t="shared" si="169"/>
        <v>calfatnb_URGDurangoEl personal de vigilancia</v>
      </c>
      <c r="B3404" s="95">
        <f t="shared" si="170"/>
        <v>3</v>
      </c>
      <c r="C3404" s="95">
        <f t="shared" si="168"/>
        <v>11</v>
      </c>
      <c r="D3404" s="95" t="str">
        <f>IFERROR(VLOOKUP($E3404,'Inf_NO MODIFICAR'!$P$6:$Q$41,2,FALSE),"")</f>
        <v>Durango</v>
      </c>
      <c r="E3404" s="357">
        <v>11</v>
      </c>
      <c r="F3404" s="358" t="s">
        <v>237</v>
      </c>
      <c r="G3404" s="359" t="s">
        <v>170</v>
      </c>
      <c r="H3404" s="360">
        <v>9.0342791196954906</v>
      </c>
      <c r="I3404" s="358" t="s">
        <v>118</v>
      </c>
      <c r="J3404" s="92"/>
      <c r="K3404" s="96"/>
    </row>
    <row r="3405" spans="1:11" s="95" customFormat="1" x14ac:dyDescent="0.25">
      <c r="A3405" s="95" t="str">
        <f t="shared" si="169"/>
        <v>calfatnb_URGDurangoLa(el) enfermera(o)</v>
      </c>
      <c r="B3405" s="95">
        <f t="shared" si="170"/>
        <v>4</v>
      </c>
      <c r="C3405" s="95">
        <f t="shared" si="168"/>
        <v>11</v>
      </c>
      <c r="D3405" s="95" t="str">
        <f>IFERROR(VLOOKUP($E3405,'Inf_NO MODIFICAR'!$P$6:$Q$41,2,FALSE),"")</f>
        <v>Durango</v>
      </c>
      <c r="E3405" s="357">
        <v>11</v>
      </c>
      <c r="F3405" s="358" t="s">
        <v>237</v>
      </c>
      <c r="G3405" s="359" t="s">
        <v>164</v>
      </c>
      <c r="H3405" s="360">
        <v>8.9565098118346835</v>
      </c>
      <c r="I3405" s="358" t="s">
        <v>118</v>
      </c>
      <c r="J3405" s="92"/>
      <c r="K3405" s="96"/>
    </row>
    <row r="3406" spans="1:11" s="95" customFormat="1" x14ac:dyDescent="0.25">
      <c r="A3406" s="95" t="str">
        <f t="shared" si="169"/>
        <v>calfatnb_URGDurangoLa asistente médica</v>
      </c>
      <c r="B3406" s="95">
        <f t="shared" si="170"/>
        <v>5</v>
      </c>
      <c r="C3406" s="95">
        <f t="shared" si="168"/>
        <v>11</v>
      </c>
      <c r="D3406" s="95" t="str">
        <f>IFERROR(VLOOKUP($E3406,'Inf_NO MODIFICAR'!$P$6:$Q$41,2,FALSE),"")</f>
        <v>Durango</v>
      </c>
      <c r="E3406" s="357">
        <v>11</v>
      </c>
      <c r="F3406" s="358" t="s">
        <v>237</v>
      </c>
      <c r="G3406" s="359" t="s">
        <v>171</v>
      </c>
      <c r="H3406" s="360">
        <v>8.7653550202426391</v>
      </c>
      <c r="I3406" s="358" t="s">
        <v>118</v>
      </c>
      <c r="J3406" s="92"/>
      <c r="K3406" s="96"/>
    </row>
    <row r="3407" spans="1:11" s="95" customFormat="1" x14ac:dyDescent="0.25">
      <c r="A3407" s="95" t="str">
        <f t="shared" si="169"/>
        <v>calfatnb_URGDurangoEl(la) médico(a) de urgencias</v>
      </c>
      <c r="B3407" s="95">
        <f t="shared" si="170"/>
        <v>6</v>
      </c>
      <c r="C3407" s="95">
        <f t="shared" si="168"/>
        <v>11</v>
      </c>
      <c r="D3407" s="95" t="str">
        <f>IFERROR(VLOOKUP($E3407,'Inf_NO MODIFICAR'!$P$6:$Q$41,2,FALSE),"")</f>
        <v>Durango</v>
      </c>
      <c r="E3407" s="357">
        <v>11</v>
      </c>
      <c r="F3407" s="358" t="s">
        <v>237</v>
      </c>
      <c r="G3407" s="359" t="s">
        <v>664</v>
      </c>
      <c r="H3407" s="360">
        <v>8.6496963720341231</v>
      </c>
      <c r="I3407" s="358" t="s">
        <v>118</v>
      </c>
      <c r="J3407" s="92"/>
      <c r="K3407" s="96"/>
    </row>
    <row r="3408" spans="1:11" s="95" customFormat="1" x14ac:dyDescent="0.25">
      <c r="A3408" s="95" t="str">
        <f t="shared" si="169"/>
        <v>calfatnb_URGDurangoEl personal de trabajo social</v>
      </c>
      <c r="B3408" s="95">
        <f t="shared" si="170"/>
        <v>7</v>
      </c>
      <c r="C3408" s="95">
        <f t="shared" si="168"/>
        <v>11</v>
      </c>
      <c r="D3408" s="95" t="str">
        <f>IFERROR(VLOOKUP($E3408,'Inf_NO MODIFICAR'!$P$6:$Q$41,2,FALSE),"")</f>
        <v>Durango</v>
      </c>
      <c r="E3408" s="357">
        <v>11</v>
      </c>
      <c r="F3408" s="358" t="s">
        <v>237</v>
      </c>
      <c r="G3408" s="359" t="s">
        <v>600</v>
      </c>
      <c r="H3408" s="360">
        <v>7.6447688156648121</v>
      </c>
      <c r="I3408" s="358" t="s">
        <v>603</v>
      </c>
      <c r="J3408" s="92"/>
      <c r="K3408" s="96"/>
    </row>
    <row r="3409" spans="1:11" s="95" customFormat="1" x14ac:dyDescent="0.25">
      <c r="A3409" s="95" t="str">
        <f t="shared" si="169"/>
        <v>calfatnb_URGDurangoEl personal de limpieza</v>
      </c>
      <c r="B3409" s="95">
        <f t="shared" si="170"/>
        <v>8</v>
      </c>
      <c r="C3409" s="95">
        <f t="shared" si="168"/>
        <v>11</v>
      </c>
      <c r="D3409" s="95" t="str">
        <f>IFERROR(VLOOKUP($E3409,'Inf_NO MODIFICAR'!$P$6:$Q$41,2,FALSE),"")</f>
        <v>Durango</v>
      </c>
      <c r="E3409" s="357">
        <v>11</v>
      </c>
      <c r="F3409" s="358" t="s">
        <v>237</v>
      </c>
      <c r="G3409" s="359" t="s">
        <v>168</v>
      </c>
      <c r="H3409" s="360">
        <v>7.0923901892699961</v>
      </c>
      <c r="I3409" s="358" t="s">
        <v>603</v>
      </c>
      <c r="J3409" s="92"/>
      <c r="K3409" s="96"/>
    </row>
    <row r="3410" spans="1:11" s="95" customFormat="1" x14ac:dyDescent="0.25">
      <c r="A3410" s="95" t="str">
        <f t="shared" si="169"/>
        <v>calfatnb_URGDurangoEl personal del módulo de orientación (TAOD)</v>
      </c>
      <c r="B3410" s="95">
        <f t="shared" si="170"/>
        <v>9</v>
      </c>
      <c r="C3410" s="95">
        <f t="shared" si="168"/>
        <v>11</v>
      </c>
      <c r="D3410" s="95" t="str">
        <f>IFERROR(VLOOKUP($E3410,'Inf_NO MODIFICAR'!$P$6:$Q$41,2,FALSE),"")</f>
        <v>Durango</v>
      </c>
      <c r="E3410" s="357">
        <v>11</v>
      </c>
      <c r="F3410" s="358" t="s">
        <v>237</v>
      </c>
      <c r="G3410" s="359" t="s">
        <v>602</v>
      </c>
      <c r="H3410" s="360">
        <v>7</v>
      </c>
      <c r="I3410" s="358" t="s">
        <v>603</v>
      </c>
      <c r="J3410" s="92"/>
      <c r="K3410" s="96"/>
    </row>
    <row r="3411" spans="1:11" s="95" customFormat="1" x14ac:dyDescent="0.25">
      <c r="A3411" s="95" t="str">
        <f t="shared" si="169"/>
        <v>calfatnb_URGMéxico OrienteEl personal de limpieza</v>
      </c>
      <c r="B3411" s="95">
        <f t="shared" si="170"/>
        <v>1</v>
      </c>
      <c r="C3411" s="95">
        <f t="shared" si="168"/>
        <v>12</v>
      </c>
      <c r="D3411" s="95" t="str">
        <f>IFERROR(VLOOKUP($E3411,'Inf_NO MODIFICAR'!$P$6:$Q$41,2,FALSE),"")</f>
        <v>México Oriente</v>
      </c>
      <c r="E3411" s="357">
        <v>12</v>
      </c>
      <c r="F3411" s="358" t="s">
        <v>238</v>
      </c>
      <c r="G3411" s="359" t="s">
        <v>168</v>
      </c>
      <c r="H3411" s="360">
        <v>8.7858704913429673</v>
      </c>
      <c r="I3411" s="358" t="s">
        <v>603</v>
      </c>
      <c r="J3411" s="92"/>
      <c r="K3411" s="96"/>
    </row>
    <row r="3412" spans="1:11" s="95" customFormat="1" x14ac:dyDescent="0.25">
      <c r="A3412" s="95" t="str">
        <f t="shared" si="169"/>
        <v>calfatnb_URGMéxico OrienteEl(la) médico(a) de urgencias</v>
      </c>
      <c r="B3412" s="95">
        <f t="shared" si="170"/>
        <v>2</v>
      </c>
      <c r="C3412" s="95">
        <f t="shared" si="168"/>
        <v>12</v>
      </c>
      <c r="D3412" s="95" t="str">
        <f>IFERROR(VLOOKUP($E3412,'Inf_NO MODIFICAR'!$P$6:$Q$41,2,FALSE),"")</f>
        <v>México Oriente</v>
      </c>
      <c r="E3412" s="357">
        <v>12</v>
      </c>
      <c r="F3412" s="358" t="s">
        <v>238</v>
      </c>
      <c r="G3412" s="359" t="s">
        <v>664</v>
      </c>
      <c r="H3412" s="360">
        <v>8.6826238484472231</v>
      </c>
      <c r="I3412" s="358" t="s">
        <v>118</v>
      </c>
      <c r="J3412" s="92"/>
      <c r="K3412" s="96"/>
    </row>
    <row r="3413" spans="1:11" s="95" customFormat="1" x14ac:dyDescent="0.25">
      <c r="A3413" s="95" t="str">
        <f t="shared" si="169"/>
        <v>calfatnb_URGMéxico OrienteEl(la) médico(a) especialista</v>
      </c>
      <c r="B3413" s="95">
        <f t="shared" si="170"/>
        <v>3</v>
      </c>
      <c r="C3413" s="95">
        <f t="shared" si="168"/>
        <v>12</v>
      </c>
      <c r="D3413" s="95" t="str">
        <f>IFERROR(VLOOKUP($E3413,'Inf_NO MODIFICAR'!$P$6:$Q$41,2,FALSE),"")</f>
        <v>México Oriente</v>
      </c>
      <c r="E3413" s="357">
        <v>12</v>
      </c>
      <c r="F3413" s="358" t="s">
        <v>238</v>
      </c>
      <c r="G3413" s="359" t="s">
        <v>663</v>
      </c>
      <c r="H3413" s="360">
        <v>8.5749554333289115</v>
      </c>
      <c r="I3413" s="358" t="s">
        <v>118</v>
      </c>
      <c r="J3413" s="92"/>
      <c r="K3413" s="96"/>
    </row>
    <row r="3414" spans="1:11" s="95" customFormat="1" x14ac:dyDescent="0.25">
      <c r="A3414" s="95" t="str">
        <f t="shared" si="169"/>
        <v>calfatnb_URGMéxico OrienteLa(el) enfermera(o)</v>
      </c>
      <c r="B3414" s="95">
        <f t="shared" si="170"/>
        <v>4</v>
      </c>
      <c r="C3414" s="95">
        <f t="shared" si="168"/>
        <v>12</v>
      </c>
      <c r="D3414" s="95" t="str">
        <f>IFERROR(VLOOKUP($E3414,'Inf_NO MODIFICAR'!$P$6:$Q$41,2,FALSE),"")</f>
        <v>México Oriente</v>
      </c>
      <c r="E3414" s="357">
        <v>12</v>
      </c>
      <c r="F3414" s="358" t="s">
        <v>238</v>
      </c>
      <c r="G3414" s="359" t="s">
        <v>164</v>
      </c>
      <c r="H3414" s="360">
        <v>8.4437891774500002</v>
      </c>
      <c r="I3414" s="358" t="s">
        <v>118</v>
      </c>
      <c r="J3414" s="92"/>
      <c r="K3414" s="96"/>
    </row>
    <row r="3415" spans="1:11" s="95" customFormat="1" x14ac:dyDescent="0.25">
      <c r="A3415" s="95" t="str">
        <f t="shared" si="169"/>
        <v>calfatnb_URGMéxico OrienteEl personal de trabajo social</v>
      </c>
      <c r="B3415" s="95">
        <f t="shared" si="170"/>
        <v>5</v>
      </c>
      <c r="C3415" s="95">
        <f t="shared" si="168"/>
        <v>12</v>
      </c>
      <c r="D3415" s="95" t="str">
        <f>IFERROR(VLOOKUP($E3415,'Inf_NO MODIFICAR'!$P$6:$Q$41,2,FALSE),"")</f>
        <v>México Oriente</v>
      </c>
      <c r="E3415" s="357">
        <v>12</v>
      </c>
      <c r="F3415" s="358" t="s">
        <v>238</v>
      </c>
      <c r="G3415" s="359" t="s">
        <v>600</v>
      </c>
      <c r="H3415" s="360">
        <v>7.6680168606009982</v>
      </c>
      <c r="I3415" s="358" t="s">
        <v>118</v>
      </c>
      <c r="J3415" s="92"/>
      <c r="K3415" s="96"/>
    </row>
    <row r="3416" spans="1:11" s="95" customFormat="1" x14ac:dyDescent="0.25">
      <c r="A3416" s="95" t="str">
        <f t="shared" si="169"/>
        <v>calfatnb_URGMéxico OrienteLa asistente médica</v>
      </c>
      <c r="B3416" s="95">
        <f t="shared" si="170"/>
        <v>6</v>
      </c>
      <c r="C3416" s="95">
        <f t="shared" si="168"/>
        <v>12</v>
      </c>
      <c r="D3416" s="95" t="str">
        <f>IFERROR(VLOOKUP($E3416,'Inf_NO MODIFICAR'!$P$6:$Q$41,2,FALSE),"")</f>
        <v>México Oriente</v>
      </c>
      <c r="E3416" s="357">
        <v>12</v>
      </c>
      <c r="F3416" s="358" t="s">
        <v>238</v>
      </c>
      <c r="G3416" s="359" t="s">
        <v>171</v>
      </c>
      <c r="H3416" s="360">
        <v>7.5865081445856068</v>
      </c>
      <c r="I3416" s="358" t="s">
        <v>118</v>
      </c>
      <c r="J3416" s="92"/>
      <c r="K3416" s="96"/>
    </row>
    <row r="3417" spans="1:11" s="95" customFormat="1" x14ac:dyDescent="0.25">
      <c r="A3417" s="95" t="str">
        <f t="shared" si="169"/>
        <v>calfatnb_URGMéxico OrienteLos camilleros</v>
      </c>
      <c r="B3417" s="95">
        <f t="shared" si="170"/>
        <v>7</v>
      </c>
      <c r="C3417" s="95">
        <f t="shared" si="168"/>
        <v>12</v>
      </c>
      <c r="D3417" s="95" t="str">
        <f>IFERROR(VLOOKUP($E3417,'Inf_NO MODIFICAR'!$P$6:$Q$41,2,FALSE),"")</f>
        <v>México Oriente</v>
      </c>
      <c r="E3417" s="357">
        <v>12</v>
      </c>
      <c r="F3417" s="358" t="s">
        <v>238</v>
      </c>
      <c r="G3417" s="359" t="s">
        <v>683</v>
      </c>
      <c r="H3417" s="360">
        <v>7.4893267587963059</v>
      </c>
      <c r="I3417" s="358" t="s">
        <v>603</v>
      </c>
      <c r="J3417" s="92"/>
      <c r="K3417" s="96"/>
    </row>
    <row r="3418" spans="1:11" s="95" customFormat="1" x14ac:dyDescent="0.25">
      <c r="A3418" s="95" t="str">
        <f t="shared" si="169"/>
        <v>calfatnb_URGMéxico OrienteEl personal de vigilancia</v>
      </c>
      <c r="B3418" s="95">
        <f t="shared" si="170"/>
        <v>8</v>
      </c>
      <c r="C3418" s="95">
        <f t="shared" si="168"/>
        <v>12</v>
      </c>
      <c r="D3418" s="95" t="str">
        <f>IFERROR(VLOOKUP($E3418,'Inf_NO MODIFICAR'!$P$6:$Q$41,2,FALSE),"")</f>
        <v>México Oriente</v>
      </c>
      <c r="E3418" s="357">
        <v>12</v>
      </c>
      <c r="F3418" s="358" t="s">
        <v>238</v>
      </c>
      <c r="G3418" s="359" t="s">
        <v>170</v>
      </c>
      <c r="H3418" s="360">
        <v>7.4039765052771749</v>
      </c>
      <c r="I3418" s="358" t="s">
        <v>118</v>
      </c>
      <c r="J3418" s="92"/>
      <c r="K3418" s="96"/>
    </row>
    <row r="3419" spans="1:11" s="95" customFormat="1" x14ac:dyDescent="0.25">
      <c r="A3419" s="95" t="str">
        <f t="shared" si="169"/>
        <v>calfatnb_URGMéxico OrienteEl personal del módulo de orientación (TAOD)</v>
      </c>
      <c r="B3419" s="95">
        <f t="shared" si="170"/>
        <v>9</v>
      </c>
      <c r="C3419" s="95">
        <f t="shared" si="168"/>
        <v>12</v>
      </c>
      <c r="D3419" s="95" t="str">
        <f>IFERROR(VLOOKUP($E3419,'Inf_NO MODIFICAR'!$P$6:$Q$41,2,FALSE),"")</f>
        <v>México Oriente</v>
      </c>
      <c r="E3419" s="357">
        <v>12</v>
      </c>
      <c r="F3419" s="358" t="s">
        <v>238</v>
      </c>
      <c r="G3419" s="359" t="s">
        <v>602</v>
      </c>
      <c r="H3419" s="360">
        <v>6.357448358375974</v>
      </c>
      <c r="I3419" s="358" t="s">
        <v>603</v>
      </c>
      <c r="J3419" s="92"/>
      <c r="K3419" s="96"/>
    </row>
    <row r="3420" spans="1:11" s="95" customFormat="1" x14ac:dyDescent="0.25">
      <c r="A3420" s="95" t="str">
        <f t="shared" si="169"/>
        <v>calfatnb_URGMéxico PonienteEl(la) médico(a) de urgencias</v>
      </c>
      <c r="B3420" s="95">
        <f t="shared" si="170"/>
        <v>1</v>
      </c>
      <c r="C3420" s="95">
        <f t="shared" si="168"/>
        <v>13</v>
      </c>
      <c r="D3420" s="95" t="str">
        <f>IFERROR(VLOOKUP($E3420,'Inf_NO MODIFICAR'!$P$6:$Q$41,2,FALSE),"")</f>
        <v>México Poniente</v>
      </c>
      <c r="E3420" s="357">
        <v>13</v>
      </c>
      <c r="F3420" s="358" t="s">
        <v>18</v>
      </c>
      <c r="G3420" s="359" t="s">
        <v>664</v>
      </c>
      <c r="H3420" s="360">
        <v>7.8970944664306177</v>
      </c>
      <c r="I3420" s="358" t="s">
        <v>118</v>
      </c>
      <c r="J3420" s="92"/>
      <c r="K3420" s="96"/>
    </row>
    <row r="3421" spans="1:11" s="95" customFormat="1" x14ac:dyDescent="0.25">
      <c r="A3421" s="95" t="str">
        <f t="shared" si="169"/>
        <v>calfatnb_URGMéxico PonienteLos camilleros</v>
      </c>
      <c r="B3421" s="95">
        <f t="shared" si="170"/>
        <v>2</v>
      </c>
      <c r="C3421" s="95">
        <f t="shared" si="168"/>
        <v>13</v>
      </c>
      <c r="D3421" s="95" t="str">
        <f>IFERROR(VLOOKUP($E3421,'Inf_NO MODIFICAR'!$P$6:$Q$41,2,FALSE),"")</f>
        <v>México Poniente</v>
      </c>
      <c r="E3421" s="357">
        <v>13</v>
      </c>
      <c r="F3421" s="358" t="s">
        <v>18</v>
      </c>
      <c r="G3421" s="359" t="s">
        <v>683</v>
      </c>
      <c r="H3421" s="360">
        <v>7.3005676623775217</v>
      </c>
      <c r="I3421" s="358" t="s">
        <v>603</v>
      </c>
      <c r="J3421" s="92"/>
      <c r="K3421" s="96"/>
    </row>
    <row r="3422" spans="1:11" s="95" customFormat="1" x14ac:dyDescent="0.25">
      <c r="A3422" s="95" t="str">
        <f t="shared" si="169"/>
        <v>calfatnb_URGMéxico PonienteLa(el) enfermera(o)</v>
      </c>
      <c r="B3422" s="95">
        <f t="shared" si="170"/>
        <v>3</v>
      </c>
      <c r="C3422" s="95">
        <f t="shared" si="168"/>
        <v>13</v>
      </c>
      <c r="D3422" s="95" t="str">
        <f>IFERROR(VLOOKUP($E3422,'Inf_NO MODIFICAR'!$P$6:$Q$41,2,FALSE),"")</f>
        <v>México Poniente</v>
      </c>
      <c r="E3422" s="357">
        <v>13</v>
      </c>
      <c r="F3422" s="358" t="s">
        <v>18</v>
      </c>
      <c r="G3422" s="359" t="s">
        <v>164</v>
      </c>
      <c r="H3422" s="360">
        <v>7.2137132982370265</v>
      </c>
      <c r="I3422" s="358" t="s">
        <v>118</v>
      </c>
      <c r="J3422" s="92"/>
      <c r="K3422" s="96"/>
    </row>
    <row r="3423" spans="1:11" s="95" customFormat="1" x14ac:dyDescent="0.25">
      <c r="A3423" s="95" t="str">
        <f t="shared" si="169"/>
        <v>calfatnb_URGMéxico PonienteEl(la) médico(a) especialista</v>
      </c>
      <c r="B3423" s="95">
        <f t="shared" si="170"/>
        <v>4</v>
      </c>
      <c r="C3423" s="95">
        <f t="shared" si="168"/>
        <v>13</v>
      </c>
      <c r="D3423" s="95" t="str">
        <f>IFERROR(VLOOKUP($E3423,'Inf_NO MODIFICAR'!$P$6:$Q$41,2,FALSE),"")</f>
        <v>México Poniente</v>
      </c>
      <c r="E3423" s="357">
        <v>13</v>
      </c>
      <c r="F3423" s="358" t="s">
        <v>18</v>
      </c>
      <c r="G3423" s="359" t="s">
        <v>663</v>
      </c>
      <c r="H3423" s="360">
        <v>6.8984606327678692</v>
      </c>
      <c r="I3423" s="358" t="s">
        <v>603</v>
      </c>
      <c r="J3423" s="92"/>
      <c r="K3423" s="96"/>
    </row>
    <row r="3424" spans="1:11" s="95" customFormat="1" x14ac:dyDescent="0.25">
      <c r="A3424" s="95" t="str">
        <f t="shared" si="169"/>
        <v>calfatnb_URGMéxico PonienteEl personal de trabajo social</v>
      </c>
      <c r="B3424" s="95">
        <f t="shared" si="170"/>
        <v>5</v>
      </c>
      <c r="C3424" s="95">
        <f t="shared" si="168"/>
        <v>13</v>
      </c>
      <c r="D3424" s="95" t="str">
        <f>IFERROR(VLOOKUP($E3424,'Inf_NO MODIFICAR'!$P$6:$Q$41,2,FALSE),"")</f>
        <v>México Poniente</v>
      </c>
      <c r="E3424" s="357">
        <v>13</v>
      </c>
      <c r="F3424" s="358" t="s">
        <v>18</v>
      </c>
      <c r="G3424" s="359" t="s">
        <v>600</v>
      </c>
      <c r="H3424" s="360">
        <v>6.6675829471612813</v>
      </c>
      <c r="I3424" s="358" t="s">
        <v>603</v>
      </c>
      <c r="J3424" s="92"/>
      <c r="K3424" s="96"/>
    </row>
    <row r="3425" spans="1:11" s="95" customFormat="1" x14ac:dyDescent="0.25">
      <c r="A3425" s="95" t="str">
        <f t="shared" si="169"/>
        <v>calfatnb_URGMéxico PonienteLa asistente médica</v>
      </c>
      <c r="B3425" s="95">
        <f t="shared" si="170"/>
        <v>6</v>
      </c>
      <c r="C3425" s="95">
        <f t="shared" si="168"/>
        <v>13</v>
      </c>
      <c r="D3425" s="95" t="str">
        <f>IFERROR(VLOOKUP($E3425,'Inf_NO MODIFICAR'!$P$6:$Q$41,2,FALSE),"")</f>
        <v>México Poniente</v>
      </c>
      <c r="E3425" s="357">
        <v>13</v>
      </c>
      <c r="F3425" s="358" t="s">
        <v>18</v>
      </c>
      <c r="G3425" s="359" t="s">
        <v>171</v>
      </c>
      <c r="H3425" s="360">
        <v>6.6672077110688921</v>
      </c>
      <c r="I3425" s="358" t="s">
        <v>118</v>
      </c>
      <c r="J3425" s="92"/>
      <c r="K3425" s="96"/>
    </row>
    <row r="3426" spans="1:11" s="95" customFormat="1" x14ac:dyDescent="0.25">
      <c r="A3426" s="95" t="str">
        <f t="shared" si="169"/>
        <v>calfatnb_URGMéxico PonienteEl personal de vigilancia</v>
      </c>
      <c r="B3426" s="95">
        <f t="shared" si="170"/>
        <v>7</v>
      </c>
      <c r="C3426" s="95">
        <f t="shared" si="168"/>
        <v>13</v>
      </c>
      <c r="D3426" s="95" t="str">
        <f>IFERROR(VLOOKUP($E3426,'Inf_NO MODIFICAR'!$P$6:$Q$41,2,FALSE),"")</f>
        <v>México Poniente</v>
      </c>
      <c r="E3426" s="357">
        <v>13</v>
      </c>
      <c r="F3426" s="358" t="s">
        <v>18</v>
      </c>
      <c r="G3426" s="359" t="s">
        <v>170</v>
      </c>
      <c r="H3426" s="360">
        <v>5.4918213761350563</v>
      </c>
      <c r="I3426" s="358" t="s">
        <v>603</v>
      </c>
      <c r="J3426" s="92"/>
      <c r="K3426" s="96"/>
    </row>
    <row r="3427" spans="1:11" s="95" customFormat="1" x14ac:dyDescent="0.25">
      <c r="A3427" s="95" t="str">
        <f t="shared" si="169"/>
        <v>calfatnb_URGMéxico PonienteEl personal de limpieza</v>
      </c>
      <c r="B3427" s="95">
        <f t="shared" si="170"/>
        <v>8</v>
      </c>
      <c r="C3427" s="95">
        <f t="shared" si="168"/>
        <v>13</v>
      </c>
      <c r="D3427" s="95" t="str">
        <f>IFERROR(VLOOKUP($E3427,'Inf_NO MODIFICAR'!$P$6:$Q$41,2,FALSE),"")</f>
        <v>México Poniente</v>
      </c>
      <c r="E3427" s="357">
        <v>13</v>
      </c>
      <c r="F3427" s="358" t="s">
        <v>18</v>
      </c>
      <c r="G3427" s="359" t="s">
        <v>168</v>
      </c>
      <c r="H3427" s="360">
        <v>4.9065739306528533</v>
      </c>
      <c r="I3427" s="358" t="s">
        <v>603</v>
      </c>
      <c r="J3427" s="92"/>
      <c r="K3427" s="96"/>
    </row>
    <row r="3428" spans="1:11" s="95" customFormat="1" x14ac:dyDescent="0.25">
      <c r="A3428" s="95" t="str">
        <f t="shared" si="169"/>
        <v>calfatnb_URGGuanajuatoEl personal de trabajo social</v>
      </c>
      <c r="B3428" s="95">
        <f t="shared" si="170"/>
        <v>1</v>
      </c>
      <c r="C3428" s="95">
        <f t="shared" si="168"/>
        <v>14</v>
      </c>
      <c r="D3428" s="95" t="str">
        <f>IFERROR(VLOOKUP($E3428,'Inf_NO MODIFICAR'!$P$6:$Q$41,2,FALSE),"")</f>
        <v>Guanajuato</v>
      </c>
      <c r="E3428" s="357">
        <v>14</v>
      </c>
      <c r="F3428" s="358" t="s">
        <v>19</v>
      </c>
      <c r="G3428" s="359" t="s">
        <v>600</v>
      </c>
      <c r="H3428" s="360">
        <v>9.3507888685669425</v>
      </c>
      <c r="I3428" s="358" t="s">
        <v>603</v>
      </c>
      <c r="J3428" s="92"/>
      <c r="K3428" s="96"/>
    </row>
    <row r="3429" spans="1:11" s="95" customFormat="1" x14ac:dyDescent="0.25">
      <c r="A3429" s="95" t="str">
        <f t="shared" si="169"/>
        <v>calfatnb_URGGuanajuatoEl personal del módulo de orientación (TAOD)</v>
      </c>
      <c r="B3429" s="95">
        <f t="shared" si="170"/>
        <v>2</v>
      </c>
      <c r="C3429" s="95">
        <f t="shared" si="168"/>
        <v>14</v>
      </c>
      <c r="D3429" s="95" t="str">
        <f>IFERROR(VLOOKUP($E3429,'Inf_NO MODIFICAR'!$P$6:$Q$41,2,FALSE),"")</f>
        <v>Guanajuato</v>
      </c>
      <c r="E3429" s="357">
        <v>14</v>
      </c>
      <c r="F3429" s="358" t="s">
        <v>19</v>
      </c>
      <c r="G3429" s="359" t="s">
        <v>602</v>
      </c>
      <c r="H3429" s="360">
        <v>9.3092832728159891</v>
      </c>
      <c r="I3429" s="358" t="s">
        <v>603</v>
      </c>
      <c r="J3429" s="92"/>
      <c r="K3429" s="96"/>
    </row>
    <row r="3430" spans="1:11" s="95" customFormat="1" x14ac:dyDescent="0.25">
      <c r="A3430" s="95" t="str">
        <f t="shared" si="169"/>
        <v>calfatnb_URGGuanajuatoEl(la) médico(a) de urgencias</v>
      </c>
      <c r="B3430" s="95">
        <f t="shared" si="170"/>
        <v>3</v>
      </c>
      <c r="C3430" s="95">
        <f t="shared" si="168"/>
        <v>14</v>
      </c>
      <c r="D3430" s="95" t="str">
        <f>IFERROR(VLOOKUP($E3430,'Inf_NO MODIFICAR'!$P$6:$Q$41,2,FALSE),"")</f>
        <v>Guanajuato</v>
      </c>
      <c r="E3430" s="357">
        <v>14</v>
      </c>
      <c r="F3430" s="358" t="s">
        <v>19</v>
      </c>
      <c r="G3430" s="359" t="s">
        <v>664</v>
      </c>
      <c r="H3430" s="360">
        <v>8.7055122765804658</v>
      </c>
      <c r="I3430" s="358" t="s">
        <v>118</v>
      </c>
      <c r="J3430" s="92"/>
      <c r="K3430" s="96"/>
    </row>
    <row r="3431" spans="1:11" s="95" customFormat="1" x14ac:dyDescent="0.25">
      <c r="A3431" s="95" t="str">
        <f t="shared" si="169"/>
        <v>calfatnb_URGGuanajuatoEl(la) médico(a) especialista</v>
      </c>
      <c r="B3431" s="95">
        <f t="shared" si="170"/>
        <v>4</v>
      </c>
      <c r="C3431" s="95">
        <f t="shared" si="168"/>
        <v>14</v>
      </c>
      <c r="D3431" s="95" t="str">
        <f>IFERROR(VLOOKUP($E3431,'Inf_NO MODIFICAR'!$P$6:$Q$41,2,FALSE),"")</f>
        <v>Guanajuato</v>
      </c>
      <c r="E3431" s="357">
        <v>14</v>
      </c>
      <c r="F3431" s="358" t="s">
        <v>19</v>
      </c>
      <c r="G3431" s="359" t="s">
        <v>663</v>
      </c>
      <c r="H3431" s="360">
        <v>8.266384851574978</v>
      </c>
      <c r="I3431" s="358" t="s">
        <v>603</v>
      </c>
      <c r="J3431" s="92"/>
      <c r="K3431" s="96"/>
    </row>
    <row r="3432" spans="1:11" s="95" customFormat="1" x14ac:dyDescent="0.25">
      <c r="A3432" s="95" t="str">
        <f t="shared" si="169"/>
        <v>calfatnb_URGGuanajuatoEl personal de limpieza</v>
      </c>
      <c r="B3432" s="95">
        <f t="shared" si="170"/>
        <v>5</v>
      </c>
      <c r="C3432" s="95">
        <f t="shared" si="168"/>
        <v>14</v>
      </c>
      <c r="D3432" s="95" t="str">
        <f>IFERROR(VLOOKUP($E3432,'Inf_NO MODIFICAR'!$P$6:$Q$41,2,FALSE),"")</f>
        <v>Guanajuato</v>
      </c>
      <c r="E3432" s="357">
        <v>14</v>
      </c>
      <c r="F3432" s="358" t="s">
        <v>19</v>
      </c>
      <c r="G3432" s="359" t="s">
        <v>168</v>
      </c>
      <c r="H3432" s="360">
        <v>7.863527794362339</v>
      </c>
      <c r="I3432" s="358" t="s">
        <v>603</v>
      </c>
      <c r="J3432" s="92"/>
      <c r="K3432" s="96"/>
    </row>
    <row r="3433" spans="1:11" s="95" customFormat="1" x14ac:dyDescent="0.25">
      <c r="A3433" s="95" t="str">
        <f t="shared" si="169"/>
        <v>calfatnb_URGGuanajuatoEl personal de vigilancia</v>
      </c>
      <c r="B3433" s="95">
        <f t="shared" si="170"/>
        <v>6</v>
      </c>
      <c r="C3433" s="95">
        <f t="shared" si="168"/>
        <v>14</v>
      </c>
      <c r="D3433" s="95" t="str">
        <f>IFERROR(VLOOKUP($E3433,'Inf_NO MODIFICAR'!$P$6:$Q$41,2,FALSE),"")</f>
        <v>Guanajuato</v>
      </c>
      <c r="E3433" s="357">
        <v>14</v>
      </c>
      <c r="F3433" s="358" t="s">
        <v>19</v>
      </c>
      <c r="G3433" s="359" t="s">
        <v>170</v>
      </c>
      <c r="H3433" s="360">
        <v>7.7761697497056819</v>
      </c>
      <c r="I3433" s="358" t="s">
        <v>118</v>
      </c>
      <c r="J3433" s="92"/>
      <c r="K3433" s="96"/>
    </row>
    <row r="3434" spans="1:11" s="95" customFormat="1" x14ac:dyDescent="0.25">
      <c r="A3434" s="95" t="str">
        <f t="shared" si="169"/>
        <v>calfatnb_URGGuanajuatoLa(el) enfermera(o)</v>
      </c>
      <c r="B3434" s="95">
        <f t="shared" si="170"/>
        <v>7</v>
      </c>
      <c r="C3434" s="95">
        <f t="shared" ref="C3434:C3497" si="171">+E3434</f>
        <v>14</v>
      </c>
      <c r="D3434" s="95" t="str">
        <f>IFERROR(VLOOKUP($E3434,'Inf_NO MODIFICAR'!$P$6:$Q$41,2,FALSE),"")</f>
        <v>Guanajuato</v>
      </c>
      <c r="E3434" s="357">
        <v>14</v>
      </c>
      <c r="F3434" s="358" t="s">
        <v>19</v>
      </c>
      <c r="G3434" s="359" t="s">
        <v>164</v>
      </c>
      <c r="H3434" s="360">
        <v>7.7102925131856894</v>
      </c>
      <c r="I3434" s="358" t="s">
        <v>118</v>
      </c>
      <c r="J3434" s="92"/>
      <c r="K3434" s="96"/>
    </row>
    <row r="3435" spans="1:11" s="95" customFormat="1" x14ac:dyDescent="0.25">
      <c r="A3435" s="95" t="str">
        <f t="shared" ref="A3435:A3498" si="172">+CONCATENATE($D$3303,F3435,G3435)</f>
        <v>calfatnb_URGGuanajuatoLa asistente médica</v>
      </c>
      <c r="B3435" s="95">
        <f t="shared" ref="B3435:B3498" si="173">+IF(F3435&lt;&gt;F3434,1,B3434+1)</f>
        <v>8</v>
      </c>
      <c r="C3435" s="95">
        <f t="shared" si="171"/>
        <v>14</v>
      </c>
      <c r="D3435" s="95" t="str">
        <f>IFERROR(VLOOKUP($E3435,'Inf_NO MODIFICAR'!$P$6:$Q$41,2,FALSE),"")</f>
        <v>Guanajuato</v>
      </c>
      <c r="E3435" s="357">
        <v>14</v>
      </c>
      <c r="F3435" s="358" t="s">
        <v>19</v>
      </c>
      <c r="G3435" s="359" t="s">
        <v>171</v>
      </c>
      <c r="H3435" s="360">
        <v>7.4883559092576659</v>
      </c>
      <c r="I3435" s="358" t="s">
        <v>118</v>
      </c>
      <c r="J3435" s="92"/>
      <c r="K3435" s="96"/>
    </row>
    <row r="3436" spans="1:11" s="95" customFormat="1" x14ac:dyDescent="0.25">
      <c r="A3436" s="95" t="str">
        <f t="shared" si="172"/>
        <v>calfatnb_URGGuanajuatoLos camilleros</v>
      </c>
      <c r="B3436" s="95">
        <f t="shared" si="173"/>
        <v>9</v>
      </c>
      <c r="C3436" s="95">
        <f t="shared" si="171"/>
        <v>14</v>
      </c>
      <c r="D3436" s="95" t="str">
        <f>IFERROR(VLOOKUP($E3436,'Inf_NO MODIFICAR'!$P$6:$Q$41,2,FALSE),"")</f>
        <v>Guanajuato</v>
      </c>
      <c r="E3436" s="357">
        <v>14</v>
      </c>
      <c r="F3436" s="358" t="s">
        <v>19</v>
      </c>
      <c r="G3436" s="359" t="s">
        <v>683</v>
      </c>
      <c r="H3436" s="360">
        <v>7.4770970744321392</v>
      </c>
      <c r="I3436" s="358" t="s">
        <v>603</v>
      </c>
      <c r="J3436" s="92"/>
      <c r="K3436" s="96"/>
    </row>
    <row r="3437" spans="1:11" s="95" customFormat="1" x14ac:dyDescent="0.25">
      <c r="A3437" s="95" t="str">
        <f t="shared" si="172"/>
        <v>calfatnb_URGGuerreroEl(la) médico(a) de urgencias</v>
      </c>
      <c r="B3437" s="95">
        <f t="shared" si="173"/>
        <v>1</v>
      </c>
      <c r="C3437" s="95">
        <f t="shared" si="171"/>
        <v>15</v>
      </c>
      <c r="D3437" s="95" t="str">
        <f>IFERROR(VLOOKUP($E3437,'Inf_NO MODIFICAR'!$P$6:$Q$41,2,FALSE),"")</f>
        <v>Guerrero</v>
      </c>
      <c r="E3437" s="357">
        <v>15</v>
      </c>
      <c r="F3437" s="358" t="s">
        <v>239</v>
      </c>
      <c r="G3437" s="359" t="s">
        <v>664</v>
      </c>
      <c r="H3437" s="360">
        <v>9.287727557271106</v>
      </c>
      <c r="I3437" s="358" t="s">
        <v>603</v>
      </c>
      <c r="J3437" s="92"/>
      <c r="K3437" s="96"/>
    </row>
    <row r="3438" spans="1:11" s="95" customFormat="1" x14ac:dyDescent="0.25">
      <c r="A3438" s="95" t="str">
        <f t="shared" si="172"/>
        <v>calfatnb_URGGuerreroLa(el) enfermera(o)</v>
      </c>
      <c r="B3438" s="95">
        <f t="shared" si="173"/>
        <v>2</v>
      </c>
      <c r="C3438" s="95">
        <f t="shared" si="171"/>
        <v>15</v>
      </c>
      <c r="D3438" s="95" t="str">
        <f>IFERROR(VLOOKUP($E3438,'Inf_NO MODIFICAR'!$P$6:$Q$41,2,FALSE),"")</f>
        <v>Guerrero</v>
      </c>
      <c r="E3438" s="357">
        <v>15</v>
      </c>
      <c r="F3438" s="358" t="s">
        <v>239</v>
      </c>
      <c r="G3438" s="359" t="s">
        <v>164</v>
      </c>
      <c r="H3438" s="360">
        <v>9.1904890998638518</v>
      </c>
      <c r="I3438" s="358" t="s">
        <v>603</v>
      </c>
      <c r="J3438" s="92"/>
      <c r="K3438" s="96"/>
    </row>
    <row r="3439" spans="1:11" s="95" customFormat="1" x14ac:dyDescent="0.25">
      <c r="A3439" s="95" t="str">
        <f t="shared" si="172"/>
        <v>calfatnb_URGGuerreroEl personal de trabajo social</v>
      </c>
      <c r="B3439" s="95">
        <f t="shared" si="173"/>
        <v>3</v>
      </c>
      <c r="C3439" s="95">
        <f t="shared" si="171"/>
        <v>15</v>
      </c>
      <c r="D3439" s="95" t="str">
        <f>IFERROR(VLOOKUP($E3439,'Inf_NO MODIFICAR'!$P$6:$Q$41,2,FALSE),"")</f>
        <v>Guerrero</v>
      </c>
      <c r="E3439" s="357">
        <v>15</v>
      </c>
      <c r="F3439" s="358" t="s">
        <v>239</v>
      </c>
      <c r="G3439" s="359" t="s">
        <v>600</v>
      </c>
      <c r="H3439" s="360">
        <v>9.1428571428571441</v>
      </c>
      <c r="I3439" s="358" t="s">
        <v>603</v>
      </c>
      <c r="J3439" s="92"/>
      <c r="K3439" s="96"/>
    </row>
    <row r="3440" spans="1:11" s="95" customFormat="1" x14ac:dyDescent="0.25">
      <c r="A3440" s="95" t="str">
        <f t="shared" si="172"/>
        <v>calfatnb_URGGuerreroEl(la) médico(a) especialista</v>
      </c>
      <c r="B3440" s="95">
        <f t="shared" si="173"/>
        <v>4</v>
      </c>
      <c r="C3440" s="95">
        <f t="shared" si="171"/>
        <v>15</v>
      </c>
      <c r="D3440" s="95" t="str">
        <f>IFERROR(VLOOKUP($E3440,'Inf_NO MODIFICAR'!$P$6:$Q$41,2,FALSE),"")</f>
        <v>Guerrero</v>
      </c>
      <c r="E3440" s="357">
        <v>15</v>
      </c>
      <c r="F3440" s="358" t="s">
        <v>239</v>
      </c>
      <c r="G3440" s="359" t="s">
        <v>663</v>
      </c>
      <c r="H3440" s="360">
        <v>9.0171979089486438</v>
      </c>
      <c r="I3440" s="358" t="s">
        <v>603</v>
      </c>
      <c r="J3440" s="92"/>
      <c r="K3440" s="96"/>
    </row>
    <row r="3441" spans="1:11" s="95" customFormat="1" x14ac:dyDescent="0.25">
      <c r="A3441" s="95" t="str">
        <f t="shared" si="172"/>
        <v>calfatnb_URGGuerreroEl personal de vigilancia</v>
      </c>
      <c r="B3441" s="95">
        <f t="shared" si="173"/>
        <v>5</v>
      </c>
      <c r="C3441" s="95">
        <f t="shared" si="171"/>
        <v>15</v>
      </c>
      <c r="D3441" s="95" t="str">
        <f>IFERROR(VLOOKUP($E3441,'Inf_NO MODIFICAR'!$P$6:$Q$41,2,FALSE),"")</f>
        <v>Guerrero</v>
      </c>
      <c r="E3441" s="357">
        <v>15</v>
      </c>
      <c r="F3441" s="358" t="s">
        <v>239</v>
      </c>
      <c r="G3441" s="359" t="s">
        <v>170</v>
      </c>
      <c r="H3441" s="360">
        <v>8.7596596478020494</v>
      </c>
      <c r="I3441" s="358" t="s">
        <v>603</v>
      </c>
      <c r="J3441" s="92"/>
      <c r="K3441" s="96"/>
    </row>
    <row r="3442" spans="1:11" s="95" customFormat="1" x14ac:dyDescent="0.25">
      <c r="A3442" s="95" t="str">
        <f t="shared" si="172"/>
        <v>calfatnb_URGGuerreroLos camilleros</v>
      </c>
      <c r="B3442" s="95">
        <f t="shared" si="173"/>
        <v>6</v>
      </c>
      <c r="C3442" s="95">
        <f t="shared" si="171"/>
        <v>15</v>
      </c>
      <c r="D3442" s="95" t="str">
        <f>IFERROR(VLOOKUP($E3442,'Inf_NO MODIFICAR'!$P$6:$Q$41,2,FALSE),"")</f>
        <v>Guerrero</v>
      </c>
      <c r="E3442" s="357">
        <v>15</v>
      </c>
      <c r="F3442" s="358" t="s">
        <v>239</v>
      </c>
      <c r="G3442" s="359" t="s">
        <v>683</v>
      </c>
      <c r="H3442" s="360">
        <v>8.7099785507712486</v>
      </c>
      <c r="I3442" s="358" t="s">
        <v>603</v>
      </c>
      <c r="J3442" s="92"/>
      <c r="K3442" s="96"/>
    </row>
    <row r="3443" spans="1:11" s="95" customFormat="1" x14ac:dyDescent="0.25">
      <c r="A3443" s="95" t="str">
        <f t="shared" si="172"/>
        <v>calfatnb_URGGuerreroLa asistente médica</v>
      </c>
      <c r="B3443" s="95">
        <f t="shared" si="173"/>
        <v>7</v>
      </c>
      <c r="C3443" s="95">
        <f t="shared" si="171"/>
        <v>15</v>
      </c>
      <c r="D3443" s="95" t="str">
        <f>IFERROR(VLOOKUP($E3443,'Inf_NO MODIFICAR'!$P$6:$Q$41,2,FALSE),"")</f>
        <v>Guerrero</v>
      </c>
      <c r="E3443" s="357">
        <v>15</v>
      </c>
      <c r="F3443" s="358" t="s">
        <v>239</v>
      </c>
      <c r="G3443" s="359" t="s">
        <v>171</v>
      </c>
      <c r="H3443" s="360">
        <v>8.6756430530293418</v>
      </c>
      <c r="I3443" s="358" t="s">
        <v>603</v>
      </c>
      <c r="J3443" s="92"/>
      <c r="K3443" s="96"/>
    </row>
    <row r="3444" spans="1:11" s="95" customFormat="1" x14ac:dyDescent="0.25">
      <c r="A3444" s="95" t="str">
        <f t="shared" si="172"/>
        <v>calfatnb_URGHidalgoLos camilleros</v>
      </c>
      <c r="B3444" s="95">
        <f t="shared" si="173"/>
        <v>1</v>
      </c>
      <c r="C3444" s="95">
        <f t="shared" si="171"/>
        <v>16</v>
      </c>
      <c r="D3444" s="95" t="str">
        <f>IFERROR(VLOOKUP($E3444,'Inf_NO MODIFICAR'!$P$6:$Q$41,2,FALSE),"")</f>
        <v>Hidalgo</v>
      </c>
      <c r="E3444" s="357">
        <v>16</v>
      </c>
      <c r="F3444" s="358" t="s">
        <v>240</v>
      </c>
      <c r="G3444" s="359" t="s">
        <v>683</v>
      </c>
      <c r="H3444" s="360">
        <v>10</v>
      </c>
      <c r="I3444" s="358" t="s">
        <v>603</v>
      </c>
      <c r="J3444" s="92"/>
      <c r="K3444" s="96"/>
    </row>
    <row r="3445" spans="1:11" s="95" customFormat="1" x14ac:dyDescent="0.25">
      <c r="A3445" s="95" t="str">
        <f t="shared" si="172"/>
        <v>calfatnb_URGHidalgoEl personal del módulo de orientación (TAOD)</v>
      </c>
      <c r="B3445" s="95">
        <f t="shared" si="173"/>
        <v>2</v>
      </c>
      <c r="C3445" s="95">
        <f t="shared" si="171"/>
        <v>16</v>
      </c>
      <c r="D3445" s="95" t="str">
        <f>IFERROR(VLOOKUP($E3445,'Inf_NO MODIFICAR'!$P$6:$Q$41,2,FALSE),"")</f>
        <v>Hidalgo</v>
      </c>
      <c r="E3445" s="357">
        <v>16</v>
      </c>
      <c r="F3445" s="358" t="s">
        <v>240</v>
      </c>
      <c r="G3445" s="359" t="s">
        <v>602</v>
      </c>
      <c r="H3445" s="360">
        <v>10</v>
      </c>
      <c r="I3445" s="358" t="s">
        <v>603</v>
      </c>
      <c r="J3445" s="92"/>
      <c r="K3445" s="96"/>
    </row>
    <row r="3446" spans="1:11" s="95" customFormat="1" x14ac:dyDescent="0.25">
      <c r="A3446" s="95" t="str">
        <f t="shared" si="172"/>
        <v>calfatnb_URGHidalgoEl personal de vigilancia</v>
      </c>
      <c r="B3446" s="95">
        <f t="shared" si="173"/>
        <v>3</v>
      </c>
      <c r="C3446" s="95">
        <f t="shared" si="171"/>
        <v>16</v>
      </c>
      <c r="D3446" s="95" t="str">
        <f>IFERROR(VLOOKUP($E3446,'Inf_NO MODIFICAR'!$P$6:$Q$41,2,FALSE),"")</f>
        <v>Hidalgo</v>
      </c>
      <c r="E3446" s="357">
        <v>16</v>
      </c>
      <c r="F3446" s="358" t="s">
        <v>240</v>
      </c>
      <c r="G3446" s="359" t="s">
        <v>170</v>
      </c>
      <c r="H3446" s="360">
        <v>9.4929910101077422</v>
      </c>
      <c r="I3446" s="358" t="s">
        <v>603</v>
      </c>
      <c r="J3446" s="92"/>
      <c r="K3446" s="96"/>
    </row>
    <row r="3447" spans="1:11" s="95" customFormat="1" x14ac:dyDescent="0.25">
      <c r="A3447" s="95" t="str">
        <f t="shared" si="172"/>
        <v>calfatnb_URGHidalgoLa(el) enfermera(o)</v>
      </c>
      <c r="B3447" s="95">
        <f t="shared" si="173"/>
        <v>4</v>
      </c>
      <c r="C3447" s="95">
        <f t="shared" si="171"/>
        <v>16</v>
      </c>
      <c r="D3447" s="95" t="str">
        <f>IFERROR(VLOOKUP($E3447,'Inf_NO MODIFICAR'!$P$6:$Q$41,2,FALSE),"")</f>
        <v>Hidalgo</v>
      </c>
      <c r="E3447" s="357">
        <v>16</v>
      </c>
      <c r="F3447" s="358" t="s">
        <v>240</v>
      </c>
      <c r="G3447" s="359" t="s">
        <v>164</v>
      </c>
      <c r="H3447" s="360">
        <v>8.99680377395247</v>
      </c>
      <c r="I3447" s="358" t="s">
        <v>118</v>
      </c>
      <c r="J3447" s="92"/>
      <c r="K3447" s="96"/>
    </row>
    <row r="3448" spans="1:11" s="95" customFormat="1" x14ac:dyDescent="0.25">
      <c r="A3448" s="95" t="str">
        <f t="shared" si="172"/>
        <v>calfatnb_URGHidalgoEl(la) médico(a) especialista</v>
      </c>
      <c r="B3448" s="95">
        <f t="shared" si="173"/>
        <v>5</v>
      </c>
      <c r="C3448" s="95">
        <f t="shared" si="171"/>
        <v>16</v>
      </c>
      <c r="D3448" s="95" t="str">
        <f>IFERROR(VLOOKUP($E3448,'Inf_NO MODIFICAR'!$P$6:$Q$41,2,FALSE),"")</f>
        <v>Hidalgo</v>
      </c>
      <c r="E3448" s="357">
        <v>16</v>
      </c>
      <c r="F3448" s="358" t="s">
        <v>240</v>
      </c>
      <c r="G3448" s="359" t="s">
        <v>663</v>
      </c>
      <c r="H3448" s="360">
        <v>8.492018446930313</v>
      </c>
      <c r="I3448" s="358" t="s">
        <v>603</v>
      </c>
      <c r="J3448" s="92"/>
      <c r="K3448" s="96"/>
    </row>
    <row r="3449" spans="1:11" s="95" customFormat="1" x14ac:dyDescent="0.25">
      <c r="A3449" s="95" t="str">
        <f t="shared" si="172"/>
        <v>calfatnb_URGHidalgoLa asistente médica</v>
      </c>
      <c r="B3449" s="95">
        <f t="shared" si="173"/>
        <v>6</v>
      </c>
      <c r="C3449" s="95">
        <f t="shared" si="171"/>
        <v>16</v>
      </c>
      <c r="D3449" s="95" t="str">
        <f>IFERROR(VLOOKUP($E3449,'Inf_NO MODIFICAR'!$P$6:$Q$41,2,FALSE),"")</f>
        <v>Hidalgo</v>
      </c>
      <c r="E3449" s="357">
        <v>16</v>
      </c>
      <c r="F3449" s="358" t="s">
        <v>240</v>
      </c>
      <c r="G3449" s="359" t="s">
        <v>171</v>
      </c>
      <c r="H3449" s="360">
        <v>8.2892354549700453</v>
      </c>
      <c r="I3449" s="358" t="s">
        <v>118</v>
      </c>
      <c r="J3449" s="92"/>
      <c r="K3449" s="96"/>
    </row>
    <row r="3450" spans="1:11" s="95" customFormat="1" x14ac:dyDescent="0.25">
      <c r="A3450" s="95" t="str">
        <f t="shared" si="172"/>
        <v>calfatnb_URGHidalgoEl personal de limpieza</v>
      </c>
      <c r="B3450" s="95">
        <f t="shared" si="173"/>
        <v>7</v>
      </c>
      <c r="C3450" s="95">
        <f t="shared" si="171"/>
        <v>16</v>
      </c>
      <c r="D3450" s="95" t="str">
        <f>IFERROR(VLOOKUP($E3450,'Inf_NO MODIFICAR'!$P$6:$Q$41,2,FALSE),"")</f>
        <v>Hidalgo</v>
      </c>
      <c r="E3450" s="357">
        <v>16</v>
      </c>
      <c r="F3450" s="358" t="s">
        <v>240</v>
      </c>
      <c r="G3450" s="359" t="s">
        <v>168</v>
      </c>
      <c r="H3450" s="360">
        <v>8.2481966400183868</v>
      </c>
      <c r="I3450" s="358" t="s">
        <v>603</v>
      </c>
      <c r="J3450" s="92"/>
      <c r="K3450" s="96"/>
    </row>
    <row r="3451" spans="1:11" s="95" customFormat="1" x14ac:dyDescent="0.25">
      <c r="A3451" s="95" t="str">
        <f t="shared" si="172"/>
        <v>calfatnb_URGHidalgoEl(la) médico(a) de urgencias</v>
      </c>
      <c r="B3451" s="95">
        <f t="shared" si="173"/>
        <v>8</v>
      </c>
      <c r="C3451" s="95">
        <f t="shared" si="171"/>
        <v>16</v>
      </c>
      <c r="D3451" s="95" t="str">
        <f>IFERROR(VLOOKUP($E3451,'Inf_NO MODIFICAR'!$P$6:$Q$41,2,FALSE),"")</f>
        <v>Hidalgo</v>
      </c>
      <c r="E3451" s="357">
        <v>16</v>
      </c>
      <c r="F3451" s="358" t="s">
        <v>240</v>
      </c>
      <c r="G3451" s="359" t="s">
        <v>664</v>
      </c>
      <c r="H3451" s="360">
        <v>8.1849751195760909</v>
      </c>
      <c r="I3451" s="358" t="s">
        <v>118</v>
      </c>
      <c r="J3451" s="92"/>
      <c r="K3451" s="96"/>
    </row>
    <row r="3452" spans="1:11" s="95" customFormat="1" x14ac:dyDescent="0.25">
      <c r="A3452" s="95" t="str">
        <f t="shared" si="172"/>
        <v>calfatnb_URGHidalgoEl personal de trabajo social</v>
      </c>
      <c r="B3452" s="95">
        <f t="shared" si="173"/>
        <v>9</v>
      </c>
      <c r="C3452" s="95">
        <f t="shared" si="171"/>
        <v>16</v>
      </c>
      <c r="D3452" s="95" t="str">
        <f>IFERROR(VLOOKUP($E3452,'Inf_NO MODIFICAR'!$P$6:$Q$41,2,FALSE),"")</f>
        <v>Hidalgo</v>
      </c>
      <c r="E3452" s="357">
        <v>16</v>
      </c>
      <c r="F3452" s="358" t="s">
        <v>240</v>
      </c>
      <c r="G3452" s="359" t="s">
        <v>600</v>
      </c>
      <c r="H3452" s="360">
        <v>8.0056220511701124</v>
      </c>
      <c r="I3452" s="358" t="s">
        <v>603</v>
      </c>
      <c r="J3452" s="92"/>
      <c r="K3452" s="96"/>
    </row>
    <row r="3453" spans="1:11" s="95" customFormat="1" x14ac:dyDescent="0.25">
      <c r="A3453" s="95" t="str">
        <f t="shared" si="172"/>
        <v>calfatnb_URGJaliscoLos camilleros</v>
      </c>
      <c r="B3453" s="95">
        <f t="shared" si="173"/>
        <v>1</v>
      </c>
      <c r="C3453" s="95">
        <f t="shared" si="171"/>
        <v>17</v>
      </c>
      <c r="D3453" s="95" t="str">
        <f>IFERROR(VLOOKUP($E3453,'Inf_NO MODIFICAR'!$P$6:$Q$41,2,FALSE),"")</f>
        <v>Jalisco</v>
      </c>
      <c r="E3453" s="357">
        <v>17</v>
      </c>
      <c r="F3453" s="358" t="s">
        <v>20</v>
      </c>
      <c r="G3453" s="359" t="s">
        <v>683</v>
      </c>
      <c r="H3453" s="360">
        <v>9.2767518652975376</v>
      </c>
      <c r="I3453" s="358" t="s">
        <v>603</v>
      </c>
      <c r="J3453" s="92"/>
      <c r="K3453" s="96"/>
    </row>
    <row r="3454" spans="1:11" s="95" customFormat="1" x14ac:dyDescent="0.25">
      <c r="A3454" s="95" t="str">
        <f t="shared" si="172"/>
        <v>calfatnb_URGJaliscoEl personal de trabajo social</v>
      </c>
      <c r="B3454" s="95">
        <f t="shared" si="173"/>
        <v>2</v>
      </c>
      <c r="C3454" s="95">
        <f t="shared" si="171"/>
        <v>17</v>
      </c>
      <c r="D3454" s="95" t="str">
        <f>IFERROR(VLOOKUP($E3454,'Inf_NO MODIFICAR'!$P$6:$Q$41,2,FALSE),"")</f>
        <v>Jalisco</v>
      </c>
      <c r="E3454" s="357">
        <v>17</v>
      </c>
      <c r="F3454" s="358" t="s">
        <v>20</v>
      </c>
      <c r="G3454" s="359" t="s">
        <v>600</v>
      </c>
      <c r="H3454" s="360">
        <v>9.1898972919677711</v>
      </c>
      <c r="I3454" s="358" t="s">
        <v>603</v>
      </c>
      <c r="J3454" s="92"/>
      <c r="K3454" s="96"/>
    </row>
    <row r="3455" spans="1:11" s="95" customFormat="1" x14ac:dyDescent="0.25">
      <c r="A3455" s="95" t="str">
        <f t="shared" si="172"/>
        <v>calfatnb_URGJaliscoLa(el) enfermera(o)</v>
      </c>
      <c r="B3455" s="95">
        <f t="shared" si="173"/>
        <v>3</v>
      </c>
      <c r="C3455" s="95">
        <f t="shared" si="171"/>
        <v>17</v>
      </c>
      <c r="D3455" s="95" t="str">
        <f>IFERROR(VLOOKUP($E3455,'Inf_NO MODIFICAR'!$P$6:$Q$41,2,FALSE),"")</f>
        <v>Jalisco</v>
      </c>
      <c r="E3455" s="357">
        <v>17</v>
      </c>
      <c r="F3455" s="358" t="s">
        <v>20</v>
      </c>
      <c r="G3455" s="359" t="s">
        <v>164</v>
      </c>
      <c r="H3455" s="360">
        <v>9.1459777346144655</v>
      </c>
      <c r="I3455" s="358" t="s">
        <v>118</v>
      </c>
      <c r="J3455" s="92"/>
      <c r="K3455" s="96"/>
    </row>
    <row r="3456" spans="1:11" s="95" customFormat="1" x14ac:dyDescent="0.25">
      <c r="A3456" s="95" t="str">
        <f t="shared" si="172"/>
        <v>calfatnb_URGJaliscoLa asistente médica</v>
      </c>
      <c r="B3456" s="95">
        <f t="shared" si="173"/>
        <v>4</v>
      </c>
      <c r="C3456" s="95">
        <f t="shared" si="171"/>
        <v>17</v>
      </c>
      <c r="D3456" s="95" t="str">
        <f>IFERROR(VLOOKUP($E3456,'Inf_NO MODIFICAR'!$P$6:$Q$41,2,FALSE),"")</f>
        <v>Jalisco</v>
      </c>
      <c r="E3456" s="357">
        <v>17</v>
      </c>
      <c r="F3456" s="358" t="s">
        <v>20</v>
      </c>
      <c r="G3456" s="359" t="s">
        <v>171</v>
      </c>
      <c r="H3456" s="360">
        <v>9.0701442829623371</v>
      </c>
      <c r="I3456" s="358" t="s">
        <v>603</v>
      </c>
      <c r="J3456" s="92"/>
      <c r="K3456" s="96"/>
    </row>
    <row r="3457" spans="1:11" s="95" customFormat="1" x14ac:dyDescent="0.25">
      <c r="A3457" s="95" t="str">
        <f t="shared" si="172"/>
        <v>calfatnb_URGJaliscoEl(la) médico(a) de urgencias</v>
      </c>
      <c r="B3457" s="95">
        <f t="shared" si="173"/>
        <v>5</v>
      </c>
      <c r="C3457" s="95">
        <f t="shared" si="171"/>
        <v>17</v>
      </c>
      <c r="D3457" s="95" t="str">
        <f>IFERROR(VLOOKUP($E3457,'Inf_NO MODIFICAR'!$P$6:$Q$41,2,FALSE),"")</f>
        <v>Jalisco</v>
      </c>
      <c r="E3457" s="357">
        <v>17</v>
      </c>
      <c r="F3457" s="358" t="s">
        <v>20</v>
      </c>
      <c r="G3457" s="359" t="s">
        <v>664</v>
      </c>
      <c r="H3457" s="360">
        <v>9.0329768649222739</v>
      </c>
      <c r="I3457" s="358" t="s">
        <v>118</v>
      </c>
      <c r="J3457" s="92"/>
      <c r="K3457" s="96"/>
    </row>
    <row r="3458" spans="1:11" s="95" customFormat="1" x14ac:dyDescent="0.25">
      <c r="A3458" s="95" t="str">
        <f t="shared" si="172"/>
        <v>calfatnb_URGJaliscoEl(la) médico(a) especialista</v>
      </c>
      <c r="B3458" s="95">
        <f t="shared" si="173"/>
        <v>6</v>
      </c>
      <c r="C3458" s="95">
        <f t="shared" si="171"/>
        <v>17</v>
      </c>
      <c r="D3458" s="95" t="str">
        <f>IFERROR(VLOOKUP($E3458,'Inf_NO MODIFICAR'!$P$6:$Q$41,2,FALSE),"")</f>
        <v>Jalisco</v>
      </c>
      <c r="E3458" s="357">
        <v>17</v>
      </c>
      <c r="F3458" s="358" t="s">
        <v>20</v>
      </c>
      <c r="G3458" s="359" t="s">
        <v>663</v>
      </c>
      <c r="H3458" s="360">
        <v>8.894768608953628</v>
      </c>
      <c r="I3458" s="358" t="s">
        <v>118</v>
      </c>
      <c r="J3458" s="92"/>
      <c r="K3458" s="96"/>
    </row>
    <row r="3459" spans="1:11" s="95" customFormat="1" x14ac:dyDescent="0.25">
      <c r="A3459" s="95" t="str">
        <f t="shared" si="172"/>
        <v>calfatnb_URGJaliscoEl personal de limpieza</v>
      </c>
      <c r="B3459" s="95">
        <f t="shared" si="173"/>
        <v>7</v>
      </c>
      <c r="C3459" s="95">
        <f t="shared" si="171"/>
        <v>17</v>
      </c>
      <c r="D3459" s="95" t="str">
        <f>IFERROR(VLOOKUP($E3459,'Inf_NO MODIFICAR'!$P$6:$Q$41,2,FALSE),"")</f>
        <v>Jalisco</v>
      </c>
      <c r="E3459" s="357">
        <v>17</v>
      </c>
      <c r="F3459" s="358" t="s">
        <v>20</v>
      </c>
      <c r="G3459" s="359" t="s">
        <v>168</v>
      </c>
      <c r="H3459" s="360">
        <v>8.5079898036777148</v>
      </c>
      <c r="I3459" s="358" t="s">
        <v>603</v>
      </c>
      <c r="J3459" s="92"/>
      <c r="K3459" s="96"/>
    </row>
    <row r="3460" spans="1:11" s="95" customFormat="1" x14ac:dyDescent="0.25">
      <c r="A3460" s="95" t="str">
        <f t="shared" si="172"/>
        <v>calfatnb_URGJaliscoEl personal de vigilancia</v>
      </c>
      <c r="B3460" s="95">
        <f t="shared" si="173"/>
        <v>8</v>
      </c>
      <c r="C3460" s="95">
        <f t="shared" si="171"/>
        <v>17</v>
      </c>
      <c r="D3460" s="95" t="str">
        <f>IFERROR(VLOOKUP($E3460,'Inf_NO MODIFICAR'!$P$6:$Q$41,2,FALSE),"")</f>
        <v>Jalisco</v>
      </c>
      <c r="E3460" s="357">
        <v>17</v>
      </c>
      <c r="F3460" s="358" t="s">
        <v>20</v>
      </c>
      <c r="G3460" s="359" t="s">
        <v>170</v>
      </c>
      <c r="H3460" s="360">
        <v>8.152918779079581</v>
      </c>
      <c r="I3460" s="358" t="s">
        <v>118</v>
      </c>
      <c r="J3460" s="92"/>
      <c r="K3460" s="96"/>
    </row>
    <row r="3461" spans="1:11" s="95" customFormat="1" x14ac:dyDescent="0.25">
      <c r="A3461" s="95" t="str">
        <f t="shared" si="172"/>
        <v>calfatnb_URGJaliscoEl personal del módulo de orientación (TAOD)</v>
      </c>
      <c r="B3461" s="95">
        <f t="shared" si="173"/>
        <v>9</v>
      </c>
      <c r="C3461" s="95">
        <f t="shared" si="171"/>
        <v>17</v>
      </c>
      <c r="D3461" s="95" t="str">
        <f>IFERROR(VLOOKUP($E3461,'Inf_NO MODIFICAR'!$P$6:$Q$41,2,FALSE),"")</f>
        <v>Jalisco</v>
      </c>
      <c r="E3461" s="357">
        <v>17</v>
      </c>
      <c r="F3461" s="358" t="s">
        <v>20</v>
      </c>
      <c r="G3461" s="359" t="s">
        <v>602</v>
      </c>
      <c r="H3461" s="360">
        <v>7.9019249401006526</v>
      </c>
      <c r="I3461" s="358" t="s">
        <v>603</v>
      </c>
      <c r="J3461" s="92"/>
      <c r="K3461" s="96"/>
    </row>
    <row r="3462" spans="1:11" s="95" customFormat="1" x14ac:dyDescent="0.25">
      <c r="A3462" s="95" t="str">
        <f t="shared" si="172"/>
        <v>calfatnb_URGMichoacánEl personal de trabajo social</v>
      </c>
      <c r="B3462" s="95">
        <f t="shared" si="173"/>
        <v>1</v>
      </c>
      <c r="C3462" s="95">
        <f t="shared" si="171"/>
        <v>18</v>
      </c>
      <c r="D3462" s="95" t="str">
        <f>IFERROR(VLOOKUP($E3462,'Inf_NO MODIFICAR'!$P$6:$Q$41,2,FALSE),"")</f>
        <v>Michoacán</v>
      </c>
      <c r="E3462" s="357">
        <v>18</v>
      </c>
      <c r="F3462" s="358" t="s">
        <v>241</v>
      </c>
      <c r="G3462" s="359" t="s">
        <v>600</v>
      </c>
      <c r="H3462" s="360">
        <v>9.1157106932325931</v>
      </c>
      <c r="I3462" s="358" t="s">
        <v>603</v>
      </c>
      <c r="J3462" s="92"/>
      <c r="K3462" s="96"/>
    </row>
    <row r="3463" spans="1:11" s="95" customFormat="1" x14ac:dyDescent="0.25">
      <c r="A3463" s="95" t="str">
        <f t="shared" si="172"/>
        <v>calfatnb_URGMichoacánLos camilleros</v>
      </c>
      <c r="B3463" s="95">
        <f t="shared" si="173"/>
        <v>2</v>
      </c>
      <c r="C3463" s="95">
        <f t="shared" si="171"/>
        <v>18</v>
      </c>
      <c r="D3463" s="95" t="str">
        <f>IFERROR(VLOOKUP($E3463,'Inf_NO MODIFICAR'!$P$6:$Q$41,2,FALSE),"")</f>
        <v>Michoacán</v>
      </c>
      <c r="E3463" s="357">
        <v>18</v>
      </c>
      <c r="F3463" s="358" t="s">
        <v>241</v>
      </c>
      <c r="G3463" s="359" t="s">
        <v>683</v>
      </c>
      <c r="H3463" s="360">
        <v>8.8573236351015634</v>
      </c>
      <c r="I3463" s="358" t="s">
        <v>603</v>
      </c>
      <c r="J3463" s="92"/>
      <c r="K3463" s="96"/>
    </row>
    <row r="3464" spans="1:11" s="95" customFormat="1" x14ac:dyDescent="0.25">
      <c r="A3464" s="95" t="str">
        <f t="shared" si="172"/>
        <v>calfatnb_URGMichoacánEl personal del módulo de orientación (TAOD)</v>
      </c>
      <c r="B3464" s="95">
        <f t="shared" si="173"/>
        <v>3</v>
      </c>
      <c r="C3464" s="95">
        <f t="shared" si="171"/>
        <v>18</v>
      </c>
      <c r="D3464" s="95" t="str">
        <f>IFERROR(VLOOKUP($E3464,'Inf_NO MODIFICAR'!$P$6:$Q$41,2,FALSE),"")</f>
        <v>Michoacán</v>
      </c>
      <c r="E3464" s="357">
        <v>18</v>
      </c>
      <c r="F3464" s="358" t="s">
        <v>241</v>
      </c>
      <c r="G3464" s="359" t="s">
        <v>602</v>
      </c>
      <c r="H3464" s="360">
        <v>8.7846659503426157</v>
      </c>
      <c r="I3464" s="358" t="s">
        <v>603</v>
      </c>
      <c r="J3464" s="92"/>
      <c r="K3464" s="96"/>
    </row>
    <row r="3465" spans="1:11" s="95" customFormat="1" x14ac:dyDescent="0.25">
      <c r="A3465" s="95" t="str">
        <f t="shared" si="172"/>
        <v>calfatnb_URGMichoacánEl(la) médico(a) de urgencias</v>
      </c>
      <c r="B3465" s="95">
        <f t="shared" si="173"/>
        <v>4</v>
      </c>
      <c r="C3465" s="95">
        <f t="shared" si="171"/>
        <v>18</v>
      </c>
      <c r="D3465" s="95" t="str">
        <f>IFERROR(VLOOKUP($E3465,'Inf_NO MODIFICAR'!$P$6:$Q$41,2,FALSE),"")</f>
        <v>Michoacán</v>
      </c>
      <c r="E3465" s="357">
        <v>18</v>
      </c>
      <c r="F3465" s="358" t="s">
        <v>241</v>
      </c>
      <c r="G3465" s="359" t="s">
        <v>664</v>
      </c>
      <c r="H3465" s="360">
        <v>8.466987514316143</v>
      </c>
      <c r="I3465" s="358" t="s">
        <v>118</v>
      </c>
      <c r="J3465" s="92"/>
      <c r="K3465" s="96"/>
    </row>
    <row r="3466" spans="1:11" s="95" customFormat="1" x14ac:dyDescent="0.25">
      <c r="A3466" s="95" t="str">
        <f t="shared" si="172"/>
        <v>calfatnb_URGMichoacánLa(el) enfermera(o)</v>
      </c>
      <c r="B3466" s="95">
        <f t="shared" si="173"/>
        <v>5</v>
      </c>
      <c r="C3466" s="95">
        <f t="shared" si="171"/>
        <v>18</v>
      </c>
      <c r="D3466" s="95" t="str">
        <f>IFERROR(VLOOKUP($E3466,'Inf_NO MODIFICAR'!$P$6:$Q$41,2,FALSE),"")</f>
        <v>Michoacán</v>
      </c>
      <c r="E3466" s="357">
        <v>18</v>
      </c>
      <c r="F3466" s="358" t="s">
        <v>241</v>
      </c>
      <c r="G3466" s="359" t="s">
        <v>164</v>
      </c>
      <c r="H3466" s="360">
        <v>8.4425849687299532</v>
      </c>
      <c r="I3466" s="358" t="s">
        <v>118</v>
      </c>
      <c r="J3466" s="92"/>
      <c r="K3466" s="96"/>
    </row>
    <row r="3467" spans="1:11" s="95" customFormat="1" x14ac:dyDescent="0.25">
      <c r="A3467" s="95" t="str">
        <f t="shared" si="172"/>
        <v>calfatnb_URGMichoacánLa asistente médica</v>
      </c>
      <c r="B3467" s="95">
        <f t="shared" si="173"/>
        <v>6</v>
      </c>
      <c r="C3467" s="95">
        <f t="shared" si="171"/>
        <v>18</v>
      </c>
      <c r="D3467" s="95" t="str">
        <f>IFERROR(VLOOKUP($E3467,'Inf_NO MODIFICAR'!$P$6:$Q$41,2,FALSE),"")</f>
        <v>Michoacán</v>
      </c>
      <c r="E3467" s="357">
        <v>18</v>
      </c>
      <c r="F3467" s="358" t="s">
        <v>241</v>
      </c>
      <c r="G3467" s="359" t="s">
        <v>171</v>
      </c>
      <c r="H3467" s="360">
        <v>8.1837224743839645</v>
      </c>
      <c r="I3467" s="358" t="s">
        <v>118</v>
      </c>
      <c r="J3467" s="92"/>
      <c r="K3467" s="96"/>
    </row>
    <row r="3468" spans="1:11" s="95" customFormat="1" x14ac:dyDescent="0.25">
      <c r="A3468" s="95" t="str">
        <f t="shared" si="172"/>
        <v>calfatnb_URGMichoacánEl(la) médico(a) especialista</v>
      </c>
      <c r="B3468" s="95">
        <f t="shared" si="173"/>
        <v>7</v>
      </c>
      <c r="C3468" s="95">
        <f t="shared" si="171"/>
        <v>18</v>
      </c>
      <c r="D3468" s="95" t="str">
        <f>IFERROR(VLOOKUP($E3468,'Inf_NO MODIFICAR'!$P$6:$Q$41,2,FALSE),"")</f>
        <v>Michoacán</v>
      </c>
      <c r="E3468" s="357">
        <v>18</v>
      </c>
      <c r="F3468" s="358" t="s">
        <v>241</v>
      </c>
      <c r="G3468" s="359" t="s">
        <v>663</v>
      </c>
      <c r="H3468" s="360">
        <v>8.0172930590813767</v>
      </c>
      <c r="I3468" s="358" t="s">
        <v>118</v>
      </c>
      <c r="J3468" s="92"/>
      <c r="K3468" s="96"/>
    </row>
    <row r="3469" spans="1:11" s="95" customFormat="1" x14ac:dyDescent="0.25">
      <c r="A3469" s="95" t="str">
        <f t="shared" si="172"/>
        <v>calfatnb_URGMichoacánEl personal de limpieza</v>
      </c>
      <c r="B3469" s="95">
        <f t="shared" si="173"/>
        <v>8</v>
      </c>
      <c r="C3469" s="95">
        <f t="shared" si="171"/>
        <v>18</v>
      </c>
      <c r="D3469" s="95" t="str">
        <f>IFERROR(VLOOKUP($E3469,'Inf_NO MODIFICAR'!$P$6:$Q$41,2,FALSE),"")</f>
        <v>Michoacán</v>
      </c>
      <c r="E3469" s="357">
        <v>18</v>
      </c>
      <c r="F3469" s="358" t="s">
        <v>241</v>
      </c>
      <c r="G3469" s="359" t="s">
        <v>168</v>
      </c>
      <c r="H3469" s="360">
        <v>7.613313633835789</v>
      </c>
      <c r="I3469" s="358" t="s">
        <v>603</v>
      </c>
      <c r="J3469" s="92"/>
      <c r="K3469" s="96"/>
    </row>
    <row r="3470" spans="1:11" s="95" customFormat="1" x14ac:dyDescent="0.25">
      <c r="A3470" s="95" t="str">
        <f t="shared" si="172"/>
        <v>calfatnb_URGMichoacánEl personal de vigilancia</v>
      </c>
      <c r="B3470" s="95">
        <f t="shared" si="173"/>
        <v>9</v>
      </c>
      <c r="C3470" s="95">
        <f t="shared" si="171"/>
        <v>18</v>
      </c>
      <c r="D3470" s="95" t="str">
        <f>IFERROR(VLOOKUP($E3470,'Inf_NO MODIFICAR'!$P$6:$Q$41,2,FALSE),"")</f>
        <v>Michoacán</v>
      </c>
      <c r="E3470" s="357">
        <v>18</v>
      </c>
      <c r="F3470" s="358" t="s">
        <v>241</v>
      </c>
      <c r="G3470" s="359" t="s">
        <v>170</v>
      </c>
      <c r="H3470" s="360">
        <v>7.4235339626495804</v>
      </c>
      <c r="I3470" s="358" t="s">
        <v>118</v>
      </c>
      <c r="J3470" s="92"/>
      <c r="K3470" s="96"/>
    </row>
    <row r="3471" spans="1:11" s="95" customFormat="1" x14ac:dyDescent="0.25">
      <c r="A3471" s="95" t="str">
        <f t="shared" si="172"/>
        <v>calfatnb_URGMorelosEl(la) médico(a) especialista</v>
      </c>
      <c r="B3471" s="95">
        <f t="shared" si="173"/>
        <v>1</v>
      </c>
      <c r="C3471" s="95">
        <f t="shared" si="171"/>
        <v>19</v>
      </c>
      <c r="D3471" s="95" t="str">
        <f>IFERROR(VLOOKUP($E3471,'Inf_NO MODIFICAR'!$P$6:$Q$41,2,FALSE),"")</f>
        <v>Morelos</v>
      </c>
      <c r="E3471" s="357">
        <v>19</v>
      </c>
      <c r="F3471" s="358" t="s">
        <v>242</v>
      </c>
      <c r="G3471" s="359" t="s">
        <v>663</v>
      </c>
      <c r="H3471" s="360">
        <v>9.2851030935738148</v>
      </c>
      <c r="I3471" s="358" t="s">
        <v>118</v>
      </c>
      <c r="J3471" s="92"/>
      <c r="K3471" s="96"/>
    </row>
    <row r="3472" spans="1:11" s="95" customFormat="1" x14ac:dyDescent="0.25">
      <c r="A3472" s="95" t="str">
        <f t="shared" si="172"/>
        <v>calfatnb_URGMorelosEl(la) médico(a) de urgencias</v>
      </c>
      <c r="B3472" s="95">
        <f t="shared" si="173"/>
        <v>2</v>
      </c>
      <c r="C3472" s="95">
        <f t="shared" si="171"/>
        <v>19</v>
      </c>
      <c r="D3472" s="95" t="str">
        <f>IFERROR(VLOOKUP($E3472,'Inf_NO MODIFICAR'!$P$6:$Q$41,2,FALSE),"")</f>
        <v>Morelos</v>
      </c>
      <c r="E3472" s="357">
        <v>19</v>
      </c>
      <c r="F3472" s="358" t="s">
        <v>242</v>
      </c>
      <c r="G3472" s="359" t="s">
        <v>664</v>
      </c>
      <c r="H3472" s="360">
        <v>8.7777458721999082</v>
      </c>
      <c r="I3472" s="358" t="s">
        <v>118</v>
      </c>
      <c r="J3472" s="92"/>
      <c r="K3472" s="96"/>
    </row>
    <row r="3473" spans="1:11" s="95" customFormat="1" x14ac:dyDescent="0.25">
      <c r="A3473" s="95" t="str">
        <f t="shared" si="172"/>
        <v>calfatnb_URGMorelosEl personal de limpieza</v>
      </c>
      <c r="B3473" s="95">
        <f t="shared" si="173"/>
        <v>3</v>
      </c>
      <c r="C3473" s="95">
        <f t="shared" si="171"/>
        <v>19</v>
      </c>
      <c r="D3473" s="95" t="str">
        <f>IFERROR(VLOOKUP($E3473,'Inf_NO MODIFICAR'!$P$6:$Q$41,2,FALSE),"")</f>
        <v>Morelos</v>
      </c>
      <c r="E3473" s="357">
        <v>19</v>
      </c>
      <c r="F3473" s="358" t="s">
        <v>242</v>
      </c>
      <c r="G3473" s="359" t="s">
        <v>168</v>
      </c>
      <c r="H3473" s="360">
        <v>8.7303566028121793</v>
      </c>
      <c r="I3473" s="358" t="s">
        <v>603</v>
      </c>
      <c r="J3473" s="92"/>
      <c r="K3473" s="96"/>
    </row>
    <row r="3474" spans="1:11" s="95" customFormat="1" x14ac:dyDescent="0.25">
      <c r="A3474" s="95" t="str">
        <f t="shared" si="172"/>
        <v>calfatnb_URGMorelosLa(el) enfermera(o)</v>
      </c>
      <c r="B3474" s="95">
        <f t="shared" si="173"/>
        <v>4</v>
      </c>
      <c r="C3474" s="95">
        <f t="shared" si="171"/>
        <v>19</v>
      </c>
      <c r="D3474" s="95" t="str">
        <f>IFERROR(VLOOKUP($E3474,'Inf_NO MODIFICAR'!$P$6:$Q$41,2,FALSE),"")</f>
        <v>Morelos</v>
      </c>
      <c r="E3474" s="357">
        <v>19</v>
      </c>
      <c r="F3474" s="358" t="s">
        <v>242</v>
      </c>
      <c r="G3474" s="359" t="s">
        <v>164</v>
      </c>
      <c r="H3474" s="360">
        <v>8.6330051864446045</v>
      </c>
      <c r="I3474" s="358" t="s">
        <v>118</v>
      </c>
      <c r="J3474" s="92"/>
      <c r="K3474" s="96"/>
    </row>
    <row r="3475" spans="1:11" s="95" customFormat="1" x14ac:dyDescent="0.25">
      <c r="A3475" s="95" t="str">
        <f t="shared" si="172"/>
        <v>calfatnb_URGMorelosLos camilleros</v>
      </c>
      <c r="B3475" s="95">
        <f t="shared" si="173"/>
        <v>5</v>
      </c>
      <c r="C3475" s="95">
        <f t="shared" si="171"/>
        <v>19</v>
      </c>
      <c r="D3475" s="95" t="str">
        <f>IFERROR(VLOOKUP($E3475,'Inf_NO MODIFICAR'!$P$6:$Q$41,2,FALSE),"")</f>
        <v>Morelos</v>
      </c>
      <c r="E3475" s="357">
        <v>19</v>
      </c>
      <c r="F3475" s="358" t="s">
        <v>242</v>
      </c>
      <c r="G3475" s="359" t="s">
        <v>683</v>
      </c>
      <c r="H3475" s="360">
        <v>8.5740278704324222</v>
      </c>
      <c r="I3475" s="358" t="s">
        <v>603</v>
      </c>
      <c r="J3475" s="92"/>
      <c r="K3475" s="96"/>
    </row>
    <row r="3476" spans="1:11" s="95" customFormat="1" x14ac:dyDescent="0.25">
      <c r="A3476" s="95" t="str">
        <f t="shared" si="172"/>
        <v>calfatnb_URGMorelosLa asistente médica</v>
      </c>
      <c r="B3476" s="95">
        <f t="shared" si="173"/>
        <v>6</v>
      </c>
      <c r="C3476" s="95">
        <f t="shared" si="171"/>
        <v>19</v>
      </c>
      <c r="D3476" s="95" t="str">
        <f>IFERROR(VLOOKUP($E3476,'Inf_NO MODIFICAR'!$P$6:$Q$41,2,FALSE),"")</f>
        <v>Morelos</v>
      </c>
      <c r="E3476" s="357">
        <v>19</v>
      </c>
      <c r="F3476" s="358" t="s">
        <v>242</v>
      </c>
      <c r="G3476" s="359" t="s">
        <v>171</v>
      </c>
      <c r="H3476" s="360">
        <v>7.9545870501829814</v>
      </c>
      <c r="I3476" s="358" t="s">
        <v>118</v>
      </c>
      <c r="J3476" s="92"/>
      <c r="K3476" s="96"/>
    </row>
    <row r="3477" spans="1:11" s="95" customFormat="1" x14ac:dyDescent="0.25">
      <c r="A3477" s="95" t="str">
        <f t="shared" si="172"/>
        <v>calfatnb_URGMorelosEl personal de vigilancia</v>
      </c>
      <c r="B3477" s="95">
        <f t="shared" si="173"/>
        <v>7</v>
      </c>
      <c r="C3477" s="95">
        <f t="shared" si="171"/>
        <v>19</v>
      </c>
      <c r="D3477" s="95" t="str">
        <f>IFERROR(VLOOKUP($E3477,'Inf_NO MODIFICAR'!$P$6:$Q$41,2,FALSE),"")</f>
        <v>Morelos</v>
      </c>
      <c r="E3477" s="357">
        <v>19</v>
      </c>
      <c r="F3477" s="358" t="s">
        <v>242</v>
      </c>
      <c r="G3477" s="359" t="s">
        <v>170</v>
      </c>
      <c r="H3477" s="360">
        <v>7.7764508449929384</v>
      </c>
      <c r="I3477" s="358" t="s">
        <v>118</v>
      </c>
      <c r="J3477" s="92"/>
      <c r="K3477" s="96"/>
    </row>
    <row r="3478" spans="1:11" s="95" customFormat="1" x14ac:dyDescent="0.25">
      <c r="A3478" s="95" t="str">
        <f t="shared" si="172"/>
        <v>calfatnb_URGMorelosEl personal de trabajo social</v>
      </c>
      <c r="B3478" s="95">
        <f t="shared" si="173"/>
        <v>8</v>
      </c>
      <c r="C3478" s="95">
        <f t="shared" si="171"/>
        <v>19</v>
      </c>
      <c r="D3478" s="95" t="str">
        <f>IFERROR(VLOOKUP($E3478,'Inf_NO MODIFICAR'!$P$6:$Q$41,2,FALSE),"")</f>
        <v>Morelos</v>
      </c>
      <c r="E3478" s="357">
        <v>19</v>
      </c>
      <c r="F3478" s="358" t="s">
        <v>242</v>
      </c>
      <c r="G3478" s="359" t="s">
        <v>600</v>
      </c>
      <c r="H3478" s="360">
        <v>7.3963686582501289</v>
      </c>
      <c r="I3478" s="358" t="s">
        <v>603</v>
      </c>
      <c r="J3478" s="92"/>
      <c r="K3478" s="96"/>
    </row>
    <row r="3479" spans="1:11" s="95" customFormat="1" x14ac:dyDescent="0.25">
      <c r="A3479" s="95" t="str">
        <f t="shared" si="172"/>
        <v>calfatnb_URGMorelosEl personal del módulo de orientación (TAOD)</v>
      </c>
      <c r="B3479" s="95">
        <f t="shared" si="173"/>
        <v>9</v>
      </c>
      <c r="C3479" s="95">
        <f t="shared" si="171"/>
        <v>19</v>
      </c>
      <c r="D3479" s="95" t="str">
        <f>IFERROR(VLOOKUP($E3479,'Inf_NO MODIFICAR'!$P$6:$Q$41,2,FALSE),"")</f>
        <v>Morelos</v>
      </c>
      <c r="E3479" s="357">
        <v>19</v>
      </c>
      <c r="F3479" s="358" t="s">
        <v>242</v>
      </c>
      <c r="G3479" s="359" t="s">
        <v>602</v>
      </c>
      <c r="H3479" s="360">
        <v>6.7990462292813421</v>
      </c>
      <c r="I3479" s="358" t="s">
        <v>603</v>
      </c>
      <c r="J3479" s="92"/>
      <c r="K3479" s="96"/>
    </row>
    <row r="3480" spans="1:11" s="95" customFormat="1" x14ac:dyDescent="0.25">
      <c r="A3480" s="95" t="str">
        <f t="shared" si="172"/>
        <v>calfatnb_URGNayaritEl personal de limpieza</v>
      </c>
      <c r="B3480" s="95">
        <f t="shared" si="173"/>
        <v>1</v>
      </c>
      <c r="C3480" s="95">
        <f t="shared" si="171"/>
        <v>20</v>
      </c>
      <c r="D3480" s="95" t="str">
        <f>IFERROR(VLOOKUP($E3480,'Inf_NO MODIFICAR'!$P$6:$Q$41,2,FALSE),"")</f>
        <v>Nayarit</v>
      </c>
      <c r="E3480" s="357">
        <v>20</v>
      </c>
      <c r="F3480" s="358" t="s">
        <v>243</v>
      </c>
      <c r="G3480" s="359" t="s">
        <v>168</v>
      </c>
      <c r="H3480" s="360">
        <v>9.5770685861993581</v>
      </c>
      <c r="I3480" s="358" t="s">
        <v>603</v>
      </c>
      <c r="J3480" s="92"/>
      <c r="K3480" s="96"/>
    </row>
    <row r="3481" spans="1:11" s="95" customFormat="1" x14ac:dyDescent="0.25">
      <c r="A3481" s="95" t="str">
        <f t="shared" si="172"/>
        <v>calfatnb_URGNayaritEl personal del módulo de orientación (TAOD)</v>
      </c>
      <c r="B3481" s="95">
        <f t="shared" si="173"/>
        <v>2</v>
      </c>
      <c r="C3481" s="95">
        <f t="shared" si="171"/>
        <v>20</v>
      </c>
      <c r="D3481" s="95" t="str">
        <f>IFERROR(VLOOKUP($E3481,'Inf_NO MODIFICAR'!$P$6:$Q$41,2,FALSE),"")</f>
        <v>Nayarit</v>
      </c>
      <c r="E3481" s="357">
        <v>20</v>
      </c>
      <c r="F3481" s="358" t="s">
        <v>243</v>
      </c>
      <c r="G3481" s="359" t="s">
        <v>602</v>
      </c>
      <c r="H3481" s="360">
        <v>9.1294170968014754</v>
      </c>
      <c r="I3481" s="358" t="s">
        <v>603</v>
      </c>
      <c r="J3481" s="92"/>
      <c r="K3481" s="96"/>
    </row>
    <row r="3482" spans="1:11" s="95" customFormat="1" x14ac:dyDescent="0.25">
      <c r="A3482" s="95" t="str">
        <f t="shared" si="172"/>
        <v>calfatnb_URGNayaritEl(la) médico(a) especialista</v>
      </c>
      <c r="B3482" s="95">
        <f t="shared" si="173"/>
        <v>3</v>
      </c>
      <c r="C3482" s="95">
        <f t="shared" si="171"/>
        <v>20</v>
      </c>
      <c r="D3482" s="95" t="str">
        <f>IFERROR(VLOOKUP($E3482,'Inf_NO MODIFICAR'!$P$6:$Q$41,2,FALSE),"")</f>
        <v>Nayarit</v>
      </c>
      <c r="E3482" s="357">
        <v>20</v>
      </c>
      <c r="F3482" s="358" t="s">
        <v>243</v>
      </c>
      <c r="G3482" s="359" t="s">
        <v>663</v>
      </c>
      <c r="H3482" s="360">
        <v>8.9228436830161595</v>
      </c>
      <c r="I3482" s="358" t="s">
        <v>603</v>
      </c>
      <c r="J3482" s="92"/>
      <c r="K3482" s="96"/>
    </row>
    <row r="3483" spans="1:11" s="95" customFormat="1" x14ac:dyDescent="0.25">
      <c r="A3483" s="95" t="str">
        <f t="shared" si="172"/>
        <v>calfatnb_URGNayaritLa(el) enfermera(o)</v>
      </c>
      <c r="B3483" s="95">
        <f t="shared" si="173"/>
        <v>4</v>
      </c>
      <c r="C3483" s="95">
        <f t="shared" si="171"/>
        <v>20</v>
      </c>
      <c r="D3483" s="95" t="str">
        <f>IFERROR(VLOOKUP($E3483,'Inf_NO MODIFICAR'!$P$6:$Q$41,2,FALSE),"")</f>
        <v>Nayarit</v>
      </c>
      <c r="E3483" s="357">
        <v>20</v>
      </c>
      <c r="F3483" s="358" t="s">
        <v>243</v>
      </c>
      <c r="G3483" s="359" t="s">
        <v>164</v>
      </c>
      <c r="H3483" s="360">
        <v>8.6386125919098475</v>
      </c>
      <c r="I3483" s="358" t="s">
        <v>118</v>
      </c>
      <c r="J3483" s="92"/>
      <c r="K3483" s="96"/>
    </row>
    <row r="3484" spans="1:11" s="95" customFormat="1" x14ac:dyDescent="0.25">
      <c r="A3484" s="95" t="str">
        <f t="shared" si="172"/>
        <v>calfatnb_URGNayaritEl personal de trabajo social</v>
      </c>
      <c r="B3484" s="95">
        <f t="shared" si="173"/>
        <v>5</v>
      </c>
      <c r="C3484" s="95">
        <f t="shared" si="171"/>
        <v>20</v>
      </c>
      <c r="D3484" s="95" t="str">
        <f>IFERROR(VLOOKUP($E3484,'Inf_NO MODIFICAR'!$P$6:$Q$41,2,FALSE),"")</f>
        <v>Nayarit</v>
      </c>
      <c r="E3484" s="357">
        <v>20</v>
      </c>
      <c r="F3484" s="358" t="s">
        <v>243</v>
      </c>
      <c r="G3484" s="359" t="s">
        <v>600</v>
      </c>
      <c r="H3484" s="360">
        <v>8.6154363355701467</v>
      </c>
      <c r="I3484" s="358" t="s">
        <v>603</v>
      </c>
      <c r="J3484" s="92"/>
      <c r="K3484" s="96"/>
    </row>
    <row r="3485" spans="1:11" s="95" customFormat="1" x14ac:dyDescent="0.25">
      <c r="A3485" s="95" t="str">
        <f t="shared" si="172"/>
        <v>calfatnb_URGNayaritLos camilleros</v>
      </c>
      <c r="B3485" s="95">
        <f t="shared" si="173"/>
        <v>6</v>
      </c>
      <c r="C3485" s="95">
        <f t="shared" si="171"/>
        <v>20</v>
      </c>
      <c r="D3485" s="95" t="str">
        <f>IFERROR(VLOOKUP($E3485,'Inf_NO MODIFICAR'!$P$6:$Q$41,2,FALSE),"")</f>
        <v>Nayarit</v>
      </c>
      <c r="E3485" s="357">
        <v>20</v>
      </c>
      <c r="F3485" s="358" t="s">
        <v>243</v>
      </c>
      <c r="G3485" s="359" t="s">
        <v>683</v>
      </c>
      <c r="H3485" s="360">
        <v>8.6112297676873251</v>
      </c>
      <c r="I3485" s="358" t="s">
        <v>603</v>
      </c>
      <c r="J3485" s="92"/>
      <c r="K3485" s="96"/>
    </row>
    <row r="3486" spans="1:11" s="95" customFormat="1" x14ac:dyDescent="0.25">
      <c r="A3486" s="95" t="str">
        <f t="shared" si="172"/>
        <v>calfatnb_URGNayaritEl(la) médico(a) de urgencias</v>
      </c>
      <c r="B3486" s="95">
        <f t="shared" si="173"/>
        <v>7</v>
      </c>
      <c r="C3486" s="95">
        <f t="shared" si="171"/>
        <v>20</v>
      </c>
      <c r="D3486" s="95" t="str">
        <f>IFERROR(VLOOKUP($E3486,'Inf_NO MODIFICAR'!$P$6:$Q$41,2,FALSE),"")</f>
        <v>Nayarit</v>
      </c>
      <c r="E3486" s="357">
        <v>20</v>
      </c>
      <c r="F3486" s="358" t="s">
        <v>243</v>
      </c>
      <c r="G3486" s="359" t="s">
        <v>664</v>
      </c>
      <c r="H3486" s="360">
        <v>8.5059541098515865</v>
      </c>
      <c r="I3486" s="358" t="s">
        <v>118</v>
      </c>
      <c r="J3486" s="92"/>
      <c r="K3486" s="96"/>
    </row>
    <row r="3487" spans="1:11" s="95" customFormat="1" x14ac:dyDescent="0.25">
      <c r="A3487" s="95" t="str">
        <f t="shared" si="172"/>
        <v>calfatnb_URGNayaritEl personal de vigilancia</v>
      </c>
      <c r="B3487" s="95">
        <f t="shared" si="173"/>
        <v>8</v>
      </c>
      <c r="C3487" s="95">
        <f t="shared" si="171"/>
        <v>20</v>
      </c>
      <c r="D3487" s="95" t="str">
        <f>IFERROR(VLOOKUP($E3487,'Inf_NO MODIFICAR'!$P$6:$Q$41,2,FALSE),"")</f>
        <v>Nayarit</v>
      </c>
      <c r="E3487" s="357">
        <v>20</v>
      </c>
      <c r="F3487" s="358" t="s">
        <v>243</v>
      </c>
      <c r="G3487" s="359" t="s">
        <v>170</v>
      </c>
      <c r="H3487" s="360">
        <v>8.0732698081899326</v>
      </c>
      <c r="I3487" s="358" t="s">
        <v>603</v>
      </c>
      <c r="J3487" s="92"/>
      <c r="K3487" s="96"/>
    </row>
    <row r="3488" spans="1:11" s="95" customFormat="1" x14ac:dyDescent="0.25">
      <c r="A3488" s="95" t="str">
        <f t="shared" si="172"/>
        <v>calfatnb_URGNayaritLa asistente médica</v>
      </c>
      <c r="B3488" s="95">
        <f t="shared" si="173"/>
        <v>9</v>
      </c>
      <c r="C3488" s="95">
        <f t="shared" si="171"/>
        <v>20</v>
      </c>
      <c r="D3488" s="95" t="str">
        <f>IFERROR(VLOOKUP($E3488,'Inf_NO MODIFICAR'!$P$6:$Q$41,2,FALSE),"")</f>
        <v>Nayarit</v>
      </c>
      <c r="E3488" s="357">
        <v>20</v>
      </c>
      <c r="F3488" s="358" t="s">
        <v>243</v>
      </c>
      <c r="G3488" s="359" t="s">
        <v>171</v>
      </c>
      <c r="H3488" s="360">
        <v>7.8710543317668389</v>
      </c>
      <c r="I3488" s="358" t="s">
        <v>118</v>
      </c>
      <c r="J3488" s="92"/>
      <c r="K3488" s="96"/>
    </row>
    <row r="3489" spans="1:11" s="95" customFormat="1" x14ac:dyDescent="0.25">
      <c r="A3489" s="95" t="str">
        <f t="shared" si="172"/>
        <v>calfatnb_URGNuevo LeónEl personal de limpieza</v>
      </c>
      <c r="B3489" s="95">
        <f t="shared" si="173"/>
        <v>1</v>
      </c>
      <c r="C3489" s="95">
        <f t="shared" si="171"/>
        <v>21</v>
      </c>
      <c r="D3489" s="95" t="str">
        <f>IFERROR(VLOOKUP($E3489,'Inf_NO MODIFICAR'!$P$6:$Q$41,2,FALSE),"")</f>
        <v>Nuevo León</v>
      </c>
      <c r="E3489" s="357">
        <v>21</v>
      </c>
      <c r="F3489" s="358" t="s">
        <v>21</v>
      </c>
      <c r="G3489" s="359" t="s">
        <v>168</v>
      </c>
      <c r="H3489" s="360">
        <v>10</v>
      </c>
      <c r="I3489" s="358" t="s">
        <v>603</v>
      </c>
      <c r="J3489" s="92"/>
      <c r="K3489" s="96"/>
    </row>
    <row r="3490" spans="1:11" s="95" customFormat="1" x14ac:dyDescent="0.25">
      <c r="A3490" s="95" t="str">
        <f t="shared" si="172"/>
        <v>calfatnb_URGNuevo LeónEl personal de trabajo social</v>
      </c>
      <c r="B3490" s="95">
        <f t="shared" si="173"/>
        <v>2</v>
      </c>
      <c r="C3490" s="95">
        <f t="shared" si="171"/>
        <v>21</v>
      </c>
      <c r="D3490" s="95" t="str">
        <f>IFERROR(VLOOKUP($E3490,'Inf_NO MODIFICAR'!$P$6:$Q$41,2,FALSE),"")</f>
        <v>Nuevo León</v>
      </c>
      <c r="E3490" s="357">
        <v>21</v>
      </c>
      <c r="F3490" s="358" t="s">
        <v>21</v>
      </c>
      <c r="G3490" s="359" t="s">
        <v>600</v>
      </c>
      <c r="H3490" s="360">
        <v>9.262862294975017</v>
      </c>
      <c r="I3490" s="358" t="s">
        <v>603</v>
      </c>
      <c r="J3490" s="92"/>
      <c r="K3490" s="96"/>
    </row>
    <row r="3491" spans="1:11" s="95" customFormat="1" x14ac:dyDescent="0.25">
      <c r="A3491" s="95" t="str">
        <f t="shared" si="172"/>
        <v>calfatnb_URGNuevo LeónLos camilleros</v>
      </c>
      <c r="B3491" s="95">
        <f t="shared" si="173"/>
        <v>3</v>
      </c>
      <c r="C3491" s="95">
        <f t="shared" si="171"/>
        <v>21</v>
      </c>
      <c r="D3491" s="95" t="str">
        <f>IFERROR(VLOOKUP($E3491,'Inf_NO MODIFICAR'!$P$6:$Q$41,2,FALSE),"")</f>
        <v>Nuevo León</v>
      </c>
      <c r="E3491" s="357">
        <v>21</v>
      </c>
      <c r="F3491" s="358" t="s">
        <v>21</v>
      </c>
      <c r="G3491" s="359" t="s">
        <v>683</v>
      </c>
      <c r="H3491" s="360">
        <v>9.2558561016625802</v>
      </c>
      <c r="I3491" s="358" t="s">
        <v>603</v>
      </c>
      <c r="J3491" s="92"/>
      <c r="K3491" s="96"/>
    </row>
    <row r="3492" spans="1:11" s="95" customFormat="1" x14ac:dyDescent="0.25">
      <c r="A3492" s="95" t="str">
        <f t="shared" si="172"/>
        <v>calfatnb_URGNuevo LeónEl(la) médico(a) especialista</v>
      </c>
      <c r="B3492" s="95">
        <f t="shared" si="173"/>
        <v>4</v>
      </c>
      <c r="C3492" s="95">
        <f t="shared" si="171"/>
        <v>21</v>
      </c>
      <c r="D3492" s="95" t="str">
        <f>IFERROR(VLOOKUP($E3492,'Inf_NO MODIFICAR'!$P$6:$Q$41,2,FALSE),"")</f>
        <v>Nuevo León</v>
      </c>
      <c r="E3492" s="357">
        <v>21</v>
      </c>
      <c r="F3492" s="358" t="s">
        <v>21</v>
      </c>
      <c r="G3492" s="359" t="s">
        <v>663</v>
      </c>
      <c r="H3492" s="360">
        <v>9.1650998491155438</v>
      </c>
      <c r="I3492" s="358" t="s">
        <v>603</v>
      </c>
      <c r="J3492" s="92"/>
      <c r="K3492" s="96"/>
    </row>
    <row r="3493" spans="1:11" s="95" customFormat="1" x14ac:dyDescent="0.25">
      <c r="A3493" s="95" t="str">
        <f t="shared" si="172"/>
        <v>calfatnb_URGNuevo LeónEl personal de vigilancia</v>
      </c>
      <c r="B3493" s="95">
        <f t="shared" si="173"/>
        <v>5</v>
      </c>
      <c r="C3493" s="95">
        <f t="shared" si="171"/>
        <v>21</v>
      </c>
      <c r="D3493" s="95" t="str">
        <f>IFERROR(VLOOKUP($E3493,'Inf_NO MODIFICAR'!$P$6:$Q$41,2,FALSE),"")</f>
        <v>Nuevo León</v>
      </c>
      <c r="E3493" s="357">
        <v>21</v>
      </c>
      <c r="F3493" s="358" t="s">
        <v>21</v>
      </c>
      <c r="G3493" s="359" t="s">
        <v>170</v>
      </c>
      <c r="H3493" s="360">
        <v>8.8305078080148185</v>
      </c>
      <c r="I3493" s="358" t="s">
        <v>603</v>
      </c>
      <c r="J3493" s="92"/>
      <c r="K3493" s="96"/>
    </row>
    <row r="3494" spans="1:11" s="95" customFormat="1" x14ac:dyDescent="0.25">
      <c r="A3494" s="95" t="str">
        <f t="shared" si="172"/>
        <v>calfatnb_URGNuevo LeónLa asistente médica</v>
      </c>
      <c r="B3494" s="95">
        <f t="shared" si="173"/>
        <v>6</v>
      </c>
      <c r="C3494" s="95">
        <f t="shared" si="171"/>
        <v>21</v>
      </c>
      <c r="D3494" s="95" t="str">
        <f>IFERROR(VLOOKUP($E3494,'Inf_NO MODIFICAR'!$P$6:$Q$41,2,FALSE),"")</f>
        <v>Nuevo León</v>
      </c>
      <c r="E3494" s="357">
        <v>21</v>
      </c>
      <c r="F3494" s="358" t="s">
        <v>21</v>
      </c>
      <c r="G3494" s="359" t="s">
        <v>171</v>
      </c>
      <c r="H3494" s="360">
        <v>8.6085605755381778</v>
      </c>
      <c r="I3494" s="358" t="s">
        <v>603</v>
      </c>
      <c r="J3494" s="92"/>
      <c r="K3494" s="96"/>
    </row>
    <row r="3495" spans="1:11" s="95" customFormat="1" x14ac:dyDescent="0.25">
      <c r="A3495" s="95" t="str">
        <f t="shared" si="172"/>
        <v>calfatnb_URGNuevo LeónLa(el) enfermera(o)</v>
      </c>
      <c r="B3495" s="95">
        <f t="shared" si="173"/>
        <v>7</v>
      </c>
      <c r="C3495" s="95">
        <f t="shared" si="171"/>
        <v>21</v>
      </c>
      <c r="D3495" s="95" t="str">
        <f>IFERROR(VLOOKUP($E3495,'Inf_NO MODIFICAR'!$P$6:$Q$41,2,FALSE),"")</f>
        <v>Nuevo León</v>
      </c>
      <c r="E3495" s="357">
        <v>21</v>
      </c>
      <c r="F3495" s="358" t="s">
        <v>21</v>
      </c>
      <c r="G3495" s="359" t="s">
        <v>164</v>
      </c>
      <c r="H3495" s="360">
        <v>8.5651547865395106</v>
      </c>
      <c r="I3495" s="358" t="s">
        <v>118</v>
      </c>
      <c r="J3495" s="92"/>
      <c r="K3495" s="96"/>
    </row>
    <row r="3496" spans="1:11" s="95" customFormat="1" x14ac:dyDescent="0.25">
      <c r="A3496" s="95" t="str">
        <f t="shared" si="172"/>
        <v>calfatnb_URGNuevo LeónEl(la) médico(a) de urgencias</v>
      </c>
      <c r="B3496" s="95">
        <f t="shared" si="173"/>
        <v>8</v>
      </c>
      <c r="C3496" s="95">
        <f t="shared" si="171"/>
        <v>21</v>
      </c>
      <c r="D3496" s="95" t="str">
        <f>IFERROR(VLOOKUP($E3496,'Inf_NO MODIFICAR'!$P$6:$Q$41,2,FALSE),"")</f>
        <v>Nuevo León</v>
      </c>
      <c r="E3496" s="357">
        <v>21</v>
      </c>
      <c r="F3496" s="358" t="s">
        <v>21</v>
      </c>
      <c r="G3496" s="359" t="s">
        <v>664</v>
      </c>
      <c r="H3496" s="360">
        <v>8.5136744433341676</v>
      </c>
      <c r="I3496" s="358" t="s">
        <v>118</v>
      </c>
      <c r="J3496" s="92"/>
      <c r="K3496" s="96"/>
    </row>
    <row r="3497" spans="1:11" s="95" customFormat="1" x14ac:dyDescent="0.25">
      <c r="A3497" s="95" t="str">
        <f t="shared" si="172"/>
        <v>calfatnb_URGNuevo LeónEl personal del módulo de orientación (TAOD)</v>
      </c>
      <c r="B3497" s="95">
        <f t="shared" si="173"/>
        <v>9</v>
      </c>
      <c r="C3497" s="95">
        <f t="shared" si="171"/>
        <v>21</v>
      </c>
      <c r="D3497" s="95" t="str">
        <f>IFERROR(VLOOKUP($E3497,'Inf_NO MODIFICAR'!$P$6:$Q$41,2,FALSE),"")</f>
        <v>Nuevo León</v>
      </c>
      <c r="E3497" s="357">
        <v>21</v>
      </c>
      <c r="F3497" s="358" t="s">
        <v>21</v>
      </c>
      <c r="G3497" s="359" t="s">
        <v>602</v>
      </c>
      <c r="H3497" s="360">
        <v>7.5802065277654149</v>
      </c>
      <c r="I3497" s="358" t="s">
        <v>603</v>
      </c>
      <c r="J3497" s="92"/>
      <c r="K3497" s="96"/>
    </row>
    <row r="3498" spans="1:11" s="95" customFormat="1" x14ac:dyDescent="0.25">
      <c r="A3498" s="95" t="str">
        <f t="shared" si="172"/>
        <v>calfatnb_URGOaxacaEl personal de trabajo social</v>
      </c>
      <c r="B3498" s="95">
        <f t="shared" si="173"/>
        <v>1</v>
      </c>
      <c r="C3498" s="95">
        <f t="shared" ref="C3498:C3561" si="174">+E3498</f>
        <v>22</v>
      </c>
      <c r="D3498" s="95" t="str">
        <f>IFERROR(VLOOKUP($E3498,'Inf_NO MODIFICAR'!$P$6:$Q$41,2,FALSE),"")</f>
        <v>Oaxaca</v>
      </c>
      <c r="E3498" s="357">
        <v>22</v>
      </c>
      <c r="F3498" s="358" t="s">
        <v>244</v>
      </c>
      <c r="G3498" s="359" t="s">
        <v>600</v>
      </c>
      <c r="H3498" s="360">
        <v>9.5705610460450767</v>
      </c>
      <c r="I3498" s="358" t="s">
        <v>603</v>
      </c>
      <c r="J3498" s="92"/>
      <c r="K3498" s="96"/>
    </row>
    <row r="3499" spans="1:11" s="95" customFormat="1" x14ac:dyDescent="0.25">
      <c r="A3499" s="95" t="str">
        <f t="shared" ref="A3499:A3562" si="175">+CONCATENATE($D$3303,F3499,G3499)</f>
        <v>calfatnb_URGOaxacaEl personal de limpieza</v>
      </c>
      <c r="B3499" s="95">
        <f t="shared" ref="B3499:B3562" si="176">+IF(F3499&lt;&gt;F3498,1,B3498+1)</f>
        <v>2</v>
      </c>
      <c r="C3499" s="95">
        <f t="shared" si="174"/>
        <v>22</v>
      </c>
      <c r="D3499" s="95" t="str">
        <f>IFERROR(VLOOKUP($E3499,'Inf_NO MODIFICAR'!$P$6:$Q$41,2,FALSE),"")</f>
        <v>Oaxaca</v>
      </c>
      <c r="E3499" s="357">
        <v>22</v>
      </c>
      <c r="F3499" s="358" t="s">
        <v>244</v>
      </c>
      <c r="G3499" s="359" t="s">
        <v>168</v>
      </c>
      <c r="H3499" s="360">
        <v>9.4668878322379708</v>
      </c>
      <c r="I3499" s="358" t="s">
        <v>603</v>
      </c>
      <c r="J3499" s="92"/>
      <c r="K3499" s="96"/>
    </row>
    <row r="3500" spans="1:11" s="95" customFormat="1" x14ac:dyDescent="0.25">
      <c r="A3500" s="95" t="str">
        <f t="shared" si="175"/>
        <v>calfatnb_URGOaxacaEl personal del módulo de orientación (TAOD)</v>
      </c>
      <c r="B3500" s="95">
        <f t="shared" si="176"/>
        <v>3</v>
      </c>
      <c r="C3500" s="95">
        <f t="shared" si="174"/>
        <v>22</v>
      </c>
      <c r="D3500" s="95" t="str">
        <f>IFERROR(VLOOKUP($E3500,'Inf_NO MODIFICAR'!$P$6:$Q$41,2,FALSE),"")</f>
        <v>Oaxaca</v>
      </c>
      <c r="E3500" s="357">
        <v>22</v>
      </c>
      <c r="F3500" s="358" t="s">
        <v>244</v>
      </c>
      <c r="G3500" s="359" t="s">
        <v>602</v>
      </c>
      <c r="H3500" s="360">
        <v>9</v>
      </c>
      <c r="I3500" s="358" t="s">
        <v>603</v>
      </c>
      <c r="J3500" s="92"/>
      <c r="K3500" s="96"/>
    </row>
    <row r="3501" spans="1:11" s="95" customFormat="1" x14ac:dyDescent="0.25">
      <c r="A3501" s="95" t="str">
        <f t="shared" si="175"/>
        <v>calfatnb_URGOaxacaLos camilleros</v>
      </c>
      <c r="B3501" s="95">
        <f t="shared" si="176"/>
        <v>4</v>
      </c>
      <c r="C3501" s="95">
        <f t="shared" si="174"/>
        <v>22</v>
      </c>
      <c r="D3501" s="95" t="str">
        <f>IFERROR(VLOOKUP($E3501,'Inf_NO MODIFICAR'!$P$6:$Q$41,2,FALSE),"")</f>
        <v>Oaxaca</v>
      </c>
      <c r="E3501" s="357">
        <v>22</v>
      </c>
      <c r="F3501" s="358" t="s">
        <v>244</v>
      </c>
      <c r="G3501" s="359" t="s">
        <v>683</v>
      </c>
      <c r="H3501" s="360">
        <v>8.6652572628752687</v>
      </c>
      <c r="I3501" s="358" t="s">
        <v>603</v>
      </c>
      <c r="J3501" s="92"/>
      <c r="K3501" s="96"/>
    </row>
    <row r="3502" spans="1:11" s="95" customFormat="1" x14ac:dyDescent="0.25">
      <c r="A3502" s="95" t="str">
        <f t="shared" si="175"/>
        <v>calfatnb_URGOaxacaEl(la) médico(a) especialista</v>
      </c>
      <c r="B3502" s="95">
        <f t="shared" si="176"/>
        <v>5</v>
      </c>
      <c r="C3502" s="95">
        <f t="shared" si="174"/>
        <v>22</v>
      </c>
      <c r="D3502" s="95" t="str">
        <f>IFERROR(VLOOKUP($E3502,'Inf_NO MODIFICAR'!$P$6:$Q$41,2,FALSE),"")</f>
        <v>Oaxaca</v>
      </c>
      <c r="E3502" s="357">
        <v>22</v>
      </c>
      <c r="F3502" s="358" t="s">
        <v>244</v>
      </c>
      <c r="G3502" s="359" t="s">
        <v>663</v>
      </c>
      <c r="H3502" s="360">
        <v>8.3830951047503586</v>
      </c>
      <c r="I3502" s="358" t="s">
        <v>118</v>
      </c>
      <c r="J3502" s="92"/>
      <c r="K3502" s="96"/>
    </row>
    <row r="3503" spans="1:11" s="95" customFormat="1" x14ac:dyDescent="0.25">
      <c r="A3503" s="95" t="str">
        <f t="shared" si="175"/>
        <v>calfatnb_URGOaxacaEl(la) médico(a) de urgencias</v>
      </c>
      <c r="B3503" s="95">
        <f t="shared" si="176"/>
        <v>6</v>
      </c>
      <c r="C3503" s="95">
        <f t="shared" si="174"/>
        <v>22</v>
      </c>
      <c r="D3503" s="95" t="str">
        <f>IFERROR(VLOOKUP($E3503,'Inf_NO MODIFICAR'!$P$6:$Q$41,2,FALSE),"")</f>
        <v>Oaxaca</v>
      </c>
      <c r="E3503" s="357">
        <v>22</v>
      </c>
      <c r="F3503" s="358" t="s">
        <v>244</v>
      </c>
      <c r="G3503" s="359" t="s">
        <v>664</v>
      </c>
      <c r="H3503" s="360">
        <v>7.9494652493243825</v>
      </c>
      <c r="I3503" s="358" t="s">
        <v>118</v>
      </c>
      <c r="J3503" s="92"/>
      <c r="K3503" s="96"/>
    </row>
    <row r="3504" spans="1:11" s="95" customFormat="1" x14ac:dyDescent="0.25">
      <c r="A3504" s="95" t="str">
        <f t="shared" si="175"/>
        <v>calfatnb_URGOaxacaLa(el) enfermera(o)</v>
      </c>
      <c r="B3504" s="95">
        <f t="shared" si="176"/>
        <v>7</v>
      </c>
      <c r="C3504" s="95">
        <f t="shared" si="174"/>
        <v>22</v>
      </c>
      <c r="D3504" s="95" t="str">
        <f>IFERROR(VLOOKUP($E3504,'Inf_NO MODIFICAR'!$P$6:$Q$41,2,FALSE),"")</f>
        <v>Oaxaca</v>
      </c>
      <c r="E3504" s="357">
        <v>22</v>
      </c>
      <c r="F3504" s="358" t="s">
        <v>244</v>
      </c>
      <c r="G3504" s="359" t="s">
        <v>164</v>
      </c>
      <c r="H3504" s="360">
        <v>7.8621510956686533</v>
      </c>
      <c r="I3504" s="358" t="s">
        <v>118</v>
      </c>
      <c r="J3504" s="92"/>
      <c r="K3504" s="96"/>
    </row>
    <row r="3505" spans="1:11" s="95" customFormat="1" x14ac:dyDescent="0.25">
      <c r="A3505" s="95" t="str">
        <f t="shared" si="175"/>
        <v>calfatnb_URGOaxacaEl personal de vigilancia</v>
      </c>
      <c r="B3505" s="95">
        <f t="shared" si="176"/>
        <v>8</v>
      </c>
      <c r="C3505" s="95">
        <f t="shared" si="174"/>
        <v>22</v>
      </c>
      <c r="D3505" s="95" t="str">
        <f>IFERROR(VLOOKUP($E3505,'Inf_NO MODIFICAR'!$P$6:$Q$41,2,FALSE),"")</f>
        <v>Oaxaca</v>
      </c>
      <c r="E3505" s="357">
        <v>22</v>
      </c>
      <c r="F3505" s="358" t="s">
        <v>244</v>
      </c>
      <c r="G3505" s="359" t="s">
        <v>170</v>
      </c>
      <c r="H3505" s="360">
        <v>7.5081936159462819</v>
      </c>
      <c r="I3505" s="358" t="s">
        <v>603</v>
      </c>
      <c r="J3505" s="92"/>
      <c r="K3505" s="96"/>
    </row>
    <row r="3506" spans="1:11" s="95" customFormat="1" x14ac:dyDescent="0.25">
      <c r="A3506" s="95" t="str">
        <f t="shared" si="175"/>
        <v>calfatnb_URGOaxacaLa asistente médica</v>
      </c>
      <c r="B3506" s="95">
        <f t="shared" si="176"/>
        <v>9</v>
      </c>
      <c r="C3506" s="95">
        <f t="shared" si="174"/>
        <v>22</v>
      </c>
      <c r="D3506" s="95" t="str">
        <f>IFERROR(VLOOKUP($E3506,'Inf_NO MODIFICAR'!$P$6:$Q$41,2,FALSE),"")</f>
        <v>Oaxaca</v>
      </c>
      <c r="E3506" s="357">
        <v>22</v>
      </c>
      <c r="F3506" s="358" t="s">
        <v>244</v>
      </c>
      <c r="G3506" s="359" t="s">
        <v>171</v>
      </c>
      <c r="H3506" s="360">
        <v>7.4942055615208609</v>
      </c>
      <c r="I3506" s="358" t="s">
        <v>118</v>
      </c>
      <c r="J3506" s="92"/>
      <c r="K3506" s="96"/>
    </row>
    <row r="3507" spans="1:11" s="95" customFormat="1" x14ac:dyDescent="0.25">
      <c r="A3507" s="95" t="str">
        <f t="shared" si="175"/>
        <v>calfatnb_URGPueblaEl(la) médico(a) especialista</v>
      </c>
      <c r="B3507" s="95">
        <f t="shared" si="176"/>
        <v>1</v>
      </c>
      <c r="C3507" s="95">
        <f t="shared" si="174"/>
        <v>23</v>
      </c>
      <c r="D3507" s="95" t="str">
        <f>IFERROR(VLOOKUP($E3507,'Inf_NO MODIFICAR'!$P$6:$Q$41,2,FALSE),"")</f>
        <v>Puebla</v>
      </c>
      <c r="E3507" s="357">
        <v>23</v>
      </c>
      <c r="F3507" s="358" t="s">
        <v>22</v>
      </c>
      <c r="G3507" s="359" t="s">
        <v>663</v>
      </c>
      <c r="H3507" s="360">
        <v>9.0191694709441226</v>
      </c>
      <c r="I3507" s="358" t="s">
        <v>118</v>
      </c>
      <c r="J3507" s="92"/>
      <c r="K3507" s="96"/>
    </row>
    <row r="3508" spans="1:11" s="95" customFormat="1" x14ac:dyDescent="0.25">
      <c r="A3508" s="95" t="str">
        <f t="shared" si="175"/>
        <v>calfatnb_URGPueblaEl personal de limpieza</v>
      </c>
      <c r="B3508" s="95">
        <f t="shared" si="176"/>
        <v>2</v>
      </c>
      <c r="C3508" s="95">
        <f t="shared" si="174"/>
        <v>23</v>
      </c>
      <c r="D3508" s="95" t="str">
        <f>IFERROR(VLOOKUP($E3508,'Inf_NO MODIFICAR'!$P$6:$Q$41,2,FALSE),"")</f>
        <v>Puebla</v>
      </c>
      <c r="E3508" s="357">
        <v>23</v>
      </c>
      <c r="F3508" s="358" t="s">
        <v>22</v>
      </c>
      <c r="G3508" s="359" t="s">
        <v>168</v>
      </c>
      <c r="H3508" s="360">
        <v>8.9457558048114105</v>
      </c>
      <c r="I3508" s="358" t="s">
        <v>603</v>
      </c>
      <c r="J3508" s="92"/>
      <c r="K3508" s="96"/>
    </row>
    <row r="3509" spans="1:11" s="95" customFormat="1" x14ac:dyDescent="0.25">
      <c r="A3509" s="95" t="str">
        <f t="shared" si="175"/>
        <v>calfatnb_URGPueblaEl personal del módulo de orientación (TAOD)</v>
      </c>
      <c r="B3509" s="95">
        <f t="shared" si="176"/>
        <v>3</v>
      </c>
      <c r="C3509" s="95">
        <f t="shared" si="174"/>
        <v>23</v>
      </c>
      <c r="D3509" s="95" t="str">
        <f>IFERROR(VLOOKUP($E3509,'Inf_NO MODIFICAR'!$P$6:$Q$41,2,FALSE),"")</f>
        <v>Puebla</v>
      </c>
      <c r="E3509" s="357">
        <v>23</v>
      </c>
      <c r="F3509" s="358" t="s">
        <v>22</v>
      </c>
      <c r="G3509" s="359" t="s">
        <v>602</v>
      </c>
      <c r="H3509" s="360">
        <v>8.7006596548575139</v>
      </c>
      <c r="I3509" s="358" t="s">
        <v>603</v>
      </c>
      <c r="J3509" s="92"/>
      <c r="K3509" s="96"/>
    </row>
    <row r="3510" spans="1:11" s="95" customFormat="1" x14ac:dyDescent="0.25">
      <c r="A3510" s="95" t="str">
        <f t="shared" si="175"/>
        <v>calfatnb_URGPueblaLa(el) enfermera(o)</v>
      </c>
      <c r="B3510" s="95">
        <f t="shared" si="176"/>
        <v>4</v>
      </c>
      <c r="C3510" s="95">
        <f t="shared" si="174"/>
        <v>23</v>
      </c>
      <c r="D3510" s="95" t="str">
        <f>IFERROR(VLOOKUP($E3510,'Inf_NO MODIFICAR'!$P$6:$Q$41,2,FALSE),"")</f>
        <v>Puebla</v>
      </c>
      <c r="E3510" s="357">
        <v>23</v>
      </c>
      <c r="F3510" s="358" t="s">
        <v>22</v>
      </c>
      <c r="G3510" s="359" t="s">
        <v>164</v>
      </c>
      <c r="H3510" s="360">
        <v>8.4969429527029021</v>
      </c>
      <c r="I3510" s="358" t="s">
        <v>118</v>
      </c>
      <c r="J3510" s="92"/>
      <c r="K3510" s="96"/>
    </row>
    <row r="3511" spans="1:11" s="95" customFormat="1" x14ac:dyDescent="0.25">
      <c r="A3511" s="95" t="str">
        <f t="shared" si="175"/>
        <v>calfatnb_URGPueblaEl(la) médico(a) de urgencias</v>
      </c>
      <c r="B3511" s="95">
        <f t="shared" si="176"/>
        <v>5</v>
      </c>
      <c r="C3511" s="95">
        <f t="shared" si="174"/>
        <v>23</v>
      </c>
      <c r="D3511" s="95" t="str">
        <f>IFERROR(VLOOKUP($E3511,'Inf_NO MODIFICAR'!$P$6:$Q$41,2,FALSE),"")</f>
        <v>Puebla</v>
      </c>
      <c r="E3511" s="357">
        <v>23</v>
      </c>
      <c r="F3511" s="358" t="s">
        <v>22</v>
      </c>
      <c r="G3511" s="359" t="s">
        <v>664</v>
      </c>
      <c r="H3511" s="360">
        <v>8.2267603244323748</v>
      </c>
      <c r="I3511" s="358" t="s">
        <v>118</v>
      </c>
      <c r="J3511" s="92"/>
      <c r="K3511" s="96"/>
    </row>
    <row r="3512" spans="1:11" s="95" customFormat="1" x14ac:dyDescent="0.25">
      <c r="A3512" s="95" t="str">
        <f t="shared" si="175"/>
        <v>calfatnb_URGPueblaLa asistente médica</v>
      </c>
      <c r="B3512" s="95">
        <f t="shared" si="176"/>
        <v>6</v>
      </c>
      <c r="C3512" s="95">
        <f t="shared" si="174"/>
        <v>23</v>
      </c>
      <c r="D3512" s="95" t="str">
        <f>IFERROR(VLOOKUP($E3512,'Inf_NO MODIFICAR'!$P$6:$Q$41,2,FALSE),"")</f>
        <v>Puebla</v>
      </c>
      <c r="E3512" s="357">
        <v>23</v>
      </c>
      <c r="F3512" s="358" t="s">
        <v>22</v>
      </c>
      <c r="G3512" s="359" t="s">
        <v>171</v>
      </c>
      <c r="H3512" s="360">
        <v>8.1585573702751066</v>
      </c>
      <c r="I3512" s="358" t="s">
        <v>118</v>
      </c>
      <c r="J3512" s="92"/>
      <c r="K3512" s="96"/>
    </row>
    <row r="3513" spans="1:11" s="95" customFormat="1" x14ac:dyDescent="0.25">
      <c r="A3513" s="95" t="str">
        <f t="shared" si="175"/>
        <v>calfatnb_URGPueblaLos camilleros</v>
      </c>
      <c r="B3513" s="95">
        <f t="shared" si="176"/>
        <v>7</v>
      </c>
      <c r="C3513" s="95">
        <f t="shared" si="174"/>
        <v>23</v>
      </c>
      <c r="D3513" s="95" t="str">
        <f>IFERROR(VLOOKUP($E3513,'Inf_NO MODIFICAR'!$P$6:$Q$41,2,FALSE),"")</f>
        <v>Puebla</v>
      </c>
      <c r="E3513" s="357">
        <v>23</v>
      </c>
      <c r="F3513" s="358" t="s">
        <v>22</v>
      </c>
      <c r="G3513" s="359" t="s">
        <v>683</v>
      </c>
      <c r="H3513" s="360">
        <v>8.0222201617733404</v>
      </c>
      <c r="I3513" s="358" t="s">
        <v>603</v>
      </c>
      <c r="J3513" s="92"/>
      <c r="K3513" s="96"/>
    </row>
    <row r="3514" spans="1:11" s="95" customFormat="1" x14ac:dyDescent="0.25">
      <c r="A3514" s="95" t="str">
        <f t="shared" si="175"/>
        <v>calfatnb_URGPueblaEl personal de trabajo social</v>
      </c>
      <c r="B3514" s="95">
        <f t="shared" si="176"/>
        <v>8</v>
      </c>
      <c r="C3514" s="95">
        <f t="shared" si="174"/>
        <v>23</v>
      </c>
      <c r="D3514" s="95" t="str">
        <f>IFERROR(VLOOKUP($E3514,'Inf_NO MODIFICAR'!$P$6:$Q$41,2,FALSE),"")</f>
        <v>Puebla</v>
      </c>
      <c r="E3514" s="357">
        <v>23</v>
      </c>
      <c r="F3514" s="358" t="s">
        <v>22</v>
      </c>
      <c r="G3514" s="359" t="s">
        <v>600</v>
      </c>
      <c r="H3514" s="360">
        <v>7.4840571726783294</v>
      </c>
      <c r="I3514" s="358" t="s">
        <v>603</v>
      </c>
      <c r="J3514" s="92"/>
      <c r="K3514" s="96"/>
    </row>
    <row r="3515" spans="1:11" s="95" customFormat="1" x14ac:dyDescent="0.25">
      <c r="A3515" s="95" t="str">
        <f t="shared" si="175"/>
        <v>calfatnb_URGPueblaEl personal de vigilancia</v>
      </c>
      <c r="B3515" s="95">
        <f t="shared" si="176"/>
        <v>9</v>
      </c>
      <c r="C3515" s="95">
        <f t="shared" si="174"/>
        <v>23</v>
      </c>
      <c r="D3515" s="95" t="str">
        <f>IFERROR(VLOOKUP($E3515,'Inf_NO MODIFICAR'!$P$6:$Q$41,2,FALSE),"")</f>
        <v>Puebla</v>
      </c>
      <c r="E3515" s="357">
        <v>23</v>
      </c>
      <c r="F3515" s="358" t="s">
        <v>22</v>
      </c>
      <c r="G3515" s="359" t="s">
        <v>170</v>
      </c>
      <c r="H3515" s="360">
        <v>6.0189560787038676</v>
      </c>
      <c r="I3515" s="358" t="s">
        <v>603</v>
      </c>
      <c r="J3515" s="92"/>
      <c r="K3515" s="96"/>
    </row>
    <row r="3516" spans="1:11" s="95" customFormat="1" x14ac:dyDescent="0.25">
      <c r="A3516" s="95" t="str">
        <f t="shared" si="175"/>
        <v>calfatnb_URGQuerétaroEl personal de trabajo social</v>
      </c>
      <c r="B3516" s="95">
        <f t="shared" si="176"/>
        <v>1</v>
      </c>
      <c r="C3516" s="95">
        <f t="shared" si="174"/>
        <v>24</v>
      </c>
      <c r="D3516" s="95" t="str">
        <f>IFERROR(VLOOKUP($E3516,'Inf_NO MODIFICAR'!$P$6:$Q$41,2,FALSE),"")</f>
        <v>Querétaro</v>
      </c>
      <c r="E3516" s="357">
        <v>24</v>
      </c>
      <c r="F3516" s="358" t="s">
        <v>245</v>
      </c>
      <c r="G3516" s="359" t="s">
        <v>600</v>
      </c>
      <c r="H3516" s="360">
        <v>9.540587878981718</v>
      </c>
      <c r="I3516" s="358" t="s">
        <v>603</v>
      </c>
      <c r="J3516" s="92"/>
      <c r="K3516" s="96"/>
    </row>
    <row r="3517" spans="1:11" s="95" customFormat="1" x14ac:dyDescent="0.25">
      <c r="A3517" s="95" t="str">
        <f t="shared" si="175"/>
        <v>calfatnb_URGQuerétaroEl(la) médico(a) especialista</v>
      </c>
      <c r="B3517" s="95">
        <f t="shared" si="176"/>
        <v>2</v>
      </c>
      <c r="C3517" s="95">
        <f t="shared" si="174"/>
        <v>24</v>
      </c>
      <c r="D3517" s="95" t="str">
        <f>IFERROR(VLOOKUP($E3517,'Inf_NO MODIFICAR'!$P$6:$Q$41,2,FALSE),"")</f>
        <v>Querétaro</v>
      </c>
      <c r="E3517" s="357">
        <v>24</v>
      </c>
      <c r="F3517" s="358" t="s">
        <v>245</v>
      </c>
      <c r="G3517" s="359" t="s">
        <v>663</v>
      </c>
      <c r="H3517" s="360">
        <v>8.8179174578164901</v>
      </c>
      <c r="I3517" s="358" t="s">
        <v>118</v>
      </c>
      <c r="J3517" s="92"/>
      <c r="K3517" s="96"/>
    </row>
    <row r="3518" spans="1:11" s="95" customFormat="1" x14ac:dyDescent="0.25">
      <c r="A3518" s="95" t="str">
        <f t="shared" si="175"/>
        <v>calfatnb_URGQuerétaroEl(la) médico(a) de urgencias</v>
      </c>
      <c r="B3518" s="95">
        <f t="shared" si="176"/>
        <v>3</v>
      </c>
      <c r="C3518" s="95">
        <f t="shared" si="174"/>
        <v>24</v>
      </c>
      <c r="D3518" s="95" t="str">
        <f>IFERROR(VLOOKUP($E3518,'Inf_NO MODIFICAR'!$P$6:$Q$41,2,FALSE),"")</f>
        <v>Querétaro</v>
      </c>
      <c r="E3518" s="357">
        <v>24</v>
      </c>
      <c r="F3518" s="358" t="s">
        <v>245</v>
      </c>
      <c r="G3518" s="359" t="s">
        <v>664</v>
      </c>
      <c r="H3518" s="360">
        <v>8.5881578701528731</v>
      </c>
      <c r="I3518" s="358" t="s">
        <v>118</v>
      </c>
      <c r="J3518" s="92"/>
      <c r="K3518" s="96"/>
    </row>
    <row r="3519" spans="1:11" s="95" customFormat="1" x14ac:dyDescent="0.25">
      <c r="A3519" s="95" t="str">
        <f t="shared" si="175"/>
        <v>calfatnb_URGQuerétaroLos camilleros</v>
      </c>
      <c r="B3519" s="95">
        <f t="shared" si="176"/>
        <v>4</v>
      </c>
      <c r="C3519" s="95">
        <f t="shared" si="174"/>
        <v>24</v>
      </c>
      <c r="D3519" s="95" t="str">
        <f>IFERROR(VLOOKUP($E3519,'Inf_NO MODIFICAR'!$P$6:$Q$41,2,FALSE),"")</f>
        <v>Querétaro</v>
      </c>
      <c r="E3519" s="357">
        <v>24</v>
      </c>
      <c r="F3519" s="358" t="s">
        <v>245</v>
      </c>
      <c r="G3519" s="359" t="s">
        <v>683</v>
      </c>
      <c r="H3519" s="360">
        <v>8.2742740529163292</v>
      </c>
      <c r="I3519" s="358" t="s">
        <v>603</v>
      </c>
      <c r="J3519" s="92"/>
      <c r="K3519" s="96"/>
    </row>
    <row r="3520" spans="1:11" s="95" customFormat="1" x14ac:dyDescent="0.25">
      <c r="A3520" s="95" t="str">
        <f t="shared" si="175"/>
        <v>calfatnb_URGQuerétaroLa(el) enfermera(o)</v>
      </c>
      <c r="B3520" s="95">
        <f t="shared" si="176"/>
        <v>5</v>
      </c>
      <c r="C3520" s="95">
        <f t="shared" si="174"/>
        <v>24</v>
      </c>
      <c r="D3520" s="95" t="str">
        <f>IFERROR(VLOOKUP($E3520,'Inf_NO MODIFICAR'!$P$6:$Q$41,2,FALSE),"")</f>
        <v>Querétaro</v>
      </c>
      <c r="E3520" s="357">
        <v>24</v>
      </c>
      <c r="F3520" s="358" t="s">
        <v>245</v>
      </c>
      <c r="G3520" s="359" t="s">
        <v>164</v>
      </c>
      <c r="H3520" s="360">
        <v>7.9834322453767355</v>
      </c>
      <c r="I3520" s="358" t="s">
        <v>603</v>
      </c>
      <c r="J3520" s="92"/>
      <c r="K3520" s="96"/>
    </row>
    <row r="3521" spans="1:11" s="95" customFormat="1" x14ac:dyDescent="0.25">
      <c r="A3521" s="95" t="str">
        <f t="shared" si="175"/>
        <v>calfatnb_URGQuerétaroEl personal del módulo de orientación (TAOD)</v>
      </c>
      <c r="B3521" s="95">
        <f t="shared" si="176"/>
        <v>6</v>
      </c>
      <c r="C3521" s="95">
        <f t="shared" si="174"/>
        <v>24</v>
      </c>
      <c r="D3521" s="95" t="str">
        <f>IFERROR(VLOOKUP($E3521,'Inf_NO MODIFICAR'!$P$6:$Q$41,2,FALSE),"")</f>
        <v>Querétaro</v>
      </c>
      <c r="E3521" s="357">
        <v>24</v>
      </c>
      <c r="F3521" s="358" t="s">
        <v>245</v>
      </c>
      <c r="G3521" s="359" t="s">
        <v>602</v>
      </c>
      <c r="H3521" s="360">
        <v>7.9280961774240089</v>
      </c>
      <c r="I3521" s="358" t="s">
        <v>603</v>
      </c>
      <c r="J3521" s="92"/>
      <c r="K3521" s="96"/>
    </row>
    <row r="3522" spans="1:11" s="95" customFormat="1" x14ac:dyDescent="0.25">
      <c r="A3522" s="95" t="str">
        <f t="shared" si="175"/>
        <v>calfatnb_URGQuerétaroLa asistente médica</v>
      </c>
      <c r="B3522" s="95">
        <f t="shared" si="176"/>
        <v>7</v>
      </c>
      <c r="C3522" s="95">
        <f t="shared" si="174"/>
        <v>24</v>
      </c>
      <c r="D3522" s="95" t="str">
        <f>IFERROR(VLOOKUP($E3522,'Inf_NO MODIFICAR'!$P$6:$Q$41,2,FALSE),"")</f>
        <v>Querétaro</v>
      </c>
      <c r="E3522" s="357">
        <v>24</v>
      </c>
      <c r="F3522" s="358" t="s">
        <v>245</v>
      </c>
      <c r="G3522" s="359" t="s">
        <v>171</v>
      </c>
      <c r="H3522" s="360">
        <v>7.8838375939279191</v>
      </c>
      <c r="I3522" s="358" t="s">
        <v>118</v>
      </c>
      <c r="J3522" s="92"/>
      <c r="K3522" s="96"/>
    </row>
    <row r="3523" spans="1:11" s="95" customFormat="1" x14ac:dyDescent="0.25">
      <c r="A3523" s="95" t="str">
        <f t="shared" si="175"/>
        <v>calfatnb_URGQuerétaroEl personal de limpieza</v>
      </c>
      <c r="B3523" s="95">
        <f t="shared" si="176"/>
        <v>8</v>
      </c>
      <c r="C3523" s="95">
        <f t="shared" si="174"/>
        <v>24</v>
      </c>
      <c r="D3523" s="95" t="str">
        <f>IFERROR(VLOOKUP($E3523,'Inf_NO MODIFICAR'!$P$6:$Q$41,2,FALSE),"")</f>
        <v>Querétaro</v>
      </c>
      <c r="E3523" s="357">
        <v>24</v>
      </c>
      <c r="F3523" s="358" t="s">
        <v>245</v>
      </c>
      <c r="G3523" s="359" t="s">
        <v>168</v>
      </c>
      <c r="H3523" s="360">
        <v>7.1682284371687679</v>
      </c>
      <c r="I3523" s="358" t="s">
        <v>603</v>
      </c>
      <c r="J3523" s="92"/>
      <c r="K3523" s="96"/>
    </row>
    <row r="3524" spans="1:11" s="95" customFormat="1" x14ac:dyDescent="0.25">
      <c r="A3524" s="95" t="str">
        <f t="shared" si="175"/>
        <v>calfatnb_URGQuerétaroEl personal de vigilancia</v>
      </c>
      <c r="B3524" s="95">
        <f t="shared" si="176"/>
        <v>9</v>
      </c>
      <c r="C3524" s="95">
        <f t="shared" si="174"/>
        <v>24</v>
      </c>
      <c r="D3524" s="95" t="str">
        <f>IFERROR(VLOOKUP($E3524,'Inf_NO MODIFICAR'!$P$6:$Q$41,2,FALSE),"")</f>
        <v>Querétaro</v>
      </c>
      <c r="E3524" s="357">
        <v>24</v>
      </c>
      <c r="F3524" s="358" t="s">
        <v>245</v>
      </c>
      <c r="G3524" s="359" t="s">
        <v>170</v>
      </c>
      <c r="H3524" s="360">
        <v>5.6122537909938934</v>
      </c>
      <c r="I3524" s="358" t="s">
        <v>603</v>
      </c>
      <c r="J3524" s="92"/>
      <c r="K3524" s="96"/>
    </row>
    <row r="3525" spans="1:11" s="95" customFormat="1" x14ac:dyDescent="0.25">
      <c r="A3525" s="95" t="str">
        <f t="shared" si="175"/>
        <v>calfatnb_URGQuintana RooEl personal de limpieza</v>
      </c>
      <c r="B3525" s="95">
        <f t="shared" si="176"/>
        <v>1</v>
      </c>
      <c r="C3525" s="95">
        <f t="shared" si="174"/>
        <v>25</v>
      </c>
      <c r="D3525" s="95" t="str">
        <f>IFERROR(VLOOKUP($E3525,'Inf_NO MODIFICAR'!$P$6:$Q$41,2,FALSE),"")</f>
        <v>Quintana Roo</v>
      </c>
      <c r="E3525" s="357">
        <v>25</v>
      </c>
      <c r="F3525" s="358" t="s">
        <v>246</v>
      </c>
      <c r="G3525" s="359" t="s">
        <v>168</v>
      </c>
      <c r="H3525" s="360">
        <v>9.0596665815383695</v>
      </c>
      <c r="I3525" s="358" t="s">
        <v>603</v>
      </c>
      <c r="J3525" s="92"/>
      <c r="K3525" s="96"/>
    </row>
    <row r="3526" spans="1:11" s="95" customFormat="1" x14ac:dyDescent="0.25">
      <c r="A3526" s="95" t="str">
        <f t="shared" si="175"/>
        <v>calfatnb_URGQuintana RooEl personal de trabajo social</v>
      </c>
      <c r="B3526" s="95">
        <f t="shared" si="176"/>
        <v>2</v>
      </c>
      <c r="C3526" s="95">
        <f t="shared" si="174"/>
        <v>25</v>
      </c>
      <c r="D3526" s="95" t="str">
        <f>IFERROR(VLOOKUP($E3526,'Inf_NO MODIFICAR'!$P$6:$Q$41,2,FALSE),"")</f>
        <v>Quintana Roo</v>
      </c>
      <c r="E3526" s="357">
        <v>25</v>
      </c>
      <c r="F3526" s="358" t="s">
        <v>246</v>
      </c>
      <c r="G3526" s="359" t="s">
        <v>600</v>
      </c>
      <c r="H3526" s="360">
        <v>9</v>
      </c>
      <c r="I3526" s="358" t="s">
        <v>603</v>
      </c>
      <c r="J3526" s="92"/>
      <c r="K3526" s="96"/>
    </row>
    <row r="3527" spans="1:11" s="95" customFormat="1" x14ac:dyDescent="0.25">
      <c r="A3527" s="95" t="str">
        <f t="shared" si="175"/>
        <v>calfatnb_URGQuintana RooEl personal de vigilancia</v>
      </c>
      <c r="B3527" s="95">
        <f t="shared" si="176"/>
        <v>3</v>
      </c>
      <c r="C3527" s="95">
        <f t="shared" si="174"/>
        <v>25</v>
      </c>
      <c r="D3527" s="95" t="str">
        <f>IFERROR(VLOOKUP($E3527,'Inf_NO MODIFICAR'!$P$6:$Q$41,2,FALSE),"")</f>
        <v>Quintana Roo</v>
      </c>
      <c r="E3527" s="357">
        <v>25</v>
      </c>
      <c r="F3527" s="358" t="s">
        <v>246</v>
      </c>
      <c r="G3527" s="359" t="s">
        <v>170</v>
      </c>
      <c r="H3527" s="360">
        <v>8.5123048483638257</v>
      </c>
      <c r="I3527" s="358" t="s">
        <v>603</v>
      </c>
      <c r="J3527" s="92"/>
      <c r="K3527" s="96"/>
    </row>
    <row r="3528" spans="1:11" s="95" customFormat="1" x14ac:dyDescent="0.25">
      <c r="A3528" s="95" t="str">
        <f t="shared" si="175"/>
        <v>calfatnb_URGQuintana RooLa(el) enfermera(o)</v>
      </c>
      <c r="B3528" s="95">
        <f t="shared" si="176"/>
        <v>4</v>
      </c>
      <c r="C3528" s="95">
        <f t="shared" si="174"/>
        <v>25</v>
      </c>
      <c r="D3528" s="95" t="str">
        <f>IFERROR(VLOOKUP($E3528,'Inf_NO MODIFICAR'!$P$6:$Q$41,2,FALSE),"")</f>
        <v>Quintana Roo</v>
      </c>
      <c r="E3528" s="357">
        <v>25</v>
      </c>
      <c r="F3528" s="358" t="s">
        <v>246</v>
      </c>
      <c r="G3528" s="359" t="s">
        <v>164</v>
      </c>
      <c r="H3528" s="360">
        <v>8.4400213860887519</v>
      </c>
      <c r="I3528" s="358" t="s">
        <v>603</v>
      </c>
      <c r="J3528" s="92"/>
      <c r="K3528" s="96"/>
    </row>
    <row r="3529" spans="1:11" s="95" customFormat="1" x14ac:dyDescent="0.25">
      <c r="A3529" s="95" t="str">
        <f t="shared" si="175"/>
        <v>calfatnb_URGQuintana RooLos camilleros</v>
      </c>
      <c r="B3529" s="95">
        <f t="shared" si="176"/>
        <v>5</v>
      </c>
      <c r="C3529" s="95">
        <f t="shared" si="174"/>
        <v>25</v>
      </c>
      <c r="D3529" s="95" t="str">
        <f>IFERROR(VLOOKUP($E3529,'Inf_NO MODIFICAR'!$P$6:$Q$41,2,FALSE),"")</f>
        <v>Quintana Roo</v>
      </c>
      <c r="E3529" s="357">
        <v>25</v>
      </c>
      <c r="F3529" s="358" t="s">
        <v>246</v>
      </c>
      <c r="G3529" s="359" t="s">
        <v>683</v>
      </c>
      <c r="H3529" s="360">
        <v>8.4100056260282106</v>
      </c>
      <c r="I3529" s="358" t="s">
        <v>603</v>
      </c>
      <c r="J3529" s="92"/>
      <c r="K3529" s="96"/>
    </row>
    <row r="3530" spans="1:11" s="95" customFormat="1" x14ac:dyDescent="0.25">
      <c r="A3530" s="95" t="str">
        <f t="shared" si="175"/>
        <v>calfatnb_URGQuintana RooEl(la) médico(a) especialista</v>
      </c>
      <c r="B3530" s="95">
        <f t="shared" si="176"/>
        <v>6</v>
      </c>
      <c r="C3530" s="95">
        <f t="shared" si="174"/>
        <v>25</v>
      </c>
      <c r="D3530" s="95" t="str">
        <f>IFERROR(VLOOKUP($E3530,'Inf_NO MODIFICAR'!$P$6:$Q$41,2,FALSE),"")</f>
        <v>Quintana Roo</v>
      </c>
      <c r="E3530" s="357">
        <v>25</v>
      </c>
      <c r="F3530" s="358" t="s">
        <v>246</v>
      </c>
      <c r="G3530" s="359" t="s">
        <v>663</v>
      </c>
      <c r="H3530" s="360">
        <v>8.208043298955694</v>
      </c>
      <c r="I3530" s="358" t="s">
        <v>603</v>
      </c>
      <c r="J3530" s="92"/>
      <c r="K3530" s="96"/>
    </row>
    <row r="3531" spans="1:11" s="95" customFormat="1" x14ac:dyDescent="0.25">
      <c r="A3531" s="95" t="str">
        <f t="shared" si="175"/>
        <v>calfatnb_URGQuintana RooEl(la) médico(a) de urgencias</v>
      </c>
      <c r="B3531" s="95">
        <f t="shared" si="176"/>
        <v>7</v>
      </c>
      <c r="C3531" s="95">
        <f t="shared" si="174"/>
        <v>25</v>
      </c>
      <c r="D3531" s="95" t="str">
        <f>IFERROR(VLOOKUP($E3531,'Inf_NO MODIFICAR'!$P$6:$Q$41,2,FALSE),"")</f>
        <v>Quintana Roo</v>
      </c>
      <c r="E3531" s="357">
        <v>25</v>
      </c>
      <c r="F3531" s="358" t="s">
        <v>246</v>
      </c>
      <c r="G3531" s="359" t="s">
        <v>664</v>
      </c>
      <c r="H3531" s="360">
        <v>8.059094566512897</v>
      </c>
      <c r="I3531" s="358" t="s">
        <v>603</v>
      </c>
      <c r="J3531" s="92"/>
      <c r="K3531" s="96"/>
    </row>
    <row r="3532" spans="1:11" s="95" customFormat="1" x14ac:dyDescent="0.25">
      <c r="A3532" s="95" t="str">
        <f t="shared" si="175"/>
        <v>calfatnb_URGQuintana RooLa asistente médica</v>
      </c>
      <c r="B3532" s="95">
        <f t="shared" si="176"/>
        <v>8</v>
      </c>
      <c r="C3532" s="95">
        <f t="shared" si="174"/>
        <v>25</v>
      </c>
      <c r="D3532" s="95" t="str">
        <f>IFERROR(VLOOKUP($E3532,'Inf_NO MODIFICAR'!$P$6:$Q$41,2,FALSE),"")</f>
        <v>Quintana Roo</v>
      </c>
      <c r="E3532" s="357">
        <v>25</v>
      </c>
      <c r="F3532" s="358" t="s">
        <v>246</v>
      </c>
      <c r="G3532" s="359" t="s">
        <v>171</v>
      </c>
      <c r="H3532" s="360">
        <v>7.4808035035221883</v>
      </c>
      <c r="I3532" s="358" t="s">
        <v>603</v>
      </c>
      <c r="J3532" s="92"/>
      <c r="K3532" s="96"/>
    </row>
    <row r="3533" spans="1:11" s="95" customFormat="1" x14ac:dyDescent="0.25">
      <c r="A3533" s="95" t="str">
        <f t="shared" si="175"/>
        <v>calfatnb_URGSan Luis PotosíEl personal de trabajo social</v>
      </c>
      <c r="B3533" s="95">
        <f t="shared" si="176"/>
        <v>1</v>
      </c>
      <c r="C3533" s="95">
        <f t="shared" si="174"/>
        <v>26</v>
      </c>
      <c r="D3533" s="95" t="str">
        <f>IFERROR(VLOOKUP($E3533,'Inf_NO MODIFICAR'!$P$6:$Q$41,2,FALSE),"")</f>
        <v>San Luis Potosí</v>
      </c>
      <c r="E3533" s="357">
        <v>26</v>
      </c>
      <c r="F3533" s="358" t="s">
        <v>247</v>
      </c>
      <c r="G3533" s="359" t="s">
        <v>600</v>
      </c>
      <c r="H3533" s="360">
        <v>10</v>
      </c>
      <c r="I3533" s="358" t="s">
        <v>603</v>
      </c>
      <c r="J3533" s="92"/>
      <c r="K3533" s="96"/>
    </row>
    <row r="3534" spans="1:11" s="95" customFormat="1" x14ac:dyDescent="0.25">
      <c r="A3534" s="95" t="str">
        <f t="shared" si="175"/>
        <v>calfatnb_URGSan Luis PotosíLos camilleros</v>
      </c>
      <c r="B3534" s="95">
        <f t="shared" si="176"/>
        <v>2</v>
      </c>
      <c r="C3534" s="95">
        <f t="shared" si="174"/>
        <v>26</v>
      </c>
      <c r="D3534" s="95" t="str">
        <f>IFERROR(VLOOKUP($E3534,'Inf_NO MODIFICAR'!$P$6:$Q$41,2,FALSE),"")</f>
        <v>San Luis Potosí</v>
      </c>
      <c r="E3534" s="357">
        <v>26</v>
      </c>
      <c r="F3534" s="358" t="s">
        <v>247</v>
      </c>
      <c r="G3534" s="359" t="s">
        <v>683</v>
      </c>
      <c r="H3534" s="360">
        <v>8.4076925360451771</v>
      </c>
      <c r="I3534" s="358" t="s">
        <v>603</v>
      </c>
      <c r="J3534" s="92"/>
      <c r="K3534" s="96"/>
    </row>
    <row r="3535" spans="1:11" s="95" customFormat="1" x14ac:dyDescent="0.25">
      <c r="A3535" s="95" t="str">
        <f t="shared" si="175"/>
        <v>calfatnb_URGSan Luis PotosíEl(la) médico(a) especialista</v>
      </c>
      <c r="B3535" s="95">
        <f t="shared" si="176"/>
        <v>3</v>
      </c>
      <c r="C3535" s="95">
        <f t="shared" si="174"/>
        <v>26</v>
      </c>
      <c r="D3535" s="95" t="str">
        <f>IFERROR(VLOOKUP($E3535,'Inf_NO MODIFICAR'!$P$6:$Q$41,2,FALSE),"")</f>
        <v>San Luis Potosí</v>
      </c>
      <c r="E3535" s="357">
        <v>26</v>
      </c>
      <c r="F3535" s="358" t="s">
        <v>247</v>
      </c>
      <c r="G3535" s="359" t="s">
        <v>663</v>
      </c>
      <c r="H3535" s="360">
        <v>8.1420043250579859</v>
      </c>
      <c r="I3535" s="358" t="s">
        <v>603</v>
      </c>
      <c r="J3535" s="92"/>
      <c r="K3535" s="96"/>
    </row>
    <row r="3536" spans="1:11" s="95" customFormat="1" x14ac:dyDescent="0.25">
      <c r="A3536" s="95" t="str">
        <f t="shared" si="175"/>
        <v>calfatnb_URGSan Luis PotosíLa(el) enfermera(o)</v>
      </c>
      <c r="B3536" s="95">
        <f t="shared" si="176"/>
        <v>4</v>
      </c>
      <c r="C3536" s="95">
        <f t="shared" si="174"/>
        <v>26</v>
      </c>
      <c r="D3536" s="95" t="str">
        <f>IFERROR(VLOOKUP($E3536,'Inf_NO MODIFICAR'!$P$6:$Q$41,2,FALSE),"")</f>
        <v>San Luis Potosí</v>
      </c>
      <c r="E3536" s="357">
        <v>26</v>
      </c>
      <c r="F3536" s="358" t="s">
        <v>247</v>
      </c>
      <c r="G3536" s="359" t="s">
        <v>164</v>
      </c>
      <c r="H3536" s="360">
        <v>7.7773084741176124</v>
      </c>
      <c r="I3536" s="358" t="s">
        <v>118</v>
      </c>
      <c r="J3536" s="92"/>
      <c r="K3536" s="96"/>
    </row>
    <row r="3537" spans="1:11" s="95" customFormat="1" x14ac:dyDescent="0.25">
      <c r="A3537" s="95" t="str">
        <f t="shared" si="175"/>
        <v>calfatnb_URGSan Luis PotosíEl(la) médico(a) de urgencias</v>
      </c>
      <c r="B3537" s="95">
        <f t="shared" si="176"/>
        <v>5</v>
      </c>
      <c r="C3537" s="95">
        <f t="shared" si="174"/>
        <v>26</v>
      </c>
      <c r="D3537" s="95" t="str">
        <f>IFERROR(VLOOKUP($E3537,'Inf_NO MODIFICAR'!$P$6:$Q$41,2,FALSE),"")</f>
        <v>San Luis Potosí</v>
      </c>
      <c r="E3537" s="357">
        <v>26</v>
      </c>
      <c r="F3537" s="358" t="s">
        <v>247</v>
      </c>
      <c r="G3537" s="359" t="s">
        <v>664</v>
      </c>
      <c r="H3537" s="360">
        <v>7.6078234058826864</v>
      </c>
      <c r="I3537" s="358" t="s">
        <v>118</v>
      </c>
      <c r="J3537" s="92"/>
      <c r="K3537" s="96"/>
    </row>
    <row r="3538" spans="1:11" s="95" customFormat="1" x14ac:dyDescent="0.25">
      <c r="A3538" s="95" t="str">
        <f t="shared" si="175"/>
        <v>calfatnb_URGSan Luis PotosíLa asistente médica</v>
      </c>
      <c r="B3538" s="95">
        <f t="shared" si="176"/>
        <v>6</v>
      </c>
      <c r="C3538" s="95">
        <f t="shared" si="174"/>
        <v>26</v>
      </c>
      <c r="D3538" s="95" t="str">
        <f>IFERROR(VLOOKUP($E3538,'Inf_NO MODIFICAR'!$P$6:$Q$41,2,FALSE),"")</f>
        <v>San Luis Potosí</v>
      </c>
      <c r="E3538" s="357">
        <v>26</v>
      </c>
      <c r="F3538" s="358" t="s">
        <v>247</v>
      </c>
      <c r="G3538" s="359" t="s">
        <v>171</v>
      </c>
      <c r="H3538" s="360">
        <v>6.7818186685321074</v>
      </c>
      <c r="I3538" s="358" t="s">
        <v>118</v>
      </c>
      <c r="J3538" s="92"/>
      <c r="K3538" s="96"/>
    </row>
    <row r="3539" spans="1:11" s="95" customFormat="1" x14ac:dyDescent="0.25">
      <c r="A3539" s="95" t="str">
        <f t="shared" si="175"/>
        <v>calfatnb_URGSan Luis PotosíEl personal de vigilancia</v>
      </c>
      <c r="B3539" s="95">
        <f t="shared" si="176"/>
        <v>7</v>
      </c>
      <c r="C3539" s="95">
        <f t="shared" si="174"/>
        <v>26</v>
      </c>
      <c r="D3539" s="95" t="str">
        <f>IFERROR(VLOOKUP($E3539,'Inf_NO MODIFICAR'!$P$6:$Q$41,2,FALSE),"")</f>
        <v>San Luis Potosí</v>
      </c>
      <c r="E3539" s="357">
        <v>26</v>
      </c>
      <c r="F3539" s="358" t="s">
        <v>247</v>
      </c>
      <c r="G3539" s="359" t="s">
        <v>170</v>
      </c>
      <c r="H3539" s="360">
        <v>5.8970265178108594</v>
      </c>
      <c r="I3539" s="358" t="s">
        <v>603</v>
      </c>
      <c r="J3539" s="92"/>
      <c r="K3539" s="96"/>
    </row>
    <row r="3540" spans="1:11" s="95" customFormat="1" x14ac:dyDescent="0.25">
      <c r="A3540" s="95" t="str">
        <f t="shared" si="175"/>
        <v>calfatnb_URGSan Luis PotosíEl personal de limpieza</v>
      </c>
      <c r="B3540" s="95">
        <f t="shared" si="176"/>
        <v>8</v>
      </c>
      <c r="C3540" s="95">
        <f t="shared" si="174"/>
        <v>26</v>
      </c>
      <c r="D3540" s="95" t="str">
        <f>IFERROR(VLOOKUP($E3540,'Inf_NO MODIFICAR'!$P$6:$Q$41,2,FALSE),"")</f>
        <v>San Luis Potosí</v>
      </c>
      <c r="E3540" s="357">
        <v>26</v>
      </c>
      <c r="F3540" s="358" t="s">
        <v>247</v>
      </c>
      <c r="G3540" s="359" t="s">
        <v>168</v>
      </c>
      <c r="H3540" s="360">
        <v>1</v>
      </c>
      <c r="I3540" s="358" t="s">
        <v>603</v>
      </c>
      <c r="J3540" s="92"/>
      <c r="K3540" s="96"/>
    </row>
    <row r="3541" spans="1:11" s="95" customFormat="1" x14ac:dyDescent="0.25">
      <c r="A3541" s="95" t="str">
        <f t="shared" si="175"/>
        <v>calfatnb_URGSinaloaEl personal del módulo de orientación (TAOD)</v>
      </c>
      <c r="B3541" s="95">
        <f t="shared" si="176"/>
        <v>1</v>
      </c>
      <c r="C3541" s="95">
        <f t="shared" si="174"/>
        <v>27</v>
      </c>
      <c r="D3541" s="95" t="str">
        <f>IFERROR(VLOOKUP($E3541,'Inf_NO MODIFICAR'!$P$6:$Q$41,2,FALSE),"")</f>
        <v>Sinaloa</v>
      </c>
      <c r="E3541" s="357">
        <v>27</v>
      </c>
      <c r="F3541" s="358" t="s">
        <v>248</v>
      </c>
      <c r="G3541" s="359" t="s">
        <v>602</v>
      </c>
      <c r="H3541" s="360">
        <v>10</v>
      </c>
      <c r="I3541" s="358" t="s">
        <v>603</v>
      </c>
      <c r="J3541" s="92"/>
      <c r="K3541" s="96"/>
    </row>
    <row r="3542" spans="1:11" s="95" customFormat="1" x14ac:dyDescent="0.25">
      <c r="A3542" s="95" t="str">
        <f t="shared" si="175"/>
        <v>calfatnb_URGSinaloaEl personal de trabajo social</v>
      </c>
      <c r="B3542" s="95">
        <f t="shared" si="176"/>
        <v>2</v>
      </c>
      <c r="C3542" s="95">
        <f t="shared" si="174"/>
        <v>27</v>
      </c>
      <c r="D3542" s="95" t="str">
        <f>IFERROR(VLOOKUP($E3542,'Inf_NO MODIFICAR'!$P$6:$Q$41,2,FALSE),"")</f>
        <v>Sinaloa</v>
      </c>
      <c r="E3542" s="357">
        <v>27</v>
      </c>
      <c r="F3542" s="358" t="s">
        <v>248</v>
      </c>
      <c r="G3542" s="359" t="s">
        <v>600</v>
      </c>
      <c r="H3542" s="360">
        <v>9.7513858604083374</v>
      </c>
      <c r="I3542" s="358" t="s">
        <v>603</v>
      </c>
      <c r="J3542" s="92"/>
      <c r="K3542" s="96"/>
    </row>
    <row r="3543" spans="1:11" s="95" customFormat="1" x14ac:dyDescent="0.25">
      <c r="A3543" s="95" t="str">
        <f t="shared" si="175"/>
        <v>calfatnb_URGSinaloaEl personal de limpieza</v>
      </c>
      <c r="B3543" s="95">
        <f t="shared" si="176"/>
        <v>3</v>
      </c>
      <c r="C3543" s="95">
        <f t="shared" si="174"/>
        <v>27</v>
      </c>
      <c r="D3543" s="95" t="str">
        <f>IFERROR(VLOOKUP($E3543,'Inf_NO MODIFICAR'!$P$6:$Q$41,2,FALSE),"")</f>
        <v>Sinaloa</v>
      </c>
      <c r="E3543" s="357">
        <v>27</v>
      </c>
      <c r="F3543" s="358" t="s">
        <v>248</v>
      </c>
      <c r="G3543" s="359" t="s">
        <v>168</v>
      </c>
      <c r="H3543" s="360">
        <v>9.7174856917051056</v>
      </c>
      <c r="I3543" s="358" t="s">
        <v>603</v>
      </c>
      <c r="J3543" s="92"/>
      <c r="K3543" s="96"/>
    </row>
    <row r="3544" spans="1:11" s="95" customFormat="1" x14ac:dyDescent="0.25">
      <c r="A3544" s="95" t="str">
        <f t="shared" si="175"/>
        <v>calfatnb_URGSinaloaEl(la) médico(a) especialista</v>
      </c>
      <c r="B3544" s="95">
        <f t="shared" si="176"/>
        <v>4</v>
      </c>
      <c r="C3544" s="95">
        <f t="shared" si="174"/>
        <v>27</v>
      </c>
      <c r="D3544" s="95" t="str">
        <f>IFERROR(VLOOKUP($E3544,'Inf_NO MODIFICAR'!$P$6:$Q$41,2,FALSE),"")</f>
        <v>Sinaloa</v>
      </c>
      <c r="E3544" s="357">
        <v>27</v>
      </c>
      <c r="F3544" s="358" t="s">
        <v>248</v>
      </c>
      <c r="G3544" s="359" t="s">
        <v>663</v>
      </c>
      <c r="H3544" s="360">
        <v>9.3564086973282041</v>
      </c>
      <c r="I3544" s="358" t="s">
        <v>603</v>
      </c>
      <c r="J3544" s="92"/>
      <c r="K3544" s="96"/>
    </row>
    <row r="3545" spans="1:11" s="95" customFormat="1" x14ac:dyDescent="0.25">
      <c r="A3545" s="95" t="str">
        <f t="shared" si="175"/>
        <v>calfatnb_URGSinaloaLos camilleros</v>
      </c>
      <c r="B3545" s="95">
        <f t="shared" si="176"/>
        <v>5</v>
      </c>
      <c r="C3545" s="95">
        <f t="shared" si="174"/>
        <v>27</v>
      </c>
      <c r="D3545" s="95" t="str">
        <f>IFERROR(VLOOKUP($E3545,'Inf_NO MODIFICAR'!$P$6:$Q$41,2,FALSE),"")</f>
        <v>Sinaloa</v>
      </c>
      <c r="E3545" s="357">
        <v>27</v>
      </c>
      <c r="F3545" s="358" t="s">
        <v>248</v>
      </c>
      <c r="G3545" s="359" t="s">
        <v>683</v>
      </c>
      <c r="H3545" s="360">
        <v>9.2674165343420203</v>
      </c>
      <c r="I3545" s="358" t="s">
        <v>603</v>
      </c>
      <c r="J3545" s="92"/>
      <c r="K3545" s="96"/>
    </row>
    <row r="3546" spans="1:11" s="95" customFormat="1" x14ac:dyDescent="0.25">
      <c r="A3546" s="95" t="str">
        <f t="shared" si="175"/>
        <v>calfatnb_URGSinaloaEl personal de vigilancia</v>
      </c>
      <c r="B3546" s="95">
        <f t="shared" si="176"/>
        <v>6</v>
      </c>
      <c r="C3546" s="95">
        <f t="shared" si="174"/>
        <v>27</v>
      </c>
      <c r="D3546" s="95" t="str">
        <f>IFERROR(VLOOKUP($E3546,'Inf_NO MODIFICAR'!$P$6:$Q$41,2,FALSE),"")</f>
        <v>Sinaloa</v>
      </c>
      <c r="E3546" s="357">
        <v>27</v>
      </c>
      <c r="F3546" s="358" t="s">
        <v>248</v>
      </c>
      <c r="G3546" s="359" t="s">
        <v>170</v>
      </c>
      <c r="H3546" s="360">
        <v>8.9840193190292847</v>
      </c>
      <c r="I3546" s="358" t="s">
        <v>603</v>
      </c>
      <c r="J3546" s="92"/>
      <c r="K3546" s="96"/>
    </row>
    <row r="3547" spans="1:11" s="95" customFormat="1" x14ac:dyDescent="0.25">
      <c r="A3547" s="95" t="str">
        <f t="shared" si="175"/>
        <v>calfatnb_URGSinaloaEl(la) médico(a) de urgencias</v>
      </c>
      <c r="B3547" s="95">
        <f t="shared" si="176"/>
        <v>7</v>
      </c>
      <c r="C3547" s="95">
        <f t="shared" si="174"/>
        <v>27</v>
      </c>
      <c r="D3547" s="95" t="str">
        <f>IFERROR(VLOOKUP($E3547,'Inf_NO MODIFICAR'!$P$6:$Q$41,2,FALSE),"")</f>
        <v>Sinaloa</v>
      </c>
      <c r="E3547" s="357">
        <v>27</v>
      </c>
      <c r="F3547" s="358" t="s">
        <v>248</v>
      </c>
      <c r="G3547" s="359" t="s">
        <v>664</v>
      </c>
      <c r="H3547" s="360">
        <v>8.7526987720499339</v>
      </c>
      <c r="I3547" s="358" t="s">
        <v>118</v>
      </c>
      <c r="J3547" s="92"/>
      <c r="K3547" s="96"/>
    </row>
    <row r="3548" spans="1:11" s="95" customFormat="1" x14ac:dyDescent="0.25">
      <c r="A3548" s="95" t="str">
        <f t="shared" si="175"/>
        <v>calfatnb_URGSinaloaLa(el) enfermera(o)</v>
      </c>
      <c r="B3548" s="95">
        <f t="shared" si="176"/>
        <v>8</v>
      </c>
      <c r="C3548" s="95">
        <f t="shared" si="174"/>
        <v>27</v>
      </c>
      <c r="D3548" s="95" t="str">
        <f>IFERROR(VLOOKUP($E3548,'Inf_NO MODIFICAR'!$P$6:$Q$41,2,FALSE),"")</f>
        <v>Sinaloa</v>
      </c>
      <c r="E3548" s="357">
        <v>27</v>
      </c>
      <c r="F3548" s="358" t="s">
        <v>248</v>
      </c>
      <c r="G3548" s="359" t="s">
        <v>164</v>
      </c>
      <c r="H3548" s="360">
        <v>8.6599141502671966</v>
      </c>
      <c r="I3548" s="358" t="s">
        <v>118</v>
      </c>
      <c r="J3548" s="92"/>
      <c r="K3548" s="96"/>
    </row>
    <row r="3549" spans="1:11" s="95" customFormat="1" x14ac:dyDescent="0.25">
      <c r="A3549" s="95" t="str">
        <f t="shared" si="175"/>
        <v>calfatnb_URGSinaloaLa asistente médica</v>
      </c>
      <c r="B3549" s="95">
        <f t="shared" si="176"/>
        <v>9</v>
      </c>
      <c r="C3549" s="95">
        <f t="shared" si="174"/>
        <v>27</v>
      </c>
      <c r="D3549" s="95" t="str">
        <f>IFERROR(VLOOKUP($E3549,'Inf_NO MODIFICAR'!$P$6:$Q$41,2,FALSE),"")</f>
        <v>Sinaloa</v>
      </c>
      <c r="E3549" s="357">
        <v>27</v>
      </c>
      <c r="F3549" s="358" t="s">
        <v>248</v>
      </c>
      <c r="G3549" s="359" t="s">
        <v>171</v>
      </c>
      <c r="H3549" s="360">
        <v>8.415372057993082</v>
      </c>
      <c r="I3549" s="358" t="s">
        <v>118</v>
      </c>
      <c r="J3549" s="92"/>
      <c r="K3549" s="96"/>
    </row>
    <row r="3550" spans="1:11" s="95" customFormat="1" x14ac:dyDescent="0.25">
      <c r="A3550" s="95" t="str">
        <f t="shared" si="175"/>
        <v>calfatnb_URGSonoraEl personal de trabajo social</v>
      </c>
      <c r="B3550" s="95">
        <f t="shared" si="176"/>
        <v>1</v>
      </c>
      <c r="C3550" s="95">
        <f t="shared" si="174"/>
        <v>28</v>
      </c>
      <c r="D3550" s="95" t="str">
        <f>IFERROR(VLOOKUP($E3550,'Inf_NO MODIFICAR'!$P$6:$Q$41,2,FALSE),"")</f>
        <v>Sonora</v>
      </c>
      <c r="E3550" s="357">
        <v>28</v>
      </c>
      <c r="F3550" s="358" t="s">
        <v>23</v>
      </c>
      <c r="G3550" s="359" t="s">
        <v>600</v>
      </c>
      <c r="H3550" s="360">
        <v>9.6903211943568035</v>
      </c>
      <c r="I3550" s="358" t="s">
        <v>603</v>
      </c>
      <c r="J3550" s="92"/>
      <c r="K3550" s="96"/>
    </row>
    <row r="3551" spans="1:11" s="95" customFormat="1" x14ac:dyDescent="0.25">
      <c r="A3551" s="95" t="str">
        <f t="shared" si="175"/>
        <v>calfatnb_URGSonoraEl(la) médico(a) de urgencias</v>
      </c>
      <c r="B3551" s="95">
        <f t="shared" si="176"/>
        <v>2</v>
      </c>
      <c r="C3551" s="95">
        <f t="shared" si="174"/>
        <v>28</v>
      </c>
      <c r="D3551" s="95" t="str">
        <f>IFERROR(VLOOKUP($E3551,'Inf_NO MODIFICAR'!$P$6:$Q$41,2,FALSE),"")</f>
        <v>Sonora</v>
      </c>
      <c r="E3551" s="357">
        <v>28</v>
      </c>
      <c r="F3551" s="358" t="s">
        <v>23</v>
      </c>
      <c r="G3551" s="359" t="s">
        <v>664</v>
      </c>
      <c r="H3551" s="360">
        <v>9.4295731455821112</v>
      </c>
      <c r="I3551" s="358" t="s">
        <v>118</v>
      </c>
      <c r="J3551" s="92"/>
      <c r="K3551" s="96"/>
    </row>
    <row r="3552" spans="1:11" s="95" customFormat="1" x14ac:dyDescent="0.25">
      <c r="A3552" s="95" t="str">
        <f t="shared" si="175"/>
        <v>calfatnb_URGSonoraLa(el) enfermera(o)</v>
      </c>
      <c r="B3552" s="95">
        <f t="shared" si="176"/>
        <v>3</v>
      </c>
      <c r="C3552" s="95">
        <f t="shared" si="174"/>
        <v>28</v>
      </c>
      <c r="D3552" s="95" t="str">
        <f>IFERROR(VLOOKUP($E3552,'Inf_NO MODIFICAR'!$P$6:$Q$41,2,FALSE),"")</f>
        <v>Sonora</v>
      </c>
      <c r="E3552" s="357">
        <v>28</v>
      </c>
      <c r="F3552" s="358" t="s">
        <v>23</v>
      </c>
      <c r="G3552" s="359" t="s">
        <v>164</v>
      </c>
      <c r="H3552" s="360">
        <v>9.3687763843279619</v>
      </c>
      <c r="I3552" s="358" t="s">
        <v>118</v>
      </c>
      <c r="J3552" s="92"/>
      <c r="K3552" s="96"/>
    </row>
    <row r="3553" spans="1:11" s="95" customFormat="1" x14ac:dyDescent="0.25">
      <c r="A3553" s="95" t="str">
        <f t="shared" si="175"/>
        <v>calfatnb_URGSonoraLos camilleros</v>
      </c>
      <c r="B3553" s="95">
        <f t="shared" si="176"/>
        <v>4</v>
      </c>
      <c r="C3553" s="95">
        <f t="shared" si="174"/>
        <v>28</v>
      </c>
      <c r="D3553" s="95" t="str">
        <f>IFERROR(VLOOKUP($E3553,'Inf_NO MODIFICAR'!$P$6:$Q$41,2,FALSE),"")</f>
        <v>Sonora</v>
      </c>
      <c r="E3553" s="357">
        <v>28</v>
      </c>
      <c r="F3553" s="358" t="s">
        <v>23</v>
      </c>
      <c r="G3553" s="359" t="s">
        <v>683</v>
      </c>
      <c r="H3553" s="360">
        <v>9.3420662789369562</v>
      </c>
      <c r="I3553" s="358" t="s">
        <v>603</v>
      </c>
      <c r="J3553" s="92"/>
      <c r="K3553" s="96"/>
    </row>
    <row r="3554" spans="1:11" s="95" customFormat="1" x14ac:dyDescent="0.25">
      <c r="A3554" s="95" t="str">
        <f t="shared" si="175"/>
        <v>calfatnb_URGSonoraLa asistente médica</v>
      </c>
      <c r="B3554" s="95">
        <f t="shared" si="176"/>
        <v>5</v>
      </c>
      <c r="C3554" s="95">
        <f t="shared" si="174"/>
        <v>28</v>
      </c>
      <c r="D3554" s="95" t="str">
        <f>IFERROR(VLOOKUP($E3554,'Inf_NO MODIFICAR'!$P$6:$Q$41,2,FALSE),"")</f>
        <v>Sonora</v>
      </c>
      <c r="E3554" s="357">
        <v>28</v>
      </c>
      <c r="F3554" s="358" t="s">
        <v>23</v>
      </c>
      <c r="G3554" s="359" t="s">
        <v>171</v>
      </c>
      <c r="H3554" s="360">
        <v>9.2890651977665275</v>
      </c>
      <c r="I3554" s="358" t="s">
        <v>118</v>
      </c>
      <c r="J3554" s="92"/>
      <c r="K3554" s="96"/>
    </row>
    <row r="3555" spans="1:11" s="95" customFormat="1" x14ac:dyDescent="0.25">
      <c r="A3555" s="95" t="str">
        <f t="shared" si="175"/>
        <v>calfatnb_URGSonoraEl(la) médico(a) especialista</v>
      </c>
      <c r="B3555" s="95">
        <f t="shared" si="176"/>
        <v>6</v>
      </c>
      <c r="C3555" s="95">
        <f t="shared" si="174"/>
        <v>28</v>
      </c>
      <c r="D3555" s="95" t="str">
        <f>IFERROR(VLOOKUP($E3555,'Inf_NO MODIFICAR'!$P$6:$Q$41,2,FALSE),"")</f>
        <v>Sonora</v>
      </c>
      <c r="E3555" s="357">
        <v>28</v>
      </c>
      <c r="F3555" s="358" t="s">
        <v>23</v>
      </c>
      <c r="G3555" s="359" t="s">
        <v>663</v>
      </c>
      <c r="H3555" s="360">
        <v>9.2344832849902971</v>
      </c>
      <c r="I3555" s="358" t="s">
        <v>603</v>
      </c>
      <c r="J3555" s="92"/>
      <c r="K3555" s="96"/>
    </row>
    <row r="3556" spans="1:11" s="95" customFormat="1" x14ac:dyDescent="0.25">
      <c r="A3556" s="95" t="str">
        <f t="shared" si="175"/>
        <v>calfatnb_URGSonoraEl personal de vigilancia</v>
      </c>
      <c r="B3556" s="95">
        <f t="shared" si="176"/>
        <v>7</v>
      </c>
      <c r="C3556" s="95">
        <f t="shared" si="174"/>
        <v>28</v>
      </c>
      <c r="D3556" s="95" t="str">
        <f>IFERROR(VLOOKUP($E3556,'Inf_NO MODIFICAR'!$P$6:$Q$41,2,FALSE),"")</f>
        <v>Sonora</v>
      </c>
      <c r="E3556" s="357">
        <v>28</v>
      </c>
      <c r="F3556" s="358" t="s">
        <v>23</v>
      </c>
      <c r="G3556" s="359" t="s">
        <v>170</v>
      </c>
      <c r="H3556" s="360">
        <v>9.1228916271339653</v>
      </c>
      <c r="I3556" s="358" t="s">
        <v>603</v>
      </c>
      <c r="J3556" s="92"/>
      <c r="K3556" s="96"/>
    </row>
    <row r="3557" spans="1:11" s="95" customFormat="1" x14ac:dyDescent="0.25">
      <c r="A3557" s="95" t="str">
        <f t="shared" si="175"/>
        <v>calfatnb_URGSonoraEl personal de limpieza</v>
      </c>
      <c r="B3557" s="95">
        <f t="shared" si="176"/>
        <v>8</v>
      </c>
      <c r="C3557" s="95">
        <f t="shared" si="174"/>
        <v>28</v>
      </c>
      <c r="D3557" s="95" t="str">
        <f>IFERROR(VLOOKUP($E3557,'Inf_NO MODIFICAR'!$P$6:$Q$41,2,FALSE),"")</f>
        <v>Sonora</v>
      </c>
      <c r="E3557" s="357">
        <v>28</v>
      </c>
      <c r="F3557" s="358" t="s">
        <v>23</v>
      </c>
      <c r="G3557" s="359" t="s">
        <v>168</v>
      </c>
      <c r="H3557" s="360">
        <v>8.9780445638268631</v>
      </c>
      <c r="I3557" s="358" t="s">
        <v>603</v>
      </c>
      <c r="J3557" s="92"/>
      <c r="K3557" s="96"/>
    </row>
    <row r="3558" spans="1:11" s="95" customFormat="1" x14ac:dyDescent="0.25">
      <c r="A3558" s="95" t="str">
        <f t="shared" si="175"/>
        <v>calfatnb_URGSonoraEl personal del módulo de orientación (TAOD)</v>
      </c>
      <c r="B3558" s="95">
        <f t="shared" si="176"/>
        <v>9</v>
      </c>
      <c r="C3558" s="95">
        <f t="shared" si="174"/>
        <v>28</v>
      </c>
      <c r="D3558" s="95" t="str">
        <f>IFERROR(VLOOKUP($E3558,'Inf_NO MODIFICAR'!$P$6:$Q$41,2,FALSE),"")</f>
        <v>Sonora</v>
      </c>
      <c r="E3558" s="357">
        <v>28</v>
      </c>
      <c r="F3558" s="358" t="s">
        <v>23</v>
      </c>
      <c r="G3558" s="359" t="s">
        <v>602</v>
      </c>
      <c r="H3558" s="360">
        <v>8.7448912291749181</v>
      </c>
      <c r="I3558" s="358" t="s">
        <v>603</v>
      </c>
      <c r="J3558" s="92"/>
      <c r="K3558" s="96"/>
    </row>
    <row r="3559" spans="1:11" s="95" customFormat="1" x14ac:dyDescent="0.25">
      <c r="A3559" s="95" t="str">
        <f t="shared" si="175"/>
        <v>calfatnb_URGTabascoEl(la) médico(a) especialista</v>
      </c>
      <c r="B3559" s="95">
        <f t="shared" si="176"/>
        <v>1</v>
      </c>
      <c r="C3559" s="95">
        <f t="shared" si="174"/>
        <v>29</v>
      </c>
      <c r="D3559" s="95" t="str">
        <f>IFERROR(VLOOKUP($E3559,'Inf_NO MODIFICAR'!$P$6:$Q$41,2,FALSE),"")</f>
        <v>Tabasco</v>
      </c>
      <c r="E3559" s="357">
        <v>29</v>
      </c>
      <c r="F3559" s="358" t="s">
        <v>249</v>
      </c>
      <c r="G3559" s="359" t="s">
        <v>663</v>
      </c>
      <c r="H3559" s="360">
        <v>9.6896539987306838</v>
      </c>
      <c r="I3559" s="358" t="s">
        <v>603</v>
      </c>
      <c r="J3559" s="92"/>
      <c r="K3559" s="96"/>
    </row>
    <row r="3560" spans="1:11" s="95" customFormat="1" x14ac:dyDescent="0.25">
      <c r="A3560" s="95" t="str">
        <f t="shared" si="175"/>
        <v>calfatnb_URGTabascoEl(la) médico(a) de urgencias</v>
      </c>
      <c r="B3560" s="95">
        <f t="shared" si="176"/>
        <v>2</v>
      </c>
      <c r="C3560" s="95">
        <f t="shared" si="174"/>
        <v>29</v>
      </c>
      <c r="D3560" s="95" t="str">
        <f>IFERROR(VLOOKUP($E3560,'Inf_NO MODIFICAR'!$P$6:$Q$41,2,FALSE),"")</f>
        <v>Tabasco</v>
      </c>
      <c r="E3560" s="357">
        <v>29</v>
      </c>
      <c r="F3560" s="358" t="s">
        <v>249</v>
      </c>
      <c r="G3560" s="359" t="s">
        <v>664</v>
      </c>
      <c r="H3560" s="360">
        <v>9.4467116294632572</v>
      </c>
      <c r="I3560" s="358" t="s">
        <v>603</v>
      </c>
      <c r="J3560" s="92"/>
      <c r="K3560" s="96"/>
    </row>
    <row r="3561" spans="1:11" s="95" customFormat="1" x14ac:dyDescent="0.25">
      <c r="A3561" s="95" t="str">
        <f t="shared" si="175"/>
        <v>calfatnb_URGTabascoLa(el) enfermera(o)</v>
      </c>
      <c r="B3561" s="95">
        <f t="shared" si="176"/>
        <v>3</v>
      </c>
      <c r="C3561" s="95">
        <f t="shared" si="174"/>
        <v>29</v>
      </c>
      <c r="D3561" s="95" t="str">
        <f>IFERROR(VLOOKUP($E3561,'Inf_NO MODIFICAR'!$P$6:$Q$41,2,FALSE),"")</f>
        <v>Tabasco</v>
      </c>
      <c r="E3561" s="357">
        <v>29</v>
      </c>
      <c r="F3561" s="358" t="s">
        <v>249</v>
      </c>
      <c r="G3561" s="359" t="s">
        <v>164</v>
      </c>
      <c r="H3561" s="360">
        <v>9.199146718545169</v>
      </c>
      <c r="I3561" s="358" t="s">
        <v>603</v>
      </c>
      <c r="J3561" s="92"/>
      <c r="K3561" s="96"/>
    </row>
    <row r="3562" spans="1:11" s="95" customFormat="1" x14ac:dyDescent="0.25">
      <c r="A3562" s="95" t="str">
        <f t="shared" si="175"/>
        <v>calfatnb_URGTabascoLa asistente médica</v>
      </c>
      <c r="B3562" s="95">
        <f t="shared" si="176"/>
        <v>4</v>
      </c>
      <c r="C3562" s="95">
        <f t="shared" ref="C3562:C3617" si="177">+E3562</f>
        <v>29</v>
      </c>
      <c r="D3562" s="95" t="str">
        <f>IFERROR(VLOOKUP($E3562,'Inf_NO MODIFICAR'!$P$6:$Q$41,2,FALSE),"")</f>
        <v>Tabasco</v>
      </c>
      <c r="E3562" s="357">
        <v>29</v>
      </c>
      <c r="F3562" s="358" t="s">
        <v>249</v>
      </c>
      <c r="G3562" s="359" t="s">
        <v>171</v>
      </c>
      <c r="H3562" s="360">
        <v>8.4655599667239017</v>
      </c>
      <c r="I3562" s="358" t="s">
        <v>603</v>
      </c>
      <c r="J3562" s="92"/>
      <c r="K3562" s="96"/>
    </row>
    <row r="3563" spans="1:11" s="95" customFormat="1" x14ac:dyDescent="0.25">
      <c r="A3563" s="95" t="str">
        <f t="shared" ref="A3563:A3617" si="178">+CONCATENATE($D$3303,F3563,G3563)</f>
        <v>calfatnb_URGTabascoLos camilleros</v>
      </c>
      <c r="B3563" s="95">
        <f t="shared" ref="B3563:B3617" si="179">+IF(F3563&lt;&gt;F3562,1,B3562+1)</f>
        <v>5</v>
      </c>
      <c r="C3563" s="95">
        <f t="shared" si="177"/>
        <v>29</v>
      </c>
      <c r="D3563" s="95" t="str">
        <f>IFERROR(VLOOKUP($E3563,'Inf_NO MODIFICAR'!$P$6:$Q$41,2,FALSE),"")</f>
        <v>Tabasco</v>
      </c>
      <c r="E3563" s="357">
        <v>29</v>
      </c>
      <c r="F3563" s="358" t="s">
        <v>249</v>
      </c>
      <c r="G3563" s="359" t="s">
        <v>683</v>
      </c>
      <c r="H3563" s="360">
        <v>8.3673605203207355</v>
      </c>
      <c r="I3563" s="358" t="s">
        <v>603</v>
      </c>
      <c r="J3563" s="92"/>
      <c r="K3563" s="96"/>
    </row>
    <row r="3564" spans="1:11" s="95" customFormat="1" x14ac:dyDescent="0.25">
      <c r="A3564" s="95" t="str">
        <f t="shared" si="178"/>
        <v>calfatnb_URGTabascoEl personal de vigilancia</v>
      </c>
      <c r="B3564" s="95">
        <f t="shared" si="179"/>
        <v>6</v>
      </c>
      <c r="C3564" s="95">
        <f t="shared" si="177"/>
        <v>29</v>
      </c>
      <c r="D3564" s="95" t="str">
        <f>IFERROR(VLOOKUP($E3564,'Inf_NO MODIFICAR'!$P$6:$Q$41,2,FALSE),"")</f>
        <v>Tabasco</v>
      </c>
      <c r="E3564" s="357">
        <v>29</v>
      </c>
      <c r="F3564" s="358" t="s">
        <v>249</v>
      </c>
      <c r="G3564" s="359" t="s">
        <v>170</v>
      </c>
      <c r="H3564" s="360">
        <v>8.0459867729845804</v>
      </c>
      <c r="I3564" s="358" t="s">
        <v>603</v>
      </c>
      <c r="J3564" s="92"/>
      <c r="K3564" s="96"/>
    </row>
    <row r="3565" spans="1:11" s="95" customFormat="1" x14ac:dyDescent="0.25">
      <c r="A3565" s="95" t="str">
        <f t="shared" si="178"/>
        <v>calfatnb_URGTabascoEl personal de trabajo social</v>
      </c>
      <c r="B3565" s="95">
        <f t="shared" si="179"/>
        <v>7</v>
      </c>
      <c r="C3565" s="95">
        <f t="shared" si="177"/>
        <v>29</v>
      </c>
      <c r="D3565" s="95" t="str">
        <f>IFERROR(VLOOKUP($E3565,'Inf_NO MODIFICAR'!$P$6:$Q$41,2,FALSE),"")</f>
        <v>Tabasco</v>
      </c>
      <c r="E3565" s="357">
        <v>29</v>
      </c>
      <c r="F3565" s="358" t="s">
        <v>249</v>
      </c>
      <c r="G3565" s="359" t="s">
        <v>600</v>
      </c>
      <c r="H3565" s="360">
        <v>7.7007174780564895</v>
      </c>
      <c r="I3565" s="358" t="s">
        <v>603</v>
      </c>
      <c r="J3565" s="92"/>
      <c r="K3565" s="96"/>
    </row>
    <row r="3566" spans="1:11" s="95" customFormat="1" x14ac:dyDescent="0.25">
      <c r="A3566" s="95" t="str">
        <f t="shared" si="178"/>
        <v>calfatnb_URGTamaulipasEl personal del módulo de orientación (TAOD)</v>
      </c>
      <c r="B3566" s="95">
        <f t="shared" si="179"/>
        <v>1</v>
      </c>
      <c r="C3566" s="95">
        <f t="shared" si="177"/>
        <v>30</v>
      </c>
      <c r="D3566" s="95" t="str">
        <f>IFERROR(VLOOKUP($E3566,'Inf_NO MODIFICAR'!$P$6:$Q$41,2,FALSE),"")</f>
        <v>Tamaulipas</v>
      </c>
      <c r="E3566" s="357">
        <v>30</v>
      </c>
      <c r="F3566" s="358" t="s">
        <v>250</v>
      </c>
      <c r="G3566" s="359" t="s">
        <v>602</v>
      </c>
      <c r="H3566" s="360">
        <v>9.8015980892216383</v>
      </c>
      <c r="I3566" s="358" t="s">
        <v>603</v>
      </c>
      <c r="J3566" s="92"/>
      <c r="K3566" s="96"/>
    </row>
    <row r="3567" spans="1:11" s="95" customFormat="1" x14ac:dyDescent="0.25">
      <c r="A3567" s="95" t="str">
        <f t="shared" si="178"/>
        <v>calfatnb_URGTamaulipasLos camilleros</v>
      </c>
      <c r="B3567" s="95">
        <f t="shared" si="179"/>
        <v>2</v>
      </c>
      <c r="C3567" s="95">
        <f t="shared" si="177"/>
        <v>30</v>
      </c>
      <c r="D3567" s="95" t="str">
        <f>IFERROR(VLOOKUP($E3567,'Inf_NO MODIFICAR'!$P$6:$Q$41,2,FALSE),"")</f>
        <v>Tamaulipas</v>
      </c>
      <c r="E3567" s="357">
        <v>30</v>
      </c>
      <c r="F3567" s="358" t="s">
        <v>250</v>
      </c>
      <c r="G3567" s="359" t="s">
        <v>683</v>
      </c>
      <c r="H3567" s="360">
        <v>9.2261113365675431</v>
      </c>
      <c r="I3567" s="358" t="s">
        <v>603</v>
      </c>
      <c r="J3567" s="92"/>
      <c r="K3567" s="96"/>
    </row>
    <row r="3568" spans="1:11" s="95" customFormat="1" x14ac:dyDescent="0.25">
      <c r="A3568" s="95" t="str">
        <f t="shared" si="178"/>
        <v>calfatnb_URGTamaulipasLa asistente médica</v>
      </c>
      <c r="B3568" s="95">
        <f t="shared" si="179"/>
        <v>3</v>
      </c>
      <c r="C3568" s="95">
        <f t="shared" si="177"/>
        <v>30</v>
      </c>
      <c r="D3568" s="95" t="str">
        <f>IFERROR(VLOOKUP($E3568,'Inf_NO MODIFICAR'!$P$6:$Q$41,2,FALSE),"")</f>
        <v>Tamaulipas</v>
      </c>
      <c r="E3568" s="357">
        <v>30</v>
      </c>
      <c r="F3568" s="358" t="s">
        <v>250</v>
      </c>
      <c r="G3568" s="359" t="s">
        <v>171</v>
      </c>
      <c r="H3568" s="360">
        <v>8.8686435184798107</v>
      </c>
      <c r="I3568" s="358" t="s">
        <v>118</v>
      </c>
      <c r="J3568" s="92"/>
      <c r="K3568" s="96"/>
    </row>
    <row r="3569" spans="1:11" s="95" customFormat="1" x14ac:dyDescent="0.25">
      <c r="A3569" s="95" t="str">
        <f t="shared" si="178"/>
        <v>calfatnb_URGTamaulipasEl(la) médico(a) especialista</v>
      </c>
      <c r="B3569" s="95">
        <f t="shared" si="179"/>
        <v>4</v>
      </c>
      <c r="C3569" s="95">
        <f t="shared" si="177"/>
        <v>30</v>
      </c>
      <c r="D3569" s="95" t="str">
        <f>IFERROR(VLOOKUP($E3569,'Inf_NO MODIFICAR'!$P$6:$Q$41,2,FALSE),"")</f>
        <v>Tamaulipas</v>
      </c>
      <c r="E3569" s="357">
        <v>30</v>
      </c>
      <c r="F3569" s="358" t="s">
        <v>250</v>
      </c>
      <c r="G3569" s="359" t="s">
        <v>663</v>
      </c>
      <c r="H3569" s="360">
        <v>8.7966782294543204</v>
      </c>
      <c r="I3569" s="358" t="s">
        <v>603</v>
      </c>
      <c r="J3569" s="92"/>
      <c r="K3569" s="96"/>
    </row>
    <row r="3570" spans="1:11" s="95" customFormat="1" x14ac:dyDescent="0.25">
      <c r="A3570" s="95" t="str">
        <f t="shared" si="178"/>
        <v>calfatnb_URGTamaulipasEl personal de trabajo social</v>
      </c>
      <c r="B3570" s="95">
        <f t="shared" si="179"/>
        <v>5</v>
      </c>
      <c r="C3570" s="95">
        <f t="shared" si="177"/>
        <v>30</v>
      </c>
      <c r="D3570" s="95" t="str">
        <f>IFERROR(VLOOKUP($E3570,'Inf_NO MODIFICAR'!$P$6:$Q$41,2,FALSE),"")</f>
        <v>Tamaulipas</v>
      </c>
      <c r="E3570" s="357">
        <v>30</v>
      </c>
      <c r="F3570" s="358" t="s">
        <v>250</v>
      </c>
      <c r="G3570" s="359" t="s">
        <v>600</v>
      </c>
      <c r="H3570" s="360">
        <v>8.5146740243299668</v>
      </c>
      <c r="I3570" s="358" t="s">
        <v>603</v>
      </c>
      <c r="J3570" s="92"/>
      <c r="K3570" s="96"/>
    </row>
    <row r="3571" spans="1:11" s="95" customFormat="1" x14ac:dyDescent="0.25">
      <c r="A3571" s="95" t="str">
        <f t="shared" si="178"/>
        <v>calfatnb_URGTamaulipasEl(la) médico(a) de urgencias</v>
      </c>
      <c r="B3571" s="95">
        <f t="shared" si="179"/>
        <v>6</v>
      </c>
      <c r="C3571" s="95">
        <f t="shared" si="177"/>
        <v>30</v>
      </c>
      <c r="D3571" s="95" t="str">
        <f>IFERROR(VLOOKUP($E3571,'Inf_NO MODIFICAR'!$P$6:$Q$41,2,FALSE),"")</f>
        <v>Tamaulipas</v>
      </c>
      <c r="E3571" s="357">
        <v>30</v>
      </c>
      <c r="F3571" s="358" t="s">
        <v>250</v>
      </c>
      <c r="G3571" s="359" t="s">
        <v>664</v>
      </c>
      <c r="H3571" s="360">
        <v>8.5111169111989433</v>
      </c>
      <c r="I3571" s="358" t="s">
        <v>118</v>
      </c>
      <c r="J3571" s="92"/>
      <c r="K3571" s="96"/>
    </row>
    <row r="3572" spans="1:11" s="95" customFormat="1" x14ac:dyDescent="0.25">
      <c r="A3572" s="95" t="str">
        <f t="shared" si="178"/>
        <v>calfatnb_URGTamaulipasLa(el) enfermera(o)</v>
      </c>
      <c r="B3572" s="95">
        <f t="shared" si="179"/>
        <v>7</v>
      </c>
      <c r="C3572" s="95">
        <f t="shared" si="177"/>
        <v>30</v>
      </c>
      <c r="D3572" s="95" t="str">
        <f>IFERROR(VLOOKUP($E3572,'Inf_NO MODIFICAR'!$P$6:$Q$41,2,FALSE),"")</f>
        <v>Tamaulipas</v>
      </c>
      <c r="E3572" s="357">
        <v>30</v>
      </c>
      <c r="F3572" s="358" t="s">
        <v>250</v>
      </c>
      <c r="G3572" s="359" t="s">
        <v>164</v>
      </c>
      <c r="H3572" s="360">
        <v>8.4018567663071089</v>
      </c>
      <c r="I3572" s="358" t="s">
        <v>118</v>
      </c>
      <c r="J3572" s="92"/>
      <c r="K3572" s="96"/>
    </row>
    <row r="3573" spans="1:11" s="95" customFormat="1" x14ac:dyDescent="0.25">
      <c r="A3573" s="95" t="str">
        <f t="shared" si="178"/>
        <v>calfatnb_URGTamaulipasEl personal de vigilancia</v>
      </c>
      <c r="B3573" s="95">
        <f t="shared" si="179"/>
        <v>8</v>
      </c>
      <c r="C3573" s="95">
        <f t="shared" si="177"/>
        <v>30</v>
      </c>
      <c r="D3573" s="95" t="str">
        <f>IFERROR(VLOOKUP($E3573,'Inf_NO MODIFICAR'!$P$6:$Q$41,2,FALSE),"")</f>
        <v>Tamaulipas</v>
      </c>
      <c r="E3573" s="357">
        <v>30</v>
      </c>
      <c r="F3573" s="358" t="s">
        <v>250</v>
      </c>
      <c r="G3573" s="359" t="s">
        <v>170</v>
      </c>
      <c r="H3573" s="360">
        <v>7.7783289021516868</v>
      </c>
      <c r="I3573" s="358" t="s">
        <v>603</v>
      </c>
      <c r="J3573" s="92"/>
      <c r="K3573" s="96"/>
    </row>
    <row r="3574" spans="1:11" s="95" customFormat="1" x14ac:dyDescent="0.25">
      <c r="A3574" s="95" t="str">
        <f t="shared" si="178"/>
        <v>calfatnb_URGTamaulipasEl personal de limpieza</v>
      </c>
      <c r="B3574" s="95">
        <f t="shared" si="179"/>
        <v>9</v>
      </c>
      <c r="C3574" s="95">
        <f t="shared" si="177"/>
        <v>30</v>
      </c>
      <c r="D3574" s="95" t="str">
        <f>IFERROR(VLOOKUP($E3574,'Inf_NO MODIFICAR'!$P$6:$Q$41,2,FALSE),"")</f>
        <v>Tamaulipas</v>
      </c>
      <c r="E3574" s="357">
        <v>30</v>
      </c>
      <c r="F3574" s="358" t="s">
        <v>250</v>
      </c>
      <c r="G3574" s="359" t="s">
        <v>168</v>
      </c>
      <c r="H3574" s="360">
        <v>7.4482027384549845</v>
      </c>
      <c r="I3574" s="358" t="s">
        <v>603</v>
      </c>
      <c r="J3574" s="92"/>
      <c r="K3574" s="96"/>
    </row>
    <row r="3575" spans="1:11" s="95" customFormat="1" x14ac:dyDescent="0.25">
      <c r="A3575" s="95" t="str">
        <f t="shared" si="178"/>
        <v>calfatnb_URGTlaxcalaEl personal del módulo de orientación (TAOD)</v>
      </c>
      <c r="B3575" s="95">
        <f t="shared" si="179"/>
        <v>1</v>
      </c>
      <c r="C3575" s="95">
        <f t="shared" si="177"/>
        <v>31</v>
      </c>
      <c r="D3575" s="95" t="str">
        <f>IFERROR(VLOOKUP($E3575,'Inf_NO MODIFICAR'!$P$6:$Q$41,2,FALSE),"")</f>
        <v>Tlaxcala</v>
      </c>
      <c r="E3575" s="357">
        <v>31</v>
      </c>
      <c r="F3575" s="358" t="s">
        <v>251</v>
      </c>
      <c r="G3575" s="359" t="s">
        <v>602</v>
      </c>
      <c r="H3575" s="360">
        <v>8.1596774193548391</v>
      </c>
      <c r="I3575" s="358" t="s">
        <v>603</v>
      </c>
      <c r="J3575" s="92"/>
      <c r="K3575" s="96"/>
    </row>
    <row r="3576" spans="1:11" s="95" customFormat="1" x14ac:dyDescent="0.25">
      <c r="A3576" s="95" t="str">
        <f t="shared" si="178"/>
        <v>calfatnb_URGTlaxcalaLa(el) enfermera(o)</v>
      </c>
      <c r="B3576" s="95">
        <f t="shared" si="179"/>
        <v>2</v>
      </c>
      <c r="C3576" s="95">
        <f t="shared" si="177"/>
        <v>31</v>
      </c>
      <c r="D3576" s="95" t="str">
        <f>IFERROR(VLOOKUP($E3576,'Inf_NO MODIFICAR'!$P$6:$Q$41,2,FALSE),"")</f>
        <v>Tlaxcala</v>
      </c>
      <c r="E3576" s="357">
        <v>31</v>
      </c>
      <c r="F3576" s="358" t="s">
        <v>251</v>
      </c>
      <c r="G3576" s="359" t="s">
        <v>164</v>
      </c>
      <c r="H3576" s="360">
        <v>8.0370273986630938</v>
      </c>
      <c r="I3576" s="358" t="s">
        <v>118</v>
      </c>
      <c r="J3576" s="92"/>
      <c r="K3576" s="96"/>
    </row>
    <row r="3577" spans="1:11" s="95" customFormat="1" x14ac:dyDescent="0.25">
      <c r="A3577" s="95" t="str">
        <f t="shared" si="178"/>
        <v>calfatnb_URGTlaxcalaEl(la) médico(a) especialista</v>
      </c>
      <c r="B3577" s="95">
        <f t="shared" si="179"/>
        <v>3</v>
      </c>
      <c r="C3577" s="95">
        <f t="shared" si="177"/>
        <v>31</v>
      </c>
      <c r="D3577" s="95" t="str">
        <f>IFERROR(VLOOKUP($E3577,'Inf_NO MODIFICAR'!$P$6:$Q$41,2,FALSE),"")</f>
        <v>Tlaxcala</v>
      </c>
      <c r="E3577" s="357">
        <v>31</v>
      </c>
      <c r="F3577" s="358" t="s">
        <v>251</v>
      </c>
      <c r="G3577" s="359" t="s">
        <v>663</v>
      </c>
      <c r="H3577" s="360">
        <v>7.8576256692431743</v>
      </c>
      <c r="I3577" s="358" t="s">
        <v>118</v>
      </c>
      <c r="J3577" s="92"/>
      <c r="K3577" s="96"/>
    </row>
    <row r="3578" spans="1:11" s="95" customFormat="1" x14ac:dyDescent="0.25">
      <c r="A3578" s="95" t="str">
        <f t="shared" si="178"/>
        <v>calfatnb_URGTlaxcalaEl(la) médico(a) de urgencias</v>
      </c>
      <c r="B3578" s="95">
        <f t="shared" si="179"/>
        <v>4</v>
      </c>
      <c r="C3578" s="95">
        <f t="shared" si="177"/>
        <v>31</v>
      </c>
      <c r="D3578" s="95" t="str">
        <f>IFERROR(VLOOKUP($E3578,'Inf_NO MODIFICAR'!$P$6:$Q$41,2,FALSE),"")</f>
        <v>Tlaxcala</v>
      </c>
      <c r="E3578" s="357">
        <v>31</v>
      </c>
      <c r="F3578" s="358" t="s">
        <v>251</v>
      </c>
      <c r="G3578" s="359" t="s">
        <v>664</v>
      </c>
      <c r="H3578" s="360">
        <v>7.7502185116005631</v>
      </c>
      <c r="I3578" s="358" t="s">
        <v>118</v>
      </c>
      <c r="J3578" s="92"/>
      <c r="K3578" s="96"/>
    </row>
    <row r="3579" spans="1:11" s="95" customFormat="1" x14ac:dyDescent="0.25">
      <c r="A3579" s="95" t="str">
        <f t="shared" si="178"/>
        <v>calfatnb_URGTlaxcalaLos camilleros</v>
      </c>
      <c r="B3579" s="95">
        <f t="shared" si="179"/>
        <v>5</v>
      </c>
      <c r="C3579" s="95">
        <f t="shared" si="177"/>
        <v>31</v>
      </c>
      <c r="D3579" s="95" t="str">
        <f>IFERROR(VLOOKUP($E3579,'Inf_NO MODIFICAR'!$P$6:$Q$41,2,FALSE),"")</f>
        <v>Tlaxcala</v>
      </c>
      <c r="E3579" s="357">
        <v>31</v>
      </c>
      <c r="F3579" s="358" t="s">
        <v>251</v>
      </c>
      <c r="G3579" s="359" t="s">
        <v>683</v>
      </c>
      <c r="H3579" s="360">
        <v>7.7371714026935203</v>
      </c>
      <c r="I3579" s="358" t="s">
        <v>603</v>
      </c>
      <c r="J3579" s="92"/>
      <c r="K3579" s="96"/>
    </row>
    <row r="3580" spans="1:11" s="95" customFormat="1" x14ac:dyDescent="0.25">
      <c r="A3580" s="95" t="str">
        <f t="shared" si="178"/>
        <v>calfatnb_URGTlaxcalaLa asistente médica</v>
      </c>
      <c r="B3580" s="95">
        <f t="shared" si="179"/>
        <v>6</v>
      </c>
      <c r="C3580" s="95">
        <f t="shared" si="177"/>
        <v>31</v>
      </c>
      <c r="D3580" s="95" t="str">
        <f>IFERROR(VLOOKUP($E3580,'Inf_NO MODIFICAR'!$P$6:$Q$41,2,FALSE),"")</f>
        <v>Tlaxcala</v>
      </c>
      <c r="E3580" s="357">
        <v>31</v>
      </c>
      <c r="F3580" s="358" t="s">
        <v>251</v>
      </c>
      <c r="G3580" s="359" t="s">
        <v>171</v>
      </c>
      <c r="H3580" s="360">
        <v>7.7217842287591605</v>
      </c>
      <c r="I3580" s="358" t="s">
        <v>118</v>
      </c>
      <c r="J3580" s="92"/>
      <c r="K3580" s="96"/>
    </row>
    <row r="3581" spans="1:11" s="95" customFormat="1" x14ac:dyDescent="0.25">
      <c r="A3581" s="95" t="str">
        <f t="shared" si="178"/>
        <v>calfatnb_URGTlaxcalaEl personal de vigilancia</v>
      </c>
      <c r="B3581" s="95">
        <f t="shared" si="179"/>
        <v>7</v>
      </c>
      <c r="C3581" s="95">
        <f t="shared" si="177"/>
        <v>31</v>
      </c>
      <c r="D3581" s="95" t="str">
        <f>IFERROR(VLOOKUP($E3581,'Inf_NO MODIFICAR'!$P$6:$Q$41,2,FALSE),"")</f>
        <v>Tlaxcala</v>
      </c>
      <c r="E3581" s="357">
        <v>31</v>
      </c>
      <c r="F3581" s="358" t="s">
        <v>251</v>
      </c>
      <c r="G3581" s="359" t="s">
        <v>170</v>
      </c>
      <c r="H3581" s="360">
        <v>6.950713175509831</v>
      </c>
      <c r="I3581" s="358" t="s">
        <v>118</v>
      </c>
      <c r="J3581" s="92"/>
      <c r="K3581" s="96"/>
    </row>
    <row r="3582" spans="1:11" s="95" customFormat="1" x14ac:dyDescent="0.25">
      <c r="A3582" s="95" t="str">
        <f t="shared" si="178"/>
        <v>calfatnb_URGTlaxcalaEl personal de limpieza</v>
      </c>
      <c r="B3582" s="95">
        <f t="shared" si="179"/>
        <v>8</v>
      </c>
      <c r="C3582" s="95">
        <f t="shared" si="177"/>
        <v>31</v>
      </c>
      <c r="D3582" s="95" t="str">
        <f>IFERROR(VLOOKUP($E3582,'Inf_NO MODIFICAR'!$P$6:$Q$41,2,FALSE),"")</f>
        <v>Tlaxcala</v>
      </c>
      <c r="E3582" s="357">
        <v>31</v>
      </c>
      <c r="F3582" s="358" t="s">
        <v>251</v>
      </c>
      <c r="G3582" s="359" t="s">
        <v>168</v>
      </c>
      <c r="H3582" s="360">
        <v>6.5550346452346773</v>
      </c>
      <c r="I3582" s="358" t="s">
        <v>603</v>
      </c>
      <c r="J3582" s="92"/>
      <c r="K3582" s="96"/>
    </row>
    <row r="3583" spans="1:11" s="95" customFormat="1" x14ac:dyDescent="0.25">
      <c r="A3583" s="95" t="str">
        <f t="shared" si="178"/>
        <v>calfatnb_URGTlaxcalaEl personal de trabajo social</v>
      </c>
      <c r="B3583" s="95">
        <f t="shared" si="179"/>
        <v>9</v>
      </c>
      <c r="C3583" s="95">
        <f t="shared" si="177"/>
        <v>31</v>
      </c>
      <c r="D3583" s="95" t="str">
        <f>IFERROR(VLOOKUP($E3583,'Inf_NO MODIFICAR'!$P$6:$Q$41,2,FALSE),"")</f>
        <v>Tlaxcala</v>
      </c>
      <c r="E3583" s="357">
        <v>31</v>
      </c>
      <c r="F3583" s="358" t="s">
        <v>251</v>
      </c>
      <c r="G3583" s="359" t="s">
        <v>600</v>
      </c>
      <c r="H3583" s="360">
        <v>5.726902912057473</v>
      </c>
      <c r="I3583" s="358" t="s">
        <v>603</v>
      </c>
      <c r="J3583" s="92"/>
      <c r="K3583" s="96"/>
    </row>
    <row r="3584" spans="1:11" s="95" customFormat="1" x14ac:dyDescent="0.25">
      <c r="A3584" s="95" t="str">
        <f t="shared" si="178"/>
        <v>calfatnb_URGVeracruz NorteEl(la) médico(a) especialista</v>
      </c>
      <c r="B3584" s="95">
        <f t="shared" si="179"/>
        <v>1</v>
      </c>
      <c r="C3584" s="95">
        <f t="shared" si="177"/>
        <v>32</v>
      </c>
      <c r="D3584" s="95" t="str">
        <f>IFERROR(VLOOKUP($E3584,'Inf_NO MODIFICAR'!$P$6:$Q$41,2,FALSE),"")</f>
        <v>Veracruz Norte</v>
      </c>
      <c r="E3584" s="357">
        <v>32</v>
      </c>
      <c r="F3584" s="358" t="s">
        <v>24</v>
      </c>
      <c r="G3584" s="359" t="s">
        <v>663</v>
      </c>
      <c r="H3584" s="360">
        <v>9.6036642986630287</v>
      </c>
      <c r="I3584" s="358" t="s">
        <v>118</v>
      </c>
      <c r="J3584" s="92"/>
      <c r="K3584" s="96"/>
    </row>
    <row r="3585" spans="1:11" s="95" customFormat="1" x14ac:dyDescent="0.25">
      <c r="A3585" s="95" t="str">
        <f t="shared" si="178"/>
        <v>calfatnb_URGVeracruz NorteEl personal de limpieza</v>
      </c>
      <c r="B3585" s="95">
        <f t="shared" si="179"/>
        <v>2</v>
      </c>
      <c r="C3585" s="95">
        <f t="shared" si="177"/>
        <v>32</v>
      </c>
      <c r="D3585" s="95" t="str">
        <f>IFERROR(VLOOKUP($E3585,'Inf_NO MODIFICAR'!$P$6:$Q$41,2,FALSE),"")</f>
        <v>Veracruz Norte</v>
      </c>
      <c r="E3585" s="357">
        <v>32</v>
      </c>
      <c r="F3585" s="358" t="s">
        <v>24</v>
      </c>
      <c r="G3585" s="359" t="s">
        <v>168</v>
      </c>
      <c r="H3585" s="360">
        <v>9.4420258886521111</v>
      </c>
      <c r="I3585" s="358" t="s">
        <v>603</v>
      </c>
      <c r="J3585" s="92"/>
      <c r="K3585" s="96"/>
    </row>
    <row r="3586" spans="1:11" s="95" customFormat="1" x14ac:dyDescent="0.25">
      <c r="A3586" s="95" t="str">
        <f t="shared" si="178"/>
        <v>calfatnb_URGVeracruz NorteEl personal de trabajo social</v>
      </c>
      <c r="B3586" s="95">
        <f t="shared" si="179"/>
        <v>3</v>
      </c>
      <c r="C3586" s="95">
        <f t="shared" si="177"/>
        <v>32</v>
      </c>
      <c r="D3586" s="95" t="str">
        <f>IFERROR(VLOOKUP($E3586,'Inf_NO MODIFICAR'!$P$6:$Q$41,2,FALSE),"")</f>
        <v>Veracruz Norte</v>
      </c>
      <c r="E3586" s="357">
        <v>32</v>
      </c>
      <c r="F3586" s="358" t="s">
        <v>24</v>
      </c>
      <c r="G3586" s="359" t="s">
        <v>600</v>
      </c>
      <c r="H3586" s="360">
        <v>9.2873390927465493</v>
      </c>
      <c r="I3586" s="358" t="s">
        <v>603</v>
      </c>
      <c r="J3586" s="92"/>
      <c r="K3586" s="96"/>
    </row>
    <row r="3587" spans="1:11" s="95" customFormat="1" x14ac:dyDescent="0.25">
      <c r="A3587" s="95" t="str">
        <f t="shared" si="178"/>
        <v>calfatnb_URGVeracruz NorteEl(la) médico(a) de urgencias</v>
      </c>
      <c r="B3587" s="95">
        <f t="shared" si="179"/>
        <v>4</v>
      </c>
      <c r="C3587" s="95">
        <f t="shared" si="177"/>
        <v>32</v>
      </c>
      <c r="D3587" s="95" t="str">
        <f>IFERROR(VLOOKUP($E3587,'Inf_NO MODIFICAR'!$P$6:$Q$41,2,FALSE),"")</f>
        <v>Veracruz Norte</v>
      </c>
      <c r="E3587" s="357">
        <v>32</v>
      </c>
      <c r="F3587" s="358" t="s">
        <v>24</v>
      </c>
      <c r="G3587" s="359" t="s">
        <v>664</v>
      </c>
      <c r="H3587" s="360">
        <v>8.8790674284632995</v>
      </c>
      <c r="I3587" s="358" t="s">
        <v>118</v>
      </c>
      <c r="J3587" s="92"/>
      <c r="K3587" s="96"/>
    </row>
    <row r="3588" spans="1:11" s="95" customFormat="1" x14ac:dyDescent="0.25">
      <c r="A3588" s="95" t="str">
        <f t="shared" si="178"/>
        <v>calfatnb_URGVeracruz NorteLos camilleros</v>
      </c>
      <c r="B3588" s="95">
        <f t="shared" si="179"/>
        <v>5</v>
      </c>
      <c r="C3588" s="95">
        <f t="shared" si="177"/>
        <v>32</v>
      </c>
      <c r="D3588" s="95" t="str">
        <f>IFERROR(VLOOKUP($E3588,'Inf_NO MODIFICAR'!$P$6:$Q$41,2,FALSE),"")</f>
        <v>Veracruz Norte</v>
      </c>
      <c r="E3588" s="357">
        <v>32</v>
      </c>
      <c r="F3588" s="358" t="s">
        <v>24</v>
      </c>
      <c r="G3588" s="359" t="s">
        <v>683</v>
      </c>
      <c r="H3588" s="360">
        <v>8.7310681060300031</v>
      </c>
      <c r="I3588" s="358" t="s">
        <v>603</v>
      </c>
      <c r="J3588" s="92"/>
      <c r="K3588" s="96"/>
    </row>
    <row r="3589" spans="1:11" s="95" customFormat="1" x14ac:dyDescent="0.25">
      <c r="A3589" s="95" t="str">
        <f t="shared" si="178"/>
        <v>calfatnb_URGVeracruz NorteLa(el) enfermera(o)</v>
      </c>
      <c r="B3589" s="95">
        <f t="shared" si="179"/>
        <v>6</v>
      </c>
      <c r="C3589" s="95">
        <f t="shared" si="177"/>
        <v>32</v>
      </c>
      <c r="D3589" s="95" t="str">
        <f>IFERROR(VLOOKUP($E3589,'Inf_NO MODIFICAR'!$P$6:$Q$41,2,FALSE),"")</f>
        <v>Veracruz Norte</v>
      </c>
      <c r="E3589" s="357">
        <v>32</v>
      </c>
      <c r="F3589" s="358" t="s">
        <v>24</v>
      </c>
      <c r="G3589" s="359" t="s">
        <v>164</v>
      </c>
      <c r="H3589" s="360">
        <v>8.5772892995777834</v>
      </c>
      <c r="I3589" s="358" t="s">
        <v>118</v>
      </c>
      <c r="J3589" s="92"/>
      <c r="K3589" s="96"/>
    </row>
    <row r="3590" spans="1:11" s="95" customFormat="1" x14ac:dyDescent="0.25">
      <c r="A3590" s="95" t="str">
        <f t="shared" si="178"/>
        <v>calfatnb_URGVeracruz NorteLa asistente médica</v>
      </c>
      <c r="B3590" s="95">
        <f t="shared" si="179"/>
        <v>7</v>
      </c>
      <c r="C3590" s="95">
        <f t="shared" si="177"/>
        <v>32</v>
      </c>
      <c r="D3590" s="95" t="str">
        <f>IFERROR(VLOOKUP($E3590,'Inf_NO MODIFICAR'!$P$6:$Q$41,2,FALSE),"")</f>
        <v>Veracruz Norte</v>
      </c>
      <c r="E3590" s="357">
        <v>32</v>
      </c>
      <c r="F3590" s="358" t="s">
        <v>24</v>
      </c>
      <c r="G3590" s="359" t="s">
        <v>171</v>
      </c>
      <c r="H3590" s="360">
        <v>8.4477859714131078</v>
      </c>
      <c r="I3590" s="358" t="s">
        <v>603</v>
      </c>
      <c r="J3590" s="92"/>
      <c r="K3590" s="96"/>
    </row>
    <row r="3591" spans="1:11" s="95" customFormat="1" x14ac:dyDescent="0.25">
      <c r="A3591" s="95" t="str">
        <f t="shared" si="178"/>
        <v>calfatnb_URGVeracruz NorteEl personal de vigilancia</v>
      </c>
      <c r="B3591" s="95">
        <f t="shared" si="179"/>
        <v>8</v>
      </c>
      <c r="C3591" s="95">
        <f t="shared" si="177"/>
        <v>32</v>
      </c>
      <c r="D3591" s="95" t="str">
        <f>IFERROR(VLOOKUP($E3591,'Inf_NO MODIFICAR'!$P$6:$Q$41,2,FALSE),"")</f>
        <v>Veracruz Norte</v>
      </c>
      <c r="E3591" s="357">
        <v>32</v>
      </c>
      <c r="F3591" s="358" t="s">
        <v>24</v>
      </c>
      <c r="G3591" s="359" t="s">
        <v>170</v>
      </c>
      <c r="H3591" s="360">
        <v>7.5587863599203553</v>
      </c>
      <c r="I3591" s="358" t="s">
        <v>603</v>
      </c>
      <c r="J3591" s="92"/>
      <c r="K3591" s="96"/>
    </row>
    <row r="3592" spans="1:11" s="95" customFormat="1" x14ac:dyDescent="0.25">
      <c r="A3592" s="95" t="str">
        <f t="shared" si="178"/>
        <v>calfatnb_URGVeracruz SurEl personal de trabajo social</v>
      </c>
      <c r="B3592" s="95">
        <f t="shared" si="179"/>
        <v>1</v>
      </c>
      <c r="C3592" s="95">
        <f t="shared" si="177"/>
        <v>33</v>
      </c>
      <c r="D3592" s="95" t="str">
        <f>IFERROR(VLOOKUP($E3592,'Inf_NO MODIFICAR'!$P$6:$Q$41,2,FALSE),"")</f>
        <v>Veracruz Sur</v>
      </c>
      <c r="E3592" s="357">
        <v>33</v>
      </c>
      <c r="F3592" s="358" t="s">
        <v>252</v>
      </c>
      <c r="G3592" s="359" t="s">
        <v>600</v>
      </c>
      <c r="H3592" s="360">
        <v>9.1630203528451641</v>
      </c>
      <c r="I3592" s="358" t="s">
        <v>603</v>
      </c>
      <c r="J3592" s="92"/>
      <c r="K3592" s="96"/>
    </row>
    <row r="3593" spans="1:11" s="95" customFormat="1" x14ac:dyDescent="0.25">
      <c r="A3593" s="95" t="str">
        <f t="shared" si="178"/>
        <v>calfatnb_URGVeracruz SurEl(la) médico(a) de urgencias</v>
      </c>
      <c r="B3593" s="95">
        <f t="shared" si="179"/>
        <v>2</v>
      </c>
      <c r="C3593" s="95">
        <f t="shared" si="177"/>
        <v>33</v>
      </c>
      <c r="D3593" s="95" t="str">
        <f>IFERROR(VLOOKUP($E3593,'Inf_NO MODIFICAR'!$P$6:$Q$41,2,FALSE),"")</f>
        <v>Veracruz Sur</v>
      </c>
      <c r="E3593" s="357">
        <v>33</v>
      </c>
      <c r="F3593" s="358" t="s">
        <v>252</v>
      </c>
      <c r="G3593" s="359" t="s">
        <v>664</v>
      </c>
      <c r="H3593" s="360">
        <v>8.6535801570626152</v>
      </c>
      <c r="I3593" s="358" t="s">
        <v>118</v>
      </c>
      <c r="J3593" s="92"/>
      <c r="K3593" s="96"/>
    </row>
    <row r="3594" spans="1:11" s="95" customFormat="1" x14ac:dyDescent="0.25">
      <c r="A3594" s="95" t="str">
        <f t="shared" si="178"/>
        <v>calfatnb_URGVeracruz SurLos camilleros</v>
      </c>
      <c r="B3594" s="95">
        <f t="shared" si="179"/>
        <v>3</v>
      </c>
      <c r="C3594" s="95">
        <f t="shared" si="177"/>
        <v>33</v>
      </c>
      <c r="D3594" s="95" t="str">
        <f>IFERROR(VLOOKUP($E3594,'Inf_NO MODIFICAR'!$P$6:$Q$41,2,FALSE),"")</f>
        <v>Veracruz Sur</v>
      </c>
      <c r="E3594" s="357">
        <v>33</v>
      </c>
      <c r="F3594" s="358" t="s">
        <v>252</v>
      </c>
      <c r="G3594" s="359" t="s">
        <v>683</v>
      </c>
      <c r="H3594" s="360">
        <v>8.5829855137021163</v>
      </c>
      <c r="I3594" s="358" t="s">
        <v>603</v>
      </c>
      <c r="J3594" s="92"/>
      <c r="K3594" s="96"/>
    </row>
    <row r="3595" spans="1:11" s="95" customFormat="1" x14ac:dyDescent="0.25">
      <c r="A3595" s="95" t="str">
        <f t="shared" si="178"/>
        <v>calfatnb_URGVeracruz SurEl personal del módulo de orientación (TAOD)</v>
      </c>
      <c r="B3595" s="95">
        <f t="shared" si="179"/>
        <v>4</v>
      </c>
      <c r="C3595" s="95">
        <f t="shared" si="177"/>
        <v>33</v>
      </c>
      <c r="D3595" s="95" t="str">
        <f>IFERROR(VLOOKUP($E3595,'Inf_NO MODIFICAR'!$P$6:$Q$41,2,FALSE),"")</f>
        <v>Veracruz Sur</v>
      </c>
      <c r="E3595" s="357">
        <v>33</v>
      </c>
      <c r="F3595" s="358" t="s">
        <v>252</v>
      </c>
      <c r="G3595" s="359" t="s">
        <v>602</v>
      </c>
      <c r="H3595" s="360">
        <v>8.5788083760253446</v>
      </c>
      <c r="I3595" s="358" t="s">
        <v>603</v>
      </c>
      <c r="J3595" s="92"/>
      <c r="K3595" s="96"/>
    </row>
    <row r="3596" spans="1:11" s="95" customFormat="1" x14ac:dyDescent="0.25">
      <c r="A3596" s="95" t="str">
        <f t="shared" si="178"/>
        <v>calfatnb_URGVeracruz SurLa(el) enfermera(o)</v>
      </c>
      <c r="B3596" s="95">
        <f t="shared" si="179"/>
        <v>5</v>
      </c>
      <c r="C3596" s="95">
        <f t="shared" si="177"/>
        <v>33</v>
      </c>
      <c r="D3596" s="95" t="str">
        <f>IFERROR(VLOOKUP($E3596,'Inf_NO MODIFICAR'!$P$6:$Q$41,2,FALSE),"")</f>
        <v>Veracruz Sur</v>
      </c>
      <c r="E3596" s="357">
        <v>33</v>
      </c>
      <c r="F3596" s="358" t="s">
        <v>252</v>
      </c>
      <c r="G3596" s="359" t="s">
        <v>164</v>
      </c>
      <c r="H3596" s="360">
        <v>8.541330213808024</v>
      </c>
      <c r="I3596" s="358" t="s">
        <v>118</v>
      </c>
      <c r="J3596" s="92"/>
      <c r="K3596" s="96"/>
    </row>
    <row r="3597" spans="1:11" s="95" customFormat="1" x14ac:dyDescent="0.25">
      <c r="A3597" s="95" t="str">
        <f t="shared" si="178"/>
        <v>calfatnb_URGVeracruz SurEl(la) médico(a) especialista</v>
      </c>
      <c r="B3597" s="95">
        <f t="shared" si="179"/>
        <v>6</v>
      </c>
      <c r="C3597" s="95">
        <f t="shared" si="177"/>
        <v>33</v>
      </c>
      <c r="D3597" s="95" t="str">
        <f>IFERROR(VLOOKUP($E3597,'Inf_NO MODIFICAR'!$P$6:$Q$41,2,FALSE),"")</f>
        <v>Veracruz Sur</v>
      </c>
      <c r="E3597" s="357">
        <v>33</v>
      </c>
      <c r="F3597" s="358" t="s">
        <v>252</v>
      </c>
      <c r="G3597" s="359" t="s">
        <v>663</v>
      </c>
      <c r="H3597" s="360">
        <v>8.3723490255870647</v>
      </c>
      <c r="I3597" s="358" t="s">
        <v>603</v>
      </c>
      <c r="J3597" s="92"/>
      <c r="K3597" s="96"/>
    </row>
    <row r="3598" spans="1:11" s="95" customFormat="1" x14ac:dyDescent="0.25">
      <c r="A3598" s="95" t="str">
        <f t="shared" si="178"/>
        <v>calfatnb_URGVeracruz SurLa asistente médica</v>
      </c>
      <c r="B3598" s="95">
        <f t="shared" si="179"/>
        <v>7</v>
      </c>
      <c r="C3598" s="95">
        <f t="shared" si="177"/>
        <v>33</v>
      </c>
      <c r="D3598" s="95" t="str">
        <f>IFERROR(VLOOKUP($E3598,'Inf_NO MODIFICAR'!$P$6:$Q$41,2,FALSE),"")</f>
        <v>Veracruz Sur</v>
      </c>
      <c r="E3598" s="357">
        <v>33</v>
      </c>
      <c r="F3598" s="358" t="s">
        <v>252</v>
      </c>
      <c r="G3598" s="359" t="s">
        <v>171</v>
      </c>
      <c r="H3598" s="360">
        <v>8.1239439457069551</v>
      </c>
      <c r="I3598" s="358" t="s">
        <v>118</v>
      </c>
      <c r="J3598" s="92"/>
      <c r="K3598" s="96"/>
    </row>
    <row r="3599" spans="1:11" s="95" customFormat="1" x14ac:dyDescent="0.25">
      <c r="A3599" s="95" t="str">
        <f t="shared" si="178"/>
        <v>calfatnb_URGVeracruz SurEl personal de limpieza</v>
      </c>
      <c r="B3599" s="95">
        <f t="shared" si="179"/>
        <v>8</v>
      </c>
      <c r="C3599" s="95">
        <f t="shared" si="177"/>
        <v>33</v>
      </c>
      <c r="D3599" s="95" t="str">
        <f>IFERROR(VLOOKUP($E3599,'Inf_NO MODIFICAR'!$P$6:$Q$41,2,FALSE),"")</f>
        <v>Veracruz Sur</v>
      </c>
      <c r="E3599" s="357">
        <v>33</v>
      </c>
      <c r="F3599" s="358" t="s">
        <v>252</v>
      </c>
      <c r="G3599" s="359" t="s">
        <v>168</v>
      </c>
      <c r="H3599" s="360">
        <v>8</v>
      </c>
      <c r="I3599" s="358" t="s">
        <v>603</v>
      </c>
      <c r="J3599" s="92"/>
      <c r="K3599" s="96"/>
    </row>
    <row r="3600" spans="1:11" s="95" customFormat="1" x14ac:dyDescent="0.25">
      <c r="A3600" s="95" t="str">
        <f t="shared" si="178"/>
        <v>calfatnb_URGVeracruz SurEl personal de vigilancia</v>
      </c>
      <c r="B3600" s="95">
        <f t="shared" si="179"/>
        <v>9</v>
      </c>
      <c r="C3600" s="95">
        <f t="shared" si="177"/>
        <v>33</v>
      </c>
      <c r="D3600" s="95" t="str">
        <f>IFERROR(VLOOKUP($E3600,'Inf_NO MODIFICAR'!$P$6:$Q$41,2,FALSE),"")</f>
        <v>Veracruz Sur</v>
      </c>
      <c r="E3600" s="357">
        <v>33</v>
      </c>
      <c r="F3600" s="358" t="s">
        <v>252</v>
      </c>
      <c r="G3600" s="359" t="s">
        <v>170</v>
      </c>
      <c r="H3600" s="360">
        <v>7.6610762964239516</v>
      </c>
      <c r="I3600" s="358" t="s">
        <v>118</v>
      </c>
      <c r="J3600" s="92"/>
      <c r="K3600" s="96"/>
    </row>
    <row r="3601" spans="1:11" s="95" customFormat="1" x14ac:dyDescent="0.25">
      <c r="A3601" s="95" t="str">
        <f t="shared" si="178"/>
        <v>calfatnb_URGYucatánEl personal de trabajo social</v>
      </c>
      <c r="B3601" s="95">
        <f t="shared" si="179"/>
        <v>1</v>
      </c>
      <c r="C3601" s="95">
        <f t="shared" si="177"/>
        <v>34</v>
      </c>
      <c r="D3601" s="95" t="str">
        <f>IFERROR(VLOOKUP($E3601,'Inf_NO MODIFICAR'!$P$6:$Q$41,2,FALSE),"")</f>
        <v>Yucatán</v>
      </c>
      <c r="E3601" s="357">
        <v>34</v>
      </c>
      <c r="F3601" s="358" t="s">
        <v>25</v>
      </c>
      <c r="G3601" s="359" t="s">
        <v>600</v>
      </c>
      <c r="H3601" s="360">
        <v>10</v>
      </c>
      <c r="I3601" s="358" t="s">
        <v>603</v>
      </c>
      <c r="J3601" s="92"/>
      <c r="K3601" s="96"/>
    </row>
    <row r="3602" spans="1:11" s="95" customFormat="1" x14ac:dyDescent="0.25">
      <c r="A3602" s="95" t="str">
        <f t="shared" si="178"/>
        <v>calfatnb_URGYucatánLos camilleros</v>
      </c>
      <c r="B3602" s="95">
        <f t="shared" si="179"/>
        <v>2</v>
      </c>
      <c r="C3602" s="95">
        <f t="shared" si="177"/>
        <v>34</v>
      </c>
      <c r="D3602" s="95" t="str">
        <f>IFERROR(VLOOKUP($E3602,'Inf_NO MODIFICAR'!$P$6:$Q$41,2,FALSE),"")</f>
        <v>Yucatán</v>
      </c>
      <c r="E3602" s="357">
        <v>34</v>
      </c>
      <c r="F3602" s="358" t="s">
        <v>25</v>
      </c>
      <c r="G3602" s="359" t="s">
        <v>683</v>
      </c>
      <c r="H3602" s="360">
        <v>9.867486885516465</v>
      </c>
      <c r="I3602" s="358" t="s">
        <v>603</v>
      </c>
      <c r="J3602" s="92"/>
      <c r="K3602" s="96"/>
    </row>
    <row r="3603" spans="1:11" s="95" customFormat="1" x14ac:dyDescent="0.25">
      <c r="A3603" s="95" t="str">
        <f t="shared" si="178"/>
        <v>calfatnb_URGYucatánEl(la) médico(a) especialista</v>
      </c>
      <c r="B3603" s="95">
        <f t="shared" si="179"/>
        <v>3</v>
      </c>
      <c r="C3603" s="95">
        <f t="shared" si="177"/>
        <v>34</v>
      </c>
      <c r="D3603" s="95" t="str">
        <f>IFERROR(VLOOKUP($E3603,'Inf_NO MODIFICAR'!$P$6:$Q$41,2,FALSE),"")</f>
        <v>Yucatán</v>
      </c>
      <c r="E3603" s="357">
        <v>34</v>
      </c>
      <c r="F3603" s="358" t="s">
        <v>25</v>
      </c>
      <c r="G3603" s="359" t="s">
        <v>663</v>
      </c>
      <c r="H3603" s="360">
        <v>9.6625357866403352</v>
      </c>
      <c r="I3603" s="358" t="s">
        <v>603</v>
      </c>
      <c r="J3603" s="92"/>
      <c r="K3603" s="96"/>
    </row>
    <row r="3604" spans="1:11" s="95" customFormat="1" x14ac:dyDescent="0.25">
      <c r="A3604" s="95" t="str">
        <f t="shared" si="178"/>
        <v>calfatnb_URGYucatánLa(el) enfermera(o)</v>
      </c>
      <c r="B3604" s="95">
        <f t="shared" si="179"/>
        <v>4</v>
      </c>
      <c r="C3604" s="95">
        <f t="shared" si="177"/>
        <v>34</v>
      </c>
      <c r="D3604" s="95" t="str">
        <f>IFERROR(VLOOKUP($E3604,'Inf_NO MODIFICAR'!$P$6:$Q$41,2,FALSE),"")</f>
        <v>Yucatán</v>
      </c>
      <c r="E3604" s="357">
        <v>34</v>
      </c>
      <c r="F3604" s="358" t="s">
        <v>25</v>
      </c>
      <c r="G3604" s="359" t="s">
        <v>164</v>
      </c>
      <c r="H3604" s="360">
        <v>9.2861776218128185</v>
      </c>
      <c r="I3604" s="358" t="s">
        <v>118</v>
      </c>
      <c r="J3604" s="92"/>
      <c r="K3604" s="96"/>
    </row>
    <row r="3605" spans="1:11" s="95" customFormat="1" x14ac:dyDescent="0.25">
      <c r="A3605" s="95" t="str">
        <f t="shared" si="178"/>
        <v>calfatnb_URGYucatánEl(la) médico(a) de urgencias</v>
      </c>
      <c r="B3605" s="95">
        <f t="shared" si="179"/>
        <v>5</v>
      </c>
      <c r="C3605" s="95">
        <f t="shared" si="177"/>
        <v>34</v>
      </c>
      <c r="D3605" s="95" t="str">
        <f>IFERROR(VLOOKUP($E3605,'Inf_NO MODIFICAR'!$P$6:$Q$41,2,FALSE),"")</f>
        <v>Yucatán</v>
      </c>
      <c r="E3605" s="357">
        <v>34</v>
      </c>
      <c r="F3605" s="358" t="s">
        <v>25</v>
      </c>
      <c r="G3605" s="359" t="s">
        <v>664</v>
      </c>
      <c r="H3605" s="360">
        <v>9.1050807264983487</v>
      </c>
      <c r="I3605" s="358" t="s">
        <v>118</v>
      </c>
      <c r="J3605" s="92"/>
      <c r="K3605" s="96"/>
    </row>
    <row r="3606" spans="1:11" s="95" customFormat="1" x14ac:dyDescent="0.25">
      <c r="A3606" s="95" t="str">
        <f t="shared" si="178"/>
        <v>calfatnb_URGYucatánEl personal de limpieza</v>
      </c>
      <c r="B3606" s="95">
        <f t="shared" si="179"/>
        <v>6</v>
      </c>
      <c r="C3606" s="95">
        <f t="shared" si="177"/>
        <v>34</v>
      </c>
      <c r="D3606" s="95" t="str">
        <f>IFERROR(VLOOKUP($E3606,'Inf_NO MODIFICAR'!$P$6:$Q$41,2,FALSE),"")</f>
        <v>Yucatán</v>
      </c>
      <c r="E3606" s="357">
        <v>34</v>
      </c>
      <c r="F3606" s="358" t="s">
        <v>25</v>
      </c>
      <c r="G3606" s="359" t="s">
        <v>168</v>
      </c>
      <c r="H3606" s="360">
        <v>9.0711262853618013</v>
      </c>
      <c r="I3606" s="358" t="s">
        <v>603</v>
      </c>
      <c r="J3606" s="92"/>
      <c r="K3606" s="96"/>
    </row>
    <row r="3607" spans="1:11" s="95" customFormat="1" x14ac:dyDescent="0.25">
      <c r="A3607" s="95" t="str">
        <f t="shared" si="178"/>
        <v>calfatnb_URGYucatánLa asistente médica</v>
      </c>
      <c r="B3607" s="95">
        <f t="shared" si="179"/>
        <v>7</v>
      </c>
      <c r="C3607" s="95">
        <f t="shared" si="177"/>
        <v>34</v>
      </c>
      <c r="D3607" s="95" t="str">
        <f>IFERROR(VLOOKUP($E3607,'Inf_NO MODIFICAR'!$P$6:$Q$41,2,FALSE),"")</f>
        <v>Yucatán</v>
      </c>
      <c r="E3607" s="357">
        <v>34</v>
      </c>
      <c r="F3607" s="358" t="s">
        <v>25</v>
      </c>
      <c r="G3607" s="359" t="s">
        <v>171</v>
      </c>
      <c r="H3607" s="360">
        <v>8.2595224038574919</v>
      </c>
      <c r="I3607" s="358" t="s">
        <v>603</v>
      </c>
      <c r="J3607" s="92"/>
      <c r="K3607" s="96"/>
    </row>
    <row r="3608" spans="1:11" s="95" customFormat="1" x14ac:dyDescent="0.25">
      <c r="A3608" s="95" t="str">
        <f t="shared" si="178"/>
        <v>calfatnb_URGYucatánEl personal de vigilancia</v>
      </c>
      <c r="B3608" s="95">
        <f t="shared" si="179"/>
        <v>8</v>
      </c>
      <c r="C3608" s="95">
        <f t="shared" si="177"/>
        <v>34</v>
      </c>
      <c r="D3608" s="95" t="str">
        <f>IFERROR(VLOOKUP($E3608,'Inf_NO MODIFICAR'!$P$6:$Q$41,2,FALSE),"")</f>
        <v>Yucatán</v>
      </c>
      <c r="E3608" s="357">
        <v>34</v>
      </c>
      <c r="F3608" s="358" t="s">
        <v>25</v>
      </c>
      <c r="G3608" s="359" t="s">
        <v>170</v>
      </c>
      <c r="H3608" s="360">
        <v>5.0908913678803609</v>
      </c>
      <c r="I3608" s="358" t="s">
        <v>603</v>
      </c>
      <c r="J3608" s="92"/>
      <c r="K3608" s="96"/>
    </row>
    <row r="3609" spans="1:11" s="95" customFormat="1" x14ac:dyDescent="0.25">
      <c r="A3609" s="95" t="str">
        <f t="shared" si="178"/>
        <v>calfatnb_URGYucatánEl personal del módulo de orientación (TAOD)</v>
      </c>
      <c r="B3609" s="95">
        <f t="shared" si="179"/>
        <v>9</v>
      </c>
      <c r="C3609" s="95">
        <f t="shared" si="177"/>
        <v>34</v>
      </c>
      <c r="D3609" s="95" t="str">
        <f>IFERROR(VLOOKUP($E3609,'Inf_NO MODIFICAR'!$P$6:$Q$41,2,FALSE),"")</f>
        <v>Yucatán</v>
      </c>
      <c r="E3609" s="357">
        <v>34</v>
      </c>
      <c r="F3609" s="358" t="s">
        <v>25</v>
      </c>
      <c r="G3609" s="359" t="s">
        <v>602</v>
      </c>
      <c r="H3609" s="360">
        <v>4.4282105301470924</v>
      </c>
      <c r="I3609" s="358" t="s">
        <v>603</v>
      </c>
      <c r="J3609" s="92"/>
      <c r="K3609" s="96"/>
    </row>
    <row r="3610" spans="1:11" s="95" customFormat="1" x14ac:dyDescent="0.25">
      <c r="A3610" s="95" t="str">
        <f t="shared" si="178"/>
        <v>calfatnb_URGZacatecasEl personal de vigilancia</v>
      </c>
      <c r="B3610" s="95">
        <f t="shared" si="179"/>
        <v>1</v>
      </c>
      <c r="C3610" s="95">
        <f t="shared" si="177"/>
        <v>35</v>
      </c>
      <c r="D3610" s="95" t="str">
        <f>IFERROR(VLOOKUP($E3610,'Inf_NO MODIFICAR'!$P$6:$Q$41,2,FALSE),"")</f>
        <v>Zacatecas</v>
      </c>
      <c r="E3610" s="357">
        <v>35</v>
      </c>
      <c r="F3610" s="358" t="s">
        <v>253</v>
      </c>
      <c r="G3610" s="359" t="s">
        <v>170</v>
      </c>
      <c r="H3610" s="360">
        <v>8.2340553952613735</v>
      </c>
      <c r="I3610" s="358" t="s">
        <v>603</v>
      </c>
      <c r="J3610" s="92"/>
      <c r="K3610" s="96"/>
    </row>
    <row r="3611" spans="1:11" s="95" customFormat="1" x14ac:dyDescent="0.25">
      <c r="A3611" s="95" t="str">
        <f t="shared" si="178"/>
        <v>calfatnb_URGZacatecasLa(el) enfermera(o)</v>
      </c>
      <c r="B3611" s="95">
        <f t="shared" si="179"/>
        <v>2</v>
      </c>
      <c r="C3611" s="95">
        <f t="shared" si="177"/>
        <v>35</v>
      </c>
      <c r="D3611" s="95" t="str">
        <f>IFERROR(VLOOKUP($E3611,'Inf_NO MODIFICAR'!$P$6:$Q$41,2,FALSE),"")</f>
        <v>Zacatecas</v>
      </c>
      <c r="E3611" s="357">
        <v>35</v>
      </c>
      <c r="F3611" s="358" t="s">
        <v>253</v>
      </c>
      <c r="G3611" s="359" t="s">
        <v>164</v>
      </c>
      <c r="H3611" s="360">
        <v>8.0171048030945116</v>
      </c>
      <c r="I3611" s="358" t="s">
        <v>603</v>
      </c>
      <c r="J3611" s="92"/>
      <c r="K3611" s="96"/>
    </row>
    <row r="3612" spans="1:11" s="95" customFormat="1" x14ac:dyDescent="0.25">
      <c r="A3612" s="95" t="str">
        <f t="shared" si="178"/>
        <v>calfatnb_URGZacatecasEl(la) médico(a) de urgencias</v>
      </c>
      <c r="B3612" s="95">
        <f t="shared" si="179"/>
        <v>3</v>
      </c>
      <c r="C3612" s="95">
        <f t="shared" si="177"/>
        <v>35</v>
      </c>
      <c r="D3612" s="95" t="str">
        <f>IFERROR(VLOOKUP($E3612,'Inf_NO MODIFICAR'!$P$6:$Q$41,2,FALSE),"")</f>
        <v>Zacatecas</v>
      </c>
      <c r="E3612" s="357">
        <v>35</v>
      </c>
      <c r="F3612" s="358" t="s">
        <v>253</v>
      </c>
      <c r="G3612" s="359" t="s">
        <v>664</v>
      </c>
      <c r="H3612" s="360">
        <v>7.6654336391567917</v>
      </c>
      <c r="I3612" s="358" t="s">
        <v>118</v>
      </c>
      <c r="J3612" s="92"/>
      <c r="K3612" s="96"/>
    </row>
    <row r="3613" spans="1:11" s="95" customFormat="1" x14ac:dyDescent="0.25">
      <c r="A3613" s="95" t="str">
        <f t="shared" si="178"/>
        <v>calfatnb_URGZacatecasEl(la) médico(a) especialista</v>
      </c>
      <c r="B3613" s="95">
        <f t="shared" si="179"/>
        <v>4</v>
      </c>
      <c r="C3613" s="95">
        <f t="shared" si="177"/>
        <v>35</v>
      </c>
      <c r="D3613" s="95" t="str">
        <f>IFERROR(VLOOKUP($E3613,'Inf_NO MODIFICAR'!$P$6:$Q$41,2,FALSE),"")</f>
        <v>Zacatecas</v>
      </c>
      <c r="E3613" s="357">
        <v>35</v>
      </c>
      <c r="F3613" s="358" t="s">
        <v>253</v>
      </c>
      <c r="G3613" s="359" t="s">
        <v>663</v>
      </c>
      <c r="H3613" s="360">
        <v>7.5132380296548407</v>
      </c>
      <c r="I3613" s="358" t="s">
        <v>603</v>
      </c>
      <c r="J3613" s="92"/>
      <c r="K3613" s="96"/>
    </row>
    <row r="3614" spans="1:11" s="95" customFormat="1" x14ac:dyDescent="0.25">
      <c r="A3614" s="95" t="str">
        <f t="shared" si="178"/>
        <v>calfatnb_URGZacatecasLa asistente médica</v>
      </c>
      <c r="B3614" s="95">
        <f t="shared" si="179"/>
        <v>5</v>
      </c>
      <c r="C3614" s="95">
        <f t="shared" si="177"/>
        <v>35</v>
      </c>
      <c r="D3614" s="95" t="str">
        <f>IFERROR(VLOOKUP($E3614,'Inf_NO MODIFICAR'!$P$6:$Q$41,2,FALSE),"")</f>
        <v>Zacatecas</v>
      </c>
      <c r="E3614" s="357">
        <v>35</v>
      </c>
      <c r="F3614" s="358" t="s">
        <v>253</v>
      </c>
      <c r="G3614" s="359" t="s">
        <v>171</v>
      </c>
      <c r="H3614" s="360">
        <v>7.5104699535976787</v>
      </c>
      <c r="I3614" s="358" t="s">
        <v>603</v>
      </c>
      <c r="J3614" s="92"/>
      <c r="K3614" s="96"/>
    </row>
    <row r="3615" spans="1:11" s="95" customFormat="1" x14ac:dyDescent="0.25">
      <c r="A3615" s="95" t="str">
        <f t="shared" si="178"/>
        <v>calfatnb_URGZacatecasEl personal de limpieza</v>
      </c>
      <c r="B3615" s="95">
        <f t="shared" si="179"/>
        <v>6</v>
      </c>
      <c r="C3615" s="95">
        <f t="shared" si="177"/>
        <v>35</v>
      </c>
      <c r="D3615" s="95" t="str">
        <f>IFERROR(VLOOKUP($E3615,'Inf_NO MODIFICAR'!$P$6:$Q$41,2,FALSE),"")</f>
        <v>Zacatecas</v>
      </c>
      <c r="E3615" s="357">
        <v>35</v>
      </c>
      <c r="F3615" s="358" t="s">
        <v>253</v>
      </c>
      <c r="G3615" s="359" t="s">
        <v>168</v>
      </c>
      <c r="H3615" s="360">
        <v>6.7139049085912452</v>
      </c>
      <c r="I3615" s="358" t="s">
        <v>603</v>
      </c>
      <c r="J3615" s="92"/>
      <c r="K3615" s="96"/>
    </row>
    <row r="3616" spans="1:11" s="95" customFormat="1" x14ac:dyDescent="0.25">
      <c r="A3616" s="95" t="str">
        <f t="shared" si="178"/>
        <v>calfatnb_URGZacatecasLos camilleros</v>
      </c>
      <c r="B3616" s="95">
        <f t="shared" si="179"/>
        <v>7</v>
      </c>
      <c r="C3616" s="95">
        <f t="shared" si="177"/>
        <v>35</v>
      </c>
      <c r="D3616" s="95" t="str">
        <f>IFERROR(VLOOKUP($E3616,'Inf_NO MODIFICAR'!$P$6:$Q$41,2,FALSE),"")</f>
        <v>Zacatecas</v>
      </c>
      <c r="E3616" s="357">
        <v>35</v>
      </c>
      <c r="F3616" s="358" t="s">
        <v>253</v>
      </c>
      <c r="G3616" s="359" t="s">
        <v>683</v>
      </c>
      <c r="H3616" s="360">
        <v>5</v>
      </c>
      <c r="I3616" s="358" t="s">
        <v>603</v>
      </c>
      <c r="J3616" s="92"/>
      <c r="K3616" s="96"/>
    </row>
    <row r="3617" spans="1:12" s="95" customFormat="1" x14ac:dyDescent="0.25">
      <c r="A3617" s="95" t="str">
        <f t="shared" si="178"/>
        <v>calfatnb_URGZacatecasEl personal de trabajo social</v>
      </c>
      <c r="B3617" s="95">
        <f t="shared" si="179"/>
        <v>8</v>
      </c>
      <c r="C3617" s="95">
        <f t="shared" si="177"/>
        <v>35</v>
      </c>
      <c r="D3617" s="95" t="str">
        <f>IFERROR(VLOOKUP($E3617,'Inf_NO MODIFICAR'!$P$6:$Q$41,2,FALSE),"")</f>
        <v>Zacatecas</v>
      </c>
      <c r="E3617" s="357">
        <v>35</v>
      </c>
      <c r="F3617" s="358" t="s">
        <v>253</v>
      </c>
      <c r="G3617" s="359" t="s">
        <v>600</v>
      </c>
      <c r="H3617" s="360">
        <v>4</v>
      </c>
      <c r="I3617" s="358" t="s">
        <v>603</v>
      </c>
      <c r="J3617" s="92"/>
      <c r="K3617" s="96"/>
    </row>
    <row r="3622" spans="1:12" ht="15.75" x14ac:dyDescent="0.25">
      <c r="D3622" s="55" t="s">
        <v>694</v>
      </c>
      <c r="E3622" s="534" t="s">
        <v>693</v>
      </c>
      <c r="F3622" s="534"/>
      <c r="G3622" s="534"/>
      <c r="H3622" s="534"/>
      <c r="I3622" s="534"/>
      <c r="K3622" s="60"/>
    </row>
    <row r="3623" spans="1:12" x14ac:dyDescent="0.25">
      <c r="K3623" s="60"/>
    </row>
    <row r="3624" spans="1:12" ht="60" x14ac:dyDescent="0.25">
      <c r="A3624" s="56" t="s">
        <v>39</v>
      </c>
      <c r="B3624" s="56" t="s">
        <v>74</v>
      </c>
      <c r="C3624" s="57"/>
      <c r="D3624" s="57"/>
      <c r="E3624" s="57" t="s">
        <v>13</v>
      </c>
      <c r="F3624" s="57" t="s">
        <v>14</v>
      </c>
      <c r="G3624" s="59" t="s">
        <v>12</v>
      </c>
      <c r="H3624" s="59" t="s">
        <v>62</v>
      </c>
      <c r="I3624" s="59"/>
      <c r="J3624" s="60"/>
      <c r="K3624" s="77" t="s">
        <v>124</v>
      </c>
    </row>
    <row r="3625" spans="1:12" s="95" customFormat="1" x14ac:dyDescent="0.25">
      <c r="A3625" s="95" t="str">
        <f>+CONCATENATE($D$3622,F3625,)</f>
        <v>calgravNacional</v>
      </c>
      <c r="B3625" s="95">
        <f>+IF(F3625&lt;&gt;F3624,1,B3624+1)</f>
        <v>1</v>
      </c>
      <c r="C3625" s="95">
        <f t="shared" ref="C3625" si="180">+E3625</f>
        <v>0</v>
      </c>
      <c r="D3625" s="95" t="str">
        <f>IFERROR(VLOOKUP($E3625,'Inf_NO MODIFICAR'!$P$6:$Q$41,2,FALSE),"")</f>
        <v>Nacional</v>
      </c>
      <c r="E3625" s="326">
        <v>0</v>
      </c>
      <c r="F3625" s="326" t="s">
        <v>9</v>
      </c>
      <c r="G3625" s="355">
        <v>6.6423086480723006</v>
      </c>
      <c r="H3625" s="392"/>
      <c r="I3625" s="95">
        <v>1636</v>
      </c>
      <c r="K3625" s="95" t="str">
        <f>IFERROR(VLOOKUP(E3625,'Inf_NO MODIFICAR'!$T$6:$V$31,2,FALSE),"")</f>
        <v/>
      </c>
      <c r="L3625" s="95" t="str">
        <f>IFERROR(VLOOKUP(E3625,'Inf_NO MODIFICAR'!$T$6:$V$31,3,FALSE),"")</f>
        <v/>
      </c>
    </row>
    <row r="3626" spans="1:12" s="95" customFormat="1" x14ac:dyDescent="0.25">
      <c r="A3626" s="95" t="str">
        <f t="shared" ref="A3626:A3660" si="181">+CONCATENATE($D$3622,F3626,)</f>
        <v>calgravBaja California</v>
      </c>
      <c r="B3626" s="95">
        <f t="shared" ref="B3626:B3660" si="182">+IF(F3626&lt;&gt;F3625,1,B3625+1)</f>
        <v>1</v>
      </c>
      <c r="C3626" s="95">
        <f t="shared" ref="C3626:C3660" si="183">+E3626</f>
        <v>2</v>
      </c>
      <c r="D3626" s="95" t="str">
        <f>IFERROR(VLOOKUP($E3626,'Inf_NO MODIFICAR'!$P$6:$Q$41,2,FALSE),"")</f>
        <v>Baja California</v>
      </c>
      <c r="E3626" s="357">
        <v>2</v>
      </c>
      <c r="F3626" s="358" t="s">
        <v>231</v>
      </c>
      <c r="G3626" s="360">
        <v>7.9607494979653408</v>
      </c>
      <c r="H3626" s="391"/>
      <c r="I3626" s="390">
        <v>40</v>
      </c>
      <c r="K3626" s="95" t="str">
        <f>IFERROR(VLOOKUP(E3626,'Inf_NO MODIFICAR'!$T$6:$V$31,2,FALSE),"")</f>
        <v/>
      </c>
      <c r="L3626" s="95" t="str">
        <f>IFERROR(VLOOKUP(E3626,'Inf_NO MODIFICAR'!$T$6:$V$31,3,FALSE),"")</f>
        <v/>
      </c>
    </row>
    <row r="3627" spans="1:12" s="95" customFormat="1" x14ac:dyDescent="0.25">
      <c r="A3627" s="95" t="str">
        <f t="shared" si="181"/>
        <v>calgravChihuahua</v>
      </c>
      <c r="B3627" s="95">
        <f t="shared" si="182"/>
        <v>1</v>
      </c>
      <c r="C3627" s="95">
        <f t="shared" si="183"/>
        <v>6</v>
      </c>
      <c r="D3627" s="95" t="str">
        <f>IFERROR(VLOOKUP($E3627,'Inf_NO MODIFICAR'!$P$6:$Q$41,2,FALSE),"")</f>
        <v>Chihuahua</v>
      </c>
      <c r="E3627" s="357">
        <v>6</v>
      </c>
      <c r="F3627" s="358" t="s">
        <v>235</v>
      </c>
      <c r="G3627" s="360">
        <v>7.7035795920185013</v>
      </c>
      <c r="H3627" s="391"/>
      <c r="I3627" s="390">
        <v>48</v>
      </c>
      <c r="K3627" s="95" t="str">
        <f>IFERROR(VLOOKUP(E3627,'Inf_NO MODIFICAR'!$T$6:$V$31,2,FALSE),"")</f>
        <v/>
      </c>
      <c r="L3627" s="95" t="str">
        <f>IFERROR(VLOOKUP(E3627,'Inf_NO MODIFICAR'!$T$6:$V$31,3,FALSE),"")</f>
        <v/>
      </c>
    </row>
    <row r="3628" spans="1:12" s="95" customFormat="1" x14ac:dyDescent="0.25">
      <c r="A3628" s="95" t="str">
        <f t="shared" si="181"/>
        <v>calgravMéxico Poniente</v>
      </c>
      <c r="B3628" s="95">
        <f t="shared" si="182"/>
        <v>1</v>
      </c>
      <c r="C3628" s="95">
        <f t="shared" si="183"/>
        <v>13</v>
      </c>
      <c r="D3628" s="95" t="str">
        <f>IFERROR(VLOOKUP($E3628,'Inf_NO MODIFICAR'!$P$6:$Q$41,2,FALSE),"")</f>
        <v>México Poniente</v>
      </c>
      <c r="E3628" s="357">
        <v>13</v>
      </c>
      <c r="F3628" s="358" t="s">
        <v>18</v>
      </c>
      <c r="G3628" s="360">
        <v>7.6929114991052749</v>
      </c>
      <c r="H3628" s="391"/>
      <c r="I3628" s="390">
        <v>32</v>
      </c>
      <c r="K3628" s="95" t="str">
        <f>IFERROR(VLOOKUP(E3628,'Inf_NO MODIFICAR'!$T$6:$V$31,2,FALSE),"")</f>
        <v/>
      </c>
      <c r="L3628" s="95" t="str">
        <f>IFERROR(VLOOKUP(E3628,'Inf_NO MODIFICAR'!$T$6:$V$31,3,FALSE),"")</f>
        <v/>
      </c>
    </row>
    <row r="3629" spans="1:12" s="95" customFormat="1" x14ac:dyDescent="0.25">
      <c r="A3629" s="95" t="str">
        <f t="shared" si="181"/>
        <v>calgravSinaloa</v>
      </c>
      <c r="B3629" s="95">
        <f t="shared" si="182"/>
        <v>1</v>
      </c>
      <c r="C3629" s="95">
        <f t="shared" si="183"/>
        <v>27</v>
      </c>
      <c r="D3629" s="95" t="str">
        <f>IFERROR(VLOOKUP($E3629,'Inf_NO MODIFICAR'!$P$6:$Q$41,2,FALSE),"")</f>
        <v>Sinaloa</v>
      </c>
      <c r="E3629" s="357">
        <v>27</v>
      </c>
      <c r="F3629" s="358" t="s">
        <v>248</v>
      </c>
      <c r="G3629" s="360">
        <v>7.6035847601296744</v>
      </c>
      <c r="H3629" s="391"/>
      <c r="I3629" s="390">
        <v>46</v>
      </c>
      <c r="K3629" s="95" t="str">
        <f>IFERROR(VLOOKUP(E3629,'Inf_NO MODIFICAR'!$T$6:$V$31,2,FALSE),"")</f>
        <v/>
      </c>
      <c r="L3629" s="95" t="str">
        <f>IFERROR(VLOOKUP(E3629,'Inf_NO MODIFICAR'!$T$6:$V$31,3,FALSE),"")</f>
        <v/>
      </c>
    </row>
    <row r="3630" spans="1:12" s="95" customFormat="1" x14ac:dyDescent="0.25">
      <c r="A3630" s="95" t="str">
        <f t="shared" si="181"/>
        <v>calgravGuanajuato</v>
      </c>
      <c r="B3630" s="95">
        <f t="shared" si="182"/>
        <v>1</v>
      </c>
      <c r="C3630" s="95">
        <f t="shared" si="183"/>
        <v>14</v>
      </c>
      <c r="D3630" s="95" t="str">
        <f>IFERROR(VLOOKUP($E3630,'Inf_NO MODIFICAR'!$P$6:$Q$41,2,FALSE),"")</f>
        <v>Guanajuato</v>
      </c>
      <c r="E3630" s="357">
        <v>14</v>
      </c>
      <c r="F3630" s="358" t="s">
        <v>19</v>
      </c>
      <c r="G3630" s="360">
        <v>7.2919858293370217</v>
      </c>
      <c r="H3630" s="391"/>
      <c r="I3630" s="390">
        <v>55</v>
      </c>
      <c r="K3630" s="95" t="str">
        <f>IFERROR(VLOOKUP(E3630,'Inf_NO MODIFICAR'!$T$6:$V$31,2,FALSE),"")</f>
        <v/>
      </c>
      <c r="L3630" s="95" t="str">
        <f>IFERROR(VLOOKUP(E3630,'Inf_NO MODIFICAR'!$T$6:$V$31,3,FALSE),"")</f>
        <v/>
      </c>
    </row>
    <row r="3631" spans="1:12" s="95" customFormat="1" x14ac:dyDescent="0.25">
      <c r="A3631" s="95" t="str">
        <f t="shared" si="181"/>
        <v>calgravMéxico Oriente</v>
      </c>
      <c r="B3631" s="95">
        <f t="shared" si="182"/>
        <v>1</v>
      </c>
      <c r="C3631" s="95">
        <f t="shared" si="183"/>
        <v>12</v>
      </c>
      <c r="D3631" s="95" t="str">
        <f>IFERROR(VLOOKUP($E3631,'Inf_NO MODIFICAR'!$P$6:$Q$41,2,FALSE),"")</f>
        <v>México Oriente</v>
      </c>
      <c r="E3631" s="357">
        <v>12</v>
      </c>
      <c r="F3631" s="358" t="s">
        <v>238</v>
      </c>
      <c r="G3631" s="360">
        <v>7.2609256651934126</v>
      </c>
      <c r="H3631" s="391"/>
      <c r="I3631" s="390">
        <v>72</v>
      </c>
      <c r="K3631" s="95" t="str">
        <f>IFERROR(VLOOKUP(E3631,'Inf_NO MODIFICAR'!$T$6:$V$31,2,FALSE),"")</f>
        <v/>
      </c>
      <c r="L3631" s="95" t="str">
        <f>IFERROR(VLOOKUP(E3631,'Inf_NO MODIFICAR'!$T$6:$V$31,3,FALSE),"")</f>
        <v/>
      </c>
    </row>
    <row r="3632" spans="1:12" s="95" customFormat="1" x14ac:dyDescent="0.25">
      <c r="A3632" s="95" t="str">
        <f t="shared" si="181"/>
        <v>calgravQuerétaro</v>
      </c>
      <c r="B3632" s="95">
        <f t="shared" si="182"/>
        <v>1</v>
      </c>
      <c r="C3632" s="95">
        <f t="shared" si="183"/>
        <v>24</v>
      </c>
      <c r="D3632" s="95" t="str">
        <f>IFERROR(VLOOKUP($E3632,'Inf_NO MODIFICAR'!$P$6:$Q$41,2,FALSE),"")</f>
        <v>Querétaro</v>
      </c>
      <c r="E3632" s="357">
        <v>24</v>
      </c>
      <c r="F3632" s="358" t="s">
        <v>245</v>
      </c>
      <c r="G3632" s="360">
        <v>7.245466292905439</v>
      </c>
      <c r="H3632" s="391"/>
      <c r="I3632" s="390">
        <v>44</v>
      </c>
      <c r="K3632" s="95" t="str">
        <f>IFERROR(VLOOKUP(E3632,'Inf_NO MODIFICAR'!$T$6:$V$31,2,FALSE),"")</f>
        <v/>
      </c>
      <c r="L3632" s="95" t="str">
        <f>IFERROR(VLOOKUP(E3632,'Inf_NO MODIFICAR'!$T$6:$V$31,3,FALSE),"")</f>
        <v/>
      </c>
    </row>
    <row r="3633" spans="1:12" s="95" customFormat="1" x14ac:dyDescent="0.25">
      <c r="A3633" s="95" t="str">
        <f t="shared" si="181"/>
        <v>calgravTabasco</v>
      </c>
      <c r="B3633" s="95">
        <f t="shared" si="182"/>
        <v>1</v>
      </c>
      <c r="C3633" s="95">
        <f t="shared" si="183"/>
        <v>29</v>
      </c>
      <c r="D3633" s="95" t="str">
        <f>IFERROR(VLOOKUP($E3633,'Inf_NO MODIFICAR'!$P$6:$Q$41,2,FALSE),"")</f>
        <v>Tabasco</v>
      </c>
      <c r="E3633" s="357">
        <v>29</v>
      </c>
      <c r="F3633" s="358" t="s">
        <v>249</v>
      </c>
      <c r="G3633" s="360">
        <v>7.0963382675899256</v>
      </c>
      <c r="H3633" s="391" t="s">
        <v>603</v>
      </c>
      <c r="I3633" s="390">
        <v>12</v>
      </c>
      <c r="K3633" s="95" t="str">
        <f>IFERROR(VLOOKUP(E3633,'Inf_NO MODIFICAR'!$T$6:$V$31,2,FALSE),"")</f>
        <v/>
      </c>
      <c r="L3633" s="95" t="str">
        <f>IFERROR(VLOOKUP(E3633,'Inf_NO MODIFICAR'!$T$6:$V$31,3,FALSE),"")</f>
        <v/>
      </c>
    </row>
    <row r="3634" spans="1:12" s="95" customFormat="1" x14ac:dyDescent="0.25">
      <c r="A3634" s="95" t="str">
        <f t="shared" si="181"/>
        <v>calgravPuebla</v>
      </c>
      <c r="B3634" s="95">
        <f t="shared" si="182"/>
        <v>1</v>
      </c>
      <c r="C3634" s="95">
        <f t="shared" si="183"/>
        <v>23</v>
      </c>
      <c r="D3634" s="95" t="str">
        <f>IFERROR(VLOOKUP($E3634,'Inf_NO MODIFICAR'!$P$6:$Q$41,2,FALSE),"")</f>
        <v>Puebla</v>
      </c>
      <c r="E3634" s="357">
        <v>23</v>
      </c>
      <c r="F3634" s="358" t="s">
        <v>22</v>
      </c>
      <c r="G3634" s="360">
        <v>7.0216039412482765</v>
      </c>
      <c r="H3634" s="391"/>
      <c r="I3634" s="390">
        <v>51</v>
      </c>
      <c r="K3634" s="95" t="str">
        <f>IFERROR(VLOOKUP(E3634,'Inf_NO MODIFICAR'!$T$6:$V$31,2,FALSE),"")</f>
        <v/>
      </c>
      <c r="L3634" s="95" t="str">
        <f>IFERROR(VLOOKUP(E3634,'Inf_NO MODIFICAR'!$T$6:$V$31,3,FALSE),"")</f>
        <v/>
      </c>
    </row>
    <row r="3635" spans="1:12" s="95" customFormat="1" x14ac:dyDescent="0.25">
      <c r="A3635" s="95" t="str">
        <f t="shared" si="181"/>
        <v>calgravChiapas</v>
      </c>
      <c r="B3635" s="95">
        <f t="shared" si="182"/>
        <v>1</v>
      </c>
      <c r="C3635" s="95">
        <f t="shared" si="183"/>
        <v>5</v>
      </c>
      <c r="D3635" s="95" t="str">
        <f>IFERROR(VLOOKUP($E3635,'Inf_NO MODIFICAR'!$P$6:$Q$41,2,FALSE),"")</f>
        <v>Chiapas</v>
      </c>
      <c r="E3635" s="357">
        <v>5</v>
      </c>
      <c r="F3635" s="358" t="s">
        <v>234</v>
      </c>
      <c r="G3635" s="360">
        <v>7.0212790471566455</v>
      </c>
      <c r="H3635" s="391"/>
      <c r="I3635" s="390">
        <v>50</v>
      </c>
      <c r="K3635" s="95" t="str">
        <f>IFERROR(VLOOKUP(E3635,'Inf_NO MODIFICAR'!$T$6:$V$31,2,FALSE),"")</f>
        <v/>
      </c>
      <c r="L3635" s="95" t="str">
        <f>IFERROR(VLOOKUP(E3635,'Inf_NO MODIFICAR'!$T$6:$V$31,3,FALSE),"")</f>
        <v/>
      </c>
    </row>
    <row r="3636" spans="1:12" s="95" customFormat="1" x14ac:dyDescent="0.25">
      <c r="A3636" s="95" t="str">
        <f t="shared" si="181"/>
        <v>calgravQuintana Roo</v>
      </c>
      <c r="B3636" s="95">
        <f t="shared" si="182"/>
        <v>1</v>
      </c>
      <c r="C3636" s="95">
        <f t="shared" si="183"/>
        <v>25</v>
      </c>
      <c r="D3636" s="95" t="str">
        <f>IFERROR(VLOOKUP($E3636,'Inf_NO MODIFICAR'!$P$6:$Q$41,2,FALSE),"")</f>
        <v>Quintana Roo</v>
      </c>
      <c r="E3636" s="357">
        <v>25</v>
      </c>
      <c r="F3636" s="358" t="s">
        <v>246</v>
      </c>
      <c r="G3636" s="360">
        <v>6.988364214705717</v>
      </c>
      <c r="H3636" s="391"/>
      <c r="I3636" s="390">
        <v>25</v>
      </c>
      <c r="K3636" s="95" t="str">
        <f>IFERROR(VLOOKUP(E3636,'Inf_NO MODIFICAR'!$T$6:$V$31,2,FALSE),"")</f>
        <v/>
      </c>
      <c r="L3636" s="95" t="str">
        <f>IFERROR(VLOOKUP(E3636,'Inf_NO MODIFICAR'!$T$6:$V$31,3,FALSE),"")</f>
        <v/>
      </c>
    </row>
    <row r="3637" spans="1:12" s="95" customFormat="1" x14ac:dyDescent="0.25">
      <c r="A3637" s="95" t="str">
        <f t="shared" si="181"/>
        <v>calgravTlaxcala</v>
      </c>
      <c r="B3637" s="95">
        <f t="shared" si="182"/>
        <v>1</v>
      </c>
      <c r="C3637" s="95">
        <f t="shared" si="183"/>
        <v>31</v>
      </c>
      <c r="D3637" s="95" t="str">
        <f>IFERROR(VLOOKUP($E3637,'Inf_NO MODIFICAR'!$P$6:$Q$41,2,FALSE),"")</f>
        <v>Tlaxcala</v>
      </c>
      <c r="E3637" s="357">
        <v>31</v>
      </c>
      <c r="F3637" s="358" t="s">
        <v>251</v>
      </c>
      <c r="G3637" s="360">
        <v>6.9695160830699097</v>
      </c>
      <c r="H3637" s="391"/>
      <c r="I3637" s="390">
        <v>75</v>
      </c>
      <c r="K3637" s="95" t="str">
        <f>IFERROR(VLOOKUP(E3637,'Inf_NO MODIFICAR'!$T$6:$V$31,2,FALSE),"")</f>
        <v/>
      </c>
      <c r="L3637" s="95" t="str">
        <f>IFERROR(VLOOKUP(E3637,'Inf_NO MODIFICAR'!$T$6:$V$31,3,FALSE),"")</f>
        <v/>
      </c>
    </row>
    <row r="3638" spans="1:12" s="95" customFormat="1" x14ac:dyDescent="0.25">
      <c r="A3638" s="95" t="str">
        <f t="shared" si="181"/>
        <v>calgravGuerrero</v>
      </c>
      <c r="B3638" s="95">
        <f t="shared" si="182"/>
        <v>1</v>
      </c>
      <c r="C3638" s="95">
        <f t="shared" si="183"/>
        <v>15</v>
      </c>
      <c r="D3638" s="95" t="str">
        <f>IFERROR(VLOOKUP($E3638,'Inf_NO MODIFICAR'!$P$6:$Q$41,2,FALSE),"")</f>
        <v>Guerrero</v>
      </c>
      <c r="E3638" s="357">
        <v>15</v>
      </c>
      <c r="F3638" s="358" t="s">
        <v>239</v>
      </c>
      <c r="G3638" s="360">
        <v>6.9205969865300263</v>
      </c>
      <c r="H3638" s="391" t="s">
        <v>603</v>
      </c>
      <c r="I3638" s="390">
        <v>14</v>
      </c>
      <c r="K3638" s="95" t="str">
        <f>IFERROR(VLOOKUP(E3638,'Inf_NO MODIFICAR'!$T$6:$V$31,2,FALSE),"")</f>
        <v/>
      </c>
      <c r="L3638" s="95" t="str">
        <f>IFERROR(VLOOKUP(E3638,'Inf_NO MODIFICAR'!$T$6:$V$31,3,FALSE),"")</f>
        <v/>
      </c>
    </row>
    <row r="3639" spans="1:12" s="95" customFormat="1" x14ac:dyDescent="0.25">
      <c r="A3639" s="95" t="str">
        <f t="shared" si="181"/>
        <v>calgravNuevo León</v>
      </c>
      <c r="B3639" s="95">
        <f t="shared" si="182"/>
        <v>1</v>
      </c>
      <c r="C3639" s="95">
        <f t="shared" si="183"/>
        <v>21</v>
      </c>
      <c r="D3639" s="95" t="str">
        <f>IFERROR(VLOOKUP($E3639,'Inf_NO MODIFICAR'!$P$6:$Q$41,2,FALSE),"")</f>
        <v>Nuevo León</v>
      </c>
      <c r="E3639" s="357">
        <v>21</v>
      </c>
      <c r="F3639" s="358" t="s">
        <v>21</v>
      </c>
      <c r="G3639" s="360">
        <v>6.8507847552383225</v>
      </c>
      <c r="H3639" s="391"/>
      <c r="I3639" s="390">
        <v>33</v>
      </c>
      <c r="J3639" s="96"/>
      <c r="K3639" s="95" t="str">
        <f>IFERROR(VLOOKUP(E3639,'Inf_NO MODIFICAR'!$T$6:$V$31,2,FALSE),"")</f>
        <v/>
      </c>
      <c r="L3639" s="95" t="str">
        <f>IFERROR(VLOOKUP(E3639,'Inf_NO MODIFICAR'!$T$6:$V$31,3,FALSE),"")</f>
        <v/>
      </c>
    </row>
    <row r="3640" spans="1:12" s="95" customFormat="1" x14ac:dyDescent="0.25">
      <c r="A3640" s="95" t="str">
        <f t="shared" si="181"/>
        <v>calgravNayarit</v>
      </c>
      <c r="B3640" s="95">
        <f t="shared" si="182"/>
        <v>1</v>
      </c>
      <c r="C3640" s="95">
        <f t="shared" si="183"/>
        <v>20</v>
      </c>
      <c r="D3640" s="95" t="str">
        <f>IFERROR(VLOOKUP($E3640,'Inf_NO MODIFICAR'!$P$6:$Q$41,2,FALSE),"")</f>
        <v>Nayarit</v>
      </c>
      <c r="E3640" s="357">
        <v>20</v>
      </c>
      <c r="F3640" s="358" t="s">
        <v>243</v>
      </c>
      <c r="G3640" s="360">
        <v>6.7002009747570419</v>
      </c>
      <c r="H3640" s="391"/>
      <c r="I3640" s="390">
        <v>50</v>
      </c>
      <c r="J3640" s="96"/>
      <c r="K3640" s="95" t="str">
        <f>IFERROR(VLOOKUP(E3640,'Inf_NO MODIFICAR'!$T$6:$V$31,2,FALSE),"")</f>
        <v/>
      </c>
      <c r="L3640" s="95" t="str">
        <f>IFERROR(VLOOKUP(E3640,'Inf_NO MODIFICAR'!$T$6:$V$31,3,FALSE),"")</f>
        <v/>
      </c>
    </row>
    <row r="3641" spans="1:12" s="95" customFormat="1" x14ac:dyDescent="0.25">
      <c r="A3641" s="95" t="str">
        <f t="shared" si="181"/>
        <v>calgravOaxaca</v>
      </c>
      <c r="B3641" s="95">
        <f t="shared" si="182"/>
        <v>1</v>
      </c>
      <c r="C3641" s="95">
        <f t="shared" si="183"/>
        <v>22</v>
      </c>
      <c r="D3641" s="95" t="str">
        <f>IFERROR(VLOOKUP($E3641,'Inf_NO MODIFICAR'!$P$6:$Q$41,2,FALSE),"")</f>
        <v>Oaxaca</v>
      </c>
      <c r="E3641" s="357">
        <v>22</v>
      </c>
      <c r="F3641" s="358" t="s">
        <v>244</v>
      </c>
      <c r="G3641" s="360">
        <v>6.6124267139150676</v>
      </c>
      <c r="H3641" s="391"/>
      <c r="I3641" s="390">
        <v>54</v>
      </c>
      <c r="J3641" s="96"/>
      <c r="K3641" s="95" t="str">
        <f>IFERROR(VLOOKUP(E3641,'Inf_NO MODIFICAR'!$T$6:$V$31,2,FALSE),"")</f>
        <v/>
      </c>
      <c r="L3641" s="95" t="str">
        <f>IFERROR(VLOOKUP(E3641,'Inf_NO MODIFICAR'!$T$6:$V$31,3,FALSE),"")</f>
        <v/>
      </c>
    </row>
    <row r="3642" spans="1:12" s="95" customFormat="1" x14ac:dyDescent="0.25">
      <c r="A3642" s="95" t="str">
        <f t="shared" si="181"/>
        <v>calgravCoahuila</v>
      </c>
      <c r="B3642" s="95">
        <f t="shared" si="182"/>
        <v>1</v>
      </c>
      <c r="C3642" s="95">
        <f t="shared" si="183"/>
        <v>7</v>
      </c>
      <c r="D3642" s="95" t="str">
        <f>IFERROR(VLOOKUP($E3642,'Inf_NO MODIFICAR'!$P$6:$Q$41,2,FALSE),"")</f>
        <v>Coahuila</v>
      </c>
      <c r="E3642" s="357">
        <v>7</v>
      </c>
      <c r="F3642" s="358" t="s">
        <v>15</v>
      </c>
      <c r="G3642" s="360">
        <v>6.6019837902274849</v>
      </c>
      <c r="H3642" s="391"/>
      <c r="I3642" s="390">
        <v>76</v>
      </c>
      <c r="J3642" s="96"/>
      <c r="K3642" s="95" t="str">
        <f>IFERROR(VLOOKUP(E3642,'Inf_NO MODIFICAR'!$T$6:$V$31,2,FALSE),"")</f>
        <v/>
      </c>
      <c r="L3642" s="95" t="str">
        <f>IFERROR(VLOOKUP(E3642,'Inf_NO MODIFICAR'!$T$6:$V$31,3,FALSE),"")</f>
        <v/>
      </c>
    </row>
    <row r="3643" spans="1:12" s="95" customFormat="1" x14ac:dyDescent="0.25">
      <c r="A3643" s="95" t="str">
        <f t="shared" si="181"/>
        <v>calgravVeracruz Norte</v>
      </c>
      <c r="B3643" s="95">
        <f t="shared" si="182"/>
        <v>1</v>
      </c>
      <c r="C3643" s="95">
        <f t="shared" si="183"/>
        <v>32</v>
      </c>
      <c r="D3643" s="95" t="str">
        <f>IFERROR(VLOOKUP($E3643,'Inf_NO MODIFICAR'!$P$6:$Q$41,2,FALSE),"")</f>
        <v>Veracruz Norte</v>
      </c>
      <c r="E3643" s="357">
        <v>32</v>
      </c>
      <c r="F3643" s="358" t="s">
        <v>24</v>
      </c>
      <c r="G3643" s="360">
        <v>6.5948449643964056</v>
      </c>
      <c r="H3643" s="391"/>
      <c r="I3643" s="390">
        <v>47</v>
      </c>
      <c r="J3643" s="96"/>
      <c r="K3643" s="95" t="str">
        <f>IFERROR(VLOOKUP(E3643,'Inf_NO MODIFICAR'!$T$6:$V$31,2,FALSE),"")</f>
        <v/>
      </c>
      <c r="L3643" s="95" t="str">
        <f>IFERROR(VLOOKUP(E3643,'Inf_NO MODIFICAR'!$T$6:$V$31,3,FALSE),"")</f>
        <v/>
      </c>
    </row>
    <row r="3644" spans="1:12" s="95" customFormat="1" x14ac:dyDescent="0.25">
      <c r="A3644" s="95" t="str">
        <f t="shared" si="181"/>
        <v>calgravCampeche</v>
      </c>
      <c r="B3644" s="95">
        <f t="shared" si="182"/>
        <v>1</v>
      </c>
      <c r="C3644" s="95">
        <f t="shared" si="183"/>
        <v>4</v>
      </c>
      <c r="D3644" s="95" t="str">
        <f>IFERROR(VLOOKUP($E3644,'Inf_NO MODIFICAR'!$P$6:$Q$41,2,FALSE),"")</f>
        <v>Campeche</v>
      </c>
      <c r="E3644" s="357">
        <v>4</v>
      </c>
      <c r="F3644" s="358" t="s">
        <v>233</v>
      </c>
      <c r="G3644" s="360">
        <v>6.4696546361303779</v>
      </c>
      <c r="H3644" s="391" t="s">
        <v>603</v>
      </c>
      <c r="I3644" s="390">
        <v>15</v>
      </c>
      <c r="J3644" s="96"/>
      <c r="K3644" s="95" t="str">
        <f>IFERROR(VLOOKUP(E3644,'Inf_NO MODIFICAR'!$T$6:$V$31,2,FALSE),"")</f>
        <v/>
      </c>
      <c r="L3644" s="95" t="str">
        <f>IFERROR(VLOOKUP(E3644,'Inf_NO MODIFICAR'!$T$6:$V$31,3,FALSE),"")</f>
        <v/>
      </c>
    </row>
    <row r="3645" spans="1:12" s="95" customFormat="1" x14ac:dyDescent="0.25">
      <c r="A3645" s="95" t="str">
        <f t="shared" si="181"/>
        <v>calgravVeracruz Sur</v>
      </c>
      <c r="B3645" s="95">
        <f t="shared" si="182"/>
        <v>1</v>
      </c>
      <c r="C3645" s="95">
        <f t="shared" si="183"/>
        <v>33</v>
      </c>
      <c r="D3645" s="95" t="str">
        <f>IFERROR(VLOOKUP($E3645,'Inf_NO MODIFICAR'!$P$6:$Q$41,2,FALSE),"")</f>
        <v>Veracruz Sur</v>
      </c>
      <c r="E3645" s="357">
        <v>33</v>
      </c>
      <c r="F3645" s="358" t="s">
        <v>252</v>
      </c>
      <c r="G3645" s="360">
        <v>6.4348787031670103</v>
      </c>
      <c r="H3645" s="391"/>
      <c r="I3645" s="390">
        <v>64</v>
      </c>
      <c r="J3645" s="96"/>
      <c r="K3645" s="95" t="str">
        <f>IFERROR(VLOOKUP(E3645,'Inf_NO MODIFICAR'!$T$6:$V$31,2,FALSE),"")</f>
        <v/>
      </c>
      <c r="L3645" s="95" t="str">
        <f>IFERROR(VLOOKUP(E3645,'Inf_NO MODIFICAR'!$T$6:$V$31,3,FALSE),"")</f>
        <v/>
      </c>
    </row>
    <row r="3646" spans="1:12" s="95" customFormat="1" x14ac:dyDescent="0.25">
      <c r="A3646" s="95" t="str">
        <f t="shared" si="181"/>
        <v>calgravDurango</v>
      </c>
      <c r="B3646" s="95">
        <f t="shared" si="182"/>
        <v>1</v>
      </c>
      <c r="C3646" s="95">
        <f t="shared" si="183"/>
        <v>11</v>
      </c>
      <c r="D3646" s="95" t="str">
        <f>IFERROR(VLOOKUP($E3646,'Inf_NO MODIFICAR'!$P$6:$Q$41,2,FALSE),"")</f>
        <v>Durango</v>
      </c>
      <c r="E3646" s="357">
        <v>11</v>
      </c>
      <c r="F3646" s="358" t="s">
        <v>237</v>
      </c>
      <c r="G3646" s="360">
        <v>6.3143719591758609</v>
      </c>
      <c r="H3646" s="391"/>
      <c r="I3646" s="390">
        <v>56</v>
      </c>
      <c r="J3646" s="96"/>
      <c r="K3646" s="95" t="str">
        <f>IFERROR(VLOOKUP(E3646,'Inf_NO MODIFICAR'!$T$6:$V$31,2,FALSE),"")</f>
        <v/>
      </c>
      <c r="L3646" s="95" t="str">
        <f>IFERROR(VLOOKUP(E3646,'Inf_NO MODIFICAR'!$T$6:$V$31,3,FALSE),"")</f>
        <v/>
      </c>
    </row>
    <row r="3647" spans="1:12" s="95" customFormat="1" x14ac:dyDescent="0.25">
      <c r="A3647" s="95" t="str">
        <f t="shared" si="181"/>
        <v>calgravBaja California Sur</v>
      </c>
      <c r="B3647" s="95">
        <f t="shared" si="182"/>
        <v>1</v>
      </c>
      <c r="C3647" s="95">
        <f t="shared" si="183"/>
        <v>3</v>
      </c>
      <c r="D3647" s="95" t="str">
        <f>IFERROR(VLOOKUP($E3647,'Inf_NO MODIFICAR'!$P$6:$Q$41,2,FALSE),"")</f>
        <v>Baja California Sur</v>
      </c>
      <c r="E3647" s="357">
        <v>3</v>
      </c>
      <c r="F3647" s="358" t="s">
        <v>232</v>
      </c>
      <c r="G3647" s="360">
        <v>6.3014590640257007</v>
      </c>
      <c r="H3647" s="391"/>
      <c r="I3647" s="390">
        <v>56</v>
      </c>
      <c r="J3647" s="96"/>
      <c r="K3647" s="95" t="str">
        <f>IFERROR(VLOOKUP(E3647,'Inf_NO MODIFICAR'!$T$6:$V$31,2,FALSE),"")</f>
        <v/>
      </c>
      <c r="L3647" s="95" t="str">
        <f>IFERROR(VLOOKUP(E3647,'Inf_NO MODIFICAR'!$T$6:$V$31,3,FALSE),"")</f>
        <v/>
      </c>
    </row>
    <row r="3648" spans="1:12" s="95" customFormat="1" x14ac:dyDescent="0.25">
      <c r="A3648" s="95" t="str">
        <f t="shared" si="181"/>
        <v>calgravMorelos</v>
      </c>
      <c r="B3648" s="95">
        <f t="shared" si="182"/>
        <v>1</v>
      </c>
      <c r="C3648" s="95">
        <f t="shared" si="183"/>
        <v>19</v>
      </c>
      <c r="D3648" s="95" t="str">
        <f>IFERROR(VLOOKUP($E3648,'Inf_NO MODIFICAR'!$P$6:$Q$41,2,FALSE),"")</f>
        <v>Morelos</v>
      </c>
      <c r="E3648" s="357">
        <v>19</v>
      </c>
      <c r="F3648" s="358" t="s">
        <v>242</v>
      </c>
      <c r="G3648" s="360">
        <v>6.2304680849185159</v>
      </c>
      <c r="H3648" s="391"/>
      <c r="I3648" s="390">
        <v>55</v>
      </c>
      <c r="J3648" s="96"/>
      <c r="K3648" s="95" t="str">
        <f>IFERROR(VLOOKUP(E3648,'Inf_NO MODIFICAR'!$T$6:$V$31,2,FALSE),"")</f>
        <v/>
      </c>
      <c r="L3648" s="95" t="str">
        <f>IFERROR(VLOOKUP(E3648,'Inf_NO MODIFICAR'!$T$6:$V$31,3,FALSE),"")</f>
        <v/>
      </c>
    </row>
    <row r="3649" spans="1:12" s="95" customFormat="1" x14ac:dyDescent="0.25">
      <c r="A3649" s="95" t="str">
        <f t="shared" si="181"/>
        <v>calgravJalisco</v>
      </c>
      <c r="B3649" s="95">
        <f t="shared" si="182"/>
        <v>1</v>
      </c>
      <c r="C3649" s="95">
        <f t="shared" si="183"/>
        <v>17</v>
      </c>
      <c r="D3649" s="95" t="str">
        <f>IFERROR(VLOOKUP($E3649,'Inf_NO MODIFICAR'!$P$6:$Q$41,2,FALSE),"")</f>
        <v>Jalisco</v>
      </c>
      <c r="E3649" s="357">
        <v>17</v>
      </c>
      <c r="F3649" s="358" t="s">
        <v>20</v>
      </c>
      <c r="G3649" s="360">
        <v>6.2263805710958229</v>
      </c>
      <c r="H3649" s="391"/>
      <c r="I3649" s="390">
        <v>62</v>
      </c>
      <c r="J3649" s="96"/>
      <c r="K3649" s="95" t="str">
        <f>IFERROR(VLOOKUP(E3649,'Inf_NO MODIFICAR'!$T$6:$V$31,2,FALSE),"")</f>
        <v/>
      </c>
      <c r="L3649" s="95" t="str">
        <f>IFERROR(VLOOKUP(E3649,'Inf_NO MODIFICAR'!$T$6:$V$31,3,FALSE),"")</f>
        <v/>
      </c>
    </row>
    <row r="3650" spans="1:12" s="95" customFormat="1" x14ac:dyDescent="0.25">
      <c r="A3650" s="95" t="str">
        <f t="shared" si="181"/>
        <v>calgravMichoacán</v>
      </c>
      <c r="B3650" s="95">
        <f t="shared" si="182"/>
        <v>1</v>
      </c>
      <c r="C3650" s="95">
        <f t="shared" si="183"/>
        <v>18</v>
      </c>
      <c r="D3650" s="95" t="str">
        <f>IFERROR(VLOOKUP($E3650,'Inf_NO MODIFICAR'!$P$6:$Q$41,2,FALSE),"")</f>
        <v>Michoacán</v>
      </c>
      <c r="E3650" s="357">
        <v>18</v>
      </c>
      <c r="F3650" s="358" t="s">
        <v>241</v>
      </c>
      <c r="G3650" s="360">
        <v>6.1896975009403326</v>
      </c>
      <c r="H3650" s="391"/>
      <c r="I3650" s="390">
        <v>61</v>
      </c>
      <c r="J3650" s="96"/>
      <c r="K3650" s="95" t="str">
        <f>IFERROR(VLOOKUP(E3650,'Inf_NO MODIFICAR'!$T$6:$V$31,2,FALSE),"")</f>
        <v/>
      </c>
      <c r="L3650" s="95" t="str">
        <f>IFERROR(VLOOKUP(E3650,'Inf_NO MODIFICAR'!$T$6:$V$31,3,FALSE),"")</f>
        <v/>
      </c>
    </row>
    <row r="3651" spans="1:12" s="95" customFormat="1" x14ac:dyDescent="0.25">
      <c r="A3651" s="95" t="str">
        <f t="shared" si="181"/>
        <v>calgravD.F. Norte</v>
      </c>
      <c r="B3651" s="95">
        <f t="shared" si="182"/>
        <v>1</v>
      </c>
      <c r="C3651" s="95">
        <f t="shared" si="183"/>
        <v>9</v>
      </c>
      <c r="D3651" s="95" t="str">
        <f>IFERROR(VLOOKUP($E3651,'Inf_NO MODIFICAR'!$P$6:$Q$41,2,FALSE),"")</f>
        <v>D.F. Norte</v>
      </c>
      <c r="E3651" s="357">
        <v>9</v>
      </c>
      <c r="F3651" s="358" t="s">
        <v>16</v>
      </c>
      <c r="G3651" s="360">
        <v>6.1873685932942282</v>
      </c>
      <c r="H3651" s="391"/>
      <c r="I3651" s="390">
        <v>37</v>
      </c>
      <c r="J3651" s="96"/>
      <c r="K3651" s="95" t="str">
        <f>IFERROR(VLOOKUP(E3651,'Inf_NO MODIFICAR'!$T$6:$V$31,2,FALSE),"")</f>
        <v/>
      </c>
      <c r="L3651" s="95" t="str">
        <f>IFERROR(VLOOKUP(E3651,'Inf_NO MODIFICAR'!$T$6:$V$31,3,FALSE),"")</f>
        <v/>
      </c>
    </row>
    <row r="3652" spans="1:12" s="95" customFormat="1" x14ac:dyDescent="0.25">
      <c r="A3652" s="95" t="str">
        <f t="shared" si="181"/>
        <v>calgravD.F. Sur</v>
      </c>
      <c r="B3652" s="95">
        <f t="shared" si="182"/>
        <v>1</v>
      </c>
      <c r="C3652" s="95">
        <f t="shared" si="183"/>
        <v>10</v>
      </c>
      <c r="D3652" s="95" t="str">
        <f>IFERROR(VLOOKUP($E3652,'Inf_NO MODIFICAR'!$P$6:$Q$41,2,FALSE),"")</f>
        <v>D.F. Sur</v>
      </c>
      <c r="E3652" s="357">
        <v>10</v>
      </c>
      <c r="F3652" s="358" t="s">
        <v>17</v>
      </c>
      <c r="G3652" s="360">
        <v>6.1868030821617594</v>
      </c>
      <c r="H3652" s="391"/>
      <c r="I3652" s="390">
        <v>41</v>
      </c>
      <c r="J3652" s="96"/>
      <c r="K3652" s="95" t="str">
        <f>IFERROR(VLOOKUP(E3652,'Inf_NO MODIFICAR'!$T$6:$V$31,2,FALSE),"")</f>
        <v/>
      </c>
      <c r="L3652" s="95" t="str">
        <f>IFERROR(VLOOKUP(E3652,'Inf_NO MODIFICAR'!$T$6:$V$31,3,FALSE),"")</f>
        <v/>
      </c>
    </row>
    <row r="3653" spans="1:12" s="95" customFormat="1" x14ac:dyDescent="0.25">
      <c r="A3653" s="95" t="str">
        <f t="shared" si="181"/>
        <v>calgravTamaulipas</v>
      </c>
      <c r="B3653" s="95">
        <f t="shared" si="182"/>
        <v>1</v>
      </c>
      <c r="C3653" s="95">
        <f t="shared" si="183"/>
        <v>30</v>
      </c>
      <c r="D3653" s="95" t="str">
        <f>IFERROR(VLOOKUP($E3653,'Inf_NO MODIFICAR'!$P$6:$Q$41,2,FALSE),"")</f>
        <v>Tamaulipas</v>
      </c>
      <c r="E3653" s="357">
        <v>30</v>
      </c>
      <c r="F3653" s="358" t="s">
        <v>250</v>
      </c>
      <c r="G3653" s="360">
        <v>6.0960635267993695</v>
      </c>
      <c r="H3653" s="391"/>
      <c r="I3653" s="390">
        <v>45</v>
      </c>
      <c r="J3653" s="96"/>
      <c r="K3653" s="95" t="str">
        <f>IFERROR(VLOOKUP(E3653,'Inf_NO MODIFICAR'!$T$6:$V$31,2,FALSE),"")</f>
        <v/>
      </c>
      <c r="L3653" s="95" t="str">
        <f>IFERROR(VLOOKUP(E3653,'Inf_NO MODIFICAR'!$T$6:$V$31,3,FALSE),"")</f>
        <v/>
      </c>
    </row>
    <row r="3654" spans="1:12" s="95" customFormat="1" x14ac:dyDescent="0.25">
      <c r="A3654" s="95" t="str">
        <f t="shared" si="181"/>
        <v>calgravYucatán</v>
      </c>
      <c r="B3654" s="95">
        <f t="shared" si="182"/>
        <v>1</v>
      </c>
      <c r="C3654" s="95">
        <f t="shared" si="183"/>
        <v>34</v>
      </c>
      <c r="D3654" s="95" t="str">
        <f>IFERROR(VLOOKUP($E3654,'Inf_NO MODIFICAR'!$P$6:$Q$41,2,FALSE),"")</f>
        <v>Yucatán</v>
      </c>
      <c r="E3654" s="357">
        <v>34</v>
      </c>
      <c r="F3654" s="358" t="s">
        <v>25</v>
      </c>
      <c r="G3654" s="360">
        <v>6.0722339531665357</v>
      </c>
      <c r="H3654" s="391"/>
      <c r="I3654" s="390">
        <v>26</v>
      </c>
      <c r="J3654" s="96"/>
      <c r="K3654" s="95" t="str">
        <f>IFERROR(VLOOKUP(E3654,'Inf_NO MODIFICAR'!$T$6:$V$31,2,FALSE),"")</f>
        <v/>
      </c>
      <c r="L3654" s="95" t="str">
        <f>IFERROR(VLOOKUP(E3654,'Inf_NO MODIFICAR'!$T$6:$V$31,3,FALSE),"")</f>
        <v/>
      </c>
    </row>
    <row r="3655" spans="1:12" x14ac:dyDescent="0.25">
      <c r="A3655" s="95" t="str">
        <f t="shared" si="181"/>
        <v>calgravHidalgo</v>
      </c>
      <c r="B3655" s="95">
        <f t="shared" si="182"/>
        <v>1</v>
      </c>
      <c r="C3655" s="95">
        <f t="shared" si="183"/>
        <v>16</v>
      </c>
      <c r="D3655" s="95" t="str">
        <f>IFERROR(VLOOKUP($E3655,'Inf_NO MODIFICAR'!$P$6:$Q$41,2,FALSE),"")</f>
        <v>Hidalgo</v>
      </c>
      <c r="E3655" s="357">
        <v>16</v>
      </c>
      <c r="F3655" s="358" t="s">
        <v>240</v>
      </c>
      <c r="G3655" s="360">
        <v>5.883210119571638</v>
      </c>
      <c r="H3655" s="391"/>
      <c r="I3655" s="390">
        <v>40</v>
      </c>
    </row>
    <row r="3656" spans="1:12" x14ac:dyDescent="0.25">
      <c r="A3656" s="95" t="str">
        <f t="shared" si="181"/>
        <v>calgravZacatecas</v>
      </c>
      <c r="B3656" s="95">
        <f t="shared" si="182"/>
        <v>1</v>
      </c>
      <c r="C3656" s="95">
        <f t="shared" si="183"/>
        <v>35</v>
      </c>
      <c r="D3656" s="95" t="str">
        <f>IFERROR(VLOOKUP($E3656,'Inf_NO MODIFICAR'!$P$6:$Q$41,2,FALSE),"")</f>
        <v>Zacatecas</v>
      </c>
      <c r="E3656" s="357">
        <v>35</v>
      </c>
      <c r="F3656" s="358" t="s">
        <v>253</v>
      </c>
      <c r="G3656" s="360">
        <v>5.663224788821756</v>
      </c>
      <c r="H3656" s="391"/>
      <c r="I3656" s="76">
        <v>45</v>
      </c>
    </row>
    <row r="3657" spans="1:12" x14ac:dyDescent="0.25">
      <c r="A3657" s="95" t="str">
        <f t="shared" si="181"/>
        <v>calgravSan Luis Potosí</v>
      </c>
      <c r="B3657" s="95">
        <f t="shared" si="182"/>
        <v>1</v>
      </c>
      <c r="C3657" s="95">
        <f t="shared" si="183"/>
        <v>26</v>
      </c>
      <c r="D3657" s="95" t="str">
        <f>IFERROR(VLOOKUP($E3657,'Inf_NO MODIFICAR'!$P$6:$Q$41,2,FALSE),"")</f>
        <v>San Luis Potosí</v>
      </c>
      <c r="E3657" s="357">
        <v>26</v>
      </c>
      <c r="F3657" s="358" t="s">
        <v>247</v>
      </c>
      <c r="G3657" s="360">
        <v>5.574145619291361</v>
      </c>
      <c r="H3657" s="391"/>
      <c r="I3657" s="76">
        <v>55</v>
      </c>
    </row>
    <row r="3658" spans="1:12" x14ac:dyDescent="0.25">
      <c r="A3658" s="95" t="str">
        <f t="shared" si="181"/>
        <v>calgravAguascalientes</v>
      </c>
      <c r="B3658" s="95">
        <f t="shared" si="182"/>
        <v>1</v>
      </c>
      <c r="C3658" s="95">
        <f t="shared" si="183"/>
        <v>1</v>
      </c>
      <c r="D3658" s="95" t="str">
        <f>IFERROR(VLOOKUP($E3658,'Inf_NO MODIFICAR'!$P$6:$Q$41,2,FALSE),"")</f>
        <v>Aguascalientes</v>
      </c>
      <c r="E3658" s="357">
        <v>1</v>
      </c>
      <c r="F3658" s="358" t="s">
        <v>230</v>
      </c>
      <c r="G3658" s="360">
        <v>5.5668693000155276</v>
      </c>
      <c r="H3658" s="391"/>
      <c r="I3658" s="76">
        <v>32</v>
      </c>
    </row>
    <row r="3659" spans="1:12" x14ac:dyDescent="0.25">
      <c r="A3659" s="95" t="str">
        <f t="shared" si="181"/>
        <v>calgravColima</v>
      </c>
      <c r="B3659" s="95">
        <f t="shared" si="182"/>
        <v>1</v>
      </c>
      <c r="C3659" s="95">
        <f t="shared" si="183"/>
        <v>8</v>
      </c>
      <c r="D3659" s="95" t="str">
        <f>IFERROR(VLOOKUP($E3659,'Inf_NO MODIFICAR'!$P$6:$Q$41,2,FALSE),"")</f>
        <v>Colima</v>
      </c>
      <c r="E3659" s="357">
        <v>8</v>
      </c>
      <c r="F3659" s="358" t="s">
        <v>236</v>
      </c>
      <c r="G3659" s="360">
        <v>5.5338778992724045</v>
      </c>
      <c r="H3659" s="391"/>
      <c r="I3659" s="76">
        <v>60</v>
      </c>
    </row>
    <row r="3660" spans="1:12" x14ac:dyDescent="0.25">
      <c r="A3660" s="95" t="str">
        <f t="shared" si="181"/>
        <v>calgravSonora</v>
      </c>
      <c r="B3660" s="95">
        <f t="shared" si="182"/>
        <v>1</v>
      </c>
      <c r="C3660" s="95">
        <f t="shared" si="183"/>
        <v>28</v>
      </c>
      <c r="D3660" s="95" t="str">
        <f>IFERROR(VLOOKUP($E3660,'Inf_NO MODIFICAR'!$P$6:$Q$41,2,FALSE),"")</f>
        <v>Sonora</v>
      </c>
      <c r="E3660" s="357">
        <v>28</v>
      </c>
      <c r="F3660" s="358" t="s">
        <v>23</v>
      </c>
      <c r="G3660" s="360">
        <v>5.4130095612574856</v>
      </c>
      <c r="H3660" s="391"/>
      <c r="I3660" s="76">
        <v>62</v>
      </c>
    </row>
    <row r="3664" spans="1:12" ht="15.75" x14ac:dyDescent="0.25">
      <c r="D3664" s="55" t="s">
        <v>719</v>
      </c>
      <c r="E3664" s="534" t="s">
        <v>163</v>
      </c>
      <c r="F3664" s="534"/>
      <c r="G3664" s="534"/>
      <c r="H3664" s="534"/>
      <c r="I3664" s="534"/>
      <c r="K3664" s="60"/>
    </row>
    <row r="3665" spans="1:13" x14ac:dyDescent="0.25">
      <c r="K3665" s="60"/>
    </row>
    <row r="3666" spans="1:13" ht="60" x14ac:dyDescent="0.25">
      <c r="A3666" s="56" t="s">
        <v>39</v>
      </c>
      <c r="B3666" s="56" t="s">
        <v>74</v>
      </c>
      <c r="C3666" s="57"/>
      <c r="D3666" s="57"/>
      <c r="E3666" s="57" t="s">
        <v>13</v>
      </c>
      <c r="F3666" s="57" t="s">
        <v>14</v>
      </c>
      <c r="G3666" s="58" t="s">
        <v>696</v>
      </c>
      <c r="H3666" s="59" t="s">
        <v>12</v>
      </c>
      <c r="I3666" s="59" t="s">
        <v>62</v>
      </c>
      <c r="J3666" s="59"/>
      <c r="K3666" s="60"/>
      <c r="L3666" s="77" t="s">
        <v>124</v>
      </c>
    </row>
    <row r="3667" spans="1:13" s="95" customFormat="1" x14ac:dyDescent="0.25">
      <c r="A3667" s="95" t="str">
        <f>+CONCATENATE($D$3664,F3667,G3667)</f>
        <v>calfatnb_HOSPNacionalEl personal de nutrición</v>
      </c>
      <c r="B3667" s="95">
        <f>+IF(F3667&lt;&gt;F3666,1,B3666+1)</f>
        <v>1</v>
      </c>
      <c r="C3667" s="95">
        <f t="shared" ref="C3667:C3730" si="184">+E3667</f>
        <v>0</v>
      </c>
      <c r="D3667" s="95" t="str">
        <f>IFERROR(VLOOKUP($E3667,'Inf_NO MODIFICAR'!$P$6:$Q$41,2,FALSE),"")</f>
        <v>Nacional</v>
      </c>
      <c r="E3667" s="326">
        <v>0</v>
      </c>
      <c r="F3667" s="326" t="s">
        <v>9</v>
      </c>
      <c r="G3667" s="327" t="s">
        <v>599</v>
      </c>
      <c r="H3667" s="355">
        <v>9.1930297229650044</v>
      </c>
      <c r="I3667" s="356"/>
      <c r="J3667" s="92"/>
      <c r="L3667" s="95" t="str">
        <f>IFERROR(VLOOKUP(E3667,'Inf_NO MODIFICAR'!$T$6:$V$31,2,FALSE),"")</f>
        <v/>
      </c>
      <c r="M3667" s="95" t="str">
        <f>IFERROR(VLOOKUP(E3667,'Inf_NO MODIFICAR'!$T$6:$V$31,3,FALSE),"")</f>
        <v/>
      </c>
    </row>
    <row r="3668" spans="1:13" s="95" customFormat="1" x14ac:dyDescent="0.25">
      <c r="A3668" s="95" t="str">
        <f t="shared" ref="A3668:A3731" si="185">+CONCATENATE($D$3664,F3668,G3668)</f>
        <v>calfatnb_HOSPNacionalEl personal de trabajo social</v>
      </c>
      <c r="B3668" s="95">
        <f t="shared" ref="B3668:B3731" si="186">+IF(F3668&lt;&gt;F3667,1,B3667+1)</f>
        <v>2</v>
      </c>
      <c r="C3668" s="95">
        <f t="shared" si="184"/>
        <v>0</v>
      </c>
      <c r="D3668" s="95" t="str">
        <f>IFERROR(VLOOKUP($E3668,'Inf_NO MODIFICAR'!$P$6:$Q$41,2,FALSE),"")</f>
        <v>Nacional</v>
      </c>
      <c r="E3668" s="326">
        <v>0</v>
      </c>
      <c r="F3668" s="326" t="s">
        <v>9</v>
      </c>
      <c r="G3668" s="327" t="s">
        <v>600</v>
      </c>
      <c r="H3668" s="355">
        <v>9.0171486862952808</v>
      </c>
      <c r="I3668" s="356" t="s">
        <v>118</v>
      </c>
      <c r="J3668" s="92"/>
      <c r="L3668" s="95" t="str">
        <f>IFERROR(VLOOKUP(E3668,'Inf_NO MODIFICAR'!$T$6:$V$31,2,FALSE),"")</f>
        <v/>
      </c>
      <c r="M3668" s="95" t="str">
        <f>IFERROR(VLOOKUP(E3668,'Inf_NO MODIFICAR'!$T$6:$V$31,3,FALSE),"")</f>
        <v/>
      </c>
    </row>
    <row r="3669" spans="1:13" s="95" customFormat="1" x14ac:dyDescent="0.25">
      <c r="A3669" s="95" t="str">
        <f t="shared" si="185"/>
        <v>calfatnb_HOSPNacionalEl personal de rayos X</v>
      </c>
      <c r="B3669" s="95">
        <f t="shared" si="186"/>
        <v>3</v>
      </c>
      <c r="C3669" s="95">
        <f t="shared" si="184"/>
        <v>0</v>
      </c>
      <c r="D3669" s="95" t="str">
        <f>IFERROR(VLOOKUP($E3669,'Inf_NO MODIFICAR'!$P$6:$Q$41,2,FALSE),"")</f>
        <v>Nacional</v>
      </c>
      <c r="E3669" s="326">
        <v>0</v>
      </c>
      <c r="F3669" s="326" t="s">
        <v>9</v>
      </c>
      <c r="G3669" s="327" t="s">
        <v>169</v>
      </c>
      <c r="H3669" s="355">
        <v>9.0037410529360429</v>
      </c>
      <c r="I3669" s="356" t="s">
        <v>118</v>
      </c>
      <c r="J3669" s="92"/>
      <c r="L3669" s="95" t="str">
        <f>IFERROR(VLOOKUP(E3669,'Inf_NO MODIFICAR'!$T$6:$V$31,2,FALSE),"")</f>
        <v/>
      </c>
      <c r="M3669" s="95" t="str">
        <f>IFERROR(VLOOKUP(E3669,'Inf_NO MODIFICAR'!$T$6:$V$31,3,FALSE),"")</f>
        <v/>
      </c>
    </row>
    <row r="3670" spans="1:13" s="95" customFormat="1" x14ac:dyDescent="0.25">
      <c r="A3670" s="95" t="str">
        <f t="shared" si="185"/>
        <v>calfatnb_HOSPNacionalLos camilleros</v>
      </c>
      <c r="B3670" s="95">
        <f t="shared" si="186"/>
        <v>4</v>
      </c>
      <c r="C3670" s="95">
        <f t="shared" si="184"/>
        <v>0</v>
      </c>
      <c r="D3670" s="95" t="str">
        <f>IFERROR(VLOOKUP($E3670,'Inf_NO MODIFICAR'!$P$6:$Q$41,2,FALSE),"")</f>
        <v>Nacional</v>
      </c>
      <c r="E3670" s="326">
        <v>0</v>
      </c>
      <c r="F3670" s="326" t="s">
        <v>9</v>
      </c>
      <c r="G3670" s="327" t="s">
        <v>683</v>
      </c>
      <c r="H3670" s="355">
        <v>9.0019355518501367</v>
      </c>
      <c r="I3670" s="356"/>
      <c r="J3670" s="92"/>
      <c r="L3670" s="95" t="str">
        <f>IFERROR(VLOOKUP(E3670,'Inf_NO MODIFICAR'!$T$6:$V$31,2,FALSE),"")</f>
        <v/>
      </c>
      <c r="M3670" s="95" t="str">
        <f>IFERROR(VLOOKUP(E3670,'Inf_NO MODIFICAR'!$T$6:$V$31,3,FALSE),"")</f>
        <v/>
      </c>
    </row>
    <row r="3671" spans="1:13" s="95" customFormat="1" x14ac:dyDescent="0.25">
      <c r="A3671" s="95" t="str">
        <f t="shared" si="185"/>
        <v>calfatnb_HOSPNacionalEl personal de laboratorio</v>
      </c>
      <c r="B3671" s="95">
        <f t="shared" si="186"/>
        <v>5</v>
      </c>
      <c r="C3671" s="95">
        <f t="shared" si="184"/>
        <v>0</v>
      </c>
      <c r="D3671" s="95" t="str">
        <f>IFERROR(VLOOKUP($E3671,'Inf_NO MODIFICAR'!$P$6:$Q$41,2,FALSE),"")</f>
        <v>Nacional</v>
      </c>
      <c r="E3671" s="326">
        <v>0</v>
      </c>
      <c r="F3671" s="326" t="s">
        <v>9</v>
      </c>
      <c r="G3671" s="327" t="s">
        <v>167</v>
      </c>
      <c r="H3671" s="355">
        <v>8.9756035243260435</v>
      </c>
      <c r="I3671" s="356" t="s">
        <v>118</v>
      </c>
      <c r="J3671" s="92"/>
      <c r="L3671" s="95" t="str">
        <f>IFERROR(VLOOKUP(E3671,'Inf_NO MODIFICAR'!$T$6:$V$31,2,FALSE),"")</f>
        <v/>
      </c>
      <c r="M3671" s="95" t="str">
        <f>IFERROR(VLOOKUP(E3671,'Inf_NO MODIFICAR'!$T$6:$V$31,3,FALSE),"")</f>
        <v/>
      </c>
    </row>
    <row r="3672" spans="1:13" s="95" customFormat="1" x14ac:dyDescent="0.25">
      <c r="A3672" s="95" t="str">
        <f t="shared" si="185"/>
        <v>calfatnb_HOSPNacionalEl personal de archivo clínico</v>
      </c>
      <c r="B3672" s="95">
        <f t="shared" si="186"/>
        <v>6</v>
      </c>
      <c r="C3672" s="95">
        <f t="shared" si="184"/>
        <v>0</v>
      </c>
      <c r="D3672" s="95" t="str">
        <f>IFERROR(VLOOKUP($E3672,'Inf_NO MODIFICAR'!$P$6:$Q$41,2,FALSE),"")</f>
        <v>Nacional</v>
      </c>
      <c r="E3672" s="326">
        <v>0</v>
      </c>
      <c r="F3672" s="326" t="s">
        <v>9</v>
      </c>
      <c r="G3672" s="327" t="s">
        <v>165</v>
      </c>
      <c r="H3672" s="355">
        <v>8.8496209777955528</v>
      </c>
      <c r="I3672" s="356" t="s">
        <v>118</v>
      </c>
      <c r="J3672" s="92"/>
      <c r="L3672" s="95" t="str">
        <f>IFERROR(VLOOKUP(E3672,'Inf_NO MODIFICAR'!$T$6:$V$31,2,FALSE),"")</f>
        <v/>
      </c>
      <c r="M3672" s="95" t="str">
        <f>IFERROR(VLOOKUP(E3672,'Inf_NO MODIFICAR'!$T$6:$V$31,3,FALSE),"")</f>
        <v/>
      </c>
    </row>
    <row r="3673" spans="1:13" s="95" customFormat="1" x14ac:dyDescent="0.25">
      <c r="A3673" s="95" t="str">
        <f t="shared" si="185"/>
        <v>calfatnb_HOSPNacionalLas o los enfermeras(os)</v>
      </c>
      <c r="B3673" s="95">
        <f t="shared" si="186"/>
        <v>7</v>
      </c>
      <c r="C3673" s="95">
        <f t="shared" si="184"/>
        <v>0</v>
      </c>
      <c r="D3673" s="95" t="str">
        <f>IFERROR(VLOOKUP($E3673,'Inf_NO MODIFICAR'!$P$6:$Q$41,2,FALSE),"")</f>
        <v>Nacional</v>
      </c>
      <c r="E3673" s="326">
        <v>0</v>
      </c>
      <c r="F3673" s="326" t="s">
        <v>9</v>
      </c>
      <c r="G3673" s="327" t="s">
        <v>682</v>
      </c>
      <c r="H3673" s="355">
        <v>8.8266192013479632</v>
      </c>
      <c r="I3673" s="356" t="s">
        <v>118</v>
      </c>
      <c r="J3673" s="92"/>
      <c r="L3673" s="95" t="str">
        <f>IFERROR(VLOOKUP(E3673,'Inf_NO MODIFICAR'!$T$6:$V$31,2,FALSE),"")</f>
        <v/>
      </c>
      <c r="M3673" s="95" t="str">
        <f>IFERROR(VLOOKUP(E3673,'Inf_NO MODIFICAR'!$T$6:$V$31,3,FALSE),"")</f>
        <v/>
      </c>
    </row>
    <row r="3674" spans="1:13" s="95" customFormat="1" x14ac:dyDescent="0.25">
      <c r="A3674" s="95" t="str">
        <f t="shared" si="185"/>
        <v>calfatnb_HOSPNacionalEl personal de farmacia</v>
      </c>
      <c r="B3674" s="95">
        <f t="shared" si="186"/>
        <v>8</v>
      </c>
      <c r="C3674" s="95">
        <f t="shared" si="184"/>
        <v>0</v>
      </c>
      <c r="D3674" s="95" t="str">
        <f>IFERROR(VLOOKUP($E3674,'Inf_NO MODIFICAR'!$P$6:$Q$41,2,FALSE),"")</f>
        <v>Nacional</v>
      </c>
      <c r="E3674" s="326">
        <v>0</v>
      </c>
      <c r="F3674" s="326" t="s">
        <v>9</v>
      </c>
      <c r="G3674" s="327" t="s">
        <v>166</v>
      </c>
      <c r="H3674" s="355">
        <v>8.8139060759446508</v>
      </c>
      <c r="I3674" s="356" t="s">
        <v>118</v>
      </c>
      <c r="J3674" s="92"/>
      <c r="L3674" s="95" t="str">
        <f>IFERROR(VLOOKUP(E3674,'Inf_NO MODIFICAR'!$T$6:$V$31,2,FALSE),"")</f>
        <v/>
      </c>
      <c r="M3674" s="95" t="str">
        <f>IFERROR(VLOOKUP(E3674,'Inf_NO MODIFICAR'!$T$6:$V$31,3,FALSE),"")</f>
        <v/>
      </c>
    </row>
    <row r="3675" spans="1:13" s="95" customFormat="1" x14ac:dyDescent="0.25">
      <c r="A3675" s="95" t="str">
        <f t="shared" si="185"/>
        <v>calfatnb_HOSPNacionalEl personal de limpieza</v>
      </c>
      <c r="B3675" s="95">
        <f t="shared" si="186"/>
        <v>9</v>
      </c>
      <c r="C3675" s="95">
        <f t="shared" si="184"/>
        <v>0</v>
      </c>
      <c r="D3675" s="95" t="str">
        <f>IFERROR(VLOOKUP($E3675,'Inf_NO MODIFICAR'!$P$6:$Q$41,2,FALSE),"")</f>
        <v>Nacional</v>
      </c>
      <c r="E3675" s="326">
        <v>0</v>
      </c>
      <c r="F3675" s="326" t="s">
        <v>9</v>
      </c>
      <c r="G3675" s="327" t="s">
        <v>168</v>
      </c>
      <c r="H3675" s="355">
        <v>8.8002016485128571</v>
      </c>
      <c r="I3675" s="356" t="s">
        <v>118</v>
      </c>
      <c r="J3675" s="92"/>
      <c r="L3675" s="95" t="str">
        <f>IFERROR(VLOOKUP(E3675,'Inf_NO MODIFICAR'!$T$6:$V$31,2,FALSE),"")</f>
        <v/>
      </c>
      <c r="M3675" s="95" t="str">
        <f>IFERROR(VLOOKUP(E3675,'Inf_NO MODIFICAR'!$T$6:$V$31,3,FALSE),"")</f>
        <v/>
      </c>
    </row>
    <row r="3676" spans="1:13" s="95" customFormat="1" x14ac:dyDescent="0.25">
      <c r="A3676" s="95" t="str">
        <f t="shared" si="185"/>
        <v xml:space="preserve">calfatnb_HOSPNacionalLas o los médicos </v>
      </c>
      <c r="B3676" s="95">
        <f t="shared" si="186"/>
        <v>10</v>
      </c>
      <c r="C3676" s="95">
        <f t="shared" si="184"/>
        <v>0</v>
      </c>
      <c r="D3676" s="95" t="str">
        <f>IFERROR(VLOOKUP($E3676,'Inf_NO MODIFICAR'!$P$6:$Q$41,2,FALSE),"")</f>
        <v>Nacional</v>
      </c>
      <c r="E3676" s="326">
        <v>0</v>
      </c>
      <c r="F3676" s="326" t="s">
        <v>9</v>
      </c>
      <c r="G3676" s="327" t="s">
        <v>720</v>
      </c>
      <c r="H3676" s="355">
        <v>8.7976530761054832</v>
      </c>
      <c r="I3676" s="356" t="s">
        <v>118</v>
      </c>
      <c r="J3676" s="92"/>
      <c r="L3676" s="95" t="str">
        <f>IFERROR(VLOOKUP(E3676,'Inf_NO MODIFICAR'!$T$6:$V$31,2,FALSE),"")</f>
        <v/>
      </c>
      <c r="M3676" s="95" t="str">
        <f>IFERROR(VLOOKUP(E3676,'Inf_NO MODIFICAR'!$T$6:$V$31,3,FALSE),"")</f>
        <v/>
      </c>
    </row>
    <row r="3677" spans="1:13" s="95" customFormat="1" x14ac:dyDescent="0.25">
      <c r="A3677" s="95" t="str">
        <f t="shared" si="185"/>
        <v>calfatnb_HOSPNacionalLa o las asistentes médicas</v>
      </c>
      <c r="B3677" s="95">
        <f t="shared" si="186"/>
        <v>11</v>
      </c>
      <c r="C3677" s="95">
        <f t="shared" si="184"/>
        <v>0</v>
      </c>
      <c r="D3677" s="95" t="str">
        <f>IFERROR(VLOOKUP($E3677,'Inf_NO MODIFICAR'!$P$6:$Q$41,2,FALSE),"")</f>
        <v>Nacional</v>
      </c>
      <c r="E3677" s="326">
        <v>0</v>
      </c>
      <c r="F3677" s="326" t="s">
        <v>9</v>
      </c>
      <c r="G3677" s="327" t="s">
        <v>721</v>
      </c>
      <c r="H3677" s="355">
        <v>8.7145460755733897</v>
      </c>
      <c r="I3677" s="356" t="s">
        <v>118</v>
      </c>
      <c r="J3677" s="92"/>
      <c r="L3677" s="95" t="str">
        <f>IFERROR(VLOOKUP(E3677,'Inf_NO MODIFICAR'!$T$6:$V$31,2,FALSE),"")</f>
        <v/>
      </c>
      <c r="M3677" s="95" t="str">
        <f>IFERROR(VLOOKUP(E3677,'Inf_NO MODIFICAR'!$T$6:$V$31,3,FALSE),"")</f>
        <v/>
      </c>
    </row>
    <row r="3678" spans="1:13" s="95" customFormat="1" x14ac:dyDescent="0.25">
      <c r="A3678" s="95" t="str">
        <f t="shared" si="185"/>
        <v>calfatnb_HOSPNacionalEl personal de vigilancia</v>
      </c>
      <c r="B3678" s="95">
        <f t="shared" si="186"/>
        <v>12</v>
      </c>
      <c r="C3678" s="95">
        <f t="shared" si="184"/>
        <v>0</v>
      </c>
      <c r="D3678" s="95" t="str">
        <f>IFERROR(VLOOKUP($E3678,'Inf_NO MODIFICAR'!$P$6:$Q$41,2,FALSE),"")</f>
        <v>Nacional</v>
      </c>
      <c r="E3678" s="326">
        <v>0</v>
      </c>
      <c r="F3678" s="326" t="s">
        <v>9</v>
      </c>
      <c r="G3678" s="327" t="s">
        <v>170</v>
      </c>
      <c r="H3678" s="355">
        <v>7.6938515304160111</v>
      </c>
      <c r="I3678" s="356" t="s">
        <v>118</v>
      </c>
      <c r="J3678" s="92"/>
      <c r="L3678" s="95" t="str">
        <f>IFERROR(VLOOKUP(E3678,'Inf_NO MODIFICAR'!$T$6:$V$31,2,FALSE),"")</f>
        <v/>
      </c>
      <c r="M3678" s="95" t="str">
        <f>IFERROR(VLOOKUP(E3678,'Inf_NO MODIFICAR'!$T$6:$V$31,3,FALSE),"")</f>
        <v/>
      </c>
    </row>
    <row r="3679" spans="1:13" s="95" customFormat="1" x14ac:dyDescent="0.25">
      <c r="A3679" s="95" t="str">
        <f t="shared" si="185"/>
        <v>calfatnb_HOSPAguascalientesEl personal de nutrición</v>
      </c>
      <c r="B3679" s="95">
        <f t="shared" si="186"/>
        <v>1</v>
      </c>
      <c r="C3679" s="95">
        <f t="shared" si="184"/>
        <v>1</v>
      </c>
      <c r="D3679" s="95" t="str">
        <f>IFERROR(VLOOKUP($E3679,'Inf_NO MODIFICAR'!$P$6:$Q$41,2,FALSE),"")</f>
        <v>Aguascalientes</v>
      </c>
      <c r="E3679" s="357">
        <v>1</v>
      </c>
      <c r="F3679" s="358" t="s">
        <v>230</v>
      </c>
      <c r="G3679" s="359" t="s">
        <v>599</v>
      </c>
      <c r="H3679" s="360">
        <v>10.000000000000002</v>
      </c>
      <c r="I3679" s="358" t="s">
        <v>603</v>
      </c>
      <c r="J3679" s="92"/>
      <c r="L3679" s="95" t="str">
        <f>IFERROR(VLOOKUP(E3679,'Inf_NO MODIFICAR'!$T$6:$V$31,2,FALSE),"")</f>
        <v/>
      </c>
      <c r="M3679" s="95" t="str">
        <f>IFERROR(VLOOKUP(E3679,'Inf_NO MODIFICAR'!$T$6:$V$31,3,FALSE),"")</f>
        <v/>
      </c>
    </row>
    <row r="3680" spans="1:13" s="95" customFormat="1" x14ac:dyDescent="0.25">
      <c r="A3680" s="95" t="str">
        <f t="shared" si="185"/>
        <v>calfatnb_HOSPAguascalientesEl personal de laboratorio</v>
      </c>
      <c r="B3680" s="95">
        <f t="shared" si="186"/>
        <v>2</v>
      </c>
      <c r="C3680" s="95">
        <f t="shared" si="184"/>
        <v>1</v>
      </c>
      <c r="D3680" s="95" t="str">
        <f>IFERROR(VLOOKUP($E3680,'Inf_NO MODIFICAR'!$P$6:$Q$41,2,FALSE),"")</f>
        <v>Aguascalientes</v>
      </c>
      <c r="E3680" s="357">
        <v>1</v>
      </c>
      <c r="F3680" s="358" t="s">
        <v>230</v>
      </c>
      <c r="G3680" s="359" t="s">
        <v>167</v>
      </c>
      <c r="H3680" s="360">
        <v>9.9104070761819223</v>
      </c>
      <c r="I3680" s="358" t="s">
        <v>603</v>
      </c>
      <c r="J3680" s="92"/>
      <c r="L3680" s="95" t="str">
        <f>IFERROR(VLOOKUP(E3680,'Inf_NO MODIFICAR'!$T$6:$V$31,2,FALSE),"")</f>
        <v/>
      </c>
      <c r="M3680" s="95" t="str">
        <f>IFERROR(VLOOKUP(E3680,'Inf_NO MODIFICAR'!$T$6:$V$31,3,FALSE),"")</f>
        <v/>
      </c>
    </row>
    <row r="3681" spans="1:13" s="95" customFormat="1" x14ac:dyDescent="0.25">
      <c r="A3681" s="95" t="str">
        <f t="shared" si="185"/>
        <v>calfatnb_HOSPAguascalientesEl personal de farmacia</v>
      </c>
      <c r="B3681" s="95">
        <f t="shared" si="186"/>
        <v>3</v>
      </c>
      <c r="C3681" s="95">
        <f t="shared" si="184"/>
        <v>1</v>
      </c>
      <c r="D3681" s="95" t="str">
        <f>IFERROR(VLOOKUP($E3681,'Inf_NO MODIFICAR'!$P$6:$Q$41,2,FALSE),"")</f>
        <v>Aguascalientes</v>
      </c>
      <c r="E3681" s="357">
        <v>1</v>
      </c>
      <c r="F3681" s="358" t="s">
        <v>230</v>
      </c>
      <c r="G3681" s="359" t="s">
        <v>166</v>
      </c>
      <c r="H3681" s="360">
        <v>9.9101428455698315</v>
      </c>
      <c r="I3681" s="358" t="s">
        <v>603</v>
      </c>
      <c r="J3681" s="92"/>
      <c r="K3681" s="96"/>
      <c r="L3681" s="95" t="str">
        <f>IFERROR(VLOOKUP(E3681,'Inf_NO MODIFICAR'!$T$6:$V$31,2,FALSE),"")</f>
        <v/>
      </c>
      <c r="M3681" s="95" t="str">
        <f>IFERROR(VLOOKUP(E3681,'Inf_NO MODIFICAR'!$T$6:$V$31,3,FALSE),"")</f>
        <v/>
      </c>
    </row>
    <row r="3682" spans="1:13" s="95" customFormat="1" x14ac:dyDescent="0.25">
      <c r="A3682" s="95" t="str">
        <f t="shared" si="185"/>
        <v>calfatnb_HOSPAguascalientesLos camilleros</v>
      </c>
      <c r="B3682" s="95">
        <f t="shared" si="186"/>
        <v>4</v>
      </c>
      <c r="C3682" s="95">
        <f t="shared" si="184"/>
        <v>1</v>
      </c>
      <c r="D3682" s="95" t="str">
        <f>IFERROR(VLOOKUP($E3682,'Inf_NO MODIFICAR'!$P$6:$Q$41,2,FALSE),"")</f>
        <v>Aguascalientes</v>
      </c>
      <c r="E3682" s="357">
        <v>1</v>
      </c>
      <c r="F3682" s="358" t="s">
        <v>230</v>
      </c>
      <c r="G3682" s="359" t="s">
        <v>683</v>
      </c>
      <c r="H3682" s="360">
        <v>9.8358969726293921</v>
      </c>
      <c r="I3682" s="358" t="s">
        <v>118</v>
      </c>
      <c r="J3682" s="92"/>
      <c r="K3682" s="96"/>
      <c r="L3682" s="95" t="str">
        <f>IFERROR(VLOOKUP(E3682,'Inf_NO MODIFICAR'!$T$6:$V$31,2,FALSE),"")</f>
        <v/>
      </c>
      <c r="M3682" s="95" t="str">
        <f>IFERROR(VLOOKUP(E3682,'Inf_NO MODIFICAR'!$T$6:$V$31,3,FALSE),"")</f>
        <v/>
      </c>
    </row>
    <row r="3683" spans="1:13" s="95" customFormat="1" x14ac:dyDescent="0.25">
      <c r="A3683" s="95" t="str">
        <f t="shared" si="185"/>
        <v>calfatnb_HOSPAguascalientesEl personal de rayos X</v>
      </c>
      <c r="B3683" s="95">
        <f t="shared" si="186"/>
        <v>5</v>
      </c>
      <c r="C3683" s="95">
        <f t="shared" si="184"/>
        <v>1</v>
      </c>
      <c r="D3683" s="95" t="str">
        <f>IFERROR(VLOOKUP($E3683,'Inf_NO MODIFICAR'!$P$6:$Q$41,2,FALSE),"")</f>
        <v>Aguascalientes</v>
      </c>
      <c r="E3683" s="357">
        <v>1</v>
      </c>
      <c r="F3683" s="358" t="s">
        <v>230</v>
      </c>
      <c r="G3683" s="359" t="s">
        <v>169</v>
      </c>
      <c r="H3683" s="360">
        <v>9.823239957060192</v>
      </c>
      <c r="I3683" s="358" t="s">
        <v>603</v>
      </c>
      <c r="J3683" s="92"/>
      <c r="K3683" s="96"/>
      <c r="L3683" s="95" t="str">
        <f>IFERROR(VLOOKUP(E3683,'Inf_NO MODIFICAR'!$T$6:$V$31,2,FALSE),"")</f>
        <v/>
      </c>
      <c r="M3683" s="95" t="str">
        <f>IFERROR(VLOOKUP(E3683,'Inf_NO MODIFICAR'!$T$6:$V$31,3,FALSE),"")</f>
        <v/>
      </c>
    </row>
    <row r="3684" spans="1:13" s="95" customFormat="1" x14ac:dyDescent="0.25">
      <c r="A3684" s="95" t="str">
        <f t="shared" si="185"/>
        <v>calfatnb_HOSPAguascalientesLas o los enfermeras(os)</v>
      </c>
      <c r="B3684" s="95">
        <f t="shared" si="186"/>
        <v>6</v>
      </c>
      <c r="C3684" s="95">
        <f t="shared" si="184"/>
        <v>1</v>
      </c>
      <c r="D3684" s="95" t="str">
        <f>IFERROR(VLOOKUP($E3684,'Inf_NO MODIFICAR'!$P$6:$Q$41,2,FALSE),"")</f>
        <v>Aguascalientes</v>
      </c>
      <c r="E3684" s="357">
        <v>1</v>
      </c>
      <c r="F3684" s="358" t="s">
        <v>230</v>
      </c>
      <c r="G3684" s="359" t="s">
        <v>682</v>
      </c>
      <c r="H3684" s="360">
        <v>9.7427681759007321</v>
      </c>
      <c r="I3684" s="358" t="s">
        <v>118</v>
      </c>
      <c r="J3684" s="92"/>
      <c r="K3684" s="96"/>
      <c r="L3684" s="95" t="str">
        <f>IFERROR(VLOOKUP(E3684,'Inf_NO MODIFICAR'!$T$6:$V$31,2,FALSE),"")</f>
        <v/>
      </c>
      <c r="M3684" s="95" t="str">
        <f>IFERROR(VLOOKUP(E3684,'Inf_NO MODIFICAR'!$T$6:$V$31,3,FALSE),"")</f>
        <v/>
      </c>
    </row>
    <row r="3685" spans="1:13" s="95" customFormat="1" x14ac:dyDescent="0.25">
      <c r="A3685" s="95" t="str">
        <f t="shared" si="185"/>
        <v>calfatnb_HOSPAguascalientesEl personal de archivo clínico</v>
      </c>
      <c r="B3685" s="95">
        <f t="shared" si="186"/>
        <v>7</v>
      </c>
      <c r="C3685" s="95">
        <f t="shared" si="184"/>
        <v>1</v>
      </c>
      <c r="D3685" s="95" t="str">
        <f>IFERROR(VLOOKUP($E3685,'Inf_NO MODIFICAR'!$P$6:$Q$41,2,FALSE),"")</f>
        <v>Aguascalientes</v>
      </c>
      <c r="E3685" s="357">
        <v>1</v>
      </c>
      <c r="F3685" s="358" t="s">
        <v>230</v>
      </c>
      <c r="G3685" s="359" t="s">
        <v>165</v>
      </c>
      <c r="H3685" s="360">
        <v>9.6205918811549136</v>
      </c>
      <c r="I3685" s="358" t="s">
        <v>603</v>
      </c>
      <c r="J3685" s="92"/>
      <c r="K3685" s="96"/>
      <c r="L3685" s="95" t="str">
        <f>IFERROR(VLOOKUP(E3685,'Inf_NO MODIFICAR'!$T$6:$V$31,2,FALSE),"")</f>
        <v/>
      </c>
      <c r="M3685" s="95" t="str">
        <f>IFERROR(VLOOKUP(E3685,'Inf_NO MODIFICAR'!$T$6:$V$31,3,FALSE),"")</f>
        <v/>
      </c>
    </row>
    <row r="3686" spans="1:13" s="95" customFormat="1" x14ac:dyDescent="0.25">
      <c r="A3686" s="95" t="str">
        <f t="shared" si="185"/>
        <v xml:space="preserve">calfatnb_HOSPAguascalientesLas o los médicos </v>
      </c>
      <c r="B3686" s="95">
        <f t="shared" si="186"/>
        <v>8</v>
      </c>
      <c r="C3686" s="95">
        <f t="shared" si="184"/>
        <v>1</v>
      </c>
      <c r="D3686" s="95" t="str">
        <f>IFERROR(VLOOKUP($E3686,'Inf_NO MODIFICAR'!$P$6:$Q$41,2,FALSE),"")</f>
        <v>Aguascalientes</v>
      </c>
      <c r="E3686" s="357">
        <v>1</v>
      </c>
      <c r="F3686" s="358" t="s">
        <v>230</v>
      </c>
      <c r="G3686" s="359" t="s">
        <v>720</v>
      </c>
      <c r="H3686" s="360">
        <v>9.581897697041482</v>
      </c>
      <c r="I3686" s="358" t="s">
        <v>118</v>
      </c>
      <c r="J3686" s="92"/>
      <c r="K3686" s="96"/>
      <c r="L3686" s="95" t="str">
        <f>IFERROR(VLOOKUP(E3686,'Inf_NO MODIFICAR'!$T$6:$V$31,2,FALSE),"")</f>
        <v/>
      </c>
      <c r="M3686" s="95" t="str">
        <f>IFERROR(VLOOKUP(E3686,'Inf_NO MODIFICAR'!$T$6:$V$31,3,FALSE),"")</f>
        <v/>
      </c>
    </row>
    <row r="3687" spans="1:13" s="95" customFormat="1" x14ac:dyDescent="0.25">
      <c r="A3687" s="95" t="str">
        <f t="shared" si="185"/>
        <v>calfatnb_HOSPAguascalientesEl personal de trabajo social</v>
      </c>
      <c r="B3687" s="95">
        <f t="shared" si="186"/>
        <v>9</v>
      </c>
      <c r="C3687" s="95">
        <f t="shared" si="184"/>
        <v>1</v>
      </c>
      <c r="D3687" s="95" t="str">
        <f>IFERROR(VLOOKUP($E3687,'Inf_NO MODIFICAR'!$P$6:$Q$41,2,FALSE),"")</f>
        <v>Aguascalientes</v>
      </c>
      <c r="E3687" s="357">
        <v>1</v>
      </c>
      <c r="F3687" s="358" t="s">
        <v>230</v>
      </c>
      <c r="G3687" s="359" t="s">
        <v>600</v>
      </c>
      <c r="H3687" s="360">
        <v>9.4569923312428781</v>
      </c>
      <c r="I3687" s="358" t="s">
        <v>603</v>
      </c>
      <c r="J3687" s="92"/>
      <c r="K3687" s="96"/>
      <c r="L3687" s="95" t="str">
        <f>IFERROR(VLOOKUP(E3687,'Inf_NO MODIFICAR'!$T$6:$V$31,2,FALSE),"")</f>
        <v/>
      </c>
      <c r="M3687" s="95" t="str">
        <f>IFERROR(VLOOKUP(E3687,'Inf_NO MODIFICAR'!$T$6:$V$31,3,FALSE),"")</f>
        <v/>
      </c>
    </row>
    <row r="3688" spans="1:13" s="95" customFormat="1" x14ac:dyDescent="0.25">
      <c r="A3688" s="95" t="str">
        <f t="shared" si="185"/>
        <v>calfatnb_HOSPAguascalientesLa o las asistentes médicas</v>
      </c>
      <c r="B3688" s="95">
        <f t="shared" si="186"/>
        <v>10</v>
      </c>
      <c r="C3688" s="95">
        <f t="shared" si="184"/>
        <v>1</v>
      </c>
      <c r="D3688" s="95" t="str">
        <f>IFERROR(VLOOKUP($E3688,'Inf_NO MODIFICAR'!$P$6:$Q$41,2,FALSE),"")</f>
        <v>Aguascalientes</v>
      </c>
      <c r="E3688" s="357">
        <v>1</v>
      </c>
      <c r="F3688" s="358" t="s">
        <v>230</v>
      </c>
      <c r="G3688" s="359" t="s">
        <v>721</v>
      </c>
      <c r="H3688" s="360">
        <v>9.3702974669134349</v>
      </c>
      <c r="I3688" s="358" t="s">
        <v>603</v>
      </c>
      <c r="J3688" s="92"/>
      <c r="K3688" s="96"/>
      <c r="L3688" s="95" t="str">
        <f>IFERROR(VLOOKUP(E3688,'Inf_NO MODIFICAR'!$T$6:$V$31,2,FALSE),"")</f>
        <v/>
      </c>
      <c r="M3688" s="95" t="str">
        <f>IFERROR(VLOOKUP(E3688,'Inf_NO MODIFICAR'!$T$6:$V$31,3,FALSE),"")</f>
        <v/>
      </c>
    </row>
    <row r="3689" spans="1:13" s="95" customFormat="1" x14ac:dyDescent="0.25">
      <c r="A3689" s="95" t="str">
        <f t="shared" si="185"/>
        <v>calfatnb_HOSPAguascalientesEl personal de limpieza</v>
      </c>
      <c r="B3689" s="95">
        <f t="shared" si="186"/>
        <v>11</v>
      </c>
      <c r="C3689" s="95">
        <f t="shared" si="184"/>
        <v>1</v>
      </c>
      <c r="D3689" s="95" t="str">
        <f>IFERROR(VLOOKUP($E3689,'Inf_NO MODIFICAR'!$P$6:$Q$41,2,FALSE),"")</f>
        <v>Aguascalientes</v>
      </c>
      <c r="E3689" s="357">
        <v>1</v>
      </c>
      <c r="F3689" s="358" t="s">
        <v>230</v>
      </c>
      <c r="G3689" s="359" t="s">
        <v>168</v>
      </c>
      <c r="H3689" s="360">
        <v>9.3412549039140664</v>
      </c>
      <c r="I3689" s="358" t="s">
        <v>603</v>
      </c>
      <c r="J3689" s="92"/>
      <c r="K3689" s="96"/>
      <c r="L3689" s="95" t="str">
        <f>IFERROR(VLOOKUP(E3689,'Inf_NO MODIFICAR'!$T$6:$V$31,2,FALSE),"")</f>
        <v/>
      </c>
      <c r="M3689" s="95" t="str">
        <f>IFERROR(VLOOKUP(E3689,'Inf_NO MODIFICAR'!$T$6:$V$31,3,FALSE),"")</f>
        <v/>
      </c>
    </row>
    <row r="3690" spans="1:13" s="95" customFormat="1" x14ac:dyDescent="0.25">
      <c r="A3690" s="95" t="str">
        <f t="shared" si="185"/>
        <v>calfatnb_HOSPAguascalientesEl personal de vigilancia</v>
      </c>
      <c r="B3690" s="95">
        <f t="shared" si="186"/>
        <v>12</v>
      </c>
      <c r="C3690" s="95">
        <f t="shared" si="184"/>
        <v>1</v>
      </c>
      <c r="D3690" s="95" t="str">
        <f>IFERROR(VLOOKUP($E3690,'Inf_NO MODIFICAR'!$P$6:$Q$41,2,FALSE),"")</f>
        <v>Aguascalientes</v>
      </c>
      <c r="E3690" s="357">
        <v>1</v>
      </c>
      <c r="F3690" s="358" t="s">
        <v>230</v>
      </c>
      <c r="G3690" s="359" t="s">
        <v>170</v>
      </c>
      <c r="H3690" s="360">
        <v>8.1489044009710589</v>
      </c>
      <c r="I3690" s="358" t="s">
        <v>603</v>
      </c>
      <c r="J3690" s="92"/>
      <c r="K3690" s="96"/>
      <c r="L3690" s="95" t="str">
        <f>IFERROR(VLOOKUP(E3690,'Inf_NO MODIFICAR'!$T$6:$V$31,2,FALSE),"")</f>
        <v/>
      </c>
      <c r="M3690" s="95" t="str">
        <f>IFERROR(VLOOKUP(E3690,'Inf_NO MODIFICAR'!$T$6:$V$31,3,FALSE),"")</f>
        <v/>
      </c>
    </row>
    <row r="3691" spans="1:13" s="95" customFormat="1" x14ac:dyDescent="0.25">
      <c r="A3691" s="95" t="str">
        <f t="shared" si="185"/>
        <v>calfatnb_HOSPBaja CaliforniaEl personal de archivo clínico</v>
      </c>
      <c r="B3691" s="95">
        <f t="shared" si="186"/>
        <v>1</v>
      </c>
      <c r="C3691" s="95">
        <f t="shared" si="184"/>
        <v>2</v>
      </c>
      <c r="D3691" s="95" t="str">
        <f>IFERROR(VLOOKUP($E3691,'Inf_NO MODIFICAR'!$P$6:$Q$41,2,FALSE),"")</f>
        <v>Baja California</v>
      </c>
      <c r="E3691" s="357">
        <v>2</v>
      </c>
      <c r="F3691" s="358" t="s">
        <v>231</v>
      </c>
      <c r="G3691" s="359" t="s">
        <v>165</v>
      </c>
      <c r="H3691" s="360">
        <v>9.9478868998093262</v>
      </c>
      <c r="I3691" s="358" t="s">
        <v>603</v>
      </c>
      <c r="J3691" s="92"/>
      <c r="K3691" s="96"/>
      <c r="L3691" s="95" t="str">
        <f>IFERROR(VLOOKUP(E3691,'Inf_NO MODIFICAR'!$T$6:$V$31,2,FALSE),"")</f>
        <v/>
      </c>
      <c r="M3691" s="95" t="str">
        <f>IFERROR(VLOOKUP(E3691,'Inf_NO MODIFICAR'!$T$6:$V$31,3,FALSE),"")</f>
        <v/>
      </c>
    </row>
    <row r="3692" spans="1:13" s="95" customFormat="1" x14ac:dyDescent="0.25">
      <c r="A3692" s="95" t="str">
        <f t="shared" si="185"/>
        <v>calfatnb_HOSPBaja CaliforniaEl personal de nutrición</v>
      </c>
      <c r="B3692" s="95">
        <f t="shared" si="186"/>
        <v>2</v>
      </c>
      <c r="C3692" s="95">
        <f t="shared" si="184"/>
        <v>2</v>
      </c>
      <c r="D3692" s="95" t="str">
        <f>IFERROR(VLOOKUP($E3692,'Inf_NO MODIFICAR'!$P$6:$Q$41,2,FALSE),"")</f>
        <v>Baja California</v>
      </c>
      <c r="E3692" s="357">
        <v>2</v>
      </c>
      <c r="F3692" s="358" t="s">
        <v>231</v>
      </c>
      <c r="G3692" s="359" t="s">
        <v>599</v>
      </c>
      <c r="H3692" s="360">
        <v>9.3390124605865719</v>
      </c>
      <c r="I3692" s="358" t="s">
        <v>603</v>
      </c>
      <c r="J3692" s="92"/>
      <c r="K3692" s="96"/>
      <c r="L3692" s="95" t="str">
        <f>IFERROR(VLOOKUP(E3692,'Inf_NO MODIFICAR'!$T$6:$V$31,2,FALSE),"")</f>
        <v/>
      </c>
      <c r="M3692" s="95" t="str">
        <f>IFERROR(VLOOKUP(E3692,'Inf_NO MODIFICAR'!$T$6:$V$31,3,FALSE),"")</f>
        <v/>
      </c>
    </row>
    <row r="3693" spans="1:13" s="95" customFormat="1" x14ac:dyDescent="0.25">
      <c r="A3693" s="95" t="str">
        <f t="shared" si="185"/>
        <v>calfatnb_HOSPBaja CaliforniaEl personal de limpieza</v>
      </c>
      <c r="B3693" s="95">
        <f t="shared" si="186"/>
        <v>3</v>
      </c>
      <c r="C3693" s="95">
        <f t="shared" si="184"/>
        <v>2</v>
      </c>
      <c r="D3693" s="95" t="str">
        <f>IFERROR(VLOOKUP($E3693,'Inf_NO MODIFICAR'!$P$6:$Q$41,2,FALSE),"")</f>
        <v>Baja California</v>
      </c>
      <c r="E3693" s="357">
        <v>2</v>
      </c>
      <c r="F3693" s="358" t="s">
        <v>231</v>
      </c>
      <c r="G3693" s="359" t="s">
        <v>168</v>
      </c>
      <c r="H3693" s="360">
        <v>8.8362435495881222</v>
      </c>
      <c r="I3693" s="358" t="s">
        <v>603</v>
      </c>
      <c r="J3693" s="92"/>
      <c r="K3693" s="96"/>
      <c r="L3693" s="95" t="str">
        <f>IFERROR(VLOOKUP(E3693,'Inf_NO MODIFICAR'!$T$6:$V$31,2,FALSE),"")</f>
        <v/>
      </c>
      <c r="M3693" s="95" t="str">
        <f>IFERROR(VLOOKUP(E3693,'Inf_NO MODIFICAR'!$T$6:$V$31,3,FALSE),"")</f>
        <v/>
      </c>
    </row>
    <row r="3694" spans="1:13" s="95" customFormat="1" x14ac:dyDescent="0.25">
      <c r="A3694" s="95" t="str">
        <f t="shared" si="185"/>
        <v>calfatnb_HOSPBaja CaliforniaEl personal de laboratorio</v>
      </c>
      <c r="B3694" s="95">
        <f t="shared" si="186"/>
        <v>4</v>
      </c>
      <c r="C3694" s="95">
        <f t="shared" si="184"/>
        <v>2</v>
      </c>
      <c r="D3694" s="95" t="str">
        <f>IFERROR(VLOOKUP($E3694,'Inf_NO MODIFICAR'!$P$6:$Q$41,2,FALSE),"")</f>
        <v>Baja California</v>
      </c>
      <c r="E3694" s="357">
        <v>2</v>
      </c>
      <c r="F3694" s="358" t="s">
        <v>231</v>
      </c>
      <c r="G3694" s="359" t="s">
        <v>167</v>
      </c>
      <c r="H3694" s="360">
        <v>8.6606316918606492</v>
      </c>
      <c r="I3694" s="358" t="s">
        <v>603</v>
      </c>
      <c r="J3694" s="92"/>
      <c r="K3694" s="96"/>
      <c r="L3694" s="95" t="str">
        <f>IFERROR(VLOOKUP(E3694,'Inf_NO MODIFICAR'!$T$6:$V$31,2,FALSE),"")</f>
        <v/>
      </c>
      <c r="M3694" s="95" t="str">
        <f>IFERROR(VLOOKUP(E3694,'Inf_NO MODIFICAR'!$T$6:$V$31,3,FALSE),"")</f>
        <v/>
      </c>
    </row>
    <row r="3695" spans="1:13" s="95" customFormat="1" x14ac:dyDescent="0.25">
      <c r="A3695" s="95" t="str">
        <f t="shared" si="185"/>
        <v>calfatnb_HOSPBaja CaliforniaEl personal de trabajo social</v>
      </c>
      <c r="B3695" s="95">
        <f t="shared" si="186"/>
        <v>5</v>
      </c>
      <c r="C3695" s="95">
        <f t="shared" si="184"/>
        <v>2</v>
      </c>
      <c r="D3695" s="95" t="str">
        <f>IFERROR(VLOOKUP($E3695,'Inf_NO MODIFICAR'!$P$6:$Q$41,2,FALSE),"")</f>
        <v>Baja California</v>
      </c>
      <c r="E3695" s="357">
        <v>2</v>
      </c>
      <c r="F3695" s="358" t="s">
        <v>231</v>
      </c>
      <c r="G3695" s="359" t="s">
        <v>600</v>
      </c>
      <c r="H3695" s="360">
        <v>8.634466117565216</v>
      </c>
      <c r="I3695" s="358" t="s">
        <v>603</v>
      </c>
      <c r="J3695" s="92"/>
      <c r="K3695" s="96"/>
      <c r="L3695" s="95" t="str">
        <f>IFERROR(VLOOKUP(E3695,'Inf_NO MODIFICAR'!$T$6:$V$31,2,FALSE),"")</f>
        <v/>
      </c>
      <c r="M3695" s="95" t="str">
        <f>IFERROR(VLOOKUP(E3695,'Inf_NO MODIFICAR'!$T$6:$V$31,3,FALSE),"")</f>
        <v/>
      </c>
    </row>
    <row r="3696" spans="1:13" s="95" customFormat="1" x14ac:dyDescent="0.25">
      <c r="A3696" s="95" t="str">
        <f t="shared" si="185"/>
        <v>calfatnb_HOSPBaja CaliforniaEl personal de farmacia</v>
      </c>
      <c r="B3696" s="95">
        <f t="shared" si="186"/>
        <v>6</v>
      </c>
      <c r="C3696" s="95">
        <f t="shared" si="184"/>
        <v>2</v>
      </c>
      <c r="D3696" s="95" t="str">
        <f>IFERROR(VLOOKUP($E3696,'Inf_NO MODIFICAR'!$P$6:$Q$41,2,FALSE),"")</f>
        <v>Baja California</v>
      </c>
      <c r="E3696" s="357">
        <v>2</v>
      </c>
      <c r="F3696" s="358" t="s">
        <v>231</v>
      </c>
      <c r="G3696" s="359" t="s">
        <v>166</v>
      </c>
      <c r="H3696" s="360">
        <v>8.5913099857361299</v>
      </c>
      <c r="I3696" s="358" t="s">
        <v>603</v>
      </c>
      <c r="J3696" s="92"/>
      <c r="K3696" s="96"/>
      <c r="L3696" s="95" t="str">
        <f>IFERROR(VLOOKUP(E3696,'Inf_NO MODIFICAR'!$T$6:$V$31,2,FALSE),"")</f>
        <v/>
      </c>
      <c r="M3696" s="95" t="str">
        <f>IFERROR(VLOOKUP(E3696,'Inf_NO MODIFICAR'!$T$6:$V$31,3,FALSE),"")</f>
        <v/>
      </c>
    </row>
    <row r="3697" spans="1:13" s="95" customFormat="1" x14ac:dyDescent="0.25">
      <c r="A3697" s="95" t="str">
        <f t="shared" si="185"/>
        <v>calfatnb_HOSPBaja CaliforniaEl personal de vigilancia</v>
      </c>
      <c r="B3697" s="95">
        <f t="shared" si="186"/>
        <v>7</v>
      </c>
      <c r="C3697" s="95">
        <f t="shared" si="184"/>
        <v>2</v>
      </c>
      <c r="D3697" s="95" t="str">
        <f>IFERROR(VLOOKUP($E3697,'Inf_NO MODIFICAR'!$P$6:$Q$41,2,FALSE),"")</f>
        <v>Baja California</v>
      </c>
      <c r="E3697" s="357">
        <v>2</v>
      </c>
      <c r="F3697" s="358" t="s">
        <v>231</v>
      </c>
      <c r="G3697" s="359" t="s">
        <v>170</v>
      </c>
      <c r="H3697" s="360">
        <v>8.0464472165942524</v>
      </c>
      <c r="I3697" s="358" t="s">
        <v>603</v>
      </c>
      <c r="J3697" s="92"/>
      <c r="K3697" s="96"/>
      <c r="L3697" s="95" t="str">
        <f>IFERROR(VLOOKUP(E3697,'Inf_NO MODIFICAR'!$T$6:$V$31,2,FALSE),"")</f>
        <v/>
      </c>
      <c r="M3697" s="95" t="str">
        <f>IFERROR(VLOOKUP(E3697,'Inf_NO MODIFICAR'!$T$6:$V$31,3,FALSE),"")</f>
        <v/>
      </c>
    </row>
    <row r="3698" spans="1:13" s="95" customFormat="1" x14ac:dyDescent="0.25">
      <c r="A3698" s="95" t="str">
        <f t="shared" si="185"/>
        <v xml:space="preserve">calfatnb_HOSPBaja CaliforniaLas o los médicos </v>
      </c>
      <c r="B3698" s="95">
        <f t="shared" si="186"/>
        <v>8</v>
      </c>
      <c r="C3698" s="95">
        <f t="shared" si="184"/>
        <v>2</v>
      </c>
      <c r="D3698" s="95" t="str">
        <f>IFERROR(VLOOKUP($E3698,'Inf_NO MODIFICAR'!$P$6:$Q$41,2,FALSE),"")</f>
        <v>Baja California</v>
      </c>
      <c r="E3698" s="357">
        <v>2</v>
      </c>
      <c r="F3698" s="358" t="s">
        <v>231</v>
      </c>
      <c r="G3698" s="359" t="s">
        <v>720</v>
      </c>
      <c r="H3698" s="360">
        <v>7.9201420836381908</v>
      </c>
      <c r="I3698" s="358" t="s">
        <v>603</v>
      </c>
      <c r="J3698" s="92"/>
      <c r="K3698" s="96"/>
      <c r="L3698" s="95" t="str">
        <f>IFERROR(VLOOKUP(E3698,'Inf_NO MODIFICAR'!$T$6:$V$31,2,FALSE),"")</f>
        <v/>
      </c>
      <c r="M3698" s="95" t="str">
        <f>IFERROR(VLOOKUP(E3698,'Inf_NO MODIFICAR'!$T$6:$V$31,3,FALSE),"")</f>
        <v/>
      </c>
    </row>
    <row r="3699" spans="1:13" s="95" customFormat="1" x14ac:dyDescent="0.25">
      <c r="A3699" s="95" t="str">
        <f t="shared" si="185"/>
        <v>calfatnb_HOSPBaja CaliforniaLos camilleros</v>
      </c>
      <c r="B3699" s="95">
        <f t="shared" si="186"/>
        <v>9</v>
      </c>
      <c r="C3699" s="95">
        <f t="shared" si="184"/>
        <v>2</v>
      </c>
      <c r="D3699" s="95" t="str">
        <f>IFERROR(VLOOKUP($E3699,'Inf_NO MODIFICAR'!$P$6:$Q$41,2,FALSE),"")</f>
        <v>Baja California</v>
      </c>
      <c r="E3699" s="357">
        <v>2</v>
      </c>
      <c r="F3699" s="358" t="s">
        <v>231</v>
      </c>
      <c r="G3699" s="359" t="s">
        <v>683</v>
      </c>
      <c r="H3699" s="360">
        <v>7.5656724368747579</v>
      </c>
      <c r="I3699" s="358" t="s">
        <v>603</v>
      </c>
      <c r="J3699" s="92"/>
      <c r="K3699" s="96"/>
      <c r="L3699" s="95" t="str">
        <f>IFERROR(VLOOKUP(E3699,'Inf_NO MODIFICAR'!$T$6:$V$31,2,FALSE),"")</f>
        <v/>
      </c>
      <c r="M3699" s="95" t="str">
        <f>IFERROR(VLOOKUP(E3699,'Inf_NO MODIFICAR'!$T$6:$V$31,3,FALSE),"")</f>
        <v/>
      </c>
    </row>
    <row r="3700" spans="1:13" s="95" customFormat="1" x14ac:dyDescent="0.25">
      <c r="A3700" s="95" t="str">
        <f t="shared" si="185"/>
        <v>calfatnb_HOSPBaja CaliforniaLas o los enfermeras(os)</v>
      </c>
      <c r="B3700" s="95">
        <f t="shared" si="186"/>
        <v>10</v>
      </c>
      <c r="C3700" s="95">
        <f t="shared" si="184"/>
        <v>2</v>
      </c>
      <c r="D3700" s="95" t="str">
        <f>IFERROR(VLOOKUP($E3700,'Inf_NO MODIFICAR'!$P$6:$Q$41,2,FALSE),"")</f>
        <v>Baja California</v>
      </c>
      <c r="E3700" s="357">
        <v>2</v>
      </c>
      <c r="F3700" s="358" t="s">
        <v>231</v>
      </c>
      <c r="G3700" s="359" t="s">
        <v>682</v>
      </c>
      <c r="H3700" s="360">
        <v>7.2028445685188096</v>
      </c>
      <c r="I3700" s="358" t="s">
        <v>603</v>
      </c>
      <c r="J3700" s="92"/>
      <c r="K3700" s="96"/>
      <c r="L3700" s="95" t="str">
        <f>IFERROR(VLOOKUP(E3700,'Inf_NO MODIFICAR'!$T$6:$V$31,2,FALSE),"")</f>
        <v/>
      </c>
      <c r="M3700" s="95" t="str">
        <f>IFERROR(VLOOKUP(E3700,'Inf_NO MODIFICAR'!$T$6:$V$31,3,FALSE),"")</f>
        <v/>
      </c>
    </row>
    <row r="3701" spans="1:13" s="95" customFormat="1" x14ac:dyDescent="0.25">
      <c r="A3701" s="95" t="str">
        <f t="shared" si="185"/>
        <v>calfatnb_HOSPBaja CaliforniaLa o las asistentes médicas</v>
      </c>
      <c r="B3701" s="95">
        <f t="shared" si="186"/>
        <v>11</v>
      </c>
      <c r="C3701" s="95">
        <f t="shared" si="184"/>
        <v>2</v>
      </c>
      <c r="D3701" s="95" t="str">
        <f>IFERROR(VLOOKUP($E3701,'Inf_NO MODIFICAR'!$P$6:$Q$41,2,FALSE),"")</f>
        <v>Baja California</v>
      </c>
      <c r="E3701" s="357">
        <v>2</v>
      </c>
      <c r="F3701" s="358" t="s">
        <v>231</v>
      </c>
      <c r="G3701" s="359" t="s">
        <v>721</v>
      </c>
      <c r="H3701" s="360">
        <v>7.0890202976309951</v>
      </c>
      <c r="I3701" s="358" t="s">
        <v>603</v>
      </c>
      <c r="J3701" s="92"/>
      <c r="K3701" s="96"/>
      <c r="L3701" s="95" t="str">
        <f>IFERROR(VLOOKUP(E3701,'Inf_NO MODIFICAR'!$T$6:$V$31,2,FALSE),"")</f>
        <v/>
      </c>
      <c r="M3701" s="95" t="str">
        <f>IFERROR(VLOOKUP(E3701,'Inf_NO MODIFICAR'!$T$6:$V$31,3,FALSE),"")</f>
        <v/>
      </c>
    </row>
    <row r="3702" spans="1:13" s="95" customFormat="1" x14ac:dyDescent="0.25">
      <c r="A3702" s="95" t="str">
        <f t="shared" si="185"/>
        <v>calfatnb_HOSPBaja CaliforniaEl personal de rayos X</v>
      </c>
      <c r="B3702" s="95">
        <f t="shared" si="186"/>
        <v>12</v>
      </c>
      <c r="C3702" s="95">
        <f t="shared" si="184"/>
        <v>2</v>
      </c>
      <c r="D3702" s="95" t="str">
        <f>IFERROR(VLOOKUP($E3702,'Inf_NO MODIFICAR'!$P$6:$Q$41,2,FALSE),"")</f>
        <v>Baja California</v>
      </c>
      <c r="E3702" s="357">
        <v>2</v>
      </c>
      <c r="F3702" s="358" t="s">
        <v>231</v>
      </c>
      <c r="G3702" s="359" t="s">
        <v>169</v>
      </c>
      <c r="H3702" s="360">
        <v>7</v>
      </c>
      <c r="I3702" s="358" t="s">
        <v>603</v>
      </c>
      <c r="J3702" s="92"/>
      <c r="K3702" s="96"/>
      <c r="L3702" s="95" t="str">
        <f>IFERROR(VLOOKUP(E3702,'Inf_NO MODIFICAR'!$T$6:$V$31,2,FALSE),"")</f>
        <v/>
      </c>
      <c r="M3702" s="95" t="str">
        <f>IFERROR(VLOOKUP(E3702,'Inf_NO MODIFICAR'!$T$6:$V$31,3,FALSE),"")</f>
        <v/>
      </c>
    </row>
    <row r="3703" spans="1:13" s="95" customFormat="1" x14ac:dyDescent="0.25">
      <c r="A3703" s="95" t="str">
        <f t="shared" si="185"/>
        <v>calfatnb_HOSPBaja California SurEl personal de rayos X</v>
      </c>
      <c r="B3703" s="95">
        <f t="shared" si="186"/>
        <v>1</v>
      </c>
      <c r="C3703" s="95">
        <f t="shared" si="184"/>
        <v>3</v>
      </c>
      <c r="D3703" s="95" t="str">
        <f>IFERROR(VLOOKUP($E3703,'Inf_NO MODIFICAR'!$P$6:$Q$41,2,FALSE),"")</f>
        <v>Baja California Sur</v>
      </c>
      <c r="E3703" s="357">
        <v>3</v>
      </c>
      <c r="F3703" s="358" t="s">
        <v>232</v>
      </c>
      <c r="G3703" s="359" t="s">
        <v>169</v>
      </c>
      <c r="H3703" s="360">
        <v>10</v>
      </c>
      <c r="I3703" s="358" t="s">
        <v>603</v>
      </c>
      <c r="J3703" s="92"/>
      <c r="K3703" s="96"/>
      <c r="L3703" s="95" t="str">
        <f>IFERROR(VLOOKUP(E3703,'Inf_NO MODIFICAR'!$T$6:$V$31,2,FALSE),"")</f>
        <v/>
      </c>
      <c r="M3703" s="95" t="str">
        <f>IFERROR(VLOOKUP(E3703,'Inf_NO MODIFICAR'!$T$6:$V$31,3,FALSE),"")</f>
        <v/>
      </c>
    </row>
    <row r="3704" spans="1:13" s="95" customFormat="1" x14ac:dyDescent="0.25">
      <c r="A3704" s="95" t="str">
        <f t="shared" si="185"/>
        <v>calfatnb_HOSPBaja California SurLos camilleros</v>
      </c>
      <c r="B3704" s="95">
        <f t="shared" si="186"/>
        <v>2</v>
      </c>
      <c r="C3704" s="95">
        <f t="shared" si="184"/>
        <v>3</v>
      </c>
      <c r="D3704" s="95" t="str">
        <f>IFERROR(VLOOKUP($E3704,'Inf_NO MODIFICAR'!$P$6:$Q$41,2,FALSE),"")</f>
        <v>Baja California Sur</v>
      </c>
      <c r="E3704" s="357">
        <v>3</v>
      </c>
      <c r="F3704" s="358" t="s">
        <v>232</v>
      </c>
      <c r="G3704" s="359" t="s">
        <v>683</v>
      </c>
      <c r="H3704" s="360">
        <v>9.5992793166345827</v>
      </c>
      <c r="I3704" s="358" t="s">
        <v>603</v>
      </c>
      <c r="J3704" s="92"/>
      <c r="K3704" s="96"/>
      <c r="L3704" s="95" t="str">
        <f>IFERROR(VLOOKUP(E3704,'Inf_NO MODIFICAR'!$T$6:$V$31,2,FALSE),"")</f>
        <v/>
      </c>
      <c r="M3704" s="95" t="str">
        <f>IFERROR(VLOOKUP(E3704,'Inf_NO MODIFICAR'!$T$6:$V$31,3,FALSE),"")</f>
        <v/>
      </c>
    </row>
    <row r="3705" spans="1:13" s="95" customFormat="1" x14ac:dyDescent="0.25">
      <c r="A3705" s="95" t="str">
        <f t="shared" si="185"/>
        <v>calfatnb_HOSPBaja California SurEl personal de trabajo social</v>
      </c>
      <c r="B3705" s="95">
        <f t="shared" si="186"/>
        <v>3</v>
      </c>
      <c r="C3705" s="95">
        <f t="shared" si="184"/>
        <v>3</v>
      </c>
      <c r="D3705" s="95" t="str">
        <f>IFERROR(VLOOKUP($E3705,'Inf_NO MODIFICAR'!$P$6:$Q$41,2,FALSE),"")</f>
        <v>Baja California Sur</v>
      </c>
      <c r="E3705" s="357">
        <v>3</v>
      </c>
      <c r="F3705" s="358" t="s">
        <v>232</v>
      </c>
      <c r="G3705" s="359" t="s">
        <v>600</v>
      </c>
      <c r="H3705" s="360">
        <v>9.4797099655673698</v>
      </c>
      <c r="I3705" s="358" t="s">
        <v>603</v>
      </c>
      <c r="J3705" s="92"/>
      <c r="K3705" s="96"/>
      <c r="L3705" s="95" t="str">
        <f>IFERROR(VLOOKUP(E3705,'Inf_NO MODIFICAR'!$T$6:$V$31,2,FALSE),"")</f>
        <v/>
      </c>
      <c r="M3705" s="95" t="str">
        <f>IFERROR(VLOOKUP(E3705,'Inf_NO MODIFICAR'!$T$6:$V$31,3,FALSE),"")</f>
        <v/>
      </c>
    </row>
    <row r="3706" spans="1:13" s="95" customFormat="1" x14ac:dyDescent="0.25">
      <c r="A3706" s="95" t="str">
        <f t="shared" si="185"/>
        <v>calfatnb_HOSPBaja California SurEl personal de limpieza</v>
      </c>
      <c r="B3706" s="95">
        <f t="shared" si="186"/>
        <v>4</v>
      </c>
      <c r="C3706" s="95">
        <f t="shared" si="184"/>
        <v>3</v>
      </c>
      <c r="D3706" s="95" t="str">
        <f>IFERROR(VLOOKUP($E3706,'Inf_NO MODIFICAR'!$P$6:$Q$41,2,FALSE),"")</f>
        <v>Baja California Sur</v>
      </c>
      <c r="E3706" s="357">
        <v>3</v>
      </c>
      <c r="F3706" s="358" t="s">
        <v>232</v>
      </c>
      <c r="G3706" s="359" t="s">
        <v>168</v>
      </c>
      <c r="H3706" s="360">
        <v>9.3636795238036807</v>
      </c>
      <c r="I3706" s="358" t="s">
        <v>603</v>
      </c>
      <c r="J3706" s="92"/>
      <c r="K3706" s="96"/>
      <c r="L3706" s="95" t="str">
        <f>IFERROR(VLOOKUP(E3706,'Inf_NO MODIFICAR'!$T$6:$V$31,2,FALSE),"")</f>
        <v/>
      </c>
      <c r="M3706" s="95" t="str">
        <f>IFERROR(VLOOKUP(E3706,'Inf_NO MODIFICAR'!$T$6:$V$31,3,FALSE),"")</f>
        <v/>
      </c>
    </row>
    <row r="3707" spans="1:13" s="95" customFormat="1" x14ac:dyDescent="0.25">
      <c r="A3707" s="95" t="str">
        <f t="shared" si="185"/>
        <v xml:space="preserve">calfatnb_HOSPBaja California SurLas o los médicos </v>
      </c>
      <c r="B3707" s="95">
        <f t="shared" si="186"/>
        <v>5</v>
      </c>
      <c r="C3707" s="95">
        <f t="shared" si="184"/>
        <v>3</v>
      </c>
      <c r="D3707" s="95" t="str">
        <f>IFERROR(VLOOKUP($E3707,'Inf_NO MODIFICAR'!$P$6:$Q$41,2,FALSE),"")</f>
        <v>Baja California Sur</v>
      </c>
      <c r="E3707" s="357">
        <v>3</v>
      </c>
      <c r="F3707" s="358" t="s">
        <v>232</v>
      </c>
      <c r="G3707" s="359" t="s">
        <v>720</v>
      </c>
      <c r="H3707" s="360">
        <v>9.1724279498147947</v>
      </c>
      <c r="I3707" s="358" t="s">
        <v>603</v>
      </c>
      <c r="J3707" s="92"/>
      <c r="K3707" s="96"/>
      <c r="L3707" s="95" t="str">
        <f>IFERROR(VLOOKUP(E3707,'Inf_NO MODIFICAR'!$T$6:$V$31,2,FALSE),"")</f>
        <v/>
      </c>
      <c r="M3707" s="95" t="str">
        <f>IFERROR(VLOOKUP(E3707,'Inf_NO MODIFICAR'!$T$6:$V$31,3,FALSE),"")</f>
        <v/>
      </c>
    </row>
    <row r="3708" spans="1:13" s="95" customFormat="1" x14ac:dyDescent="0.25">
      <c r="A3708" s="95" t="str">
        <f t="shared" si="185"/>
        <v>calfatnb_HOSPBaja California SurLas o los enfermeras(os)</v>
      </c>
      <c r="B3708" s="95">
        <f t="shared" si="186"/>
        <v>6</v>
      </c>
      <c r="C3708" s="95">
        <f t="shared" si="184"/>
        <v>3</v>
      </c>
      <c r="D3708" s="95" t="str">
        <f>IFERROR(VLOOKUP($E3708,'Inf_NO MODIFICAR'!$P$6:$Q$41,2,FALSE),"")</f>
        <v>Baja California Sur</v>
      </c>
      <c r="E3708" s="357">
        <v>3</v>
      </c>
      <c r="F3708" s="358" t="s">
        <v>232</v>
      </c>
      <c r="G3708" s="359" t="s">
        <v>682</v>
      </c>
      <c r="H3708" s="360">
        <v>8.616226368435516</v>
      </c>
      <c r="I3708" s="358" t="s">
        <v>603</v>
      </c>
      <c r="J3708" s="92"/>
      <c r="K3708" s="96"/>
      <c r="L3708" s="95" t="str">
        <f>IFERROR(VLOOKUP(E3708,'Inf_NO MODIFICAR'!$T$6:$V$31,2,FALSE),"")</f>
        <v/>
      </c>
      <c r="M3708" s="95" t="str">
        <f>IFERROR(VLOOKUP(E3708,'Inf_NO MODIFICAR'!$T$6:$V$31,3,FALSE),"")</f>
        <v/>
      </c>
    </row>
    <row r="3709" spans="1:13" s="95" customFormat="1" x14ac:dyDescent="0.25">
      <c r="A3709" s="95" t="str">
        <f t="shared" si="185"/>
        <v>calfatnb_HOSPBaja California SurEl personal de laboratorio</v>
      </c>
      <c r="B3709" s="95">
        <f t="shared" si="186"/>
        <v>7</v>
      </c>
      <c r="C3709" s="95">
        <f t="shared" si="184"/>
        <v>3</v>
      </c>
      <c r="D3709" s="95" t="str">
        <f>IFERROR(VLOOKUP($E3709,'Inf_NO MODIFICAR'!$P$6:$Q$41,2,FALSE),"")</f>
        <v>Baja California Sur</v>
      </c>
      <c r="E3709" s="357">
        <v>3</v>
      </c>
      <c r="F3709" s="358" t="s">
        <v>232</v>
      </c>
      <c r="G3709" s="359" t="s">
        <v>167</v>
      </c>
      <c r="H3709" s="360">
        <v>8</v>
      </c>
      <c r="I3709" s="358" t="s">
        <v>603</v>
      </c>
      <c r="J3709" s="92"/>
      <c r="K3709" s="96"/>
      <c r="L3709" s="95" t="str">
        <f>IFERROR(VLOOKUP(E3709,'Inf_NO MODIFICAR'!$T$6:$V$31,2,FALSE),"")</f>
        <v/>
      </c>
      <c r="M3709" s="95" t="str">
        <f>IFERROR(VLOOKUP(E3709,'Inf_NO MODIFICAR'!$T$6:$V$31,3,FALSE),"")</f>
        <v/>
      </c>
    </row>
    <row r="3710" spans="1:13" s="95" customFormat="1" x14ac:dyDescent="0.25">
      <c r="A3710" s="95" t="str">
        <f t="shared" si="185"/>
        <v>calfatnb_HOSPBaja California SurLa o las asistentes médicas</v>
      </c>
      <c r="B3710" s="95">
        <f t="shared" si="186"/>
        <v>8</v>
      </c>
      <c r="C3710" s="95">
        <f t="shared" si="184"/>
        <v>3</v>
      </c>
      <c r="D3710" s="95" t="str">
        <f>IFERROR(VLOOKUP($E3710,'Inf_NO MODIFICAR'!$P$6:$Q$41,2,FALSE),"")</f>
        <v>Baja California Sur</v>
      </c>
      <c r="E3710" s="357">
        <v>3</v>
      </c>
      <c r="F3710" s="358" t="s">
        <v>232</v>
      </c>
      <c r="G3710" s="359" t="s">
        <v>721</v>
      </c>
      <c r="H3710" s="360">
        <v>7.6711667330077491</v>
      </c>
      <c r="I3710" s="358" t="s">
        <v>603</v>
      </c>
      <c r="J3710" s="92"/>
      <c r="K3710" s="96"/>
      <c r="L3710" s="95" t="str">
        <f>IFERROR(VLOOKUP(E3710,'Inf_NO MODIFICAR'!$T$6:$V$31,2,FALSE),"")</f>
        <v/>
      </c>
      <c r="M3710" s="95" t="str">
        <f>IFERROR(VLOOKUP(E3710,'Inf_NO MODIFICAR'!$T$6:$V$31,3,FALSE),"")</f>
        <v/>
      </c>
    </row>
    <row r="3711" spans="1:13" s="95" customFormat="1" x14ac:dyDescent="0.25">
      <c r="A3711" s="95" t="str">
        <f t="shared" si="185"/>
        <v>calfatnb_HOSPBaja California SurEl personal de farmacia</v>
      </c>
      <c r="B3711" s="95">
        <f t="shared" si="186"/>
        <v>9</v>
      </c>
      <c r="C3711" s="95">
        <f t="shared" si="184"/>
        <v>3</v>
      </c>
      <c r="D3711" s="95" t="str">
        <f>IFERROR(VLOOKUP($E3711,'Inf_NO MODIFICAR'!$P$6:$Q$41,2,FALSE),"")</f>
        <v>Baja California Sur</v>
      </c>
      <c r="E3711" s="357">
        <v>3</v>
      </c>
      <c r="F3711" s="358" t="s">
        <v>232</v>
      </c>
      <c r="G3711" s="359" t="s">
        <v>166</v>
      </c>
      <c r="H3711" s="360">
        <v>7.6351343446476863</v>
      </c>
      <c r="I3711" s="358" t="s">
        <v>603</v>
      </c>
      <c r="J3711" s="92"/>
      <c r="K3711" s="96"/>
      <c r="L3711" s="95" t="str">
        <f>IFERROR(VLOOKUP(E3711,'Inf_NO MODIFICAR'!$T$6:$V$31,2,FALSE),"")</f>
        <v/>
      </c>
      <c r="M3711" s="95" t="str">
        <f>IFERROR(VLOOKUP(E3711,'Inf_NO MODIFICAR'!$T$6:$V$31,3,FALSE),"")</f>
        <v/>
      </c>
    </row>
    <row r="3712" spans="1:13" s="95" customFormat="1" x14ac:dyDescent="0.25">
      <c r="A3712" s="95" t="str">
        <f t="shared" si="185"/>
        <v>calfatnb_HOSPBaja California SurEl personal de vigilancia</v>
      </c>
      <c r="B3712" s="95">
        <f t="shared" si="186"/>
        <v>10</v>
      </c>
      <c r="C3712" s="95">
        <f t="shared" si="184"/>
        <v>3</v>
      </c>
      <c r="D3712" s="95" t="str">
        <f>IFERROR(VLOOKUP($E3712,'Inf_NO MODIFICAR'!$P$6:$Q$41,2,FALSE),"")</f>
        <v>Baja California Sur</v>
      </c>
      <c r="E3712" s="357">
        <v>3</v>
      </c>
      <c r="F3712" s="358" t="s">
        <v>232</v>
      </c>
      <c r="G3712" s="359" t="s">
        <v>170</v>
      </c>
      <c r="H3712" s="360">
        <v>3.7945999203906999</v>
      </c>
      <c r="I3712" s="358" t="s">
        <v>603</v>
      </c>
      <c r="J3712" s="92"/>
      <c r="K3712" s="96"/>
      <c r="L3712" s="95" t="str">
        <f>IFERROR(VLOOKUP(E3712,'Inf_NO MODIFICAR'!$T$6:$V$31,2,FALSE),"")</f>
        <v/>
      </c>
      <c r="M3712" s="95" t="str">
        <f>IFERROR(VLOOKUP(E3712,'Inf_NO MODIFICAR'!$T$6:$V$31,3,FALSE),"")</f>
        <v/>
      </c>
    </row>
    <row r="3713" spans="1:13" s="95" customFormat="1" x14ac:dyDescent="0.25">
      <c r="A3713" s="95" t="str">
        <f t="shared" si="185"/>
        <v>calfatnb_HOSPCampecheEl personal de laboratorio</v>
      </c>
      <c r="B3713" s="95">
        <f t="shared" si="186"/>
        <v>1</v>
      </c>
      <c r="C3713" s="95">
        <f t="shared" si="184"/>
        <v>4</v>
      </c>
      <c r="D3713" s="95" t="str">
        <f>IFERROR(VLOOKUP($E3713,'Inf_NO MODIFICAR'!$P$6:$Q$41,2,FALSE),"")</f>
        <v>Campeche</v>
      </c>
      <c r="E3713" s="357">
        <v>4</v>
      </c>
      <c r="F3713" s="358" t="s">
        <v>233</v>
      </c>
      <c r="G3713" s="359" t="s">
        <v>167</v>
      </c>
      <c r="H3713" s="360">
        <v>10</v>
      </c>
      <c r="I3713" s="358" t="s">
        <v>603</v>
      </c>
      <c r="J3713" s="92"/>
      <c r="K3713" s="96"/>
      <c r="L3713" s="95" t="str">
        <f>IFERROR(VLOOKUP(E3713,'Inf_NO MODIFICAR'!$T$6:$V$31,2,FALSE),"")</f>
        <v/>
      </c>
      <c r="M3713" s="95" t="str">
        <f>IFERROR(VLOOKUP(E3713,'Inf_NO MODIFICAR'!$T$6:$V$31,3,FALSE),"")</f>
        <v/>
      </c>
    </row>
    <row r="3714" spans="1:13" s="95" customFormat="1" x14ac:dyDescent="0.25">
      <c r="A3714" s="95" t="str">
        <f t="shared" si="185"/>
        <v>calfatnb_HOSPCampecheEl personal de trabajo social</v>
      </c>
      <c r="B3714" s="95">
        <f t="shared" si="186"/>
        <v>2</v>
      </c>
      <c r="C3714" s="95">
        <f t="shared" si="184"/>
        <v>4</v>
      </c>
      <c r="D3714" s="95" t="str">
        <f>IFERROR(VLOOKUP($E3714,'Inf_NO MODIFICAR'!$P$6:$Q$41,2,FALSE),"")</f>
        <v>Campeche</v>
      </c>
      <c r="E3714" s="357">
        <v>4</v>
      </c>
      <c r="F3714" s="358" t="s">
        <v>233</v>
      </c>
      <c r="G3714" s="359" t="s">
        <v>600</v>
      </c>
      <c r="H3714" s="360">
        <v>10</v>
      </c>
      <c r="I3714" s="358" t="s">
        <v>603</v>
      </c>
      <c r="J3714" s="92"/>
      <c r="K3714" s="96"/>
      <c r="L3714" s="95" t="str">
        <f>IFERROR(VLOOKUP(E3714,'Inf_NO MODIFICAR'!$T$6:$V$31,2,FALSE),"")</f>
        <v/>
      </c>
      <c r="M3714" s="95" t="str">
        <f>IFERROR(VLOOKUP(E3714,'Inf_NO MODIFICAR'!$T$6:$V$31,3,FALSE),"")</f>
        <v/>
      </c>
    </row>
    <row r="3715" spans="1:13" s="95" customFormat="1" x14ac:dyDescent="0.25">
      <c r="A3715" s="95" t="str">
        <f t="shared" si="185"/>
        <v>calfatnb_HOSPCampecheEl personal de limpieza</v>
      </c>
      <c r="B3715" s="95">
        <f t="shared" si="186"/>
        <v>3</v>
      </c>
      <c r="C3715" s="95">
        <f t="shared" si="184"/>
        <v>4</v>
      </c>
      <c r="D3715" s="95" t="str">
        <f>IFERROR(VLOOKUP($E3715,'Inf_NO MODIFICAR'!$P$6:$Q$41,2,FALSE),"")</f>
        <v>Campeche</v>
      </c>
      <c r="E3715" s="357">
        <v>4</v>
      </c>
      <c r="F3715" s="358" t="s">
        <v>233</v>
      </c>
      <c r="G3715" s="359" t="s">
        <v>168</v>
      </c>
      <c r="H3715" s="360">
        <v>10</v>
      </c>
      <c r="I3715" s="358" t="s">
        <v>603</v>
      </c>
      <c r="J3715" s="92"/>
      <c r="K3715" s="96"/>
      <c r="L3715" s="95" t="str">
        <f>IFERROR(VLOOKUP(E3715,'Inf_NO MODIFICAR'!$T$6:$V$31,2,FALSE),"")</f>
        <v/>
      </c>
      <c r="M3715" s="95" t="str">
        <f>IFERROR(VLOOKUP(E3715,'Inf_NO MODIFICAR'!$T$6:$V$31,3,FALSE),"")</f>
        <v/>
      </c>
    </row>
    <row r="3716" spans="1:13" s="95" customFormat="1" x14ac:dyDescent="0.25">
      <c r="A3716" s="95" t="str">
        <f t="shared" si="185"/>
        <v>calfatnb_HOSPCampecheLos camilleros</v>
      </c>
      <c r="B3716" s="95">
        <f t="shared" si="186"/>
        <v>4</v>
      </c>
      <c r="C3716" s="95">
        <f t="shared" si="184"/>
        <v>4</v>
      </c>
      <c r="D3716" s="95" t="str">
        <f>IFERROR(VLOOKUP($E3716,'Inf_NO MODIFICAR'!$P$6:$Q$41,2,FALSE),"")</f>
        <v>Campeche</v>
      </c>
      <c r="E3716" s="357">
        <v>4</v>
      </c>
      <c r="F3716" s="358" t="s">
        <v>233</v>
      </c>
      <c r="G3716" s="359" t="s">
        <v>683</v>
      </c>
      <c r="H3716" s="360">
        <v>10</v>
      </c>
      <c r="I3716" s="358" t="s">
        <v>603</v>
      </c>
      <c r="J3716" s="92"/>
      <c r="K3716" s="96"/>
      <c r="L3716" s="95" t="str">
        <f>IFERROR(VLOOKUP(E3716,'Inf_NO MODIFICAR'!$T$6:$V$31,2,FALSE),"")</f>
        <v/>
      </c>
      <c r="M3716" s="95" t="str">
        <f>IFERROR(VLOOKUP(E3716,'Inf_NO MODIFICAR'!$T$6:$V$31,3,FALSE),"")</f>
        <v/>
      </c>
    </row>
    <row r="3717" spans="1:13" s="95" customFormat="1" x14ac:dyDescent="0.25">
      <c r="A3717" s="95" t="str">
        <f t="shared" si="185"/>
        <v>calfatnb_HOSPCampecheLa o las asistentes médicas</v>
      </c>
      <c r="B3717" s="95">
        <f t="shared" si="186"/>
        <v>5</v>
      </c>
      <c r="C3717" s="95">
        <f t="shared" si="184"/>
        <v>4</v>
      </c>
      <c r="D3717" s="95" t="str">
        <f>IFERROR(VLOOKUP($E3717,'Inf_NO MODIFICAR'!$P$6:$Q$41,2,FALSE),"")</f>
        <v>Campeche</v>
      </c>
      <c r="E3717" s="357">
        <v>4</v>
      </c>
      <c r="F3717" s="358" t="s">
        <v>233</v>
      </c>
      <c r="G3717" s="359" t="s">
        <v>721</v>
      </c>
      <c r="H3717" s="360">
        <v>9.757209302325581</v>
      </c>
      <c r="I3717" s="358" t="s">
        <v>603</v>
      </c>
      <c r="J3717" s="92"/>
      <c r="K3717" s="96"/>
      <c r="L3717" s="95" t="str">
        <f>IFERROR(VLOOKUP(E3717,'Inf_NO MODIFICAR'!$T$6:$V$31,2,FALSE),"")</f>
        <v/>
      </c>
      <c r="M3717" s="95" t="str">
        <f>IFERROR(VLOOKUP(E3717,'Inf_NO MODIFICAR'!$T$6:$V$31,3,FALSE),"")</f>
        <v/>
      </c>
    </row>
    <row r="3718" spans="1:13" s="95" customFormat="1" x14ac:dyDescent="0.25">
      <c r="A3718" s="95" t="str">
        <f t="shared" si="185"/>
        <v xml:space="preserve">calfatnb_HOSPCampecheLas o los médicos </v>
      </c>
      <c r="B3718" s="95">
        <f t="shared" si="186"/>
        <v>6</v>
      </c>
      <c r="C3718" s="95">
        <f t="shared" si="184"/>
        <v>4</v>
      </c>
      <c r="D3718" s="95" t="str">
        <f>IFERROR(VLOOKUP($E3718,'Inf_NO MODIFICAR'!$P$6:$Q$41,2,FALSE),"")</f>
        <v>Campeche</v>
      </c>
      <c r="E3718" s="357">
        <v>4</v>
      </c>
      <c r="F3718" s="358" t="s">
        <v>233</v>
      </c>
      <c r="G3718" s="359" t="s">
        <v>720</v>
      </c>
      <c r="H3718" s="360">
        <v>9.1142857142857139</v>
      </c>
      <c r="I3718" s="358" t="s">
        <v>603</v>
      </c>
      <c r="J3718" s="92"/>
      <c r="K3718" s="96"/>
      <c r="L3718" s="95" t="str">
        <f>IFERROR(VLOOKUP(E3718,'Inf_NO MODIFICAR'!$T$6:$V$31,2,FALSE),"")</f>
        <v/>
      </c>
      <c r="M3718" s="95" t="str">
        <f>IFERROR(VLOOKUP(E3718,'Inf_NO MODIFICAR'!$T$6:$V$31,3,FALSE),"")</f>
        <v/>
      </c>
    </row>
    <row r="3719" spans="1:13" s="95" customFormat="1" x14ac:dyDescent="0.25">
      <c r="A3719" s="95" t="str">
        <f t="shared" si="185"/>
        <v>calfatnb_HOSPCampecheEl personal de vigilancia</v>
      </c>
      <c r="B3719" s="95">
        <f t="shared" si="186"/>
        <v>7</v>
      </c>
      <c r="C3719" s="95">
        <f t="shared" si="184"/>
        <v>4</v>
      </c>
      <c r="D3719" s="95" t="str">
        <f>IFERROR(VLOOKUP($E3719,'Inf_NO MODIFICAR'!$P$6:$Q$41,2,FALSE),"")</f>
        <v>Campeche</v>
      </c>
      <c r="E3719" s="357">
        <v>4</v>
      </c>
      <c r="F3719" s="358" t="s">
        <v>233</v>
      </c>
      <c r="G3719" s="359" t="s">
        <v>170</v>
      </c>
      <c r="H3719" s="360">
        <v>9</v>
      </c>
      <c r="I3719" s="358" t="s">
        <v>603</v>
      </c>
      <c r="J3719" s="92"/>
      <c r="K3719" s="96"/>
      <c r="L3719" s="95" t="str">
        <f>IFERROR(VLOOKUP(E3719,'Inf_NO MODIFICAR'!$T$6:$V$31,2,FALSE),"")</f>
        <v/>
      </c>
      <c r="M3719" s="95" t="str">
        <f>IFERROR(VLOOKUP(E3719,'Inf_NO MODIFICAR'!$T$6:$V$31,3,FALSE),"")</f>
        <v/>
      </c>
    </row>
    <row r="3720" spans="1:13" s="95" customFormat="1" x14ac:dyDescent="0.25">
      <c r="A3720" s="95" t="str">
        <f t="shared" si="185"/>
        <v>calfatnb_HOSPCampecheLas o los enfermeras(os)</v>
      </c>
      <c r="B3720" s="95">
        <f t="shared" si="186"/>
        <v>8</v>
      </c>
      <c r="C3720" s="95">
        <f t="shared" si="184"/>
        <v>4</v>
      </c>
      <c r="D3720" s="95" t="str">
        <f>IFERROR(VLOOKUP($E3720,'Inf_NO MODIFICAR'!$P$6:$Q$41,2,FALSE),"")</f>
        <v>Campeche</v>
      </c>
      <c r="E3720" s="357">
        <v>4</v>
      </c>
      <c r="F3720" s="358" t="s">
        <v>233</v>
      </c>
      <c r="G3720" s="359" t="s">
        <v>682</v>
      </c>
      <c r="H3720" s="360">
        <v>8.8999999999999986</v>
      </c>
      <c r="I3720" s="358" t="s">
        <v>603</v>
      </c>
      <c r="J3720" s="92"/>
      <c r="K3720" s="96"/>
      <c r="L3720" s="95" t="str">
        <f>IFERROR(VLOOKUP(E3720,'Inf_NO MODIFICAR'!$T$6:$V$31,2,FALSE),"")</f>
        <v/>
      </c>
      <c r="M3720" s="95" t="str">
        <f>IFERROR(VLOOKUP(E3720,'Inf_NO MODIFICAR'!$T$6:$V$31,3,FALSE),"")</f>
        <v/>
      </c>
    </row>
    <row r="3721" spans="1:13" s="95" customFormat="1" x14ac:dyDescent="0.25">
      <c r="A3721" s="95" t="str">
        <f t="shared" si="185"/>
        <v>calfatnb_HOSPCampecheEl personal de farmacia</v>
      </c>
      <c r="B3721" s="95">
        <f t="shared" si="186"/>
        <v>9</v>
      </c>
      <c r="C3721" s="95">
        <f t="shared" si="184"/>
        <v>4</v>
      </c>
      <c r="D3721" s="95" t="str">
        <f>IFERROR(VLOOKUP($E3721,'Inf_NO MODIFICAR'!$P$6:$Q$41,2,FALSE),"")</f>
        <v>Campeche</v>
      </c>
      <c r="E3721" s="357">
        <v>4</v>
      </c>
      <c r="F3721" s="358" t="s">
        <v>233</v>
      </c>
      <c r="G3721" s="359" t="s">
        <v>166</v>
      </c>
      <c r="H3721" s="360">
        <v>8.546888248261828</v>
      </c>
      <c r="I3721" s="358" t="s">
        <v>603</v>
      </c>
      <c r="J3721" s="92"/>
      <c r="K3721" s="96"/>
      <c r="L3721" s="95" t="str">
        <f>IFERROR(VLOOKUP(E3721,'Inf_NO MODIFICAR'!$T$6:$V$31,2,FALSE),"")</f>
        <v/>
      </c>
      <c r="M3721" s="95" t="str">
        <f>IFERROR(VLOOKUP(E3721,'Inf_NO MODIFICAR'!$T$6:$V$31,3,FALSE),"")</f>
        <v/>
      </c>
    </row>
    <row r="3722" spans="1:13" s="95" customFormat="1" x14ac:dyDescent="0.25">
      <c r="A3722" s="95" t="str">
        <f t="shared" si="185"/>
        <v>calfatnb_HOSPChiapasEl personal de archivo clínico</v>
      </c>
      <c r="B3722" s="95">
        <f t="shared" si="186"/>
        <v>1</v>
      </c>
      <c r="C3722" s="95">
        <f t="shared" si="184"/>
        <v>5</v>
      </c>
      <c r="D3722" s="95" t="str">
        <f>IFERROR(VLOOKUP($E3722,'Inf_NO MODIFICAR'!$P$6:$Q$41,2,FALSE),"")</f>
        <v>Chiapas</v>
      </c>
      <c r="E3722" s="357">
        <v>5</v>
      </c>
      <c r="F3722" s="358" t="s">
        <v>234</v>
      </c>
      <c r="G3722" s="359" t="s">
        <v>165</v>
      </c>
      <c r="H3722" s="360">
        <v>8.8710027853774029</v>
      </c>
      <c r="I3722" s="358" t="s">
        <v>603</v>
      </c>
      <c r="J3722" s="92"/>
      <c r="K3722" s="96"/>
      <c r="L3722" s="95" t="str">
        <f>IFERROR(VLOOKUP(E3722,'Inf_NO MODIFICAR'!$T$6:$V$31,2,FALSE),"")</f>
        <v/>
      </c>
      <c r="M3722" s="95" t="str">
        <f>IFERROR(VLOOKUP(E3722,'Inf_NO MODIFICAR'!$T$6:$V$31,3,FALSE),"")</f>
        <v/>
      </c>
    </row>
    <row r="3723" spans="1:13" s="95" customFormat="1" x14ac:dyDescent="0.25">
      <c r="A3723" s="95" t="str">
        <f t="shared" si="185"/>
        <v>calfatnb_HOSPChiapasEl personal de trabajo social</v>
      </c>
      <c r="B3723" s="95">
        <f t="shared" si="186"/>
        <v>2</v>
      </c>
      <c r="C3723" s="95">
        <f t="shared" si="184"/>
        <v>5</v>
      </c>
      <c r="D3723" s="95" t="str">
        <f>IFERROR(VLOOKUP($E3723,'Inf_NO MODIFICAR'!$P$6:$Q$41,2,FALSE),"")</f>
        <v>Chiapas</v>
      </c>
      <c r="E3723" s="357">
        <v>5</v>
      </c>
      <c r="F3723" s="358" t="s">
        <v>234</v>
      </c>
      <c r="G3723" s="359" t="s">
        <v>600</v>
      </c>
      <c r="H3723" s="360">
        <v>8.7733264190565841</v>
      </c>
      <c r="I3723" s="358" t="s">
        <v>603</v>
      </c>
      <c r="J3723" s="92"/>
      <c r="K3723" s="96"/>
      <c r="L3723" s="95" t="str">
        <f>IFERROR(VLOOKUP(E3723,'Inf_NO MODIFICAR'!$T$6:$V$31,2,FALSE),"")</f>
        <v/>
      </c>
      <c r="M3723" s="95" t="str">
        <f>IFERROR(VLOOKUP(E3723,'Inf_NO MODIFICAR'!$T$6:$V$31,3,FALSE),"")</f>
        <v/>
      </c>
    </row>
    <row r="3724" spans="1:13" s="95" customFormat="1" x14ac:dyDescent="0.25">
      <c r="A3724" s="95" t="str">
        <f t="shared" si="185"/>
        <v>calfatnb_HOSPChiapasEl personal de laboratorio</v>
      </c>
      <c r="B3724" s="95">
        <f t="shared" si="186"/>
        <v>3</v>
      </c>
      <c r="C3724" s="95">
        <f t="shared" si="184"/>
        <v>5</v>
      </c>
      <c r="D3724" s="95" t="str">
        <f>IFERROR(VLOOKUP($E3724,'Inf_NO MODIFICAR'!$P$6:$Q$41,2,FALSE),"")</f>
        <v>Chiapas</v>
      </c>
      <c r="E3724" s="357">
        <v>5</v>
      </c>
      <c r="F3724" s="358" t="s">
        <v>234</v>
      </c>
      <c r="G3724" s="359" t="s">
        <v>167</v>
      </c>
      <c r="H3724" s="360">
        <v>8.7099674171476167</v>
      </c>
      <c r="I3724" s="358" t="s">
        <v>603</v>
      </c>
      <c r="J3724" s="92"/>
      <c r="K3724" s="96"/>
      <c r="L3724" s="95" t="str">
        <f>IFERROR(VLOOKUP(E3724,'Inf_NO MODIFICAR'!$T$6:$V$31,2,FALSE),"")</f>
        <v/>
      </c>
      <c r="M3724" s="95" t="str">
        <f>IFERROR(VLOOKUP(E3724,'Inf_NO MODIFICAR'!$T$6:$V$31,3,FALSE),"")</f>
        <v/>
      </c>
    </row>
    <row r="3725" spans="1:13" s="95" customFormat="1" x14ac:dyDescent="0.25">
      <c r="A3725" s="95" t="str">
        <f t="shared" si="185"/>
        <v>calfatnb_HOSPChiapasEl personal de farmacia</v>
      </c>
      <c r="B3725" s="95">
        <f t="shared" si="186"/>
        <v>4</v>
      </c>
      <c r="C3725" s="95">
        <f t="shared" si="184"/>
        <v>5</v>
      </c>
      <c r="D3725" s="95" t="str">
        <f>IFERROR(VLOOKUP($E3725,'Inf_NO MODIFICAR'!$P$6:$Q$41,2,FALSE),"")</f>
        <v>Chiapas</v>
      </c>
      <c r="E3725" s="357">
        <v>5</v>
      </c>
      <c r="F3725" s="358" t="s">
        <v>234</v>
      </c>
      <c r="G3725" s="359" t="s">
        <v>166</v>
      </c>
      <c r="H3725" s="360">
        <v>8.4928394234478013</v>
      </c>
      <c r="I3725" s="358" t="s">
        <v>603</v>
      </c>
      <c r="J3725" s="92"/>
      <c r="K3725" s="96"/>
      <c r="L3725" s="95" t="str">
        <f>IFERROR(VLOOKUP(E3725,'Inf_NO MODIFICAR'!$T$6:$V$31,2,FALSE),"")</f>
        <v/>
      </c>
      <c r="M3725" s="95" t="str">
        <f>IFERROR(VLOOKUP(E3725,'Inf_NO MODIFICAR'!$T$6:$V$31,3,FALSE),"")</f>
        <v/>
      </c>
    </row>
    <row r="3726" spans="1:13" s="95" customFormat="1" x14ac:dyDescent="0.25">
      <c r="A3726" s="95" t="str">
        <f t="shared" si="185"/>
        <v xml:space="preserve">calfatnb_HOSPChiapasLas o los médicos </v>
      </c>
      <c r="B3726" s="95">
        <f t="shared" si="186"/>
        <v>5</v>
      </c>
      <c r="C3726" s="95">
        <f t="shared" si="184"/>
        <v>5</v>
      </c>
      <c r="D3726" s="95" t="str">
        <f>IFERROR(VLOOKUP($E3726,'Inf_NO MODIFICAR'!$P$6:$Q$41,2,FALSE),"")</f>
        <v>Chiapas</v>
      </c>
      <c r="E3726" s="357">
        <v>5</v>
      </c>
      <c r="F3726" s="358" t="s">
        <v>234</v>
      </c>
      <c r="G3726" s="359" t="s">
        <v>720</v>
      </c>
      <c r="H3726" s="360">
        <v>8.4839120033871627</v>
      </c>
      <c r="I3726" s="358" t="s">
        <v>118</v>
      </c>
      <c r="J3726" s="92"/>
      <c r="K3726" s="96"/>
      <c r="L3726" s="95" t="str">
        <f>IFERROR(VLOOKUP(E3726,'Inf_NO MODIFICAR'!$T$6:$V$31,2,FALSE),"")</f>
        <v/>
      </c>
      <c r="M3726" s="95" t="str">
        <f>IFERROR(VLOOKUP(E3726,'Inf_NO MODIFICAR'!$T$6:$V$31,3,FALSE),"")</f>
        <v/>
      </c>
    </row>
    <row r="3727" spans="1:13" s="95" customFormat="1" x14ac:dyDescent="0.25">
      <c r="A3727" s="95" t="str">
        <f t="shared" si="185"/>
        <v>calfatnb_HOSPChiapasEl personal de nutrición</v>
      </c>
      <c r="B3727" s="95">
        <f t="shared" si="186"/>
        <v>6</v>
      </c>
      <c r="C3727" s="95">
        <f t="shared" si="184"/>
        <v>5</v>
      </c>
      <c r="D3727" s="95" t="str">
        <f>IFERROR(VLOOKUP($E3727,'Inf_NO MODIFICAR'!$P$6:$Q$41,2,FALSE),"")</f>
        <v>Chiapas</v>
      </c>
      <c r="E3727" s="357">
        <v>5</v>
      </c>
      <c r="F3727" s="358" t="s">
        <v>234</v>
      </c>
      <c r="G3727" s="359" t="s">
        <v>599</v>
      </c>
      <c r="H3727" s="360">
        <v>8.4531331659586897</v>
      </c>
      <c r="I3727" s="358" t="s">
        <v>603</v>
      </c>
      <c r="J3727" s="92"/>
      <c r="K3727" s="96"/>
      <c r="L3727" s="95" t="str">
        <f>IFERROR(VLOOKUP(E3727,'Inf_NO MODIFICAR'!$T$6:$V$31,2,FALSE),"")</f>
        <v/>
      </c>
      <c r="M3727" s="95" t="str">
        <f>IFERROR(VLOOKUP(E3727,'Inf_NO MODIFICAR'!$T$6:$V$31,3,FALSE),"")</f>
        <v/>
      </c>
    </row>
    <row r="3728" spans="1:13" s="95" customFormat="1" x14ac:dyDescent="0.25">
      <c r="A3728" s="95" t="str">
        <f t="shared" si="185"/>
        <v>calfatnb_HOSPChiapasLas o los enfermeras(os)</v>
      </c>
      <c r="B3728" s="95">
        <f t="shared" si="186"/>
        <v>7</v>
      </c>
      <c r="C3728" s="95">
        <f t="shared" si="184"/>
        <v>5</v>
      </c>
      <c r="D3728" s="95" t="str">
        <f>IFERROR(VLOOKUP($E3728,'Inf_NO MODIFICAR'!$P$6:$Q$41,2,FALSE),"")</f>
        <v>Chiapas</v>
      </c>
      <c r="E3728" s="357">
        <v>5</v>
      </c>
      <c r="F3728" s="358" t="s">
        <v>234</v>
      </c>
      <c r="G3728" s="359" t="s">
        <v>682</v>
      </c>
      <c r="H3728" s="360">
        <v>8.3254880138463072</v>
      </c>
      <c r="I3728" s="358" t="s">
        <v>118</v>
      </c>
      <c r="J3728" s="92"/>
      <c r="K3728" s="96"/>
      <c r="L3728" s="95" t="str">
        <f>IFERROR(VLOOKUP(E3728,'Inf_NO MODIFICAR'!$T$6:$V$31,2,FALSE),"")</f>
        <v/>
      </c>
      <c r="M3728" s="95" t="str">
        <f>IFERROR(VLOOKUP(E3728,'Inf_NO MODIFICAR'!$T$6:$V$31,3,FALSE),"")</f>
        <v/>
      </c>
    </row>
    <row r="3729" spans="1:13" s="95" customFormat="1" x14ac:dyDescent="0.25">
      <c r="A3729" s="95" t="str">
        <f t="shared" si="185"/>
        <v>calfatnb_HOSPChiapasLos camilleros</v>
      </c>
      <c r="B3729" s="95">
        <f t="shared" si="186"/>
        <v>8</v>
      </c>
      <c r="C3729" s="95">
        <f t="shared" si="184"/>
        <v>5</v>
      </c>
      <c r="D3729" s="95" t="str">
        <f>IFERROR(VLOOKUP($E3729,'Inf_NO MODIFICAR'!$P$6:$Q$41,2,FALSE),"")</f>
        <v>Chiapas</v>
      </c>
      <c r="E3729" s="357">
        <v>5</v>
      </c>
      <c r="F3729" s="358" t="s">
        <v>234</v>
      </c>
      <c r="G3729" s="359" t="s">
        <v>683</v>
      </c>
      <c r="H3729" s="360">
        <v>8.3192624970657967</v>
      </c>
      <c r="I3729" s="358" t="s">
        <v>603</v>
      </c>
      <c r="J3729" s="92"/>
      <c r="K3729" s="96"/>
      <c r="L3729" s="95" t="str">
        <f>IFERROR(VLOOKUP(E3729,'Inf_NO MODIFICAR'!$T$6:$V$31,2,FALSE),"")</f>
        <v/>
      </c>
      <c r="M3729" s="95" t="str">
        <f>IFERROR(VLOOKUP(E3729,'Inf_NO MODIFICAR'!$T$6:$V$31,3,FALSE),"")</f>
        <v/>
      </c>
    </row>
    <row r="3730" spans="1:13" s="95" customFormat="1" x14ac:dyDescent="0.25">
      <c r="A3730" s="95" t="str">
        <f t="shared" si="185"/>
        <v>calfatnb_HOSPChiapasEl personal de rayos X</v>
      </c>
      <c r="B3730" s="95">
        <f t="shared" si="186"/>
        <v>9</v>
      </c>
      <c r="C3730" s="95">
        <f t="shared" si="184"/>
        <v>5</v>
      </c>
      <c r="D3730" s="95" t="str">
        <f>IFERROR(VLOOKUP($E3730,'Inf_NO MODIFICAR'!$P$6:$Q$41,2,FALSE),"")</f>
        <v>Chiapas</v>
      </c>
      <c r="E3730" s="357">
        <v>5</v>
      </c>
      <c r="F3730" s="358" t="s">
        <v>234</v>
      </c>
      <c r="G3730" s="359" t="s">
        <v>169</v>
      </c>
      <c r="H3730" s="360">
        <v>8.2646418121310816</v>
      </c>
      <c r="I3730" s="358" t="s">
        <v>603</v>
      </c>
      <c r="J3730" s="92"/>
      <c r="K3730" s="96"/>
      <c r="L3730" s="95" t="str">
        <f>IFERROR(VLOOKUP(E3730,'Inf_NO MODIFICAR'!$T$6:$V$31,2,FALSE),"")</f>
        <v/>
      </c>
      <c r="M3730" s="95" t="str">
        <f>IFERROR(VLOOKUP(E3730,'Inf_NO MODIFICAR'!$T$6:$V$31,3,FALSE),"")</f>
        <v/>
      </c>
    </row>
    <row r="3731" spans="1:13" s="95" customFormat="1" x14ac:dyDescent="0.25">
      <c r="A3731" s="95" t="str">
        <f t="shared" si="185"/>
        <v>calfatnb_HOSPChiapasLa o las asistentes médicas</v>
      </c>
      <c r="B3731" s="95">
        <f t="shared" si="186"/>
        <v>10</v>
      </c>
      <c r="C3731" s="95">
        <f t="shared" ref="C3731:C3794" si="187">+E3731</f>
        <v>5</v>
      </c>
      <c r="D3731" s="95" t="str">
        <f>IFERROR(VLOOKUP($E3731,'Inf_NO MODIFICAR'!$P$6:$Q$41,2,FALSE),"")</f>
        <v>Chiapas</v>
      </c>
      <c r="E3731" s="357">
        <v>5</v>
      </c>
      <c r="F3731" s="358" t="s">
        <v>234</v>
      </c>
      <c r="G3731" s="359" t="s">
        <v>721</v>
      </c>
      <c r="H3731" s="360">
        <v>8.15383287066763</v>
      </c>
      <c r="I3731" s="358" t="s">
        <v>603</v>
      </c>
      <c r="J3731" s="92"/>
      <c r="K3731" s="96"/>
      <c r="L3731" s="95" t="str">
        <f>IFERROR(VLOOKUP(E3731,'Inf_NO MODIFICAR'!$T$6:$V$31,2,FALSE),"")</f>
        <v/>
      </c>
      <c r="M3731" s="95" t="str">
        <f>IFERROR(VLOOKUP(E3731,'Inf_NO MODIFICAR'!$T$6:$V$31,3,FALSE),"")</f>
        <v/>
      </c>
    </row>
    <row r="3732" spans="1:13" s="95" customFormat="1" x14ac:dyDescent="0.25">
      <c r="A3732" s="95" t="str">
        <f t="shared" ref="A3732:A3795" si="188">+CONCATENATE($D$3664,F3732,G3732)</f>
        <v>calfatnb_HOSPChiapasEl personal de limpieza</v>
      </c>
      <c r="B3732" s="95">
        <f t="shared" ref="B3732:B3795" si="189">+IF(F3732&lt;&gt;F3731,1,B3731+1)</f>
        <v>11</v>
      </c>
      <c r="C3732" s="95">
        <f t="shared" si="187"/>
        <v>5</v>
      </c>
      <c r="D3732" s="95" t="str">
        <f>IFERROR(VLOOKUP($E3732,'Inf_NO MODIFICAR'!$P$6:$Q$41,2,FALSE),"")</f>
        <v>Chiapas</v>
      </c>
      <c r="E3732" s="357">
        <v>5</v>
      </c>
      <c r="F3732" s="358" t="s">
        <v>234</v>
      </c>
      <c r="G3732" s="359" t="s">
        <v>168</v>
      </c>
      <c r="H3732" s="360">
        <v>7.5751833191709919</v>
      </c>
      <c r="I3732" s="358" t="s">
        <v>603</v>
      </c>
      <c r="J3732" s="92"/>
      <c r="K3732" s="96"/>
      <c r="L3732" s="95" t="str">
        <f>IFERROR(VLOOKUP(E3732,'Inf_NO MODIFICAR'!$T$6:$V$31,2,FALSE),"")</f>
        <v/>
      </c>
      <c r="M3732" s="95" t="str">
        <f>IFERROR(VLOOKUP(E3732,'Inf_NO MODIFICAR'!$T$6:$V$31,3,FALSE),"")</f>
        <v/>
      </c>
    </row>
    <row r="3733" spans="1:13" s="95" customFormat="1" x14ac:dyDescent="0.25">
      <c r="A3733" s="95" t="str">
        <f t="shared" si="188"/>
        <v>calfatnb_HOSPChiapasEl personal de vigilancia</v>
      </c>
      <c r="B3733" s="95">
        <f t="shared" si="189"/>
        <v>12</v>
      </c>
      <c r="C3733" s="95">
        <f t="shared" si="187"/>
        <v>5</v>
      </c>
      <c r="D3733" s="95" t="str">
        <f>IFERROR(VLOOKUP($E3733,'Inf_NO MODIFICAR'!$P$6:$Q$41,2,FALSE),"")</f>
        <v>Chiapas</v>
      </c>
      <c r="E3733" s="357">
        <v>5</v>
      </c>
      <c r="F3733" s="358" t="s">
        <v>234</v>
      </c>
      <c r="G3733" s="359" t="s">
        <v>170</v>
      </c>
      <c r="H3733" s="360">
        <v>6.4372360730207587</v>
      </c>
      <c r="I3733" s="358" t="s">
        <v>603</v>
      </c>
      <c r="J3733" s="92"/>
      <c r="K3733" s="96"/>
    </row>
    <row r="3734" spans="1:13" s="95" customFormat="1" x14ac:dyDescent="0.25">
      <c r="A3734" s="95" t="str">
        <f t="shared" si="188"/>
        <v>calfatnb_HOSPChihuahuaEl personal de nutrición</v>
      </c>
      <c r="B3734" s="95">
        <f t="shared" si="189"/>
        <v>1</v>
      </c>
      <c r="C3734" s="95">
        <f t="shared" si="187"/>
        <v>6</v>
      </c>
      <c r="D3734" s="95" t="str">
        <f>IFERROR(VLOOKUP($E3734,'Inf_NO MODIFICAR'!$P$6:$Q$41,2,FALSE),"")</f>
        <v>Chihuahua</v>
      </c>
      <c r="E3734" s="357">
        <v>6</v>
      </c>
      <c r="F3734" s="358" t="s">
        <v>235</v>
      </c>
      <c r="G3734" s="359" t="s">
        <v>599</v>
      </c>
      <c r="H3734" s="360">
        <v>9.0841743014540324</v>
      </c>
      <c r="I3734" s="358" t="s">
        <v>603</v>
      </c>
      <c r="J3734" s="92"/>
      <c r="K3734" s="96"/>
    </row>
    <row r="3735" spans="1:13" s="95" customFormat="1" x14ac:dyDescent="0.25">
      <c r="A3735" s="95" t="str">
        <f t="shared" si="188"/>
        <v>calfatnb_HOSPChihuahuaEl personal de laboratorio</v>
      </c>
      <c r="B3735" s="95">
        <f t="shared" si="189"/>
        <v>2</v>
      </c>
      <c r="C3735" s="95">
        <f t="shared" si="187"/>
        <v>6</v>
      </c>
      <c r="D3735" s="95" t="str">
        <f>IFERROR(VLOOKUP($E3735,'Inf_NO MODIFICAR'!$P$6:$Q$41,2,FALSE),"")</f>
        <v>Chihuahua</v>
      </c>
      <c r="E3735" s="357">
        <v>6</v>
      </c>
      <c r="F3735" s="358" t="s">
        <v>235</v>
      </c>
      <c r="G3735" s="359" t="s">
        <v>167</v>
      </c>
      <c r="H3735" s="360">
        <v>9.0231285645618691</v>
      </c>
      <c r="I3735" s="358" t="s">
        <v>603</v>
      </c>
      <c r="J3735" s="92"/>
      <c r="K3735" s="96"/>
    </row>
    <row r="3736" spans="1:13" s="95" customFormat="1" x14ac:dyDescent="0.25">
      <c r="A3736" s="95" t="str">
        <f t="shared" si="188"/>
        <v>calfatnb_HOSPChihuahuaLos camilleros</v>
      </c>
      <c r="B3736" s="95">
        <f t="shared" si="189"/>
        <v>3</v>
      </c>
      <c r="C3736" s="95">
        <f t="shared" si="187"/>
        <v>6</v>
      </c>
      <c r="D3736" s="95" t="str">
        <f>IFERROR(VLOOKUP($E3736,'Inf_NO MODIFICAR'!$P$6:$Q$41,2,FALSE),"")</f>
        <v>Chihuahua</v>
      </c>
      <c r="E3736" s="357">
        <v>6</v>
      </c>
      <c r="F3736" s="358" t="s">
        <v>235</v>
      </c>
      <c r="G3736" s="359" t="s">
        <v>683</v>
      </c>
      <c r="H3736" s="360">
        <v>8.963716242841528</v>
      </c>
      <c r="I3736" s="358" t="s">
        <v>603</v>
      </c>
      <c r="J3736" s="92"/>
      <c r="K3736" s="96"/>
    </row>
    <row r="3737" spans="1:13" s="95" customFormat="1" x14ac:dyDescent="0.25">
      <c r="A3737" s="95" t="str">
        <f t="shared" si="188"/>
        <v>calfatnb_HOSPChihuahuaEl personal de rayos X</v>
      </c>
      <c r="B3737" s="95">
        <f t="shared" si="189"/>
        <v>4</v>
      </c>
      <c r="C3737" s="95">
        <f t="shared" si="187"/>
        <v>6</v>
      </c>
      <c r="D3737" s="95" t="str">
        <f>IFERROR(VLOOKUP($E3737,'Inf_NO MODIFICAR'!$P$6:$Q$41,2,FALSE),"")</f>
        <v>Chihuahua</v>
      </c>
      <c r="E3737" s="357">
        <v>6</v>
      </c>
      <c r="F3737" s="358" t="s">
        <v>235</v>
      </c>
      <c r="G3737" s="359" t="s">
        <v>169</v>
      </c>
      <c r="H3737" s="360">
        <v>8.8811283672039707</v>
      </c>
      <c r="I3737" s="358" t="s">
        <v>603</v>
      </c>
      <c r="J3737" s="92"/>
      <c r="K3737" s="96"/>
    </row>
    <row r="3738" spans="1:13" s="95" customFormat="1" x14ac:dyDescent="0.25">
      <c r="A3738" s="95" t="str">
        <f t="shared" si="188"/>
        <v xml:space="preserve">calfatnb_HOSPChihuahuaLas o los médicos </v>
      </c>
      <c r="B3738" s="95">
        <f t="shared" si="189"/>
        <v>5</v>
      </c>
      <c r="C3738" s="95">
        <f t="shared" si="187"/>
        <v>6</v>
      </c>
      <c r="D3738" s="95" t="str">
        <f>IFERROR(VLOOKUP($E3738,'Inf_NO MODIFICAR'!$P$6:$Q$41,2,FALSE),"")</f>
        <v>Chihuahua</v>
      </c>
      <c r="E3738" s="357">
        <v>6</v>
      </c>
      <c r="F3738" s="358" t="s">
        <v>235</v>
      </c>
      <c r="G3738" s="359" t="s">
        <v>720</v>
      </c>
      <c r="H3738" s="360">
        <v>8.8551917872141495</v>
      </c>
      <c r="I3738" s="358" t="s">
        <v>118</v>
      </c>
      <c r="J3738" s="92"/>
      <c r="K3738" s="96"/>
    </row>
    <row r="3739" spans="1:13" s="95" customFormat="1" x14ac:dyDescent="0.25">
      <c r="A3739" s="95" t="str">
        <f t="shared" si="188"/>
        <v>calfatnb_HOSPChihuahuaEl personal de limpieza</v>
      </c>
      <c r="B3739" s="95">
        <f t="shared" si="189"/>
        <v>6</v>
      </c>
      <c r="C3739" s="95">
        <f t="shared" si="187"/>
        <v>6</v>
      </c>
      <c r="D3739" s="95" t="str">
        <f>IFERROR(VLOOKUP($E3739,'Inf_NO MODIFICAR'!$P$6:$Q$41,2,FALSE),"")</f>
        <v>Chihuahua</v>
      </c>
      <c r="E3739" s="357">
        <v>6</v>
      </c>
      <c r="F3739" s="358" t="s">
        <v>235</v>
      </c>
      <c r="G3739" s="359" t="s">
        <v>168</v>
      </c>
      <c r="H3739" s="360">
        <v>8.8446558460038354</v>
      </c>
      <c r="I3739" s="358" t="s">
        <v>603</v>
      </c>
      <c r="J3739" s="92"/>
      <c r="K3739" s="96"/>
    </row>
    <row r="3740" spans="1:13" s="95" customFormat="1" x14ac:dyDescent="0.25">
      <c r="A3740" s="95" t="str">
        <f t="shared" si="188"/>
        <v>calfatnb_HOSPChihuahuaEl personal de trabajo social</v>
      </c>
      <c r="B3740" s="95">
        <f t="shared" si="189"/>
        <v>7</v>
      </c>
      <c r="C3740" s="95">
        <f t="shared" si="187"/>
        <v>6</v>
      </c>
      <c r="D3740" s="95" t="str">
        <f>IFERROR(VLOOKUP($E3740,'Inf_NO MODIFICAR'!$P$6:$Q$41,2,FALSE),"")</f>
        <v>Chihuahua</v>
      </c>
      <c r="E3740" s="357">
        <v>6</v>
      </c>
      <c r="F3740" s="358" t="s">
        <v>235</v>
      </c>
      <c r="G3740" s="359" t="s">
        <v>600</v>
      </c>
      <c r="H3740" s="360">
        <v>8.7629944826023944</v>
      </c>
      <c r="I3740" s="358" t="s">
        <v>603</v>
      </c>
      <c r="J3740" s="92"/>
      <c r="K3740" s="96"/>
    </row>
    <row r="3741" spans="1:13" s="95" customFormat="1" x14ac:dyDescent="0.25">
      <c r="A3741" s="95" t="str">
        <f t="shared" si="188"/>
        <v>calfatnb_HOSPChihuahuaEl personal de vigilancia</v>
      </c>
      <c r="B3741" s="95">
        <f t="shared" si="189"/>
        <v>8</v>
      </c>
      <c r="C3741" s="95">
        <f t="shared" si="187"/>
        <v>6</v>
      </c>
      <c r="D3741" s="95" t="str">
        <f>IFERROR(VLOOKUP($E3741,'Inf_NO MODIFICAR'!$P$6:$Q$41,2,FALSE),"")</f>
        <v>Chihuahua</v>
      </c>
      <c r="E3741" s="357">
        <v>6</v>
      </c>
      <c r="F3741" s="358" t="s">
        <v>235</v>
      </c>
      <c r="G3741" s="359" t="s">
        <v>170</v>
      </c>
      <c r="H3741" s="360">
        <v>8.7414704805043115</v>
      </c>
      <c r="I3741" s="358" t="s">
        <v>603</v>
      </c>
      <c r="J3741" s="92"/>
      <c r="K3741" s="96"/>
    </row>
    <row r="3742" spans="1:13" s="95" customFormat="1" x14ac:dyDescent="0.25">
      <c r="A3742" s="95" t="str">
        <f t="shared" si="188"/>
        <v>calfatnb_HOSPChihuahuaLas o los enfermeras(os)</v>
      </c>
      <c r="B3742" s="95">
        <f t="shared" si="189"/>
        <v>9</v>
      </c>
      <c r="C3742" s="95">
        <f t="shared" si="187"/>
        <v>6</v>
      </c>
      <c r="D3742" s="95" t="str">
        <f>IFERROR(VLOOKUP($E3742,'Inf_NO MODIFICAR'!$P$6:$Q$41,2,FALSE),"")</f>
        <v>Chihuahua</v>
      </c>
      <c r="E3742" s="357">
        <v>6</v>
      </c>
      <c r="F3742" s="358" t="s">
        <v>235</v>
      </c>
      <c r="G3742" s="359" t="s">
        <v>682</v>
      </c>
      <c r="H3742" s="360">
        <v>8.6763605629185392</v>
      </c>
      <c r="I3742" s="358" t="s">
        <v>118</v>
      </c>
      <c r="J3742" s="92"/>
      <c r="K3742" s="96"/>
    </row>
    <row r="3743" spans="1:13" s="95" customFormat="1" x14ac:dyDescent="0.25">
      <c r="A3743" s="95" t="str">
        <f t="shared" si="188"/>
        <v>calfatnb_HOSPChihuahuaEl personal de farmacia</v>
      </c>
      <c r="B3743" s="95">
        <f t="shared" si="189"/>
        <v>10</v>
      </c>
      <c r="C3743" s="95">
        <f t="shared" si="187"/>
        <v>6</v>
      </c>
      <c r="D3743" s="95" t="str">
        <f>IFERROR(VLOOKUP($E3743,'Inf_NO MODIFICAR'!$P$6:$Q$41,2,FALSE),"")</f>
        <v>Chihuahua</v>
      </c>
      <c r="E3743" s="357">
        <v>6</v>
      </c>
      <c r="F3743" s="358" t="s">
        <v>235</v>
      </c>
      <c r="G3743" s="359" t="s">
        <v>166</v>
      </c>
      <c r="H3743" s="360">
        <v>8.6690225347107344</v>
      </c>
      <c r="I3743" s="358" t="s">
        <v>603</v>
      </c>
      <c r="J3743" s="92"/>
      <c r="K3743" s="96"/>
    </row>
    <row r="3744" spans="1:13" s="95" customFormat="1" x14ac:dyDescent="0.25">
      <c r="A3744" s="95" t="str">
        <f t="shared" si="188"/>
        <v>calfatnb_HOSPChihuahuaLa o las asistentes médicas</v>
      </c>
      <c r="B3744" s="95">
        <f t="shared" si="189"/>
        <v>11</v>
      </c>
      <c r="C3744" s="95">
        <f t="shared" si="187"/>
        <v>6</v>
      </c>
      <c r="D3744" s="95" t="str">
        <f>IFERROR(VLOOKUP($E3744,'Inf_NO MODIFICAR'!$P$6:$Q$41,2,FALSE),"")</f>
        <v>Chihuahua</v>
      </c>
      <c r="E3744" s="357">
        <v>6</v>
      </c>
      <c r="F3744" s="358" t="s">
        <v>235</v>
      </c>
      <c r="G3744" s="359" t="s">
        <v>721</v>
      </c>
      <c r="H3744" s="360">
        <v>8.1355716525859005</v>
      </c>
      <c r="I3744" s="358" t="s">
        <v>603</v>
      </c>
      <c r="J3744" s="92"/>
      <c r="K3744" s="96"/>
    </row>
    <row r="3745" spans="1:11" s="95" customFormat="1" x14ac:dyDescent="0.25">
      <c r="A3745" s="95" t="str">
        <f t="shared" si="188"/>
        <v>calfatnb_HOSPChihuahuaEl personal de archivo clínico</v>
      </c>
      <c r="B3745" s="95">
        <f t="shared" si="189"/>
        <v>12</v>
      </c>
      <c r="C3745" s="95">
        <f t="shared" si="187"/>
        <v>6</v>
      </c>
      <c r="D3745" s="95" t="str">
        <f>IFERROR(VLOOKUP($E3745,'Inf_NO MODIFICAR'!$P$6:$Q$41,2,FALSE),"")</f>
        <v>Chihuahua</v>
      </c>
      <c r="E3745" s="357">
        <v>6</v>
      </c>
      <c r="F3745" s="358" t="s">
        <v>235</v>
      </c>
      <c r="G3745" s="359" t="s">
        <v>165</v>
      </c>
      <c r="H3745" s="360">
        <v>6</v>
      </c>
      <c r="I3745" s="358" t="s">
        <v>603</v>
      </c>
      <c r="J3745" s="92"/>
      <c r="K3745" s="96"/>
    </row>
    <row r="3746" spans="1:11" s="95" customFormat="1" x14ac:dyDescent="0.25">
      <c r="A3746" s="95" t="str">
        <f t="shared" si="188"/>
        <v>calfatnb_HOSPCoahuilaEl personal de trabajo social</v>
      </c>
      <c r="B3746" s="95">
        <f t="shared" si="189"/>
        <v>1</v>
      </c>
      <c r="C3746" s="95">
        <f t="shared" si="187"/>
        <v>7</v>
      </c>
      <c r="D3746" s="95" t="str">
        <f>IFERROR(VLOOKUP($E3746,'Inf_NO MODIFICAR'!$P$6:$Q$41,2,FALSE),"")</f>
        <v>Coahuila</v>
      </c>
      <c r="E3746" s="357">
        <v>7</v>
      </c>
      <c r="F3746" s="358" t="s">
        <v>15</v>
      </c>
      <c r="G3746" s="359" t="s">
        <v>600</v>
      </c>
      <c r="H3746" s="360">
        <v>9.2012557610283157</v>
      </c>
      <c r="I3746" s="358" t="s">
        <v>603</v>
      </c>
      <c r="J3746" s="92"/>
      <c r="K3746" s="96"/>
    </row>
    <row r="3747" spans="1:11" s="95" customFormat="1" x14ac:dyDescent="0.25">
      <c r="A3747" s="95" t="str">
        <f t="shared" si="188"/>
        <v>calfatnb_HOSPCoahuilaLas o los enfermeras(os)</v>
      </c>
      <c r="B3747" s="95">
        <f t="shared" si="189"/>
        <v>2</v>
      </c>
      <c r="C3747" s="95">
        <f t="shared" si="187"/>
        <v>7</v>
      </c>
      <c r="D3747" s="95" t="str">
        <f>IFERROR(VLOOKUP($E3747,'Inf_NO MODIFICAR'!$P$6:$Q$41,2,FALSE),"")</f>
        <v>Coahuila</v>
      </c>
      <c r="E3747" s="357">
        <v>7</v>
      </c>
      <c r="F3747" s="358" t="s">
        <v>15</v>
      </c>
      <c r="G3747" s="359" t="s">
        <v>682</v>
      </c>
      <c r="H3747" s="360">
        <v>9.1820113105802825</v>
      </c>
      <c r="I3747" s="358" t="s">
        <v>118</v>
      </c>
      <c r="J3747" s="92"/>
      <c r="K3747" s="96"/>
    </row>
    <row r="3748" spans="1:11" s="95" customFormat="1" x14ac:dyDescent="0.25">
      <c r="A3748" s="95" t="str">
        <f t="shared" si="188"/>
        <v>calfatnb_HOSPCoahuilaEl personal de laboratorio</v>
      </c>
      <c r="B3748" s="95">
        <f t="shared" si="189"/>
        <v>3</v>
      </c>
      <c r="C3748" s="95">
        <f t="shared" si="187"/>
        <v>7</v>
      </c>
      <c r="D3748" s="95" t="str">
        <f>IFERROR(VLOOKUP($E3748,'Inf_NO MODIFICAR'!$P$6:$Q$41,2,FALSE),"")</f>
        <v>Coahuila</v>
      </c>
      <c r="E3748" s="357">
        <v>7</v>
      </c>
      <c r="F3748" s="358" t="s">
        <v>15</v>
      </c>
      <c r="G3748" s="359" t="s">
        <v>167</v>
      </c>
      <c r="H3748" s="360">
        <v>9.1480715724506698</v>
      </c>
      <c r="I3748" s="358" t="s">
        <v>603</v>
      </c>
      <c r="J3748" s="92"/>
      <c r="K3748" s="96"/>
    </row>
    <row r="3749" spans="1:11" s="95" customFormat="1" x14ac:dyDescent="0.25">
      <c r="A3749" s="95" t="str">
        <f t="shared" si="188"/>
        <v>calfatnb_HOSPCoahuilaEl personal de rayos X</v>
      </c>
      <c r="B3749" s="95">
        <f t="shared" si="189"/>
        <v>4</v>
      </c>
      <c r="C3749" s="95">
        <f t="shared" si="187"/>
        <v>7</v>
      </c>
      <c r="D3749" s="95" t="str">
        <f>IFERROR(VLOOKUP($E3749,'Inf_NO MODIFICAR'!$P$6:$Q$41,2,FALSE),"")</f>
        <v>Coahuila</v>
      </c>
      <c r="E3749" s="357">
        <v>7</v>
      </c>
      <c r="F3749" s="358" t="s">
        <v>15</v>
      </c>
      <c r="G3749" s="359" t="s">
        <v>169</v>
      </c>
      <c r="H3749" s="360">
        <v>9.1267199478192005</v>
      </c>
      <c r="I3749" s="358" t="s">
        <v>603</v>
      </c>
      <c r="J3749" s="92"/>
      <c r="K3749" s="96"/>
    </row>
    <row r="3750" spans="1:11" s="95" customFormat="1" x14ac:dyDescent="0.25">
      <c r="A3750" s="95" t="str">
        <f t="shared" si="188"/>
        <v>calfatnb_HOSPCoahuilaEl personal de nutrición</v>
      </c>
      <c r="B3750" s="95">
        <f t="shared" si="189"/>
        <v>5</v>
      </c>
      <c r="C3750" s="95">
        <f t="shared" si="187"/>
        <v>7</v>
      </c>
      <c r="D3750" s="95" t="str">
        <f>IFERROR(VLOOKUP($E3750,'Inf_NO MODIFICAR'!$P$6:$Q$41,2,FALSE),"")</f>
        <v>Coahuila</v>
      </c>
      <c r="E3750" s="357">
        <v>7</v>
      </c>
      <c r="F3750" s="358" t="s">
        <v>15</v>
      </c>
      <c r="G3750" s="359" t="s">
        <v>599</v>
      </c>
      <c r="H3750" s="360">
        <v>9.057242397926478</v>
      </c>
      <c r="I3750" s="358" t="s">
        <v>603</v>
      </c>
      <c r="J3750" s="92"/>
      <c r="K3750" s="96"/>
    </row>
    <row r="3751" spans="1:11" s="95" customFormat="1" x14ac:dyDescent="0.25">
      <c r="A3751" s="95" t="str">
        <f t="shared" si="188"/>
        <v>calfatnb_HOSPCoahuilaEl personal de limpieza</v>
      </c>
      <c r="B3751" s="95">
        <f t="shared" si="189"/>
        <v>6</v>
      </c>
      <c r="C3751" s="95">
        <f t="shared" si="187"/>
        <v>7</v>
      </c>
      <c r="D3751" s="95" t="str">
        <f>IFERROR(VLOOKUP($E3751,'Inf_NO MODIFICAR'!$P$6:$Q$41,2,FALSE),"")</f>
        <v>Coahuila</v>
      </c>
      <c r="E3751" s="357">
        <v>7</v>
      </c>
      <c r="F3751" s="358" t="s">
        <v>15</v>
      </c>
      <c r="G3751" s="359" t="s">
        <v>168</v>
      </c>
      <c r="H3751" s="360">
        <v>9.0226842874579152</v>
      </c>
      <c r="I3751" s="358" t="s">
        <v>603</v>
      </c>
      <c r="J3751" s="92"/>
      <c r="K3751" s="96"/>
    </row>
    <row r="3752" spans="1:11" s="95" customFormat="1" x14ac:dyDescent="0.25">
      <c r="A3752" s="95" t="str">
        <f t="shared" si="188"/>
        <v xml:space="preserve">calfatnb_HOSPCoahuilaLas o los médicos </v>
      </c>
      <c r="B3752" s="95">
        <f t="shared" si="189"/>
        <v>7</v>
      </c>
      <c r="C3752" s="95">
        <f t="shared" si="187"/>
        <v>7</v>
      </c>
      <c r="D3752" s="95" t="str">
        <f>IFERROR(VLOOKUP($E3752,'Inf_NO MODIFICAR'!$P$6:$Q$41,2,FALSE),"")</f>
        <v>Coahuila</v>
      </c>
      <c r="E3752" s="357">
        <v>7</v>
      </c>
      <c r="F3752" s="358" t="s">
        <v>15</v>
      </c>
      <c r="G3752" s="359" t="s">
        <v>720</v>
      </c>
      <c r="H3752" s="360">
        <v>8.9670169768547634</v>
      </c>
      <c r="I3752" s="358" t="s">
        <v>118</v>
      </c>
      <c r="J3752" s="92"/>
      <c r="K3752" s="96"/>
    </row>
    <row r="3753" spans="1:11" s="95" customFormat="1" x14ac:dyDescent="0.25">
      <c r="A3753" s="95" t="str">
        <f t="shared" si="188"/>
        <v>calfatnb_HOSPCoahuilaEl personal de archivo clínico</v>
      </c>
      <c r="B3753" s="95">
        <f t="shared" si="189"/>
        <v>8</v>
      </c>
      <c r="C3753" s="95">
        <f t="shared" si="187"/>
        <v>7</v>
      </c>
      <c r="D3753" s="95" t="str">
        <f>IFERROR(VLOOKUP($E3753,'Inf_NO MODIFICAR'!$P$6:$Q$41,2,FALSE),"")</f>
        <v>Coahuila</v>
      </c>
      <c r="E3753" s="357">
        <v>7</v>
      </c>
      <c r="F3753" s="358" t="s">
        <v>15</v>
      </c>
      <c r="G3753" s="359" t="s">
        <v>165</v>
      </c>
      <c r="H3753" s="360">
        <v>8.9121298949379177</v>
      </c>
      <c r="I3753" s="358" t="s">
        <v>603</v>
      </c>
      <c r="J3753" s="92"/>
      <c r="K3753" s="96"/>
    </row>
    <row r="3754" spans="1:11" s="95" customFormat="1" x14ac:dyDescent="0.25">
      <c r="A3754" s="95" t="str">
        <f t="shared" si="188"/>
        <v>calfatnb_HOSPCoahuilaLa o las asistentes médicas</v>
      </c>
      <c r="B3754" s="95">
        <f t="shared" si="189"/>
        <v>9</v>
      </c>
      <c r="C3754" s="95">
        <f t="shared" si="187"/>
        <v>7</v>
      </c>
      <c r="D3754" s="95" t="str">
        <f>IFERROR(VLOOKUP($E3754,'Inf_NO MODIFICAR'!$P$6:$Q$41,2,FALSE),"")</f>
        <v>Coahuila</v>
      </c>
      <c r="E3754" s="357">
        <v>7</v>
      </c>
      <c r="F3754" s="358" t="s">
        <v>15</v>
      </c>
      <c r="G3754" s="359" t="s">
        <v>721</v>
      </c>
      <c r="H3754" s="360">
        <v>8.9083142609649766</v>
      </c>
      <c r="I3754" s="358" t="s">
        <v>603</v>
      </c>
      <c r="J3754" s="92"/>
      <c r="K3754" s="96"/>
    </row>
    <row r="3755" spans="1:11" s="95" customFormat="1" x14ac:dyDescent="0.25">
      <c r="A3755" s="95" t="str">
        <f t="shared" si="188"/>
        <v>calfatnb_HOSPCoahuilaLos camilleros</v>
      </c>
      <c r="B3755" s="95">
        <f t="shared" si="189"/>
        <v>10</v>
      </c>
      <c r="C3755" s="95">
        <f t="shared" si="187"/>
        <v>7</v>
      </c>
      <c r="D3755" s="95" t="str">
        <f>IFERROR(VLOOKUP($E3755,'Inf_NO MODIFICAR'!$P$6:$Q$41,2,FALSE),"")</f>
        <v>Coahuila</v>
      </c>
      <c r="E3755" s="357">
        <v>7</v>
      </c>
      <c r="F3755" s="358" t="s">
        <v>15</v>
      </c>
      <c r="G3755" s="359" t="s">
        <v>683</v>
      </c>
      <c r="H3755" s="360">
        <v>8.730576211624653</v>
      </c>
      <c r="I3755" s="358" t="s">
        <v>603</v>
      </c>
      <c r="J3755" s="92"/>
      <c r="K3755" s="96"/>
    </row>
    <row r="3756" spans="1:11" s="95" customFormat="1" x14ac:dyDescent="0.25">
      <c r="A3756" s="95" t="str">
        <f t="shared" si="188"/>
        <v>calfatnb_HOSPCoahuilaEl personal de farmacia</v>
      </c>
      <c r="B3756" s="95">
        <f t="shared" si="189"/>
        <v>11</v>
      </c>
      <c r="C3756" s="95">
        <f t="shared" si="187"/>
        <v>7</v>
      </c>
      <c r="D3756" s="95" t="str">
        <f>IFERROR(VLOOKUP($E3756,'Inf_NO MODIFICAR'!$P$6:$Q$41,2,FALSE),"")</f>
        <v>Coahuila</v>
      </c>
      <c r="E3756" s="357">
        <v>7</v>
      </c>
      <c r="F3756" s="358" t="s">
        <v>15</v>
      </c>
      <c r="G3756" s="359" t="s">
        <v>166</v>
      </c>
      <c r="H3756" s="360">
        <v>8.4331970180468296</v>
      </c>
      <c r="I3756" s="358" t="s">
        <v>603</v>
      </c>
      <c r="J3756" s="92"/>
      <c r="K3756" s="96"/>
    </row>
    <row r="3757" spans="1:11" s="95" customFormat="1" x14ac:dyDescent="0.25">
      <c r="A3757" s="95" t="str">
        <f t="shared" si="188"/>
        <v>calfatnb_HOSPCoahuilaEl personal de vigilancia</v>
      </c>
      <c r="B3757" s="95">
        <f t="shared" si="189"/>
        <v>12</v>
      </c>
      <c r="C3757" s="95">
        <f t="shared" si="187"/>
        <v>7</v>
      </c>
      <c r="D3757" s="95" t="str">
        <f>IFERROR(VLOOKUP($E3757,'Inf_NO MODIFICAR'!$P$6:$Q$41,2,FALSE),"")</f>
        <v>Coahuila</v>
      </c>
      <c r="E3757" s="357">
        <v>7</v>
      </c>
      <c r="F3757" s="358" t="s">
        <v>15</v>
      </c>
      <c r="G3757" s="359" t="s">
        <v>170</v>
      </c>
      <c r="H3757" s="360">
        <v>6.5800514461739006</v>
      </c>
      <c r="I3757" s="358" t="s">
        <v>603</v>
      </c>
      <c r="J3757" s="92"/>
      <c r="K3757" s="96"/>
    </row>
    <row r="3758" spans="1:11" s="95" customFormat="1" x14ac:dyDescent="0.25">
      <c r="A3758" s="95" t="str">
        <f t="shared" si="188"/>
        <v>calfatnb_HOSPColimaEl personal de limpieza</v>
      </c>
      <c r="B3758" s="95">
        <f t="shared" si="189"/>
        <v>1</v>
      </c>
      <c r="C3758" s="95">
        <f t="shared" si="187"/>
        <v>8</v>
      </c>
      <c r="D3758" s="95" t="str">
        <f>IFERROR(VLOOKUP($E3758,'Inf_NO MODIFICAR'!$P$6:$Q$41,2,FALSE),"")</f>
        <v>Colima</v>
      </c>
      <c r="E3758" s="357">
        <v>8</v>
      </c>
      <c r="F3758" s="358" t="s">
        <v>236</v>
      </c>
      <c r="G3758" s="359" t="s">
        <v>168</v>
      </c>
      <c r="H3758" s="360">
        <v>9.7963350247752352</v>
      </c>
      <c r="I3758" s="358" t="s">
        <v>603</v>
      </c>
      <c r="J3758" s="92"/>
      <c r="K3758" s="96"/>
    </row>
    <row r="3759" spans="1:11" s="95" customFormat="1" x14ac:dyDescent="0.25">
      <c r="A3759" s="95" t="str">
        <f t="shared" si="188"/>
        <v>calfatnb_HOSPColimaEl personal de rayos X</v>
      </c>
      <c r="B3759" s="95">
        <f t="shared" si="189"/>
        <v>2</v>
      </c>
      <c r="C3759" s="95">
        <f t="shared" si="187"/>
        <v>8</v>
      </c>
      <c r="D3759" s="95" t="str">
        <f>IFERROR(VLOOKUP($E3759,'Inf_NO MODIFICAR'!$P$6:$Q$41,2,FALSE),"")</f>
        <v>Colima</v>
      </c>
      <c r="E3759" s="357">
        <v>8</v>
      </c>
      <c r="F3759" s="358" t="s">
        <v>236</v>
      </c>
      <c r="G3759" s="359" t="s">
        <v>169</v>
      </c>
      <c r="H3759" s="360">
        <v>9.7294118813719876</v>
      </c>
      <c r="I3759" s="358" t="s">
        <v>603</v>
      </c>
      <c r="J3759" s="92"/>
      <c r="K3759" s="96"/>
    </row>
    <row r="3760" spans="1:11" s="95" customFormat="1" x14ac:dyDescent="0.25">
      <c r="A3760" s="95" t="str">
        <f t="shared" si="188"/>
        <v>calfatnb_HOSPColimaEl personal de farmacia</v>
      </c>
      <c r="B3760" s="95">
        <f t="shared" si="189"/>
        <v>3</v>
      </c>
      <c r="C3760" s="95">
        <f t="shared" si="187"/>
        <v>8</v>
      </c>
      <c r="D3760" s="95" t="str">
        <f>IFERROR(VLOOKUP($E3760,'Inf_NO MODIFICAR'!$P$6:$Q$41,2,FALSE),"")</f>
        <v>Colima</v>
      </c>
      <c r="E3760" s="357">
        <v>8</v>
      </c>
      <c r="F3760" s="358" t="s">
        <v>236</v>
      </c>
      <c r="G3760" s="359" t="s">
        <v>166</v>
      </c>
      <c r="H3760" s="360">
        <v>9.3315700493143829</v>
      </c>
      <c r="I3760" s="358" t="s">
        <v>603</v>
      </c>
      <c r="J3760" s="92"/>
      <c r="K3760" s="96"/>
    </row>
    <row r="3761" spans="1:11" s="95" customFormat="1" x14ac:dyDescent="0.25">
      <c r="A3761" s="95" t="str">
        <f t="shared" si="188"/>
        <v>calfatnb_HOSPColimaEl personal de trabajo social</v>
      </c>
      <c r="B3761" s="95">
        <f t="shared" si="189"/>
        <v>4</v>
      </c>
      <c r="C3761" s="95">
        <f t="shared" si="187"/>
        <v>8</v>
      </c>
      <c r="D3761" s="95" t="str">
        <f>IFERROR(VLOOKUP($E3761,'Inf_NO MODIFICAR'!$P$6:$Q$41,2,FALSE),"")</f>
        <v>Colima</v>
      </c>
      <c r="E3761" s="357">
        <v>8</v>
      </c>
      <c r="F3761" s="358" t="s">
        <v>236</v>
      </c>
      <c r="G3761" s="359" t="s">
        <v>600</v>
      </c>
      <c r="H3761" s="360">
        <v>9.2771344994623544</v>
      </c>
      <c r="I3761" s="358" t="s">
        <v>603</v>
      </c>
      <c r="J3761" s="92"/>
      <c r="K3761" s="96"/>
    </row>
    <row r="3762" spans="1:11" s="95" customFormat="1" x14ac:dyDescent="0.25">
      <c r="A3762" s="95" t="str">
        <f t="shared" si="188"/>
        <v>calfatnb_HOSPColimaLas o los enfermeras(os)</v>
      </c>
      <c r="B3762" s="95">
        <f t="shared" si="189"/>
        <v>5</v>
      </c>
      <c r="C3762" s="95">
        <f t="shared" si="187"/>
        <v>8</v>
      </c>
      <c r="D3762" s="95" t="str">
        <f>IFERROR(VLOOKUP($E3762,'Inf_NO MODIFICAR'!$P$6:$Q$41,2,FALSE),"")</f>
        <v>Colima</v>
      </c>
      <c r="E3762" s="357">
        <v>8</v>
      </c>
      <c r="F3762" s="358" t="s">
        <v>236</v>
      </c>
      <c r="G3762" s="359" t="s">
        <v>682</v>
      </c>
      <c r="H3762" s="360">
        <v>9.0467878877457366</v>
      </c>
      <c r="I3762" s="358" t="s">
        <v>118</v>
      </c>
      <c r="J3762" s="92"/>
      <c r="K3762" s="96"/>
    </row>
    <row r="3763" spans="1:11" s="95" customFormat="1" x14ac:dyDescent="0.25">
      <c r="A3763" s="95" t="str">
        <f t="shared" si="188"/>
        <v>calfatnb_HOSPColimaEl personal de nutrición</v>
      </c>
      <c r="B3763" s="95">
        <f t="shared" si="189"/>
        <v>6</v>
      </c>
      <c r="C3763" s="95">
        <f t="shared" si="187"/>
        <v>8</v>
      </c>
      <c r="D3763" s="95" t="str">
        <f>IFERROR(VLOOKUP($E3763,'Inf_NO MODIFICAR'!$P$6:$Q$41,2,FALSE),"")</f>
        <v>Colima</v>
      </c>
      <c r="E3763" s="357">
        <v>8</v>
      </c>
      <c r="F3763" s="358" t="s">
        <v>236</v>
      </c>
      <c r="G3763" s="359" t="s">
        <v>599</v>
      </c>
      <c r="H3763" s="360">
        <v>8.9921346107301083</v>
      </c>
      <c r="I3763" s="358" t="s">
        <v>603</v>
      </c>
      <c r="J3763" s="92"/>
      <c r="K3763" s="96"/>
    </row>
    <row r="3764" spans="1:11" s="95" customFormat="1" x14ac:dyDescent="0.25">
      <c r="A3764" s="95" t="str">
        <f t="shared" si="188"/>
        <v>calfatnb_HOSPColimaLos camilleros</v>
      </c>
      <c r="B3764" s="95">
        <f t="shared" si="189"/>
        <v>7</v>
      </c>
      <c r="C3764" s="95">
        <f t="shared" si="187"/>
        <v>8</v>
      </c>
      <c r="D3764" s="95" t="str">
        <f>IFERROR(VLOOKUP($E3764,'Inf_NO MODIFICAR'!$P$6:$Q$41,2,FALSE),"")</f>
        <v>Colima</v>
      </c>
      <c r="E3764" s="357">
        <v>8</v>
      </c>
      <c r="F3764" s="358" t="s">
        <v>236</v>
      </c>
      <c r="G3764" s="359" t="s">
        <v>683</v>
      </c>
      <c r="H3764" s="360">
        <v>8.8990599313073684</v>
      </c>
      <c r="I3764" s="358" t="s">
        <v>603</v>
      </c>
      <c r="J3764" s="92"/>
      <c r="K3764" s="96"/>
    </row>
    <row r="3765" spans="1:11" s="95" customFormat="1" x14ac:dyDescent="0.25">
      <c r="A3765" s="95" t="str">
        <f t="shared" si="188"/>
        <v>calfatnb_HOSPColimaEl personal de archivo clínico</v>
      </c>
      <c r="B3765" s="95">
        <f t="shared" si="189"/>
        <v>8</v>
      </c>
      <c r="C3765" s="95">
        <f t="shared" si="187"/>
        <v>8</v>
      </c>
      <c r="D3765" s="95" t="str">
        <f>IFERROR(VLOOKUP($E3765,'Inf_NO MODIFICAR'!$P$6:$Q$41,2,FALSE),"")</f>
        <v>Colima</v>
      </c>
      <c r="E3765" s="357">
        <v>8</v>
      </c>
      <c r="F3765" s="358" t="s">
        <v>236</v>
      </c>
      <c r="G3765" s="359" t="s">
        <v>165</v>
      </c>
      <c r="H3765" s="360">
        <v>8.7712759668828966</v>
      </c>
      <c r="I3765" s="358" t="s">
        <v>603</v>
      </c>
      <c r="J3765" s="92"/>
      <c r="K3765" s="96"/>
    </row>
    <row r="3766" spans="1:11" s="95" customFormat="1" x14ac:dyDescent="0.25">
      <c r="A3766" s="95" t="str">
        <f t="shared" si="188"/>
        <v xml:space="preserve">calfatnb_HOSPColimaLas o los médicos </v>
      </c>
      <c r="B3766" s="95">
        <f t="shared" si="189"/>
        <v>9</v>
      </c>
      <c r="C3766" s="95">
        <f t="shared" si="187"/>
        <v>8</v>
      </c>
      <c r="D3766" s="95" t="str">
        <f>IFERROR(VLOOKUP($E3766,'Inf_NO MODIFICAR'!$P$6:$Q$41,2,FALSE),"")</f>
        <v>Colima</v>
      </c>
      <c r="E3766" s="357">
        <v>8</v>
      </c>
      <c r="F3766" s="358" t="s">
        <v>236</v>
      </c>
      <c r="G3766" s="359" t="s">
        <v>720</v>
      </c>
      <c r="H3766" s="360">
        <v>8.6017997012281917</v>
      </c>
      <c r="I3766" s="358" t="s">
        <v>603</v>
      </c>
      <c r="J3766" s="92"/>
      <c r="K3766" s="96"/>
    </row>
    <row r="3767" spans="1:11" s="95" customFormat="1" x14ac:dyDescent="0.25">
      <c r="A3767" s="95" t="str">
        <f t="shared" si="188"/>
        <v>calfatnb_HOSPColimaLa o las asistentes médicas</v>
      </c>
      <c r="B3767" s="95">
        <f t="shared" si="189"/>
        <v>10</v>
      </c>
      <c r="C3767" s="95">
        <f t="shared" si="187"/>
        <v>8</v>
      </c>
      <c r="D3767" s="95" t="str">
        <f>IFERROR(VLOOKUP($E3767,'Inf_NO MODIFICAR'!$P$6:$Q$41,2,FALSE),"")</f>
        <v>Colima</v>
      </c>
      <c r="E3767" s="357">
        <v>8</v>
      </c>
      <c r="F3767" s="358" t="s">
        <v>236</v>
      </c>
      <c r="G3767" s="359" t="s">
        <v>721</v>
      </c>
      <c r="H3767" s="360">
        <v>8.2761589208768775</v>
      </c>
      <c r="I3767" s="358" t="s">
        <v>603</v>
      </c>
      <c r="J3767" s="92"/>
      <c r="K3767" s="96"/>
    </row>
    <row r="3768" spans="1:11" s="95" customFormat="1" x14ac:dyDescent="0.25">
      <c r="A3768" s="95" t="str">
        <f t="shared" si="188"/>
        <v>calfatnb_HOSPColimaEl personal de laboratorio</v>
      </c>
      <c r="B3768" s="95">
        <f t="shared" si="189"/>
        <v>11</v>
      </c>
      <c r="C3768" s="95">
        <f t="shared" si="187"/>
        <v>8</v>
      </c>
      <c r="D3768" s="95" t="str">
        <f>IFERROR(VLOOKUP($E3768,'Inf_NO MODIFICAR'!$P$6:$Q$41,2,FALSE),"")</f>
        <v>Colima</v>
      </c>
      <c r="E3768" s="357">
        <v>8</v>
      </c>
      <c r="F3768" s="358" t="s">
        <v>236</v>
      </c>
      <c r="G3768" s="359" t="s">
        <v>167</v>
      </c>
      <c r="H3768" s="360">
        <v>8.1257286552444796</v>
      </c>
      <c r="I3768" s="358" t="s">
        <v>603</v>
      </c>
      <c r="J3768" s="92"/>
      <c r="K3768" s="96"/>
    </row>
    <row r="3769" spans="1:11" s="95" customFormat="1" x14ac:dyDescent="0.25">
      <c r="A3769" s="95" t="str">
        <f t="shared" si="188"/>
        <v>calfatnb_HOSPColimaEl personal de vigilancia</v>
      </c>
      <c r="B3769" s="95">
        <f t="shared" si="189"/>
        <v>12</v>
      </c>
      <c r="C3769" s="95">
        <f t="shared" si="187"/>
        <v>8</v>
      </c>
      <c r="D3769" s="95" t="str">
        <f>IFERROR(VLOOKUP($E3769,'Inf_NO MODIFICAR'!$P$6:$Q$41,2,FALSE),"")</f>
        <v>Colima</v>
      </c>
      <c r="E3769" s="357">
        <v>8</v>
      </c>
      <c r="F3769" s="358" t="s">
        <v>236</v>
      </c>
      <c r="G3769" s="359" t="s">
        <v>170</v>
      </c>
      <c r="H3769" s="360">
        <v>7.59290421434343</v>
      </c>
      <c r="I3769" s="358" t="s">
        <v>603</v>
      </c>
      <c r="J3769" s="92"/>
      <c r="K3769" s="96"/>
    </row>
    <row r="3770" spans="1:11" s="95" customFormat="1" x14ac:dyDescent="0.25">
      <c r="A3770" s="95" t="str">
        <f t="shared" si="188"/>
        <v>calfatnb_HOSPD.F. NorteLa o las asistentes médicas</v>
      </c>
      <c r="B3770" s="95">
        <f t="shared" si="189"/>
        <v>1</v>
      </c>
      <c r="C3770" s="95">
        <f t="shared" si="187"/>
        <v>9</v>
      </c>
      <c r="D3770" s="95" t="str">
        <f>IFERROR(VLOOKUP($E3770,'Inf_NO MODIFICAR'!$P$6:$Q$41,2,FALSE),"")</f>
        <v>D.F. Norte</v>
      </c>
      <c r="E3770" s="357">
        <v>9</v>
      </c>
      <c r="F3770" s="358" t="s">
        <v>16</v>
      </c>
      <c r="G3770" s="359" t="s">
        <v>721</v>
      </c>
      <c r="H3770" s="360">
        <v>9.2702766698846926</v>
      </c>
      <c r="I3770" s="358" t="s">
        <v>603</v>
      </c>
      <c r="J3770" s="92"/>
      <c r="K3770" s="96"/>
    </row>
    <row r="3771" spans="1:11" s="95" customFormat="1" x14ac:dyDescent="0.25">
      <c r="A3771" s="95" t="str">
        <f t="shared" si="188"/>
        <v>calfatnb_HOSPD.F. NorteLos camilleros</v>
      </c>
      <c r="B3771" s="95">
        <f t="shared" si="189"/>
        <v>2</v>
      </c>
      <c r="C3771" s="95">
        <f t="shared" si="187"/>
        <v>9</v>
      </c>
      <c r="D3771" s="95" t="str">
        <f>IFERROR(VLOOKUP($E3771,'Inf_NO MODIFICAR'!$P$6:$Q$41,2,FALSE),"")</f>
        <v>D.F. Norte</v>
      </c>
      <c r="E3771" s="357">
        <v>9</v>
      </c>
      <c r="F3771" s="358" t="s">
        <v>16</v>
      </c>
      <c r="G3771" s="359" t="s">
        <v>683</v>
      </c>
      <c r="H3771" s="360">
        <v>9.1697227037607885</v>
      </c>
      <c r="I3771" s="358" t="s">
        <v>603</v>
      </c>
      <c r="J3771" s="92"/>
      <c r="K3771" s="96"/>
    </row>
    <row r="3772" spans="1:11" s="95" customFormat="1" x14ac:dyDescent="0.25">
      <c r="A3772" s="95" t="str">
        <f t="shared" si="188"/>
        <v>calfatnb_HOSPD.F. NorteEl personal de laboratorio</v>
      </c>
      <c r="B3772" s="95">
        <f t="shared" si="189"/>
        <v>3</v>
      </c>
      <c r="C3772" s="95">
        <f t="shared" si="187"/>
        <v>9</v>
      </c>
      <c r="D3772" s="95" t="str">
        <f>IFERROR(VLOOKUP($E3772,'Inf_NO MODIFICAR'!$P$6:$Q$41,2,FALSE),"")</f>
        <v>D.F. Norte</v>
      </c>
      <c r="E3772" s="357">
        <v>9</v>
      </c>
      <c r="F3772" s="358" t="s">
        <v>16</v>
      </c>
      <c r="G3772" s="359" t="s">
        <v>167</v>
      </c>
      <c r="H3772" s="360">
        <v>9.0902421568308469</v>
      </c>
      <c r="I3772" s="358" t="s">
        <v>603</v>
      </c>
      <c r="J3772" s="92"/>
      <c r="K3772" s="96"/>
    </row>
    <row r="3773" spans="1:11" s="95" customFormat="1" x14ac:dyDescent="0.25">
      <c r="A3773" s="95" t="str">
        <f t="shared" si="188"/>
        <v>calfatnb_HOSPD.F. NorteLas o los enfermeras(os)</v>
      </c>
      <c r="B3773" s="95">
        <f t="shared" si="189"/>
        <v>4</v>
      </c>
      <c r="C3773" s="95">
        <f t="shared" si="187"/>
        <v>9</v>
      </c>
      <c r="D3773" s="95" t="str">
        <f>IFERROR(VLOOKUP($E3773,'Inf_NO MODIFICAR'!$P$6:$Q$41,2,FALSE),"")</f>
        <v>D.F. Norte</v>
      </c>
      <c r="E3773" s="357">
        <v>9</v>
      </c>
      <c r="F3773" s="358" t="s">
        <v>16</v>
      </c>
      <c r="G3773" s="359" t="s">
        <v>682</v>
      </c>
      <c r="H3773" s="360">
        <v>9.070578702177297</v>
      </c>
      <c r="I3773" s="358" t="s">
        <v>603</v>
      </c>
      <c r="J3773" s="92"/>
      <c r="K3773" s="96"/>
    </row>
    <row r="3774" spans="1:11" s="95" customFormat="1" x14ac:dyDescent="0.25">
      <c r="A3774" s="95" t="str">
        <f t="shared" si="188"/>
        <v>calfatnb_HOSPD.F. NorteEl personal de trabajo social</v>
      </c>
      <c r="B3774" s="95">
        <f t="shared" si="189"/>
        <v>5</v>
      </c>
      <c r="C3774" s="95">
        <f t="shared" si="187"/>
        <v>9</v>
      </c>
      <c r="D3774" s="95" t="str">
        <f>IFERROR(VLOOKUP($E3774,'Inf_NO MODIFICAR'!$P$6:$Q$41,2,FALSE),"")</f>
        <v>D.F. Norte</v>
      </c>
      <c r="E3774" s="357">
        <v>9</v>
      </c>
      <c r="F3774" s="358" t="s">
        <v>16</v>
      </c>
      <c r="G3774" s="359" t="s">
        <v>600</v>
      </c>
      <c r="H3774" s="360">
        <v>8.9990918724349651</v>
      </c>
      <c r="I3774" s="358" t="s">
        <v>603</v>
      </c>
      <c r="J3774" s="92"/>
      <c r="K3774" s="96"/>
    </row>
    <row r="3775" spans="1:11" s="95" customFormat="1" x14ac:dyDescent="0.25">
      <c r="A3775" s="95" t="str">
        <f t="shared" si="188"/>
        <v xml:space="preserve">calfatnb_HOSPD.F. NorteLas o los médicos </v>
      </c>
      <c r="B3775" s="95">
        <f t="shared" si="189"/>
        <v>6</v>
      </c>
      <c r="C3775" s="95">
        <f t="shared" si="187"/>
        <v>9</v>
      </c>
      <c r="D3775" s="95" t="str">
        <f>IFERROR(VLOOKUP($E3775,'Inf_NO MODIFICAR'!$P$6:$Q$41,2,FALSE),"")</f>
        <v>D.F. Norte</v>
      </c>
      <c r="E3775" s="357">
        <v>9</v>
      </c>
      <c r="F3775" s="358" t="s">
        <v>16</v>
      </c>
      <c r="G3775" s="359" t="s">
        <v>720</v>
      </c>
      <c r="H3775" s="360">
        <v>8.9432290223014306</v>
      </c>
      <c r="I3775" s="358" t="s">
        <v>603</v>
      </c>
      <c r="J3775" s="92"/>
      <c r="K3775" s="96"/>
    </row>
    <row r="3776" spans="1:11" s="95" customFormat="1" x14ac:dyDescent="0.25">
      <c r="A3776" s="95" t="str">
        <f t="shared" si="188"/>
        <v>calfatnb_HOSPD.F. NorteEl personal de nutrición</v>
      </c>
      <c r="B3776" s="95">
        <f t="shared" si="189"/>
        <v>7</v>
      </c>
      <c r="C3776" s="95">
        <f t="shared" si="187"/>
        <v>9</v>
      </c>
      <c r="D3776" s="95" t="str">
        <f>IFERROR(VLOOKUP($E3776,'Inf_NO MODIFICAR'!$P$6:$Q$41,2,FALSE),"")</f>
        <v>D.F. Norte</v>
      </c>
      <c r="E3776" s="357">
        <v>9</v>
      </c>
      <c r="F3776" s="358" t="s">
        <v>16</v>
      </c>
      <c r="G3776" s="359" t="s">
        <v>599</v>
      </c>
      <c r="H3776" s="360">
        <v>8.8785148801830065</v>
      </c>
      <c r="I3776" s="358" t="s">
        <v>603</v>
      </c>
      <c r="J3776" s="92"/>
      <c r="K3776" s="96"/>
    </row>
    <row r="3777" spans="1:11" s="95" customFormat="1" x14ac:dyDescent="0.25">
      <c r="A3777" s="95" t="str">
        <f t="shared" si="188"/>
        <v>calfatnb_HOSPD.F. NorteEl personal de rayos X</v>
      </c>
      <c r="B3777" s="95">
        <f t="shared" si="189"/>
        <v>8</v>
      </c>
      <c r="C3777" s="95">
        <f t="shared" si="187"/>
        <v>9</v>
      </c>
      <c r="D3777" s="95" t="str">
        <f>IFERROR(VLOOKUP($E3777,'Inf_NO MODIFICAR'!$P$6:$Q$41,2,FALSE),"")</f>
        <v>D.F. Norte</v>
      </c>
      <c r="E3777" s="357">
        <v>9</v>
      </c>
      <c r="F3777" s="358" t="s">
        <v>16</v>
      </c>
      <c r="G3777" s="359" t="s">
        <v>169</v>
      </c>
      <c r="H3777" s="360">
        <v>8.7375346545916557</v>
      </c>
      <c r="I3777" s="358" t="s">
        <v>603</v>
      </c>
      <c r="J3777" s="92"/>
      <c r="K3777" s="96"/>
    </row>
    <row r="3778" spans="1:11" s="95" customFormat="1" x14ac:dyDescent="0.25">
      <c r="A3778" s="95" t="str">
        <f t="shared" si="188"/>
        <v>calfatnb_HOSPD.F. NorteEl personal de limpieza</v>
      </c>
      <c r="B3778" s="95">
        <f t="shared" si="189"/>
        <v>9</v>
      </c>
      <c r="C3778" s="95">
        <f t="shared" si="187"/>
        <v>9</v>
      </c>
      <c r="D3778" s="95" t="str">
        <f>IFERROR(VLOOKUP($E3778,'Inf_NO MODIFICAR'!$P$6:$Q$41,2,FALSE),"")</f>
        <v>D.F. Norte</v>
      </c>
      <c r="E3778" s="357">
        <v>9</v>
      </c>
      <c r="F3778" s="358" t="s">
        <v>16</v>
      </c>
      <c r="G3778" s="359" t="s">
        <v>168</v>
      </c>
      <c r="H3778" s="360">
        <v>8.7123980630307223</v>
      </c>
      <c r="I3778" s="358" t="s">
        <v>603</v>
      </c>
      <c r="J3778" s="92"/>
      <c r="K3778" s="96"/>
    </row>
    <row r="3779" spans="1:11" s="95" customFormat="1" x14ac:dyDescent="0.25">
      <c r="A3779" s="95" t="str">
        <f t="shared" si="188"/>
        <v>calfatnb_HOSPD.F. NorteEl personal de archivo clínico</v>
      </c>
      <c r="B3779" s="95">
        <f t="shared" si="189"/>
        <v>10</v>
      </c>
      <c r="C3779" s="95">
        <f t="shared" si="187"/>
        <v>9</v>
      </c>
      <c r="D3779" s="95" t="str">
        <f>IFERROR(VLOOKUP($E3779,'Inf_NO MODIFICAR'!$P$6:$Q$41,2,FALSE),"")</f>
        <v>D.F. Norte</v>
      </c>
      <c r="E3779" s="357">
        <v>9</v>
      </c>
      <c r="F3779" s="358" t="s">
        <v>16</v>
      </c>
      <c r="G3779" s="359" t="s">
        <v>165</v>
      </c>
      <c r="H3779" s="360">
        <v>8.6488578132020972</v>
      </c>
      <c r="I3779" s="358" t="s">
        <v>603</v>
      </c>
      <c r="J3779" s="92"/>
      <c r="K3779" s="96"/>
    </row>
    <row r="3780" spans="1:11" s="95" customFormat="1" x14ac:dyDescent="0.25">
      <c r="A3780" s="95" t="str">
        <f t="shared" si="188"/>
        <v>calfatnb_HOSPD.F. NorteEl personal de farmacia</v>
      </c>
      <c r="B3780" s="95">
        <f t="shared" si="189"/>
        <v>11</v>
      </c>
      <c r="C3780" s="95">
        <f t="shared" si="187"/>
        <v>9</v>
      </c>
      <c r="D3780" s="95" t="str">
        <f>IFERROR(VLOOKUP($E3780,'Inf_NO MODIFICAR'!$P$6:$Q$41,2,FALSE),"")</f>
        <v>D.F. Norte</v>
      </c>
      <c r="E3780" s="357">
        <v>9</v>
      </c>
      <c r="F3780" s="358" t="s">
        <v>16</v>
      </c>
      <c r="G3780" s="359" t="s">
        <v>166</v>
      </c>
      <c r="H3780" s="360">
        <v>7.8692556698461855</v>
      </c>
      <c r="I3780" s="358" t="s">
        <v>603</v>
      </c>
      <c r="J3780" s="92"/>
      <c r="K3780" s="96"/>
    </row>
    <row r="3781" spans="1:11" s="95" customFormat="1" x14ac:dyDescent="0.25">
      <c r="A3781" s="95" t="str">
        <f t="shared" si="188"/>
        <v>calfatnb_HOSPD.F. NorteEl personal de vigilancia</v>
      </c>
      <c r="B3781" s="95">
        <f t="shared" si="189"/>
        <v>12</v>
      </c>
      <c r="C3781" s="95">
        <f t="shared" si="187"/>
        <v>9</v>
      </c>
      <c r="D3781" s="95" t="str">
        <f>IFERROR(VLOOKUP($E3781,'Inf_NO MODIFICAR'!$P$6:$Q$41,2,FALSE),"")</f>
        <v>D.F. Norte</v>
      </c>
      <c r="E3781" s="357">
        <v>9</v>
      </c>
      <c r="F3781" s="358" t="s">
        <v>16</v>
      </c>
      <c r="G3781" s="359" t="s">
        <v>170</v>
      </c>
      <c r="H3781" s="360">
        <v>6.7684536237988722</v>
      </c>
      <c r="I3781" s="358" t="s">
        <v>603</v>
      </c>
      <c r="J3781" s="92"/>
      <c r="K3781" s="96"/>
    </row>
    <row r="3782" spans="1:11" s="95" customFormat="1" x14ac:dyDescent="0.25">
      <c r="A3782" s="95" t="str">
        <f t="shared" si="188"/>
        <v>calfatnb_HOSPD.F. SurEl personal de nutrición</v>
      </c>
      <c r="B3782" s="95">
        <f t="shared" si="189"/>
        <v>1</v>
      </c>
      <c r="C3782" s="95">
        <f t="shared" si="187"/>
        <v>10</v>
      </c>
      <c r="D3782" s="95" t="str">
        <f>IFERROR(VLOOKUP($E3782,'Inf_NO MODIFICAR'!$P$6:$Q$41,2,FALSE),"")</f>
        <v>D.F. Sur</v>
      </c>
      <c r="E3782" s="357">
        <v>10</v>
      </c>
      <c r="F3782" s="358" t="s">
        <v>17</v>
      </c>
      <c r="G3782" s="359" t="s">
        <v>599</v>
      </c>
      <c r="H3782" s="360">
        <v>9.4450939487743337</v>
      </c>
      <c r="I3782" s="358" t="s">
        <v>603</v>
      </c>
      <c r="J3782" s="92"/>
      <c r="K3782" s="96"/>
    </row>
    <row r="3783" spans="1:11" s="95" customFormat="1" x14ac:dyDescent="0.25">
      <c r="A3783" s="95" t="str">
        <f t="shared" si="188"/>
        <v>calfatnb_HOSPD.F. SurEl personal de rayos X</v>
      </c>
      <c r="B3783" s="95">
        <f t="shared" si="189"/>
        <v>2</v>
      </c>
      <c r="C3783" s="95">
        <f t="shared" si="187"/>
        <v>10</v>
      </c>
      <c r="D3783" s="95" t="str">
        <f>IFERROR(VLOOKUP($E3783,'Inf_NO MODIFICAR'!$P$6:$Q$41,2,FALSE),"")</f>
        <v>D.F. Sur</v>
      </c>
      <c r="E3783" s="357">
        <v>10</v>
      </c>
      <c r="F3783" s="358" t="s">
        <v>17</v>
      </c>
      <c r="G3783" s="359" t="s">
        <v>169</v>
      </c>
      <c r="H3783" s="360">
        <v>9.3915065498766772</v>
      </c>
      <c r="I3783" s="358" t="s">
        <v>603</v>
      </c>
      <c r="J3783" s="92"/>
      <c r="K3783" s="96"/>
    </row>
    <row r="3784" spans="1:11" s="95" customFormat="1" x14ac:dyDescent="0.25">
      <c r="A3784" s="95" t="str">
        <f t="shared" si="188"/>
        <v>calfatnb_HOSPD.F. SurLos camilleros</v>
      </c>
      <c r="B3784" s="95">
        <f t="shared" si="189"/>
        <v>3</v>
      </c>
      <c r="C3784" s="95">
        <f t="shared" si="187"/>
        <v>10</v>
      </c>
      <c r="D3784" s="95" t="str">
        <f>IFERROR(VLOOKUP($E3784,'Inf_NO MODIFICAR'!$P$6:$Q$41,2,FALSE),"")</f>
        <v>D.F. Sur</v>
      </c>
      <c r="E3784" s="357">
        <v>10</v>
      </c>
      <c r="F3784" s="358" t="s">
        <v>17</v>
      </c>
      <c r="G3784" s="359" t="s">
        <v>683</v>
      </c>
      <c r="H3784" s="360">
        <v>9.3900899754678129</v>
      </c>
      <c r="I3784" s="358" t="s">
        <v>603</v>
      </c>
      <c r="J3784" s="92"/>
      <c r="K3784" s="96"/>
    </row>
    <row r="3785" spans="1:11" s="95" customFormat="1" x14ac:dyDescent="0.25">
      <c r="A3785" s="95" t="str">
        <f t="shared" si="188"/>
        <v>calfatnb_HOSPD.F. SurEl personal de laboratorio</v>
      </c>
      <c r="B3785" s="95">
        <f t="shared" si="189"/>
        <v>4</v>
      </c>
      <c r="C3785" s="95">
        <f t="shared" si="187"/>
        <v>10</v>
      </c>
      <c r="D3785" s="95" t="str">
        <f>IFERROR(VLOOKUP($E3785,'Inf_NO MODIFICAR'!$P$6:$Q$41,2,FALSE),"")</f>
        <v>D.F. Sur</v>
      </c>
      <c r="E3785" s="357">
        <v>10</v>
      </c>
      <c r="F3785" s="358" t="s">
        <v>17</v>
      </c>
      <c r="G3785" s="359" t="s">
        <v>167</v>
      </c>
      <c r="H3785" s="360">
        <v>9.3315528001715329</v>
      </c>
      <c r="I3785" s="358" t="s">
        <v>603</v>
      </c>
      <c r="J3785" s="92"/>
      <c r="K3785" s="96"/>
    </row>
    <row r="3786" spans="1:11" s="95" customFormat="1" x14ac:dyDescent="0.25">
      <c r="A3786" s="95" t="str">
        <f t="shared" si="188"/>
        <v>calfatnb_HOSPD.F. SurEl personal de farmacia</v>
      </c>
      <c r="B3786" s="95">
        <f t="shared" si="189"/>
        <v>5</v>
      </c>
      <c r="C3786" s="95">
        <f t="shared" si="187"/>
        <v>10</v>
      </c>
      <c r="D3786" s="95" t="str">
        <f>IFERROR(VLOOKUP($E3786,'Inf_NO MODIFICAR'!$P$6:$Q$41,2,FALSE),"")</f>
        <v>D.F. Sur</v>
      </c>
      <c r="E3786" s="357">
        <v>10</v>
      </c>
      <c r="F3786" s="358" t="s">
        <v>17</v>
      </c>
      <c r="G3786" s="359" t="s">
        <v>166</v>
      </c>
      <c r="H3786" s="360">
        <v>9.2314207144918612</v>
      </c>
      <c r="I3786" s="358" t="s">
        <v>603</v>
      </c>
      <c r="J3786" s="92"/>
      <c r="K3786" s="96"/>
    </row>
    <row r="3787" spans="1:11" s="95" customFormat="1" x14ac:dyDescent="0.25">
      <c r="A3787" s="95" t="str">
        <f t="shared" si="188"/>
        <v>calfatnb_HOSPD.F. SurLa o las asistentes médicas</v>
      </c>
      <c r="B3787" s="95">
        <f t="shared" si="189"/>
        <v>6</v>
      </c>
      <c r="C3787" s="95">
        <f t="shared" si="187"/>
        <v>10</v>
      </c>
      <c r="D3787" s="95" t="str">
        <f>IFERROR(VLOOKUP($E3787,'Inf_NO MODIFICAR'!$P$6:$Q$41,2,FALSE),"")</f>
        <v>D.F. Sur</v>
      </c>
      <c r="E3787" s="357">
        <v>10</v>
      </c>
      <c r="F3787" s="358" t="s">
        <v>17</v>
      </c>
      <c r="G3787" s="359" t="s">
        <v>721</v>
      </c>
      <c r="H3787" s="360">
        <v>9.0301710907538286</v>
      </c>
      <c r="I3787" s="358" t="s">
        <v>603</v>
      </c>
      <c r="J3787" s="92"/>
      <c r="K3787" s="96"/>
    </row>
    <row r="3788" spans="1:11" s="95" customFormat="1" x14ac:dyDescent="0.25">
      <c r="A3788" s="95" t="str">
        <f t="shared" si="188"/>
        <v>calfatnb_HOSPD.F. SurEl personal de archivo clínico</v>
      </c>
      <c r="B3788" s="95">
        <f t="shared" si="189"/>
        <v>7</v>
      </c>
      <c r="C3788" s="95">
        <f t="shared" si="187"/>
        <v>10</v>
      </c>
      <c r="D3788" s="95" t="str">
        <f>IFERROR(VLOOKUP($E3788,'Inf_NO MODIFICAR'!$P$6:$Q$41,2,FALSE),"")</f>
        <v>D.F. Sur</v>
      </c>
      <c r="E3788" s="357">
        <v>10</v>
      </c>
      <c r="F3788" s="358" t="s">
        <v>17</v>
      </c>
      <c r="G3788" s="359" t="s">
        <v>165</v>
      </c>
      <c r="H3788" s="360">
        <v>8.9878650700964133</v>
      </c>
      <c r="I3788" s="358" t="s">
        <v>603</v>
      </c>
      <c r="J3788" s="92"/>
      <c r="K3788" s="96"/>
    </row>
    <row r="3789" spans="1:11" s="95" customFormat="1" x14ac:dyDescent="0.25">
      <c r="A3789" s="95" t="str">
        <f t="shared" si="188"/>
        <v>calfatnb_HOSPD.F. SurLas o los enfermeras(os)</v>
      </c>
      <c r="B3789" s="95">
        <f t="shared" si="189"/>
        <v>8</v>
      </c>
      <c r="C3789" s="95">
        <f t="shared" si="187"/>
        <v>10</v>
      </c>
      <c r="D3789" s="95" t="str">
        <f>IFERROR(VLOOKUP($E3789,'Inf_NO MODIFICAR'!$P$6:$Q$41,2,FALSE),"")</f>
        <v>D.F. Sur</v>
      </c>
      <c r="E3789" s="357">
        <v>10</v>
      </c>
      <c r="F3789" s="358" t="s">
        <v>17</v>
      </c>
      <c r="G3789" s="359" t="s">
        <v>682</v>
      </c>
      <c r="H3789" s="360">
        <v>8.983522048717921</v>
      </c>
      <c r="I3789" s="358" t="s">
        <v>118</v>
      </c>
      <c r="J3789" s="92"/>
      <c r="K3789" s="96"/>
    </row>
    <row r="3790" spans="1:11" s="95" customFormat="1" x14ac:dyDescent="0.25">
      <c r="A3790" s="95" t="str">
        <f t="shared" si="188"/>
        <v>calfatnb_HOSPD.F. SurEl personal de limpieza</v>
      </c>
      <c r="B3790" s="95">
        <f t="shared" si="189"/>
        <v>9</v>
      </c>
      <c r="C3790" s="95">
        <f t="shared" si="187"/>
        <v>10</v>
      </c>
      <c r="D3790" s="95" t="str">
        <f>IFERROR(VLOOKUP($E3790,'Inf_NO MODIFICAR'!$P$6:$Q$41,2,FALSE),"")</f>
        <v>D.F. Sur</v>
      </c>
      <c r="E3790" s="357">
        <v>10</v>
      </c>
      <c r="F3790" s="358" t="s">
        <v>17</v>
      </c>
      <c r="G3790" s="359" t="s">
        <v>168</v>
      </c>
      <c r="H3790" s="360">
        <v>8.6363945785126823</v>
      </c>
      <c r="I3790" s="358" t="s">
        <v>603</v>
      </c>
      <c r="J3790" s="92"/>
      <c r="K3790" s="96"/>
    </row>
    <row r="3791" spans="1:11" s="95" customFormat="1" x14ac:dyDescent="0.25">
      <c r="A3791" s="95" t="str">
        <f t="shared" si="188"/>
        <v xml:space="preserve">calfatnb_HOSPD.F. SurLas o los médicos </v>
      </c>
      <c r="B3791" s="95">
        <f t="shared" si="189"/>
        <v>10</v>
      </c>
      <c r="C3791" s="95">
        <f t="shared" si="187"/>
        <v>10</v>
      </c>
      <c r="D3791" s="95" t="str">
        <f>IFERROR(VLOOKUP($E3791,'Inf_NO MODIFICAR'!$P$6:$Q$41,2,FALSE),"")</f>
        <v>D.F. Sur</v>
      </c>
      <c r="E3791" s="357">
        <v>10</v>
      </c>
      <c r="F3791" s="358" t="s">
        <v>17</v>
      </c>
      <c r="G3791" s="359" t="s">
        <v>720</v>
      </c>
      <c r="H3791" s="360">
        <v>8.5547890132497315</v>
      </c>
      <c r="I3791" s="358" t="s">
        <v>118</v>
      </c>
      <c r="J3791" s="92"/>
      <c r="K3791" s="96"/>
    </row>
    <row r="3792" spans="1:11" s="95" customFormat="1" x14ac:dyDescent="0.25">
      <c r="A3792" s="95" t="str">
        <f t="shared" si="188"/>
        <v>calfatnb_HOSPD.F. SurEl personal de vigilancia</v>
      </c>
      <c r="B3792" s="95">
        <f t="shared" si="189"/>
        <v>11</v>
      </c>
      <c r="C3792" s="95">
        <f t="shared" si="187"/>
        <v>10</v>
      </c>
      <c r="D3792" s="95" t="str">
        <f>IFERROR(VLOOKUP($E3792,'Inf_NO MODIFICAR'!$P$6:$Q$41,2,FALSE),"")</f>
        <v>D.F. Sur</v>
      </c>
      <c r="E3792" s="357">
        <v>10</v>
      </c>
      <c r="F3792" s="358" t="s">
        <v>17</v>
      </c>
      <c r="G3792" s="359" t="s">
        <v>170</v>
      </c>
      <c r="H3792" s="360">
        <v>8.0339954153009785</v>
      </c>
      <c r="I3792" s="358" t="s">
        <v>603</v>
      </c>
      <c r="J3792" s="92"/>
      <c r="K3792" s="96"/>
    </row>
    <row r="3793" spans="1:11" s="95" customFormat="1" x14ac:dyDescent="0.25">
      <c r="A3793" s="95" t="str">
        <f t="shared" si="188"/>
        <v>calfatnb_HOSPD.F. SurEl personal de trabajo social</v>
      </c>
      <c r="B3793" s="95">
        <f t="shared" si="189"/>
        <v>12</v>
      </c>
      <c r="C3793" s="95">
        <f t="shared" si="187"/>
        <v>10</v>
      </c>
      <c r="D3793" s="95" t="str">
        <f>IFERROR(VLOOKUP($E3793,'Inf_NO MODIFICAR'!$P$6:$Q$41,2,FALSE),"")</f>
        <v>D.F. Sur</v>
      </c>
      <c r="E3793" s="357">
        <v>10</v>
      </c>
      <c r="F3793" s="358" t="s">
        <v>17</v>
      </c>
      <c r="G3793" s="359" t="s">
        <v>600</v>
      </c>
      <c r="H3793" s="360">
        <v>7.9005503180756582</v>
      </c>
      <c r="I3793" s="358" t="s">
        <v>603</v>
      </c>
      <c r="J3793" s="92"/>
      <c r="K3793" s="96"/>
    </row>
    <row r="3794" spans="1:11" s="95" customFormat="1" x14ac:dyDescent="0.25">
      <c r="A3794" s="95" t="str">
        <f t="shared" si="188"/>
        <v>calfatnb_HOSPDurangoEl personal de archivo clínico</v>
      </c>
      <c r="B3794" s="95">
        <f t="shared" si="189"/>
        <v>1</v>
      </c>
      <c r="C3794" s="95">
        <f t="shared" si="187"/>
        <v>11</v>
      </c>
      <c r="D3794" s="95" t="str">
        <f>IFERROR(VLOOKUP($E3794,'Inf_NO MODIFICAR'!$P$6:$Q$41,2,FALSE),"")</f>
        <v>Durango</v>
      </c>
      <c r="E3794" s="357">
        <v>11</v>
      </c>
      <c r="F3794" s="358" t="s">
        <v>237</v>
      </c>
      <c r="G3794" s="359" t="s">
        <v>165</v>
      </c>
      <c r="H3794" s="360">
        <v>10</v>
      </c>
      <c r="I3794" s="358" t="s">
        <v>603</v>
      </c>
      <c r="J3794" s="92"/>
      <c r="K3794" s="96"/>
    </row>
    <row r="3795" spans="1:11" s="95" customFormat="1" x14ac:dyDescent="0.25">
      <c r="A3795" s="95" t="str">
        <f t="shared" si="188"/>
        <v>calfatnb_HOSPDurangoEl personal de trabajo social</v>
      </c>
      <c r="B3795" s="95">
        <f t="shared" si="189"/>
        <v>2</v>
      </c>
      <c r="C3795" s="95">
        <f t="shared" ref="C3795:C3858" si="190">+E3795</f>
        <v>11</v>
      </c>
      <c r="D3795" s="95" t="str">
        <f>IFERROR(VLOOKUP($E3795,'Inf_NO MODIFICAR'!$P$6:$Q$41,2,FALSE),"")</f>
        <v>Durango</v>
      </c>
      <c r="E3795" s="357">
        <v>11</v>
      </c>
      <c r="F3795" s="358" t="s">
        <v>237</v>
      </c>
      <c r="G3795" s="359" t="s">
        <v>600</v>
      </c>
      <c r="H3795" s="360">
        <v>9.5</v>
      </c>
      <c r="I3795" s="358" t="s">
        <v>603</v>
      </c>
      <c r="J3795" s="92"/>
      <c r="K3795" s="96"/>
    </row>
    <row r="3796" spans="1:11" s="95" customFormat="1" x14ac:dyDescent="0.25">
      <c r="A3796" s="95" t="str">
        <f t="shared" ref="A3796:A3859" si="191">+CONCATENATE($D$3664,F3796,G3796)</f>
        <v>calfatnb_HOSPDurangoEl personal de limpieza</v>
      </c>
      <c r="B3796" s="95">
        <f t="shared" ref="B3796:B3859" si="192">+IF(F3796&lt;&gt;F3795,1,B3795+1)</f>
        <v>3</v>
      </c>
      <c r="C3796" s="95">
        <f t="shared" si="190"/>
        <v>11</v>
      </c>
      <c r="D3796" s="95" t="str">
        <f>IFERROR(VLOOKUP($E3796,'Inf_NO MODIFICAR'!$P$6:$Q$41,2,FALSE),"")</f>
        <v>Durango</v>
      </c>
      <c r="E3796" s="357">
        <v>11</v>
      </c>
      <c r="F3796" s="358" t="s">
        <v>237</v>
      </c>
      <c r="G3796" s="359" t="s">
        <v>168</v>
      </c>
      <c r="H3796" s="360">
        <v>9.3837772397094419</v>
      </c>
      <c r="I3796" s="358" t="s">
        <v>603</v>
      </c>
      <c r="J3796" s="92"/>
      <c r="K3796" s="96"/>
    </row>
    <row r="3797" spans="1:11" s="95" customFormat="1" x14ac:dyDescent="0.25">
      <c r="A3797" s="95" t="str">
        <f t="shared" si="191"/>
        <v>calfatnb_HOSPDurangoEl personal de vigilancia</v>
      </c>
      <c r="B3797" s="95">
        <f t="shared" si="192"/>
        <v>4</v>
      </c>
      <c r="C3797" s="95">
        <f t="shared" si="190"/>
        <v>11</v>
      </c>
      <c r="D3797" s="95" t="str">
        <f>IFERROR(VLOOKUP($E3797,'Inf_NO MODIFICAR'!$P$6:$Q$41,2,FALSE),"")</f>
        <v>Durango</v>
      </c>
      <c r="E3797" s="357">
        <v>11</v>
      </c>
      <c r="F3797" s="358" t="s">
        <v>237</v>
      </c>
      <c r="G3797" s="359" t="s">
        <v>170</v>
      </c>
      <c r="H3797" s="360">
        <v>9.3081113801452791</v>
      </c>
      <c r="I3797" s="358" t="s">
        <v>603</v>
      </c>
      <c r="J3797" s="92"/>
      <c r="K3797" s="96"/>
    </row>
    <row r="3798" spans="1:11" s="95" customFormat="1" x14ac:dyDescent="0.25">
      <c r="A3798" s="95" t="str">
        <f t="shared" si="191"/>
        <v>calfatnb_HOSPDurangoLa o las asistentes médicas</v>
      </c>
      <c r="B3798" s="95">
        <f t="shared" si="192"/>
        <v>5</v>
      </c>
      <c r="C3798" s="95">
        <f t="shared" si="190"/>
        <v>11</v>
      </c>
      <c r="D3798" s="95" t="str">
        <f>IFERROR(VLOOKUP($E3798,'Inf_NO MODIFICAR'!$P$6:$Q$41,2,FALSE),"")</f>
        <v>Durango</v>
      </c>
      <c r="E3798" s="357">
        <v>11</v>
      </c>
      <c r="F3798" s="358" t="s">
        <v>237</v>
      </c>
      <c r="G3798" s="359" t="s">
        <v>721</v>
      </c>
      <c r="H3798" s="360">
        <v>9</v>
      </c>
      <c r="I3798" s="358" t="s">
        <v>603</v>
      </c>
      <c r="J3798" s="92"/>
      <c r="K3798" s="96"/>
    </row>
    <row r="3799" spans="1:11" s="95" customFormat="1" x14ac:dyDescent="0.25">
      <c r="A3799" s="95" t="str">
        <f t="shared" si="191"/>
        <v>calfatnb_HOSPDurangoEl personal de laboratorio</v>
      </c>
      <c r="B3799" s="95">
        <f t="shared" si="192"/>
        <v>6</v>
      </c>
      <c r="C3799" s="95">
        <f t="shared" si="190"/>
        <v>11</v>
      </c>
      <c r="D3799" s="95" t="str">
        <f>IFERROR(VLOOKUP($E3799,'Inf_NO MODIFICAR'!$P$6:$Q$41,2,FALSE),"")</f>
        <v>Durango</v>
      </c>
      <c r="E3799" s="357">
        <v>11</v>
      </c>
      <c r="F3799" s="358" t="s">
        <v>237</v>
      </c>
      <c r="G3799" s="359" t="s">
        <v>167</v>
      </c>
      <c r="H3799" s="360">
        <v>9</v>
      </c>
      <c r="I3799" s="358" t="s">
        <v>603</v>
      </c>
      <c r="J3799" s="92"/>
      <c r="K3799" s="96"/>
    </row>
    <row r="3800" spans="1:11" s="95" customFormat="1" x14ac:dyDescent="0.25">
      <c r="A3800" s="95" t="str">
        <f t="shared" si="191"/>
        <v>calfatnb_HOSPDurangoEl personal de rayos X</v>
      </c>
      <c r="B3800" s="95">
        <f t="shared" si="192"/>
        <v>7</v>
      </c>
      <c r="C3800" s="95">
        <f t="shared" si="190"/>
        <v>11</v>
      </c>
      <c r="D3800" s="95" t="str">
        <f>IFERROR(VLOOKUP($E3800,'Inf_NO MODIFICAR'!$P$6:$Q$41,2,FALSE),"")</f>
        <v>Durango</v>
      </c>
      <c r="E3800" s="357">
        <v>11</v>
      </c>
      <c r="F3800" s="358" t="s">
        <v>237</v>
      </c>
      <c r="G3800" s="359" t="s">
        <v>169</v>
      </c>
      <c r="H3800" s="360">
        <v>9</v>
      </c>
      <c r="I3800" s="358" t="s">
        <v>603</v>
      </c>
      <c r="J3800" s="92"/>
      <c r="K3800" s="96"/>
    </row>
    <row r="3801" spans="1:11" s="95" customFormat="1" x14ac:dyDescent="0.25">
      <c r="A3801" s="95" t="str">
        <f t="shared" si="191"/>
        <v>calfatnb_HOSPDurangoLas o los enfermeras(os)</v>
      </c>
      <c r="B3801" s="95">
        <f t="shared" si="192"/>
        <v>8</v>
      </c>
      <c r="C3801" s="95">
        <f t="shared" si="190"/>
        <v>11</v>
      </c>
      <c r="D3801" s="95" t="str">
        <f>IFERROR(VLOOKUP($E3801,'Inf_NO MODIFICAR'!$P$6:$Q$41,2,FALSE),"")</f>
        <v>Durango</v>
      </c>
      <c r="E3801" s="357">
        <v>11</v>
      </c>
      <c r="F3801" s="358" t="s">
        <v>237</v>
      </c>
      <c r="G3801" s="359" t="s">
        <v>682</v>
      </c>
      <c r="H3801" s="360">
        <v>8.8398867568417732</v>
      </c>
      <c r="I3801" s="358" t="s">
        <v>603</v>
      </c>
      <c r="J3801" s="92"/>
      <c r="K3801" s="96"/>
    </row>
    <row r="3802" spans="1:11" s="95" customFormat="1" x14ac:dyDescent="0.25">
      <c r="A3802" s="95" t="str">
        <f t="shared" si="191"/>
        <v>calfatnb_HOSPDurangoEl personal de farmacia</v>
      </c>
      <c r="B3802" s="95">
        <f t="shared" si="192"/>
        <v>9</v>
      </c>
      <c r="C3802" s="95">
        <f t="shared" si="190"/>
        <v>11</v>
      </c>
      <c r="D3802" s="95" t="str">
        <f>IFERROR(VLOOKUP($E3802,'Inf_NO MODIFICAR'!$P$6:$Q$41,2,FALSE),"")</f>
        <v>Durango</v>
      </c>
      <c r="E3802" s="357">
        <v>11</v>
      </c>
      <c r="F3802" s="358" t="s">
        <v>237</v>
      </c>
      <c r="G3802" s="359" t="s">
        <v>166</v>
      </c>
      <c r="H3802" s="360">
        <v>8.7990580847723709</v>
      </c>
      <c r="I3802" s="358" t="s">
        <v>603</v>
      </c>
      <c r="J3802" s="92"/>
      <c r="K3802" s="96"/>
    </row>
    <row r="3803" spans="1:11" s="95" customFormat="1" x14ac:dyDescent="0.25">
      <c r="A3803" s="95" t="str">
        <f t="shared" si="191"/>
        <v xml:space="preserve">calfatnb_HOSPDurangoLas o los médicos </v>
      </c>
      <c r="B3803" s="95">
        <f t="shared" si="192"/>
        <v>10</v>
      </c>
      <c r="C3803" s="95">
        <f t="shared" si="190"/>
        <v>11</v>
      </c>
      <c r="D3803" s="95" t="str">
        <f>IFERROR(VLOOKUP($E3803,'Inf_NO MODIFICAR'!$P$6:$Q$41,2,FALSE),"")</f>
        <v>Durango</v>
      </c>
      <c r="E3803" s="357">
        <v>11</v>
      </c>
      <c r="F3803" s="358" t="s">
        <v>237</v>
      </c>
      <c r="G3803" s="359" t="s">
        <v>720</v>
      </c>
      <c r="H3803" s="360">
        <v>8.7924034053700062</v>
      </c>
      <c r="I3803" s="358" t="s">
        <v>603</v>
      </c>
      <c r="J3803" s="92"/>
      <c r="K3803" s="96"/>
    </row>
    <row r="3804" spans="1:11" s="95" customFormat="1" x14ac:dyDescent="0.25">
      <c r="A3804" s="95" t="str">
        <f t="shared" si="191"/>
        <v>calfatnb_HOSPDurangoLos camilleros</v>
      </c>
      <c r="B3804" s="95">
        <f t="shared" si="192"/>
        <v>11</v>
      </c>
      <c r="C3804" s="95">
        <f t="shared" si="190"/>
        <v>11</v>
      </c>
      <c r="D3804" s="95" t="str">
        <f>IFERROR(VLOOKUP($E3804,'Inf_NO MODIFICAR'!$P$6:$Q$41,2,FALSE),"")</f>
        <v>Durango</v>
      </c>
      <c r="E3804" s="357">
        <v>11</v>
      </c>
      <c r="F3804" s="358" t="s">
        <v>237</v>
      </c>
      <c r="G3804" s="359" t="s">
        <v>683</v>
      </c>
      <c r="H3804" s="360">
        <v>8.4710782045349369</v>
      </c>
      <c r="I3804" s="358" t="s">
        <v>603</v>
      </c>
      <c r="J3804" s="92"/>
      <c r="K3804" s="96"/>
    </row>
    <row r="3805" spans="1:11" s="95" customFormat="1" x14ac:dyDescent="0.25">
      <c r="A3805" s="95" t="str">
        <f t="shared" si="191"/>
        <v>calfatnb_HOSPMéxico OrienteEl personal de nutrición</v>
      </c>
      <c r="B3805" s="95">
        <f t="shared" si="192"/>
        <v>1</v>
      </c>
      <c r="C3805" s="95">
        <f t="shared" si="190"/>
        <v>12</v>
      </c>
      <c r="D3805" s="95" t="str">
        <f>IFERROR(VLOOKUP($E3805,'Inf_NO MODIFICAR'!$P$6:$Q$41,2,FALSE),"")</f>
        <v>México Oriente</v>
      </c>
      <c r="E3805" s="357">
        <v>12</v>
      </c>
      <c r="F3805" s="358" t="s">
        <v>238</v>
      </c>
      <c r="G3805" s="359" t="s">
        <v>599</v>
      </c>
      <c r="H3805" s="360">
        <v>9.0197951972186754</v>
      </c>
      <c r="I3805" s="358" t="s">
        <v>603</v>
      </c>
      <c r="J3805" s="92"/>
      <c r="K3805" s="96"/>
    </row>
    <row r="3806" spans="1:11" s="95" customFormat="1" x14ac:dyDescent="0.25">
      <c r="A3806" s="95" t="str">
        <f t="shared" si="191"/>
        <v>calfatnb_HOSPMéxico OrienteEl personal de rayos X</v>
      </c>
      <c r="B3806" s="95">
        <f t="shared" si="192"/>
        <v>2</v>
      </c>
      <c r="C3806" s="95">
        <f t="shared" si="190"/>
        <v>12</v>
      </c>
      <c r="D3806" s="95" t="str">
        <f>IFERROR(VLOOKUP($E3806,'Inf_NO MODIFICAR'!$P$6:$Q$41,2,FALSE),"")</f>
        <v>México Oriente</v>
      </c>
      <c r="E3806" s="357">
        <v>12</v>
      </c>
      <c r="F3806" s="358" t="s">
        <v>238</v>
      </c>
      <c r="G3806" s="359" t="s">
        <v>169</v>
      </c>
      <c r="H3806" s="360">
        <v>8.8989719284887059</v>
      </c>
      <c r="I3806" s="358" t="s">
        <v>603</v>
      </c>
      <c r="J3806" s="92"/>
      <c r="K3806" s="96"/>
    </row>
    <row r="3807" spans="1:11" s="95" customFormat="1" x14ac:dyDescent="0.25">
      <c r="A3807" s="95" t="str">
        <f t="shared" si="191"/>
        <v>calfatnb_HOSPMéxico OrienteEl personal de trabajo social</v>
      </c>
      <c r="B3807" s="95">
        <f t="shared" si="192"/>
        <v>3</v>
      </c>
      <c r="C3807" s="95">
        <f t="shared" si="190"/>
        <v>12</v>
      </c>
      <c r="D3807" s="95" t="str">
        <f>IFERROR(VLOOKUP($E3807,'Inf_NO MODIFICAR'!$P$6:$Q$41,2,FALSE),"")</f>
        <v>México Oriente</v>
      </c>
      <c r="E3807" s="357">
        <v>12</v>
      </c>
      <c r="F3807" s="358" t="s">
        <v>238</v>
      </c>
      <c r="G3807" s="359" t="s">
        <v>600</v>
      </c>
      <c r="H3807" s="360">
        <v>8.836985205382808</v>
      </c>
      <c r="I3807" s="358" t="s">
        <v>118</v>
      </c>
      <c r="J3807" s="92"/>
      <c r="K3807" s="96"/>
    </row>
    <row r="3808" spans="1:11" s="95" customFormat="1" x14ac:dyDescent="0.25">
      <c r="A3808" s="95" t="str">
        <f t="shared" si="191"/>
        <v>calfatnb_HOSPMéxico OrienteLas o los enfermeras(os)</v>
      </c>
      <c r="B3808" s="95">
        <f t="shared" si="192"/>
        <v>4</v>
      </c>
      <c r="C3808" s="95">
        <f t="shared" si="190"/>
        <v>12</v>
      </c>
      <c r="D3808" s="95" t="str">
        <f>IFERROR(VLOOKUP($E3808,'Inf_NO MODIFICAR'!$P$6:$Q$41,2,FALSE),"")</f>
        <v>México Oriente</v>
      </c>
      <c r="E3808" s="357">
        <v>12</v>
      </c>
      <c r="F3808" s="358" t="s">
        <v>238</v>
      </c>
      <c r="G3808" s="359" t="s">
        <v>682</v>
      </c>
      <c r="H3808" s="360">
        <v>8.638971913389307</v>
      </c>
      <c r="I3808" s="358" t="s">
        <v>118</v>
      </c>
      <c r="J3808" s="92"/>
      <c r="K3808" s="96"/>
    </row>
    <row r="3809" spans="1:11" s="95" customFormat="1" x14ac:dyDescent="0.25">
      <c r="A3809" s="95" t="str">
        <f t="shared" si="191"/>
        <v>calfatnb_HOSPMéxico OrienteEl personal de laboratorio</v>
      </c>
      <c r="B3809" s="95">
        <f t="shared" si="192"/>
        <v>5</v>
      </c>
      <c r="C3809" s="95">
        <f t="shared" si="190"/>
        <v>12</v>
      </c>
      <c r="D3809" s="95" t="str">
        <f>IFERROR(VLOOKUP($E3809,'Inf_NO MODIFICAR'!$P$6:$Q$41,2,FALSE),"")</f>
        <v>México Oriente</v>
      </c>
      <c r="E3809" s="357">
        <v>12</v>
      </c>
      <c r="F3809" s="358" t="s">
        <v>238</v>
      </c>
      <c r="G3809" s="359" t="s">
        <v>167</v>
      </c>
      <c r="H3809" s="360">
        <v>8.5380841847279481</v>
      </c>
      <c r="I3809" s="358" t="s">
        <v>603</v>
      </c>
      <c r="J3809" s="92"/>
      <c r="K3809" s="96"/>
    </row>
    <row r="3810" spans="1:11" s="95" customFormat="1" x14ac:dyDescent="0.25">
      <c r="A3810" s="95" t="str">
        <f t="shared" si="191"/>
        <v>calfatnb_HOSPMéxico OrienteEl personal de archivo clínico</v>
      </c>
      <c r="B3810" s="95">
        <f t="shared" si="192"/>
        <v>6</v>
      </c>
      <c r="C3810" s="95">
        <f t="shared" si="190"/>
        <v>12</v>
      </c>
      <c r="D3810" s="95" t="str">
        <f>IFERROR(VLOOKUP($E3810,'Inf_NO MODIFICAR'!$P$6:$Q$41,2,FALSE),"")</f>
        <v>México Oriente</v>
      </c>
      <c r="E3810" s="357">
        <v>12</v>
      </c>
      <c r="F3810" s="358" t="s">
        <v>238</v>
      </c>
      <c r="G3810" s="359" t="s">
        <v>165</v>
      </c>
      <c r="H3810" s="360">
        <v>8.5189323912544559</v>
      </c>
      <c r="I3810" s="358" t="s">
        <v>603</v>
      </c>
      <c r="J3810" s="92"/>
      <c r="K3810" s="96"/>
    </row>
    <row r="3811" spans="1:11" s="95" customFormat="1" x14ac:dyDescent="0.25">
      <c r="A3811" s="95" t="str">
        <f t="shared" si="191"/>
        <v>calfatnb_HOSPMéxico OrienteLos camilleros</v>
      </c>
      <c r="B3811" s="95">
        <f t="shared" si="192"/>
        <v>7</v>
      </c>
      <c r="C3811" s="95">
        <f t="shared" si="190"/>
        <v>12</v>
      </c>
      <c r="D3811" s="95" t="str">
        <f>IFERROR(VLOOKUP($E3811,'Inf_NO MODIFICAR'!$P$6:$Q$41,2,FALSE),"")</f>
        <v>México Oriente</v>
      </c>
      <c r="E3811" s="357">
        <v>12</v>
      </c>
      <c r="F3811" s="358" t="s">
        <v>238</v>
      </c>
      <c r="G3811" s="359" t="s">
        <v>683</v>
      </c>
      <c r="H3811" s="360">
        <v>8.498559392942262</v>
      </c>
      <c r="I3811" s="358" t="s">
        <v>118</v>
      </c>
      <c r="J3811" s="92"/>
      <c r="K3811" s="96"/>
    </row>
    <row r="3812" spans="1:11" s="95" customFormat="1" x14ac:dyDescent="0.25">
      <c r="A3812" s="95" t="str">
        <f t="shared" si="191"/>
        <v>calfatnb_HOSPMéxico OrienteEl personal de farmacia</v>
      </c>
      <c r="B3812" s="95">
        <f t="shared" si="192"/>
        <v>8</v>
      </c>
      <c r="C3812" s="95">
        <f t="shared" si="190"/>
        <v>12</v>
      </c>
      <c r="D3812" s="95" t="str">
        <f>IFERROR(VLOOKUP($E3812,'Inf_NO MODIFICAR'!$P$6:$Q$41,2,FALSE),"")</f>
        <v>México Oriente</v>
      </c>
      <c r="E3812" s="357">
        <v>12</v>
      </c>
      <c r="F3812" s="358" t="s">
        <v>238</v>
      </c>
      <c r="G3812" s="359" t="s">
        <v>166</v>
      </c>
      <c r="H3812" s="360">
        <v>8.4948669053125556</v>
      </c>
      <c r="I3812" s="358" t="s">
        <v>603</v>
      </c>
      <c r="J3812" s="92"/>
      <c r="K3812" s="96"/>
    </row>
    <row r="3813" spans="1:11" s="95" customFormat="1" x14ac:dyDescent="0.25">
      <c r="A3813" s="95" t="str">
        <f t="shared" si="191"/>
        <v>calfatnb_HOSPMéxico OrienteEl personal de limpieza</v>
      </c>
      <c r="B3813" s="95">
        <f t="shared" si="192"/>
        <v>9</v>
      </c>
      <c r="C3813" s="95">
        <f t="shared" si="190"/>
        <v>12</v>
      </c>
      <c r="D3813" s="95" t="str">
        <f>IFERROR(VLOOKUP($E3813,'Inf_NO MODIFICAR'!$P$6:$Q$41,2,FALSE),"")</f>
        <v>México Oriente</v>
      </c>
      <c r="E3813" s="357">
        <v>12</v>
      </c>
      <c r="F3813" s="358" t="s">
        <v>238</v>
      </c>
      <c r="G3813" s="359" t="s">
        <v>168</v>
      </c>
      <c r="H3813" s="360">
        <v>8.2955321294382287</v>
      </c>
      <c r="I3813" s="358" t="s">
        <v>118</v>
      </c>
      <c r="J3813" s="92"/>
      <c r="K3813" s="96"/>
    </row>
    <row r="3814" spans="1:11" s="95" customFormat="1" x14ac:dyDescent="0.25">
      <c r="A3814" s="95" t="str">
        <f t="shared" si="191"/>
        <v>calfatnb_HOSPMéxico OrienteLa o las asistentes médicas</v>
      </c>
      <c r="B3814" s="95">
        <f t="shared" si="192"/>
        <v>10</v>
      </c>
      <c r="C3814" s="95">
        <f t="shared" si="190"/>
        <v>12</v>
      </c>
      <c r="D3814" s="95" t="str">
        <f>IFERROR(VLOOKUP($E3814,'Inf_NO MODIFICAR'!$P$6:$Q$41,2,FALSE),"")</f>
        <v>México Oriente</v>
      </c>
      <c r="E3814" s="357">
        <v>12</v>
      </c>
      <c r="F3814" s="358" t="s">
        <v>238</v>
      </c>
      <c r="G3814" s="359" t="s">
        <v>721</v>
      </c>
      <c r="H3814" s="360">
        <v>8.1999976192831969</v>
      </c>
      <c r="I3814" s="358" t="s">
        <v>118</v>
      </c>
      <c r="J3814" s="92"/>
      <c r="K3814" s="96"/>
    </row>
    <row r="3815" spans="1:11" s="95" customFormat="1" x14ac:dyDescent="0.25">
      <c r="A3815" s="95" t="str">
        <f t="shared" si="191"/>
        <v xml:space="preserve">calfatnb_HOSPMéxico OrienteLas o los médicos </v>
      </c>
      <c r="B3815" s="95">
        <f t="shared" si="192"/>
        <v>11</v>
      </c>
      <c r="C3815" s="95">
        <f t="shared" si="190"/>
        <v>12</v>
      </c>
      <c r="D3815" s="95" t="str">
        <f>IFERROR(VLOOKUP($E3815,'Inf_NO MODIFICAR'!$P$6:$Q$41,2,FALSE),"")</f>
        <v>México Oriente</v>
      </c>
      <c r="E3815" s="357">
        <v>12</v>
      </c>
      <c r="F3815" s="358" t="s">
        <v>238</v>
      </c>
      <c r="G3815" s="359" t="s">
        <v>720</v>
      </c>
      <c r="H3815" s="360">
        <v>8.1082418465975561</v>
      </c>
      <c r="I3815" s="358" t="s">
        <v>118</v>
      </c>
      <c r="J3815" s="92"/>
      <c r="K3815" s="96"/>
    </row>
    <row r="3816" spans="1:11" s="95" customFormat="1" x14ac:dyDescent="0.25">
      <c r="A3816" s="95" t="str">
        <f t="shared" si="191"/>
        <v>calfatnb_HOSPMéxico OrienteEl personal de vigilancia</v>
      </c>
      <c r="B3816" s="95">
        <f t="shared" si="192"/>
        <v>12</v>
      </c>
      <c r="C3816" s="95">
        <f t="shared" si="190"/>
        <v>12</v>
      </c>
      <c r="D3816" s="95" t="str">
        <f>IFERROR(VLOOKUP($E3816,'Inf_NO MODIFICAR'!$P$6:$Q$41,2,FALSE),"")</f>
        <v>México Oriente</v>
      </c>
      <c r="E3816" s="357">
        <v>12</v>
      </c>
      <c r="F3816" s="358" t="s">
        <v>238</v>
      </c>
      <c r="G3816" s="359" t="s">
        <v>170</v>
      </c>
      <c r="H3816" s="360">
        <v>7.4089632096378253</v>
      </c>
      <c r="I3816" s="358" t="s">
        <v>118</v>
      </c>
      <c r="J3816" s="92"/>
      <c r="K3816" s="96"/>
    </row>
    <row r="3817" spans="1:11" s="95" customFormat="1" x14ac:dyDescent="0.25">
      <c r="A3817" s="95" t="str">
        <f t="shared" si="191"/>
        <v>calfatnb_HOSPMéxico PonienteEl personal de nutrición</v>
      </c>
      <c r="B3817" s="95">
        <f t="shared" si="192"/>
        <v>1</v>
      </c>
      <c r="C3817" s="95">
        <f t="shared" si="190"/>
        <v>13</v>
      </c>
      <c r="D3817" s="95" t="str">
        <f>IFERROR(VLOOKUP($E3817,'Inf_NO MODIFICAR'!$P$6:$Q$41,2,FALSE),"")</f>
        <v>México Poniente</v>
      </c>
      <c r="E3817" s="357">
        <v>13</v>
      </c>
      <c r="F3817" s="358" t="s">
        <v>18</v>
      </c>
      <c r="G3817" s="359" t="s">
        <v>599</v>
      </c>
      <c r="H3817" s="360">
        <v>9.1519783013328784</v>
      </c>
      <c r="I3817" s="358" t="s">
        <v>603</v>
      </c>
      <c r="J3817" s="92"/>
      <c r="K3817" s="96"/>
    </row>
    <row r="3818" spans="1:11" s="95" customFormat="1" x14ac:dyDescent="0.25">
      <c r="A3818" s="95" t="str">
        <f t="shared" si="191"/>
        <v>calfatnb_HOSPMéxico PonienteLos camilleros</v>
      </c>
      <c r="B3818" s="95">
        <f t="shared" si="192"/>
        <v>2</v>
      </c>
      <c r="C3818" s="95">
        <f t="shared" si="190"/>
        <v>13</v>
      </c>
      <c r="D3818" s="95" t="str">
        <f>IFERROR(VLOOKUP($E3818,'Inf_NO MODIFICAR'!$P$6:$Q$41,2,FALSE),"")</f>
        <v>México Poniente</v>
      </c>
      <c r="E3818" s="357">
        <v>13</v>
      </c>
      <c r="F3818" s="358" t="s">
        <v>18</v>
      </c>
      <c r="G3818" s="359" t="s">
        <v>683</v>
      </c>
      <c r="H3818" s="360">
        <v>9.0333491242118011</v>
      </c>
      <c r="I3818" s="358" t="s">
        <v>603</v>
      </c>
      <c r="J3818" s="92"/>
      <c r="K3818" s="96"/>
    </row>
    <row r="3819" spans="1:11" s="95" customFormat="1" x14ac:dyDescent="0.25">
      <c r="A3819" s="95" t="str">
        <f t="shared" si="191"/>
        <v>calfatnb_HOSPMéxico PonienteEl personal de trabajo social</v>
      </c>
      <c r="B3819" s="95">
        <f t="shared" si="192"/>
        <v>3</v>
      </c>
      <c r="C3819" s="95">
        <f t="shared" si="190"/>
        <v>13</v>
      </c>
      <c r="D3819" s="95" t="str">
        <f>IFERROR(VLOOKUP($E3819,'Inf_NO MODIFICAR'!$P$6:$Q$41,2,FALSE),"")</f>
        <v>México Poniente</v>
      </c>
      <c r="E3819" s="357">
        <v>13</v>
      </c>
      <c r="F3819" s="358" t="s">
        <v>18</v>
      </c>
      <c r="G3819" s="359" t="s">
        <v>600</v>
      </c>
      <c r="H3819" s="360">
        <v>9.0295940708875442</v>
      </c>
      <c r="I3819" s="358" t="s">
        <v>603</v>
      </c>
      <c r="J3819" s="92"/>
      <c r="K3819" s="96"/>
    </row>
    <row r="3820" spans="1:11" s="95" customFormat="1" x14ac:dyDescent="0.25">
      <c r="A3820" s="95" t="str">
        <f t="shared" si="191"/>
        <v>calfatnb_HOSPMéxico PonienteEl personal de limpieza</v>
      </c>
      <c r="B3820" s="95">
        <f t="shared" si="192"/>
        <v>4</v>
      </c>
      <c r="C3820" s="95">
        <f t="shared" si="190"/>
        <v>13</v>
      </c>
      <c r="D3820" s="95" t="str">
        <f>IFERROR(VLOOKUP($E3820,'Inf_NO MODIFICAR'!$P$6:$Q$41,2,FALSE),"")</f>
        <v>México Poniente</v>
      </c>
      <c r="E3820" s="357">
        <v>13</v>
      </c>
      <c r="F3820" s="358" t="s">
        <v>18</v>
      </c>
      <c r="G3820" s="359" t="s">
        <v>168</v>
      </c>
      <c r="H3820" s="360">
        <v>9.0178387978778893</v>
      </c>
      <c r="I3820" s="358" t="s">
        <v>603</v>
      </c>
      <c r="J3820" s="92"/>
      <c r="K3820" s="96"/>
    </row>
    <row r="3821" spans="1:11" s="95" customFormat="1" x14ac:dyDescent="0.25">
      <c r="A3821" s="95" t="str">
        <f t="shared" si="191"/>
        <v>calfatnb_HOSPMéxico PonienteEl personal de laboratorio</v>
      </c>
      <c r="B3821" s="95">
        <f t="shared" si="192"/>
        <v>5</v>
      </c>
      <c r="C3821" s="95">
        <f t="shared" si="190"/>
        <v>13</v>
      </c>
      <c r="D3821" s="95" t="str">
        <f>IFERROR(VLOOKUP($E3821,'Inf_NO MODIFICAR'!$P$6:$Q$41,2,FALSE),"")</f>
        <v>México Poniente</v>
      </c>
      <c r="E3821" s="357">
        <v>13</v>
      </c>
      <c r="F3821" s="358" t="s">
        <v>18</v>
      </c>
      <c r="G3821" s="359" t="s">
        <v>167</v>
      </c>
      <c r="H3821" s="360">
        <v>9.0103114747270414</v>
      </c>
      <c r="I3821" s="358" t="s">
        <v>603</v>
      </c>
      <c r="J3821" s="92"/>
      <c r="K3821" s="96"/>
    </row>
    <row r="3822" spans="1:11" s="95" customFormat="1" x14ac:dyDescent="0.25">
      <c r="A3822" s="95" t="str">
        <f t="shared" si="191"/>
        <v>calfatnb_HOSPMéxico PonienteLas o los enfermeras(os)</v>
      </c>
      <c r="B3822" s="95">
        <f t="shared" si="192"/>
        <v>6</v>
      </c>
      <c r="C3822" s="95">
        <f t="shared" si="190"/>
        <v>13</v>
      </c>
      <c r="D3822" s="95" t="str">
        <f>IFERROR(VLOOKUP($E3822,'Inf_NO MODIFICAR'!$P$6:$Q$41,2,FALSE),"")</f>
        <v>México Poniente</v>
      </c>
      <c r="E3822" s="357">
        <v>13</v>
      </c>
      <c r="F3822" s="358" t="s">
        <v>18</v>
      </c>
      <c r="G3822" s="359" t="s">
        <v>682</v>
      </c>
      <c r="H3822" s="360">
        <v>8.8570509241976776</v>
      </c>
      <c r="I3822" s="358" t="s">
        <v>603</v>
      </c>
      <c r="J3822" s="92"/>
      <c r="K3822" s="96"/>
    </row>
    <row r="3823" spans="1:11" s="95" customFormat="1" x14ac:dyDescent="0.25">
      <c r="A3823" s="95" t="str">
        <f t="shared" si="191"/>
        <v xml:space="preserve">calfatnb_HOSPMéxico PonienteLas o los médicos </v>
      </c>
      <c r="B3823" s="95">
        <f t="shared" si="192"/>
        <v>7</v>
      </c>
      <c r="C3823" s="95">
        <f t="shared" si="190"/>
        <v>13</v>
      </c>
      <c r="D3823" s="95" t="str">
        <f>IFERROR(VLOOKUP($E3823,'Inf_NO MODIFICAR'!$P$6:$Q$41,2,FALSE),"")</f>
        <v>México Poniente</v>
      </c>
      <c r="E3823" s="357">
        <v>13</v>
      </c>
      <c r="F3823" s="358" t="s">
        <v>18</v>
      </c>
      <c r="G3823" s="359" t="s">
        <v>720</v>
      </c>
      <c r="H3823" s="360">
        <v>8.8498755015322459</v>
      </c>
      <c r="I3823" s="358" t="s">
        <v>118</v>
      </c>
      <c r="J3823" s="92"/>
      <c r="K3823" s="96"/>
    </row>
    <row r="3824" spans="1:11" s="95" customFormat="1" x14ac:dyDescent="0.25">
      <c r="A3824" s="95" t="str">
        <f t="shared" si="191"/>
        <v>calfatnb_HOSPMéxico PonienteEl personal de rayos X</v>
      </c>
      <c r="B3824" s="95">
        <f t="shared" si="192"/>
        <v>8</v>
      </c>
      <c r="C3824" s="95">
        <f t="shared" si="190"/>
        <v>13</v>
      </c>
      <c r="D3824" s="95" t="str">
        <f>IFERROR(VLOOKUP($E3824,'Inf_NO MODIFICAR'!$P$6:$Q$41,2,FALSE),"")</f>
        <v>México Poniente</v>
      </c>
      <c r="E3824" s="357">
        <v>13</v>
      </c>
      <c r="F3824" s="358" t="s">
        <v>18</v>
      </c>
      <c r="G3824" s="359" t="s">
        <v>169</v>
      </c>
      <c r="H3824" s="360">
        <v>8.2561788345178773</v>
      </c>
      <c r="I3824" s="358" t="s">
        <v>603</v>
      </c>
      <c r="J3824" s="92"/>
      <c r="K3824" s="96"/>
    </row>
    <row r="3825" spans="1:11" s="95" customFormat="1" x14ac:dyDescent="0.25">
      <c r="A3825" s="95" t="str">
        <f t="shared" si="191"/>
        <v>calfatnb_HOSPMéxico PonienteEl personal de archivo clínico</v>
      </c>
      <c r="B3825" s="95">
        <f t="shared" si="192"/>
        <v>9</v>
      </c>
      <c r="C3825" s="95">
        <f t="shared" si="190"/>
        <v>13</v>
      </c>
      <c r="D3825" s="95" t="str">
        <f>IFERROR(VLOOKUP($E3825,'Inf_NO MODIFICAR'!$P$6:$Q$41,2,FALSE),"")</f>
        <v>México Poniente</v>
      </c>
      <c r="E3825" s="357">
        <v>13</v>
      </c>
      <c r="F3825" s="358" t="s">
        <v>18</v>
      </c>
      <c r="G3825" s="359" t="s">
        <v>165</v>
      </c>
      <c r="H3825" s="360">
        <v>8.2399531012686644</v>
      </c>
      <c r="I3825" s="358" t="s">
        <v>603</v>
      </c>
      <c r="J3825" s="92"/>
      <c r="K3825" s="96"/>
    </row>
    <row r="3826" spans="1:11" s="95" customFormat="1" x14ac:dyDescent="0.25">
      <c r="A3826" s="95" t="str">
        <f t="shared" si="191"/>
        <v>calfatnb_HOSPMéxico PonienteLa o las asistentes médicas</v>
      </c>
      <c r="B3826" s="95">
        <f t="shared" si="192"/>
        <v>10</v>
      </c>
      <c r="C3826" s="95">
        <f t="shared" si="190"/>
        <v>13</v>
      </c>
      <c r="D3826" s="95" t="str">
        <f>IFERROR(VLOOKUP($E3826,'Inf_NO MODIFICAR'!$P$6:$Q$41,2,FALSE),"")</f>
        <v>México Poniente</v>
      </c>
      <c r="E3826" s="357">
        <v>13</v>
      </c>
      <c r="F3826" s="358" t="s">
        <v>18</v>
      </c>
      <c r="G3826" s="359" t="s">
        <v>721</v>
      </c>
      <c r="H3826" s="360">
        <v>7.9460261702821171</v>
      </c>
      <c r="I3826" s="358" t="s">
        <v>603</v>
      </c>
      <c r="J3826" s="92"/>
      <c r="K3826" s="96"/>
    </row>
    <row r="3827" spans="1:11" s="95" customFormat="1" x14ac:dyDescent="0.25">
      <c r="A3827" s="95" t="str">
        <f t="shared" si="191"/>
        <v>calfatnb_HOSPMéxico PonienteEl personal de farmacia</v>
      </c>
      <c r="B3827" s="95">
        <f t="shared" si="192"/>
        <v>11</v>
      </c>
      <c r="C3827" s="95">
        <f t="shared" si="190"/>
        <v>13</v>
      </c>
      <c r="D3827" s="95" t="str">
        <f>IFERROR(VLOOKUP($E3827,'Inf_NO MODIFICAR'!$P$6:$Q$41,2,FALSE),"")</f>
        <v>México Poniente</v>
      </c>
      <c r="E3827" s="357">
        <v>13</v>
      </c>
      <c r="F3827" s="358" t="s">
        <v>18</v>
      </c>
      <c r="G3827" s="359" t="s">
        <v>166</v>
      </c>
      <c r="H3827" s="360">
        <v>7.2056396989526341</v>
      </c>
      <c r="I3827" s="358" t="s">
        <v>603</v>
      </c>
      <c r="J3827" s="92"/>
      <c r="K3827" s="96"/>
    </row>
    <row r="3828" spans="1:11" s="95" customFormat="1" x14ac:dyDescent="0.25">
      <c r="A3828" s="95" t="str">
        <f t="shared" si="191"/>
        <v>calfatnb_HOSPMéxico PonienteEl personal de vigilancia</v>
      </c>
      <c r="B3828" s="95">
        <f t="shared" si="192"/>
        <v>12</v>
      </c>
      <c r="C3828" s="95">
        <f t="shared" si="190"/>
        <v>13</v>
      </c>
      <c r="D3828" s="95" t="str">
        <f>IFERROR(VLOOKUP($E3828,'Inf_NO MODIFICAR'!$P$6:$Q$41,2,FALSE),"")</f>
        <v>México Poniente</v>
      </c>
      <c r="E3828" s="357">
        <v>13</v>
      </c>
      <c r="F3828" s="358" t="s">
        <v>18</v>
      </c>
      <c r="G3828" s="359" t="s">
        <v>170</v>
      </c>
      <c r="H3828" s="360">
        <v>6.1661233564829505</v>
      </c>
      <c r="I3828" s="358" t="s">
        <v>603</v>
      </c>
      <c r="J3828" s="92"/>
      <c r="K3828" s="96"/>
    </row>
    <row r="3829" spans="1:11" s="95" customFormat="1" x14ac:dyDescent="0.25">
      <c r="A3829" s="95" t="str">
        <f t="shared" si="191"/>
        <v>calfatnb_HOSPGuanajuatoEl personal de rayos X</v>
      </c>
      <c r="B3829" s="95">
        <f t="shared" si="192"/>
        <v>1</v>
      </c>
      <c r="C3829" s="95">
        <f t="shared" si="190"/>
        <v>14</v>
      </c>
      <c r="D3829" s="95" t="str">
        <f>IFERROR(VLOOKUP($E3829,'Inf_NO MODIFICAR'!$P$6:$Q$41,2,FALSE),"")</f>
        <v>Guanajuato</v>
      </c>
      <c r="E3829" s="357">
        <v>14</v>
      </c>
      <c r="F3829" s="358" t="s">
        <v>19</v>
      </c>
      <c r="G3829" s="359" t="s">
        <v>169</v>
      </c>
      <c r="H3829" s="360">
        <v>9.3001530836413338</v>
      </c>
      <c r="I3829" s="358" t="s">
        <v>603</v>
      </c>
      <c r="J3829" s="92"/>
      <c r="K3829" s="96"/>
    </row>
    <row r="3830" spans="1:11" s="95" customFormat="1" x14ac:dyDescent="0.25">
      <c r="A3830" s="95" t="str">
        <f t="shared" si="191"/>
        <v xml:space="preserve">calfatnb_HOSPGuanajuatoLas o los médicos </v>
      </c>
      <c r="B3830" s="95">
        <f t="shared" si="192"/>
        <v>2</v>
      </c>
      <c r="C3830" s="95">
        <f t="shared" si="190"/>
        <v>14</v>
      </c>
      <c r="D3830" s="95" t="str">
        <f>IFERROR(VLOOKUP($E3830,'Inf_NO MODIFICAR'!$P$6:$Q$41,2,FALSE),"")</f>
        <v>Guanajuato</v>
      </c>
      <c r="E3830" s="357">
        <v>14</v>
      </c>
      <c r="F3830" s="358" t="s">
        <v>19</v>
      </c>
      <c r="G3830" s="359" t="s">
        <v>720</v>
      </c>
      <c r="H3830" s="360">
        <v>8.7574403478522029</v>
      </c>
      <c r="I3830" s="358" t="s">
        <v>118</v>
      </c>
      <c r="J3830" s="92"/>
      <c r="K3830" s="96"/>
    </row>
    <row r="3831" spans="1:11" s="95" customFormat="1" x14ac:dyDescent="0.25">
      <c r="A3831" s="95" t="str">
        <f t="shared" si="191"/>
        <v>calfatnb_HOSPGuanajuatoEl personal de laboratorio</v>
      </c>
      <c r="B3831" s="95">
        <f t="shared" si="192"/>
        <v>3</v>
      </c>
      <c r="C3831" s="95">
        <f t="shared" si="190"/>
        <v>14</v>
      </c>
      <c r="D3831" s="95" t="str">
        <f>IFERROR(VLOOKUP($E3831,'Inf_NO MODIFICAR'!$P$6:$Q$41,2,FALSE),"")</f>
        <v>Guanajuato</v>
      </c>
      <c r="E3831" s="357">
        <v>14</v>
      </c>
      <c r="F3831" s="358" t="s">
        <v>19</v>
      </c>
      <c r="G3831" s="359" t="s">
        <v>167</v>
      </c>
      <c r="H3831" s="360">
        <v>8.427135818846871</v>
      </c>
      <c r="I3831" s="358" t="s">
        <v>603</v>
      </c>
      <c r="J3831" s="92"/>
      <c r="K3831" s="96"/>
    </row>
    <row r="3832" spans="1:11" s="95" customFormat="1" x14ac:dyDescent="0.25">
      <c r="A3832" s="95" t="str">
        <f t="shared" si="191"/>
        <v>calfatnb_HOSPGuanajuatoLos camilleros</v>
      </c>
      <c r="B3832" s="95">
        <f t="shared" si="192"/>
        <v>4</v>
      </c>
      <c r="C3832" s="95">
        <f t="shared" si="190"/>
        <v>14</v>
      </c>
      <c r="D3832" s="95" t="str">
        <f>IFERROR(VLOOKUP($E3832,'Inf_NO MODIFICAR'!$P$6:$Q$41,2,FALSE),"")</f>
        <v>Guanajuato</v>
      </c>
      <c r="E3832" s="357">
        <v>14</v>
      </c>
      <c r="F3832" s="358" t="s">
        <v>19</v>
      </c>
      <c r="G3832" s="359" t="s">
        <v>683</v>
      </c>
      <c r="H3832" s="360">
        <v>8.3986402799664024</v>
      </c>
      <c r="I3832" s="358" t="s">
        <v>603</v>
      </c>
      <c r="J3832" s="92"/>
      <c r="K3832" s="96"/>
    </row>
    <row r="3833" spans="1:11" s="95" customFormat="1" x14ac:dyDescent="0.25">
      <c r="A3833" s="95" t="str">
        <f t="shared" si="191"/>
        <v>calfatnb_HOSPGuanajuatoEl personal de farmacia</v>
      </c>
      <c r="B3833" s="95">
        <f t="shared" si="192"/>
        <v>5</v>
      </c>
      <c r="C3833" s="95">
        <f t="shared" si="190"/>
        <v>14</v>
      </c>
      <c r="D3833" s="95" t="str">
        <f>IFERROR(VLOOKUP($E3833,'Inf_NO MODIFICAR'!$P$6:$Q$41,2,FALSE),"")</f>
        <v>Guanajuato</v>
      </c>
      <c r="E3833" s="357">
        <v>14</v>
      </c>
      <c r="F3833" s="358" t="s">
        <v>19</v>
      </c>
      <c r="G3833" s="359" t="s">
        <v>166</v>
      </c>
      <c r="H3833" s="360">
        <v>8.3718691805705276</v>
      </c>
      <c r="I3833" s="358" t="s">
        <v>603</v>
      </c>
      <c r="J3833" s="92"/>
      <c r="K3833" s="96"/>
    </row>
    <row r="3834" spans="1:11" s="95" customFormat="1" x14ac:dyDescent="0.25">
      <c r="A3834" s="95" t="str">
        <f t="shared" si="191"/>
        <v>calfatnb_HOSPGuanajuatoLas o los enfermeras(os)</v>
      </c>
      <c r="B3834" s="95">
        <f t="shared" si="192"/>
        <v>6</v>
      </c>
      <c r="C3834" s="95">
        <f t="shared" si="190"/>
        <v>14</v>
      </c>
      <c r="D3834" s="95" t="str">
        <f>IFERROR(VLOOKUP($E3834,'Inf_NO MODIFICAR'!$P$6:$Q$41,2,FALSE),"")</f>
        <v>Guanajuato</v>
      </c>
      <c r="E3834" s="357">
        <v>14</v>
      </c>
      <c r="F3834" s="358" t="s">
        <v>19</v>
      </c>
      <c r="G3834" s="359" t="s">
        <v>682</v>
      </c>
      <c r="H3834" s="360">
        <v>8.2427707914242845</v>
      </c>
      <c r="I3834" s="358" t="s">
        <v>118</v>
      </c>
      <c r="J3834" s="92"/>
      <c r="K3834" s="96"/>
    </row>
    <row r="3835" spans="1:11" s="95" customFormat="1" x14ac:dyDescent="0.25">
      <c r="A3835" s="95" t="str">
        <f t="shared" si="191"/>
        <v>calfatnb_HOSPGuanajuatoEl personal de nutrición</v>
      </c>
      <c r="B3835" s="95">
        <f t="shared" si="192"/>
        <v>7</v>
      </c>
      <c r="C3835" s="95">
        <f t="shared" si="190"/>
        <v>14</v>
      </c>
      <c r="D3835" s="95" t="str">
        <f>IFERROR(VLOOKUP($E3835,'Inf_NO MODIFICAR'!$P$6:$Q$41,2,FALSE),"")</f>
        <v>Guanajuato</v>
      </c>
      <c r="E3835" s="357">
        <v>14</v>
      </c>
      <c r="F3835" s="358" t="s">
        <v>19</v>
      </c>
      <c r="G3835" s="359" t="s">
        <v>599</v>
      </c>
      <c r="H3835" s="360">
        <v>8.0681810872422748</v>
      </c>
      <c r="I3835" s="358" t="s">
        <v>603</v>
      </c>
      <c r="J3835" s="92"/>
      <c r="K3835" s="96"/>
    </row>
    <row r="3836" spans="1:11" s="95" customFormat="1" x14ac:dyDescent="0.25">
      <c r="A3836" s="95" t="str">
        <f t="shared" si="191"/>
        <v>calfatnb_HOSPGuanajuatoEl personal de trabajo social</v>
      </c>
      <c r="B3836" s="95">
        <f t="shared" si="192"/>
        <v>8</v>
      </c>
      <c r="C3836" s="95">
        <f t="shared" si="190"/>
        <v>14</v>
      </c>
      <c r="D3836" s="95" t="str">
        <f>IFERROR(VLOOKUP($E3836,'Inf_NO MODIFICAR'!$P$6:$Q$41,2,FALSE),"")</f>
        <v>Guanajuato</v>
      </c>
      <c r="E3836" s="357">
        <v>14</v>
      </c>
      <c r="F3836" s="358" t="s">
        <v>19</v>
      </c>
      <c r="G3836" s="359" t="s">
        <v>600</v>
      </c>
      <c r="H3836" s="360">
        <v>7.9322679911895495</v>
      </c>
      <c r="I3836" s="358" t="s">
        <v>603</v>
      </c>
      <c r="J3836" s="92"/>
      <c r="K3836" s="96"/>
    </row>
    <row r="3837" spans="1:11" s="95" customFormat="1" x14ac:dyDescent="0.25">
      <c r="A3837" s="95" t="str">
        <f t="shared" si="191"/>
        <v>calfatnb_HOSPGuanajuatoEl personal de archivo clínico</v>
      </c>
      <c r="B3837" s="95">
        <f t="shared" si="192"/>
        <v>9</v>
      </c>
      <c r="C3837" s="95">
        <f t="shared" si="190"/>
        <v>14</v>
      </c>
      <c r="D3837" s="95" t="str">
        <f>IFERROR(VLOOKUP($E3837,'Inf_NO MODIFICAR'!$P$6:$Q$41,2,FALSE),"")</f>
        <v>Guanajuato</v>
      </c>
      <c r="E3837" s="357">
        <v>14</v>
      </c>
      <c r="F3837" s="358" t="s">
        <v>19</v>
      </c>
      <c r="G3837" s="359" t="s">
        <v>165</v>
      </c>
      <c r="H3837" s="360">
        <v>7.8</v>
      </c>
      <c r="I3837" s="358" t="s">
        <v>603</v>
      </c>
      <c r="J3837" s="92"/>
      <c r="K3837" s="96"/>
    </row>
    <row r="3838" spans="1:11" s="95" customFormat="1" x14ac:dyDescent="0.25">
      <c r="A3838" s="95" t="str">
        <f t="shared" si="191"/>
        <v>calfatnb_HOSPGuanajuatoEl personal de limpieza</v>
      </c>
      <c r="B3838" s="95">
        <f t="shared" si="192"/>
        <v>10</v>
      </c>
      <c r="C3838" s="95">
        <f t="shared" si="190"/>
        <v>14</v>
      </c>
      <c r="D3838" s="95" t="str">
        <f>IFERROR(VLOOKUP($E3838,'Inf_NO MODIFICAR'!$P$6:$Q$41,2,FALSE),"")</f>
        <v>Guanajuato</v>
      </c>
      <c r="E3838" s="357">
        <v>14</v>
      </c>
      <c r="F3838" s="358" t="s">
        <v>19</v>
      </c>
      <c r="G3838" s="359" t="s">
        <v>168</v>
      </c>
      <c r="H3838" s="360">
        <v>7.6833886209252027</v>
      </c>
      <c r="I3838" s="358" t="s">
        <v>603</v>
      </c>
      <c r="J3838" s="92"/>
      <c r="K3838" s="96"/>
    </row>
    <row r="3839" spans="1:11" s="95" customFormat="1" x14ac:dyDescent="0.25">
      <c r="A3839" s="95" t="str">
        <f t="shared" si="191"/>
        <v>calfatnb_HOSPGuanajuatoLa o las asistentes médicas</v>
      </c>
      <c r="B3839" s="95">
        <f t="shared" si="192"/>
        <v>11</v>
      </c>
      <c r="C3839" s="95">
        <f t="shared" si="190"/>
        <v>14</v>
      </c>
      <c r="D3839" s="95" t="str">
        <f>IFERROR(VLOOKUP($E3839,'Inf_NO MODIFICAR'!$P$6:$Q$41,2,FALSE),"")</f>
        <v>Guanajuato</v>
      </c>
      <c r="E3839" s="357">
        <v>14</v>
      </c>
      <c r="F3839" s="358" t="s">
        <v>19</v>
      </c>
      <c r="G3839" s="359" t="s">
        <v>721</v>
      </c>
      <c r="H3839" s="360">
        <v>7.4898281323460516</v>
      </c>
      <c r="I3839" s="358" t="s">
        <v>603</v>
      </c>
      <c r="J3839" s="92"/>
      <c r="K3839" s="96"/>
    </row>
    <row r="3840" spans="1:11" s="95" customFormat="1" x14ac:dyDescent="0.25">
      <c r="A3840" s="95" t="str">
        <f t="shared" si="191"/>
        <v>calfatnb_HOSPGuanajuatoEl personal de vigilancia</v>
      </c>
      <c r="B3840" s="95">
        <f t="shared" si="192"/>
        <v>12</v>
      </c>
      <c r="C3840" s="95">
        <f t="shared" si="190"/>
        <v>14</v>
      </c>
      <c r="D3840" s="95" t="str">
        <f>IFERROR(VLOOKUP($E3840,'Inf_NO MODIFICAR'!$P$6:$Q$41,2,FALSE),"")</f>
        <v>Guanajuato</v>
      </c>
      <c r="E3840" s="357">
        <v>14</v>
      </c>
      <c r="F3840" s="358" t="s">
        <v>19</v>
      </c>
      <c r="G3840" s="359" t="s">
        <v>170</v>
      </c>
      <c r="H3840" s="360">
        <v>6.5662349462060394</v>
      </c>
      <c r="I3840" s="358" t="s">
        <v>603</v>
      </c>
      <c r="J3840" s="92"/>
      <c r="K3840" s="96"/>
    </row>
    <row r="3841" spans="1:11" s="95" customFormat="1" x14ac:dyDescent="0.25">
      <c r="A3841" s="95" t="str">
        <f t="shared" si="191"/>
        <v>calfatnb_HOSPGuerreroEl personal de farmacia</v>
      </c>
      <c r="B3841" s="95">
        <f t="shared" si="192"/>
        <v>1</v>
      </c>
      <c r="C3841" s="95">
        <f t="shared" si="190"/>
        <v>15</v>
      </c>
      <c r="D3841" s="95" t="str">
        <f>IFERROR(VLOOKUP($E3841,'Inf_NO MODIFICAR'!$P$6:$Q$41,2,FALSE),"")</f>
        <v>Guerrero</v>
      </c>
      <c r="E3841" s="357">
        <v>15</v>
      </c>
      <c r="F3841" s="358" t="s">
        <v>239</v>
      </c>
      <c r="G3841" s="359" t="s">
        <v>166</v>
      </c>
      <c r="H3841" s="360">
        <v>10</v>
      </c>
      <c r="I3841" s="358" t="s">
        <v>603</v>
      </c>
      <c r="J3841" s="92"/>
      <c r="K3841" s="96"/>
    </row>
    <row r="3842" spans="1:11" s="95" customFormat="1" x14ac:dyDescent="0.25">
      <c r="A3842" s="95" t="str">
        <f t="shared" si="191"/>
        <v>calfatnb_HOSPGuerreroEl personal de archivo clínico</v>
      </c>
      <c r="B3842" s="95">
        <f t="shared" si="192"/>
        <v>2</v>
      </c>
      <c r="C3842" s="95">
        <f t="shared" si="190"/>
        <v>15</v>
      </c>
      <c r="D3842" s="95" t="str">
        <f>IFERROR(VLOOKUP($E3842,'Inf_NO MODIFICAR'!$P$6:$Q$41,2,FALSE),"")</f>
        <v>Guerrero</v>
      </c>
      <c r="E3842" s="357">
        <v>15</v>
      </c>
      <c r="F3842" s="358" t="s">
        <v>239</v>
      </c>
      <c r="G3842" s="359" t="s">
        <v>165</v>
      </c>
      <c r="H3842" s="360">
        <v>10</v>
      </c>
      <c r="I3842" s="358" t="s">
        <v>603</v>
      </c>
      <c r="J3842" s="92"/>
      <c r="K3842" s="96"/>
    </row>
    <row r="3843" spans="1:11" s="95" customFormat="1" x14ac:dyDescent="0.25">
      <c r="A3843" s="95" t="str">
        <f t="shared" si="191"/>
        <v>calfatnb_HOSPGuerreroEl personal de nutrición</v>
      </c>
      <c r="B3843" s="95">
        <f t="shared" si="192"/>
        <v>3</v>
      </c>
      <c r="C3843" s="95">
        <f t="shared" si="190"/>
        <v>15</v>
      </c>
      <c r="D3843" s="95" t="str">
        <f>IFERROR(VLOOKUP($E3843,'Inf_NO MODIFICAR'!$P$6:$Q$41,2,FALSE),"")</f>
        <v>Guerrero</v>
      </c>
      <c r="E3843" s="357">
        <v>15</v>
      </c>
      <c r="F3843" s="358" t="s">
        <v>239</v>
      </c>
      <c r="G3843" s="359" t="s">
        <v>599</v>
      </c>
      <c r="H3843" s="360">
        <v>10</v>
      </c>
      <c r="I3843" s="358" t="s">
        <v>603</v>
      </c>
      <c r="J3843" s="92"/>
      <c r="K3843" s="96"/>
    </row>
    <row r="3844" spans="1:11" s="95" customFormat="1" x14ac:dyDescent="0.25">
      <c r="A3844" s="95" t="str">
        <f t="shared" si="191"/>
        <v>calfatnb_HOSPGuerreroEl personal de rayos X</v>
      </c>
      <c r="B3844" s="95">
        <f t="shared" si="192"/>
        <v>4</v>
      </c>
      <c r="C3844" s="95">
        <f t="shared" si="190"/>
        <v>15</v>
      </c>
      <c r="D3844" s="95" t="str">
        <f>IFERROR(VLOOKUP($E3844,'Inf_NO MODIFICAR'!$P$6:$Q$41,2,FALSE),"")</f>
        <v>Guerrero</v>
      </c>
      <c r="E3844" s="357">
        <v>15</v>
      </c>
      <c r="F3844" s="358" t="s">
        <v>239</v>
      </c>
      <c r="G3844" s="359" t="s">
        <v>169</v>
      </c>
      <c r="H3844" s="360">
        <v>9.9999999999999982</v>
      </c>
      <c r="I3844" s="358" t="s">
        <v>603</v>
      </c>
      <c r="J3844" s="92"/>
      <c r="K3844" s="96"/>
    </row>
    <row r="3845" spans="1:11" s="95" customFormat="1" x14ac:dyDescent="0.25">
      <c r="A3845" s="95" t="str">
        <f t="shared" si="191"/>
        <v>calfatnb_HOSPGuerreroEl personal de laboratorio</v>
      </c>
      <c r="B3845" s="95">
        <f t="shared" si="192"/>
        <v>5</v>
      </c>
      <c r="C3845" s="95">
        <f t="shared" si="190"/>
        <v>15</v>
      </c>
      <c r="D3845" s="95" t="str">
        <f>IFERROR(VLOOKUP($E3845,'Inf_NO MODIFICAR'!$P$6:$Q$41,2,FALSE),"")</f>
        <v>Guerrero</v>
      </c>
      <c r="E3845" s="357">
        <v>15</v>
      </c>
      <c r="F3845" s="358" t="s">
        <v>239</v>
      </c>
      <c r="G3845" s="359" t="s">
        <v>167</v>
      </c>
      <c r="H3845" s="360">
        <v>9.7199055420689895</v>
      </c>
      <c r="I3845" s="358" t="s">
        <v>603</v>
      </c>
      <c r="J3845" s="92"/>
      <c r="K3845" s="96"/>
    </row>
    <row r="3846" spans="1:11" s="95" customFormat="1" x14ac:dyDescent="0.25">
      <c r="A3846" s="95" t="str">
        <f t="shared" si="191"/>
        <v>calfatnb_HOSPGuerreroLa o las asistentes médicas</v>
      </c>
      <c r="B3846" s="95">
        <f t="shared" si="192"/>
        <v>6</v>
      </c>
      <c r="C3846" s="95">
        <f t="shared" si="190"/>
        <v>15</v>
      </c>
      <c r="D3846" s="95" t="str">
        <f>IFERROR(VLOOKUP($E3846,'Inf_NO MODIFICAR'!$P$6:$Q$41,2,FALSE),"")</f>
        <v>Guerrero</v>
      </c>
      <c r="E3846" s="357">
        <v>15</v>
      </c>
      <c r="F3846" s="358" t="s">
        <v>239</v>
      </c>
      <c r="G3846" s="359" t="s">
        <v>721</v>
      </c>
      <c r="H3846" s="360">
        <v>9.6770161387940217</v>
      </c>
      <c r="I3846" s="358" t="s">
        <v>603</v>
      </c>
      <c r="J3846" s="92"/>
      <c r="K3846" s="96"/>
    </row>
    <row r="3847" spans="1:11" s="95" customFormat="1" x14ac:dyDescent="0.25">
      <c r="A3847" s="95" t="str">
        <f t="shared" si="191"/>
        <v>calfatnb_HOSPGuerreroLas o los enfermeras(os)</v>
      </c>
      <c r="B3847" s="95">
        <f t="shared" si="192"/>
        <v>7</v>
      </c>
      <c r="C3847" s="95">
        <f t="shared" si="190"/>
        <v>15</v>
      </c>
      <c r="D3847" s="95" t="str">
        <f>IFERROR(VLOOKUP($E3847,'Inf_NO MODIFICAR'!$P$6:$Q$41,2,FALSE),"")</f>
        <v>Guerrero</v>
      </c>
      <c r="E3847" s="357">
        <v>15</v>
      </c>
      <c r="F3847" s="358" t="s">
        <v>239</v>
      </c>
      <c r="G3847" s="359" t="s">
        <v>682</v>
      </c>
      <c r="H3847" s="360">
        <v>9.6208362474275777</v>
      </c>
      <c r="I3847" s="358" t="s">
        <v>603</v>
      </c>
      <c r="J3847" s="92"/>
      <c r="K3847" s="96"/>
    </row>
    <row r="3848" spans="1:11" s="95" customFormat="1" x14ac:dyDescent="0.25">
      <c r="A3848" s="95" t="str">
        <f t="shared" si="191"/>
        <v>calfatnb_HOSPGuerreroEl personal de trabajo social</v>
      </c>
      <c r="B3848" s="95">
        <f t="shared" si="192"/>
        <v>8</v>
      </c>
      <c r="C3848" s="95">
        <f t="shared" si="190"/>
        <v>15</v>
      </c>
      <c r="D3848" s="95" t="str">
        <f>IFERROR(VLOOKUP($E3848,'Inf_NO MODIFICAR'!$P$6:$Q$41,2,FALSE),"")</f>
        <v>Guerrero</v>
      </c>
      <c r="E3848" s="357">
        <v>15</v>
      </c>
      <c r="F3848" s="358" t="s">
        <v>239</v>
      </c>
      <c r="G3848" s="359" t="s">
        <v>600</v>
      </c>
      <c r="H3848" s="360">
        <v>9.4409010341151181</v>
      </c>
      <c r="I3848" s="358" t="s">
        <v>603</v>
      </c>
      <c r="J3848" s="92"/>
      <c r="K3848" s="96"/>
    </row>
    <row r="3849" spans="1:11" s="95" customFormat="1" x14ac:dyDescent="0.25">
      <c r="A3849" s="95" t="str">
        <f t="shared" si="191"/>
        <v xml:space="preserve">calfatnb_HOSPGuerreroLas o los médicos </v>
      </c>
      <c r="B3849" s="95">
        <f t="shared" si="192"/>
        <v>9</v>
      </c>
      <c r="C3849" s="95">
        <f t="shared" si="190"/>
        <v>15</v>
      </c>
      <c r="D3849" s="95" t="str">
        <f>IFERROR(VLOOKUP($E3849,'Inf_NO MODIFICAR'!$P$6:$Q$41,2,FALSE),"")</f>
        <v>Guerrero</v>
      </c>
      <c r="E3849" s="357">
        <v>15</v>
      </c>
      <c r="F3849" s="358" t="s">
        <v>239</v>
      </c>
      <c r="G3849" s="359" t="s">
        <v>720</v>
      </c>
      <c r="H3849" s="360">
        <v>9.0825606853457934</v>
      </c>
      <c r="I3849" s="358" t="s">
        <v>603</v>
      </c>
      <c r="J3849" s="92"/>
      <c r="K3849" s="96"/>
    </row>
    <row r="3850" spans="1:11" s="95" customFormat="1" x14ac:dyDescent="0.25">
      <c r="A3850" s="95" t="str">
        <f t="shared" si="191"/>
        <v>calfatnb_HOSPGuerreroLos camilleros</v>
      </c>
      <c r="B3850" s="95">
        <f t="shared" si="192"/>
        <v>10</v>
      </c>
      <c r="C3850" s="95">
        <f t="shared" si="190"/>
        <v>15</v>
      </c>
      <c r="D3850" s="95" t="str">
        <f>IFERROR(VLOOKUP($E3850,'Inf_NO MODIFICAR'!$P$6:$Q$41,2,FALSE),"")</f>
        <v>Guerrero</v>
      </c>
      <c r="E3850" s="357">
        <v>15</v>
      </c>
      <c r="F3850" s="358" t="s">
        <v>239</v>
      </c>
      <c r="G3850" s="359" t="s">
        <v>683</v>
      </c>
      <c r="H3850" s="360">
        <v>9.0712532933595682</v>
      </c>
      <c r="I3850" s="358" t="s">
        <v>603</v>
      </c>
      <c r="J3850" s="92"/>
      <c r="K3850" s="96"/>
    </row>
    <row r="3851" spans="1:11" s="95" customFormat="1" x14ac:dyDescent="0.25">
      <c r="A3851" s="95" t="str">
        <f t="shared" si="191"/>
        <v>calfatnb_HOSPGuerreroEl personal de limpieza</v>
      </c>
      <c r="B3851" s="95">
        <f t="shared" si="192"/>
        <v>11</v>
      </c>
      <c r="C3851" s="95">
        <f t="shared" si="190"/>
        <v>15</v>
      </c>
      <c r="D3851" s="95" t="str">
        <f>IFERROR(VLOOKUP($E3851,'Inf_NO MODIFICAR'!$P$6:$Q$41,2,FALSE),"")</f>
        <v>Guerrero</v>
      </c>
      <c r="E3851" s="357">
        <v>15</v>
      </c>
      <c r="F3851" s="358" t="s">
        <v>239</v>
      </c>
      <c r="G3851" s="359" t="s">
        <v>168</v>
      </c>
      <c r="H3851" s="360">
        <v>8.9075935068158962</v>
      </c>
      <c r="I3851" s="358" t="s">
        <v>603</v>
      </c>
      <c r="J3851" s="92"/>
      <c r="K3851" s="96"/>
    </row>
    <row r="3852" spans="1:11" s="95" customFormat="1" x14ac:dyDescent="0.25">
      <c r="A3852" s="95" t="str">
        <f t="shared" si="191"/>
        <v>calfatnb_HOSPGuerreroEl personal de vigilancia</v>
      </c>
      <c r="B3852" s="95">
        <f t="shared" si="192"/>
        <v>12</v>
      </c>
      <c r="C3852" s="95">
        <f t="shared" si="190"/>
        <v>15</v>
      </c>
      <c r="D3852" s="95" t="str">
        <f>IFERROR(VLOOKUP($E3852,'Inf_NO MODIFICAR'!$P$6:$Q$41,2,FALSE),"")</f>
        <v>Guerrero</v>
      </c>
      <c r="E3852" s="357">
        <v>15</v>
      </c>
      <c r="F3852" s="358" t="s">
        <v>239</v>
      </c>
      <c r="G3852" s="359" t="s">
        <v>170</v>
      </c>
      <c r="H3852" s="360">
        <v>8.8934560976671069</v>
      </c>
      <c r="I3852" s="358" t="s">
        <v>603</v>
      </c>
      <c r="J3852" s="92"/>
      <c r="K3852" s="96"/>
    </row>
    <row r="3853" spans="1:11" s="95" customFormat="1" x14ac:dyDescent="0.25">
      <c r="A3853" s="95" t="str">
        <f t="shared" si="191"/>
        <v>calfatnb_HOSPHidalgoLos camilleros</v>
      </c>
      <c r="B3853" s="95">
        <f t="shared" si="192"/>
        <v>1</v>
      </c>
      <c r="C3853" s="95">
        <f t="shared" si="190"/>
        <v>16</v>
      </c>
      <c r="D3853" s="95" t="str">
        <f>IFERROR(VLOOKUP($E3853,'Inf_NO MODIFICAR'!$P$6:$Q$41,2,FALSE),"")</f>
        <v>Hidalgo</v>
      </c>
      <c r="E3853" s="357">
        <v>16</v>
      </c>
      <c r="F3853" s="358" t="s">
        <v>240</v>
      </c>
      <c r="G3853" s="359" t="s">
        <v>683</v>
      </c>
      <c r="H3853" s="360">
        <v>9.0319895709823541</v>
      </c>
      <c r="I3853" s="358" t="s">
        <v>603</v>
      </c>
      <c r="J3853" s="92"/>
      <c r="K3853" s="96"/>
    </row>
    <row r="3854" spans="1:11" s="95" customFormat="1" x14ac:dyDescent="0.25">
      <c r="A3854" s="95" t="str">
        <f t="shared" si="191"/>
        <v>calfatnb_HOSPHidalgoEl personal de archivo clínico</v>
      </c>
      <c r="B3854" s="95">
        <f t="shared" si="192"/>
        <v>2</v>
      </c>
      <c r="C3854" s="95">
        <f t="shared" si="190"/>
        <v>16</v>
      </c>
      <c r="D3854" s="95" t="str">
        <f>IFERROR(VLOOKUP($E3854,'Inf_NO MODIFICAR'!$P$6:$Q$41,2,FALSE),"")</f>
        <v>Hidalgo</v>
      </c>
      <c r="E3854" s="357">
        <v>16</v>
      </c>
      <c r="F3854" s="358" t="s">
        <v>240</v>
      </c>
      <c r="G3854" s="359" t="s">
        <v>165</v>
      </c>
      <c r="H3854" s="360">
        <v>9</v>
      </c>
      <c r="I3854" s="358" t="s">
        <v>603</v>
      </c>
      <c r="J3854" s="92"/>
      <c r="K3854" s="96"/>
    </row>
    <row r="3855" spans="1:11" s="95" customFormat="1" x14ac:dyDescent="0.25">
      <c r="A3855" s="95" t="str">
        <f t="shared" si="191"/>
        <v>calfatnb_HOSPHidalgoEl personal de laboratorio</v>
      </c>
      <c r="B3855" s="95">
        <f t="shared" si="192"/>
        <v>3</v>
      </c>
      <c r="C3855" s="95">
        <f t="shared" si="190"/>
        <v>16</v>
      </c>
      <c r="D3855" s="95" t="str">
        <f>IFERROR(VLOOKUP($E3855,'Inf_NO MODIFICAR'!$P$6:$Q$41,2,FALSE),"")</f>
        <v>Hidalgo</v>
      </c>
      <c r="E3855" s="357">
        <v>16</v>
      </c>
      <c r="F3855" s="358" t="s">
        <v>240</v>
      </c>
      <c r="G3855" s="359" t="s">
        <v>167</v>
      </c>
      <c r="H3855" s="360">
        <v>8.932458794419162</v>
      </c>
      <c r="I3855" s="358" t="s">
        <v>603</v>
      </c>
      <c r="J3855" s="92"/>
      <c r="K3855" s="96"/>
    </row>
    <row r="3856" spans="1:11" s="95" customFormat="1" x14ac:dyDescent="0.25">
      <c r="A3856" s="95" t="str">
        <f t="shared" si="191"/>
        <v xml:space="preserve">calfatnb_HOSPHidalgoLas o los médicos </v>
      </c>
      <c r="B3856" s="95">
        <f t="shared" si="192"/>
        <v>4</v>
      </c>
      <c r="C3856" s="95">
        <f t="shared" si="190"/>
        <v>16</v>
      </c>
      <c r="D3856" s="95" t="str">
        <f>IFERROR(VLOOKUP($E3856,'Inf_NO MODIFICAR'!$P$6:$Q$41,2,FALSE),"")</f>
        <v>Hidalgo</v>
      </c>
      <c r="E3856" s="357">
        <v>16</v>
      </c>
      <c r="F3856" s="358" t="s">
        <v>240</v>
      </c>
      <c r="G3856" s="359" t="s">
        <v>720</v>
      </c>
      <c r="H3856" s="360">
        <v>8.8567286379593941</v>
      </c>
      <c r="I3856" s="358" t="s">
        <v>118</v>
      </c>
      <c r="J3856" s="92"/>
      <c r="K3856" s="96"/>
    </row>
    <row r="3857" spans="1:11" s="95" customFormat="1" x14ac:dyDescent="0.25">
      <c r="A3857" s="95" t="str">
        <f t="shared" si="191"/>
        <v>calfatnb_HOSPHidalgoEl personal de vigilancia</v>
      </c>
      <c r="B3857" s="95">
        <f t="shared" si="192"/>
        <v>5</v>
      </c>
      <c r="C3857" s="95">
        <f t="shared" si="190"/>
        <v>16</v>
      </c>
      <c r="D3857" s="95" t="str">
        <f>IFERROR(VLOOKUP($E3857,'Inf_NO MODIFICAR'!$P$6:$Q$41,2,FALSE),"")</f>
        <v>Hidalgo</v>
      </c>
      <c r="E3857" s="357">
        <v>16</v>
      </c>
      <c r="F3857" s="358" t="s">
        <v>240</v>
      </c>
      <c r="G3857" s="359" t="s">
        <v>170</v>
      </c>
      <c r="H3857" s="360">
        <v>8.7578711388100459</v>
      </c>
      <c r="I3857" s="358" t="s">
        <v>603</v>
      </c>
      <c r="J3857" s="92"/>
      <c r="K3857" s="96"/>
    </row>
    <row r="3858" spans="1:11" s="95" customFormat="1" x14ac:dyDescent="0.25">
      <c r="A3858" s="95" t="str">
        <f t="shared" si="191"/>
        <v>calfatnb_HOSPHidalgoLas o los enfermeras(os)</v>
      </c>
      <c r="B3858" s="95">
        <f t="shared" si="192"/>
        <v>6</v>
      </c>
      <c r="C3858" s="95">
        <f t="shared" si="190"/>
        <v>16</v>
      </c>
      <c r="D3858" s="95" t="str">
        <f>IFERROR(VLOOKUP($E3858,'Inf_NO MODIFICAR'!$P$6:$Q$41,2,FALSE),"")</f>
        <v>Hidalgo</v>
      </c>
      <c r="E3858" s="357">
        <v>16</v>
      </c>
      <c r="F3858" s="358" t="s">
        <v>240</v>
      </c>
      <c r="G3858" s="359" t="s">
        <v>682</v>
      </c>
      <c r="H3858" s="360">
        <v>8.5296764124818303</v>
      </c>
      <c r="I3858" s="358" t="s">
        <v>118</v>
      </c>
      <c r="J3858" s="92"/>
      <c r="K3858" s="96"/>
    </row>
    <row r="3859" spans="1:11" s="95" customFormat="1" x14ac:dyDescent="0.25">
      <c r="A3859" s="95" t="str">
        <f t="shared" si="191"/>
        <v>calfatnb_HOSPHidalgoLa o las asistentes médicas</v>
      </c>
      <c r="B3859" s="95">
        <f t="shared" si="192"/>
        <v>7</v>
      </c>
      <c r="C3859" s="95">
        <f t="shared" ref="C3859:C3922" si="193">+E3859</f>
        <v>16</v>
      </c>
      <c r="D3859" s="95" t="str">
        <f>IFERROR(VLOOKUP($E3859,'Inf_NO MODIFICAR'!$P$6:$Q$41,2,FALSE),"")</f>
        <v>Hidalgo</v>
      </c>
      <c r="E3859" s="357">
        <v>16</v>
      </c>
      <c r="F3859" s="358" t="s">
        <v>240</v>
      </c>
      <c r="G3859" s="359" t="s">
        <v>721</v>
      </c>
      <c r="H3859" s="360">
        <v>8.4373073816828672</v>
      </c>
      <c r="I3859" s="358" t="s">
        <v>603</v>
      </c>
      <c r="J3859" s="92"/>
      <c r="K3859" s="96"/>
    </row>
    <row r="3860" spans="1:11" s="95" customFormat="1" x14ac:dyDescent="0.25">
      <c r="A3860" s="95" t="str">
        <f t="shared" ref="A3860:A3923" si="194">+CONCATENATE($D$3664,F3860,G3860)</f>
        <v>calfatnb_HOSPHidalgoEl personal de farmacia</v>
      </c>
      <c r="B3860" s="95">
        <f t="shared" ref="B3860:B3923" si="195">+IF(F3860&lt;&gt;F3859,1,B3859+1)</f>
        <v>8</v>
      </c>
      <c r="C3860" s="95">
        <f t="shared" si="193"/>
        <v>16</v>
      </c>
      <c r="D3860" s="95" t="str">
        <f>IFERROR(VLOOKUP($E3860,'Inf_NO MODIFICAR'!$P$6:$Q$41,2,FALSE),"")</f>
        <v>Hidalgo</v>
      </c>
      <c r="E3860" s="357">
        <v>16</v>
      </c>
      <c r="F3860" s="358" t="s">
        <v>240</v>
      </c>
      <c r="G3860" s="359" t="s">
        <v>166</v>
      </c>
      <c r="H3860" s="360">
        <v>8.3963266497853759</v>
      </c>
      <c r="I3860" s="358" t="s">
        <v>603</v>
      </c>
      <c r="J3860" s="92"/>
      <c r="K3860" s="96"/>
    </row>
    <row r="3861" spans="1:11" s="95" customFormat="1" x14ac:dyDescent="0.25">
      <c r="A3861" s="95" t="str">
        <f t="shared" si="194"/>
        <v>calfatnb_HOSPHidalgoEl personal de rayos X</v>
      </c>
      <c r="B3861" s="95">
        <f t="shared" si="195"/>
        <v>9</v>
      </c>
      <c r="C3861" s="95">
        <f t="shared" si="193"/>
        <v>16</v>
      </c>
      <c r="D3861" s="95" t="str">
        <f>IFERROR(VLOOKUP($E3861,'Inf_NO MODIFICAR'!$P$6:$Q$41,2,FALSE),"")</f>
        <v>Hidalgo</v>
      </c>
      <c r="E3861" s="357">
        <v>16</v>
      </c>
      <c r="F3861" s="358" t="s">
        <v>240</v>
      </c>
      <c r="G3861" s="359" t="s">
        <v>169</v>
      </c>
      <c r="H3861" s="360">
        <v>7.7520078968913486</v>
      </c>
      <c r="I3861" s="358" t="s">
        <v>603</v>
      </c>
      <c r="J3861" s="92"/>
      <c r="K3861" s="96"/>
    </row>
    <row r="3862" spans="1:11" s="95" customFormat="1" x14ac:dyDescent="0.25">
      <c r="A3862" s="95" t="str">
        <f t="shared" si="194"/>
        <v>calfatnb_HOSPHidalgoEl personal de trabajo social</v>
      </c>
      <c r="B3862" s="95">
        <f t="shared" si="195"/>
        <v>10</v>
      </c>
      <c r="C3862" s="95">
        <f t="shared" si="193"/>
        <v>16</v>
      </c>
      <c r="D3862" s="95" t="str">
        <f>IFERROR(VLOOKUP($E3862,'Inf_NO MODIFICAR'!$P$6:$Q$41,2,FALSE),"")</f>
        <v>Hidalgo</v>
      </c>
      <c r="E3862" s="357">
        <v>16</v>
      </c>
      <c r="F3862" s="358" t="s">
        <v>240</v>
      </c>
      <c r="G3862" s="359" t="s">
        <v>600</v>
      </c>
      <c r="H3862" s="360">
        <v>7.7492629204776966</v>
      </c>
      <c r="I3862" s="358" t="s">
        <v>603</v>
      </c>
      <c r="J3862" s="92"/>
      <c r="K3862" s="96"/>
    </row>
    <row r="3863" spans="1:11" s="95" customFormat="1" x14ac:dyDescent="0.25">
      <c r="A3863" s="95" t="str">
        <f t="shared" si="194"/>
        <v>calfatnb_HOSPHidalgoEl personal de limpieza</v>
      </c>
      <c r="B3863" s="95">
        <f t="shared" si="195"/>
        <v>11</v>
      </c>
      <c r="C3863" s="95">
        <f t="shared" si="193"/>
        <v>16</v>
      </c>
      <c r="D3863" s="95" t="str">
        <f>IFERROR(VLOOKUP($E3863,'Inf_NO MODIFICAR'!$P$6:$Q$41,2,FALSE),"")</f>
        <v>Hidalgo</v>
      </c>
      <c r="E3863" s="357">
        <v>16</v>
      </c>
      <c r="F3863" s="358" t="s">
        <v>240</v>
      </c>
      <c r="G3863" s="359" t="s">
        <v>168</v>
      </c>
      <c r="H3863" s="360">
        <v>7.4929630685009014</v>
      </c>
      <c r="I3863" s="358" t="s">
        <v>603</v>
      </c>
      <c r="J3863" s="92"/>
      <c r="K3863" s="96"/>
    </row>
    <row r="3864" spans="1:11" s="95" customFormat="1" x14ac:dyDescent="0.25">
      <c r="A3864" s="95" t="str">
        <f t="shared" si="194"/>
        <v>calfatnb_HOSPHidalgoEl personal de nutrición</v>
      </c>
      <c r="B3864" s="95">
        <f t="shared" si="195"/>
        <v>12</v>
      </c>
      <c r="C3864" s="95">
        <f t="shared" si="193"/>
        <v>16</v>
      </c>
      <c r="D3864" s="95" t="str">
        <f>IFERROR(VLOOKUP($E3864,'Inf_NO MODIFICAR'!$P$6:$Q$41,2,FALSE),"")</f>
        <v>Hidalgo</v>
      </c>
      <c r="E3864" s="357">
        <v>16</v>
      </c>
      <c r="F3864" s="358" t="s">
        <v>240</v>
      </c>
      <c r="G3864" s="359" t="s">
        <v>599</v>
      </c>
      <c r="H3864" s="360">
        <v>4.4301363060896701</v>
      </c>
      <c r="I3864" s="358" t="s">
        <v>603</v>
      </c>
      <c r="J3864" s="92"/>
      <c r="K3864" s="96"/>
    </row>
    <row r="3865" spans="1:11" s="95" customFormat="1" x14ac:dyDescent="0.25">
      <c r="A3865" s="95" t="str">
        <f t="shared" si="194"/>
        <v>calfatnb_HOSPJaliscoEl personal de nutrición</v>
      </c>
      <c r="B3865" s="95">
        <f t="shared" si="195"/>
        <v>1</v>
      </c>
      <c r="C3865" s="95">
        <f t="shared" si="193"/>
        <v>17</v>
      </c>
      <c r="D3865" s="95" t="str">
        <f>IFERROR(VLOOKUP($E3865,'Inf_NO MODIFICAR'!$P$6:$Q$41,2,FALSE),"")</f>
        <v>Jalisco</v>
      </c>
      <c r="E3865" s="357">
        <v>17</v>
      </c>
      <c r="F3865" s="358" t="s">
        <v>20</v>
      </c>
      <c r="G3865" s="359" t="s">
        <v>599</v>
      </c>
      <c r="H3865" s="360">
        <v>10</v>
      </c>
      <c r="I3865" s="358" t="s">
        <v>603</v>
      </c>
      <c r="J3865" s="92"/>
      <c r="K3865" s="96"/>
    </row>
    <row r="3866" spans="1:11" s="95" customFormat="1" x14ac:dyDescent="0.25">
      <c r="A3866" s="95" t="str">
        <f t="shared" si="194"/>
        <v>calfatnb_HOSPJaliscoLos camilleros</v>
      </c>
      <c r="B3866" s="95">
        <f t="shared" si="195"/>
        <v>2</v>
      </c>
      <c r="C3866" s="95">
        <f t="shared" si="193"/>
        <v>17</v>
      </c>
      <c r="D3866" s="95" t="str">
        <f>IFERROR(VLOOKUP($E3866,'Inf_NO MODIFICAR'!$P$6:$Q$41,2,FALSE),"")</f>
        <v>Jalisco</v>
      </c>
      <c r="E3866" s="357">
        <v>17</v>
      </c>
      <c r="F3866" s="358" t="s">
        <v>20</v>
      </c>
      <c r="G3866" s="359" t="s">
        <v>683</v>
      </c>
      <c r="H3866" s="360">
        <v>9.6448479193235706</v>
      </c>
      <c r="I3866" s="358" t="s">
        <v>603</v>
      </c>
      <c r="J3866" s="92"/>
      <c r="K3866" s="96"/>
    </row>
    <row r="3867" spans="1:11" s="95" customFormat="1" x14ac:dyDescent="0.25">
      <c r="A3867" s="95" t="str">
        <f t="shared" si="194"/>
        <v>calfatnb_HOSPJaliscoEl personal de rayos X</v>
      </c>
      <c r="B3867" s="95">
        <f t="shared" si="195"/>
        <v>3</v>
      </c>
      <c r="C3867" s="95">
        <f t="shared" si="193"/>
        <v>17</v>
      </c>
      <c r="D3867" s="95" t="str">
        <f>IFERROR(VLOOKUP($E3867,'Inf_NO MODIFICAR'!$P$6:$Q$41,2,FALSE),"")</f>
        <v>Jalisco</v>
      </c>
      <c r="E3867" s="357">
        <v>17</v>
      </c>
      <c r="F3867" s="358" t="s">
        <v>20</v>
      </c>
      <c r="G3867" s="359" t="s">
        <v>169</v>
      </c>
      <c r="H3867" s="360">
        <v>9.5712604244199309</v>
      </c>
      <c r="I3867" s="358" t="s">
        <v>603</v>
      </c>
      <c r="J3867" s="92"/>
      <c r="K3867" s="96"/>
    </row>
    <row r="3868" spans="1:11" s="95" customFormat="1" x14ac:dyDescent="0.25">
      <c r="A3868" s="95" t="str">
        <f t="shared" si="194"/>
        <v>calfatnb_HOSPJaliscoEl personal de trabajo social</v>
      </c>
      <c r="B3868" s="95">
        <f t="shared" si="195"/>
        <v>4</v>
      </c>
      <c r="C3868" s="95">
        <f t="shared" si="193"/>
        <v>17</v>
      </c>
      <c r="D3868" s="95" t="str">
        <f>IFERROR(VLOOKUP($E3868,'Inf_NO MODIFICAR'!$P$6:$Q$41,2,FALSE),"")</f>
        <v>Jalisco</v>
      </c>
      <c r="E3868" s="357">
        <v>17</v>
      </c>
      <c r="F3868" s="358" t="s">
        <v>20</v>
      </c>
      <c r="G3868" s="359" t="s">
        <v>600</v>
      </c>
      <c r="H3868" s="360">
        <v>9.5415555788825817</v>
      </c>
      <c r="I3868" s="358" t="s">
        <v>603</v>
      </c>
      <c r="J3868" s="92"/>
      <c r="K3868" s="96"/>
    </row>
    <row r="3869" spans="1:11" s="95" customFormat="1" x14ac:dyDescent="0.25">
      <c r="A3869" s="95" t="str">
        <f t="shared" si="194"/>
        <v>calfatnb_HOSPJaliscoLa o las asistentes médicas</v>
      </c>
      <c r="B3869" s="95">
        <f t="shared" si="195"/>
        <v>5</v>
      </c>
      <c r="C3869" s="95">
        <f t="shared" si="193"/>
        <v>17</v>
      </c>
      <c r="D3869" s="95" t="str">
        <f>IFERROR(VLOOKUP($E3869,'Inf_NO MODIFICAR'!$P$6:$Q$41,2,FALSE),"")</f>
        <v>Jalisco</v>
      </c>
      <c r="E3869" s="357">
        <v>17</v>
      </c>
      <c r="F3869" s="358" t="s">
        <v>20</v>
      </c>
      <c r="G3869" s="359" t="s">
        <v>721</v>
      </c>
      <c r="H3869" s="360">
        <v>9.1005154155513317</v>
      </c>
      <c r="I3869" s="358" t="s">
        <v>118</v>
      </c>
      <c r="J3869" s="92"/>
      <c r="K3869" s="96"/>
    </row>
    <row r="3870" spans="1:11" s="95" customFormat="1" x14ac:dyDescent="0.25">
      <c r="A3870" s="95" t="str">
        <f t="shared" si="194"/>
        <v>calfatnb_HOSPJaliscoEl personal de laboratorio</v>
      </c>
      <c r="B3870" s="95">
        <f t="shared" si="195"/>
        <v>6</v>
      </c>
      <c r="C3870" s="95">
        <f t="shared" si="193"/>
        <v>17</v>
      </c>
      <c r="D3870" s="95" t="str">
        <f>IFERROR(VLOOKUP($E3870,'Inf_NO MODIFICAR'!$P$6:$Q$41,2,FALSE),"")</f>
        <v>Jalisco</v>
      </c>
      <c r="E3870" s="357">
        <v>17</v>
      </c>
      <c r="F3870" s="358" t="s">
        <v>20</v>
      </c>
      <c r="G3870" s="359" t="s">
        <v>167</v>
      </c>
      <c r="H3870" s="360">
        <v>9.073853316696324</v>
      </c>
      <c r="I3870" s="358" t="s">
        <v>603</v>
      </c>
      <c r="J3870" s="92"/>
      <c r="K3870" s="96"/>
    </row>
    <row r="3871" spans="1:11" s="95" customFormat="1" x14ac:dyDescent="0.25">
      <c r="A3871" s="95" t="str">
        <f t="shared" si="194"/>
        <v>calfatnb_HOSPJaliscoLas o los enfermeras(os)</v>
      </c>
      <c r="B3871" s="95">
        <f t="shared" si="195"/>
        <v>7</v>
      </c>
      <c r="C3871" s="95">
        <f t="shared" si="193"/>
        <v>17</v>
      </c>
      <c r="D3871" s="95" t="str">
        <f>IFERROR(VLOOKUP($E3871,'Inf_NO MODIFICAR'!$P$6:$Q$41,2,FALSE),"")</f>
        <v>Jalisco</v>
      </c>
      <c r="E3871" s="357">
        <v>17</v>
      </c>
      <c r="F3871" s="358" t="s">
        <v>20</v>
      </c>
      <c r="G3871" s="359" t="s">
        <v>682</v>
      </c>
      <c r="H3871" s="360">
        <v>9.0228775168020192</v>
      </c>
      <c r="I3871" s="358" t="s">
        <v>118</v>
      </c>
      <c r="J3871" s="92"/>
      <c r="K3871" s="96"/>
    </row>
    <row r="3872" spans="1:11" s="95" customFormat="1" x14ac:dyDescent="0.25">
      <c r="A3872" s="95" t="str">
        <f t="shared" si="194"/>
        <v xml:space="preserve">calfatnb_HOSPJaliscoLas o los médicos </v>
      </c>
      <c r="B3872" s="95">
        <f t="shared" si="195"/>
        <v>8</v>
      </c>
      <c r="C3872" s="95">
        <f t="shared" si="193"/>
        <v>17</v>
      </c>
      <c r="D3872" s="95" t="str">
        <f>IFERROR(VLOOKUP($E3872,'Inf_NO MODIFICAR'!$P$6:$Q$41,2,FALSE),"")</f>
        <v>Jalisco</v>
      </c>
      <c r="E3872" s="357">
        <v>17</v>
      </c>
      <c r="F3872" s="358" t="s">
        <v>20</v>
      </c>
      <c r="G3872" s="359" t="s">
        <v>720</v>
      </c>
      <c r="H3872" s="360">
        <v>8.7935138282931522</v>
      </c>
      <c r="I3872" s="358" t="s">
        <v>118</v>
      </c>
      <c r="J3872" s="92"/>
      <c r="K3872" s="96"/>
    </row>
    <row r="3873" spans="1:11" s="95" customFormat="1" x14ac:dyDescent="0.25">
      <c r="A3873" s="95" t="str">
        <f t="shared" si="194"/>
        <v>calfatnb_HOSPJaliscoEl personal de farmacia</v>
      </c>
      <c r="B3873" s="95">
        <f t="shared" si="195"/>
        <v>9</v>
      </c>
      <c r="C3873" s="95">
        <f t="shared" si="193"/>
        <v>17</v>
      </c>
      <c r="D3873" s="95" t="str">
        <f>IFERROR(VLOOKUP($E3873,'Inf_NO MODIFICAR'!$P$6:$Q$41,2,FALSE),"")</f>
        <v>Jalisco</v>
      </c>
      <c r="E3873" s="357">
        <v>17</v>
      </c>
      <c r="F3873" s="358" t="s">
        <v>20</v>
      </c>
      <c r="G3873" s="359" t="s">
        <v>166</v>
      </c>
      <c r="H3873" s="360">
        <v>8.7180379321942088</v>
      </c>
      <c r="I3873" s="358" t="s">
        <v>603</v>
      </c>
      <c r="J3873" s="92"/>
      <c r="K3873" s="96"/>
    </row>
    <row r="3874" spans="1:11" s="95" customFormat="1" x14ac:dyDescent="0.25">
      <c r="A3874" s="95" t="str">
        <f t="shared" si="194"/>
        <v>calfatnb_HOSPJaliscoEl personal de vigilancia</v>
      </c>
      <c r="B3874" s="95">
        <f t="shared" si="195"/>
        <v>10</v>
      </c>
      <c r="C3874" s="95">
        <f t="shared" si="193"/>
        <v>17</v>
      </c>
      <c r="D3874" s="95" t="str">
        <f>IFERROR(VLOOKUP($E3874,'Inf_NO MODIFICAR'!$P$6:$Q$41,2,FALSE),"")</f>
        <v>Jalisco</v>
      </c>
      <c r="E3874" s="357">
        <v>17</v>
      </c>
      <c r="F3874" s="358" t="s">
        <v>20</v>
      </c>
      <c r="G3874" s="359" t="s">
        <v>170</v>
      </c>
      <c r="H3874" s="360">
        <v>8.4136585268539239</v>
      </c>
      <c r="I3874" s="358" t="s">
        <v>603</v>
      </c>
      <c r="J3874" s="92"/>
      <c r="K3874" s="96"/>
    </row>
    <row r="3875" spans="1:11" s="95" customFormat="1" x14ac:dyDescent="0.25">
      <c r="A3875" s="95" t="str">
        <f t="shared" si="194"/>
        <v>calfatnb_HOSPJaliscoEl personal de limpieza</v>
      </c>
      <c r="B3875" s="95">
        <f t="shared" si="195"/>
        <v>11</v>
      </c>
      <c r="C3875" s="95">
        <f t="shared" si="193"/>
        <v>17</v>
      </c>
      <c r="D3875" s="95" t="str">
        <f>IFERROR(VLOOKUP($E3875,'Inf_NO MODIFICAR'!$P$6:$Q$41,2,FALSE),"")</f>
        <v>Jalisco</v>
      </c>
      <c r="E3875" s="357">
        <v>17</v>
      </c>
      <c r="F3875" s="358" t="s">
        <v>20</v>
      </c>
      <c r="G3875" s="359" t="s">
        <v>168</v>
      </c>
      <c r="H3875" s="360">
        <v>8.1345526640319363</v>
      </c>
      <c r="I3875" s="358" t="s">
        <v>603</v>
      </c>
      <c r="J3875" s="92"/>
      <c r="K3875" s="96"/>
    </row>
    <row r="3876" spans="1:11" s="95" customFormat="1" x14ac:dyDescent="0.25">
      <c r="A3876" s="95" t="str">
        <f t="shared" si="194"/>
        <v>calfatnb_HOSPJaliscoEl personal de archivo clínico</v>
      </c>
      <c r="B3876" s="95">
        <f t="shared" si="195"/>
        <v>12</v>
      </c>
      <c r="C3876" s="95">
        <f t="shared" si="193"/>
        <v>17</v>
      </c>
      <c r="D3876" s="95" t="str">
        <f>IFERROR(VLOOKUP($E3876,'Inf_NO MODIFICAR'!$P$6:$Q$41,2,FALSE),"")</f>
        <v>Jalisco</v>
      </c>
      <c r="E3876" s="357">
        <v>17</v>
      </c>
      <c r="F3876" s="358" t="s">
        <v>20</v>
      </c>
      <c r="G3876" s="359" t="s">
        <v>165</v>
      </c>
      <c r="H3876" s="360">
        <v>7.0135150249499034</v>
      </c>
      <c r="I3876" s="358" t="s">
        <v>603</v>
      </c>
      <c r="J3876" s="92"/>
      <c r="K3876" s="96"/>
    </row>
    <row r="3877" spans="1:11" s="95" customFormat="1" x14ac:dyDescent="0.25">
      <c r="A3877" s="95" t="str">
        <f t="shared" si="194"/>
        <v>calfatnb_HOSPMichoacánEl personal de archivo clínico</v>
      </c>
      <c r="B3877" s="95">
        <f t="shared" si="195"/>
        <v>1</v>
      </c>
      <c r="C3877" s="95">
        <f t="shared" si="193"/>
        <v>18</v>
      </c>
      <c r="D3877" s="95" t="str">
        <f>IFERROR(VLOOKUP($E3877,'Inf_NO MODIFICAR'!$P$6:$Q$41,2,FALSE),"")</f>
        <v>Michoacán</v>
      </c>
      <c r="E3877" s="357">
        <v>18</v>
      </c>
      <c r="F3877" s="358" t="s">
        <v>241</v>
      </c>
      <c r="G3877" s="359" t="s">
        <v>165</v>
      </c>
      <c r="H3877" s="360">
        <v>10</v>
      </c>
      <c r="I3877" s="358" t="s">
        <v>603</v>
      </c>
      <c r="J3877" s="92"/>
      <c r="K3877" s="96"/>
    </row>
    <row r="3878" spans="1:11" s="95" customFormat="1" x14ac:dyDescent="0.25">
      <c r="A3878" s="95" t="str">
        <f t="shared" si="194"/>
        <v>calfatnb_HOSPMichoacánEl personal de nutrición</v>
      </c>
      <c r="B3878" s="95">
        <f t="shared" si="195"/>
        <v>2</v>
      </c>
      <c r="C3878" s="95">
        <f t="shared" si="193"/>
        <v>18</v>
      </c>
      <c r="D3878" s="95" t="str">
        <f>IFERROR(VLOOKUP($E3878,'Inf_NO MODIFICAR'!$P$6:$Q$41,2,FALSE),"")</f>
        <v>Michoacán</v>
      </c>
      <c r="E3878" s="357">
        <v>18</v>
      </c>
      <c r="F3878" s="358" t="s">
        <v>241</v>
      </c>
      <c r="G3878" s="359" t="s">
        <v>599</v>
      </c>
      <c r="H3878" s="360">
        <v>9.9999999999999982</v>
      </c>
      <c r="I3878" s="358" t="s">
        <v>603</v>
      </c>
      <c r="J3878" s="92"/>
      <c r="K3878" s="96"/>
    </row>
    <row r="3879" spans="1:11" s="95" customFormat="1" x14ac:dyDescent="0.25">
      <c r="A3879" s="95" t="str">
        <f t="shared" si="194"/>
        <v>calfatnb_HOSPMichoacánEl personal de farmacia</v>
      </c>
      <c r="B3879" s="95">
        <f t="shared" si="195"/>
        <v>3</v>
      </c>
      <c r="C3879" s="95">
        <f t="shared" si="193"/>
        <v>18</v>
      </c>
      <c r="D3879" s="95" t="str">
        <f>IFERROR(VLOOKUP($E3879,'Inf_NO MODIFICAR'!$P$6:$Q$41,2,FALSE),"")</f>
        <v>Michoacán</v>
      </c>
      <c r="E3879" s="357">
        <v>18</v>
      </c>
      <c r="F3879" s="358" t="s">
        <v>241</v>
      </c>
      <c r="G3879" s="359" t="s">
        <v>166</v>
      </c>
      <c r="H3879" s="360">
        <v>9.4778989377869873</v>
      </c>
      <c r="I3879" s="358" t="s">
        <v>603</v>
      </c>
      <c r="J3879" s="92"/>
      <c r="K3879" s="96"/>
    </row>
    <row r="3880" spans="1:11" s="95" customFormat="1" x14ac:dyDescent="0.25">
      <c r="A3880" s="95" t="str">
        <f t="shared" si="194"/>
        <v>calfatnb_HOSPMichoacánEl personal de trabajo social</v>
      </c>
      <c r="B3880" s="95">
        <f t="shared" si="195"/>
        <v>4</v>
      </c>
      <c r="C3880" s="95">
        <f t="shared" si="193"/>
        <v>18</v>
      </c>
      <c r="D3880" s="95" t="str">
        <f>IFERROR(VLOOKUP($E3880,'Inf_NO MODIFICAR'!$P$6:$Q$41,2,FALSE),"")</f>
        <v>Michoacán</v>
      </c>
      <c r="E3880" s="357">
        <v>18</v>
      </c>
      <c r="F3880" s="358" t="s">
        <v>241</v>
      </c>
      <c r="G3880" s="359" t="s">
        <v>600</v>
      </c>
      <c r="H3880" s="360">
        <v>9.3752793543243236</v>
      </c>
      <c r="I3880" s="358" t="s">
        <v>603</v>
      </c>
      <c r="J3880" s="92"/>
      <c r="K3880" s="96"/>
    </row>
    <row r="3881" spans="1:11" s="95" customFormat="1" x14ac:dyDescent="0.25">
      <c r="A3881" s="95" t="str">
        <f t="shared" si="194"/>
        <v>calfatnb_HOSPMichoacánEl personal de laboratorio</v>
      </c>
      <c r="B3881" s="95">
        <f t="shared" si="195"/>
        <v>5</v>
      </c>
      <c r="C3881" s="95">
        <f t="shared" si="193"/>
        <v>18</v>
      </c>
      <c r="D3881" s="95" t="str">
        <f>IFERROR(VLOOKUP($E3881,'Inf_NO MODIFICAR'!$P$6:$Q$41,2,FALSE),"")</f>
        <v>Michoacán</v>
      </c>
      <c r="E3881" s="357">
        <v>18</v>
      </c>
      <c r="F3881" s="358" t="s">
        <v>241</v>
      </c>
      <c r="G3881" s="359" t="s">
        <v>167</v>
      </c>
      <c r="H3881" s="360">
        <v>9.2051880769127088</v>
      </c>
      <c r="I3881" s="358" t="s">
        <v>603</v>
      </c>
      <c r="J3881" s="92"/>
      <c r="K3881" s="96"/>
    </row>
    <row r="3882" spans="1:11" s="95" customFormat="1" x14ac:dyDescent="0.25">
      <c r="A3882" s="95" t="str">
        <f t="shared" si="194"/>
        <v>calfatnb_HOSPMichoacánLa o las asistentes médicas</v>
      </c>
      <c r="B3882" s="95">
        <f t="shared" si="195"/>
        <v>6</v>
      </c>
      <c r="C3882" s="95">
        <f t="shared" si="193"/>
        <v>18</v>
      </c>
      <c r="D3882" s="95" t="str">
        <f>IFERROR(VLOOKUP($E3882,'Inf_NO MODIFICAR'!$P$6:$Q$41,2,FALSE),"")</f>
        <v>Michoacán</v>
      </c>
      <c r="E3882" s="357">
        <v>18</v>
      </c>
      <c r="F3882" s="358" t="s">
        <v>241</v>
      </c>
      <c r="G3882" s="359" t="s">
        <v>721</v>
      </c>
      <c r="H3882" s="360">
        <v>9.1545404276821394</v>
      </c>
      <c r="I3882" s="358" t="s">
        <v>603</v>
      </c>
      <c r="J3882" s="92"/>
      <c r="K3882" s="96"/>
    </row>
    <row r="3883" spans="1:11" s="95" customFormat="1" x14ac:dyDescent="0.25">
      <c r="A3883" s="95" t="str">
        <f t="shared" si="194"/>
        <v>calfatnb_HOSPMichoacánEl personal de limpieza</v>
      </c>
      <c r="B3883" s="95">
        <f t="shared" si="195"/>
        <v>7</v>
      </c>
      <c r="C3883" s="95">
        <f t="shared" si="193"/>
        <v>18</v>
      </c>
      <c r="D3883" s="95" t="str">
        <f>IFERROR(VLOOKUP($E3883,'Inf_NO MODIFICAR'!$P$6:$Q$41,2,FALSE),"")</f>
        <v>Michoacán</v>
      </c>
      <c r="E3883" s="357">
        <v>18</v>
      </c>
      <c r="F3883" s="358" t="s">
        <v>241</v>
      </c>
      <c r="G3883" s="359" t="s">
        <v>168</v>
      </c>
      <c r="H3883" s="360">
        <v>9.1250825545404961</v>
      </c>
      <c r="I3883" s="358" t="s">
        <v>603</v>
      </c>
      <c r="J3883" s="92"/>
      <c r="K3883" s="96"/>
    </row>
    <row r="3884" spans="1:11" s="95" customFormat="1" x14ac:dyDescent="0.25">
      <c r="A3884" s="95" t="str">
        <f t="shared" si="194"/>
        <v>calfatnb_HOSPMichoacánEl personal de rayos X</v>
      </c>
      <c r="B3884" s="95">
        <f t="shared" si="195"/>
        <v>8</v>
      </c>
      <c r="C3884" s="95">
        <f t="shared" si="193"/>
        <v>18</v>
      </c>
      <c r="D3884" s="95" t="str">
        <f>IFERROR(VLOOKUP($E3884,'Inf_NO MODIFICAR'!$P$6:$Q$41,2,FALSE),"")</f>
        <v>Michoacán</v>
      </c>
      <c r="E3884" s="357">
        <v>18</v>
      </c>
      <c r="F3884" s="358" t="s">
        <v>241</v>
      </c>
      <c r="G3884" s="359" t="s">
        <v>169</v>
      </c>
      <c r="H3884" s="360">
        <v>8.9678654637252162</v>
      </c>
      <c r="I3884" s="358" t="s">
        <v>603</v>
      </c>
      <c r="J3884" s="92"/>
      <c r="K3884" s="96"/>
    </row>
    <row r="3885" spans="1:11" s="95" customFormat="1" x14ac:dyDescent="0.25">
      <c r="A3885" s="95" t="str">
        <f t="shared" si="194"/>
        <v xml:space="preserve">calfatnb_HOSPMichoacánLas o los médicos </v>
      </c>
      <c r="B3885" s="95">
        <f t="shared" si="195"/>
        <v>9</v>
      </c>
      <c r="C3885" s="95">
        <f t="shared" si="193"/>
        <v>18</v>
      </c>
      <c r="D3885" s="95" t="str">
        <f>IFERROR(VLOOKUP($E3885,'Inf_NO MODIFICAR'!$P$6:$Q$41,2,FALSE),"")</f>
        <v>Michoacán</v>
      </c>
      <c r="E3885" s="357">
        <v>18</v>
      </c>
      <c r="F3885" s="358" t="s">
        <v>241</v>
      </c>
      <c r="G3885" s="359" t="s">
        <v>720</v>
      </c>
      <c r="H3885" s="360">
        <v>8.962637644330238</v>
      </c>
      <c r="I3885" s="358" t="s">
        <v>603</v>
      </c>
      <c r="J3885" s="92"/>
      <c r="K3885" s="96"/>
    </row>
    <row r="3886" spans="1:11" s="95" customFormat="1" x14ac:dyDescent="0.25">
      <c r="A3886" s="95" t="str">
        <f t="shared" si="194"/>
        <v>calfatnb_HOSPMichoacánLos camilleros</v>
      </c>
      <c r="B3886" s="95">
        <f t="shared" si="195"/>
        <v>10</v>
      </c>
      <c r="C3886" s="95">
        <f t="shared" si="193"/>
        <v>18</v>
      </c>
      <c r="D3886" s="95" t="str">
        <f>IFERROR(VLOOKUP($E3886,'Inf_NO MODIFICAR'!$P$6:$Q$41,2,FALSE),"")</f>
        <v>Michoacán</v>
      </c>
      <c r="E3886" s="357">
        <v>18</v>
      </c>
      <c r="F3886" s="358" t="s">
        <v>241</v>
      </c>
      <c r="G3886" s="359" t="s">
        <v>683</v>
      </c>
      <c r="H3886" s="360">
        <v>8.8918599599565624</v>
      </c>
      <c r="I3886" s="358" t="s">
        <v>603</v>
      </c>
      <c r="J3886" s="92"/>
      <c r="K3886" s="96"/>
    </row>
    <row r="3887" spans="1:11" s="95" customFormat="1" x14ac:dyDescent="0.25">
      <c r="A3887" s="95" t="str">
        <f t="shared" si="194"/>
        <v>calfatnb_HOSPMichoacánLas o los enfermeras(os)</v>
      </c>
      <c r="B3887" s="95">
        <f t="shared" si="195"/>
        <v>11</v>
      </c>
      <c r="C3887" s="95">
        <f t="shared" si="193"/>
        <v>18</v>
      </c>
      <c r="D3887" s="95" t="str">
        <f>IFERROR(VLOOKUP($E3887,'Inf_NO MODIFICAR'!$P$6:$Q$41,2,FALSE),"")</f>
        <v>Michoacán</v>
      </c>
      <c r="E3887" s="357">
        <v>18</v>
      </c>
      <c r="F3887" s="358" t="s">
        <v>241</v>
      </c>
      <c r="G3887" s="359" t="s">
        <v>682</v>
      </c>
      <c r="H3887" s="360">
        <v>8.8472064922685156</v>
      </c>
      <c r="I3887" s="358" t="s">
        <v>603</v>
      </c>
      <c r="J3887" s="92"/>
      <c r="K3887" s="96"/>
    </row>
    <row r="3888" spans="1:11" s="95" customFormat="1" x14ac:dyDescent="0.25">
      <c r="A3888" s="95" t="str">
        <f t="shared" si="194"/>
        <v>calfatnb_HOSPMichoacánEl personal de vigilancia</v>
      </c>
      <c r="B3888" s="95">
        <f t="shared" si="195"/>
        <v>12</v>
      </c>
      <c r="C3888" s="95">
        <f t="shared" si="193"/>
        <v>18</v>
      </c>
      <c r="D3888" s="95" t="str">
        <f>IFERROR(VLOOKUP($E3888,'Inf_NO MODIFICAR'!$P$6:$Q$41,2,FALSE),"")</f>
        <v>Michoacán</v>
      </c>
      <c r="E3888" s="357">
        <v>18</v>
      </c>
      <c r="F3888" s="358" t="s">
        <v>241</v>
      </c>
      <c r="G3888" s="359" t="s">
        <v>170</v>
      </c>
      <c r="H3888" s="360">
        <v>8.4925754725306639</v>
      </c>
      <c r="I3888" s="358" t="s">
        <v>603</v>
      </c>
      <c r="J3888" s="92"/>
      <c r="K3888" s="96"/>
    </row>
    <row r="3889" spans="1:11" s="95" customFormat="1" x14ac:dyDescent="0.25">
      <c r="A3889" s="95" t="str">
        <f t="shared" si="194"/>
        <v>calfatnb_HOSPMorelosEl personal de laboratorio</v>
      </c>
      <c r="B3889" s="95">
        <f t="shared" si="195"/>
        <v>1</v>
      </c>
      <c r="C3889" s="95">
        <f t="shared" si="193"/>
        <v>19</v>
      </c>
      <c r="D3889" s="95" t="str">
        <f>IFERROR(VLOOKUP($E3889,'Inf_NO MODIFICAR'!$P$6:$Q$41,2,FALSE),"")</f>
        <v>Morelos</v>
      </c>
      <c r="E3889" s="357">
        <v>19</v>
      </c>
      <c r="F3889" s="358" t="s">
        <v>242</v>
      </c>
      <c r="G3889" s="359" t="s">
        <v>167</v>
      </c>
      <c r="H3889" s="360">
        <v>9.4675478687105823</v>
      </c>
      <c r="I3889" s="358" t="s">
        <v>603</v>
      </c>
      <c r="J3889" s="92"/>
      <c r="K3889" s="96"/>
    </row>
    <row r="3890" spans="1:11" s="95" customFormat="1" x14ac:dyDescent="0.25">
      <c r="A3890" s="95" t="str">
        <f t="shared" si="194"/>
        <v>calfatnb_HOSPMorelosEl personal de trabajo social</v>
      </c>
      <c r="B3890" s="95">
        <f t="shared" si="195"/>
        <v>2</v>
      </c>
      <c r="C3890" s="95">
        <f t="shared" si="193"/>
        <v>19</v>
      </c>
      <c r="D3890" s="95" t="str">
        <f>IFERROR(VLOOKUP($E3890,'Inf_NO MODIFICAR'!$P$6:$Q$41,2,FALSE),"")</f>
        <v>Morelos</v>
      </c>
      <c r="E3890" s="357">
        <v>19</v>
      </c>
      <c r="F3890" s="358" t="s">
        <v>242</v>
      </c>
      <c r="G3890" s="359" t="s">
        <v>600</v>
      </c>
      <c r="H3890" s="360">
        <v>9.4147846076295671</v>
      </c>
      <c r="I3890" s="358" t="s">
        <v>603</v>
      </c>
      <c r="J3890" s="92"/>
      <c r="K3890" s="96"/>
    </row>
    <row r="3891" spans="1:11" s="95" customFormat="1" x14ac:dyDescent="0.25">
      <c r="A3891" s="95" t="str">
        <f t="shared" si="194"/>
        <v>calfatnb_HOSPMorelosLos camilleros</v>
      </c>
      <c r="B3891" s="95">
        <f t="shared" si="195"/>
        <v>3</v>
      </c>
      <c r="C3891" s="95">
        <f t="shared" si="193"/>
        <v>19</v>
      </c>
      <c r="D3891" s="95" t="str">
        <f>IFERROR(VLOOKUP($E3891,'Inf_NO MODIFICAR'!$P$6:$Q$41,2,FALSE),"")</f>
        <v>Morelos</v>
      </c>
      <c r="E3891" s="357">
        <v>19</v>
      </c>
      <c r="F3891" s="358" t="s">
        <v>242</v>
      </c>
      <c r="G3891" s="359" t="s">
        <v>683</v>
      </c>
      <c r="H3891" s="360">
        <v>9.3267471830751081</v>
      </c>
      <c r="I3891" s="358" t="s">
        <v>603</v>
      </c>
      <c r="J3891" s="92"/>
      <c r="K3891" s="96"/>
    </row>
    <row r="3892" spans="1:11" s="95" customFormat="1" x14ac:dyDescent="0.25">
      <c r="A3892" s="95" t="str">
        <f t="shared" si="194"/>
        <v>calfatnb_HOSPMorelosEl personal de farmacia</v>
      </c>
      <c r="B3892" s="95">
        <f t="shared" si="195"/>
        <v>4</v>
      </c>
      <c r="C3892" s="95">
        <f t="shared" si="193"/>
        <v>19</v>
      </c>
      <c r="D3892" s="95" t="str">
        <f>IFERROR(VLOOKUP($E3892,'Inf_NO MODIFICAR'!$P$6:$Q$41,2,FALSE),"")</f>
        <v>Morelos</v>
      </c>
      <c r="E3892" s="357">
        <v>19</v>
      </c>
      <c r="F3892" s="358" t="s">
        <v>242</v>
      </c>
      <c r="G3892" s="359" t="s">
        <v>166</v>
      </c>
      <c r="H3892" s="360">
        <v>9.2374245491869811</v>
      </c>
      <c r="I3892" s="358" t="s">
        <v>603</v>
      </c>
      <c r="J3892" s="92"/>
      <c r="K3892" s="96"/>
    </row>
    <row r="3893" spans="1:11" s="95" customFormat="1" x14ac:dyDescent="0.25">
      <c r="A3893" s="95" t="str">
        <f t="shared" si="194"/>
        <v xml:space="preserve">calfatnb_HOSPMorelosLas o los médicos </v>
      </c>
      <c r="B3893" s="95">
        <f t="shared" si="195"/>
        <v>5</v>
      </c>
      <c r="C3893" s="95">
        <f t="shared" si="193"/>
        <v>19</v>
      </c>
      <c r="D3893" s="95" t="str">
        <f>IFERROR(VLOOKUP($E3893,'Inf_NO MODIFICAR'!$P$6:$Q$41,2,FALSE),"")</f>
        <v>Morelos</v>
      </c>
      <c r="E3893" s="357">
        <v>19</v>
      </c>
      <c r="F3893" s="358" t="s">
        <v>242</v>
      </c>
      <c r="G3893" s="359" t="s">
        <v>720</v>
      </c>
      <c r="H3893" s="360">
        <v>9.1184249073856485</v>
      </c>
      <c r="I3893" s="358" t="s">
        <v>603</v>
      </c>
      <c r="J3893" s="92"/>
      <c r="K3893" s="96"/>
    </row>
    <row r="3894" spans="1:11" s="95" customFormat="1" x14ac:dyDescent="0.25">
      <c r="A3894" s="95" t="str">
        <f t="shared" si="194"/>
        <v>calfatnb_HOSPMorelosEl personal de nutrición</v>
      </c>
      <c r="B3894" s="95">
        <f t="shared" si="195"/>
        <v>6</v>
      </c>
      <c r="C3894" s="95">
        <f t="shared" si="193"/>
        <v>19</v>
      </c>
      <c r="D3894" s="95" t="str">
        <f>IFERROR(VLOOKUP($E3894,'Inf_NO MODIFICAR'!$P$6:$Q$41,2,FALSE),"")</f>
        <v>Morelos</v>
      </c>
      <c r="E3894" s="357">
        <v>19</v>
      </c>
      <c r="F3894" s="358" t="s">
        <v>242</v>
      </c>
      <c r="G3894" s="359" t="s">
        <v>599</v>
      </c>
      <c r="H3894" s="360">
        <v>9.0646310482854489</v>
      </c>
      <c r="I3894" s="358" t="s">
        <v>603</v>
      </c>
      <c r="J3894" s="92"/>
      <c r="K3894" s="96"/>
    </row>
    <row r="3895" spans="1:11" s="95" customFormat="1" x14ac:dyDescent="0.25">
      <c r="A3895" s="95" t="str">
        <f t="shared" si="194"/>
        <v>calfatnb_HOSPMorelosLa o las asistentes médicas</v>
      </c>
      <c r="B3895" s="95">
        <f t="shared" si="195"/>
        <v>7</v>
      </c>
      <c r="C3895" s="95">
        <f t="shared" si="193"/>
        <v>19</v>
      </c>
      <c r="D3895" s="95" t="str">
        <f>IFERROR(VLOOKUP($E3895,'Inf_NO MODIFICAR'!$P$6:$Q$41,2,FALSE),"")</f>
        <v>Morelos</v>
      </c>
      <c r="E3895" s="357">
        <v>19</v>
      </c>
      <c r="F3895" s="358" t="s">
        <v>242</v>
      </c>
      <c r="G3895" s="359" t="s">
        <v>721</v>
      </c>
      <c r="H3895" s="360">
        <v>8.9990527446968933</v>
      </c>
      <c r="I3895" s="358" t="s">
        <v>603</v>
      </c>
      <c r="J3895" s="92"/>
      <c r="K3895" s="96"/>
    </row>
    <row r="3896" spans="1:11" s="95" customFormat="1" x14ac:dyDescent="0.25">
      <c r="A3896" s="95" t="str">
        <f t="shared" si="194"/>
        <v>calfatnb_HOSPMorelosLas o los enfermeras(os)</v>
      </c>
      <c r="B3896" s="95">
        <f t="shared" si="195"/>
        <v>8</v>
      </c>
      <c r="C3896" s="95">
        <f t="shared" si="193"/>
        <v>19</v>
      </c>
      <c r="D3896" s="95" t="str">
        <f>IFERROR(VLOOKUP($E3896,'Inf_NO MODIFICAR'!$P$6:$Q$41,2,FALSE),"")</f>
        <v>Morelos</v>
      </c>
      <c r="E3896" s="357">
        <v>19</v>
      </c>
      <c r="F3896" s="358" t="s">
        <v>242</v>
      </c>
      <c r="G3896" s="359" t="s">
        <v>682</v>
      </c>
      <c r="H3896" s="360">
        <v>8.8799865974484558</v>
      </c>
      <c r="I3896" s="358" t="s">
        <v>603</v>
      </c>
      <c r="J3896" s="92"/>
      <c r="K3896" s="96"/>
    </row>
    <row r="3897" spans="1:11" s="95" customFormat="1" x14ac:dyDescent="0.25">
      <c r="A3897" s="95" t="str">
        <f t="shared" si="194"/>
        <v>calfatnb_HOSPMorelosEl personal de archivo clínico</v>
      </c>
      <c r="B3897" s="95">
        <f t="shared" si="195"/>
        <v>9</v>
      </c>
      <c r="C3897" s="95">
        <f t="shared" si="193"/>
        <v>19</v>
      </c>
      <c r="D3897" s="95" t="str">
        <f>IFERROR(VLOOKUP($E3897,'Inf_NO MODIFICAR'!$P$6:$Q$41,2,FALSE),"")</f>
        <v>Morelos</v>
      </c>
      <c r="E3897" s="357">
        <v>19</v>
      </c>
      <c r="F3897" s="358" t="s">
        <v>242</v>
      </c>
      <c r="G3897" s="359" t="s">
        <v>165</v>
      </c>
      <c r="H3897" s="360">
        <v>8.8150613812450711</v>
      </c>
      <c r="I3897" s="358" t="s">
        <v>603</v>
      </c>
      <c r="J3897" s="92"/>
      <c r="K3897" s="96"/>
    </row>
    <row r="3898" spans="1:11" s="95" customFormat="1" x14ac:dyDescent="0.25">
      <c r="A3898" s="95" t="str">
        <f t="shared" si="194"/>
        <v>calfatnb_HOSPMorelosEl personal de limpieza</v>
      </c>
      <c r="B3898" s="95">
        <f t="shared" si="195"/>
        <v>10</v>
      </c>
      <c r="C3898" s="95">
        <f t="shared" si="193"/>
        <v>19</v>
      </c>
      <c r="D3898" s="95" t="str">
        <f>IFERROR(VLOOKUP($E3898,'Inf_NO MODIFICAR'!$P$6:$Q$41,2,FALSE),"")</f>
        <v>Morelos</v>
      </c>
      <c r="E3898" s="357">
        <v>19</v>
      </c>
      <c r="F3898" s="358" t="s">
        <v>242</v>
      </c>
      <c r="G3898" s="359" t="s">
        <v>168</v>
      </c>
      <c r="H3898" s="360">
        <v>8.4264577282930269</v>
      </c>
      <c r="I3898" s="358" t="s">
        <v>603</v>
      </c>
      <c r="J3898" s="92"/>
      <c r="K3898" s="96"/>
    </row>
    <row r="3899" spans="1:11" s="95" customFormat="1" x14ac:dyDescent="0.25">
      <c r="A3899" s="95" t="str">
        <f t="shared" si="194"/>
        <v>calfatnb_HOSPMorelosEl personal de rayos X</v>
      </c>
      <c r="B3899" s="95">
        <f t="shared" si="195"/>
        <v>11</v>
      </c>
      <c r="C3899" s="95">
        <f t="shared" si="193"/>
        <v>19</v>
      </c>
      <c r="D3899" s="95" t="str">
        <f>IFERROR(VLOOKUP($E3899,'Inf_NO MODIFICAR'!$P$6:$Q$41,2,FALSE),"")</f>
        <v>Morelos</v>
      </c>
      <c r="E3899" s="357">
        <v>19</v>
      </c>
      <c r="F3899" s="358" t="s">
        <v>242</v>
      </c>
      <c r="G3899" s="359" t="s">
        <v>169</v>
      </c>
      <c r="H3899" s="360">
        <v>7.7690970061849809</v>
      </c>
      <c r="I3899" s="358" t="s">
        <v>603</v>
      </c>
      <c r="J3899" s="92"/>
      <c r="K3899" s="96"/>
    </row>
    <row r="3900" spans="1:11" s="95" customFormat="1" x14ac:dyDescent="0.25">
      <c r="A3900" s="95" t="str">
        <f t="shared" si="194"/>
        <v>calfatnb_HOSPMorelosEl personal de vigilancia</v>
      </c>
      <c r="B3900" s="95">
        <f t="shared" si="195"/>
        <v>12</v>
      </c>
      <c r="C3900" s="95">
        <f t="shared" si="193"/>
        <v>19</v>
      </c>
      <c r="D3900" s="95" t="str">
        <f>IFERROR(VLOOKUP($E3900,'Inf_NO MODIFICAR'!$P$6:$Q$41,2,FALSE),"")</f>
        <v>Morelos</v>
      </c>
      <c r="E3900" s="357">
        <v>19</v>
      </c>
      <c r="F3900" s="358" t="s">
        <v>242</v>
      </c>
      <c r="G3900" s="359" t="s">
        <v>170</v>
      </c>
      <c r="H3900" s="360">
        <v>7.5871897980156469</v>
      </c>
      <c r="I3900" s="358" t="s">
        <v>603</v>
      </c>
      <c r="J3900" s="92"/>
      <c r="K3900" s="96"/>
    </row>
    <row r="3901" spans="1:11" s="95" customFormat="1" x14ac:dyDescent="0.25">
      <c r="A3901" s="95" t="str">
        <f t="shared" si="194"/>
        <v>calfatnb_HOSPNayaritEl personal de limpieza</v>
      </c>
      <c r="B3901" s="95">
        <f t="shared" si="195"/>
        <v>1</v>
      </c>
      <c r="C3901" s="95">
        <f t="shared" si="193"/>
        <v>20</v>
      </c>
      <c r="D3901" s="95" t="str">
        <f>IFERROR(VLOOKUP($E3901,'Inf_NO MODIFICAR'!$P$6:$Q$41,2,FALSE),"")</f>
        <v>Nayarit</v>
      </c>
      <c r="E3901" s="357">
        <v>20</v>
      </c>
      <c r="F3901" s="358" t="s">
        <v>243</v>
      </c>
      <c r="G3901" s="359" t="s">
        <v>168</v>
      </c>
      <c r="H3901" s="360">
        <v>10</v>
      </c>
      <c r="I3901" s="358" t="s">
        <v>603</v>
      </c>
      <c r="J3901" s="92"/>
      <c r="K3901" s="96"/>
    </row>
    <row r="3902" spans="1:11" s="95" customFormat="1" x14ac:dyDescent="0.25">
      <c r="A3902" s="95" t="str">
        <f t="shared" si="194"/>
        <v>calfatnb_HOSPNayaritEl personal de nutrición</v>
      </c>
      <c r="B3902" s="95">
        <f t="shared" si="195"/>
        <v>2</v>
      </c>
      <c r="C3902" s="95">
        <f t="shared" si="193"/>
        <v>20</v>
      </c>
      <c r="D3902" s="95" t="str">
        <f>IFERROR(VLOOKUP($E3902,'Inf_NO MODIFICAR'!$P$6:$Q$41,2,FALSE),"")</f>
        <v>Nayarit</v>
      </c>
      <c r="E3902" s="357">
        <v>20</v>
      </c>
      <c r="F3902" s="358" t="s">
        <v>243</v>
      </c>
      <c r="G3902" s="359" t="s">
        <v>599</v>
      </c>
      <c r="H3902" s="360">
        <v>10</v>
      </c>
      <c r="I3902" s="358" t="s">
        <v>603</v>
      </c>
      <c r="J3902" s="92"/>
      <c r="K3902" s="96"/>
    </row>
    <row r="3903" spans="1:11" s="95" customFormat="1" x14ac:dyDescent="0.25">
      <c r="A3903" s="95" t="str">
        <f t="shared" si="194"/>
        <v>calfatnb_HOSPNayaritEl personal de trabajo social</v>
      </c>
      <c r="B3903" s="95">
        <f t="shared" si="195"/>
        <v>3</v>
      </c>
      <c r="C3903" s="95">
        <f t="shared" si="193"/>
        <v>20</v>
      </c>
      <c r="D3903" s="95" t="str">
        <f>IFERROR(VLOOKUP($E3903,'Inf_NO MODIFICAR'!$P$6:$Q$41,2,FALSE),"")</f>
        <v>Nayarit</v>
      </c>
      <c r="E3903" s="357">
        <v>20</v>
      </c>
      <c r="F3903" s="358" t="s">
        <v>243</v>
      </c>
      <c r="G3903" s="359" t="s">
        <v>600</v>
      </c>
      <c r="H3903" s="360">
        <v>9.5935222445027524</v>
      </c>
      <c r="I3903" s="358" t="s">
        <v>603</v>
      </c>
      <c r="J3903" s="92"/>
      <c r="K3903" s="96"/>
    </row>
    <row r="3904" spans="1:11" s="95" customFormat="1" x14ac:dyDescent="0.25">
      <c r="A3904" s="95" t="str">
        <f t="shared" si="194"/>
        <v>calfatnb_HOSPNayaritEl personal de farmacia</v>
      </c>
      <c r="B3904" s="95">
        <f t="shared" si="195"/>
        <v>4</v>
      </c>
      <c r="C3904" s="95">
        <f t="shared" si="193"/>
        <v>20</v>
      </c>
      <c r="D3904" s="95" t="str">
        <f>IFERROR(VLOOKUP($E3904,'Inf_NO MODIFICAR'!$P$6:$Q$41,2,FALSE),"")</f>
        <v>Nayarit</v>
      </c>
      <c r="E3904" s="357">
        <v>20</v>
      </c>
      <c r="F3904" s="358" t="s">
        <v>243</v>
      </c>
      <c r="G3904" s="359" t="s">
        <v>166</v>
      </c>
      <c r="H3904" s="360">
        <v>9.5900621547208793</v>
      </c>
      <c r="I3904" s="358" t="s">
        <v>603</v>
      </c>
      <c r="J3904" s="92"/>
      <c r="K3904" s="96"/>
    </row>
    <row r="3905" spans="1:11" s="95" customFormat="1" x14ac:dyDescent="0.25">
      <c r="A3905" s="95" t="str">
        <f t="shared" si="194"/>
        <v>calfatnb_HOSPNayaritEl personal de rayos X</v>
      </c>
      <c r="B3905" s="95">
        <f t="shared" si="195"/>
        <v>5</v>
      </c>
      <c r="C3905" s="95">
        <f t="shared" si="193"/>
        <v>20</v>
      </c>
      <c r="D3905" s="95" t="str">
        <f>IFERROR(VLOOKUP($E3905,'Inf_NO MODIFICAR'!$P$6:$Q$41,2,FALSE),"")</f>
        <v>Nayarit</v>
      </c>
      <c r="E3905" s="357">
        <v>20</v>
      </c>
      <c r="F3905" s="358" t="s">
        <v>243</v>
      </c>
      <c r="G3905" s="359" t="s">
        <v>169</v>
      </c>
      <c r="H3905" s="360">
        <v>9.5070589132708925</v>
      </c>
      <c r="I3905" s="358" t="s">
        <v>603</v>
      </c>
      <c r="J3905" s="92"/>
      <c r="K3905" s="96"/>
    </row>
    <row r="3906" spans="1:11" s="95" customFormat="1" x14ac:dyDescent="0.25">
      <c r="A3906" s="95" t="str">
        <f t="shared" si="194"/>
        <v>calfatnb_HOSPNayaritLos camilleros</v>
      </c>
      <c r="B3906" s="95">
        <f t="shared" si="195"/>
        <v>6</v>
      </c>
      <c r="C3906" s="95">
        <f t="shared" si="193"/>
        <v>20</v>
      </c>
      <c r="D3906" s="95" t="str">
        <f>IFERROR(VLOOKUP($E3906,'Inf_NO MODIFICAR'!$P$6:$Q$41,2,FALSE),"")</f>
        <v>Nayarit</v>
      </c>
      <c r="E3906" s="357">
        <v>20</v>
      </c>
      <c r="F3906" s="358" t="s">
        <v>243</v>
      </c>
      <c r="G3906" s="359" t="s">
        <v>683</v>
      </c>
      <c r="H3906" s="360">
        <v>9.3812066316573937</v>
      </c>
      <c r="I3906" s="358" t="s">
        <v>603</v>
      </c>
      <c r="J3906" s="92"/>
      <c r="K3906" s="96"/>
    </row>
    <row r="3907" spans="1:11" s="95" customFormat="1" x14ac:dyDescent="0.25">
      <c r="A3907" s="95" t="str">
        <f t="shared" si="194"/>
        <v xml:space="preserve">calfatnb_HOSPNayaritLas o los médicos </v>
      </c>
      <c r="B3907" s="95">
        <f t="shared" si="195"/>
        <v>7</v>
      </c>
      <c r="C3907" s="95">
        <f t="shared" si="193"/>
        <v>20</v>
      </c>
      <c r="D3907" s="95" t="str">
        <f>IFERROR(VLOOKUP($E3907,'Inf_NO MODIFICAR'!$P$6:$Q$41,2,FALSE),"")</f>
        <v>Nayarit</v>
      </c>
      <c r="E3907" s="357">
        <v>20</v>
      </c>
      <c r="F3907" s="358" t="s">
        <v>243</v>
      </c>
      <c r="G3907" s="359" t="s">
        <v>720</v>
      </c>
      <c r="H3907" s="360">
        <v>9.3512924577086149</v>
      </c>
      <c r="I3907" s="358" t="s">
        <v>603</v>
      </c>
      <c r="J3907" s="92"/>
      <c r="K3907" s="96"/>
    </row>
    <row r="3908" spans="1:11" s="95" customFormat="1" x14ac:dyDescent="0.25">
      <c r="A3908" s="95" t="str">
        <f t="shared" si="194"/>
        <v>calfatnb_HOSPNayaritEl personal de laboratorio</v>
      </c>
      <c r="B3908" s="95">
        <f t="shared" si="195"/>
        <v>8</v>
      </c>
      <c r="C3908" s="95">
        <f t="shared" si="193"/>
        <v>20</v>
      </c>
      <c r="D3908" s="95" t="str">
        <f>IFERROR(VLOOKUP($E3908,'Inf_NO MODIFICAR'!$P$6:$Q$41,2,FALSE),"")</f>
        <v>Nayarit</v>
      </c>
      <c r="E3908" s="357">
        <v>20</v>
      </c>
      <c r="F3908" s="358" t="s">
        <v>243</v>
      </c>
      <c r="G3908" s="359" t="s">
        <v>167</v>
      </c>
      <c r="H3908" s="360">
        <v>9.2720317475759</v>
      </c>
      <c r="I3908" s="358" t="s">
        <v>603</v>
      </c>
      <c r="J3908" s="92"/>
      <c r="K3908" s="96"/>
    </row>
    <row r="3909" spans="1:11" s="95" customFormat="1" x14ac:dyDescent="0.25">
      <c r="A3909" s="95" t="str">
        <f t="shared" si="194"/>
        <v>calfatnb_HOSPNayaritLas o los enfermeras(os)</v>
      </c>
      <c r="B3909" s="95">
        <f t="shared" si="195"/>
        <v>9</v>
      </c>
      <c r="C3909" s="95">
        <f t="shared" si="193"/>
        <v>20</v>
      </c>
      <c r="D3909" s="95" t="str">
        <f>IFERROR(VLOOKUP($E3909,'Inf_NO MODIFICAR'!$P$6:$Q$41,2,FALSE),"")</f>
        <v>Nayarit</v>
      </c>
      <c r="E3909" s="357">
        <v>20</v>
      </c>
      <c r="F3909" s="358" t="s">
        <v>243</v>
      </c>
      <c r="G3909" s="359" t="s">
        <v>682</v>
      </c>
      <c r="H3909" s="360">
        <v>9.1744051136575866</v>
      </c>
      <c r="I3909" s="358" t="s">
        <v>603</v>
      </c>
      <c r="J3909" s="92"/>
      <c r="K3909" s="96"/>
    </row>
    <row r="3910" spans="1:11" s="95" customFormat="1" x14ac:dyDescent="0.25">
      <c r="A3910" s="95" t="str">
        <f t="shared" si="194"/>
        <v>calfatnb_HOSPNayaritLa o las asistentes médicas</v>
      </c>
      <c r="B3910" s="95">
        <f t="shared" si="195"/>
        <v>10</v>
      </c>
      <c r="C3910" s="95">
        <f t="shared" si="193"/>
        <v>20</v>
      </c>
      <c r="D3910" s="95" t="str">
        <f>IFERROR(VLOOKUP($E3910,'Inf_NO MODIFICAR'!$P$6:$Q$41,2,FALSE),"")</f>
        <v>Nayarit</v>
      </c>
      <c r="E3910" s="357">
        <v>20</v>
      </c>
      <c r="F3910" s="358" t="s">
        <v>243</v>
      </c>
      <c r="G3910" s="359" t="s">
        <v>721</v>
      </c>
      <c r="H3910" s="360">
        <v>9.0208407459126327</v>
      </c>
      <c r="I3910" s="358" t="s">
        <v>603</v>
      </c>
      <c r="J3910" s="92"/>
      <c r="K3910" s="96"/>
    </row>
    <row r="3911" spans="1:11" s="95" customFormat="1" x14ac:dyDescent="0.25">
      <c r="A3911" s="95" t="str">
        <f t="shared" si="194"/>
        <v>calfatnb_HOSPNayaritEl personal de vigilancia</v>
      </c>
      <c r="B3911" s="95">
        <f t="shared" si="195"/>
        <v>11</v>
      </c>
      <c r="C3911" s="95">
        <f t="shared" si="193"/>
        <v>20</v>
      </c>
      <c r="D3911" s="95" t="str">
        <f>IFERROR(VLOOKUP($E3911,'Inf_NO MODIFICAR'!$P$6:$Q$41,2,FALSE),"")</f>
        <v>Nayarit</v>
      </c>
      <c r="E3911" s="357">
        <v>20</v>
      </c>
      <c r="F3911" s="358" t="s">
        <v>243</v>
      </c>
      <c r="G3911" s="359" t="s">
        <v>170</v>
      </c>
      <c r="H3911" s="360">
        <v>8.7904237799969192</v>
      </c>
      <c r="I3911" s="358" t="s">
        <v>603</v>
      </c>
      <c r="J3911" s="92"/>
      <c r="K3911" s="96"/>
    </row>
    <row r="3912" spans="1:11" s="95" customFormat="1" x14ac:dyDescent="0.25">
      <c r="A3912" s="95" t="str">
        <f t="shared" si="194"/>
        <v>calfatnb_HOSPNayaritEl personal de archivo clínico</v>
      </c>
      <c r="B3912" s="95">
        <f t="shared" si="195"/>
        <v>12</v>
      </c>
      <c r="C3912" s="95">
        <f t="shared" si="193"/>
        <v>20</v>
      </c>
      <c r="D3912" s="95" t="str">
        <f>IFERROR(VLOOKUP($E3912,'Inf_NO MODIFICAR'!$P$6:$Q$41,2,FALSE),"")</f>
        <v>Nayarit</v>
      </c>
      <c r="E3912" s="357">
        <v>20</v>
      </c>
      <c r="F3912" s="358" t="s">
        <v>243</v>
      </c>
      <c r="G3912" s="359" t="s">
        <v>165</v>
      </c>
      <c r="H3912" s="360">
        <v>8.4548575022947858</v>
      </c>
      <c r="I3912" s="358" t="s">
        <v>603</v>
      </c>
      <c r="J3912" s="92"/>
      <c r="K3912" s="96"/>
    </row>
    <row r="3913" spans="1:11" s="95" customFormat="1" x14ac:dyDescent="0.25">
      <c r="A3913" s="95" t="str">
        <f t="shared" si="194"/>
        <v>calfatnb_HOSPNuevo LeónEl personal de nutrición</v>
      </c>
      <c r="B3913" s="95">
        <f t="shared" si="195"/>
        <v>1</v>
      </c>
      <c r="C3913" s="95">
        <f t="shared" si="193"/>
        <v>21</v>
      </c>
      <c r="D3913" s="95" t="str">
        <f>IFERROR(VLOOKUP($E3913,'Inf_NO MODIFICAR'!$P$6:$Q$41,2,FALSE),"")</f>
        <v>Nuevo León</v>
      </c>
      <c r="E3913" s="357">
        <v>21</v>
      </c>
      <c r="F3913" s="358" t="s">
        <v>21</v>
      </c>
      <c r="G3913" s="359" t="s">
        <v>599</v>
      </c>
      <c r="H3913" s="360">
        <v>9.7291379041339923</v>
      </c>
      <c r="I3913" s="358" t="s">
        <v>603</v>
      </c>
      <c r="J3913" s="92"/>
      <c r="K3913" s="96"/>
    </row>
    <row r="3914" spans="1:11" s="95" customFormat="1" x14ac:dyDescent="0.25">
      <c r="A3914" s="95" t="str">
        <f t="shared" si="194"/>
        <v>calfatnb_HOSPNuevo LeónEl personal de rayos X</v>
      </c>
      <c r="B3914" s="95">
        <f t="shared" si="195"/>
        <v>2</v>
      </c>
      <c r="C3914" s="95">
        <f t="shared" si="193"/>
        <v>21</v>
      </c>
      <c r="D3914" s="95" t="str">
        <f>IFERROR(VLOOKUP($E3914,'Inf_NO MODIFICAR'!$P$6:$Q$41,2,FALSE),"")</f>
        <v>Nuevo León</v>
      </c>
      <c r="E3914" s="357">
        <v>21</v>
      </c>
      <c r="F3914" s="358" t="s">
        <v>21</v>
      </c>
      <c r="G3914" s="359" t="s">
        <v>169</v>
      </c>
      <c r="H3914" s="360">
        <v>9.7155043624566453</v>
      </c>
      <c r="I3914" s="358" t="s">
        <v>603</v>
      </c>
      <c r="J3914" s="92"/>
      <c r="K3914" s="96"/>
    </row>
    <row r="3915" spans="1:11" s="95" customFormat="1" x14ac:dyDescent="0.25">
      <c r="A3915" s="95" t="str">
        <f t="shared" si="194"/>
        <v xml:space="preserve">calfatnb_HOSPNuevo LeónLas o los médicos </v>
      </c>
      <c r="B3915" s="95">
        <f t="shared" si="195"/>
        <v>3</v>
      </c>
      <c r="C3915" s="95">
        <f t="shared" si="193"/>
        <v>21</v>
      </c>
      <c r="D3915" s="95" t="str">
        <f>IFERROR(VLOOKUP($E3915,'Inf_NO MODIFICAR'!$P$6:$Q$41,2,FALSE),"")</f>
        <v>Nuevo León</v>
      </c>
      <c r="E3915" s="357">
        <v>21</v>
      </c>
      <c r="F3915" s="358" t="s">
        <v>21</v>
      </c>
      <c r="G3915" s="359" t="s">
        <v>720</v>
      </c>
      <c r="H3915" s="360">
        <v>9.5649024563616276</v>
      </c>
      <c r="I3915" s="358" t="s">
        <v>118</v>
      </c>
      <c r="J3915" s="92"/>
      <c r="K3915" s="96"/>
    </row>
    <row r="3916" spans="1:11" s="95" customFormat="1" x14ac:dyDescent="0.25">
      <c r="A3916" s="95" t="str">
        <f t="shared" si="194"/>
        <v>calfatnb_HOSPNuevo LeónEl personal de trabajo social</v>
      </c>
      <c r="B3916" s="95">
        <f t="shared" si="195"/>
        <v>4</v>
      </c>
      <c r="C3916" s="95">
        <f t="shared" si="193"/>
        <v>21</v>
      </c>
      <c r="D3916" s="95" t="str">
        <f>IFERROR(VLOOKUP($E3916,'Inf_NO MODIFICAR'!$P$6:$Q$41,2,FALSE),"")</f>
        <v>Nuevo León</v>
      </c>
      <c r="E3916" s="357">
        <v>21</v>
      </c>
      <c r="F3916" s="358" t="s">
        <v>21</v>
      </c>
      <c r="G3916" s="359" t="s">
        <v>600</v>
      </c>
      <c r="H3916" s="360">
        <v>9.5637982103715213</v>
      </c>
      <c r="I3916" s="358" t="s">
        <v>603</v>
      </c>
      <c r="J3916" s="92"/>
      <c r="K3916" s="96"/>
    </row>
    <row r="3917" spans="1:11" s="95" customFormat="1" x14ac:dyDescent="0.25">
      <c r="A3917" s="95" t="str">
        <f t="shared" si="194"/>
        <v>calfatnb_HOSPNuevo LeónLas o los enfermeras(os)</v>
      </c>
      <c r="B3917" s="95">
        <f t="shared" si="195"/>
        <v>5</v>
      </c>
      <c r="C3917" s="95">
        <f t="shared" si="193"/>
        <v>21</v>
      </c>
      <c r="D3917" s="95" t="str">
        <f>IFERROR(VLOOKUP($E3917,'Inf_NO MODIFICAR'!$P$6:$Q$41,2,FALSE),"")</f>
        <v>Nuevo León</v>
      </c>
      <c r="E3917" s="357">
        <v>21</v>
      </c>
      <c r="F3917" s="358" t="s">
        <v>21</v>
      </c>
      <c r="G3917" s="359" t="s">
        <v>682</v>
      </c>
      <c r="H3917" s="360">
        <v>9.5115425837993843</v>
      </c>
      <c r="I3917" s="358" t="s">
        <v>603</v>
      </c>
      <c r="J3917" s="92"/>
      <c r="K3917" s="96"/>
    </row>
    <row r="3918" spans="1:11" s="95" customFormat="1" x14ac:dyDescent="0.25">
      <c r="A3918" s="95" t="str">
        <f t="shared" si="194"/>
        <v>calfatnb_HOSPNuevo LeónLa o las asistentes médicas</v>
      </c>
      <c r="B3918" s="95">
        <f t="shared" si="195"/>
        <v>6</v>
      </c>
      <c r="C3918" s="95">
        <f t="shared" si="193"/>
        <v>21</v>
      </c>
      <c r="D3918" s="95" t="str">
        <f>IFERROR(VLOOKUP($E3918,'Inf_NO MODIFICAR'!$P$6:$Q$41,2,FALSE),"")</f>
        <v>Nuevo León</v>
      </c>
      <c r="E3918" s="357">
        <v>21</v>
      </c>
      <c r="F3918" s="358" t="s">
        <v>21</v>
      </c>
      <c r="G3918" s="359" t="s">
        <v>721</v>
      </c>
      <c r="H3918" s="360">
        <v>9.5091424277661165</v>
      </c>
      <c r="I3918" s="358" t="s">
        <v>603</v>
      </c>
      <c r="J3918" s="92"/>
      <c r="K3918" s="96"/>
    </row>
    <row r="3919" spans="1:11" s="95" customFormat="1" x14ac:dyDescent="0.25">
      <c r="A3919" s="95" t="str">
        <f t="shared" si="194"/>
        <v>calfatnb_HOSPNuevo LeónLos camilleros</v>
      </c>
      <c r="B3919" s="95">
        <f t="shared" si="195"/>
        <v>7</v>
      </c>
      <c r="C3919" s="95">
        <f t="shared" si="193"/>
        <v>21</v>
      </c>
      <c r="D3919" s="95" t="str">
        <f>IFERROR(VLOOKUP($E3919,'Inf_NO MODIFICAR'!$P$6:$Q$41,2,FALSE),"")</f>
        <v>Nuevo León</v>
      </c>
      <c r="E3919" s="357">
        <v>21</v>
      </c>
      <c r="F3919" s="358" t="s">
        <v>21</v>
      </c>
      <c r="G3919" s="359" t="s">
        <v>683</v>
      </c>
      <c r="H3919" s="360">
        <v>9.505250050864003</v>
      </c>
      <c r="I3919" s="358" t="s">
        <v>603</v>
      </c>
      <c r="J3919" s="92"/>
      <c r="K3919" s="96"/>
    </row>
    <row r="3920" spans="1:11" s="95" customFormat="1" x14ac:dyDescent="0.25">
      <c r="A3920" s="95" t="str">
        <f t="shared" si="194"/>
        <v>calfatnb_HOSPNuevo LeónEl personal de farmacia</v>
      </c>
      <c r="B3920" s="95">
        <f t="shared" si="195"/>
        <v>8</v>
      </c>
      <c r="C3920" s="95">
        <f t="shared" si="193"/>
        <v>21</v>
      </c>
      <c r="D3920" s="95" t="str">
        <f>IFERROR(VLOOKUP($E3920,'Inf_NO MODIFICAR'!$P$6:$Q$41,2,FALSE),"")</f>
        <v>Nuevo León</v>
      </c>
      <c r="E3920" s="357">
        <v>21</v>
      </c>
      <c r="F3920" s="358" t="s">
        <v>21</v>
      </c>
      <c r="G3920" s="359" t="s">
        <v>166</v>
      </c>
      <c r="H3920" s="360">
        <v>9.3480934847497839</v>
      </c>
      <c r="I3920" s="358" t="s">
        <v>603</v>
      </c>
      <c r="J3920" s="92"/>
      <c r="K3920" s="96"/>
    </row>
    <row r="3921" spans="1:11" s="95" customFormat="1" x14ac:dyDescent="0.25">
      <c r="A3921" s="95" t="str">
        <f t="shared" si="194"/>
        <v>calfatnb_HOSPNuevo LeónEl personal de laboratorio</v>
      </c>
      <c r="B3921" s="95">
        <f t="shared" si="195"/>
        <v>9</v>
      </c>
      <c r="C3921" s="95">
        <f t="shared" si="193"/>
        <v>21</v>
      </c>
      <c r="D3921" s="95" t="str">
        <f>IFERROR(VLOOKUP($E3921,'Inf_NO MODIFICAR'!$P$6:$Q$41,2,FALSE),"")</f>
        <v>Nuevo León</v>
      </c>
      <c r="E3921" s="357">
        <v>21</v>
      </c>
      <c r="F3921" s="358" t="s">
        <v>21</v>
      </c>
      <c r="G3921" s="359" t="s">
        <v>167</v>
      </c>
      <c r="H3921" s="360">
        <v>9.2321946492317313</v>
      </c>
      <c r="I3921" s="358" t="s">
        <v>603</v>
      </c>
      <c r="J3921" s="92"/>
      <c r="K3921" s="96"/>
    </row>
    <row r="3922" spans="1:11" s="95" customFormat="1" x14ac:dyDescent="0.25">
      <c r="A3922" s="95" t="str">
        <f t="shared" si="194"/>
        <v>calfatnb_HOSPNuevo LeónEl personal de archivo clínico</v>
      </c>
      <c r="B3922" s="95">
        <f t="shared" si="195"/>
        <v>10</v>
      </c>
      <c r="C3922" s="95">
        <f t="shared" si="193"/>
        <v>21</v>
      </c>
      <c r="D3922" s="95" t="str">
        <f>IFERROR(VLOOKUP($E3922,'Inf_NO MODIFICAR'!$P$6:$Q$41,2,FALSE),"")</f>
        <v>Nuevo León</v>
      </c>
      <c r="E3922" s="357">
        <v>21</v>
      </c>
      <c r="F3922" s="358" t="s">
        <v>21</v>
      </c>
      <c r="G3922" s="359" t="s">
        <v>165</v>
      </c>
      <c r="H3922" s="360">
        <v>9.0599279377929829</v>
      </c>
      <c r="I3922" s="358" t="s">
        <v>603</v>
      </c>
      <c r="J3922" s="92"/>
      <c r="K3922" s="96"/>
    </row>
    <row r="3923" spans="1:11" s="95" customFormat="1" x14ac:dyDescent="0.25">
      <c r="A3923" s="95" t="str">
        <f t="shared" si="194"/>
        <v>calfatnb_HOSPNuevo LeónEl personal de vigilancia</v>
      </c>
      <c r="B3923" s="95">
        <f t="shared" si="195"/>
        <v>11</v>
      </c>
      <c r="C3923" s="95">
        <f t="shared" ref="C3923:C3986" si="196">+E3923</f>
        <v>21</v>
      </c>
      <c r="D3923" s="95" t="str">
        <f>IFERROR(VLOOKUP($E3923,'Inf_NO MODIFICAR'!$P$6:$Q$41,2,FALSE),"")</f>
        <v>Nuevo León</v>
      </c>
      <c r="E3923" s="357">
        <v>21</v>
      </c>
      <c r="F3923" s="358" t="s">
        <v>21</v>
      </c>
      <c r="G3923" s="359" t="s">
        <v>170</v>
      </c>
      <c r="H3923" s="360">
        <v>8.8494054731956204</v>
      </c>
      <c r="I3923" s="358" t="s">
        <v>603</v>
      </c>
      <c r="J3923" s="92"/>
      <c r="K3923" s="96"/>
    </row>
    <row r="3924" spans="1:11" s="95" customFormat="1" x14ac:dyDescent="0.25">
      <c r="A3924" s="95" t="str">
        <f t="shared" ref="A3924:A3987" si="197">+CONCATENATE($D$3664,F3924,G3924)</f>
        <v>calfatnb_HOSPNuevo LeónEl personal de limpieza</v>
      </c>
      <c r="B3924" s="95">
        <f t="shared" ref="B3924:B3987" si="198">+IF(F3924&lt;&gt;F3923,1,B3923+1)</f>
        <v>12</v>
      </c>
      <c r="C3924" s="95">
        <f t="shared" si="196"/>
        <v>21</v>
      </c>
      <c r="D3924" s="95" t="str">
        <f>IFERROR(VLOOKUP($E3924,'Inf_NO MODIFICAR'!$P$6:$Q$41,2,FALSE),"")</f>
        <v>Nuevo León</v>
      </c>
      <c r="E3924" s="357">
        <v>21</v>
      </c>
      <c r="F3924" s="358" t="s">
        <v>21</v>
      </c>
      <c r="G3924" s="359" t="s">
        <v>168</v>
      </c>
      <c r="H3924" s="360">
        <v>8.7554981849753375</v>
      </c>
      <c r="I3924" s="358" t="s">
        <v>603</v>
      </c>
      <c r="J3924" s="92"/>
      <c r="K3924" s="96"/>
    </row>
    <row r="3925" spans="1:11" s="95" customFormat="1" x14ac:dyDescent="0.25">
      <c r="A3925" s="95" t="str">
        <f t="shared" si="197"/>
        <v>calfatnb_HOSPOaxacaEl personal de nutrición</v>
      </c>
      <c r="B3925" s="95">
        <f t="shared" si="198"/>
        <v>1</v>
      </c>
      <c r="C3925" s="95">
        <f t="shared" si="196"/>
        <v>22</v>
      </c>
      <c r="D3925" s="95" t="str">
        <f>IFERROR(VLOOKUP($E3925,'Inf_NO MODIFICAR'!$P$6:$Q$41,2,FALSE),"")</f>
        <v>Oaxaca</v>
      </c>
      <c r="E3925" s="357">
        <v>22</v>
      </c>
      <c r="F3925" s="358" t="s">
        <v>244</v>
      </c>
      <c r="G3925" s="359" t="s">
        <v>599</v>
      </c>
      <c r="H3925" s="360">
        <v>9</v>
      </c>
      <c r="I3925" s="358" t="s">
        <v>603</v>
      </c>
      <c r="J3925" s="92"/>
      <c r="K3925" s="96"/>
    </row>
    <row r="3926" spans="1:11" s="95" customFormat="1" x14ac:dyDescent="0.25">
      <c r="A3926" s="95" t="str">
        <f t="shared" si="197"/>
        <v>calfatnb_HOSPOaxacaLas o los enfermeras(os)</v>
      </c>
      <c r="B3926" s="95">
        <f t="shared" si="198"/>
        <v>2</v>
      </c>
      <c r="C3926" s="95">
        <f t="shared" si="196"/>
        <v>22</v>
      </c>
      <c r="D3926" s="95" t="str">
        <f>IFERROR(VLOOKUP($E3926,'Inf_NO MODIFICAR'!$P$6:$Q$41,2,FALSE),"")</f>
        <v>Oaxaca</v>
      </c>
      <c r="E3926" s="357">
        <v>22</v>
      </c>
      <c r="F3926" s="358" t="s">
        <v>244</v>
      </c>
      <c r="G3926" s="359" t="s">
        <v>682</v>
      </c>
      <c r="H3926" s="360">
        <v>8.8389346795495385</v>
      </c>
      <c r="I3926" s="358" t="s">
        <v>118</v>
      </c>
      <c r="J3926" s="92"/>
      <c r="K3926" s="96"/>
    </row>
    <row r="3927" spans="1:11" s="95" customFormat="1" x14ac:dyDescent="0.25">
      <c r="A3927" s="95" t="str">
        <f t="shared" si="197"/>
        <v>calfatnb_HOSPOaxacaEl personal de farmacia</v>
      </c>
      <c r="B3927" s="95">
        <f t="shared" si="198"/>
        <v>3</v>
      </c>
      <c r="C3927" s="95">
        <f t="shared" si="196"/>
        <v>22</v>
      </c>
      <c r="D3927" s="95" t="str">
        <f>IFERROR(VLOOKUP($E3927,'Inf_NO MODIFICAR'!$P$6:$Q$41,2,FALSE),"")</f>
        <v>Oaxaca</v>
      </c>
      <c r="E3927" s="357">
        <v>22</v>
      </c>
      <c r="F3927" s="358" t="s">
        <v>244</v>
      </c>
      <c r="G3927" s="359" t="s">
        <v>166</v>
      </c>
      <c r="H3927" s="360">
        <v>8.8256876549460568</v>
      </c>
      <c r="I3927" s="358" t="s">
        <v>603</v>
      </c>
      <c r="J3927" s="92"/>
      <c r="K3927" s="96"/>
    </row>
    <row r="3928" spans="1:11" s="95" customFormat="1" x14ac:dyDescent="0.25">
      <c r="A3928" s="95" t="str">
        <f t="shared" si="197"/>
        <v xml:space="preserve">calfatnb_HOSPOaxacaLas o los médicos </v>
      </c>
      <c r="B3928" s="95">
        <f t="shared" si="198"/>
        <v>4</v>
      </c>
      <c r="C3928" s="95">
        <f t="shared" si="196"/>
        <v>22</v>
      </c>
      <c r="D3928" s="95" t="str">
        <f>IFERROR(VLOOKUP($E3928,'Inf_NO MODIFICAR'!$P$6:$Q$41,2,FALSE),"")</f>
        <v>Oaxaca</v>
      </c>
      <c r="E3928" s="357">
        <v>22</v>
      </c>
      <c r="F3928" s="358" t="s">
        <v>244</v>
      </c>
      <c r="G3928" s="359" t="s">
        <v>720</v>
      </c>
      <c r="H3928" s="360">
        <v>8.8230234956605607</v>
      </c>
      <c r="I3928" s="358" t="s">
        <v>118</v>
      </c>
      <c r="J3928" s="92"/>
      <c r="K3928" s="96"/>
    </row>
    <row r="3929" spans="1:11" s="95" customFormat="1" x14ac:dyDescent="0.25">
      <c r="A3929" s="95" t="str">
        <f t="shared" si="197"/>
        <v>calfatnb_HOSPOaxacaLa o las asistentes médicas</v>
      </c>
      <c r="B3929" s="95">
        <f t="shared" si="198"/>
        <v>5</v>
      </c>
      <c r="C3929" s="95">
        <f t="shared" si="196"/>
        <v>22</v>
      </c>
      <c r="D3929" s="95" t="str">
        <f>IFERROR(VLOOKUP($E3929,'Inf_NO MODIFICAR'!$P$6:$Q$41,2,FALSE),"")</f>
        <v>Oaxaca</v>
      </c>
      <c r="E3929" s="357">
        <v>22</v>
      </c>
      <c r="F3929" s="358" t="s">
        <v>244</v>
      </c>
      <c r="G3929" s="359" t="s">
        <v>721</v>
      </c>
      <c r="H3929" s="360">
        <v>8.8184118837011596</v>
      </c>
      <c r="I3929" s="358" t="s">
        <v>603</v>
      </c>
      <c r="J3929" s="92"/>
      <c r="K3929" s="96"/>
    </row>
    <row r="3930" spans="1:11" s="95" customFormat="1" x14ac:dyDescent="0.25">
      <c r="A3930" s="95" t="str">
        <f t="shared" si="197"/>
        <v>calfatnb_HOSPOaxacaLos camilleros</v>
      </c>
      <c r="B3930" s="95">
        <f t="shared" si="198"/>
        <v>6</v>
      </c>
      <c r="C3930" s="95">
        <f t="shared" si="196"/>
        <v>22</v>
      </c>
      <c r="D3930" s="95" t="str">
        <f>IFERROR(VLOOKUP($E3930,'Inf_NO MODIFICAR'!$P$6:$Q$41,2,FALSE),"")</f>
        <v>Oaxaca</v>
      </c>
      <c r="E3930" s="357">
        <v>22</v>
      </c>
      <c r="F3930" s="358" t="s">
        <v>244</v>
      </c>
      <c r="G3930" s="359" t="s">
        <v>683</v>
      </c>
      <c r="H3930" s="360">
        <v>8.7567399940438708</v>
      </c>
      <c r="I3930" s="358" t="s">
        <v>603</v>
      </c>
      <c r="J3930" s="92"/>
      <c r="K3930" s="96"/>
    </row>
    <row r="3931" spans="1:11" s="95" customFormat="1" x14ac:dyDescent="0.25">
      <c r="A3931" s="95" t="str">
        <f t="shared" si="197"/>
        <v>calfatnb_HOSPOaxacaEl personal de rayos X</v>
      </c>
      <c r="B3931" s="95">
        <f t="shared" si="198"/>
        <v>7</v>
      </c>
      <c r="C3931" s="95">
        <f t="shared" si="196"/>
        <v>22</v>
      </c>
      <c r="D3931" s="95" t="str">
        <f>IFERROR(VLOOKUP($E3931,'Inf_NO MODIFICAR'!$P$6:$Q$41,2,FALSE),"")</f>
        <v>Oaxaca</v>
      </c>
      <c r="E3931" s="357">
        <v>22</v>
      </c>
      <c r="F3931" s="358" t="s">
        <v>244</v>
      </c>
      <c r="G3931" s="359" t="s">
        <v>169</v>
      </c>
      <c r="H3931" s="360">
        <v>8.7491054583058414</v>
      </c>
      <c r="I3931" s="358" t="s">
        <v>603</v>
      </c>
      <c r="J3931" s="92"/>
      <c r="K3931" s="96"/>
    </row>
    <row r="3932" spans="1:11" s="95" customFormat="1" x14ac:dyDescent="0.25">
      <c r="A3932" s="95" t="str">
        <f t="shared" si="197"/>
        <v>calfatnb_HOSPOaxacaEl personal de archivo clínico</v>
      </c>
      <c r="B3932" s="95">
        <f t="shared" si="198"/>
        <v>8</v>
      </c>
      <c r="C3932" s="95">
        <f t="shared" si="196"/>
        <v>22</v>
      </c>
      <c r="D3932" s="95" t="str">
        <f>IFERROR(VLOOKUP($E3932,'Inf_NO MODIFICAR'!$P$6:$Q$41,2,FALSE),"")</f>
        <v>Oaxaca</v>
      </c>
      <c r="E3932" s="357">
        <v>22</v>
      </c>
      <c r="F3932" s="358" t="s">
        <v>244</v>
      </c>
      <c r="G3932" s="359" t="s">
        <v>165</v>
      </c>
      <c r="H3932" s="360">
        <v>8.3386825129885676</v>
      </c>
      <c r="I3932" s="358" t="s">
        <v>603</v>
      </c>
      <c r="J3932" s="92"/>
      <c r="K3932" s="96"/>
    </row>
    <row r="3933" spans="1:11" s="95" customFormat="1" x14ac:dyDescent="0.25">
      <c r="A3933" s="95" t="str">
        <f t="shared" si="197"/>
        <v>calfatnb_HOSPOaxacaEl personal de limpieza</v>
      </c>
      <c r="B3933" s="95">
        <f t="shared" si="198"/>
        <v>9</v>
      </c>
      <c r="C3933" s="95">
        <f t="shared" si="196"/>
        <v>22</v>
      </c>
      <c r="D3933" s="95" t="str">
        <f>IFERROR(VLOOKUP($E3933,'Inf_NO MODIFICAR'!$P$6:$Q$41,2,FALSE),"")</f>
        <v>Oaxaca</v>
      </c>
      <c r="E3933" s="357">
        <v>22</v>
      </c>
      <c r="F3933" s="358" t="s">
        <v>244</v>
      </c>
      <c r="G3933" s="359" t="s">
        <v>168</v>
      </c>
      <c r="H3933" s="360">
        <v>8.3167415374922751</v>
      </c>
      <c r="I3933" s="358" t="s">
        <v>603</v>
      </c>
      <c r="J3933" s="92"/>
      <c r="K3933" s="96"/>
    </row>
    <row r="3934" spans="1:11" s="95" customFormat="1" x14ac:dyDescent="0.25">
      <c r="A3934" s="95" t="str">
        <f t="shared" si="197"/>
        <v>calfatnb_HOSPOaxacaEl personal de laboratorio</v>
      </c>
      <c r="B3934" s="95">
        <f t="shared" si="198"/>
        <v>10</v>
      </c>
      <c r="C3934" s="95">
        <f t="shared" si="196"/>
        <v>22</v>
      </c>
      <c r="D3934" s="95" t="str">
        <f>IFERROR(VLOOKUP($E3934,'Inf_NO MODIFICAR'!$P$6:$Q$41,2,FALSE),"")</f>
        <v>Oaxaca</v>
      </c>
      <c r="E3934" s="357">
        <v>22</v>
      </c>
      <c r="F3934" s="358" t="s">
        <v>244</v>
      </c>
      <c r="G3934" s="359" t="s">
        <v>167</v>
      </c>
      <c r="H3934" s="360">
        <v>7.6760360843346582</v>
      </c>
      <c r="I3934" s="358" t="s">
        <v>603</v>
      </c>
      <c r="J3934" s="92"/>
      <c r="K3934" s="96"/>
    </row>
    <row r="3935" spans="1:11" s="95" customFormat="1" x14ac:dyDescent="0.25">
      <c r="A3935" s="95" t="str">
        <f t="shared" si="197"/>
        <v>calfatnb_HOSPOaxacaEl personal de vigilancia</v>
      </c>
      <c r="B3935" s="95">
        <f t="shared" si="198"/>
        <v>11</v>
      </c>
      <c r="C3935" s="95">
        <f t="shared" si="196"/>
        <v>22</v>
      </c>
      <c r="D3935" s="95" t="str">
        <f>IFERROR(VLOOKUP($E3935,'Inf_NO MODIFICAR'!$P$6:$Q$41,2,FALSE),"")</f>
        <v>Oaxaca</v>
      </c>
      <c r="E3935" s="357">
        <v>22</v>
      </c>
      <c r="F3935" s="358" t="s">
        <v>244</v>
      </c>
      <c r="G3935" s="359" t="s">
        <v>170</v>
      </c>
      <c r="H3935" s="360">
        <v>7.0881336073258252</v>
      </c>
      <c r="I3935" s="358" t="s">
        <v>603</v>
      </c>
      <c r="J3935" s="92"/>
      <c r="K3935" s="96"/>
    </row>
    <row r="3936" spans="1:11" s="95" customFormat="1" x14ac:dyDescent="0.25">
      <c r="A3936" s="95" t="str">
        <f t="shared" si="197"/>
        <v>calfatnb_HOSPOaxacaEl personal de trabajo social</v>
      </c>
      <c r="B3936" s="95">
        <f t="shared" si="198"/>
        <v>12</v>
      </c>
      <c r="C3936" s="95">
        <f t="shared" si="196"/>
        <v>22</v>
      </c>
      <c r="D3936" s="95" t="str">
        <f>IFERROR(VLOOKUP($E3936,'Inf_NO MODIFICAR'!$P$6:$Q$41,2,FALSE),"")</f>
        <v>Oaxaca</v>
      </c>
      <c r="E3936" s="357">
        <v>22</v>
      </c>
      <c r="F3936" s="358" t="s">
        <v>244</v>
      </c>
      <c r="G3936" s="359" t="s">
        <v>600</v>
      </c>
      <c r="H3936" s="360">
        <v>6.7683499851751341</v>
      </c>
      <c r="I3936" s="358" t="s">
        <v>603</v>
      </c>
      <c r="J3936" s="92"/>
      <c r="K3936" s="96"/>
    </row>
    <row r="3937" spans="1:11" s="95" customFormat="1" x14ac:dyDescent="0.25">
      <c r="A3937" s="95" t="str">
        <f t="shared" si="197"/>
        <v>calfatnb_HOSPPueblaEl personal de nutrición</v>
      </c>
      <c r="B3937" s="95">
        <f t="shared" si="198"/>
        <v>1</v>
      </c>
      <c r="C3937" s="95">
        <f t="shared" si="196"/>
        <v>23</v>
      </c>
      <c r="D3937" s="95" t="str">
        <f>IFERROR(VLOOKUP($E3937,'Inf_NO MODIFICAR'!$P$6:$Q$41,2,FALSE),"")</f>
        <v>Puebla</v>
      </c>
      <c r="E3937" s="357">
        <v>23</v>
      </c>
      <c r="F3937" s="358" t="s">
        <v>22</v>
      </c>
      <c r="G3937" s="359" t="s">
        <v>599</v>
      </c>
      <c r="H3937" s="360">
        <v>9.6044032126966705</v>
      </c>
      <c r="I3937" s="358" t="s">
        <v>603</v>
      </c>
      <c r="J3937" s="92"/>
      <c r="K3937" s="96"/>
    </row>
    <row r="3938" spans="1:11" s="95" customFormat="1" x14ac:dyDescent="0.25">
      <c r="A3938" s="95" t="str">
        <f t="shared" si="197"/>
        <v xml:space="preserve">calfatnb_HOSPPueblaLas o los médicos </v>
      </c>
      <c r="B3938" s="95">
        <f t="shared" si="198"/>
        <v>2</v>
      </c>
      <c r="C3938" s="95">
        <f t="shared" si="196"/>
        <v>23</v>
      </c>
      <c r="D3938" s="95" t="str">
        <f>IFERROR(VLOOKUP($E3938,'Inf_NO MODIFICAR'!$P$6:$Q$41,2,FALSE),"")</f>
        <v>Puebla</v>
      </c>
      <c r="E3938" s="357">
        <v>23</v>
      </c>
      <c r="F3938" s="358" t="s">
        <v>22</v>
      </c>
      <c r="G3938" s="359" t="s">
        <v>720</v>
      </c>
      <c r="H3938" s="360">
        <v>9.1081360887896885</v>
      </c>
      <c r="I3938" s="358" t="s">
        <v>118</v>
      </c>
      <c r="J3938" s="92"/>
      <c r="K3938" s="96"/>
    </row>
    <row r="3939" spans="1:11" s="95" customFormat="1" x14ac:dyDescent="0.25">
      <c r="A3939" s="95" t="str">
        <f t="shared" si="197"/>
        <v>calfatnb_HOSPPueblaEl personal de laboratorio</v>
      </c>
      <c r="B3939" s="95">
        <f t="shared" si="198"/>
        <v>3</v>
      </c>
      <c r="C3939" s="95">
        <f t="shared" si="196"/>
        <v>23</v>
      </c>
      <c r="D3939" s="95" t="str">
        <f>IFERROR(VLOOKUP($E3939,'Inf_NO MODIFICAR'!$P$6:$Q$41,2,FALSE),"")</f>
        <v>Puebla</v>
      </c>
      <c r="E3939" s="357">
        <v>23</v>
      </c>
      <c r="F3939" s="358" t="s">
        <v>22</v>
      </c>
      <c r="G3939" s="359" t="s">
        <v>167</v>
      </c>
      <c r="H3939" s="360">
        <v>9.1059017682341334</v>
      </c>
      <c r="I3939" s="358" t="s">
        <v>603</v>
      </c>
      <c r="J3939" s="92"/>
      <c r="K3939" s="96"/>
    </row>
    <row r="3940" spans="1:11" s="95" customFormat="1" x14ac:dyDescent="0.25">
      <c r="A3940" s="95" t="str">
        <f t="shared" si="197"/>
        <v>calfatnb_HOSPPueblaEl personal de archivo clínico</v>
      </c>
      <c r="B3940" s="95">
        <f t="shared" si="198"/>
        <v>4</v>
      </c>
      <c r="C3940" s="95">
        <f t="shared" si="196"/>
        <v>23</v>
      </c>
      <c r="D3940" s="95" t="str">
        <f>IFERROR(VLOOKUP($E3940,'Inf_NO MODIFICAR'!$P$6:$Q$41,2,FALSE),"")</f>
        <v>Puebla</v>
      </c>
      <c r="E3940" s="357">
        <v>23</v>
      </c>
      <c r="F3940" s="358" t="s">
        <v>22</v>
      </c>
      <c r="G3940" s="359" t="s">
        <v>165</v>
      </c>
      <c r="H3940" s="360">
        <v>8.8181556260938034</v>
      </c>
      <c r="I3940" s="358" t="s">
        <v>603</v>
      </c>
      <c r="J3940" s="92"/>
      <c r="K3940" s="96"/>
    </row>
    <row r="3941" spans="1:11" s="95" customFormat="1" x14ac:dyDescent="0.25">
      <c r="A3941" s="95" t="str">
        <f t="shared" si="197"/>
        <v>calfatnb_HOSPPueblaLa o las asistentes médicas</v>
      </c>
      <c r="B3941" s="95">
        <f t="shared" si="198"/>
        <v>5</v>
      </c>
      <c r="C3941" s="95">
        <f t="shared" si="196"/>
        <v>23</v>
      </c>
      <c r="D3941" s="95" t="str">
        <f>IFERROR(VLOOKUP($E3941,'Inf_NO MODIFICAR'!$P$6:$Q$41,2,FALSE),"")</f>
        <v>Puebla</v>
      </c>
      <c r="E3941" s="357">
        <v>23</v>
      </c>
      <c r="F3941" s="358" t="s">
        <v>22</v>
      </c>
      <c r="G3941" s="359" t="s">
        <v>721</v>
      </c>
      <c r="H3941" s="360">
        <v>8.7941249573593669</v>
      </c>
      <c r="I3941" s="358" t="s">
        <v>603</v>
      </c>
      <c r="J3941" s="92"/>
      <c r="K3941" s="96"/>
    </row>
    <row r="3942" spans="1:11" s="95" customFormat="1" x14ac:dyDescent="0.25">
      <c r="A3942" s="95" t="str">
        <f t="shared" si="197"/>
        <v>calfatnb_HOSPPueblaLas o los enfermeras(os)</v>
      </c>
      <c r="B3942" s="95">
        <f t="shared" si="198"/>
        <v>6</v>
      </c>
      <c r="C3942" s="95">
        <f t="shared" si="196"/>
        <v>23</v>
      </c>
      <c r="D3942" s="95" t="str">
        <f>IFERROR(VLOOKUP($E3942,'Inf_NO MODIFICAR'!$P$6:$Q$41,2,FALSE),"")</f>
        <v>Puebla</v>
      </c>
      <c r="E3942" s="357">
        <v>23</v>
      </c>
      <c r="F3942" s="358" t="s">
        <v>22</v>
      </c>
      <c r="G3942" s="359" t="s">
        <v>682</v>
      </c>
      <c r="H3942" s="360">
        <v>8.7351292966804657</v>
      </c>
      <c r="I3942" s="358" t="s">
        <v>118</v>
      </c>
      <c r="J3942" s="92"/>
      <c r="K3942" s="96"/>
    </row>
    <row r="3943" spans="1:11" s="95" customFormat="1" x14ac:dyDescent="0.25">
      <c r="A3943" s="95" t="str">
        <f t="shared" si="197"/>
        <v>calfatnb_HOSPPueblaLos camilleros</v>
      </c>
      <c r="B3943" s="95">
        <f t="shared" si="198"/>
        <v>7</v>
      </c>
      <c r="C3943" s="95">
        <f t="shared" si="196"/>
        <v>23</v>
      </c>
      <c r="D3943" s="95" t="str">
        <f>IFERROR(VLOOKUP($E3943,'Inf_NO MODIFICAR'!$P$6:$Q$41,2,FALSE),"")</f>
        <v>Puebla</v>
      </c>
      <c r="E3943" s="357">
        <v>23</v>
      </c>
      <c r="F3943" s="358" t="s">
        <v>22</v>
      </c>
      <c r="G3943" s="359" t="s">
        <v>683</v>
      </c>
      <c r="H3943" s="360">
        <v>8.732152014709504</v>
      </c>
      <c r="I3943" s="358" t="s">
        <v>118</v>
      </c>
      <c r="J3943" s="92"/>
      <c r="K3943" s="96"/>
    </row>
    <row r="3944" spans="1:11" s="95" customFormat="1" x14ac:dyDescent="0.25">
      <c r="A3944" s="95" t="str">
        <f t="shared" si="197"/>
        <v>calfatnb_HOSPPueblaEl personal de trabajo social</v>
      </c>
      <c r="B3944" s="95">
        <f t="shared" si="198"/>
        <v>8</v>
      </c>
      <c r="C3944" s="95">
        <f t="shared" si="196"/>
        <v>23</v>
      </c>
      <c r="D3944" s="95" t="str">
        <f>IFERROR(VLOOKUP($E3944,'Inf_NO MODIFICAR'!$P$6:$Q$41,2,FALSE),"")</f>
        <v>Puebla</v>
      </c>
      <c r="E3944" s="357">
        <v>23</v>
      </c>
      <c r="F3944" s="358" t="s">
        <v>22</v>
      </c>
      <c r="G3944" s="359" t="s">
        <v>600</v>
      </c>
      <c r="H3944" s="360">
        <v>8.6102189333972383</v>
      </c>
      <c r="I3944" s="358" t="s">
        <v>603</v>
      </c>
      <c r="J3944" s="92"/>
      <c r="K3944" s="96"/>
    </row>
    <row r="3945" spans="1:11" s="95" customFormat="1" x14ac:dyDescent="0.25">
      <c r="A3945" s="95" t="str">
        <f t="shared" si="197"/>
        <v>calfatnb_HOSPPueblaEl personal de limpieza</v>
      </c>
      <c r="B3945" s="95">
        <f t="shared" si="198"/>
        <v>9</v>
      </c>
      <c r="C3945" s="95">
        <f t="shared" si="196"/>
        <v>23</v>
      </c>
      <c r="D3945" s="95" t="str">
        <f>IFERROR(VLOOKUP($E3945,'Inf_NO MODIFICAR'!$P$6:$Q$41,2,FALSE),"")</f>
        <v>Puebla</v>
      </c>
      <c r="E3945" s="357">
        <v>23</v>
      </c>
      <c r="F3945" s="358" t="s">
        <v>22</v>
      </c>
      <c r="G3945" s="359" t="s">
        <v>168</v>
      </c>
      <c r="H3945" s="360">
        <v>8.5372870802624661</v>
      </c>
      <c r="I3945" s="358" t="s">
        <v>603</v>
      </c>
      <c r="J3945" s="92"/>
      <c r="K3945" s="96"/>
    </row>
    <row r="3946" spans="1:11" s="95" customFormat="1" x14ac:dyDescent="0.25">
      <c r="A3946" s="95" t="str">
        <f t="shared" si="197"/>
        <v>calfatnb_HOSPPueblaEl personal de farmacia</v>
      </c>
      <c r="B3946" s="95">
        <f t="shared" si="198"/>
        <v>10</v>
      </c>
      <c r="C3946" s="95">
        <f t="shared" si="196"/>
        <v>23</v>
      </c>
      <c r="D3946" s="95" t="str">
        <f>IFERROR(VLOOKUP($E3946,'Inf_NO MODIFICAR'!$P$6:$Q$41,2,FALSE),"")</f>
        <v>Puebla</v>
      </c>
      <c r="E3946" s="357">
        <v>23</v>
      </c>
      <c r="F3946" s="358" t="s">
        <v>22</v>
      </c>
      <c r="G3946" s="359" t="s">
        <v>166</v>
      </c>
      <c r="H3946" s="360">
        <v>8.4088531380440514</v>
      </c>
      <c r="I3946" s="358" t="s">
        <v>603</v>
      </c>
      <c r="J3946" s="92"/>
      <c r="K3946" s="96"/>
    </row>
    <row r="3947" spans="1:11" s="95" customFormat="1" x14ac:dyDescent="0.25">
      <c r="A3947" s="95" t="str">
        <f t="shared" si="197"/>
        <v>calfatnb_HOSPPueblaEl personal de rayos X</v>
      </c>
      <c r="B3947" s="95">
        <f t="shared" si="198"/>
        <v>11</v>
      </c>
      <c r="C3947" s="95">
        <f t="shared" si="196"/>
        <v>23</v>
      </c>
      <c r="D3947" s="95" t="str">
        <f>IFERROR(VLOOKUP($E3947,'Inf_NO MODIFICAR'!$P$6:$Q$41,2,FALSE),"")</f>
        <v>Puebla</v>
      </c>
      <c r="E3947" s="357">
        <v>23</v>
      </c>
      <c r="F3947" s="358" t="s">
        <v>22</v>
      </c>
      <c r="G3947" s="359" t="s">
        <v>169</v>
      </c>
      <c r="H3947" s="360">
        <v>8.3708322253456835</v>
      </c>
      <c r="I3947" s="358" t="s">
        <v>603</v>
      </c>
      <c r="J3947" s="92"/>
      <c r="K3947" s="96"/>
    </row>
    <row r="3948" spans="1:11" s="95" customFormat="1" x14ac:dyDescent="0.25">
      <c r="A3948" s="95" t="str">
        <f t="shared" si="197"/>
        <v>calfatnb_HOSPPueblaEl personal de vigilancia</v>
      </c>
      <c r="B3948" s="95">
        <f t="shared" si="198"/>
        <v>12</v>
      </c>
      <c r="C3948" s="95">
        <f t="shared" si="196"/>
        <v>23</v>
      </c>
      <c r="D3948" s="95" t="str">
        <f>IFERROR(VLOOKUP($E3948,'Inf_NO MODIFICAR'!$P$6:$Q$41,2,FALSE),"")</f>
        <v>Puebla</v>
      </c>
      <c r="E3948" s="357">
        <v>23</v>
      </c>
      <c r="F3948" s="358" t="s">
        <v>22</v>
      </c>
      <c r="G3948" s="359" t="s">
        <v>170</v>
      </c>
      <c r="H3948" s="360">
        <v>6.4493139641567021</v>
      </c>
      <c r="I3948" s="358" t="s">
        <v>603</v>
      </c>
      <c r="J3948" s="92"/>
      <c r="K3948" s="96"/>
    </row>
    <row r="3949" spans="1:11" s="95" customFormat="1" x14ac:dyDescent="0.25">
      <c r="A3949" s="95" t="str">
        <f t="shared" si="197"/>
        <v>calfatnb_HOSPQuerétaroEl personal de nutrición</v>
      </c>
      <c r="B3949" s="95">
        <f t="shared" si="198"/>
        <v>1</v>
      </c>
      <c r="C3949" s="95">
        <f t="shared" si="196"/>
        <v>24</v>
      </c>
      <c r="D3949" s="95" t="str">
        <f>IFERROR(VLOOKUP($E3949,'Inf_NO MODIFICAR'!$P$6:$Q$41,2,FALSE),"")</f>
        <v>Querétaro</v>
      </c>
      <c r="E3949" s="357">
        <v>24</v>
      </c>
      <c r="F3949" s="358" t="s">
        <v>245</v>
      </c>
      <c r="G3949" s="359" t="s">
        <v>599</v>
      </c>
      <c r="H3949" s="360">
        <v>10</v>
      </c>
      <c r="I3949" s="358" t="s">
        <v>603</v>
      </c>
      <c r="J3949" s="92"/>
      <c r="K3949" s="96"/>
    </row>
    <row r="3950" spans="1:11" s="95" customFormat="1" x14ac:dyDescent="0.25">
      <c r="A3950" s="95" t="str">
        <f t="shared" si="197"/>
        <v>calfatnb_HOSPQuerétaroLos camilleros</v>
      </c>
      <c r="B3950" s="95">
        <f t="shared" si="198"/>
        <v>2</v>
      </c>
      <c r="C3950" s="95">
        <f t="shared" si="196"/>
        <v>24</v>
      </c>
      <c r="D3950" s="95" t="str">
        <f>IFERROR(VLOOKUP($E3950,'Inf_NO MODIFICAR'!$P$6:$Q$41,2,FALSE),"")</f>
        <v>Querétaro</v>
      </c>
      <c r="E3950" s="357">
        <v>24</v>
      </c>
      <c r="F3950" s="358" t="s">
        <v>245</v>
      </c>
      <c r="G3950" s="359" t="s">
        <v>683</v>
      </c>
      <c r="H3950" s="360">
        <v>8.8292177549613395</v>
      </c>
      <c r="I3950" s="358" t="s">
        <v>603</v>
      </c>
      <c r="J3950" s="92"/>
      <c r="K3950" s="96"/>
    </row>
    <row r="3951" spans="1:11" s="95" customFormat="1" x14ac:dyDescent="0.25">
      <c r="A3951" s="95" t="str">
        <f t="shared" si="197"/>
        <v>calfatnb_HOSPQuerétaroEl personal de trabajo social</v>
      </c>
      <c r="B3951" s="95">
        <f t="shared" si="198"/>
        <v>3</v>
      </c>
      <c r="C3951" s="95">
        <f t="shared" si="196"/>
        <v>24</v>
      </c>
      <c r="D3951" s="95" t="str">
        <f>IFERROR(VLOOKUP($E3951,'Inf_NO MODIFICAR'!$P$6:$Q$41,2,FALSE),"")</f>
        <v>Querétaro</v>
      </c>
      <c r="E3951" s="357">
        <v>24</v>
      </c>
      <c r="F3951" s="358" t="s">
        <v>245</v>
      </c>
      <c r="G3951" s="359" t="s">
        <v>600</v>
      </c>
      <c r="H3951" s="360">
        <v>8.7556243973236327</v>
      </c>
      <c r="I3951" s="358" t="s">
        <v>603</v>
      </c>
      <c r="J3951" s="92"/>
      <c r="K3951" s="96"/>
    </row>
    <row r="3952" spans="1:11" s="95" customFormat="1" x14ac:dyDescent="0.25">
      <c r="A3952" s="95" t="str">
        <f t="shared" si="197"/>
        <v>calfatnb_HOSPQuerétaroEl personal de archivo clínico</v>
      </c>
      <c r="B3952" s="95">
        <f t="shared" si="198"/>
        <v>4</v>
      </c>
      <c r="C3952" s="95">
        <f t="shared" si="196"/>
        <v>24</v>
      </c>
      <c r="D3952" s="95" t="str">
        <f>IFERROR(VLOOKUP($E3952,'Inf_NO MODIFICAR'!$P$6:$Q$41,2,FALSE),"")</f>
        <v>Querétaro</v>
      </c>
      <c r="E3952" s="357">
        <v>24</v>
      </c>
      <c r="F3952" s="358" t="s">
        <v>245</v>
      </c>
      <c r="G3952" s="359" t="s">
        <v>165</v>
      </c>
      <c r="H3952" s="360">
        <v>8.7458351984474056</v>
      </c>
      <c r="I3952" s="358" t="s">
        <v>603</v>
      </c>
      <c r="J3952" s="92"/>
      <c r="K3952" s="96"/>
    </row>
    <row r="3953" spans="1:11" s="95" customFormat="1" x14ac:dyDescent="0.25">
      <c r="A3953" s="95" t="str">
        <f t="shared" si="197"/>
        <v>calfatnb_HOSPQuerétaroLas o los enfermeras(os)</v>
      </c>
      <c r="B3953" s="95">
        <f t="shared" si="198"/>
        <v>5</v>
      </c>
      <c r="C3953" s="95">
        <f t="shared" si="196"/>
        <v>24</v>
      </c>
      <c r="D3953" s="95" t="str">
        <f>IFERROR(VLOOKUP($E3953,'Inf_NO MODIFICAR'!$P$6:$Q$41,2,FALSE),"")</f>
        <v>Querétaro</v>
      </c>
      <c r="E3953" s="357">
        <v>24</v>
      </c>
      <c r="F3953" s="358" t="s">
        <v>245</v>
      </c>
      <c r="G3953" s="359" t="s">
        <v>682</v>
      </c>
      <c r="H3953" s="360">
        <v>8.7210240060623114</v>
      </c>
      <c r="I3953" s="358" t="s">
        <v>118</v>
      </c>
      <c r="J3953" s="92"/>
      <c r="K3953" s="96"/>
    </row>
    <row r="3954" spans="1:11" s="95" customFormat="1" x14ac:dyDescent="0.25">
      <c r="A3954" s="95" t="str">
        <f t="shared" si="197"/>
        <v>calfatnb_HOSPQuerétaroEl personal de laboratorio</v>
      </c>
      <c r="B3954" s="95">
        <f t="shared" si="198"/>
        <v>6</v>
      </c>
      <c r="C3954" s="95">
        <f t="shared" si="196"/>
        <v>24</v>
      </c>
      <c r="D3954" s="95" t="str">
        <f>IFERROR(VLOOKUP($E3954,'Inf_NO MODIFICAR'!$P$6:$Q$41,2,FALSE),"")</f>
        <v>Querétaro</v>
      </c>
      <c r="E3954" s="357">
        <v>24</v>
      </c>
      <c r="F3954" s="358" t="s">
        <v>245</v>
      </c>
      <c r="G3954" s="359" t="s">
        <v>167</v>
      </c>
      <c r="H3954" s="360">
        <v>8.6389241697699237</v>
      </c>
      <c r="I3954" s="358" t="s">
        <v>603</v>
      </c>
      <c r="J3954" s="92"/>
      <c r="K3954" s="96"/>
    </row>
    <row r="3955" spans="1:11" s="95" customFormat="1" x14ac:dyDescent="0.25">
      <c r="A3955" s="95" t="str">
        <f t="shared" si="197"/>
        <v>calfatnb_HOSPQuerétaroEl personal de rayos X</v>
      </c>
      <c r="B3955" s="95">
        <f t="shared" si="198"/>
        <v>7</v>
      </c>
      <c r="C3955" s="95">
        <f t="shared" si="196"/>
        <v>24</v>
      </c>
      <c r="D3955" s="95" t="str">
        <f>IFERROR(VLOOKUP($E3955,'Inf_NO MODIFICAR'!$P$6:$Q$41,2,FALSE),"")</f>
        <v>Querétaro</v>
      </c>
      <c r="E3955" s="357">
        <v>24</v>
      </c>
      <c r="F3955" s="358" t="s">
        <v>245</v>
      </c>
      <c r="G3955" s="359" t="s">
        <v>169</v>
      </c>
      <c r="H3955" s="360">
        <v>8.5160877199571168</v>
      </c>
      <c r="I3955" s="358" t="s">
        <v>603</v>
      </c>
      <c r="J3955" s="92"/>
      <c r="K3955" s="96"/>
    </row>
    <row r="3956" spans="1:11" s="95" customFormat="1" x14ac:dyDescent="0.25">
      <c r="A3956" s="95" t="str">
        <f t="shared" si="197"/>
        <v>calfatnb_HOSPQuerétaroEl personal de farmacia</v>
      </c>
      <c r="B3956" s="95">
        <f t="shared" si="198"/>
        <v>8</v>
      </c>
      <c r="C3956" s="95">
        <f t="shared" si="196"/>
        <v>24</v>
      </c>
      <c r="D3956" s="95" t="str">
        <f>IFERROR(VLOOKUP($E3956,'Inf_NO MODIFICAR'!$P$6:$Q$41,2,FALSE),"")</f>
        <v>Querétaro</v>
      </c>
      <c r="E3956" s="357">
        <v>24</v>
      </c>
      <c r="F3956" s="358" t="s">
        <v>245</v>
      </c>
      <c r="G3956" s="359" t="s">
        <v>166</v>
      </c>
      <c r="H3956" s="360">
        <v>8.3917995871344004</v>
      </c>
      <c r="I3956" s="358" t="s">
        <v>603</v>
      </c>
      <c r="J3956" s="92"/>
      <c r="K3956" s="96"/>
    </row>
    <row r="3957" spans="1:11" s="95" customFormat="1" x14ac:dyDescent="0.25">
      <c r="A3957" s="95" t="str">
        <f t="shared" si="197"/>
        <v>calfatnb_HOSPQuerétaroLa o las asistentes médicas</v>
      </c>
      <c r="B3957" s="95">
        <f t="shared" si="198"/>
        <v>9</v>
      </c>
      <c r="C3957" s="95">
        <f t="shared" si="196"/>
        <v>24</v>
      </c>
      <c r="D3957" s="95" t="str">
        <f>IFERROR(VLOOKUP($E3957,'Inf_NO MODIFICAR'!$P$6:$Q$41,2,FALSE),"")</f>
        <v>Querétaro</v>
      </c>
      <c r="E3957" s="357">
        <v>24</v>
      </c>
      <c r="F3957" s="358" t="s">
        <v>245</v>
      </c>
      <c r="G3957" s="359" t="s">
        <v>721</v>
      </c>
      <c r="H3957" s="360">
        <v>8.3849067450246686</v>
      </c>
      <c r="I3957" s="358" t="s">
        <v>603</v>
      </c>
      <c r="J3957" s="92"/>
      <c r="K3957" s="96"/>
    </row>
    <row r="3958" spans="1:11" s="95" customFormat="1" x14ac:dyDescent="0.25">
      <c r="A3958" s="95" t="str">
        <f t="shared" si="197"/>
        <v xml:space="preserve">calfatnb_HOSPQuerétaroLas o los médicos </v>
      </c>
      <c r="B3958" s="95">
        <f t="shared" si="198"/>
        <v>10</v>
      </c>
      <c r="C3958" s="95">
        <f t="shared" si="196"/>
        <v>24</v>
      </c>
      <c r="D3958" s="95" t="str">
        <f>IFERROR(VLOOKUP($E3958,'Inf_NO MODIFICAR'!$P$6:$Q$41,2,FALSE),"")</f>
        <v>Querétaro</v>
      </c>
      <c r="E3958" s="357">
        <v>24</v>
      </c>
      <c r="F3958" s="358" t="s">
        <v>245</v>
      </c>
      <c r="G3958" s="359" t="s">
        <v>720</v>
      </c>
      <c r="H3958" s="360">
        <v>8.2530881891359371</v>
      </c>
      <c r="I3958" s="358" t="s">
        <v>118</v>
      </c>
      <c r="J3958" s="92"/>
      <c r="K3958" s="96"/>
    </row>
    <row r="3959" spans="1:11" s="95" customFormat="1" x14ac:dyDescent="0.25">
      <c r="A3959" s="95" t="str">
        <f t="shared" si="197"/>
        <v>calfatnb_HOSPQuerétaroEl personal de limpieza</v>
      </c>
      <c r="B3959" s="95">
        <f t="shared" si="198"/>
        <v>11</v>
      </c>
      <c r="C3959" s="95">
        <f t="shared" si="196"/>
        <v>24</v>
      </c>
      <c r="D3959" s="95" t="str">
        <f>IFERROR(VLOOKUP($E3959,'Inf_NO MODIFICAR'!$P$6:$Q$41,2,FALSE),"")</f>
        <v>Querétaro</v>
      </c>
      <c r="E3959" s="357">
        <v>24</v>
      </c>
      <c r="F3959" s="358" t="s">
        <v>245</v>
      </c>
      <c r="G3959" s="359" t="s">
        <v>168</v>
      </c>
      <c r="H3959" s="360">
        <v>8.2179469914570706</v>
      </c>
      <c r="I3959" s="358" t="s">
        <v>603</v>
      </c>
      <c r="J3959" s="92"/>
      <c r="K3959" s="96"/>
    </row>
    <row r="3960" spans="1:11" s="95" customFormat="1" x14ac:dyDescent="0.25">
      <c r="A3960" s="95" t="str">
        <f t="shared" si="197"/>
        <v>calfatnb_HOSPQuerétaroEl personal de vigilancia</v>
      </c>
      <c r="B3960" s="95">
        <f t="shared" si="198"/>
        <v>12</v>
      </c>
      <c r="C3960" s="95">
        <f t="shared" si="196"/>
        <v>24</v>
      </c>
      <c r="D3960" s="95" t="str">
        <f>IFERROR(VLOOKUP($E3960,'Inf_NO MODIFICAR'!$P$6:$Q$41,2,FALSE),"")</f>
        <v>Querétaro</v>
      </c>
      <c r="E3960" s="357">
        <v>24</v>
      </c>
      <c r="F3960" s="358" t="s">
        <v>245</v>
      </c>
      <c r="G3960" s="359" t="s">
        <v>170</v>
      </c>
      <c r="H3960" s="360">
        <v>6.2916132211893805</v>
      </c>
      <c r="I3960" s="358" t="s">
        <v>603</v>
      </c>
      <c r="J3960" s="92"/>
      <c r="K3960" s="96"/>
    </row>
    <row r="3961" spans="1:11" s="95" customFormat="1" x14ac:dyDescent="0.25">
      <c r="A3961" s="95" t="str">
        <f t="shared" si="197"/>
        <v>calfatnb_HOSPQuintana RooEl personal de rayos X</v>
      </c>
      <c r="B3961" s="95">
        <f t="shared" si="198"/>
        <v>1</v>
      </c>
      <c r="C3961" s="95">
        <f t="shared" si="196"/>
        <v>25</v>
      </c>
      <c r="D3961" s="95" t="str">
        <f>IFERROR(VLOOKUP($E3961,'Inf_NO MODIFICAR'!$P$6:$Q$41,2,FALSE),"")</f>
        <v>Quintana Roo</v>
      </c>
      <c r="E3961" s="357">
        <v>25</v>
      </c>
      <c r="F3961" s="358" t="s">
        <v>246</v>
      </c>
      <c r="G3961" s="359" t="s">
        <v>169</v>
      </c>
      <c r="H3961" s="360">
        <v>10.000000000000002</v>
      </c>
      <c r="I3961" s="358" t="s">
        <v>603</v>
      </c>
      <c r="J3961" s="92"/>
      <c r="K3961" s="96"/>
    </row>
    <row r="3962" spans="1:11" s="95" customFormat="1" x14ac:dyDescent="0.25">
      <c r="A3962" s="95" t="str">
        <f t="shared" si="197"/>
        <v>calfatnb_HOSPQuintana RooEl personal de archivo clínico</v>
      </c>
      <c r="B3962" s="95">
        <f t="shared" si="198"/>
        <v>2</v>
      </c>
      <c r="C3962" s="95">
        <f t="shared" si="196"/>
        <v>25</v>
      </c>
      <c r="D3962" s="95" t="str">
        <f>IFERROR(VLOOKUP($E3962,'Inf_NO MODIFICAR'!$P$6:$Q$41,2,FALSE),"")</f>
        <v>Quintana Roo</v>
      </c>
      <c r="E3962" s="357">
        <v>25</v>
      </c>
      <c r="F3962" s="358" t="s">
        <v>246</v>
      </c>
      <c r="G3962" s="359" t="s">
        <v>165</v>
      </c>
      <c r="H3962" s="360">
        <v>10</v>
      </c>
      <c r="I3962" s="358" t="s">
        <v>603</v>
      </c>
      <c r="J3962" s="92"/>
      <c r="K3962" s="96"/>
    </row>
    <row r="3963" spans="1:11" s="95" customFormat="1" x14ac:dyDescent="0.25">
      <c r="A3963" s="95" t="str">
        <f t="shared" si="197"/>
        <v>calfatnb_HOSPQuintana RooEl personal de trabajo social</v>
      </c>
      <c r="B3963" s="95">
        <f t="shared" si="198"/>
        <v>3</v>
      </c>
      <c r="C3963" s="95">
        <f t="shared" si="196"/>
        <v>25</v>
      </c>
      <c r="D3963" s="95" t="str">
        <f>IFERROR(VLOOKUP($E3963,'Inf_NO MODIFICAR'!$P$6:$Q$41,2,FALSE),"")</f>
        <v>Quintana Roo</v>
      </c>
      <c r="E3963" s="357">
        <v>25</v>
      </c>
      <c r="F3963" s="358" t="s">
        <v>246</v>
      </c>
      <c r="G3963" s="359" t="s">
        <v>600</v>
      </c>
      <c r="H3963" s="360">
        <v>9.5504747289898084</v>
      </c>
      <c r="I3963" s="358" t="s">
        <v>603</v>
      </c>
      <c r="J3963" s="92"/>
      <c r="K3963" s="96"/>
    </row>
    <row r="3964" spans="1:11" s="95" customFormat="1" x14ac:dyDescent="0.25">
      <c r="A3964" s="95" t="str">
        <f t="shared" si="197"/>
        <v>calfatnb_HOSPQuintana RooEl personal de limpieza</v>
      </c>
      <c r="B3964" s="95">
        <f t="shared" si="198"/>
        <v>4</v>
      </c>
      <c r="C3964" s="95">
        <f t="shared" si="196"/>
        <v>25</v>
      </c>
      <c r="D3964" s="95" t="str">
        <f>IFERROR(VLOOKUP($E3964,'Inf_NO MODIFICAR'!$P$6:$Q$41,2,FALSE),"")</f>
        <v>Quintana Roo</v>
      </c>
      <c r="E3964" s="357">
        <v>25</v>
      </c>
      <c r="F3964" s="358" t="s">
        <v>246</v>
      </c>
      <c r="G3964" s="359" t="s">
        <v>168</v>
      </c>
      <c r="H3964" s="360">
        <v>9.4562762937616007</v>
      </c>
      <c r="I3964" s="358" t="s">
        <v>603</v>
      </c>
      <c r="J3964" s="92"/>
      <c r="K3964" s="96"/>
    </row>
    <row r="3965" spans="1:11" s="95" customFormat="1" x14ac:dyDescent="0.25">
      <c r="A3965" s="95" t="str">
        <f t="shared" si="197"/>
        <v xml:space="preserve">calfatnb_HOSPQuintana RooLas o los médicos </v>
      </c>
      <c r="B3965" s="95">
        <f t="shared" si="198"/>
        <v>5</v>
      </c>
      <c r="C3965" s="95">
        <f t="shared" si="196"/>
        <v>25</v>
      </c>
      <c r="D3965" s="95" t="str">
        <f>IFERROR(VLOOKUP($E3965,'Inf_NO MODIFICAR'!$P$6:$Q$41,2,FALSE),"")</f>
        <v>Quintana Roo</v>
      </c>
      <c r="E3965" s="357">
        <v>25</v>
      </c>
      <c r="F3965" s="358" t="s">
        <v>246</v>
      </c>
      <c r="G3965" s="359" t="s">
        <v>720</v>
      </c>
      <c r="H3965" s="360">
        <v>9.4428814408463868</v>
      </c>
      <c r="I3965" s="358" t="s">
        <v>603</v>
      </c>
      <c r="J3965" s="92"/>
      <c r="K3965" s="96"/>
    </row>
    <row r="3966" spans="1:11" s="95" customFormat="1" x14ac:dyDescent="0.25">
      <c r="A3966" s="95" t="str">
        <f t="shared" si="197"/>
        <v>calfatnb_HOSPQuintana RooEl personal de laboratorio</v>
      </c>
      <c r="B3966" s="95">
        <f t="shared" si="198"/>
        <v>6</v>
      </c>
      <c r="C3966" s="95">
        <f t="shared" si="196"/>
        <v>25</v>
      </c>
      <c r="D3966" s="95" t="str">
        <f>IFERROR(VLOOKUP($E3966,'Inf_NO MODIFICAR'!$P$6:$Q$41,2,FALSE),"")</f>
        <v>Quintana Roo</v>
      </c>
      <c r="E3966" s="357">
        <v>25</v>
      </c>
      <c r="F3966" s="358" t="s">
        <v>246</v>
      </c>
      <c r="G3966" s="359" t="s">
        <v>167</v>
      </c>
      <c r="H3966" s="360">
        <v>9.3937868963426343</v>
      </c>
      <c r="I3966" s="358" t="s">
        <v>603</v>
      </c>
      <c r="J3966" s="92"/>
      <c r="K3966" s="96"/>
    </row>
    <row r="3967" spans="1:11" s="95" customFormat="1" x14ac:dyDescent="0.25">
      <c r="A3967" s="95" t="str">
        <f t="shared" si="197"/>
        <v>calfatnb_HOSPQuintana RooEl personal de farmacia</v>
      </c>
      <c r="B3967" s="95">
        <f t="shared" si="198"/>
        <v>7</v>
      </c>
      <c r="C3967" s="95">
        <f t="shared" si="196"/>
        <v>25</v>
      </c>
      <c r="D3967" s="95" t="str">
        <f>IFERROR(VLOOKUP($E3967,'Inf_NO MODIFICAR'!$P$6:$Q$41,2,FALSE),"")</f>
        <v>Quintana Roo</v>
      </c>
      <c r="E3967" s="357">
        <v>25</v>
      </c>
      <c r="F3967" s="358" t="s">
        <v>246</v>
      </c>
      <c r="G3967" s="359" t="s">
        <v>166</v>
      </c>
      <c r="H3967" s="360">
        <v>9.2135622247858056</v>
      </c>
      <c r="I3967" s="358" t="s">
        <v>603</v>
      </c>
      <c r="J3967" s="92"/>
      <c r="K3967" s="96"/>
    </row>
    <row r="3968" spans="1:11" s="95" customFormat="1" x14ac:dyDescent="0.25">
      <c r="A3968" s="95" t="str">
        <f t="shared" si="197"/>
        <v>calfatnb_HOSPQuintana RooLas o los enfermeras(os)</v>
      </c>
      <c r="B3968" s="95">
        <f t="shared" si="198"/>
        <v>8</v>
      </c>
      <c r="C3968" s="95">
        <f t="shared" si="196"/>
        <v>25</v>
      </c>
      <c r="D3968" s="95" t="str">
        <f>IFERROR(VLOOKUP($E3968,'Inf_NO MODIFICAR'!$P$6:$Q$41,2,FALSE),"")</f>
        <v>Quintana Roo</v>
      </c>
      <c r="E3968" s="357">
        <v>25</v>
      </c>
      <c r="F3968" s="358" t="s">
        <v>246</v>
      </c>
      <c r="G3968" s="359" t="s">
        <v>682</v>
      </c>
      <c r="H3968" s="360">
        <v>9.0996471796006908</v>
      </c>
      <c r="I3968" s="358" t="s">
        <v>603</v>
      </c>
      <c r="J3968" s="92"/>
      <c r="K3968" s="96"/>
    </row>
    <row r="3969" spans="1:11" s="95" customFormat="1" x14ac:dyDescent="0.25">
      <c r="A3969" s="95" t="str">
        <f t="shared" si="197"/>
        <v>calfatnb_HOSPQuintana RooLos camilleros</v>
      </c>
      <c r="B3969" s="95">
        <f t="shared" si="198"/>
        <v>9</v>
      </c>
      <c r="C3969" s="95">
        <f t="shared" si="196"/>
        <v>25</v>
      </c>
      <c r="D3969" s="95" t="str">
        <f>IFERROR(VLOOKUP($E3969,'Inf_NO MODIFICAR'!$P$6:$Q$41,2,FALSE),"")</f>
        <v>Quintana Roo</v>
      </c>
      <c r="E3969" s="357">
        <v>25</v>
      </c>
      <c r="F3969" s="358" t="s">
        <v>246</v>
      </c>
      <c r="G3969" s="359" t="s">
        <v>683</v>
      </c>
      <c r="H3969" s="360">
        <v>8.8346613748212857</v>
      </c>
      <c r="I3969" s="358" t="s">
        <v>603</v>
      </c>
      <c r="J3969" s="92"/>
      <c r="K3969" s="96"/>
    </row>
    <row r="3970" spans="1:11" s="95" customFormat="1" x14ac:dyDescent="0.25">
      <c r="A3970" s="95" t="str">
        <f t="shared" si="197"/>
        <v>calfatnb_HOSPQuintana RooLa o las asistentes médicas</v>
      </c>
      <c r="B3970" s="95">
        <f t="shared" si="198"/>
        <v>10</v>
      </c>
      <c r="C3970" s="95">
        <f t="shared" si="196"/>
        <v>25</v>
      </c>
      <c r="D3970" s="95" t="str">
        <f>IFERROR(VLOOKUP($E3970,'Inf_NO MODIFICAR'!$P$6:$Q$41,2,FALSE),"")</f>
        <v>Quintana Roo</v>
      </c>
      <c r="E3970" s="357">
        <v>25</v>
      </c>
      <c r="F3970" s="358" t="s">
        <v>246</v>
      </c>
      <c r="G3970" s="359" t="s">
        <v>721</v>
      </c>
      <c r="H3970" s="360">
        <v>7.5559381103174399</v>
      </c>
      <c r="I3970" s="358" t="s">
        <v>603</v>
      </c>
      <c r="J3970" s="92"/>
      <c r="K3970" s="96"/>
    </row>
    <row r="3971" spans="1:11" s="95" customFormat="1" x14ac:dyDescent="0.25">
      <c r="A3971" s="95" t="str">
        <f t="shared" si="197"/>
        <v>calfatnb_HOSPQuintana RooEl personal de nutrición</v>
      </c>
      <c r="B3971" s="95">
        <f t="shared" si="198"/>
        <v>11</v>
      </c>
      <c r="C3971" s="95">
        <f t="shared" si="196"/>
        <v>25</v>
      </c>
      <c r="D3971" s="95" t="str">
        <f>IFERROR(VLOOKUP($E3971,'Inf_NO MODIFICAR'!$P$6:$Q$41,2,FALSE),"")</f>
        <v>Quintana Roo</v>
      </c>
      <c r="E3971" s="357">
        <v>25</v>
      </c>
      <c r="F3971" s="358" t="s">
        <v>246</v>
      </c>
      <c r="G3971" s="359" t="s">
        <v>599</v>
      </c>
      <c r="H3971" s="360">
        <v>6.1983242094361684</v>
      </c>
      <c r="I3971" s="358" t="s">
        <v>603</v>
      </c>
      <c r="J3971" s="92"/>
      <c r="K3971" s="96"/>
    </row>
    <row r="3972" spans="1:11" s="95" customFormat="1" x14ac:dyDescent="0.25">
      <c r="A3972" s="95" t="str">
        <f t="shared" si="197"/>
        <v>calfatnb_HOSPQuintana RooEl personal de vigilancia</v>
      </c>
      <c r="B3972" s="95">
        <f t="shared" si="198"/>
        <v>12</v>
      </c>
      <c r="C3972" s="95">
        <f t="shared" si="196"/>
        <v>25</v>
      </c>
      <c r="D3972" s="95" t="str">
        <f>IFERROR(VLOOKUP($E3972,'Inf_NO MODIFICAR'!$P$6:$Q$41,2,FALSE),"")</f>
        <v>Quintana Roo</v>
      </c>
      <c r="E3972" s="357">
        <v>25</v>
      </c>
      <c r="F3972" s="358" t="s">
        <v>246</v>
      </c>
      <c r="G3972" s="359" t="s">
        <v>170</v>
      </c>
      <c r="H3972" s="360">
        <v>2.172967163619361</v>
      </c>
      <c r="I3972" s="358" t="s">
        <v>603</v>
      </c>
      <c r="J3972" s="92"/>
      <c r="K3972" s="96"/>
    </row>
    <row r="3973" spans="1:11" s="95" customFormat="1" x14ac:dyDescent="0.25">
      <c r="A3973" s="95" t="str">
        <f t="shared" si="197"/>
        <v>calfatnb_HOSPSan Luis PotosíEl personal de nutrición</v>
      </c>
      <c r="B3973" s="95">
        <f t="shared" si="198"/>
        <v>1</v>
      </c>
      <c r="C3973" s="95">
        <f t="shared" si="196"/>
        <v>26</v>
      </c>
      <c r="D3973" s="95" t="str">
        <f>IFERROR(VLOOKUP($E3973,'Inf_NO MODIFICAR'!$P$6:$Q$41,2,FALSE),"")</f>
        <v>San Luis Potosí</v>
      </c>
      <c r="E3973" s="357">
        <v>26</v>
      </c>
      <c r="F3973" s="358" t="s">
        <v>247</v>
      </c>
      <c r="G3973" s="359" t="s">
        <v>599</v>
      </c>
      <c r="H3973" s="360">
        <v>9.7490587094794012</v>
      </c>
      <c r="I3973" s="358" t="s">
        <v>603</v>
      </c>
      <c r="J3973" s="92"/>
      <c r="K3973" s="96"/>
    </row>
    <row r="3974" spans="1:11" s="95" customFormat="1" x14ac:dyDescent="0.25">
      <c r="A3974" s="95" t="str">
        <f t="shared" si="197"/>
        <v>calfatnb_HOSPSan Luis PotosíEl personal de archivo clínico</v>
      </c>
      <c r="B3974" s="95">
        <f t="shared" si="198"/>
        <v>2</v>
      </c>
      <c r="C3974" s="95">
        <f t="shared" si="196"/>
        <v>26</v>
      </c>
      <c r="D3974" s="95" t="str">
        <f>IFERROR(VLOOKUP($E3974,'Inf_NO MODIFICAR'!$P$6:$Q$41,2,FALSE),"")</f>
        <v>San Luis Potosí</v>
      </c>
      <c r="E3974" s="357">
        <v>26</v>
      </c>
      <c r="F3974" s="358" t="s">
        <v>247</v>
      </c>
      <c r="G3974" s="359" t="s">
        <v>165</v>
      </c>
      <c r="H3974" s="360">
        <v>9.3887053343389386</v>
      </c>
      <c r="I3974" s="358" t="s">
        <v>603</v>
      </c>
      <c r="J3974" s="92"/>
      <c r="K3974" s="96"/>
    </row>
    <row r="3975" spans="1:11" s="95" customFormat="1" x14ac:dyDescent="0.25">
      <c r="A3975" s="95" t="str">
        <f t="shared" si="197"/>
        <v>calfatnb_HOSPSan Luis PotosíLos camilleros</v>
      </c>
      <c r="B3975" s="95">
        <f t="shared" si="198"/>
        <v>3</v>
      </c>
      <c r="C3975" s="95">
        <f t="shared" si="196"/>
        <v>26</v>
      </c>
      <c r="D3975" s="95" t="str">
        <f>IFERROR(VLOOKUP($E3975,'Inf_NO MODIFICAR'!$P$6:$Q$41,2,FALSE),"")</f>
        <v>San Luis Potosí</v>
      </c>
      <c r="E3975" s="357">
        <v>26</v>
      </c>
      <c r="F3975" s="358" t="s">
        <v>247</v>
      </c>
      <c r="G3975" s="359" t="s">
        <v>683</v>
      </c>
      <c r="H3975" s="360">
        <v>8.8666948679077091</v>
      </c>
      <c r="I3975" s="358" t="s">
        <v>603</v>
      </c>
      <c r="J3975" s="92"/>
      <c r="K3975" s="96"/>
    </row>
    <row r="3976" spans="1:11" s="95" customFormat="1" x14ac:dyDescent="0.25">
      <c r="A3976" s="95" t="str">
        <f t="shared" si="197"/>
        <v>calfatnb_HOSPSan Luis PotosíEl personal de rayos X</v>
      </c>
      <c r="B3976" s="95">
        <f t="shared" si="198"/>
        <v>4</v>
      </c>
      <c r="C3976" s="95">
        <f t="shared" si="196"/>
        <v>26</v>
      </c>
      <c r="D3976" s="95" t="str">
        <f>IFERROR(VLOOKUP($E3976,'Inf_NO MODIFICAR'!$P$6:$Q$41,2,FALSE),"")</f>
        <v>San Luis Potosí</v>
      </c>
      <c r="E3976" s="357">
        <v>26</v>
      </c>
      <c r="F3976" s="358" t="s">
        <v>247</v>
      </c>
      <c r="G3976" s="359" t="s">
        <v>169</v>
      </c>
      <c r="H3976" s="360">
        <v>8.6746656541737082</v>
      </c>
      <c r="I3976" s="358" t="s">
        <v>603</v>
      </c>
      <c r="J3976" s="92"/>
      <c r="K3976" s="96"/>
    </row>
    <row r="3977" spans="1:11" s="95" customFormat="1" x14ac:dyDescent="0.25">
      <c r="A3977" s="95" t="str">
        <f t="shared" si="197"/>
        <v>calfatnb_HOSPSan Luis PotosíEl personal de farmacia</v>
      </c>
      <c r="B3977" s="95">
        <f t="shared" si="198"/>
        <v>5</v>
      </c>
      <c r="C3977" s="95">
        <f t="shared" si="196"/>
        <v>26</v>
      </c>
      <c r="D3977" s="95" t="str">
        <f>IFERROR(VLOOKUP($E3977,'Inf_NO MODIFICAR'!$P$6:$Q$41,2,FALSE),"")</f>
        <v>San Luis Potosí</v>
      </c>
      <c r="E3977" s="357">
        <v>26</v>
      </c>
      <c r="F3977" s="358" t="s">
        <v>247</v>
      </c>
      <c r="G3977" s="359" t="s">
        <v>166</v>
      </c>
      <c r="H3977" s="360">
        <v>8.611536083757473</v>
      </c>
      <c r="I3977" s="358" t="s">
        <v>603</v>
      </c>
      <c r="J3977" s="92"/>
      <c r="K3977" s="96"/>
    </row>
    <row r="3978" spans="1:11" s="95" customFormat="1" x14ac:dyDescent="0.25">
      <c r="A3978" s="95" t="str">
        <f t="shared" si="197"/>
        <v>calfatnb_HOSPSan Luis PotosíEl personal de limpieza</v>
      </c>
      <c r="B3978" s="95">
        <f t="shared" si="198"/>
        <v>6</v>
      </c>
      <c r="C3978" s="95">
        <f t="shared" si="196"/>
        <v>26</v>
      </c>
      <c r="D3978" s="95" t="str">
        <f>IFERROR(VLOOKUP($E3978,'Inf_NO MODIFICAR'!$P$6:$Q$41,2,FALSE),"")</f>
        <v>San Luis Potosí</v>
      </c>
      <c r="E3978" s="357">
        <v>26</v>
      </c>
      <c r="F3978" s="358" t="s">
        <v>247</v>
      </c>
      <c r="G3978" s="359" t="s">
        <v>168</v>
      </c>
      <c r="H3978" s="360">
        <v>8.5535522121870198</v>
      </c>
      <c r="I3978" s="358" t="s">
        <v>603</v>
      </c>
      <c r="J3978" s="92"/>
      <c r="K3978" s="96"/>
    </row>
    <row r="3979" spans="1:11" s="95" customFormat="1" x14ac:dyDescent="0.25">
      <c r="A3979" s="95" t="str">
        <f t="shared" si="197"/>
        <v>calfatnb_HOSPSan Luis PotosíEl personal de trabajo social</v>
      </c>
      <c r="B3979" s="95">
        <f t="shared" si="198"/>
        <v>7</v>
      </c>
      <c r="C3979" s="95">
        <f t="shared" si="196"/>
        <v>26</v>
      </c>
      <c r="D3979" s="95" t="str">
        <f>IFERROR(VLOOKUP($E3979,'Inf_NO MODIFICAR'!$P$6:$Q$41,2,FALSE),"")</f>
        <v>San Luis Potosí</v>
      </c>
      <c r="E3979" s="357">
        <v>26</v>
      </c>
      <c r="F3979" s="358" t="s">
        <v>247</v>
      </c>
      <c r="G3979" s="359" t="s">
        <v>600</v>
      </c>
      <c r="H3979" s="360">
        <v>8.4920378621299992</v>
      </c>
      <c r="I3979" s="358" t="s">
        <v>603</v>
      </c>
      <c r="J3979" s="92"/>
      <c r="K3979" s="96"/>
    </row>
    <row r="3980" spans="1:11" s="95" customFormat="1" x14ac:dyDescent="0.25">
      <c r="A3980" s="95" t="str">
        <f t="shared" si="197"/>
        <v>calfatnb_HOSPSan Luis PotosíLas o los enfermeras(os)</v>
      </c>
      <c r="B3980" s="95">
        <f t="shared" si="198"/>
        <v>8</v>
      </c>
      <c r="C3980" s="95">
        <f t="shared" si="196"/>
        <v>26</v>
      </c>
      <c r="D3980" s="95" t="str">
        <f>IFERROR(VLOOKUP($E3980,'Inf_NO MODIFICAR'!$P$6:$Q$41,2,FALSE),"")</f>
        <v>San Luis Potosí</v>
      </c>
      <c r="E3980" s="357">
        <v>26</v>
      </c>
      <c r="F3980" s="358" t="s">
        <v>247</v>
      </c>
      <c r="G3980" s="359" t="s">
        <v>682</v>
      </c>
      <c r="H3980" s="360">
        <v>8.3658416401210367</v>
      </c>
      <c r="I3980" s="358" t="s">
        <v>118</v>
      </c>
      <c r="J3980" s="92"/>
      <c r="K3980" s="96"/>
    </row>
    <row r="3981" spans="1:11" s="95" customFormat="1" x14ac:dyDescent="0.25">
      <c r="A3981" s="95" t="str">
        <f t="shared" si="197"/>
        <v>calfatnb_HOSPSan Luis PotosíEl personal de laboratorio</v>
      </c>
      <c r="B3981" s="95">
        <f t="shared" si="198"/>
        <v>9</v>
      </c>
      <c r="C3981" s="95">
        <f t="shared" si="196"/>
        <v>26</v>
      </c>
      <c r="D3981" s="95" t="str">
        <f>IFERROR(VLOOKUP($E3981,'Inf_NO MODIFICAR'!$P$6:$Q$41,2,FALSE),"")</f>
        <v>San Luis Potosí</v>
      </c>
      <c r="E3981" s="357">
        <v>26</v>
      </c>
      <c r="F3981" s="358" t="s">
        <v>247</v>
      </c>
      <c r="G3981" s="359" t="s">
        <v>167</v>
      </c>
      <c r="H3981" s="360">
        <v>8.3399474275427412</v>
      </c>
      <c r="I3981" s="358" t="s">
        <v>603</v>
      </c>
      <c r="J3981" s="92"/>
      <c r="K3981" s="96"/>
    </row>
    <row r="3982" spans="1:11" s="95" customFormat="1" x14ac:dyDescent="0.25">
      <c r="A3982" s="95" t="str">
        <f t="shared" si="197"/>
        <v xml:space="preserve">calfatnb_HOSPSan Luis PotosíLas o los médicos </v>
      </c>
      <c r="B3982" s="95">
        <f t="shared" si="198"/>
        <v>10</v>
      </c>
      <c r="C3982" s="95">
        <f t="shared" si="196"/>
        <v>26</v>
      </c>
      <c r="D3982" s="95" t="str">
        <f>IFERROR(VLOOKUP($E3982,'Inf_NO MODIFICAR'!$P$6:$Q$41,2,FALSE),"")</f>
        <v>San Luis Potosí</v>
      </c>
      <c r="E3982" s="357">
        <v>26</v>
      </c>
      <c r="F3982" s="358" t="s">
        <v>247</v>
      </c>
      <c r="G3982" s="359" t="s">
        <v>720</v>
      </c>
      <c r="H3982" s="360">
        <v>8.3091455095969664</v>
      </c>
      <c r="I3982" s="358" t="s">
        <v>118</v>
      </c>
      <c r="J3982" s="92"/>
      <c r="K3982" s="96"/>
    </row>
    <row r="3983" spans="1:11" s="95" customFormat="1" x14ac:dyDescent="0.25">
      <c r="A3983" s="95" t="str">
        <f t="shared" si="197"/>
        <v>calfatnb_HOSPSan Luis PotosíLa o las asistentes médicas</v>
      </c>
      <c r="B3983" s="95">
        <f t="shared" si="198"/>
        <v>11</v>
      </c>
      <c r="C3983" s="95">
        <f t="shared" si="196"/>
        <v>26</v>
      </c>
      <c r="D3983" s="95" t="str">
        <f>IFERROR(VLOOKUP($E3983,'Inf_NO MODIFICAR'!$P$6:$Q$41,2,FALSE),"")</f>
        <v>San Luis Potosí</v>
      </c>
      <c r="E3983" s="357">
        <v>26</v>
      </c>
      <c r="F3983" s="358" t="s">
        <v>247</v>
      </c>
      <c r="G3983" s="359" t="s">
        <v>721</v>
      </c>
      <c r="H3983" s="360">
        <v>7.9975809525546548</v>
      </c>
      <c r="I3983" s="358" t="s">
        <v>603</v>
      </c>
      <c r="J3983" s="92"/>
      <c r="K3983" s="96"/>
    </row>
    <row r="3984" spans="1:11" s="95" customFormat="1" x14ac:dyDescent="0.25">
      <c r="A3984" s="95" t="str">
        <f t="shared" si="197"/>
        <v>calfatnb_HOSPSan Luis PotosíEl personal de vigilancia</v>
      </c>
      <c r="B3984" s="95">
        <f t="shared" si="198"/>
        <v>12</v>
      </c>
      <c r="C3984" s="95">
        <f t="shared" si="196"/>
        <v>26</v>
      </c>
      <c r="D3984" s="95" t="str">
        <f>IFERROR(VLOOKUP($E3984,'Inf_NO MODIFICAR'!$P$6:$Q$41,2,FALSE),"")</f>
        <v>San Luis Potosí</v>
      </c>
      <c r="E3984" s="357">
        <v>26</v>
      </c>
      <c r="F3984" s="358" t="s">
        <v>247</v>
      </c>
      <c r="G3984" s="359" t="s">
        <v>170</v>
      </c>
      <c r="H3984" s="360">
        <v>7.2793704385667706</v>
      </c>
      <c r="I3984" s="358" t="s">
        <v>603</v>
      </c>
      <c r="J3984" s="92"/>
      <c r="K3984" s="96"/>
    </row>
    <row r="3985" spans="1:11" s="95" customFormat="1" x14ac:dyDescent="0.25">
      <c r="A3985" s="95" t="str">
        <f t="shared" si="197"/>
        <v>calfatnb_HOSPSinaloaLa o las asistentes médicas</v>
      </c>
      <c r="B3985" s="95">
        <f t="shared" si="198"/>
        <v>1</v>
      </c>
      <c r="C3985" s="95">
        <f t="shared" si="196"/>
        <v>27</v>
      </c>
      <c r="D3985" s="95" t="str">
        <f>IFERROR(VLOOKUP($E3985,'Inf_NO MODIFICAR'!$P$6:$Q$41,2,FALSE),"")</f>
        <v>Sinaloa</v>
      </c>
      <c r="E3985" s="357">
        <v>27</v>
      </c>
      <c r="F3985" s="358" t="s">
        <v>248</v>
      </c>
      <c r="G3985" s="359" t="s">
        <v>721</v>
      </c>
      <c r="H3985" s="360">
        <v>10.000000000000002</v>
      </c>
      <c r="I3985" s="358" t="s">
        <v>603</v>
      </c>
      <c r="J3985" s="92"/>
      <c r="K3985" s="96"/>
    </row>
    <row r="3986" spans="1:11" s="95" customFormat="1" x14ac:dyDescent="0.25">
      <c r="A3986" s="95" t="str">
        <f t="shared" si="197"/>
        <v>calfatnb_HOSPSinaloaEl personal de limpieza</v>
      </c>
      <c r="B3986" s="95">
        <f t="shared" si="198"/>
        <v>2</v>
      </c>
      <c r="C3986" s="95">
        <f t="shared" si="196"/>
        <v>27</v>
      </c>
      <c r="D3986" s="95" t="str">
        <f>IFERROR(VLOOKUP($E3986,'Inf_NO MODIFICAR'!$P$6:$Q$41,2,FALSE),"")</f>
        <v>Sinaloa</v>
      </c>
      <c r="E3986" s="357">
        <v>27</v>
      </c>
      <c r="F3986" s="358" t="s">
        <v>248</v>
      </c>
      <c r="G3986" s="359" t="s">
        <v>168</v>
      </c>
      <c r="H3986" s="360">
        <v>9.8066307074451675</v>
      </c>
      <c r="I3986" s="358" t="s">
        <v>603</v>
      </c>
      <c r="J3986" s="92"/>
      <c r="K3986" s="96"/>
    </row>
    <row r="3987" spans="1:11" s="95" customFormat="1" x14ac:dyDescent="0.25">
      <c r="A3987" s="95" t="str">
        <f t="shared" si="197"/>
        <v>calfatnb_HOSPSinaloaEl personal de farmacia</v>
      </c>
      <c r="B3987" s="95">
        <f t="shared" si="198"/>
        <v>3</v>
      </c>
      <c r="C3987" s="95">
        <f t="shared" ref="C3987:C4050" si="199">+E3987</f>
        <v>27</v>
      </c>
      <c r="D3987" s="95" t="str">
        <f>IFERROR(VLOOKUP($E3987,'Inf_NO MODIFICAR'!$P$6:$Q$41,2,FALSE),"")</f>
        <v>Sinaloa</v>
      </c>
      <c r="E3987" s="357">
        <v>27</v>
      </c>
      <c r="F3987" s="358" t="s">
        <v>248</v>
      </c>
      <c r="G3987" s="359" t="s">
        <v>166</v>
      </c>
      <c r="H3987" s="360">
        <v>9.6624905437940356</v>
      </c>
      <c r="I3987" s="358" t="s">
        <v>603</v>
      </c>
      <c r="J3987" s="92"/>
      <c r="K3987" s="96"/>
    </row>
    <row r="3988" spans="1:11" s="95" customFormat="1" x14ac:dyDescent="0.25">
      <c r="A3988" s="95" t="str">
        <f t="shared" ref="A3988:A4051" si="200">+CONCATENATE($D$3664,F3988,G3988)</f>
        <v>calfatnb_HOSPSinaloaEl personal de archivo clínico</v>
      </c>
      <c r="B3988" s="95">
        <f t="shared" ref="B3988:B4051" si="201">+IF(F3988&lt;&gt;F3987,1,B3987+1)</f>
        <v>4</v>
      </c>
      <c r="C3988" s="95">
        <f t="shared" si="199"/>
        <v>27</v>
      </c>
      <c r="D3988" s="95" t="str">
        <f>IFERROR(VLOOKUP($E3988,'Inf_NO MODIFICAR'!$P$6:$Q$41,2,FALSE),"")</f>
        <v>Sinaloa</v>
      </c>
      <c r="E3988" s="357">
        <v>27</v>
      </c>
      <c r="F3988" s="358" t="s">
        <v>248</v>
      </c>
      <c r="G3988" s="359" t="s">
        <v>165</v>
      </c>
      <c r="H3988" s="360">
        <v>9.6515911753554366</v>
      </c>
      <c r="I3988" s="358" t="s">
        <v>603</v>
      </c>
      <c r="J3988" s="92"/>
      <c r="K3988" s="96"/>
    </row>
    <row r="3989" spans="1:11" s="95" customFormat="1" x14ac:dyDescent="0.25">
      <c r="A3989" s="95" t="str">
        <f t="shared" si="200"/>
        <v>calfatnb_HOSPSinaloaEl personal de trabajo social</v>
      </c>
      <c r="B3989" s="95">
        <f t="shared" si="201"/>
        <v>5</v>
      </c>
      <c r="C3989" s="95">
        <f t="shared" si="199"/>
        <v>27</v>
      </c>
      <c r="D3989" s="95" t="str">
        <f>IFERROR(VLOOKUP($E3989,'Inf_NO MODIFICAR'!$P$6:$Q$41,2,FALSE),"")</f>
        <v>Sinaloa</v>
      </c>
      <c r="E3989" s="357">
        <v>27</v>
      </c>
      <c r="F3989" s="358" t="s">
        <v>248</v>
      </c>
      <c r="G3989" s="359" t="s">
        <v>600</v>
      </c>
      <c r="H3989" s="360">
        <v>9.5123756285084564</v>
      </c>
      <c r="I3989" s="358" t="s">
        <v>603</v>
      </c>
      <c r="J3989" s="92"/>
      <c r="K3989" s="96"/>
    </row>
    <row r="3990" spans="1:11" s="95" customFormat="1" x14ac:dyDescent="0.25">
      <c r="A3990" s="95" t="str">
        <f t="shared" si="200"/>
        <v>calfatnb_HOSPSinaloaEl personal de nutrición</v>
      </c>
      <c r="B3990" s="95">
        <f t="shared" si="201"/>
        <v>6</v>
      </c>
      <c r="C3990" s="95">
        <f t="shared" si="199"/>
        <v>27</v>
      </c>
      <c r="D3990" s="95" t="str">
        <f>IFERROR(VLOOKUP($E3990,'Inf_NO MODIFICAR'!$P$6:$Q$41,2,FALSE),"")</f>
        <v>Sinaloa</v>
      </c>
      <c r="E3990" s="357">
        <v>27</v>
      </c>
      <c r="F3990" s="358" t="s">
        <v>248</v>
      </c>
      <c r="G3990" s="359" t="s">
        <v>599</v>
      </c>
      <c r="H3990" s="360">
        <v>9.4285714285714306</v>
      </c>
      <c r="I3990" s="358" t="s">
        <v>603</v>
      </c>
      <c r="J3990" s="92"/>
      <c r="K3990" s="96"/>
    </row>
    <row r="3991" spans="1:11" s="95" customFormat="1" x14ac:dyDescent="0.25">
      <c r="A3991" s="95" t="str">
        <f t="shared" si="200"/>
        <v>calfatnb_HOSPSinaloaEl personal de laboratorio</v>
      </c>
      <c r="B3991" s="95">
        <f t="shared" si="201"/>
        <v>7</v>
      </c>
      <c r="C3991" s="95">
        <f t="shared" si="199"/>
        <v>27</v>
      </c>
      <c r="D3991" s="95" t="str">
        <f>IFERROR(VLOOKUP($E3991,'Inf_NO MODIFICAR'!$P$6:$Q$41,2,FALSE),"")</f>
        <v>Sinaloa</v>
      </c>
      <c r="E3991" s="357">
        <v>27</v>
      </c>
      <c r="F3991" s="358" t="s">
        <v>248</v>
      </c>
      <c r="G3991" s="359" t="s">
        <v>167</v>
      </c>
      <c r="H3991" s="360">
        <v>9.2032972376260673</v>
      </c>
      <c r="I3991" s="358" t="s">
        <v>603</v>
      </c>
      <c r="J3991" s="92"/>
      <c r="K3991" s="96"/>
    </row>
    <row r="3992" spans="1:11" s="95" customFormat="1" x14ac:dyDescent="0.25">
      <c r="A3992" s="95" t="str">
        <f t="shared" si="200"/>
        <v>calfatnb_HOSPSinaloaLos camilleros</v>
      </c>
      <c r="B3992" s="95">
        <f t="shared" si="201"/>
        <v>8</v>
      </c>
      <c r="C3992" s="95">
        <f t="shared" si="199"/>
        <v>27</v>
      </c>
      <c r="D3992" s="95" t="str">
        <f>IFERROR(VLOOKUP($E3992,'Inf_NO MODIFICAR'!$P$6:$Q$41,2,FALSE),"")</f>
        <v>Sinaloa</v>
      </c>
      <c r="E3992" s="357">
        <v>27</v>
      </c>
      <c r="F3992" s="358" t="s">
        <v>248</v>
      </c>
      <c r="G3992" s="359" t="s">
        <v>683</v>
      </c>
      <c r="H3992" s="360">
        <v>8.9467981177358595</v>
      </c>
      <c r="I3992" s="358" t="s">
        <v>603</v>
      </c>
      <c r="J3992" s="92"/>
      <c r="K3992" s="96"/>
    </row>
    <row r="3993" spans="1:11" s="95" customFormat="1" x14ac:dyDescent="0.25">
      <c r="A3993" s="95" t="str">
        <f t="shared" si="200"/>
        <v>calfatnb_HOSPSinaloaEl personal de rayos X</v>
      </c>
      <c r="B3993" s="95">
        <f t="shared" si="201"/>
        <v>9</v>
      </c>
      <c r="C3993" s="95">
        <f t="shared" si="199"/>
        <v>27</v>
      </c>
      <c r="D3993" s="95" t="str">
        <f>IFERROR(VLOOKUP($E3993,'Inf_NO MODIFICAR'!$P$6:$Q$41,2,FALSE),"")</f>
        <v>Sinaloa</v>
      </c>
      <c r="E3993" s="357">
        <v>27</v>
      </c>
      <c r="F3993" s="358" t="s">
        <v>248</v>
      </c>
      <c r="G3993" s="359" t="s">
        <v>169</v>
      </c>
      <c r="H3993" s="360">
        <v>8.8401458548297835</v>
      </c>
      <c r="I3993" s="358" t="s">
        <v>603</v>
      </c>
      <c r="J3993" s="92"/>
      <c r="K3993" s="96"/>
    </row>
    <row r="3994" spans="1:11" s="95" customFormat="1" x14ac:dyDescent="0.25">
      <c r="A3994" s="95" t="str">
        <f t="shared" si="200"/>
        <v>calfatnb_HOSPSinaloaLas o los enfermeras(os)</v>
      </c>
      <c r="B3994" s="95">
        <f t="shared" si="201"/>
        <v>10</v>
      </c>
      <c r="C3994" s="95">
        <f t="shared" si="199"/>
        <v>27</v>
      </c>
      <c r="D3994" s="95" t="str">
        <f>IFERROR(VLOOKUP($E3994,'Inf_NO MODIFICAR'!$P$6:$Q$41,2,FALSE),"")</f>
        <v>Sinaloa</v>
      </c>
      <c r="E3994" s="357">
        <v>27</v>
      </c>
      <c r="F3994" s="358" t="s">
        <v>248</v>
      </c>
      <c r="G3994" s="359" t="s">
        <v>682</v>
      </c>
      <c r="H3994" s="360">
        <v>8.7652563791553728</v>
      </c>
      <c r="I3994" s="358" t="s">
        <v>603</v>
      </c>
      <c r="J3994" s="92"/>
      <c r="K3994" s="96"/>
    </row>
    <row r="3995" spans="1:11" s="95" customFormat="1" x14ac:dyDescent="0.25">
      <c r="A3995" s="95" t="str">
        <f t="shared" si="200"/>
        <v xml:space="preserve">calfatnb_HOSPSinaloaLas o los médicos </v>
      </c>
      <c r="B3995" s="95">
        <f t="shared" si="201"/>
        <v>11</v>
      </c>
      <c r="C3995" s="95">
        <f t="shared" si="199"/>
        <v>27</v>
      </c>
      <c r="D3995" s="95" t="str">
        <f>IFERROR(VLOOKUP($E3995,'Inf_NO MODIFICAR'!$P$6:$Q$41,2,FALSE),"")</f>
        <v>Sinaloa</v>
      </c>
      <c r="E3995" s="357">
        <v>27</v>
      </c>
      <c r="F3995" s="358" t="s">
        <v>248</v>
      </c>
      <c r="G3995" s="359" t="s">
        <v>720</v>
      </c>
      <c r="H3995" s="360">
        <v>8.6999936008516663</v>
      </c>
      <c r="I3995" s="358" t="s">
        <v>603</v>
      </c>
      <c r="J3995" s="92"/>
      <c r="K3995" s="96"/>
    </row>
    <row r="3996" spans="1:11" s="95" customFormat="1" x14ac:dyDescent="0.25">
      <c r="A3996" s="95" t="str">
        <f t="shared" si="200"/>
        <v>calfatnb_HOSPSinaloaEl personal de vigilancia</v>
      </c>
      <c r="B3996" s="95">
        <f t="shared" si="201"/>
        <v>12</v>
      </c>
      <c r="C3996" s="95">
        <f t="shared" si="199"/>
        <v>27</v>
      </c>
      <c r="D3996" s="95" t="str">
        <f>IFERROR(VLOOKUP($E3996,'Inf_NO MODIFICAR'!$P$6:$Q$41,2,FALSE),"")</f>
        <v>Sinaloa</v>
      </c>
      <c r="E3996" s="357">
        <v>27</v>
      </c>
      <c r="F3996" s="358" t="s">
        <v>248</v>
      </c>
      <c r="G3996" s="359" t="s">
        <v>170</v>
      </c>
      <c r="H3996" s="360">
        <v>8.1662601474434222</v>
      </c>
      <c r="I3996" s="358" t="s">
        <v>603</v>
      </c>
      <c r="J3996" s="92"/>
      <c r="K3996" s="96"/>
    </row>
    <row r="3997" spans="1:11" s="95" customFormat="1" x14ac:dyDescent="0.25">
      <c r="A3997" s="95" t="str">
        <f t="shared" si="200"/>
        <v>calfatnb_HOSPSonoraEl personal de farmacia</v>
      </c>
      <c r="B3997" s="95">
        <f t="shared" si="201"/>
        <v>1</v>
      </c>
      <c r="C3997" s="95">
        <f t="shared" si="199"/>
        <v>28</v>
      </c>
      <c r="D3997" s="95" t="str">
        <f>IFERROR(VLOOKUP($E3997,'Inf_NO MODIFICAR'!$P$6:$Q$41,2,FALSE),"")</f>
        <v>Sonora</v>
      </c>
      <c r="E3997" s="357">
        <v>28</v>
      </c>
      <c r="F3997" s="358" t="s">
        <v>23</v>
      </c>
      <c r="G3997" s="359" t="s">
        <v>166</v>
      </c>
      <c r="H3997" s="360">
        <v>10</v>
      </c>
      <c r="I3997" s="358" t="s">
        <v>603</v>
      </c>
      <c r="J3997" s="92"/>
      <c r="K3997" s="96"/>
    </row>
    <row r="3998" spans="1:11" s="95" customFormat="1" x14ac:dyDescent="0.25">
      <c r="A3998" s="95" t="str">
        <f t="shared" si="200"/>
        <v>calfatnb_HOSPSonoraEl personal de archivo clínico</v>
      </c>
      <c r="B3998" s="95">
        <f t="shared" si="201"/>
        <v>2</v>
      </c>
      <c r="C3998" s="95">
        <f t="shared" si="199"/>
        <v>28</v>
      </c>
      <c r="D3998" s="95" t="str">
        <f>IFERROR(VLOOKUP($E3998,'Inf_NO MODIFICAR'!$P$6:$Q$41,2,FALSE),"")</f>
        <v>Sonora</v>
      </c>
      <c r="E3998" s="357">
        <v>28</v>
      </c>
      <c r="F3998" s="358" t="s">
        <v>23</v>
      </c>
      <c r="G3998" s="359" t="s">
        <v>165</v>
      </c>
      <c r="H3998" s="360">
        <v>10</v>
      </c>
      <c r="I3998" s="358" t="s">
        <v>603</v>
      </c>
      <c r="J3998" s="92"/>
      <c r="K3998" s="96"/>
    </row>
    <row r="3999" spans="1:11" s="95" customFormat="1" x14ac:dyDescent="0.25">
      <c r="A3999" s="95" t="str">
        <f t="shared" si="200"/>
        <v>calfatnb_HOSPSonoraEl personal de nutrición</v>
      </c>
      <c r="B3999" s="95">
        <f t="shared" si="201"/>
        <v>3</v>
      </c>
      <c r="C3999" s="95">
        <f t="shared" si="199"/>
        <v>28</v>
      </c>
      <c r="D3999" s="95" t="str">
        <f>IFERROR(VLOOKUP($E3999,'Inf_NO MODIFICAR'!$P$6:$Q$41,2,FALSE),"")</f>
        <v>Sonora</v>
      </c>
      <c r="E3999" s="357">
        <v>28</v>
      </c>
      <c r="F3999" s="358" t="s">
        <v>23</v>
      </c>
      <c r="G3999" s="359" t="s">
        <v>599</v>
      </c>
      <c r="H3999" s="360">
        <v>10</v>
      </c>
      <c r="I3999" s="358" t="s">
        <v>603</v>
      </c>
      <c r="J3999" s="92"/>
      <c r="K3999" s="96"/>
    </row>
    <row r="4000" spans="1:11" s="95" customFormat="1" x14ac:dyDescent="0.25">
      <c r="A4000" s="95" t="str">
        <f t="shared" si="200"/>
        <v>calfatnb_HOSPSonoraLa o las asistentes médicas</v>
      </c>
      <c r="B4000" s="95">
        <f t="shared" si="201"/>
        <v>4</v>
      </c>
      <c r="C4000" s="95">
        <f t="shared" si="199"/>
        <v>28</v>
      </c>
      <c r="D4000" s="95" t="str">
        <f>IFERROR(VLOOKUP($E4000,'Inf_NO MODIFICAR'!$P$6:$Q$41,2,FALSE),"")</f>
        <v>Sonora</v>
      </c>
      <c r="E4000" s="357">
        <v>28</v>
      </c>
      <c r="F4000" s="358" t="s">
        <v>23</v>
      </c>
      <c r="G4000" s="359" t="s">
        <v>721</v>
      </c>
      <c r="H4000" s="360">
        <v>9.8477397422202255</v>
      </c>
      <c r="I4000" s="358" t="s">
        <v>603</v>
      </c>
      <c r="J4000" s="92"/>
      <c r="K4000" s="96"/>
    </row>
    <row r="4001" spans="1:11" s="95" customFormat="1" x14ac:dyDescent="0.25">
      <c r="A4001" s="95" t="str">
        <f t="shared" si="200"/>
        <v>calfatnb_HOSPSonoraEl personal de trabajo social</v>
      </c>
      <c r="B4001" s="95">
        <f t="shared" si="201"/>
        <v>5</v>
      </c>
      <c r="C4001" s="95">
        <f t="shared" si="199"/>
        <v>28</v>
      </c>
      <c r="D4001" s="95" t="str">
        <f>IFERROR(VLOOKUP($E4001,'Inf_NO MODIFICAR'!$P$6:$Q$41,2,FALSE),"")</f>
        <v>Sonora</v>
      </c>
      <c r="E4001" s="357">
        <v>28</v>
      </c>
      <c r="F4001" s="358" t="s">
        <v>23</v>
      </c>
      <c r="G4001" s="359" t="s">
        <v>600</v>
      </c>
      <c r="H4001" s="360">
        <v>9.7444851219364477</v>
      </c>
      <c r="I4001" s="358" t="s">
        <v>603</v>
      </c>
      <c r="J4001" s="92"/>
      <c r="K4001" s="96"/>
    </row>
    <row r="4002" spans="1:11" s="95" customFormat="1" x14ac:dyDescent="0.25">
      <c r="A4002" s="95" t="str">
        <f t="shared" si="200"/>
        <v>calfatnb_HOSPSonoraLas o los enfermeras(os)</v>
      </c>
      <c r="B4002" s="95">
        <f t="shared" si="201"/>
        <v>6</v>
      </c>
      <c r="C4002" s="95">
        <f t="shared" si="199"/>
        <v>28</v>
      </c>
      <c r="D4002" s="95" t="str">
        <f>IFERROR(VLOOKUP($E4002,'Inf_NO MODIFICAR'!$P$6:$Q$41,2,FALSE),"")</f>
        <v>Sonora</v>
      </c>
      <c r="E4002" s="357">
        <v>28</v>
      </c>
      <c r="F4002" s="358" t="s">
        <v>23</v>
      </c>
      <c r="G4002" s="359" t="s">
        <v>682</v>
      </c>
      <c r="H4002" s="360">
        <v>9.6326592822632993</v>
      </c>
      <c r="I4002" s="358" t="s">
        <v>118</v>
      </c>
      <c r="J4002" s="92"/>
      <c r="K4002" s="96"/>
    </row>
    <row r="4003" spans="1:11" s="95" customFormat="1" x14ac:dyDescent="0.25">
      <c r="A4003" s="95" t="str">
        <f t="shared" si="200"/>
        <v>calfatnb_HOSPSonoraEl personal de rayos X</v>
      </c>
      <c r="B4003" s="95">
        <f t="shared" si="201"/>
        <v>7</v>
      </c>
      <c r="C4003" s="95">
        <f t="shared" si="199"/>
        <v>28</v>
      </c>
      <c r="D4003" s="95" t="str">
        <f>IFERROR(VLOOKUP($E4003,'Inf_NO MODIFICAR'!$P$6:$Q$41,2,FALSE),"")</f>
        <v>Sonora</v>
      </c>
      <c r="E4003" s="357">
        <v>28</v>
      </c>
      <c r="F4003" s="358" t="s">
        <v>23</v>
      </c>
      <c r="G4003" s="359" t="s">
        <v>169</v>
      </c>
      <c r="H4003" s="360">
        <v>9.631792289418609</v>
      </c>
      <c r="I4003" s="358" t="s">
        <v>603</v>
      </c>
      <c r="J4003" s="92"/>
      <c r="K4003" s="96"/>
    </row>
    <row r="4004" spans="1:11" s="95" customFormat="1" x14ac:dyDescent="0.25">
      <c r="A4004" s="95" t="str">
        <f t="shared" si="200"/>
        <v xml:space="preserve">calfatnb_HOSPSonoraLas o los médicos </v>
      </c>
      <c r="B4004" s="95">
        <f t="shared" si="201"/>
        <v>8</v>
      </c>
      <c r="C4004" s="95">
        <f t="shared" si="199"/>
        <v>28</v>
      </c>
      <c r="D4004" s="95" t="str">
        <f>IFERROR(VLOOKUP($E4004,'Inf_NO MODIFICAR'!$P$6:$Q$41,2,FALSE),"")</f>
        <v>Sonora</v>
      </c>
      <c r="E4004" s="357">
        <v>28</v>
      </c>
      <c r="F4004" s="358" t="s">
        <v>23</v>
      </c>
      <c r="G4004" s="359" t="s">
        <v>720</v>
      </c>
      <c r="H4004" s="360">
        <v>9.5681563258479887</v>
      </c>
      <c r="I4004" s="358" t="s">
        <v>118</v>
      </c>
      <c r="J4004" s="92"/>
      <c r="K4004" s="96"/>
    </row>
    <row r="4005" spans="1:11" s="95" customFormat="1" x14ac:dyDescent="0.25">
      <c r="A4005" s="95" t="str">
        <f t="shared" si="200"/>
        <v>calfatnb_HOSPSonoraLos camilleros</v>
      </c>
      <c r="B4005" s="95">
        <f t="shared" si="201"/>
        <v>9</v>
      </c>
      <c r="C4005" s="95">
        <f t="shared" si="199"/>
        <v>28</v>
      </c>
      <c r="D4005" s="95" t="str">
        <f>IFERROR(VLOOKUP($E4005,'Inf_NO MODIFICAR'!$P$6:$Q$41,2,FALSE),"")</f>
        <v>Sonora</v>
      </c>
      <c r="E4005" s="357">
        <v>28</v>
      </c>
      <c r="F4005" s="358" t="s">
        <v>23</v>
      </c>
      <c r="G4005" s="359" t="s">
        <v>683</v>
      </c>
      <c r="H4005" s="360">
        <v>9.5559865194096734</v>
      </c>
      <c r="I4005" s="358" t="s">
        <v>118</v>
      </c>
      <c r="J4005" s="92"/>
      <c r="K4005" s="96"/>
    </row>
    <row r="4006" spans="1:11" s="95" customFormat="1" x14ac:dyDescent="0.25">
      <c r="A4006" s="95" t="str">
        <f t="shared" si="200"/>
        <v>calfatnb_HOSPSonoraEl personal de laboratorio</v>
      </c>
      <c r="B4006" s="95">
        <f t="shared" si="201"/>
        <v>10</v>
      </c>
      <c r="C4006" s="95">
        <f t="shared" si="199"/>
        <v>28</v>
      </c>
      <c r="D4006" s="95" t="str">
        <f>IFERROR(VLOOKUP($E4006,'Inf_NO MODIFICAR'!$P$6:$Q$41,2,FALSE),"")</f>
        <v>Sonora</v>
      </c>
      <c r="E4006" s="357">
        <v>28</v>
      </c>
      <c r="F4006" s="358" t="s">
        <v>23</v>
      </c>
      <c r="G4006" s="359" t="s">
        <v>167</v>
      </c>
      <c r="H4006" s="360">
        <v>9.5203140152907952</v>
      </c>
      <c r="I4006" s="358" t="s">
        <v>603</v>
      </c>
      <c r="J4006" s="92"/>
      <c r="K4006" s="96"/>
    </row>
    <row r="4007" spans="1:11" s="95" customFormat="1" x14ac:dyDescent="0.25">
      <c r="A4007" s="95" t="str">
        <f t="shared" si="200"/>
        <v>calfatnb_HOSPSonoraEl personal de limpieza</v>
      </c>
      <c r="B4007" s="95">
        <f t="shared" si="201"/>
        <v>11</v>
      </c>
      <c r="C4007" s="95">
        <f t="shared" si="199"/>
        <v>28</v>
      </c>
      <c r="D4007" s="95" t="str">
        <f>IFERROR(VLOOKUP($E4007,'Inf_NO MODIFICAR'!$P$6:$Q$41,2,FALSE),"")</f>
        <v>Sonora</v>
      </c>
      <c r="E4007" s="357">
        <v>28</v>
      </c>
      <c r="F4007" s="358" t="s">
        <v>23</v>
      </c>
      <c r="G4007" s="359" t="s">
        <v>168</v>
      </c>
      <c r="H4007" s="360">
        <v>9.4424678349335807</v>
      </c>
      <c r="I4007" s="358" t="s">
        <v>603</v>
      </c>
      <c r="J4007" s="92"/>
      <c r="K4007" s="96"/>
    </row>
    <row r="4008" spans="1:11" s="95" customFormat="1" x14ac:dyDescent="0.25">
      <c r="A4008" s="95" t="str">
        <f t="shared" si="200"/>
        <v>calfatnb_HOSPSonoraEl personal de vigilancia</v>
      </c>
      <c r="B4008" s="95">
        <f t="shared" si="201"/>
        <v>12</v>
      </c>
      <c r="C4008" s="95">
        <f t="shared" si="199"/>
        <v>28</v>
      </c>
      <c r="D4008" s="95" t="str">
        <f>IFERROR(VLOOKUP($E4008,'Inf_NO MODIFICAR'!$P$6:$Q$41,2,FALSE),"")</f>
        <v>Sonora</v>
      </c>
      <c r="E4008" s="357">
        <v>28</v>
      </c>
      <c r="F4008" s="358" t="s">
        <v>23</v>
      </c>
      <c r="G4008" s="359" t="s">
        <v>170</v>
      </c>
      <c r="H4008" s="360">
        <v>8.5154973140944197</v>
      </c>
      <c r="I4008" s="358" t="s">
        <v>603</v>
      </c>
      <c r="J4008" s="92"/>
      <c r="K4008" s="96"/>
    </row>
    <row r="4009" spans="1:11" s="95" customFormat="1" x14ac:dyDescent="0.25">
      <c r="A4009" s="95" t="str">
        <f t="shared" si="200"/>
        <v>calfatnb_HOSPTabascoEl personal de nutrición</v>
      </c>
      <c r="B4009" s="95">
        <f t="shared" si="201"/>
        <v>1</v>
      </c>
      <c r="C4009" s="95">
        <f t="shared" si="199"/>
        <v>29</v>
      </c>
      <c r="D4009" s="95" t="str">
        <f>IFERROR(VLOOKUP($E4009,'Inf_NO MODIFICAR'!$P$6:$Q$41,2,FALSE),"")</f>
        <v>Tabasco</v>
      </c>
      <c r="E4009" s="357">
        <v>29</v>
      </c>
      <c r="F4009" s="358" t="s">
        <v>249</v>
      </c>
      <c r="G4009" s="359" t="s">
        <v>599</v>
      </c>
      <c r="H4009" s="360">
        <v>10</v>
      </c>
      <c r="I4009" s="358" t="s">
        <v>603</v>
      </c>
      <c r="J4009" s="92"/>
      <c r="K4009" s="96"/>
    </row>
    <row r="4010" spans="1:11" s="95" customFormat="1" x14ac:dyDescent="0.25">
      <c r="A4010" s="95" t="str">
        <f t="shared" si="200"/>
        <v>calfatnb_HOSPTabascoEl personal de laboratorio</v>
      </c>
      <c r="B4010" s="95">
        <f t="shared" si="201"/>
        <v>2</v>
      </c>
      <c r="C4010" s="95">
        <f t="shared" si="199"/>
        <v>29</v>
      </c>
      <c r="D4010" s="95" t="str">
        <f>IFERROR(VLOOKUP($E4010,'Inf_NO MODIFICAR'!$P$6:$Q$41,2,FALSE),"")</f>
        <v>Tabasco</v>
      </c>
      <c r="E4010" s="357">
        <v>29</v>
      </c>
      <c r="F4010" s="358" t="s">
        <v>249</v>
      </c>
      <c r="G4010" s="359" t="s">
        <v>167</v>
      </c>
      <c r="H4010" s="360">
        <v>9.5901358281102649</v>
      </c>
      <c r="I4010" s="358" t="s">
        <v>603</v>
      </c>
      <c r="J4010" s="92"/>
      <c r="K4010" s="96"/>
    </row>
    <row r="4011" spans="1:11" s="95" customFormat="1" x14ac:dyDescent="0.25">
      <c r="A4011" s="95" t="str">
        <f t="shared" si="200"/>
        <v>calfatnb_HOSPTabascoEl personal de limpieza</v>
      </c>
      <c r="B4011" s="95">
        <f t="shared" si="201"/>
        <v>3</v>
      </c>
      <c r="C4011" s="95">
        <f t="shared" si="199"/>
        <v>29</v>
      </c>
      <c r="D4011" s="95" t="str">
        <f>IFERROR(VLOOKUP($E4011,'Inf_NO MODIFICAR'!$P$6:$Q$41,2,FALSE),"")</f>
        <v>Tabasco</v>
      </c>
      <c r="E4011" s="357">
        <v>29</v>
      </c>
      <c r="F4011" s="358" t="s">
        <v>249</v>
      </c>
      <c r="G4011" s="359" t="s">
        <v>168</v>
      </c>
      <c r="H4011" s="360">
        <v>9.5649325312915945</v>
      </c>
      <c r="I4011" s="358" t="s">
        <v>603</v>
      </c>
      <c r="J4011" s="92"/>
      <c r="K4011" s="96"/>
    </row>
    <row r="4012" spans="1:11" s="95" customFormat="1" x14ac:dyDescent="0.25">
      <c r="A4012" s="95" t="str">
        <f t="shared" si="200"/>
        <v>calfatnb_HOSPTabascoEl personal de rayos X</v>
      </c>
      <c r="B4012" s="95">
        <f t="shared" si="201"/>
        <v>4</v>
      </c>
      <c r="C4012" s="95">
        <f t="shared" si="199"/>
        <v>29</v>
      </c>
      <c r="D4012" s="95" t="str">
        <f>IFERROR(VLOOKUP($E4012,'Inf_NO MODIFICAR'!$P$6:$Q$41,2,FALSE),"")</f>
        <v>Tabasco</v>
      </c>
      <c r="E4012" s="357">
        <v>29</v>
      </c>
      <c r="F4012" s="358" t="s">
        <v>249</v>
      </c>
      <c r="G4012" s="359" t="s">
        <v>169</v>
      </c>
      <c r="H4012" s="360">
        <v>9.5</v>
      </c>
      <c r="I4012" s="358" t="s">
        <v>603</v>
      </c>
      <c r="J4012" s="92"/>
      <c r="K4012" s="96"/>
    </row>
    <row r="4013" spans="1:11" s="95" customFormat="1" x14ac:dyDescent="0.25">
      <c r="A4013" s="95" t="str">
        <f t="shared" si="200"/>
        <v>calfatnb_HOSPTabascoLos camilleros</v>
      </c>
      <c r="B4013" s="95">
        <f t="shared" si="201"/>
        <v>5</v>
      </c>
      <c r="C4013" s="95">
        <f t="shared" si="199"/>
        <v>29</v>
      </c>
      <c r="D4013" s="95" t="str">
        <f>IFERROR(VLOOKUP($E4013,'Inf_NO MODIFICAR'!$P$6:$Q$41,2,FALSE),"")</f>
        <v>Tabasco</v>
      </c>
      <c r="E4013" s="357">
        <v>29</v>
      </c>
      <c r="F4013" s="358" t="s">
        <v>249</v>
      </c>
      <c r="G4013" s="359" t="s">
        <v>683</v>
      </c>
      <c r="H4013" s="360">
        <v>9.4056754118936965</v>
      </c>
      <c r="I4013" s="358" t="s">
        <v>603</v>
      </c>
      <c r="J4013" s="92"/>
      <c r="K4013" s="96"/>
    </row>
    <row r="4014" spans="1:11" s="95" customFormat="1" x14ac:dyDescent="0.25">
      <c r="A4014" s="95" t="str">
        <f t="shared" si="200"/>
        <v>calfatnb_HOSPTabascoEl personal de trabajo social</v>
      </c>
      <c r="B4014" s="95">
        <f t="shared" si="201"/>
        <v>6</v>
      </c>
      <c r="C4014" s="95">
        <f t="shared" si="199"/>
        <v>29</v>
      </c>
      <c r="D4014" s="95" t="str">
        <f>IFERROR(VLOOKUP($E4014,'Inf_NO MODIFICAR'!$P$6:$Q$41,2,FALSE),"")</f>
        <v>Tabasco</v>
      </c>
      <c r="E4014" s="357">
        <v>29</v>
      </c>
      <c r="F4014" s="358" t="s">
        <v>249</v>
      </c>
      <c r="G4014" s="359" t="s">
        <v>600</v>
      </c>
      <c r="H4014" s="360">
        <v>9.1488838753886501</v>
      </c>
      <c r="I4014" s="358" t="s">
        <v>603</v>
      </c>
      <c r="J4014" s="92"/>
      <c r="K4014" s="96"/>
    </row>
    <row r="4015" spans="1:11" s="95" customFormat="1" x14ac:dyDescent="0.25">
      <c r="A4015" s="95" t="str">
        <f t="shared" si="200"/>
        <v>calfatnb_HOSPTabascoLa o las asistentes médicas</v>
      </c>
      <c r="B4015" s="95">
        <f t="shared" si="201"/>
        <v>7</v>
      </c>
      <c r="C4015" s="95">
        <f t="shared" si="199"/>
        <v>29</v>
      </c>
      <c r="D4015" s="95" t="str">
        <f>IFERROR(VLOOKUP($E4015,'Inf_NO MODIFICAR'!$P$6:$Q$41,2,FALSE),"")</f>
        <v>Tabasco</v>
      </c>
      <c r="E4015" s="357">
        <v>29</v>
      </c>
      <c r="F4015" s="358" t="s">
        <v>249</v>
      </c>
      <c r="G4015" s="359" t="s">
        <v>721</v>
      </c>
      <c r="H4015" s="360">
        <v>9.1137833347744728</v>
      </c>
      <c r="I4015" s="358" t="s">
        <v>603</v>
      </c>
      <c r="J4015" s="92"/>
      <c r="K4015" s="96"/>
    </row>
    <row r="4016" spans="1:11" s="95" customFormat="1" x14ac:dyDescent="0.25">
      <c r="A4016" s="95" t="str">
        <f t="shared" si="200"/>
        <v>calfatnb_HOSPTabascoEl personal de vigilancia</v>
      </c>
      <c r="B4016" s="95">
        <f t="shared" si="201"/>
        <v>8</v>
      </c>
      <c r="C4016" s="95">
        <f t="shared" si="199"/>
        <v>29</v>
      </c>
      <c r="D4016" s="95" t="str">
        <f>IFERROR(VLOOKUP($E4016,'Inf_NO MODIFICAR'!$P$6:$Q$41,2,FALSE),"")</f>
        <v>Tabasco</v>
      </c>
      <c r="E4016" s="357">
        <v>29</v>
      </c>
      <c r="F4016" s="358" t="s">
        <v>249</v>
      </c>
      <c r="G4016" s="359" t="s">
        <v>170</v>
      </c>
      <c r="H4016" s="360">
        <v>9.0774236872037708</v>
      </c>
      <c r="I4016" s="358" t="s">
        <v>603</v>
      </c>
      <c r="J4016" s="92"/>
      <c r="K4016" s="96"/>
    </row>
    <row r="4017" spans="1:11" s="95" customFormat="1" x14ac:dyDescent="0.25">
      <c r="A4017" s="95" t="str">
        <f t="shared" si="200"/>
        <v xml:space="preserve">calfatnb_HOSPTabascoLas o los médicos </v>
      </c>
      <c r="B4017" s="95">
        <f t="shared" si="201"/>
        <v>9</v>
      </c>
      <c r="C4017" s="95">
        <f t="shared" si="199"/>
        <v>29</v>
      </c>
      <c r="D4017" s="95" t="str">
        <f>IFERROR(VLOOKUP($E4017,'Inf_NO MODIFICAR'!$P$6:$Q$41,2,FALSE),"")</f>
        <v>Tabasco</v>
      </c>
      <c r="E4017" s="357">
        <v>29</v>
      </c>
      <c r="F4017" s="358" t="s">
        <v>249</v>
      </c>
      <c r="G4017" s="359" t="s">
        <v>720</v>
      </c>
      <c r="H4017" s="360">
        <v>9.0627119203554489</v>
      </c>
      <c r="I4017" s="358" t="s">
        <v>603</v>
      </c>
      <c r="J4017" s="92"/>
      <c r="K4017" s="96"/>
    </row>
    <row r="4018" spans="1:11" s="95" customFormat="1" x14ac:dyDescent="0.25">
      <c r="A4018" s="95" t="str">
        <f t="shared" si="200"/>
        <v>calfatnb_HOSPTabascoLas o los enfermeras(os)</v>
      </c>
      <c r="B4018" s="95">
        <f t="shared" si="201"/>
        <v>10</v>
      </c>
      <c r="C4018" s="95">
        <f t="shared" si="199"/>
        <v>29</v>
      </c>
      <c r="D4018" s="95" t="str">
        <f>IFERROR(VLOOKUP($E4018,'Inf_NO MODIFICAR'!$P$6:$Q$41,2,FALSE),"")</f>
        <v>Tabasco</v>
      </c>
      <c r="E4018" s="357">
        <v>29</v>
      </c>
      <c r="F4018" s="358" t="s">
        <v>249</v>
      </c>
      <c r="G4018" s="359" t="s">
        <v>682</v>
      </c>
      <c r="H4018" s="360">
        <v>8.996861482645258</v>
      </c>
      <c r="I4018" s="358" t="s">
        <v>603</v>
      </c>
      <c r="J4018" s="92"/>
      <c r="K4018" s="96"/>
    </row>
    <row r="4019" spans="1:11" s="95" customFormat="1" x14ac:dyDescent="0.25">
      <c r="A4019" s="95" t="str">
        <f t="shared" si="200"/>
        <v>calfatnb_HOSPTabascoEl personal de archivo clínico</v>
      </c>
      <c r="B4019" s="95">
        <f t="shared" si="201"/>
        <v>11</v>
      </c>
      <c r="C4019" s="95">
        <f t="shared" si="199"/>
        <v>29</v>
      </c>
      <c r="D4019" s="95" t="str">
        <f>IFERROR(VLOOKUP($E4019,'Inf_NO MODIFICAR'!$P$6:$Q$41,2,FALSE),"")</f>
        <v>Tabasco</v>
      </c>
      <c r="E4019" s="357">
        <v>29</v>
      </c>
      <c r="F4019" s="358" t="s">
        <v>249</v>
      </c>
      <c r="G4019" s="359" t="s">
        <v>165</v>
      </c>
      <c r="H4019" s="360">
        <v>8.9450002541492211</v>
      </c>
      <c r="I4019" s="358" t="s">
        <v>603</v>
      </c>
      <c r="J4019" s="92"/>
      <c r="K4019" s="96"/>
    </row>
    <row r="4020" spans="1:11" s="95" customFormat="1" x14ac:dyDescent="0.25">
      <c r="A4020" s="95" t="str">
        <f t="shared" si="200"/>
        <v>calfatnb_HOSPTabascoEl personal de farmacia</v>
      </c>
      <c r="B4020" s="95">
        <f t="shared" si="201"/>
        <v>12</v>
      </c>
      <c r="C4020" s="95">
        <f t="shared" si="199"/>
        <v>29</v>
      </c>
      <c r="D4020" s="95" t="str">
        <f>IFERROR(VLOOKUP($E4020,'Inf_NO MODIFICAR'!$P$6:$Q$41,2,FALSE),"")</f>
        <v>Tabasco</v>
      </c>
      <c r="E4020" s="357">
        <v>29</v>
      </c>
      <c r="F4020" s="358" t="s">
        <v>249</v>
      </c>
      <c r="G4020" s="359" t="s">
        <v>166</v>
      </c>
      <c r="H4020" s="360">
        <v>8.6215128912875496</v>
      </c>
      <c r="I4020" s="358" t="s">
        <v>603</v>
      </c>
      <c r="J4020" s="92"/>
      <c r="K4020" s="96"/>
    </row>
    <row r="4021" spans="1:11" s="95" customFormat="1" x14ac:dyDescent="0.25">
      <c r="A4021" s="95" t="str">
        <f t="shared" si="200"/>
        <v>calfatnb_HOSPTamaulipasEl personal de laboratorio</v>
      </c>
      <c r="B4021" s="95">
        <f t="shared" si="201"/>
        <v>1</v>
      </c>
      <c r="C4021" s="95">
        <f t="shared" si="199"/>
        <v>30</v>
      </c>
      <c r="D4021" s="95" t="str">
        <f>IFERROR(VLOOKUP($E4021,'Inf_NO MODIFICAR'!$P$6:$Q$41,2,FALSE),"")</f>
        <v>Tamaulipas</v>
      </c>
      <c r="E4021" s="357">
        <v>30</v>
      </c>
      <c r="F4021" s="358" t="s">
        <v>250</v>
      </c>
      <c r="G4021" s="359" t="s">
        <v>167</v>
      </c>
      <c r="H4021" s="360">
        <v>9.3891691441168312</v>
      </c>
      <c r="I4021" s="358" t="s">
        <v>603</v>
      </c>
      <c r="J4021" s="92"/>
      <c r="K4021" s="96"/>
    </row>
    <row r="4022" spans="1:11" s="95" customFormat="1" x14ac:dyDescent="0.25">
      <c r="A4022" s="95" t="str">
        <f t="shared" si="200"/>
        <v>calfatnb_HOSPTamaulipasEl personal de nutrición</v>
      </c>
      <c r="B4022" s="95">
        <f t="shared" si="201"/>
        <v>2</v>
      </c>
      <c r="C4022" s="95">
        <f t="shared" si="199"/>
        <v>30</v>
      </c>
      <c r="D4022" s="95" t="str">
        <f>IFERROR(VLOOKUP($E4022,'Inf_NO MODIFICAR'!$P$6:$Q$41,2,FALSE),"")</f>
        <v>Tamaulipas</v>
      </c>
      <c r="E4022" s="357">
        <v>30</v>
      </c>
      <c r="F4022" s="358" t="s">
        <v>250</v>
      </c>
      <c r="G4022" s="359" t="s">
        <v>599</v>
      </c>
      <c r="H4022" s="360">
        <v>9.3341827803405621</v>
      </c>
      <c r="I4022" s="358" t="s">
        <v>603</v>
      </c>
      <c r="J4022" s="92"/>
      <c r="K4022" s="96"/>
    </row>
    <row r="4023" spans="1:11" s="95" customFormat="1" x14ac:dyDescent="0.25">
      <c r="A4023" s="95" t="str">
        <f t="shared" si="200"/>
        <v>calfatnb_HOSPTamaulipasEl personal de limpieza</v>
      </c>
      <c r="B4023" s="95">
        <f t="shared" si="201"/>
        <v>3</v>
      </c>
      <c r="C4023" s="95">
        <f t="shared" si="199"/>
        <v>30</v>
      </c>
      <c r="D4023" s="95" t="str">
        <f>IFERROR(VLOOKUP($E4023,'Inf_NO MODIFICAR'!$P$6:$Q$41,2,FALSE),"")</f>
        <v>Tamaulipas</v>
      </c>
      <c r="E4023" s="357">
        <v>30</v>
      </c>
      <c r="F4023" s="358" t="s">
        <v>250</v>
      </c>
      <c r="G4023" s="359" t="s">
        <v>168</v>
      </c>
      <c r="H4023" s="360">
        <v>9.1511828608392172</v>
      </c>
      <c r="I4023" s="358" t="s">
        <v>603</v>
      </c>
      <c r="J4023" s="92"/>
      <c r="K4023" s="96"/>
    </row>
    <row r="4024" spans="1:11" s="95" customFormat="1" x14ac:dyDescent="0.25">
      <c r="A4024" s="95" t="str">
        <f t="shared" si="200"/>
        <v>calfatnb_HOSPTamaulipasLas o los enfermeras(os)</v>
      </c>
      <c r="B4024" s="95">
        <f t="shared" si="201"/>
        <v>4</v>
      </c>
      <c r="C4024" s="95">
        <f t="shared" si="199"/>
        <v>30</v>
      </c>
      <c r="D4024" s="95" t="str">
        <f>IFERROR(VLOOKUP($E4024,'Inf_NO MODIFICAR'!$P$6:$Q$41,2,FALSE),"")</f>
        <v>Tamaulipas</v>
      </c>
      <c r="E4024" s="357">
        <v>30</v>
      </c>
      <c r="F4024" s="358" t="s">
        <v>250</v>
      </c>
      <c r="G4024" s="359" t="s">
        <v>682</v>
      </c>
      <c r="H4024" s="360">
        <v>9.1381968440907908</v>
      </c>
      <c r="I4024" s="358" t="s">
        <v>118</v>
      </c>
      <c r="J4024" s="92"/>
      <c r="K4024" s="96"/>
    </row>
    <row r="4025" spans="1:11" s="95" customFormat="1" x14ac:dyDescent="0.25">
      <c r="A4025" s="95" t="str">
        <f t="shared" si="200"/>
        <v>calfatnb_HOSPTamaulipasLos camilleros</v>
      </c>
      <c r="B4025" s="95">
        <f t="shared" si="201"/>
        <v>5</v>
      </c>
      <c r="C4025" s="95">
        <f t="shared" si="199"/>
        <v>30</v>
      </c>
      <c r="D4025" s="95" t="str">
        <f>IFERROR(VLOOKUP($E4025,'Inf_NO MODIFICAR'!$P$6:$Q$41,2,FALSE),"")</f>
        <v>Tamaulipas</v>
      </c>
      <c r="E4025" s="357">
        <v>30</v>
      </c>
      <c r="F4025" s="358" t="s">
        <v>250</v>
      </c>
      <c r="G4025" s="359" t="s">
        <v>683</v>
      </c>
      <c r="H4025" s="360">
        <v>9.1180883881249812</v>
      </c>
      <c r="I4025" s="358" t="s">
        <v>603</v>
      </c>
      <c r="J4025" s="92"/>
      <c r="K4025" s="96"/>
    </row>
    <row r="4026" spans="1:11" s="95" customFormat="1" x14ac:dyDescent="0.25">
      <c r="A4026" s="95" t="str">
        <f t="shared" si="200"/>
        <v>calfatnb_HOSPTamaulipasEl personal de trabajo social</v>
      </c>
      <c r="B4026" s="95">
        <f t="shared" si="201"/>
        <v>6</v>
      </c>
      <c r="C4026" s="95">
        <f t="shared" si="199"/>
        <v>30</v>
      </c>
      <c r="D4026" s="95" t="str">
        <f>IFERROR(VLOOKUP($E4026,'Inf_NO MODIFICAR'!$P$6:$Q$41,2,FALSE),"")</f>
        <v>Tamaulipas</v>
      </c>
      <c r="E4026" s="357">
        <v>30</v>
      </c>
      <c r="F4026" s="358" t="s">
        <v>250</v>
      </c>
      <c r="G4026" s="359" t="s">
        <v>600</v>
      </c>
      <c r="H4026" s="360">
        <v>8.9447177791187489</v>
      </c>
      <c r="I4026" s="358" t="s">
        <v>603</v>
      </c>
      <c r="J4026" s="92"/>
      <c r="K4026" s="96"/>
    </row>
    <row r="4027" spans="1:11" s="95" customFormat="1" x14ac:dyDescent="0.25">
      <c r="A4027" s="95" t="str">
        <f t="shared" si="200"/>
        <v>calfatnb_HOSPTamaulipasLa o las asistentes médicas</v>
      </c>
      <c r="B4027" s="95">
        <f t="shared" si="201"/>
        <v>7</v>
      </c>
      <c r="C4027" s="95">
        <f t="shared" si="199"/>
        <v>30</v>
      </c>
      <c r="D4027" s="95" t="str">
        <f>IFERROR(VLOOKUP($E4027,'Inf_NO MODIFICAR'!$P$6:$Q$41,2,FALSE),"")</f>
        <v>Tamaulipas</v>
      </c>
      <c r="E4027" s="357">
        <v>30</v>
      </c>
      <c r="F4027" s="358" t="s">
        <v>250</v>
      </c>
      <c r="G4027" s="359" t="s">
        <v>721</v>
      </c>
      <c r="H4027" s="360">
        <v>8.9173337574413996</v>
      </c>
      <c r="I4027" s="358" t="s">
        <v>603</v>
      </c>
      <c r="J4027" s="92"/>
      <c r="K4027" s="96"/>
    </row>
    <row r="4028" spans="1:11" s="95" customFormat="1" x14ac:dyDescent="0.25">
      <c r="A4028" s="95" t="str">
        <f t="shared" si="200"/>
        <v>calfatnb_HOSPTamaulipasEl personal de farmacia</v>
      </c>
      <c r="B4028" s="95">
        <f t="shared" si="201"/>
        <v>8</v>
      </c>
      <c r="C4028" s="95">
        <f t="shared" si="199"/>
        <v>30</v>
      </c>
      <c r="D4028" s="95" t="str">
        <f>IFERROR(VLOOKUP($E4028,'Inf_NO MODIFICAR'!$P$6:$Q$41,2,FALSE),"")</f>
        <v>Tamaulipas</v>
      </c>
      <c r="E4028" s="357">
        <v>30</v>
      </c>
      <c r="F4028" s="358" t="s">
        <v>250</v>
      </c>
      <c r="G4028" s="359" t="s">
        <v>166</v>
      </c>
      <c r="H4028" s="360">
        <v>8.7054115676592083</v>
      </c>
      <c r="I4028" s="358" t="s">
        <v>603</v>
      </c>
      <c r="J4028" s="92"/>
      <c r="K4028" s="96"/>
    </row>
    <row r="4029" spans="1:11" s="95" customFormat="1" x14ac:dyDescent="0.25">
      <c r="A4029" s="95" t="str">
        <f t="shared" si="200"/>
        <v xml:space="preserve">calfatnb_HOSPTamaulipasLas o los médicos </v>
      </c>
      <c r="B4029" s="95">
        <f t="shared" si="201"/>
        <v>9</v>
      </c>
      <c r="C4029" s="95">
        <f t="shared" si="199"/>
        <v>30</v>
      </c>
      <c r="D4029" s="95" t="str">
        <f>IFERROR(VLOOKUP($E4029,'Inf_NO MODIFICAR'!$P$6:$Q$41,2,FALSE),"")</f>
        <v>Tamaulipas</v>
      </c>
      <c r="E4029" s="357">
        <v>30</v>
      </c>
      <c r="F4029" s="358" t="s">
        <v>250</v>
      </c>
      <c r="G4029" s="359" t="s">
        <v>720</v>
      </c>
      <c r="H4029" s="360">
        <v>8.6367175790264312</v>
      </c>
      <c r="I4029" s="358" t="s">
        <v>118</v>
      </c>
      <c r="J4029" s="92"/>
      <c r="K4029" s="96"/>
    </row>
    <row r="4030" spans="1:11" s="95" customFormat="1" x14ac:dyDescent="0.25">
      <c r="A4030" s="95" t="str">
        <f t="shared" si="200"/>
        <v>calfatnb_HOSPTamaulipasEl personal de archivo clínico</v>
      </c>
      <c r="B4030" s="95">
        <f t="shared" si="201"/>
        <v>10</v>
      </c>
      <c r="C4030" s="95">
        <f t="shared" si="199"/>
        <v>30</v>
      </c>
      <c r="D4030" s="95" t="str">
        <f>IFERROR(VLOOKUP($E4030,'Inf_NO MODIFICAR'!$P$6:$Q$41,2,FALSE),"")</f>
        <v>Tamaulipas</v>
      </c>
      <c r="E4030" s="357">
        <v>30</v>
      </c>
      <c r="F4030" s="358" t="s">
        <v>250</v>
      </c>
      <c r="G4030" s="359" t="s">
        <v>165</v>
      </c>
      <c r="H4030" s="360">
        <v>8.5951046464093501</v>
      </c>
      <c r="I4030" s="358" t="s">
        <v>603</v>
      </c>
      <c r="J4030" s="92"/>
      <c r="K4030" s="96"/>
    </row>
    <row r="4031" spans="1:11" s="95" customFormat="1" x14ac:dyDescent="0.25">
      <c r="A4031" s="95" t="str">
        <f t="shared" si="200"/>
        <v>calfatnb_HOSPTamaulipasEl personal de rayos X</v>
      </c>
      <c r="B4031" s="95">
        <f t="shared" si="201"/>
        <v>11</v>
      </c>
      <c r="C4031" s="95">
        <f t="shared" si="199"/>
        <v>30</v>
      </c>
      <c r="D4031" s="95" t="str">
        <f>IFERROR(VLOOKUP($E4031,'Inf_NO MODIFICAR'!$P$6:$Q$41,2,FALSE),"")</f>
        <v>Tamaulipas</v>
      </c>
      <c r="E4031" s="357">
        <v>30</v>
      </c>
      <c r="F4031" s="358" t="s">
        <v>250</v>
      </c>
      <c r="G4031" s="359" t="s">
        <v>169</v>
      </c>
      <c r="H4031" s="360">
        <v>8.2469685331865268</v>
      </c>
      <c r="I4031" s="358" t="s">
        <v>603</v>
      </c>
      <c r="J4031" s="92"/>
      <c r="K4031" s="96"/>
    </row>
    <row r="4032" spans="1:11" s="95" customFormat="1" x14ac:dyDescent="0.25">
      <c r="A4032" s="95" t="str">
        <f t="shared" si="200"/>
        <v>calfatnb_HOSPTamaulipasEl personal de vigilancia</v>
      </c>
      <c r="B4032" s="95">
        <f t="shared" si="201"/>
        <v>12</v>
      </c>
      <c r="C4032" s="95">
        <f t="shared" si="199"/>
        <v>30</v>
      </c>
      <c r="D4032" s="95" t="str">
        <f>IFERROR(VLOOKUP($E4032,'Inf_NO MODIFICAR'!$P$6:$Q$41,2,FALSE),"")</f>
        <v>Tamaulipas</v>
      </c>
      <c r="E4032" s="357">
        <v>30</v>
      </c>
      <c r="F4032" s="358" t="s">
        <v>250</v>
      </c>
      <c r="G4032" s="359" t="s">
        <v>170</v>
      </c>
      <c r="H4032" s="360">
        <v>8.2258893155684429</v>
      </c>
      <c r="I4032" s="358" t="s">
        <v>603</v>
      </c>
      <c r="J4032" s="92"/>
      <c r="K4032" s="96"/>
    </row>
    <row r="4033" spans="1:13" s="95" customFormat="1" x14ac:dyDescent="0.25">
      <c r="A4033" s="95" t="str">
        <f t="shared" si="200"/>
        <v>calfatnb_HOSPTlaxcalaEl personal de rayos X</v>
      </c>
      <c r="B4033" s="95">
        <f t="shared" si="201"/>
        <v>1</v>
      </c>
      <c r="C4033" s="95">
        <f t="shared" si="199"/>
        <v>31</v>
      </c>
      <c r="D4033" s="95" t="str">
        <f>IFERROR(VLOOKUP($E4033,'Inf_NO MODIFICAR'!$P$6:$Q$41,2,FALSE),"")</f>
        <v>Tlaxcala</v>
      </c>
      <c r="E4033" s="357">
        <v>31</v>
      </c>
      <c r="F4033" s="358" t="s">
        <v>251</v>
      </c>
      <c r="G4033" s="359" t="s">
        <v>169</v>
      </c>
      <c r="H4033" s="360">
        <v>9.3724403758130581</v>
      </c>
      <c r="I4033" s="358" t="s">
        <v>603</v>
      </c>
      <c r="J4033" s="92"/>
      <c r="K4033" s="96"/>
    </row>
    <row r="4034" spans="1:13" s="95" customFormat="1" x14ac:dyDescent="0.25">
      <c r="A4034" s="95" t="str">
        <f t="shared" si="200"/>
        <v>calfatnb_HOSPTlaxcalaEl personal de trabajo social</v>
      </c>
      <c r="B4034" s="95">
        <f t="shared" si="201"/>
        <v>2</v>
      </c>
      <c r="C4034" s="95">
        <f t="shared" si="199"/>
        <v>31</v>
      </c>
      <c r="D4034" s="95" t="str">
        <f>IFERROR(VLOOKUP($E4034,'Inf_NO MODIFICAR'!$P$6:$Q$41,2,FALSE),"")</f>
        <v>Tlaxcala</v>
      </c>
      <c r="E4034" s="357">
        <v>31</v>
      </c>
      <c r="F4034" s="358" t="s">
        <v>251</v>
      </c>
      <c r="G4034" s="359" t="s">
        <v>600</v>
      </c>
      <c r="H4034" s="360">
        <v>8.7653681603242521</v>
      </c>
      <c r="I4034" s="358" t="s">
        <v>603</v>
      </c>
      <c r="J4034" s="92"/>
      <c r="K4034" s="96"/>
      <c r="L4034" s="95" t="str">
        <f>IFERROR(VLOOKUP(E4034,'Inf_NO MODIFICAR'!$T$6:$V$31,2,FALSE),"")</f>
        <v/>
      </c>
      <c r="M4034" s="95" t="str">
        <f>IFERROR(VLOOKUP(E4034,'Inf_NO MODIFICAR'!$T$6:$V$31,3,FALSE),"")</f>
        <v/>
      </c>
    </row>
    <row r="4035" spans="1:13" s="95" customFormat="1" x14ac:dyDescent="0.25">
      <c r="A4035" s="95" t="str">
        <f t="shared" si="200"/>
        <v>calfatnb_HOSPTlaxcalaLa o las asistentes médicas</v>
      </c>
      <c r="B4035" s="95">
        <f t="shared" si="201"/>
        <v>3</v>
      </c>
      <c r="C4035" s="95">
        <f t="shared" si="199"/>
        <v>31</v>
      </c>
      <c r="D4035" s="95" t="str">
        <f>IFERROR(VLOOKUP($E4035,'Inf_NO MODIFICAR'!$P$6:$Q$41,2,FALSE),"")</f>
        <v>Tlaxcala</v>
      </c>
      <c r="E4035" s="357">
        <v>31</v>
      </c>
      <c r="F4035" s="358" t="s">
        <v>251</v>
      </c>
      <c r="G4035" s="359" t="s">
        <v>721</v>
      </c>
      <c r="H4035" s="360">
        <v>8.497008587825496</v>
      </c>
      <c r="I4035" s="358" t="s">
        <v>603</v>
      </c>
      <c r="J4035" s="92"/>
      <c r="K4035" s="96"/>
      <c r="L4035" s="95" t="str">
        <f>IFERROR(VLOOKUP(E4035,'Inf_NO MODIFICAR'!$T$6:$V$31,2,FALSE),"")</f>
        <v/>
      </c>
      <c r="M4035" s="95" t="str">
        <f>IFERROR(VLOOKUP(E4035,'Inf_NO MODIFICAR'!$T$6:$V$31,3,FALSE),"")</f>
        <v/>
      </c>
    </row>
    <row r="4036" spans="1:13" s="95" customFormat="1" x14ac:dyDescent="0.25">
      <c r="A4036" s="95" t="str">
        <f t="shared" si="200"/>
        <v>calfatnb_HOSPTlaxcalaEl personal de farmacia</v>
      </c>
      <c r="B4036" s="95">
        <f t="shared" si="201"/>
        <v>4</v>
      </c>
      <c r="C4036" s="95">
        <f t="shared" si="199"/>
        <v>31</v>
      </c>
      <c r="D4036" s="95" t="str">
        <f>IFERROR(VLOOKUP($E4036,'Inf_NO MODIFICAR'!$P$6:$Q$41,2,FALSE),"")</f>
        <v>Tlaxcala</v>
      </c>
      <c r="E4036" s="357">
        <v>31</v>
      </c>
      <c r="F4036" s="358" t="s">
        <v>251</v>
      </c>
      <c r="G4036" s="359" t="s">
        <v>166</v>
      </c>
      <c r="H4036" s="360">
        <v>8.1977510167074854</v>
      </c>
      <c r="I4036" s="358" t="s">
        <v>603</v>
      </c>
      <c r="J4036" s="92"/>
      <c r="K4036" s="96"/>
      <c r="L4036" s="95" t="str">
        <f>IFERROR(VLOOKUP(E4036,'Inf_NO MODIFICAR'!$T$6:$V$31,2,FALSE),"")</f>
        <v/>
      </c>
      <c r="M4036" s="95" t="str">
        <f>IFERROR(VLOOKUP(E4036,'Inf_NO MODIFICAR'!$T$6:$V$31,3,FALSE),"")</f>
        <v/>
      </c>
    </row>
    <row r="4037" spans="1:13" s="95" customFormat="1" x14ac:dyDescent="0.25">
      <c r="A4037" s="95" t="str">
        <f t="shared" si="200"/>
        <v>calfatnb_HOSPTlaxcalaLos camilleros</v>
      </c>
      <c r="B4037" s="95">
        <f t="shared" si="201"/>
        <v>5</v>
      </c>
      <c r="C4037" s="95">
        <f t="shared" si="199"/>
        <v>31</v>
      </c>
      <c r="D4037" s="95" t="str">
        <f>IFERROR(VLOOKUP($E4037,'Inf_NO MODIFICAR'!$P$6:$Q$41,2,FALSE),"")</f>
        <v>Tlaxcala</v>
      </c>
      <c r="E4037" s="357">
        <v>31</v>
      </c>
      <c r="F4037" s="358" t="s">
        <v>251</v>
      </c>
      <c r="G4037" s="359" t="s">
        <v>683</v>
      </c>
      <c r="H4037" s="360">
        <v>7.8972700631017743</v>
      </c>
      <c r="I4037" s="358" t="s">
        <v>603</v>
      </c>
      <c r="J4037" s="92"/>
      <c r="K4037" s="96"/>
      <c r="L4037" s="95" t="str">
        <f>IFERROR(VLOOKUP(E4037,'Inf_NO MODIFICAR'!$T$6:$V$31,2,FALSE),"")</f>
        <v/>
      </c>
      <c r="M4037" s="95" t="str">
        <f>IFERROR(VLOOKUP(E4037,'Inf_NO MODIFICAR'!$T$6:$V$31,3,FALSE),"")</f>
        <v/>
      </c>
    </row>
    <row r="4038" spans="1:13" s="95" customFormat="1" x14ac:dyDescent="0.25">
      <c r="A4038" s="95" t="str">
        <f t="shared" si="200"/>
        <v>calfatnb_HOSPTlaxcalaEl personal de laboratorio</v>
      </c>
      <c r="B4038" s="95">
        <f t="shared" si="201"/>
        <v>6</v>
      </c>
      <c r="C4038" s="95">
        <f t="shared" si="199"/>
        <v>31</v>
      </c>
      <c r="D4038" s="95" t="str">
        <f>IFERROR(VLOOKUP($E4038,'Inf_NO MODIFICAR'!$P$6:$Q$41,2,FALSE),"")</f>
        <v>Tlaxcala</v>
      </c>
      <c r="E4038" s="357">
        <v>31</v>
      </c>
      <c r="F4038" s="358" t="s">
        <v>251</v>
      </c>
      <c r="G4038" s="359" t="s">
        <v>167</v>
      </c>
      <c r="H4038" s="360">
        <v>7.4876632801161094</v>
      </c>
      <c r="I4038" s="358" t="s">
        <v>603</v>
      </c>
      <c r="J4038" s="92"/>
      <c r="K4038" s="96"/>
      <c r="L4038" s="95" t="str">
        <f>IFERROR(VLOOKUP(E4038,'Inf_NO MODIFICAR'!$T$6:$V$31,2,FALSE),"")</f>
        <v/>
      </c>
      <c r="M4038" s="95" t="str">
        <f>IFERROR(VLOOKUP(E4038,'Inf_NO MODIFICAR'!$T$6:$V$31,3,FALSE),"")</f>
        <v/>
      </c>
    </row>
    <row r="4039" spans="1:13" s="95" customFormat="1" x14ac:dyDescent="0.25">
      <c r="A4039" s="95" t="str">
        <f t="shared" si="200"/>
        <v>calfatnb_HOSPTlaxcalaEl personal de archivo clínico</v>
      </c>
      <c r="B4039" s="95">
        <f t="shared" si="201"/>
        <v>7</v>
      </c>
      <c r="C4039" s="95">
        <f t="shared" si="199"/>
        <v>31</v>
      </c>
      <c r="D4039" s="95" t="str">
        <f>IFERROR(VLOOKUP($E4039,'Inf_NO MODIFICAR'!$P$6:$Q$41,2,FALSE),"")</f>
        <v>Tlaxcala</v>
      </c>
      <c r="E4039" s="357">
        <v>31</v>
      </c>
      <c r="F4039" s="358" t="s">
        <v>251</v>
      </c>
      <c r="G4039" s="359" t="s">
        <v>165</v>
      </c>
      <c r="H4039" s="360">
        <v>7.4821585152775336</v>
      </c>
      <c r="I4039" s="358" t="s">
        <v>603</v>
      </c>
      <c r="J4039" s="92"/>
      <c r="K4039" s="96"/>
      <c r="L4039" s="95" t="str">
        <f>IFERROR(VLOOKUP(E4039,'Inf_NO MODIFICAR'!$T$6:$V$31,2,FALSE),"")</f>
        <v/>
      </c>
      <c r="M4039" s="95" t="str">
        <f>IFERROR(VLOOKUP(E4039,'Inf_NO MODIFICAR'!$T$6:$V$31,3,FALSE),"")</f>
        <v/>
      </c>
    </row>
    <row r="4040" spans="1:13" s="95" customFormat="1" x14ac:dyDescent="0.25">
      <c r="A4040" s="95" t="str">
        <f t="shared" si="200"/>
        <v xml:space="preserve">calfatnb_HOSPTlaxcalaLas o los médicos </v>
      </c>
      <c r="B4040" s="95">
        <f t="shared" si="201"/>
        <v>8</v>
      </c>
      <c r="C4040" s="95">
        <f t="shared" si="199"/>
        <v>31</v>
      </c>
      <c r="D4040" s="95" t="str">
        <f>IFERROR(VLOOKUP($E4040,'Inf_NO MODIFICAR'!$P$6:$Q$41,2,FALSE),"")</f>
        <v>Tlaxcala</v>
      </c>
      <c r="E4040" s="357">
        <v>31</v>
      </c>
      <c r="F4040" s="358" t="s">
        <v>251</v>
      </c>
      <c r="G4040" s="359" t="s">
        <v>720</v>
      </c>
      <c r="H4040" s="360">
        <v>7.4654364839119731</v>
      </c>
      <c r="I4040" s="358" t="s">
        <v>603</v>
      </c>
      <c r="J4040" s="92"/>
      <c r="K4040" s="96"/>
      <c r="L4040" s="95" t="str">
        <f>IFERROR(VLOOKUP(E4040,'Inf_NO MODIFICAR'!$T$6:$V$31,2,FALSE),"")</f>
        <v/>
      </c>
      <c r="M4040" s="95" t="str">
        <f>IFERROR(VLOOKUP(E4040,'Inf_NO MODIFICAR'!$T$6:$V$31,3,FALSE),"")</f>
        <v/>
      </c>
    </row>
    <row r="4041" spans="1:13" s="95" customFormat="1" x14ac:dyDescent="0.25">
      <c r="A4041" s="95" t="str">
        <f t="shared" si="200"/>
        <v>calfatnb_HOSPTlaxcalaLas o los enfermeras(os)</v>
      </c>
      <c r="B4041" s="95">
        <f t="shared" si="201"/>
        <v>9</v>
      </c>
      <c r="C4041" s="95">
        <f t="shared" si="199"/>
        <v>31</v>
      </c>
      <c r="D4041" s="95" t="str">
        <f>IFERROR(VLOOKUP($E4041,'Inf_NO MODIFICAR'!$P$6:$Q$41,2,FALSE),"")</f>
        <v>Tlaxcala</v>
      </c>
      <c r="E4041" s="357">
        <v>31</v>
      </c>
      <c r="F4041" s="358" t="s">
        <v>251</v>
      </c>
      <c r="G4041" s="359" t="s">
        <v>682</v>
      </c>
      <c r="H4041" s="360">
        <v>7.2732643067467073</v>
      </c>
      <c r="I4041" s="358" t="s">
        <v>603</v>
      </c>
      <c r="J4041" s="92"/>
      <c r="K4041" s="96"/>
      <c r="L4041" s="95" t="str">
        <f>IFERROR(VLOOKUP(E4041,'Inf_NO MODIFICAR'!$T$6:$V$31,2,FALSE),"")</f>
        <v/>
      </c>
      <c r="M4041" s="95" t="str">
        <f>IFERROR(VLOOKUP(E4041,'Inf_NO MODIFICAR'!$T$6:$V$31,3,FALSE),"")</f>
        <v/>
      </c>
    </row>
    <row r="4042" spans="1:13" s="95" customFormat="1" x14ac:dyDescent="0.25">
      <c r="A4042" s="95" t="str">
        <f t="shared" si="200"/>
        <v>calfatnb_HOSPTlaxcalaEl personal de limpieza</v>
      </c>
      <c r="B4042" s="95">
        <f t="shared" si="201"/>
        <v>10</v>
      </c>
      <c r="C4042" s="95">
        <f t="shared" si="199"/>
        <v>31</v>
      </c>
      <c r="D4042" s="95" t="str">
        <f>IFERROR(VLOOKUP($E4042,'Inf_NO MODIFICAR'!$P$6:$Q$41,2,FALSE),"")</f>
        <v>Tlaxcala</v>
      </c>
      <c r="E4042" s="357">
        <v>31</v>
      </c>
      <c r="F4042" s="358" t="s">
        <v>251</v>
      </c>
      <c r="G4042" s="359" t="s">
        <v>168</v>
      </c>
      <c r="H4042" s="360">
        <v>6.0907646657697336</v>
      </c>
      <c r="I4042" s="358" t="s">
        <v>603</v>
      </c>
      <c r="J4042" s="92"/>
      <c r="K4042" s="96"/>
      <c r="L4042" s="95" t="str">
        <f>IFERROR(VLOOKUP(E4042,'Inf_NO MODIFICAR'!$T$6:$V$31,2,FALSE),"")</f>
        <v/>
      </c>
      <c r="M4042" s="95" t="str">
        <f>IFERROR(VLOOKUP(E4042,'Inf_NO MODIFICAR'!$T$6:$V$31,3,FALSE),"")</f>
        <v/>
      </c>
    </row>
    <row r="4043" spans="1:13" s="95" customFormat="1" x14ac:dyDescent="0.25">
      <c r="A4043" s="95" t="str">
        <f t="shared" si="200"/>
        <v>calfatnb_HOSPTlaxcalaEl personal de vigilancia</v>
      </c>
      <c r="B4043" s="95">
        <f t="shared" si="201"/>
        <v>11</v>
      </c>
      <c r="C4043" s="95">
        <f t="shared" si="199"/>
        <v>31</v>
      </c>
      <c r="D4043" s="95" t="str">
        <f>IFERROR(VLOOKUP($E4043,'Inf_NO MODIFICAR'!$P$6:$Q$41,2,FALSE),"")</f>
        <v>Tlaxcala</v>
      </c>
      <c r="E4043" s="357">
        <v>31</v>
      </c>
      <c r="F4043" s="358" t="s">
        <v>251</v>
      </c>
      <c r="G4043" s="359" t="s">
        <v>170</v>
      </c>
      <c r="H4043" s="360">
        <v>4</v>
      </c>
      <c r="I4043" s="358" t="s">
        <v>603</v>
      </c>
      <c r="J4043" s="92"/>
      <c r="K4043" s="96"/>
      <c r="L4043" s="95" t="str">
        <f>IFERROR(VLOOKUP(E4043,'Inf_NO MODIFICAR'!$T$6:$V$31,2,FALSE),"")</f>
        <v/>
      </c>
      <c r="M4043" s="95" t="str">
        <f>IFERROR(VLOOKUP(E4043,'Inf_NO MODIFICAR'!$T$6:$V$31,3,FALSE),"")</f>
        <v/>
      </c>
    </row>
    <row r="4044" spans="1:13" s="95" customFormat="1" x14ac:dyDescent="0.25">
      <c r="A4044" s="95" t="str">
        <f t="shared" si="200"/>
        <v>calfatnb_HOSPVeracruz NorteEl personal de nutrición</v>
      </c>
      <c r="B4044" s="95">
        <f t="shared" si="201"/>
        <v>1</v>
      </c>
      <c r="C4044" s="95">
        <f t="shared" si="199"/>
        <v>32</v>
      </c>
      <c r="D4044" s="95" t="str">
        <f>IFERROR(VLOOKUP($E4044,'Inf_NO MODIFICAR'!$P$6:$Q$41,2,FALSE),"")</f>
        <v>Veracruz Norte</v>
      </c>
      <c r="E4044" s="357">
        <v>32</v>
      </c>
      <c r="F4044" s="358" t="s">
        <v>24</v>
      </c>
      <c r="G4044" s="359" t="s">
        <v>599</v>
      </c>
      <c r="H4044" s="360">
        <v>9.712660516295383</v>
      </c>
      <c r="I4044" s="358" t="s">
        <v>603</v>
      </c>
      <c r="J4044" s="92"/>
      <c r="K4044" s="96"/>
      <c r="L4044" s="95" t="str">
        <f>IFERROR(VLOOKUP(E4044,'Inf_NO MODIFICAR'!$T$6:$V$31,2,FALSE),"")</f>
        <v/>
      </c>
      <c r="M4044" s="95" t="str">
        <f>IFERROR(VLOOKUP(E4044,'Inf_NO MODIFICAR'!$T$6:$V$31,3,FALSE),"")</f>
        <v/>
      </c>
    </row>
    <row r="4045" spans="1:13" s="95" customFormat="1" x14ac:dyDescent="0.25">
      <c r="A4045" s="95" t="str">
        <f t="shared" si="200"/>
        <v>calfatnb_HOSPVeracruz NorteEl personal de limpieza</v>
      </c>
      <c r="B4045" s="95">
        <f t="shared" si="201"/>
        <v>2</v>
      </c>
      <c r="C4045" s="95">
        <f t="shared" si="199"/>
        <v>32</v>
      </c>
      <c r="D4045" s="95" t="str">
        <f>IFERROR(VLOOKUP($E4045,'Inf_NO MODIFICAR'!$P$6:$Q$41,2,FALSE),"")</f>
        <v>Veracruz Norte</v>
      </c>
      <c r="E4045" s="357">
        <v>32</v>
      </c>
      <c r="F4045" s="358" t="s">
        <v>24</v>
      </c>
      <c r="G4045" s="359" t="s">
        <v>168</v>
      </c>
      <c r="H4045" s="360">
        <v>9.4433591468390237</v>
      </c>
      <c r="I4045" s="358" t="s">
        <v>603</v>
      </c>
      <c r="J4045" s="92"/>
      <c r="K4045" s="96"/>
      <c r="L4045" s="95" t="str">
        <f>IFERROR(VLOOKUP(E4045,'Inf_NO MODIFICAR'!$T$6:$V$31,2,FALSE),"")</f>
        <v/>
      </c>
      <c r="M4045" s="95" t="str">
        <f>IFERROR(VLOOKUP(E4045,'Inf_NO MODIFICAR'!$T$6:$V$31,3,FALSE),"")</f>
        <v/>
      </c>
    </row>
    <row r="4046" spans="1:13" s="95" customFormat="1" x14ac:dyDescent="0.25">
      <c r="A4046" s="95" t="str">
        <f t="shared" si="200"/>
        <v>calfatnb_HOSPVeracruz NorteLos camilleros</v>
      </c>
      <c r="B4046" s="95">
        <f t="shared" si="201"/>
        <v>3</v>
      </c>
      <c r="C4046" s="95">
        <f t="shared" si="199"/>
        <v>32</v>
      </c>
      <c r="D4046" s="95" t="str">
        <f>IFERROR(VLOOKUP($E4046,'Inf_NO MODIFICAR'!$P$6:$Q$41,2,FALSE),"")</f>
        <v>Veracruz Norte</v>
      </c>
      <c r="E4046" s="357">
        <v>32</v>
      </c>
      <c r="F4046" s="358" t="s">
        <v>24</v>
      </c>
      <c r="G4046" s="359" t="s">
        <v>683</v>
      </c>
      <c r="H4046" s="360">
        <v>9.3971518795150217</v>
      </c>
      <c r="I4046" s="358" t="s">
        <v>603</v>
      </c>
      <c r="J4046" s="92"/>
      <c r="K4046" s="96"/>
      <c r="L4046" s="95" t="str">
        <f>IFERROR(VLOOKUP(E4046,'Inf_NO MODIFICAR'!$T$6:$V$31,2,FALSE),"")</f>
        <v/>
      </c>
      <c r="M4046" s="95" t="str">
        <f>IFERROR(VLOOKUP(E4046,'Inf_NO MODIFICAR'!$T$6:$V$31,3,FALSE),"")</f>
        <v/>
      </c>
    </row>
    <row r="4047" spans="1:13" s="95" customFormat="1" x14ac:dyDescent="0.25">
      <c r="A4047" s="95" t="str">
        <f t="shared" si="200"/>
        <v>calfatnb_HOSPVeracruz NorteEl personal de farmacia</v>
      </c>
      <c r="B4047" s="95">
        <f t="shared" si="201"/>
        <v>4</v>
      </c>
      <c r="C4047" s="95">
        <f t="shared" si="199"/>
        <v>32</v>
      </c>
      <c r="D4047" s="95" t="str">
        <f>IFERROR(VLOOKUP($E4047,'Inf_NO MODIFICAR'!$P$6:$Q$41,2,FALSE),"")</f>
        <v>Veracruz Norte</v>
      </c>
      <c r="E4047" s="357">
        <v>32</v>
      </c>
      <c r="F4047" s="358" t="s">
        <v>24</v>
      </c>
      <c r="G4047" s="359" t="s">
        <v>166</v>
      </c>
      <c r="H4047" s="360">
        <v>9.2738190659955393</v>
      </c>
      <c r="I4047" s="358" t="s">
        <v>603</v>
      </c>
      <c r="J4047" s="92"/>
      <c r="K4047" s="96"/>
      <c r="L4047" s="95" t="str">
        <f>IFERROR(VLOOKUP(E4047,'Inf_NO MODIFICAR'!$T$6:$V$31,2,FALSE),"")</f>
        <v/>
      </c>
      <c r="M4047" s="95" t="str">
        <f>IFERROR(VLOOKUP(E4047,'Inf_NO MODIFICAR'!$T$6:$V$31,3,FALSE),"")</f>
        <v/>
      </c>
    </row>
    <row r="4048" spans="1:13" s="95" customFormat="1" x14ac:dyDescent="0.25">
      <c r="A4048" s="95" t="str">
        <f t="shared" si="200"/>
        <v>calfatnb_HOSPVeracruz NorteLa o las asistentes médicas</v>
      </c>
      <c r="B4048" s="95">
        <f t="shared" si="201"/>
        <v>5</v>
      </c>
      <c r="C4048" s="95">
        <f t="shared" si="199"/>
        <v>32</v>
      </c>
      <c r="D4048" s="95" t="str">
        <f>IFERROR(VLOOKUP($E4048,'Inf_NO MODIFICAR'!$P$6:$Q$41,2,FALSE),"")</f>
        <v>Veracruz Norte</v>
      </c>
      <c r="E4048" s="357">
        <v>32</v>
      </c>
      <c r="F4048" s="358" t="s">
        <v>24</v>
      </c>
      <c r="G4048" s="359" t="s">
        <v>721</v>
      </c>
      <c r="H4048" s="360">
        <v>9.23983452087049</v>
      </c>
      <c r="I4048" s="358" t="s">
        <v>603</v>
      </c>
      <c r="J4048" s="92"/>
      <c r="K4048" s="96"/>
      <c r="L4048" s="95" t="str">
        <f>IFERROR(VLOOKUP(E4048,'Inf_NO MODIFICAR'!$T$6:$V$31,2,FALSE),"")</f>
        <v/>
      </c>
      <c r="M4048" s="95" t="str">
        <f>IFERROR(VLOOKUP(E4048,'Inf_NO MODIFICAR'!$T$6:$V$31,3,FALSE),"")</f>
        <v/>
      </c>
    </row>
    <row r="4049" spans="1:13" s="95" customFormat="1" x14ac:dyDescent="0.25">
      <c r="A4049" s="95" t="str">
        <f t="shared" si="200"/>
        <v xml:space="preserve">calfatnb_HOSPVeracruz NorteLas o los médicos </v>
      </c>
      <c r="B4049" s="95">
        <f t="shared" si="201"/>
        <v>6</v>
      </c>
      <c r="C4049" s="95">
        <f t="shared" si="199"/>
        <v>32</v>
      </c>
      <c r="D4049" s="95" t="str">
        <f>IFERROR(VLOOKUP($E4049,'Inf_NO MODIFICAR'!$P$6:$Q$41,2,FALSE),"")</f>
        <v>Veracruz Norte</v>
      </c>
      <c r="E4049" s="357">
        <v>32</v>
      </c>
      <c r="F4049" s="358" t="s">
        <v>24</v>
      </c>
      <c r="G4049" s="359" t="s">
        <v>720</v>
      </c>
      <c r="H4049" s="360">
        <v>9.2335215776353312</v>
      </c>
      <c r="I4049" s="358" t="s">
        <v>118</v>
      </c>
      <c r="J4049" s="92"/>
      <c r="K4049" s="96"/>
      <c r="L4049" s="95" t="str">
        <f>IFERROR(VLOOKUP(E4049,'Inf_NO MODIFICAR'!$T$6:$V$31,2,FALSE),"")</f>
        <v/>
      </c>
      <c r="M4049" s="95" t="str">
        <f>IFERROR(VLOOKUP(E4049,'Inf_NO MODIFICAR'!$T$6:$V$31,3,FALSE),"")</f>
        <v/>
      </c>
    </row>
    <row r="4050" spans="1:13" s="95" customFormat="1" x14ac:dyDescent="0.25">
      <c r="A4050" s="95" t="str">
        <f t="shared" si="200"/>
        <v>calfatnb_HOSPVeracruz NorteEl personal de trabajo social</v>
      </c>
      <c r="B4050" s="95">
        <f t="shared" si="201"/>
        <v>7</v>
      </c>
      <c r="C4050" s="95">
        <f t="shared" si="199"/>
        <v>32</v>
      </c>
      <c r="D4050" s="95" t="str">
        <f>IFERROR(VLOOKUP($E4050,'Inf_NO MODIFICAR'!$P$6:$Q$41,2,FALSE),"")</f>
        <v>Veracruz Norte</v>
      </c>
      <c r="E4050" s="357">
        <v>32</v>
      </c>
      <c r="F4050" s="358" t="s">
        <v>24</v>
      </c>
      <c r="G4050" s="359" t="s">
        <v>600</v>
      </c>
      <c r="H4050" s="360">
        <v>9.1046969957215307</v>
      </c>
      <c r="I4050" s="358" t="s">
        <v>603</v>
      </c>
      <c r="J4050" s="92"/>
      <c r="K4050" s="96"/>
      <c r="L4050" s="95" t="str">
        <f>IFERROR(VLOOKUP(E4050,'Inf_NO MODIFICAR'!$T$6:$V$31,2,FALSE),"")</f>
        <v/>
      </c>
      <c r="M4050" s="95" t="str">
        <f>IFERROR(VLOOKUP(E4050,'Inf_NO MODIFICAR'!$T$6:$V$31,3,FALSE),"")</f>
        <v/>
      </c>
    </row>
    <row r="4051" spans="1:13" s="95" customFormat="1" x14ac:dyDescent="0.25">
      <c r="A4051" s="95" t="str">
        <f t="shared" si="200"/>
        <v>calfatnb_HOSPVeracruz NorteEl personal de laboratorio</v>
      </c>
      <c r="B4051" s="95">
        <f t="shared" si="201"/>
        <v>8</v>
      </c>
      <c r="C4051" s="95">
        <f t="shared" ref="C4051:C4088" si="202">+E4051</f>
        <v>32</v>
      </c>
      <c r="D4051" s="95" t="str">
        <f>IFERROR(VLOOKUP($E4051,'Inf_NO MODIFICAR'!$P$6:$Q$41,2,FALSE),"")</f>
        <v>Veracruz Norte</v>
      </c>
      <c r="E4051" s="357">
        <v>32</v>
      </c>
      <c r="F4051" s="358" t="s">
        <v>24</v>
      </c>
      <c r="G4051" s="359" t="s">
        <v>167</v>
      </c>
      <c r="H4051" s="360">
        <v>8.9022447089737007</v>
      </c>
      <c r="I4051" s="358" t="s">
        <v>603</v>
      </c>
      <c r="J4051" s="92"/>
      <c r="K4051" s="96"/>
      <c r="L4051" s="95" t="str">
        <f>IFERROR(VLOOKUP(E4051,'Inf_NO MODIFICAR'!$T$6:$V$31,2,FALSE),"")</f>
        <v/>
      </c>
      <c r="M4051" s="95" t="str">
        <f>IFERROR(VLOOKUP(E4051,'Inf_NO MODIFICAR'!$T$6:$V$31,3,FALSE),"")</f>
        <v/>
      </c>
    </row>
    <row r="4052" spans="1:13" s="95" customFormat="1" x14ac:dyDescent="0.25">
      <c r="A4052" s="95" t="str">
        <f t="shared" ref="A4052:A4088" si="203">+CONCATENATE($D$3664,F4052,G4052)</f>
        <v>calfatnb_HOSPVeracruz NorteEl personal de archivo clínico</v>
      </c>
      <c r="B4052" s="95">
        <f t="shared" ref="B4052:B4088" si="204">+IF(F4052&lt;&gt;F4051,1,B4051+1)</f>
        <v>9</v>
      </c>
      <c r="C4052" s="95">
        <f t="shared" si="202"/>
        <v>32</v>
      </c>
      <c r="D4052" s="95" t="str">
        <f>IFERROR(VLOOKUP($E4052,'Inf_NO MODIFICAR'!$P$6:$Q$41,2,FALSE),"")</f>
        <v>Veracruz Norte</v>
      </c>
      <c r="E4052" s="357">
        <v>32</v>
      </c>
      <c r="F4052" s="358" t="s">
        <v>24</v>
      </c>
      <c r="G4052" s="359" t="s">
        <v>165</v>
      </c>
      <c r="H4052" s="360">
        <v>8.7311887720657992</v>
      </c>
      <c r="I4052" s="358" t="s">
        <v>603</v>
      </c>
      <c r="J4052" s="92"/>
      <c r="K4052" s="96"/>
      <c r="L4052" s="95" t="str">
        <f>IFERROR(VLOOKUP(E4052,'Inf_NO MODIFICAR'!$T$6:$V$31,2,FALSE),"")</f>
        <v/>
      </c>
      <c r="M4052" s="95" t="str">
        <f>IFERROR(VLOOKUP(E4052,'Inf_NO MODIFICAR'!$T$6:$V$31,3,FALSE),"")</f>
        <v/>
      </c>
    </row>
    <row r="4053" spans="1:13" s="95" customFormat="1" x14ac:dyDescent="0.25">
      <c r="A4053" s="95" t="str">
        <f t="shared" si="203"/>
        <v>calfatnb_HOSPVeracruz NorteLas o los enfermeras(os)</v>
      </c>
      <c r="B4053" s="95">
        <f t="shared" si="204"/>
        <v>10</v>
      </c>
      <c r="C4053" s="95">
        <f t="shared" si="202"/>
        <v>32</v>
      </c>
      <c r="D4053" s="95" t="str">
        <f>IFERROR(VLOOKUP($E4053,'Inf_NO MODIFICAR'!$P$6:$Q$41,2,FALSE),"")</f>
        <v>Veracruz Norte</v>
      </c>
      <c r="E4053" s="357">
        <v>32</v>
      </c>
      <c r="F4053" s="358" t="s">
        <v>24</v>
      </c>
      <c r="G4053" s="359" t="s">
        <v>682</v>
      </c>
      <c r="H4053" s="360">
        <v>8.3432984318001928</v>
      </c>
      <c r="I4053" s="358" t="s">
        <v>118</v>
      </c>
      <c r="J4053" s="92"/>
      <c r="K4053" s="96"/>
      <c r="L4053" s="95" t="str">
        <f>IFERROR(VLOOKUP(E4053,'Inf_NO MODIFICAR'!$T$6:$V$31,2,FALSE),"")</f>
        <v/>
      </c>
      <c r="M4053" s="95" t="str">
        <f>IFERROR(VLOOKUP(E4053,'Inf_NO MODIFICAR'!$T$6:$V$31,3,FALSE),"")</f>
        <v/>
      </c>
    </row>
    <row r="4054" spans="1:13" s="95" customFormat="1" x14ac:dyDescent="0.25">
      <c r="A4054" s="95" t="str">
        <f t="shared" si="203"/>
        <v>calfatnb_HOSPVeracruz NorteEl personal de rayos X</v>
      </c>
      <c r="B4054" s="95">
        <f t="shared" si="204"/>
        <v>11</v>
      </c>
      <c r="C4054" s="95">
        <f t="shared" si="202"/>
        <v>32</v>
      </c>
      <c r="D4054" s="95" t="str">
        <f>IFERROR(VLOOKUP($E4054,'Inf_NO MODIFICAR'!$P$6:$Q$41,2,FALSE),"")</f>
        <v>Veracruz Norte</v>
      </c>
      <c r="E4054" s="357">
        <v>32</v>
      </c>
      <c r="F4054" s="358" t="s">
        <v>24</v>
      </c>
      <c r="G4054" s="359" t="s">
        <v>169</v>
      </c>
      <c r="H4054" s="360">
        <v>7.8472952805578915</v>
      </c>
      <c r="I4054" s="358" t="s">
        <v>603</v>
      </c>
      <c r="J4054" s="92"/>
      <c r="K4054" s="96"/>
      <c r="L4054" s="95" t="str">
        <f>IFERROR(VLOOKUP(E4054,'Inf_NO MODIFICAR'!$T$6:$V$31,2,FALSE),"")</f>
        <v/>
      </c>
      <c r="M4054" s="95" t="str">
        <f>IFERROR(VLOOKUP(E4054,'Inf_NO MODIFICAR'!$T$6:$V$31,3,FALSE),"")</f>
        <v/>
      </c>
    </row>
    <row r="4055" spans="1:13" s="95" customFormat="1" x14ac:dyDescent="0.25">
      <c r="A4055" s="95" t="str">
        <f t="shared" si="203"/>
        <v>calfatnb_HOSPVeracruz NorteEl personal de vigilancia</v>
      </c>
      <c r="B4055" s="95">
        <f t="shared" si="204"/>
        <v>12</v>
      </c>
      <c r="C4055" s="95">
        <f t="shared" si="202"/>
        <v>32</v>
      </c>
      <c r="D4055" s="95" t="str">
        <f>IFERROR(VLOOKUP($E4055,'Inf_NO MODIFICAR'!$P$6:$Q$41,2,FALSE),"")</f>
        <v>Veracruz Norte</v>
      </c>
      <c r="E4055" s="357">
        <v>32</v>
      </c>
      <c r="F4055" s="358" t="s">
        <v>24</v>
      </c>
      <c r="G4055" s="359" t="s">
        <v>170</v>
      </c>
      <c r="H4055" s="360">
        <v>6.889233704651712</v>
      </c>
      <c r="I4055" s="358" t="s">
        <v>603</v>
      </c>
      <c r="J4055" s="92"/>
      <c r="K4055" s="96"/>
      <c r="L4055" s="95" t="str">
        <f>IFERROR(VLOOKUP(E4055,'Inf_NO MODIFICAR'!$T$6:$V$31,2,FALSE),"")</f>
        <v/>
      </c>
      <c r="M4055" s="95" t="str">
        <f>IFERROR(VLOOKUP(E4055,'Inf_NO MODIFICAR'!$T$6:$V$31,3,FALSE),"")</f>
        <v/>
      </c>
    </row>
    <row r="4056" spans="1:13" s="95" customFormat="1" x14ac:dyDescent="0.25">
      <c r="A4056" s="95" t="str">
        <f t="shared" si="203"/>
        <v>calfatnb_HOSPVeracruz SurEl personal de limpieza</v>
      </c>
      <c r="B4056" s="95">
        <f t="shared" si="204"/>
        <v>1</v>
      </c>
      <c r="C4056" s="95">
        <f t="shared" si="202"/>
        <v>33</v>
      </c>
      <c r="D4056" s="95" t="str">
        <f>IFERROR(VLOOKUP($E4056,'Inf_NO MODIFICAR'!$P$6:$Q$41,2,FALSE),"")</f>
        <v>Veracruz Sur</v>
      </c>
      <c r="E4056" s="357">
        <v>33</v>
      </c>
      <c r="F4056" s="358" t="s">
        <v>252</v>
      </c>
      <c r="G4056" s="359" t="s">
        <v>168</v>
      </c>
      <c r="H4056" s="360">
        <v>9.4749245608766497</v>
      </c>
      <c r="I4056" s="358" t="s">
        <v>603</v>
      </c>
      <c r="J4056" s="92"/>
      <c r="K4056" s="96"/>
      <c r="L4056" s="95" t="str">
        <f>IFERROR(VLOOKUP(E4056,'Inf_NO MODIFICAR'!$T$6:$V$31,2,FALSE),"")</f>
        <v/>
      </c>
      <c r="M4056" s="95" t="str">
        <f>IFERROR(VLOOKUP(E4056,'Inf_NO MODIFICAR'!$T$6:$V$31,3,FALSE),"")</f>
        <v/>
      </c>
    </row>
    <row r="4057" spans="1:13" s="95" customFormat="1" x14ac:dyDescent="0.25">
      <c r="A4057" s="95" t="str">
        <f t="shared" si="203"/>
        <v>calfatnb_HOSPVeracruz SurEl personal de rayos X</v>
      </c>
      <c r="B4057" s="95">
        <f t="shared" si="204"/>
        <v>2</v>
      </c>
      <c r="C4057" s="95">
        <f t="shared" si="202"/>
        <v>33</v>
      </c>
      <c r="D4057" s="95" t="str">
        <f>IFERROR(VLOOKUP($E4057,'Inf_NO MODIFICAR'!$P$6:$Q$41,2,FALSE),"")</f>
        <v>Veracruz Sur</v>
      </c>
      <c r="E4057" s="357">
        <v>33</v>
      </c>
      <c r="F4057" s="358" t="s">
        <v>252</v>
      </c>
      <c r="G4057" s="359" t="s">
        <v>169</v>
      </c>
      <c r="H4057" s="360">
        <v>9.0445363808349164</v>
      </c>
      <c r="I4057" s="358" t="s">
        <v>603</v>
      </c>
      <c r="J4057" s="92"/>
      <c r="K4057" s="96"/>
      <c r="L4057" s="95" t="str">
        <f>IFERROR(VLOOKUP(E4057,'Inf_NO MODIFICAR'!$T$6:$V$31,2,FALSE),"")</f>
        <v/>
      </c>
      <c r="M4057" s="95" t="str">
        <f>IFERROR(VLOOKUP(E4057,'Inf_NO MODIFICAR'!$T$6:$V$31,3,FALSE),"")</f>
        <v/>
      </c>
    </row>
    <row r="4058" spans="1:13" s="95" customFormat="1" x14ac:dyDescent="0.25">
      <c r="A4058" s="95" t="str">
        <f t="shared" si="203"/>
        <v>calfatnb_HOSPVeracruz SurEl personal de archivo clínico</v>
      </c>
      <c r="B4058" s="95">
        <f t="shared" si="204"/>
        <v>3</v>
      </c>
      <c r="C4058" s="95">
        <f t="shared" si="202"/>
        <v>33</v>
      </c>
      <c r="D4058" s="95" t="str">
        <f>IFERROR(VLOOKUP($E4058,'Inf_NO MODIFICAR'!$P$6:$Q$41,2,FALSE),"")</f>
        <v>Veracruz Sur</v>
      </c>
      <c r="E4058" s="357">
        <v>33</v>
      </c>
      <c r="F4058" s="358" t="s">
        <v>252</v>
      </c>
      <c r="G4058" s="359" t="s">
        <v>165</v>
      </c>
      <c r="H4058" s="360">
        <v>9</v>
      </c>
      <c r="I4058" s="358" t="s">
        <v>603</v>
      </c>
      <c r="J4058" s="92"/>
      <c r="K4058" s="96"/>
      <c r="L4058" s="95" t="str">
        <f>IFERROR(VLOOKUP(E4058,'Inf_NO MODIFICAR'!$T$6:$V$31,2,FALSE),"")</f>
        <v/>
      </c>
      <c r="M4058" s="95" t="str">
        <f>IFERROR(VLOOKUP(E4058,'Inf_NO MODIFICAR'!$T$6:$V$31,3,FALSE),"")</f>
        <v/>
      </c>
    </row>
    <row r="4059" spans="1:13" s="95" customFormat="1" x14ac:dyDescent="0.25">
      <c r="A4059" s="95" t="str">
        <f t="shared" si="203"/>
        <v>calfatnb_HOSPVeracruz SurEl personal de farmacia</v>
      </c>
      <c r="B4059" s="95">
        <f t="shared" si="204"/>
        <v>4</v>
      </c>
      <c r="C4059" s="95">
        <f t="shared" si="202"/>
        <v>33</v>
      </c>
      <c r="D4059" s="95" t="str">
        <f>IFERROR(VLOOKUP($E4059,'Inf_NO MODIFICAR'!$P$6:$Q$41,2,FALSE),"")</f>
        <v>Veracruz Sur</v>
      </c>
      <c r="E4059" s="357">
        <v>33</v>
      </c>
      <c r="F4059" s="358" t="s">
        <v>252</v>
      </c>
      <c r="G4059" s="359" t="s">
        <v>166</v>
      </c>
      <c r="H4059" s="360">
        <v>8.9264498030786061</v>
      </c>
      <c r="I4059" s="358" t="s">
        <v>603</v>
      </c>
      <c r="J4059" s="92"/>
      <c r="K4059" s="96"/>
      <c r="L4059" s="95" t="str">
        <f>IFERROR(VLOOKUP(E4059,'Inf_NO MODIFICAR'!$T$6:$V$31,2,FALSE),"")</f>
        <v/>
      </c>
      <c r="M4059" s="95" t="str">
        <f>IFERROR(VLOOKUP(E4059,'Inf_NO MODIFICAR'!$T$6:$V$31,3,FALSE),"")</f>
        <v/>
      </c>
    </row>
    <row r="4060" spans="1:13" s="95" customFormat="1" x14ac:dyDescent="0.25">
      <c r="A4060" s="95" t="str">
        <f t="shared" si="203"/>
        <v>calfatnb_HOSPVeracruz SurLos camilleros</v>
      </c>
      <c r="B4060" s="95">
        <f t="shared" si="204"/>
        <v>5</v>
      </c>
      <c r="C4060" s="95">
        <f t="shared" si="202"/>
        <v>33</v>
      </c>
      <c r="D4060" s="95" t="str">
        <f>IFERROR(VLOOKUP($E4060,'Inf_NO MODIFICAR'!$P$6:$Q$41,2,FALSE),"")</f>
        <v>Veracruz Sur</v>
      </c>
      <c r="E4060" s="357">
        <v>33</v>
      </c>
      <c r="F4060" s="358" t="s">
        <v>252</v>
      </c>
      <c r="G4060" s="359" t="s">
        <v>683</v>
      </c>
      <c r="H4060" s="360">
        <v>8.8529277489272982</v>
      </c>
      <c r="I4060" s="358" t="s">
        <v>118</v>
      </c>
      <c r="J4060" s="92"/>
      <c r="K4060" s="96"/>
      <c r="L4060" s="95" t="str">
        <f>IFERROR(VLOOKUP(E4060,'Inf_NO MODIFICAR'!$T$6:$V$31,2,FALSE),"")</f>
        <v/>
      </c>
      <c r="M4060" s="95" t="str">
        <f>IFERROR(VLOOKUP(E4060,'Inf_NO MODIFICAR'!$T$6:$V$31,3,FALSE),"")</f>
        <v/>
      </c>
    </row>
    <row r="4061" spans="1:13" s="95" customFormat="1" x14ac:dyDescent="0.25">
      <c r="A4061" s="95" t="str">
        <f t="shared" si="203"/>
        <v>calfatnb_HOSPVeracruz SurLas o los enfermeras(os)</v>
      </c>
      <c r="B4061" s="95">
        <f t="shared" si="204"/>
        <v>6</v>
      </c>
      <c r="C4061" s="95">
        <f t="shared" si="202"/>
        <v>33</v>
      </c>
      <c r="D4061" s="95" t="str">
        <f>IFERROR(VLOOKUP($E4061,'Inf_NO MODIFICAR'!$P$6:$Q$41,2,FALSE),"")</f>
        <v>Veracruz Sur</v>
      </c>
      <c r="E4061" s="357">
        <v>33</v>
      </c>
      <c r="F4061" s="358" t="s">
        <v>252</v>
      </c>
      <c r="G4061" s="359" t="s">
        <v>682</v>
      </c>
      <c r="H4061" s="360">
        <v>8.812948741460449</v>
      </c>
      <c r="I4061" s="358" t="s">
        <v>118</v>
      </c>
      <c r="J4061" s="92"/>
      <c r="K4061" s="96"/>
      <c r="L4061" s="95" t="str">
        <f>IFERROR(VLOOKUP(E4061,'Inf_NO MODIFICAR'!$T$6:$V$31,2,FALSE),"")</f>
        <v/>
      </c>
      <c r="M4061" s="95" t="str">
        <f>IFERROR(VLOOKUP(E4061,'Inf_NO MODIFICAR'!$T$6:$V$31,3,FALSE),"")</f>
        <v/>
      </c>
    </row>
    <row r="4062" spans="1:13" s="95" customFormat="1" x14ac:dyDescent="0.25">
      <c r="A4062" s="95" t="str">
        <f t="shared" si="203"/>
        <v xml:space="preserve">calfatnb_HOSPVeracruz SurLas o los médicos </v>
      </c>
      <c r="B4062" s="95">
        <f t="shared" si="204"/>
        <v>7</v>
      </c>
      <c r="C4062" s="95">
        <f t="shared" si="202"/>
        <v>33</v>
      </c>
      <c r="D4062" s="95" t="str">
        <f>IFERROR(VLOOKUP($E4062,'Inf_NO MODIFICAR'!$P$6:$Q$41,2,FALSE),"")</f>
        <v>Veracruz Sur</v>
      </c>
      <c r="E4062" s="357">
        <v>33</v>
      </c>
      <c r="F4062" s="358" t="s">
        <v>252</v>
      </c>
      <c r="G4062" s="359" t="s">
        <v>720</v>
      </c>
      <c r="H4062" s="360">
        <v>8.5998473881257294</v>
      </c>
      <c r="I4062" s="358" t="s">
        <v>118</v>
      </c>
      <c r="J4062" s="92"/>
      <c r="K4062" s="96"/>
      <c r="L4062" s="95" t="str">
        <f>IFERROR(VLOOKUP(E4062,'Inf_NO MODIFICAR'!$T$6:$V$31,2,FALSE),"")</f>
        <v/>
      </c>
      <c r="M4062" s="95" t="str">
        <f>IFERROR(VLOOKUP(E4062,'Inf_NO MODIFICAR'!$T$6:$V$31,3,FALSE),"")</f>
        <v/>
      </c>
    </row>
    <row r="4063" spans="1:13" s="95" customFormat="1" x14ac:dyDescent="0.25">
      <c r="A4063" s="95" t="str">
        <f t="shared" si="203"/>
        <v>calfatnb_HOSPVeracruz SurLa o las asistentes médicas</v>
      </c>
      <c r="B4063" s="95">
        <f t="shared" si="204"/>
        <v>8</v>
      </c>
      <c r="C4063" s="95">
        <f t="shared" si="202"/>
        <v>33</v>
      </c>
      <c r="D4063" s="95" t="str">
        <f>IFERROR(VLOOKUP($E4063,'Inf_NO MODIFICAR'!$P$6:$Q$41,2,FALSE),"")</f>
        <v>Veracruz Sur</v>
      </c>
      <c r="E4063" s="357">
        <v>33</v>
      </c>
      <c r="F4063" s="358" t="s">
        <v>252</v>
      </c>
      <c r="G4063" s="359" t="s">
        <v>721</v>
      </c>
      <c r="H4063" s="360">
        <v>8.4539023380610772</v>
      </c>
      <c r="I4063" s="358" t="s">
        <v>603</v>
      </c>
      <c r="J4063" s="92"/>
      <c r="K4063" s="96"/>
      <c r="L4063" s="95" t="str">
        <f>IFERROR(VLOOKUP(E4063,'Inf_NO MODIFICAR'!$T$6:$V$31,2,FALSE),"")</f>
        <v/>
      </c>
      <c r="M4063" s="95" t="str">
        <f>IFERROR(VLOOKUP(E4063,'Inf_NO MODIFICAR'!$T$6:$V$31,3,FALSE),"")</f>
        <v/>
      </c>
    </row>
    <row r="4064" spans="1:13" s="95" customFormat="1" x14ac:dyDescent="0.25">
      <c r="A4064" s="95" t="str">
        <f t="shared" si="203"/>
        <v>calfatnb_HOSPVeracruz SurEl personal de trabajo social</v>
      </c>
      <c r="B4064" s="95">
        <f t="shared" si="204"/>
        <v>9</v>
      </c>
      <c r="C4064" s="95">
        <f t="shared" si="202"/>
        <v>33</v>
      </c>
      <c r="D4064" s="95" t="str">
        <f>IFERROR(VLOOKUP($E4064,'Inf_NO MODIFICAR'!$P$6:$Q$41,2,FALSE),"")</f>
        <v>Veracruz Sur</v>
      </c>
      <c r="E4064" s="357">
        <v>33</v>
      </c>
      <c r="F4064" s="358" t="s">
        <v>252</v>
      </c>
      <c r="G4064" s="359" t="s">
        <v>600</v>
      </c>
      <c r="H4064" s="360">
        <v>8.2778637843492113</v>
      </c>
      <c r="I4064" s="358" t="s">
        <v>603</v>
      </c>
      <c r="J4064" s="92"/>
      <c r="K4064" s="96"/>
      <c r="L4064" s="95" t="str">
        <f>IFERROR(VLOOKUP(E4064,'Inf_NO MODIFICAR'!$T$6:$V$31,2,FALSE),"")</f>
        <v/>
      </c>
      <c r="M4064" s="95" t="str">
        <f>IFERROR(VLOOKUP(E4064,'Inf_NO MODIFICAR'!$T$6:$V$31,3,FALSE),"")</f>
        <v/>
      </c>
    </row>
    <row r="4065" spans="1:13" s="95" customFormat="1" x14ac:dyDescent="0.25">
      <c r="A4065" s="95" t="str">
        <f t="shared" si="203"/>
        <v>calfatnb_HOSPVeracruz SurEl personal de nutrición</v>
      </c>
      <c r="B4065" s="95">
        <f t="shared" si="204"/>
        <v>10</v>
      </c>
      <c r="C4065" s="95">
        <f t="shared" si="202"/>
        <v>33</v>
      </c>
      <c r="D4065" s="95" t="str">
        <f>IFERROR(VLOOKUP($E4065,'Inf_NO MODIFICAR'!$P$6:$Q$41,2,FALSE),"")</f>
        <v>Veracruz Sur</v>
      </c>
      <c r="E4065" s="357">
        <v>33</v>
      </c>
      <c r="F4065" s="358" t="s">
        <v>252</v>
      </c>
      <c r="G4065" s="359" t="s">
        <v>599</v>
      </c>
      <c r="H4065" s="360">
        <v>7.9599903731799309</v>
      </c>
      <c r="I4065" s="358" t="s">
        <v>603</v>
      </c>
      <c r="J4065" s="92"/>
      <c r="K4065" s="96"/>
      <c r="L4065" s="95" t="str">
        <f>IFERROR(VLOOKUP(E4065,'Inf_NO MODIFICAR'!$T$6:$V$31,2,FALSE),"")</f>
        <v/>
      </c>
      <c r="M4065" s="95" t="str">
        <f>IFERROR(VLOOKUP(E4065,'Inf_NO MODIFICAR'!$T$6:$V$31,3,FALSE),"")</f>
        <v/>
      </c>
    </row>
    <row r="4066" spans="1:13" s="95" customFormat="1" x14ac:dyDescent="0.25">
      <c r="A4066" s="95" t="str">
        <f t="shared" si="203"/>
        <v>calfatnb_HOSPVeracruz SurEl personal de vigilancia</v>
      </c>
      <c r="B4066" s="95">
        <f t="shared" si="204"/>
        <v>11</v>
      </c>
      <c r="C4066" s="95">
        <f t="shared" si="202"/>
        <v>33</v>
      </c>
      <c r="D4066" s="95" t="str">
        <f>IFERROR(VLOOKUP($E4066,'Inf_NO MODIFICAR'!$P$6:$Q$41,2,FALSE),"")</f>
        <v>Veracruz Sur</v>
      </c>
      <c r="E4066" s="357">
        <v>33</v>
      </c>
      <c r="F4066" s="358" t="s">
        <v>252</v>
      </c>
      <c r="G4066" s="359" t="s">
        <v>170</v>
      </c>
      <c r="H4066" s="360">
        <v>7.5204461608492146</v>
      </c>
      <c r="I4066" s="358" t="s">
        <v>603</v>
      </c>
      <c r="J4066" s="92"/>
      <c r="K4066" s="96"/>
      <c r="L4066" s="95" t="str">
        <f>IFERROR(VLOOKUP(E4066,'Inf_NO MODIFICAR'!$T$6:$V$31,2,FALSE),"")</f>
        <v/>
      </c>
      <c r="M4066" s="95" t="str">
        <f>IFERROR(VLOOKUP(E4066,'Inf_NO MODIFICAR'!$T$6:$V$31,3,FALSE),"")</f>
        <v/>
      </c>
    </row>
    <row r="4067" spans="1:13" s="95" customFormat="1" x14ac:dyDescent="0.25">
      <c r="A4067" s="95" t="str">
        <f t="shared" si="203"/>
        <v>calfatnb_HOSPVeracruz SurEl personal de laboratorio</v>
      </c>
      <c r="B4067" s="95">
        <f t="shared" si="204"/>
        <v>12</v>
      </c>
      <c r="C4067" s="95">
        <f t="shared" si="202"/>
        <v>33</v>
      </c>
      <c r="D4067" s="95" t="str">
        <f>IFERROR(VLOOKUP($E4067,'Inf_NO MODIFICAR'!$P$6:$Q$41,2,FALSE),"")</f>
        <v>Veracruz Sur</v>
      </c>
      <c r="E4067" s="357">
        <v>33</v>
      </c>
      <c r="F4067" s="358" t="s">
        <v>252</v>
      </c>
      <c r="G4067" s="359" t="s">
        <v>167</v>
      </c>
      <c r="H4067" s="360">
        <v>7.253399826128514</v>
      </c>
      <c r="I4067" s="358" t="s">
        <v>603</v>
      </c>
      <c r="J4067" s="92"/>
      <c r="K4067" s="96"/>
      <c r="L4067" s="95" t="str">
        <f>IFERROR(VLOOKUP(E4067,'Inf_NO MODIFICAR'!$T$6:$V$31,2,FALSE),"")</f>
        <v/>
      </c>
      <c r="M4067" s="95" t="str">
        <f>IFERROR(VLOOKUP(E4067,'Inf_NO MODIFICAR'!$T$6:$V$31,3,FALSE),"")</f>
        <v/>
      </c>
    </row>
    <row r="4068" spans="1:13" s="95" customFormat="1" x14ac:dyDescent="0.25">
      <c r="A4068" s="95" t="str">
        <f t="shared" si="203"/>
        <v>calfatnb_HOSPYucatánEl personal de limpieza</v>
      </c>
      <c r="B4068" s="95">
        <f t="shared" si="204"/>
        <v>1</v>
      </c>
      <c r="C4068" s="95">
        <f t="shared" si="202"/>
        <v>34</v>
      </c>
      <c r="D4068" s="95" t="str">
        <f>IFERROR(VLOOKUP($E4068,'Inf_NO MODIFICAR'!$P$6:$Q$41,2,FALSE),"")</f>
        <v>Yucatán</v>
      </c>
      <c r="E4068" s="357">
        <v>34</v>
      </c>
      <c r="F4068" s="358" t="s">
        <v>25</v>
      </c>
      <c r="G4068" s="359" t="s">
        <v>168</v>
      </c>
      <c r="H4068" s="360">
        <v>10.000000000000002</v>
      </c>
      <c r="I4068" s="358" t="s">
        <v>603</v>
      </c>
      <c r="J4068" s="92"/>
      <c r="K4068" s="96"/>
      <c r="L4068" s="95" t="str">
        <f>IFERROR(VLOOKUP(E4068,'Inf_NO MODIFICAR'!$T$6:$V$31,2,FALSE),"")</f>
        <v/>
      </c>
      <c r="M4068" s="95" t="str">
        <f>IFERROR(VLOOKUP(E4068,'Inf_NO MODIFICAR'!$T$6:$V$31,3,FALSE),"")</f>
        <v/>
      </c>
    </row>
    <row r="4069" spans="1:13" s="95" customFormat="1" x14ac:dyDescent="0.25">
      <c r="A4069" s="95" t="str">
        <f t="shared" si="203"/>
        <v>calfatnb_HOSPYucatánLa o las asistentes médicas</v>
      </c>
      <c r="B4069" s="95">
        <f t="shared" si="204"/>
        <v>2</v>
      </c>
      <c r="C4069" s="95">
        <f t="shared" si="202"/>
        <v>34</v>
      </c>
      <c r="D4069" s="95" t="str">
        <f>IFERROR(VLOOKUP($E4069,'Inf_NO MODIFICAR'!$P$6:$Q$41,2,FALSE),"")</f>
        <v>Yucatán</v>
      </c>
      <c r="E4069" s="357">
        <v>34</v>
      </c>
      <c r="F4069" s="358" t="s">
        <v>25</v>
      </c>
      <c r="G4069" s="359" t="s">
        <v>721</v>
      </c>
      <c r="H4069" s="360">
        <v>10</v>
      </c>
      <c r="I4069" s="358" t="s">
        <v>603</v>
      </c>
      <c r="J4069" s="92"/>
      <c r="K4069" s="96"/>
      <c r="L4069" s="95" t="str">
        <f>IFERROR(VLOOKUP(E4069,'Inf_NO MODIFICAR'!$T$6:$V$31,2,FALSE),"")</f>
        <v/>
      </c>
      <c r="M4069" s="95" t="str">
        <f>IFERROR(VLOOKUP(E4069,'Inf_NO MODIFICAR'!$T$6:$V$31,3,FALSE),"")</f>
        <v/>
      </c>
    </row>
    <row r="4070" spans="1:13" s="95" customFormat="1" x14ac:dyDescent="0.25">
      <c r="A4070" s="95" t="str">
        <f t="shared" si="203"/>
        <v>calfatnb_HOSPYucatánLos camilleros</v>
      </c>
      <c r="B4070" s="95">
        <f t="shared" si="204"/>
        <v>3</v>
      </c>
      <c r="C4070" s="95">
        <f t="shared" si="202"/>
        <v>34</v>
      </c>
      <c r="D4070" s="95" t="str">
        <f>IFERROR(VLOOKUP($E4070,'Inf_NO MODIFICAR'!$P$6:$Q$41,2,FALSE),"")</f>
        <v>Yucatán</v>
      </c>
      <c r="E4070" s="357">
        <v>34</v>
      </c>
      <c r="F4070" s="358" t="s">
        <v>25</v>
      </c>
      <c r="G4070" s="359" t="s">
        <v>683</v>
      </c>
      <c r="H4070" s="360">
        <v>9.3892364547651699</v>
      </c>
      <c r="I4070" s="358" t="s">
        <v>603</v>
      </c>
      <c r="J4070" s="92"/>
      <c r="K4070" s="96"/>
      <c r="L4070" s="95" t="str">
        <f>IFERROR(VLOOKUP(E4070,'Inf_NO MODIFICAR'!$T$6:$V$31,2,FALSE),"")</f>
        <v/>
      </c>
      <c r="M4070" s="95" t="str">
        <f>IFERROR(VLOOKUP(E4070,'Inf_NO MODIFICAR'!$T$6:$V$31,3,FALSE),"")</f>
        <v/>
      </c>
    </row>
    <row r="4071" spans="1:13" s="95" customFormat="1" x14ac:dyDescent="0.25">
      <c r="A4071" s="95" t="str">
        <f t="shared" si="203"/>
        <v>calfatnb_HOSPYucatánEl personal de laboratorio</v>
      </c>
      <c r="B4071" s="95">
        <f t="shared" si="204"/>
        <v>4</v>
      </c>
      <c r="C4071" s="95">
        <f t="shared" si="202"/>
        <v>34</v>
      </c>
      <c r="D4071" s="95" t="str">
        <f>IFERROR(VLOOKUP($E4071,'Inf_NO MODIFICAR'!$P$6:$Q$41,2,FALSE),"")</f>
        <v>Yucatán</v>
      </c>
      <c r="E4071" s="357">
        <v>34</v>
      </c>
      <c r="F4071" s="358" t="s">
        <v>25</v>
      </c>
      <c r="G4071" s="359" t="s">
        <v>167</v>
      </c>
      <c r="H4071" s="360">
        <v>9.1364148012331015</v>
      </c>
      <c r="I4071" s="358" t="s">
        <v>603</v>
      </c>
      <c r="J4071" s="92"/>
      <c r="K4071" s="96"/>
      <c r="L4071" s="95" t="str">
        <f>IFERROR(VLOOKUP(E4071,'Inf_NO MODIFICAR'!$T$6:$V$31,2,FALSE),"")</f>
        <v/>
      </c>
      <c r="M4071" s="95" t="str">
        <f>IFERROR(VLOOKUP(E4071,'Inf_NO MODIFICAR'!$T$6:$V$31,3,FALSE),"")</f>
        <v/>
      </c>
    </row>
    <row r="4072" spans="1:13" s="95" customFormat="1" x14ac:dyDescent="0.25">
      <c r="A4072" s="95" t="str">
        <f t="shared" si="203"/>
        <v>calfatnb_HOSPYucatánEl personal de trabajo social</v>
      </c>
      <c r="B4072" s="95">
        <f t="shared" si="204"/>
        <v>5</v>
      </c>
      <c r="C4072" s="95">
        <f t="shared" si="202"/>
        <v>34</v>
      </c>
      <c r="D4072" s="95" t="str">
        <f>IFERROR(VLOOKUP($E4072,'Inf_NO MODIFICAR'!$P$6:$Q$41,2,FALSE),"")</f>
        <v>Yucatán</v>
      </c>
      <c r="E4072" s="357">
        <v>34</v>
      </c>
      <c r="F4072" s="358" t="s">
        <v>25</v>
      </c>
      <c r="G4072" s="359" t="s">
        <v>600</v>
      </c>
      <c r="H4072" s="360">
        <v>9.1364144368279039</v>
      </c>
      <c r="I4072" s="358" t="s">
        <v>603</v>
      </c>
      <c r="J4072" s="92"/>
      <c r="K4072" s="96"/>
      <c r="L4072" s="95" t="str">
        <f>IFERROR(VLOOKUP(E4072,'Inf_NO MODIFICAR'!$T$6:$V$31,2,FALSE),"")</f>
        <v/>
      </c>
      <c r="M4072" s="95" t="str">
        <f>IFERROR(VLOOKUP(E4072,'Inf_NO MODIFICAR'!$T$6:$V$31,3,FALSE),"")</f>
        <v/>
      </c>
    </row>
    <row r="4073" spans="1:13" s="95" customFormat="1" x14ac:dyDescent="0.25">
      <c r="A4073" s="95" t="str">
        <f t="shared" si="203"/>
        <v>calfatnb_HOSPYucatánEl personal de rayos X</v>
      </c>
      <c r="B4073" s="95">
        <f t="shared" si="204"/>
        <v>6</v>
      </c>
      <c r="C4073" s="95">
        <f t="shared" si="202"/>
        <v>34</v>
      </c>
      <c r="D4073" s="95" t="str">
        <f>IFERROR(VLOOKUP($E4073,'Inf_NO MODIFICAR'!$P$6:$Q$41,2,FALSE),"")</f>
        <v>Yucatán</v>
      </c>
      <c r="E4073" s="357">
        <v>34</v>
      </c>
      <c r="F4073" s="358" t="s">
        <v>25</v>
      </c>
      <c r="G4073" s="359" t="s">
        <v>169</v>
      </c>
      <c r="H4073" s="360">
        <v>9.0932398827245677</v>
      </c>
      <c r="I4073" s="358" t="s">
        <v>603</v>
      </c>
      <c r="J4073" s="92"/>
      <c r="K4073" s="96"/>
      <c r="L4073" s="95" t="str">
        <f>IFERROR(VLOOKUP(E4073,'Inf_NO MODIFICAR'!$T$6:$V$31,2,FALSE),"")</f>
        <v/>
      </c>
      <c r="M4073" s="95" t="str">
        <f>IFERROR(VLOOKUP(E4073,'Inf_NO MODIFICAR'!$T$6:$V$31,3,FALSE),"")</f>
        <v/>
      </c>
    </row>
    <row r="4074" spans="1:13" s="95" customFormat="1" x14ac:dyDescent="0.25">
      <c r="A4074" s="95" t="str">
        <f t="shared" si="203"/>
        <v>calfatnb_HOSPYucatánLas o los enfermeras(os)</v>
      </c>
      <c r="B4074" s="95">
        <f t="shared" si="204"/>
        <v>7</v>
      </c>
      <c r="C4074" s="95">
        <f t="shared" si="202"/>
        <v>34</v>
      </c>
      <c r="D4074" s="95" t="str">
        <f>IFERROR(VLOOKUP($E4074,'Inf_NO MODIFICAR'!$P$6:$Q$41,2,FALSE),"")</f>
        <v>Yucatán</v>
      </c>
      <c r="E4074" s="357">
        <v>34</v>
      </c>
      <c r="F4074" s="358" t="s">
        <v>25</v>
      </c>
      <c r="G4074" s="359" t="s">
        <v>682</v>
      </c>
      <c r="H4074" s="360">
        <v>9.0650246210158336</v>
      </c>
      <c r="I4074" s="358" t="s">
        <v>603</v>
      </c>
      <c r="L4074" s="95" t="str">
        <f>IFERROR(VLOOKUP(E4074,'Inf_NO MODIFICAR'!$T$6:$V$31,2,FALSE),"")</f>
        <v/>
      </c>
      <c r="M4074" s="95" t="str">
        <f>IFERROR(VLOOKUP(E4074,'Inf_NO MODIFICAR'!$T$6:$V$31,3,FALSE),"")</f>
        <v/>
      </c>
    </row>
    <row r="4075" spans="1:13" s="95" customFormat="1" x14ac:dyDescent="0.25">
      <c r="A4075" s="95" t="str">
        <f t="shared" si="203"/>
        <v xml:space="preserve">calfatnb_HOSPYucatánLas o los médicos </v>
      </c>
      <c r="B4075" s="95">
        <f t="shared" si="204"/>
        <v>8</v>
      </c>
      <c r="C4075" s="95">
        <f t="shared" si="202"/>
        <v>34</v>
      </c>
      <c r="D4075" s="95" t="str">
        <f>IFERROR(VLOOKUP($E4075,'Inf_NO MODIFICAR'!$P$6:$Q$41,2,FALSE),"")</f>
        <v>Yucatán</v>
      </c>
      <c r="E4075" s="357">
        <v>34</v>
      </c>
      <c r="F4075" s="358" t="s">
        <v>25</v>
      </c>
      <c r="G4075" s="359" t="s">
        <v>720</v>
      </c>
      <c r="H4075" s="360">
        <v>8.9503362109706401</v>
      </c>
      <c r="I4075" s="358" t="s">
        <v>603</v>
      </c>
      <c r="L4075" s="95" t="str">
        <f>IFERROR(VLOOKUP(E4075,'Inf_NO MODIFICAR'!$T$6:$V$31,2,FALSE),"")</f>
        <v/>
      </c>
      <c r="M4075" s="95" t="str">
        <f>IFERROR(VLOOKUP(E4075,'Inf_NO MODIFICAR'!$T$6:$V$31,3,FALSE),"")</f>
        <v/>
      </c>
    </row>
    <row r="4076" spans="1:13" s="95" customFormat="1" x14ac:dyDescent="0.25">
      <c r="A4076" s="95" t="str">
        <f t="shared" si="203"/>
        <v>calfatnb_HOSPYucatánEl personal de vigilancia</v>
      </c>
      <c r="B4076" s="95">
        <f t="shared" si="204"/>
        <v>9</v>
      </c>
      <c r="C4076" s="95">
        <f t="shared" si="202"/>
        <v>34</v>
      </c>
      <c r="D4076" s="95" t="str">
        <f>IFERROR(VLOOKUP($E4076,'Inf_NO MODIFICAR'!$P$6:$Q$41,2,FALSE),"")</f>
        <v>Yucatán</v>
      </c>
      <c r="E4076" s="357">
        <v>34</v>
      </c>
      <c r="F4076" s="358" t="s">
        <v>25</v>
      </c>
      <c r="G4076" s="359" t="s">
        <v>170</v>
      </c>
      <c r="H4076" s="360">
        <v>5.0000000000000009</v>
      </c>
      <c r="I4076" s="358" t="s">
        <v>603</v>
      </c>
      <c r="L4076" s="95" t="str">
        <f>IFERROR(VLOOKUP(E4076,'Inf_NO MODIFICAR'!$T$6:$V$31,2,FALSE),"")</f>
        <v/>
      </c>
      <c r="M4076" s="95" t="str">
        <f>IFERROR(VLOOKUP(E4076,'Inf_NO MODIFICAR'!$T$6:$V$31,3,FALSE),"")</f>
        <v/>
      </c>
    </row>
    <row r="4077" spans="1:13" s="95" customFormat="1" x14ac:dyDescent="0.25">
      <c r="A4077" s="95" t="str">
        <f t="shared" si="203"/>
        <v>calfatnb_HOSPZacatecasEl personal de rayos X</v>
      </c>
      <c r="B4077" s="95">
        <f t="shared" si="204"/>
        <v>1</v>
      </c>
      <c r="C4077" s="95">
        <f t="shared" si="202"/>
        <v>35</v>
      </c>
      <c r="D4077" s="95" t="str">
        <f>IFERROR(VLOOKUP($E4077,'Inf_NO MODIFICAR'!$P$6:$Q$41,2,FALSE),"")</f>
        <v>Zacatecas</v>
      </c>
      <c r="E4077" s="357">
        <v>35</v>
      </c>
      <c r="F4077" s="358" t="s">
        <v>253</v>
      </c>
      <c r="G4077" s="359" t="s">
        <v>169</v>
      </c>
      <c r="H4077" s="360">
        <v>9.1462572683798449</v>
      </c>
      <c r="I4077" s="358" t="s">
        <v>603</v>
      </c>
      <c r="L4077" s="95" t="str">
        <f>IFERROR(VLOOKUP(E4077,'Inf_NO MODIFICAR'!$T$6:$V$31,2,FALSE),"")</f>
        <v/>
      </c>
      <c r="M4077" s="95" t="str">
        <f>IFERROR(VLOOKUP(E4077,'Inf_NO MODIFICAR'!$T$6:$V$31,3,FALSE),"")</f>
        <v/>
      </c>
    </row>
    <row r="4078" spans="1:13" s="95" customFormat="1" x14ac:dyDescent="0.25">
      <c r="A4078" s="95" t="str">
        <f t="shared" si="203"/>
        <v>calfatnb_HOSPZacatecasEl personal de laboratorio</v>
      </c>
      <c r="B4078" s="95">
        <f t="shared" si="204"/>
        <v>2</v>
      </c>
      <c r="C4078" s="95">
        <f t="shared" si="202"/>
        <v>35</v>
      </c>
      <c r="D4078" s="95" t="str">
        <f>IFERROR(VLOOKUP($E4078,'Inf_NO MODIFICAR'!$P$6:$Q$41,2,FALSE),"")</f>
        <v>Zacatecas</v>
      </c>
      <c r="E4078" s="357">
        <v>35</v>
      </c>
      <c r="F4078" s="358" t="s">
        <v>253</v>
      </c>
      <c r="G4078" s="359" t="s">
        <v>167</v>
      </c>
      <c r="H4078" s="360">
        <v>8.9808047918595175</v>
      </c>
      <c r="I4078" s="358" t="s">
        <v>603</v>
      </c>
      <c r="L4078" s="95" t="str">
        <f>IFERROR(VLOOKUP(E4078,'Inf_NO MODIFICAR'!$T$6:$V$31,2,FALSE),"")</f>
        <v/>
      </c>
      <c r="M4078" s="95" t="str">
        <f>IFERROR(VLOOKUP(E4078,'Inf_NO MODIFICAR'!$T$6:$V$31,3,FALSE),"")</f>
        <v/>
      </c>
    </row>
    <row r="4079" spans="1:13" s="95" customFormat="1" x14ac:dyDescent="0.25">
      <c r="A4079" s="95" t="str">
        <f t="shared" si="203"/>
        <v>calfatnb_HOSPZacatecasEl personal de limpieza</v>
      </c>
      <c r="B4079" s="95">
        <f t="shared" si="204"/>
        <v>3</v>
      </c>
      <c r="C4079" s="95">
        <f t="shared" si="202"/>
        <v>35</v>
      </c>
      <c r="D4079" s="95" t="str">
        <f>IFERROR(VLOOKUP($E4079,'Inf_NO MODIFICAR'!$P$6:$Q$41,2,FALSE),"")</f>
        <v>Zacatecas</v>
      </c>
      <c r="E4079" s="357">
        <v>35</v>
      </c>
      <c r="F4079" s="358" t="s">
        <v>253</v>
      </c>
      <c r="G4079" s="359" t="s">
        <v>168</v>
      </c>
      <c r="H4079" s="360">
        <v>8.1638796736395562</v>
      </c>
      <c r="I4079" s="358" t="s">
        <v>603</v>
      </c>
      <c r="L4079" s="95" t="str">
        <f>IFERROR(VLOOKUP(E4079,'Inf_NO MODIFICAR'!$T$6:$V$31,2,FALSE),"")</f>
        <v/>
      </c>
      <c r="M4079" s="95" t="str">
        <f>IFERROR(VLOOKUP(E4079,'Inf_NO MODIFICAR'!$T$6:$V$31,3,FALSE),"")</f>
        <v/>
      </c>
    </row>
    <row r="4080" spans="1:13" s="95" customFormat="1" x14ac:dyDescent="0.25">
      <c r="A4080" s="95" t="str">
        <f t="shared" si="203"/>
        <v>calfatnb_HOSPZacatecasEl personal de vigilancia</v>
      </c>
      <c r="B4080" s="95">
        <f t="shared" si="204"/>
        <v>4</v>
      </c>
      <c r="C4080" s="95">
        <f t="shared" si="202"/>
        <v>35</v>
      </c>
      <c r="D4080" s="95" t="str">
        <f>IFERROR(VLOOKUP($E4080,'Inf_NO MODIFICAR'!$P$6:$Q$41,2,FALSE),"")</f>
        <v>Zacatecas</v>
      </c>
      <c r="E4080" s="357">
        <v>35</v>
      </c>
      <c r="F4080" s="358" t="s">
        <v>253</v>
      </c>
      <c r="G4080" s="359" t="s">
        <v>170</v>
      </c>
      <c r="H4080" s="360">
        <v>8.1309315813557621</v>
      </c>
      <c r="I4080" s="358" t="s">
        <v>603</v>
      </c>
      <c r="L4080" s="95" t="str">
        <f>IFERROR(VLOOKUP(E4080,'Inf_NO MODIFICAR'!$T$6:$V$31,2,FALSE),"")</f>
        <v/>
      </c>
      <c r="M4080" s="95" t="str">
        <f>IFERROR(VLOOKUP(E4080,'Inf_NO MODIFICAR'!$T$6:$V$31,3,FALSE),"")</f>
        <v/>
      </c>
    </row>
    <row r="4081" spans="1:13" s="95" customFormat="1" x14ac:dyDescent="0.25">
      <c r="A4081" s="95" t="str">
        <f t="shared" si="203"/>
        <v>calfatnb_HOSPZacatecasLos camilleros</v>
      </c>
      <c r="B4081" s="95">
        <f t="shared" si="204"/>
        <v>5</v>
      </c>
      <c r="C4081" s="95">
        <f t="shared" si="202"/>
        <v>35</v>
      </c>
      <c r="D4081" s="95" t="str">
        <f>IFERROR(VLOOKUP($E4081,'Inf_NO MODIFICAR'!$P$6:$Q$41,2,FALSE),"")</f>
        <v>Zacatecas</v>
      </c>
      <c r="E4081" s="357">
        <v>35</v>
      </c>
      <c r="F4081" s="358" t="s">
        <v>253</v>
      </c>
      <c r="G4081" s="359" t="s">
        <v>683</v>
      </c>
      <c r="H4081" s="360">
        <v>8.0967254133248563</v>
      </c>
      <c r="I4081" s="358" t="s">
        <v>603</v>
      </c>
      <c r="L4081" s="95" t="str">
        <f>IFERROR(VLOOKUP(E4081,'Inf_NO MODIFICAR'!$T$6:$V$31,2,FALSE),"")</f>
        <v/>
      </c>
      <c r="M4081" s="95" t="str">
        <f>IFERROR(VLOOKUP(E4081,'Inf_NO MODIFICAR'!$T$6:$V$31,3,FALSE),"")</f>
        <v/>
      </c>
    </row>
    <row r="4082" spans="1:13" s="95" customFormat="1" x14ac:dyDescent="0.25">
      <c r="A4082" s="95" t="str">
        <f t="shared" si="203"/>
        <v>calfatnb_HOSPZacatecasLa o las asistentes médicas</v>
      </c>
      <c r="B4082" s="95">
        <f t="shared" si="204"/>
        <v>6</v>
      </c>
      <c r="C4082" s="95">
        <f t="shared" si="202"/>
        <v>35</v>
      </c>
      <c r="D4082" s="95" t="str">
        <f>IFERROR(VLOOKUP($E4082,'Inf_NO MODIFICAR'!$P$6:$Q$41,2,FALSE),"")</f>
        <v>Zacatecas</v>
      </c>
      <c r="E4082" s="357">
        <v>35</v>
      </c>
      <c r="F4082" s="358" t="s">
        <v>253</v>
      </c>
      <c r="G4082" s="359" t="s">
        <v>721</v>
      </c>
      <c r="H4082" s="360">
        <v>8.0201966222136445</v>
      </c>
      <c r="I4082" s="358" t="s">
        <v>603</v>
      </c>
      <c r="L4082" s="95" t="str">
        <f>IFERROR(VLOOKUP(E4082,'Inf_NO MODIFICAR'!$T$6:$V$31,2,FALSE),"")</f>
        <v/>
      </c>
      <c r="M4082" s="95" t="str">
        <f>IFERROR(VLOOKUP(E4082,'Inf_NO MODIFICAR'!$T$6:$V$31,3,FALSE),"")</f>
        <v/>
      </c>
    </row>
    <row r="4083" spans="1:13" s="95" customFormat="1" x14ac:dyDescent="0.25">
      <c r="A4083" s="95" t="str">
        <f t="shared" si="203"/>
        <v>calfatnb_HOSPZacatecasEl personal de archivo clínico</v>
      </c>
      <c r="B4083" s="95">
        <f t="shared" si="204"/>
        <v>7</v>
      </c>
      <c r="C4083" s="95">
        <f t="shared" si="202"/>
        <v>35</v>
      </c>
      <c r="D4083" s="95" t="str">
        <f>IFERROR(VLOOKUP($E4083,'Inf_NO MODIFICAR'!$P$6:$Q$41,2,FALSE),"")</f>
        <v>Zacatecas</v>
      </c>
      <c r="E4083" s="357">
        <v>35</v>
      </c>
      <c r="F4083" s="358" t="s">
        <v>253</v>
      </c>
      <c r="G4083" s="359" t="s">
        <v>165</v>
      </c>
      <c r="H4083" s="360">
        <v>8.0145343681996231</v>
      </c>
      <c r="I4083" s="358" t="s">
        <v>603</v>
      </c>
      <c r="L4083" s="95" t="str">
        <f>IFERROR(VLOOKUP(E4083,'Inf_NO MODIFICAR'!$T$6:$V$31,2,FALSE),"")</f>
        <v/>
      </c>
      <c r="M4083" s="95" t="str">
        <f>IFERROR(VLOOKUP(E4083,'Inf_NO MODIFICAR'!$T$6:$V$31,3,FALSE),"")</f>
        <v/>
      </c>
    </row>
    <row r="4084" spans="1:13" s="95" customFormat="1" x14ac:dyDescent="0.25">
      <c r="A4084" s="95" t="str">
        <f t="shared" si="203"/>
        <v>calfatnb_HOSPZacatecasEl personal de nutrición</v>
      </c>
      <c r="B4084" s="95">
        <f t="shared" si="204"/>
        <v>8</v>
      </c>
      <c r="C4084" s="95">
        <f t="shared" si="202"/>
        <v>35</v>
      </c>
      <c r="D4084" s="95" t="str">
        <f>IFERROR(VLOOKUP($E4084,'Inf_NO MODIFICAR'!$P$6:$Q$41,2,FALSE),"")</f>
        <v>Zacatecas</v>
      </c>
      <c r="E4084" s="357">
        <v>35</v>
      </c>
      <c r="F4084" s="358" t="s">
        <v>253</v>
      </c>
      <c r="G4084" s="359" t="s">
        <v>599</v>
      </c>
      <c r="H4084" s="360">
        <v>7.9608610616970736</v>
      </c>
      <c r="I4084" s="358" t="s">
        <v>603</v>
      </c>
      <c r="L4084" s="95" t="str">
        <f>IFERROR(VLOOKUP(E4084,'Inf_NO MODIFICAR'!$T$6:$V$31,2,FALSE),"")</f>
        <v/>
      </c>
      <c r="M4084" s="95" t="str">
        <f>IFERROR(VLOOKUP(E4084,'Inf_NO MODIFICAR'!$T$6:$V$31,3,FALSE),"")</f>
        <v/>
      </c>
    </row>
    <row r="4085" spans="1:13" s="95" customFormat="1" x14ac:dyDescent="0.25">
      <c r="A4085" s="95" t="str">
        <f t="shared" si="203"/>
        <v>calfatnb_HOSPZacatecasLas o los enfermeras(os)</v>
      </c>
      <c r="B4085" s="95">
        <f t="shared" si="204"/>
        <v>9</v>
      </c>
      <c r="C4085" s="95">
        <f t="shared" si="202"/>
        <v>35</v>
      </c>
      <c r="D4085" s="95" t="str">
        <f>IFERROR(VLOOKUP($E4085,'Inf_NO MODIFICAR'!$P$6:$Q$41,2,FALSE),"")</f>
        <v>Zacatecas</v>
      </c>
      <c r="E4085" s="357">
        <v>35</v>
      </c>
      <c r="F4085" s="358" t="s">
        <v>253</v>
      </c>
      <c r="G4085" s="359" t="s">
        <v>682</v>
      </c>
      <c r="H4085" s="360">
        <v>7.8342958374155547</v>
      </c>
      <c r="I4085" s="358" t="s">
        <v>118</v>
      </c>
      <c r="L4085" s="95" t="str">
        <f>IFERROR(VLOOKUP(E4085,'Inf_NO MODIFICAR'!$T$6:$V$31,2,FALSE),"")</f>
        <v/>
      </c>
      <c r="M4085" s="95" t="str">
        <f>IFERROR(VLOOKUP(E4085,'Inf_NO MODIFICAR'!$T$6:$V$31,3,FALSE),"")</f>
        <v/>
      </c>
    </row>
    <row r="4086" spans="1:13" s="95" customFormat="1" x14ac:dyDescent="0.25">
      <c r="A4086" s="95" t="str">
        <f t="shared" si="203"/>
        <v xml:space="preserve">calfatnb_HOSPZacatecasLas o los médicos </v>
      </c>
      <c r="B4086" s="95">
        <f t="shared" si="204"/>
        <v>10</v>
      </c>
      <c r="C4086" s="95">
        <f t="shared" si="202"/>
        <v>35</v>
      </c>
      <c r="D4086" s="95" t="str">
        <f>IFERROR(VLOOKUP($E4086,'Inf_NO MODIFICAR'!$P$6:$Q$41,2,FALSE),"")</f>
        <v>Zacatecas</v>
      </c>
      <c r="E4086" s="357">
        <v>35</v>
      </c>
      <c r="F4086" s="358" t="s">
        <v>253</v>
      </c>
      <c r="G4086" s="359" t="s">
        <v>720</v>
      </c>
      <c r="H4086" s="360">
        <v>7.7610844136198729</v>
      </c>
      <c r="I4086" s="358" t="s">
        <v>118</v>
      </c>
      <c r="L4086" s="95" t="str">
        <f>IFERROR(VLOOKUP(E4086,'Inf_NO MODIFICAR'!$T$6:$V$31,2,FALSE),"")</f>
        <v/>
      </c>
      <c r="M4086" s="95" t="str">
        <f>IFERROR(VLOOKUP(E4086,'Inf_NO MODIFICAR'!$T$6:$V$31,3,FALSE),"")</f>
        <v/>
      </c>
    </row>
    <row r="4087" spans="1:13" s="95" customFormat="1" x14ac:dyDescent="0.25">
      <c r="A4087" s="95" t="str">
        <f t="shared" si="203"/>
        <v>calfatnb_HOSPZacatecasEl personal de trabajo social</v>
      </c>
      <c r="B4087" s="95">
        <f t="shared" si="204"/>
        <v>11</v>
      </c>
      <c r="C4087" s="95">
        <f t="shared" si="202"/>
        <v>35</v>
      </c>
      <c r="D4087" s="95" t="str">
        <f>IFERROR(VLOOKUP($E4087,'Inf_NO MODIFICAR'!$P$6:$Q$41,2,FALSE),"")</f>
        <v>Zacatecas</v>
      </c>
      <c r="E4087" s="357">
        <v>35</v>
      </c>
      <c r="F4087" s="358" t="s">
        <v>253</v>
      </c>
      <c r="G4087" s="359" t="s">
        <v>600</v>
      </c>
      <c r="H4087" s="360">
        <v>7.1265197222263081</v>
      </c>
      <c r="I4087" s="358" t="s">
        <v>603</v>
      </c>
      <c r="L4087" s="95" t="str">
        <f>IFERROR(VLOOKUP(E4087,'Inf_NO MODIFICAR'!$T$6:$V$31,2,FALSE),"")</f>
        <v/>
      </c>
      <c r="M4087" s="95" t="str">
        <f>IFERROR(VLOOKUP(E4087,'Inf_NO MODIFICAR'!$T$6:$V$31,3,FALSE),"")</f>
        <v/>
      </c>
    </row>
    <row r="4088" spans="1:13" s="95" customFormat="1" x14ac:dyDescent="0.25">
      <c r="A4088" s="95" t="str">
        <f t="shared" si="203"/>
        <v>calfatnb_HOSPZacatecasEl personal de farmacia</v>
      </c>
      <c r="B4088" s="95">
        <f t="shared" si="204"/>
        <v>12</v>
      </c>
      <c r="C4088" s="95">
        <f t="shared" si="202"/>
        <v>35</v>
      </c>
      <c r="D4088" s="95" t="str">
        <f>IFERROR(VLOOKUP($E4088,'Inf_NO MODIFICAR'!$P$6:$Q$41,2,FALSE),"")</f>
        <v>Zacatecas</v>
      </c>
      <c r="E4088" s="357">
        <v>35</v>
      </c>
      <c r="F4088" s="358" t="s">
        <v>253</v>
      </c>
      <c r="G4088" s="359" t="s">
        <v>166</v>
      </c>
      <c r="H4088" s="360">
        <v>6.9650525239623322</v>
      </c>
      <c r="I4088" s="358" t="s">
        <v>603</v>
      </c>
      <c r="L4088" s="95" t="str">
        <f>IFERROR(VLOOKUP(E4088,'Inf_NO MODIFICAR'!$T$6:$V$31,2,FALSE),"")</f>
        <v/>
      </c>
      <c r="M4088" s="95" t="str">
        <f>IFERROR(VLOOKUP(E4088,'Inf_NO MODIFICAR'!$T$6:$V$31,3,FALSE),"")</f>
        <v/>
      </c>
    </row>
  </sheetData>
  <sheetProtection password="FDB6" sheet="1" objects="1" scenarios="1" selectLockedCells="1" selectUnlockedCells="1"/>
  <autoFilter ref="C3:J3"/>
  <sortState ref="A1107:I1273">
    <sortCondition ref="E1107:E1273"/>
    <sortCondition descending="1" ref="G1107:G1273"/>
  </sortState>
  <mergeCells count="9">
    <mergeCell ref="E3664:I3664"/>
    <mergeCell ref="E3303:I3303"/>
    <mergeCell ref="E3622:I3622"/>
    <mergeCell ref="E2835:I2835"/>
    <mergeCell ref="E1:I1"/>
    <mergeCell ref="E781:I781"/>
    <mergeCell ref="E1310:I1310"/>
    <mergeCell ref="E2176:I2176"/>
    <mergeCell ref="E2361:I2361"/>
  </mergeCells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tabColor rgb="FFC00000"/>
  </sheetPr>
  <dimension ref="A1:Y9598"/>
  <sheetViews>
    <sheetView zoomScaleNormal="100" workbookViewId="0">
      <pane ySplit="1" topLeftCell="A7901" activePane="bottomLeft" state="frozen"/>
      <selection activeCell="I8" sqref="I8"/>
      <selection pane="bottomLeft" activeCell="H7921" sqref="H7921"/>
    </sheetView>
  </sheetViews>
  <sheetFormatPr baseColWidth="10" defaultRowHeight="15" x14ac:dyDescent="0.25"/>
  <cols>
    <col min="1" max="1" width="22" style="25" customWidth="1"/>
    <col min="2" max="2" width="11.28515625" style="19" customWidth="1"/>
    <col min="3" max="3" width="9.85546875" style="19" customWidth="1"/>
    <col min="4" max="4" width="11.5703125" style="19" customWidth="1"/>
    <col min="5" max="5" width="8.5703125" style="196" customWidth="1"/>
    <col min="6" max="6" width="8.5703125" style="197" customWidth="1"/>
    <col min="7" max="7" width="8.5703125" style="198" customWidth="1"/>
    <col min="8" max="8" width="8.5703125" style="22" customWidth="1"/>
    <col min="9" max="9" width="8.5703125" style="199" customWidth="1"/>
    <col min="10" max="10" width="8.5703125" style="22" customWidth="1"/>
    <col min="11" max="11" width="3" style="22" customWidth="1"/>
    <col min="12" max="12" width="3" style="19" customWidth="1"/>
    <col min="13" max="13" width="3.85546875" style="26" customWidth="1"/>
    <col min="14" max="14" width="4" style="19" customWidth="1"/>
    <col min="15" max="15" width="4.140625" style="19" customWidth="1"/>
    <col min="16" max="16" width="9.85546875" style="19" bestFit="1" customWidth="1"/>
    <col min="17" max="17" width="17.140625" style="19" bestFit="1" customWidth="1"/>
    <col min="18" max="18" width="7.7109375" style="19" bestFit="1" customWidth="1"/>
    <col min="19" max="19" width="25.5703125" style="19" customWidth="1"/>
    <col min="20" max="20" width="5" style="19" bestFit="1" customWidth="1"/>
    <col min="21" max="21" width="9.85546875" style="19" bestFit="1" customWidth="1"/>
    <col min="22" max="22" width="17.140625" style="19" bestFit="1" customWidth="1"/>
    <col min="23" max="23" width="14" style="19" customWidth="1"/>
    <col min="24" max="24" width="23.42578125" style="213" customWidth="1"/>
    <col min="25" max="25" width="37.140625" style="253" customWidth="1"/>
    <col min="26" max="16384" width="11.42578125" style="19"/>
  </cols>
  <sheetData>
    <row r="1" spans="1:25" ht="18.75" x14ac:dyDescent="0.25">
      <c r="B1" s="19" t="s">
        <v>33</v>
      </c>
      <c r="C1" s="19" t="s">
        <v>34</v>
      </c>
      <c r="D1" s="19" t="s">
        <v>35</v>
      </c>
      <c r="E1" s="185" t="s">
        <v>36</v>
      </c>
      <c r="F1" s="186" t="s">
        <v>37</v>
      </c>
      <c r="G1" s="187" t="s">
        <v>9</v>
      </c>
      <c r="I1" s="188">
        <v>9</v>
      </c>
      <c r="J1" s="189">
        <v>10</v>
      </c>
      <c r="L1" s="19" t="s">
        <v>38</v>
      </c>
    </row>
    <row r="2" spans="1:25" s="29" customFormat="1" ht="18.75" x14ac:dyDescent="0.25">
      <c r="A2" s="27">
        <v>1</v>
      </c>
      <c r="B2" s="28">
        <v>2</v>
      </c>
      <c r="C2" s="28">
        <v>3</v>
      </c>
      <c r="D2" s="28">
        <v>4</v>
      </c>
      <c r="E2" s="201">
        <v>5</v>
      </c>
      <c r="F2" s="202">
        <v>6</v>
      </c>
      <c r="G2" s="203">
        <v>7</v>
      </c>
      <c r="H2" s="28">
        <v>8</v>
      </c>
      <c r="I2" s="188">
        <v>9</v>
      </c>
      <c r="J2" s="189">
        <v>10</v>
      </c>
      <c r="K2" s="193"/>
      <c r="M2" s="30"/>
      <c r="P2" s="37"/>
      <c r="Q2" s="37"/>
      <c r="Y2" s="254"/>
    </row>
    <row r="3" spans="1:25" s="32" customFormat="1" ht="15.75" x14ac:dyDescent="0.25">
      <c r="A3" s="31" t="s">
        <v>39</v>
      </c>
      <c r="B3" s="20" t="s">
        <v>33</v>
      </c>
      <c r="C3" s="20" t="s">
        <v>34</v>
      </c>
      <c r="D3" s="20" t="s">
        <v>35</v>
      </c>
      <c r="E3" s="190"/>
      <c r="F3" s="191"/>
      <c r="G3" s="192"/>
      <c r="H3" s="194"/>
      <c r="I3" s="195"/>
      <c r="J3" s="194"/>
      <c r="K3" s="194"/>
      <c r="M3" s="33"/>
      <c r="P3" s="38"/>
      <c r="Q3" s="39"/>
      <c r="Y3" s="254"/>
    </row>
    <row r="4" spans="1:25" x14ac:dyDescent="0.25">
      <c r="A4" s="25" t="str">
        <f>IFERROR(CONCATENATE(B4,C4,D4,MID(H4,FIND(" ",H4)+2,LEN(H4))),"")</f>
        <v/>
      </c>
      <c r="B4" s="19" t="str">
        <f t="shared" ref="B4:B67" si="0">+IF(AND(G4&lt;&gt;"",I5="Estimate"),TRIM(MID(G4,1,FIND(" ",G4,1))),IF(AND(F4&lt;&gt;"",I5="Estimate"),TRIM(MID(F4,1,FIND(" ",F4,1))),IF(AND(E4&lt;&gt;"",I5="Estimate"),TRIM(MID(E4,1,FIND(" ",E4,1))),B3)))</f>
        <v>Sexo_2</v>
      </c>
      <c r="C4" s="19" t="str">
        <f>+IF(AND(E4&lt;&gt;"",G4="% of Total"),TRIM(MID(E4,FIND(" ",E4,1),LEN(E4))),IF(AND(D4&lt;&gt;"Primer nivel",D4&lt;&gt;"Segundo nivel"),D4,C3))</f>
        <v>Nacional</v>
      </c>
      <c r="D4" s="19" t="str">
        <f>+IF(AND(G4&lt;&gt;"",I5="Estimate"),"Nacional",IF(AND(F4&lt;&gt;"",G4="% of Total"),TRIM(MID(F4,FIND(" ",F4,1),LEN(F4))),D3))</f>
        <v>Nacional</v>
      </c>
      <c r="G4" s="198" t="s">
        <v>256</v>
      </c>
      <c r="P4" s="39"/>
      <c r="Q4" s="39"/>
    </row>
    <row r="5" spans="1:25" ht="24" customHeight="1" thickBot="1" x14ac:dyDescent="0.3">
      <c r="A5" s="25" t="str">
        <f>IFERROR(CONCATENATE(B5,C5,D5,IF(H5&lt;&gt;"Total",MID(H5,FIND(" ",H5)+2,LEN(H5)),"Total")),"")</f>
        <v>Sexo_2NacionalNacional</v>
      </c>
      <c r="B5" s="19" t="str">
        <f t="shared" si="0"/>
        <v>Sexo_2</v>
      </c>
      <c r="C5" s="19" t="str">
        <f t="shared" ref="C5:C68" si="1">+IF(AND(E5&lt;&gt;"",G5="% of Total"),TRIM(MID(E5,FIND(" ",E5,1),LEN(E5))),IF(AND(D5&lt;&gt;"Primer nivel",D5&lt;&gt;"Segundo nivel"),D5,C4))</f>
        <v>Nacional</v>
      </c>
      <c r="D5" s="19" t="str">
        <f t="shared" ref="D5:D68" si="2">+IF(AND(G5&lt;&gt;"",I6="Estimate"),"Nacional",IF(AND(F5&lt;&gt;"",G5="% of Total"),TRIM(MID(F5,FIND(" ",F5,1),LEN(F5))),D4))</f>
        <v>Nacional</v>
      </c>
      <c r="G5" s="198" t="s">
        <v>40</v>
      </c>
      <c r="H5" s="22" t="s">
        <v>40</v>
      </c>
      <c r="I5" s="199" t="s">
        <v>43</v>
      </c>
      <c r="J5" s="22" t="s">
        <v>44</v>
      </c>
      <c r="P5" s="40" t="s">
        <v>254</v>
      </c>
      <c r="Q5" s="40" t="s">
        <v>14</v>
      </c>
      <c r="R5" s="41" t="s">
        <v>32</v>
      </c>
      <c r="S5" s="41" t="s">
        <v>255</v>
      </c>
      <c r="U5" s="40" t="s">
        <v>13</v>
      </c>
      <c r="V5" s="243" t="s">
        <v>14</v>
      </c>
    </row>
    <row r="6" spans="1:25" x14ac:dyDescent="0.25">
      <c r="A6" s="25" t="str">
        <f t="shared" ref="A6:A69" si="3">IFERROR(CONCATENATE(B6,C6,D6,IF(H6&lt;&gt;"Total",MID(H6,FIND(" ",H6)+2,LEN(H6)),"Total")),"")</f>
        <v>Sexo_2NacionalNacionalMujer</v>
      </c>
      <c r="B6" s="19" t="str">
        <f t="shared" si="0"/>
        <v>Sexo_2</v>
      </c>
      <c r="C6" s="19" t="str">
        <f t="shared" si="1"/>
        <v>Nacional</v>
      </c>
      <c r="D6" s="19" t="str">
        <f>+IF(AND(G6&lt;&gt;"",I7="Estimate"),"Nacional",IF(AND(F6&lt;&gt;"",G6="% of Total"),TRIM(MID(F6,FIND(" ",F6,1),LEN(F6))),D5))</f>
        <v>Nacional</v>
      </c>
      <c r="G6" s="198" t="s">
        <v>45</v>
      </c>
      <c r="H6" s="22" t="s">
        <v>257</v>
      </c>
      <c r="I6" s="199">
        <v>65.223842105302865</v>
      </c>
      <c r="J6" s="22">
        <v>17223</v>
      </c>
      <c r="L6" s="21" t="str">
        <f>IF(H6&lt;&gt;"",IFERROR(MID(H6,FIND(" ",H6)+2,LEN(H6)),""),"")</f>
        <v>Mujer</v>
      </c>
      <c r="O6" s="22" t="s">
        <v>230</v>
      </c>
      <c r="P6" s="173">
        <v>1</v>
      </c>
      <c r="Q6" s="174" t="s">
        <v>230</v>
      </c>
      <c r="R6" s="42"/>
      <c r="S6" s="43"/>
      <c r="U6" s="240">
        <v>1</v>
      </c>
      <c r="V6" s="244" t="s">
        <v>230</v>
      </c>
      <c r="W6" s="248" t="s">
        <v>393</v>
      </c>
      <c r="X6" s="249" t="s">
        <v>230</v>
      </c>
      <c r="Y6" s="253" t="s">
        <v>230</v>
      </c>
    </row>
    <row r="7" spans="1:25" x14ac:dyDescent="0.25">
      <c r="A7" s="25" t="str">
        <f t="shared" si="3"/>
        <v>Sexo_2NacionalNacionalHombre</v>
      </c>
      <c r="B7" s="19" t="str">
        <f t="shared" si="0"/>
        <v>Sexo_2</v>
      </c>
      <c r="C7" s="19" t="str">
        <f t="shared" si="1"/>
        <v>Nacional</v>
      </c>
      <c r="D7" s="19" t="str">
        <f>+IF(AND(G7&lt;&gt;"",I8="Estimate"),"Nacional",IF(AND(F7&lt;&gt;"",G7="% of Total"),TRIM(MID(F7,FIND(" ",F7,1),LEN(F7))),D6))</f>
        <v>Nacional</v>
      </c>
      <c r="H7" s="22" t="s">
        <v>258</v>
      </c>
      <c r="I7" s="199">
        <v>34.776157894698315</v>
      </c>
      <c r="J7" s="22">
        <v>9221</v>
      </c>
      <c r="L7" s="21" t="str">
        <f t="shared" ref="L7:L70" si="4">IF(H7&lt;&gt;"",IFERROR(MID(H7,FIND(" ",H7)+2,LEN(H7)),""),"")</f>
        <v>Hombre</v>
      </c>
      <c r="O7" s="22" t="s">
        <v>231</v>
      </c>
      <c r="P7" s="173">
        <v>2</v>
      </c>
      <c r="Q7" s="174" t="s">
        <v>231</v>
      </c>
      <c r="R7" s="42"/>
      <c r="S7" s="43"/>
      <c r="U7" s="240">
        <v>2</v>
      </c>
      <c r="V7" s="245" t="s">
        <v>231</v>
      </c>
      <c r="W7" s="247" t="s">
        <v>385</v>
      </c>
      <c r="X7" s="250" t="s">
        <v>231</v>
      </c>
      <c r="Y7" s="253" t="s">
        <v>231</v>
      </c>
    </row>
    <row r="8" spans="1:25" x14ac:dyDescent="0.25">
      <c r="A8" s="25" t="str">
        <f t="shared" si="3"/>
        <v>Sexo_2NacionalNacionalTotal</v>
      </c>
      <c r="B8" s="19" t="str">
        <f t="shared" si="0"/>
        <v>Sexo_2</v>
      </c>
      <c r="C8" s="19" t="str">
        <f t="shared" si="1"/>
        <v>Nacional</v>
      </c>
      <c r="D8" s="19" t="str">
        <f t="shared" si="2"/>
        <v>Nacional</v>
      </c>
      <c r="H8" s="22" t="s">
        <v>41</v>
      </c>
      <c r="I8" s="199">
        <v>100</v>
      </c>
      <c r="J8" s="22">
        <v>26444</v>
      </c>
      <c r="L8" s="21" t="str">
        <f t="shared" si="4"/>
        <v/>
      </c>
      <c r="O8" s="22" t="s">
        <v>232</v>
      </c>
      <c r="P8" s="175">
        <v>3</v>
      </c>
      <c r="Q8" s="174" t="s">
        <v>232</v>
      </c>
      <c r="R8" s="42"/>
      <c r="S8" s="43"/>
      <c r="U8" s="241">
        <v>3</v>
      </c>
      <c r="V8" s="245" t="s">
        <v>232</v>
      </c>
      <c r="W8" s="247" t="s">
        <v>382</v>
      </c>
      <c r="X8" s="250" t="s">
        <v>232</v>
      </c>
      <c r="Y8" s="253" t="s">
        <v>232</v>
      </c>
    </row>
    <row r="9" spans="1:25" x14ac:dyDescent="0.25">
      <c r="A9" s="25" t="str">
        <f t="shared" si="3"/>
        <v/>
      </c>
      <c r="B9" s="19" t="str">
        <f t="shared" si="0"/>
        <v>Sexo_2</v>
      </c>
      <c r="C9" s="19" t="str">
        <f t="shared" si="1"/>
        <v>Nacional</v>
      </c>
      <c r="D9" s="19" t="str">
        <f t="shared" si="2"/>
        <v>Nacional</v>
      </c>
      <c r="L9" s="21" t="str">
        <f t="shared" si="4"/>
        <v/>
      </c>
      <c r="O9" s="22" t="s">
        <v>233</v>
      </c>
      <c r="P9" s="175">
        <v>4</v>
      </c>
      <c r="Q9" s="174" t="s">
        <v>233</v>
      </c>
      <c r="R9" s="42"/>
      <c r="S9" s="43"/>
      <c r="U9" s="241">
        <v>4</v>
      </c>
      <c r="V9" s="245" t="s">
        <v>233</v>
      </c>
      <c r="W9" s="247" t="s">
        <v>397</v>
      </c>
      <c r="X9" s="250" t="s">
        <v>233</v>
      </c>
      <c r="Y9" s="253" t="s">
        <v>233</v>
      </c>
    </row>
    <row r="10" spans="1:25" x14ac:dyDescent="0.25">
      <c r="A10" s="25" t="str">
        <f t="shared" si="3"/>
        <v/>
      </c>
      <c r="B10" s="19" t="str">
        <f t="shared" si="0"/>
        <v>Edad_3</v>
      </c>
      <c r="C10" s="19" t="str">
        <f t="shared" si="1"/>
        <v>Nacional</v>
      </c>
      <c r="D10" s="19" t="str">
        <f t="shared" si="2"/>
        <v>Nacional</v>
      </c>
      <c r="G10" s="198" t="s">
        <v>259</v>
      </c>
      <c r="L10" s="21" t="str">
        <f t="shared" si="4"/>
        <v/>
      </c>
      <c r="O10" s="22" t="s">
        <v>234</v>
      </c>
      <c r="P10" s="175">
        <v>5</v>
      </c>
      <c r="Q10" s="174" t="s">
        <v>234</v>
      </c>
      <c r="R10" s="42"/>
      <c r="S10" s="43"/>
      <c r="U10" s="241">
        <v>5</v>
      </c>
      <c r="V10" s="245" t="s">
        <v>234</v>
      </c>
      <c r="W10" s="247" t="s">
        <v>414</v>
      </c>
      <c r="X10" s="250" t="s">
        <v>234</v>
      </c>
      <c r="Y10" s="253" t="s">
        <v>234</v>
      </c>
    </row>
    <row r="11" spans="1:25" x14ac:dyDescent="0.25">
      <c r="A11" s="25" t="str">
        <f t="shared" si="3"/>
        <v>Edad_3NacionalNacional</v>
      </c>
      <c r="B11" s="19" t="str">
        <f t="shared" si="0"/>
        <v>Edad_3</v>
      </c>
      <c r="C11" s="19" t="str">
        <f t="shared" si="1"/>
        <v>Nacional</v>
      </c>
      <c r="D11" s="19" t="str">
        <f t="shared" si="2"/>
        <v>Nacional</v>
      </c>
      <c r="G11" s="198" t="s">
        <v>40</v>
      </c>
      <c r="H11" s="22" t="s">
        <v>40</v>
      </c>
      <c r="I11" s="199" t="s">
        <v>43</v>
      </c>
      <c r="J11" s="22" t="s">
        <v>44</v>
      </c>
      <c r="L11" s="21" t="str">
        <f t="shared" si="4"/>
        <v/>
      </c>
      <c r="O11" s="22" t="s">
        <v>235</v>
      </c>
      <c r="P11" s="173">
        <v>6</v>
      </c>
      <c r="Q11" s="174" t="s">
        <v>235</v>
      </c>
      <c r="R11" s="42"/>
      <c r="S11" s="43"/>
      <c r="U11" s="240">
        <v>6</v>
      </c>
      <c r="V11" s="245" t="s">
        <v>235</v>
      </c>
      <c r="W11" s="247" t="s">
        <v>387</v>
      </c>
      <c r="X11" s="250" t="s">
        <v>235</v>
      </c>
      <c r="Y11" s="253" t="s">
        <v>235</v>
      </c>
    </row>
    <row r="12" spans="1:25" x14ac:dyDescent="0.25">
      <c r="A12" s="25" t="str">
        <f t="shared" si="3"/>
        <v>Edad_3NacionalNacional0 a 9 años</v>
      </c>
      <c r="B12" s="19" t="str">
        <f t="shared" si="0"/>
        <v>Edad_3</v>
      </c>
      <c r="C12" s="19" t="str">
        <f t="shared" si="1"/>
        <v>Nacional</v>
      </c>
      <c r="D12" s="19" t="str">
        <f t="shared" si="2"/>
        <v>Nacional</v>
      </c>
      <c r="G12" s="198" t="s">
        <v>45</v>
      </c>
      <c r="H12" s="22" t="s">
        <v>260</v>
      </c>
      <c r="I12" s="199">
        <v>6.7648919466196515</v>
      </c>
      <c r="J12" s="22">
        <v>2062</v>
      </c>
      <c r="L12" s="21" t="str">
        <f t="shared" si="4"/>
        <v>0 a 9 años</v>
      </c>
      <c r="O12" s="22" t="s">
        <v>15</v>
      </c>
      <c r="P12" s="175">
        <v>7</v>
      </c>
      <c r="Q12" s="174" t="s">
        <v>15</v>
      </c>
      <c r="R12" s="42"/>
      <c r="S12" s="43"/>
      <c r="U12" s="241">
        <v>7</v>
      </c>
      <c r="V12" s="245" t="s">
        <v>15</v>
      </c>
      <c r="W12" s="247" t="s">
        <v>392</v>
      </c>
      <c r="X12" s="250" t="s">
        <v>15</v>
      </c>
      <c r="Y12" s="253" t="s">
        <v>15</v>
      </c>
    </row>
    <row r="13" spans="1:25" x14ac:dyDescent="0.25">
      <c r="A13" s="25" t="str">
        <f t="shared" si="3"/>
        <v>Edad_3NacionalNacional10 a 17 años</v>
      </c>
      <c r="B13" s="19" t="str">
        <f t="shared" si="0"/>
        <v>Edad_3</v>
      </c>
      <c r="C13" s="19" t="str">
        <f t="shared" si="1"/>
        <v>Nacional</v>
      </c>
      <c r="D13" s="19" t="str">
        <f t="shared" si="2"/>
        <v>Nacional</v>
      </c>
      <c r="H13" s="22" t="s">
        <v>261</v>
      </c>
      <c r="I13" s="199">
        <v>2.6226301996300365</v>
      </c>
      <c r="J13" s="22">
        <v>793</v>
      </c>
      <c r="L13" s="21" t="str">
        <f t="shared" si="4"/>
        <v>10 a 17 años</v>
      </c>
      <c r="O13" s="22" t="s">
        <v>236</v>
      </c>
      <c r="P13" s="175">
        <v>8</v>
      </c>
      <c r="Q13" s="174" t="s">
        <v>236</v>
      </c>
      <c r="R13" s="42"/>
      <c r="S13" s="43"/>
      <c r="U13" s="241">
        <v>8</v>
      </c>
      <c r="V13" s="245" t="s">
        <v>236</v>
      </c>
      <c r="W13" s="247" t="s">
        <v>400</v>
      </c>
      <c r="X13" s="250" t="s">
        <v>236</v>
      </c>
      <c r="Y13" s="253" t="s">
        <v>236</v>
      </c>
    </row>
    <row r="14" spans="1:25" x14ac:dyDescent="0.25">
      <c r="A14" s="25" t="str">
        <f t="shared" si="3"/>
        <v>Edad_3NacionalNacional18 a 25 años</v>
      </c>
      <c r="B14" s="19" t="str">
        <f t="shared" si="0"/>
        <v>Edad_3</v>
      </c>
      <c r="C14" s="19" t="str">
        <f t="shared" si="1"/>
        <v>Nacional</v>
      </c>
      <c r="D14" s="19" t="str">
        <f>+IF(AND(G14&lt;&gt;"",I15="Estimate"),"Nacional",IF(AND(F14&lt;&gt;"",G14="% of Total"),TRIM(MID(F14,FIND(" ",F14,1),LEN(F14))),D13))</f>
        <v>Nacional</v>
      </c>
      <c r="H14" s="22" t="s">
        <v>262</v>
      </c>
      <c r="I14" s="199">
        <v>8.8998940508293121</v>
      </c>
      <c r="J14" s="22">
        <v>2396</v>
      </c>
      <c r="L14" s="21" t="str">
        <f t="shared" si="4"/>
        <v>18 a 25 años</v>
      </c>
      <c r="O14" s="22" t="s">
        <v>16</v>
      </c>
      <c r="P14" s="175">
        <v>9</v>
      </c>
      <c r="Q14" s="174" t="s">
        <v>16</v>
      </c>
      <c r="R14" s="42"/>
      <c r="S14" s="43"/>
      <c r="U14" s="241">
        <v>9</v>
      </c>
      <c r="V14" s="245" t="s">
        <v>16</v>
      </c>
      <c r="W14" s="247" t="s">
        <v>386</v>
      </c>
      <c r="X14" s="250" t="s">
        <v>16</v>
      </c>
      <c r="Y14" s="253" t="s">
        <v>16</v>
      </c>
    </row>
    <row r="15" spans="1:25" x14ac:dyDescent="0.25">
      <c r="A15" s="25" t="str">
        <f t="shared" si="3"/>
        <v>Edad_3NacionalNacional26 a 34 años</v>
      </c>
      <c r="B15" s="19" t="str">
        <f t="shared" si="0"/>
        <v>Edad_3</v>
      </c>
      <c r="C15" s="19" t="str">
        <f t="shared" si="1"/>
        <v>Nacional</v>
      </c>
      <c r="D15" s="19" t="str">
        <f t="shared" si="2"/>
        <v>Nacional</v>
      </c>
      <c r="H15" s="22" t="s">
        <v>263</v>
      </c>
      <c r="I15" s="199">
        <v>11.217849658987156</v>
      </c>
      <c r="J15" s="22">
        <v>2996</v>
      </c>
      <c r="L15" s="21" t="str">
        <f t="shared" si="4"/>
        <v>26 a 34 años</v>
      </c>
      <c r="O15" s="22" t="s">
        <v>17</v>
      </c>
      <c r="P15" s="175">
        <v>10</v>
      </c>
      <c r="Q15" s="174" t="s">
        <v>17</v>
      </c>
      <c r="R15" s="42"/>
      <c r="S15" s="43"/>
      <c r="U15" s="241">
        <v>10</v>
      </c>
      <c r="V15" s="245" t="s">
        <v>17</v>
      </c>
      <c r="W15" s="247" t="s">
        <v>396</v>
      </c>
      <c r="X15" s="250" t="s">
        <v>17</v>
      </c>
      <c r="Y15" s="253" t="s">
        <v>17</v>
      </c>
    </row>
    <row r="16" spans="1:25" x14ac:dyDescent="0.25">
      <c r="A16" s="25" t="str">
        <f t="shared" si="3"/>
        <v>Edad_3NacionalNacional35 a 44 años</v>
      </c>
      <c r="B16" s="19" t="str">
        <f t="shared" si="0"/>
        <v>Edad_3</v>
      </c>
      <c r="C16" s="19" t="str">
        <f t="shared" si="1"/>
        <v>Nacional</v>
      </c>
      <c r="D16" s="19" t="str">
        <f t="shared" si="2"/>
        <v>Nacional</v>
      </c>
      <c r="H16" s="22" t="s">
        <v>264</v>
      </c>
      <c r="I16" s="199">
        <v>12.953769869640505</v>
      </c>
      <c r="J16" s="22">
        <v>3370</v>
      </c>
      <c r="L16" s="21" t="str">
        <f t="shared" si="4"/>
        <v>35 a 44 años</v>
      </c>
      <c r="O16" s="22" t="s">
        <v>237</v>
      </c>
      <c r="P16" s="173">
        <v>11</v>
      </c>
      <c r="Q16" s="174" t="s">
        <v>237</v>
      </c>
      <c r="R16" s="42"/>
      <c r="S16" s="43"/>
      <c r="U16" s="240">
        <v>11</v>
      </c>
      <c r="V16" s="245" t="s">
        <v>237</v>
      </c>
      <c r="W16" s="247" t="s">
        <v>404</v>
      </c>
      <c r="X16" s="250" t="s">
        <v>237</v>
      </c>
      <c r="Y16" s="253" t="s">
        <v>237</v>
      </c>
    </row>
    <row r="17" spans="1:25" x14ac:dyDescent="0.25">
      <c r="A17" s="25" t="str">
        <f t="shared" si="3"/>
        <v>Edad_3NacionalNacional45 a 54 años</v>
      </c>
      <c r="B17" s="19" t="str">
        <f t="shared" si="0"/>
        <v>Edad_3</v>
      </c>
      <c r="C17" s="19" t="str">
        <f t="shared" si="1"/>
        <v>Nacional</v>
      </c>
      <c r="D17" s="19" t="str">
        <f t="shared" si="2"/>
        <v>Nacional</v>
      </c>
      <c r="H17" s="22" t="s">
        <v>265</v>
      </c>
      <c r="I17" s="199">
        <v>16.920838963979499</v>
      </c>
      <c r="J17" s="22">
        <v>4379</v>
      </c>
      <c r="L17" s="21" t="str">
        <f t="shared" si="4"/>
        <v>45 a 54 años</v>
      </c>
      <c r="O17" s="22" t="s">
        <v>238</v>
      </c>
      <c r="P17" s="173">
        <v>12</v>
      </c>
      <c r="Q17" s="174" t="s">
        <v>238</v>
      </c>
      <c r="R17" s="42"/>
      <c r="S17" s="43"/>
      <c r="U17" s="240">
        <v>12</v>
      </c>
      <c r="V17" s="245" t="s">
        <v>238</v>
      </c>
      <c r="W17" s="247" t="s">
        <v>403</v>
      </c>
      <c r="X17" s="250" t="s">
        <v>238</v>
      </c>
      <c r="Y17" s="253" t="s">
        <v>19</v>
      </c>
    </row>
    <row r="18" spans="1:25" x14ac:dyDescent="0.25">
      <c r="A18" s="25" t="str">
        <f t="shared" si="3"/>
        <v>Edad_3NacionalNacional55 a 64 años</v>
      </c>
      <c r="B18" s="19" t="str">
        <f t="shared" si="0"/>
        <v>Edad_3</v>
      </c>
      <c r="C18" s="19" t="str">
        <f t="shared" si="1"/>
        <v>Nacional</v>
      </c>
      <c r="D18" s="19" t="str">
        <f t="shared" si="2"/>
        <v>Nacional</v>
      </c>
      <c r="H18" s="22" t="s">
        <v>266</v>
      </c>
      <c r="I18" s="199">
        <v>18.667306959440435</v>
      </c>
      <c r="J18" s="22">
        <v>4740</v>
      </c>
      <c r="L18" s="21" t="str">
        <f t="shared" si="4"/>
        <v>55 a 64 años</v>
      </c>
      <c r="O18" s="22" t="s">
        <v>18</v>
      </c>
      <c r="P18" s="175">
        <v>13</v>
      </c>
      <c r="Q18" s="174" t="s">
        <v>18</v>
      </c>
      <c r="R18" s="42"/>
      <c r="S18" s="43"/>
      <c r="U18" s="241">
        <v>13</v>
      </c>
      <c r="V18" s="245" t="s">
        <v>18</v>
      </c>
      <c r="W18" s="247" t="s">
        <v>395</v>
      </c>
      <c r="X18" s="250" t="s">
        <v>18</v>
      </c>
      <c r="Y18" s="253" t="s">
        <v>239</v>
      </c>
    </row>
    <row r="19" spans="1:25" x14ac:dyDescent="0.25">
      <c r="A19" s="25" t="str">
        <f t="shared" si="3"/>
        <v>Edad_3NacionalNacional65 años o más</v>
      </c>
      <c r="B19" s="19" t="str">
        <f t="shared" si="0"/>
        <v>Edad_3</v>
      </c>
      <c r="C19" s="19" t="str">
        <f t="shared" si="1"/>
        <v>Nacional</v>
      </c>
      <c r="D19" s="19" t="str">
        <f t="shared" si="2"/>
        <v>Nacional</v>
      </c>
      <c r="H19" s="22" t="s">
        <v>267</v>
      </c>
      <c r="I19" s="199">
        <v>21.952818350873628</v>
      </c>
      <c r="J19" s="22">
        <v>5708</v>
      </c>
      <c r="L19" s="21" t="str">
        <f t="shared" si="4"/>
        <v>65 años o más</v>
      </c>
      <c r="O19" s="22" t="s">
        <v>19</v>
      </c>
      <c r="P19" s="173">
        <v>14</v>
      </c>
      <c r="Q19" s="174" t="s">
        <v>19</v>
      </c>
      <c r="R19" s="42"/>
      <c r="S19" s="43"/>
      <c r="U19" s="240">
        <v>14</v>
      </c>
      <c r="V19" s="245" t="s">
        <v>19</v>
      </c>
      <c r="W19" s="247" t="s">
        <v>409</v>
      </c>
      <c r="X19" s="250" t="s">
        <v>19</v>
      </c>
      <c r="Y19" s="253" t="s">
        <v>240</v>
      </c>
    </row>
    <row r="20" spans="1:25" x14ac:dyDescent="0.25">
      <c r="A20" s="25" t="str">
        <f t="shared" si="3"/>
        <v>Edad_3NacionalNacionalTotal</v>
      </c>
      <c r="B20" s="19" t="str">
        <f t="shared" si="0"/>
        <v>Edad_3</v>
      </c>
      <c r="C20" s="19" t="str">
        <f t="shared" si="1"/>
        <v>Nacional</v>
      </c>
      <c r="D20" s="19" t="str">
        <f>+IF(AND(G20&lt;&gt;"",I21="Estimate"),"Nacional",IF(AND(F20&lt;&gt;"",G20="% of Total"),TRIM(MID(F20,FIND(" ",F20,1),LEN(F20))),D19))</f>
        <v>Nacional</v>
      </c>
      <c r="H20" s="22" t="s">
        <v>41</v>
      </c>
      <c r="I20" s="199">
        <v>100</v>
      </c>
      <c r="J20" s="22">
        <v>26444</v>
      </c>
      <c r="L20" s="21" t="str">
        <f t="shared" si="4"/>
        <v/>
      </c>
      <c r="O20" s="22" t="s">
        <v>239</v>
      </c>
      <c r="P20" s="175">
        <v>15</v>
      </c>
      <c r="Q20" s="174" t="s">
        <v>239</v>
      </c>
      <c r="R20" s="42"/>
      <c r="S20" s="43"/>
      <c r="U20" s="241">
        <v>15</v>
      </c>
      <c r="V20" s="245" t="s">
        <v>239</v>
      </c>
      <c r="W20" s="247" t="s">
        <v>391</v>
      </c>
      <c r="X20" s="250" t="s">
        <v>239</v>
      </c>
      <c r="Y20" s="253" t="s">
        <v>20</v>
      </c>
    </row>
    <row r="21" spans="1:25" x14ac:dyDescent="0.25">
      <c r="A21" s="25" t="str">
        <f t="shared" si="3"/>
        <v/>
      </c>
      <c r="B21" s="19" t="str">
        <f t="shared" si="0"/>
        <v>Edad_3</v>
      </c>
      <c r="C21" s="19" t="str">
        <f t="shared" si="1"/>
        <v>Nacional</v>
      </c>
      <c r="D21" s="19" t="str">
        <f t="shared" si="2"/>
        <v>Nacional</v>
      </c>
      <c r="L21" s="21" t="str">
        <f t="shared" si="4"/>
        <v/>
      </c>
      <c r="O21" s="22" t="s">
        <v>240</v>
      </c>
      <c r="P21" s="175">
        <v>16</v>
      </c>
      <c r="Q21" s="174" t="s">
        <v>240</v>
      </c>
      <c r="R21" s="42"/>
      <c r="S21" s="43"/>
      <c r="U21" s="241">
        <v>16</v>
      </c>
      <c r="V21" s="245" t="s">
        <v>240</v>
      </c>
      <c r="W21" s="247" t="s">
        <v>398</v>
      </c>
      <c r="X21" s="250" t="s">
        <v>240</v>
      </c>
      <c r="Y21" s="253" t="s">
        <v>238</v>
      </c>
    </row>
    <row r="22" spans="1:25" x14ac:dyDescent="0.25">
      <c r="A22" s="25" t="str">
        <f t="shared" si="3"/>
        <v/>
      </c>
      <c r="B22" s="19" t="str">
        <f t="shared" si="0"/>
        <v>Escolar3</v>
      </c>
      <c r="C22" s="19" t="str">
        <f t="shared" si="1"/>
        <v>Nacional</v>
      </c>
      <c r="D22" s="19" t="str">
        <f t="shared" si="2"/>
        <v>Nacional</v>
      </c>
      <c r="G22" s="198" t="s">
        <v>268</v>
      </c>
      <c r="L22" s="21" t="str">
        <f t="shared" si="4"/>
        <v/>
      </c>
      <c r="O22" s="22" t="s">
        <v>20</v>
      </c>
      <c r="P22" s="173">
        <v>17</v>
      </c>
      <c r="Q22" s="174" t="s">
        <v>20</v>
      </c>
      <c r="R22" s="42"/>
      <c r="S22" s="43"/>
      <c r="U22" s="240">
        <v>17</v>
      </c>
      <c r="V22" s="245" t="s">
        <v>20</v>
      </c>
      <c r="W22" s="247" t="s">
        <v>401</v>
      </c>
      <c r="X22" s="250" t="s">
        <v>20</v>
      </c>
      <c r="Y22" s="253" t="s">
        <v>18</v>
      </c>
    </row>
    <row r="23" spans="1:25" x14ac:dyDescent="0.25">
      <c r="A23" s="25" t="str">
        <f t="shared" si="3"/>
        <v>Escolar3NacionalNacional</v>
      </c>
      <c r="B23" s="19" t="str">
        <f t="shared" si="0"/>
        <v>Escolar3</v>
      </c>
      <c r="C23" s="19" t="str">
        <f t="shared" si="1"/>
        <v>Nacional</v>
      </c>
      <c r="D23" s="19" t="str">
        <f t="shared" si="2"/>
        <v>Nacional</v>
      </c>
      <c r="G23" s="198" t="s">
        <v>40</v>
      </c>
      <c r="H23" s="22" t="s">
        <v>40</v>
      </c>
      <c r="I23" s="199" t="s">
        <v>43</v>
      </c>
      <c r="J23" s="22" t="s">
        <v>44</v>
      </c>
      <c r="L23" s="21" t="str">
        <f t="shared" si="4"/>
        <v/>
      </c>
      <c r="O23" s="22" t="s">
        <v>241</v>
      </c>
      <c r="P23" s="175">
        <v>18</v>
      </c>
      <c r="Q23" s="174" t="s">
        <v>241</v>
      </c>
      <c r="R23" s="42"/>
      <c r="S23" s="43"/>
      <c r="U23" s="241">
        <v>18</v>
      </c>
      <c r="V23" s="245" t="s">
        <v>241</v>
      </c>
      <c r="W23" s="247" t="s">
        <v>408</v>
      </c>
      <c r="X23" s="250" t="s">
        <v>241</v>
      </c>
      <c r="Y23" s="253" t="s">
        <v>241</v>
      </c>
    </row>
    <row r="24" spans="1:25" x14ac:dyDescent="0.25">
      <c r="A24" s="25" t="str">
        <f t="shared" si="3"/>
        <v>Escolar3NacionalNacionalNinguno</v>
      </c>
      <c r="B24" s="19" t="str">
        <f t="shared" si="0"/>
        <v>Escolar3</v>
      </c>
      <c r="C24" s="19" t="str">
        <f t="shared" si="1"/>
        <v>Nacional</v>
      </c>
      <c r="D24" s="19" t="str">
        <f t="shared" si="2"/>
        <v>Nacional</v>
      </c>
      <c r="G24" s="198" t="s">
        <v>45</v>
      </c>
      <c r="H24" s="22" t="s">
        <v>269</v>
      </c>
      <c r="I24" s="199">
        <v>4.8210521306821574</v>
      </c>
      <c r="J24" s="22">
        <v>1356</v>
      </c>
      <c r="L24" s="21" t="str">
        <f t="shared" si="4"/>
        <v>Ninguno</v>
      </c>
      <c r="O24" s="22" t="s">
        <v>242</v>
      </c>
      <c r="P24" s="175">
        <v>19</v>
      </c>
      <c r="Q24" s="174" t="s">
        <v>242</v>
      </c>
      <c r="R24" s="42"/>
      <c r="S24" s="43"/>
      <c r="U24" s="241">
        <v>19</v>
      </c>
      <c r="V24" s="245" t="s">
        <v>242</v>
      </c>
      <c r="W24" s="247" t="s">
        <v>383</v>
      </c>
      <c r="X24" s="250" t="s">
        <v>242</v>
      </c>
      <c r="Y24" s="253" t="s">
        <v>242</v>
      </c>
    </row>
    <row r="25" spans="1:25" x14ac:dyDescent="0.25">
      <c r="A25" s="25" t="str">
        <f t="shared" si="3"/>
        <v>Escolar3NacionalNacionalPrimaria incompleta</v>
      </c>
      <c r="B25" s="19" t="str">
        <f t="shared" si="0"/>
        <v>Escolar3</v>
      </c>
      <c r="C25" s="19" t="str">
        <f t="shared" si="1"/>
        <v>Nacional</v>
      </c>
      <c r="D25" s="19" t="str">
        <f t="shared" si="2"/>
        <v>Nacional</v>
      </c>
      <c r="H25" s="22" t="s">
        <v>270</v>
      </c>
      <c r="I25" s="199">
        <v>12.060488811760898</v>
      </c>
      <c r="J25" s="22">
        <v>3182</v>
      </c>
      <c r="L25" s="21" t="str">
        <f t="shared" si="4"/>
        <v>Primaria incompleta</v>
      </c>
      <c r="O25" s="22" t="s">
        <v>243</v>
      </c>
      <c r="P25" s="175">
        <v>20</v>
      </c>
      <c r="Q25" s="174" t="s">
        <v>243</v>
      </c>
      <c r="R25" s="42"/>
      <c r="S25" s="43"/>
      <c r="U25" s="241">
        <v>20</v>
      </c>
      <c r="V25" s="245" t="s">
        <v>243</v>
      </c>
      <c r="W25" s="247" t="s">
        <v>406</v>
      </c>
      <c r="X25" s="250" t="s">
        <v>243</v>
      </c>
      <c r="Y25" s="253" t="s">
        <v>243</v>
      </c>
    </row>
    <row r="26" spans="1:25" x14ac:dyDescent="0.25">
      <c r="A26" s="25" t="str">
        <f t="shared" si="3"/>
        <v>Escolar3NacionalNacionalPrimaria completa</v>
      </c>
      <c r="B26" s="19" t="str">
        <f t="shared" si="0"/>
        <v>Escolar3</v>
      </c>
      <c r="C26" s="19" t="str">
        <f t="shared" si="1"/>
        <v>Nacional</v>
      </c>
      <c r="D26" s="19" t="str">
        <f t="shared" si="2"/>
        <v>Nacional</v>
      </c>
      <c r="H26" s="22" t="s">
        <v>271</v>
      </c>
      <c r="I26" s="199">
        <v>17.524580224305836</v>
      </c>
      <c r="J26" s="22">
        <v>4342</v>
      </c>
      <c r="L26" s="21" t="str">
        <f t="shared" si="4"/>
        <v>Primaria completa</v>
      </c>
      <c r="O26" s="22" t="s">
        <v>21</v>
      </c>
      <c r="P26" s="173">
        <v>21</v>
      </c>
      <c r="Q26" s="174" t="s">
        <v>21</v>
      </c>
      <c r="R26" s="42"/>
      <c r="S26" s="43"/>
      <c r="U26" s="240">
        <v>21</v>
      </c>
      <c r="V26" s="245" t="s">
        <v>21</v>
      </c>
      <c r="W26" s="247" t="s">
        <v>394</v>
      </c>
      <c r="X26" s="250" t="s">
        <v>21</v>
      </c>
      <c r="Y26" s="253" t="s">
        <v>21</v>
      </c>
    </row>
    <row r="27" spans="1:25" x14ac:dyDescent="0.25">
      <c r="A27" s="25" t="str">
        <f t="shared" si="3"/>
        <v>Escolar3NacionalNacionalSecundaria incompleta</v>
      </c>
      <c r="B27" s="19" t="str">
        <f t="shared" si="0"/>
        <v>Escolar3</v>
      </c>
      <c r="C27" s="19" t="str">
        <f t="shared" si="1"/>
        <v>Nacional</v>
      </c>
      <c r="D27" s="19" t="str">
        <f t="shared" si="2"/>
        <v>Nacional</v>
      </c>
      <c r="H27" s="22" t="s">
        <v>272</v>
      </c>
      <c r="I27" s="199">
        <v>4.2357072834193543</v>
      </c>
      <c r="J27" s="22">
        <v>1170</v>
      </c>
      <c r="L27" s="21" t="str">
        <f t="shared" si="4"/>
        <v>Secundaria incompleta</v>
      </c>
      <c r="O27" s="22" t="s">
        <v>244</v>
      </c>
      <c r="P27" s="175">
        <v>22</v>
      </c>
      <c r="Q27" s="174" t="s">
        <v>244</v>
      </c>
      <c r="R27" s="42"/>
      <c r="S27" s="43"/>
      <c r="U27" s="241">
        <v>22</v>
      </c>
      <c r="V27" s="245" t="s">
        <v>244</v>
      </c>
      <c r="W27" s="247" t="s">
        <v>407</v>
      </c>
      <c r="X27" s="250" t="s">
        <v>244</v>
      </c>
      <c r="Y27" s="253" t="s">
        <v>244</v>
      </c>
    </row>
    <row r="28" spans="1:25" x14ac:dyDescent="0.25">
      <c r="A28" s="25" t="str">
        <f t="shared" si="3"/>
        <v>Escolar3NacionalNacionalSecundaria completa</v>
      </c>
      <c r="B28" s="19" t="str">
        <f t="shared" si="0"/>
        <v>Escolar3</v>
      </c>
      <c r="C28" s="19" t="str">
        <f t="shared" si="1"/>
        <v>Nacional</v>
      </c>
      <c r="D28" s="19" t="str">
        <f t="shared" si="2"/>
        <v>Nacional</v>
      </c>
      <c r="H28" s="22" t="s">
        <v>273</v>
      </c>
      <c r="I28" s="199">
        <v>25.397089393930628</v>
      </c>
      <c r="J28" s="22">
        <v>6178</v>
      </c>
      <c r="L28" s="21" t="str">
        <f t="shared" si="4"/>
        <v>Secundaria completa</v>
      </c>
      <c r="O28" s="22" t="s">
        <v>22</v>
      </c>
      <c r="P28" s="173">
        <v>23</v>
      </c>
      <c r="Q28" s="174" t="s">
        <v>22</v>
      </c>
      <c r="R28" s="42"/>
      <c r="S28" s="43"/>
      <c r="U28" s="240">
        <v>23</v>
      </c>
      <c r="V28" s="245" t="s">
        <v>22</v>
      </c>
      <c r="W28" s="247" t="s">
        <v>405</v>
      </c>
      <c r="X28" s="250" t="s">
        <v>22</v>
      </c>
      <c r="Y28" s="253" t="s">
        <v>22</v>
      </c>
    </row>
    <row r="29" spans="1:25" x14ac:dyDescent="0.25">
      <c r="A29" s="25" t="str">
        <f t="shared" si="3"/>
        <v>Escolar3NacionalNacionalPreparatoria, bachillerato o carrera técnica incompleta</v>
      </c>
      <c r="B29" s="19" t="str">
        <f t="shared" si="0"/>
        <v>Escolar3</v>
      </c>
      <c r="C29" s="19" t="str">
        <f t="shared" si="1"/>
        <v>Nacional</v>
      </c>
      <c r="D29" s="19" t="str">
        <f t="shared" si="2"/>
        <v>Nacional</v>
      </c>
      <c r="H29" s="22" t="s">
        <v>274</v>
      </c>
      <c r="I29" s="199">
        <v>5.7169448263875617</v>
      </c>
      <c r="J29" s="22">
        <v>1369</v>
      </c>
      <c r="L29" s="21" t="str">
        <f t="shared" si="4"/>
        <v>Preparatoria, bachillerato o carrera técnica incompleta</v>
      </c>
      <c r="O29" s="22" t="s">
        <v>245</v>
      </c>
      <c r="P29" s="173">
        <v>24</v>
      </c>
      <c r="Q29" s="174" t="s">
        <v>245</v>
      </c>
      <c r="R29" s="42"/>
      <c r="S29" s="43"/>
      <c r="U29" s="240">
        <v>24</v>
      </c>
      <c r="V29" s="245" t="s">
        <v>245</v>
      </c>
      <c r="W29" s="247" t="s">
        <v>399</v>
      </c>
      <c r="X29" s="250" t="s">
        <v>245</v>
      </c>
      <c r="Y29" s="253" t="s">
        <v>245</v>
      </c>
    </row>
    <row r="30" spans="1:25" x14ac:dyDescent="0.25">
      <c r="A30" s="25" t="str">
        <f t="shared" si="3"/>
        <v>Escolar3NacionalNacionalPreparatoria, bachillerato o carrera técnica completa</v>
      </c>
      <c r="B30" s="19" t="str">
        <f t="shared" si="0"/>
        <v>Escolar3</v>
      </c>
      <c r="C30" s="19" t="str">
        <f t="shared" si="1"/>
        <v>Nacional</v>
      </c>
      <c r="D30" s="19" t="str">
        <f t="shared" si="2"/>
        <v>Nacional</v>
      </c>
      <c r="H30" s="22" t="s">
        <v>275</v>
      </c>
      <c r="I30" s="199">
        <v>17.630753698113612</v>
      </c>
      <c r="J30" s="22">
        <v>4243</v>
      </c>
      <c r="L30" s="21" t="str">
        <f t="shared" si="4"/>
        <v>Preparatoria, bachillerato o carrera técnica completa</v>
      </c>
      <c r="O30" s="22" t="s">
        <v>246</v>
      </c>
      <c r="P30" s="173">
        <v>25</v>
      </c>
      <c r="Q30" s="174" t="s">
        <v>246</v>
      </c>
      <c r="R30" s="42"/>
      <c r="S30" s="43"/>
      <c r="U30" s="240">
        <v>25</v>
      </c>
      <c r="V30" s="245" t="s">
        <v>246</v>
      </c>
      <c r="W30" s="247" t="s">
        <v>410</v>
      </c>
      <c r="X30" s="250" t="s">
        <v>246</v>
      </c>
      <c r="Y30" s="253" t="s">
        <v>246</v>
      </c>
    </row>
    <row r="31" spans="1:25" x14ac:dyDescent="0.25">
      <c r="A31" s="25" t="str">
        <f t="shared" si="3"/>
        <v>Escolar3NacionalNacionalUniversidad incompleta</v>
      </c>
      <c r="B31" s="19" t="str">
        <f t="shared" si="0"/>
        <v>Escolar3</v>
      </c>
      <c r="C31" s="19" t="str">
        <f t="shared" si="1"/>
        <v>Nacional</v>
      </c>
      <c r="D31" s="19" t="str">
        <f t="shared" si="2"/>
        <v>Nacional</v>
      </c>
      <c r="H31" s="22" t="s">
        <v>276</v>
      </c>
      <c r="I31" s="199">
        <v>3.1957166609200707</v>
      </c>
      <c r="J31" s="22">
        <v>782</v>
      </c>
      <c r="L31" s="21" t="str">
        <f t="shared" si="4"/>
        <v>Universidad incompleta</v>
      </c>
      <c r="O31" s="22" t="s">
        <v>247</v>
      </c>
      <c r="P31" s="173">
        <v>26</v>
      </c>
      <c r="Q31" s="174" t="s">
        <v>247</v>
      </c>
      <c r="R31" s="42"/>
      <c r="S31" s="43"/>
      <c r="U31" s="240">
        <v>26</v>
      </c>
      <c r="V31" s="245" t="s">
        <v>247</v>
      </c>
      <c r="W31" s="247" t="s">
        <v>380</v>
      </c>
      <c r="X31" s="250" t="s">
        <v>247</v>
      </c>
      <c r="Y31" s="253" t="s">
        <v>247</v>
      </c>
    </row>
    <row r="32" spans="1:25" x14ac:dyDescent="0.25">
      <c r="A32" s="25" t="str">
        <f t="shared" si="3"/>
        <v>Escolar3NacionalNacionalUniversidad completa o más</v>
      </c>
      <c r="B32" s="19" t="str">
        <f t="shared" si="0"/>
        <v>Escolar3</v>
      </c>
      <c r="C32" s="19" t="str">
        <f t="shared" si="1"/>
        <v>Nacional</v>
      </c>
      <c r="D32" s="19" t="str">
        <f t="shared" si="2"/>
        <v>Nacional</v>
      </c>
      <c r="H32" s="22" t="s">
        <v>277</v>
      </c>
      <c r="I32" s="199">
        <v>9.0536593570604431</v>
      </c>
      <c r="J32" s="22">
        <v>2252</v>
      </c>
      <c r="L32" s="21" t="str">
        <f t="shared" si="4"/>
        <v>Universidad completa o más</v>
      </c>
      <c r="O32" s="22" t="s">
        <v>248</v>
      </c>
      <c r="P32" s="173">
        <v>27</v>
      </c>
      <c r="Q32" s="174" t="s">
        <v>248</v>
      </c>
      <c r="R32" s="42"/>
      <c r="S32" s="43"/>
      <c r="U32" s="240">
        <v>27</v>
      </c>
      <c r="V32" s="245" t="s">
        <v>248</v>
      </c>
      <c r="W32" s="247" t="s">
        <v>381</v>
      </c>
      <c r="X32" s="250" t="s">
        <v>248</v>
      </c>
      <c r="Y32" s="253" t="s">
        <v>248</v>
      </c>
    </row>
    <row r="33" spans="1:25" x14ac:dyDescent="0.25">
      <c r="A33" s="25" t="str">
        <f t="shared" si="3"/>
        <v>Escolar3NacionalNacionalNS/NR</v>
      </c>
      <c r="B33" s="19" t="str">
        <f t="shared" si="0"/>
        <v>Escolar3</v>
      </c>
      <c r="C33" s="19" t="str">
        <f t="shared" si="1"/>
        <v>Nacional</v>
      </c>
      <c r="D33" s="19" t="str">
        <f t="shared" si="2"/>
        <v>Nacional</v>
      </c>
      <c r="H33" s="22" t="s">
        <v>63</v>
      </c>
      <c r="I33" s="199">
        <v>0.36400761341970378</v>
      </c>
      <c r="J33" s="22">
        <v>97</v>
      </c>
      <c r="L33" s="21" t="str">
        <f t="shared" si="4"/>
        <v>NS/NR</v>
      </c>
      <c r="O33" s="22" t="s">
        <v>23</v>
      </c>
      <c r="P33" s="173">
        <v>28</v>
      </c>
      <c r="Q33" s="174" t="s">
        <v>23</v>
      </c>
      <c r="R33" s="42"/>
      <c r="S33" s="43"/>
      <c r="U33" s="240">
        <v>28</v>
      </c>
      <c r="V33" s="245" t="s">
        <v>23</v>
      </c>
      <c r="W33" s="247" t="s">
        <v>384</v>
      </c>
      <c r="X33" s="250" t="s">
        <v>23</v>
      </c>
      <c r="Y33" s="253" t="s">
        <v>23</v>
      </c>
    </row>
    <row r="34" spans="1:25" x14ac:dyDescent="0.25">
      <c r="A34" s="25" t="str">
        <f t="shared" si="3"/>
        <v>Escolar3NacionalNacionalTotal</v>
      </c>
      <c r="B34" s="19" t="str">
        <f t="shared" si="0"/>
        <v>Escolar3</v>
      </c>
      <c r="C34" s="19" t="str">
        <f t="shared" si="1"/>
        <v>Nacional</v>
      </c>
      <c r="D34" s="19" t="str">
        <f t="shared" si="2"/>
        <v>Nacional</v>
      </c>
      <c r="H34" s="22" t="s">
        <v>41</v>
      </c>
      <c r="I34" s="199">
        <v>100</v>
      </c>
      <c r="J34" s="22">
        <v>24971</v>
      </c>
      <c r="L34" s="21" t="str">
        <f t="shared" si="4"/>
        <v/>
      </c>
      <c r="O34" s="22" t="s">
        <v>249</v>
      </c>
      <c r="P34" s="173">
        <v>29</v>
      </c>
      <c r="Q34" s="174" t="s">
        <v>249</v>
      </c>
      <c r="R34" s="42"/>
      <c r="S34" s="43"/>
      <c r="U34" s="240">
        <v>29</v>
      </c>
      <c r="V34" s="245" t="s">
        <v>249</v>
      </c>
      <c r="W34" s="247" t="s">
        <v>389</v>
      </c>
      <c r="X34" s="250" t="s">
        <v>249</v>
      </c>
      <c r="Y34" s="253" t="s">
        <v>249</v>
      </c>
    </row>
    <row r="35" spans="1:25" x14ac:dyDescent="0.25">
      <c r="A35" s="25" t="str">
        <f t="shared" si="3"/>
        <v/>
      </c>
      <c r="B35" s="19" t="str">
        <f t="shared" si="0"/>
        <v>Escolar3</v>
      </c>
      <c r="C35" s="19" t="str">
        <f t="shared" si="1"/>
        <v>Nacional</v>
      </c>
      <c r="D35" s="19" t="str">
        <f t="shared" si="2"/>
        <v>Nacional</v>
      </c>
      <c r="L35" s="21" t="str">
        <f t="shared" si="4"/>
        <v/>
      </c>
      <c r="O35" s="22" t="s">
        <v>250</v>
      </c>
      <c r="P35" s="173">
        <v>30</v>
      </c>
      <c r="Q35" s="174" t="s">
        <v>250</v>
      </c>
      <c r="R35" s="42"/>
      <c r="S35" s="43"/>
      <c r="U35" s="240">
        <v>30</v>
      </c>
      <c r="V35" s="245" t="s">
        <v>250</v>
      </c>
      <c r="W35" s="247" t="s">
        <v>388</v>
      </c>
      <c r="X35" s="250" t="s">
        <v>250</v>
      </c>
      <c r="Y35" s="253" t="s">
        <v>250</v>
      </c>
    </row>
    <row r="36" spans="1:25" x14ac:dyDescent="0.25">
      <c r="A36" s="25" t="str">
        <f t="shared" si="3"/>
        <v/>
      </c>
      <c r="B36" s="19" t="str">
        <f t="shared" si="0"/>
        <v>Escolar3</v>
      </c>
      <c r="C36" s="19" t="str">
        <f t="shared" si="1"/>
        <v>Nacional</v>
      </c>
      <c r="D36" s="19" t="str">
        <f t="shared" si="2"/>
        <v>Nacional</v>
      </c>
      <c r="L36" s="21" t="str">
        <f t="shared" si="4"/>
        <v/>
      </c>
      <c r="O36" s="22" t="s">
        <v>251</v>
      </c>
      <c r="P36" s="173">
        <v>31</v>
      </c>
      <c r="Q36" s="174" t="s">
        <v>251</v>
      </c>
      <c r="R36" s="42"/>
      <c r="S36" s="43"/>
      <c r="U36" s="240">
        <v>31</v>
      </c>
      <c r="V36" s="245" t="s">
        <v>251</v>
      </c>
      <c r="W36" s="247" t="s">
        <v>413</v>
      </c>
      <c r="X36" s="250" t="s">
        <v>251</v>
      </c>
      <c r="Y36" s="253" t="s">
        <v>251</v>
      </c>
    </row>
    <row r="37" spans="1:25" x14ac:dyDescent="0.25">
      <c r="A37" s="25" t="str">
        <f t="shared" si="3"/>
        <v/>
      </c>
      <c r="B37" s="19" t="str">
        <f t="shared" si="0"/>
        <v>ocupa3</v>
      </c>
      <c r="C37" s="19" t="str">
        <f t="shared" si="1"/>
        <v>Nacional</v>
      </c>
      <c r="D37" s="19" t="str">
        <f t="shared" si="2"/>
        <v>Nacional</v>
      </c>
      <c r="G37" s="198" t="s">
        <v>278</v>
      </c>
      <c r="L37" s="21" t="str">
        <f t="shared" si="4"/>
        <v/>
      </c>
      <c r="O37" s="22" t="s">
        <v>24</v>
      </c>
      <c r="P37" s="173">
        <v>32</v>
      </c>
      <c r="Q37" s="174" t="s">
        <v>24</v>
      </c>
      <c r="R37" s="42"/>
      <c r="S37" s="43"/>
      <c r="U37" s="240">
        <v>32</v>
      </c>
      <c r="V37" s="245" t="s">
        <v>24</v>
      </c>
      <c r="W37" s="247" t="s">
        <v>390</v>
      </c>
      <c r="X37" s="250" t="s">
        <v>24</v>
      </c>
      <c r="Y37" s="253" t="s">
        <v>24</v>
      </c>
    </row>
    <row r="38" spans="1:25" x14ac:dyDescent="0.25">
      <c r="A38" s="25" t="str">
        <f t="shared" si="3"/>
        <v>ocupa3NacionalNacional</v>
      </c>
      <c r="B38" s="19" t="str">
        <f t="shared" si="0"/>
        <v>ocupa3</v>
      </c>
      <c r="C38" s="19" t="str">
        <f t="shared" si="1"/>
        <v>Nacional</v>
      </c>
      <c r="D38" s="19" t="str">
        <f t="shared" si="2"/>
        <v>Nacional</v>
      </c>
      <c r="G38" s="198" t="s">
        <v>40</v>
      </c>
      <c r="H38" s="22" t="s">
        <v>40</v>
      </c>
      <c r="I38" s="199" t="s">
        <v>43</v>
      </c>
      <c r="J38" s="22" t="s">
        <v>44</v>
      </c>
      <c r="L38" s="21" t="str">
        <f t="shared" si="4"/>
        <v/>
      </c>
      <c r="O38" s="22" t="s">
        <v>252</v>
      </c>
      <c r="P38" s="173">
        <v>33</v>
      </c>
      <c r="Q38" s="174" t="s">
        <v>252</v>
      </c>
      <c r="R38" s="42"/>
      <c r="S38" s="43"/>
      <c r="U38" s="240">
        <v>33</v>
      </c>
      <c r="V38" s="245" t="s">
        <v>252</v>
      </c>
      <c r="W38" s="247" t="s">
        <v>411</v>
      </c>
      <c r="X38" s="250" t="s">
        <v>252</v>
      </c>
      <c r="Y38" s="253" t="s">
        <v>252</v>
      </c>
    </row>
    <row r="39" spans="1:25" x14ac:dyDescent="0.25">
      <c r="A39" s="25" t="str">
        <f t="shared" si="3"/>
        <v>ocupa3NacionalNacionalTrabajador por cuenta propia</v>
      </c>
      <c r="B39" s="19" t="str">
        <f t="shared" si="0"/>
        <v>ocupa3</v>
      </c>
      <c r="C39" s="19" t="str">
        <f t="shared" si="1"/>
        <v>Nacional</v>
      </c>
      <c r="D39" s="19" t="str">
        <f t="shared" si="2"/>
        <v>Nacional</v>
      </c>
      <c r="G39" s="198" t="s">
        <v>45</v>
      </c>
      <c r="H39" s="22" t="s">
        <v>279</v>
      </c>
      <c r="I39" s="199">
        <v>9.6388562240798272</v>
      </c>
      <c r="J39" s="22">
        <v>2346</v>
      </c>
      <c r="L39" s="21" t="str">
        <f t="shared" si="4"/>
        <v>Trabajador por cuenta propia</v>
      </c>
      <c r="O39" s="22" t="s">
        <v>25</v>
      </c>
      <c r="P39" s="173">
        <v>34</v>
      </c>
      <c r="Q39" s="174" t="s">
        <v>25</v>
      </c>
      <c r="R39" s="42"/>
      <c r="S39" s="43"/>
      <c r="U39" s="240">
        <v>34</v>
      </c>
      <c r="V39" s="245" t="s">
        <v>25</v>
      </c>
      <c r="W39" s="247" t="s">
        <v>402</v>
      </c>
      <c r="X39" s="250" t="s">
        <v>25</v>
      </c>
      <c r="Y39" s="253" t="s">
        <v>25</v>
      </c>
    </row>
    <row r="40" spans="1:25" x14ac:dyDescent="0.25">
      <c r="A40" s="25" t="str">
        <f t="shared" si="3"/>
        <v>ocupa3NacionalNacionalSector privado (no maestro)</v>
      </c>
      <c r="B40" s="19" t="str">
        <f t="shared" si="0"/>
        <v>ocupa3</v>
      </c>
      <c r="C40" s="19" t="str">
        <f t="shared" si="1"/>
        <v>Nacional</v>
      </c>
      <c r="D40" s="19" t="str">
        <f t="shared" si="2"/>
        <v>Nacional</v>
      </c>
      <c r="H40" s="22" t="s">
        <v>280</v>
      </c>
      <c r="I40" s="199">
        <v>21.674970566179823</v>
      </c>
      <c r="J40" s="22">
        <v>4641</v>
      </c>
      <c r="L40" s="21" t="str">
        <f t="shared" si="4"/>
        <v>Sector privado (no maestro)</v>
      </c>
      <c r="O40" s="22" t="s">
        <v>253</v>
      </c>
      <c r="P40" s="173">
        <v>35</v>
      </c>
      <c r="Q40" s="174" t="s">
        <v>253</v>
      </c>
      <c r="R40" s="42"/>
      <c r="S40" s="43"/>
      <c r="U40" s="240">
        <v>35</v>
      </c>
      <c r="V40" s="245" t="s">
        <v>253</v>
      </c>
      <c r="W40" s="247" t="s">
        <v>412</v>
      </c>
      <c r="X40" s="250" t="s">
        <v>253</v>
      </c>
      <c r="Y40" s="253" t="s">
        <v>253</v>
      </c>
    </row>
    <row r="41" spans="1:25" ht="15.75" thickBot="1" x14ac:dyDescent="0.3">
      <c r="A41" s="25" t="str">
        <f t="shared" si="3"/>
        <v>ocupa3NacionalNacionalSector agropecuario</v>
      </c>
      <c r="B41" s="19" t="str">
        <f t="shared" si="0"/>
        <v>ocupa3</v>
      </c>
      <c r="C41" s="19" t="str">
        <f t="shared" si="1"/>
        <v>Nacional</v>
      </c>
      <c r="D41" s="19" t="str">
        <f t="shared" si="2"/>
        <v>Nacional</v>
      </c>
      <c r="H41" s="22" t="s">
        <v>281</v>
      </c>
      <c r="I41" s="199">
        <v>1.2298447179046974</v>
      </c>
      <c r="J41" s="22">
        <v>354</v>
      </c>
      <c r="L41" s="21" t="str">
        <f t="shared" si="4"/>
        <v>Sector agropecuario</v>
      </c>
      <c r="O41" s="176" t="s">
        <v>9</v>
      </c>
      <c r="P41" s="177">
        <v>0</v>
      </c>
      <c r="Q41" s="178" t="s">
        <v>9</v>
      </c>
      <c r="R41" s="42"/>
      <c r="S41" s="43"/>
      <c r="U41" s="242">
        <v>0</v>
      </c>
      <c r="V41" s="246" t="s">
        <v>9</v>
      </c>
      <c r="W41" s="251" t="s">
        <v>53</v>
      </c>
      <c r="X41" s="252" t="s">
        <v>9</v>
      </c>
    </row>
    <row r="42" spans="1:25" x14ac:dyDescent="0.25">
      <c r="A42" s="25" t="str">
        <f t="shared" si="3"/>
        <v>ocupa3NacionalNacionalObrero</v>
      </c>
      <c r="B42" s="19" t="str">
        <f t="shared" si="0"/>
        <v>ocupa3</v>
      </c>
      <c r="C42" s="19" t="str">
        <f t="shared" si="1"/>
        <v>Nacional</v>
      </c>
      <c r="D42" s="19" t="str">
        <f t="shared" si="2"/>
        <v>Nacional</v>
      </c>
      <c r="H42" s="22" t="s">
        <v>282</v>
      </c>
      <c r="I42" s="199">
        <v>8.7309120672252583</v>
      </c>
      <c r="J42" s="22">
        <v>2113</v>
      </c>
      <c r="L42" s="21" t="str">
        <f t="shared" si="4"/>
        <v>Obrero</v>
      </c>
    </row>
    <row r="43" spans="1:25" x14ac:dyDescent="0.25">
      <c r="A43" s="25" t="str">
        <f t="shared" si="3"/>
        <v>ocupa3NacionalNacionalActividades de su hogar</v>
      </c>
      <c r="B43" s="19" t="str">
        <f t="shared" si="0"/>
        <v>ocupa3</v>
      </c>
      <c r="C43" s="19" t="str">
        <f t="shared" si="1"/>
        <v>Nacional</v>
      </c>
      <c r="D43" s="19" t="str">
        <f t="shared" si="2"/>
        <v>Nacional</v>
      </c>
      <c r="H43" s="22" t="s">
        <v>283</v>
      </c>
      <c r="I43" s="199">
        <v>36.162543912399897</v>
      </c>
      <c r="J43" s="22">
        <v>8578</v>
      </c>
      <c r="L43" s="21" t="str">
        <f t="shared" si="4"/>
        <v>Actividades de su hogar</v>
      </c>
    </row>
    <row r="44" spans="1:25" x14ac:dyDescent="0.25">
      <c r="A44" s="25" t="str">
        <f t="shared" si="3"/>
        <v>ocupa3NacionalNacionalEstudiante</v>
      </c>
      <c r="B44" s="19" t="str">
        <f t="shared" si="0"/>
        <v>ocupa3</v>
      </c>
      <c r="C44" s="19" t="str">
        <f t="shared" si="1"/>
        <v>Nacional</v>
      </c>
      <c r="D44" s="19" t="str">
        <f t="shared" si="2"/>
        <v>Nacional</v>
      </c>
      <c r="H44" s="22" t="s">
        <v>284</v>
      </c>
      <c r="I44" s="199">
        <v>1.8694314855667478</v>
      </c>
      <c r="J44" s="22">
        <v>482</v>
      </c>
      <c r="L44" s="21" t="str">
        <f t="shared" si="4"/>
        <v>Estudiante</v>
      </c>
    </row>
    <row r="45" spans="1:25" x14ac:dyDescent="0.25">
      <c r="A45" s="25" t="str">
        <f t="shared" si="3"/>
        <v>ocupa3NacionalNacionalMaestro</v>
      </c>
      <c r="B45" s="19" t="str">
        <f t="shared" si="0"/>
        <v>ocupa3</v>
      </c>
      <c r="C45" s="19" t="str">
        <f t="shared" si="1"/>
        <v>Nacional</v>
      </c>
      <c r="D45" s="19" t="str">
        <f t="shared" si="2"/>
        <v>Nacional</v>
      </c>
      <c r="H45" s="22" t="s">
        <v>285</v>
      </c>
      <c r="I45" s="199">
        <v>0.71577968268905501</v>
      </c>
      <c r="J45" s="22">
        <v>191</v>
      </c>
      <c r="L45" s="21" t="str">
        <f t="shared" si="4"/>
        <v>Maestro</v>
      </c>
    </row>
    <row r="46" spans="1:25" x14ac:dyDescent="0.25">
      <c r="A46" s="25" t="str">
        <f t="shared" si="3"/>
        <v>ocupa3NacionalNacionalDesempleado</v>
      </c>
      <c r="B46" s="19" t="str">
        <f t="shared" si="0"/>
        <v>ocupa3</v>
      </c>
      <c r="C46" s="19" t="str">
        <f t="shared" si="1"/>
        <v>Nacional</v>
      </c>
      <c r="D46" s="19" t="str">
        <f t="shared" si="2"/>
        <v>Nacional</v>
      </c>
      <c r="H46" s="22" t="s">
        <v>286</v>
      </c>
      <c r="I46" s="199">
        <v>1.6875209178198558</v>
      </c>
      <c r="J46" s="22">
        <v>413</v>
      </c>
      <c r="L46" s="21" t="str">
        <f t="shared" si="4"/>
        <v>Desempleado</v>
      </c>
    </row>
    <row r="47" spans="1:25" x14ac:dyDescent="0.25">
      <c r="A47" s="25" t="str">
        <f t="shared" si="3"/>
        <v>ocupa3NacionalNacionalPensionado o jubilado</v>
      </c>
      <c r="B47" s="19" t="str">
        <f t="shared" si="0"/>
        <v>ocupa3</v>
      </c>
      <c r="C47" s="19" t="str">
        <f t="shared" si="1"/>
        <v>Nacional</v>
      </c>
      <c r="D47" s="19" t="str">
        <f t="shared" si="2"/>
        <v>Nacional</v>
      </c>
      <c r="H47" s="22" t="s">
        <v>287</v>
      </c>
      <c r="I47" s="199">
        <v>11.219854831398916</v>
      </c>
      <c r="J47" s="22">
        <v>2559</v>
      </c>
      <c r="L47" s="21" t="str">
        <f t="shared" si="4"/>
        <v>Pensionado o jubilado</v>
      </c>
    </row>
    <row r="48" spans="1:25" x14ac:dyDescent="0.25">
      <c r="A48" s="25" t="str">
        <f t="shared" si="3"/>
        <v>ocupa3NacionalNacionalSector público (no maestro)</v>
      </c>
      <c r="B48" s="19" t="str">
        <f t="shared" si="0"/>
        <v>ocupa3</v>
      </c>
      <c r="C48" s="19" t="str">
        <f t="shared" si="1"/>
        <v>Nacional</v>
      </c>
      <c r="D48" s="19" t="str">
        <f t="shared" si="2"/>
        <v>Nacional</v>
      </c>
      <c r="H48" s="22" t="s">
        <v>288</v>
      </c>
      <c r="I48" s="199">
        <v>3.8330054736431785</v>
      </c>
      <c r="J48" s="22">
        <v>954</v>
      </c>
      <c r="L48" s="21" t="str">
        <f t="shared" si="4"/>
        <v>Sector público (no maestro)</v>
      </c>
    </row>
    <row r="49" spans="1:12" x14ac:dyDescent="0.25">
      <c r="A49" s="25" t="str">
        <f t="shared" si="3"/>
        <v>ocupa3NacionalNacionalTrabajadora doméstica</v>
      </c>
      <c r="B49" s="19" t="str">
        <f t="shared" si="0"/>
        <v>ocupa3</v>
      </c>
      <c r="C49" s="19" t="str">
        <f t="shared" si="1"/>
        <v>Nacional</v>
      </c>
      <c r="D49" s="19" t="str">
        <f t="shared" si="2"/>
        <v>Nacional</v>
      </c>
      <c r="H49" s="22" t="s">
        <v>289</v>
      </c>
      <c r="I49" s="199">
        <v>2.6865857896353509</v>
      </c>
      <c r="J49" s="22">
        <v>834</v>
      </c>
      <c r="L49" s="21" t="str">
        <f t="shared" si="4"/>
        <v>Trabajadora doméstica</v>
      </c>
    </row>
    <row r="50" spans="1:12" x14ac:dyDescent="0.25">
      <c r="A50" s="25" t="str">
        <f t="shared" si="3"/>
        <v>ocupa3NacionalNacionalOtro</v>
      </c>
      <c r="B50" s="19" t="str">
        <f t="shared" si="0"/>
        <v>ocupa3</v>
      </c>
      <c r="C50" s="19" t="str">
        <f t="shared" si="1"/>
        <v>Nacional</v>
      </c>
      <c r="D50" s="19" t="str">
        <f t="shared" si="2"/>
        <v>Nacional</v>
      </c>
      <c r="H50" s="22" t="s">
        <v>290</v>
      </c>
      <c r="I50" s="199">
        <v>0.32588692793424023</v>
      </c>
      <c r="J50" s="22">
        <v>58</v>
      </c>
      <c r="L50" s="21" t="str">
        <f t="shared" si="4"/>
        <v>Otro</v>
      </c>
    </row>
    <row r="51" spans="1:12" x14ac:dyDescent="0.25">
      <c r="A51" s="25" t="str">
        <f t="shared" si="3"/>
        <v>ocupa3NacionalNacionalNS/NR</v>
      </c>
      <c r="B51" s="19" t="str">
        <f t="shared" si="0"/>
        <v>ocupa3</v>
      </c>
      <c r="C51" s="19" t="str">
        <f t="shared" si="1"/>
        <v>Nacional</v>
      </c>
      <c r="D51" s="19" t="str">
        <f t="shared" si="2"/>
        <v>Nacional</v>
      </c>
      <c r="H51" s="22" t="s">
        <v>364</v>
      </c>
      <c r="I51" s="199">
        <v>0.22480740352385487</v>
      </c>
      <c r="J51" s="22">
        <v>66</v>
      </c>
      <c r="L51" s="21" t="str">
        <f t="shared" si="4"/>
        <v>NS/NR</v>
      </c>
    </row>
    <row r="52" spans="1:12" x14ac:dyDescent="0.25">
      <c r="A52" s="25" t="str">
        <f t="shared" si="3"/>
        <v>ocupa3NacionalNacionalTotal</v>
      </c>
      <c r="B52" s="19" t="str">
        <f t="shared" si="0"/>
        <v>ocupa3</v>
      </c>
      <c r="C52" s="19" t="str">
        <f t="shared" si="1"/>
        <v>Nacional</v>
      </c>
      <c r="D52" s="19" t="str">
        <f t="shared" si="2"/>
        <v>Nacional</v>
      </c>
      <c r="H52" s="22" t="s">
        <v>41</v>
      </c>
      <c r="I52" s="199">
        <v>100</v>
      </c>
      <c r="J52" s="22">
        <v>23589</v>
      </c>
      <c r="L52" s="21" t="str">
        <f t="shared" si="4"/>
        <v/>
      </c>
    </row>
    <row r="53" spans="1:12" x14ac:dyDescent="0.25">
      <c r="A53" s="25" t="str">
        <f t="shared" si="3"/>
        <v/>
      </c>
      <c r="B53" s="19" t="str">
        <f t="shared" si="0"/>
        <v>ocupa3</v>
      </c>
      <c r="C53" s="19" t="str">
        <f t="shared" si="1"/>
        <v>Nacional</v>
      </c>
      <c r="D53" s="19" t="str">
        <f t="shared" si="2"/>
        <v>Nacional</v>
      </c>
      <c r="L53" s="21" t="str">
        <f t="shared" si="4"/>
        <v/>
      </c>
    </row>
    <row r="54" spans="1:12" x14ac:dyDescent="0.25">
      <c r="A54" s="25" t="str">
        <f t="shared" si="3"/>
        <v/>
      </c>
      <c r="B54" s="19" t="str">
        <f t="shared" si="0"/>
        <v>ocupa3</v>
      </c>
      <c r="C54" s="19" t="str">
        <f t="shared" si="1"/>
        <v>Nacional</v>
      </c>
      <c r="D54" s="19" t="str">
        <f t="shared" si="2"/>
        <v>Nacional</v>
      </c>
      <c r="L54" s="21" t="str">
        <f t="shared" si="4"/>
        <v/>
      </c>
    </row>
    <row r="55" spans="1:12" x14ac:dyDescent="0.25">
      <c r="A55" s="25" t="str">
        <f t="shared" si="3"/>
        <v/>
      </c>
      <c r="B55" s="19" t="str">
        <f t="shared" si="0"/>
        <v>tipodhu</v>
      </c>
      <c r="C55" s="19" t="str">
        <f t="shared" si="1"/>
        <v>Nacional</v>
      </c>
      <c r="D55" s="19" t="str">
        <f t="shared" si="2"/>
        <v>Nacional</v>
      </c>
      <c r="G55" s="198" t="s">
        <v>42</v>
      </c>
      <c r="L55" s="21" t="str">
        <f t="shared" si="4"/>
        <v/>
      </c>
    </row>
    <row r="56" spans="1:12" x14ac:dyDescent="0.25">
      <c r="A56" s="25" t="str">
        <f t="shared" si="3"/>
        <v>tipodhuNacionalNacional</v>
      </c>
      <c r="B56" s="19" t="str">
        <f t="shared" si="0"/>
        <v>tipodhu</v>
      </c>
      <c r="C56" s="19" t="str">
        <f t="shared" si="1"/>
        <v>Nacional</v>
      </c>
      <c r="D56" s="19" t="str">
        <f t="shared" si="2"/>
        <v>Nacional</v>
      </c>
      <c r="G56" s="198" t="s">
        <v>40</v>
      </c>
      <c r="H56" s="22" t="s">
        <v>40</v>
      </c>
      <c r="I56" s="199" t="s">
        <v>43</v>
      </c>
      <c r="J56" s="22" t="s">
        <v>44</v>
      </c>
      <c r="L56" s="21" t="str">
        <f t="shared" si="4"/>
        <v/>
      </c>
    </row>
    <row r="57" spans="1:12" x14ac:dyDescent="0.25">
      <c r="A57" s="25" t="str">
        <f t="shared" si="3"/>
        <v>tipodhuNacionalNacionalEs una prestación de su trabajo</v>
      </c>
      <c r="B57" s="19" t="str">
        <f t="shared" si="0"/>
        <v>tipodhu</v>
      </c>
      <c r="C57" s="19" t="str">
        <f t="shared" si="1"/>
        <v>Nacional</v>
      </c>
      <c r="D57" s="19" t="str">
        <f t="shared" si="2"/>
        <v>Nacional</v>
      </c>
      <c r="G57" s="198" t="s">
        <v>45</v>
      </c>
      <c r="H57" s="22" t="s">
        <v>46</v>
      </c>
      <c r="I57" s="199">
        <v>37.828346166746186</v>
      </c>
      <c r="J57" s="22">
        <v>9685</v>
      </c>
      <c r="L57" s="21" t="str">
        <f t="shared" si="4"/>
        <v>Es una prestación de su trabajo</v>
      </c>
    </row>
    <row r="58" spans="1:12" x14ac:dyDescent="0.25">
      <c r="A58" s="25" t="str">
        <f t="shared" si="3"/>
        <v>tipodhuNacionalNacionalEs pensionado/jubilado</v>
      </c>
      <c r="B58" s="19" t="str">
        <f t="shared" si="0"/>
        <v>tipodhu</v>
      </c>
      <c r="C58" s="19" t="str">
        <f t="shared" si="1"/>
        <v>Nacional</v>
      </c>
      <c r="D58" s="19" t="str">
        <f t="shared" si="2"/>
        <v>Nacional</v>
      </c>
      <c r="H58" s="22" t="s">
        <v>47</v>
      </c>
      <c r="I58" s="199">
        <v>13.867763612830336</v>
      </c>
      <c r="J58" s="22">
        <v>3572</v>
      </c>
      <c r="L58" s="21" t="str">
        <f t="shared" si="4"/>
        <v>Es pensionado/jubilado</v>
      </c>
    </row>
    <row r="59" spans="1:12" x14ac:dyDescent="0.25">
      <c r="A59" s="25" t="str">
        <f t="shared" si="3"/>
        <v>tipodhuNacionalNacionalEs estudiante y la escuela lo aseguró</v>
      </c>
      <c r="B59" s="19" t="str">
        <f t="shared" si="0"/>
        <v>tipodhu</v>
      </c>
      <c r="C59" s="19" t="str">
        <f t="shared" si="1"/>
        <v>Nacional</v>
      </c>
      <c r="D59" s="19" t="str">
        <f t="shared" si="2"/>
        <v>Nacional</v>
      </c>
      <c r="H59" s="22" t="s">
        <v>48</v>
      </c>
      <c r="I59" s="199">
        <v>2.0261792260878599</v>
      </c>
      <c r="J59" s="22">
        <v>584</v>
      </c>
      <c r="L59" s="21" t="str">
        <f t="shared" si="4"/>
        <v>Es estudiante y la escuela lo aseguró</v>
      </c>
    </row>
    <row r="60" spans="1:12" x14ac:dyDescent="0.25">
      <c r="A60" s="25" t="str">
        <f t="shared" si="3"/>
        <v>tipodhuNacionalNacionalContrató el seguro por su cuenta</v>
      </c>
      <c r="B60" s="19" t="str">
        <f t="shared" si="0"/>
        <v>tipodhu</v>
      </c>
      <c r="C60" s="19" t="str">
        <f t="shared" si="1"/>
        <v>Nacional</v>
      </c>
      <c r="D60" s="19" t="str">
        <f t="shared" si="2"/>
        <v>Nacional</v>
      </c>
      <c r="H60" s="22" t="s">
        <v>49</v>
      </c>
      <c r="I60" s="199">
        <v>1.0780979871678797</v>
      </c>
      <c r="J60" s="22">
        <v>294</v>
      </c>
      <c r="L60" s="21" t="str">
        <f t="shared" si="4"/>
        <v>Contrató el seguro por su cuenta</v>
      </c>
    </row>
    <row r="61" spans="1:12" x14ac:dyDescent="0.25">
      <c r="A61" s="25" t="str">
        <f t="shared" si="3"/>
        <v>tipodhuNacionalNacionalUn familiar es trabajador y le aseguró</v>
      </c>
      <c r="B61" s="19" t="str">
        <f t="shared" si="0"/>
        <v>tipodhu</v>
      </c>
      <c r="C61" s="19" t="str">
        <f t="shared" si="1"/>
        <v>Nacional</v>
      </c>
      <c r="D61" s="19" t="str">
        <f t="shared" si="2"/>
        <v>Nacional</v>
      </c>
      <c r="H61" s="22" t="s">
        <v>50</v>
      </c>
      <c r="I61" s="199">
        <v>40.196908419904702</v>
      </c>
      <c r="J61" s="22">
        <v>10988</v>
      </c>
      <c r="L61" s="21" t="str">
        <f t="shared" si="4"/>
        <v>Un familiar es trabajador y le aseguró</v>
      </c>
    </row>
    <row r="62" spans="1:12" x14ac:dyDescent="0.25">
      <c r="A62" s="25" t="str">
        <f t="shared" si="3"/>
        <v>tipodhuNacionalNacionalUn familiar es pensionado/jubilado y le aseguró</v>
      </c>
      <c r="B62" s="19" t="str">
        <f t="shared" si="0"/>
        <v>tipodhu</v>
      </c>
      <c r="C62" s="19" t="str">
        <f t="shared" si="1"/>
        <v>Nacional</v>
      </c>
      <c r="D62" s="19" t="str">
        <f t="shared" si="2"/>
        <v>Nacional</v>
      </c>
      <c r="H62" s="22" t="s">
        <v>51</v>
      </c>
      <c r="I62" s="199">
        <v>4.5991585567395621</v>
      </c>
      <c r="J62" s="22">
        <v>1206</v>
      </c>
      <c r="L62" s="21" t="str">
        <f t="shared" si="4"/>
        <v>Un familiar es pensionado/jubilado y le aseguró</v>
      </c>
    </row>
    <row r="63" spans="1:12" x14ac:dyDescent="0.25">
      <c r="A63" s="25" t="str">
        <f t="shared" si="3"/>
        <v>tipodhuNacionalNacionalPrograma jóvenes construyendo el futuro</v>
      </c>
      <c r="B63" s="19" t="str">
        <f t="shared" si="0"/>
        <v>tipodhu</v>
      </c>
      <c r="C63" s="19" t="str">
        <f t="shared" si="1"/>
        <v>Nacional</v>
      </c>
      <c r="D63" s="19" t="str">
        <f t="shared" si="2"/>
        <v>Nacional</v>
      </c>
      <c r="H63" s="22" t="s">
        <v>327</v>
      </c>
      <c r="I63" s="199">
        <v>3.8456325436111771E-2</v>
      </c>
      <c r="J63" s="22">
        <v>8</v>
      </c>
      <c r="L63" s="21" t="str">
        <f t="shared" si="4"/>
        <v>Programa jóvenes construyendo el futuro</v>
      </c>
    </row>
    <row r="64" spans="1:12" x14ac:dyDescent="0.25">
      <c r="A64" s="25" t="str">
        <f t="shared" si="3"/>
        <v>tipodhuNacionalNacionalNo aplica, no es derechohabiente</v>
      </c>
      <c r="B64" s="19" t="str">
        <f t="shared" si="0"/>
        <v>tipodhu</v>
      </c>
      <c r="C64" s="19" t="str">
        <f t="shared" si="1"/>
        <v>Nacional</v>
      </c>
      <c r="D64" s="19" t="str">
        <f t="shared" si="2"/>
        <v>Nacional</v>
      </c>
      <c r="H64" s="22" t="s">
        <v>52</v>
      </c>
      <c r="I64" s="199">
        <v>0.17862239679732234</v>
      </c>
      <c r="J64" s="22">
        <v>54</v>
      </c>
      <c r="L64" s="21" t="str">
        <f t="shared" si="4"/>
        <v>No aplica, no es derechohabiente</v>
      </c>
    </row>
    <row r="65" spans="1:12" x14ac:dyDescent="0.25">
      <c r="A65" s="25" t="str">
        <f t="shared" si="3"/>
        <v>tipodhuNacionalNacionalOtro</v>
      </c>
      <c r="B65" s="19" t="str">
        <f t="shared" si="0"/>
        <v>tipodhu</v>
      </c>
      <c r="C65" s="19" t="str">
        <f t="shared" si="1"/>
        <v>Nacional</v>
      </c>
      <c r="D65" s="19" t="str">
        <f t="shared" si="2"/>
        <v>Nacional</v>
      </c>
      <c r="H65" s="22" t="s">
        <v>329</v>
      </c>
      <c r="I65" s="199">
        <v>6.3917214306593542E-2</v>
      </c>
      <c r="J65" s="22">
        <v>20</v>
      </c>
      <c r="L65" s="21" t="str">
        <f t="shared" si="4"/>
        <v>Otro</v>
      </c>
    </row>
    <row r="66" spans="1:12" x14ac:dyDescent="0.25">
      <c r="A66" s="25" t="str">
        <f t="shared" si="3"/>
        <v>tipodhuNacionalNacionalNS/NR</v>
      </c>
      <c r="B66" s="19" t="str">
        <f t="shared" si="0"/>
        <v>tipodhu</v>
      </c>
      <c r="C66" s="19" t="str">
        <f t="shared" si="1"/>
        <v>Nacional</v>
      </c>
      <c r="D66" s="19" t="str">
        <f t="shared" si="2"/>
        <v>Nacional</v>
      </c>
      <c r="H66" s="22" t="s">
        <v>63</v>
      </c>
      <c r="I66" s="199">
        <v>0.12255009398405145</v>
      </c>
      <c r="J66" s="22">
        <v>33</v>
      </c>
      <c r="L66" s="21" t="str">
        <f t="shared" si="4"/>
        <v>NS/NR</v>
      </c>
    </row>
    <row r="67" spans="1:12" x14ac:dyDescent="0.25">
      <c r="A67" s="25" t="str">
        <f t="shared" si="3"/>
        <v>tipodhuNacionalNacionalTotal</v>
      </c>
      <c r="B67" s="19" t="str">
        <f t="shared" si="0"/>
        <v>tipodhu</v>
      </c>
      <c r="C67" s="19" t="str">
        <f t="shared" si="1"/>
        <v>Nacional</v>
      </c>
      <c r="D67" s="19" t="str">
        <f t="shared" si="2"/>
        <v>Nacional</v>
      </c>
      <c r="H67" s="22" t="s">
        <v>41</v>
      </c>
      <c r="I67" s="199">
        <v>100</v>
      </c>
      <c r="J67" s="22">
        <v>26444</v>
      </c>
      <c r="L67" s="21" t="str">
        <f t="shared" si="4"/>
        <v/>
      </c>
    </row>
    <row r="68" spans="1:12" x14ac:dyDescent="0.25">
      <c r="A68" s="25" t="str">
        <f t="shared" si="3"/>
        <v/>
      </c>
      <c r="B68" s="19" t="str">
        <f t="shared" ref="B68:B131" si="5">+IF(AND(G68&lt;&gt;"",I69="Estimate"),TRIM(MID(G68,1,FIND(" ",G68,1))),IF(AND(F68&lt;&gt;"",I69="Estimate"),TRIM(MID(F68,1,FIND(" ",F68,1))),IF(AND(E68&lt;&gt;"",I69="Estimate"),TRIM(MID(E68,1,FIND(" ",E68,1))),B67)))</f>
        <v>tipodhu</v>
      </c>
      <c r="C68" s="19" t="str">
        <f t="shared" si="1"/>
        <v>Nacional</v>
      </c>
      <c r="D68" s="19" t="str">
        <f t="shared" si="2"/>
        <v>Nacional</v>
      </c>
      <c r="L68" s="21" t="str">
        <f t="shared" si="4"/>
        <v/>
      </c>
    </row>
    <row r="69" spans="1:12" x14ac:dyDescent="0.25">
      <c r="A69" s="25" t="str">
        <f t="shared" si="3"/>
        <v/>
      </c>
      <c r="B69" s="19" t="str">
        <f t="shared" si="5"/>
        <v>tipodhu</v>
      </c>
      <c r="C69" s="19" t="str">
        <f t="shared" ref="C69:C132" si="6">+IF(AND(E69&lt;&gt;"",G69="% of Total"),TRIM(MID(E69,FIND(" ",E69,1),LEN(E69))),IF(AND(D69&lt;&gt;"Primer nivel",D69&lt;&gt;"Segundo nivel"),D69,C68))</f>
        <v>Nacional</v>
      </c>
      <c r="D69" s="19" t="str">
        <f t="shared" ref="D69:D132" si="7">+IF(AND(G69&lt;&gt;"",I70="Estimate"),"Nacional",IF(AND(F69&lt;&gt;"",G69="% of Total"),TRIM(MID(F69,FIND(" ",F69,1),LEN(F69))),D68))</f>
        <v>Nacional</v>
      </c>
      <c r="L69" s="21" t="str">
        <f t="shared" si="4"/>
        <v/>
      </c>
    </row>
    <row r="70" spans="1:12" x14ac:dyDescent="0.25">
      <c r="A70" s="25" t="str">
        <f t="shared" ref="A70:A133" si="8">IFERROR(CONCATENATE(B70,C70,D70,IF(H70&lt;&gt;"Total",MID(H70,FIND(" ",H70)+2,LEN(H70)),"Total")),"")</f>
        <v/>
      </c>
      <c r="B70" s="19" t="str">
        <f t="shared" si="5"/>
        <v>Sexo_2</v>
      </c>
      <c r="C70" s="19" t="str">
        <f t="shared" si="6"/>
        <v>Nacional</v>
      </c>
      <c r="D70" s="19" t="str">
        <f t="shared" si="7"/>
        <v>Nacional</v>
      </c>
      <c r="F70" s="197" t="s">
        <v>256</v>
      </c>
      <c r="L70" s="21" t="str">
        <f t="shared" si="4"/>
        <v/>
      </c>
    </row>
    <row r="71" spans="1:12" x14ac:dyDescent="0.25">
      <c r="A71" s="25" t="str">
        <f t="shared" si="8"/>
        <v>Sexo_2NacionalNacional</v>
      </c>
      <c r="B71" s="19" t="str">
        <f t="shared" si="5"/>
        <v>Sexo_2</v>
      </c>
      <c r="C71" s="19" t="str">
        <f t="shared" si="6"/>
        <v>Nacional</v>
      </c>
      <c r="D71" s="19" t="str">
        <f t="shared" si="7"/>
        <v>Nacional</v>
      </c>
      <c r="F71" s="197" t="s">
        <v>291</v>
      </c>
      <c r="G71" s="198" t="s">
        <v>40</v>
      </c>
      <c r="H71" s="22" t="s">
        <v>40</v>
      </c>
      <c r="I71" s="199" t="s">
        <v>43</v>
      </c>
      <c r="J71" s="22" t="s">
        <v>44</v>
      </c>
      <c r="L71" s="21" t="str">
        <f t="shared" ref="L71:L134" si="9">IF(H71&lt;&gt;"",IFERROR(MID(H71,FIND(" ",H71)+2,LEN(H71)),""),"")</f>
        <v/>
      </c>
    </row>
    <row r="72" spans="1:12" x14ac:dyDescent="0.25">
      <c r="A72" s="25" t="str">
        <f t="shared" si="8"/>
        <v>Sexo_2AguascalientesAguascalientesMujer</v>
      </c>
      <c r="B72" s="19" t="str">
        <f t="shared" si="5"/>
        <v>Sexo_2</v>
      </c>
      <c r="C72" s="19" t="str">
        <f t="shared" si="6"/>
        <v>Aguascalientes</v>
      </c>
      <c r="D72" s="19" t="str">
        <f t="shared" si="7"/>
        <v>Aguascalientes</v>
      </c>
      <c r="F72" s="197" t="s">
        <v>292</v>
      </c>
      <c r="G72" s="198" t="s">
        <v>45</v>
      </c>
      <c r="H72" s="22" t="s">
        <v>257</v>
      </c>
      <c r="I72" s="199">
        <v>66.715883394999295</v>
      </c>
      <c r="J72" s="22">
        <v>482</v>
      </c>
      <c r="L72" s="21" t="str">
        <f t="shared" si="9"/>
        <v>Mujer</v>
      </c>
    </row>
    <row r="73" spans="1:12" x14ac:dyDescent="0.25">
      <c r="A73" s="25" t="str">
        <f t="shared" si="8"/>
        <v>Sexo_2AguascalientesAguascalientesHombre</v>
      </c>
      <c r="B73" s="19" t="str">
        <f t="shared" si="5"/>
        <v>Sexo_2</v>
      </c>
      <c r="C73" s="19" t="str">
        <f t="shared" si="6"/>
        <v>Aguascalientes</v>
      </c>
      <c r="D73" s="19" t="str">
        <f t="shared" si="7"/>
        <v>Aguascalientes</v>
      </c>
      <c r="H73" s="22" t="s">
        <v>258</v>
      </c>
      <c r="I73" s="199">
        <v>33.284116605000357</v>
      </c>
      <c r="J73" s="22">
        <v>249</v>
      </c>
      <c r="L73" s="21" t="str">
        <f t="shared" si="9"/>
        <v>Hombre</v>
      </c>
    </row>
    <row r="74" spans="1:12" x14ac:dyDescent="0.25">
      <c r="A74" s="25" t="str">
        <f t="shared" si="8"/>
        <v>Sexo_2AguascalientesAguascalientesTotal</v>
      </c>
      <c r="B74" s="19" t="str">
        <f t="shared" si="5"/>
        <v>Sexo_2</v>
      </c>
      <c r="C74" s="19" t="str">
        <f t="shared" si="6"/>
        <v>Aguascalientes</v>
      </c>
      <c r="D74" s="19" t="str">
        <f t="shared" si="7"/>
        <v>Aguascalientes</v>
      </c>
      <c r="H74" s="22" t="s">
        <v>41</v>
      </c>
      <c r="I74" s="199">
        <v>100</v>
      </c>
      <c r="J74" s="22">
        <v>731</v>
      </c>
      <c r="L74" s="21" t="str">
        <f t="shared" si="9"/>
        <v/>
      </c>
    </row>
    <row r="75" spans="1:12" x14ac:dyDescent="0.25">
      <c r="A75" s="25" t="str">
        <f t="shared" si="8"/>
        <v>Sexo_2Baja CaliforniaBaja CaliforniaMujer</v>
      </c>
      <c r="B75" s="19" t="str">
        <f t="shared" si="5"/>
        <v>Sexo_2</v>
      </c>
      <c r="C75" s="19" t="str">
        <f t="shared" si="6"/>
        <v>Baja California</v>
      </c>
      <c r="D75" s="19" t="str">
        <f t="shared" si="7"/>
        <v>Baja California</v>
      </c>
      <c r="F75" s="197" t="s">
        <v>293</v>
      </c>
      <c r="G75" s="198" t="s">
        <v>45</v>
      </c>
      <c r="H75" s="22" t="s">
        <v>257</v>
      </c>
      <c r="I75" s="199">
        <v>63.090735418652734</v>
      </c>
      <c r="J75" s="22">
        <v>458</v>
      </c>
      <c r="L75" s="21" t="str">
        <f t="shared" si="9"/>
        <v>Mujer</v>
      </c>
    </row>
    <row r="76" spans="1:12" x14ac:dyDescent="0.25">
      <c r="A76" s="25" t="str">
        <f t="shared" si="8"/>
        <v>Sexo_2Baja CaliforniaBaja CaliforniaHombre</v>
      </c>
      <c r="B76" s="19" t="str">
        <f t="shared" si="5"/>
        <v>Sexo_2</v>
      </c>
      <c r="C76" s="19" t="str">
        <f t="shared" si="6"/>
        <v>Baja California</v>
      </c>
      <c r="D76" s="19" t="str">
        <f t="shared" si="7"/>
        <v>Baja California</v>
      </c>
      <c r="H76" s="22" t="s">
        <v>258</v>
      </c>
      <c r="I76" s="199">
        <v>36.909264581347422</v>
      </c>
      <c r="J76" s="22">
        <v>274</v>
      </c>
      <c r="L76" s="21" t="str">
        <f t="shared" si="9"/>
        <v>Hombre</v>
      </c>
    </row>
    <row r="77" spans="1:12" x14ac:dyDescent="0.25">
      <c r="A77" s="25" t="str">
        <f t="shared" si="8"/>
        <v>Sexo_2Baja CaliforniaBaja CaliforniaTotal</v>
      </c>
      <c r="B77" s="19" t="str">
        <f t="shared" si="5"/>
        <v>Sexo_2</v>
      </c>
      <c r="C77" s="19" t="str">
        <f t="shared" si="6"/>
        <v>Baja California</v>
      </c>
      <c r="D77" s="19" t="str">
        <f t="shared" si="7"/>
        <v>Baja California</v>
      </c>
      <c r="H77" s="22" t="s">
        <v>41</v>
      </c>
      <c r="I77" s="199">
        <v>100</v>
      </c>
      <c r="J77" s="22">
        <v>732</v>
      </c>
      <c r="L77" s="21" t="str">
        <f t="shared" si="9"/>
        <v/>
      </c>
    </row>
    <row r="78" spans="1:12" x14ac:dyDescent="0.25">
      <c r="A78" s="25" t="str">
        <f t="shared" si="8"/>
        <v>Sexo_2Baja California SurBaja California SurMujer</v>
      </c>
      <c r="B78" s="19" t="str">
        <f t="shared" si="5"/>
        <v>Sexo_2</v>
      </c>
      <c r="C78" s="19" t="str">
        <f t="shared" si="6"/>
        <v>Baja California Sur</v>
      </c>
      <c r="D78" s="19" t="str">
        <f t="shared" si="7"/>
        <v>Baja California Sur</v>
      </c>
      <c r="F78" s="197" t="s">
        <v>294</v>
      </c>
      <c r="G78" s="198" t="s">
        <v>45</v>
      </c>
      <c r="H78" s="22" t="s">
        <v>257</v>
      </c>
      <c r="I78" s="199">
        <v>63.970082739869369</v>
      </c>
      <c r="J78" s="22">
        <v>449</v>
      </c>
      <c r="L78" s="21" t="str">
        <f t="shared" si="9"/>
        <v>Mujer</v>
      </c>
    </row>
    <row r="79" spans="1:12" x14ac:dyDescent="0.25">
      <c r="A79" s="25" t="str">
        <f t="shared" si="8"/>
        <v>Sexo_2Baja California SurBaja California SurHombre</v>
      </c>
      <c r="B79" s="19" t="str">
        <f t="shared" si="5"/>
        <v>Sexo_2</v>
      </c>
      <c r="C79" s="19" t="str">
        <f t="shared" si="6"/>
        <v>Baja California Sur</v>
      </c>
      <c r="D79" s="19" t="str">
        <f t="shared" si="7"/>
        <v>Baja California Sur</v>
      </c>
      <c r="H79" s="22" t="s">
        <v>258</v>
      </c>
      <c r="I79" s="199">
        <v>36.029917260130659</v>
      </c>
      <c r="J79" s="22">
        <v>249</v>
      </c>
      <c r="L79" s="21" t="str">
        <f t="shared" si="9"/>
        <v>Hombre</v>
      </c>
    </row>
    <row r="80" spans="1:12" x14ac:dyDescent="0.25">
      <c r="A80" s="25" t="str">
        <f t="shared" si="8"/>
        <v>Sexo_2Baja California SurBaja California SurTotal</v>
      </c>
      <c r="B80" s="19" t="str">
        <f t="shared" si="5"/>
        <v>Sexo_2</v>
      </c>
      <c r="C80" s="19" t="str">
        <f t="shared" si="6"/>
        <v>Baja California Sur</v>
      </c>
      <c r="D80" s="19" t="str">
        <f t="shared" si="7"/>
        <v>Baja California Sur</v>
      </c>
      <c r="H80" s="22" t="s">
        <v>41</v>
      </c>
      <c r="I80" s="199">
        <v>100</v>
      </c>
      <c r="J80" s="22">
        <v>698</v>
      </c>
      <c r="L80" s="21" t="str">
        <f t="shared" si="9"/>
        <v/>
      </c>
    </row>
    <row r="81" spans="1:12" x14ac:dyDescent="0.25">
      <c r="A81" s="25" t="str">
        <f t="shared" si="8"/>
        <v>Sexo_2CampecheCampecheMujer</v>
      </c>
      <c r="B81" s="19" t="str">
        <f t="shared" si="5"/>
        <v>Sexo_2</v>
      </c>
      <c r="C81" s="19" t="str">
        <f t="shared" si="6"/>
        <v>Campeche</v>
      </c>
      <c r="D81" s="19" t="str">
        <f t="shared" si="7"/>
        <v>Campeche</v>
      </c>
      <c r="F81" s="197" t="s">
        <v>295</v>
      </c>
      <c r="G81" s="198" t="s">
        <v>45</v>
      </c>
      <c r="H81" s="22" t="s">
        <v>257</v>
      </c>
      <c r="I81" s="199">
        <v>60.021441253555928</v>
      </c>
      <c r="J81" s="22">
        <v>427</v>
      </c>
      <c r="L81" s="21" t="str">
        <f t="shared" si="9"/>
        <v>Mujer</v>
      </c>
    </row>
    <row r="82" spans="1:12" x14ac:dyDescent="0.25">
      <c r="A82" s="25" t="str">
        <f t="shared" si="8"/>
        <v>Sexo_2CampecheCampecheHombre</v>
      </c>
      <c r="B82" s="19" t="str">
        <f t="shared" si="5"/>
        <v>Sexo_2</v>
      </c>
      <c r="C82" s="19" t="str">
        <f t="shared" si="6"/>
        <v>Campeche</v>
      </c>
      <c r="D82" s="19" t="str">
        <f t="shared" si="7"/>
        <v>Campeche</v>
      </c>
      <c r="H82" s="22" t="s">
        <v>258</v>
      </c>
      <c r="I82" s="199">
        <v>39.978558746444278</v>
      </c>
      <c r="J82" s="22">
        <v>284</v>
      </c>
      <c r="L82" s="21" t="str">
        <f t="shared" si="9"/>
        <v>Hombre</v>
      </c>
    </row>
    <row r="83" spans="1:12" x14ac:dyDescent="0.25">
      <c r="A83" s="25" t="str">
        <f t="shared" si="8"/>
        <v>Sexo_2CampecheCampecheTotal</v>
      </c>
      <c r="B83" s="19" t="str">
        <f t="shared" si="5"/>
        <v>Sexo_2</v>
      </c>
      <c r="C83" s="19" t="str">
        <f t="shared" si="6"/>
        <v>Campeche</v>
      </c>
      <c r="D83" s="19" t="str">
        <f t="shared" si="7"/>
        <v>Campeche</v>
      </c>
      <c r="H83" s="22" t="s">
        <v>41</v>
      </c>
      <c r="I83" s="199">
        <v>100</v>
      </c>
      <c r="J83" s="22">
        <v>711</v>
      </c>
      <c r="L83" s="21" t="str">
        <f t="shared" si="9"/>
        <v/>
      </c>
    </row>
    <row r="84" spans="1:12" x14ac:dyDescent="0.25">
      <c r="A84" s="25" t="str">
        <f t="shared" si="8"/>
        <v>Sexo_2ChiapasChiapasMujer</v>
      </c>
      <c r="B84" s="19" t="str">
        <f t="shared" si="5"/>
        <v>Sexo_2</v>
      </c>
      <c r="C84" s="19" t="str">
        <f t="shared" si="6"/>
        <v>Chiapas</v>
      </c>
      <c r="D84" s="19" t="str">
        <f t="shared" si="7"/>
        <v>Chiapas</v>
      </c>
      <c r="F84" s="197" t="s">
        <v>296</v>
      </c>
      <c r="G84" s="198" t="s">
        <v>45</v>
      </c>
      <c r="H84" s="22" t="s">
        <v>257</v>
      </c>
      <c r="I84" s="199">
        <v>63.279875087543367</v>
      </c>
      <c r="J84" s="22">
        <v>499</v>
      </c>
      <c r="L84" s="21" t="str">
        <f t="shared" si="9"/>
        <v>Mujer</v>
      </c>
    </row>
    <row r="85" spans="1:12" x14ac:dyDescent="0.25">
      <c r="A85" s="25" t="str">
        <f t="shared" si="8"/>
        <v>Sexo_2ChiapasChiapasHombre</v>
      </c>
      <c r="B85" s="19" t="str">
        <f t="shared" si="5"/>
        <v>Sexo_2</v>
      </c>
      <c r="C85" s="19" t="str">
        <f t="shared" si="6"/>
        <v>Chiapas</v>
      </c>
      <c r="D85" s="19" t="str">
        <f t="shared" si="7"/>
        <v>Chiapas</v>
      </c>
      <c r="H85" s="22" t="s">
        <v>258</v>
      </c>
      <c r="I85" s="199">
        <v>36.720124912456285</v>
      </c>
      <c r="J85" s="22">
        <v>276</v>
      </c>
      <c r="L85" s="21" t="str">
        <f t="shared" si="9"/>
        <v>Hombre</v>
      </c>
    </row>
    <row r="86" spans="1:12" x14ac:dyDescent="0.25">
      <c r="A86" s="25" t="str">
        <f t="shared" si="8"/>
        <v>Sexo_2ChiapasChiapasTotal</v>
      </c>
      <c r="B86" s="19" t="str">
        <f t="shared" si="5"/>
        <v>Sexo_2</v>
      </c>
      <c r="C86" s="19" t="str">
        <f t="shared" si="6"/>
        <v>Chiapas</v>
      </c>
      <c r="D86" s="19" t="str">
        <f t="shared" si="7"/>
        <v>Chiapas</v>
      </c>
      <c r="H86" s="22" t="s">
        <v>41</v>
      </c>
      <c r="I86" s="199">
        <v>100</v>
      </c>
      <c r="J86" s="22">
        <v>775</v>
      </c>
      <c r="L86" s="21" t="str">
        <f t="shared" si="9"/>
        <v/>
      </c>
    </row>
    <row r="87" spans="1:12" x14ac:dyDescent="0.25">
      <c r="A87" s="25" t="str">
        <f t="shared" si="8"/>
        <v>Sexo_2ChihuahuaChihuahuaMujer</v>
      </c>
      <c r="B87" s="19" t="str">
        <f t="shared" si="5"/>
        <v>Sexo_2</v>
      </c>
      <c r="C87" s="19" t="str">
        <f t="shared" si="6"/>
        <v>Chihuahua</v>
      </c>
      <c r="D87" s="19" t="str">
        <f t="shared" si="7"/>
        <v>Chihuahua</v>
      </c>
      <c r="F87" s="197" t="s">
        <v>297</v>
      </c>
      <c r="G87" s="198" t="s">
        <v>45</v>
      </c>
      <c r="H87" s="22" t="s">
        <v>257</v>
      </c>
      <c r="I87" s="199">
        <v>64.86540592368641</v>
      </c>
      <c r="J87" s="22">
        <v>507</v>
      </c>
      <c r="L87" s="21" t="str">
        <f t="shared" si="9"/>
        <v>Mujer</v>
      </c>
    </row>
    <row r="88" spans="1:12" x14ac:dyDescent="0.25">
      <c r="A88" s="25" t="str">
        <f t="shared" si="8"/>
        <v>Sexo_2ChihuahuaChihuahuaHombre</v>
      </c>
      <c r="B88" s="19" t="str">
        <f t="shared" si="5"/>
        <v>Sexo_2</v>
      </c>
      <c r="C88" s="19" t="str">
        <f t="shared" si="6"/>
        <v>Chihuahua</v>
      </c>
      <c r="D88" s="19" t="str">
        <f t="shared" si="7"/>
        <v>Chihuahua</v>
      </c>
      <c r="H88" s="22" t="s">
        <v>258</v>
      </c>
      <c r="I88" s="199">
        <v>35.134594076313427</v>
      </c>
      <c r="J88" s="22">
        <v>273</v>
      </c>
      <c r="L88" s="21" t="str">
        <f t="shared" si="9"/>
        <v>Hombre</v>
      </c>
    </row>
    <row r="89" spans="1:12" x14ac:dyDescent="0.25">
      <c r="A89" s="25" t="str">
        <f t="shared" si="8"/>
        <v>Sexo_2ChihuahuaChihuahuaTotal</v>
      </c>
      <c r="B89" s="19" t="str">
        <f t="shared" si="5"/>
        <v>Sexo_2</v>
      </c>
      <c r="C89" s="19" t="str">
        <f t="shared" si="6"/>
        <v>Chihuahua</v>
      </c>
      <c r="D89" s="19" t="str">
        <f t="shared" si="7"/>
        <v>Chihuahua</v>
      </c>
      <c r="H89" s="22" t="s">
        <v>41</v>
      </c>
      <c r="I89" s="199">
        <v>100</v>
      </c>
      <c r="J89" s="22">
        <v>780</v>
      </c>
      <c r="L89" s="21" t="str">
        <f t="shared" si="9"/>
        <v/>
      </c>
    </row>
    <row r="90" spans="1:12" x14ac:dyDescent="0.25">
      <c r="A90" s="25" t="str">
        <f t="shared" si="8"/>
        <v>Sexo_2CoahuilaCoahuilaMujer</v>
      </c>
      <c r="B90" s="19" t="str">
        <f t="shared" si="5"/>
        <v>Sexo_2</v>
      </c>
      <c r="C90" s="19" t="str">
        <f t="shared" si="6"/>
        <v>Coahuila</v>
      </c>
      <c r="D90" s="19" t="str">
        <f t="shared" si="7"/>
        <v>Coahuila</v>
      </c>
      <c r="F90" s="197" t="s">
        <v>298</v>
      </c>
      <c r="G90" s="198" t="s">
        <v>45</v>
      </c>
      <c r="H90" s="22" t="s">
        <v>257</v>
      </c>
      <c r="I90" s="199">
        <v>68.153166655410928</v>
      </c>
      <c r="J90" s="22">
        <v>495</v>
      </c>
      <c r="L90" s="21" t="str">
        <f t="shared" si="9"/>
        <v>Mujer</v>
      </c>
    </row>
    <row r="91" spans="1:12" x14ac:dyDescent="0.25">
      <c r="A91" s="25" t="str">
        <f t="shared" si="8"/>
        <v>Sexo_2CoahuilaCoahuilaHombre</v>
      </c>
      <c r="B91" s="19" t="str">
        <f t="shared" si="5"/>
        <v>Sexo_2</v>
      </c>
      <c r="C91" s="19" t="str">
        <f t="shared" si="6"/>
        <v>Coahuila</v>
      </c>
      <c r="D91" s="19" t="str">
        <f t="shared" si="7"/>
        <v>Coahuila</v>
      </c>
      <c r="H91" s="22" t="s">
        <v>258</v>
      </c>
      <c r="I91" s="199">
        <v>31.846833344589133</v>
      </c>
      <c r="J91" s="22">
        <v>240</v>
      </c>
      <c r="L91" s="21" t="str">
        <f t="shared" si="9"/>
        <v>Hombre</v>
      </c>
    </row>
    <row r="92" spans="1:12" x14ac:dyDescent="0.25">
      <c r="A92" s="25" t="str">
        <f t="shared" si="8"/>
        <v>Sexo_2CoahuilaCoahuilaTotal</v>
      </c>
      <c r="B92" s="19" t="str">
        <f t="shared" si="5"/>
        <v>Sexo_2</v>
      </c>
      <c r="C92" s="19" t="str">
        <f t="shared" si="6"/>
        <v>Coahuila</v>
      </c>
      <c r="D92" s="19" t="str">
        <f t="shared" si="7"/>
        <v>Coahuila</v>
      </c>
      <c r="H92" s="22" t="s">
        <v>41</v>
      </c>
      <c r="I92" s="199">
        <v>100</v>
      </c>
      <c r="J92" s="22">
        <v>735</v>
      </c>
      <c r="L92" s="21" t="str">
        <f t="shared" si="9"/>
        <v/>
      </c>
    </row>
    <row r="93" spans="1:12" x14ac:dyDescent="0.25">
      <c r="A93" s="25" t="str">
        <f t="shared" si="8"/>
        <v>Sexo_2ColimaColimaMujer</v>
      </c>
      <c r="B93" s="19" t="str">
        <f t="shared" si="5"/>
        <v>Sexo_2</v>
      </c>
      <c r="C93" s="19" t="str">
        <f t="shared" si="6"/>
        <v>Colima</v>
      </c>
      <c r="D93" s="19" t="str">
        <f t="shared" si="7"/>
        <v>Colima</v>
      </c>
      <c r="F93" s="197" t="s">
        <v>299</v>
      </c>
      <c r="G93" s="198" t="s">
        <v>45</v>
      </c>
      <c r="H93" s="22" t="s">
        <v>257</v>
      </c>
      <c r="I93" s="199">
        <v>64.098907484279195</v>
      </c>
      <c r="J93" s="22">
        <v>441</v>
      </c>
      <c r="L93" s="21" t="str">
        <f t="shared" si="9"/>
        <v>Mujer</v>
      </c>
    </row>
    <row r="94" spans="1:12" x14ac:dyDescent="0.25">
      <c r="A94" s="25" t="str">
        <f t="shared" si="8"/>
        <v>Sexo_2ColimaColimaHombre</v>
      </c>
      <c r="B94" s="19" t="str">
        <f t="shared" si="5"/>
        <v>Sexo_2</v>
      </c>
      <c r="C94" s="19" t="str">
        <f t="shared" si="6"/>
        <v>Colima</v>
      </c>
      <c r="D94" s="19" t="str">
        <f t="shared" si="7"/>
        <v>Colima</v>
      </c>
      <c r="H94" s="22" t="s">
        <v>258</v>
      </c>
      <c r="I94" s="199">
        <v>35.901092515721004</v>
      </c>
      <c r="J94" s="22">
        <v>246</v>
      </c>
      <c r="L94" s="21" t="str">
        <f t="shared" si="9"/>
        <v>Hombre</v>
      </c>
    </row>
    <row r="95" spans="1:12" x14ac:dyDescent="0.25">
      <c r="A95" s="25" t="str">
        <f t="shared" si="8"/>
        <v>Sexo_2ColimaColimaTotal</v>
      </c>
      <c r="B95" s="19" t="str">
        <f t="shared" si="5"/>
        <v>Sexo_2</v>
      </c>
      <c r="C95" s="19" t="str">
        <f t="shared" si="6"/>
        <v>Colima</v>
      </c>
      <c r="D95" s="19" t="str">
        <f t="shared" si="7"/>
        <v>Colima</v>
      </c>
      <c r="H95" s="22" t="s">
        <v>41</v>
      </c>
      <c r="I95" s="199">
        <v>100</v>
      </c>
      <c r="J95" s="22">
        <v>687</v>
      </c>
      <c r="L95" s="21" t="str">
        <f t="shared" si="9"/>
        <v/>
      </c>
    </row>
    <row r="96" spans="1:12" x14ac:dyDescent="0.25">
      <c r="A96" s="25" t="str">
        <f t="shared" si="8"/>
        <v>Sexo_2D.F. NorteD.F. NorteMujer</v>
      </c>
      <c r="B96" s="19" t="str">
        <f t="shared" si="5"/>
        <v>Sexo_2</v>
      </c>
      <c r="C96" s="19" t="str">
        <f t="shared" si="6"/>
        <v>D.F. Norte</v>
      </c>
      <c r="D96" s="19" t="str">
        <f t="shared" si="7"/>
        <v>D.F. Norte</v>
      </c>
      <c r="F96" s="197" t="s">
        <v>300</v>
      </c>
      <c r="G96" s="198" t="s">
        <v>45</v>
      </c>
      <c r="H96" s="22" t="s">
        <v>257</v>
      </c>
      <c r="I96" s="199">
        <v>67.17313057462782</v>
      </c>
      <c r="J96" s="22">
        <v>489</v>
      </c>
      <c r="L96" s="21" t="str">
        <f t="shared" si="9"/>
        <v>Mujer</v>
      </c>
    </row>
    <row r="97" spans="1:12" x14ac:dyDescent="0.25">
      <c r="A97" s="25" t="str">
        <f t="shared" si="8"/>
        <v>Sexo_2D.F. NorteD.F. NorteHombre</v>
      </c>
      <c r="B97" s="19" t="str">
        <f t="shared" si="5"/>
        <v>Sexo_2</v>
      </c>
      <c r="C97" s="19" t="str">
        <f t="shared" si="6"/>
        <v>D.F. Norte</v>
      </c>
      <c r="D97" s="19" t="str">
        <f t="shared" si="7"/>
        <v>D.F. Norte</v>
      </c>
      <c r="H97" s="22" t="s">
        <v>258</v>
      </c>
      <c r="I97" s="199">
        <v>32.826869425372273</v>
      </c>
      <c r="J97" s="22">
        <v>232</v>
      </c>
      <c r="L97" s="21" t="str">
        <f t="shared" si="9"/>
        <v>Hombre</v>
      </c>
    </row>
    <row r="98" spans="1:12" x14ac:dyDescent="0.25">
      <c r="A98" s="25" t="str">
        <f t="shared" si="8"/>
        <v>Sexo_2D.F. NorteD.F. NorteTotal</v>
      </c>
      <c r="B98" s="19" t="str">
        <f t="shared" si="5"/>
        <v>Sexo_2</v>
      </c>
      <c r="C98" s="19" t="str">
        <f t="shared" si="6"/>
        <v>D.F. Norte</v>
      </c>
      <c r="D98" s="19" t="str">
        <f t="shared" si="7"/>
        <v>D.F. Norte</v>
      </c>
      <c r="H98" s="22" t="s">
        <v>41</v>
      </c>
      <c r="I98" s="199">
        <v>100</v>
      </c>
      <c r="J98" s="22">
        <v>721</v>
      </c>
      <c r="L98" s="21" t="str">
        <f t="shared" si="9"/>
        <v/>
      </c>
    </row>
    <row r="99" spans="1:12" x14ac:dyDescent="0.25">
      <c r="A99" s="25" t="str">
        <f t="shared" si="8"/>
        <v>Sexo_2D.F. SurD.F. SurMujer</v>
      </c>
      <c r="B99" s="19" t="str">
        <f t="shared" si="5"/>
        <v>Sexo_2</v>
      </c>
      <c r="C99" s="19" t="str">
        <f t="shared" si="6"/>
        <v>D.F. Sur</v>
      </c>
      <c r="D99" s="19" t="str">
        <f t="shared" si="7"/>
        <v>D.F. Sur</v>
      </c>
      <c r="F99" s="197" t="s">
        <v>301</v>
      </c>
      <c r="G99" s="198" t="s">
        <v>45</v>
      </c>
      <c r="H99" s="22" t="s">
        <v>257</v>
      </c>
      <c r="I99" s="199">
        <v>63.88542206038742</v>
      </c>
      <c r="J99" s="22">
        <v>515</v>
      </c>
      <c r="L99" s="21" t="str">
        <f t="shared" si="9"/>
        <v>Mujer</v>
      </c>
    </row>
    <row r="100" spans="1:12" x14ac:dyDescent="0.25">
      <c r="A100" s="25" t="str">
        <f t="shared" si="8"/>
        <v>Sexo_2D.F. SurD.F. SurHombre</v>
      </c>
      <c r="B100" s="19" t="str">
        <f t="shared" si="5"/>
        <v>Sexo_2</v>
      </c>
      <c r="C100" s="19" t="str">
        <f t="shared" si="6"/>
        <v>D.F. Sur</v>
      </c>
      <c r="D100" s="19" t="str">
        <f t="shared" si="7"/>
        <v>D.F. Sur</v>
      </c>
      <c r="H100" s="22" t="s">
        <v>258</v>
      </c>
      <c r="I100" s="199">
        <v>36.114577939612438</v>
      </c>
      <c r="J100" s="22">
        <v>289</v>
      </c>
      <c r="L100" s="21" t="str">
        <f t="shared" si="9"/>
        <v>Hombre</v>
      </c>
    </row>
    <row r="101" spans="1:12" x14ac:dyDescent="0.25">
      <c r="A101" s="25" t="str">
        <f t="shared" si="8"/>
        <v>Sexo_2D.F. SurD.F. SurTotal</v>
      </c>
      <c r="B101" s="19" t="str">
        <f t="shared" si="5"/>
        <v>Sexo_2</v>
      </c>
      <c r="C101" s="19" t="str">
        <f t="shared" si="6"/>
        <v>D.F. Sur</v>
      </c>
      <c r="D101" s="19" t="str">
        <f t="shared" si="7"/>
        <v>D.F. Sur</v>
      </c>
      <c r="H101" s="22" t="s">
        <v>41</v>
      </c>
      <c r="I101" s="199">
        <v>100</v>
      </c>
      <c r="J101" s="22">
        <v>804</v>
      </c>
      <c r="L101" s="21" t="str">
        <f t="shared" si="9"/>
        <v/>
      </c>
    </row>
    <row r="102" spans="1:12" x14ac:dyDescent="0.25">
      <c r="A102" s="25" t="str">
        <f t="shared" si="8"/>
        <v>Sexo_2DurangoDurangoMujer</v>
      </c>
      <c r="B102" s="19" t="str">
        <f t="shared" si="5"/>
        <v>Sexo_2</v>
      </c>
      <c r="C102" s="19" t="str">
        <f t="shared" si="6"/>
        <v>Durango</v>
      </c>
      <c r="D102" s="19" t="str">
        <f t="shared" si="7"/>
        <v>Durango</v>
      </c>
      <c r="F102" s="197" t="s">
        <v>302</v>
      </c>
      <c r="G102" s="198" t="s">
        <v>45</v>
      </c>
      <c r="H102" s="22" t="s">
        <v>257</v>
      </c>
      <c r="I102" s="199">
        <v>71.249324584342702</v>
      </c>
      <c r="J102" s="22">
        <v>518</v>
      </c>
      <c r="L102" s="21" t="str">
        <f t="shared" si="9"/>
        <v>Mujer</v>
      </c>
    </row>
    <row r="103" spans="1:12" x14ac:dyDescent="0.25">
      <c r="A103" s="25" t="str">
        <f t="shared" si="8"/>
        <v>Sexo_2DurangoDurangoHombre</v>
      </c>
      <c r="B103" s="19" t="str">
        <f t="shared" si="5"/>
        <v>Sexo_2</v>
      </c>
      <c r="C103" s="19" t="str">
        <f t="shared" si="6"/>
        <v>Durango</v>
      </c>
      <c r="D103" s="19" t="str">
        <f t="shared" si="7"/>
        <v>Durango</v>
      </c>
      <c r="H103" s="22" t="s">
        <v>258</v>
      </c>
      <c r="I103" s="199">
        <v>28.750675415657241</v>
      </c>
      <c r="J103" s="22">
        <v>207</v>
      </c>
      <c r="L103" s="21" t="str">
        <f t="shared" si="9"/>
        <v>Hombre</v>
      </c>
    </row>
    <row r="104" spans="1:12" x14ac:dyDescent="0.25">
      <c r="A104" s="25" t="str">
        <f t="shared" si="8"/>
        <v>Sexo_2DurangoDurangoTotal</v>
      </c>
      <c r="B104" s="19" t="str">
        <f t="shared" si="5"/>
        <v>Sexo_2</v>
      </c>
      <c r="C104" s="19" t="str">
        <f t="shared" si="6"/>
        <v>Durango</v>
      </c>
      <c r="D104" s="19" t="str">
        <f t="shared" si="7"/>
        <v>Durango</v>
      </c>
      <c r="H104" s="22" t="s">
        <v>41</v>
      </c>
      <c r="I104" s="199">
        <v>100</v>
      </c>
      <c r="J104" s="22">
        <v>725</v>
      </c>
      <c r="L104" s="21" t="str">
        <f t="shared" si="9"/>
        <v/>
      </c>
    </row>
    <row r="105" spans="1:12" x14ac:dyDescent="0.25">
      <c r="A105" s="25" t="str">
        <f t="shared" si="8"/>
        <v>Sexo_2México OrienteMéxico OrienteMujer</v>
      </c>
      <c r="B105" s="19" t="str">
        <f t="shared" si="5"/>
        <v>Sexo_2</v>
      </c>
      <c r="C105" s="19" t="str">
        <f t="shared" si="6"/>
        <v>México Oriente</v>
      </c>
      <c r="D105" s="19" t="str">
        <f t="shared" si="7"/>
        <v>México Oriente</v>
      </c>
      <c r="F105" s="197" t="s">
        <v>303</v>
      </c>
      <c r="G105" s="198" t="s">
        <v>45</v>
      </c>
      <c r="H105" s="22" t="s">
        <v>257</v>
      </c>
      <c r="I105" s="199">
        <v>68.54427809709955</v>
      </c>
      <c r="J105" s="22">
        <v>640</v>
      </c>
      <c r="L105" s="21" t="str">
        <f t="shared" si="9"/>
        <v>Mujer</v>
      </c>
    </row>
    <row r="106" spans="1:12" x14ac:dyDescent="0.25">
      <c r="A106" s="25" t="str">
        <f t="shared" si="8"/>
        <v>Sexo_2México OrienteMéxico OrienteHombre</v>
      </c>
      <c r="B106" s="19" t="str">
        <f t="shared" si="5"/>
        <v>Sexo_2</v>
      </c>
      <c r="C106" s="19" t="str">
        <f t="shared" si="6"/>
        <v>México Oriente</v>
      </c>
      <c r="D106" s="19" t="str">
        <f t="shared" si="7"/>
        <v>México Oriente</v>
      </c>
      <c r="H106" s="22" t="s">
        <v>258</v>
      </c>
      <c r="I106" s="199">
        <v>31.455721902900319</v>
      </c>
      <c r="J106" s="22">
        <v>281</v>
      </c>
      <c r="L106" s="21" t="str">
        <f t="shared" si="9"/>
        <v>Hombre</v>
      </c>
    </row>
    <row r="107" spans="1:12" x14ac:dyDescent="0.25">
      <c r="A107" s="25" t="str">
        <f t="shared" si="8"/>
        <v>Sexo_2México OrienteMéxico OrienteTotal</v>
      </c>
      <c r="B107" s="19" t="str">
        <f t="shared" si="5"/>
        <v>Sexo_2</v>
      </c>
      <c r="C107" s="19" t="str">
        <f t="shared" si="6"/>
        <v>México Oriente</v>
      </c>
      <c r="D107" s="19" t="str">
        <f t="shared" si="7"/>
        <v>México Oriente</v>
      </c>
      <c r="H107" s="22" t="s">
        <v>41</v>
      </c>
      <c r="I107" s="199">
        <v>100</v>
      </c>
      <c r="J107" s="22">
        <v>921</v>
      </c>
      <c r="L107" s="21" t="str">
        <f t="shared" si="9"/>
        <v/>
      </c>
    </row>
    <row r="108" spans="1:12" x14ac:dyDescent="0.25">
      <c r="A108" s="25" t="str">
        <f t="shared" si="8"/>
        <v>Sexo_2México PonienteMéxico PonienteMujer</v>
      </c>
      <c r="B108" s="19" t="str">
        <f t="shared" si="5"/>
        <v>Sexo_2</v>
      </c>
      <c r="C108" s="19" t="str">
        <f t="shared" si="6"/>
        <v>México Poniente</v>
      </c>
      <c r="D108" s="19" t="str">
        <f t="shared" si="7"/>
        <v>México Poniente</v>
      </c>
      <c r="F108" s="197" t="s">
        <v>304</v>
      </c>
      <c r="G108" s="198" t="s">
        <v>45</v>
      </c>
      <c r="H108" s="22" t="s">
        <v>257</v>
      </c>
      <c r="I108" s="199">
        <v>65.256294202718252</v>
      </c>
      <c r="J108" s="22">
        <v>487</v>
      </c>
      <c r="L108" s="21" t="str">
        <f t="shared" si="9"/>
        <v>Mujer</v>
      </c>
    </row>
    <row r="109" spans="1:12" x14ac:dyDescent="0.25">
      <c r="A109" s="25" t="str">
        <f t="shared" si="8"/>
        <v>Sexo_2México PonienteMéxico PonienteHombre</v>
      </c>
      <c r="B109" s="19" t="str">
        <f t="shared" si="5"/>
        <v>Sexo_2</v>
      </c>
      <c r="C109" s="19" t="str">
        <f t="shared" si="6"/>
        <v>México Poniente</v>
      </c>
      <c r="D109" s="19" t="str">
        <f t="shared" si="7"/>
        <v>México Poniente</v>
      </c>
      <c r="H109" s="22" t="s">
        <v>258</v>
      </c>
      <c r="I109" s="199">
        <v>34.74370579728167</v>
      </c>
      <c r="J109" s="22">
        <v>261</v>
      </c>
      <c r="L109" s="21" t="str">
        <f t="shared" si="9"/>
        <v>Hombre</v>
      </c>
    </row>
    <row r="110" spans="1:12" x14ac:dyDescent="0.25">
      <c r="A110" s="25" t="str">
        <f t="shared" si="8"/>
        <v>Sexo_2México PonienteMéxico PonienteTotal</v>
      </c>
      <c r="B110" s="19" t="str">
        <f t="shared" si="5"/>
        <v>Sexo_2</v>
      </c>
      <c r="C110" s="19" t="str">
        <f t="shared" si="6"/>
        <v>México Poniente</v>
      </c>
      <c r="D110" s="19" t="str">
        <f t="shared" si="7"/>
        <v>México Poniente</v>
      </c>
      <c r="H110" s="22" t="s">
        <v>41</v>
      </c>
      <c r="I110" s="199">
        <v>100</v>
      </c>
      <c r="J110" s="22">
        <v>748</v>
      </c>
      <c r="L110" s="21" t="str">
        <f t="shared" si="9"/>
        <v/>
      </c>
    </row>
    <row r="111" spans="1:12" x14ac:dyDescent="0.25">
      <c r="A111" s="25" t="str">
        <f t="shared" si="8"/>
        <v>Sexo_2GuanajuatoGuanajuatoMujer</v>
      </c>
      <c r="B111" s="19" t="str">
        <f t="shared" si="5"/>
        <v>Sexo_2</v>
      </c>
      <c r="C111" s="19" t="str">
        <f t="shared" si="6"/>
        <v>Guanajuato</v>
      </c>
      <c r="D111" s="19" t="str">
        <f t="shared" si="7"/>
        <v>Guanajuato</v>
      </c>
      <c r="F111" s="197" t="s">
        <v>305</v>
      </c>
      <c r="G111" s="198" t="s">
        <v>45</v>
      </c>
      <c r="H111" s="22" t="s">
        <v>257</v>
      </c>
      <c r="I111" s="199">
        <v>68.728092480195798</v>
      </c>
      <c r="J111" s="22">
        <v>526</v>
      </c>
      <c r="L111" s="21" t="str">
        <f t="shared" si="9"/>
        <v>Mujer</v>
      </c>
    </row>
    <row r="112" spans="1:12" x14ac:dyDescent="0.25">
      <c r="A112" s="25" t="str">
        <f t="shared" si="8"/>
        <v>Sexo_2GuanajuatoGuanajuatoHombre</v>
      </c>
      <c r="B112" s="19" t="str">
        <f t="shared" si="5"/>
        <v>Sexo_2</v>
      </c>
      <c r="C112" s="19" t="str">
        <f t="shared" si="6"/>
        <v>Guanajuato</v>
      </c>
      <c r="D112" s="19" t="str">
        <f t="shared" si="7"/>
        <v>Guanajuato</v>
      </c>
      <c r="H112" s="22" t="s">
        <v>258</v>
      </c>
      <c r="I112" s="199">
        <v>31.271907519804486</v>
      </c>
      <c r="J112" s="22">
        <v>240</v>
      </c>
      <c r="L112" s="21" t="str">
        <f t="shared" si="9"/>
        <v>Hombre</v>
      </c>
    </row>
    <row r="113" spans="1:12" x14ac:dyDescent="0.25">
      <c r="A113" s="25" t="str">
        <f t="shared" si="8"/>
        <v>Sexo_2GuanajuatoGuanajuatoTotal</v>
      </c>
      <c r="B113" s="19" t="str">
        <f t="shared" si="5"/>
        <v>Sexo_2</v>
      </c>
      <c r="C113" s="19" t="str">
        <f t="shared" si="6"/>
        <v>Guanajuato</v>
      </c>
      <c r="D113" s="19" t="str">
        <f t="shared" si="7"/>
        <v>Guanajuato</v>
      </c>
      <c r="H113" s="22" t="s">
        <v>41</v>
      </c>
      <c r="I113" s="199">
        <v>100</v>
      </c>
      <c r="J113" s="22">
        <v>766</v>
      </c>
      <c r="L113" s="21" t="str">
        <f t="shared" si="9"/>
        <v/>
      </c>
    </row>
    <row r="114" spans="1:12" x14ac:dyDescent="0.25">
      <c r="A114" s="25" t="str">
        <f t="shared" si="8"/>
        <v>Sexo_2GuerreroGuerreroMujer</v>
      </c>
      <c r="B114" s="19" t="str">
        <f t="shared" si="5"/>
        <v>Sexo_2</v>
      </c>
      <c r="C114" s="19" t="str">
        <f t="shared" si="6"/>
        <v>Guerrero</v>
      </c>
      <c r="D114" s="19" t="str">
        <f t="shared" si="7"/>
        <v>Guerrero</v>
      </c>
      <c r="F114" s="197" t="s">
        <v>306</v>
      </c>
      <c r="G114" s="198" t="s">
        <v>45</v>
      </c>
      <c r="H114" s="22" t="s">
        <v>257</v>
      </c>
      <c r="I114" s="199">
        <v>65.638547964313972</v>
      </c>
      <c r="J114" s="22">
        <v>458</v>
      </c>
      <c r="L114" s="21" t="str">
        <f t="shared" si="9"/>
        <v>Mujer</v>
      </c>
    </row>
    <row r="115" spans="1:12" x14ac:dyDescent="0.25">
      <c r="A115" s="25" t="str">
        <f t="shared" si="8"/>
        <v>Sexo_2GuerreroGuerreroHombre</v>
      </c>
      <c r="B115" s="19" t="str">
        <f t="shared" si="5"/>
        <v>Sexo_2</v>
      </c>
      <c r="C115" s="19" t="str">
        <f t="shared" si="6"/>
        <v>Guerrero</v>
      </c>
      <c r="D115" s="19" t="str">
        <f t="shared" si="7"/>
        <v>Guerrero</v>
      </c>
      <c r="H115" s="22" t="s">
        <v>258</v>
      </c>
      <c r="I115" s="199">
        <v>34.361452035686121</v>
      </c>
      <c r="J115" s="22">
        <v>235</v>
      </c>
      <c r="L115" s="21" t="str">
        <f t="shared" si="9"/>
        <v>Hombre</v>
      </c>
    </row>
    <row r="116" spans="1:12" x14ac:dyDescent="0.25">
      <c r="A116" s="25" t="str">
        <f t="shared" si="8"/>
        <v>Sexo_2GuerreroGuerreroTotal</v>
      </c>
      <c r="B116" s="19" t="str">
        <f t="shared" si="5"/>
        <v>Sexo_2</v>
      </c>
      <c r="C116" s="19" t="str">
        <f t="shared" si="6"/>
        <v>Guerrero</v>
      </c>
      <c r="D116" s="19" t="str">
        <f t="shared" si="7"/>
        <v>Guerrero</v>
      </c>
      <c r="H116" s="22" t="s">
        <v>41</v>
      </c>
      <c r="I116" s="199">
        <v>100</v>
      </c>
      <c r="J116" s="22">
        <v>693</v>
      </c>
      <c r="L116" s="21" t="str">
        <f t="shared" si="9"/>
        <v/>
      </c>
    </row>
    <row r="117" spans="1:12" x14ac:dyDescent="0.25">
      <c r="A117" s="25" t="str">
        <f t="shared" si="8"/>
        <v>Sexo_2HidalgoHidalgoMujer</v>
      </c>
      <c r="B117" s="19" t="str">
        <f t="shared" si="5"/>
        <v>Sexo_2</v>
      </c>
      <c r="C117" s="19" t="str">
        <f t="shared" si="6"/>
        <v>Hidalgo</v>
      </c>
      <c r="D117" s="19" t="str">
        <f t="shared" si="7"/>
        <v>Hidalgo</v>
      </c>
      <c r="F117" s="197" t="s">
        <v>307</v>
      </c>
      <c r="G117" s="198" t="s">
        <v>45</v>
      </c>
      <c r="H117" s="22" t="s">
        <v>257</v>
      </c>
      <c r="I117" s="199">
        <v>64.521910954098288</v>
      </c>
      <c r="J117" s="22">
        <v>500</v>
      </c>
      <c r="L117" s="21" t="str">
        <f t="shared" si="9"/>
        <v>Mujer</v>
      </c>
    </row>
    <row r="118" spans="1:12" x14ac:dyDescent="0.25">
      <c r="A118" s="25" t="str">
        <f t="shared" si="8"/>
        <v>Sexo_2HidalgoHidalgoHombre</v>
      </c>
      <c r="B118" s="19" t="str">
        <f t="shared" si="5"/>
        <v>Sexo_2</v>
      </c>
      <c r="C118" s="19" t="str">
        <f t="shared" si="6"/>
        <v>Hidalgo</v>
      </c>
      <c r="D118" s="19" t="str">
        <f t="shared" si="7"/>
        <v>Hidalgo</v>
      </c>
      <c r="H118" s="22" t="s">
        <v>258</v>
      </c>
      <c r="I118" s="199">
        <v>35.478089045901513</v>
      </c>
      <c r="J118" s="22">
        <v>273</v>
      </c>
      <c r="L118" s="21" t="str">
        <f t="shared" si="9"/>
        <v>Hombre</v>
      </c>
    </row>
    <row r="119" spans="1:12" x14ac:dyDescent="0.25">
      <c r="A119" s="25" t="str">
        <f t="shared" si="8"/>
        <v>Sexo_2HidalgoHidalgoTotal</v>
      </c>
      <c r="B119" s="19" t="str">
        <f t="shared" si="5"/>
        <v>Sexo_2</v>
      </c>
      <c r="C119" s="19" t="str">
        <f t="shared" si="6"/>
        <v>Hidalgo</v>
      </c>
      <c r="D119" s="19" t="str">
        <f t="shared" si="7"/>
        <v>Hidalgo</v>
      </c>
      <c r="H119" s="22" t="s">
        <v>41</v>
      </c>
      <c r="I119" s="199">
        <v>100</v>
      </c>
      <c r="J119" s="22">
        <v>773</v>
      </c>
      <c r="L119" s="21" t="str">
        <f t="shared" si="9"/>
        <v/>
      </c>
    </row>
    <row r="120" spans="1:12" x14ac:dyDescent="0.25">
      <c r="A120" s="25" t="str">
        <f t="shared" si="8"/>
        <v>Sexo_2JaliscoJaliscoMujer</v>
      </c>
      <c r="B120" s="19" t="str">
        <f t="shared" si="5"/>
        <v>Sexo_2</v>
      </c>
      <c r="C120" s="19" t="str">
        <f t="shared" si="6"/>
        <v>Jalisco</v>
      </c>
      <c r="D120" s="19" t="str">
        <f t="shared" si="7"/>
        <v>Jalisco</v>
      </c>
      <c r="F120" s="197" t="s">
        <v>308</v>
      </c>
      <c r="G120" s="198" t="s">
        <v>45</v>
      </c>
      <c r="H120" s="22" t="s">
        <v>257</v>
      </c>
      <c r="I120" s="199">
        <v>64.719690025416313</v>
      </c>
      <c r="J120" s="22">
        <v>579</v>
      </c>
      <c r="L120" s="21" t="str">
        <f t="shared" si="9"/>
        <v>Mujer</v>
      </c>
    </row>
    <row r="121" spans="1:12" x14ac:dyDescent="0.25">
      <c r="A121" s="25" t="str">
        <f t="shared" si="8"/>
        <v>Sexo_2JaliscoJaliscoHombre</v>
      </c>
      <c r="B121" s="19" t="str">
        <f t="shared" si="5"/>
        <v>Sexo_2</v>
      </c>
      <c r="C121" s="19" t="str">
        <f t="shared" si="6"/>
        <v>Jalisco</v>
      </c>
      <c r="D121" s="19" t="str">
        <f t="shared" si="7"/>
        <v>Jalisco</v>
      </c>
      <c r="H121" s="22" t="s">
        <v>258</v>
      </c>
      <c r="I121" s="199">
        <v>35.280309974583474</v>
      </c>
      <c r="J121" s="22">
        <v>305</v>
      </c>
      <c r="L121" s="21" t="str">
        <f t="shared" si="9"/>
        <v>Hombre</v>
      </c>
    </row>
    <row r="122" spans="1:12" x14ac:dyDescent="0.25">
      <c r="A122" s="25" t="str">
        <f t="shared" si="8"/>
        <v>Sexo_2JaliscoJaliscoTotal</v>
      </c>
      <c r="B122" s="19" t="str">
        <f t="shared" si="5"/>
        <v>Sexo_2</v>
      </c>
      <c r="C122" s="19" t="str">
        <f t="shared" si="6"/>
        <v>Jalisco</v>
      </c>
      <c r="D122" s="19" t="str">
        <f t="shared" si="7"/>
        <v>Jalisco</v>
      </c>
      <c r="H122" s="22" t="s">
        <v>41</v>
      </c>
      <c r="I122" s="199">
        <v>100</v>
      </c>
      <c r="J122" s="22">
        <v>884</v>
      </c>
      <c r="L122" s="21" t="str">
        <f t="shared" si="9"/>
        <v/>
      </c>
    </row>
    <row r="123" spans="1:12" x14ac:dyDescent="0.25">
      <c r="A123" s="25" t="str">
        <f t="shared" si="8"/>
        <v>Sexo_2MichoacánMichoacánMujer</v>
      </c>
      <c r="B123" s="19" t="str">
        <f t="shared" si="5"/>
        <v>Sexo_2</v>
      </c>
      <c r="C123" s="19" t="str">
        <f t="shared" si="6"/>
        <v>Michoacán</v>
      </c>
      <c r="D123" s="19" t="str">
        <f t="shared" si="7"/>
        <v>Michoacán</v>
      </c>
      <c r="F123" s="197" t="s">
        <v>309</v>
      </c>
      <c r="G123" s="198" t="s">
        <v>45</v>
      </c>
      <c r="H123" s="22" t="s">
        <v>257</v>
      </c>
      <c r="I123" s="199">
        <v>61.443823860120816</v>
      </c>
      <c r="J123" s="22">
        <v>444</v>
      </c>
      <c r="L123" s="21" t="str">
        <f t="shared" si="9"/>
        <v>Mujer</v>
      </c>
    </row>
    <row r="124" spans="1:12" x14ac:dyDescent="0.25">
      <c r="A124" s="25" t="str">
        <f t="shared" si="8"/>
        <v>Sexo_2MichoacánMichoacánHombre</v>
      </c>
      <c r="B124" s="19" t="str">
        <f t="shared" si="5"/>
        <v>Sexo_2</v>
      </c>
      <c r="C124" s="19" t="str">
        <f t="shared" si="6"/>
        <v>Michoacán</v>
      </c>
      <c r="D124" s="19" t="str">
        <f t="shared" si="7"/>
        <v>Michoacán</v>
      </c>
      <c r="H124" s="22" t="s">
        <v>258</v>
      </c>
      <c r="I124" s="199">
        <v>38.556176139879078</v>
      </c>
      <c r="J124" s="22">
        <v>272</v>
      </c>
      <c r="L124" s="21" t="str">
        <f t="shared" si="9"/>
        <v>Hombre</v>
      </c>
    </row>
    <row r="125" spans="1:12" x14ac:dyDescent="0.25">
      <c r="A125" s="25" t="str">
        <f t="shared" si="8"/>
        <v>Sexo_2MichoacánMichoacánTotal</v>
      </c>
      <c r="B125" s="19" t="str">
        <f t="shared" si="5"/>
        <v>Sexo_2</v>
      </c>
      <c r="C125" s="19" t="str">
        <f t="shared" si="6"/>
        <v>Michoacán</v>
      </c>
      <c r="D125" s="19" t="str">
        <f t="shared" si="7"/>
        <v>Michoacán</v>
      </c>
      <c r="H125" s="22" t="s">
        <v>41</v>
      </c>
      <c r="I125" s="199">
        <v>100</v>
      </c>
      <c r="J125" s="22">
        <v>716</v>
      </c>
      <c r="L125" s="21" t="str">
        <f t="shared" si="9"/>
        <v/>
      </c>
    </row>
    <row r="126" spans="1:12" x14ac:dyDescent="0.25">
      <c r="A126" s="25" t="str">
        <f t="shared" si="8"/>
        <v>Sexo_2MorelosMorelosMujer</v>
      </c>
      <c r="B126" s="19" t="str">
        <f t="shared" si="5"/>
        <v>Sexo_2</v>
      </c>
      <c r="C126" s="19" t="str">
        <f t="shared" si="6"/>
        <v>Morelos</v>
      </c>
      <c r="D126" s="19" t="str">
        <f t="shared" si="7"/>
        <v>Morelos</v>
      </c>
      <c r="F126" s="197" t="s">
        <v>310</v>
      </c>
      <c r="G126" s="198" t="s">
        <v>45</v>
      </c>
      <c r="H126" s="22" t="s">
        <v>257</v>
      </c>
      <c r="I126" s="199">
        <v>66.269266294473454</v>
      </c>
      <c r="J126" s="22">
        <v>474</v>
      </c>
      <c r="L126" s="21" t="str">
        <f t="shared" si="9"/>
        <v>Mujer</v>
      </c>
    </row>
    <row r="127" spans="1:12" x14ac:dyDescent="0.25">
      <c r="A127" s="25" t="str">
        <f t="shared" si="8"/>
        <v>Sexo_2MorelosMorelosHombre</v>
      </c>
      <c r="B127" s="19" t="str">
        <f t="shared" si="5"/>
        <v>Sexo_2</v>
      </c>
      <c r="C127" s="19" t="str">
        <f t="shared" si="6"/>
        <v>Morelos</v>
      </c>
      <c r="D127" s="19" t="str">
        <f t="shared" si="7"/>
        <v>Morelos</v>
      </c>
      <c r="H127" s="22" t="s">
        <v>258</v>
      </c>
      <c r="I127" s="199">
        <v>33.730733705526561</v>
      </c>
      <c r="J127" s="22">
        <v>242</v>
      </c>
      <c r="L127" s="21" t="str">
        <f t="shared" si="9"/>
        <v>Hombre</v>
      </c>
    </row>
    <row r="128" spans="1:12" x14ac:dyDescent="0.25">
      <c r="A128" s="25" t="str">
        <f t="shared" si="8"/>
        <v>Sexo_2MorelosMorelosTotal</v>
      </c>
      <c r="B128" s="19" t="str">
        <f t="shared" si="5"/>
        <v>Sexo_2</v>
      </c>
      <c r="C128" s="19" t="str">
        <f t="shared" si="6"/>
        <v>Morelos</v>
      </c>
      <c r="D128" s="19" t="str">
        <f t="shared" si="7"/>
        <v>Morelos</v>
      </c>
      <c r="H128" s="22" t="s">
        <v>41</v>
      </c>
      <c r="I128" s="199">
        <v>100</v>
      </c>
      <c r="J128" s="22">
        <v>716</v>
      </c>
      <c r="L128" s="21" t="str">
        <f t="shared" si="9"/>
        <v/>
      </c>
    </row>
    <row r="129" spans="1:12" x14ac:dyDescent="0.25">
      <c r="A129" s="25" t="str">
        <f t="shared" si="8"/>
        <v>Sexo_2NayaritNayaritMujer</v>
      </c>
      <c r="B129" s="19" t="str">
        <f t="shared" si="5"/>
        <v>Sexo_2</v>
      </c>
      <c r="C129" s="19" t="str">
        <f t="shared" si="6"/>
        <v>Nayarit</v>
      </c>
      <c r="D129" s="19" t="str">
        <f t="shared" si="7"/>
        <v>Nayarit</v>
      </c>
      <c r="F129" s="197" t="s">
        <v>311</v>
      </c>
      <c r="G129" s="198" t="s">
        <v>45</v>
      </c>
      <c r="H129" s="22" t="s">
        <v>257</v>
      </c>
      <c r="I129" s="199">
        <v>66.389442327921898</v>
      </c>
      <c r="J129" s="22">
        <v>486</v>
      </c>
      <c r="L129" s="21" t="str">
        <f t="shared" si="9"/>
        <v>Mujer</v>
      </c>
    </row>
    <row r="130" spans="1:12" x14ac:dyDescent="0.25">
      <c r="A130" s="25" t="str">
        <f t="shared" si="8"/>
        <v>Sexo_2NayaritNayaritHombre</v>
      </c>
      <c r="B130" s="19" t="str">
        <f t="shared" si="5"/>
        <v>Sexo_2</v>
      </c>
      <c r="C130" s="19" t="str">
        <f t="shared" si="6"/>
        <v>Nayarit</v>
      </c>
      <c r="D130" s="19" t="str">
        <f t="shared" si="7"/>
        <v>Nayarit</v>
      </c>
      <c r="H130" s="22" t="s">
        <v>258</v>
      </c>
      <c r="I130" s="199">
        <v>33.610557672078166</v>
      </c>
      <c r="J130" s="22">
        <v>250</v>
      </c>
      <c r="L130" s="21" t="str">
        <f t="shared" si="9"/>
        <v>Hombre</v>
      </c>
    </row>
    <row r="131" spans="1:12" x14ac:dyDescent="0.25">
      <c r="A131" s="25" t="str">
        <f t="shared" si="8"/>
        <v>Sexo_2NayaritNayaritTotal</v>
      </c>
      <c r="B131" s="19" t="str">
        <f t="shared" si="5"/>
        <v>Sexo_2</v>
      </c>
      <c r="C131" s="19" t="str">
        <f t="shared" si="6"/>
        <v>Nayarit</v>
      </c>
      <c r="D131" s="19" t="str">
        <f t="shared" si="7"/>
        <v>Nayarit</v>
      </c>
      <c r="H131" s="22" t="s">
        <v>41</v>
      </c>
      <c r="I131" s="199">
        <v>100</v>
      </c>
      <c r="J131" s="22">
        <v>736</v>
      </c>
      <c r="L131" s="21" t="str">
        <f t="shared" si="9"/>
        <v/>
      </c>
    </row>
    <row r="132" spans="1:12" x14ac:dyDescent="0.25">
      <c r="A132" s="25" t="str">
        <f t="shared" si="8"/>
        <v>Sexo_2Nuevo LeónNuevo LeónMujer</v>
      </c>
      <c r="B132" s="19" t="str">
        <f t="shared" ref="B132:B195" si="10">+IF(AND(G132&lt;&gt;"",I133="Estimate"),TRIM(MID(G132,1,FIND(" ",G132,1))),IF(AND(F132&lt;&gt;"",I133="Estimate"),TRIM(MID(F132,1,FIND(" ",F132,1))),IF(AND(E132&lt;&gt;"",I133="Estimate"),TRIM(MID(E132,1,FIND(" ",E132,1))),B131)))</f>
        <v>Sexo_2</v>
      </c>
      <c r="C132" s="19" t="str">
        <f t="shared" si="6"/>
        <v>Nuevo León</v>
      </c>
      <c r="D132" s="19" t="str">
        <f t="shared" si="7"/>
        <v>Nuevo León</v>
      </c>
      <c r="F132" s="197" t="s">
        <v>312</v>
      </c>
      <c r="G132" s="198" t="s">
        <v>45</v>
      </c>
      <c r="H132" s="22" t="s">
        <v>257</v>
      </c>
      <c r="I132" s="199">
        <v>62.29798081379694</v>
      </c>
      <c r="J132" s="22">
        <v>468</v>
      </c>
      <c r="L132" s="21" t="str">
        <f t="shared" si="9"/>
        <v>Mujer</v>
      </c>
    </row>
    <row r="133" spans="1:12" x14ac:dyDescent="0.25">
      <c r="A133" s="25" t="str">
        <f t="shared" si="8"/>
        <v>Sexo_2Nuevo LeónNuevo LeónHombre</v>
      </c>
      <c r="B133" s="19" t="str">
        <f t="shared" si="10"/>
        <v>Sexo_2</v>
      </c>
      <c r="C133" s="19" t="str">
        <f t="shared" ref="C133:C196" si="11">+IF(AND(E133&lt;&gt;"",G133="% of Total"),TRIM(MID(E133,FIND(" ",E133,1),LEN(E133))),IF(AND(D133&lt;&gt;"Primer nivel",D133&lt;&gt;"Segundo nivel"),D133,C132))</f>
        <v>Nuevo León</v>
      </c>
      <c r="D133" s="19" t="str">
        <f t="shared" ref="D133:D196" si="12">+IF(AND(G133&lt;&gt;"",I134="Estimate"),"Nacional",IF(AND(F133&lt;&gt;"",G133="% of Total"),TRIM(MID(F133,FIND(" ",F133,1),LEN(F133))),D132))</f>
        <v>Nuevo León</v>
      </c>
      <c r="H133" s="22" t="s">
        <v>258</v>
      </c>
      <c r="I133" s="199">
        <v>37.702019186203039</v>
      </c>
      <c r="J133" s="22">
        <v>278</v>
      </c>
      <c r="L133" s="21" t="str">
        <f t="shared" si="9"/>
        <v>Hombre</v>
      </c>
    </row>
    <row r="134" spans="1:12" x14ac:dyDescent="0.25">
      <c r="A134" s="25" t="str">
        <f t="shared" ref="A134:A197" si="13">IFERROR(CONCATENATE(B134,C134,D134,IF(H134&lt;&gt;"Total",MID(H134,FIND(" ",H134)+2,LEN(H134)),"Total")),"")</f>
        <v>Sexo_2Nuevo LeónNuevo LeónTotal</v>
      </c>
      <c r="B134" s="19" t="str">
        <f t="shared" si="10"/>
        <v>Sexo_2</v>
      </c>
      <c r="C134" s="19" t="str">
        <f t="shared" si="11"/>
        <v>Nuevo León</v>
      </c>
      <c r="D134" s="19" t="str">
        <f t="shared" si="12"/>
        <v>Nuevo León</v>
      </c>
      <c r="H134" s="22" t="s">
        <v>41</v>
      </c>
      <c r="I134" s="199">
        <v>100</v>
      </c>
      <c r="J134" s="22">
        <v>746</v>
      </c>
      <c r="L134" s="21" t="str">
        <f t="shared" si="9"/>
        <v/>
      </c>
    </row>
    <row r="135" spans="1:12" x14ac:dyDescent="0.25">
      <c r="A135" s="25" t="str">
        <f t="shared" si="13"/>
        <v>Sexo_2OaxacaOaxacaMujer</v>
      </c>
      <c r="B135" s="19" t="str">
        <f t="shared" si="10"/>
        <v>Sexo_2</v>
      </c>
      <c r="C135" s="19" t="str">
        <f t="shared" si="11"/>
        <v>Oaxaca</v>
      </c>
      <c r="D135" s="19" t="str">
        <f t="shared" si="12"/>
        <v>Oaxaca</v>
      </c>
      <c r="F135" s="197" t="s">
        <v>313</v>
      </c>
      <c r="G135" s="198" t="s">
        <v>45</v>
      </c>
      <c r="H135" s="22" t="s">
        <v>257</v>
      </c>
      <c r="I135" s="199">
        <v>63.469207476115521</v>
      </c>
      <c r="J135" s="22">
        <v>469</v>
      </c>
      <c r="L135" s="21" t="str">
        <f t="shared" ref="L135:L198" si="14">IF(H135&lt;&gt;"",IFERROR(MID(H135,FIND(" ",H135)+2,LEN(H135)),""),"")</f>
        <v>Mujer</v>
      </c>
    </row>
    <row r="136" spans="1:12" x14ac:dyDescent="0.25">
      <c r="A136" s="25" t="str">
        <f t="shared" si="13"/>
        <v>Sexo_2OaxacaOaxacaHombre</v>
      </c>
      <c r="B136" s="19" t="str">
        <f t="shared" si="10"/>
        <v>Sexo_2</v>
      </c>
      <c r="C136" s="19" t="str">
        <f t="shared" si="11"/>
        <v>Oaxaca</v>
      </c>
      <c r="D136" s="19" t="str">
        <f t="shared" si="12"/>
        <v>Oaxaca</v>
      </c>
      <c r="H136" s="22" t="s">
        <v>258</v>
      </c>
      <c r="I136" s="199">
        <v>36.530792523884237</v>
      </c>
      <c r="J136" s="22">
        <v>268</v>
      </c>
      <c r="L136" s="21" t="str">
        <f t="shared" si="14"/>
        <v>Hombre</v>
      </c>
    </row>
    <row r="137" spans="1:12" x14ac:dyDescent="0.25">
      <c r="A137" s="25" t="str">
        <f t="shared" si="13"/>
        <v>Sexo_2OaxacaOaxacaTotal</v>
      </c>
      <c r="B137" s="19" t="str">
        <f t="shared" si="10"/>
        <v>Sexo_2</v>
      </c>
      <c r="C137" s="19" t="str">
        <f t="shared" si="11"/>
        <v>Oaxaca</v>
      </c>
      <c r="D137" s="19" t="str">
        <f t="shared" si="12"/>
        <v>Oaxaca</v>
      </c>
      <c r="H137" s="22" t="s">
        <v>41</v>
      </c>
      <c r="I137" s="199">
        <v>100</v>
      </c>
      <c r="J137" s="22">
        <v>737</v>
      </c>
      <c r="L137" s="21" t="str">
        <f t="shared" si="14"/>
        <v/>
      </c>
    </row>
    <row r="138" spans="1:12" x14ac:dyDescent="0.25">
      <c r="A138" s="25" t="str">
        <f t="shared" si="13"/>
        <v>Sexo_2PueblaPueblaMujer</v>
      </c>
      <c r="B138" s="19" t="str">
        <f t="shared" si="10"/>
        <v>Sexo_2</v>
      </c>
      <c r="C138" s="19" t="str">
        <f t="shared" si="11"/>
        <v>Puebla</v>
      </c>
      <c r="D138" s="19" t="str">
        <f t="shared" si="12"/>
        <v>Puebla</v>
      </c>
      <c r="F138" s="197" t="s">
        <v>314</v>
      </c>
      <c r="G138" s="198" t="s">
        <v>45</v>
      </c>
      <c r="H138" s="22" t="s">
        <v>257</v>
      </c>
      <c r="I138" s="199">
        <v>63.592502123196851</v>
      </c>
      <c r="J138" s="22">
        <v>543</v>
      </c>
      <c r="L138" s="21" t="str">
        <f t="shared" si="14"/>
        <v>Mujer</v>
      </c>
    </row>
    <row r="139" spans="1:12" x14ac:dyDescent="0.25">
      <c r="A139" s="25" t="str">
        <f t="shared" si="13"/>
        <v>Sexo_2PueblaPueblaHombre</v>
      </c>
      <c r="B139" s="19" t="str">
        <f t="shared" si="10"/>
        <v>Sexo_2</v>
      </c>
      <c r="C139" s="19" t="str">
        <f t="shared" si="11"/>
        <v>Puebla</v>
      </c>
      <c r="D139" s="19" t="str">
        <f t="shared" si="12"/>
        <v>Puebla</v>
      </c>
      <c r="H139" s="22" t="s">
        <v>258</v>
      </c>
      <c r="I139" s="199">
        <v>36.407497876802999</v>
      </c>
      <c r="J139" s="22">
        <v>325</v>
      </c>
      <c r="L139" s="21" t="str">
        <f t="shared" si="14"/>
        <v>Hombre</v>
      </c>
    </row>
    <row r="140" spans="1:12" x14ac:dyDescent="0.25">
      <c r="A140" s="25" t="str">
        <f t="shared" si="13"/>
        <v>Sexo_2PueblaPueblaTotal</v>
      </c>
      <c r="B140" s="19" t="str">
        <f t="shared" si="10"/>
        <v>Sexo_2</v>
      </c>
      <c r="C140" s="19" t="str">
        <f t="shared" si="11"/>
        <v>Puebla</v>
      </c>
      <c r="D140" s="19" t="str">
        <f t="shared" si="12"/>
        <v>Puebla</v>
      </c>
      <c r="H140" s="22" t="s">
        <v>41</v>
      </c>
      <c r="I140" s="199">
        <v>100</v>
      </c>
      <c r="J140" s="22">
        <v>868</v>
      </c>
      <c r="L140" s="21" t="str">
        <f t="shared" si="14"/>
        <v/>
      </c>
    </row>
    <row r="141" spans="1:12" x14ac:dyDescent="0.25">
      <c r="A141" s="25" t="str">
        <f t="shared" si="13"/>
        <v>Sexo_2QuerétaroQuerétaroMujer</v>
      </c>
      <c r="B141" s="19" t="str">
        <f t="shared" si="10"/>
        <v>Sexo_2</v>
      </c>
      <c r="C141" s="19" t="str">
        <f t="shared" si="11"/>
        <v>Querétaro</v>
      </c>
      <c r="D141" s="19" t="str">
        <f t="shared" si="12"/>
        <v>Querétaro</v>
      </c>
      <c r="F141" s="197" t="s">
        <v>315</v>
      </c>
      <c r="G141" s="198" t="s">
        <v>45</v>
      </c>
      <c r="H141" s="22" t="s">
        <v>257</v>
      </c>
      <c r="I141" s="199">
        <v>68.227176503666982</v>
      </c>
      <c r="J141" s="22">
        <v>615</v>
      </c>
      <c r="L141" s="21" t="str">
        <f t="shared" si="14"/>
        <v>Mujer</v>
      </c>
    </row>
    <row r="142" spans="1:12" x14ac:dyDescent="0.25">
      <c r="A142" s="25" t="str">
        <f t="shared" si="13"/>
        <v>Sexo_2QuerétaroQuerétaroHombre</v>
      </c>
      <c r="B142" s="19" t="str">
        <f t="shared" si="10"/>
        <v>Sexo_2</v>
      </c>
      <c r="C142" s="19" t="str">
        <f t="shared" si="11"/>
        <v>Querétaro</v>
      </c>
      <c r="D142" s="19" t="str">
        <f t="shared" si="12"/>
        <v>Querétaro</v>
      </c>
      <c r="H142" s="22" t="s">
        <v>258</v>
      </c>
      <c r="I142" s="199">
        <v>31.77282349633288</v>
      </c>
      <c r="J142" s="22">
        <v>278</v>
      </c>
      <c r="L142" s="21" t="str">
        <f t="shared" si="14"/>
        <v>Hombre</v>
      </c>
    </row>
    <row r="143" spans="1:12" x14ac:dyDescent="0.25">
      <c r="A143" s="25" t="str">
        <f t="shared" si="13"/>
        <v>Sexo_2QuerétaroQuerétaroTotal</v>
      </c>
      <c r="B143" s="19" t="str">
        <f t="shared" si="10"/>
        <v>Sexo_2</v>
      </c>
      <c r="C143" s="19" t="str">
        <f t="shared" si="11"/>
        <v>Querétaro</v>
      </c>
      <c r="D143" s="19" t="str">
        <f t="shared" si="12"/>
        <v>Querétaro</v>
      </c>
      <c r="H143" s="22" t="s">
        <v>41</v>
      </c>
      <c r="I143" s="199">
        <v>100</v>
      </c>
      <c r="J143" s="22">
        <v>893</v>
      </c>
      <c r="L143" s="21" t="str">
        <f t="shared" si="14"/>
        <v/>
      </c>
    </row>
    <row r="144" spans="1:12" x14ac:dyDescent="0.25">
      <c r="A144" s="25" t="str">
        <f t="shared" si="13"/>
        <v>Sexo_2Quintana RooQuintana RooMujer</v>
      </c>
      <c r="B144" s="19" t="str">
        <f t="shared" si="10"/>
        <v>Sexo_2</v>
      </c>
      <c r="C144" s="19" t="str">
        <f t="shared" si="11"/>
        <v>Quintana Roo</v>
      </c>
      <c r="D144" s="19" t="str">
        <f t="shared" si="12"/>
        <v>Quintana Roo</v>
      </c>
      <c r="F144" s="197" t="s">
        <v>316</v>
      </c>
      <c r="G144" s="198" t="s">
        <v>45</v>
      </c>
      <c r="H144" s="22" t="s">
        <v>257</v>
      </c>
      <c r="I144" s="199">
        <v>61.974159939302908</v>
      </c>
      <c r="J144" s="22">
        <v>443</v>
      </c>
      <c r="L144" s="21" t="str">
        <f t="shared" si="14"/>
        <v>Mujer</v>
      </c>
    </row>
    <row r="145" spans="1:12" x14ac:dyDescent="0.25">
      <c r="A145" s="25" t="str">
        <f t="shared" si="13"/>
        <v>Sexo_2Quintana RooQuintana RooHombre</v>
      </c>
      <c r="B145" s="19" t="str">
        <f t="shared" si="10"/>
        <v>Sexo_2</v>
      </c>
      <c r="C145" s="19" t="str">
        <f t="shared" si="11"/>
        <v>Quintana Roo</v>
      </c>
      <c r="D145" s="19" t="str">
        <f t="shared" si="12"/>
        <v>Quintana Roo</v>
      </c>
      <c r="H145" s="22" t="s">
        <v>258</v>
      </c>
      <c r="I145" s="199">
        <v>38.025840060696879</v>
      </c>
      <c r="J145" s="22">
        <v>281</v>
      </c>
      <c r="L145" s="21" t="str">
        <f t="shared" si="14"/>
        <v>Hombre</v>
      </c>
    </row>
    <row r="146" spans="1:12" x14ac:dyDescent="0.25">
      <c r="A146" s="25" t="str">
        <f t="shared" si="13"/>
        <v>Sexo_2Quintana RooQuintana RooTotal</v>
      </c>
      <c r="B146" s="19" t="str">
        <f t="shared" si="10"/>
        <v>Sexo_2</v>
      </c>
      <c r="C146" s="19" t="str">
        <f t="shared" si="11"/>
        <v>Quintana Roo</v>
      </c>
      <c r="D146" s="19" t="str">
        <f t="shared" si="12"/>
        <v>Quintana Roo</v>
      </c>
      <c r="H146" s="22" t="s">
        <v>41</v>
      </c>
      <c r="I146" s="199">
        <v>100</v>
      </c>
      <c r="J146" s="22">
        <v>724</v>
      </c>
      <c r="L146" s="21" t="str">
        <f t="shared" si="14"/>
        <v/>
      </c>
    </row>
    <row r="147" spans="1:12" x14ac:dyDescent="0.25">
      <c r="A147" s="25" t="str">
        <f t="shared" si="13"/>
        <v>Sexo_2San Luis PotosíSan Luis PotosíMujer</v>
      </c>
      <c r="B147" s="19" t="str">
        <f t="shared" si="10"/>
        <v>Sexo_2</v>
      </c>
      <c r="C147" s="19" t="str">
        <f t="shared" si="11"/>
        <v>San Luis Potosí</v>
      </c>
      <c r="D147" s="19" t="str">
        <f t="shared" si="12"/>
        <v>San Luis Potosí</v>
      </c>
      <c r="F147" s="197" t="s">
        <v>317</v>
      </c>
      <c r="G147" s="198" t="s">
        <v>45</v>
      </c>
      <c r="H147" s="22" t="s">
        <v>257</v>
      </c>
      <c r="I147" s="199">
        <v>67.32042017369281</v>
      </c>
      <c r="J147" s="22">
        <v>560</v>
      </c>
      <c r="L147" s="21" t="str">
        <f t="shared" si="14"/>
        <v>Mujer</v>
      </c>
    </row>
    <row r="148" spans="1:12" x14ac:dyDescent="0.25">
      <c r="A148" s="25" t="str">
        <f t="shared" si="13"/>
        <v>Sexo_2San Luis PotosíSan Luis PotosíHombre</v>
      </c>
      <c r="B148" s="19" t="str">
        <f t="shared" si="10"/>
        <v>Sexo_2</v>
      </c>
      <c r="C148" s="19" t="str">
        <f t="shared" si="11"/>
        <v>San Luis Potosí</v>
      </c>
      <c r="D148" s="19" t="str">
        <f t="shared" si="12"/>
        <v>San Luis Potosí</v>
      </c>
      <c r="H148" s="22" t="s">
        <v>258</v>
      </c>
      <c r="I148" s="199">
        <v>32.679579826306878</v>
      </c>
      <c r="J148" s="22">
        <v>269</v>
      </c>
      <c r="L148" s="21" t="str">
        <f t="shared" si="14"/>
        <v>Hombre</v>
      </c>
    </row>
    <row r="149" spans="1:12" x14ac:dyDescent="0.25">
      <c r="A149" s="25" t="str">
        <f t="shared" si="13"/>
        <v>Sexo_2San Luis PotosíSan Luis PotosíTotal</v>
      </c>
      <c r="B149" s="19" t="str">
        <f t="shared" si="10"/>
        <v>Sexo_2</v>
      </c>
      <c r="C149" s="19" t="str">
        <f t="shared" si="11"/>
        <v>San Luis Potosí</v>
      </c>
      <c r="D149" s="19" t="str">
        <f t="shared" si="12"/>
        <v>San Luis Potosí</v>
      </c>
      <c r="H149" s="22" t="s">
        <v>41</v>
      </c>
      <c r="I149" s="199">
        <v>100</v>
      </c>
      <c r="J149" s="22">
        <v>829</v>
      </c>
      <c r="L149" s="21" t="str">
        <f t="shared" si="14"/>
        <v/>
      </c>
    </row>
    <row r="150" spans="1:12" x14ac:dyDescent="0.25">
      <c r="A150" s="25" t="str">
        <f t="shared" si="13"/>
        <v>Sexo_2SinaloaSinaloaMujer</v>
      </c>
      <c r="B150" s="19" t="str">
        <f t="shared" si="10"/>
        <v>Sexo_2</v>
      </c>
      <c r="C150" s="19" t="str">
        <f t="shared" si="11"/>
        <v>Sinaloa</v>
      </c>
      <c r="D150" s="19" t="str">
        <f t="shared" si="12"/>
        <v>Sinaloa</v>
      </c>
      <c r="F150" s="197" t="s">
        <v>318</v>
      </c>
      <c r="G150" s="198" t="s">
        <v>45</v>
      </c>
      <c r="H150" s="22" t="s">
        <v>257</v>
      </c>
      <c r="I150" s="199">
        <v>61.180102624109963</v>
      </c>
      <c r="J150" s="22">
        <v>452</v>
      </c>
      <c r="L150" s="21" t="str">
        <f t="shared" si="14"/>
        <v>Mujer</v>
      </c>
    </row>
    <row r="151" spans="1:12" x14ac:dyDescent="0.25">
      <c r="A151" s="25" t="str">
        <f t="shared" si="13"/>
        <v>Sexo_2SinaloaSinaloaHombre</v>
      </c>
      <c r="B151" s="19" t="str">
        <f t="shared" si="10"/>
        <v>Sexo_2</v>
      </c>
      <c r="C151" s="19" t="str">
        <f t="shared" si="11"/>
        <v>Sinaloa</v>
      </c>
      <c r="D151" s="19" t="str">
        <f t="shared" si="12"/>
        <v>Sinaloa</v>
      </c>
      <c r="H151" s="22" t="s">
        <v>258</v>
      </c>
      <c r="I151" s="199">
        <v>38.819897375890008</v>
      </c>
      <c r="J151" s="22">
        <v>275</v>
      </c>
      <c r="L151" s="21" t="str">
        <f t="shared" si="14"/>
        <v>Hombre</v>
      </c>
    </row>
    <row r="152" spans="1:12" x14ac:dyDescent="0.25">
      <c r="A152" s="25" t="str">
        <f t="shared" si="13"/>
        <v>Sexo_2SinaloaSinaloaTotal</v>
      </c>
      <c r="B152" s="19" t="str">
        <f t="shared" si="10"/>
        <v>Sexo_2</v>
      </c>
      <c r="C152" s="19" t="str">
        <f t="shared" si="11"/>
        <v>Sinaloa</v>
      </c>
      <c r="D152" s="19" t="str">
        <f t="shared" si="12"/>
        <v>Sinaloa</v>
      </c>
      <c r="H152" s="22" t="s">
        <v>41</v>
      </c>
      <c r="I152" s="199">
        <v>100</v>
      </c>
      <c r="J152" s="22">
        <v>727</v>
      </c>
      <c r="L152" s="21" t="str">
        <f t="shared" si="14"/>
        <v/>
      </c>
    </row>
    <row r="153" spans="1:12" x14ac:dyDescent="0.25">
      <c r="A153" s="25" t="str">
        <f t="shared" si="13"/>
        <v>Sexo_2SonoraSonoraMujer</v>
      </c>
      <c r="B153" s="19" t="str">
        <f t="shared" si="10"/>
        <v>Sexo_2</v>
      </c>
      <c r="C153" s="19" t="str">
        <f t="shared" si="11"/>
        <v>Sonora</v>
      </c>
      <c r="D153" s="19" t="str">
        <f t="shared" si="12"/>
        <v>Sonora</v>
      </c>
      <c r="F153" s="197" t="s">
        <v>319</v>
      </c>
      <c r="G153" s="198" t="s">
        <v>45</v>
      </c>
      <c r="H153" s="22" t="s">
        <v>257</v>
      </c>
      <c r="I153" s="199">
        <v>70.432852762855163</v>
      </c>
      <c r="J153" s="22">
        <v>526</v>
      </c>
      <c r="L153" s="21" t="str">
        <f t="shared" si="14"/>
        <v>Mujer</v>
      </c>
    </row>
    <row r="154" spans="1:12" x14ac:dyDescent="0.25">
      <c r="A154" s="25" t="str">
        <f t="shared" si="13"/>
        <v>Sexo_2SonoraSonoraHombre</v>
      </c>
      <c r="B154" s="19" t="str">
        <f t="shared" si="10"/>
        <v>Sexo_2</v>
      </c>
      <c r="C154" s="19" t="str">
        <f t="shared" si="11"/>
        <v>Sonora</v>
      </c>
      <c r="D154" s="19" t="str">
        <f t="shared" si="12"/>
        <v>Sonora</v>
      </c>
      <c r="H154" s="22" t="s">
        <v>258</v>
      </c>
      <c r="I154" s="199">
        <v>29.567147237144969</v>
      </c>
      <c r="J154" s="22">
        <v>224</v>
      </c>
      <c r="L154" s="21" t="str">
        <f t="shared" si="14"/>
        <v>Hombre</v>
      </c>
    </row>
    <row r="155" spans="1:12" x14ac:dyDescent="0.25">
      <c r="A155" s="25" t="str">
        <f t="shared" si="13"/>
        <v>Sexo_2SonoraSonoraTotal</v>
      </c>
      <c r="B155" s="19" t="str">
        <f t="shared" si="10"/>
        <v>Sexo_2</v>
      </c>
      <c r="C155" s="19" t="str">
        <f t="shared" si="11"/>
        <v>Sonora</v>
      </c>
      <c r="D155" s="19" t="str">
        <f t="shared" si="12"/>
        <v>Sonora</v>
      </c>
      <c r="H155" s="22" t="s">
        <v>41</v>
      </c>
      <c r="I155" s="199">
        <v>100</v>
      </c>
      <c r="J155" s="22">
        <v>750</v>
      </c>
      <c r="L155" s="21" t="str">
        <f t="shared" si="14"/>
        <v/>
      </c>
    </row>
    <row r="156" spans="1:12" x14ac:dyDescent="0.25">
      <c r="A156" s="25" t="str">
        <f t="shared" si="13"/>
        <v>Sexo_2TabascoTabascoMujer</v>
      </c>
      <c r="B156" s="19" t="str">
        <f t="shared" si="10"/>
        <v>Sexo_2</v>
      </c>
      <c r="C156" s="19" t="str">
        <f t="shared" si="11"/>
        <v>Tabasco</v>
      </c>
      <c r="D156" s="19" t="str">
        <f t="shared" si="12"/>
        <v>Tabasco</v>
      </c>
      <c r="F156" s="197" t="s">
        <v>320</v>
      </c>
      <c r="G156" s="198" t="s">
        <v>45</v>
      </c>
      <c r="H156" s="22" t="s">
        <v>257</v>
      </c>
      <c r="I156" s="199">
        <v>65.322503118714266</v>
      </c>
      <c r="J156" s="22">
        <v>473</v>
      </c>
      <c r="L156" s="21" t="str">
        <f t="shared" si="14"/>
        <v>Mujer</v>
      </c>
    </row>
    <row r="157" spans="1:12" x14ac:dyDescent="0.25">
      <c r="A157" s="25" t="str">
        <f t="shared" si="13"/>
        <v>Sexo_2TabascoTabascoHombre</v>
      </c>
      <c r="B157" s="19" t="str">
        <f t="shared" si="10"/>
        <v>Sexo_2</v>
      </c>
      <c r="C157" s="19" t="str">
        <f t="shared" si="11"/>
        <v>Tabasco</v>
      </c>
      <c r="D157" s="19" t="str">
        <f t="shared" si="12"/>
        <v>Tabasco</v>
      </c>
      <c r="H157" s="22" t="s">
        <v>258</v>
      </c>
      <c r="I157" s="199">
        <v>34.677496881285933</v>
      </c>
      <c r="J157" s="22">
        <v>248</v>
      </c>
      <c r="L157" s="21" t="str">
        <f t="shared" si="14"/>
        <v>Hombre</v>
      </c>
    </row>
    <row r="158" spans="1:12" x14ac:dyDescent="0.25">
      <c r="A158" s="25" t="str">
        <f t="shared" si="13"/>
        <v>Sexo_2TabascoTabascoTotal</v>
      </c>
      <c r="B158" s="19" t="str">
        <f t="shared" si="10"/>
        <v>Sexo_2</v>
      </c>
      <c r="C158" s="19" t="str">
        <f t="shared" si="11"/>
        <v>Tabasco</v>
      </c>
      <c r="D158" s="19" t="str">
        <f t="shared" si="12"/>
        <v>Tabasco</v>
      </c>
      <c r="H158" s="22" t="s">
        <v>41</v>
      </c>
      <c r="I158" s="199">
        <v>100</v>
      </c>
      <c r="J158" s="22">
        <v>721</v>
      </c>
      <c r="L158" s="21" t="str">
        <f t="shared" si="14"/>
        <v/>
      </c>
    </row>
    <row r="159" spans="1:12" x14ac:dyDescent="0.25">
      <c r="A159" s="25" t="str">
        <f t="shared" si="13"/>
        <v>Sexo_2TamaulipasTamaulipasMujer</v>
      </c>
      <c r="B159" s="19" t="str">
        <f t="shared" si="10"/>
        <v>Sexo_2</v>
      </c>
      <c r="C159" s="19" t="str">
        <f t="shared" si="11"/>
        <v>Tamaulipas</v>
      </c>
      <c r="D159" s="19" t="str">
        <f t="shared" si="12"/>
        <v>Tamaulipas</v>
      </c>
      <c r="F159" s="197" t="s">
        <v>321</v>
      </c>
      <c r="G159" s="198" t="s">
        <v>45</v>
      </c>
      <c r="H159" s="22" t="s">
        <v>257</v>
      </c>
      <c r="I159" s="199">
        <v>65.433677580544654</v>
      </c>
      <c r="J159" s="22">
        <v>477</v>
      </c>
      <c r="L159" s="21" t="str">
        <f t="shared" si="14"/>
        <v>Mujer</v>
      </c>
    </row>
    <row r="160" spans="1:12" x14ac:dyDescent="0.25">
      <c r="A160" s="25" t="str">
        <f t="shared" si="13"/>
        <v>Sexo_2TamaulipasTamaulipasHombre</v>
      </c>
      <c r="B160" s="19" t="str">
        <f t="shared" si="10"/>
        <v>Sexo_2</v>
      </c>
      <c r="C160" s="19" t="str">
        <f t="shared" si="11"/>
        <v>Tamaulipas</v>
      </c>
      <c r="D160" s="19" t="str">
        <f t="shared" si="12"/>
        <v>Tamaulipas</v>
      </c>
      <c r="H160" s="22" t="s">
        <v>258</v>
      </c>
      <c r="I160" s="199">
        <v>34.566322419455531</v>
      </c>
      <c r="J160" s="22">
        <v>249</v>
      </c>
      <c r="L160" s="21" t="str">
        <f t="shared" si="14"/>
        <v>Hombre</v>
      </c>
    </row>
    <row r="161" spans="1:12" x14ac:dyDescent="0.25">
      <c r="A161" s="25" t="str">
        <f t="shared" si="13"/>
        <v>Sexo_2TamaulipasTamaulipasTotal</v>
      </c>
      <c r="B161" s="19" t="str">
        <f t="shared" si="10"/>
        <v>Sexo_2</v>
      </c>
      <c r="C161" s="19" t="str">
        <f t="shared" si="11"/>
        <v>Tamaulipas</v>
      </c>
      <c r="D161" s="19" t="str">
        <f t="shared" si="12"/>
        <v>Tamaulipas</v>
      </c>
      <c r="H161" s="22" t="s">
        <v>41</v>
      </c>
      <c r="I161" s="199">
        <v>100</v>
      </c>
      <c r="J161" s="22">
        <v>726</v>
      </c>
      <c r="L161" s="21" t="str">
        <f t="shared" si="14"/>
        <v/>
      </c>
    </row>
    <row r="162" spans="1:12" x14ac:dyDescent="0.25">
      <c r="A162" s="25" t="str">
        <f t="shared" si="13"/>
        <v>Sexo_2TlaxcalaTlaxcalaMujer</v>
      </c>
      <c r="B162" s="19" t="str">
        <f t="shared" si="10"/>
        <v>Sexo_2</v>
      </c>
      <c r="C162" s="19" t="str">
        <f t="shared" si="11"/>
        <v>Tlaxcala</v>
      </c>
      <c r="D162" s="19" t="str">
        <f t="shared" si="12"/>
        <v>Tlaxcala</v>
      </c>
      <c r="F162" s="197" t="s">
        <v>322</v>
      </c>
      <c r="G162" s="198" t="s">
        <v>45</v>
      </c>
      <c r="H162" s="22" t="s">
        <v>257</v>
      </c>
      <c r="I162" s="199">
        <v>64.498882500562729</v>
      </c>
      <c r="J162" s="22">
        <v>482</v>
      </c>
      <c r="L162" s="21" t="str">
        <f t="shared" si="14"/>
        <v>Mujer</v>
      </c>
    </row>
    <row r="163" spans="1:12" x14ac:dyDescent="0.25">
      <c r="A163" s="25" t="str">
        <f t="shared" si="13"/>
        <v>Sexo_2TlaxcalaTlaxcalaHombre</v>
      </c>
      <c r="B163" s="19" t="str">
        <f t="shared" si="10"/>
        <v>Sexo_2</v>
      </c>
      <c r="C163" s="19" t="str">
        <f t="shared" si="11"/>
        <v>Tlaxcala</v>
      </c>
      <c r="D163" s="19" t="str">
        <f t="shared" si="12"/>
        <v>Tlaxcala</v>
      </c>
      <c r="H163" s="22" t="s">
        <v>258</v>
      </c>
      <c r="I163" s="199">
        <v>35.501117499437022</v>
      </c>
      <c r="J163" s="22">
        <v>276</v>
      </c>
      <c r="L163" s="21" t="str">
        <f t="shared" si="14"/>
        <v>Hombre</v>
      </c>
    </row>
    <row r="164" spans="1:12" x14ac:dyDescent="0.25">
      <c r="A164" s="25" t="str">
        <f t="shared" si="13"/>
        <v>Sexo_2TlaxcalaTlaxcalaTotal</v>
      </c>
      <c r="B164" s="19" t="str">
        <f t="shared" si="10"/>
        <v>Sexo_2</v>
      </c>
      <c r="C164" s="19" t="str">
        <f t="shared" si="11"/>
        <v>Tlaxcala</v>
      </c>
      <c r="D164" s="19" t="str">
        <f t="shared" si="12"/>
        <v>Tlaxcala</v>
      </c>
      <c r="H164" s="22" t="s">
        <v>41</v>
      </c>
      <c r="I164" s="199">
        <v>100</v>
      </c>
      <c r="J164" s="22">
        <v>758</v>
      </c>
      <c r="L164" s="21" t="str">
        <f t="shared" si="14"/>
        <v/>
      </c>
    </row>
    <row r="165" spans="1:12" x14ac:dyDescent="0.25">
      <c r="A165" s="25" t="str">
        <f t="shared" si="13"/>
        <v>Sexo_2Veracruz NorteVeracruz NorteMujer</v>
      </c>
      <c r="B165" s="19" t="str">
        <f t="shared" si="10"/>
        <v>Sexo_2</v>
      </c>
      <c r="C165" s="19" t="str">
        <f t="shared" si="11"/>
        <v>Veracruz Norte</v>
      </c>
      <c r="D165" s="19" t="str">
        <f t="shared" si="12"/>
        <v>Veracruz Norte</v>
      </c>
      <c r="F165" s="197" t="s">
        <v>323</v>
      </c>
      <c r="G165" s="198" t="s">
        <v>45</v>
      </c>
      <c r="H165" s="22" t="s">
        <v>257</v>
      </c>
      <c r="I165" s="199">
        <v>62.356339246140237</v>
      </c>
      <c r="J165" s="22">
        <v>446</v>
      </c>
      <c r="L165" s="21" t="str">
        <f t="shared" si="14"/>
        <v>Mujer</v>
      </c>
    </row>
    <row r="166" spans="1:12" x14ac:dyDescent="0.25">
      <c r="A166" s="25" t="str">
        <f t="shared" si="13"/>
        <v>Sexo_2Veracruz NorteVeracruz NorteHombre</v>
      </c>
      <c r="B166" s="19" t="str">
        <f t="shared" si="10"/>
        <v>Sexo_2</v>
      </c>
      <c r="C166" s="19" t="str">
        <f t="shared" si="11"/>
        <v>Veracruz Norte</v>
      </c>
      <c r="D166" s="19" t="str">
        <f t="shared" si="12"/>
        <v>Veracruz Norte</v>
      </c>
      <c r="H166" s="22" t="s">
        <v>258</v>
      </c>
      <c r="I166" s="199">
        <v>37.643660753859905</v>
      </c>
      <c r="J166" s="22">
        <v>274</v>
      </c>
      <c r="L166" s="21" t="str">
        <f t="shared" si="14"/>
        <v>Hombre</v>
      </c>
    </row>
    <row r="167" spans="1:12" x14ac:dyDescent="0.25">
      <c r="A167" s="25" t="str">
        <f t="shared" si="13"/>
        <v>Sexo_2Veracruz NorteVeracruz NorteTotal</v>
      </c>
      <c r="B167" s="19" t="str">
        <f t="shared" si="10"/>
        <v>Sexo_2</v>
      </c>
      <c r="C167" s="19" t="str">
        <f t="shared" si="11"/>
        <v>Veracruz Norte</v>
      </c>
      <c r="D167" s="19" t="str">
        <f t="shared" si="12"/>
        <v>Veracruz Norte</v>
      </c>
      <c r="H167" s="22" t="s">
        <v>41</v>
      </c>
      <c r="I167" s="199">
        <v>100</v>
      </c>
      <c r="J167" s="22">
        <v>720</v>
      </c>
      <c r="L167" s="21" t="str">
        <f t="shared" si="14"/>
        <v/>
      </c>
    </row>
    <row r="168" spans="1:12" x14ac:dyDescent="0.25">
      <c r="A168" s="25" t="str">
        <f t="shared" si="13"/>
        <v>Sexo_2Veracruz SurVeracruz SurMujer</v>
      </c>
      <c r="B168" s="19" t="str">
        <f t="shared" si="10"/>
        <v>Sexo_2</v>
      </c>
      <c r="C168" s="19" t="str">
        <f t="shared" si="11"/>
        <v>Veracruz Sur</v>
      </c>
      <c r="D168" s="19" t="str">
        <f t="shared" si="12"/>
        <v>Veracruz Sur</v>
      </c>
      <c r="F168" s="197" t="s">
        <v>324</v>
      </c>
      <c r="G168" s="198" t="s">
        <v>45</v>
      </c>
      <c r="H168" s="22" t="s">
        <v>257</v>
      </c>
      <c r="I168" s="199">
        <v>60.924824196684881</v>
      </c>
      <c r="J168" s="22">
        <v>450</v>
      </c>
      <c r="L168" s="21" t="str">
        <f t="shared" si="14"/>
        <v>Mujer</v>
      </c>
    </row>
    <row r="169" spans="1:12" x14ac:dyDescent="0.25">
      <c r="A169" s="25" t="str">
        <f t="shared" si="13"/>
        <v>Sexo_2Veracruz SurVeracruz SurHombre</v>
      </c>
      <c r="B169" s="19" t="str">
        <f t="shared" si="10"/>
        <v>Sexo_2</v>
      </c>
      <c r="C169" s="19" t="str">
        <f t="shared" si="11"/>
        <v>Veracruz Sur</v>
      </c>
      <c r="D169" s="19" t="str">
        <f t="shared" si="12"/>
        <v>Veracruz Sur</v>
      </c>
      <c r="H169" s="22" t="s">
        <v>258</v>
      </c>
      <c r="I169" s="199">
        <v>39.075175803315112</v>
      </c>
      <c r="J169" s="22">
        <v>292</v>
      </c>
      <c r="L169" s="21" t="str">
        <f t="shared" si="14"/>
        <v>Hombre</v>
      </c>
    </row>
    <row r="170" spans="1:12" x14ac:dyDescent="0.25">
      <c r="A170" s="25" t="str">
        <f t="shared" si="13"/>
        <v>Sexo_2Veracruz SurVeracruz SurTotal</v>
      </c>
      <c r="B170" s="19" t="str">
        <f t="shared" si="10"/>
        <v>Sexo_2</v>
      </c>
      <c r="C170" s="19" t="str">
        <f t="shared" si="11"/>
        <v>Veracruz Sur</v>
      </c>
      <c r="D170" s="19" t="str">
        <f t="shared" si="12"/>
        <v>Veracruz Sur</v>
      </c>
      <c r="H170" s="22" t="s">
        <v>41</v>
      </c>
      <c r="I170" s="199">
        <v>100</v>
      </c>
      <c r="J170" s="22">
        <v>742</v>
      </c>
      <c r="L170" s="21" t="str">
        <f t="shared" si="14"/>
        <v/>
      </c>
    </row>
    <row r="171" spans="1:12" x14ac:dyDescent="0.25">
      <c r="A171" s="25" t="str">
        <f t="shared" si="13"/>
        <v>Sexo_2YucatánYucatánMujer</v>
      </c>
      <c r="B171" s="19" t="str">
        <f t="shared" si="10"/>
        <v>Sexo_2</v>
      </c>
      <c r="C171" s="19" t="str">
        <f t="shared" si="11"/>
        <v>Yucatán</v>
      </c>
      <c r="D171" s="19" t="str">
        <f t="shared" si="12"/>
        <v>Yucatán</v>
      </c>
      <c r="F171" s="197" t="s">
        <v>325</v>
      </c>
      <c r="G171" s="198" t="s">
        <v>45</v>
      </c>
      <c r="H171" s="22" t="s">
        <v>257</v>
      </c>
      <c r="I171" s="199">
        <v>67.294377054356474</v>
      </c>
      <c r="J171" s="22">
        <v>499</v>
      </c>
      <c r="L171" s="21" t="str">
        <f t="shared" si="14"/>
        <v>Mujer</v>
      </c>
    </row>
    <row r="172" spans="1:12" x14ac:dyDescent="0.25">
      <c r="A172" s="25" t="str">
        <f t="shared" si="13"/>
        <v>Sexo_2YucatánYucatánHombre</v>
      </c>
      <c r="B172" s="19" t="str">
        <f t="shared" si="10"/>
        <v>Sexo_2</v>
      </c>
      <c r="C172" s="19" t="str">
        <f t="shared" si="11"/>
        <v>Yucatán</v>
      </c>
      <c r="D172" s="19" t="str">
        <f t="shared" si="12"/>
        <v>Yucatán</v>
      </c>
      <c r="H172" s="22" t="s">
        <v>258</v>
      </c>
      <c r="I172" s="199">
        <v>32.705622945643356</v>
      </c>
      <c r="J172" s="22">
        <v>229</v>
      </c>
      <c r="L172" s="21" t="str">
        <f t="shared" si="14"/>
        <v>Hombre</v>
      </c>
    </row>
    <row r="173" spans="1:12" x14ac:dyDescent="0.25">
      <c r="A173" s="25" t="str">
        <f t="shared" si="13"/>
        <v>Sexo_2YucatánYucatánTotal</v>
      </c>
      <c r="B173" s="19" t="str">
        <f t="shared" si="10"/>
        <v>Sexo_2</v>
      </c>
      <c r="C173" s="19" t="str">
        <f t="shared" si="11"/>
        <v>Yucatán</v>
      </c>
      <c r="D173" s="19" t="str">
        <f t="shared" si="12"/>
        <v>Yucatán</v>
      </c>
      <c r="H173" s="22" t="s">
        <v>41</v>
      </c>
      <c r="I173" s="199">
        <v>100</v>
      </c>
      <c r="J173" s="22">
        <v>728</v>
      </c>
      <c r="L173" s="21" t="str">
        <f t="shared" si="14"/>
        <v/>
      </c>
    </row>
    <row r="174" spans="1:12" x14ac:dyDescent="0.25">
      <c r="A174" s="25" t="str">
        <f t="shared" si="13"/>
        <v>Sexo_2ZacatecasZacatecasMujer</v>
      </c>
      <c r="B174" s="19" t="str">
        <f t="shared" si="10"/>
        <v>Sexo_2</v>
      </c>
      <c r="C174" s="19" t="str">
        <f t="shared" si="11"/>
        <v>Zacatecas</v>
      </c>
      <c r="D174" s="19" t="str">
        <f t="shared" si="12"/>
        <v>Zacatecas</v>
      </c>
      <c r="F174" s="197" t="s">
        <v>326</v>
      </c>
      <c r="G174" s="198" t="s">
        <v>45</v>
      </c>
      <c r="H174" s="22" t="s">
        <v>257</v>
      </c>
      <c r="I174" s="199">
        <v>61.441234405064371</v>
      </c>
      <c r="J174" s="22">
        <v>446</v>
      </c>
      <c r="L174" s="21" t="str">
        <f t="shared" si="14"/>
        <v>Mujer</v>
      </c>
    </row>
    <row r="175" spans="1:12" x14ac:dyDescent="0.25">
      <c r="A175" s="25" t="str">
        <f t="shared" si="13"/>
        <v>Sexo_2ZacatecasZacatecasHombre</v>
      </c>
      <c r="B175" s="19" t="str">
        <f t="shared" si="10"/>
        <v>Sexo_2</v>
      </c>
      <c r="C175" s="19" t="str">
        <f t="shared" si="11"/>
        <v>Zacatecas</v>
      </c>
      <c r="D175" s="19" t="str">
        <f t="shared" si="12"/>
        <v>Zacatecas</v>
      </c>
      <c r="H175" s="22" t="s">
        <v>258</v>
      </c>
      <c r="I175" s="199">
        <v>38.558765594935956</v>
      </c>
      <c r="J175" s="22">
        <v>277</v>
      </c>
      <c r="L175" s="21" t="str">
        <f t="shared" si="14"/>
        <v>Hombre</v>
      </c>
    </row>
    <row r="176" spans="1:12" x14ac:dyDescent="0.25">
      <c r="A176" s="25" t="str">
        <f t="shared" si="13"/>
        <v>Sexo_2ZacatecasZacatecasTotal</v>
      </c>
      <c r="B176" s="19" t="str">
        <f t="shared" si="10"/>
        <v>Sexo_2</v>
      </c>
      <c r="C176" s="19" t="str">
        <f t="shared" si="11"/>
        <v>Zacatecas</v>
      </c>
      <c r="D176" s="19" t="str">
        <f t="shared" si="12"/>
        <v>Zacatecas</v>
      </c>
      <c r="H176" s="22" t="s">
        <v>41</v>
      </c>
      <c r="I176" s="199">
        <v>100</v>
      </c>
      <c r="J176" s="22">
        <v>723</v>
      </c>
      <c r="L176" s="21" t="str">
        <f t="shared" si="14"/>
        <v/>
      </c>
    </row>
    <row r="177" spans="1:12" x14ac:dyDescent="0.25">
      <c r="A177" s="25" t="str">
        <f t="shared" si="13"/>
        <v/>
      </c>
      <c r="B177" s="19" t="str">
        <f t="shared" si="10"/>
        <v>Sexo_2</v>
      </c>
      <c r="C177" s="19" t="str">
        <f t="shared" si="11"/>
        <v>Zacatecas</v>
      </c>
      <c r="D177" s="19" t="str">
        <f t="shared" si="12"/>
        <v>Zacatecas</v>
      </c>
      <c r="L177" s="21" t="str">
        <f t="shared" si="14"/>
        <v/>
      </c>
    </row>
    <row r="178" spans="1:12" x14ac:dyDescent="0.25">
      <c r="A178" s="25" t="str">
        <f t="shared" si="13"/>
        <v/>
      </c>
      <c r="B178" s="19" t="str">
        <f t="shared" si="10"/>
        <v>Edad_3</v>
      </c>
      <c r="C178" s="19" t="str">
        <f t="shared" si="11"/>
        <v>Zacatecas</v>
      </c>
      <c r="D178" s="19" t="str">
        <f t="shared" si="12"/>
        <v>Zacatecas</v>
      </c>
      <c r="F178" s="197" t="s">
        <v>259</v>
      </c>
      <c r="L178" s="21" t="str">
        <f t="shared" si="14"/>
        <v/>
      </c>
    </row>
    <row r="179" spans="1:12" x14ac:dyDescent="0.25">
      <c r="A179" s="25" t="str">
        <f t="shared" si="13"/>
        <v>Edad_3ZacatecasZacatecas</v>
      </c>
      <c r="B179" s="19" t="str">
        <f t="shared" si="10"/>
        <v>Edad_3</v>
      </c>
      <c r="C179" s="19" t="str">
        <f t="shared" si="11"/>
        <v>Zacatecas</v>
      </c>
      <c r="D179" s="19" t="str">
        <f t="shared" si="12"/>
        <v>Zacatecas</v>
      </c>
      <c r="F179" s="197" t="s">
        <v>291</v>
      </c>
      <c r="G179" s="198" t="s">
        <v>40</v>
      </c>
      <c r="H179" s="22" t="s">
        <v>40</v>
      </c>
      <c r="I179" s="199" t="s">
        <v>43</v>
      </c>
      <c r="J179" s="22" t="s">
        <v>44</v>
      </c>
      <c r="L179" s="21" t="str">
        <f t="shared" si="14"/>
        <v/>
      </c>
    </row>
    <row r="180" spans="1:12" x14ac:dyDescent="0.25">
      <c r="A180" s="25" t="str">
        <f t="shared" si="13"/>
        <v>Edad_3AguascalientesAguascalientes0 a 9 años</v>
      </c>
      <c r="B180" s="19" t="str">
        <f t="shared" si="10"/>
        <v>Edad_3</v>
      </c>
      <c r="C180" s="19" t="str">
        <f t="shared" si="11"/>
        <v>Aguascalientes</v>
      </c>
      <c r="D180" s="19" t="str">
        <f t="shared" si="12"/>
        <v>Aguascalientes</v>
      </c>
      <c r="F180" s="197" t="s">
        <v>292</v>
      </c>
      <c r="G180" s="198" t="s">
        <v>45</v>
      </c>
      <c r="H180" s="22" t="s">
        <v>260</v>
      </c>
      <c r="I180" s="199">
        <v>11.301727406783556</v>
      </c>
      <c r="J180" s="22">
        <v>84</v>
      </c>
      <c r="L180" s="21" t="str">
        <f t="shared" si="14"/>
        <v>0 a 9 años</v>
      </c>
    </row>
    <row r="181" spans="1:12" x14ac:dyDescent="0.25">
      <c r="A181" s="25" t="str">
        <f t="shared" si="13"/>
        <v>Edad_3AguascalientesAguascalientes10 a 17 años</v>
      </c>
      <c r="B181" s="19" t="str">
        <f t="shared" si="10"/>
        <v>Edad_3</v>
      </c>
      <c r="C181" s="19" t="str">
        <f t="shared" si="11"/>
        <v>Aguascalientes</v>
      </c>
      <c r="D181" s="19" t="str">
        <f t="shared" si="12"/>
        <v>Aguascalientes</v>
      </c>
      <c r="H181" s="22" t="s">
        <v>261</v>
      </c>
      <c r="I181" s="199">
        <v>3.6233955621740428</v>
      </c>
      <c r="J181" s="22">
        <v>30</v>
      </c>
      <c r="L181" s="21" t="str">
        <f t="shared" si="14"/>
        <v>10 a 17 años</v>
      </c>
    </row>
    <row r="182" spans="1:12" x14ac:dyDescent="0.25">
      <c r="A182" s="25" t="str">
        <f t="shared" si="13"/>
        <v>Edad_3AguascalientesAguascalientes18 a 25 años</v>
      </c>
      <c r="B182" s="19" t="str">
        <f t="shared" si="10"/>
        <v>Edad_3</v>
      </c>
      <c r="C182" s="19" t="str">
        <f t="shared" si="11"/>
        <v>Aguascalientes</v>
      </c>
      <c r="D182" s="19" t="str">
        <f t="shared" si="12"/>
        <v>Aguascalientes</v>
      </c>
      <c r="H182" s="22" t="s">
        <v>262</v>
      </c>
      <c r="I182" s="199">
        <v>11.864317169320515</v>
      </c>
      <c r="J182" s="22">
        <v>81</v>
      </c>
      <c r="L182" s="21" t="str">
        <f t="shared" si="14"/>
        <v>18 a 25 años</v>
      </c>
    </row>
    <row r="183" spans="1:12" x14ac:dyDescent="0.25">
      <c r="A183" s="25" t="str">
        <f t="shared" si="13"/>
        <v>Edad_3AguascalientesAguascalientes26 a 34 años</v>
      </c>
      <c r="B183" s="19" t="str">
        <f t="shared" si="10"/>
        <v>Edad_3</v>
      </c>
      <c r="C183" s="19" t="str">
        <f t="shared" si="11"/>
        <v>Aguascalientes</v>
      </c>
      <c r="D183" s="19" t="str">
        <f t="shared" si="12"/>
        <v>Aguascalientes</v>
      </c>
      <c r="H183" s="22" t="s">
        <v>263</v>
      </c>
      <c r="I183" s="199">
        <v>15.61902522214838</v>
      </c>
      <c r="J183" s="22">
        <v>107</v>
      </c>
      <c r="L183" s="21" t="str">
        <f t="shared" si="14"/>
        <v>26 a 34 años</v>
      </c>
    </row>
    <row r="184" spans="1:12" x14ac:dyDescent="0.25">
      <c r="A184" s="25" t="str">
        <f t="shared" si="13"/>
        <v>Edad_3AguascalientesAguascalientes35 a 44 años</v>
      </c>
      <c r="B184" s="19" t="str">
        <f t="shared" si="10"/>
        <v>Edad_3</v>
      </c>
      <c r="C184" s="19" t="str">
        <f t="shared" si="11"/>
        <v>Aguascalientes</v>
      </c>
      <c r="D184" s="19" t="str">
        <f t="shared" si="12"/>
        <v>Aguascalientes</v>
      </c>
      <c r="H184" s="22" t="s">
        <v>264</v>
      </c>
      <c r="I184" s="199">
        <v>14.592125501052619</v>
      </c>
      <c r="J184" s="22">
        <v>106</v>
      </c>
      <c r="L184" s="21" t="str">
        <f t="shared" si="14"/>
        <v>35 a 44 años</v>
      </c>
    </row>
    <row r="185" spans="1:12" x14ac:dyDescent="0.25">
      <c r="A185" s="25" t="str">
        <f t="shared" si="13"/>
        <v>Edad_3AguascalientesAguascalientes45 a 54 años</v>
      </c>
      <c r="B185" s="19" t="str">
        <f t="shared" si="10"/>
        <v>Edad_3</v>
      </c>
      <c r="C185" s="19" t="str">
        <f t="shared" si="11"/>
        <v>Aguascalientes</v>
      </c>
      <c r="D185" s="19" t="str">
        <f t="shared" si="12"/>
        <v>Aguascalientes</v>
      </c>
      <c r="H185" s="22" t="s">
        <v>265</v>
      </c>
      <c r="I185" s="199">
        <v>13.426818407413755</v>
      </c>
      <c r="J185" s="22">
        <v>103</v>
      </c>
      <c r="L185" s="21" t="str">
        <f t="shared" si="14"/>
        <v>45 a 54 años</v>
      </c>
    </row>
    <row r="186" spans="1:12" x14ac:dyDescent="0.25">
      <c r="A186" s="25" t="str">
        <f t="shared" si="13"/>
        <v>Edad_3AguascalientesAguascalientes55 a 64 años</v>
      </c>
      <c r="B186" s="19" t="str">
        <f t="shared" si="10"/>
        <v>Edad_3</v>
      </c>
      <c r="C186" s="19" t="str">
        <f t="shared" si="11"/>
        <v>Aguascalientes</v>
      </c>
      <c r="D186" s="19" t="str">
        <f t="shared" si="12"/>
        <v>Aguascalientes</v>
      </c>
      <c r="H186" s="22" t="s">
        <v>266</v>
      </c>
      <c r="I186" s="199">
        <v>13.916393515640655</v>
      </c>
      <c r="J186" s="22">
        <v>101</v>
      </c>
      <c r="L186" s="21" t="str">
        <f t="shared" si="14"/>
        <v>55 a 64 años</v>
      </c>
    </row>
    <row r="187" spans="1:12" x14ac:dyDescent="0.25">
      <c r="A187" s="25" t="str">
        <f t="shared" si="13"/>
        <v>Edad_3AguascalientesAguascalientes65 años o más</v>
      </c>
      <c r="B187" s="19" t="str">
        <f t="shared" si="10"/>
        <v>Edad_3</v>
      </c>
      <c r="C187" s="19" t="str">
        <f t="shared" si="11"/>
        <v>Aguascalientes</v>
      </c>
      <c r="D187" s="19" t="str">
        <f t="shared" si="12"/>
        <v>Aguascalientes</v>
      </c>
      <c r="H187" s="22" t="s">
        <v>267</v>
      </c>
      <c r="I187" s="199">
        <v>15.656197215466078</v>
      </c>
      <c r="J187" s="22">
        <v>119</v>
      </c>
      <c r="L187" s="21" t="str">
        <f t="shared" si="14"/>
        <v>65 años o más</v>
      </c>
    </row>
    <row r="188" spans="1:12" x14ac:dyDescent="0.25">
      <c r="A188" s="25" t="str">
        <f t="shared" si="13"/>
        <v>Edad_3AguascalientesAguascalientesTotal</v>
      </c>
      <c r="B188" s="19" t="str">
        <f t="shared" si="10"/>
        <v>Edad_3</v>
      </c>
      <c r="C188" s="19" t="str">
        <f t="shared" si="11"/>
        <v>Aguascalientes</v>
      </c>
      <c r="D188" s="19" t="str">
        <f t="shared" si="12"/>
        <v>Aguascalientes</v>
      </c>
      <c r="H188" s="22" t="s">
        <v>41</v>
      </c>
      <c r="I188" s="199">
        <v>100</v>
      </c>
      <c r="J188" s="22">
        <v>731</v>
      </c>
      <c r="L188" s="21" t="str">
        <f t="shared" si="14"/>
        <v/>
      </c>
    </row>
    <row r="189" spans="1:12" x14ac:dyDescent="0.25">
      <c r="A189" s="25" t="str">
        <f t="shared" si="13"/>
        <v>Edad_3Baja CaliforniaBaja California0 a 9 años</v>
      </c>
      <c r="B189" s="19" t="str">
        <f t="shared" si="10"/>
        <v>Edad_3</v>
      </c>
      <c r="C189" s="19" t="str">
        <f t="shared" si="11"/>
        <v>Baja California</v>
      </c>
      <c r="D189" s="19" t="str">
        <f t="shared" si="12"/>
        <v>Baja California</v>
      </c>
      <c r="F189" s="197" t="s">
        <v>293</v>
      </c>
      <c r="G189" s="198" t="s">
        <v>45</v>
      </c>
      <c r="H189" s="22" t="s">
        <v>260</v>
      </c>
      <c r="I189" s="199">
        <v>8.6263938967041867</v>
      </c>
      <c r="J189" s="22">
        <v>68</v>
      </c>
      <c r="L189" s="21" t="str">
        <f t="shared" si="14"/>
        <v>0 a 9 años</v>
      </c>
    </row>
    <row r="190" spans="1:12" x14ac:dyDescent="0.25">
      <c r="A190" s="25" t="str">
        <f t="shared" si="13"/>
        <v>Edad_3Baja CaliforniaBaja California10 a 17 años</v>
      </c>
      <c r="B190" s="19" t="str">
        <f t="shared" si="10"/>
        <v>Edad_3</v>
      </c>
      <c r="C190" s="19" t="str">
        <f t="shared" si="11"/>
        <v>Baja California</v>
      </c>
      <c r="D190" s="19" t="str">
        <f t="shared" si="12"/>
        <v>Baja California</v>
      </c>
      <c r="H190" s="22" t="s">
        <v>261</v>
      </c>
      <c r="I190" s="199">
        <v>1.9125568366971892</v>
      </c>
      <c r="J190" s="22">
        <v>21</v>
      </c>
      <c r="L190" s="21" t="str">
        <f t="shared" si="14"/>
        <v>10 a 17 años</v>
      </c>
    </row>
    <row r="191" spans="1:12" x14ac:dyDescent="0.25">
      <c r="A191" s="25" t="str">
        <f t="shared" si="13"/>
        <v>Edad_3Baja CaliforniaBaja California18 a 25 años</v>
      </c>
      <c r="B191" s="19" t="str">
        <f t="shared" si="10"/>
        <v>Edad_3</v>
      </c>
      <c r="C191" s="19" t="str">
        <f t="shared" si="11"/>
        <v>Baja California</v>
      </c>
      <c r="D191" s="19" t="str">
        <f t="shared" si="12"/>
        <v>Baja California</v>
      </c>
      <c r="H191" s="22" t="s">
        <v>262</v>
      </c>
      <c r="I191" s="199">
        <v>7.9945909077355299</v>
      </c>
      <c r="J191" s="22">
        <v>56</v>
      </c>
      <c r="L191" s="21" t="str">
        <f t="shared" si="14"/>
        <v>18 a 25 años</v>
      </c>
    </row>
    <row r="192" spans="1:12" x14ac:dyDescent="0.25">
      <c r="A192" s="25" t="str">
        <f t="shared" si="13"/>
        <v>Edad_3Baja CaliforniaBaja California26 a 34 años</v>
      </c>
      <c r="B192" s="19" t="str">
        <f t="shared" si="10"/>
        <v>Edad_3</v>
      </c>
      <c r="C192" s="19" t="str">
        <f t="shared" si="11"/>
        <v>Baja California</v>
      </c>
      <c r="D192" s="19" t="str">
        <f t="shared" si="12"/>
        <v>Baja California</v>
      </c>
      <c r="H192" s="22" t="s">
        <v>263</v>
      </c>
      <c r="I192" s="199">
        <v>10.494403123472326</v>
      </c>
      <c r="J192" s="22">
        <v>80</v>
      </c>
      <c r="L192" s="21" t="str">
        <f t="shared" si="14"/>
        <v>26 a 34 años</v>
      </c>
    </row>
    <row r="193" spans="1:12" x14ac:dyDescent="0.25">
      <c r="A193" s="25" t="str">
        <f t="shared" si="13"/>
        <v>Edad_3Baja CaliforniaBaja California35 a 44 años</v>
      </c>
      <c r="B193" s="19" t="str">
        <f t="shared" si="10"/>
        <v>Edad_3</v>
      </c>
      <c r="C193" s="19" t="str">
        <f t="shared" si="11"/>
        <v>Baja California</v>
      </c>
      <c r="D193" s="19" t="str">
        <f t="shared" si="12"/>
        <v>Baja California</v>
      </c>
      <c r="H193" s="22" t="s">
        <v>264</v>
      </c>
      <c r="I193" s="199">
        <v>13.852961694731938</v>
      </c>
      <c r="J193" s="22">
        <v>96</v>
      </c>
      <c r="L193" s="21" t="str">
        <f t="shared" si="14"/>
        <v>35 a 44 años</v>
      </c>
    </row>
    <row r="194" spans="1:12" x14ac:dyDescent="0.25">
      <c r="A194" s="25" t="str">
        <f t="shared" si="13"/>
        <v>Edad_3Baja CaliforniaBaja California45 a 54 años</v>
      </c>
      <c r="B194" s="19" t="str">
        <f t="shared" si="10"/>
        <v>Edad_3</v>
      </c>
      <c r="C194" s="19" t="str">
        <f t="shared" si="11"/>
        <v>Baja California</v>
      </c>
      <c r="D194" s="19" t="str">
        <f t="shared" si="12"/>
        <v>Baja California</v>
      </c>
      <c r="H194" s="22" t="s">
        <v>265</v>
      </c>
      <c r="I194" s="199">
        <v>19.636890225810784</v>
      </c>
      <c r="J194" s="22">
        <v>135</v>
      </c>
      <c r="L194" s="21" t="str">
        <f t="shared" si="14"/>
        <v>45 a 54 años</v>
      </c>
    </row>
    <row r="195" spans="1:12" x14ac:dyDescent="0.25">
      <c r="A195" s="25" t="str">
        <f t="shared" si="13"/>
        <v>Edad_3Baja CaliforniaBaja California55 a 64 años</v>
      </c>
      <c r="B195" s="19" t="str">
        <f t="shared" si="10"/>
        <v>Edad_3</v>
      </c>
      <c r="C195" s="19" t="str">
        <f t="shared" si="11"/>
        <v>Baja California</v>
      </c>
      <c r="D195" s="19" t="str">
        <f t="shared" si="12"/>
        <v>Baja California</v>
      </c>
      <c r="H195" s="22" t="s">
        <v>266</v>
      </c>
      <c r="I195" s="199">
        <v>20.65974702250417</v>
      </c>
      <c r="J195" s="22">
        <v>152</v>
      </c>
      <c r="L195" s="21" t="str">
        <f t="shared" si="14"/>
        <v>55 a 64 años</v>
      </c>
    </row>
    <row r="196" spans="1:12" x14ac:dyDescent="0.25">
      <c r="A196" s="25" t="str">
        <f t="shared" si="13"/>
        <v>Edad_3Baja CaliforniaBaja California65 años o más</v>
      </c>
      <c r="B196" s="19" t="str">
        <f t="shared" ref="B196:B259" si="15">+IF(AND(G196&lt;&gt;"",I197="Estimate"),TRIM(MID(G196,1,FIND(" ",G196,1))),IF(AND(F196&lt;&gt;"",I197="Estimate"),TRIM(MID(F196,1,FIND(" ",F196,1))),IF(AND(E196&lt;&gt;"",I197="Estimate"),TRIM(MID(E196,1,FIND(" ",E196,1))),B195)))</f>
        <v>Edad_3</v>
      </c>
      <c r="C196" s="19" t="str">
        <f t="shared" si="11"/>
        <v>Baja California</v>
      </c>
      <c r="D196" s="19" t="str">
        <f t="shared" si="12"/>
        <v>Baja California</v>
      </c>
      <c r="H196" s="22" t="s">
        <v>267</v>
      </c>
      <c r="I196" s="199">
        <v>16.822456292344114</v>
      </c>
      <c r="J196" s="22">
        <v>124</v>
      </c>
      <c r="L196" s="21" t="str">
        <f t="shared" si="14"/>
        <v>65 años o más</v>
      </c>
    </row>
    <row r="197" spans="1:12" x14ac:dyDescent="0.25">
      <c r="A197" s="25" t="str">
        <f t="shared" si="13"/>
        <v>Edad_3Baja CaliforniaBaja CaliforniaTotal</v>
      </c>
      <c r="B197" s="19" t="str">
        <f t="shared" si="15"/>
        <v>Edad_3</v>
      </c>
      <c r="C197" s="19" t="str">
        <f t="shared" ref="C197:C260" si="16">+IF(AND(E197&lt;&gt;"",G197="% of Total"),TRIM(MID(E197,FIND(" ",E197,1),LEN(E197))),IF(AND(D197&lt;&gt;"Primer nivel",D197&lt;&gt;"Segundo nivel"),D197,C196))</f>
        <v>Baja California</v>
      </c>
      <c r="D197" s="19" t="str">
        <f t="shared" ref="D197:D260" si="17">+IF(AND(G197&lt;&gt;"",I198="Estimate"),"Nacional",IF(AND(F197&lt;&gt;"",G197="% of Total"),TRIM(MID(F197,FIND(" ",F197,1),LEN(F197))),D196))</f>
        <v>Baja California</v>
      </c>
      <c r="H197" s="22" t="s">
        <v>41</v>
      </c>
      <c r="I197" s="199">
        <v>100</v>
      </c>
      <c r="J197" s="22">
        <v>732</v>
      </c>
      <c r="L197" s="21" t="str">
        <f t="shared" si="14"/>
        <v/>
      </c>
    </row>
    <row r="198" spans="1:12" x14ac:dyDescent="0.25">
      <c r="A198" s="25" t="str">
        <f t="shared" ref="A198:A261" si="18">IFERROR(CONCATENATE(B198,C198,D198,IF(H198&lt;&gt;"Total",MID(H198,FIND(" ",H198)+2,LEN(H198)),"Total")),"")</f>
        <v>Edad_3Baja California SurBaja California Sur0 a 9 años</v>
      </c>
      <c r="B198" s="19" t="str">
        <f t="shared" si="15"/>
        <v>Edad_3</v>
      </c>
      <c r="C198" s="19" t="str">
        <f t="shared" si="16"/>
        <v>Baja California Sur</v>
      </c>
      <c r="D198" s="19" t="str">
        <f t="shared" si="17"/>
        <v>Baja California Sur</v>
      </c>
      <c r="F198" s="197" t="s">
        <v>294</v>
      </c>
      <c r="G198" s="198" t="s">
        <v>45</v>
      </c>
      <c r="H198" s="22" t="s">
        <v>260</v>
      </c>
      <c r="I198" s="199">
        <v>8.4505695330417012</v>
      </c>
      <c r="J198" s="22">
        <v>58</v>
      </c>
      <c r="L198" s="21" t="str">
        <f t="shared" si="14"/>
        <v>0 a 9 años</v>
      </c>
    </row>
    <row r="199" spans="1:12" x14ac:dyDescent="0.25">
      <c r="A199" s="25" t="str">
        <f t="shared" si="18"/>
        <v>Edad_3Baja California SurBaja California Sur10 a 17 años</v>
      </c>
      <c r="B199" s="19" t="str">
        <f t="shared" si="15"/>
        <v>Edad_3</v>
      </c>
      <c r="C199" s="19" t="str">
        <f t="shared" si="16"/>
        <v>Baja California Sur</v>
      </c>
      <c r="D199" s="19" t="str">
        <f t="shared" si="17"/>
        <v>Baja California Sur</v>
      </c>
      <c r="H199" s="22" t="s">
        <v>261</v>
      </c>
      <c r="I199" s="199">
        <v>2.6963772907079635</v>
      </c>
      <c r="J199" s="22">
        <v>19</v>
      </c>
      <c r="L199" s="21" t="str">
        <f t="shared" ref="L199:L262" si="19">IF(H199&lt;&gt;"",IFERROR(MID(H199,FIND(" ",H199)+2,LEN(H199)),""),"")</f>
        <v>10 a 17 años</v>
      </c>
    </row>
    <row r="200" spans="1:12" x14ac:dyDescent="0.25">
      <c r="A200" s="25" t="str">
        <f t="shared" si="18"/>
        <v>Edad_3Baja California SurBaja California Sur18 a 25 años</v>
      </c>
      <c r="B200" s="19" t="str">
        <f t="shared" si="15"/>
        <v>Edad_3</v>
      </c>
      <c r="C200" s="19" t="str">
        <f t="shared" si="16"/>
        <v>Baja California Sur</v>
      </c>
      <c r="D200" s="19" t="str">
        <f t="shared" si="17"/>
        <v>Baja California Sur</v>
      </c>
      <c r="H200" s="22" t="s">
        <v>262</v>
      </c>
      <c r="I200" s="199">
        <v>8.6981136013846534</v>
      </c>
      <c r="J200" s="22">
        <v>61</v>
      </c>
      <c r="L200" s="21" t="str">
        <f t="shared" si="19"/>
        <v>18 a 25 años</v>
      </c>
    </row>
    <row r="201" spans="1:12" x14ac:dyDescent="0.25">
      <c r="A201" s="25" t="str">
        <f t="shared" si="18"/>
        <v>Edad_3Baja California SurBaja California Sur26 a 34 años</v>
      </c>
      <c r="B201" s="19" t="str">
        <f t="shared" si="15"/>
        <v>Edad_3</v>
      </c>
      <c r="C201" s="19" t="str">
        <f t="shared" si="16"/>
        <v>Baja California Sur</v>
      </c>
      <c r="D201" s="19" t="str">
        <f t="shared" si="17"/>
        <v>Baja California Sur</v>
      </c>
      <c r="H201" s="22" t="s">
        <v>263</v>
      </c>
      <c r="I201" s="199">
        <v>10.305599216670315</v>
      </c>
      <c r="J201" s="22">
        <v>70</v>
      </c>
      <c r="L201" s="21" t="str">
        <f t="shared" si="19"/>
        <v>26 a 34 años</v>
      </c>
    </row>
    <row r="202" spans="1:12" x14ac:dyDescent="0.25">
      <c r="A202" s="25" t="str">
        <f t="shared" si="18"/>
        <v>Edad_3Baja California SurBaja California Sur35 a 44 años</v>
      </c>
      <c r="B202" s="19" t="str">
        <f t="shared" si="15"/>
        <v>Edad_3</v>
      </c>
      <c r="C202" s="19" t="str">
        <f t="shared" si="16"/>
        <v>Baja California Sur</v>
      </c>
      <c r="D202" s="19" t="str">
        <f t="shared" si="17"/>
        <v>Baja California Sur</v>
      </c>
      <c r="H202" s="22" t="s">
        <v>264</v>
      </c>
      <c r="I202" s="199">
        <v>16.541914620533678</v>
      </c>
      <c r="J202" s="22">
        <v>117</v>
      </c>
      <c r="L202" s="21" t="str">
        <f t="shared" si="19"/>
        <v>35 a 44 años</v>
      </c>
    </row>
    <row r="203" spans="1:12" x14ac:dyDescent="0.25">
      <c r="A203" s="25" t="str">
        <f t="shared" si="18"/>
        <v>Edad_3Baja California SurBaja California Sur45 a 54 años</v>
      </c>
      <c r="B203" s="19" t="str">
        <f t="shared" si="15"/>
        <v>Edad_3</v>
      </c>
      <c r="C203" s="19" t="str">
        <f t="shared" si="16"/>
        <v>Baja California Sur</v>
      </c>
      <c r="D203" s="19" t="str">
        <f t="shared" si="17"/>
        <v>Baja California Sur</v>
      </c>
      <c r="H203" s="22" t="s">
        <v>265</v>
      </c>
      <c r="I203" s="199">
        <v>17.297908599543913</v>
      </c>
      <c r="J203" s="22">
        <v>123</v>
      </c>
      <c r="L203" s="21" t="str">
        <f t="shared" si="19"/>
        <v>45 a 54 años</v>
      </c>
    </row>
    <row r="204" spans="1:12" x14ac:dyDescent="0.25">
      <c r="A204" s="25" t="str">
        <f t="shared" si="18"/>
        <v>Edad_3Baja California SurBaja California Sur55 a 64 años</v>
      </c>
      <c r="B204" s="19" t="str">
        <f t="shared" si="15"/>
        <v>Edad_3</v>
      </c>
      <c r="C204" s="19" t="str">
        <f t="shared" si="16"/>
        <v>Baja California Sur</v>
      </c>
      <c r="D204" s="19" t="str">
        <f t="shared" si="17"/>
        <v>Baja California Sur</v>
      </c>
      <c r="H204" s="22" t="s">
        <v>266</v>
      </c>
      <c r="I204" s="199">
        <v>17.071867762853728</v>
      </c>
      <c r="J204" s="22">
        <v>119</v>
      </c>
      <c r="L204" s="21" t="str">
        <f t="shared" si="19"/>
        <v>55 a 64 años</v>
      </c>
    </row>
    <row r="205" spans="1:12" x14ac:dyDescent="0.25">
      <c r="A205" s="25" t="str">
        <f t="shared" si="18"/>
        <v>Edad_3Baja California SurBaja California Sur65 años o más</v>
      </c>
      <c r="B205" s="19" t="str">
        <f t="shared" si="15"/>
        <v>Edad_3</v>
      </c>
      <c r="C205" s="19" t="str">
        <f t="shared" si="16"/>
        <v>Baja California Sur</v>
      </c>
      <c r="D205" s="19" t="str">
        <f t="shared" si="17"/>
        <v>Baja California Sur</v>
      </c>
      <c r="H205" s="22" t="s">
        <v>267</v>
      </c>
      <c r="I205" s="199">
        <v>18.937649375264133</v>
      </c>
      <c r="J205" s="22">
        <v>131</v>
      </c>
      <c r="L205" s="21" t="str">
        <f t="shared" si="19"/>
        <v>65 años o más</v>
      </c>
    </row>
    <row r="206" spans="1:12" x14ac:dyDescent="0.25">
      <c r="A206" s="25" t="str">
        <f t="shared" si="18"/>
        <v>Edad_3Baja California SurBaja California SurTotal</v>
      </c>
      <c r="B206" s="19" t="str">
        <f t="shared" si="15"/>
        <v>Edad_3</v>
      </c>
      <c r="C206" s="19" t="str">
        <f t="shared" si="16"/>
        <v>Baja California Sur</v>
      </c>
      <c r="D206" s="19" t="str">
        <f t="shared" si="17"/>
        <v>Baja California Sur</v>
      </c>
      <c r="H206" s="22" t="s">
        <v>41</v>
      </c>
      <c r="I206" s="199">
        <v>100</v>
      </c>
      <c r="J206" s="22">
        <v>698</v>
      </c>
      <c r="L206" s="21" t="str">
        <f t="shared" si="19"/>
        <v/>
      </c>
    </row>
    <row r="207" spans="1:12" x14ac:dyDescent="0.25">
      <c r="A207" s="25" t="str">
        <f t="shared" si="18"/>
        <v>Edad_3CampecheCampeche0 a 9 años</v>
      </c>
      <c r="B207" s="19" t="str">
        <f t="shared" si="15"/>
        <v>Edad_3</v>
      </c>
      <c r="C207" s="19" t="str">
        <f t="shared" si="16"/>
        <v>Campeche</v>
      </c>
      <c r="D207" s="19" t="str">
        <f t="shared" si="17"/>
        <v>Campeche</v>
      </c>
      <c r="F207" s="197" t="s">
        <v>295</v>
      </c>
      <c r="G207" s="198" t="s">
        <v>45</v>
      </c>
      <c r="H207" s="22" t="s">
        <v>260</v>
      </c>
      <c r="I207" s="199">
        <v>11.74357506336956</v>
      </c>
      <c r="J207" s="22">
        <v>77</v>
      </c>
      <c r="L207" s="21" t="str">
        <f t="shared" si="19"/>
        <v>0 a 9 años</v>
      </c>
    </row>
    <row r="208" spans="1:12" x14ac:dyDescent="0.25">
      <c r="A208" s="25" t="str">
        <f t="shared" si="18"/>
        <v>Edad_3CampecheCampeche10 a 17 años</v>
      </c>
      <c r="B208" s="19" t="str">
        <f t="shared" si="15"/>
        <v>Edad_3</v>
      </c>
      <c r="C208" s="19" t="str">
        <f t="shared" si="16"/>
        <v>Campeche</v>
      </c>
      <c r="D208" s="19" t="str">
        <f t="shared" si="17"/>
        <v>Campeche</v>
      </c>
      <c r="H208" s="22" t="s">
        <v>261</v>
      </c>
      <c r="I208" s="199">
        <v>4.2084944285076409</v>
      </c>
      <c r="J208" s="22">
        <v>27</v>
      </c>
      <c r="L208" s="21" t="str">
        <f t="shared" si="19"/>
        <v>10 a 17 años</v>
      </c>
    </row>
    <row r="209" spans="1:12" x14ac:dyDescent="0.25">
      <c r="A209" s="25" t="str">
        <f t="shared" si="18"/>
        <v>Edad_3CampecheCampeche18 a 25 años</v>
      </c>
      <c r="B209" s="19" t="str">
        <f t="shared" si="15"/>
        <v>Edad_3</v>
      </c>
      <c r="C209" s="19" t="str">
        <f t="shared" si="16"/>
        <v>Campeche</v>
      </c>
      <c r="D209" s="19" t="str">
        <f t="shared" si="17"/>
        <v>Campeche</v>
      </c>
      <c r="H209" s="22" t="s">
        <v>262</v>
      </c>
      <c r="I209" s="199">
        <v>10.265647438132968</v>
      </c>
      <c r="J209" s="22">
        <v>70</v>
      </c>
      <c r="L209" s="21" t="str">
        <f t="shared" si="19"/>
        <v>18 a 25 años</v>
      </c>
    </row>
    <row r="210" spans="1:12" x14ac:dyDescent="0.25">
      <c r="A210" s="25" t="str">
        <f t="shared" si="18"/>
        <v>Edad_3CampecheCampeche26 a 34 años</v>
      </c>
      <c r="B210" s="19" t="str">
        <f t="shared" si="15"/>
        <v>Edad_3</v>
      </c>
      <c r="C210" s="19" t="str">
        <f t="shared" si="16"/>
        <v>Campeche</v>
      </c>
      <c r="D210" s="19" t="str">
        <f t="shared" si="17"/>
        <v>Campeche</v>
      </c>
      <c r="H210" s="22" t="s">
        <v>263</v>
      </c>
      <c r="I210" s="199">
        <v>7.2048579496806946</v>
      </c>
      <c r="J210" s="22">
        <v>59</v>
      </c>
      <c r="L210" s="21" t="str">
        <f t="shared" si="19"/>
        <v>26 a 34 años</v>
      </c>
    </row>
    <row r="211" spans="1:12" x14ac:dyDescent="0.25">
      <c r="A211" s="25" t="str">
        <f t="shared" si="18"/>
        <v>Edad_3CampecheCampeche35 a 44 años</v>
      </c>
      <c r="B211" s="19" t="str">
        <f t="shared" si="15"/>
        <v>Edad_3</v>
      </c>
      <c r="C211" s="19" t="str">
        <f t="shared" si="16"/>
        <v>Campeche</v>
      </c>
      <c r="D211" s="19" t="str">
        <f t="shared" si="17"/>
        <v>Campeche</v>
      </c>
      <c r="H211" s="22" t="s">
        <v>264</v>
      </c>
      <c r="I211" s="199">
        <v>10.18254849903672</v>
      </c>
      <c r="J211" s="22">
        <v>80</v>
      </c>
      <c r="L211" s="21" t="str">
        <f t="shared" si="19"/>
        <v>35 a 44 años</v>
      </c>
    </row>
    <row r="212" spans="1:12" x14ac:dyDescent="0.25">
      <c r="A212" s="25" t="str">
        <f t="shared" si="18"/>
        <v>Edad_3CampecheCampeche45 a 54 años</v>
      </c>
      <c r="B212" s="19" t="str">
        <f t="shared" si="15"/>
        <v>Edad_3</v>
      </c>
      <c r="C212" s="19" t="str">
        <f t="shared" si="16"/>
        <v>Campeche</v>
      </c>
      <c r="D212" s="19" t="str">
        <f t="shared" si="17"/>
        <v>Campeche</v>
      </c>
      <c r="H212" s="22" t="s">
        <v>265</v>
      </c>
      <c r="I212" s="199">
        <v>17.749901434697357</v>
      </c>
      <c r="J212" s="22">
        <v>129</v>
      </c>
      <c r="L212" s="21" t="str">
        <f t="shared" si="19"/>
        <v>45 a 54 años</v>
      </c>
    </row>
    <row r="213" spans="1:12" x14ac:dyDescent="0.25">
      <c r="A213" s="25" t="str">
        <f t="shared" si="18"/>
        <v>Edad_3CampecheCampeche55 a 64 años</v>
      </c>
      <c r="B213" s="19" t="str">
        <f t="shared" si="15"/>
        <v>Edad_3</v>
      </c>
      <c r="C213" s="19" t="str">
        <f t="shared" si="16"/>
        <v>Campeche</v>
      </c>
      <c r="D213" s="19" t="str">
        <f t="shared" si="17"/>
        <v>Campeche</v>
      </c>
      <c r="H213" s="22" t="s">
        <v>266</v>
      </c>
      <c r="I213" s="199">
        <v>15.405058443234646</v>
      </c>
      <c r="J213" s="22">
        <v>107</v>
      </c>
      <c r="L213" s="21" t="str">
        <f t="shared" si="19"/>
        <v>55 a 64 años</v>
      </c>
    </row>
    <row r="214" spans="1:12" x14ac:dyDescent="0.25">
      <c r="A214" s="25" t="str">
        <f t="shared" si="18"/>
        <v>Edad_3CampecheCampeche65 años o más</v>
      </c>
      <c r="B214" s="19" t="str">
        <f t="shared" si="15"/>
        <v>Edad_3</v>
      </c>
      <c r="C214" s="19" t="str">
        <f t="shared" si="16"/>
        <v>Campeche</v>
      </c>
      <c r="D214" s="19" t="str">
        <f t="shared" si="17"/>
        <v>Campeche</v>
      </c>
      <c r="H214" s="22" t="s">
        <v>267</v>
      </c>
      <c r="I214" s="199">
        <v>23.23991674334059</v>
      </c>
      <c r="J214" s="22">
        <v>162</v>
      </c>
      <c r="L214" s="21" t="str">
        <f t="shared" si="19"/>
        <v>65 años o más</v>
      </c>
    </row>
    <row r="215" spans="1:12" x14ac:dyDescent="0.25">
      <c r="A215" s="25" t="str">
        <f t="shared" si="18"/>
        <v>Edad_3CampecheCampecheTotal</v>
      </c>
      <c r="B215" s="19" t="str">
        <f t="shared" si="15"/>
        <v>Edad_3</v>
      </c>
      <c r="C215" s="19" t="str">
        <f t="shared" si="16"/>
        <v>Campeche</v>
      </c>
      <c r="D215" s="19" t="str">
        <f t="shared" si="17"/>
        <v>Campeche</v>
      </c>
      <c r="H215" s="22" t="s">
        <v>41</v>
      </c>
      <c r="I215" s="199">
        <v>100</v>
      </c>
      <c r="J215" s="22">
        <v>711</v>
      </c>
      <c r="L215" s="21" t="str">
        <f t="shared" si="19"/>
        <v/>
      </c>
    </row>
    <row r="216" spans="1:12" x14ac:dyDescent="0.25">
      <c r="A216" s="25" t="str">
        <f t="shared" si="18"/>
        <v>Edad_3ChiapasChiapas0 a 9 años</v>
      </c>
      <c r="B216" s="19" t="str">
        <f t="shared" si="15"/>
        <v>Edad_3</v>
      </c>
      <c r="C216" s="19" t="str">
        <f t="shared" si="16"/>
        <v>Chiapas</v>
      </c>
      <c r="D216" s="19" t="str">
        <f t="shared" si="17"/>
        <v>Chiapas</v>
      </c>
      <c r="F216" s="197" t="s">
        <v>296</v>
      </c>
      <c r="G216" s="198" t="s">
        <v>45</v>
      </c>
      <c r="H216" s="22" t="s">
        <v>260</v>
      </c>
      <c r="I216" s="199">
        <v>11.538344033300435</v>
      </c>
      <c r="J216" s="22">
        <v>93</v>
      </c>
      <c r="L216" s="21" t="str">
        <f t="shared" si="19"/>
        <v>0 a 9 años</v>
      </c>
    </row>
    <row r="217" spans="1:12" x14ac:dyDescent="0.25">
      <c r="A217" s="25" t="str">
        <f t="shared" si="18"/>
        <v>Edad_3ChiapasChiapas10 a 17 años</v>
      </c>
      <c r="B217" s="19" t="str">
        <f t="shared" si="15"/>
        <v>Edad_3</v>
      </c>
      <c r="C217" s="19" t="str">
        <f t="shared" si="16"/>
        <v>Chiapas</v>
      </c>
      <c r="D217" s="19" t="str">
        <f t="shared" si="17"/>
        <v>Chiapas</v>
      </c>
      <c r="H217" s="22" t="s">
        <v>261</v>
      </c>
      <c r="I217" s="199">
        <v>5.0612618510769938</v>
      </c>
      <c r="J217" s="22">
        <v>38</v>
      </c>
      <c r="L217" s="21" t="str">
        <f t="shared" si="19"/>
        <v>10 a 17 años</v>
      </c>
    </row>
    <row r="218" spans="1:12" x14ac:dyDescent="0.25">
      <c r="A218" s="25" t="str">
        <f t="shared" si="18"/>
        <v>Edad_3ChiapasChiapas18 a 25 años</v>
      </c>
      <c r="B218" s="19" t="str">
        <f t="shared" si="15"/>
        <v>Edad_3</v>
      </c>
      <c r="C218" s="19" t="str">
        <f t="shared" si="16"/>
        <v>Chiapas</v>
      </c>
      <c r="D218" s="19" t="str">
        <f t="shared" si="17"/>
        <v>Chiapas</v>
      </c>
      <c r="H218" s="22" t="s">
        <v>262</v>
      </c>
      <c r="I218" s="199">
        <v>8.7119730594573124</v>
      </c>
      <c r="J218" s="22">
        <v>74</v>
      </c>
      <c r="L218" s="21" t="str">
        <f t="shared" si="19"/>
        <v>18 a 25 años</v>
      </c>
    </row>
    <row r="219" spans="1:12" x14ac:dyDescent="0.25">
      <c r="A219" s="25" t="str">
        <f t="shared" si="18"/>
        <v>Edad_3ChiapasChiapas26 a 34 años</v>
      </c>
      <c r="B219" s="19" t="str">
        <f t="shared" si="15"/>
        <v>Edad_3</v>
      </c>
      <c r="C219" s="19" t="str">
        <f t="shared" si="16"/>
        <v>Chiapas</v>
      </c>
      <c r="D219" s="19" t="str">
        <f t="shared" si="17"/>
        <v>Chiapas</v>
      </c>
      <c r="H219" s="22" t="s">
        <v>263</v>
      </c>
      <c r="I219" s="199">
        <v>10.516473494228308</v>
      </c>
      <c r="J219" s="22">
        <v>83</v>
      </c>
      <c r="L219" s="21" t="str">
        <f t="shared" si="19"/>
        <v>26 a 34 años</v>
      </c>
    </row>
    <row r="220" spans="1:12" x14ac:dyDescent="0.25">
      <c r="A220" s="25" t="str">
        <f t="shared" si="18"/>
        <v>Edad_3ChiapasChiapas35 a 44 años</v>
      </c>
      <c r="B220" s="19" t="str">
        <f t="shared" si="15"/>
        <v>Edad_3</v>
      </c>
      <c r="C220" s="19" t="str">
        <f t="shared" si="16"/>
        <v>Chiapas</v>
      </c>
      <c r="D220" s="19" t="str">
        <f t="shared" si="17"/>
        <v>Chiapas</v>
      </c>
      <c r="H220" s="22" t="s">
        <v>264</v>
      </c>
      <c r="I220" s="199">
        <v>10.739322967384963</v>
      </c>
      <c r="J220" s="22">
        <v>77</v>
      </c>
      <c r="L220" s="21" t="str">
        <f t="shared" si="19"/>
        <v>35 a 44 años</v>
      </c>
    </row>
    <row r="221" spans="1:12" x14ac:dyDescent="0.25">
      <c r="A221" s="25" t="str">
        <f t="shared" si="18"/>
        <v>Edad_3ChiapasChiapas45 a 54 años</v>
      </c>
      <c r="B221" s="19" t="str">
        <f t="shared" si="15"/>
        <v>Edad_3</v>
      </c>
      <c r="C221" s="19" t="str">
        <f t="shared" si="16"/>
        <v>Chiapas</v>
      </c>
      <c r="D221" s="19" t="str">
        <f t="shared" si="17"/>
        <v>Chiapas</v>
      </c>
      <c r="H221" s="22" t="s">
        <v>265</v>
      </c>
      <c r="I221" s="199">
        <v>18.918916163835927</v>
      </c>
      <c r="J221" s="22">
        <v>121</v>
      </c>
      <c r="L221" s="21" t="str">
        <f t="shared" si="19"/>
        <v>45 a 54 años</v>
      </c>
    </row>
    <row r="222" spans="1:12" x14ac:dyDescent="0.25">
      <c r="A222" s="25" t="str">
        <f t="shared" si="18"/>
        <v>Edad_3ChiapasChiapas55 a 64 años</v>
      </c>
      <c r="B222" s="19" t="str">
        <f t="shared" si="15"/>
        <v>Edad_3</v>
      </c>
      <c r="C222" s="19" t="str">
        <f t="shared" si="16"/>
        <v>Chiapas</v>
      </c>
      <c r="D222" s="19" t="str">
        <f t="shared" si="17"/>
        <v>Chiapas</v>
      </c>
      <c r="H222" s="22" t="s">
        <v>266</v>
      </c>
      <c r="I222" s="199">
        <v>16.260532438443594</v>
      </c>
      <c r="J222" s="22">
        <v>129</v>
      </c>
      <c r="L222" s="21" t="str">
        <f t="shared" si="19"/>
        <v>55 a 64 años</v>
      </c>
    </row>
    <row r="223" spans="1:12" x14ac:dyDescent="0.25">
      <c r="A223" s="25" t="str">
        <f t="shared" si="18"/>
        <v>Edad_3ChiapasChiapas65 años o más</v>
      </c>
      <c r="B223" s="19" t="str">
        <f t="shared" si="15"/>
        <v>Edad_3</v>
      </c>
      <c r="C223" s="19" t="str">
        <f t="shared" si="16"/>
        <v>Chiapas</v>
      </c>
      <c r="D223" s="19" t="str">
        <f t="shared" si="17"/>
        <v>Chiapas</v>
      </c>
      <c r="H223" s="22" t="s">
        <v>267</v>
      </c>
      <c r="I223" s="199">
        <v>18.25317599227229</v>
      </c>
      <c r="J223" s="22">
        <v>160</v>
      </c>
      <c r="L223" s="21" t="str">
        <f t="shared" si="19"/>
        <v>65 años o más</v>
      </c>
    </row>
    <row r="224" spans="1:12" x14ac:dyDescent="0.25">
      <c r="A224" s="25" t="str">
        <f t="shared" si="18"/>
        <v>Edad_3ChiapasChiapasTotal</v>
      </c>
      <c r="B224" s="19" t="str">
        <f t="shared" si="15"/>
        <v>Edad_3</v>
      </c>
      <c r="C224" s="19" t="str">
        <f t="shared" si="16"/>
        <v>Chiapas</v>
      </c>
      <c r="D224" s="19" t="str">
        <f t="shared" si="17"/>
        <v>Chiapas</v>
      </c>
      <c r="H224" s="22" t="s">
        <v>41</v>
      </c>
      <c r="I224" s="199">
        <v>100</v>
      </c>
      <c r="J224" s="22">
        <v>775</v>
      </c>
      <c r="L224" s="21" t="str">
        <f t="shared" si="19"/>
        <v/>
      </c>
    </row>
    <row r="225" spans="1:12" x14ac:dyDescent="0.25">
      <c r="A225" s="25" t="str">
        <f t="shared" si="18"/>
        <v>Edad_3ChihuahuaChihuahua0 a 9 años</v>
      </c>
      <c r="B225" s="19" t="str">
        <f t="shared" si="15"/>
        <v>Edad_3</v>
      </c>
      <c r="C225" s="19" t="str">
        <f t="shared" si="16"/>
        <v>Chihuahua</v>
      </c>
      <c r="D225" s="19" t="str">
        <f t="shared" si="17"/>
        <v>Chihuahua</v>
      </c>
      <c r="F225" s="197" t="s">
        <v>297</v>
      </c>
      <c r="G225" s="198" t="s">
        <v>45</v>
      </c>
      <c r="H225" s="22" t="s">
        <v>260</v>
      </c>
      <c r="I225" s="199">
        <v>4.0477206794685525</v>
      </c>
      <c r="J225" s="22">
        <v>34</v>
      </c>
      <c r="L225" s="21" t="str">
        <f t="shared" si="19"/>
        <v>0 a 9 años</v>
      </c>
    </row>
    <row r="226" spans="1:12" x14ac:dyDescent="0.25">
      <c r="A226" s="25" t="str">
        <f t="shared" si="18"/>
        <v>Edad_3ChihuahuaChihuahua10 a 17 años</v>
      </c>
      <c r="B226" s="19" t="str">
        <f t="shared" si="15"/>
        <v>Edad_3</v>
      </c>
      <c r="C226" s="19" t="str">
        <f t="shared" si="16"/>
        <v>Chihuahua</v>
      </c>
      <c r="D226" s="19" t="str">
        <f t="shared" si="17"/>
        <v>Chihuahua</v>
      </c>
      <c r="H226" s="22" t="s">
        <v>261</v>
      </c>
      <c r="I226" s="199">
        <v>2.0196700735514135</v>
      </c>
      <c r="J226" s="22">
        <v>17</v>
      </c>
      <c r="L226" s="21" t="str">
        <f t="shared" si="19"/>
        <v>10 a 17 años</v>
      </c>
    </row>
    <row r="227" spans="1:12" x14ac:dyDescent="0.25">
      <c r="A227" s="25" t="str">
        <f t="shared" si="18"/>
        <v>Edad_3ChihuahuaChihuahua18 a 25 años</v>
      </c>
      <c r="B227" s="19" t="str">
        <f t="shared" si="15"/>
        <v>Edad_3</v>
      </c>
      <c r="C227" s="19" t="str">
        <f t="shared" si="16"/>
        <v>Chihuahua</v>
      </c>
      <c r="D227" s="19" t="str">
        <f t="shared" si="17"/>
        <v>Chihuahua</v>
      </c>
      <c r="H227" s="22" t="s">
        <v>262</v>
      </c>
      <c r="I227" s="199">
        <v>10.303906734545604</v>
      </c>
      <c r="J227" s="22">
        <v>89</v>
      </c>
      <c r="L227" s="21" t="str">
        <f t="shared" si="19"/>
        <v>18 a 25 años</v>
      </c>
    </row>
    <row r="228" spans="1:12" x14ac:dyDescent="0.25">
      <c r="A228" s="25" t="str">
        <f t="shared" si="18"/>
        <v>Edad_3ChihuahuaChihuahua26 a 34 años</v>
      </c>
      <c r="B228" s="19" t="str">
        <f t="shared" si="15"/>
        <v>Edad_3</v>
      </c>
      <c r="C228" s="19" t="str">
        <f t="shared" si="16"/>
        <v>Chihuahua</v>
      </c>
      <c r="D228" s="19" t="str">
        <f t="shared" si="17"/>
        <v>Chihuahua</v>
      </c>
      <c r="H228" s="22" t="s">
        <v>263</v>
      </c>
      <c r="I228" s="199">
        <v>11.577502746295494</v>
      </c>
      <c r="J228" s="22">
        <v>93</v>
      </c>
      <c r="L228" s="21" t="str">
        <f t="shared" si="19"/>
        <v>26 a 34 años</v>
      </c>
    </row>
    <row r="229" spans="1:12" x14ac:dyDescent="0.25">
      <c r="A229" s="25" t="str">
        <f t="shared" si="18"/>
        <v>Edad_3ChihuahuaChihuahua35 a 44 años</v>
      </c>
      <c r="B229" s="19" t="str">
        <f t="shared" si="15"/>
        <v>Edad_3</v>
      </c>
      <c r="C229" s="19" t="str">
        <f t="shared" si="16"/>
        <v>Chihuahua</v>
      </c>
      <c r="D229" s="19" t="str">
        <f t="shared" si="17"/>
        <v>Chihuahua</v>
      </c>
      <c r="H229" s="22" t="s">
        <v>264</v>
      </c>
      <c r="I229" s="199">
        <v>14.769332302580269</v>
      </c>
      <c r="J229" s="22">
        <v>123</v>
      </c>
      <c r="L229" s="21" t="str">
        <f t="shared" si="19"/>
        <v>35 a 44 años</v>
      </c>
    </row>
    <row r="230" spans="1:12" x14ac:dyDescent="0.25">
      <c r="A230" s="25" t="str">
        <f t="shared" si="18"/>
        <v>Edad_3ChihuahuaChihuahua45 a 54 años</v>
      </c>
      <c r="B230" s="19" t="str">
        <f t="shared" si="15"/>
        <v>Edad_3</v>
      </c>
      <c r="C230" s="19" t="str">
        <f t="shared" si="16"/>
        <v>Chihuahua</v>
      </c>
      <c r="D230" s="19" t="str">
        <f t="shared" si="17"/>
        <v>Chihuahua</v>
      </c>
      <c r="H230" s="22" t="s">
        <v>265</v>
      </c>
      <c r="I230" s="199">
        <v>17.662955140524996</v>
      </c>
      <c r="J230" s="22">
        <v>136</v>
      </c>
      <c r="L230" s="21" t="str">
        <f t="shared" si="19"/>
        <v>45 a 54 años</v>
      </c>
    </row>
    <row r="231" spans="1:12" x14ac:dyDescent="0.25">
      <c r="A231" s="25" t="str">
        <f t="shared" si="18"/>
        <v>Edad_3ChihuahuaChihuahua55 a 64 años</v>
      </c>
      <c r="B231" s="19" t="str">
        <f t="shared" si="15"/>
        <v>Edad_3</v>
      </c>
      <c r="C231" s="19" t="str">
        <f t="shared" si="16"/>
        <v>Chihuahua</v>
      </c>
      <c r="D231" s="19" t="str">
        <f t="shared" si="17"/>
        <v>Chihuahua</v>
      </c>
      <c r="H231" s="22" t="s">
        <v>266</v>
      </c>
      <c r="I231" s="199">
        <v>20.913490321216226</v>
      </c>
      <c r="J231" s="22">
        <v>151</v>
      </c>
      <c r="L231" s="21" t="str">
        <f t="shared" si="19"/>
        <v>55 a 64 años</v>
      </c>
    </row>
    <row r="232" spans="1:12" x14ac:dyDescent="0.25">
      <c r="A232" s="25" t="str">
        <f t="shared" si="18"/>
        <v>Edad_3ChihuahuaChihuahua65 años o más</v>
      </c>
      <c r="B232" s="19" t="str">
        <f t="shared" si="15"/>
        <v>Edad_3</v>
      </c>
      <c r="C232" s="19" t="str">
        <f t="shared" si="16"/>
        <v>Chihuahua</v>
      </c>
      <c r="D232" s="19" t="str">
        <f t="shared" si="17"/>
        <v>Chihuahua</v>
      </c>
      <c r="H232" s="22" t="s">
        <v>267</v>
      </c>
      <c r="I232" s="199">
        <v>18.705422001817343</v>
      </c>
      <c r="J232" s="22">
        <v>137</v>
      </c>
      <c r="L232" s="21" t="str">
        <f t="shared" si="19"/>
        <v>65 años o más</v>
      </c>
    </row>
    <row r="233" spans="1:12" x14ac:dyDescent="0.25">
      <c r="A233" s="25" t="str">
        <f t="shared" si="18"/>
        <v>Edad_3ChihuahuaChihuahuaTotal</v>
      </c>
      <c r="B233" s="19" t="str">
        <f t="shared" si="15"/>
        <v>Edad_3</v>
      </c>
      <c r="C233" s="19" t="str">
        <f t="shared" si="16"/>
        <v>Chihuahua</v>
      </c>
      <c r="D233" s="19" t="str">
        <f t="shared" si="17"/>
        <v>Chihuahua</v>
      </c>
      <c r="H233" s="22" t="s">
        <v>41</v>
      </c>
      <c r="I233" s="199">
        <v>100</v>
      </c>
      <c r="J233" s="22">
        <v>780</v>
      </c>
      <c r="L233" s="21" t="str">
        <f t="shared" si="19"/>
        <v/>
      </c>
    </row>
    <row r="234" spans="1:12" x14ac:dyDescent="0.25">
      <c r="A234" s="25" t="str">
        <f t="shared" si="18"/>
        <v>Edad_3CoahuilaCoahuila0 a 9 años</v>
      </c>
      <c r="B234" s="19" t="str">
        <f t="shared" si="15"/>
        <v>Edad_3</v>
      </c>
      <c r="C234" s="19" t="str">
        <f t="shared" si="16"/>
        <v>Coahuila</v>
      </c>
      <c r="D234" s="19" t="str">
        <f t="shared" si="17"/>
        <v>Coahuila</v>
      </c>
      <c r="F234" s="197" t="s">
        <v>298</v>
      </c>
      <c r="G234" s="198" t="s">
        <v>45</v>
      </c>
      <c r="H234" s="22" t="s">
        <v>260</v>
      </c>
      <c r="I234" s="199">
        <v>7.2699412838834965</v>
      </c>
      <c r="J234" s="22">
        <v>55</v>
      </c>
      <c r="L234" s="21" t="str">
        <f t="shared" si="19"/>
        <v>0 a 9 años</v>
      </c>
    </row>
    <row r="235" spans="1:12" x14ac:dyDescent="0.25">
      <c r="A235" s="25" t="str">
        <f t="shared" si="18"/>
        <v>Edad_3CoahuilaCoahuila10 a 17 años</v>
      </c>
      <c r="B235" s="19" t="str">
        <f t="shared" si="15"/>
        <v>Edad_3</v>
      </c>
      <c r="C235" s="19" t="str">
        <f t="shared" si="16"/>
        <v>Coahuila</v>
      </c>
      <c r="D235" s="19" t="str">
        <f t="shared" si="17"/>
        <v>Coahuila</v>
      </c>
      <c r="H235" s="22" t="s">
        <v>261</v>
      </c>
      <c r="I235" s="199">
        <v>2.0369523705621093</v>
      </c>
      <c r="J235" s="22">
        <v>18</v>
      </c>
      <c r="L235" s="21" t="str">
        <f t="shared" si="19"/>
        <v>10 a 17 años</v>
      </c>
    </row>
    <row r="236" spans="1:12" x14ac:dyDescent="0.25">
      <c r="A236" s="25" t="str">
        <f t="shared" si="18"/>
        <v>Edad_3CoahuilaCoahuila18 a 25 años</v>
      </c>
      <c r="B236" s="19" t="str">
        <f t="shared" si="15"/>
        <v>Edad_3</v>
      </c>
      <c r="C236" s="19" t="str">
        <f t="shared" si="16"/>
        <v>Coahuila</v>
      </c>
      <c r="D236" s="19" t="str">
        <f t="shared" si="17"/>
        <v>Coahuila</v>
      </c>
      <c r="H236" s="22" t="s">
        <v>262</v>
      </c>
      <c r="I236" s="199">
        <v>9.2643427006922359</v>
      </c>
      <c r="J236" s="22">
        <v>67</v>
      </c>
      <c r="L236" s="21" t="str">
        <f t="shared" si="19"/>
        <v>18 a 25 años</v>
      </c>
    </row>
    <row r="237" spans="1:12" x14ac:dyDescent="0.25">
      <c r="A237" s="25" t="str">
        <f t="shared" si="18"/>
        <v>Edad_3CoahuilaCoahuila26 a 34 años</v>
      </c>
      <c r="B237" s="19" t="str">
        <f t="shared" si="15"/>
        <v>Edad_3</v>
      </c>
      <c r="C237" s="19" t="str">
        <f t="shared" si="16"/>
        <v>Coahuila</v>
      </c>
      <c r="D237" s="19" t="str">
        <f t="shared" si="17"/>
        <v>Coahuila</v>
      </c>
      <c r="H237" s="22" t="s">
        <v>263</v>
      </c>
      <c r="I237" s="199">
        <v>10.47237906258767</v>
      </c>
      <c r="J237" s="22">
        <v>83</v>
      </c>
      <c r="L237" s="21" t="str">
        <f t="shared" si="19"/>
        <v>26 a 34 años</v>
      </c>
    </row>
    <row r="238" spans="1:12" x14ac:dyDescent="0.25">
      <c r="A238" s="25" t="str">
        <f t="shared" si="18"/>
        <v>Edad_3CoahuilaCoahuila35 a 44 años</v>
      </c>
      <c r="B238" s="19" t="str">
        <f t="shared" si="15"/>
        <v>Edad_3</v>
      </c>
      <c r="C238" s="19" t="str">
        <f t="shared" si="16"/>
        <v>Coahuila</v>
      </c>
      <c r="D238" s="19" t="str">
        <f t="shared" si="17"/>
        <v>Coahuila</v>
      </c>
      <c r="H238" s="22" t="s">
        <v>264</v>
      </c>
      <c r="I238" s="199">
        <v>13.986021034802814</v>
      </c>
      <c r="J238" s="22">
        <v>110</v>
      </c>
      <c r="L238" s="21" t="str">
        <f t="shared" si="19"/>
        <v>35 a 44 años</v>
      </c>
    </row>
    <row r="239" spans="1:12" x14ac:dyDescent="0.25">
      <c r="A239" s="25" t="str">
        <f t="shared" si="18"/>
        <v>Edad_3CoahuilaCoahuila45 a 54 años</v>
      </c>
      <c r="B239" s="19" t="str">
        <f t="shared" si="15"/>
        <v>Edad_3</v>
      </c>
      <c r="C239" s="19" t="str">
        <f t="shared" si="16"/>
        <v>Coahuila</v>
      </c>
      <c r="D239" s="19" t="str">
        <f t="shared" si="17"/>
        <v>Coahuila</v>
      </c>
      <c r="H239" s="22" t="s">
        <v>265</v>
      </c>
      <c r="I239" s="199">
        <v>17.508979878960382</v>
      </c>
      <c r="J239" s="22">
        <v>131</v>
      </c>
      <c r="L239" s="21" t="str">
        <f t="shared" si="19"/>
        <v>45 a 54 años</v>
      </c>
    </row>
    <row r="240" spans="1:12" x14ac:dyDescent="0.25">
      <c r="A240" s="25" t="str">
        <f t="shared" si="18"/>
        <v>Edad_3CoahuilaCoahuila55 a 64 años</v>
      </c>
      <c r="B240" s="19" t="str">
        <f t="shared" si="15"/>
        <v>Edad_3</v>
      </c>
      <c r="C240" s="19" t="str">
        <f t="shared" si="16"/>
        <v>Coahuila</v>
      </c>
      <c r="D240" s="19" t="str">
        <f t="shared" si="17"/>
        <v>Coahuila</v>
      </c>
      <c r="H240" s="22" t="s">
        <v>266</v>
      </c>
      <c r="I240" s="199">
        <v>19.245213960279941</v>
      </c>
      <c r="J240" s="22">
        <v>130</v>
      </c>
      <c r="L240" s="21" t="str">
        <f t="shared" si="19"/>
        <v>55 a 64 años</v>
      </c>
    </row>
    <row r="241" spans="1:12" x14ac:dyDescent="0.25">
      <c r="A241" s="25" t="str">
        <f t="shared" si="18"/>
        <v>Edad_3CoahuilaCoahuila65 años o más</v>
      </c>
      <c r="B241" s="19" t="str">
        <f t="shared" si="15"/>
        <v>Edad_3</v>
      </c>
      <c r="C241" s="19" t="str">
        <f t="shared" si="16"/>
        <v>Coahuila</v>
      </c>
      <c r="D241" s="19" t="str">
        <f t="shared" si="17"/>
        <v>Coahuila</v>
      </c>
      <c r="H241" s="22" t="s">
        <v>267</v>
      </c>
      <c r="I241" s="199">
        <v>20.216169708231423</v>
      </c>
      <c r="J241" s="22">
        <v>141</v>
      </c>
      <c r="L241" s="21" t="str">
        <f t="shared" si="19"/>
        <v>65 años o más</v>
      </c>
    </row>
    <row r="242" spans="1:12" x14ac:dyDescent="0.25">
      <c r="A242" s="25" t="str">
        <f t="shared" si="18"/>
        <v>Edad_3CoahuilaCoahuilaTotal</v>
      </c>
      <c r="B242" s="19" t="str">
        <f t="shared" si="15"/>
        <v>Edad_3</v>
      </c>
      <c r="C242" s="19" t="str">
        <f t="shared" si="16"/>
        <v>Coahuila</v>
      </c>
      <c r="D242" s="19" t="str">
        <f t="shared" si="17"/>
        <v>Coahuila</v>
      </c>
      <c r="H242" s="22" t="s">
        <v>41</v>
      </c>
      <c r="I242" s="199">
        <v>100</v>
      </c>
      <c r="J242" s="22">
        <v>735</v>
      </c>
      <c r="L242" s="21" t="str">
        <f t="shared" si="19"/>
        <v/>
      </c>
    </row>
    <row r="243" spans="1:12" x14ac:dyDescent="0.25">
      <c r="A243" s="25" t="str">
        <f t="shared" si="18"/>
        <v>Edad_3ColimaColima0 a 9 años</v>
      </c>
      <c r="B243" s="19" t="str">
        <f t="shared" si="15"/>
        <v>Edad_3</v>
      </c>
      <c r="C243" s="19" t="str">
        <f t="shared" si="16"/>
        <v>Colima</v>
      </c>
      <c r="D243" s="19" t="str">
        <f t="shared" si="17"/>
        <v>Colima</v>
      </c>
      <c r="F243" s="197" t="s">
        <v>299</v>
      </c>
      <c r="G243" s="198" t="s">
        <v>45</v>
      </c>
      <c r="H243" s="22" t="s">
        <v>260</v>
      </c>
      <c r="I243" s="199">
        <v>4.3692058184673837</v>
      </c>
      <c r="J243" s="22">
        <v>29</v>
      </c>
      <c r="L243" s="21" t="str">
        <f t="shared" si="19"/>
        <v>0 a 9 años</v>
      </c>
    </row>
    <row r="244" spans="1:12" x14ac:dyDescent="0.25">
      <c r="A244" s="25" t="str">
        <f t="shared" si="18"/>
        <v>Edad_3ColimaColima10 a 17 años</v>
      </c>
      <c r="B244" s="19" t="str">
        <f t="shared" si="15"/>
        <v>Edad_3</v>
      </c>
      <c r="C244" s="19" t="str">
        <f t="shared" si="16"/>
        <v>Colima</v>
      </c>
      <c r="D244" s="19" t="str">
        <f t="shared" si="17"/>
        <v>Colima</v>
      </c>
      <c r="H244" s="22" t="s">
        <v>261</v>
      </c>
      <c r="I244" s="199">
        <v>1.3286114732084897</v>
      </c>
      <c r="J244" s="22">
        <v>9</v>
      </c>
      <c r="L244" s="21" t="str">
        <f t="shared" si="19"/>
        <v>10 a 17 años</v>
      </c>
    </row>
    <row r="245" spans="1:12" x14ac:dyDescent="0.25">
      <c r="A245" s="25" t="str">
        <f t="shared" si="18"/>
        <v>Edad_3ColimaColima18 a 25 años</v>
      </c>
      <c r="B245" s="19" t="str">
        <f t="shared" si="15"/>
        <v>Edad_3</v>
      </c>
      <c r="C245" s="19" t="str">
        <f t="shared" si="16"/>
        <v>Colima</v>
      </c>
      <c r="D245" s="19" t="str">
        <f t="shared" si="17"/>
        <v>Colima</v>
      </c>
      <c r="H245" s="22" t="s">
        <v>262</v>
      </c>
      <c r="I245" s="199">
        <v>10.10032018689977</v>
      </c>
      <c r="J245" s="22">
        <v>72</v>
      </c>
      <c r="L245" s="21" t="str">
        <f t="shared" si="19"/>
        <v>18 a 25 años</v>
      </c>
    </row>
    <row r="246" spans="1:12" x14ac:dyDescent="0.25">
      <c r="A246" s="25" t="str">
        <f t="shared" si="18"/>
        <v>Edad_3ColimaColima26 a 34 años</v>
      </c>
      <c r="B246" s="19" t="str">
        <f t="shared" si="15"/>
        <v>Edad_3</v>
      </c>
      <c r="C246" s="19" t="str">
        <f t="shared" si="16"/>
        <v>Colima</v>
      </c>
      <c r="D246" s="19" t="str">
        <f t="shared" si="17"/>
        <v>Colima</v>
      </c>
      <c r="H246" s="22" t="s">
        <v>263</v>
      </c>
      <c r="I246" s="199">
        <v>10.384544964050752</v>
      </c>
      <c r="J246" s="22">
        <v>77</v>
      </c>
      <c r="L246" s="21" t="str">
        <f t="shared" si="19"/>
        <v>26 a 34 años</v>
      </c>
    </row>
    <row r="247" spans="1:12" x14ac:dyDescent="0.25">
      <c r="A247" s="25" t="str">
        <f t="shared" si="18"/>
        <v>Edad_3ColimaColima35 a 44 años</v>
      </c>
      <c r="B247" s="19" t="str">
        <f t="shared" si="15"/>
        <v>Edad_3</v>
      </c>
      <c r="C247" s="19" t="str">
        <f t="shared" si="16"/>
        <v>Colima</v>
      </c>
      <c r="D247" s="19" t="str">
        <f t="shared" si="17"/>
        <v>Colima</v>
      </c>
      <c r="H247" s="22" t="s">
        <v>264</v>
      </c>
      <c r="I247" s="199">
        <v>13.007843379461004</v>
      </c>
      <c r="J247" s="22">
        <v>90</v>
      </c>
      <c r="L247" s="21" t="str">
        <f t="shared" si="19"/>
        <v>35 a 44 años</v>
      </c>
    </row>
    <row r="248" spans="1:12" x14ac:dyDescent="0.25">
      <c r="A248" s="25" t="str">
        <f t="shared" si="18"/>
        <v>Edad_3ColimaColima45 a 54 años</v>
      </c>
      <c r="B248" s="19" t="str">
        <f t="shared" si="15"/>
        <v>Edad_3</v>
      </c>
      <c r="C248" s="19" t="str">
        <f t="shared" si="16"/>
        <v>Colima</v>
      </c>
      <c r="D248" s="19" t="str">
        <f t="shared" si="17"/>
        <v>Colima</v>
      </c>
      <c r="H248" s="22" t="s">
        <v>265</v>
      </c>
      <c r="I248" s="199">
        <v>15.073371832528585</v>
      </c>
      <c r="J248" s="22">
        <v>101</v>
      </c>
      <c r="L248" s="21" t="str">
        <f t="shared" si="19"/>
        <v>45 a 54 años</v>
      </c>
    </row>
    <row r="249" spans="1:12" x14ac:dyDescent="0.25">
      <c r="A249" s="25" t="str">
        <f t="shared" si="18"/>
        <v>Edad_3ColimaColima55 a 64 años</v>
      </c>
      <c r="B249" s="19" t="str">
        <f t="shared" si="15"/>
        <v>Edad_3</v>
      </c>
      <c r="C249" s="19" t="str">
        <f t="shared" si="16"/>
        <v>Colima</v>
      </c>
      <c r="D249" s="19" t="str">
        <f t="shared" si="17"/>
        <v>Colima</v>
      </c>
      <c r="H249" s="22" t="s">
        <v>266</v>
      </c>
      <c r="I249" s="199">
        <v>20.876300312805679</v>
      </c>
      <c r="J249" s="22">
        <v>145</v>
      </c>
      <c r="L249" s="21" t="str">
        <f t="shared" si="19"/>
        <v>55 a 64 años</v>
      </c>
    </row>
    <row r="250" spans="1:12" x14ac:dyDescent="0.25">
      <c r="A250" s="25" t="str">
        <f t="shared" si="18"/>
        <v>Edad_3ColimaColima65 años o más</v>
      </c>
      <c r="B250" s="19" t="str">
        <f t="shared" si="15"/>
        <v>Edad_3</v>
      </c>
      <c r="C250" s="19" t="str">
        <f t="shared" si="16"/>
        <v>Colima</v>
      </c>
      <c r="D250" s="19" t="str">
        <f t="shared" si="17"/>
        <v>Colima</v>
      </c>
      <c r="H250" s="22" t="s">
        <v>267</v>
      </c>
      <c r="I250" s="199">
        <v>24.859802032578578</v>
      </c>
      <c r="J250" s="22">
        <v>164</v>
      </c>
      <c r="L250" s="21" t="str">
        <f t="shared" si="19"/>
        <v>65 años o más</v>
      </c>
    </row>
    <row r="251" spans="1:12" x14ac:dyDescent="0.25">
      <c r="A251" s="25" t="str">
        <f t="shared" si="18"/>
        <v>Edad_3ColimaColimaTotal</v>
      </c>
      <c r="B251" s="19" t="str">
        <f t="shared" si="15"/>
        <v>Edad_3</v>
      </c>
      <c r="C251" s="19" t="str">
        <f t="shared" si="16"/>
        <v>Colima</v>
      </c>
      <c r="D251" s="19" t="str">
        <f t="shared" si="17"/>
        <v>Colima</v>
      </c>
      <c r="H251" s="22" t="s">
        <v>41</v>
      </c>
      <c r="I251" s="199">
        <v>100</v>
      </c>
      <c r="J251" s="22">
        <v>687</v>
      </c>
      <c r="L251" s="21" t="str">
        <f t="shared" si="19"/>
        <v/>
      </c>
    </row>
    <row r="252" spans="1:12" x14ac:dyDescent="0.25">
      <c r="A252" s="25" t="str">
        <f t="shared" si="18"/>
        <v>Edad_3D.F. NorteD.F. Norte0 a 9 años</v>
      </c>
      <c r="B252" s="19" t="str">
        <f t="shared" si="15"/>
        <v>Edad_3</v>
      </c>
      <c r="C252" s="19" t="str">
        <f t="shared" si="16"/>
        <v>D.F. Norte</v>
      </c>
      <c r="D252" s="19" t="str">
        <f t="shared" si="17"/>
        <v>D.F. Norte</v>
      </c>
      <c r="F252" s="197" t="s">
        <v>300</v>
      </c>
      <c r="G252" s="198" t="s">
        <v>45</v>
      </c>
      <c r="H252" s="22" t="s">
        <v>260</v>
      </c>
      <c r="I252" s="199">
        <v>4.3260339961116863</v>
      </c>
      <c r="J252" s="22">
        <v>31</v>
      </c>
      <c r="L252" s="21" t="str">
        <f t="shared" si="19"/>
        <v>0 a 9 años</v>
      </c>
    </row>
    <row r="253" spans="1:12" x14ac:dyDescent="0.25">
      <c r="A253" s="25" t="str">
        <f t="shared" si="18"/>
        <v>Edad_3D.F. NorteD.F. Norte10 a 17 años</v>
      </c>
      <c r="B253" s="19" t="str">
        <f t="shared" si="15"/>
        <v>Edad_3</v>
      </c>
      <c r="C253" s="19" t="str">
        <f t="shared" si="16"/>
        <v>D.F. Norte</v>
      </c>
      <c r="D253" s="19" t="str">
        <f t="shared" si="17"/>
        <v>D.F. Norte</v>
      </c>
      <c r="H253" s="22" t="s">
        <v>261</v>
      </c>
      <c r="I253" s="199">
        <v>3.3819213964226402</v>
      </c>
      <c r="J253" s="22">
        <v>24</v>
      </c>
      <c r="L253" s="21" t="str">
        <f t="shared" si="19"/>
        <v>10 a 17 años</v>
      </c>
    </row>
    <row r="254" spans="1:12" x14ac:dyDescent="0.25">
      <c r="A254" s="25" t="str">
        <f t="shared" si="18"/>
        <v>Edad_3D.F. NorteD.F. Norte18 a 25 años</v>
      </c>
      <c r="B254" s="19" t="str">
        <f t="shared" si="15"/>
        <v>Edad_3</v>
      </c>
      <c r="C254" s="19" t="str">
        <f t="shared" si="16"/>
        <v>D.F. Norte</v>
      </c>
      <c r="D254" s="19" t="str">
        <f t="shared" si="17"/>
        <v>D.F. Norte</v>
      </c>
      <c r="H254" s="22" t="s">
        <v>262</v>
      </c>
      <c r="I254" s="199">
        <v>6.9886493826705918</v>
      </c>
      <c r="J254" s="22">
        <v>45</v>
      </c>
      <c r="L254" s="21" t="str">
        <f t="shared" si="19"/>
        <v>18 a 25 años</v>
      </c>
    </row>
    <row r="255" spans="1:12" x14ac:dyDescent="0.25">
      <c r="A255" s="25" t="str">
        <f t="shared" si="18"/>
        <v>Edad_3D.F. NorteD.F. Norte26 a 34 años</v>
      </c>
      <c r="B255" s="19" t="str">
        <f t="shared" si="15"/>
        <v>Edad_3</v>
      </c>
      <c r="C255" s="19" t="str">
        <f t="shared" si="16"/>
        <v>D.F. Norte</v>
      </c>
      <c r="D255" s="19" t="str">
        <f t="shared" si="17"/>
        <v>D.F. Norte</v>
      </c>
      <c r="H255" s="22" t="s">
        <v>263</v>
      </c>
      <c r="I255" s="199">
        <v>10.095987462481562</v>
      </c>
      <c r="J255" s="22">
        <v>71</v>
      </c>
      <c r="L255" s="21" t="str">
        <f t="shared" si="19"/>
        <v>26 a 34 años</v>
      </c>
    </row>
    <row r="256" spans="1:12" x14ac:dyDescent="0.25">
      <c r="A256" s="25" t="str">
        <f t="shared" si="18"/>
        <v>Edad_3D.F. NorteD.F. Norte35 a 44 años</v>
      </c>
      <c r="B256" s="19" t="str">
        <f t="shared" si="15"/>
        <v>Edad_3</v>
      </c>
      <c r="C256" s="19" t="str">
        <f t="shared" si="16"/>
        <v>D.F. Norte</v>
      </c>
      <c r="D256" s="19" t="str">
        <f t="shared" si="17"/>
        <v>D.F. Norte</v>
      </c>
      <c r="H256" s="22" t="s">
        <v>264</v>
      </c>
      <c r="I256" s="199">
        <v>10.672078099075225</v>
      </c>
      <c r="J256" s="22">
        <v>76</v>
      </c>
      <c r="L256" s="21" t="str">
        <f t="shared" si="19"/>
        <v>35 a 44 años</v>
      </c>
    </row>
    <row r="257" spans="1:12" x14ac:dyDescent="0.25">
      <c r="A257" s="25" t="str">
        <f t="shared" si="18"/>
        <v>Edad_3D.F. NorteD.F. Norte45 a 54 años</v>
      </c>
      <c r="B257" s="19" t="str">
        <f t="shared" si="15"/>
        <v>Edad_3</v>
      </c>
      <c r="C257" s="19" t="str">
        <f t="shared" si="16"/>
        <v>D.F. Norte</v>
      </c>
      <c r="D257" s="19" t="str">
        <f t="shared" si="17"/>
        <v>D.F. Norte</v>
      </c>
      <c r="H257" s="22" t="s">
        <v>265</v>
      </c>
      <c r="I257" s="199">
        <v>15.664484114088362</v>
      </c>
      <c r="J257" s="22">
        <v>109</v>
      </c>
      <c r="L257" s="21" t="str">
        <f t="shared" si="19"/>
        <v>45 a 54 años</v>
      </c>
    </row>
    <row r="258" spans="1:12" x14ac:dyDescent="0.25">
      <c r="A258" s="25" t="str">
        <f t="shared" si="18"/>
        <v>Edad_3D.F. NorteD.F. Norte55 a 64 años</v>
      </c>
      <c r="B258" s="19" t="str">
        <f t="shared" si="15"/>
        <v>Edad_3</v>
      </c>
      <c r="C258" s="19" t="str">
        <f t="shared" si="16"/>
        <v>D.F. Norte</v>
      </c>
      <c r="D258" s="19" t="str">
        <f t="shared" si="17"/>
        <v>D.F. Norte</v>
      </c>
      <c r="H258" s="22" t="s">
        <v>266</v>
      </c>
      <c r="I258" s="199">
        <v>20.299616946416045</v>
      </c>
      <c r="J258" s="22">
        <v>158</v>
      </c>
      <c r="L258" s="21" t="str">
        <f t="shared" si="19"/>
        <v>55 a 64 años</v>
      </c>
    </row>
    <row r="259" spans="1:12" x14ac:dyDescent="0.25">
      <c r="A259" s="25" t="str">
        <f t="shared" si="18"/>
        <v>Edad_3D.F. NorteD.F. Norte65 años o más</v>
      </c>
      <c r="B259" s="19" t="str">
        <f t="shared" si="15"/>
        <v>Edad_3</v>
      </c>
      <c r="C259" s="19" t="str">
        <f t="shared" si="16"/>
        <v>D.F. Norte</v>
      </c>
      <c r="D259" s="19" t="str">
        <f t="shared" si="17"/>
        <v>D.F. Norte</v>
      </c>
      <c r="H259" s="22" t="s">
        <v>267</v>
      </c>
      <c r="I259" s="199">
        <v>28.57122860273391</v>
      </c>
      <c r="J259" s="22">
        <v>207</v>
      </c>
      <c r="L259" s="21" t="str">
        <f t="shared" si="19"/>
        <v>65 años o más</v>
      </c>
    </row>
    <row r="260" spans="1:12" x14ac:dyDescent="0.25">
      <c r="A260" s="25" t="str">
        <f t="shared" si="18"/>
        <v>Edad_3D.F. NorteD.F. NorteTotal</v>
      </c>
      <c r="B260" s="19" t="str">
        <f t="shared" ref="B260:B323" si="20">+IF(AND(G260&lt;&gt;"",I261="Estimate"),TRIM(MID(G260,1,FIND(" ",G260,1))),IF(AND(F260&lt;&gt;"",I261="Estimate"),TRIM(MID(F260,1,FIND(" ",F260,1))),IF(AND(E260&lt;&gt;"",I261="Estimate"),TRIM(MID(E260,1,FIND(" ",E260,1))),B259)))</f>
        <v>Edad_3</v>
      </c>
      <c r="C260" s="19" t="str">
        <f t="shared" si="16"/>
        <v>D.F. Norte</v>
      </c>
      <c r="D260" s="19" t="str">
        <f t="shared" si="17"/>
        <v>D.F. Norte</v>
      </c>
      <c r="H260" s="22" t="s">
        <v>41</v>
      </c>
      <c r="I260" s="199">
        <v>100</v>
      </c>
      <c r="J260" s="22">
        <v>721</v>
      </c>
      <c r="L260" s="21" t="str">
        <f t="shared" si="19"/>
        <v/>
      </c>
    </row>
    <row r="261" spans="1:12" x14ac:dyDescent="0.25">
      <c r="A261" s="25" t="str">
        <f t="shared" si="18"/>
        <v>Edad_3D.F. SurD.F. Sur0 a 9 años</v>
      </c>
      <c r="B261" s="19" t="str">
        <f t="shared" si="20"/>
        <v>Edad_3</v>
      </c>
      <c r="C261" s="19" t="str">
        <f t="shared" ref="C261:C324" si="21">+IF(AND(E261&lt;&gt;"",G261="% of Total"),TRIM(MID(E261,FIND(" ",E261,1),LEN(E261))),IF(AND(D261&lt;&gt;"Primer nivel",D261&lt;&gt;"Segundo nivel"),D261,C260))</f>
        <v>D.F. Sur</v>
      </c>
      <c r="D261" s="19" t="str">
        <f t="shared" ref="D261:D324" si="22">+IF(AND(G261&lt;&gt;"",I262="Estimate"),"Nacional",IF(AND(F261&lt;&gt;"",G261="% of Total"),TRIM(MID(F261,FIND(" ",F261,1),LEN(F261))),D260))</f>
        <v>D.F. Sur</v>
      </c>
      <c r="F261" s="197" t="s">
        <v>301</v>
      </c>
      <c r="G261" s="198" t="s">
        <v>45</v>
      </c>
      <c r="H261" s="22" t="s">
        <v>260</v>
      </c>
      <c r="I261" s="199">
        <v>1.9803758699044727</v>
      </c>
      <c r="J261" s="22">
        <v>20</v>
      </c>
      <c r="L261" s="21" t="str">
        <f t="shared" si="19"/>
        <v>0 a 9 años</v>
      </c>
    </row>
    <row r="262" spans="1:12" x14ac:dyDescent="0.25">
      <c r="A262" s="25" t="str">
        <f t="shared" ref="A262:A325" si="23">IFERROR(CONCATENATE(B262,C262,D262,IF(H262&lt;&gt;"Total",MID(H262,FIND(" ",H262)+2,LEN(H262)),"Total")),"")</f>
        <v>Edad_3D.F. SurD.F. Sur10 a 17 años</v>
      </c>
      <c r="B262" s="19" t="str">
        <f t="shared" si="20"/>
        <v>Edad_3</v>
      </c>
      <c r="C262" s="19" t="str">
        <f t="shared" si="21"/>
        <v>D.F. Sur</v>
      </c>
      <c r="D262" s="19" t="str">
        <f t="shared" si="22"/>
        <v>D.F. Sur</v>
      </c>
      <c r="H262" s="22" t="s">
        <v>261</v>
      </c>
      <c r="I262" s="199">
        <v>1.6329803636912636</v>
      </c>
      <c r="J262" s="22">
        <v>13</v>
      </c>
      <c r="L262" s="21" t="str">
        <f t="shared" si="19"/>
        <v>10 a 17 años</v>
      </c>
    </row>
    <row r="263" spans="1:12" x14ac:dyDescent="0.25">
      <c r="A263" s="25" t="str">
        <f t="shared" si="23"/>
        <v>Edad_3D.F. SurD.F. Sur18 a 25 años</v>
      </c>
      <c r="B263" s="19" t="str">
        <f t="shared" si="20"/>
        <v>Edad_3</v>
      </c>
      <c r="C263" s="19" t="str">
        <f t="shared" si="21"/>
        <v>D.F. Sur</v>
      </c>
      <c r="D263" s="19" t="str">
        <f t="shared" si="22"/>
        <v>D.F. Sur</v>
      </c>
      <c r="H263" s="22" t="s">
        <v>262</v>
      </c>
      <c r="I263" s="199">
        <v>8.4648790955719164</v>
      </c>
      <c r="J263" s="22">
        <v>61</v>
      </c>
      <c r="L263" s="21" t="str">
        <f t="shared" ref="L263:L326" si="24">IF(H263&lt;&gt;"",IFERROR(MID(H263,FIND(" ",H263)+2,LEN(H263)),""),"")</f>
        <v>18 a 25 años</v>
      </c>
    </row>
    <row r="264" spans="1:12" x14ac:dyDescent="0.25">
      <c r="A264" s="25" t="str">
        <f t="shared" si="23"/>
        <v>Edad_3D.F. SurD.F. Sur26 a 34 años</v>
      </c>
      <c r="B264" s="19" t="str">
        <f t="shared" si="20"/>
        <v>Edad_3</v>
      </c>
      <c r="C264" s="19" t="str">
        <f t="shared" si="21"/>
        <v>D.F. Sur</v>
      </c>
      <c r="D264" s="19" t="str">
        <f t="shared" si="22"/>
        <v>D.F. Sur</v>
      </c>
      <c r="H264" s="22" t="s">
        <v>263</v>
      </c>
      <c r="I264" s="199">
        <v>11.020386511426178</v>
      </c>
      <c r="J264" s="22">
        <v>91</v>
      </c>
      <c r="L264" s="21" t="str">
        <f t="shared" si="24"/>
        <v>26 a 34 años</v>
      </c>
    </row>
    <row r="265" spans="1:12" x14ac:dyDescent="0.25">
      <c r="A265" s="25" t="str">
        <f t="shared" si="23"/>
        <v>Edad_3D.F. SurD.F. Sur35 a 44 años</v>
      </c>
      <c r="B265" s="19" t="str">
        <f t="shared" si="20"/>
        <v>Edad_3</v>
      </c>
      <c r="C265" s="19" t="str">
        <f t="shared" si="21"/>
        <v>D.F. Sur</v>
      </c>
      <c r="D265" s="19" t="str">
        <f t="shared" si="22"/>
        <v>D.F. Sur</v>
      </c>
      <c r="H265" s="22" t="s">
        <v>264</v>
      </c>
      <c r="I265" s="199">
        <v>13.130335175668447</v>
      </c>
      <c r="J265" s="22">
        <v>97</v>
      </c>
      <c r="L265" s="21" t="str">
        <f t="shared" si="24"/>
        <v>35 a 44 años</v>
      </c>
    </row>
    <row r="266" spans="1:12" x14ac:dyDescent="0.25">
      <c r="A266" s="25" t="str">
        <f t="shared" si="23"/>
        <v>Edad_3D.F. SurD.F. Sur45 a 54 años</v>
      </c>
      <c r="B266" s="19" t="str">
        <f t="shared" si="20"/>
        <v>Edad_3</v>
      </c>
      <c r="C266" s="19" t="str">
        <f t="shared" si="21"/>
        <v>D.F. Sur</v>
      </c>
      <c r="D266" s="19" t="str">
        <f t="shared" si="22"/>
        <v>D.F. Sur</v>
      </c>
      <c r="H266" s="22" t="s">
        <v>265</v>
      </c>
      <c r="I266" s="199">
        <v>16.310898419718747</v>
      </c>
      <c r="J266" s="22">
        <v>131</v>
      </c>
      <c r="L266" s="21" t="str">
        <f t="shared" si="24"/>
        <v>45 a 54 años</v>
      </c>
    </row>
    <row r="267" spans="1:12" x14ac:dyDescent="0.25">
      <c r="A267" s="25" t="str">
        <f t="shared" si="23"/>
        <v>Edad_3D.F. SurD.F. Sur55 a 64 años</v>
      </c>
      <c r="B267" s="19" t="str">
        <f t="shared" si="20"/>
        <v>Edad_3</v>
      </c>
      <c r="C267" s="19" t="str">
        <f t="shared" si="21"/>
        <v>D.F. Sur</v>
      </c>
      <c r="D267" s="19" t="str">
        <f t="shared" si="22"/>
        <v>D.F. Sur</v>
      </c>
      <c r="H267" s="22" t="s">
        <v>266</v>
      </c>
      <c r="I267" s="199">
        <v>21.626087941580828</v>
      </c>
      <c r="J267" s="22">
        <v>169</v>
      </c>
      <c r="L267" s="21" t="str">
        <f t="shared" si="24"/>
        <v>55 a 64 años</v>
      </c>
    </row>
    <row r="268" spans="1:12" x14ac:dyDescent="0.25">
      <c r="A268" s="25" t="str">
        <f t="shared" si="23"/>
        <v>Edad_3D.F. SurD.F. Sur65 años o más</v>
      </c>
      <c r="B268" s="19" t="str">
        <f t="shared" si="20"/>
        <v>Edad_3</v>
      </c>
      <c r="C268" s="19" t="str">
        <f t="shared" si="21"/>
        <v>D.F. Sur</v>
      </c>
      <c r="D268" s="19" t="str">
        <f t="shared" si="22"/>
        <v>D.F. Sur</v>
      </c>
      <c r="H268" s="22" t="s">
        <v>267</v>
      </c>
      <c r="I268" s="199">
        <v>25.834056622438005</v>
      </c>
      <c r="J268" s="22">
        <v>222</v>
      </c>
      <c r="L268" s="21" t="str">
        <f t="shared" si="24"/>
        <v>65 años o más</v>
      </c>
    </row>
    <row r="269" spans="1:12" x14ac:dyDescent="0.25">
      <c r="A269" s="25" t="str">
        <f t="shared" si="23"/>
        <v>Edad_3D.F. SurD.F. SurTotal</v>
      </c>
      <c r="B269" s="19" t="str">
        <f t="shared" si="20"/>
        <v>Edad_3</v>
      </c>
      <c r="C269" s="19" t="str">
        <f t="shared" si="21"/>
        <v>D.F. Sur</v>
      </c>
      <c r="D269" s="19" t="str">
        <f t="shared" si="22"/>
        <v>D.F. Sur</v>
      </c>
      <c r="H269" s="22" t="s">
        <v>41</v>
      </c>
      <c r="I269" s="199">
        <v>100</v>
      </c>
      <c r="J269" s="22">
        <v>804</v>
      </c>
      <c r="L269" s="21" t="str">
        <f t="shared" si="24"/>
        <v/>
      </c>
    </row>
    <row r="270" spans="1:12" x14ac:dyDescent="0.25">
      <c r="A270" s="25" t="str">
        <f t="shared" si="23"/>
        <v>Edad_3DurangoDurango0 a 9 años</v>
      </c>
      <c r="B270" s="19" t="str">
        <f t="shared" si="20"/>
        <v>Edad_3</v>
      </c>
      <c r="C270" s="19" t="str">
        <f t="shared" si="21"/>
        <v>Durango</v>
      </c>
      <c r="D270" s="19" t="str">
        <f t="shared" si="22"/>
        <v>Durango</v>
      </c>
      <c r="F270" s="197" t="s">
        <v>302</v>
      </c>
      <c r="G270" s="198" t="s">
        <v>45</v>
      </c>
      <c r="H270" s="22" t="s">
        <v>260</v>
      </c>
      <c r="I270" s="199">
        <v>8.6046854055941928</v>
      </c>
      <c r="J270" s="22">
        <v>62</v>
      </c>
      <c r="L270" s="21" t="str">
        <f t="shared" si="24"/>
        <v>0 a 9 años</v>
      </c>
    </row>
    <row r="271" spans="1:12" x14ac:dyDescent="0.25">
      <c r="A271" s="25" t="str">
        <f t="shared" si="23"/>
        <v>Edad_3DurangoDurango10 a 17 años</v>
      </c>
      <c r="B271" s="19" t="str">
        <f t="shared" si="20"/>
        <v>Edad_3</v>
      </c>
      <c r="C271" s="19" t="str">
        <f t="shared" si="21"/>
        <v>Durango</v>
      </c>
      <c r="D271" s="19" t="str">
        <f t="shared" si="22"/>
        <v>Durango</v>
      </c>
      <c r="H271" s="22" t="s">
        <v>261</v>
      </c>
      <c r="I271" s="199">
        <v>1.7567788001010196</v>
      </c>
      <c r="J271" s="22">
        <v>14</v>
      </c>
      <c r="L271" s="21" t="str">
        <f t="shared" si="24"/>
        <v>10 a 17 años</v>
      </c>
    </row>
    <row r="272" spans="1:12" x14ac:dyDescent="0.25">
      <c r="A272" s="25" t="str">
        <f t="shared" si="23"/>
        <v>Edad_3DurangoDurango18 a 25 años</v>
      </c>
      <c r="B272" s="19" t="str">
        <f t="shared" si="20"/>
        <v>Edad_3</v>
      </c>
      <c r="C272" s="19" t="str">
        <f t="shared" si="21"/>
        <v>Durango</v>
      </c>
      <c r="D272" s="19" t="str">
        <f t="shared" si="22"/>
        <v>Durango</v>
      </c>
      <c r="H272" s="22" t="s">
        <v>262</v>
      </c>
      <c r="I272" s="199">
        <v>7.4138842739952224</v>
      </c>
      <c r="J272" s="22">
        <v>55</v>
      </c>
      <c r="L272" s="21" t="str">
        <f t="shared" si="24"/>
        <v>18 a 25 años</v>
      </c>
    </row>
    <row r="273" spans="1:12" x14ac:dyDescent="0.25">
      <c r="A273" s="25" t="str">
        <f t="shared" si="23"/>
        <v>Edad_3DurangoDurango26 a 34 años</v>
      </c>
      <c r="B273" s="19" t="str">
        <f t="shared" si="20"/>
        <v>Edad_3</v>
      </c>
      <c r="C273" s="19" t="str">
        <f t="shared" si="21"/>
        <v>Durango</v>
      </c>
      <c r="D273" s="19" t="str">
        <f t="shared" si="22"/>
        <v>Durango</v>
      </c>
      <c r="H273" s="22" t="s">
        <v>263</v>
      </c>
      <c r="I273" s="199">
        <v>11.322711485102781</v>
      </c>
      <c r="J273" s="22">
        <v>87</v>
      </c>
      <c r="L273" s="21" t="str">
        <f t="shared" si="24"/>
        <v>26 a 34 años</v>
      </c>
    </row>
    <row r="274" spans="1:12" x14ac:dyDescent="0.25">
      <c r="A274" s="25" t="str">
        <f t="shared" si="23"/>
        <v>Edad_3DurangoDurango35 a 44 años</v>
      </c>
      <c r="B274" s="19" t="str">
        <f t="shared" si="20"/>
        <v>Edad_3</v>
      </c>
      <c r="C274" s="19" t="str">
        <f t="shared" si="21"/>
        <v>Durango</v>
      </c>
      <c r="D274" s="19" t="str">
        <f t="shared" si="22"/>
        <v>Durango</v>
      </c>
      <c r="H274" s="22" t="s">
        <v>264</v>
      </c>
      <c r="I274" s="199">
        <v>10.573211793848561</v>
      </c>
      <c r="J274" s="22">
        <v>78</v>
      </c>
      <c r="L274" s="21" t="str">
        <f t="shared" si="24"/>
        <v>35 a 44 años</v>
      </c>
    </row>
    <row r="275" spans="1:12" x14ac:dyDescent="0.25">
      <c r="A275" s="25" t="str">
        <f t="shared" si="23"/>
        <v>Edad_3DurangoDurango45 a 54 años</v>
      </c>
      <c r="B275" s="19" t="str">
        <f t="shared" si="20"/>
        <v>Edad_3</v>
      </c>
      <c r="C275" s="19" t="str">
        <f t="shared" si="21"/>
        <v>Durango</v>
      </c>
      <c r="D275" s="19" t="str">
        <f t="shared" si="22"/>
        <v>Durango</v>
      </c>
      <c r="H275" s="22" t="s">
        <v>265</v>
      </c>
      <c r="I275" s="199">
        <v>17.835753308820802</v>
      </c>
      <c r="J275" s="22">
        <v>128</v>
      </c>
      <c r="L275" s="21" t="str">
        <f t="shared" si="24"/>
        <v>45 a 54 años</v>
      </c>
    </row>
    <row r="276" spans="1:12" x14ac:dyDescent="0.25">
      <c r="A276" s="25" t="str">
        <f t="shared" si="23"/>
        <v>Edad_3DurangoDurango55 a 64 años</v>
      </c>
      <c r="B276" s="19" t="str">
        <f t="shared" si="20"/>
        <v>Edad_3</v>
      </c>
      <c r="C276" s="19" t="str">
        <f t="shared" si="21"/>
        <v>Durango</v>
      </c>
      <c r="D276" s="19" t="str">
        <f t="shared" si="22"/>
        <v>Durango</v>
      </c>
      <c r="H276" s="22" t="s">
        <v>266</v>
      </c>
      <c r="I276" s="199">
        <v>20.885335686255488</v>
      </c>
      <c r="J276" s="22">
        <v>150</v>
      </c>
      <c r="L276" s="21" t="str">
        <f t="shared" si="24"/>
        <v>55 a 64 años</v>
      </c>
    </row>
    <row r="277" spans="1:12" x14ac:dyDescent="0.25">
      <c r="A277" s="25" t="str">
        <f t="shared" si="23"/>
        <v>Edad_3DurangoDurango65 años o más</v>
      </c>
      <c r="B277" s="19" t="str">
        <f t="shared" si="20"/>
        <v>Edad_3</v>
      </c>
      <c r="C277" s="19" t="str">
        <f t="shared" si="21"/>
        <v>Durango</v>
      </c>
      <c r="D277" s="19" t="str">
        <f t="shared" si="22"/>
        <v>Durango</v>
      </c>
      <c r="H277" s="22" t="s">
        <v>267</v>
      </c>
      <c r="I277" s="199">
        <v>21.607639246281966</v>
      </c>
      <c r="J277" s="22">
        <v>151</v>
      </c>
      <c r="L277" s="21" t="str">
        <f t="shared" si="24"/>
        <v>65 años o más</v>
      </c>
    </row>
    <row r="278" spans="1:12" x14ac:dyDescent="0.25">
      <c r="A278" s="25" t="str">
        <f t="shared" si="23"/>
        <v>Edad_3DurangoDurangoTotal</v>
      </c>
      <c r="B278" s="19" t="str">
        <f t="shared" si="20"/>
        <v>Edad_3</v>
      </c>
      <c r="C278" s="19" t="str">
        <f t="shared" si="21"/>
        <v>Durango</v>
      </c>
      <c r="D278" s="19" t="str">
        <f t="shared" si="22"/>
        <v>Durango</v>
      </c>
      <c r="H278" s="22" t="s">
        <v>41</v>
      </c>
      <c r="I278" s="199">
        <v>100</v>
      </c>
      <c r="J278" s="22">
        <v>725</v>
      </c>
      <c r="L278" s="21" t="str">
        <f t="shared" si="24"/>
        <v/>
      </c>
    </row>
    <row r="279" spans="1:12" x14ac:dyDescent="0.25">
      <c r="A279" s="25" t="str">
        <f t="shared" si="23"/>
        <v>Edad_3México OrienteMéxico Oriente0 a 9 años</v>
      </c>
      <c r="B279" s="19" t="str">
        <f t="shared" si="20"/>
        <v>Edad_3</v>
      </c>
      <c r="C279" s="19" t="str">
        <f t="shared" si="21"/>
        <v>México Oriente</v>
      </c>
      <c r="D279" s="19" t="str">
        <f t="shared" si="22"/>
        <v>México Oriente</v>
      </c>
      <c r="F279" s="197" t="s">
        <v>303</v>
      </c>
      <c r="G279" s="198" t="s">
        <v>45</v>
      </c>
      <c r="H279" s="22" t="s">
        <v>260</v>
      </c>
      <c r="I279" s="199">
        <v>5.8448676639036368</v>
      </c>
      <c r="J279" s="22">
        <v>52</v>
      </c>
      <c r="L279" s="21" t="str">
        <f t="shared" si="24"/>
        <v>0 a 9 años</v>
      </c>
    </row>
    <row r="280" spans="1:12" x14ac:dyDescent="0.25">
      <c r="A280" s="25" t="str">
        <f t="shared" si="23"/>
        <v>Edad_3México OrienteMéxico Oriente10 a 17 años</v>
      </c>
      <c r="B280" s="19" t="str">
        <f t="shared" si="20"/>
        <v>Edad_3</v>
      </c>
      <c r="C280" s="19" t="str">
        <f t="shared" si="21"/>
        <v>México Oriente</v>
      </c>
      <c r="D280" s="19" t="str">
        <f t="shared" si="22"/>
        <v>México Oriente</v>
      </c>
      <c r="H280" s="22" t="s">
        <v>261</v>
      </c>
      <c r="I280" s="199">
        <v>2.8506474163975852</v>
      </c>
      <c r="J280" s="22">
        <v>25</v>
      </c>
      <c r="L280" s="21" t="str">
        <f t="shared" si="24"/>
        <v>10 a 17 años</v>
      </c>
    </row>
    <row r="281" spans="1:12" x14ac:dyDescent="0.25">
      <c r="A281" s="25" t="str">
        <f t="shared" si="23"/>
        <v>Edad_3México OrienteMéxico Oriente18 a 25 años</v>
      </c>
      <c r="B281" s="19" t="str">
        <f t="shared" si="20"/>
        <v>Edad_3</v>
      </c>
      <c r="C281" s="19" t="str">
        <f t="shared" si="21"/>
        <v>México Oriente</v>
      </c>
      <c r="D281" s="19" t="str">
        <f t="shared" si="22"/>
        <v>México Oriente</v>
      </c>
      <c r="H281" s="22" t="s">
        <v>262</v>
      </c>
      <c r="I281" s="199">
        <v>9.7999313120985665</v>
      </c>
      <c r="J281" s="22">
        <v>87</v>
      </c>
      <c r="L281" s="21" t="str">
        <f t="shared" si="24"/>
        <v>18 a 25 años</v>
      </c>
    </row>
    <row r="282" spans="1:12" x14ac:dyDescent="0.25">
      <c r="A282" s="25" t="str">
        <f t="shared" si="23"/>
        <v>Edad_3México OrienteMéxico Oriente26 a 34 años</v>
      </c>
      <c r="B282" s="19" t="str">
        <f t="shared" si="20"/>
        <v>Edad_3</v>
      </c>
      <c r="C282" s="19" t="str">
        <f t="shared" si="21"/>
        <v>México Oriente</v>
      </c>
      <c r="D282" s="19" t="str">
        <f t="shared" si="22"/>
        <v>México Oriente</v>
      </c>
      <c r="H282" s="22" t="s">
        <v>263</v>
      </c>
      <c r="I282" s="199">
        <v>13.197750427089213</v>
      </c>
      <c r="J282" s="22">
        <v>123</v>
      </c>
      <c r="L282" s="21" t="str">
        <f t="shared" si="24"/>
        <v>26 a 34 años</v>
      </c>
    </row>
    <row r="283" spans="1:12" x14ac:dyDescent="0.25">
      <c r="A283" s="25" t="str">
        <f t="shared" si="23"/>
        <v>Edad_3México OrienteMéxico Oriente35 a 44 años</v>
      </c>
      <c r="B283" s="19" t="str">
        <f t="shared" si="20"/>
        <v>Edad_3</v>
      </c>
      <c r="C283" s="19" t="str">
        <f t="shared" si="21"/>
        <v>México Oriente</v>
      </c>
      <c r="D283" s="19" t="str">
        <f t="shared" si="22"/>
        <v>México Oriente</v>
      </c>
      <c r="H283" s="22" t="s">
        <v>264</v>
      </c>
      <c r="I283" s="199">
        <v>13.278644250528892</v>
      </c>
      <c r="J283" s="22">
        <v>131</v>
      </c>
      <c r="L283" s="21" t="str">
        <f t="shared" si="24"/>
        <v>35 a 44 años</v>
      </c>
    </row>
    <row r="284" spans="1:12" x14ac:dyDescent="0.25">
      <c r="A284" s="25" t="str">
        <f t="shared" si="23"/>
        <v>Edad_3México OrienteMéxico Oriente45 a 54 años</v>
      </c>
      <c r="B284" s="19" t="str">
        <f t="shared" si="20"/>
        <v>Edad_3</v>
      </c>
      <c r="C284" s="19" t="str">
        <f t="shared" si="21"/>
        <v>México Oriente</v>
      </c>
      <c r="D284" s="19" t="str">
        <f t="shared" si="22"/>
        <v>México Oriente</v>
      </c>
      <c r="H284" s="22" t="s">
        <v>265</v>
      </c>
      <c r="I284" s="199">
        <v>17.071183138619897</v>
      </c>
      <c r="J284" s="22">
        <v>145</v>
      </c>
      <c r="L284" s="21" t="str">
        <f t="shared" si="24"/>
        <v>45 a 54 años</v>
      </c>
    </row>
    <row r="285" spans="1:12" x14ac:dyDescent="0.25">
      <c r="A285" s="25" t="str">
        <f t="shared" si="23"/>
        <v>Edad_3México OrienteMéxico Oriente55 a 64 años</v>
      </c>
      <c r="B285" s="19" t="str">
        <f t="shared" si="20"/>
        <v>Edad_3</v>
      </c>
      <c r="C285" s="19" t="str">
        <f t="shared" si="21"/>
        <v>México Oriente</v>
      </c>
      <c r="D285" s="19" t="str">
        <f t="shared" si="22"/>
        <v>México Oriente</v>
      </c>
      <c r="H285" s="22" t="s">
        <v>266</v>
      </c>
      <c r="I285" s="199">
        <v>18.597478762204105</v>
      </c>
      <c r="J285" s="22">
        <v>171</v>
      </c>
      <c r="L285" s="21" t="str">
        <f t="shared" si="24"/>
        <v>55 a 64 años</v>
      </c>
    </row>
    <row r="286" spans="1:12" x14ac:dyDescent="0.25">
      <c r="A286" s="25" t="str">
        <f t="shared" si="23"/>
        <v>Edad_3México OrienteMéxico Oriente65 años o más</v>
      </c>
      <c r="B286" s="19" t="str">
        <f t="shared" si="20"/>
        <v>Edad_3</v>
      </c>
      <c r="C286" s="19" t="str">
        <f t="shared" si="21"/>
        <v>México Oriente</v>
      </c>
      <c r="D286" s="19" t="str">
        <f t="shared" si="22"/>
        <v>México Oriente</v>
      </c>
      <c r="H286" s="22" t="s">
        <v>267</v>
      </c>
      <c r="I286" s="199">
        <v>19.359497029158</v>
      </c>
      <c r="J286" s="22">
        <v>187</v>
      </c>
      <c r="L286" s="21" t="str">
        <f t="shared" si="24"/>
        <v>65 años o más</v>
      </c>
    </row>
    <row r="287" spans="1:12" x14ac:dyDescent="0.25">
      <c r="A287" s="25" t="str">
        <f t="shared" si="23"/>
        <v>Edad_3México OrienteMéxico OrienteTotal</v>
      </c>
      <c r="B287" s="19" t="str">
        <f t="shared" si="20"/>
        <v>Edad_3</v>
      </c>
      <c r="C287" s="19" t="str">
        <f t="shared" si="21"/>
        <v>México Oriente</v>
      </c>
      <c r="D287" s="19" t="str">
        <f t="shared" si="22"/>
        <v>México Oriente</v>
      </c>
      <c r="H287" s="22" t="s">
        <v>41</v>
      </c>
      <c r="I287" s="199">
        <v>100</v>
      </c>
      <c r="J287" s="22">
        <v>921</v>
      </c>
      <c r="L287" s="21" t="str">
        <f t="shared" si="24"/>
        <v/>
      </c>
    </row>
    <row r="288" spans="1:12" x14ac:dyDescent="0.25">
      <c r="A288" s="25" t="str">
        <f t="shared" si="23"/>
        <v>Edad_3México PonienteMéxico Poniente0 a 9 años</v>
      </c>
      <c r="B288" s="19" t="str">
        <f t="shared" si="20"/>
        <v>Edad_3</v>
      </c>
      <c r="C288" s="19" t="str">
        <f t="shared" si="21"/>
        <v>México Poniente</v>
      </c>
      <c r="D288" s="19" t="str">
        <f t="shared" si="22"/>
        <v>México Poniente</v>
      </c>
      <c r="F288" s="197" t="s">
        <v>304</v>
      </c>
      <c r="G288" s="198" t="s">
        <v>45</v>
      </c>
      <c r="H288" s="22" t="s">
        <v>260</v>
      </c>
      <c r="I288" s="199">
        <v>7.124465956115797</v>
      </c>
      <c r="J288" s="22">
        <v>50</v>
      </c>
      <c r="L288" s="21" t="str">
        <f t="shared" si="24"/>
        <v>0 a 9 años</v>
      </c>
    </row>
    <row r="289" spans="1:12" x14ac:dyDescent="0.25">
      <c r="A289" s="25" t="str">
        <f t="shared" si="23"/>
        <v>Edad_3México PonienteMéxico Poniente10 a 17 años</v>
      </c>
      <c r="B289" s="19" t="str">
        <f t="shared" si="20"/>
        <v>Edad_3</v>
      </c>
      <c r="C289" s="19" t="str">
        <f t="shared" si="21"/>
        <v>México Poniente</v>
      </c>
      <c r="D289" s="19" t="str">
        <f t="shared" si="22"/>
        <v>México Poniente</v>
      </c>
      <c r="H289" s="22" t="s">
        <v>261</v>
      </c>
      <c r="I289" s="199">
        <v>2.5927044961252088</v>
      </c>
      <c r="J289" s="22">
        <v>18</v>
      </c>
      <c r="L289" s="21" t="str">
        <f t="shared" si="24"/>
        <v>10 a 17 años</v>
      </c>
    </row>
    <row r="290" spans="1:12" x14ac:dyDescent="0.25">
      <c r="A290" s="25" t="str">
        <f t="shared" si="23"/>
        <v>Edad_3México PonienteMéxico Poniente18 a 25 años</v>
      </c>
      <c r="B290" s="19" t="str">
        <f t="shared" si="20"/>
        <v>Edad_3</v>
      </c>
      <c r="C290" s="19" t="str">
        <f t="shared" si="21"/>
        <v>México Poniente</v>
      </c>
      <c r="D290" s="19" t="str">
        <f t="shared" si="22"/>
        <v>México Poniente</v>
      </c>
      <c r="H290" s="22" t="s">
        <v>262</v>
      </c>
      <c r="I290" s="199">
        <v>12.66888133126171</v>
      </c>
      <c r="J290" s="22">
        <v>99</v>
      </c>
      <c r="L290" s="21" t="str">
        <f t="shared" si="24"/>
        <v>18 a 25 años</v>
      </c>
    </row>
    <row r="291" spans="1:12" x14ac:dyDescent="0.25">
      <c r="A291" s="25" t="str">
        <f t="shared" si="23"/>
        <v>Edad_3México PonienteMéxico Poniente26 a 34 años</v>
      </c>
      <c r="B291" s="19" t="str">
        <f t="shared" si="20"/>
        <v>Edad_3</v>
      </c>
      <c r="C291" s="19" t="str">
        <f t="shared" si="21"/>
        <v>México Poniente</v>
      </c>
      <c r="D291" s="19" t="str">
        <f t="shared" si="22"/>
        <v>México Poniente</v>
      </c>
      <c r="H291" s="22" t="s">
        <v>263</v>
      </c>
      <c r="I291" s="199">
        <v>11.649338177196398</v>
      </c>
      <c r="J291" s="22">
        <v>95</v>
      </c>
      <c r="L291" s="21" t="str">
        <f t="shared" si="24"/>
        <v>26 a 34 años</v>
      </c>
    </row>
    <row r="292" spans="1:12" x14ac:dyDescent="0.25">
      <c r="A292" s="25" t="str">
        <f t="shared" si="23"/>
        <v>Edad_3México PonienteMéxico Poniente35 a 44 años</v>
      </c>
      <c r="B292" s="19" t="str">
        <f t="shared" si="20"/>
        <v>Edad_3</v>
      </c>
      <c r="C292" s="19" t="str">
        <f t="shared" si="21"/>
        <v>México Poniente</v>
      </c>
      <c r="D292" s="19" t="str">
        <f t="shared" si="22"/>
        <v>México Poniente</v>
      </c>
      <c r="H292" s="22" t="s">
        <v>264</v>
      </c>
      <c r="I292" s="199">
        <v>12.070659812648755</v>
      </c>
      <c r="J292" s="22">
        <v>95</v>
      </c>
      <c r="L292" s="21" t="str">
        <f t="shared" si="24"/>
        <v>35 a 44 años</v>
      </c>
    </row>
    <row r="293" spans="1:12" x14ac:dyDescent="0.25">
      <c r="A293" s="25" t="str">
        <f t="shared" si="23"/>
        <v>Edad_3México PonienteMéxico Poniente45 a 54 años</v>
      </c>
      <c r="B293" s="19" t="str">
        <f t="shared" si="20"/>
        <v>Edad_3</v>
      </c>
      <c r="C293" s="19" t="str">
        <f t="shared" si="21"/>
        <v>México Poniente</v>
      </c>
      <c r="D293" s="19" t="str">
        <f t="shared" si="22"/>
        <v>México Poniente</v>
      </c>
      <c r="H293" s="22" t="s">
        <v>265</v>
      </c>
      <c r="I293" s="199">
        <v>14.884119986504526</v>
      </c>
      <c r="J293" s="22">
        <v>109</v>
      </c>
      <c r="L293" s="21" t="str">
        <f t="shared" si="24"/>
        <v>45 a 54 años</v>
      </c>
    </row>
    <row r="294" spans="1:12" x14ac:dyDescent="0.25">
      <c r="A294" s="25" t="str">
        <f t="shared" si="23"/>
        <v>Edad_3México PonienteMéxico Poniente55 a 64 años</v>
      </c>
      <c r="B294" s="19" t="str">
        <f t="shared" si="20"/>
        <v>Edad_3</v>
      </c>
      <c r="C294" s="19" t="str">
        <f t="shared" si="21"/>
        <v>México Poniente</v>
      </c>
      <c r="D294" s="19" t="str">
        <f t="shared" si="22"/>
        <v>México Poniente</v>
      </c>
      <c r="H294" s="22" t="s">
        <v>266</v>
      </c>
      <c r="I294" s="199">
        <v>19.192391261843074</v>
      </c>
      <c r="J294" s="22">
        <v>132</v>
      </c>
      <c r="L294" s="21" t="str">
        <f t="shared" si="24"/>
        <v>55 a 64 años</v>
      </c>
    </row>
    <row r="295" spans="1:12" x14ac:dyDescent="0.25">
      <c r="A295" s="25" t="str">
        <f t="shared" si="23"/>
        <v>Edad_3México PonienteMéxico Poniente65 años o más</v>
      </c>
      <c r="B295" s="19" t="str">
        <f t="shared" si="20"/>
        <v>Edad_3</v>
      </c>
      <c r="C295" s="19" t="str">
        <f t="shared" si="21"/>
        <v>México Poniente</v>
      </c>
      <c r="D295" s="19" t="str">
        <f t="shared" si="22"/>
        <v>México Poniente</v>
      </c>
      <c r="H295" s="22" t="s">
        <v>267</v>
      </c>
      <c r="I295" s="199">
        <v>19.817438978304402</v>
      </c>
      <c r="J295" s="22">
        <v>150</v>
      </c>
      <c r="L295" s="21" t="str">
        <f t="shared" si="24"/>
        <v>65 años o más</v>
      </c>
    </row>
    <row r="296" spans="1:12" x14ac:dyDescent="0.25">
      <c r="A296" s="25" t="str">
        <f t="shared" si="23"/>
        <v>Edad_3México PonienteMéxico PonienteTotal</v>
      </c>
      <c r="B296" s="19" t="str">
        <f t="shared" si="20"/>
        <v>Edad_3</v>
      </c>
      <c r="C296" s="19" t="str">
        <f t="shared" si="21"/>
        <v>México Poniente</v>
      </c>
      <c r="D296" s="19" t="str">
        <f t="shared" si="22"/>
        <v>México Poniente</v>
      </c>
      <c r="H296" s="22" t="s">
        <v>41</v>
      </c>
      <c r="I296" s="199">
        <v>100</v>
      </c>
      <c r="J296" s="22">
        <v>748</v>
      </c>
      <c r="L296" s="21" t="str">
        <f t="shared" si="24"/>
        <v/>
      </c>
    </row>
    <row r="297" spans="1:12" x14ac:dyDescent="0.25">
      <c r="A297" s="25" t="str">
        <f t="shared" si="23"/>
        <v>Edad_3GuanajuatoGuanajuato0 a 9 años</v>
      </c>
      <c r="B297" s="19" t="str">
        <f t="shared" si="20"/>
        <v>Edad_3</v>
      </c>
      <c r="C297" s="19" t="str">
        <f t="shared" si="21"/>
        <v>Guanajuato</v>
      </c>
      <c r="D297" s="19" t="str">
        <f t="shared" si="22"/>
        <v>Guanajuato</v>
      </c>
      <c r="F297" s="197" t="s">
        <v>305</v>
      </c>
      <c r="G297" s="198" t="s">
        <v>45</v>
      </c>
      <c r="H297" s="22" t="s">
        <v>260</v>
      </c>
      <c r="I297" s="199">
        <v>3.2549781596186427</v>
      </c>
      <c r="J297" s="22">
        <v>24</v>
      </c>
      <c r="L297" s="21" t="str">
        <f t="shared" si="24"/>
        <v>0 a 9 años</v>
      </c>
    </row>
    <row r="298" spans="1:12" x14ac:dyDescent="0.25">
      <c r="A298" s="25" t="str">
        <f t="shared" si="23"/>
        <v>Edad_3GuanajuatoGuanajuato10 a 17 años</v>
      </c>
      <c r="B298" s="19" t="str">
        <f t="shared" si="20"/>
        <v>Edad_3</v>
      </c>
      <c r="C298" s="19" t="str">
        <f t="shared" si="21"/>
        <v>Guanajuato</v>
      </c>
      <c r="D298" s="19" t="str">
        <f t="shared" si="22"/>
        <v>Guanajuato</v>
      </c>
      <c r="H298" s="22" t="s">
        <v>261</v>
      </c>
      <c r="I298" s="199">
        <v>1.5106517414562557</v>
      </c>
      <c r="J298" s="22">
        <v>11</v>
      </c>
      <c r="L298" s="21" t="str">
        <f t="shared" si="24"/>
        <v>10 a 17 años</v>
      </c>
    </row>
    <row r="299" spans="1:12" x14ac:dyDescent="0.25">
      <c r="A299" s="25" t="str">
        <f t="shared" si="23"/>
        <v>Edad_3GuanajuatoGuanajuato18 a 25 años</v>
      </c>
      <c r="B299" s="19" t="str">
        <f t="shared" si="20"/>
        <v>Edad_3</v>
      </c>
      <c r="C299" s="19" t="str">
        <f t="shared" si="21"/>
        <v>Guanajuato</v>
      </c>
      <c r="D299" s="19" t="str">
        <f t="shared" si="22"/>
        <v>Guanajuato</v>
      </c>
      <c r="H299" s="22" t="s">
        <v>262</v>
      </c>
      <c r="I299" s="199">
        <v>9.2042695670371071</v>
      </c>
      <c r="J299" s="22">
        <v>71</v>
      </c>
      <c r="L299" s="21" t="str">
        <f t="shared" si="24"/>
        <v>18 a 25 años</v>
      </c>
    </row>
    <row r="300" spans="1:12" x14ac:dyDescent="0.25">
      <c r="A300" s="25" t="str">
        <f t="shared" si="23"/>
        <v>Edad_3GuanajuatoGuanajuato26 a 34 años</v>
      </c>
      <c r="B300" s="19" t="str">
        <f t="shared" si="20"/>
        <v>Edad_3</v>
      </c>
      <c r="C300" s="19" t="str">
        <f t="shared" si="21"/>
        <v>Guanajuato</v>
      </c>
      <c r="D300" s="19" t="str">
        <f t="shared" si="22"/>
        <v>Guanajuato</v>
      </c>
      <c r="H300" s="22" t="s">
        <v>263</v>
      </c>
      <c r="I300" s="199">
        <v>13.349803089847207</v>
      </c>
      <c r="J300" s="22">
        <v>109</v>
      </c>
      <c r="L300" s="21" t="str">
        <f t="shared" si="24"/>
        <v>26 a 34 años</v>
      </c>
    </row>
    <row r="301" spans="1:12" x14ac:dyDescent="0.25">
      <c r="A301" s="25" t="str">
        <f t="shared" si="23"/>
        <v>Edad_3GuanajuatoGuanajuato35 a 44 años</v>
      </c>
      <c r="B301" s="19" t="str">
        <f t="shared" si="20"/>
        <v>Edad_3</v>
      </c>
      <c r="C301" s="19" t="str">
        <f t="shared" si="21"/>
        <v>Guanajuato</v>
      </c>
      <c r="D301" s="19" t="str">
        <f t="shared" si="22"/>
        <v>Guanajuato</v>
      </c>
      <c r="H301" s="22" t="s">
        <v>264</v>
      </c>
      <c r="I301" s="199">
        <v>16.581312200680202</v>
      </c>
      <c r="J301" s="22">
        <v>116</v>
      </c>
      <c r="L301" s="21" t="str">
        <f t="shared" si="24"/>
        <v>35 a 44 años</v>
      </c>
    </row>
    <row r="302" spans="1:12" x14ac:dyDescent="0.25">
      <c r="A302" s="25" t="str">
        <f t="shared" si="23"/>
        <v>Edad_3GuanajuatoGuanajuato45 a 54 años</v>
      </c>
      <c r="B302" s="19" t="str">
        <f t="shared" si="20"/>
        <v>Edad_3</v>
      </c>
      <c r="C302" s="19" t="str">
        <f t="shared" si="21"/>
        <v>Guanajuato</v>
      </c>
      <c r="D302" s="19" t="str">
        <f t="shared" si="22"/>
        <v>Guanajuato</v>
      </c>
      <c r="H302" s="22" t="s">
        <v>265</v>
      </c>
      <c r="I302" s="199">
        <v>18.009023204300629</v>
      </c>
      <c r="J302" s="22">
        <v>137</v>
      </c>
      <c r="L302" s="21" t="str">
        <f t="shared" si="24"/>
        <v>45 a 54 años</v>
      </c>
    </row>
    <row r="303" spans="1:12" x14ac:dyDescent="0.25">
      <c r="A303" s="25" t="str">
        <f t="shared" si="23"/>
        <v>Edad_3GuanajuatoGuanajuato55 a 64 años</v>
      </c>
      <c r="B303" s="19" t="str">
        <f t="shared" si="20"/>
        <v>Edad_3</v>
      </c>
      <c r="C303" s="19" t="str">
        <f t="shared" si="21"/>
        <v>Guanajuato</v>
      </c>
      <c r="D303" s="19" t="str">
        <f t="shared" si="22"/>
        <v>Guanajuato</v>
      </c>
      <c r="H303" s="22" t="s">
        <v>266</v>
      </c>
      <c r="I303" s="199">
        <v>18.186929258142197</v>
      </c>
      <c r="J303" s="22">
        <v>143</v>
      </c>
      <c r="L303" s="21" t="str">
        <f t="shared" si="24"/>
        <v>55 a 64 años</v>
      </c>
    </row>
    <row r="304" spans="1:12" x14ac:dyDescent="0.25">
      <c r="A304" s="25" t="str">
        <f t="shared" si="23"/>
        <v>Edad_3GuanajuatoGuanajuato65 años o más</v>
      </c>
      <c r="B304" s="19" t="str">
        <f t="shared" si="20"/>
        <v>Edad_3</v>
      </c>
      <c r="C304" s="19" t="str">
        <f t="shared" si="21"/>
        <v>Guanajuato</v>
      </c>
      <c r="D304" s="19" t="str">
        <f t="shared" si="22"/>
        <v>Guanajuato</v>
      </c>
      <c r="H304" s="22" t="s">
        <v>267</v>
      </c>
      <c r="I304" s="199">
        <v>19.903032778918114</v>
      </c>
      <c r="J304" s="22">
        <v>155</v>
      </c>
      <c r="L304" s="21" t="str">
        <f t="shared" si="24"/>
        <v>65 años o más</v>
      </c>
    </row>
    <row r="305" spans="1:12" x14ac:dyDescent="0.25">
      <c r="A305" s="25" t="str">
        <f t="shared" si="23"/>
        <v>Edad_3GuanajuatoGuanajuatoTotal</v>
      </c>
      <c r="B305" s="19" t="str">
        <f t="shared" si="20"/>
        <v>Edad_3</v>
      </c>
      <c r="C305" s="19" t="str">
        <f t="shared" si="21"/>
        <v>Guanajuato</v>
      </c>
      <c r="D305" s="19" t="str">
        <f t="shared" si="22"/>
        <v>Guanajuato</v>
      </c>
      <c r="H305" s="22" t="s">
        <v>41</v>
      </c>
      <c r="I305" s="199">
        <v>100</v>
      </c>
      <c r="J305" s="22">
        <v>766</v>
      </c>
      <c r="L305" s="21" t="str">
        <f t="shared" si="24"/>
        <v/>
      </c>
    </row>
    <row r="306" spans="1:12" x14ac:dyDescent="0.25">
      <c r="A306" s="25" t="str">
        <f t="shared" si="23"/>
        <v>Edad_3GuerreroGuerrero0 a 9 años</v>
      </c>
      <c r="B306" s="19" t="str">
        <f t="shared" si="20"/>
        <v>Edad_3</v>
      </c>
      <c r="C306" s="19" t="str">
        <f t="shared" si="21"/>
        <v>Guerrero</v>
      </c>
      <c r="D306" s="19" t="str">
        <f t="shared" si="22"/>
        <v>Guerrero</v>
      </c>
      <c r="F306" s="197" t="s">
        <v>306</v>
      </c>
      <c r="G306" s="198" t="s">
        <v>45</v>
      </c>
      <c r="H306" s="22" t="s">
        <v>260</v>
      </c>
      <c r="I306" s="199">
        <v>10.82288039903791</v>
      </c>
      <c r="J306" s="22">
        <v>80</v>
      </c>
      <c r="L306" s="21" t="str">
        <f t="shared" si="24"/>
        <v>0 a 9 años</v>
      </c>
    </row>
    <row r="307" spans="1:12" x14ac:dyDescent="0.25">
      <c r="A307" s="25" t="str">
        <f t="shared" si="23"/>
        <v>Edad_3GuerreroGuerrero10 a 17 años</v>
      </c>
      <c r="B307" s="19" t="str">
        <f t="shared" si="20"/>
        <v>Edad_3</v>
      </c>
      <c r="C307" s="19" t="str">
        <f t="shared" si="21"/>
        <v>Guerrero</v>
      </c>
      <c r="D307" s="19" t="str">
        <f t="shared" si="22"/>
        <v>Guerrero</v>
      </c>
      <c r="H307" s="22" t="s">
        <v>261</v>
      </c>
      <c r="I307" s="199">
        <v>3.6942654706384976</v>
      </c>
      <c r="J307" s="22">
        <v>26</v>
      </c>
      <c r="L307" s="21" t="str">
        <f t="shared" si="24"/>
        <v>10 a 17 años</v>
      </c>
    </row>
    <row r="308" spans="1:12" x14ac:dyDescent="0.25">
      <c r="A308" s="25" t="str">
        <f t="shared" si="23"/>
        <v>Edad_3GuerreroGuerrero18 a 25 años</v>
      </c>
      <c r="B308" s="19" t="str">
        <f t="shared" si="20"/>
        <v>Edad_3</v>
      </c>
      <c r="C308" s="19" t="str">
        <f t="shared" si="21"/>
        <v>Guerrero</v>
      </c>
      <c r="D308" s="19" t="str">
        <f t="shared" si="22"/>
        <v>Guerrero</v>
      </c>
      <c r="H308" s="22" t="s">
        <v>262</v>
      </c>
      <c r="I308" s="199">
        <v>8.3290962316655648</v>
      </c>
      <c r="J308" s="22">
        <v>56</v>
      </c>
      <c r="L308" s="21" t="str">
        <f t="shared" si="24"/>
        <v>18 a 25 años</v>
      </c>
    </row>
    <row r="309" spans="1:12" x14ac:dyDescent="0.25">
      <c r="A309" s="25" t="str">
        <f t="shared" si="23"/>
        <v>Edad_3GuerreroGuerrero26 a 34 años</v>
      </c>
      <c r="B309" s="19" t="str">
        <f t="shared" si="20"/>
        <v>Edad_3</v>
      </c>
      <c r="C309" s="19" t="str">
        <f t="shared" si="21"/>
        <v>Guerrero</v>
      </c>
      <c r="D309" s="19" t="str">
        <f t="shared" si="22"/>
        <v>Guerrero</v>
      </c>
      <c r="H309" s="22" t="s">
        <v>263</v>
      </c>
      <c r="I309" s="199">
        <v>8.189210944862916</v>
      </c>
      <c r="J309" s="22">
        <v>57</v>
      </c>
      <c r="L309" s="21" t="str">
        <f t="shared" si="24"/>
        <v>26 a 34 años</v>
      </c>
    </row>
    <row r="310" spans="1:12" x14ac:dyDescent="0.25">
      <c r="A310" s="25" t="str">
        <f t="shared" si="23"/>
        <v>Edad_3GuerreroGuerrero35 a 44 años</v>
      </c>
      <c r="B310" s="19" t="str">
        <f t="shared" si="20"/>
        <v>Edad_3</v>
      </c>
      <c r="C310" s="19" t="str">
        <f t="shared" si="21"/>
        <v>Guerrero</v>
      </c>
      <c r="D310" s="19" t="str">
        <f t="shared" si="22"/>
        <v>Guerrero</v>
      </c>
      <c r="H310" s="22" t="s">
        <v>264</v>
      </c>
      <c r="I310" s="199">
        <v>11.811015503043141</v>
      </c>
      <c r="J310" s="22">
        <v>78</v>
      </c>
      <c r="L310" s="21" t="str">
        <f t="shared" si="24"/>
        <v>35 a 44 años</v>
      </c>
    </row>
    <row r="311" spans="1:12" x14ac:dyDescent="0.25">
      <c r="A311" s="25" t="str">
        <f t="shared" si="23"/>
        <v>Edad_3GuerreroGuerrero45 a 54 años</v>
      </c>
      <c r="B311" s="19" t="str">
        <f t="shared" si="20"/>
        <v>Edad_3</v>
      </c>
      <c r="C311" s="19" t="str">
        <f t="shared" si="21"/>
        <v>Guerrero</v>
      </c>
      <c r="D311" s="19" t="str">
        <f t="shared" si="22"/>
        <v>Guerrero</v>
      </c>
      <c r="H311" s="22" t="s">
        <v>265</v>
      </c>
      <c r="I311" s="199">
        <v>17.233329199742606</v>
      </c>
      <c r="J311" s="22">
        <v>117</v>
      </c>
      <c r="L311" s="21" t="str">
        <f t="shared" si="24"/>
        <v>45 a 54 años</v>
      </c>
    </row>
    <row r="312" spans="1:12" x14ac:dyDescent="0.25">
      <c r="A312" s="25" t="str">
        <f t="shared" si="23"/>
        <v>Edad_3GuerreroGuerrero55 a 64 años</v>
      </c>
      <c r="B312" s="19" t="str">
        <f t="shared" si="20"/>
        <v>Edad_3</v>
      </c>
      <c r="C312" s="19" t="str">
        <f t="shared" si="21"/>
        <v>Guerrero</v>
      </c>
      <c r="D312" s="19" t="str">
        <f t="shared" si="22"/>
        <v>Guerrero</v>
      </c>
      <c r="H312" s="22" t="s">
        <v>266</v>
      </c>
      <c r="I312" s="199">
        <v>15.080456515526134</v>
      </c>
      <c r="J312" s="22">
        <v>107</v>
      </c>
      <c r="L312" s="21" t="str">
        <f t="shared" si="24"/>
        <v>55 a 64 años</v>
      </c>
    </row>
    <row r="313" spans="1:12" x14ac:dyDescent="0.25">
      <c r="A313" s="25" t="str">
        <f t="shared" si="23"/>
        <v>Edad_3GuerreroGuerrero65 años o más</v>
      </c>
      <c r="B313" s="19" t="str">
        <f t="shared" si="20"/>
        <v>Edad_3</v>
      </c>
      <c r="C313" s="19" t="str">
        <f t="shared" si="21"/>
        <v>Guerrero</v>
      </c>
      <c r="D313" s="19" t="str">
        <f t="shared" si="22"/>
        <v>Guerrero</v>
      </c>
      <c r="H313" s="22" t="s">
        <v>267</v>
      </c>
      <c r="I313" s="199">
        <v>24.839745735483444</v>
      </c>
      <c r="J313" s="22">
        <v>172</v>
      </c>
      <c r="L313" s="21" t="str">
        <f t="shared" si="24"/>
        <v>65 años o más</v>
      </c>
    </row>
    <row r="314" spans="1:12" x14ac:dyDescent="0.25">
      <c r="A314" s="25" t="str">
        <f t="shared" si="23"/>
        <v>Edad_3GuerreroGuerreroTotal</v>
      </c>
      <c r="B314" s="19" t="str">
        <f t="shared" si="20"/>
        <v>Edad_3</v>
      </c>
      <c r="C314" s="19" t="str">
        <f t="shared" si="21"/>
        <v>Guerrero</v>
      </c>
      <c r="D314" s="19" t="str">
        <f t="shared" si="22"/>
        <v>Guerrero</v>
      </c>
      <c r="H314" s="22" t="s">
        <v>41</v>
      </c>
      <c r="I314" s="199">
        <v>100</v>
      </c>
      <c r="J314" s="22">
        <v>693</v>
      </c>
      <c r="L314" s="21" t="str">
        <f t="shared" si="24"/>
        <v/>
      </c>
    </row>
    <row r="315" spans="1:12" x14ac:dyDescent="0.25">
      <c r="A315" s="25" t="str">
        <f t="shared" si="23"/>
        <v>Edad_3HidalgoHidalgo0 a 9 años</v>
      </c>
      <c r="B315" s="19" t="str">
        <f t="shared" si="20"/>
        <v>Edad_3</v>
      </c>
      <c r="C315" s="19" t="str">
        <f t="shared" si="21"/>
        <v>Hidalgo</v>
      </c>
      <c r="D315" s="19" t="str">
        <f t="shared" si="22"/>
        <v>Hidalgo</v>
      </c>
      <c r="F315" s="197" t="s">
        <v>307</v>
      </c>
      <c r="G315" s="198" t="s">
        <v>45</v>
      </c>
      <c r="H315" s="22" t="s">
        <v>260</v>
      </c>
      <c r="I315" s="199">
        <v>7.941846435541593</v>
      </c>
      <c r="J315" s="22">
        <v>59</v>
      </c>
      <c r="L315" s="21" t="str">
        <f t="shared" si="24"/>
        <v>0 a 9 años</v>
      </c>
    </row>
    <row r="316" spans="1:12" x14ac:dyDescent="0.25">
      <c r="A316" s="25" t="str">
        <f t="shared" si="23"/>
        <v>Edad_3HidalgoHidalgo10 a 17 años</v>
      </c>
      <c r="B316" s="19" t="str">
        <f t="shared" si="20"/>
        <v>Edad_3</v>
      </c>
      <c r="C316" s="19" t="str">
        <f t="shared" si="21"/>
        <v>Hidalgo</v>
      </c>
      <c r="D316" s="19" t="str">
        <f t="shared" si="22"/>
        <v>Hidalgo</v>
      </c>
      <c r="H316" s="22" t="s">
        <v>261</v>
      </c>
      <c r="I316" s="199">
        <v>3.1845503122509307</v>
      </c>
      <c r="J316" s="22">
        <v>25</v>
      </c>
      <c r="L316" s="21" t="str">
        <f t="shared" si="24"/>
        <v>10 a 17 años</v>
      </c>
    </row>
    <row r="317" spans="1:12" x14ac:dyDescent="0.25">
      <c r="A317" s="25" t="str">
        <f t="shared" si="23"/>
        <v>Edad_3HidalgoHidalgo18 a 25 años</v>
      </c>
      <c r="B317" s="19" t="str">
        <f t="shared" si="20"/>
        <v>Edad_3</v>
      </c>
      <c r="C317" s="19" t="str">
        <f t="shared" si="21"/>
        <v>Hidalgo</v>
      </c>
      <c r="D317" s="19" t="str">
        <f t="shared" si="22"/>
        <v>Hidalgo</v>
      </c>
      <c r="H317" s="22" t="s">
        <v>262</v>
      </c>
      <c r="I317" s="199">
        <v>8.9584133984746153</v>
      </c>
      <c r="J317" s="22">
        <v>64</v>
      </c>
      <c r="L317" s="21" t="str">
        <f t="shared" si="24"/>
        <v>18 a 25 años</v>
      </c>
    </row>
    <row r="318" spans="1:12" x14ac:dyDescent="0.25">
      <c r="A318" s="25" t="str">
        <f t="shared" si="23"/>
        <v>Edad_3HidalgoHidalgo26 a 34 años</v>
      </c>
      <c r="B318" s="19" t="str">
        <f t="shared" si="20"/>
        <v>Edad_3</v>
      </c>
      <c r="C318" s="19" t="str">
        <f t="shared" si="21"/>
        <v>Hidalgo</v>
      </c>
      <c r="D318" s="19" t="str">
        <f t="shared" si="22"/>
        <v>Hidalgo</v>
      </c>
      <c r="H318" s="22" t="s">
        <v>263</v>
      </c>
      <c r="I318" s="199">
        <v>10.653142606965256</v>
      </c>
      <c r="J318" s="22">
        <v>83</v>
      </c>
      <c r="L318" s="21" t="str">
        <f t="shared" si="24"/>
        <v>26 a 34 años</v>
      </c>
    </row>
    <row r="319" spans="1:12" x14ac:dyDescent="0.25">
      <c r="A319" s="25" t="str">
        <f t="shared" si="23"/>
        <v>Edad_3HidalgoHidalgo35 a 44 años</v>
      </c>
      <c r="B319" s="19" t="str">
        <f t="shared" si="20"/>
        <v>Edad_3</v>
      </c>
      <c r="C319" s="19" t="str">
        <f t="shared" si="21"/>
        <v>Hidalgo</v>
      </c>
      <c r="D319" s="19" t="str">
        <f t="shared" si="22"/>
        <v>Hidalgo</v>
      </c>
      <c r="H319" s="22" t="s">
        <v>264</v>
      </c>
      <c r="I319" s="199">
        <v>10.804800573316697</v>
      </c>
      <c r="J319" s="22">
        <v>77</v>
      </c>
      <c r="L319" s="21" t="str">
        <f t="shared" si="24"/>
        <v>35 a 44 años</v>
      </c>
    </row>
    <row r="320" spans="1:12" x14ac:dyDescent="0.25">
      <c r="A320" s="25" t="str">
        <f t="shared" si="23"/>
        <v>Edad_3HidalgoHidalgo45 a 54 años</v>
      </c>
      <c r="B320" s="19" t="str">
        <f t="shared" si="20"/>
        <v>Edad_3</v>
      </c>
      <c r="C320" s="19" t="str">
        <f t="shared" si="21"/>
        <v>Hidalgo</v>
      </c>
      <c r="D320" s="19" t="str">
        <f t="shared" si="22"/>
        <v>Hidalgo</v>
      </c>
      <c r="H320" s="22" t="s">
        <v>265</v>
      </c>
      <c r="I320" s="199">
        <v>18.404455774518443</v>
      </c>
      <c r="J320" s="22">
        <v>141</v>
      </c>
      <c r="L320" s="21" t="str">
        <f t="shared" si="24"/>
        <v>45 a 54 años</v>
      </c>
    </row>
    <row r="321" spans="1:12" x14ac:dyDescent="0.25">
      <c r="A321" s="25" t="str">
        <f t="shared" si="23"/>
        <v>Edad_3HidalgoHidalgo55 a 64 años</v>
      </c>
      <c r="B321" s="19" t="str">
        <f t="shared" si="20"/>
        <v>Edad_3</v>
      </c>
      <c r="C321" s="19" t="str">
        <f t="shared" si="21"/>
        <v>Hidalgo</v>
      </c>
      <c r="D321" s="19" t="str">
        <f t="shared" si="22"/>
        <v>Hidalgo</v>
      </c>
      <c r="H321" s="22" t="s">
        <v>266</v>
      </c>
      <c r="I321" s="199">
        <v>16.105747606530141</v>
      </c>
      <c r="J321" s="22">
        <v>127</v>
      </c>
      <c r="L321" s="21" t="str">
        <f t="shared" si="24"/>
        <v>55 a 64 años</v>
      </c>
    </row>
    <row r="322" spans="1:12" x14ac:dyDescent="0.25">
      <c r="A322" s="25" t="str">
        <f t="shared" si="23"/>
        <v>Edad_3HidalgoHidalgo65 años o más</v>
      </c>
      <c r="B322" s="19" t="str">
        <f t="shared" si="20"/>
        <v>Edad_3</v>
      </c>
      <c r="C322" s="19" t="str">
        <f t="shared" si="21"/>
        <v>Hidalgo</v>
      </c>
      <c r="D322" s="19" t="str">
        <f t="shared" si="22"/>
        <v>Hidalgo</v>
      </c>
      <c r="H322" s="22" t="s">
        <v>267</v>
      </c>
      <c r="I322" s="199">
        <v>23.94704329240205</v>
      </c>
      <c r="J322" s="22">
        <v>197</v>
      </c>
      <c r="L322" s="21" t="str">
        <f t="shared" si="24"/>
        <v>65 años o más</v>
      </c>
    </row>
    <row r="323" spans="1:12" x14ac:dyDescent="0.25">
      <c r="A323" s="25" t="str">
        <f t="shared" si="23"/>
        <v>Edad_3HidalgoHidalgoTotal</v>
      </c>
      <c r="B323" s="19" t="str">
        <f t="shared" si="20"/>
        <v>Edad_3</v>
      </c>
      <c r="C323" s="19" t="str">
        <f t="shared" si="21"/>
        <v>Hidalgo</v>
      </c>
      <c r="D323" s="19" t="str">
        <f t="shared" si="22"/>
        <v>Hidalgo</v>
      </c>
      <c r="H323" s="22" t="s">
        <v>41</v>
      </c>
      <c r="I323" s="199">
        <v>100</v>
      </c>
      <c r="J323" s="22">
        <v>773</v>
      </c>
      <c r="L323" s="21" t="str">
        <f t="shared" si="24"/>
        <v/>
      </c>
    </row>
    <row r="324" spans="1:12" x14ac:dyDescent="0.25">
      <c r="A324" s="25" t="str">
        <f t="shared" si="23"/>
        <v>Edad_3JaliscoJalisco0 a 9 años</v>
      </c>
      <c r="B324" s="19" t="str">
        <f t="shared" ref="B324:B387" si="25">+IF(AND(G324&lt;&gt;"",I325="Estimate"),TRIM(MID(G324,1,FIND(" ",G324,1))),IF(AND(F324&lt;&gt;"",I325="Estimate"),TRIM(MID(F324,1,FIND(" ",F324,1))),IF(AND(E324&lt;&gt;"",I325="Estimate"),TRIM(MID(E324,1,FIND(" ",E324,1))),B323)))</f>
        <v>Edad_3</v>
      </c>
      <c r="C324" s="19" t="str">
        <f t="shared" si="21"/>
        <v>Jalisco</v>
      </c>
      <c r="D324" s="19" t="str">
        <f t="shared" si="22"/>
        <v>Jalisco</v>
      </c>
      <c r="F324" s="197" t="s">
        <v>308</v>
      </c>
      <c r="G324" s="198" t="s">
        <v>45</v>
      </c>
      <c r="H324" s="22" t="s">
        <v>260</v>
      </c>
      <c r="I324" s="199">
        <v>4.539153838022929</v>
      </c>
      <c r="J324" s="22">
        <v>40</v>
      </c>
      <c r="L324" s="21" t="str">
        <f t="shared" si="24"/>
        <v>0 a 9 años</v>
      </c>
    </row>
    <row r="325" spans="1:12" x14ac:dyDescent="0.25">
      <c r="A325" s="25" t="str">
        <f t="shared" si="23"/>
        <v>Edad_3JaliscoJalisco10 a 17 años</v>
      </c>
      <c r="B325" s="19" t="str">
        <f t="shared" si="25"/>
        <v>Edad_3</v>
      </c>
      <c r="C325" s="19" t="str">
        <f t="shared" ref="C325:C388" si="26">+IF(AND(E325&lt;&gt;"",G325="% of Total"),TRIM(MID(E325,FIND(" ",E325,1),LEN(E325))),IF(AND(D325&lt;&gt;"Primer nivel",D325&lt;&gt;"Segundo nivel"),D325,C324))</f>
        <v>Jalisco</v>
      </c>
      <c r="D325" s="19" t="str">
        <f t="shared" ref="D325:D388" si="27">+IF(AND(G325&lt;&gt;"",I326="Estimate"),"Nacional",IF(AND(F325&lt;&gt;"",G325="% of Total"),TRIM(MID(F325,FIND(" ",F325,1),LEN(F325))),D324))</f>
        <v>Jalisco</v>
      </c>
      <c r="H325" s="22" t="s">
        <v>261</v>
      </c>
      <c r="I325" s="199">
        <v>2.0663226665987211</v>
      </c>
      <c r="J325" s="22">
        <v>20</v>
      </c>
      <c r="L325" s="21" t="str">
        <f t="shared" si="24"/>
        <v>10 a 17 años</v>
      </c>
    </row>
    <row r="326" spans="1:12" x14ac:dyDescent="0.25">
      <c r="A326" s="25" t="str">
        <f t="shared" ref="A326:A389" si="28">IFERROR(CONCATENATE(B326,C326,D326,IF(H326&lt;&gt;"Total",MID(H326,FIND(" ",H326)+2,LEN(H326)),"Total")),"")</f>
        <v>Edad_3JaliscoJalisco18 a 25 años</v>
      </c>
      <c r="B326" s="19" t="str">
        <f t="shared" si="25"/>
        <v>Edad_3</v>
      </c>
      <c r="C326" s="19" t="str">
        <f t="shared" si="26"/>
        <v>Jalisco</v>
      </c>
      <c r="D326" s="19" t="str">
        <f t="shared" si="27"/>
        <v>Jalisco</v>
      </c>
      <c r="H326" s="22" t="s">
        <v>262</v>
      </c>
      <c r="I326" s="199">
        <v>10.605655817063624</v>
      </c>
      <c r="J326" s="22">
        <v>94</v>
      </c>
      <c r="L326" s="21" t="str">
        <f t="shared" si="24"/>
        <v>18 a 25 años</v>
      </c>
    </row>
    <row r="327" spans="1:12" x14ac:dyDescent="0.25">
      <c r="A327" s="25" t="str">
        <f t="shared" si="28"/>
        <v>Edad_3JaliscoJalisco26 a 34 años</v>
      </c>
      <c r="B327" s="19" t="str">
        <f t="shared" si="25"/>
        <v>Edad_3</v>
      </c>
      <c r="C327" s="19" t="str">
        <f t="shared" si="26"/>
        <v>Jalisco</v>
      </c>
      <c r="D327" s="19" t="str">
        <f t="shared" si="27"/>
        <v>Jalisco</v>
      </c>
      <c r="H327" s="22" t="s">
        <v>263</v>
      </c>
      <c r="I327" s="199">
        <v>11.708461224495121</v>
      </c>
      <c r="J327" s="22">
        <v>119</v>
      </c>
      <c r="L327" s="21" t="str">
        <f t="shared" ref="L327:L390" si="29">IF(H327&lt;&gt;"",IFERROR(MID(H327,FIND(" ",H327)+2,LEN(H327)),""),"")</f>
        <v>26 a 34 años</v>
      </c>
    </row>
    <row r="328" spans="1:12" x14ac:dyDescent="0.25">
      <c r="A328" s="25" t="str">
        <f t="shared" si="28"/>
        <v>Edad_3JaliscoJalisco35 a 44 años</v>
      </c>
      <c r="B328" s="19" t="str">
        <f t="shared" si="25"/>
        <v>Edad_3</v>
      </c>
      <c r="C328" s="19" t="str">
        <f t="shared" si="26"/>
        <v>Jalisco</v>
      </c>
      <c r="D328" s="19" t="str">
        <f t="shared" si="27"/>
        <v>Jalisco</v>
      </c>
      <c r="H328" s="22" t="s">
        <v>264</v>
      </c>
      <c r="I328" s="199">
        <v>13.724253013969548</v>
      </c>
      <c r="J328" s="22">
        <v>121</v>
      </c>
      <c r="L328" s="21" t="str">
        <f t="shared" si="29"/>
        <v>35 a 44 años</v>
      </c>
    </row>
    <row r="329" spans="1:12" x14ac:dyDescent="0.25">
      <c r="A329" s="25" t="str">
        <f t="shared" si="28"/>
        <v>Edad_3JaliscoJalisco45 a 54 años</v>
      </c>
      <c r="B329" s="19" t="str">
        <f t="shared" si="25"/>
        <v>Edad_3</v>
      </c>
      <c r="C329" s="19" t="str">
        <f t="shared" si="26"/>
        <v>Jalisco</v>
      </c>
      <c r="D329" s="19" t="str">
        <f t="shared" si="27"/>
        <v>Jalisco</v>
      </c>
      <c r="H329" s="22" t="s">
        <v>265</v>
      </c>
      <c r="I329" s="199">
        <v>16.567538602417425</v>
      </c>
      <c r="J329" s="22">
        <v>142</v>
      </c>
      <c r="L329" s="21" t="str">
        <f t="shared" si="29"/>
        <v>45 a 54 años</v>
      </c>
    </row>
    <row r="330" spans="1:12" x14ac:dyDescent="0.25">
      <c r="A330" s="25" t="str">
        <f t="shared" si="28"/>
        <v>Edad_3JaliscoJalisco55 a 64 años</v>
      </c>
      <c r="B330" s="19" t="str">
        <f t="shared" si="25"/>
        <v>Edad_3</v>
      </c>
      <c r="C330" s="19" t="str">
        <f t="shared" si="26"/>
        <v>Jalisco</v>
      </c>
      <c r="D330" s="19" t="str">
        <f t="shared" si="27"/>
        <v>Jalisco</v>
      </c>
      <c r="H330" s="22" t="s">
        <v>266</v>
      </c>
      <c r="I330" s="199">
        <v>17.844895349033997</v>
      </c>
      <c r="J330" s="22">
        <v>153</v>
      </c>
      <c r="L330" s="21" t="str">
        <f t="shared" si="29"/>
        <v>55 a 64 años</v>
      </c>
    </row>
    <row r="331" spans="1:12" x14ac:dyDescent="0.25">
      <c r="A331" s="25" t="str">
        <f t="shared" si="28"/>
        <v>Edad_3JaliscoJalisco65 años o más</v>
      </c>
      <c r="B331" s="19" t="str">
        <f t="shared" si="25"/>
        <v>Edad_3</v>
      </c>
      <c r="C331" s="19" t="str">
        <f t="shared" si="26"/>
        <v>Jalisco</v>
      </c>
      <c r="D331" s="19" t="str">
        <f t="shared" si="27"/>
        <v>Jalisco</v>
      </c>
      <c r="H331" s="22" t="s">
        <v>267</v>
      </c>
      <c r="I331" s="199">
        <v>22.943719488398411</v>
      </c>
      <c r="J331" s="22">
        <v>195</v>
      </c>
      <c r="L331" s="21" t="str">
        <f t="shared" si="29"/>
        <v>65 años o más</v>
      </c>
    </row>
    <row r="332" spans="1:12" x14ac:dyDescent="0.25">
      <c r="A332" s="25" t="str">
        <f t="shared" si="28"/>
        <v>Edad_3JaliscoJaliscoTotal</v>
      </c>
      <c r="B332" s="19" t="str">
        <f t="shared" si="25"/>
        <v>Edad_3</v>
      </c>
      <c r="C332" s="19" t="str">
        <f t="shared" si="26"/>
        <v>Jalisco</v>
      </c>
      <c r="D332" s="19" t="str">
        <f t="shared" si="27"/>
        <v>Jalisco</v>
      </c>
      <c r="H332" s="22" t="s">
        <v>41</v>
      </c>
      <c r="I332" s="199">
        <v>100</v>
      </c>
      <c r="J332" s="22">
        <v>884</v>
      </c>
      <c r="L332" s="21" t="str">
        <f t="shared" si="29"/>
        <v/>
      </c>
    </row>
    <row r="333" spans="1:12" x14ac:dyDescent="0.25">
      <c r="A333" s="25" t="str">
        <f t="shared" si="28"/>
        <v>Edad_3MichoacánMichoacán0 a 9 años</v>
      </c>
      <c r="B333" s="19" t="str">
        <f t="shared" si="25"/>
        <v>Edad_3</v>
      </c>
      <c r="C333" s="19" t="str">
        <f t="shared" si="26"/>
        <v>Michoacán</v>
      </c>
      <c r="D333" s="19" t="str">
        <f t="shared" si="27"/>
        <v>Michoacán</v>
      </c>
      <c r="F333" s="197" t="s">
        <v>309</v>
      </c>
      <c r="G333" s="198" t="s">
        <v>45</v>
      </c>
      <c r="H333" s="22" t="s">
        <v>260</v>
      </c>
      <c r="I333" s="199">
        <v>4.6895109730724744</v>
      </c>
      <c r="J333" s="22">
        <v>37</v>
      </c>
      <c r="L333" s="21" t="str">
        <f t="shared" si="29"/>
        <v>0 a 9 años</v>
      </c>
    </row>
    <row r="334" spans="1:12" x14ac:dyDescent="0.25">
      <c r="A334" s="25" t="str">
        <f t="shared" si="28"/>
        <v>Edad_3MichoacánMichoacán10 a 17 años</v>
      </c>
      <c r="B334" s="19" t="str">
        <f t="shared" si="25"/>
        <v>Edad_3</v>
      </c>
      <c r="C334" s="19" t="str">
        <f t="shared" si="26"/>
        <v>Michoacán</v>
      </c>
      <c r="D334" s="19" t="str">
        <f t="shared" si="27"/>
        <v>Michoacán</v>
      </c>
      <c r="H334" s="22" t="s">
        <v>261</v>
      </c>
      <c r="I334" s="199">
        <v>3.9815333144460214</v>
      </c>
      <c r="J334" s="22">
        <v>30</v>
      </c>
      <c r="L334" s="21" t="str">
        <f t="shared" si="29"/>
        <v>10 a 17 años</v>
      </c>
    </row>
    <row r="335" spans="1:12" x14ac:dyDescent="0.25">
      <c r="A335" s="25" t="str">
        <f t="shared" si="28"/>
        <v>Edad_3MichoacánMichoacán18 a 25 años</v>
      </c>
      <c r="B335" s="19" t="str">
        <f t="shared" si="25"/>
        <v>Edad_3</v>
      </c>
      <c r="C335" s="19" t="str">
        <f t="shared" si="26"/>
        <v>Michoacán</v>
      </c>
      <c r="D335" s="19" t="str">
        <f t="shared" si="27"/>
        <v>Michoacán</v>
      </c>
      <c r="H335" s="22" t="s">
        <v>262</v>
      </c>
      <c r="I335" s="199">
        <v>6.2654422795090312</v>
      </c>
      <c r="J335" s="22">
        <v>44</v>
      </c>
      <c r="L335" s="21" t="str">
        <f t="shared" si="29"/>
        <v>18 a 25 años</v>
      </c>
    </row>
    <row r="336" spans="1:12" x14ac:dyDescent="0.25">
      <c r="A336" s="25" t="str">
        <f t="shared" si="28"/>
        <v>Edad_3MichoacánMichoacán26 a 34 años</v>
      </c>
      <c r="B336" s="19" t="str">
        <f t="shared" si="25"/>
        <v>Edad_3</v>
      </c>
      <c r="C336" s="19" t="str">
        <f t="shared" si="26"/>
        <v>Michoacán</v>
      </c>
      <c r="D336" s="19" t="str">
        <f t="shared" si="27"/>
        <v>Michoacán</v>
      </c>
      <c r="H336" s="22" t="s">
        <v>263</v>
      </c>
      <c r="I336" s="199">
        <v>12.417729624495829</v>
      </c>
      <c r="J336" s="22">
        <v>83</v>
      </c>
      <c r="L336" s="21" t="str">
        <f t="shared" si="29"/>
        <v>26 a 34 años</v>
      </c>
    </row>
    <row r="337" spans="1:12" x14ac:dyDescent="0.25">
      <c r="A337" s="25" t="str">
        <f t="shared" si="28"/>
        <v>Edad_3MichoacánMichoacán35 a 44 años</v>
      </c>
      <c r="B337" s="19" t="str">
        <f t="shared" si="25"/>
        <v>Edad_3</v>
      </c>
      <c r="C337" s="19" t="str">
        <f t="shared" si="26"/>
        <v>Michoacán</v>
      </c>
      <c r="D337" s="19" t="str">
        <f t="shared" si="27"/>
        <v>Michoacán</v>
      </c>
      <c r="H337" s="22" t="s">
        <v>264</v>
      </c>
      <c r="I337" s="199">
        <v>11.246823639259789</v>
      </c>
      <c r="J337" s="22">
        <v>79</v>
      </c>
      <c r="L337" s="21" t="str">
        <f t="shared" si="29"/>
        <v>35 a 44 años</v>
      </c>
    </row>
    <row r="338" spans="1:12" x14ac:dyDescent="0.25">
      <c r="A338" s="25" t="str">
        <f t="shared" si="28"/>
        <v>Edad_3MichoacánMichoacán45 a 54 años</v>
      </c>
      <c r="B338" s="19" t="str">
        <f t="shared" si="25"/>
        <v>Edad_3</v>
      </c>
      <c r="C338" s="19" t="str">
        <f t="shared" si="26"/>
        <v>Michoacán</v>
      </c>
      <c r="D338" s="19" t="str">
        <f t="shared" si="27"/>
        <v>Michoacán</v>
      </c>
      <c r="H338" s="22" t="s">
        <v>265</v>
      </c>
      <c r="I338" s="199">
        <v>16.468887483583835</v>
      </c>
      <c r="J338" s="22">
        <v>119</v>
      </c>
      <c r="L338" s="21" t="str">
        <f t="shared" si="29"/>
        <v>45 a 54 años</v>
      </c>
    </row>
    <row r="339" spans="1:12" x14ac:dyDescent="0.25">
      <c r="A339" s="25" t="str">
        <f t="shared" si="28"/>
        <v>Edad_3MichoacánMichoacán55 a 64 años</v>
      </c>
      <c r="B339" s="19" t="str">
        <f t="shared" si="25"/>
        <v>Edad_3</v>
      </c>
      <c r="C339" s="19" t="str">
        <f t="shared" si="26"/>
        <v>Michoacán</v>
      </c>
      <c r="D339" s="19" t="str">
        <f t="shared" si="27"/>
        <v>Michoacán</v>
      </c>
      <c r="H339" s="22" t="s">
        <v>266</v>
      </c>
      <c r="I339" s="199">
        <v>19.343010660444211</v>
      </c>
      <c r="J339" s="22">
        <v>139</v>
      </c>
      <c r="L339" s="21" t="str">
        <f t="shared" si="29"/>
        <v>55 a 64 años</v>
      </c>
    </row>
    <row r="340" spans="1:12" x14ac:dyDescent="0.25">
      <c r="A340" s="25" t="str">
        <f t="shared" si="28"/>
        <v>Edad_3MichoacánMichoacán65 años o más</v>
      </c>
      <c r="B340" s="19" t="str">
        <f t="shared" si="25"/>
        <v>Edad_3</v>
      </c>
      <c r="C340" s="19" t="str">
        <f t="shared" si="26"/>
        <v>Michoacán</v>
      </c>
      <c r="D340" s="19" t="str">
        <f t="shared" si="27"/>
        <v>Michoacán</v>
      </c>
      <c r="H340" s="22" t="s">
        <v>267</v>
      </c>
      <c r="I340" s="199">
        <v>25.587062025188651</v>
      </c>
      <c r="J340" s="22">
        <v>185</v>
      </c>
      <c r="L340" s="21" t="str">
        <f t="shared" si="29"/>
        <v>65 años o más</v>
      </c>
    </row>
    <row r="341" spans="1:12" x14ac:dyDescent="0.25">
      <c r="A341" s="25" t="str">
        <f t="shared" si="28"/>
        <v>Edad_3MichoacánMichoacánTotal</v>
      </c>
      <c r="B341" s="19" t="str">
        <f t="shared" si="25"/>
        <v>Edad_3</v>
      </c>
      <c r="C341" s="19" t="str">
        <f t="shared" si="26"/>
        <v>Michoacán</v>
      </c>
      <c r="D341" s="19" t="str">
        <f t="shared" si="27"/>
        <v>Michoacán</v>
      </c>
      <c r="H341" s="22" t="s">
        <v>41</v>
      </c>
      <c r="I341" s="199">
        <v>100</v>
      </c>
      <c r="J341" s="22">
        <v>716</v>
      </c>
      <c r="L341" s="21" t="str">
        <f t="shared" si="29"/>
        <v/>
      </c>
    </row>
    <row r="342" spans="1:12" x14ac:dyDescent="0.25">
      <c r="A342" s="25" t="str">
        <f t="shared" si="28"/>
        <v>Edad_3MorelosMorelos0 a 9 años</v>
      </c>
      <c r="B342" s="19" t="str">
        <f t="shared" si="25"/>
        <v>Edad_3</v>
      </c>
      <c r="C342" s="19" t="str">
        <f t="shared" si="26"/>
        <v>Morelos</v>
      </c>
      <c r="D342" s="19" t="str">
        <f t="shared" si="27"/>
        <v>Morelos</v>
      </c>
      <c r="F342" s="197" t="s">
        <v>310</v>
      </c>
      <c r="G342" s="198" t="s">
        <v>45</v>
      </c>
      <c r="H342" s="22" t="s">
        <v>260</v>
      </c>
      <c r="I342" s="199">
        <v>14.66618549642982</v>
      </c>
      <c r="J342" s="22">
        <v>97</v>
      </c>
      <c r="L342" s="21" t="str">
        <f t="shared" si="29"/>
        <v>0 a 9 años</v>
      </c>
    </row>
    <row r="343" spans="1:12" x14ac:dyDescent="0.25">
      <c r="A343" s="25" t="str">
        <f t="shared" si="28"/>
        <v>Edad_3MorelosMorelos10 a 17 años</v>
      </c>
      <c r="B343" s="19" t="str">
        <f t="shared" si="25"/>
        <v>Edad_3</v>
      </c>
      <c r="C343" s="19" t="str">
        <f t="shared" si="26"/>
        <v>Morelos</v>
      </c>
      <c r="D343" s="19" t="str">
        <f t="shared" si="27"/>
        <v>Morelos</v>
      </c>
      <c r="H343" s="22" t="s">
        <v>261</v>
      </c>
      <c r="I343" s="199">
        <v>4.2586474488601915</v>
      </c>
      <c r="J343" s="22">
        <v>31</v>
      </c>
      <c r="L343" s="21" t="str">
        <f t="shared" si="29"/>
        <v>10 a 17 años</v>
      </c>
    </row>
    <row r="344" spans="1:12" x14ac:dyDescent="0.25">
      <c r="A344" s="25" t="str">
        <f t="shared" si="28"/>
        <v>Edad_3MorelosMorelos18 a 25 años</v>
      </c>
      <c r="B344" s="19" t="str">
        <f t="shared" si="25"/>
        <v>Edad_3</v>
      </c>
      <c r="C344" s="19" t="str">
        <f t="shared" si="26"/>
        <v>Morelos</v>
      </c>
      <c r="D344" s="19" t="str">
        <f t="shared" si="27"/>
        <v>Morelos</v>
      </c>
      <c r="H344" s="22" t="s">
        <v>262</v>
      </c>
      <c r="I344" s="199">
        <v>8.7113873135699684</v>
      </c>
      <c r="J344" s="22">
        <v>66</v>
      </c>
      <c r="L344" s="21" t="str">
        <f t="shared" si="29"/>
        <v>18 a 25 años</v>
      </c>
    </row>
    <row r="345" spans="1:12" x14ac:dyDescent="0.25">
      <c r="A345" s="25" t="str">
        <f t="shared" si="28"/>
        <v>Edad_3MorelosMorelos26 a 34 años</v>
      </c>
      <c r="B345" s="19" t="str">
        <f t="shared" si="25"/>
        <v>Edad_3</v>
      </c>
      <c r="C345" s="19" t="str">
        <f t="shared" si="26"/>
        <v>Morelos</v>
      </c>
      <c r="D345" s="19" t="str">
        <f t="shared" si="27"/>
        <v>Morelos</v>
      </c>
      <c r="H345" s="22" t="s">
        <v>263</v>
      </c>
      <c r="I345" s="199">
        <v>10.351416373034411</v>
      </c>
      <c r="J345" s="22">
        <v>77</v>
      </c>
      <c r="L345" s="21" t="str">
        <f t="shared" si="29"/>
        <v>26 a 34 años</v>
      </c>
    </row>
    <row r="346" spans="1:12" x14ac:dyDescent="0.25">
      <c r="A346" s="25" t="str">
        <f t="shared" si="28"/>
        <v>Edad_3MorelosMorelos35 a 44 años</v>
      </c>
      <c r="B346" s="19" t="str">
        <f t="shared" si="25"/>
        <v>Edad_3</v>
      </c>
      <c r="C346" s="19" t="str">
        <f t="shared" si="26"/>
        <v>Morelos</v>
      </c>
      <c r="D346" s="19" t="str">
        <f t="shared" si="27"/>
        <v>Morelos</v>
      </c>
      <c r="H346" s="22" t="s">
        <v>264</v>
      </c>
      <c r="I346" s="199">
        <v>8.8758541270779361</v>
      </c>
      <c r="J346" s="22">
        <v>72</v>
      </c>
      <c r="L346" s="21" t="str">
        <f t="shared" si="29"/>
        <v>35 a 44 años</v>
      </c>
    </row>
    <row r="347" spans="1:12" x14ac:dyDescent="0.25">
      <c r="A347" s="25" t="str">
        <f t="shared" si="28"/>
        <v>Edad_3MorelosMorelos45 a 54 años</v>
      </c>
      <c r="B347" s="19" t="str">
        <f t="shared" si="25"/>
        <v>Edad_3</v>
      </c>
      <c r="C347" s="19" t="str">
        <f t="shared" si="26"/>
        <v>Morelos</v>
      </c>
      <c r="D347" s="19" t="str">
        <f t="shared" si="27"/>
        <v>Morelos</v>
      </c>
      <c r="H347" s="22" t="s">
        <v>265</v>
      </c>
      <c r="I347" s="199">
        <v>14.13218876518533</v>
      </c>
      <c r="J347" s="22">
        <v>98</v>
      </c>
      <c r="L347" s="21" t="str">
        <f t="shared" si="29"/>
        <v>45 a 54 años</v>
      </c>
    </row>
    <row r="348" spans="1:12" x14ac:dyDescent="0.25">
      <c r="A348" s="25" t="str">
        <f t="shared" si="28"/>
        <v>Edad_3MorelosMorelos55 a 64 años</v>
      </c>
      <c r="B348" s="19" t="str">
        <f t="shared" si="25"/>
        <v>Edad_3</v>
      </c>
      <c r="C348" s="19" t="str">
        <f t="shared" si="26"/>
        <v>Morelos</v>
      </c>
      <c r="D348" s="19" t="str">
        <f t="shared" si="27"/>
        <v>Morelos</v>
      </c>
      <c r="H348" s="22" t="s">
        <v>266</v>
      </c>
      <c r="I348" s="199">
        <v>16.983396687192524</v>
      </c>
      <c r="J348" s="22">
        <v>120</v>
      </c>
      <c r="L348" s="21" t="str">
        <f t="shared" si="29"/>
        <v>55 a 64 años</v>
      </c>
    </row>
    <row r="349" spans="1:12" x14ac:dyDescent="0.25">
      <c r="A349" s="25" t="str">
        <f t="shared" si="28"/>
        <v>Edad_3MorelosMorelos65 años o más</v>
      </c>
      <c r="B349" s="19" t="str">
        <f t="shared" si="25"/>
        <v>Edad_3</v>
      </c>
      <c r="C349" s="19" t="str">
        <f t="shared" si="26"/>
        <v>Morelos</v>
      </c>
      <c r="D349" s="19" t="str">
        <f t="shared" si="27"/>
        <v>Morelos</v>
      </c>
      <c r="H349" s="22" t="s">
        <v>267</v>
      </c>
      <c r="I349" s="199">
        <v>22.020923788649828</v>
      </c>
      <c r="J349" s="22">
        <v>155</v>
      </c>
      <c r="L349" s="21" t="str">
        <f t="shared" si="29"/>
        <v>65 años o más</v>
      </c>
    </row>
    <row r="350" spans="1:12" x14ac:dyDescent="0.25">
      <c r="A350" s="25" t="str">
        <f t="shared" si="28"/>
        <v>Edad_3MorelosMorelosTotal</v>
      </c>
      <c r="B350" s="19" t="str">
        <f t="shared" si="25"/>
        <v>Edad_3</v>
      </c>
      <c r="C350" s="19" t="str">
        <f t="shared" si="26"/>
        <v>Morelos</v>
      </c>
      <c r="D350" s="19" t="str">
        <f t="shared" si="27"/>
        <v>Morelos</v>
      </c>
      <c r="H350" s="22" t="s">
        <v>41</v>
      </c>
      <c r="I350" s="199">
        <v>100</v>
      </c>
      <c r="J350" s="22">
        <v>716</v>
      </c>
      <c r="L350" s="21" t="str">
        <f t="shared" si="29"/>
        <v/>
      </c>
    </row>
    <row r="351" spans="1:12" x14ac:dyDescent="0.25">
      <c r="A351" s="25" t="str">
        <f t="shared" si="28"/>
        <v>Edad_3NayaritNayarit0 a 9 años</v>
      </c>
      <c r="B351" s="19" t="str">
        <f t="shared" si="25"/>
        <v>Edad_3</v>
      </c>
      <c r="C351" s="19" t="str">
        <f t="shared" si="26"/>
        <v>Nayarit</v>
      </c>
      <c r="D351" s="19" t="str">
        <f t="shared" si="27"/>
        <v>Nayarit</v>
      </c>
      <c r="F351" s="197" t="s">
        <v>311</v>
      </c>
      <c r="G351" s="198" t="s">
        <v>45</v>
      </c>
      <c r="H351" s="22" t="s">
        <v>260</v>
      </c>
      <c r="I351" s="199">
        <v>6.7281801800656487</v>
      </c>
      <c r="J351" s="22">
        <v>50</v>
      </c>
      <c r="L351" s="21" t="str">
        <f t="shared" si="29"/>
        <v>0 a 9 años</v>
      </c>
    </row>
    <row r="352" spans="1:12" x14ac:dyDescent="0.25">
      <c r="A352" s="25" t="str">
        <f t="shared" si="28"/>
        <v>Edad_3NayaritNayarit10 a 17 años</v>
      </c>
      <c r="B352" s="19" t="str">
        <f t="shared" si="25"/>
        <v>Edad_3</v>
      </c>
      <c r="C352" s="19" t="str">
        <f t="shared" si="26"/>
        <v>Nayarit</v>
      </c>
      <c r="D352" s="19" t="str">
        <f t="shared" si="27"/>
        <v>Nayarit</v>
      </c>
      <c r="H352" s="22" t="s">
        <v>261</v>
      </c>
      <c r="I352" s="199">
        <v>3.1203012012652276</v>
      </c>
      <c r="J352" s="22">
        <v>27</v>
      </c>
      <c r="L352" s="21" t="str">
        <f t="shared" si="29"/>
        <v>10 a 17 años</v>
      </c>
    </row>
    <row r="353" spans="1:12" x14ac:dyDescent="0.25">
      <c r="A353" s="25" t="str">
        <f t="shared" si="28"/>
        <v>Edad_3NayaritNayarit18 a 25 años</v>
      </c>
      <c r="B353" s="19" t="str">
        <f t="shared" si="25"/>
        <v>Edad_3</v>
      </c>
      <c r="C353" s="19" t="str">
        <f t="shared" si="26"/>
        <v>Nayarit</v>
      </c>
      <c r="D353" s="19" t="str">
        <f t="shared" si="27"/>
        <v>Nayarit</v>
      </c>
      <c r="H353" s="22" t="s">
        <v>262</v>
      </c>
      <c r="I353" s="199">
        <v>8.9255764574451764</v>
      </c>
      <c r="J353" s="22">
        <v>65</v>
      </c>
      <c r="L353" s="21" t="str">
        <f t="shared" si="29"/>
        <v>18 a 25 años</v>
      </c>
    </row>
    <row r="354" spans="1:12" x14ac:dyDescent="0.25">
      <c r="A354" s="25" t="str">
        <f t="shared" si="28"/>
        <v>Edad_3NayaritNayarit26 a 34 años</v>
      </c>
      <c r="B354" s="19" t="str">
        <f t="shared" si="25"/>
        <v>Edad_3</v>
      </c>
      <c r="C354" s="19" t="str">
        <f t="shared" si="26"/>
        <v>Nayarit</v>
      </c>
      <c r="D354" s="19" t="str">
        <f t="shared" si="27"/>
        <v>Nayarit</v>
      </c>
      <c r="H354" s="22" t="s">
        <v>263</v>
      </c>
      <c r="I354" s="199">
        <v>10.464976201976588</v>
      </c>
      <c r="J354" s="22">
        <v>79</v>
      </c>
      <c r="L354" s="21" t="str">
        <f t="shared" si="29"/>
        <v>26 a 34 años</v>
      </c>
    </row>
    <row r="355" spans="1:12" x14ac:dyDescent="0.25">
      <c r="A355" s="25" t="str">
        <f t="shared" si="28"/>
        <v>Edad_3NayaritNayarit35 a 44 años</v>
      </c>
      <c r="B355" s="19" t="str">
        <f t="shared" si="25"/>
        <v>Edad_3</v>
      </c>
      <c r="C355" s="19" t="str">
        <f t="shared" si="26"/>
        <v>Nayarit</v>
      </c>
      <c r="D355" s="19" t="str">
        <f t="shared" si="27"/>
        <v>Nayarit</v>
      </c>
      <c r="H355" s="22" t="s">
        <v>264</v>
      </c>
      <c r="I355" s="199">
        <v>12.464041287863099</v>
      </c>
      <c r="J355" s="22">
        <v>90</v>
      </c>
      <c r="L355" s="21" t="str">
        <f t="shared" si="29"/>
        <v>35 a 44 años</v>
      </c>
    </row>
    <row r="356" spans="1:12" x14ac:dyDescent="0.25">
      <c r="A356" s="25" t="str">
        <f t="shared" si="28"/>
        <v>Edad_3NayaritNayarit45 a 54 años</v>
      </c>
      <c r="B356" s="19" t="str">
        <f t="shared" si="25"/>
        <v>Edad_3</v>
      </c>
      <c r="C356" s="19" t="str">
        <f t="shared" si="26"/>
        <v>Nayarit</v>
      </c>
      <c r="D356" s="19" t="str">
        <f t="shared" si="27"/>
        <v>Nayarit</v>
      </c>
      <c r="H356" s="22" t="s">
        <v>265</v>
      </c>
      <c r="I356" s="199">
        <v>17.362933346961892</v>
      </c>
      <c r="J356" s="22">
        <v>126</v>
      </c>
      <c r="L356" s="21" t="str">
        <f t="shared" si="29"/>
        <v>45 a 54 años</v>
      </c>
    </row>
    <row r="357" spans="1:12" x14ac:dyDescent="0.25">
      <c r="A357" s="25" t="str">
        <f t="shared" si="28"/>
        <v>Edad_3NayaritNayarit55 a 64 años</v>
      </c>
      <c r="B357" s="19" t="str">
        <f t="shared" si="25"/>
        <v>Edad_3</v>
      </c>
      <c r="C357" s="19" t="str">
        <f t="shared" si="26"/>
        <v>Nayarit</v>
      </c>
      <c r="D357" s="19" t="str">
        <f t="shared" si="27"/>
        <v>Nayarit</v>
      </c>
      <c r="H357" s="22" t="s">
        <v>266</v>
      </c>
      <c r="I357" s="199">
        <v>18.02304004924429</v>
      </c>
      <c r="J357" s="22">
        <v>133</v>
      </c>
      <c r="L357" s="21" t="str">
        <f t="shared" si="29"/>
        <v>55 a 64 años</v>
      </c>
    </row>
    <row r="358" spans="1:12" x14ac:dyDescent="0.25">
      <c r="A358" s="25" t="str">
        <f t="shared" si="28"/>
        <v>Edad_3NayaritNayarit65 años o más</v>
      </c>
      <c r="B358" s="19" t="str">
        <f t="shared" si="25"/>
        <v>Edad_3</v>
      </c>
      <c r="C358" s="19" t="str">
        <f t="shared" si="26"/>
        <v>Nayarit</v>
      </c>
      <c r="D358" s="19" t="str">
        <f t="shared" si="27"/>
        <v>Nayarit</v>
      </c>
      <c r="H358" s="22" t="s">
        <v>267</v>
      </c>
      <c r="I358" s="199">
        <v>22.910951275178103</v>
      </c>
      <c r="J358" s="22">
        <v>166</v>
      </c>
      <c r="L358" s="21" t="str">
        <f t="shared" si="29"/>
        <v>65 años o más</v>
      </c>
    </row>
    <row r="359" spans="1:12" x14ac:dyDescent="0.25">
      <c r="A359" s="25" t="str">
        <f t="shared" si="28"/>
        <v>Edad_3NayaritNayaritTotal</v>
      </c>
      <c r="B359" s="19" t="str">
        <f t="shared" si="25"/>
        <v>Edad_3</v>
      </c>
      <c r="C359" s="19" t="str">
        <f t="shared" si="26"/>
        <v>Nayarit</v>
      </c>
      <c r="D359" s="19" t="str">
        <f t="shared" si="27"/>
        <v>Nayarit</v>
      </c>
      <c r="H359" s="22" t="s">
        <v>41</v>
      </c>
      <c r="I359" s="199">
        <v>100</v>
      </c>
      <c r="J359" s="22">
        <v>736</v>
      </c>
      <c r="L359" s="21" t="str">
        <f t="shared" si="29"/>
        <v/>
      </c>
    </row>
    <row r="360" spans="1:12" x14ac:dyDescent="0.25">
      <c r="A360" s="25" t="str">
        <f t="shared" si="28"/>
        <v>Edad_3Nuevo LeónNuevo León0 a 9 años</v>
      </c>
      <c r="B360" s="19" t="str">
        <f t="shared" si="25"/>
        <v>Edad_3</v>
      </c>
      <c r="C360" s="19" t="str">
        <f t="shared" si="26"/>
        <v>Nuevo León</v>
      </c>
      <c r="D360" s="19" t="str">
        <f t="shared" si="27"/>
        <v>Nuevo León</v>
      </c>
      <c r="F360" s="197" t="s">
        <v>312</v>
      </c>
      <c r="G360" s="198" t="s">
        <v>45</v>
      </c>
      <c r="H360" s="22" t="s">
        <v>260</v>
      </c>
      <c r="I360" s="199">
        <v>4.8654866002014279</v>
      </c>
      <c r="J360" s="22">
        <v>40</v>
      </c>
      <c r="L360" s="21" t="str">
        <f t="shared" si="29"/>
        <v>0 a 9 años</v>
      </c>
    </row>
    <row r="361" spans="1:12" x14ac:dyDescent="0.25">
      <c r="A361" s="25" t="str">
        <f t="shared" si="28"/>
        <v>Edad_3Nuevo LeónNuevo León10 a 17 años</v>
      </c>
      <c r="B361" s="19" t="str">
        <f t="shared" si="25"/>
        <v>Edad_3</v>
      </c>
      <c r="C361" s="19" t="str">
        <f t="shared" si="26"/>
        <v>Nuevo León</v>
      </c>
      <c r="D361" s="19" t="str">
        <f t="shared" si="27"/>
        <v>Nuevo León</v>
      </c>
      <c r="H361" s="22" t="s">
        <v>261</v>
      </c>
      <c r="I361" s="199">
        <v>1.2101209587128325</v>
      </c>
      <c r="J361" s="22">
        <v>10</v>
      </c>
      <c r="L361" s="21" t="str">
        <f t="shared" si="29"/>
        <v>10 a 17 años</v>
      </c>
    </row>
    <row r="362" spans="1:12" x14ac:dyDescent="0.25">
      <c r="A362" s="25" t="str">
        <f t="shared" si="28"/>
        <v>Edad_3Nuevo LeónNuevo León18 a 25 años</v>
      </c>
      <c r="B362" s="19" t="str">
        <f t="shared" si="25"/>
        <v>Edad_3</v>
      </c>
      <c r="C362" s="19" t="str">
        <f t="shared" si="26"/>
        <v>Nuevo León</v>
      </c>
      <c r="D362" s="19" t="str">
        <f t="shared" si="27"/>
        <v>Nuevo León</v>
      </c>
      <c r="H362" s="22" t="s">
        <v>262</v>
      </c>
      <c r="I362" s="199">
        <v>7.0482434418460622</v>
      </c>
      <c r="J362" s="22">
        <v>50</v>
      </c>
      <c r="L362" s="21" t="str">
        <f t="shared" si="29"/>
        <v>18 a 25 años</v>
      </c>
    </row>
    <row r="363" spans="1:12" x14ac:dyDescent="0.25">
      <c r="A363" s="25" t="str">
        <f t="shared" si="28"/>
        <v>Edad_3Nuevo LeónNuevo León26 a 34 años</v>
      </c>
      <c r="B363" s="19" t="str">
        <f t="shared" si="25"/>
        <v>Edad_3</v>
      </c>
      <c r="C363" s="19" t="str">
        <f t="shared" si="26"/>
        <v>Nuevo León</v>
      </c>
      <c r="D363" s="19" t="str">
        <f t="shared" si="27"/>
        <v>Nuevo León</v>
      </c>
      <c r="H363" s="22" t="s">
        <v>263</v>
      </c>
      <c r="I363" s="199">
        <v>12.647981360925403</v>
      </c>
      <c r="J363" s="22">
        <v>98</v>
      </c>
      <c r="L363" s="21" t="str">
        <f t="shared" si="29"/>
        <v>26 a 34 años</v>
      </c>
    </row>
    <row r="364" spans="1:12" x14ac:dyDescent="0.25">
      <c r="A364" s="25" t="str">
        <f t="shared" si="28"/>
        <v>Edad_3Nuevo LeónNuevo León35 a 44 años</v>
      </c>
      <c r="B364" s="19" t="str">
        <f t="shared" si="25"/>
        <v>Edad_3</v>
      </c>
      <c r="C364" s="19" t="str">
        <f t="shared" si="26"/>
        <v>Nuevo León</v>
      </c>
      <c r="D364" s="19" t="str">
        <f t="shared" si="27"/>
        <v>Nuevo León</v>
      </c>
      <c r="H364" s="22" t="s">
        <v>264</v>
      </c>
      <c r="I364" s="199">
        <v>12.91527815933965</v>
      </c>
      <c r="J364" s="22">
        <v>81</v>
      </c>
      <c r="L364" s="21" t="str">
        <f t="shared" si="29"/>
        <v>35 a 44 años</v>
      </c>
    </row>
    <row r="365" spans="1:12" x14ac:dyDescent="0.25">
      <c r="A365" s="25" t="str">
        <f t="shared" si="28"/>
        <v>Edad_3Nuevo LeónNuevo León45 a 54 años</v>
      </c>
      <c r="B365" s="19" t="str">
        <f t="shared" si="25"/>
        <v>Edad_3</v>
      </c>
      <c r="C365" s="19" t="str">
        <f t="shared" si="26"/>
        <v>Nuevo León</v>
      </c>
      <c r="D365" s="19" t="str">
        <f t="shared" si="27"/>
        <v>Nuevo León</v>
      </c>
      <c r="H365" s="22" t="s">
        <v>265</v>
      </c>
      <c r="I365" s="199">
        <v>20.540527472666017</v>
      </c>
      <c r="J365" s="22">
        <v>146</v>
      </c>
      <c r="L365" s="21" t="str">
        <f t="shared" si="29"/>
        <v>45 a 54 años</v>
      </c>
    </row>
    <row r="366" spans="1:12" x14ac:dyDescent="0.25">
      <c r="A366" s="25" t="str">
        <f t="shared" si="28"/>
        <v>Edad_3Nuevo LeónNuevo León55 a 64 años</v>
      </c>
      <c r="B366" s="19" t="str">
        <f t="shared" si="25"/>
        <v>Edad_3</v>
      </c>
      <c r="C366" s="19" t="str">
        <f t="shared" si="26"/>
        <v>Nuevo León</v>
      </c>
      <c r="D366" s="19" t="str">
        <f t="shared" si="27"/>
        <v>Nuevo León</v>
      </c>
      <c r="H366" s="22" t="s">
        <v>266</v>
      </c>
      <c r="I366" s="199">
        <v>19.972326293351749</v>
      </c>
      <c r="J366" s="22">
        <v>152</v>
      </c>
      <c r="L366" s="21" t="str">
        <f t="shared" si="29"/>
        <v>55 a 64 años</v>
      </c>
    </row>
    <row r="367" spans="1:12" x14ac:dyDescent="0.25">
      <c r="A367" s="25" t="str">
        <f t="shared" si="28"/>
        <v>Edad_3Nuevo LeónNuevo León65 años o más</v>
      </c>
      <c r="B367" s="19" t="str">
        <f t="shared" si="25"/>
        <v>Edad_3</v>
      </c>
      <c r="C367" s="19" t="str">
        <f t="shared" si="26"/>
        <v>Nuevo León</v>
      </c>
      <c r="D367" s="19" t="str">
        <f t="shared" si="27"/>
        <v>Nuevo León</v>
      </c>
      <c r="H367" s="22" t="s">
        <v>267</v>
      </c>
      <c r="I367" s="199">
        <v>20.800035712956888</v>
      </c>
      <c r="J367" s="22">
        <v>169</v>
      </c>
      <c r="L367" s="21" t="str">
        <f t="shared" si="29"/>
        <v>65 años o más</v>
      </c>
    </row>
    <row r="368" spans="1:12" x14ac:dyDescent="0.25">
      <c r="A368" s="25" t="str">
        <f t="shared" si="28"/>
        <v>Edad_3Nuevo LeónNuevo LeónTotal</v>
      </c>
      <c r="B368" s="19" t="str">
        <f t="shared" si="25"/>
        <v>Edad_3</v>
      </c>
      <c r="C368" s="19" t="str">
        <f t="shared" si="26"/>
        <v>Nuevo León</v>
      </c>
      <c r="D368" s="19" t="str">
        <f t="shared" si="27"/>
        <v>Nuevo León</v>
      </c>
      <c r="H368" s="22" t="s">
        <v>41</v>
      </c>
      <c r="I368" s="199">
        <v>100</v>
      </c>
      <c r="J368" s="22">
        <v>746</v>
      </c>
      <c r="L368" s="21" t="str">
        <f t="shared" si="29"/>
        <v/>
      </c>
    </row>
    <row r="369" spans="1:12" x14ac:dyDescent="0.25">
      <c r="A369" s="25" t="str">
        <f t="shared" si="28"/>
        <v>Edad_3OaxacaOaxaca0 a 9 años</v>
      </c>
      <c r="B369" s="19" t="str">
        <f t="shared" si="25"/>
        <v>Edad_3</v>
      </c>
      <c r="C369" s="19" t="str">
        <f t="shared" si="26"/>
        <v>Oaxaca</v>
      </c>
      <c r="D369" s="19" t="str">
        <f t="shared" si="27"/>
        <v>Oaxaca</v>
      </c>
      <c r="F369" s="197" t="s">
        <v>313</v>
      </c>
      <c r="G369" s="198" t="s">
        <v>45</v>
      </c>
      <c r="H369" s="22" t="s">
        <v>260</v>
      </c>
      <c r="I369" s="199">
        <v>9.5754945797575548</v>
      </c>
      <c r="J369" s="22">
        <v>70</v>
      </c>
      <c r="L369" s="21" t="str">
        <f t="shared" si="29"/>
        <v>0 a 9 años</v>
      </c>
    </row>
    <row r="370" spans="1:12" x14ac:dyDescent="0.25">
      <c r="A370" s="25" t="str">
        <f t="shared" si="28"/>
        <v>Edad_3OaxacaOaxaca10 a 17 años</v>
      </c>
      <c r="B370" s="19" t="str">
        <f t="shared" si="25"/>
        <v>Edad_3</v>
      </c>
      <c r="C370" s="19" t="str">
        <f t="shared" si="26"/>
        <v>Oaxaca</v>
      </c>
      <c r="D370" s="19" t="str">
        <f t="shared" si="27"/>
        <v>Oaxaca</v>
      </c>
      <c r="H370" s="22" t="s">
        <v>261</v>
      </c>
      <c r="I370" s="199">
        <v>2.7340715597599701</v>
      </c>
      <c r="J370" s="22">
        <v>21</v>
      </c>
      <c r="L370" s="21" t="str">
        <f t="shared" si="29"/>
        <v>10 a 17 años</v>
      </c>
    </row>
    <row r="371" spans="1:12" x14ac:dyDescent="0.25">
      <c r="A371" s="25" t="str">
        <f t="shared" si="28"/>
        <v>Edad_3OaxacaOaxaca18 a 25 años</v>
      </c>
      <c r="B371" s="19" t="str">
        <f t="shared" si="25"/>
        <v>Edad_3</v>
      </c>
      <c r="C371" s="19" t="str">
        <f t="shared" si="26"/>
        <v>Oaxaca</v>
      </c>
      <c r="D371" s="19" t="str">
        <f t="shared" si="27"/>
        <v>Oaxaca</v>
      </c>
      <c r="H371" s="22" t="s">
        <v>262</v>
      </c>
      <c r="I371" s="199">
        <v>5.8670984298462017</v>
      </c>
      <c r="J371" s="22">
        <v>45</v>
      </c>
      <c r="L371" s="21" t="str">
        <f t="shared" si="29"/>
        <v>18 a 25 años</v>
      </c>
    </row>
    <row r="372" spans="1:12" x14ac:dyDescent="0.25">
      <c r="A372" s="25" t="str">
        <f t="shared" si="28"/>
        <v>Edad_3OaxacaOaxaca26 a 34 años</v>
      </c>
      <c r="B372" s="19" t="str">
        <f t="shared" si="25"/>
        <v>Edad_3</v>
      </c>
      <c r="C372" s="19" t="str">
        <f t="shared" si="26"/>
        <v>Oaxaca</v>
      </c>
      <c r="D372" s="19" t="str">
        <f t="shared" si="27"/>
        <v>Oaxaca</v>
      </c>
      <c r="H372" s="22" t="s">
        <v>263</v>
      </c>
      <c r="I372" s="199">
        <v>10.769938960280838</v>
      </c>
      <c r="J372" s="22">
        <v>77</v>
      </c>
      <c r="L372" s="21" t="str">
        <f t="shared" si="29"/>
        <v>26 a 34 años</v>
      </c>
    </row>
    <row r="373" spans="1:12" x14ac:dyDescent="0.25">
      <c r="A373" s="25" t="str">
        <f t="shared" si="28"/>
        <v>Edad_3OaxacaOaxaca35 a 44 años</v>
      </c>
      <c r="B373" s="19" t="str">
        <f t="shared" si="25"/>
        <v>Edad_3</v>
      </c>
      <c r="C373" s="19" t="str">
        <f t="shared" si="26"/>
        <v>Oaxaca</v>
      </c>
      <c r="D373" s="19" t="str">
        <f t="shared" si="27"/>
        <v>Oaxaca</v>
      </c>
      <c r="H373" s="22" t="s">
        <v>264</v>
      </c>
      <c r="I373" s="199">
        <v>13.18585022261769</v>
      </c>
      <c r="J373" s="22">
        <v>92</v>
      </c>
      <c r="L373" s="21" t="str">
        <f t="shared" si="29"/>
        <v>35 a 44 años</v>
      </c>
    </row>
    <row r="374" spans="1:12" x14ac:dyDescent="0.25">
      <c r="A374" s="25" t="str">
        <f t="shared" si="28"/>
        <v>Edad_3OaxacaOaxaca45 a 54 años</v>
      </c>
      <c r="B374" s="19" t="str">
        <f t="shared" si="25"/>
        <v>Edad_3</v>
      </c>
      <c r="C374" s="19" t="str">
        <f t="shared" si="26"/>
        <v>Oaxaca</v>
      </c>
      <c r="D374" s="19" t="str">
        <f t="shared" si="27"/>
        <v>Oaxaca</v>
      </c>
      <c r="H374" s="22" t="s">
        <v>265</v>
      </c>
      <c r="I374" s="199">
        <v>15.929554459037076</v>
      </c>
      <c r="J374" s="22">
        <v>118</v>
      </c>
      <c r="L374" s="21" t="str">
        <f t="shared" si="29"/>
        <v>45 a 54 años</v>
      </c>
    </row>
    <row r="375" spans="1:12" x14ac:dyDescent="0.25">
      <c r="A375" s="25" t="str">
        <f t="shared" si="28"/>
        <v>Edad_3OaxacaOaxaca55 a 64 años</v>
      </c>
      <c r="B375" s="19" t="str">
        <f t="shared" si="25"/>
        <v>Edad_3</v>
      </c>
      <c r="C375" s="19" t="str">
        <f t="shared" si="26"/>
        <v>Oaxaca</v>
      </c>
      <c r="D375" s="19" t="str">
        <f t="shared" si="27"/>
        <v>Oaxaca</v>
      </c>
      <c r="H375" s="22" t="s">
        <v>266</v>
      </c>
      <c r="I375" s="199">
        <v>19.425351855846529</v>
      </c>
      <c r="J375" s="22">
        <v>143</v>
      </c>
      <c r="L375" s="21" t="str">
        <f t="shared" si="29"/>
        <v>55 a 64 años</v>
      </c>
    </row>
    <row r="376" spans="1:12" x14ac:dyDescent="0.25">
      <c r="A376" s="25" t="str">
        <f t="shared" si="28"/>
        <v>Edad_3OaxacaOaxaca65 años o más</v>
      </c>
      <c r="B376" s="19" t="str">
        <f t="shared" si="25"/>
        <v>Edad_3</v>
      </c>
      <c r="C376" s="19" t="str">
        <f t="shared" si="26"/>
        <v>Oaxaca</v>
      </c>
      <c r="D376" s="19" t="str">
        <f t="shared" si="27"/>
        <v>Oaxaca</v>
      </c>
      <c r="H376" s="22" t="s">
        <v>267</v>
      </c>
      <c r="I376" s="199">
        <v>22.512639932853901</v>
      </c>
      <c r="J376" s="22">
        <v>171</v>
      </c>
      <c r="L376" s="21" t="str">
        <f t="shared" si="29"/>
        <v>65 años o más</v>
      </c>
    </row>
    <row r="377" spans="1:12" x14ac:dyDescent="0.25">
      <c r="A377" s="25" t="str">
        <f t="shared" si="28"/>
        <v>Edad_3OaxacaOaxacaTotal</v>
      </c>
      <c r="B377" s="19" t="str">
        <f t="shared" si="25"/>
        <v>Edad_3</v>
      </c>
      <c r="C377" s="19" t="str">
        <f t="shared" si="26"/>
        <v>Oaxaca</v>
      </c>
      <c r="D377" s="19" t="str">
        <f t="shared" si="27"/>
        <v>Oaxaca</v>
      </c>
      <c r="H377" s="22" t="s">
        <v>41</v>
      </c>
      <c r="I377" s="199">
        <v>100</v>
      </c>
      <c r="J377" s="22">
        <v>737</v>
      </c>
      <c r="L377" s="21" t="str">
        <f t="shared" si="29"/>
        <v/>
      </c>
    </row>
    <row r="378" spans="1:12" x14ac:dyDescent="0.25">
      <c r="A378" s="25" t="str">
        <f t="shared" si="28"/>
        <v>Edad_3PueblaPuebla0 a 9 años</v>
      </c>
      <c r="B378" s="19" t="str">
        <f t="shared" si="25"/>
        <v>Edad_3</v>
      </c>
      <c r="C378" s="19" t="str">
        <f t="shared" si="26"/>
        <v>Puebla</v>
      </c>
      <c r="D378" s="19" t="str">
        <f t="shared" si="27"/>
        <v>Puebla</v>
      </c>
      <c r="F378" s="197" t="s">
        <v>314</v>
      </c>
      <c r="G378" s="198" t="s">
        <v>45</v>
      </c>
      <c r="H378" s="22" t="s">
        <v>260</v>
      </c>
      <c r="I378" s="199">
        <v>11.441618569805918</v>
      </c>
      <c r="J378" s="22">
        <v>91</v>
      </c>
      <c r="L378" s="21" t="str">
        <f t="shared" si="29"/>
        <v>0 a 9 años</v>
      </c>
    </row>
    <row r="379" spans="1:12" x14ac:dyDescent="0.25">
      <c r="A379" s="25" t="str">
        <f t="shared" si="28"/>
        <v>Edad_3PueblaPuebla10 a 17 años</v>
      </c>
      <c r="B379" s="19" t="str">
        <f t="shared" si="25"/>
        <v>Edad_3</v>
      </c>
      <c r="C379" s="19" t="str">
        <f t="shared" si="26"/>
        <v>Puebla</v>
      </c>
      <c r="D379" s="19" t="str">
        <f t="shared" si="27"/>
        <v>Puebla</v>
      </c>
      <c r="H379" s="22" t="s">
        <v>261</v>
      </c>
      <c r="I379" s="199">
        <v>3.1081550699889906</v>
      </c>
      <c r="J379" s="22">
        <v>26</v>
      </c>
      <c r="L379" s="21" t="str">
        <f t="shared" si="29"/>
        <v>10 a 17 años</v>
      </c>
    </row>
    <row r="380" spans="1:12" x14ac:dyDescent="0.25">
      <c r="A380" s="25" t="str">
        <f t="shared" si="28"/>
        <v>Edad_3PueblaPuebla18 a 25 años</v>
      </c>
      <c r="B380" s="19" t="str">
        <f t="shared" si="25"/>
        <v>Edad_3</v>
      </c>
      <c r="C380" s="19" t="str">
        <f t="shared" si="26"/>
        <v>Puebla</v>
      </c>
      <c r="D380" s="19" t="str">
        <f t="shared" si="27"/>
        <v>Puebla</v>
      </c>
      <c r="H380" s="22" t="s">
        <v>262</v>
      </c>
      <c r="I380" s="199">
        <v>6.725519628228616</v>
      </c>
      <c r="J380" s="22">
        <v>60</v>
      </c>
      <c r="L380" s="21" t="str">
        <f t="shared" si="29"/>
        <v>18 a 25 años</v>
      </c>
    </row>
    <row r="381" spans="1:12" x14ac:dyDescent="0.25">
      <c r="A381" s="25" t="str">
        <f t="shared" si="28"/>
        <v>Edad_3PueblaPuebla26 a 34 años</v>
      </c>
      <c r="B381" s="19" t="str">
        <f t="shared" si="25"/>
        <v>Edad_3</v>
      </c>
      <c r="C381" s="19" t="str">
        <f t="shared" si="26"/>
        <v>Puebla</v>
      </c>
      <c r="D381" s="19" t="str">
        <f t="shared" si="27"/>
        <v>Puebla</v>
      </c>
      <c r="H381" s="22" t="s">
        <v>263</v>
      </c>
      <c r="I381" s="199">
        <v>8.5076392703611745</v>
      </c>
      <c r="J381" s="22">
        <v>78</v>
      </c>
      <c r="L381" s="21" t="str">
        <f t="shared" si="29"/>
        <v>26 a 34 años</v>
      </c>
    </row>
    <row r="382" spans="1:12" x14ac:dyDescent="0.25">
      <c r="A382" s="25" t="str">
        <f t="shared" si="28"/>
        <v>Edad_3PueblaPuebla35 a 44 años</v>
      </c>
      <c r="B382" s="19" t="str">
        <f t="shared" si="25"/>
        <v>Edad_3</v>
      </c>
      <c r="C382" s="19" t="str">
        <f t="shared" si="26"/>
        <v>Puebla</v>
      </c>
      <c r="D382" s="19" t="str">
        <f t="shared" si="27"/>
        <v>Puebla</v>
      </c>
      <c r="H382" s="22" t="s">
        <v>264</v>
      </c>
      <c r="I382" s="199">
        <v>11.358757101924413</v>
      </c>
      <c r="J382" s="22">
        <v>107</v>
      </c>
      <c r="L382" s="21" t="str">
        <f t="shared" si="29"/>
        <v>35 a 44 años</v>
      </c>
    </row>
    <row r="383" spans="1:12" x14ac:dyDescent="0.25">
      <c r="A383" s="25" t="str">
        <f t="shared" si="28"/>
        <v>Edad_3PueblaPuebla45 a 54 años</v>
      </c>
      <c r="B383" s="19" t="str">
        <f t="shared" si="25"/>
        <v>Edad_3</v>
      </c>
      <c r="C383" s="19" t="str">
        <f t="shared" si="26"/>
        <v>Puebla</v>
      </c>
      <c r="D383" s="19" t="str">
        <f t="shared" si="27"/>
        <v>Puebla</v>
      </c>
      <c r="H383" s="22" t="s">
        <v>265</v>
      </c>
      <c r="I383" s="199">
        <v>15.156952386048028</v>
      </c>
      <c r="J383" s="22">
        <v>125</v>
      </c>
      <c r="L383" s="21" t="str">
        <f t="shared" si="29"/>
        <v>45 a 54 años</v>
      </c>
    </row>
    <row r="384" spans="1:12" x14ac:dyDescent="0.25">
      <c r="A384" s="25" t="str">
        <f t="shared" si="28"/>
        <v>Edad_3PueblaPuebla55 a 64 años</v>
      </c>
      <c r="B384" s="19" t="str">
        <f t="shared" si="25"/>
        <v>Edad_3</v>
      </c>
      <c r="C384" s="19" t="str">
        <f t="shared" si="26"/>
        <v>Puebla</v>
      </c>
      <c r="D384" s="19" t="str">
        <f t="shared" si="27"/>
        <v>Puebla</v>
      </c>
      <c r="H384" s="22" t="s">
        <v>266</v>
      </c>
      <c r="I384" s="199">
        <v>17.225271105903104</v>
      </c>
      <c r="J384" s="22">
        <v>158</v>
      </c>
      <c r="L384" s="21" t="str">
        <f t="shared" si="29"/>
        <v>55 a 64 años</v>
      </c>
    </row>
    <row r="385" spans="1:12" x14ac:dyDescent="0.25">
      <c r="A385" s="25" t="str">
        <f t="shared" si="28"/>
        <v>Edad_3PueblaPuebla65 años o más</v>
      </c>
      <c r="B385" s="19" t="str">
        <f t="shared" si="25"/>
        <v>Edad_3</v>
      </c>
      <c r="C385" s="19" t="str">
        <f t="shared" si="26"/>
        <v>Puebla</v>
      </c>
      <c r="D385" s="19" t="str">
        <f t="shared" si="27"/>
        <v>Puebla</v>
      </c>
      <c r="H385" s="22" t="s">
        <v>267</v>
      </c>
      <c r="I385" s="199">
        <v>26.476086867739589</v>
      </c>
      <c r="J385" s="22">
        <v>223</v>
      </c>
      <c r="L385" s="21" t="str">
        <f t="shared" si="29"/>
        <v>65 años o más</v>
      </c>
    </row>
    <row r="386" spans="1:12" x14ac:dyDescent="0.25">
      <c r="A386" s="25" t="str">
        <f t="shared" si="28"/>
        <v>Edad_3PueblaPueblaTotal</v>
      </c>
      <c r="B386" s="19" t="str">
        <f t="shared" si="25"/>
        <v>Edad_3</v>
      </c>
      <c r="C386" s="19" t="str">
        <f t="shared" si="26"/>
        <v>Puebla</v>
      </c>
      <c r="D386" s="19" t="str">
        <f t="shared" si="27"/>
        <v>Puebla</v>
      </c>
      <c r="H386" s="22" t="s">
        <v>41</v>
      </c>
      <c r="I386" s="199">
        <v>100</v>
      </c>
      <c r="J386" s="22">
        <v>868</v>
      </c>
      <c r="L386" s="21" t="str">
        <f t="shared" si="29"/>
        <v/>
      </c>
    </row>
    <row r="387" spans="1:12" x14ac:dyDescent="0.25">
      <c r="A387" s="25" t="str">
        <f t="shared" si="28"/>
        <v>Edad_3QuerétaroQuerétaro0 a 9 años</v>
      </c>
      <c r="B387" s="19" t="str">
        <f t="shared" si="25"/>
        <v>Edad_3</v>
      </c>
      <c r="C387" s="19" t="str">
        <f t="shared" si="26"/>
        <v>Querétaro</v>
      </c>
      <c r="D387" s="19" t="str">
        <f t="shared" si="27"/>
        <v>Querétaro</v>
      </c>
      <c r="F387" s="197" t="s">
        <v>315</v>
      </c>
      <c r="G387" s="198" t="s">
        <v>45</v>
      </c>
      <c r="H387" s="22" t="s">
        <v>260</v>
      </c>
      <c r="I387" s="199">
        <v>9.8504493798828481</v>
      </c>
      <c r="J387" s="22">
        <v>88</v>
      </c>
      <c r="L387" s="21" t="str">
        <f t="shared" si="29"/>
        <v>0 a 9 años</v>
      </c>
    </row>
    <row r="388" spans="1:12" x14ac:dyDescent="0.25">
      <c r="A388" s="25" t="str">
        <f t="shared" si="28"/>
        <v>Edad_3QuerétaroQuerétaro10 a 17 años</v>
      </c>
      <c r="B388" s="19" t="str">
        <f t="shared" ref="B388:B451" si="30">+IF(AND(G388&lt;&gt;"",I389="Estimate"),TRIM(MID(G388,1,FIND(" ",G388,1))),IF(AND(F388&lt;&gt;"",I389="Estimate"),TRIM(MID(F388,1,FIND(" ",F388,1))),IF(AND(E388&lt;&gt;"",I389="Estimate"),TRIM(MID(E388,1,FIND(" ",E388,1))),B387)))</f>
        <v>Edad_3</v>
      </c>
      <c r="C388" s="19" t="str">
        <f t="shared" si="26"/>
        <v>Querétaro</v>
      </c>
      <c r="D388" s="19" t="str">
        <f t="shared" si="27"/>
        <v>Querétaro</v>
      </c>
      <c r="H388" s="22" t="s">
        <v>261</v>
      </c>
      <c r="I388" s="199">
        <v>3.0270949527755286</v>
      </c>
      <c r="J388" s="22">
        <v>26</v>
      </c>
      <c r="L388" s="21" t="str">
        <f t="shared" si="29"/>
        <v>10 a 17 años</v>
      </c>
    </row>
    <row r="389" spans="1:12" x14ac:dyDescent="0.25">
      <c r="A389" s="25" t="str">
        <f t="shared" si="28"/>
        <v>Edad_3QuerétaroQuerétaro18 a 25 años</v>
      </c>
      <c r="B389" s="19" t="str">
        <f t="shared" si="30"/>
        <v>Edad_3</v>
      </c>
      <c r="C389" s="19" t="str">
        <f t="shared" ref="C389:C452" si="31">+IF(AND(E389&lt;&gt;"",G389="% of Total"),TRIM(MID(E389,FIND(" ",E389,1),LEN(E389))),IF(AND(D389&lt;&gt;"Primer nivel",D389&lt;&gt;"Segundo nivel"),D389,C388))</f>
        <v>Querétaro</v>
      </c>
      <c r="D389" s="19" t="str">
        <f t="shared" ref="D389:D452" si="32">+IF(AND(G389&lt;&gt;"",I390="Estimate"),"Nacional",IF(AND(F389&lt;&gt;"",G389="% of Total"),TRIM(MID(F389,FIND(" ",F389,1),LEN(F389))),D388))</f>
        <v>Querétaro</v>
      </c>
      <c r="H389" s="22" t="s">
        <v>262</v>
      </c>
      <c r="I389" s="199">
        <v>10.105386530099686</v>
      </c>
      <c r="J389" s="22">
        <v>93</v>
      </c>
      <c r="L389" s="21" t="str">
        <f t="shared" si="29"/>
        <v>18 a 25 años</v>
      </c>
    </row>
    <row r="390" spans="1:12" x14ac:dyDescent="0.25">
      <c r="A390" s="25" t="str">
        <f t="shared" ref="A390:A453" si="33">IFERROR(CONCATENATE(B390,C390,D390,IF(H390&lt;&gt;"Total",MID(H390,FIND(" ",H390)+2,LEN(H390)),"Total")),"")</f>
        <v>Edad_3QuerétaroQuerétaro26 a 34 años</v>
      </c>
      <c r="B390" s="19" t="str">
        <f t="shared" si="30"/>
        <v>Edad_3</v>
      </c>
      <c r="C390" s="19" t="str">
        <f t="shared" si="31"/>
        <v>Querétaro</v>
      </c>
      <c r="D390" s="19" t="str">
        <f t="shared" si="32"/>
        <v>Querétaro</v>
      </c>
      <c r="H390" s="22" t="s">
        <v>263</v>
      </c>
      <c r="I390" s="199">
        <v>11.412644155898731</v>
      </c>
      <c r="J390" s="22">
        <v>113</v>
      </c>
      <c r="L390" s="21" t="str">
        <f t="shared" si="29"/>
        <v>26 a 34 años</v>
      </c>
    </row>
    <row r="391" spans="1:12" x14ac:dyDescent="0.25">
      <c r="A391" s="25" t="str">
        <f t="shared" si="33"/>
        <v>Edad_3QuerétaroQuerétaro35 a 44 años</v>
      </c>
      <c r="B391" s="19" t="str">
        <f t="shared" si="30"/>
        <v>Edad_3</v>
      </c>
      <c r="C391" s="19" t="str">
        <f t="shared" si="31"/>
        <v>Querétaro</v>
      </c>
      <c r="D391" s="19" t="str">
        <f t="shared" si="32"/>
        <v>Querétaro</v>
      </c>
      <c r="H391" s="22" t="s">
        <v>264</v>
      </c>
      <c r="I391" s="199">
        <v>13.317035913926142</v>
      </c>
      <c r="J391" s="22">
        <v>116</v>
      </c>
      <c r="L391" s="21" t="str">
        <f t="shared" ref="L391:L454" si="34">IF(H391&lt;&gt;"",IFERROR(MID(H391,FIND(" ",H391)+2,LEN(H391)),""),"")</f>
        <v>35 a 44 años</v>
      </c>
    </row>
    <row r="392" spans="1:12" x14ac:dyDescent="0.25">
      <c r="A392" s="25" t="str">
        <f t="shared" si="33"/>
        <v>Edad_3QuerétaroQuerétaro45 a 54 años</v>
      </c>
      <c r="B392" s="19" t="str">
        <f t="shared" si="30"/>
        <v>Edad_3</v>
      </c>
      <c r="C392" s="19" t="str">
        <f t="shared" si="31"/>
        <v>Querétaro</v>
      </c>
      <c r="D392" s="19" t="str">
        <f t="shared" si="32"/>
        <v>Querétaro</v>
      </c>
      <c r="H392" s="22" t="s">
        <v>265</v>
      </c>
      <c r="I392" s="199">
        <v>19.244514645031355</v>
      </c>
      <c r="J392" s="22">
        <v>170</v>
      </c>
      <c r="L392" s="21" t="str">
        <f t="shared" si="34"/>
        <v>45 a 54 años</v>
      </c>
    </row>
    <row r="393" spans="1:12" x14ac:dyDescent="0.25">
      <c r="A393" s="25" t="str">
        <f t="shared" si="33"/>
        <v>Edad_3QuerétaroQuerétaro55 a 64 años</v>
      </c>
      <c r="B393" s="19" t="str">
        <f t="shared" si="30"/>
        <v>Edad_3</v>
      </c>
      <c r="C393" s="19" t="str">
        <f t="shared" si="31"/>
        <v>Querétaro</v>
      </c>
      <c r="D393" s="19" t="str">
        <f t="shared" si="32"/>
        <v>Querétaro</v>
      </c>
      <c r="H393" s="22" t="s">
        <v>266</v>
      </c>
      <c r="I393" s="199">
        <v>17.548226752587212</v>
      </c>
      <c r="J393" s="22">
        <v>151</v>
      </c>
      <c r="L393" s="21" t="str">
        <f t="shared" si="34"/>
        <v>55 a 64 años</v>
      </c>
    </row>
    <row r="394" spans="1:12" x14ac:dyDescent="0.25">
      <c r="A394" s="25" t="str">
        <f t="shared" si="33"/>
        <v>Edad_3QuerétaroQuerétaro65 años o más</v>
      </c>
      <c r="B394" s="19" t="str">
        <f t="shared" si="30"/>
        <v>Edad_3</v>
      </c>
      <c r="C394" s="19" t="str">
        <f t="shared" si="31"/>
        <v>Querétaro</v>
      </c>
      <c r="D394" s="19" t="str">
        <f t="shared" si="32"/>
        <v>Querétaro</v>
      </c>
      <c r="H394" s="22" t="s">
        <v>267</v>
      </c>
      <c r="I394" s="199">
        <v>15.494647669798168</v>
      </c>
      <c r="J394" s="22">
        <v>136</v>
      </c>
      <c r="L394" s="21" t="str">
        <f t="shared" si="34"/>
        <v>65 años o más</v>
      </c>
    </row>
    <row r="395" spans="1:12" x14ac:dyDescent="0.25">
      <c r="A395" s="25" t="str">
        <f t="shared" si="33"/>
        <v>Edad_3QuerétaroQuerétaroTotal</v>
      </c>
      <c r="B395" s="19" t="str">
        <f t="shared" si="30"/>
        <v>Edad_3</v>
      </c>
      <c r="C395" s="19" t="str">
        <f t="shared" si="31"/>
        <v>Querétaro</v>
      </c>
      <c r="D395" s="19" t="str">
        <f t="shared" si="32"/>
        <v>Querétaro</v>
      </c>
      <c r="H395" s="22" t="s">
        <v>41</v>
      </c>
      <c r="I395" s="199">
        <v>100</v>
      </c>
      <c r="J395" s="22">
        <v>893</v>
      </c>
      <c r="L395" s="21" t="str">
        <f t="shared" si="34"/>
        <v/>
      </c>
    </row>
    <row r="396" spans="1:12" x14ac:dyDescent="0.25">
      <c r="A396" s="25" t="str">
        <f t="shared" si="33"/>
        <v>Edad_3Quintana RooQuintana Roo0 a 9 años</v>
      </c>
      <c r="B396" s="19" t="str">
        <f t="shared" si="30"/>
        <v>Edad_3</v>
      </c>
      <c r="C396" s="19" t="str">
        <f t="shared" si="31"/>
        <v>Quintana Roo</v>
      </c>
      <c r="D396" s="19" t="str">
        <f t="shared" si="32"/>
        <v>Quintana Roo</v>
      </c>
      <c r="F396" s="197" t="s">
        <v>316</v>
      </c>
      <c r="G396" s="198" t="s">
        <v>45</v>
      </c>
      <c r="H396" s="22" t="s">
        <v>260</v>
      </c>
      <c r="I396" s="199">
        <v>6.476628649287071</v>
      </c>
      <c r="J396" s="22">
        <v>47</v>
      </c>
      <c r="L396" s="21" t="str">
        <f t="shared" si="34"/>
        <v>0 a 9 años</v>
      </c>
    </row>
    <row r="397" spans="1:12" x14ac:dyDescent="0.25">
      <c r="A397" s="25" t="str">
        <f t="shared" si="33"/>
        <v>Edad_3Quintana RooQuintana Roo10 a 17 años</v>
      </c>
      <c r="B397" s="19" t="str">
        <f t="shared" si="30"/>
        <v>Edad_3</v>
      </c>
      <c r="C397" s="19" t="str">
        <f t="shared" si="31"/>
        <v>Quintana Roo</v>
      </c>
      <c r="D397" s="19" t="str">
        <f t="shared" si="32"/>
        <v>Quintana Roo</v>
      </c>
      <c r="H397" s="22" t="s">
        <v>261</v>
      </c>
      <c r="I397" s="199">
        <v>3.7147119395532355</v>
      </c>
      <c r="J397" s="22">
        <v>25</v>
      </c>
      <c r="L397" s="21" t="str">
        <f t="shared" si="34"/>
        <v>10 a 17 años</v>
      </c>
    </row>
    <row r="398" spans="1:12" x14ac:dyDescent="0.25">
      <c r="A398" s="25" t="str">
        <f t="shared" si="33"/>
        <v>Edad_3Quintana RooQuintana Roo18 a 25 años</v>
      </c>
      <c r="B398" s="19" t="str">
        <f t="shared" si="30"/>
        <v>Edad_3</v>
      </c>
      <c r="C398" s="19" t="str">
        <f t="shared" si="31"/>
        <v>Quintana Roo</v>
      </c>
      <c r="D398" s="19" t="str">
        <f t="shared" si="32"/>
        <v>Quintana Roo</v>
      </c>
      <c r="H398" s="22" t="s">
        <v>262</v>
      </c>
      <c r="I398" s="199">
        <v>10.492877131767592</v>
      </c>
      <c r="J398" s="22">
        <v>81</v>
      </c>
      <c r="L398" s="21" t="str">
        <f t="shared" si="34"/>
        <v>18 a 25 años</v>
      </c>
    </row>
    <row r="399" spans="1:12" x14ac:dyDescent="0.25">
      <c r="A399" s="25" t="str">
        <f t="shared" si="33"/>
        <v>Edad_3Quintana RooQuintana Roo26 a 34 años</v>
      </c>
      <c r="B399" s="19" t="str">
        <f t="shared" si="30"/>
        <v>Edad_3</v>
      </c>
      <c r="C399" s="19" t="str">
        <f t="shared" si="31"/>
        <v>Quintana Roo</v>
      </c>
      <c r="D399" s="19" t="str">
        <f t="shared" si="32"/>
        <v>Quintana Roo</v>
      </c>
      <c r="H399" s="22" t="s">
        <v>263</v>
      </c>
      <c r="I399" s="199">
        <v>13.159203366561961</v>
      </c>
      <c r="J399" s="22">
        <v>92</v>
      </c>
      <c r="L399" s="21" t="str">
        <f t="shared" si="34"/>
        <v>26 a 34 años</v>
      </c>
    </row>
    <row r="400" spans="1:12" x14ac:dyDescent="0.25">
      <c r="A400" s="25" t="str">
        <f t="shared" si="33"/>
        <v>Edad_3Quintana RooQuintana Roo35 a 44 años</v>
      </c>
      <c r="B400" s="19" t="str">
        <f t="shared" si="30"/>
        <v>Edad_3</v>
      </c>
      <c r="C400" s="19" t="str">
        <f t="shared" si="31"/>
        <v>Quintana Roo</v>
      </c>
      <c r="D400" s="19" t="str">
        <f t="shared" si="32"/>
        <v>Quintana Roo</v>
      </c>
      <c r="H400" s="22" t="s">
        <v>264</v>
      </c>
      <c r="I400" s="199">
        <v>15.754697630542589</v>
      </c>
      <c r="J400" s="22">
        <v>99</v>
      </c>
      <c r="L400" s="21" t="str">
        <f t="shared" si="34"/>
        <v>35 a 44 años</v>
      </c>
    </row>
    <row r="401" spans="1:12" x14ac:dyDescent="0.25">
      <c r="A401" s="25" t="str">
        <f t="shared" si="33"/>
        <v>Edad_3Quintana RooQuintana Roo45 a 54 años</v>
      </c>
      <c r="B401" s="19" t="str">
        <f t="shared" si="30"/>
        <v>Edad_3</v>
      </c>
      <c r="C401" s="19" t="str">
        <f t="shared" si="31"/>
        <v>Quintana Roo</v>
      </c>
      <c r="D401" s="19" t="str">
        <f t="shared" si="32"/>
        <v>Quintana Roo</v>
      </c>
      <c r="H401" s="22" t="s">
        <v>265</v>
      </c>
      <c r="I401" s="199">
        <v>17.191647171113182</v>
      </c>
      <c r="J401" s="22">
        <v>139</v>
      </c>
      <c r="L401" s="21" t="str">
        <f t="shared" si="34"/>
        <v>45 a 54 años</v>
      </c>
    </row>
    <row r="402" spans="1:12" x14ac:dyDescent="0.25">
      <c r="A402" s="25" t="str">
        <f t="shared" si="33"/>
        <v>Edad_3Quintana RooQuintana Roo55 a 64 años</v>
      </c>
      <c r="B402" s="19" t="str">
        <f t="shared" si="30"/>
        <v>Edad_3</v>
      </c>
      <c r="C402" s="19" t="str">
        <f t="shared" si="31"/>
        <v>Quintana Roo</v>
      </c>
      <c r="D402" s="19" t="str">
        <f t="shared" si="32"/>
        <v>Quintana Roo</v>
      </c>
      <c r="H402" s="22" t="s">
        <v>266</v>
      </c>
      <c r="I402" s="199">
        <v>16.000902515700357</v>
      </c>
      <c r="J402" s="22">
        <v>120</v>
      </c>
      <c r="L402" s="21" t="str">
        <f t="shared" si="34"/>
        <v>55 a 64 años</v>
      </c>
    </row>
    <row r="403" spans="1:12" x14ac:dyDescent="0.25">
      <c r="A403" s="25" t="str">
        <f t="shared" si="33"/>
        <v>Edad_3Quintana RooQuintana Roo65 años o más</v>
      </c>
      <c r="B403" s="19" t="str">
        <f t="shared" si="30"/>
        <v>Edad_3</v>
      </c>
      <c r="C403" s="19" t="str">
        <f t="shared" si="31"/>
        <v>Quintana Roo</v>
      </c>
      <c r="D403" s="19" t="str">
        <f t="shared" si="32"/>
        <v>Quintana Roo</v>
      </c>
      <c r="H403" s="22" t="s">
        <v>267</v>
      </c>
      <c r="I403" s="199">
        <v>17.209331595473959</v>
      </c>
      <c r="J403" s="22">
        <v>121</v>
      </c>
      <c r="L403" s="21" t="str">
        <f t="shared" si="34"/>
        <v>65 años o más</v>
      </c>
    </row>
    <row r="404" spans="1:12" x14ac:dyDescent="0.25">
      <c r="A404" s="25" t="str">
        <f t="shared" si="33"/>
        <v>Edad_3Quintana RooQuintana RooTotal</v>
      </c>
      <c r="B404" s="19" t="str">
        <f t="shared" si="30"/>
        <v>Edad_3</v>
      </c>
      <c r="C404" s="19" t="str">
        <f t="shared" si="31"/>
        <v>Quintana Roo</v>
      </c>
      <c r="D404" s="19" t="str">
        <f t="shared" si="32"/>
        <v>Quintana Roo</v>
      </c>
      <c r="H404" s="22" t="s">
        <v>41</v>
      </c>
      <c r="I404" s="199">
        <v>100</v>
      </c>
      <c r="J404" s="22">
        <v>724</v>
      </c>
      <c r="L404" s="21" t="str">
        <f t="shared" si="34"/>
        <v/>
      </c>
    </row>
    <row r="405" spans="1:12" x14ac:dyDescent="0.25">
      <c r="A405" s="25" t="str">
        <f t="shared" si="33"/>
        <v>Edad_3San Luis PotosíSan Luis Potosí0 a 9 años</v>
      </c>
      <c r="B405" s="19" t="str">
        <f t="shared" si="30"/>
        <v>Edad_3</v>
      </c>
      <c r="C405" s="19" t="str">
        <f t="shared" si="31"/>
        <v>San Luis Potosí</v>
      </c>
      <c r="D405" s="19" t="str">
        <f t="shared" si="32"/>
        <v>San Luis Potosí</v>
      </c>
      <c r="F405" s="197" t="s">
        <v>317</v>
      </c>
      <c r="G405" s="198" t="s">
        <v>45</v>
      </c>
      <c r="H405" s="22" t="s">
        <v>260</v>
      </c>
      <c r="I405" s="199">
        <v>4.1809646147943607</v>
      </c>
      <c r="J405" s="22">
        <v>38</v>
      </c>
      <c r="L405" s="21" t="str">
        <f t="shared" si="34"/>
        <v>0 a 9 años</v>
      </c>
    </row>
    <row r="406" spans="1:12" x14ac:dyDescent="0.25">
      <c r="A406" s="25" t="str">
        <f t="shared" si="33"/>
        <v>Edad_3San Luis PotosíSan Luis Potosí10 a 17 años</v>
      </c>
      <c r="B406" s="19" t="str">
        <f t="shared" si="30"/>
        <v>Edad_3</v>
      </c>
      <c r="C406" s="19" t="str">
        <f t="shared" si="31"/>
        <v>San Luis Potosí</v>
      </c>
      <c r="D406" s="19" t="str">
        <f t="shared" si="32"/>
        <v>San Luis Potosí</v>
      </c>
      <c r="H406" s="22" t="s">
        <v>261</v>
      </c>
      <c r="I406" s="199">
        <v>1.0754165551572556</v>
      </c>
      <c r="J406" s="22">
        <v>9</v>
      </c>
      <c r="L406" s="21" t="str">
        <f t="shared" si="34"/>
        <v>10 a 17 años</v>
      </c>
    </row>
    <row r="407" spans="1:12" x14ac:dyDescent="0.25">
      <c r="A407" s="25" t="str">
        <f t="shared" si="33"/>
        <v>Edad_3San Luis PotosíSan Luis Potosí18 a 25 años</v>
      </c>
      <c r="B407" s="19" t="str">
        <f t="shared" si="30"/>
        <v>Edad_3</v>
      </c>
      <c r="C407" s="19" t="str">
        <f t="shared" si="31"/>
        <v>San Luis Potosí</v>
      </c>
      <c r="D407" s="19" t="str">
        <f t="shared" si="32"/>
        <v>San Luis Potosí</v>
      </c>
      <c r="H407" s="22" t="s">
        <v>262</v>
      </c>
      <c r="I407" s="199">
        <v>9.882032241298857</v>
      </c>
      <c r="J407" s="22">
        <v>82</v>
      </c>
      <c r="L407" s="21" t="str">
        <f t="shared" si="34"/>
        <v>18 a 25 años</v>
      </c>
    </row>
    <row r="408" spans="1:12" x14ac:dyDescent="0.25">
      <c r="A408" s="25" t="str">
        <f t="shared" si="33"/>
        <v>Edad_3San Luis PotosíSan Luis Potosí26 a 34 años</v>
      </c>
      <c r="B408" s="19" t="str">
        <f t="shared" si="30"/>
        <v>Edad_3</v>
      </c>
      <c r="C408" s="19" t="str">
        <f t="shared" si="31"/>
        <v>San Luis Potosí</v>
      </c>
      <c r="D408" s="19" t="str">
        <f t="shared" si="32"/>
        <v>San Luis Potosí</v>
      </c>
      <c r="H408" s="22" t="s">
        <v>263</v>
      </c>
      <c r="I408" s="199">
        <v>10.930655662728361</v>
      </c>
      <c r="J408" s="22">
        <v>91</v>
      </c>
      <c r="L408" s="21" t="str">
        <f t="shared" si="34"/>
        <v>26 a 34 años</v>
      </c>
    </row>
    <row r="409" spans="1:12" x14ac:dyDescent="0.25">
      <c r="A409" s="25" t="str">
        <f t="shared" si="33"/>
        <v>Edad_3San Luis PotosíSan Luis Potosí35 a 44 años</v>
      </c>
      <c r="B409" s="19" t="str">
        <f t="shared" si="30"/>
        <v>Edad_3</v>
      </c>
      <c r="C409" s="19" t="str">
        <f t="shared" si="31"/>
        <v>San Luis Potosí</v>
      </c>
      <c r="D409" s="19" t="str">
        <f t="shared" si="32"/>
        <v>San Luis Potosí</v>
      </c>
      <c r="H409" s="22" t="s">
        <v>264</v>
      </c>
      <c r="I409" s="199">
        <v>10.210010835395895</v>
      </c>
      <c r="J409" s="22">
        <v>85</v>
      </c>
      <c r="L409" s="21" t="str">
        <f t="shared" si="34"/>
        <v>35 a 44 años</v>
      </c>
    </row>
    <row r="410" spans="1:12" x14ac:dyDescent="0.25">
      <c r="A410" s="25" t="str">
        <f t="shared" si="33"/>
        <v>Edad_3San Luis PotosíSan Luis Potosí45 a 54 años</v>
      </c>
      <c r="B410" s="19" t="str">
        <f t="shared" si="30"/>
        <v>Edad_3</v>
      </c>
      <c r="C410" s="19" t="str">
        <f t="shared" si="31"/>
        <v>San Luis Potosí</v>
      </c>
      <c r="D410" s="19" t="str">
        <f t="shared" si="32"/>
        <v>San Luis Potosí</v>
      </c>
      <c r="H410" s="22" t="s">
        <v>265</v>
      </c>
      <c r="I410" s="199">
        <v>13.15136764912638</v>
      </c>
      <c r="J410" s="22">
        <v>110</v>
      </c>
      <c r="L410" s="21" t="str">
        <f t="shared" si="34"/>
        <v>45 a 54 años</v>
      </c>
    </row>
    <row r="411" spans="1:12" x14ac:dyDescent="0.25">
      <c r="A411" s="25" t="str">
        <f t="shared" si="33"/>
        <v>Edad_3San Luis PotosíSan Luis Potosí55 a 64 años</v>
      </c>
      <c r="B411" s="19" t="str">
        <f t="shared" si="30"/>
        <v>Edad_3</v>
      </c>
      <c r="C411" s="19" t="str">
        <f t="shared" si="31"/>
        <v>San Luis Potosí</v>
      </c>
      <c r="D411" s="19" t="str">
        <f t="shared" si="32"/>
        <v>San Luis Potosí</v>
      </c>
      <c r="H411" s="22" t="s">
        <v>266</v>
      </c>
      <c r="I411" s="199">
        <v>20.747914203549644</v>
      </c>
      <c r="J411" s="22">
        <v>171</v>
      </c>
      <c r="L411" s="21" t="str">
        <f t="shared" si="34"/>
        <v>55 a 64 años</v>
      </c>
    </row>
    <row r="412" spans="1:12" x14ac:dyDescent="0.25">
      <c r="A412" s="25" t="str">
        <f t="shared" si="33"/>
        <v>Edad_3San Luis PotosíSan Luis Potosí65 años o más</v>
      </c>
      <c r="B412" s="19" t="str">
        <f t="shared" si="30"/>
        <v>Edad_3</v>
      </c>
      <c r="C412" s="19" t="str">
        <f t="shared" si="31"/>
        <v>San Luis Potosí</v>
      </c>
      <c r="D412" s="19" t="str">
        <f t="shared" si="32"/>
        <v>San Luis Potosí</v>
      </c>
      <c r="H412" s="22" t="s">
        <v>267</v>
      </c>
      <c r="I412" s="199">
        <v>29.821638237948967</v>
      </c>
      <c r="J412" s="22">
        <v>243</v>
      </c>
      <c r="L412" s="21" t="str">
        <f t="shared" si="34"/>
        <v>65 años o más</v>
      </c>
    </row>
    <row r="413" spans="1:12" x14ac:dyDescent="0.25">
      <c r="A413" s="25" t="str">
        <f t="shared" si="33"/>
        <v>Edad_3San Luis PotosíSan Luis PotosíTotal</v>
      </c>
      <c r="B413" s="19" t="str">
        <f t="shared" si="30"/>
        <v>Edad_3</v>
      </c>
      <c r="C413" s="19" t="str">
        <f t="shared" si="31"/>
        <v>San Luis Potosí</v>
      </c>
      <c r="D413" s="19" t="str">
        <f t="shared" si="32"/>
        <v>San Luis Potosí</v>
      </c>
      <c r="H413" s="22" t="s">
        <v>41</v>
      </c>
      <c r="I413" s="199">
        <v>100</v>
      </c>
      <c r="J413" s="22">
        <v>829</v>
      </c>
      <c r="L413" s="21" t="str">
        <f t="shared" si="34"/>
        <v/>
      </c>
    </row>
    <row r="414" spans="1:12" x14ac:dyDescent="0.25">
      <c r="A414" s="25" t="str">
        <f t="shared" si="33"/>
        <v>Edad_3SinaloaSinaloa0 a 9 años</v>
      </c>
      <c r="B414" s="19" t="str">
        <f t="shared" si="30"/>
        <v>Edad_3</v>
      </c>
      <c r="C414" s="19" t="str">
        <f t="shared" si="31"/>
        <v>Sinaloa</v>
      </c>
      <c r="D414" s="19" t="str">
        <f t="shared" si="32"/>
        <v>Sinaloa</v>
      </c>
      <c r="F414" s="197" t="s">
        <v>318</v>
      </c>
      <c r="G414" s="198" t="s">
        <v>45</v>
      </c>
      <c r="H414" s="22" t="s">
        <v>260</v>
      </c>
      <c r="I414" s="199">
        <v>6.7503205578370444</v>
      </c>
      <c r="J414" s="22">
        <v>47</v>
      </c>
      <c r="L414" s="21" t="str">
        <f t="shared" si="34"/>
        <v>0 a 9 años</v>
      </c>
    </row>
    <row r="415" spans="1:12" x14ac:dyDescent="0.25">
      <c r="A415" s="25" t="str">
        <f t="shared" si="33"/>
        <v>Edad_3SinaloaSinaloa10 a 17 años</v>
      </c>
      <c r="B415" s="19" t="str">
        <f t="shared" si="30"/>
        <v>Edad_3</v>
      </c>
      <c r="C415" s="19" t="str">
        <f t="shared" si="31"/>
        <v>Sinaloa</v>
      </c>
      <c r="D415" s="19" t="str">
        <f t="shared" si="32"/>
        <v>Sinaloa</v>
      </c>
      <c r="H415" s="22" t="s">
        <v>261</v>
      </c>
      <c r="I415" s="199">
        <v>4.4300169042925486</v>
      </c>
      <c r="J415" s="22">
        <v>31</v>
      </c>
      <c r="L415" s="21" t="str">
        <f t="shared" si="34"/>
        <v>10 a 17 años</v>
      </c>
    </row>
    <row r="416" spans="1:12" x14ac:dyDescent="0.25">
      <c r="A416" s="25" t="str">
        <f t="shared" si="33"/>
        <v>Edad_3SinaloaSinaloa18 a 25 años</v>
      </c>
      <c r="B416" s="19" t="str">
        <f t="shared" si="30"/>
        <v>Edad_3</v>
      </c>
      <c r="C416" s="19" t="str">
        <f t="shared" si="31"/>
        <v>Sinaloa</v>
      </c>
      <c r="D416" s="19" t="str">
        <f t="shared" si="32"/>
        <v>Sinaloa</v>
      </c>
      <c r="H416" s="22" t="s">
        <v>262</v>
      </c>
      <c r="I416" s="199">
        <v>5.6151852553345458</v>
      </c>
      <c r="J416" s="22">
        <v>41</v>
      </c>
      <c r="L416" s="21" t="str">
        <f t="shared" si="34"/>
        <v>18 a 25 años</v>
      </c>
    </row>
    <row r="417" spans="1:12" x14ac:dyDescent="0.25">
      <c r="A417" s="25" t="str">
        <f t="shared" si="33"/>
        <v>Edad_3SinaloaSinaloa26 a 34 años</v>
      </c>
      <c r="B417" s="19" t="str">
        <f t="shared" si="30"/>
        <v>Edad_3</v>
      </c>
      <c r="C417" s="19" t="str">
        <f t="shared" si="31"/>
        <v>Sinaloa</v>
      </c>
      <c r="D417" s="19" t="str">
        <f t="shared" si="32"/>
        <v>Sinaloa</v>
      </c>
      <c r="H417" s="22" t="s">
        <v>263</v>
      </c>
      <c r="I417" s="199">
        <v>9.1919822657573391</v>
      </c>
      <c r="J417" s="22">
        <v>63</v>
      </c>
      <c r="L417" s="21" t="str">
        <f t="shared" si="34"/>
        <v>26 a 34 años</v>
      </c>
    </row>
    <row r="418" spans="1:12" x14ac:dyDescent="0.25">
      <c r="A418" s="25" t="str">
        <f t="shared" si="33"/>
        <v>Edad_3SinaloaSinaloa35 a 44 años</v>
      </c>
      <c r="B418" s="19" t="str">
        <f t="shared" si="30"/>
        <v>Edad_3</v>
      </c>
      <c r="C418" s="19" t="str">
        <f t="shared" si="31"/>
        <v>Sinaloa</v>
      </c>
      <c r="D418" s="19" t="str">
        <f t="shared" si="32"/>
        <v>Sinaloa</v>
      </c>
      <c r="H418" s="22" t="s">
        <v>264</v>
      </c>
      <c r="I418" s="199">
        <v>10.442360764660897</v>
      </c>
      <c r="J418" s="22">
        <v>69</v>
      </c>
      <c r="L418" s="21" t="str">
        <f t="shared" si="34"/>
        <v>35 a 44 años</v>
      </c>
    </row>
    <row r="419" spans="1:12" x14ac:dyDescent="0.25">
      <c r="A419" s="25" t="str">
        <f t="shared" si="33"/>
        <v>Edad_3SinaloaSinaloa45 a 54 años</v>
      </c>
      <c r="B419" s="19" t="str">
        <f t="shared" si="30"/>
        <v>Edad_3</v>
      </c>
      <c r="C419" s="19" t="str">
        <f t="shared" si="31"/>
        <v>Sinaloa</v>
      </c>
      <c r="D419" s="19" t="str">
        <f t="shared" si="32"/>
        <v>Sinaloa</v>
      </c>
      <c r="H419" s="22" t="s">
        <v>265</v>
      </c>
      <c r="I419" s="199">
        <v>15.662242927254837</v>
      </c>
      <c r="J419" s="22">
        <v>114</v>
      </c>
      <c r="L419" s="21" t="str">
        <f t="shared" si="34"/>
        <v>45 a 54 años</v>
      </c>
    </row>
    <row r="420" spans="1:12" x14ac:dyDescent="0.25">
      <c r="A420" s="25" t="str">
        <f t="shared" si="33"/>
        <v>Edad_3SinaloaSinaloa55 a 64 años</v>
      </c>
      <c r="B420" s="19" t="str">
        <f t="shared" si="30"/>
        <v>Edad_3</v>
      </c>
      <c r="C420" s="19" t="str">
        <f t="shared" si="31"/>
        <v>Sinaloa</v>
      </c>
      <c r="D420" s="19" t="str">
        <f t="shared" si="32"/>
        <v>Sinaloa</v>
      </c>
      <c r="H420" s="22" t="s">
        <v>266</v>
      </c>
      <c r="I420" s="199">
        <v>21.134695636676359</v>
      </c>
      <c r="J420" s="22">
        <v>168</v>
      </c>
      <c r="L420" s="21" t="str">
        <f t="shared" si="34"/>
        <v>55 a 64 años</v>
      </c>
    </row>
    <row r="421" spans="1:12" x14ac:dyDescent="0.25">
      <c r="A421" s="25" t="str">
        <f t="shared" si="33"/>
        <v>Edad_3SinaloaSinaloa65 años o más</v>
      </c>
      <c r="B421" s="19" t="str">
        <f t="shared" si="30"/>
        <v>Edad_3</v>
      </c>
      <c r="C421" s="19" t="str">
        <f t="shared" si="31"/>
        <v>Sinaloa</v>
      </c>
      <c r="D421" s="19" t="str">
        <f t="shared" si="32"/>
        <v>Sinaloa</v>
      </c>
      <c r="H421" s="22" t="s">
        <v>267</v>
      </c>
      <c r="I421" s="199">
        <v>26.773195688186448</v>
      </c>
      <c r="J421" s="22">
        <v>194</v>
      </c>
      <c r="L421" s="21" t="str">
        <f t="shared" si="34"/>
        <v>65 años o más</v>
      </c>
    </row>
    <row r="422" spans="1:12" x14ac:dyDescent="0.25">
      <c r="A422" s="25" t="str">
        <f t="shared" si="33"/>
        <v>Edad_3SinaloaSinaloaTotal</v>
      </c>
      <c r="B422" s="19" t="str">
        <f t="shared" si="30"/>
        <v>Edad_3</v>
      </c>
      <c r="C422" s="19" t="str">
        <f t="shared" si="31"/>
        <v>Sinaloa</v>
      </c>
      <c r="D422" s="19" t="str">
        <f t="shared" si="32"/>
        <v>Sinaloa</v>
      </c>
      <c r="H422" s="22" t="s">
        <v>41</v>
      </c>
      <c r="I422" s="199">
        <v>100</v>
      </c>
      <c r="J422" s="22">
        <v>727</v>
      </c>
      <c r="L422" s="21" t="str">
        <f t="shared" si="34"/>
        <v/>
      </c>
    </row>
    <row r="423" spans="1:12" x14ac:dyDescent="0.25">
      <c r="A423" s="25" t="str">
        <f t="shared" si="33"/>
        <v>Edad_3SonoraSonora0 a 9 años</v>
      </c>
      <c r="B423" s="19" t="str">
        <f t="shared" si="30"/>
        <v>Edad_3</v>
      </c>
      <c r="C423" s="19" t="str">
        <f t="shared" si="31"/>
        <v>Sonora</v>
      </c>
      <c r="D423" s="19" t="str">
        <f t="shared" si="32"/>
        <v>Sonora</v>
      </c>
      <c r="F423" s="197" t="s">
        <v>319</v>
      </c>
      <c r="G423" s="198" t="s">
        <v>45</v>
      </c>
      <c r="H423" s="22" t="s">
        <v>260</v>
      </c>
      <c r="I423" s="199">
        <v>10.731563456976737</v>
      </c>
      <c r="J423" s="22">
        <v>87</v>
      </c>
      <c r="L423" s="21" t="str">
        <f t="shared" si="34"/>
        <v>0 a 9 años</v>
      </c>
    </row>
    <row r="424" spans="1:12" x14ac:dyDescent="0.25">
      <c r="A424" s="25" t="str">
        <f t="shared" si="33"/>
        <v>Edad_3SonoraSonora10 a 17 años</v>
      </c>
      <c r="B424" s="19" t="str">
        <f t="shared" si="30"/>
        <v>Edad_3</v>
      </c>
      <c r="C424" s="19" t="str">
        <f t="shared" si="31"/>
        <v>Sonora</v>
      </c>
      <c r="D424" s="19" t="str">
        <f t="shared" si="32"/>
        <v>Sonora</v>
      </c>
      <c r="H424" s="22" t="s">
        <v>261</v>
      </c>
      <c r="I424" s="199">
        <v>1.6453019066688934</v>
      </c>
      <c r="J424" s="22">
        <v>14</v>
      </c>
      <c r="L424" s="21" t="str">
        <f t="shared" si="34"/>
        <v>10 a 17 años</v>
      </c>
    </row>
    <row r="425" spans="1:12" x14ac:dyDescent="0.25">
      <c r="A425" s="25" t="str">
        <f t="shared" si="33"/>
        <v>Edad_3SonoraSonora18 a 25 años</v>
      </c>
      <c r="B425" s="19" t="str">
        <f t="shared" si="30"/>
        <v>Edad_3</v>
      </c>
      <c r="C425" s="19" t="str">
        <f t="shared" si="31"/>
        <v>Sonora</v>
      </c>
      <c r="D425" s="19" t="str">
        <f t="shared" si="32"/>
        <v>Sonora</v>
      </c>
      <c r="H425" s="22" t="s">
        <v>262</v>
      </c>
      <c r="I425" s="199">
        <v>9.3945492318612143</v>
      </c>
      <c r="J425" s="22">
        <v>69</v>
      </c>
      <c r="L425" s="21" t="str">
        <f t="shared" si="34"/>
        <v>18 a 25 años</v>
      </c>
    </row>
    <row r="426" spans="1:12" x14ac:dyDescent="0.25">
      <c r="A426" s="25" t="str">
        <f t="shared" si="33"/>
        <v>Edad_3SonoraSonora26 a 34 años</v>
      </c>
      <c r="B426" s="19" t="str">
        <f t="shared" si="30"/>
        <v>Edad_3</v>
      </c>
      <c r="C426" s="19" t="str">
        <f t="shared" si="31"/>
        <v>Sonora</v>
      </c>
      <c r="D426" s="19" t="str">
        <f t="shared" si="32"/>
        <v>Sonora</v>
      </c>
      <c r="H426" s="22" t="s">
        <v>263</v>
      </c>
      <c r="I426" s="199">
        <v>10.793877542033178</v>
      </c>
      <c r="J426" s="22">
        <v>81</v>
      </c>
      <c r="L426" s="21" t="str">
        <f t="shared" si="34"/>
        <v>26 a 34 años</v>
      </c>
    </row>
    <row r="427" spans="1:12" x14ac:dyDescent="0.25">
      <c r="A427" s="25" t="str">
        <f t="shared" si="33"/>
        <v>Edad_3SonoraSonora35 a 44 años</v>
      </c>
      <c r="B427" s="19" t="str">
        <f t="shared" si="30"/>
        <v>Edad_3</v>
      </c>
      <c r="C427" s="19" t="str">
        <f t="shared" si="31"/>
        <v>Sonora</v>
      </c>
      <c r="D427" s="19" t="str">
        <f t="shared" si="32"/>
        <v>Sonora</v>
      </c>
      <c r="H427" s="22" t="s">
        <v>264</v>
      </c>
      <c r="I427" s="199">
        <v>14.592067764308252</v>
      </c>
      <c r="J427" s="22">
        <v>107</v>
      </c>
      <c r="L427" s="21" t="str">
        <f t="shared" si="34"/>
        <v>35 a 44 años</v>
      </c>
    </row>
    <row r="428" spans="1:12" x14ac:dyDescent="0.25">
      <c r="A428" s="25" t="str">
        <f t="shared" si="33"/>
        <v>Edad_3SonoraSonora45 a 54 años</v>
      </c>
      <c r="B428" s="19" t="str">
        <f t="shared" si="30"/>
        <v>Edad_3</v>
      </c>
      <c r="C428" s="19" t="str">
        <f t="shared" si="31"/>
        <v>Sonora</v>
      </c>
      <c r="D428" s="19" t="str">
        <f t="shared" si="32"/>
        <v>Sonora</v>
      </c>
      <c r="H428" s="22" t="s">
        <v>265</v>
      </c>
      <c r="I428" s="199">
        <v>16.748466421672244</v>
      </c>
      <c r="J428" s="22">
        <v>127</v>
      </c>
      <c r="L428" s="21" t="str">
        <f t="shared" si="34"/>
        <v>45 a 54 años</v>
      </c>
    </row>
    <row r="429" spans="1:12" x14ac:dyDescent="0.25">
      <c r="A429" s="25" t="str">
        <f t="shared" si="33"/>
        <v>Edad_3SonoraSonora55 a 64 años</v>
      </c>
      <c r="B429" s="19" t="str">
        <f t="shared" si="30"/>
        <v>Edad_3</v>
      </c>
      <c r="C429" s="19" t="str">
        <f t="shared" si="31"/>
        <v>Sonora</v>
      </c>
      <c r="D429" s="19" t="str">
        <f t="shared" si="32"/>
        <v>Sonora</v>
      </c>
      <c r="H429" s="22" t="s">
        <v>266</v>
      </c>
      <c r="I429" s="199">
        <v>16.201816788274702</v>
      </c>
      <c r="J429" s="22">
        <v>120</v>
      </c>
      <c r="L429" s="21" t="str">
        <f t="shared" si="34"/>
        <v>55 a 64 años</v>
      </c>
    </row>
    <row r="430" spans="1:12" x14ac:dyDescent="0.25">
      <c r="A430" s="25" t="str">
        <f t="shared" si="33"/>
        <v>Edad_3SonoraSonora65 años o más</v>
      </c>
      <c r="B430" s="19" t="str">
        <f t="shared" si="30"/>
        <v>Edad_3</v>
      </c>
      <c r="C430" s="19" t="str">
        <f t="shared" si="31"/>
        <v>Sonora</v>
      </c>
      <c r="D430" s="19" t="str">
        <f t="shared" si="32"/>
        <v>Sonora</v>
      </c>
      <c r="H430" s="22" t="s">
        <v>267</v>
      </c>
      <c r="I430" s="199">
        <v>19.892356888204969</v>
      </c>
      <c r="J430" s="22">
        <v>145</v>
      </c>
      <c r="L430" s="21" t="str">
        <f t="shared" si="34"/>
        <v>65 años o más</v>
      </c>
    </row>
    <row r="431" spans="1:12" x14ac:dyDescent="0.25">
      <c r="A431" s="25" t="str">
        <f t="shared" si="33"/>
        <v>Edad_3SonoraSonoraTotal</v>
      </c>
      <c r="B431" s="19" t="str">
        <f t="shared" si="30"/>
        <v>Edad_3</v>
      </c>
      <c r="C431" s="19" t="str">
        <f t="shared" si="31"/>
        <v>Sonora</v>
      </c>
      <c r="D431" s="19" t="str">
        <f t="shared" si="32"/>
        <v>Sonora</v>
      </c>
      <c r="H431" s="22" t="s">
        <v>41</v>
      </c>
      <c r="I431" s="199">
        <v>100</v>
      </c>
      <c r="J431" s="22">
        <v>750</v>
      </c>
      <c r="L431" s="21" t="str">
        <f t="shared" si="34"/>
        <v/>
      </c>
    </row>
    <row r="432" spans="1:12" x14ac:dyDescent="0.25">
      <c r="A432" s="25" t="str">
        <f t="shared" si="33"/>
        <v>Edad_3TabascoTabasco0 a 9 años</v>
      </c>
      <c r="B432" s="19" t="str">
        <f t="shared" si="30"/>
        <v>Edad_3</v>
      </c>
      <c r="C432" s="19" t="str">
        <f t="shared" si="31"/>
        <v>Tabasco</v>
      </c>
      <c r="D432" s="19" t="str">
        <f t="shared" si="32"/>
        <v>Tabasco</v>
      </c>
      <c r="F432" s="197" t="s">
        <v>320</v>
      </c>
      <c r="G432" s="198" t="s">
        <v>45</v>
      </c>
      <c r="H432" s="22" t="s">
        <v>260</v>
      </c>
      <c r="I432" s="199">
        <v>11.705514693024654</v>
      </c>
      <c r="J432" s="22">
        <v>90</v>
      </c>
      <c r="L432" s="21" t="str">
        <f t="shared" si="34"/>
        <v>0 a 9 años</v>
      </c>
    </row>
    <row r="433" spans="1:12" x14ac:dyDescent="0.25">
      <c r="A433" s="25" t="str">
        <f t="shared" si="33"/>
        <v>Edad_3TabascoTabasco10 a 17 años</v>
      </c>
      <c r="B433" s="19" t="str">
        <f t="shared" si="30"/>
        <v>Edad_3</v>
      </c>
      <c r="C433" s="19" t="str">
        <f t="shared" si="31"/>
        <v>Tabasco</v>
      </c>
      <c r="D433" s="19" t="str">
        <f t="shared" si="32"/>
        <v>Tabasco</v>
      </c>
      <c r="H433" s="22" t="s">
        <v>261</v>
      </c>
      <c r="I433" s="199">
        <v>6.9937575038248143</v>
      </c>
      <c r="J433" s="22">
        <v>49</v>
      </c>
      <c r="L433" s="21" t="str">
        <f t="shared" si="34"/>
        <v>10 a 17 años</v>
      </c>
    </row>
    <row r="434" spans="1:12" x14ac:dyDescent="0.25">
      <c r="A434" s="25" t="str">
        <f t="shared" si="33"/>
        <v>Edad_3TabascoTabasco18 a 25 años</v>
      </c>
      <c r="B434" s="19" t="str">
        <f t="shared" si="30"/>
        <v>Edad_3</v>
      </c>
      <c r="C434" s="19" t="str">
        <f t="shared" si="31"/>
        <v>Tabasco</v>
      </c>
      <c r="D434" s="19" t="str">
        <f t="shared" si="32"/>
        <v>Tabasco</v>
      </c>
      <c r="H434" s="22" t="s">
        <v>262</v>
      </c>
      <c r="I434" s="199">
        <v>14.645324525267867</v>
      </c>
      <c r="J434" s="22">
        <v>101</v>
      </c>
      <c r="L434" s="21" t="str">
        <f t="shared" si="34"/>
        <v>18 a 25 años</v>
      </c>
    </row>
    <row r="435" spans="1:12" x14ac:dyDescent="0.25">
      <c r="A435" s="25" t="str">
        <f t="shared" si="33"/>
        <v>Edad_3TabascoTabasco26 a 34 años</v>
      </c>
      <c r="B435" s="19" t="str">
        <f t="shared" si="30"/>
        <v>Edad_3</v>
      </c>
      <c r="C435" s="19" t="str">
        <f t="shared" si="31"/>
        <v>Tabasco</v>
      </c>
      <c r="D435" s="19" t="str">
        <f t="shared" si="32"/>
        <v>Tabasco</v>
      </c>
      <c r="H435" s="22" t="s">
        <v>263</v>
      </c>
      <c r="I435" s="199">
        <v>14.776691465456238</v>
      </c>
      <c r="J435" s="22">
        <v>112</v>
      </c>
      <c r="L435" s="21" t="str">
        <f t="shared" si="34"/>
        <v>26 a 34 años</v>
      </c>
    </row>
    <row r="436" spans="1:12" x14ac:dyDescent="0.25">
      <c r="A436" s="25" t="str">
        <f t="shared" si="33"/>
        <v>Edad_3TabascoTabasco35 a 44 años</v>
      </c>
      <c r="B436" s="19" t="str">
        <f t="shared" si="30"/>
        <v>Edad_3</v>
      </c>
      <c r="C436" s="19" t="str">
        <f t="shared" si="31"/>
        <v>Tabasco</v>
      </c>
      <c r="D436" s="19" t="str">
        <f t="shared" si="32"/>
        <v>Tabasco</v>
      </c>
      <c r="H436" s="22" t="s">
        <v>264</v>
      </c>
      <c r="I436" s="199">
        <v>12.876710122472298</v>
      </c>
      <c r="J436" s="22">
        <v>90</v>
      </c>
      <c r="L436" s="21" t="str">
        <f t="shared" si="34"/>
        <v>35 a 44 años</v>
      </c>
    </row>
    <row r="437" spans="1:12" x14ac:dyDescent="0.25">
      <c r="A437" s="25" t="str">
        <f t="shared" si="33"/>
        <v>Edad_3TabascoTabasco45 a 54 años</v>
      </c>
      <c r="B437" s="19" t="str">
        <f t="shared" si="30"/>
        <v>Edad_3</v>
      </c>
      <c r="C437" s="19" t="str">
        <f t="shared" si="31"/>
        <v>Tabasco</v>
      </c>
      <c r="D437" s="19" t="str">
        <f t="shared" si="32"/>
        <v>Tabasco</v>
      </c>
      <c r="H437" s="22" t="s">
        <v>265</v>
      </c>
      <c r="I437" s="199">
        <v>14.557277230575716</v>
      </c>
      <c r="J437" s="22">
        <v>104</v>
      </c>
      <c r="L437" s="21" t="str">
        <f t="shared" si="34"/>
        <v>45 a 54 años</v>
      </c>
    </row>
    <row r="438" spans="1:12" x14ac:dyDescent="0.25">
      <c r="A438" s="25" t="str">
        <f t="shared" si="33"/>
        <v>Edad_3TabascoTabasco55 a 64 años</v>
      </c>
      <c r="B438" s="19" t="str">
        <f t="shared" si="30"/>
        <v>Edad_3</v>
      </c>
      <c r="C438" s="19" t="str">
        <f t="shared" si="31"/>
        <v>Tabasco</v>
      </c>
      <c r="D438" s="19" t="str">
        <f t="shared" si="32"/>
        <v>Tabasco</v>
      </c>
      <c r="H438" s="22" t="s">
        <v>266</v>
      </c>
      <c r="I438" s="199">
        <v>12.421158754790525</v>
      </c>
      <c r="J438" s="22">
        <v>93</v>
      </c>
      <c r="L438" s="21" t="str">
        <f t="shared" si="34"/>
        <v>55 a 64 años</v>
      </c>
    </row>
    <row r="439" spans="1:12" x14ac:dyDescent="0.25">
      <c r="A439" s="25" t="str">
        <f t="shared" si="33"/>
        <v>Edad_3TabascoTabasco65 años o más</v>
      </c>
      <c r="B439" s="19" t="str">
        <f t="shared" si="30"/>
        <v>Edad_3</v>
      </c>
      <c r="C439" s="19" t="str">
        <f t="shared" si="31"/>
        <v>Tabasco</v>
      </c>
      <c r="D439" s="19" t="str">
        <f t="shared" si="32"/>
        <v>Tabasco</v>
      </c>
      <c r="H439" s="22" t="s">
        <v>267</v>
      </c>
      <c r="I439" s="199">
        <v>12.023565704587979</v>
      </c>
      <c r="J439" s="22">
        <v>82</v>
      </c>
      <c r="L439" s="21" t="str">
        <f t="shared" si="34"/>
        <v>65 años o más</v>
      </c>
    </row>
    <row r="440" spans="1:12" x14ac:dyDescent="0.25">
      <c r="A440" s="25" t="str">
        <f t="shared" si="33"/>
        <v>Edad_3TabascoTabascoTotal</v>
      </c>
      <c r="B440" s="19" t="str">
        <f t="shared" si="30"/>
        <v>Edad_3</v>
      </c>
      <c r="C440" s="19" t="str">
        <f t="shared" si="31"/>
        <v>Tabasco</v>
      </c>
      <c r="D440" s="19" t="str">
        <f t="shared" si="32"/>
        <v>Tabasco</v>
      </c>
      <c r="H440" s="22" t="s">
        <v>41</v>
      </c>
      <c r="I440" s="199">
        <v>100</v>
      </c>
      <c r="J440" s="22">
        <v>721</v>
      </c>
      <c r="L440" s="21" t="str">
        <f t="shared" si="34"/>
        <v/>
      </c>
    </row>
    <row r="441" spans="1:12" x14ac:dyDescent="0.25">
      <c r="A441" s="25" t="str">
        <f t="shared" si="33"/>
        <v>Edad_3TamaulipasTamaulipas0 a 9 años</v>
      </c>
      <c r="B441" s="19" t="str">
        <f t="shared" si="30"/>
        <v>Edad_3</v>
      </c>
      <c r="C441" s="19" t="str">
        <f t="shared" si="31"/>
        <v>Tamaulipas</v>
      </c>
      <c r="D441" s="19" t="str">
        <f t="shared" si="32"/>
        <v>Tamaulipas</v>
      </c>
      <c r="F441" s="197" t="s">
        <v>321</v>
      </c>
      <c r="G441" s="198" t="s">
        <v>45</v>
      </c>
      <c r="H441" s="22" t="s">
        <v>260</v>
      </c>
      <c r="I441" s="199">
        <v>8.4282704924297853</v>
      </c>
      <c r="J441" s="22">
        <v>62</v>
      </c>
      <c r="L441" s="21" t="str">
        <f t="shared" si="34"/>
        <v>0 a 9 años</v>
      </c>
    </row>
    <row r="442" spans="1:12" x14ac:dyDescent="0.25">
      <c r="A442" s="25" t="str">
        <f t="shared" si="33"/>
        <v>Edad_3TamaulipasTamaulipas10 a 17 años</v>
      </c>
      <c r="B442" s="19" t="str">
        <f t="shared" si="30"/>
        <v>Edad_3</v>
      </c>
      <c r="C442" s="19" t="str">
        <f t="shared" si="31"/>
        <v>Tamaulipas</v>
      </c>
      <c r="D442" s="19" t="str">
        <f t="shared" si="32"/>
        <v>Tamaulipas</v>
      </c>
      <c r="H442" s="22" t="s">
        <v>261</v>
      </c>
      <c r="I442" s="199">
        <v>2.8641322732236301</v>
      </c>
      <c r="J442" s="22">
        <v>22</v>
      </c>
      <c r="L442" s="21" t="str">
        <f t="shared" si="34"/>
        <v>10 a 17 años</v>
      </c>
    </row>
    <row r="443" spans="1:12" x14ac:dyDescent="0.25">
      <c r="A443" s="25" t="str">
        <f t="shared" si="33"/>
        <v>Edad_3TamaulipasTamaulipas18 a 25 años</v>
      </c>
      <c r="B443" s="19" t="str">
        <f t="shared" si="30"/>
        <v>Edad_3</v>
      </c>
      <c r="C443" s="19" t="str">
        <f t="shared" si="31"/>
        <v>Tamaulipas</v>
      </c>
      <c r="D443" s="19" t="str">
        <f t="shared" si="32"/>
        <v>Tamaulipas</v>
      </c>
      <c r="H443" s="22" t="s">
        <v>262</v>
      </c>
      <c r="I443" s="199">
        <v>8.9174815664514551</v>
      </c>
      <c r="J443" s="22">
        <v>67</v>
      </c>
      <c r="L443" s="21" t="str">
        <f t="shared" si="34"/>
        <v>18 a 25 años</v>
      </c>
    </row>
    <row r="444" spans="1:12" x14ac:dyDescent="0.25">
      <c r="A444" s="25" t="str">
        <f t="shared" si="33"/>
        <v>Edad_3TamaulipasTamaulipas26 a 34 años</v>
      </c>
      <c r="B444" s="19" t="str">
        <f t="shared" si="30"/>
        <v>Edad_3</v>
      </c>
      <c r="C444" s="19" t="str">
        <f t="shared" si="31"/>
        <v>Tamaulipas</v>
      </c>
      <c r="D444" s="19" t="str">
        <f t="shared" si="32"/>
        <v>Tamaulipas</v>
      </c>
      <c r="H444" s="22" t="s">
        <v>263</v>
      </c>
      <c r="I444" s="199">
        <v>9.3707254742775934</v>
      </c>
      <c r="J444" s="22">
        <v>72</v>
      </c>
      <c r="L444" s="21" t="str">
        <f t="shared" si="34"/>
        <v>26 a 34 años</v>
      </c>
    </row>
    <row r="445" spans="1:12" x14ac:dyDescent="0.25">
      <c r="A445" s="25" t="str">
        <f t="shared" si="33"/>
        <v>Edad_3TamaulipasTamaulipas35 a 44 años</v>
      </c>
      <c r="B445" s="19" t="str">
        <f t="shared" si="30"/>
        <v>Edad_3</v>
      </c>
      <c r="C445" s="19" t="str">
        <f t="shared" si="31"/>
        <v>Tamaulipas</v>
      </c>
      <c r="D445" s="19" t="str">
        <f t="shared" si="32"/>
        <v>Tamaulipas</v>
      </c>
      <c r="H445" s="22" t="s">
        <v>264</v>
      </c>
      <c r="I445" s="199">
        <v>11.233954645744209</v>
      </c>
      <c r="J445" s="22">
        <v>91</v>
      </c>
      <c r="L445" s="21" t="str">
        <f t="shared" si="34"/>
        <v>35 a 44 años</v>
      </c>
    </row>
    <row r="446" spans="1:12" x14ac:dyDescent="0.25">
      <c r="A446" s="25" t="str">
        <f t="shared" si="33"/>
        <v>Edad_3TamaulipasTamaulipas45 a 54 años</v>
      </c>
      <c r="B446" s="19" t="str">
        <f t="shared" si="30"/>
        <v>Edad_3</v>
      </c>
      <c r="C446" s="19" t="str">
        <f t="shared" si="31"/>
        <v>Tamaulipas</v>
      </c>
      <c r="D446" s="19" t="str">
        <f t="shared" si="32"/>
        <v>Tamaulipas</v>
      </c>
      <c r="H446" s="22" t="s">
        <v>265</v>
      </c>
      <c r="I446" s="199">
        <v>19.034923449677237</v>
      </c>
      <c r="J446" s="22">
        <v>131</v>
      </c>
      <c r="L446" s="21" t="str">
        <f t="shared" si="34"/>
        <v>45 a 54 años</v>
      </c>
    </row>
    <row r="447" spans="1:12" x14ac:dyDescent="0.25">
      <c r="A447" s="25" t="str">
        <f t="shared" si="33"/>
        <v>Edad_3TamaulipasTamaulipas55 a 64 años</v>
      </c>
      <c r="B447" s="19" t="str">
        <f t="shared" si="30"/>
        <v>Edad_3</v>
      </c>
      <c r="C447" s="19" t="str">
        <f t="shared" si="31"/>
        <v>Tamaulipas</v>
      </c>
      <c r="D447" s="19" t="str">
        <f t="shared" si="32"/>
        <v>Tamaulipas</v>
      </c>
      <c r="H447" s="22" t="s">
        <v>266</v>
      </c>
      <c r="I447" s="199">
        <v>18.485453894587987</v>
      </c>
      <c r="J447" s="22">
        <v>129</v>
      </c>
      <c r="L447" s="21" t="str">
        <f t="shared" si="34"/>
        <v>55 a 64 años</v>
      </c>
    </row>
    <row r="448" spans="1:12" x14ac:dyDescent="0.25">
      <c r="A448" s="25" t="str">
        <f t="shared" si="33"/>
        <v>Edad_3TamaulipasTamaulipas65 años o más</v>
      </c>
      <c r="B448" s="19" t="str">
        <f t="shared" si="30"/>
        <v>Edad_3</v>
      </c>
      <c r="C448" s="19" t="str">
        <f t="shared" si="31"/>
        <v>Tamaulipas</v>
      </c>
      <c r="D448" s="19" t="str">
        <f t="shared" si="32"/>
        <v>Tamaulipas</v>
      </c>
      <c r="H448" s="22" t="s">
        <v>267</v>
      </c>
      <c r="I448" s="199">
        <v>21.665058203608254</v>
      </c>
      <c r="J448" s="22">
        <v>152</v>
      </c>
      <c r="L448" s="21" t="str">
        <f t="shared" si="34"/>
        <v>65 años o más</v>
      </c>
    </row>
    <row r="449" spans="1:12" x14ac:dyDescent="0.25">
      <c r="A449" s="25" t="str">
        <f t="shared" si="33"/>
        <v>Edad_3TamaulipasTamaulipasTotal</v>
      </c>
      <c r="B449" s="19" t="str">
        <f t="shared" si="30"/>
        <v>Edad_3</v>
      </c>
      <c r="C449" s="19" t="str">
        <f t="shared" si="31"/>
        <v>Tamaulipas</v>
      </c>
      <c r="D449" s="19" t="str">
        <f t="shared" si="32"/>
        <v>Tamaulipas</v>
      </c>
      <c r="H449" s="22" t="s">
        <v>41</v>
      </c>
      <c r="I449" s="199">
        <v>100</v>
      </c>
      <c r="J449" s="22">
        <v>726</v>
      </c>
      <c r="L449" s="21" t="str">
        <f t="shared" si="34"/>
        <v/>
      </c>
    </row>
    <row r="450" spans="1:12" x14ac:dyDescent="0.25">
      <c r="A450" s="25" t="str">
        <f t="shared" si="33"/>
        <v>Edad_3TlaxcalaTlaxcala0 a 9 años</v>
      </c>
      <c r="B450" s="19" t="str">
        <f t="shared" si="30"/>
        <v>Edad_3</v>
      </c>
      <c r="C450" s="19" t="str">
        <f t="shared" si="31"/>
        <v>Tlaxcala</v>
      </c>
      <c r="D450" s="19" t="str">
        <f t="shared" si="32"/>
        <v>Tlaxcala</v>
      </c>
      <c r="F450" s="197" t="s">
        <v>322</v>
      </c>
      <c r="G450" s="198" t="s">
        <v>45</v>
      </c>
      <c r="H450" s="22" t="s">
        <v>260</v>
      </c>
      <c r="I450" s="199">
        <v>9.9895410377389684</v>
      </c>
      <c r="J450" s="22">
        <v>68</v>
      </c>
      <c r="L450" s="21" t="str">
        <f t="shared" si="34"/>
        <v>0 a 9 años</v>
      </c>
    </row>
    <row r="451" spans="1:12" x14ac:dyDescent="0.25">
      <c r="A451" s="25" t="str">
        <f t="shared" si="33"/>
        <v>Edad_3TlaxcalaTlaxcala10 a 17 años</v>
      </c>
      <c r="B451" s="19" t="str">
        <f t="shared" si="30"/>
        <v>Edad_3</v>
      </c>
      <c r="C451" s="19" t="str">
        <f t="shared" si="31"/>
        <v>Tlaxcala</v>
      </c>
      <c r="D451" s="19" t="str">
        <f t="shared" si="32"/>
        <v>Tlaxcala</v>
      </c>
      <c r="H451" s="22" t="s">
        <v>261</v>
      </c>
      <c r="I451" s="199">
        <v>4.0344202010378059</v>
      </c>
      <c r="J451" s="22">
        <v>27</v>
      </c>
      <c r="L451" s="21" t="str">
        <f t="shared" si="34"/>
        <v>10 a 17 años</v>
      </c>
    </row>
    <row r="452" spans="1:12" x14ac:dyDescent="0.25">
      <c r="A452" s="25" t="str">
        <f t="shared" si="33"/>
        <v>Edad_3TlaxcalaTlaxcala18 a 25 años</v>
      </c>
      <c r="B452" s="19" t="str">
        <f t="shared" ref="B452:B515" si="35">+IF(AND(G452&lt;&gt;"",I453="Estimate"),TRIM(MID(G452,1,FIND(" ",G452,1))),IF(AND(F452&lt;&gt;"",I453="Estimate"),TRIM(MID(F452,1,FIND(" ",F452,1))),IF(AND(E452&lt;&gt;"",I453="Estimate"),TRIM(MID(E452,1,FIND(" ",E452,1))),B451)))</f>
        <v>Edad_3</v>
      </c>
      <c r="C452" s="19" t="str">
        <f t="shared" si="31"/>
        <v>Tlaxcala</v>
      </c>
      <c r="D452" s="19" t="str">
        <f t="shared" si="32"/>
        <v>Tlaxcala</v>
      </c>
      <c r="H452" s="22" t="s">
        <v>262</v>
      </c>
      <c r="I452" s="199">
        <v>10.784697232156335</v>
      </c>
      <c r="J452" s="22">
        <v>83</v>
      </c>
      <c r="L452" s="21" t="str">
        <f t="shared" si="34"/>
        <v>18 a 25 años</v>
      </c>
    </row>
    <row r="453" spans="1:12" x14ac:dyDescent="0.25">
      <c r="A453" s="25" t="str">
        <f t="shared" si="33"/>
        <v>Edad_3TlaxcalaTlaxcala26 a 34 años</v>
      </c>
      <c r="B453" s="19" t="str">
        <f t="shared" si="35"/>
        <v>Edad_3</v>
      </c>
      <c r="C453" s="19" t="str">
        <f t="shared" ref="C453:C516" si="36">+IF(AND(E453&lt;&gt;"",G453="% of Total"),TRIM(MID(E453,FIND(" ",E453,1),LEN(E453))),IF(AND(D453&lt;&gt;"Primer nivel",D453&lt;&gt;"Segundo nivel"),D453,C452))</f>
        <v>Tlaxcala</v>
      </c>
      <c r="D453" s="19" t="str">
        <f t="shared" ref="D453:D516" si="37">+IF(AND(G453&lt;&gt;"",I454="Estimate"),"Nacional",IF(AND(F453&lt;&gt;"",G453="% of Total"),TRIM(MID(F453,FIND(" ",F453,1),LEN(F453))),D452))</f>
        <v>Tlaxcala</v>
      </c>
      <c r="H453" s="22" t="s">
        <v>263</v>
      </c>
      <c r="I453" s="199">
        <v>9.7634308554365994</v>
      </c>
      <c r="J453" s="22">
        <v>72</v>
      </c>
      <c r="L453" s="21" t="str">
        <f t="shared" si="34"/>
        <v>26 a 34 años</v>
      </c>
    </row>
    <row r="454" spans="1:12" x14ac:dyDescent="0.25">
      <c r="A454" s="25" t="str">
        <f t="shared" ref="A454:A517" si="38">IFERROR(CONCATENATE(B454,C454,D454,IF(H454&lt;&gt;"Total",MID(H454,FIND(" ",H454)+2,LEN(H454)),"Total")),"")</f>
        <v>Edad_3TlaxcalaTlaxcala35 a 44 años</v>
      </c>
      <c r="B454" s="19" t="str">
        <f t="shared" si="35"/>
        <v>Edad_3</v>
      </c>
      <c r="C454" s="19" t="str">
        <f t="shared" si="36"/>
        <v>Tlaxcala</v>
      </c>
      <c r="D454" s="19" t="str">
        <f t="shared" si="37"/>
        <v>Tlaxcala</v>
      </c>
      <c r="H454" s="22" t="s">
        <v>264</v>
      </c>
      <c r="I454" s="199">
        <v>13.405722455536576</v>
      </c>
      <c r="J454" s="22">
        <v>106</v>
      </c>
      <c r="L454" s="21" t="str">
        <f t="shared" si="34"/>
        <v>35 a 44 años</v>
      </c>
    </row>
    <row r="455" spans="1:12" x14ac:dyDescent="0.25">
      <c r="A455" s="25" t="str">
        <f t="shared" si="38"/>
        <v>Edad_3TlaxcalaTlaxcala45 a 54 años</v>
      </c>
      <c r="B455" s="19" t="str">
        <f t="shared" si="35"/>
        <v>Edad_3</v>
      </c>
      <c r="C455" s="19" t="str">
        <f t="shared" si="36"/>
        <v>Tlaxcala</v>
      </c>
      <c r="D455" s="19" t="str">
        <f t="shared" si="37"/>
        <v>Tlaxcala</v>
      </c>
      <c r="H455" s="22" t="s">
        <v>265</v>
      </c>
      <c r="I455" s="199">
        <v>15.274724298315128</v>
      </c>
      <c r="J455" s="22">
        <v>122</v>
      </c>
      <c r="L455" s="21" t="str">
        <f t="shared" ref="L455:L518" si="39">IF(H455&lt;&gt;"",IFERROR(MID(H455,FIND(" ",H455)+2,LEN(H455)),""),"")</f>
        <v>45 a 54 años</v>
      </c>
    </row>
    <row r="456" spans="1:12" x14ac:dyDescent="0.25">
      <c r="A456" s="25" t="str">
        <f t="shared" si="38"/>
        <v>Edad_3TlaxcalaTlaxcala55 a 64 años</v>
      </c>
      <c r="B456" s="19" t="str">
        <f t="shared" si="35"/>
        <v>Edad_3</v>
      </c>
      <c r="C456" s="19" t="str">
        <f t="shared" si="36"/>
        <v>Tlaxcala</v>
      </c>
      <c r="D456" s="19" t="str">
        <f t="shared" si="37"/>
        <v>Tlaxcala</v>
      </c>
      <c r="H456" s="22" t="s">
        <v>266</v>
      </c>
      <c r="I456" s="199">
        <v>16.768186078481349</v>
      </c>
      <c r="J456" s="22">
        <v>122</v>
      </c>
      <c r="L456" s="21" t="str">
        <f t="shared" si="39"/>
        <v>55 a 64 años</v>
      </c>
    </row>
    <row r="457" spans="1:12" x14ac:dyDescent="0.25">
      <c r="A457" s="25" t="str">
        <f t="shared" si="38"/>
        <v>Edad_3TlaxcalaTlaxcala65 años o más</v>
      </c>
      <c r="B457" s="19" t="str">
        <f t="shared" si="35"/>
        <v>Edad_3</v>
      </c>
      <c r="C457" s="19" t="str">
        <f t="shared" si="36"/>
        <v>Tlaxcala</v>
      </c>
      <c r="D457" s="19" t="str">
        <f t="shared" si="37"/>
        <v>Tlaxcala</v>
      </c>
      <c r="H457" s="22" t="s">
        <v>267</v>
      </c>
      <c r="I457" s="199">
        <v>19.979277841297211</v>
      </c>
      <c r="J457" s="22">
        <v>158</v>
      </c>
      <c r="L457" s="21" t="str">
        <f t="shared" si="39"/>
        <v>65 años o más</v>
      </c>
    </row>
    <row r="458" spans="1:12" x14ac:dyDescent="0.25">
      <c r="A458" s="25" t="str">
        <f t="shared" si="38"/>
        <v>Edad_3TlaxcalaTlaxcalaTotal</v>
      </c>
      <c r="B458" s="19" t="str">
        <f t="shared" si="35"/>
        <v>Edad_3</v>
      </c>
      <c r="C458" s="19" t="str">
        <f t="shared" si="36"/>
        <v>Tlaxcala</v>
      </c>
      <c r="D458" s="19" t="str">
        <f t="shared" si="37"/>
        <v>Tlaxcala</v>
      </c>
      <c r="H458" s="22" t="s">
        <v>41</v>
      </c>
      <c r="I458" s="199">
        <v>100</v>
      </c>
      <c r="J458" s="22">
        <v>758</v>
      </c>
      <c r="L458" s="21" t="str">
        <f t="shared" si="39"/>
        <v/>
      </c>
    </row>
    <row r="459" spans="1:12" x14ac:dyDescent="0.25">
      <c r="A459" s="25" t="str">
        <f t="shared" si="38"/>
        <v>Edad_3Veracruz NorteVeracruz Norte0 a 9 años</v>
      </c>
      <c r="B459" s="19" t="str">
        <f t="shared" si="35"/>
        <v>Edad_3</v>
      </c>
      <c r="C459" s="19" t="str">
        <f t="shared" si="36"/>
        <v>Veracruz Norte</v>
      </c>
      <c r="D459" s="19" t="str">
        <f t="shared" si="37"/>
        <v>Veracruz Norte</v>
      </c>
      <c r="F459" s="197" t="s">
        <v>323</v>
      </c>
      <c r="G459" s="198" t="s">
        <v>45</v>
      </c>
      <c r="H459" s="22" t="s">
        <v>260</v>
      </c>
      <c r="I459" s="199">
        <v>7.4183116628334824</v>
      </c>
      <c r="J459" s="22">
        <v>60</v>
      </c>
      <c r="L459" s="21" t="str">
        <f t="shared" si="39"/>
        <v>0 a 9 años</v>
      </c>
    </row>
    <row r="460" spans="1:12" x14ac:dyDescent="0.25">
      <c r="A460" s="25" t="str">
        <f t="shared" si="38"/>
        <v>Edad_3Veracruz NorteVeracruz Norte10 a 17 años</v>
      </c>
      <c r="B460" s="19" t="str">
        <f t="shared" si="35"/>
        <v>Edad_3</v>
      </c>
      <c r="C460" s="19" t="str">
        <f t="shared" si="36"/>
        <v>Veracruz Norte</v>
      </c>
      <c r="D460" s="19" t="str">
        <f t="shared" si="37"/>
        <v>Veracruz Norte</v>
      </c>
      <c r="H460" s="22" t="s">
        <v>261</v>
      </c>
      <c r="I460" s="199">
        <v>2.0128879735858449</v>
      </c>
      <c r="J460" s="22">
        <v>14</v>
      </c>
      <c r="L460" s="21" t="str">
        <f t="shared" si="39"/>
        <v>10 a 17 años</v>
      </c>
    </row>
    <row r="461" spans="1:12" x14ac:dyDescent="0.25">
      <c r="A461" s="25" t="str">
        <f t="shared" si="38"/>
        <v>Edad_3Veracruz NorteVeracruz Norte18 a 25 años</v>
      </c>
      <c r="B461" s="19" t="str">
        <f t="shared" si="35"/>
        <v>Edad_3</v>
      </c>
      <c r="C461" s="19" t="str">
        <f t="shared" si="36"/>
        <v>Veracruz Norte</v>
      </c>
      <c r="D461" s="19" t="str">
        <f t="shared" si="37"/>
        <v>Veracruz Norte</v>
      </c>
      <c r="H461" s="22" t="s">
        <v>262</v>
      </c>
      <c r="I461" s="199">
        <v>8.789892537235767</v>
      </c>
      <c r="J461" s="22">
        <v>68</v>
      </c>
      <c r="L461" s="21" t="str">
        <f t="shared" si="39"/>
        <v>18 a 25 años</v>
      </c>
    </row>
    <row r="462" spans="1:12" x14ac:dyDescent="0.25">
      <c r="A462" s="25" t="str">
        <f t="shared" si="38"/>
        <v>Edad_3Veracruz NorteVeracruz Norte26 a 34 años</v>
      </c>
      <c r="B462" s="19" t="str">
        <f t="shared" si="35"/>
        <v>Edad_3</v>
      </c>
      <c r="C462" s="19" t="str">
        <f t="shared" si="36"/>
        <v>Veracruz Norte</v>
      </c>
      <c r="D462" s="19" t="str">
        <f t="shared" si="37"/>
        <v>Veracruz Norte</v>
      </c>
      <c r="H462" s="22" t="s">
        <v>263</v>
      </c>
      <c r="I462" s="199">
        <v>11.558231893027914</v>
      </c>
      <c r="J462" s="22">
        <v>87</v>
      </c>
      <c r="L462" s="21" t="str">
        <f t="shared" si="39"/>
        <v>26 a 34 años</v>
      </c>
    </row>
    <row r="463" spans="1:12" x14ac:dyDescent="0.25">
      <c r="A463" s="25" t="str">
        <f t="shared" si="38"/>
        <v>Edad_3Veracruz NorteVeracruz Norte35 a 44 años</v>
      </c>
      <c r="B463" s="19" t="str">
        <f t="shared" si="35"/>
        <v>Edad_3</v>
      </c>
      <c r="C463" s="19" t="str">
        <f t="shared" si="36"/>
        <v>Veracruz Norte</v>
      </c>
      <c r="D463" s="19" t="str">
        <f t="shared" si="37"/>
        <v>Veracruz Norte</v>
      </c>
      <c r="H463" s="22" t="s">
        <v>264</v>
      </c>
      <c r="I463" s="199">
        <v>14.268553531901224</v>
      </c>
      <c r="J463" s="22">
        <v>107</v>
      </c>
      <c r="L463" s="21" t="str">
        <f t="shared" si="39"/>
        <v>35 a 44 años</v>
      </c>
    </row>
    <row r="464" spans="1:12" x14ac:dyDescent="0.25">
      <c r="A464" s="25" t="str">
        <f t="shared" si="38"/>
        <v>Edad_3Veracruz NorteVeracruz Norte45 a 54 años</v>
      </c>
      <c r="B464" s="19" t="str">
        <f t="shared" si="35"/>
        <v>Edad_3</v>
      </c>
      <c r="C464" s="19" t="str">
        <f t="shared" si="36"/>
        <v>Veracruz Norte</v>
      </c>
      <c r="D464" s="19" t="str">
        <f t="shared" si="37"/>
        <v>Veracruz Norte</v>
      </c>
      <c r="H464" s="22" t="s">
        <v>265</v>
      </c>
      <c r="I464" s="199">
        <v>15.466807296031323</v>
      </c>
      <c r="J464" s="22">
        <v>117</v>
      </c>
      <c r="L464" s="21" t="str">
        <f t="shared" si="39"/>
        <v>45 a 54 años</v>
      </c>
    </row>
    <row r="465" spans="1:12" x14ac:dyDescent="0.25">
      <c r="A465" s="25" t="str">
        <f t="shared" si="38"/>
        <v>Edad_3Veracruz NorteVeracruz Norte55 a 64 años</v>
      </c>
      <c r="B465" s="19" t="str">
        <f t="shared" si="35"/>
        <v>Edad_3</v>
      </c>
      <c r="C465" s="19" t="str">
        <f t="shared" si="36"/>
        <v>Veracruz Norte</v>
      </c>
      <c r="D465" s="19" t="str">
        <f t="shared" si="37"/>
        <v>Veracruz Norte</v>
      </c>
      <c r="H465" s="22" t="s">
        <v>266</v>
      </c>
      <c r="I465" s="199">
        <v>17.563680973263001</v>
      </c>
      <c r="J465" s="22">
        <v>116</v>
      </c>
      <c r="L465" s="21" t="str">
        <f t="shared" si="39"/>
        <v>55 a 64 años</v>
      </c>
    </row>
    <row r="466" spans="1:12" x14ac:dyDescent="0.25">
      <c r="A466" s="25" t="str">
        <f t="shared" si="38"/>
        <v>Edad_3Veracruz NorteVeracruz Norte65 años o más</v>
      </c>
      <c r="B466" s="19" t="str">
        <f t="shared" si="35"/>
        <v>Edad_3</v>
      </c>
      <c r="C466" s="19" t="str">
        <f t="shared" si="36"/>
        <v>Veracruz Norte</v>
      </c>
      <c r="D466" s="19" t="str">
        <f t="shared" si="37"/>
        <v>Veracruz Norte</v>
      </c>
      <c r="H466" s="22" t="s">
        <v>267</v>
      </c>
      <c r="I466" s="199">
        <v>22.921634132121611</v>
      </c>
      <c r="J466" s="22">
        <v>151</v>
      </c>
      <c r="L466" s="21" t="str">
        <f t="shared" si="39"/>
        <v>65 años o más</v>
      </c>
    </row>
    <row r="467" spans="1:12" x14ac:dyDescent="0.25">
      <c r="A467" s="25" t="str">
        <f t="shared" si="38"/>
        <v>Edad_3Veracruz NorteVeracruz NorteTotal</v>
      </c>
      <c r="B467" s="19" t="str">
        <f t="shared" si="35"/>
        <v>Edad_3</v>
      </c>
      <c r="C467" s="19" t="str">
        <f t="shared" si="36"/>
        <v>Veracruz Norte</v>
      </c>
      <c r="D467" s="19" t="str">
        <f t="shared" si="37"/>
        <v>Veracruz Norte</v>
      </c>
      <c r="H467" s="22" t="s">
        <v>41</v>
      </c>
      <c r="I467" s="199">
        <v>100</v>
      </c>
      <c r="J467" s="22">
        <v>720</v>
      </c>
      <c r="L467" s="21" t="str">
        <f t="shared" si="39"/>
        <v/>
      </c>
    </row>
    <row r="468" spans="1:12" x14ac:dyDescent="0.25">
      <c r="A468" s="25" t="str">
        <f t="shared" si="38"/>
        <v>Edad_3Veracruz SurVeracruz Sur0 a 9 años</v>
      </c>
      <c r="B468" s="19" t="str">
        <f t="shared" si="35"/>
        <v>Edad_3</v>
      </c>
      <c r="C468" s="19" t="str">
        <f t="shared" si="36"/>
        <v>Veracruz Sur</v>
      </c>
      <c r="D468" s="19" t="str">
        <f t="shared" si="37"/>
        <v>Veracruz Sur</v>
      </c>
      <c r="F468" s="197" t="s">
        <v>324</v>
      </c>
      <c r="G468" s="198" t="s">
        <v>45</v>
      </c>
      <c r="H468" s="22" t="s">
        <v>260</v>
      </c>
      <c r="I468" s="199">
        <v>5.8535564227451298</v>
      </c>
      <c r="J468" s="22">
        <v>45</v>
      </c>
      <c r="L468" s="21" t="str">
        <f t="shared" si="39"/>
        <v>0 a 9 años</v>
      </c>
    </row>
    <row r="469" spans="1:12" x14ac:dyDescent="0.25">
      <c r="A469" s="25" t="str">
        <f t="shared" si="38"/>
        <v>Edad_3Veracruz SurVeracruz Sur10 a 17 años</v>
      </c>
      <c r="B469" s="19" t="str">
        <f t="shared" si="35"/>
        <v>Edad_3</v>
      </c>
      <c r="C469" s="19" t="str">
        <f t="shared" si="36"/>
        <v>Veracruz Sur</v>
      </c>
      <c r="D469" s="19" t="str">
        <f t="shared" si="37"/>
        <v>Veracruz Sur</v>
      </c>
      <c r="H469" s="22" t="s">
        <v>261</v>
      </c>
      <c r="I469" s="199">
        <v>4.680230533868893</v>
      </c>
      <c r="J469" s="22">
        <v>36</v>
      </c>
      <c r="L469" s="21" t="str">
        <f t="shared" si="39"/>
        <v>10 a 17 años</v>
      </c>
    </row>
    <row r="470" spans="1:12" x14ac:dyDescent="0.25">
      <c r="A470" s="25" t="str">
        <f t="shared" si="38"/>
        <v>Edad_3Veracruz SurVeracruz Sur18 a 25 años</v>
      </c>
      <c r="B470" s="19" t="str">
        <f t="shared" si="35"/>
        <v>Edad_3</v>
      </c>
      <c r="C470" s="19" t="str">
        <f t="shared" si="36"/>
        <v>Veracruz Sur</v>
      </c>
      <c r="D470" s="19" t="str">
        <f t="shared" si="37"/>
        <v>Veracruz Sur</v>
      </c>
      <c r="H470" s="22" t="s">
        <v>262</v>
      </c>
      <c r="I470" s="199">
        <v>6.8029695102280172</v>
      </c>
      <c r="J470" s="22">
        <v>49</v>
      </c>
      <c r="L470" s="21" t="str">
        <f t="shared" si="39"/>
        <v>18 a 25 años</v>
      </c>
    </row>
    <row r="471" spans="1:12" x14ac:dyDescent="0.25">
      <c r="A471" s="25" t="str">
        <f t="shared" si="38"/>
        <v>Edad_3Veracruz SurVeracruz Sur26 a 34 años</v>
      </c>
      <c r="B471" s="19" t="str">
        <f t="shared" si="35"/>
        <v>Edad_3</v>
      </c>
      <c r="C471" s="19" t="str">
        <f t="shared" si="36"/>
        <v>Veracruz Sur</v>
      </c>
      <c r="D471" s="19" t="str">
        <f t="shared" si="37"/>
        <v>Veracruz Sur</v>
      </c>
      <c r="H471" s="22" t="s">
        <v>263</v>
      </c>
      <c r="I471" s="199">
        <v>9.9043631612303447</v>
      </c>
      <c r="J471" s="22">
        <v>74</v>
      </c>
      <c r="L471" s="21" t="str">
        <f t="shared" si="39"/>
        <v>26 a 34 años</v>
      </c>
    </row>
    <row r="472" spans="1:12" x14ac:dyDescent="0.25">
      <c r="A472" s="25" t="str">
        <f t="shared" si="38"/>
        <v>Edad_3Veracruz SurVeracruz Sur35 a 44 años</v>
      </c>
      <c r="B472" s="19" t="str">
        <f t="shared" si="35"/>
        <v>Edad_3</v>
      </c>
      <c r="C472" s="19" t="str">
        <f t="shared" si="36"/>
        <v>Veracruz Sur</v>
      </c>
      <c r="D472" s="19" t="str">
        <f t="shared" si="37"/>
        <v>Veracruz Sur</v>
      </c>
      <c r="H472" s="22" t="s">
        <v>264</v>
      </c>
      <c r="I472" s="199">
        <v>13.546273646003643</v>
      </c>
      <c r="J472" s="22">
        <v>105</v>
      </c>
      <c r="L472" s="21" t="str">
        <f t="shared" si="39"/>
        <v>35 a 44 años</v>
      </c>
    </row>
    <row r="473" spans="1:12" x14ac:dyDescent="0.25">
      <c r="A473" s="25" t="str">
        <f t="shared" si="38"/>
        <v>Edad_3Veracruz SurVeracruz Sur45 a 54 años</v>
      </c>
      <c r="B473" s="19" t="str">
        <f t="shared" si="35"/>
        <v>Edad_3</v>
      </c>
      <c r="C473" s="19" t="str">
        <f t="shared" si="36"/>
        <v>Veracruz Sur</v>
      </c>
      <c r="D473" s="19" t="str">
        <f t="shared" si="37"/>
        <v>Veracruz Sur</v>
      </c>
      <c r="H473" s="22" t="s">
        <v>265</v>
      </c>
      <c r="I473" s="199">
        <v>16.18338531489719</v>
      </c>
      <c r="J473" s="22">
        <v>118</v>
      </c>
      <c r="L473" s="21" t="str">
        <f t="shared" si="39"/>
        <v>45 a 54 años</v>
      </c>
    </row>
    <row r="474" spans="1:12" x14ac:dyDescent="0.25">
      <c r="A474" s="25" t="str">
        <f t="shared" si="38"/>
        <v>Edad_3Veracruz SurVeracruz Sur55 a 64 años</v>
      </c>
      <c r="B474" s="19" t="str">
        <f t="shared" si="35"/>
        <v>Edad_3</v>
      </c>
      <c r="C474" s="19" t="str">
        <f t="shared" si="36"/>
        <v>Veracruz Sur</v>
      </c>
      <c r="D474" s="19" t="str">
        <f t="shared" si="37"/>
        <v>Veracruz Sur</v>
      </c>
      <c r="H474" s="22" t="s">
        <v>266</v>
      </c>
      <c r="I474" s="199">
        <v>17.719444314898979</v>
      </c>
      <c r="J474" s="22">
        <v>130</v>
      </c>
      <c r="L474" s="21" t="str">
        <f t="shared" si="39"/>
        <v>55 a 64 años</v>
      </c>
    </row>
    <row r="475" spans="1:12" x14ac:dyDescent="0.25">
      <c r="A475" s="25" t="str">
        <f t="shared" si="38"/>
        <v>Edad_3Veracruz SurVeracruz Sur65 años o más</v>
      </c>
      <c r="B475" s="19" t="str">
        <f t="shared" si="35"/>
        <v>Edad_3</v>
      </c>
      <c r="C475" s="19" t="str">
        <f t="shared" si="36"/>
        <v>Veracruz Sur</v>
      </c>
      <c r="D475" s="19" t="str">
        <f t="shared" si="37"/>
        <v>Veracruz Sur</v>
      </c>
      <c r="H475" s="22" t="s">
        <v>267</v>
      </c>
      <c r="I475" s="199">
        <v>25.309777096127917</v>
      </c>
      <c r="J475" s="22">
        <v>185</v>
      </c>
      <c r="L475" s="21" t="str">
        <f t="shared" si="39"/>
        <v>65 años o más</v>
      </c>
    </row>
    <row r="476" spans="1:12" x14ac:dyDescent="0.25">
      <c r="A476" s="25" t="str">
        <f t="shared" si="38"/>
        <v>Edad_3Veracruz SurVeracruz SurTotal</v>
      </c>
      <c r="B476" s="19" t="str">
        <f t="shared" si="35"/>
        <v>Edad_3</v>
      </c>
      <c r="C476" s="19" t="str">
        <f t="shared" si="36"/>
        <v>Veracruz Sur</v>
      </c>
      <c r="D476" s="19" t="str">
        <f t="shared" si="37"/>
        <v>Veracruz Sur</v>
      </c>
      <c r="H476" s="22" t="s">
        <v>41</v>
      </c>
      <c r="I476" s="199">
        <v>100</v>
      </c>
      <c r="J476" s="22">
        <v>742</v>
      </c>
      <c r="L476" s="21" t="str">
        <f t="shared" si="39"/>
        <v/>
      </c>
    </row>
    <row r="477" spans="1:12" x14ac:dyDescent="0.25">
      <c r="A477" s="25" t="str">
        <f t="shared" si="38"/>
        <v>Edad_3YucatánYucatán0 a 9 años</v>
      </c>
      <c r="B477" s="19" t="str">
        <f t="shared" si="35"/>
        <v>Edad_3</v>
      </c>
      <c r="C477" s="19" t="str">
        <f t="shared" si="36"/>
        <v>Yucatán</v>
      </c>
      <c r="D477" s="19" t="str">
        <f t="shared" si="37"/>
        <v>Yucatán</v>
      </c>
      <c r="F477" s="197" t="s">
        <v>325</v>
      </c>
      <c r="G477" s="198" t="s">
        <v>45</v>
      </c>
      <c r="H477" s="22" t="s">
        <v>260</v>
      </c>
      <c r="I477" s="199">
        <v>13.583110589196645</v>
      </c>
      <c r="J477" s="22">
        <v>92</v>
      </c>
      <c r="L477" s="21" t="str">
        <f t="shared" si="39"/>
        <v>0 a 9 años</v>
      </c>
    </row>
    <row r="478" spans="1:12" x14ac:dyDescent="0.25">
      <c r="A478" s="25" t="str">
        <f t="shared" si="38"/>
        <v>Edad_3YucatánYucatán10 a 17 años</v>
      </c>
      <c r="B478" s="19" t="str">
        <f t="shared" si="35"/>
        <v>Edad_3</v>
      </c>
      <c r="C478" s="19" t="str">
        <f t="shared" si="36"/>
        <v>Yucatán</v>
      </c>
      <c r="D478" s="19" t="str">
        <f t="shared" si="37"/>
        <v>Yucatán</v>
      </c>
      <c r="H478" s="22" t="s">
        <v>261</v>
      </c>
      <c r="I478" s="199">
        <v>2.9665309323018949</v>
      </c>
      <c r="J478" s="22">
        <v>24</v>
      </c>
      <c r="L478" s="21" t="str">
        <f t="shared" si="39"/>
        <v>10 a 17 años</v>
      </c>
    </row>
    <row r="479" spans="1:12" x14ac:dyDescent="0.25">
      <c r="A479" s="25" t="str">
        <f t="shared" si="38"/>
        <v>Edad_3YucatánYucatán18 a 25 años</v>
      </c>
      <c r="B479" s="19" t="str">
        <f t="shared" si="35"/>
        <v>Edad_3</v>
      </c>
      <c r="C479" s="19" t="str">
        <f t="shared" si="36"/>
        <v>Yucatán</v>
      </c>
      <c r="D479" s="19" t="str">
        <f t="shared" si="37"/>
        <v>Yucatán</v>
      </c>
      <c r="H479" s="22" t="s">
        <v>262</v>
      </c>
      <c r="I479" s="199">
        <v>7.5294617171810936</v>
      </c>
      <c r="J479" s="22">
        <v>55</v>
      </c>
      <c r="L479" s="21" t="str">
        <f t="shared" si="39"/>
        <v>18 a 25 años</v>
      </c>
    </row>
    <row r="480" spans="1:12" x14ac:dyDescent="0.25">
      <c r="A480" s="25" t="str">
        <f t="shared" si="38"/>
        <v>Edad_3YucatánYucatán26 a 34 años</v>
      </c>
      <c r="B480" s="19" t="str">
        <f t="shared" si="35"/>
        <v>Edad_3</v>
      </c>
      <c r="C480" s="19" t="str">
        <f t="shared" si="36"/>
        <v>Yucatán</v>
      </c>
      <c r="D480" s="19" t="str">
        <f t="shared" si="37"/>
        <v>Yucatán</v>
      </c>
      <c r="H480" s="22" t="s">
        <v>263</v>
      </c>
      <c r="I480" s="199">
        <v>8.4899221466563688</v>
      </c>
      <c r="J480" s="22">
        <v>66</v>
      </c>
      <c r="L480" s="21" t="str">
        <f t="shared" si="39"/>
        <v>26 a 34 años</v>
      </c>
    </row>
    <row r="481" spans="1:12" x14ac:dyDescent="0.25">
      <c r="A481" s="25" t="str">
        <f t="shared" si="38"/>
        <v>Edad_3YucatánYucatán35 a 44 años</v>
      </c>
      <c r="B481" s="19" t="str">
        <f t="shared" si="35"/>
        <v>Edad_3</v>
      </c>
      <c r="C481" s="19" t="str">
        <f t="shared" si="36"/>
        <v>Yucatán</v>
      </c>
      <c r="D481" s="19" t="str">
        <f t="shared" si="37"/>
        <v>Yucatán</v>
      </c>
      <c r="H481" s="22" t="s">
        <v>264</v>
      </c>
      <c r="I481" s="199">
        <v>12.719312702252564</v>
      </c>
      <c r="J481" s="22">
        <v>88</v>
      </c>
      <c r="L481" s="21" t="str">
        <f t="shared" si="39"/>
        <v>35 a 44 años</v>
      </c>
    </row>
    <row r="482" spans="1:12" x14ac:dyDescent="0.25">
      <c r="A482" s="25" t="str">
        <f t="shared" si="38"/>
        <v>Edad_3YucatánYucatán45 a 54 años</v>
      </c>
      <c r="B482" s="19" t="str">
        <f t="shared" si="35"/>
        <v>Edad_3</v>
      </c>
      <c r="C482" s="19" t="str">
        <f t="shared" si="36"/>
        <v>Yucatán</v>
      </c>
      <c r="D482" s="19" t="str">
        <f t="shared" si="37"/>
        <v>Yucatán</v>
      </c>
      <c r="H482" s="22" t="s">
        <v>265</v>
      </c>
      <c r="I482" s="199">
        <v>14.598522724699858</v>
      </c>
      <c r="J482" s="22">
        <v>110</v>
      </c>
      <c r="L482" s="21" t="str">
        <f t="shared" si="39"/>
        <v>45 a 54 años</v>
      </c>
    </row>
    <row r="483" spans="1:12" x14ac:dyDescent="0.25">
      <c r="A483" s="25" t="str">
        <f t="shared" si="38"/>
        <v>Edad_3YucatánYucatán55 a 64 años</v>
      </c>
      <c r="B483" s="19" t="str">
        <f t="shared" si="35"/>
        <v>Edad_3</v>
      </c>
      <c r="C483" s="19" t="str">
        <f t="shared" si="36"/>
        <v>Yucatán</v>
      </c>
      <c r="D483" s="19" t="str">
        <f t="shared" si="37"/>
        <v>Yucatán</v>
      </c>
      <c r="H483" s="22" t="s">
        <v>266</v>
      </c>
      <c r="I483" s="199">
        <v>17.545760425705918</v>
      </c>
      <c r="J483" s="22">
        <v>120</v>
      </c>
      <c r="L483" s="21" t="str">
        <f t="shared" si="39"/>
        <v>55 a 64 años</v>
      </c>
    </row>
    <row r="484" spans="1:12" x14ac:dyDescent="0.25">
      <c r="A484" s="25" t="str">
        <f t="shared" si="38"/>
        <v>Edad_3YucatánYucatán65 años o más</v>
      </c>
      <c r="B484" s="19" t="str">
        <f t="shared" si="35"/>
        <v>Edad_3</v>
      </c>
      <c r="C484" s="19" t="str">
        <f t="shared" si="36"/>
        <v>Yucatán</v>
      </c>
      <c r="D484" s="19" t="str">
        <f t="shared" si="37"/>
        <v>Yucatán</v>
      </c>
      <c r="H484" s="22" t="s">
        <v>267</v>
      </c>
      <c r="I484" s="199">
        <v>22.567378762005589</v>
      </c>
      <c r="J484" s="22">
        <v>173</v>
      </c>
      <c r="L484" s="21" t="str">
        <f t="shared" si="39"/>
        <v>65 años o más</v>
      </c>
    </row>
    <row r="485" spans="1:12" x14ac:dyDescent="0.25">
      <c r="A485" s="25" t="str">
        <f t="shared" si="38"/>
        <v>Edad_3YucatánYucatánTotal</v>
      </c>
      <c r="B485" s="19" t="str">
        <f t="shared" si="35"/>
        <v>Edad_3</v>
      </c>
      <c r="C485" s="19" t="str">
        <f t="shared" si="36"/>
        <v>Yucatán</v>
      </c>
      <c r="D485" s="19" t="str">
        <f t="shared" si="37"/>
        <v>Yucatán</v>
      </c>
      <c r="H485" s="22" t="s">
        <v>41</v>
      </c>
      <c r="I485" s="199">
        <v>100</v>
      </c>
      <c r="J485" s="22">
        <v>728</v>
      </c>
      <c r="L485" s="21" t="str">
        <f t="shared" si="39"/>
        <v/>
      </c>
    </row>
    <row r="486" spans="1:12" x14ac:dyDescent="0.25">
      <c r="A486" s="25" t="str">
        <f t="shared" si="38"/>
        <v>Edad_3ZacatecasZacatecas0 a 9 años</v>
      </c>
      <c r="B486" s="19" t="str">
        <f t="shared" si="35"/>
        <v>Edad_3</v>
      </c>
      <c r="C486" s="19" t="str">
        <f t="shared" si="36"/>
        <v>Zacatecas</v>
      </c>
      <c r="D486" s="19" t="str">
        <f t="shared" si="37"/>
        <v>Zacatecas</v>
      </c>
      <c r="F486" s="197" t="s">
        <v>326</v>
      </c>
      <c r="G486" s="198" t="s">
        <v>45</v>
      </c>
      <c r="H486" s="22" t="s">
        <v>260</v>
      </c>
      <c r="I486" s="199">
        <v>5.2877621257883325</v>
      </c>
      <c r="J486" s="22">
        <v>37</v>
      </c>
      <c r="L486" s="21" t="str">
        <f t="shared" si="39"/>
        <v>0 a 9 años</v>
      </c>
    </row>
    <row r="487" spans="1:12" x14ac:dyDescent="0.25">
      <c r="A487" s="25" t="str">
        <f t="shared" si="38"/>
        <v>Edad_3ZacatecasZacatecas10 a 17 años</v>
      </c>
      <c r="B487" s="19" t="str">
        <f t="shared" si="35"/>
        <v>Edad_3</v>
      </c>
      <c r="C487" s="19" t="str">
        <f t="shared" si="36"/>
        <v>Zacatecas</v>
      </c>
      <c r="D487" s="19" t="str">
        <f t="shared" si="37"/>
        <v>Zacatecas</v>
      </c>
      <c r="H487" s="22" t="s">
        <v>261</v>
      </c>
      <c r="I487" s="199">
        <v>2.269645884724115</v>
      </c>
      <c r="J487" s="22">
        <v>16</v>
      </c>
      <c r="L487" s="21" t="str">
        <f t="shared" si="39"/>
        <v>10 a 17 años</v>
      </c>
    </row>
    <row r="488" spans="1:12" x14ac:dyDescent="0.25">
      <c r="A488" s="25" t="str">
        <f t="shared" si="38"/>
        <v>Edad_3ZacatecasZacatecas18 a 25 años</v>
      </c>
      <c r="B488" s="19" t="str">
        <f t="shared" si="35"/>
        <v>Edad_3</v>
      </c>
      <c r="C488" s="19" t="str">
        <f t="shared" si="36"/>
        <v>Zacatecas</v>
      </c>
      <c r="D488" s="19" t="str">
        <f t="shared" si="37"/>
        <v>Zacatecas</v>
      </c>
      <c r="H488" s="22" t="s">
        <v>262</v>
      </c>
      <c r="I488" s="199">
        <v>10.19030875478974</v>
      </c>
      <c r="J488" s="22">
        <v>75</v>
      </c>
      <c r="L488" s="21" t="str">
        <f t="shared" si="39"/>
        <v>18 a 25 años</v>
      </c>
    </row>
    <row r="489" spans="1:12" x14ac:dyDescent="0.25">
      <c r="A489" s="25" t="str">
        <f t="shared" si="38"/>
        <v>Edad_3ZacatecasZacatecas26 a 34 años</v>
      </c>
      <c r="B489" s="19" t="str">
        <f t="shared" si="35"/>
        <v>Edad_3</v>
      </c>
      <c r="C489" s="19" t="str">
        <f t="shared" si="36"/>
        <v>Zacatecas</v>
      </c>
      <c r="D489" s="19" t="str">
        <f t="shared" si="37"/>
        <v>Zacatecas</v>
      </c>
      <c r="H489" s="22" t="s">
        <v>263</v>
      </c>
      <c r="I489" s="199">
        <v>12.816472392046144</v>
      </c>
      <c r="J489" s="22">
        <v>94</v>
      </c>
      <c r="L489" s="21" t="str">
        <f t="shared" si="39"/>
        <v>26 a 34 años</v>
      </c>
    </row>
    <row r="490" spans="1:12" x14ac:dyDescent="0.25">
      <c r="A490" s="25" t="str">
        <f t="shared" si="38"/>
        <v>Edad_3ZacatecasZacatecas35 a 44 años</v>
      </c>
      <c r="B490" s="19" t="str">
        <f t="shared" si="35"/>
        <v>Edad_3</v>
      </c>
      <c r="C490" s="19" t="str">
        <f t="shared" si="36"/>
        <v>Zacatecas</v>
      </c>
      <c r="D490" s="19" t="str">
        <f t="shared" si="37"/>
        <v>Zacatecas</v>
      </c>
      <c r="H490" s="22" t="s">
        <v>264</v>
      </c>
      <c r="I490" s="199">
        <v>16.460363814154814</v>
      </c>
      <c r="J490" s="22">
        <v>118</v>
      </c>
      <c r="L490" s="21" t="str">
        <f t="shared" si="39"/>
        <v>35 a 44 años</v>
      </c>
    </row>
    <row r="491" spans="1:12" x14ac:dyDescent="0.25">
      <c r="A491" s="25" t="str">
        <f t="shared" si="38"/>
        <v>Edad_3ZacatecasZacatecas45 a 54 años</v>
      </c>
      <c r="B491" s="19" t="str">
        <f t="shared" si="35"/>
        <v>Edad_3</v>
      </c>
      <c r="C491" s="19" t="str">
        <f t="shared" si="36"/>
        <v>Zacatecas</v>
      </c>
      <c r="D491" s="19" t="str">
        <f t="shared" si="37"/>
        <v>Zacatecas</v>
      </c>
      <c r="H491" s="22" t="s">
        <v>265</v>
      </c>
      <c r="I491" s="199">
        <v>20.052134981315227</v>
      </c>
      <c r="J491" s="22">
        <v>147</v>
      </c>
      <c r="L491" s="21" t="str">
        <f t="shared" si="39"/>
        <v>45 a 54 años</v>
      </c>
    </row>
    <row r="492" spans="1:12" x14ac:dyDescent="0.25">
      <c r="A492" s="25" t="str">
        <f t="shared" si="38"/>
        <v>Edad_3ZacatecasZacatecas55 a 64 años</v>
      </c>
      <c r="B492" s="19" t="str">
        <f t="shared" si="35"/>
        <v>Edad_3</v>
      </c>
      <c r="C492" s="19" t="str">
        <f t="shared" si="36"/>
        <v>Zacatecas</v>
      </c>
      <c r="D492" s="19" t="str">
        <f t="shared" si="37"/>
        <v>Zacatecas</v>
      </c>
      <c r="H492" s="22" t="s">
        <v>266</v>
      </c>
      <c r="I492" s="199">
        <v>15.297940233832657</v>
      </c>
      <c r="J492" s="22">
        <v>111</v>
      </c>
      <c r="L492" s="21" t="str">
        <f t="shared" si="39"/>
        <v>55 a 64 años</v>
      </c>
    </row>
    <row r="493" spans="1:12" x14ac:dyDescent="0.25">
      <c r="A493" s="25" t="str">
        <f t="shared" si="38"/>
        <v>Edad_3ZacatecasZacatecas65 años o más</v>
      </c>
      <c r="B493" s="19" t="str">
        <f t="shared" si="35"/>
        <v>Edad_3</v>
      </c>
      <c r="C493" s="19" t="str">
        <f t="shared" si="36"/>
        <v>Zacatecas</v>
      </c>
      <c r="D493" s="19" t="str">
        <f t="shared" si="37"/>
        <v>Zacatecas</v>
      </c>
      <c r="H493" s="22" t="s">
        <v>267</v>
      </c>
      <c r="I493" s="199">
        <v>17.625371813349151</v>
      </c>
      <c r="J493" s="22">
        <v>125</v>
      </c>
      <c r="L493" s="21" t="str">
        <f t="shared" si="39"/>
        <v>65 años o más</v>
      </c>
    </row>
    <row r="494" spans="1:12" x14ac:dyDescent="0.25">
      <c r="A494" s="25" t="str">
        <f t="shared" si="38"/>
        <v>Edad_3ZacatecasZacatecasTotal</v>
      </c>
      <c r="B494" s="19" t="str">
        <f t="shared" si="35"/>
        <v>Edad_3</v>
      </c>
      <c r="C494" s="19" t="str">
        <f t="shared" si="36"/>
        <v>Zacatecas</v>
      </c>
      <c r="D494" s="19" t="str">
        <f t="shared" si="37"/>
        <v>Zacatecas</v>
      </c>
      <c r="H494" s="22" t="s">
        <v>41</v>
      </c>
      <c r="I494" s="199">
        <v>100</v>
      </c>
      <c r="J494" s="22">
        <v>723</v>
      </c>
      <c r="L494" s="21" t="str">
        <f t="shared" si="39"/>
        <v/>
      </c>
    </row>
    <row r="495" spans="1:12" x14ac:dyDescent="0.25">
      <c r="A495" s="25" t="str">
        <f t="shared" si="38"/>
        <v/>
      </c>
      <c r="B495" s="19" t="str">
        <f t="shared" si="35"/>
        <v>Escolar3</v>
      </c>
      <c r="C495" s="19" t="str">
        <f t="shared" si="36"/>
        <v>Zacatecas</v>
      </c>
      <c r="D495" s="19" t="str">
        <f t="shared" si="37"/>
        <v>Zacatecas</v>
      </c>
      <c r="F495" s="197" t="s">
        <v>268</v>
      </c>
      <c r="L495" s="21" t="str">
        <f t="shared" si="39"/>
        <v/>
      </c>
    </row>
    <row r="496" spans="1:12" x14ac:dyDescent="0.25">
      <c r="A496" s="25" t="str">
        <f t="shared" si="38"/>
        <v>Escolar3ZacatecasZacatecas</v>
      </c>
      <c r="B496" s="19" t="str">
        <f t="shared" si="35"/>
        <v>Escolar3</v>
      </c>
      <c r="C496" s="19" t="str">
        <f t="shared" si="36"/>
        <v>Zacatecas</v>
      </c>
      <c r="D496" s="19" t="str">
        <f t="shared" si="37"/>
        <v>Zacatecas</v>
      </c>
      <c r="F496" s="197" t="s">
        <v>291</v>
      </c>
      <c r="G496" s="198" t="s">
        <v>40</v>
      </c>
      <c r="H496" s="22" t="s">
        <v>40</v>
      </c>
      <c r="I496" s="199" t="s">
        <v>43</v>
      </c>
      <c r="J496" s="22" t="s">
        <v>44</v>
      </c>
      <c r="L496" s="21" t="str">
        <f t="shared" si="39"/>
        <v/>
      </c>
    </row>
    <row r="497" spans="1:12" x14ac:dyDescent="0.25">
      <c r="A497" s="25" t="str">
        <f t="shared" si="38"/>
        <v>Escolar3AguascalientesAguascalientesNinguno</v>
      </c>
      <c r="B497" s="19" t="str">
        <f t="shared" si="35"/>
        <v>Escolar3</v>
      </c>
      <c r="C497" s="19" t="str">
        <f t="shared" si="36"/>
        <v>Aguascalientes</v>
      </c>
      <c r="D497" s="19" t="str">
        <f t="shared" si="37"/>
        <v>Aguascalientes</v>
      </c>
      <c r="F497" s="197" t="s">
        <v>292</v>
      </c>
      <c r="G497" s="198" t="s">
        <v>45</v>
      </c>
      <c r="H497" s="22" t="s">
        <v>269</v>
      </c>
      <c r="I497" s="199">
        <v>3.1747243042964048</v>
      </c>
      <c r="J497" s="22">
        <v>24</v>
      </c>
      <c r="L497" s="21" t="str">
        <f t="shared" si="39"/>
        <v>Ninguno</v>
      </c>
    </row>
    <row r="498" spans="1:12" x14ac:dyDescent="0.25">
      <c r="A498" s="25" t="str">
        <f t="shared" si="38"/>
        <v>Escolar3AguascalientesAguascalientesPrimaria incompleta</v>
      </c>
      <c r="B498" s="19" t="str">
        <f t="shared" si="35"/>
        <v>Escolar3</v>
      </c>
      <c r="C498" s="19" t="str">
        <f t="shared" si="36"/>
        <v>Aguascalientes</v>
      </c>
      <c r="D498" s="19" t="str">
        <f t="shared" si="37"/>
        <v>Aguascalientes</v>
      </c>
      <c r="H498" s="22" t="s">
        <v>270</v>
      </c>
      <c r="I498" s="199">
        <v>11.844131963276462</v>
      </c>
      <c r="J498" s="22">
        <v>80</v>
      </c>
      <c r="L498" s="21" t="str">
        <f t="shared" si="39"/>
        <v>Primaria incompleta</v>
      </c>
    </row>
    <row r="499" spans="1:12" x14ac:dyDescent="0.25">
      <c r="A499" s="25" t="str">
        <f t="shared" si="38"/>
        <v>Escolar3AguascalientesAguascalientesPrimaria completa</v>
      </c>
      <c r="B499" s="19" t="str">
        <f t="shared" si="35"/>
        <v>Escolar3</v>
      </c>
      <c r="C499" s="19" t="str">
        <f t="shared" si="36"/>
        <v>Aguascalientes</v>
      </c>
      <c r="D499" s="19" t="str">
        <f t="shared" si="37"/>
        <v>Aguascalientes</v>
      </c>
      <c r="H499" s="22" t="s">
        <v>271</v>
      </c>
      <c r="I499" s="199">
        <v>13.628488015114254</v>
      </c>
      <c r="J499" s="22">
        <v>98</v>
      </c>
      <c r="L499" s="21" t="str">
        <f t="shared" si="39"/>
        <v>Primaria completa</v>
      </c>
    </row>
    <row r="500" spans="1:12" x14ac:dyDescent="0.25">
      <c r="A500" s="25" t="str">
        <f t="shared" si="38"/>
        <v>Escolar3AguascalientesAguascalientesSecundaria incompleta</v>
      </c>
      <c r="B500" s="19" t="str">
        <f t="shared" si="35"/>
        <v>Escolar3</v>
      </c>
      <c r="C500" s="19" t="str">
        <f t="shared" si="36"/>
        <v>Aguascalientes</v>
      </c>
      <c r="D500" s="19" t="str">
        <f t="shared" si="37"/>
        <v>Aguascalientes</v>
      </c>
      <c r="H500" s="22" t="s">
        <v>272</v>
      </c>
      <c r="I500" s="199">
        <v>3.9976062264729042</v>
      </c>
      <c r="J500" s="22">
        <v>31</v>
      </c>
      <c r="L500" s="21" t="str">
        <f t="shared" si="39"/>
        <v>Secundaria incompleta</v>
      </c>
    </row>
    <row r="501" spans="1:12" x14ac:dyDescent="0.25">
      <c r="A501" s="25" t="str">
        <f t="shared" si="38"/>
        <v>Escolar3AguascalientesAguascalientesSecundaria completa</v>
      </c>
      <c r="B501" s="19" t="str">
        <f t="shared" si="35"/>
        <v>Escolar3</v>
      </c>
      <c r="C501" s="19" t="str">
        <f t="shared" si="36"/>
        <v>Aguascalientes</v>
      </c>
      <c r="D501" s="19" t="str">
        <f t="shared" si="37"/>
        <v>Aguascalientes</v>
      </c>
      <c r="H501" s="22" t="s">
        <v>273</v>
      </c>
      <c r="I501" s="199">
        <v>26.587112392991148</v>
      </c>
      <c r="J501" s="22">
        <v>178</v>
      </c>
      <c r="L501" s="21" t="str">
        <f t="shared" si="39"/>
        <v>Secundaria completa</v>
      </c>
    </row>
    <row r="502" spans="1:12" x14ac:dyDescent="0.25">
      <c r="A502" s="25" t="str">
        <f t="shared" si="38"/>
        <v>Escolar3AguascalientesAguascalientesPreparatoria, bachillerato o carrera técnica incompleta</v>
      </c>
      <c r="B502" s="19" t="str">
        <f t="shared" si="35"/>
        <v>Escolar3</v>
      </c>
      <c r="C502" s="19" t="str">
        <f t="shared" si="36"/>
        <v>Aguascalientes</v>
      </c>
      <c r="D502" s="19" t="str">
        <f t="shared" si="37"/>
        <v>Aguascalientes</v>
      </c>
      <c r="H502" s="22" t="s">
        <v>274</v>
      </c>
      <c r="I502" s="199">
        <v>3.7238898519358599</v>
      </c>
      <c r="J502" s="22">
        <v>31</v>
      </c>
      <c r="L502" s="21" t="str">
        <f t="shared" si="39"/>
        <v>Preparatoria, bachillerato o carrera técnica incompleta</v>
      </c>
    </row>
    <row r="503" spans="1:12" x14ac:dyDescent="0.25">
      <c r="A503" s="25" t="str">
        <f t="shared" si="38"/>
        <v>Escolar3AguascalientesAguascalientesPreparatoria, bachillerato o carrera técnica completa</v>
      </c>
      <c r="B503" s="19" t="str">
        <f t="shared" si="35"/>
        <v>Escolar3</v>
      </c>
      <c r="C503" s="19" t="str">
        <f t="shared" si="36"/>
        <v>Aguascalientes</v>
      </c>
      <c r="D503" s="19" t="str">
        <f t="shared" si="37"/>
        <v>Aguascalientes</v>
      </c>
      <c r="H503" s="22" t="s">
        <v>275</v>
      </c>
      <c r="I503" s="199">
        <v>21.782444344170766</v>
      </c>
      <c r="J503" s="22">
        <v>136</v>
      </c>
      <c r="L503" s="21" t="str">
        <f t="shared" si="39"/>
        <v>Preparatoria, bachillerato o carrera técnica completa</v>
      </c>
    </row>
    <row r="504" spans="1:12" x14ac:dyDescent="0.25">
      <c r="A504" s="25" t="str">
        <f t="shared" si="38"/>
        <v>Escolar3AguascalientesAguascalientesUniversidad incompleta</v>
      </c>
      <c r="B504" s="19" t="str">
        <f t="shared" si="35"/>
        <v>Escolar3</v>
      </c>
      <c r="C504" s="19" t="str">
        <f t="shared" si="36"/>
        <v>Aguascalientes</v>
      </c>
      <c r="D504" s="19" t="str">
        <f t="shared" si="37"/>
        <v>Aguascalientes</v>
      </c>
      <c r="H504" s="22" t="s">
        <v>276</v>
      </c>
      <c r="I504" s="199">
        <v>2.1860952142078824</v>
      </c>
      <c r="J504" s="22">
        <v>15</v>
      </c>
      <c r="L504" s="21" t="str">
        <f t="shared" si="39"/>
        <v>Universidad incompleta</v>
      </c>
    </row>
    <row r="505" spans="1:12" x14ac:dyDescent="0.25">
      <c r="A505" s="25" t="str">
        <f t="shared" si="38"/>
        <v>Escolar3AguascalientesAguascalientesUniversidad completa o más</v>
      </c>
      <c r="B505" s="19" t="str">
        <f t="shared" si="35"/>
        <v>Escolar3</v>
      </c>
      <c r="C505" s="19" t="str">
        <f t="shared" si="36"/>
        <v>Aguascalientes</v>
      </c>
      <c r="D505" s="19" t="str">
        <f t="shared" si="37"/>
        <v>Aguascalientes</v>
      </c>
      <c r="H505" s="22" t="s">
        <v>277</v>
      </c>
      <c r="I505" s="199">
        <v>12.612687555059027</v>
      </c>
      <c r="J505" s="22">
        <v>82</v>
      </c>
      <c r="L505" s="21" t="str">
        <f t="shared" si="39"/>
        <v>Universidad completa o más</v>
      </c>
    </row>
    <row r="506" spans="1:12" x14ac:dyDescent="0.25">
      <c r="A506" s="25" t="str">
        <f t="shared" si="38"/>
        <v>Escolar3AguascalientesAguascalientesNS/NR</v>
      </c>
      <c r="B506" s="19" t="str">
        <f t="shared" si="35"/>
        <v>Escolar3</v>
      </c>
      <c r="C506" s="19" t="str">
        <f t="shared" si="36"/>
        <v>Aguascalientes</v>
      </c>
      <c r="D506" s="19" t="str">
        <f t="shared" si="37"/>
        <v>Aguascalientes</v>
      </c>
      <c r="H506" s="22" t="s">
        <v>63</v>
      </c>
      <c r="I506" s="199">
        <v>0.4628201324753789</v>
      </c>
      <c r="J506" s="22">
        <v>4</v>
      </c>
      <c r="L506" s="21" t="str">
        <f t="shared" si="39"/>
        <v>NS/NR</v>
      </c>
    </row>
    <row r="507" spans="1:12" x14ac:dyDescent="0.25">
      <c r="A507" s="25" t="str">
        <f t="shared" si="38"/>
        <v>Escolar3AguascalientesAguascalientesTotal</v>
      </c>
      <c r="B507" s="19" t="str">
        <f t="shared" si="35"/>
        <v>Escolar3</v>
      </c>
      <c r="C507" s="19" t="str">
        <f t="shared" si="36"/>
        <v>Aguascalientes</v>
      </c>
      <c r="D507" s="19" t="str">
        <f t="shared" si="37"/>
        <v>Aguascalientes</v>
      </c>
      <c r="H507" s="22" t="s">
        <v>41</v>
      </c>
      <c r="I507" s="199">
        <v>100</v>
      </c>
      <c r="J507" s="22">
        <v>679</v>
      </c>
      <c r="L507" s="21" t="str">
        <f t="shared" si="39"/>
        <v/>
      </c>
    </row>
    <row r="508" spans="1:12" x14ac:dyDescent="0.25">
      <c r="A508" s="25" t="str">
        <f t="shared" si="38"/>
        <v>Escolar3Baja CaliforniaBaja CaliforniaNinguno</v>
      </c>
      <c r="B508" s="19" t="str">
        <f t="shared" si="35"/>
        <v>Escolar3</v>
      </c>
      <c r="C508" s="19" t="str">
        <f t="shared" si="36"/>
        <v>Baja California</v>
      </c>
      <c r="D508" s="19" t="str">
        <f t="shared" si="37"/>
        <v>Baja California</v>
      </c>
      <c r="F508" s="197" t="s">
        <v>293</v>
      </c>
      <c r="G508" s="198" t="s">
        <v>45</v>
      </c>
      <c r="H508" s="22" t="s">
        <v>269</v>
      </c>
      <c r="I508" s="199">
        <v>4.651346053978739</v>
      </c>
      <c r="J508" s="22">
        <v>36</v>
      </c>
      <c r="L508" s="21" t="str">
        <f t="shared" si="39"/>
        <v>Ninguno</v>
      </c>
    </row>
    <row r="509" spans="1:12" x14ac:dyDescent="0.25">
      <c r="A509" s="25" t="str">
        <f t="shared" si="38"/>
        <v>Escolar3Baja CaliforniaBaja CaliforniaPrimaria incompleta</v>
      </c>
      <c r="B509" s="19" t="str">
        <f t="shared" si="35"/>
        <v>Escolar3</v>
      </c>
      <c r="C509" s="19" t="str">
        <f t="shared" si="36"/>
        <v>Baja California</v>
      </c>
      <c r="D509" s="19" t="str">
        <f t="shared" si="37"/>
        <v>Baja California</v>
      </c>
      <c r="H509" s="22" t="s">
        <v>270</v>
      </c>
      <c r="I509" s="199">
        <v>10.905357517323925</v>
      </c>
      <c r="J509" s="22">
        <v>75</v>
      </c>
      <c r="L509" s="21" t="str">
        <f t="shared" si="39"/>
        <v>Primaria incompleta</v>
      </c>
    </row>
    <row r="510" spans="1:12" x14ac:dyDescent="0.25">
      <c r="A510" s="25" t="str">
        <f t="shared" si="38"/>
        <v>Escolar3Baja CaliforniaBaja CaliforniaPrimaria completa</v>
      </c>
      <c r="B510" s="19" t="str">
        <f t="shared" si="35"/>
        <v>Escolar3</v>
      </c>
      <c r="C510" s="19" t="str">
        <f t="shared" si="36"/>
        <v>Baja California</v>
      </c>
      <c r="D510" s="19" t="str">
        <f t="shared" si="37"/>
        <v>Baja California</v>
      </c>
      <c r="H510" s="22" t="s">
        <v>271</v>
      </c>
      <c r="I510" s="199">
        <v>18.701808052873474</v>
      </c>
      <c r="J510" s="22">
        <v>129</v>
      </c>
      <c r="L510" s="21" t="str">
        <f t="shared" si="39"/>
        <v>Primaria completa</v>
      </c>
    </row>
    <row r="511" spans="1:12" x14ac:dyDescent="0.25">
      <c r="A511" s="25" t="str">
        <f t="shared" si="38"/>
        <v>Escolar3Baja CaliforniaBaja CaliforniaSecundaria incompleta</v>
      </c>
      <c r="B511" s="19" t="str">
        <f t="shared" si="35"/>
        <v>Escolar3</v>
      </c>
      <c r="C511" s="19" t="str">
        <f t="shared" si="36"/>
        <v>Baja California</v>
      </c>
      <c r="D511" s="19" t="str">
        <f t="shared" si="37"/>
        <v>Baja California</v>
      </c>
      <c r="H511" s="22" t="s">
        <v>272</v>
      </c>
      <c r="I511" s="199">
        <v>4.6013989210283084</v>
      </c>
      <c r="J511" s="22">
        <v>38</v>
      </c>
      <c r="L511" s="21" t="str">
        <f t="shared" si="39"/>
        <v>Secundaria incompleta</v>
      </c>
    </row>
    <row r="512" spans="1:12" x14ac:dyDescent="0.25">
      <c r="A512" s="25" t="str">
        <f t="shared" si="38"/>
        <v>Escolar3Baja CaliforniaBaja CaliforniaSecundaria completa</v>
      </c>
      <c r="B512" s="19" t="str">
        <f t="shared" si="35"/>
        <v>Escolar3</v>
      </c>
      <c r="C512" s="19" t="str">
        <f t="shared" si="36"/>
        <v>Baja California</v>
      </c>
      <c r="D512" s="19" t="str">
        <f t="shared" si="37"/>
        <v>Baja California</v>
      </c>
      <c r="H512" s="22" t="s">
        <v>273</v>
      </c>
      <c r="I512" s="199">
        <v>29.596639938275509</v>
      </c>
      <c r="J512" s="22">
        <v>193</v>
      </c>
      <c r="L512" s="21" t="str">
        <f t="shared" si="39"/>
        <v>Secundaria completa</v>
      </c>
    </row>
    <row r="513" spans="1:12" x14ac:dyDescent="0.25">
      <c r="A513" s="25" t="str">
        <f t="shared" si="38"/>
        <v>Escolar3Baja CaliforniaBaja CaliforniaPreparatoria, bachillerato o carrera técnica incompleta</v>
      </c>
      <c r="B513" s="19" t="str">
        <f t="shared" si="35"/>
        <v>Escolar3</v>
      </c>
      <c r="C513" s="19" t="str">
        <f t="shared" si="36"/>
        <v>Baja California</v>
      </c>
      <c r="D513" s="19" t="str">
        <f t="shared" si="37"/>
        <v>Baja California</v>
      </c>
      <c r="H513" s="22" t="s">
        <v>274</v>
      </c>
      <c r="I513" s="199">
        <v>5.8567159396612123</v>
      </c>
      <c r="J513" s="22">
        <v>43</v>
      </c>
      <c r="L513" s="21" t="str">
        <f t="shared" si="39"/>
        <v>Preparatoria, bachillerato o carrera técnica incompleta</v>
      </c>
    </row>
    <row r="514" spans="1:12" x14ac:dyDescent="0.25">
      <c r="A514" s="25" t="str">
        <f t="shared" si="38"/>
        <v>Escolar3Baja CaliforniaBaja CaliforniaPreparatoria, bachillerato o carrera técnica completa</v>
      </c>
      <c r="B514" s="19" t="str">
        <f t="shared" si="35"/>
        <v>Escolar3</v>
      </c>
      <c r="C514" s="19" t="str">
        <f t="shared" si="36"/>
        <v>Baja California</v>
      </c>
      <c r="D514" s="19" t="str">
        <f t="shared" si="37"/>
        <v>Baja California</v>
      </c>
      <c r="H514" s="22" t="s">
        <v>275</v>
      </c>
      <c r="I514" s="199">
        <v>16.57517858870375</v>
      </c>
      <c r="J514" s="22">
        <v>110</v>
      </c>
      <c r="L514" s="21" t="str">
        <f t="shared" si="39"/>
        <v>Preparatoria, bachillerato o carrera técnica completa</v>
      </c>
    </row>
    <row r="515" spans="1:12" x14ac:dyDescent="0.25">
      <c r="A515" s="25" t="str">
        <f t="shared" si="38"/>
        <v>Escolar3Baja CaliforniaBaja CaliforniaUniversidad incompleta</v>
      </c>
      <c r="B515" s="19" t="str">
        <f t="shared" si="35"/>
        <v>Escolar3</v>
      </c>
      <c r="C515" s="19" t="str">
        <f t="shared" si="36"/>
        <v>Baja California</v>
      </c>
      <c r="D515" s="19" t="str">
        <f t="shared" si="37"/>
        <v>Baja California</v>
      </c>
      <c r="H515" s="22" t="s">
        <v>276</v>
      </c>
      <c r="I515" s="199">
        <v>2.1474730133165703</v>
      </c>
      <c r="J515" s="22">
        <v>13</v>
      </c>
      <c r="L515" s="21" t="str">
        <f t="shared" si="39"/>
        <v>Universidad incompleta</v>
      </c>
    </row>
    <row r="516" spans="1:12" x14ac:dyDescent="0.25">
      <c r="A516" s="25" t="str">
        <f t="shared" si="38"/>
        <v>Escolar3Baja CaliforniaBaja CaliforniaUniversidad completa o más</v>
      </c>
      <c r="B516" s="19" t="str">
        <f t="shared" ref="B516:B579" si="40">+IF(AND(G516&lt;&gt;"",I517="Estimate"),TRIM(MID(G516,1,FIND(" ",G516,1))),IF(AND(F516&lt;&gt;"",I517="Estimate"),TRIM(MID(F516,1,FIND(" ",F516,1))),IF(AND(E516&lt;&gt;"",I517="Estimate"),TRIM(MID(E516,1,FIND(" ",E516,1))),B515)))</f>
        <v>Escolar3</v>
      </c>
      <c r="C516" s="19" t="str">
        <f t="shared" si="36"/>
        <v>Baja California</v>
      </c>
      <c r="D516" s="19" t="str">
        <f t="shared" si="37"/>
        <v>Baja California</v>
      </c>
      <c r="H516" s="22" t="s">
        <v>277</v>
      </c>
      <c r="I516" s="199">
        <v>6.7586667971582806</v>
      </c>
      <c r="J516" s="22">
        <v>42</v>
      </c>
      <c r="L516" s="21" t="str">
        <f t="shared" si="39"/>
        <v>Universidad completa o más</v>
      </c>
    </row>
    <row r="517" spans="1:12" x14ac:dyDescent="0.25">
      <c r="A517" s="25" t="str">
        <f t="shared" si="38"/>
        <v>Escolar3Baja CaliforniaBaja CaliforniaNS/NR</v>
      </c>
      <c r="B517" s="19" t="str">
        <f t="shared" si="40"/>
        <v>Escolar3</v>
      </c>
      <c r="C517" s="19" t="str">
        <f t="shared" ref="C517:C580" si="41">+IF(AND(E517&lt;&gt;"",G517="% of Total"),TRIM(MID(E517,FIND(" ",E517,1),LEN(E517))),IF(AND(D517&lt;&gt;"Primer nivel",D517&lt;&gt;"Segundo nivel"),D517,C516))</f>
        <v>Baja California</v>
      </c>
      <c r="D517" s="19" t="str">
        <f t="shared" ref="D517:D580" si="42">+IF(AND(G517&lt;&gt;"",I518="Estimate"),"Nacional",IF(AND(F517&lt;&gt;"",G517="% of Total"),TRIM(MID(F517,FIND(" ",F517,1),LEN(F517))),D516))</f>
        <v>Baja California</v>
      </c>
      <c r="H517" s="22" t="s">
        <v>63</v>
      </c>
      <c r="I517" s="199">
        <v>0.20541517768044595</v>
      </c>
      <c r="J517" s="22">
        <v>1</v>
      </c>
      <c r="L517" s="21" t="str">
        <f t="shared" si="39"/>
        <v>NS/NR</v>
      </c>
    </row>
    <row r="518" spans="1:12" x14ac:dyDescent="0.25">
      <c r="A518" s="25" t="str">
        <f t="shared" ref="A518:A581" si="43">IFERROR(CONCATENATE(B518,C518,D518,IF(H518&lt;&gt;"Total",MID(H518,FIND(" ",H518)+2,LEN(H518)),"Total")),"")</f>
        <v>Escolar3Baja CaliforniaBaja CaliforniaTotal</v>
      </c>
      <c r="B518" s="19" t="str">
        <f t="shared" si="40"/>
        <v>Escolar3</v>
      </c>
      <c r="C518" s="19" t="str">
        <f t="shared" si="41"/>
        <v>Baja California</v>
      </c>
      <c r="D518" s="19" t="str">
        <f t="shared" si="42"/>
        <v>Baja California</v>
      </c>
      <c r="H518" s="22" t="s">
        <v>41</v>
      </c>
      <c r="I518" s="199">
        <v>100</v>
      </c>
      <c r="J518" s="22">
        <v>680</v>
      </c>
      <c r="L518" s="21" t="str">
        <f t="shared" si="39"/>
        <v/>
      </c>
    </row>
    <row r="519" spans="1:12" x14ac:dyDescent="0.25">
      <c r="A519" s="25" t="str">
        <f t="shared" si="43"/>
        <v>Escolar3Baja California SurBaja California SurNinguno</v>
      </c>
      <c r="B519" s="19" t="str">
        <f t="shared" si="40"/>
        <v>Escolar3</v>
      </c>
      <c r="C519" s="19" t="str">
        <f t="shared" si="41"/>
        <v>Baja California Sur</v>
      </c>
      <c r="D519" s="19" t="str">
        <f t="shared" si="42"/>
        <v>Baja California Sur</v>
      </c>
      <c r="F519" s="197" t="s">
        <v>294</v>
      </c>
      <c r="G519" s="198" t="s">
        <v>45</v>
      </c>
      <c r="H519" s="22" t="s">
        <v>269</v>
      </c>
      <c r="I519" s="199">
        <v>6.0761812711208929</v>
      </c>
      <c r="J519" s="22">
        <v>41</v>
      </c>
      <c r="L519" s="21" t="str">
        <f t="shared" ref="L519:L582" si="44">IF(H519&lt;&gt;"",IFERROR(MID(H519,FIND(" ",H519)+2,LEN(H519)),""),"")</f>
        <v>Ninguno</v>
      </c>
    </row>
    <row r="520" spans="1:12" x14ac:dyDescent="0.25">
      <c r="A520" s="25" t="str">
        <f t="shared" si="43"/>
        <v>Escolar3Baja California SurBaja California SurPrimaria incompleta</v>
      </c>
      <c r="B520" s="19" t="str">
        <f t="shared" si="40"/>
        <v>Escolar3</v>
      </c>
      <c r="C520" s="19" t="str">
        <f t="shared" si="41"/>
        <v>Baja California Sur</v>
      </c>
      <c r="D520" s="19" t="str">
        <f t="shared" si="42"/>
        <v>Baja California Sur</v>
      </c>
      <c r="H520" s="22" t="s">
        <v>270</v>
      </c>
      <c r="I520" s="199">
        <v>13.407194833892678</v>
      </c>
      <c r="J520" s="22">
        <v>85</v>
      </c>
      <c r="L520" s="21" t="str">
        <f t="shared" si="44"/>
        <v>Primaria incompleta</v>
      </c>
    </row>
    <row r="521" spans="1:12" x14ac:dyDescent="0.25">
      <c r="A521" s="25" t="str">
        <f t="shared" si="43"/>
        <v>Escolar3Baja California SurBaja California SurPrimaria completa</v>
      </c>
      <c r="B521" s="19" t="str">
        <f t="shared" si="40"/>
        <v>Escolar3</v>
      </c>
      <c r="C521" s="19" t="str">
        <f t="shared" si="41"/>
        <v>Baja California Sur</v>
      </c>
      <c r="D521" s="19" t="str">
        <f t="shared" si="42"/>
        <v>Baja California Sur</v>
      </c>
      <c r="H521" s="22" t="s">
        <v>271</v>
      </c>
      <c r="I521" s="199">
        <v>14.135402355711824</v>
      </c>
      <c r="J521" s="22">
        <v>96</v>
      </c>
      <c r="L521" s="21" t="str">
        <f t="shared" si="44"/>
        <v>Primaria completa</v>
      </c>
    </row>
    <row r="522" spans="1:12" x14ac:dyDescent="0.25">
      <c r="A522" s="25" t="str">
        <f t="shared" si="43"/>
        <v>Escolar3Baja California SurBaja California SurSecundaria incompleta</v>
      </c>
      <c r="B522" s="19" t="str">
        <f t="shared" si="40"/>
        <v>Escolar3</v>
      </c>
      <c r="C522" s="19" t="str">
        <f t="shared" si="41"/>
        <v>Baja California Sur</v>
      </c>
      <c r="D522" s="19" t="str">
        <f t="shared" si="42"/>
        <v>Baja California Sur</v>
      </c>
      <c r="H522" s="22" t="s">
        <v>272</v>
      </c>
      <c r="I522" s="199">
        <v>5.5809756124142709</v>
      </c>
      <c r="J522" s="22">
        <v>39</v>
      </c>
      <c r="L522" s="21" t="str">
        <f t="shared" si="44"/>
        <v>Secundaria incompleta</v>
      </c>
    </row>
    <row r="523" spans="1:12" x14ac:dyDescent="0.25">
      <c r="A523" s="25" t="str">
        <f t="shared" si="43"/>
        <v>Escolar3Baja California SurBaja California SurSecundaria completa</v>
      </c>
      <c r="B523" s="19" t="str">
        <f t="shared" si="40"/>
        <v>Escolar3</v>
      </c>
      <c r="C523" s="19" t="str">
        <f t="shared" si="41"/>
        <v>Baja California Sur</v>
      </c>
      <c r="D523" s="19" t="str">
        <f t="shared" si="42"/>
        <v>Baja California Sur</v>
      </c>
      <c r="H523" s="22" t="s">
        <v>273</v>
      </c>
      <c r="I523" s="199">
        <v>24.12434885729752</v>
      </c>
      <c r="J523" s="22">
        <v>150</v>
      </c>
      <c r="L523" s="21" t="str">
        <f t="shared" si="44"/>
        <v>Secundaria completa</v>
      </c>
    </row>
    <row r="524" spans="1:12" x14ac:dyDescent="0.25">
      <c r="A524" s="25" t="str">
        <f t="shared" si="43"/>
        <v>Escolar3Baja California SurBaja California SurPreparatoria, bachillerato o carrera técnica incompleta</v>
      </c>
      <c r="B524" s="19" t="str">
        <f t="shared" si="40"/>
        <v>Escolar3</v>
      </c>
      <c r="C524" s="19" t="str">
        <f t="shared" si="41"/>
        <v>Baja California Sur</v>
      </c>
      <c r="D524" s="19" t="str">
        <f t="shared" si="42"/>
        <v>Baja California Sur</v>
      </c>
      <c r="H524" s="22" t="s">
        <v>274</v>
      </c>
      <c r="I524" s="199">
        <v>5.0611791830062556</v>
      </c>
      <c r="J524" s="22">
        <v>32</v>
      </c>
      <c r="L524" s="21" t="str">
        <f t="shared" si="44"/>
        <v>Preparatoria, bachillerato o carrera técnica incompleta</v>
      </c>
    </row>
    <row r="525" spans="1:12" x14ac:dyDescent="0.25">
      <c r="A525" s="25" t="str">
        <f t="shared" si="43"/>
        <v>Escolar3Baja California SurBaja California SurPreparatoria, bachillerato o carrera técnica completa</v>
      </c>
      <c r="B525" s="19" t="str">
        <f t="shared" si="40"/>
        <v>Escolar3</v>
      </c>
      <c r="C525" s="19" t="str">
        <f t="shared" si="41"/>
        <v>Baja California Sur</v>
      </c>
      <c r="D525" s="19" t="str">
        <f t="shared" si="42"/>
        <v>Baja California Sur</v>
      </c>
      <c r="H525" s="22" t="s">
        <v>275</v>
      </c>
      <c r="I525" s="199">
        <v>19.494782522171779</v>
      </c>
      <c r="J525" s="22">
        <v>129</v>
      </c>
      <c r="L525" s="21" t="str">
        <f t="shared" si="44"/>
        <v>Preparatoria, bachillerato o carrera técnica completa</v>
      </c>
    </row>
    <row r="526" spans="1:12" x14ac:dyDescent="0.25">
      <c r="A526" s="25" t="str">
        <f t="shared" si="43"/>
        <v>Escolar3Baja California SurBaja California SurUniversidad incompleta</v>
      </c>
      <c r="B526" s="19" t="str">
        <f t="shared" si="40"/>
        <v>Escolar3</v>
      </c>
      <c r="C526" s="19" t="str">
        <f t="shared" si="41"/>
        <v>Baja California Sur</v>
      </c>
      <c r="D526" s="19" t="str">
        <f t="shared" si="42"/>
        <v>Baja California Sur</v>
      </c>
      <c r="H526" s="22" t="s">
        <v>276</v>
      </c>
      <c r="I526" s="199">
        <v>3.6147250675055744</v>
      </c>
      <c r="J526" s="22">
        <v>22</v>
      </c>
      <c r="L526" s="21" t="str">
        <f t="shared" si="44"/>
        <v>Universidad incompleta</v>
      </c>
    </row>
    <row r="527" spans="1:12" x14ac:dyDescent="0.25">
      <c r="A527" s="25" t="str">
        <f t="shared" si="43"/>
        <v>Escolar3Baja California SurBaja California SurUniversidad completa o más</v>
      </c>
      <c r="B527" s="19" t="str">
        <f t="shared" si="40"/>
        <v>Escolar3</v>
      </c>
      <c r="C527" s="19" t="str">
        <f t="shared" si="41"/>
        <v>Baja California Sur</v>
      </c>
      <c r="D527" s="19" t="str">
        <f t="shared" si="42"/>
        <v>Baja California Sur</v>
      </c>
      <c r="H527" s="22" t="s">
        <v>277</v>
      </c>
      <c r="I527" s="199">
        <v>8.1610537604824227</v>
      </c>
      <c r="J527" s="22">
        <v>55</v>
      </c>
      <c r="L527" s="21" t="str">
        <f t="shared" si="44"/>
        <v>Universidad completa o más</v>
      </c>
    </row>
    <row r="528" spans="1:12" x14ac:dyDescent="0.25">
      <c r="A528" s="25" t="str">
        <f t="shared" si="43"/>
        <v>Escolar3Baja California SurBaja California SurNS/NR</v>
      </c>
      <c r="B528" s="19" t="str">
        <f t="shared" si="40"/>
        <v>Escolar3</v>
      </c>
      <c r="C528" s="19" t="str">
        <f t="shared" si="41"/>
        <v>Baja California Sur</v>
      </c>
      <c r="D528" s="19" t="str">
        <f t="shared" si="42"/>
        <v>Baja California Sur</v>
      </c>
      <c r="H528" s="22" t="s">
        <v>63</v>
      </c>
      <c r="I528" s="199">
        <v>0.3441565363968937</v>
      </c>
      <c r="J528" s="22">
        <v>2</v>
      </c>
      <c r="L528" s="21" t="str">
        <f t="shared" si="44"/>
        <v>NS/NR</v>
      </c>
    </row>
    <row r="529" spans="1:12" x14ac:dyDescent="0.25">
      <c r="A529" s="25" t="str">
        <f t="shared" si="43"/>
        <v>Escolar3Baja California SurBaja California SurTotal</v>
      </c>
      <c r="B529" s="19" t="str">
        <f t="shared" si="40"/>
        <v>Escolar3</v>
      </c>
      <c r="C529" s="19" t="str">
        <f t="shared" si="41"/>
        <v>Baja California Sur</v>
      </c>
      <c r="D529" s="19" t="str">
        <f t="shared" si="42"/>
        <v>Baja California Sur</v>
      </c>
      <c r="H529" s="22" t="s">
        <v>41</v>
      </c>
      <c r="I529" s="199">
        <v>100</v>
      </c>
      <c r="J529" s="22">
        <v>651</v>
      </c>
      <c r="L529" s="21" t="str">
        <f t="shared" si="44"/>
        <v/>
      </c>
    </row>
    <row r="530" spans="1:12" x14ac:dyDescent="0.25">
      <c r="A530" s="25" t="str">
        <f t="shared" si="43"/>
        <v>Escolar3CampecheCampecheNinguno</v>
      </c>
      <c r="B530" s="19" t="str">
        <f t="shared" si="40"/>
        <v>Escolar3</v>
      </c>
      <c r="C530" s="19" t="str">
        <f t="shared" si="41"/>
        <v>Campeche</v>
      </c>
      <c r="D530" s="19" t="str">
        <f t="shared" si="42"/>
        <v>Campeche</v>
      </c>
      <c r="F530" s="197" t="s">
        <v>295</v>
      </c>
      <c r="G530" s="198" t="s">
        <v>45</v>
      </c>
      <c r="H530" s="22" t="s">
        <v>269</v>
      </c>
      <c r="I530" s="199">
        <v>6.790551904264003</v>
      </c>
      <c r="J530" s="22">
        <v>43</v>
      </c>
      <c r="L530" s="21" t="str">
        <f t="shared" si="44"/>
        <v>Ninguno</v>
      </c>
    </row>
    <row r="531" spans="1:12" x14ac:dyDescent="0.25">
      <c r="A531" s="25" t="str">
        <f t="shared" si="43"/>
        <v>Escolar3CampecheCampechePrimaria incompleta</v>
      </c>
      <c r="B531" s="19" t="str">
        <f t="shared" si="40"/>
        <v>Escolar3</v>
      </c>
      <c r="C531" s="19" t="str">
        <f t="shared" si="41"/>
        <v>Campeche</v>
      </c>
      <c r="D531" s="19" t="str">
        <f t="shared" si="42"/>
        <v>Campeche</v>
      </c>
      <c r="H531" s="22" t="s">
        <v>270</v>
      </c>
      <c r="I531" s="199">
        <v>16.414266207378311</v>
      </c>
      <c r="J531" s="22">
        <v>102</v>
      </c>
      <c r="L531" s="21" t="str">
        <f t="shared" si="44"/>
        <v>Primaria incompleta</v>
      </c>
    </row>
    <row r="532" spans="1:12" x14ac:dyDescent="0.25">
      <c r="A532" s="25" t="str">
        <f t="shared" si="43"/>
        <v>Escolar3CampecheCampechePrimaria completa</v>
      </c>
      <c r="B532" s="19" t="str">
        <f t="shared" si="40"/>
        <v>Escolar3</v>
      </c>
      <c r="C532" s="19" t="str">
        <f t="shared" si="41"/>
        <v>Campeche</v>
      </c>
      <c r="D532" s="19" t="str">
        <f t="shared" si="42"/>
        <v>Campeche</v>
      </c>
      <c r="H532" s="22" t="s">
        <v>271</v>
      </c>
      <c r="I532" s="199">
        <v>15.795907517521163</v>
      </c>
      <c r="J532" s="22">
        <v>100</v>
      </c>
      <c r="L532" s="21" t="str">
        <f t="shared" si="44"/>
        <v>Primaria completa</v>
      </c>
    </row>
    <row r="533" spans="1:12" x14ac:dyDescent="0.25">
      <c r="A533" s="25" t="str">
        <f t="shared" si="43"/>
        <v>Escolar3CampecheCampecheSecundaria incompleta</v>
      </c>
      <c r="B533" s="19" t="str">
        <f t="shared" si="40"/>
        <v>Escolar3</v>
      </c>
      <c r="C533" s="19" t="str">
        <f t="shared" si="41"/>
        <v>Campeche</v>
      </c>
      <c r="D533" s="19" t="str">
        <f t="shared" si="42"/>
        <v>Campeche</v>
      </c>
      <c r="H533" s="22" t="s">
        <v>272</v>
      </c>
      <c r="I533" s="199">
        <v>4.2775472409757942</v>
      </c>
      <c r="J533" s="22">
        <v>29</v>
      </c>
      <c r="L533" s="21" t="str">
        <f t="shared" si="44"/>
        <v>Secundaria incompleta</v>
      </c>
    </row>
    <row r="534" spans="1:12" x14ac:dyDescent="0.25">
      <c r="A534" s="25" t="str">
        <f t="shared" si="43"/>
        <v>Escolar3CampecheCampecheSecundaria completa</v>
      </c>
      <c r="B534" s="19" t="str">
        <f t="shared" si="40"/>
        <v>Escolar3</v>
      </c>
      <c r="C534" s="19" t="str">
        <f t="shared" si="41"/>
        <v>Campeche</v>
      </c>
      <c r="D534" s="19" t="str">
        <f t="shared" si="42"/>
        <v>Campeche</v>
      </c>
      <c r="H534" s="22" t="s">
        <v>273</v>
      </c>
      <c r="I534" s="199">
        <v>21.902199763801676</v>
      </c>
      <c r="J534" s="22">
        <v>145</v>
      </c>
      <c r="L534" s="21" t="str">
        <f t="shared" si="44"/>
        <v>Secundaria completa</v>
      </c>
    </row>
    <row r="535" spans="1:12" x14ac:dyDescent="0.25">
      <c r="A535" s="25" t="str">
        <f t="shared" si="43"/>
        <v>Escolar3CampecheCampechePreparatoria, bachillerato o carrera técnica incompleta</v>
      </c>
      <c r="B535" s="19" t="str">
        <f t="shared" si="40"/>
        <v>Escolar3</v>
      </c>
      <c r="C535" s="19" t="str">
        <f t="shared" si="41"/>
        <v>Campeche</v>
      </c>
      <c r="D535" s="19" t="str">
        <f t="shared" si="42"/>
        <v>Campeche</v>
      </c>
      <c r="H535" s="22" t="s">
        <v>274</v>
      </c>
      <c r="I535" s="199">
        <v>3.4071361414108785</v>
      </c>
      <c r="J535" s="22">
        <v>21</v>
      </c>
      <c r="L535" s="21" t="str">
        <f t="shared" si="44"/>
        <v>Preparatoria, bachillerato o carrera técnica incompleta</v>
      </c>
    </row>
    <row r="536" spans="1:12" x14ac:dyDescent="0.25">
      <c r="A536" s="25" t="str">
        <f t="shared" si="43"/>
        <v>Escolar3CampecheCampechePreparatoria, bachillerato o carrera técnica completa</v>
      </c>
      <c r="B536" s="19" t="str">
        <f t="shared" si="40"/>
        <v>Escolar3</v>
      </c>
      <c r="C536" s="19" t="str">
        <f t="shared" si="41"/>
        <v>Campeche</v>
      </c>
      <c r="D536" s="19" t="str">
        <f t="shared" si="42"/>
        <v>Campeche</v>
      </c>
      <c r="H536" s="22" t="s">
        <v>275</v>
      </c>
      <c r="I536" s="199">
        <v>15.961274097483976</v>
      </c>
      <c r="J536" s="22">
        <v>104</v>
      </c>
      <c r="L536" s="21" t="str">
        <f t="shared" si="44"/>
        <v>Preparatoria, bachillerato o carrera técnica completa</v>
      </c>
    </row>
    <row r="537" spans="1:12" x14ac:dyDescent="0.25">
      <c r="A537" s="25" t="str">
        <f t="shared" si="43"/>
        <v>Escolar3CampecheCampecheUniversidad incompleta</v>
      </c>
      <c r="B537" s="19" t="str">
        <f t="shared" si="40"/>
        <v>Escolar3</v>
      </c>
      <c r="C537" s="19" t="str">
        <f t="shared" si="41"/>
        <v>Campeche</v>
      </c>
      <c r="D537" s="19" t="str">
        <f t="shared" si="42"/>
        <v>Campeche</v>
      </c>
      <c r="H537" s="22" t="s">
        <v>276</v>
      </c>
      <c r="I537" s="199">
        <v>2.222856365102833</v>
      </c>
      <c r="J537" s="22">
        <v>13</v>
      </c>
      <c r="L537" s="21" t="str">
        <f t="shared" si="44"/>
        <v>Universidad incompleta</v>
      </c>
    </row>
    <row r="538" spans="1:12" x14ac:dyDescent="0.25">
      <c r="A538" s="25" t="str">
        <f t="shared" si="43"/>
        <v>Escolar3CampecheCampecheUniversidad completa o más</v>
      </c>
      <c r="B538" s="19" t="str">
        <f t="shared" si="40"/>
        <v>Escolar3</v>
      </c>
      <c r="C538" s="19" t="str">
        <f t="shared" si="41"/>
        <v>Campeche</v>
      </c>
      <c r="D538" s="19" t="str">
        <f t="shared" si="42"/>
        <v>Campeche</v>
      </c>
      <c r="H538" s="22" t="s">
        <v>277</v>
      </c>
      <c r="I538" s="199">
        <v>12.805976106258868</v>
      </c>
      <c r="J538" s="22">
        <v>97</v>
      </c>
      <c r="L538" s="21" t="str">
        <f t="shared" si="44"/>
        <v>Universidad completa o más</v>
      </c>
    </row>
    <row r="539" spans="1:12" x14ac:dyDescent="0.25">
      <c r="A539" s="25" t="str">
        <f t="shared" si="43"/>
        <v>Escolar3CampecheCampecheNS/NR</v>
      </c>
      <c r="B539" s="19" t="str">
        <f t="shared" si="40"/>
        <v>Escolar3</v>
      </c>
      <c r="C539" s="19" t="str">
        <f t="shared" si="41"/>
        <v>Campeche</v>
      </c>
      <c r="D539" s="19" t="str">
        <f t="shared" si="42"/>
        <v>Campeche</v>
      </c>
      <c r="H539" s="22" t="s">
        <v>63</v>
      </c>
      <c r="I539" s="199">
        <v>0.42228465580265578</v>
      </c>
      <c r="J539" s="22">
        <v>2</v>
      </c>
      <c r="L539" s="21" t="str">
        <f t="shared" si="44"/>
        <v>NS/NR</v>
      </c>
    </row>
    <row r="540" spans="1:12" x14ac:dyDescent="0.25">
      <c r="A540" s="25" t="str">
        <f t="shared" si="43"/>
        <v>Escolar3CampecheCampecheTotal</v>
      </c>
      <c r="B540" s="19" t="str">
        <f t="shared" si="40"/>
        <v>Escolar3</v>
      </c>
      <c r="C540" s="19" t="str">
        <f t="shared" si="41"/>
        <v>Campeche</v>
      </c>
      <c r="D540" s="19" t="str">
        <f t="shared" si="42"/>
        <v>Campeche</v>
      </c>
      <c r="H540" s="22" t="s">
        <v>41</v>
      </c>
      <c r="I540" s="199">
        <v>100</v>
      </c>
      <c r="J540" s="22">
        <v>656</v>
      </c>
      <c r="L540" s="21" t="str">
        <f t="shared" si="44"/>
        <v/>
      </c>
    </row>
    <row r="541" spans="1:12" x14ac:dyDescent="0.25">
      <c r="A541" s="25" t="str">
        <f t="shared" si="43"/>
        <v>Escolar3ChiapasChiapasNinguno</v>
      </c>
      <c r="B541" s="19" t="str">
        <f t="shared" si="40"/>
        <v>Escolar3</v>
      </c>
      <c r="C541" s="19" t="str">
        <f t="shared" si="41"/>
        <v>Chiapas</v>
      </c>
      <c r="D541" s="19" t="str">
        <f t="shared" si="42"/>
        <v>Chiapas</v>
      </c>
      <c r="F541" s="197" t="s">
        <v>296</v>
      </c>
      <c r="G541" s="198" t="s">
        <v>45</v>
      </c>
      <c r="H541" s="22" t="s">
        <v>269</v>
      </c>
      <c r="I541" s="199">
        <v>11.947927985125945</v>
      </c>
      <c r="J541" s="22">
        <v>91</v>
      </c>
      <c r="L541" s="21" t="str">
        <f t="shared" si="44"/>
        <v>Ninguno</v>
      </c>
    </row>
    <row r="542" spans="1:12" x14ac:dyDescent="0.25">
      <c r="A542" s="25" t="str">
        <f t="shared" si="43"/>
        <v>Escolar3ChiapasChiapasPrimaria incompleta</v>
      </c>
      <c r="B542" s="19" t="str">
        <f t="shared" si="40"/>
        <v>Escolar3</v>
      </c>
      <c r="C542" s="19" t="str">
        <f t="shared" si="41"/>
        <v>Chiapas</v>
      </c>
      <c r="D542" s="19" t="str">
        <f t="shared" si="42"/>
        <v>Chiapas</v>
      </c>
      <c r="H542" s="22" t="s">
        <v>270</v>
      </c>
      <c r="I542" s="199">
        <v>14.103322884756073</v>
      </c>
      <c r="J542" s="22">
        <v>106</v>
      </c>
      <c r="L542" s="21" t="str">
        <f t="shared" si="44"/>
        <v>Primaria incompleta</v>
      </c>
    </row>
    <row r="543" spans="1:12" x14ac:dyDescent="0.25">
      <c r="A543" s="25" t="str">
        <f t="shared" si="43"/>
        <v>Escolar3ChiapasChiapasPrimaria completa</v>
      </c>
      <c r="B543" s="19" t="str">
        <f t="shared" si="40"/>
        <v>Escolar3</v>
      </c>
      <c r="C543" s="19" t="str">
        <f t="shared" si="41"/>
        <v>Chiapas</v>
      </c>
      <c r="D543" s="19" t="str">
        <f t="shared" si="42"/>
        <v>Chiapas</v>
      </c>
      <c r="H543" s="22" t="s">
        <v>271</v>
      </c>
      <c r="I543" s="199">
        <v>12.066886375895667</v>
      </c>
      <c r="J543" s="22">
        <v>87</v>
      </c>
      <c r="L543" s="21" t="str">
        <f t="shared" si="44"/>
        <v>Primaria completa</v>
      </c>
    </row>
    <row r="544" spans="1:12" x14ac:dyDescent="0.25">
      <c r="A544" s="25" t="str">
        <f t="shared" si="43"/>
        <v>Escolar3ChiapasChiapasSecundaria incompleta</v>
      </c>
      <c r="B544" s="19" t="str">
        <f t="shared" si="40"/>
        <v>Escolar3</v>
      </c>
      <c r="C544" s="19" t="str">
        <f t="shared" si="41"/>
        <v>Chiapas</v>
      </c>
      <c r="D544" s="19" t="str">
        <f t="shared" si="42"/>
        <v>Chiapas</v>
      </c>
      <c r="H544" s="22" t="s">
        <v>272</v>
      </c>
      <c r="I544" s="199">
        <v>5.1161000131492393</v>
      </c>
      <c r="J544" s="22">
        <v>36</v>
      </c>
      <c r="L544" s="21" t="str">
        <f t="shared" si="44"/>
        <v>Secundaria incompleta</v>
      </c>
    </row>
    <row r="545" spans="1:12" x14ac:dyDescent="0.25">
      <c r="A545" s="25" t="str">
        <f t="shared" si="43"/>
        <v>Escolar3ChiapasChiapasSecundaria completa</v>
      </c>
      <c r="B545" s="19" t="str">
        <f t="shared" si="40"/>
        <v>Escolar3</v>
      </c>
      <c r="C545" s="19" t="str">
        <f t="shared" si="41"/>
        <v>Chiapas</v>
      </c>
      <c r="D545" s="19" t="str">
        <f t="shared" si="42"/>
        <v>Chiapas</v>
      </c>
      <c r="H545" s="22" t="s">
        <v>273</v>
      </c>
      <c r="I545" s="199">
        <v>22.83377212750251</v>
      </c>
      <c r="J545" s="22">
        <v>158</v>
      </c>
      <c r="L545" s="21" t="str">
        <f t="shared" si="44"/>
        <v>Secundaria completa</v>
      </c>
    </row>
    <row r="546" spans="1:12" x14ac:dyDescent="0.25">
      <c r="A546" s="25" t="str">
        <f t="shared" si="43"/>
        <v>Escolar3ChiapasChiapasPreparatoria, bachillerato o carrera técnica incompleta</v>
      </c>
      <c r="B546" s="19" t="str">
        <f t="shared" si="40"/>
        <v>Escolar3</v>
      </c>
      <c r="C546" s="19" t="str">
        <f t="shared" si="41"/>
        <v>Chiapas</v>
      </c>
      <c r="D546" s="19" t="str">
        <f t="shared" si="42"/>
        <v>Chiapas</v>
      </c>
      <c r="H546" s="22" t="s">
        <v>274</v>
      </c>
      <c r="I546" s="199">
        <v>5.9026519916780513</v>
      </c>
      <c r="J546" s="22">
        <v>41</v>
      </c>
      <c r="L546" s="21" t="str">
        <f t="shared" si="44"/>
        <v>Preparatoria, bachillerato o carrera técnica incompleta</v>
      </c>
    </row>
    <row r="547" spans="1:12" x14ac:dyDescent="0.25">
      <c r="A547" s="25" t="str">
        <f t="shared" si="43"/>
        <v>Escolar3ChiapasChiapasPreparatoria, bachillerato o carrera técnica completa</v>
      </c>
      <c r="B547" s="19" t="str">
        <f t="shared" si="40"/>
        <v>Escolar3</v>
      </c>
      <c r="C547" s="19" t="str">
        <f t="shared" si="41"/>
        <v>Chiapas</v>
      </c>
      <c r="D547" s="19" t="str">
        <f t="shared" si="42"/>
        <v>Chiapas</v>
      </c>
      <c r="H547" s="22" t="s">
        <v>275</v>
      </c>
      <c r="I547" s="199">
        <v>15.416269065533811</v>
      </c>
      <c r="J547" s="22">
        <v>106</v>
      </c>
      <c r="L547" s="21" t="str">
        <f t="shared" si="44"/>
        <v>Preparatoria, bachillerato o carrera técnica completa</v>
      </c>
    </row>
    <row r="548" spans="1:12" x14ac:dyDescent="0.25">
      <c r="A548" s="25" t="str">
        <f t="shared" si="43"/>
        <v>Escolar3ChiapasChiapasUniversidad incompleta</v>
      </c>
      <c r="B548" s="19" t="str">
        <f t="shared" si="40"/>
        <v>Escolar3</v>
      </c>
      <c r="C548" s="19" t="str">
        <f t="shared" si="41"/>
        <v>Chiapas</v>
      </c>
      <c r="D548" s="19" t="str">
        <f t="shared" si="42"/>
        <v>Chiapas</v>
      </c>
      <c r="H548" s="22" t="s">
        <v>276</v>
      </c>
      <c r="I548" s="199">
        <v>1.895764257321243</v>
      </c>
      <c r="J548" s="22">
        <v>16</v>
      </c>
      <c r="L548" s="21" t="str">
        <f t="shared" si="44"/>
        <v>Universidad incompleta</v>
      </c>
    </row>
    <row r="549" spans="1:12" x14ac:dyDescent="0.25">
      <c r="A549" s="25" t="str">
        <f t="shared" si="43"/>
        <v>Escolar3ChiapasChiapasUniversidad completa o más</v>
      </c>
      <c r="B549" s="19" t="str">
        <f t="shared" si="40"/>
        <v>Escolar3</v>
      </c>
      <c r="C549" s="19" t="str">
        <f t="shared" si="41"/>
        <v>Chiapas</v>
      </c>
      <c r="D549" s="19" t="str">
        <f t="shared" si="42"/>
        <v>Chiapas</v>
      </c>
      <c r="H549" s="22" t="s">
        <v>277</v>
      </c>
      <c r="I549" s="199">
        <v>10.42281628344244</v>
      </c>
      <c r="J549" s="22">
        <v>70</v>
      </c>
      <c r="L549" s="21" t="str">
        <f t="shared" si="44"/>
        <v>Universidad completa o más</v>
      </c>
    </row>
    <row r="550" spans="1:12" x14ac:dyDescent="0.25">
      <c r="A550" s="25" t="str">
        <f t="shared" si="43"/>
        <v>Escolar3ChiapasChiapasNS/NR</v>
      </c>
      <c r="B550" s="19" t="str">
        <f t="shared" si="40"/>
        <v>Escolar3</v>
      </c>
      <c r="C550" s="19" t="str">
        <f t="shared" si="41"/>
        <v>Chiapas</v>
      </c>
      <c r="D550" s="19" t="str">
        <f t="shared" si="42"/>
        <v>Chiapas</v>
      </c>
      <c r="H550" s="22" t="s">
        <v>63</v>
      </c>
      <c r="I550" s="199">
        <v>0.2944890155949958</v>
      </c>
      <c r="J550" s="22">
        <v>2</v>
      </c>
      <c r="L550" s="21" t="str">
        <f t="shared" si="44"/>
        <v>NS/NR</v>
      </c>
    </row>
    <row r="551" spans="1:12" x14ac:dyDescent="0.25">
      <c r="A551" s="25" t="str">
        <f t="shared" si="43"/>
        <v>Escolar3ChiapasChiapasTotal</v>
      </c>
      <c r="B551" s="19" t="str">
        <f t="shared" si="40"/>
        <v>Escolar3</v>
      </c>
      <c r="C551" s="19" t="str">
        <f t="shared" si="41"/>
        <v>Chiapas</v>
      </c>
      <c r="D551" s="19" t="str">
        <f t="shared" si="42"/>
        <v>Chiapas</v>
      </c>
      <c r="H551" s="22" t="s">
        <v>41</v>
      </c>
      <c r="I551" s="199">
        <v>100</v>
      </c>
      <c r="J551" s="22">
        <v>713</v>
      </c>
      <c r="L551" s="21" t="str">
        <f t="shared" si="44"/>
        <v/>
      </c>
    </row>
    <row r="552" spans="1:12" x14ac:dyDescent="0.25">
      <c r="A552" s="25" t="str">
        <f t="shared" si="43"/>
        <v>Escolar3ChihuahuaChihuahuaNinguno</v>
      </c>
      <c r="B552" s="19" t="str">
        <f t="shared" si="40"/>
        <v>Escolar3</v>
      </c>
      <c r="C552" s="19" t="str">
        <f t="shared" si="41"/>
        <v>Chihuahua</v>
      </c>
      <c r="D552" s="19" t="str">
        <f t="shared" si="42"/>
        <v>Chihuahua</v>
      </c>
      <c r="F552" s="197" t="s">
        <v>297</v>
      </c>
      <c r="G552" s="198" t="s">
        <v>45</v>
      </c>
      <c r="H552" s="22" t="s">
        <v>269</v>
      </c>
      <c r="I552" s="199">
        <v>3.5318528209120839</v>
      </c>
      <c r="J552" s="22">
        <v>23</v>
      </c>
      <c r="L552" s="21" t="str">
        <f t="shared" si="44"/>
        <v>Ninguno</v>
      </c>
    </row>
    <row r="553" spans="1:12" x14ac:dyDescent="0.25">
      <c r="A553" s="25" t="str">
        <f t="shared" si="43"/>
        <v>Escolar3ChihuahuaChihuahuaPrimaria incompleta</v>
      </c>
      <c r="B553" s="19" t="str">
        <f t="shared" si="40"/>
        <v>Escolar3</v>
      </c>
      <c r="C553" s="19" t="str">
        <f t="shared" si="41"/>
        <v>Chihuahua</v>
      </c>
      <c r="D553" s="19" t="str">
        <f t="shared" si="42"/>
        <v>Chihuahua</v>
      </c>
      <c r="H553" s="22" t="s">
        <v>270</v>
      </c>
      <c r="I553" s="199">
        <v>12.627004300690082</v>
      </c>
      <c r="J553" s="22">
        <v>86</v>
      </c>
      <c r="L553" s="21" t="str">
        <f t="shared" si="44"/>
        <v>Primaria incompleta</v>
      </c>
    </row>
    <row r="554" spans="1:12" x14ac:dyDescent="0.25">
      <c r="A554" s="25" t="str">
        <f t="shared" si="43"/>
        <v>Escolar3ChihuahuaChihuahuaPrimaria completa</v>
      </c>
      <c r="B554" s="19" t="str">
        <f t="shared" si="40"/>
        <v>Escolar3</v>
      </c>
      <c r="C554" s="19" t="str">
        <f t="shared" si="41"/>
        <v>Chihuahua</v>
      </c>
      <c r="D554" s="19" t="str">
        <f t="shared" si="42"/>
        <v>Chihuahua</v>
      </c>
      <c r="H554" s="22" t="s">
        <v>271</v>
      </c>
      <c r="I554" s="199">
        <v>17.260466910223414</v>
      </c>
      <c r="J554" s="22">
        <v>126</v>
      </c>
      <c r="L554" s="21" t="str">
        <f t="shared" si="44"/>
        <v>Primaria completa</v>
      </c>
    </row>
    <row r="555" spans="1:12" x14ac:dyDescent="0.25">
      <c r="A555" s="25" t="str">
        <f t="shared" si="43"/>
        <v>Escolar3ChihuahuaChihuahuaSecundaria incompleta</v>
      </c>
      <c r="B555" s="19" t="str">
        <f t="shared" si="40"/>
        <v>Escolar3</v>
      </c>
      <c r="C555" s="19" t="str">
        <f t="shared" si="41"/>
        <v>Chihuahua</v>
      </c>
      <c r="D555" s="19" t="str">
        <f t="shared" si="42"/>
        <v>Chihuahua</v>
      </c>
      <c r="H555" s="22" t="s">
        <v>272</v>
      </c>
      <c r="I555" s="199">
        <v>4.282195902238306</v>
      </c>
      <c r="J555" s="22">
        <v>36</v>
      </c>
      <c r="L555" s="21" t="str">
        <f t="shared" si="44"/>
        <v>Secundaria incompleta</v>
      </c>
    </row>
    <row r="556" spans="1:12" x14ac:dyDescent="0.25">
      <c r="A556" s="25" t="str">
        <f t="shared" si="43"/>
        <v>Escolar3ChihuahuaChihuahuaSecundaria completa</v>
      </c>
      <c r="B556" s="19" t="str">
        <f t="shared" si="40"/>
        <v>Escolar3</v>
      </c>
      <c r="C556" s="19" t="str">
        <f t="shared" si="41"/>
        <v>Chihuahua</v>
      </c>
      <c r="D556" s="19" t="str">
        <f t="shared" si="42"/>
        <v>Chihuahua</v>
      </c>
      <c r="H556" s="22" t="s">
        <v>273</v>
      </c>
      <c r="I556" s="199">
        <v>30.468223542857487</v>
      </c>
      <c r="J556" s="22">
        <v>242</v>
      </c>
      <c r="L556" s="21" t="str">
        <f t="shared" si="44"/>
        <v>Secundaria completa</v>
      </c>
    </row>
    <row r="557" spans="1:12" x14ac:dyDescent="0.25">
      <c r="A557" s="25" t="str">
        <f t="shared" si="43"/>
        <v>Escolar3ChihuahuaChihuahuaPreparatoria, bachillerato o carrera técnica incompleta</v>
      </c>
      <c r="B557" s="19" t="str">
        <f t="shared" si="40"/>
        <v>Escolar3</v>
      </c>
      <c r="C557" s="19" t="str">
        <f t="shared" si="41"/>
        <v>Chihuahua</v>
      </c>
      <c r="D557" s="19" t="str">
        <f t="shared" si="42"/>
        <v>Chihuahua</v>
      </c>
      <c r="H557" s="22" t="s">
        <v>274</v>
      </c>
      <c r="I557" s="199">
        <v>6.0714398753044945</v>
      </c>
      <c r="J557" s="22">
        <v>44</v>
      </c>
      <c r="L557" s="21" t="str">
        <f t="shared" si="44"/>
        <v>Preparatoria, bachillerato o carrera técnica incompleta</v>
      </c>
    </row>
    <row r="558" spans="1:12" x14ac:dyDescent="0.25">
      <c r="A558" s="25" t="str">
        <f t="shared" si="43"/>
        <v>Escolar3ChihuahuaChihuahuaPreparatoria, bachillerato o carrera técnica completa</v>
      </c>
      <c r="B558" s="19" t="str">
        <f t="shared" si="40"/>
        <v>Escolar3</v>
      </c>
      <c r="C558" s="19" t="str">
        <f t="shared" si="41"/>
        <v>Chihuahua</v>
      </c>
      <c r="D558" s="19" t="str">
        <f t="shared" si="42"/>
        <v>Chihuahua</v>
      </c>
      <c r="H558" s="22" t="s">
        <v>275</v>
      </c>
      <c r="I558" s="199">
        <v>18.275154605479095</v>
      </c>
      <c r="J558" s="22">
        <v>139</v>
      </c>
      <c r="L558" s="21" t="str">
        <f t="shared" si="44"/>
        <v>Preparatoria, bachillerato o carrera técnica completa</v>
      </c>
    </row>
    <row r="559" spans="1:12" x14ac:dyDescent="0.25">
      <c r="A559" s="25" t="str">
        <f t="shared" si="43"/>
        <v>Escolar3ChihuahuaChihuahuaUniversidad incompleta</v>
      </c>
      <c r="B559" s="19" t="str">
        <f t="shared" si="40"/>
        <v>Escolar3</v>
      </c>
      <c r="C559" s="19" t="str">
        <f t="shared" si="41"/>
        <v>Chihuahua</v>
      </c>
      <c r="D559" s="19" t="str">
        <f t="shared" si="42"/>
        <v>Chihuahua</v>
      </c>
      <c r="H559" s="22" t="s">
        <v>276</v>
      </c>
      <c r="I559" s="199">
        <v>1.7671189396376088</v>
      </c>
      <c r="J559" s="22">
        <v>14</v>
      </c>
      <c r="L559" s="21" t="str">
        <f t="shared" si="44"/>
        <v>Universidad incompleta</v>
      </c>
    </row>
    <row r="560" spans="1:12" x14ac:dyDescent="0.25">
      <c r="A560" s="25" t="str">
        <f t="shared" si="43"/>
        <v>Escolar3ChihuahuaChihuahuaUniversidad completa o más</v>
      </c>
      <c r="B560" s="19" t="str">
        <f t="shared" si="40"/>
        <v>Escolar3</v>
      </c>
      <c r="C560" s="19" t="str">
        <f t="shared" si="41"/>
        <v>Chihuahua</v>
      </c>
      <c r="D560" s="19" t="str">
        <f t="shared" si="42"/>
        <v>Chihuahua</v>
      </c>
      <c r="H560" s="22" t="s">
        <v>277</v>
      </c>
      <c r="I560" s="199">
        <v>5.6644688976533839</v>
      </c>
      <c r="J560" s="22">
        <v>42</v>
      </c>
      <c r="L560" s="21" t="str">
        <f t="shared" si="44"/>
        <v>Universidad completa o más</v>
      </c>
    </row>
    <row r="561" spans="1:12" x14ac:dyDescent="0.25">
      <c r="A561" s="25" t="str">
        <f t="shared" si="43"/>
        <v>Escolar3ChihuahuaChihuahuaNS/NR</v>
      </c>
      <c r="B561" s="19" t="str">
        <f t="shared" si="40"/>
        <v>Escolar3</v>
      </c>
      <c r="C561" s="19" t="str">
        <f t="shared" si="41"/>
        <v>Chihuahua</v>
      </c>
      <c r="D561" s="19" t="str">
        <f t="shared" si="42"/>
        <v>Chihuahua</v>
      </c>
      <c r="H561" s="22" t="s">
        <v>63</v>
      </c>
      <c r="I561" s="199">
        <v>5.207420500390441E-2</v>
      </c>
      <c r="J561" s="22">
        <v>1</v>
      </c>
      <c r="L561" s="21" t="str">
        <f t="shared" si="44"/>
        <v>NS/NR</v>
      </c>
    </row>
    <row r="562" spans="1:12" x14ac:dyDescent="0.25">
      <c r="A562" s="25" t="str">
        <f t="shared" si="43"/>
        <v>Escolar3ChihuahuaChihuahuaTotal</v>
      </c>
      <c r="B562" s="19" t="str">
        <f t="shared" si="40"/>
        <v>Escolar3</v>
      </c>
      <c r="C562" s="19" t="str">
        <f t="shared" si="41"/>
        <v>Chihuahua</v>
      </c>
      <c r="D562" s="19" t="str">
        <f t="shared" si="42"/>
        <v>Chihuahua</v>
      </c>
      <c r="H562" s="22" t="s">
        <v>41</v>
      </c>
      <c r="I562" s="199">
        <v>100</v>
      </c>
      <c r="J562" s="22">
        <v>753</v>
      </c>
      <c r="L562" s="21" t="str">
        <f t="shared" si="44"/>
        <v/>
      </c>
    </row>
    <row r="563" spans="1:12" x14ac:dyDescent="0.25">
      <c r="A563" s="25" t="str">
        <f t="shared" si="43"/>
        <v>Escolar3CoahuilaCoahuilaNinguno</v>
      </c>
      <c r="B563" s="19" t="str">
        <f t="shared" si="40"/>
        <v>Escolar3</v>
      </c>
      <c r="C563" s="19" t="str">
        <f t="shared" si="41"/>
        <v>Coahuila</v>
      </c>
      <c r="D563" s="19" t="str">
        <f t="shared" si="42"/>
        <v>Coahuila</v>
      </c>
      <c r="F563" s="197" t="s">
        <v>298</v>
      </c>
      <c r="G563" s="198" t="s">
        <v>45</v>
      </c>
      <c r="H563" s="22" t="s">
        <v>269</v>
      </c>
      <c r="I563" s="199">
        <v>3.4585103297202746</v>
      </c>
      <c r="J563" s="22">
        <v>22</v>
      </c>
      <c r="L563" s="21" t="str">
        <f t="shared" si="44"/>
        <v>Ninguno</v>
      </c>
    </row>
    <row r="564" spans="1:12" x14ac:dyDescent="0.25">
      <c r="A564" s="25" t="str">
        <f t="shared" si="43"/>
        <v>Escolar3CoahuilaCoahuilaPrimaria incompleta</v>
      </c>
      <c r="B564" s="19" t="str">
        <f t="shared" si="40"/>
        <v>Escolar3</v>
      </c>
      <c r="C564" s="19" t="str">
        <f t="shared" si="41"/>
        <v>Coahuila</v>
      </c>
      <c r="D564" s="19" t="str">
        <f t="shared" si="42"/>
        <v>Coahuila</v>
      </c>
      <c r="H564" s="22" t="s">
        <v>270</v>
      </c>
      <c r="I564" s="199">
        <v>11.478358915915658</v>
      </c>
      <c r="J564" s="22">
        <v>77</v>
      </c>
      <c r="L564" s="21" t="str">
        <f t="shared" si="44"/>
        <v>Primaria incompleta</v>
      </c>
    </row>
    <row r="565" spans="1:12" x14ac:dyDescent="0.25">
      <c r="A565" s="25" t="str">
        <f t="shared" si="43"/>
        <v>Escolar3CoahuilaCoahuilaPrimaria completa</v>
      </c>
      <c r="B565" s="19" t="str">
        <f t="shared" si="40"/>
        <v>Escolar3</v>
      </c>
      <c r="C565" s="19" t="str">
        <f t="shared" si="41"/>
        <v>Coahuila</v>
      </c>
      <c r="D565" s="19" t="str">
        <f t="shared" si="42"/>
        <v>Coahuila</v>
      </c>
      <c r="H565" s="22" t="s">
        <v>271</v>
      </c>
      <c r="I565" s="199">
        <v>20.273802333345781</v>
      </c>
      <c r="J565" s="22">
        <v>134</v>
      </c>
      <c r="L565" s="21" t="str">
        <f t="shared" si="44"/>
        <v>Primaria completa</v>
      </c>
    </row>
    <row r="566" spans="1:12" x14ac:dyDescent="0.25">
      <c r="A566" s="25" t="str">
        <f t="shared" si="43"/>
        <v>Escolar3CoahuilaCoahuilaSecundaria incompleta</v>
      </c>
      <c r="B566" s="19" t="str">
        <f t="shared" si="40"/>
        <v>Escolar3</v>
      </c>
      <c r="C566" s="19" t="str">
        <f t="shared" si="41"/>
        <v>Coahuila</v>
      </c>
      <c r="D566" s="19" t="str">
        <f t="shared" si="42"/>
        <v>Coahuila</v>
      </c>
      <c r="H566" s="22" t="s">
        <v>272</v>
      </c>
      <c r="I566" s="199">
        <v>3.3197434805625576</v>
      </c>
      <c r="J566" s="22">
        <v>25</v>
      </c>
      <c r="L566" s="21" t="str">
        <f t="shared" si="44"/>
        <v>Secundaria incompleta</v>
      </c>
    </row>
    <row r="567" spans="1:12" x14ac:dyDescent="0.25">
      <c r="A567" s="25" t="str">
        <f t="shared" si="43"/>
        <v>Escolar3CoahuilaCoahuilaSecundaria completa</v>
      </c>
      <c r="B567" s="19" t="str">
        <f t="shared" si="40"/>
        <v>Escolar3</v>
      </c>
      <c r="C567" s="19" t="str">
        <f t="shared" si="41"/>
        <v>Coahuila</v>
      </c>
      <c r="D567" s="19" t="str">
        <f t="shared" si="42"/>
        <v>Coahuila</v>
      </c>
      <c r="H567" s="22" t="s">
        <v>273</v>
      </c>
      <c r="I567" s="199">
        <v>31.058377074630585</v>
      </c>
      <c r="J567" s="22">
        <v>223</v>
      </c>
      <c r="L567" s="21" t="str">
        <f t="shared" si="44"/>
        <v>Secundaria completa</v>
      </c>
    </row>
    <row r="568" spans="1:12" x14ac:dyDescent="0.25">
      <c r="A568" s="25" t="str">
        <f t="shared" si="43"/>
        <v>Escolar3CoahuilaCoahuilaPreparatoria, bachillerato o carrera técnica incompleta</v>
      </c>
      <c r="B568" s="19" t="str">
        <f t="shared" si="40"/>
        <v>Escolar3</v>
      </c>
      <c r="C568" s="19" t="str">
        <f t="shared" si="41"/>
        <v>Coahuila</v>
      </c>
      <c r="D568" s="19" t="str">
        <f t="shared" si="42"/>
        <v>Coahuila</v>
      </c>
      <c r="H568" s="22" t="s">
        <v>274</v>
      </c>
      <c r="I568" s="199">
        <v>3.9760656973774151</v>
      </c>
      <c r="J568" s="22">
        <v>26</v>
      </c>
      <c r="L568" s="21" t="str">
        <f t="shared" si="44"/>
        <v>Preparatoria, bachillerato o carrera técnica incompleta</v>
      </c>
    </row>
    <row r="569" spans="1:12" x14ac:dyDescent="0.25">
      <c r="A569" s="25" t="str">
        <f t="shared" si="43"/>
        <v>Escolar3CoahuilaCoahuilaPreparatoria, bachillerato o carrera técnica completa</v>
      </c>
      <c r="B569" s="19" t="str">
        <f t="shared" si="40"/>
        <v>Escolar3</v>
      </c>
      <c r="C569" s="19" t="str">
        <f t="shared" si="41"/>
        <v>Coahuila</v>
      </c>
      <c r="D569" s="19" t="str">
        <f t="shared" si="42"/>
        <v>Coahuila</v>
      </c>
      <c r="H569" s="22" t="s">
        <v>275</v>
      </c>
      <c r="I569" s="199">
        <v>15.227319420923575</v>
      </c>
      <c r="J569" s="22">
        <v>104</v>
      </c>
      <c r="L569" s="21" t="str">
        <f t="shared" si="44"/>
        <v>Preparatoria, bachillerato o carrera técnica completa</v>
      </c>
    </row>
    <row r="570" spans="1:12" x14ac:dyDescent="0.25">
      <c r="A570" s="25" t="str">
        <f t="shared" si="43"/>
        <v>Escolar3CoahuilaCoahuilaUniversidad incompleta</v>
      </c>
      <c r="B570" s="19" t="str">
        <f t="shared" si="40"/>
        <v>Escolar3</v>
      </c>
      <c r="C570" s="19" t="str">
        <f t="shared" si="41"/>
        <v>Coahuila</v>
      </c>
      <c r="D570" s="19" t="str">
        <f t="shared" si="42"/>
        <v>Coahuila</v>
      </c>
      <c r="H570" s="22" t="s">
        <v>276</v>
      </c>
      <c r="I570" s="199">
        <v>3.0912332116371752</v>
      </c>
      <c r="J570" s="22">
        <v>19</v>
      </c>
      <c r="L570" s="21" t="str">
        <f t="shared" si="44"/>
        <v>Universidad incompleta</v>
      </c>
    </row>
    <row r="571" spans="1:12" x14ac:dyDescent="0.25">
      <c r="A571" s="25" t="str">
        <f t="shared" si="43"/>
        <v>Escolar3CoahuilaCoahuilaUniversidad completa o más</v>
      </c>
      <c r="B571" s="19" t="str">
        <f t="shared" si="40"/>
        <v>Escolar3</v>
      </c>
      <c r="C571" s="19" t="str">
        <f t="shared" si="41"/>
        <v>Coahuila</v>
      </c>
      <c r="D571" s="19" t="str">
        <f t="shared" si="42"/>
        <v>Coahuila</v>
      </c>
      <c r="H571" s="22" t="s">
        <v>277</v>
      </c>
      <c r="I571" s="199">
        <v>8.0167858277077162</v>
      </c>
      <c r="J571" s="22">
        <v>58</v>
      </c>
      <c r="L571" s="21" t="str">
        <f t="shared" si="44"/>
        <v>Universidad completa o más</v>
      </c>
    </row>
    <row r="572" spans="1:12" x14ac:dyDescent="0.25">
      <c r="A572" s="25" t="str">
        <f t="shared" si="43"/>
        <v>Escolar3CoahuilaCoahuilaNS/NR</v>
      </c>
      <c r="B572" s="19" t="str">
        <f t="shared" si="40"/>
        <v>Escolar3</v>
      </c>
      <c r="C572" s="19" t="str">
        <f t="shared" si="41"/>
        <v>Coahuila</v>
      </c>
      <c r="D572" s="19" t="str">
        <f t="shared" si="42"/>
        <v>Coahuila</v>
      </c>
      <c r="H572" s="22" t="s">
        <v>63</v>
      </c>
      <c r="I572" s="199">
        <v>9.9803708179310613E-2</v>
      </c>
      <c r="J572" s="22">
        <v>1</v>
      </c>
      <c r="L572" s="21" t="str">
        <f t="shared" si="44"/>
        <v>NS/NR</v>
      </c>
    </row>
    <row r="573" spans="1:12" x14ac:dyDescent="0.25">
      <c r="A573" s="25" t="str">
        <f t="shared" si="43"/>
        <v>Escolar3CoahuilaCoahuilaTotal</v>
      </c>
      <c r="B573" s="19" t="str">
        <f t="shared" si="40"/>
        <v>Escolar3</v>
      </c>
      <c r="C573" s="19" t="str">
        <f t="shared" si="41"/>
        <v>Coahuila</v>
      </c>
      <c r="D573" s="19" t="str">
        <f t="shared" si="42"/>
        <v>Coahuila</v>
      </c>
      <c r="H573" s="22" t="s">
        <v>41</v>
      </c>
      <c r="I573" s="199">
        <v>100</v>
      </c>
      <c r="J573" s="22">
        <v>689</v>
      </c>
      <c r="L573" s="21" t="str">
        <f t="shared" si="44"/>
        <v/>
      </c>
    </row>
    <row r="574" spans="1:12" x14ac:dyDescent="0.25">
      <c r="A574" s="25" t="str">
        <f t="shared" si="43"/>
        <v>Escolar3ColimaColimaNinguno</v>
      </c>
      <c r="B574" s="19" t="str">
        <f t="shared" si="40"/>
        <v>Escolar3</v>
      </c>
      <c r="C574" s="19" t="str">
        <f t="shared" si="41"/>
        <v>Colima</v>
      </c>
      <c r="D574" s="19" t="str">
        <f t="shared" si="42"/>
        <v>Colima</v>
      </c>
      <c r="F574" s="197" t="s">
        <v>299</v>
      </c>
      <c r="G574" s="198" t="s">
        <v>45</v>
      </c>
      <c r="H574" s="22" t="s">
        <v>269</v>
      </c>
      <c r="I574" s="199">
        <v>4.0336634144640815</v>
      </c>
      <c r="J574" s="22">
        <v>28</v>
      </c>
      <c r="L574" s="21" t="str">
        <f t="shared" si="44"/>
        <v>Ninguno</v>
      </c>
    </row>
    <row r="575" spans="1:12" x14ac:dyDescent="0.25">
      <c r="A575" s="25" t="str">
        <f t="shared" si="43"/>
        <v>Escolar3ColimaColimaPrimaria incompleta</v>
      </c>
      <c r="B575" s="19" t="str">
        <f t="shared" si="40"/>
        <v>Escolar3</v>
      </c>
      <c r="C575" s="19" t="str">
        <f t="shared" si="41"/>
        <v>Colima</v>
      </c>
      <c r="D575" s="19" t="str">
        <f t="shared" si="42"/>
        <v>Colima</v>
      </c>
      <c r="H575" s="22" t="s">
        <v>270</v>
      </c>
      <c r="I575" s="199">
        <v>12.914913468033065</v>
      </c>
      <c r="J575" s="22">
        <v>83</v>
      </c>
      <c r="L575" s="21" t="str">
        <f t="shared" si="44"/>
        <v>Primaria incompleta</v>
      </c>
    </row>
    <row r="576" spans="1:12" x14ac:dyDescent="0.25">
      <c r="A576" s="25" t="str">
        <f t="shared" si="43"/>
        <v>Escolar3ColimaColimaPrimaria completa</v>
      </c>
      <c r="B576" s="19" t="str">
        <f t="shared" si="40"/>
        <v>Escolar3</v>
      </c>
      <c r="C576" s="19" t="str">
        <f t="shared" si="41"/>
        <v>Colima</v>
      </c>
      <c r="D576" s="19" t="str">
        <f t="shared" si="42"/>
        <v>Colima</v>
      </c>
      <c r="H576" s="22" t="s">
        <v>271</v>
      </c>
      <c r="I576" s="199">
        <v>19.836424284583661</v>
      </c>
      <c r="J576" s="22">
        <v>131</v>
      </c>
      <c r="L576" s="21" t="str">
        <f t="shared" si="44"/>
        <v>Primaria completa</v>
      </c>
    </row>
    <row r="577" spans="1:12" x14ac:dyDescent="0.25">
      <c r="A577" s="25" t="str">
        <f t="shared" si="43"/>
        <v>Escolar3ColimaColimaSecundaria incompleta</v>
      </c>
      <c r="B577" s="19" t="str">
        <f t="shared" si="40"/>
        <v>Escolar3</v>
      </c>
      <c r="C577" s="19" t="str">
        <f t="shared" si="41"/>
        <v>Colima</v>
      </c>
      <c r="D577" s="19" t="str">
        <f t="shared" si="42"/>
        <v>Colima</v>
      </c>
      <c r="H577" s="22" t="s">
        <v>272</v>
      </c>
      <c r="I577" s="199">
        <v>3.3359308426920418</v>
      </c>
      <c r="J577" s="22">
        <v>22</v>
      </c>
      <c r="L577" s="21" t="str">
        <f t="shared" si="44"/>
        <v>Secundaria incompleta</v>
      </c>
    </row>
    <row r="578" spans="1:12" x14ac:dyDescent="0.25">
      <c r="A578" s="25" t="str">
        <f t="shared" si="43"/>
        <v>Escolar3ColimaColimaSecundaria completa</v>
      </c>
      <c r="B578" s="19" t="str">
        <f t="shared" si="40"/>
        <v>Escolar3</v>
      </c>
      <c r="C578" s="19" t="str">
        <f t="shared" si="41"/>
        <v>Colima</v>
      </c>
      <c r="D578" s="19" t="str">
        <f t="shared" si="42"/>
        <v>Colima</v>
      </c>
      <c r="H578" s="22" t="s">
        <v>273</v>
      </c>
      <c r="I578" s="199">
        <v>26.450567992794099</v>
      </c>
      <c r="J578" s="22">
        <v>176</v>
      </c>
      <c r="L578" s="21" t="str">
        <f t="shared" si="44"/>
        <v>Secundaria completa</v>
      </c>
    </row>
    <row r="579" spans="1:12" x14ac:dyDescent="0.25">
      <c r="A579" s="25" t="str">
        <f t="shared" si="43"/>
        <v>Escolar3ColimaColimaPreparatoria, bachillerato o carrera técnica incompleta</v>
      </c>
      <c r="B579" s="19" t="str">
        <f t="shared" si="40"/>
        <v>Escolar3</v>
      </c>
      <c r="C579" s="19" t="str">
        <f t="shared" si="41"/>
        <v>Colima</v>
      </c>
      <c r="D579" s="19" t="str">
        <f t="shared" si="42"/>
        <v>Colima</v>
      </c>
      <c r="H579" s="22" t="s">
        <v>274</v>
      </c>
      <c r="I579" s="199">
        <v>4.7342435196378716</v>
      </c>
      <c r="J579" s="22">
        <v>31</v>
      </c>
      <c r="L579" s="21" t="str">
        <f t="shared" si="44"/>
        <v>Preparatoria, bachillerato o carrera técnica incompleta</v>
      </c>
    </row>
    <row r="580" spans="1:12" x14ac:dyDescent="0.25">
      <c r="A580" s="25" t="str">
        <f t="shared" si="43"/>
        <v>Escolar3ColimaColimaPreparatoria, bachillerato o carrera técnica completa</v>
      </c>
      <c r="B580" s="19" t="str">
        <f t="shared" ref="B580:B643" si="45">+IF(AND(G580&lt;&gt;"",I581="Estimate"),TRIM(MID(G580,1,FIND(" ",G580,1))),IF(AND(F580&lt;&gt;"",I581="Estimate"),TRIM(MID(F580,1,FIND(" ",F580,1))),IF(AND(E580&lt;&gt;"",I581="Estimate"),TRIM(MID(E580,1,FIND(" ",E580,1))),B579)))</f>
        <v>Escolar3</v>
      </c>
      <c r="C580" s="19" t="str">
        <f t="shared" si="41"/>
        <v>Colima</v>
      </c>
      <c r="D580" s="19" t="str">
        <f t="shared" si="42"/>
        <v>Colima</v>
      </c>
      <c r="H580" s="22" t="s">
        <v>275</v>
      </c>
      <c r="I580" s="199">
        <v>16.018227244997263</v>
      </c>
      <c r="J580" s="22">
        <v>110</v>
      </c>
      <c r="L580" s="21" t="str">
        <f t="shared" si="44"/>
        <v>Preparatoria, bachillerato o carrera técnica completa</v>
      </c>
    </row>
    <row r="581" spans="1:12" x14ac:dyDescent="0.25">
      <c r="A581" s="25" t="str">
        <f t="shared" si="43"/>
        <v>Escolar3ColimaColimaUniversidad incompleta</v>
      </c>
      <c r="B581" s="19" t="str">
        <f t="shared" si="45"/>
        <v>Escolar3</v>
      </c>
      <c r="C581" s="19" t="str">
        <f t="shared" ref="C581:C644" si="46">+IF(AND(E581&lt;&gt;"",G581="% of Total"),TRIM(MID(E581,FIND(" ",E581,1),LEN(E581))),IF(AND(D581&lt;&gt;"Primer nivel",D581&lt;&gt;"Segundo nivel"),D581,C580))</f>
        <v>Colima</v>
      </c>
      <c r="D581" s="19" t="str">
        <f t="shared" ref="D581:D644" si="47">+IF(AND(G581&lt;&gt;"",I582="Estimate"),"Nacional",IF(AND(F581&lt;&gt;"",G581="% of Total"),TRIM(MID(F581,FIND(" ",F581,1),LEN(F581))),D580))</f>
        <v>Colima</v>
      </c>
      <c r="H581" s="22" t="s">
        <v>276</v>
      </c>
      <c r="I581" s="199">
        <v>1.9745586542834357</v>
      </c>
      <c r="J581" s="22">
        <v>13</v>
      </c>
      <c r="L581" s="21" t="str">
        <f t="shared" si="44"/>
        <v>Universidad incompleta</v>
      </c>
    </row>
    <row r="582" spans="1:12" x14ac:dyDescent="0.25">
      <c r="A582" s="25" t="str">
        <f t="shared" ref="A582:A645" si="48">IFERROR(CONCATENATE(B582,C582,D582,IF(H582&lt;&gt;"Total",MID(H582,FIND(" ",H582)+2,LEN(H582)),"Total")),"")</f>
        <v>Escolar3ColimaColimaUniversidad completa o más</v>
      </c>
      <c r="B582" s="19" t="str">
        <f t="shared" si="45"/>
        <v>Escolar3</v>
      </c>
      <c r="C582" s="19" t="str">
        <f t="shared" si="46"/>
        <v>Colima</v>
      </c>
      <c r="D582" s="19" t="str">
        <f t="shared" si="47"/>
        <v>Colima</v>
      </c>
      <c r="H582" s="22" t="s">
        <v>277</v>
      </c>
      <c r="I582" s="199">
        <v>10.373784057473809</v>
      </c>
      <c r="J582" s="22">
        <v>71</v>
      </c>
      <c r="L582" s="21" t="str">
        <f t="shared" si="44"/>
        <v>Universidad completa o más</v>
      </c>
    </row>
    <row r="583" spans="1:12" x14ac:dyDescent="0.25">
      <c r="A583" s="25" t="str">
        <f t="shared" si="48"/>
        <v>Escolar3ColimaColimaNS/NR</v>
      </c>
      <c r="B583" s="19" t="str">
        <f t="shared" si="45"/>
        <v>Escolar3</v>
      </c>
      <c r="C583" s="19" t="str">
        <f t="shared" si="46"/>
        <v>Colima</v>
      </c>
      <c r="D583" s="19" t="str">
        <f t="shared" si="47"/>
        <v>Colima</v>
      </c>
      <c r="H583" s="22" t="s">
        <v>63</v>
      </c>
      <c r="I583" s="199">
        <v>0.32768652104086887</v>
      </c>
      <c r="J583" s="22">
        <v>2</v>
      </c>
      <c r="L583" s="21" t="str">
        <f t="shared" ref="L583:L646" si="49">IF(H583&lt;&gt;"",IFERROR(MID(H583,FIND(" ",H583)+2,LEN(H583)),""),"")</f>
        <v>NS/NR</v>
      </c>
    </row>
    <row r="584" spans="1:12" x14ac:dyDescent="0.25">
      <c r="A584" s="25" t="str">
        <f t="shared" si="48"/>
        <v>Escolar3ColimaColimaTotal</v>
      </c>
      <c r="B584" s="19" t="str">
        <f t="shared" si="45"/>
        <v>Escolar3</v>
      </c>
      <c r="C584" s="19" t="str">
        <f t="shared" si="46"/>
        <v>Colima</v>
      </c>
      <c r="D584" s="19" t="str">
        <f t="shared" si="47"/>
        <v>Colima</v>
      </c>
      <c r="H584" s="22" t="s">
        <v>41</v>
      </c>
      <c r="I584" s="199">
        <v>100</v>
      </c>
      <c r="J584" s="22">
        <v>667</v>
      </c>
      <c r="L584" s="21" t="str">
        <f t="shared" si="49"/>
        <v/>
      </c>
    </row>
    <row r="585" spans="1:12" x14ac:dyDescent="0.25">
      <c r="A585" s="25" t="str">
        <f t="shared" si="48"/>
        <v>Escolar3D.F. NorteD.F. NorteNinguno</v>
      </c>
      <c r="B585" s="19" t="str">
        <f t="shared" si="45"/>
        <v>Escolar3</v>
      </c>
      <c r="C585" s="19" t="str">
        <f t="shared" si="46"/>
        <v>D.F. Norte</v>
      </c>
      <c r="D585" s="19" t="str">
        <f t="shared" si="47"/>
        <v>D.F. Norte</v>
      </c>
      <c r="F585" s="197" t="s">
        <v>300</v>
      </c>
      <c r="G585" s="198" t="s">
        <v>45</v>
      </c>
      <c r="H585" s="22" t="s">
        <v>269</v>
      </c>
      <c r="I585" s="199">
        <v>3.0565216366369077</v>
      </c>
      <c r="J585" s="22">
        <v>22</v>
      </c>
      <c r="L585" s="21" t="str">
        <f t="shared" si="49"/>
        <v>Ninguno</v>
      </c>
    </row>
    <row r="586" spans="1:12" x14ac:dyDescent="0.25">
      <c r="A586" s="25" t="str">
        <f t="shared" si="48"/>
        <v>Escolar3D.F. NorteD.F. NortePrimaria incompleta</v>
      </c>
      <c r="B586" s="19" t="str">
        <f t="shared" si="45"/>
        <v>Escolar3</v>
      </c>
      <c r="C586" s="19" t="str">
        <f t="shared" si="46"/>
        <v>D.F. Norte</v>
      </c>
      <c r="D586" s="19" t="str">
        <f t="shared" si="47"/>
        <v>D.F. Norte</v>
      </c>
      <c r="H586" s="22" t="s">
        <v>270</v>
      </c>
      <c r="I586" s="199">
        <v>9.7680864572438217</v>
      </c>
      <c r="J586" s="22">
        <v>70</v>
      </c>
      <c r="L586" s="21" t="str">
        <f t="shared" si="49"/>
        <v>Primaria incompleta</v>
      </c>
    </row>
    <row r="587" spans="1:12" x14ac:dyDescent="0.25">
      <c r="A587" s="25" t="str">
        <f t="shared" si="48"/>
        <v>Escolar3D.F. NorteD.F. NortePrimaria completa</v>
      </c>
      <c r="B587" s="19" t="str">
        <f t="shared" si="45"/>
        <v>Escolar3</v>
      </c>
      <c r="C587" s="19" t="str">
        <f t="shared" si="46"/>
        <v>D.F. Norte</v>
      </c>
      <c r="D587" s="19" t="str">
        <f t="shared" si="47"/>
        <v>D.F. Norte</v>
      </c>
      <c r="H587" s="22" t="s">
        <v>271</v>
      </c>
      <c r="I587" s="199">
        <v>16.044735586544626</v>
      </c>
      <c r="J587" s="22">
        <v>114</v>
      </c>
      <c r="L587" s="21" t="str">
        <f t="shared" si="49"/>
        <v>Primaria completa</v>
      </c>
    </row>
    <row r="588" spans="1:12" x14ac:dyDescent="0.25">
      <c r="A588" s="25" t="str">
        <f t="shared" si="48"/>
        <v>Escolar3D.F. NorteD.F. NorteSecundaria incompleta</v>
      </c>
      <c r="B588" s="19" t="str">
        <f t="shared" si="45"/>
        <v>Escolar3</v>
      </c>
      <c r="C588" s="19" t="str">
        <f t="shared" si="46"/>
        <v>D.F. Norte</v>
      </c>
      <c r="D588" s="19" t="str">
        <f t="shared" si="47"/>
        <v>D.F. Norte</v>
      </c>
      <c r="H588" s="22" t="s">
        <v>272</v>
      </c>
      <c r="I588" s="199">
        <v>4.6247425033344278</v>
      </c>
      <c r="J588" s="22">
        <v>33</v>
      </c>
      <c r="L588" s="21" t="str">
        <f t="shared" si="49"/>
        <v>Secundaria incompleta</v>
      </c>
    </row>
    <row r="589" spans="1:12" x14ac:dyDescent="0.25">
      <c r="A589" s="25" t="str">
        <f t="shared" si="48"/>
        <v>Escolar3D.F. NorteD.F. NorteSecundaria completa</v>
      </c>
      <c r="B589" s="19" t="str">
        <f t="shared" si="45"/>
        <v>Escolar3</v>
      </c>
      <c r="C589" s="19" t="str">
        <f t="shared" si="46"/>
        <v>D.F. Norte</v>
      </c>
      <c r="D589" s="19" t="str">
        <f t="shared" si="47"/>
        <v>D.F. Norte</v>
      </c>
      <c r="H589" s="22" t="s">
        <v>273</v>
      </c>
      <c r="I589" s="199">
        <v>17.933504507448241</v>
      </c>
      <c r="J589" s="22">
        <v>126</v>
      </c>
      <c r="L589" s="21" t="str">
        <f t="shared" si="49"/>
        <v>Secundaria completa</v>
      </c>
    </row>
    <row r="590" spans="1:12" x14ac:dyDescent="0.25">
      <c r="A590" s="25" t="str">
        <f t="shared" si="48"/>
        <v>Escolar3D.F. NorteD.F. NortePreparatoria, bachillerato o carrera técnica incompleta</v>
      </c>
      <c r="B590" s="19" t="str">
        <f t="shared" si="45"/>
        <v>Escolar3</v>
      </c>
      <c r="C590" s="19" t="str">
        <f t="shared" si="46"/>
        <v>D.F. Norte</v>
      </c>
      <c r="D590" s="19" t="str">
        <f t="shared" si="47"/>
        <v>D.F. Norte</v>
      </c>
      <c r="H590" s="22" t="s">
        <v>274</v>
      </c>
      <c r="I590" s="199">
        <v>7.9091816742297105</v>
      </c>
      <c r="J590" s="22">
        <v>54</v>
      </c>
      <c r="L590" s="21" t="str">
        <f t="shared" si="49"/>
        <v>Preparatoria, bachillerato o carrera técnica incompleta</v>
      </c>
    </row>
    <row r="591" spans="1:12" x14ac:dyDescent="0.25">
      <c r="A591" s="25" t="str">
        <f t="shared" si="48"/>
        <v>Escolar3D.F. NorteD.F. NortePreparatoria, bachillerato o carrera técnica completa</v>
      </c>
      <c r="B591" s="19" t="str">
        <f t="shared" si="45"/>
        <v>Escolar3</v>
      </c>
      <c r="C591" s="19" t="str">
        <f t="shared" si="46"/>
        <v>D.F. Norte</v>
      </c>
      <c r="D591" s="19" t="str">
        <f t="shared" si="47"/>
        <v>D.F. Norte</v>
      </c>
      <c r="H591" s="22" t="s">
        <v>275</v>
      </c>
      <c r="I591" s="199">
        <v>19.753712428193428</v>
      </c>
      <c r="J591" s="22">
        <v>139</v>
      </c>
      <c r="L591" s="21" t="str">
        <f t="shared" si="49"/>
        <v>Preparatoria, bachillerato o carrera técnica completa</v>
      </c>
    </row>
    <row r="592" spans="1:12" x14ac:dyDescent="0.25">
      <c r="A592" s="25" t="str">
        <f t="shared" si="48"/>
        <v>Escolar3D.F. NorteD.F. NorteUniversidad incompleta</v>
      </c>
      <c r="B592" s="19" t="str">
        <f t="shared" si="45"/>
        <v>Escolar3</v>
      </c>
      <c r="C592" s="19" t="str">
        <f t="shared" si="46"/>
        <v>D.F. Norte</v>
      </c>
      <c r="D592" s="19" t="str">
        <f t="shared" si="47"/>
        <v>D.F. Norte</v>
      </c>
      <c r="H592" s="22" t="s">
        <v>276</v>
      </c>
      <c r="I592" s="199">
        <v>5.362112240182153</v>
      </c>
      <c r="J592" s="22">
        <v>36</v>
      </c>
      <c r="L592" s="21" t="str">
        <f t="shared" si="49"/>
        <v>Universidad incompleta</v>
      </c>
    </row>
    <row r="593" spans="1:12" x14ac:dyDescent="0.25">
      <c r="A593" s="25" t="str">
        <f t="shared" si="48"/>
        <v>Escolar3D.F. NorteD.F. NorteUniversidad completa o más</v>
      </c>
      <c r="B593" s="19" t="str">
        <f t="shared" si="45"/>
        <v>Escolar3</v>
      </c>
      <c r="C593" s="19" t="str">
        <f t="shared" si="46"/>
        <v>D.F. Norte</v>
      </c>
      <c r="D593" s="19" t="str">
        <f t="shared" si="47"/>
        <v>D.F. Norte</v>
      </c>
      <c r="H593" s="22" t="s">
        <v>277</v>
      </c>
      <c r="I593" s="199">
        <v>15.397149203079325</v>
      </c>
      <c r="J593" s="22">
        <v>105</v>
      </c>
      <c r="L593" s="21" t="str">
        <f t="shared" si="49"/>
        <v>Universidad completa o más</v>
      </c>
    </row>
    <row r="594" spans="1:12" x14ac:dyDescent="0.25">
      <c r="A594" s="25" t="str">
        <f t="shared" si="48"/>
        <v>Escolar3D.F. NorteD.F. NorteNS/NR</v>
      </c>
      <c r="B594" s="19" t="str">
        <f t="shared" si="45"/>
        <v>Escolar3</v>
      </c>
      <c r="C594" s="19" t="str">
        <f t="shared" si="46"/>
        <v>D.F. Norte</v>
      </c>
      <c r="D594" s="19" t="str">
        <f t="shared" si="47"/>
        <v>D.F. Norte</v>
      </c>
      <c r="H594" s="22" t="s">
        <v>63</v>
      </c>
      <c r="I594" s="199">
        <v>0.1502537631073613</v>
      </c>
      <c r="J594" s="22">
        <v>1</v>
      </c>
      <c r="L594" s="21" t="str">
        <f t="shared" si="49"/>
        <v>NS/NR</v>
      </c>
    </row>
    <row r="595" spans="1:12" x14ac:dyDescent="0.25">
      <c r="A595" s="25" t="str">
        <f t="shared" si="48"/>
        <v>Escolar3D.F. NorteD.F. NorteTotal</v>
      </c>
      <c r="B595" s="19" t="str">
        <f t="shared" si="45"/>
        <v>Escolar3</v>
      </c>
      <c r="C595" s="19" t="str">
        <f t="shared" si="46"/>
        <v>D.F. Norte</v>
      </c>
      <c r="D595" s="19" t="str">
        <f t="shared" si="47"/>
        <v>D.F. Norte</v>
      </c>
      <c r="H595" s="22" t="s">
        <v>41</v>
      </c>
      <c r="I595" s="199">
        <v>100</v>
      </c>
      <c r="J595" s="22">
        <v>700</v>
      </c>
      <c r="L595" s="21" t="str">
        <f t="shared" si="49"/>
        <v/>
      </c>
    </row>
    <row r="596" spans="1:12" x14ac:dyDescent="0.25">
      <c r="A596" s="25" t="str">
        <f t="shared" si="48"/>
        <v>Escolar3D.F. SurD.F. SurNinguno</v>
      </c>
      <c r="B596" s="19" t="str">
        <f t="shared" si="45"/>
        <v>Escolar3</v>
      </c>
      <c r="C596" s="19" t="str">
        <f t="shared" si="46"/>
        <v>D.F. Sur</v>
      </c>
      <c r="D596" s="19" t="str">
        <f t="shared" si="47"/>
        <v>D.F. Sur</v>
      </c>
      <c r="F596" s="197" t="s">
        <v>301</v>
      </c>
      <c r="G596" s="198" t="s">
        <v>45</v>
      </c>
      <c r="H596" s="22" t="s">
        <v>269</v>
      </c>
      <c r="I596" s="199">
        <v>2.2974991734889634</v>
      </c>
      <c r="J596" s="22">
        <v>17</v>
      </c>
      <c r="L596" s="21" t="str">
        <f t="shared" si="49"/>
        <v>Ninguno</v>
      </c>
    </row>
    <row r="597" spans="1:12" x14ac:dyDescent="0.25">
      <c r="A597" s="25" t="str">
        <f t="shared" si="48"/>
        <v>Escolar3D.F. SurD.F. SurPrimaria incompleta</v>
      </c>
      <c r="B597" s="19" t="str">
        <f t="shared" si="45"/>
        <v>Escolar3</v>
      </c>
      <c r="C597" s="19" t="str">
        <f t="shared" si="46"/>
        <v>D.F. Sur</v>
      </c>
      <c r="D597" s="19" t="str">
        <f t="shared" si="47"/>
        <v>D.F. Sur</v>
      </c>
      <c r="H597" s="22" t="s">
        <v>270</v>
      </c>
      <c r="I597" s="199">
        <v>7.7216216469775496</v>
      </c>
      <c r="J597" s="22">
        <v>63</v>
      </c>
      <c r="L597" s="21" t="str">
        <f t="shared" si="49"/>
        <v>Primaria incompleta</v>
      </c>
    </row>
    <row r="598" spans="1:12" x14ac:dyDescent="0.25">
      <c r="A598" s="25" t="str">
        <f t="shared" si="48"/>
        <v>Escolar3D.F. SurD.F. SurPrimaria completa</v>
      </c>
      <c r="B598" s="19" t="str">
        <f t="shared" si="45"/>
        <v>Escolar3</v>
      </c>
      <c r="C598" s="19" t="str">
        <f t="shared" si="46"/>
        <v>D.F. Sur</v>
      </c>
      <c r="D598" s="19" t="str">
        <f t="shared" si="47"/>
        <v>D.F. Sur</v>
      </c>
      <c r="H598" s="22" t="s">
        <v>271</v>
      </c>
      <c r="I598" s="199">
        <v>15.402443053122941</v>
      </c>
      <c r="J598" s="22">
        <v>127</v>
      </c>
      <c r="L598" s="21" t="str">
        <f t="shared" si="49"/>
        <v>Primaria completa</v>
      </c>
    </row>
    <row r="599" spans="1:12" x14ac:dyDescent="0.25">
      <c r="A599" s="25" t="str">
        <f t="shared" si="48"/>
        <v>Escolar3D.F. SurD.F. SurSecundaria incompleta</v>
      </c>
      <c r="B599" s="19" t="str">
        <f t="shared" si="45"/>
        <v>Escolar3</v>
      </c>
      <c r="C599" s="19" t="str">
        <f t="shared" si="46"/>
        <v>D.F. Sur</v>
      </c>
      <c r="D599" s="19" t="str">
        <f t="shared" si="47"/>
        <v>D.F. Sur</v>
      </c>
      <c r="H599" s="22" t="s">
        <v>272</v>
      </c>
      <c r="I599" s="199">
        <v>3.8931809357045322</v>
      </c>
      <c r="J599" s="22">
        <v>31</v>
      </c>
      <c r="L599" s="21" t="str">
        <f t="shared" si="49"/>
        <v>Secundaria incompleta</v>
      </c>
    </row>
    <row r="600" spans="1:12" x14ac:dyDescent="0.25">
      <c r="A600" s="25" t="str">
        <f t="shared" si="48"/>
        <v>Escolar3D.F. SurD.F. SurSecundaria completa</v>
      </c>
      <c r="B600" s="19" t="str">
        <f t="shared" si="45"/>
        <v>Escolar3</v>
      </c>
      <c r="C600" s="19" t="str">
        <f t="shared" si="46"/>
        <v>D.F. Sur</v>
      </c>
      <c r="D600" s="19" t="str">
        <f t="shared" si="47"/>
        <v>D.F. Sur</v>
      </c>
      <c r="H600" s="22" t="s">
        <v>273</v>
      </c>
      <c r="I600" s="199">
        <v>18.447109196544542</v>
      </c>
      <c r="J600" s="22">
        <v>146</v>
      </c>
      <c r="L600" s="21" t="str">
        <f t="shared" si="49"/>
        <v>Secundaria completa</v>
      </c>
    </row>
    <row r="601" spans="1:12" x14ac:dyDescent="0.25">
      <c r="A601" s="25" t="str">
        <f t="shared" si="48"/>
        <v>Escolar3D.F. SurD.F. SurPreparatoria, bachillerato o carrera técnica incompleta</v>
      </c>
      <c r="B601" s="19" t="str">
        <f t="shared" si="45"/>
        <v>Escolar3</v>
      </c>
      <c r="C601" s="19" t="str">
        <f t="shared" si="46"/>
        <v>D.F. Sur</v>
      </c>
      <c r="D601" s="19" t="str">
        <f t="shared" si="47"/>
        <v>D.F. Sur</v>
      </c>
      <c r="H601" s="22" t="s">
        <v>274</v>
      </c>
      <c r="I601" s="199">
        <v>8.7770412964141507</v>
      </c>
      <c r="J601" s="22">
        <v>66</v>
      </c>
      <c r="L601" s="21" t="str">
        <f t="shared" si="49"/>
        <v>Preparatoria, bachillerato o carrera técnica incompleta</v>
      </c>
    </row>
    <row r="602" spans="1:12" x14ac:dyDescent="0.25">
      <c r="A602" s="25" t="str">
        <f t="shared" si="48"/>
        <v>Escolar3D.F. SurD.F. SurPreparatoria, bachillerato o carrera técnica completa</v>
      </c>
      <c r="B602" s="19" t="str">
        <f t="shared" si="45"/>
        <v>Escolar3</v>
      </c>
      <c r="C602" s="19" t="str">
        <f t="shared" si="46"/>
        <v>D.F. Sur</v>
      </c>
      <c r="D602" s="19" t="str">
        <f t="shared" si="47"/>
        <v>D.F. Sur</v>
      </c>
      <c r="H602" s="22" t="s">
        <v>275</v>
      </c>
      <c r="I602" s="199">
        <v>24.214915841015593</v>
      </c>
      <c r="J602" s="22">
        <v>180</v>
      </c>
      <c r="L602" s="21" t="str">
        <f t="shared" si="49"/>
        <v>Preparatoria, bachillerato o carrera técnica completa</v>
      </c>
    </row>
    <row r="603" spans="1:12" x14ac:dyDescent="0.25">
      <c r="A603" s="25" t="str">
        <f t="shared" si="48"/>
        <v>Escolar3D.F. SurD.F. SurUniversidad incompleta</v>
      </c>
      <c r="B603" s="19" t="str">
        <f t="shared" si="45"/>
        <v>Escolar3</v>
      </c>
      <c r="C603" s="19" t="str">
        <f t="shared" si="46"/>
        <v>D.F. Sur</v>
      </c>
      <c r="D603" s="19" t="str">
        <f t="shared" si="47"/>
        <v>D.F. Sur</v>
      </c>
      <c r="H603" s="22" t="s">
        <v>276</v>
      </c>
      <c r="I603" s="199">
        <v>5.0782615953558059</v>
      </c>
      <c r="J603" s="22">
        <v>44</v>
      </c>
      <c r="L603" s="21" t="str">
        <f t="shared" si="49"/>
        <v>Universidad incompleta</v>
      </c>
    </row>
    <row r="604" spans="1:12" x14ac:dyDescent="0.25">
      <c r="A604" s="25" t="str">
        <f t="shared" si="48"/>
        <v>Escolar3D.F. SurD.F. SurUniversidad completa o más</v>
      </c>
      <c r="B604" s="19" t="str">
        <f t="shared" si="45"/>
        <v>Escolar3</v>
      </c>
      <c r="C604" s="19" t="str">
        <f t="shared" si="46"/>
        <v>D.F. Sur</v>
      </c>
      <c r="D604" s="19" t="str">
        <f t="shared" si="47"/>
        <v>D.F. Sur</v>
      </c>
      <c r="H604" s="22" t="s">
        <v>277</v>
      </c>
      <c r="I604" s="199">
        <v>13.802894526252901</v>
      </c>
      <c r="J604" s="22">
        <v>115</v>
      </c>
      <c r="L604" s="21" t="str">
        <f t="shared" si="49"/>
        <v>Universidad completa o más</v>
      </c>
    </row>
    <row r="605" spans="1:12" x14ac:dyDescent="0.25">
      <c r="A605" s="25" t="str">
        <f t="shared" si="48"/>
        <v>Escolar3D.F. SurD.F. SurNS/NR</v>
      </c>
      <c r="B605" s="19" t="str">
        <f t="shared" si="45"/>
        <v>Escolar3</v>
      </c>
      <c r="C605" s="19" t="str">
        <f t="shared" si="46"/>
        <v>D.F. Sur</v>
      </c>
      <c r="D605" s="19" t="str">
        <f t="shared" si="47"/>
        <v>D.F. Sur</v>
      </c>
      <c r="H605" s="22" t="s">
        <v>63</v>
      </c>
      <c r="I605" s="199">
        <v>0.36503273512283141</v>
      </c>
      <c r="J605" s="22">
        <v>4</v>
      </c>
      <c r="L605" s="21" t="str">
        <f t="shared" si="49"/>
        <v>NS/NR</v>
      </c>
    </row>
    <row r="606" spans="1:12" x14ac:dyDescent="0.25">
      <c r="A606" s="25" t="str">
        <f t="shared" si="48"/>
        <v>Escolar3D.F. SurD.F. SurTotal</v>
      </c>
      <c r="B606" s="19" t="str">
        <f t="shared" si="45"/>
        <v>Escolar3</v>
      </c>
      <c r="C606" s="19" t="str">
        <f t="shared" si="46"/>
        <v>D.F. Sur</v>
      </c>
      <c r="D606" s="19" t="str">
        <f t="shared" si="47"/>
        <v>D.F. Sur</v>
      </c>
      <c r="H606" s="22" t="s">
        <v>41</v>
      </c>
      <c r="I606" s="199">
        <v>100</v>
      </c>
      <c r="J606" s="22">
        <v>793</v>
      </c>
      <c r="L606" s="21" t="str">
        <f t="shared" si="49"/>
        <v/>
      </c>
    </row>
    <row r="607" spans="1:12" x14ac:dyDescent="0.25">
      <c r="A607" s="25" t="str">
        <f t="shared" si="48"/>
        <v>Escolar3DurangoDurangoNinguno</v>
      </c>
      <c r="B607" s="19" t="str">
        <f t="shared" si="45"/>
        <v>Escolar3</v>
      </c>
      <c r="C607" s="19" t="str">
        <f t="shared" si="46"/>
        <v>Durango</v>
      </c>
      <c r="D607" s="19" t="str">
        <f t="shared" si="47"/>
        <v>Durango</v>
      </c>
      <c r="F607" s="197" t="s">
        <v>302</v>
      </c>
      <c r="G607" s="198" t="s">
        <v>45</v>
      </c>
      <c r="H607" s="22" t="s">
        <v>269</v>
      </c>
      <c r="I607" s="199">
        <v>5.2905833753181577</v>
      </c>
      <c r="J607" s="22">
        <v>35</v>
      </c>
      <c r="L607" s="21" t="str">
        <f t="shared" si="49"/>
        <v>Ninguno</v>
      </c>
    </row>
    <row r="608" spans="1:12" x14ac:dyDescent="0.25">
      <c r="A608" s="25" t="str">
        <f t="shared" si="48"/>
        <v>Escolar3DurangoDurangoPrimaria incompleta</v>
      </c>
      <c r="B608" s="19" t="str">
        <f t="shared" si="45"/>
        <v>Escolar3</v>
      </c>
      <c r="C608" s="19" t="str">
        <f t="shared" si="46"/>
        <v>Durango</v>
      </c>
      <c r="D608" s="19" t="str">
        <f t="shared" si="47"/>
        <v>Durango</v>
      </c>
      <c r="H608" s="22" t="s">
        <v>270</v>
      </c>
      <c r="I608" s="199">
        <v>14.423687098221697</v>
      </c>
      <c r="J608" s="22">
        <v>100</v>
      </c>
      <c r="L608" s="21" t="str">
        <f t="shared" si="49"/>
        <v>Primaria incompleta</v>
      </c>
    </row>
    <row r="609" spans="1:12" x14ac:dyDescent="0.25">
      <c r="A609" s="25" t="str">
        <f t="shared" si="48"/>
        <v>Escolar3DurangoDurangoPrimaria completa</v>
      </c>
      <c r="B609" s="19" t="str">
        <f t="shared" si="45"/>
        <v>Escolar3</v>
      </c>
      <c r="C609" s="19" t="str">
        <f t="shared" si="46"/>
        <v>Durango</v>
      </c>
      <c r="D609" s="19" t="str">
        <f t="shared" si="47"/>
        <v>Durango</v>
      </c>
      <c r="H609" s="22" t="s">
        <v>271</v>
      </c>
      <c r="I609" s="199">
        <v>16.469036871778986</v>
      </c>
      <c r="J609" s="22">
        <v>115</v>
      </c>
      <c r="L609" s="21" t="str">
        <f t="shared" si="49"/>
        <v>Primaria completa</v>
      </c>
    </row>
    <row r="610" spans="1:12" x14ac:dyDescent="0.25">
      <c r="A610" s="25" t="str">
        <f t="shared" si="48"/>
        <v>Escolar3DurangoDurangoSecundaria incompleta</v>
      </c>
      <c r="B610" s="19" t="str">
        <f t="shared" si="45"/>
        <v>Escolar3</v>
      </c>
      <c r="C610" s="19" t="str">
        <f t="shared" si="46"/>
        <v>Durango</v>
      </c>
      <c r="D610" s="19" t="str">
        <f t="shared" si="47"/>
        <v>Durango</v>
      </c>
      <c r="H610" s="22" t="s">
        <v>272</v>
      </c>
      <c r="I610" s="199">
        <v>2.5410312694915795</v>
      </c>
      <c r="J610" s="22">
        <v>21</v>
      </c>
      <c r="L610" s="21" t="str">
        <f t="shared" si="49"/>
        <v>Secundaria incompleta</v>
      </c>
    </row>
    <row r="611" spans="1:12" x14ac:dyDescent="0.25">
      <c r="A611" s="25" t="str">
        <f t="shared" si="48"/>
        <v>Escolar3DurangoDurangoSecundaria completa</v>
      </c>
      <c r="B611" s="19" t="str">
        <f t="shared" si="45"/>
        <v>Escolar3</v>
      </c>
      <c r="C611" s="19" t="str">
        <f t="shared" si="46"/>
        <v>Durango</v>
      </c>
      <c r="D611" s="19" t="str">
        <f t="shared" si="47"/>
        <v>Durango</v>
      </c>
      <c r="H611" s="22" t="s">
        <v>273</v>
      </c>
      <c r="I611" s="199">
        <v>31.908523017008548</v>
      </c>
      <c r="J611" s="22">
        <v>218</v>
      </c>
      <c r="L611" s="21" t="str">
        <f t="shared" si="49"/>
        <v>Secundaria completa</v>
      </c>
    </row>
    <row r="612" spans="1:12" x14ac:dyDescent="0.25">
      <c r="A612" s="25" t="str">
        <f t="shared" si="48"/>
        <v>Escolar3DurangoDurangoPreparatoria, bachillerato o carrera técnica incompleta</v>
      </c>
      <c r="B612" s="19" t="str">
        <f t="shared" si="45"/>
        <v>Escolar3</v>
      </c>
      <c r="C612" s="19" t="str">
        <f t="shared" si="46"/>
        <v>Durango</v>
      </c>
      <c r="D612" s="19" t="str">
        <f t="shared" si="47"/>
        <v>Durango</v>
      </c>
      <c r="H612" s="22" t="s">
        <v>274</v>
      </c>
      <c r="I612" s="199">
        <v>4.1269926922897664</v>
      </c>
      <c r="J612" s="22">
        <v>27</v>
      </c>
      <c r="L612" s="21" t="str">
        <f t="shared" si="49"/>
        <v>Preparatoria, bachillerato o carrera técnica incompleta</v>
      </c>
    </row>
    <row r="613" spans="1:12" x14ac:dyDescent="0.25">
      <c r="A613" s="25" t="str">
        <f t="shared" si="48"/>
        <v>Escolar3DurangoDurangoPreparatoria, bachillerato o carrera técnica completa</v>
      </c>
      <c r="B613" s="19" t="str">
        <f t="shared" si="45"/>
        <v>Escolar3</v>
      </c>
      <c r="C613" s="19" t="str">
        <f t="shared" si="46"/>
        <v>Durango</v>
      </c>
      <c r="D613" s="19" t="str">
        <f t="shared" si="47"/>
        <v>Durango</v>
      </c>
      <c r="H613" s="22" t="s">
        <v>275</v>
      </c>
      <c r="I613" s="199">
        <v>15.434280756292557</v>
      </c>
      <c r="J613" s="22">
        <v>102</v>
      </c>
      <c r="L613" s="21" t="str">
        <f t="shared" si="49"/>
        <v>Preparatoria, bachillerato o carrera técnica completa</v>
      </c>
    </row>
    <row r="614" spans="1:12" x14ac:dyDescent="0.25">
      <c r="A614" s="25" t="str">
        <f t="shared" si="48"/>
        <v>Escolar3DurangoDurangoUniversidad incompleta</v>
      </c>
      <c r="B614" s="19" t="str">
        <f t="shared" si="45"/>
        <v>Escolar3</v>
      </c>
      <c r="C614" s="19" t="str">
        <f t="shared" si="46"/>
        <v>Durango</v>
      </c>
      <c r="D614" s="19" t="str">
        <f t="shared" si="47"/>
        <v>Durango</v>
      </c>
      <c r="H614" s="22" t="s">
        <v>276</v>
      </c>
      <c r="I614" s="199">
        <v>2.8225144531307529</v>
      </c>
      <c r="J614" s="22">
        <v>19</v>
      </c>
      <c r="L614" s="21" t="str">
        <f t="shared" si="49"/>
        <v>Universidad incompleta</v>
      </c>
    </row>
    <row r="615" spans="1:12" x14ac:dyDescent="0.25">
      <c r="A615" s="25" t="str">
        <f t="shared" si="48"/>
        <v>Escolar3DurangoDurangoUniversidad completa o más</v>
      </c>
      <c r="B615" s="19" t="str">
        <f t="shared" si="45"/>
        <v>Escolar3</v>
      </c>
      <c r="C615" s="19" t="str">
        <f t="shared" si="46"/>
        <v>Durango</v>
      </c>
      <c r="D615" s="19" t="str">
        <f t="shared" si="47"/>
        <v>Durango</v>
      </c>
      <c r="H615" s="22" t="s">
        <v>277</v>
      </c>
      <c r="I615" s="199">
        <v>6.4784521324135831</v>
      </c>
      <c r="J615" s="22">
        <v>46</v>
      </c>
      <c r="L615" s="21" t="str">
        <f t="shared" si="49"/>
        <v>Universidad completa o más</v>
      </c>
    </row>
    <row r="616" spans="1:12" x14ac:dyDescent="0.25">
      <c r="A616" s="25" t="str">
        <f t="shared" si="48"/>
        <v>Escolar3DurangoDurangoNS/NR</v>
      </c>
      <c r="B616" s="19" t="str">
        <f t="shared" si="45"/>
        <v>Escolar3</v>
      </c>
      <c r="C616" s="19" t="str">
        <f t="shared" si="46"/>
        <v>Durango</v>
      </c>
      <c r="D616" s="19" t="str">
        <f t="shared" si="47"/>
        <v>Durango</v>
      </c>
      <c r="H616" s="22" t="s">
        <v>63</v>
      </c>
      <c r="I616" s="199">
        <v>0.50489833405455331</v>
      </c>
      <c r="J616" s="22">
        <v>3</v>
      </c>
      <c r="L616" s="21" t="str">
        <f t="shared" si="49"/>
        <v>NS/NR</v>
      </c>
    </row>
    <row r="617" spans="1:12" x14ac:dyDescent="0.25">
      <c r="A617" s="25" t="str">
        <f t="shared" si="48"/>
        <v>Escolar3DurangoDurangoTotal</v>
      </c>
      <c r="B617" s="19" t="str">
        <f t="shared" si="45"/>
        <v>Escolar3</v>
      </c>
      <c r="C617" s="19" t="str">
        <f t="shared" si="46"/>
        <v>Durango</v>
      </c>
      <c r="D617" s="19" t="str">
        <f t="shared" si="47"/>
        <v>Durango</v>
      </c>
      <c r="H617" s="22" t="s">
        <v>41</v>
      </c>
      <c r="I617" s="199">
        <v>100</v>
      </c>
      <c r="J617" s="22">
        <v>686</v>
      </c>
      <c r="L617" s="21" t="str">
        <f t="shared" si="49"/>
        <v/>
      </c>
    </row>
    <row r="618" spans="1:12" x14ac:dyDescent="0.25">
      <c r="A618" s="25" t="str">
        <f t="shared" si="48"/>
        <v>Escolar3México OrienteMéxico OrienteNinguno</v>
      </c>
      <c r="B618" s="19" t="str">
        <f t="shared" si="45"/>
        <v>Escolar3</v>
      </c>
      <c r="C618" s="19" t="str">
        <f t="shared" si="46"/>
        <v>México Oriente</v>
      </c>
      <c r="D618" s="19" t="str">
        <f t="shared" si="47"/>
        <v>México Oriente</v>
      </c>
      <c r="F618" s="197" t="s">
        <v>303</v>
      </c>
      <c r="G618" s="198" t="s">
        <v>45</v>
      </c>
      <c r="H618" s="22" t="s">
        <v>269</v>
      </c>
      <c r="I618" s="199">
        <v>2.3298224782492114</v>
      </c>
      <c r="J618" s="22">
        <v>22</v>
      </c>
      <c r="L618" s="21" t="str">
        <f t="shared" si="49"/>
        <v>Ninguno</v>
      </c>
    </row>
    <row r="619" spans="1:12" x14ac:dyDescent="0.25">
      <c r="A619" s="25" t="str">
        <f t="shared" si="48"/>
        <v>Escolar3México OrienteMéxico OrientePrimaria incompleta</v>
      </c>
      <c r="B619" s="19" t="str">
        <f t="shared" si="45"/>
        <v>Escolar3</v>
      </c>
      <c r="C619" s="19" t="str">
        <f t="shared" si="46"/>
        <v>México Oriente</v>
      </c>
      <c r="D619" s="19" t="str">
        <f t="shared" si="47"/>
        <v>México Oriente</v>
      </c>
      <c r="H619" s="22" t="s">
        <v>270</v>
      </c>
      <c r="I619" s="199">
        <v>9.4670042911325929</v>
      </c>
      <c r="J619" s="22">
        <v>88</v>
      </c>
      <c r="L619" s="21" t="str">
        <f t="shared" si="49"/>
        <v>Primaria incompleta</v>
      </c>
    </row>
    <row r="620" spans="1:12" x14ac:dyDescent="0.25">
      <c r="A620" s="25" t="str">
        <f t="shared" si="48"/>
        <v>Escolar3México OrienteMéxico OrientePrimaria completa</v>
      </c>
      <c r="B620" s="19" t="str">
        <f t="shared" si="45"/>
        <v>Escolar3</v>
      </c>
      <c r="C620" s="19" t="str">
        <f t="shared" si="46"/>
        <v>México Oriente</v>
      </c>
      <c r="D620" s="19" t="str">
        <f t="shared" si="47"/>
        <v>México Oriente</v>
      </c>
      <c r="H620" s="22" t="s">
        <v>271</v>
      </c>
      <c r="I620" s="199">
        <v>18.764326274386999</v>
      </c>
      <c r="J620" s="22">
        <v>169</v>
      </c>
      <c r="L620" s="21" t="str">
        <f t="shared" si="49"/>
        <v>Primaria completa</v>
      </c>
    </row>
    <row r="621" spans="1:12" x14ac:dyDescent="0.25">
      <c r="A621" s="25" t="str">
        <f t="shared" si="48"/>
        <v>Escolar3México OrienteMéxico OrienteSecundaria incompleta</v>
      </c>
      <c r="B621" s="19" t="str">
        <f t="shared" si="45"/>
        <v>Escolar3</v>
      </c>
      <c r="C621" s="19" t="str">
        <f t="shared" si="46"/>
        <v>México Oriente</v>
      </c>
      <c r="D621" s="19" t="str">
        <f t="shared" si="47"/>
        <v>México Oriente</v>
      </c>
      <c r="H621" s="22" t="s">
        <v>272</v>
      </c>
      <c r="I621" s="199">
        <v>4.0833002976033335</v>
      </c>
      <c r="J621" s="22">
        <v>36</v>
      </c>
      <c r="L621" s="21" t="str">
        <f t="shared" si="49"/>
        <v>Secundaria incompleta</v>
      </c>
    </row>
    <row r="622" spans="1:12" x14ac:dyDescent="0.25">
      <c r="A622" s="25" t="str">
        <f t="shared" si="48"/>
        <v>Escolar3México OrienteMéxico OrienteSecundaria completa</v>
      </c>
      <c r="B622" s="19" t="str">
        <f t="shared" si="45"/>
        <v>Escolar3</v>
      </c>
      <c r="C622" s="19" t="str">
        <f t="shared" si="46"/>
        <v>México Oriente</v>
      </c>
      <c r="D622" s="19" t="str">
        <f t="shared" si="47"/>
        <v>México Oriente</v>
      </c>
      <c r="H622" s="22" t="s">
        <v>273</v>
      </c>
      <c r="I622" s="199">
        <v>25.824575360204715</v>
      </c>
      <c r="J622" s="22">
        <v>223</v>
      </c>
      <c r="L622" s="21" t="str">
        <f t="shared" si="49"/>
        <v>Secundaria completa</v>
      </c>
    </row>
    <row r="623" spans="1:12" x14ac:dyDescent="0.25">
      <c r="A623" s="25" t="str">
        <f t="shared" si="48"/>
        <v>Escolar3México OrienteMéxico OrientePreparatoria, bachillerato o carrera técnica incompleta</v>
      </c>
      <c r="B623" s="19" t="str">
        <f t="shared" si="45"/>
        <v>Escolar3</v>
      </c>
      <c r="C623" s="19" t="str">
        <f t="shared" si="46"/>
        <v>México Oriente</v>
      </c>
      <c r="D623" s="19" t="str">
        <f t="shared" si="47"/>
        <v>México Oriente</v>
      </c>
      <c r="H623" s="22" t="s">
        <v>274</v>
      </c>
      <c r="I623" s="199">
        <v>6.4550101746441184</v>
      </c>
      <c r="J623" s="22">
        <v>56</v>
      </c>
      <c r="L623" s="21" t="str">
        <f t="shared" si="49"/>
        <v>Preparatoria, bachillerato o carrera técnica incompleta</v>
      </c>
    </row>
    <row r="624" spans="1:12" x14ac:dyDescent="0.25">
      <c r="A624" s="25" t="str">
        <f t="shared" si="48"/>
        <v>Escolar3México OrienteMéxico OrientePreparatoria, bachillerato o carrera técnica completa</v>
      </c>
      <c r="B624" s="19" t="str">
        <f t="shared" si="45"/>
        <v>Escolar3</v>
      </c>
      <c r="C624" s="19" t="str">
        <f t="shared" si="46"/>
        <v>México Oriente</v>
      </c>
      <c r="D624" s="19" t="str">
        <f t="shared" si="47"/>
        <v>México Oriente</v>
      </c>
      <c r="H624" s="22" t="s">
        <v>275</v>
      </c>
      <c r="I624" s="199">
        <v>20.20818639873508</v>
      </c>
      <c r="J624" s="22">
        <v>179</v>
      </c>
      <c r="L624" s="21" t="str">
        <f t="shared" si="49"/>
        <v>Preparatoria, bachillerato o carrera técnica completa</v>
      </c>
    </row>
    <row r="625" spans="1:12" x14ac:dyDescent="0.25">
      <c r="A625" s="25" t="str">
        <f t="shared" si="48"/>
        <v>Escolar3México OrienteMéxico OrienteUniversidad incompleta</v>
      </c>
      <c r="B625" s="19" t="str">
        <f t="shared" si="45"/>
        <v>Escolar3</v>
      </c>
      <c r="C625" s="19" t="str">
        <f t="shared" si="46"/>
        <v>México Oriente</v>
      </c>
      <c r="D625" s="19" t="str">
        <f t="shared" si="47"/>
        <v>México Oriente</v>
      </c>
      <c r="H625" s="22" t="s">
        <v>276</v>
      </c>
      <c r="I625" s="199">
        <v>4.2969186157490249</v>
      </c>
      <c r="J625" s="22">
        <v>38</v>
      </c>
      <c r="L625" s="21" t="str">
        <f t="shared" si="49"/>
        <v>Universidad incompleta</v>
      </c>
    </row>
    <row r="626" spans="1:12" x14ac:dyDescent="0.25">
      <c r="A626" s="25" t="str">
        <f t="shared" si="48"/>
        <v>Escolar3México OrienteMéxico OrienteUniversidad completa o más</v>
      </c>
      <c r="B626" s="19" t="str">
        <f t="shared" si="45"/>
        <v>Escolar3</v>
      </c>
      <c r="C626" s="19" t="str">
        <f t="shared" si="46"/>
        <v>México Oriente</v>
      </c>
      <c r="D626" s="19" t="str">
        <f t="shared" si="47"/>
        <v>México Oriente</v>
      </c>
      <c r="H626" s="22" t="s">
        <v>277</v>
      </c>
      <c r="I626" s="199">
        <v>7.0103447988072389</v>
      </c>
      <c r="J626" s="22">
        <v>63</v>
      </c>
      <c r="L626" s="21" t="str">
        <f t="shared" si="49"/>
        <v>Universidad completa o más</v>
      </c>
    </row>
    <row r="627" spans="1:12" x14ac:dyDescent="0.25">
      <c r="A627" s="25" t="str">
        <f t="shared" si="48"/>
        <v>Escolar3México OrienteMéxico OrienteNS/NR</v>
      </c>
      <c r="B627" s="19" t="str">
        <f t="shared" si="45"/>
        <v>Escolar3</v>
      </c>
      <c r="C627" s="19" t="str">
        <f t="shared" si="46"/>
        <v>México Oriente</v>
      </c>
      <c r="D627" s="19" t="str">
        <f t="shared" si="47"/>
        <v>México Oriente</v>
      </c>
      <c r="H627" s="22" t="s">
        <v>63</v>
      </c>
      <c r="I627" s="199">
        <v>1.5605113104875556</v>
      </c>
      <c r="J627" s="22">
        <v>13</v>
      </c>
      <c r="L627" s="21" t="str">
        <f t="shared" si="49"/>
        <v>NS/NR</v>
      </c>
    </row>
    <row r="628" spans="1:12" x14ac:dyDescent="0.25">
      <c r="A628" s="25" t="str">
        <f t="shared" si="48"/>
        <v>Escolar3México OrienteMéxico OrienteTotal</v>
      </c>
      <c r="B628" s="19" t="str">
        <f t="shared" si="45"/>
        <v>Escolar3</v>
      </c>
      <c r="C628" s="19" t="str">
        <f t="shared" si="46"/>
        <v>México Oriente</v>
      </c>
      <c r="D628" s="19" t="str">
        <f t="shared" si="47"/>
        <v>México Oriente</v>
      </c>
      <c r="H628" s="22" t="s">
        <v>41</v>
      </c>
      <c r="I628" s="199">
        <v>100</v>
      </c>
      <c r="J628" s="22">
        <v>887</v>
      </c>
      <c r="L628" s="21" t="str">
        <f t="shared" si="49"/>
        <v/>
      </c>
    </row>
    <row r="629" spans="1:12" x14ac:dyDescent="0.25">
      <c r="A629" s="25" t="str">
        <f t="shared" si="48"/>
        <v>Escolar3México PonienteMéxico PonienteNinguno</v>
      </c>
      <c r="B629" s="19" t="str">
        <f t="shared" si="45"/>
        <v>Escolar3</v>
      </c>
      <c r="C629" s="19" t="str">
        <f t="shared" si="46"/>
        <v>México Poniente</v>
      </c>
      <c r="D629" s="19" t="str">
        <f t="shared" si="47"/>
        <v>México Poniente</v>
      </c>
      <c r="F629" s="197" t="s">
        <v>304</v>
      </c>
      <c r="G629" s="198" t="s">
        <v>45</v>
      </c>
      <c r="H629" s="22" t="s">
        <v>269</v>
      </c>
      <c r="I629" s="199">
        <v>5.0657628988177672</v>
      </c>
      <c r="J629" s="22">
        <v>33</v>
      </c>
      <c r="L629" s="21" t="str">
        <f t="shared" si="49"/>
        <v>Ninguno</v>
      </c>
    </row>
    <row r="630" spans="1:12" x14ac:dyDescent="0.25">
      <c r="A630" s="25" t="str">
        <f t="shared" si="48"/>
        <v>Escolar3México PonienteMéxico PonientePrimaria incompleta</v>
      </c>
      <c r="B630" s="19" t="str">
        <f t="shared" si="45"/>
        <v>Escolar3</v>
      </c>
      <c r="C630" s="19" t="str">
        <f t="shared" si="46"/>
        <v>México Poniente</v>
      </c>
      <c r="D630" s="19" t="str">
        <f t="shared" si="47"/>
        <v>México Poniente</v>
      </c>
      <c r="H630" s="22" t="s">
        <v>270</v>
      </c>
      <c r="I630" s="199">
        <v>9.6567727411565265</v>
      </c>
      <c r="J630" s="22">
        <v>68</v>
      </c>
      <c r="L630" s="21" t="str">
        <f t="shared" si="49"/>
        <v>Primaria incompleta</v>
      </c>
    </row>
    <row r="631" spans="1:12" x14ac:dyDescent="0.25">
      <c r="A631" s="25" t="str">
        <f t="shared" si="48"/>
        <v>Escolar3México PonienteMéxico PonientePrimaria completa</v>
      </c>
      <c r="B631" s="19" t="str">
        <f t="shared" si="45"/>
        <v>Escolar3</v>
      </c>
      <c r="C631" s="19" t="str">
        <f t="shared" si="46"/>
        <v>México Poniente</v>
      </c>
      <c r="D631" s="19" t="str">
        <f t="shared" si="47"/>
        <v>México Poniente</v>
      </c>
      <c r="H631" s="22" t="s">
        <v>271</v>
      </c>
      <c r="I631" s="199">
        <v>18.598412294468371</v>
      </c>
      <c r="J631" s="22">
        <v>132</v>
      </c>
      <c r="L631" s="21" t="str">
        <f t="shared" si="49"/>
        <v>Primaria completa</v>
      </c>
    </row>
    <row r="632" spans="1:12" x14ac:dyDescent="0.25">
      <c r="A632" s="25" t="str">
        <f t="shared" si="48"/>
        <v>Escolar3México PonienteMéxico PonienteSecundaria incompleta</v>
      </c>
      <c r="B632" s="19" t="str">
        <f t="shared" si="45"/>
        <v>Escolar3</v>
      </c>
      <c r="C632" s="19" t="str">
        <f t="shared" si="46"/>
        <v>México Poniente</v>
      </c>
      <c r="D632" s="19" t="str">
        <f t="shared" si="47"/>
        <v>México Poniente</v>
      </c>
      <c r="H632" s="22" t="s">
        <v>272</v>
      </c>
      <c r="I632" s="199">
        <v>4.44297004861515</v>
      </c>
      <c r="J632" s="22">
        <v>32</v>
      </c>
      <c r="L632" s="21" t="str">
        <f t="shared" si="49"/>
        <v>Secundaria incompleta</v>
      </c>
    </row>
    <row r="633" spans="1:12" x14ac:dyDescent="0.25">
      <c r="A633" s="25" t="str">
        <f t="shared" si="48"/>
        <v>Escolar3México PonienteMéxico PonienteSecundaria completa</v>
      </c>
      <c r="B633" s="19" t="str">
        <f t="shared" si="45"/>
        <v>Escolar3</v>
      </c>
      <c r="C633" s="19" t="str">
        <f t="shared" si="46"/>
        <v>México Poniente</v>
      </c>
      <c r="D633" s="19" t="str">
        <f t="shared" si="47"/>
        <v>México Poniente</v>
      </c>
      <c r="H633" s="22" t="s">
        <v>273</v>
      </c>
      <c r="I633" s="199">
        <v>24.984954133890039</v>
      </c>
      <c r="J633" s="22">
        <v>180</v>
      </c>
      <c r="L633" s="21" t="str">
        <f t="shared" si="49"/>
        <v>Secundaria completa</v>
      </c>
    </row>
    <row r="634" spans="1:12" x14ac:dyDescent="0.25">
      <c r="A634" s="25" t="str">
        <f t="shared" si="48"/>
        <v>Escolar3México PonienteMéxico PonientePreparatoria, bachillerato o carrera técnica incompleta</v>
      </c>
      <c r="B634" s="19" t="str">
        <f t="shared" si="45"/>
        <v>Escolar3</v>
      </c>
      <c r="C634" s="19" t="str">
        <f t="shared" si="46"/>
        <v>México Poniente</v>
      </c>
      <c r="D634" s="19" t="str">
        <f t="shared" si="47"/>
        <v>México Poniente</v>
      </c>
      <c r="H634" s="22" t="s">
        <v>274</v>
      </c>
      <c r="I634" s="199">
        <v>5.1887036643848434</v>
      </c>
      <c r="J634" s="22">
        <v>36</v>
      </c>
      <c r="L634" s="21" t="str">
        <f t="shared" si="49"/>
        <v>Preparatoria, bachillerato o carrera técnica incompleta</v>
      </c>
    </row>
    <row r="635" spans="1:12" x14ac:dyDescent="0.25">
      <c r="A635" s="25" t="str">
        <f t="shared" si="48"/>
        <v>Escolar3México PonienteMéxico PonientePreparatoria, bachillerato o carrera técnica completa</v>
      </c>
      <c r="B635" s="19" t="str">
        <f t="shared" si="45"/>
        <v>Escolar3</v>
      </c>
      <c r="C635" s="19" t="str">
        <f t="shared" si="46"/>
        <v>México Poniente</v>
      </c>
      <c r="D635" s="19" t="str">
        <f t="shared" si="47"/>
        <v>México Poniente</v>
      </c>
      <c r="H635" s="22" t="s">
        <v>275</v>
      </c>
      <c r="I635" s="199">
        <v>21.651454629589757</v>
      </c>
      <c r="J635" s="22">
        <v>151</v>
      </c>
      <c r="L635" s="21" t="str">
        <f t="shared" si="49"/>
        <v>Preparatoria, bachillerato o carrera técnica completa</v>
      </c>
    </row>
    <row r="636" spans="1:12" x14ac:dyDescent="0.25">
      <c r="A636" s="25" t="str">
        <f t="shared" si="48"/>
        <v>Escolar3México PonienteMéxico PonienteUniversidad incompleta</v>
      </c>
      <c r="B636" s="19" t="str">
        <f t="shared" si="45"/>
        <v>Escolar3</v>
      </c>
      <c r="C636" s="19" t="str">
        <f t="shared" si="46"/>
        <v>México Poniente</v>
      </c>
      <c r="D636" s="19" t="str">
        <f t="shared" si="47"/>
        <v>México Poniente</v>
      </c>
      <c r="H636" s="22" t="s">
        <v>276</v>
      </c>
      <c r="I636" s="199">
        <v>2.7159390812846413</v>
      </c>
      <c r="J636" s="22">
        <v>21</v>
      </c>
      <c r="L636" s="21" t="str">
        <f t="shared" si="49"/>
        <v>Universidad incompleta</v>
      </c>
    </row>
    <row r="637" spans="1:12" x14ac:dyDescent="0.25">
      <c r="A637" s="25" t="str">
        <f t="shared" si="48"/>
        <v>Escolar3México PonienteMéxico PonienteUniversidad completa o más</v>
      </c>
      <c r="B637" s="19" t="str">
        <f t="shared" si="45"/>
        <v>Escolar3</v>
      </c>
      <c r="C637" s="19" t="str">
        <f t="shared" si="46"/>
        <v>México Poniente</v>
      </c>
      <c r="D637" s="19" t="str">
        <f t="shared" si="47"/>
        <v>México Poniente</v>
      </c>
      <c r="H637" s="22" t="s">
        <v>277</v>
      </c>
      <c r="I637" s="199">
        <v>7.5668525109916462</v>
      </c>
      <c r="J637" s="22">
        <v>55</v>
      </c>
      <c r="L637" s="21" t="str">
        <f t="shared" si="49"/>
        <v>Universidad completa o más</v>
      </c>
    </row>
    <row r="638" spans="1:12" x14ac:dyDescent="0.25">
      <c r="A638" s="25" t="str">
        <f t="shared" si="48"/>
        <v>Escolar3México PonienteMéxico PonienteNS/NR</v>
      </c>
      <c r="B638" s="19" t="str">
        <f t="shared" si="45"/>
        <v>Escolar3</v>
      </c>
      <c r="C638" s="19" t="str">
        <f t="shared" si="46"/>
        <v>México Poniente</v>
      </c>
      <c r="D638" s="19" t="str">
        <f t="shared" si="47"/>
        <v>México Poniente</v>
      </c>
      <c r="H638" s="22" t="s">
        <v>63</v>
      </c>
      <c r="I638" s="199">
        <v>0.12817799680128888</v>
      </c>
      <c r="J638" s="22">
        <v>1</v>
      </c>
      <c r="L638" s="21" t="str">
        <f t="shared" si="49"/>
        <v>NS/NR</v>
      </c>
    </row>
    <row r="639" spans="1:12" x14ac:dyDescent="0.25">
      <c r="A639" s="25" t="str">
        <f t="shared" si="48"/>
        <v>Escolar3México PonienteMéxico PonienteTotal</v>
      </c>
      <c r="B639" s="19" t="str">
        <f t="shared" si="45"/>
        <v>Escolar3</v>
      </c>
      <c r="C639" s="19" t="str">
        <f t="shared" si="46"/>
        <v>México Poniente</v>
      </c>
      <c r="D639" s="19" t="str">
        <f t="shared" si="47"/>
        <v>México Poniente</v>
      </c>
      <c r="H639" s="22" t="s">
        <v>41</v>
      </c>
      <c r="I639" s="199">
        <v>100</v>
      </c>
      <c r="J639" s="22">
        <v>709</v>
      </c>
      <c r="L639" s="21" t="str">
        <f t="shared" si="49"/>
        <v/>
      </c>
    </row>
    <row r="640" spans="1:12" x14ac:dyDescent="0.25">
      <c r="A640" s="25" t="str">
        <f t="shared" si="48"/>
        <v>Escolar3GuanajuatoGuanajuatoNinguno</v>
      </c>
      <c r="B640" s="19" t="str">
        <f t="shared" si="45"/>
        <v>Escolar3</v>
      </c>
      <c r="C640" s="19" t="str">
        <f t="shared" si="46"/>
        <v>Guanajuato</v>
      </c>
      <c r="D640" s="19" t="str">
        <f t="shared" si="47"/>
        <v>Guanajuato</v>
      </c>
      <c r="F640" s="197" t="s">
        <v>305</v>
      </c>
      <c r="G640" s="198" t="s">
        <v>45</v>
      </c>
      <c r="H640" s="22" t="s">
        <v>269</v>
      </c>
      <c r="I640" s="199">
        <v>8.5683394255019838</v>
      </c>
      <c r="J640" s="22">
        <v>59</v>
      </c>
      <c r="L640" s="21" t="str">
        <f t="shared" si="49"/>
        <v>Ninguno</v>
      </c>
    </row>
    <row r="641" spans="1:12" x14ac:dyDescent="0.25">
      <c r="A641" s="25" t="str">
        <f t="shared" si="48"/>
        <v>Escolar3GuanajuatoGuanajuatoPrimaria incompleta</v>
      </c>
      <c r="B641" s="19" t="str">
        <f t="shared" si="45"/>
        <v>Escolar3</v>
      </c>
      <c r="C641" s="19" t="str">
        <f t="shared" si="46"/>
        <v>Guanajuato</v>
      </c>
      <c r="D641" s="19" t="str">
        <f t="shared" si="47"/>
        <v>Guanajuato</v>
      </c>
      <c r="H641" s="22" t="s">
        <v>270</v>
      </c>
      <c r="I641" s="199">
        <v>12.108404046027776</v>
      </c>
      <c r="J641" s="22">
        <v>98</v>
      </c>
      <c r="L641" s="21" t="str">
        <f t="shared" si="49"/>
        <v>Primaria incompleta</v>
      </c>
    </row>
    <row r="642" spans="1:12" x14ac:dyDescent="0.25">
      <c r="A642" s="25" t="str">
        <f t="shared" si="48"/>
        <v>Escolar3GuanajuatoGuanajuatoPrimaria completa</v>
      </c>
      <c r="B642" s="19" t="str">
        <f t="shared" si="45"/>
        <v>Escolar3</v>
      </c>
      <c r="C642" s="19" t="str">
        <f t="shared" si="46"/>
        <v>Guanajuato</v>
      </c>
      <c r="D642" s="19" t="str">
        <f t="shared" si="47"/>
        <v>Guanajuato</v>
      </c>
      <c r="H642" s="22" t="s">
        <v>271</v>
      </c>
      <c r="I642" s="199">
        <v>20.28900251769905</v>
      </c>
      <c r="J642" s="22">
        <v>148</v>
      </c>
      <c r="L642" s="21" t="str">
        <f t="shared" si="49"/>
        <v>Primaria completa</v>
      </c>
    </row>
    <row r="643" spans="1:12" x14ac:dyDescent="0.25">
      <c r="A643" s="25" t="str">
        <f t="shared" si="48"/>
        <v>Escolar3GuanajuatoGuanajuatoSecundaria incompleta</v>
      </c>
      <c r="B643" s="19" t="str">
        <f t="shared" si="45"/>
        <v>Escolar3</v>
      </c>
      <c r="C643" s="19" t="str">
        <f t="shared" si="46"/>
        <v>Guanajuato</v>
      </c>
      <c r="D643" s="19" t="str">
        <f t="shared" si="47"/>
        <v>Guanajuato</v>
      </c>
      <c r="H643" s="22" t="s">
        <v>272</v>
      </c>
      <c r="I643" s="199">
        <v>4.2261831492030613</v>
      </c>
      <c r="J643" s="22">
        <v>36</v>
      </c>
      <c r="L643" s="21" t="str">
        <f t="shared" si="49"/>
        <v>Secundaria incompleta</v>
      </c>
    </row>
    <row r="644" spans="1:12" x14ac:dyDescent="0.25">
      <c r="A644" s="25" t="str">
        <f t="shared" si="48"/>
        <v>Escolar3GuanajuatoGuanajuatoSecundaria completa</v>
      </c>
      <c r="B644" s="19" t="str">
        <f t="shared" ref="B644:B707" si="50">+IF(AND(G644&lt;&gt;"",I645="Estimate"),TRIM(MID(G644,1,FIND(" ",G644,1))),IF(AND(F644&lt;&gt;"",I645="Estimate"),TRIM(MID(F644,1,FIND(" ",F644,1))),IF(AND(E644&lt;&gt;"",I645="Estimate"),TRIM(MID(E644,1,FIND(" ",E644,1))),B643)))</f>
        <v>Escolar3</v>
      </c>
      <c r="C644" s="19" t="str">
        <f t="shared" si="46"/>
        <v>Guanajuato</v>
      </c>
      <c r="D644" s="19" t="str">
        <f t="shared" si="47"/>
        <v>Guanajuato</v>
      </c>
      <c r="H644" s="22" t="s">
        <v>273</v>
      </c>
      <c r="I644" s="199">
        <v>36.165047782354783</v>
      </c>
      <c r="J644" s="22">
        <v>256</v>
      </c>
      <c r="L644" s="21" t="str">
        <f t="shared" si="49"/>
        <v>Secundaria completa</v>
      </c>
    </row>
    <row r="645" spans="1:12" x14ac:dyDescent="0.25">
      <c r="A645" s="25" t="str">
        <f t="shared" si="48"/>
        <v>Escolar3GuanajuatoGuanajuatoPreparatoria, bachillerato o carrera técnica incompleta</v>
      </c>
      <c r="B645" s="19" t="str">
        <f t="shared" si="50"/>
        <v>Escolar3</v>
      </c>
      <c r="C645" s="19" t="str">
        <f t="shared" ref="C645:C708" si="51">+IF(AND(E645&lt;&gt;"",G645="% of Total"),TRIM(MID(E645,FIND(" ",E645,1),LEN(E645))),IF(AND(D645&lt;&gt;"Primer nivel",D645&lt;&gt;"Segundo nivel"),D645,C644))</f>
        <v>Guanajuato</v>
      </c>
      <c r="D645" s="19" t="str">
        <f t="shared" ref="D645:D708" si="52">+IF(AND(G645&lt;&gt;"",I646="Estimate"),"Nacional",IF(AND(F645&lt;&gt;"",G645="% of Total"),TRIM(MID(F645,FIND(" ",F645,1),LEN(F645))),D644))</f>
        <v>Guanajuato</v>
      </c>
      <c r="H645" s="22" t="s">
        <v>274</v>
      </c>
      <c r="I645" s="199">
        <v>3.1988331759805462</v>
      </c>
      <c r="J645" s="22">
        <v>24</v>
      </c>
      <c r="L645" s="21" t="str">
        <f t="shared" si="49"/>
        <v>Preparatoria, bachillerato o carrera técnica incompleta</v>
      </c>
    </row>
    <row r="646" spans="1:12" x14ac:dyDescent="0.25">
      <c r="A646" s="25" t="str">
        <f t="shared" ref="A646:A709" si="53">IFERROR(CONCATENATE(B646,C646,D646,IF(H646&lt;&gt;"Total",MID(H646,FIND(" ",H646)+2,LEN(H646)),"Total")),"")</f>
        <v>Escolar3GuanajuatoGuanajuatoPreparatoria, bachillerato o carrera técnica completa</v>
      </c>
      <c r="B646" s="19" t="str">
        <f t="shared" si="50"/>
        <v>Escolar3</v>
      </c>
      <c r="C646" s="19" t="str">
        <f t="shared" si="51"/>
        <v>Guanajuato</v>
      </c>
      <c r="D646" s="19" t="str">
        <f t="shared" si="52"/>
        <v>Guanajuato</v>
      </c>
      <c r="H646" s="22" t="s">
        <v>275</v>
      </c>
      <c r="I646" s="199">
        <v>10.7390160085857</v>
      </c>
      <c r="J646" s="22">
        <v>88</v>
      </c>
      <c r="L646" s="21" t="str">
        <f t="shared" si="49"/>
        <v>Preparatoria, bachillerato o carrera técnica completa</v>
      </c>
    </row>
    <row r="647" spans="1:12" x14ac:dyDescent="0.25">
      <c r="A647" s="25" t="str">
        <f t="shared" si="53"/>
        <v>Escolar3GuanajuatoGuanajuatoUniversidad incompleta</v>
      </c>
      <c r="B647" s="19" t="str">
        <f t="shared" si="50"/>
        <v>Escolar3</v>
      </c>
      <c r="C647" s="19" t="str">
        <f t="shared" si="51"/>
        <v>Guanajuato</v>
      </c>
      <c r="D647" s="19" t="str">
        <f t="shared" si="52"/>
        <v>Guanajuato</v>
      </c>
      <c r="H647" s="22" t="s">
        <v>276</v>
      </c>
      <c r="I647" s="199">
        <v>1.1947029591686977</v>
      </c>
      <c r="J647" s="22">
        <v>8</v>
      </c>
      <c r="L647" s="21" t="str">
        <f t="shared" ref="L647:L710" si="54">IF(H647&lt;&gt;"",IFERROR(MID(H647,FIND(" ",H647)+2,LEN(H647)),""),"")</f>
        <v>Universidad incompleta</v>
      </c>
    </row>
    <row r="648" spans="1:12" x14ac:dyDescent="0.25">
      <c r="A648" s="25" t="str">
        <f t="shared" si="53"/>
        <v>Escolar3GuanajuatoGuanajuatoUniversidad completa o más</v>
      </c>
      <c r="B648" s="19" t="str">
        <f t="shared" si="50"/>
        <v>Escolar3</v>
      </c>
      <c r="C648" s="19" t="str">
        <f t="shared" si="51"/>
        <v>Guanajuato</v>
      </c>
      <c r="D648" s="19" t="str">
        <f t="shared" si="52"/>
        <v>Guanajuato</v>
      </c>
      <c r="H648" s="22" t="s">
        <v>277</v>
      </c>
      <c r="I648" s="199">
        <v>3.510470935478665</v>
      </c>
      <c r="J648" s="22">
        <v>29</v>
      </c>
      <c r="L648" s="21" t="str">
        <f t="shared" si="54"/>
        <v>Universidad completa o más</v>
      </c>
    </row>
    <row r="649" spans="1:12" x14ac:dyDescent="0.25">
      <c r="A649" s="25" t="str">
        <f t="shared" si="53"/>
        <v>Escolar3GuanajuatoGuanajuatoTotal</v>
      </c>
      <c r="B649" s="19" t="str">
        <f t="shared" si="50"/>
        <v>Escolar3</v>
      </c>
      <c r="C649" s="19" t="str">
        <f t="shared" si="51"/>
        <v>Guanajuato</v>
      </c>
      <c r="D649" s="19" t="str">
        <f t="shared" si="52"/>
        <v>Guanajuato</v>
      </c>
      <c r="H649" s="22" t="s">
        <v>41</v>
      </c>
      <c r="I649" s="199">
        <v>100</v>
      </c>
      <c r="J649" s="22">
        <v>746</v>
      </c>
      <c r="L649" s="21" t="str">
        <f t="shared" si="54"/>
        <v/>
      </c>
    </row>
    <row r="650" spans="1:12" x14ac:dyDescent="0.25">
      <c r="A650" s="25" t="str">
        <f t="shared" si="53"/>
        <v>Escolar3GuerreroGuerreroNinguno</v>
      </c>
      <c r="B650" s="19" t="str">
        <f t="shared" si="50"/>
        <v>Escolar3</v>
      </c>
      <c r="C650" s="19" t="str">
        <f t="shared" si="51"/>
        <v>Guerrero</v>
      </c>
      <c r="D650" s="19" t="str">
        <f t="shared" si="52"/>
        <v>Guerrero</v>
      </c>
      <c r="F650" s="197" t="s">
        <v>306</v>
      </c>
      <c r="G650" s="198" t="s">
        <v>45</v>
      </c>
      <c r="H650" s="22" t="s">
        <v>269</v>
      </c>
      <c r="I650" s="199">
        <v>7.7327012767079912</v>
      </c>
      <c r="J650" s="22">
        <v>51</v>
      </c>
      <c r="L650" s="21" t="str">
        <f t="shared" si="54"/>
        <v>Ninguno</v>
      </c>
    </row>
    <row r="651" spans="1:12" x14ac:dyDescent="0.25">
      <c r="A651" s="25" t="str">
        <f t="shared" si="53"/>
        <v>Escolar3GuerreroGuerreroPrimaria incompleta</v>
      </c>
      <c r="B651" s="19" t="str">
        <f t="shared" si="50"/>
        <v>Escolar3</v>
      </c>
      <c r="C651" s="19" t="str">
        <f t="shared" si="51"/>
        <v>Guerrero</v>
      </c>
      <c r="D651" s="19" t="str">
        <f t="shared" si="52"/>
        <v>Guerrero</v>
      </c>
      <c r="H651" s="22" t="s">
        <v>270</v>
      </c>
      <c r="I651" s="199">
        <v>15.64321671811712</v>
      </c>
      <c r="J651" s="22">
        <v>103</v>
      </c>
      <c r="L651" s="21" t="str">
        <f t="shared" si="54"/>
        <v>Primaria incompleta</v>
      </c>
    </row>
    <row r="652" spans="1:12" x14ac:dyDescent="0.25">
      <c r="A652" s="25" t="str">
        <f t="shared" si="53"/>
        <v>Escolar3GuerreroGuerreroPrimaria completa</v>
      </c>
      <c r="B652" s="19" t="str">
        <f t="shared" si="50"/>
        <v>Escolar3</v>
      </c>
      <c r="C652" s="19" t="str">
        <f t="shared" si="51"/>
        <v>Guerrero</v>
      </c>
      <c r="D652" s="19" t="str">
        <f t="shared" si="52"/>
        <v>Guerrero</v>
      </c>
      <c r="H652" s="22" t="s">
        <v>271</v>
      </c>
      <c r="I652" s="199">
        <v>16.137679976366869</v>
      </c>
      <c r="J652" s="22">
        <v>101</v>
      </c>
      <c r="L652" s="21" t="str">
        <f t="shared" si="54"/>
        <v>Primaria completa</v>
      </c>
    </row>
    <row r="653" spans="1:12" x14ac:dyDescent="0.25">
      <c r="A653" s="25" t="str">
        <f t="shared" si="53"/>
        <v>Escolar3GuerreroGuerreroSecundaria incompleta</v>
      </c>
      <c r="B653" s="19" t="str">
        <f t="shared" si="50"/>
        <v>Escolar3</v>
      </c>
      <c r="C653" s="19" t="str">
        <f t="shared" si="51"/>
        <v>Guerrero</v>
      </c>
      <c r="D653" s="19" t="str">
        <f t="shared" si="52"/>
        <v>Guerrero</v>
      </c>
      <c r="H653" s="22" t="s">
        <v>272</v>
      </c>
      <c r="I653" s="199">
        <v>4.9252805567463298</v>
      </c>
      <c r="J653" s="22">
        <v>33</v>
      </c>
      <c r="L653" s="21" t="str">
        <f t="shared" si="54"/>
        <v>Secundaria incompleta</v>
      </c>
    </row>
    <row r="654" spans="1:12" x14ac:dyDescent="0.25">
      <c r="A654" s="25" t="str">
        <f t="shared" si="53"/>
        <v>Escolar3GuerreroGuerreroSecundaria completa</v>
      </c>
      <c r="B654" s="19" t="str">
        <f t="shared" si="50"/>
        <v>Escolar3</v>
      </c>
      <c r="C654" s="19" t="str">
        <f t="shared" si="51"/>
        <v>Guerrero</v>
      </c>
      <c r="D654" s="19" t="str">
        <f t="shared" si="52"/>
        <v>Guerrero</v>
      </c>
      <c r="H654" s="22" t="s">
        <v>273</v>
      </c>
      <c r="I654" s="199">
        <v>16.955686216301721</v>
      </c>
      <c r="J654" s="22">
        <v>104</v>
      </c>
      <c r="L654" s="21" t="str">
        <f t="shared" si="54"/>
        <v>Secundaria completa</v>
      </c>
    </row>
    <row r="655" spans="1:12" x14ac:dyDescent="0.25">
      <c r="A655" s="25" t="str">
        <f t="shared" si="53"/>
        <v>Escolar3GuerreroGuerreroPreparatoria, bachillerato o carrera técnica incompleta</v>
      </c>
      <c r="B655" s="19" t="str">
        <f t="shared" si="50"/>
        <v>Escolar3</v>
      </c>
      <c r="C655" s="19" t="str">
        <f t="shared" si="51"/>
        <v>Guerrero</v>
      </c>
      <c r="D655" s="19" t="str">
        <f t="shared" si="52"/>
        <v>Guerrero</v>
      </c>
      <c r="H655" s="22" t="s">
        <v>274</v>
      </c>
      <c r="I655" s="199">
        <v>6.1110331274157357</v>
      </c>
      <c r="J655" s="22">
        <v>38</v>
      </c>
      <c r="L655" s="21" t="str">
        <f t="shared" si="54"/>
        <v>Preparatoria, bachillerato o carrera técnica incompleta</v>
      </c>
    </row>
    <row r="656" spans="1:12" x14ac:dyDescent="0.25">
      <c r="A656" s="25" t="str">
        <f t="shared" si="53"/>
        <v>Escolar3GuerreroGuerreroPreparatoria, bachillerato o carrera técnica completa</v>
      </c>
      <c r="B656" s="19" t="str">
        <f t="shared" si="50"/>
        <v>Escolar3</v>
      </c>
      <c r="C656" s="19" t="str">
        <f t="shared" si="51"/>
        <v>Guerrero</v>
      </c>
      <c r="D656" s="19" t="str">
        <f t="shared" si="52"/>
        <v>Guerrero</v>
      </c>
      <c r="H656" s="22" t="s">
        <v>275</v>
      </c>
      <c r="I656" s="199">
        <v>20.626757762776258</v>
      </c>
      <c r="J656" s="22">
        <v>130</v>
      </c>
      <c r="L656" s="21" t="str">
        <f t="shared" si="54"/>
        <v>Preparatoria, bachillerato o carrera técnica completa</v>
      </c>
    </row>
    <row r="657" spans="1:12" x14ac:dyDescent="0.25">
      <c r="A657" s="25" t="str">
        <f t="shared" si="53"/>
        <v>Escolar3GuerreroGuerreroUniversidad incompleta</v>
      </c>
      <c r="B657" s="19" t="str">
        <f t="shared" si="50"/>
        <v>Escolar3</v>
      </c>
      <c r="C657" s="19" t="str">
        <f t="shared" si="51"/>
        <v>Guerrero</v>
      </c>
      <c r="D657" s="19" t="str">
        <f t="shared" si="52"/>
        <v>Guerrero</v>
      </c>
      <c r="H657" s="22" t="s">
        <v>276</v>
      </c>
      <c r="I657" s="199">
        <v>3.8932312412032064</v>
      </c>
      <c r="J657" s="22">
        <v>23</v>
      </c>
      <c r="L657" s="21" t="str">
        <f t="shared" si="54"/>
        <v>Universidad incompleta</v>
      </c>
    </row>
    <row r="658" spans="1:12" x14ac:dyDescent="0.25">
      <c r="A658" s="25" t="str">
        <f t="shared" si="53"/>
        <v>Escolar3GuerreroGuerreroUniversidad completa o más</v>
      </c>
      <c r="B658" s="19" t="str">
        <f t="shared" si="50"/>
        <v>Escolar3</v>
      </c>
      <c r="C658" s="19" t="str">
        <f t="shared" si="51"/>
        <v>Guerrero</v>
      </c>
      <c r="D658" s="19" t="str">
        <f t="shared" si="52"/>
        <v>Guerrero</v>
      </c>
      <c r="H658" s="22" t="s">
        <v>277</v>
      </c>
      <c r="I658" s="199">
        <v>7.5585030833379818</v>
      </c>
      <c r="J658" s="22">
        <v>52</v>
      </c>
      <c r="L658" s="21" t="str">
        <f t="shared" si="54"/>
        <v>Universidad completa o más</v>
      </c>
    </row>
    <row r="659" spans="1:12" x14ac:dyDescent="0.25">
      <c r="A659" s="25" t="str">
        <f t="shared" si="53"/>
        <v>Escolar3GuerreroGuerreroNS/NR</v>
      </c>
      <c r="B659" s="19" t="str">
        <f t="shared" si="50"/>
        <v>Escolar3</v>
      </c>
      <c r="C659" s="19" t="str">
        <f t="shared" si="51"/>
        <v>Guerrero</v>
      </c>
      <c r="D659" s="19" t="str">
        <f t="shared" si="52"/>
        <v>Guerrero</v>
      </c>
      <c r="H659" s="22" t="s">
        <v>63</v>
      </c>
      <c r="I659" s="199">
        <v>0.41591004102696166</v>
      </c>
      <c r="J659" s="22">
        <v>3</v>
      </c>
      <c r="L659" s="21" t="str">
        <f t="shared" si="54"/>
        <v>NS/NR</v>
      </c>
    </row>
    <row r="660" spans="1:12" x14ac:dyDescent="0.25">
      <c r="A660" s="25" t="str">
        <f t="shared" si="53"/>
        <v>Escolar3GuerreroGuerreroTotal</v>
      </c>
      <c r="B660" s="19" t="str">
        <f t="shared" si="50"/>
        <v>Escolar3</v>
      </c>
      <c r="C660" s="19" t="str">
        <f t="shared" si="51"/>
        <v>Guerrero</v>
      </c>
      <c r="D660" s="19" t="str">
        <f t="shared" si="52"/>
        <v>Guerrero</v>
      </c>
      <c r="H660" s="22" t="s">
        <v>41</v>
      </c>
      <c r="I660" s="199">
        <v>100</v>
      </c>
      <c r="J660" s="22">
        <v>638</v>
      </c>
      <c r="L660" s="21" t="str">
        <f t="shared" si="54"/>
        <v/>
      </c>
    </row>
    <row r="661" spans="1:12" x14ac:dyDescent="0.25">
      <c r="A661" s="25" t="str">
        <f t="shared" si="53"/>
        <v>Escolar3HidalgoHidalgoNinguno</v>
      </c>
      <c r="B661" s="19" t="str">
        <f t="shared" si="50"/>
        <v>Escolar3</v>
      </c>
      <c r="C661" s="19" t="str">
        <f t="shared" si="51"/>
        <v>Hidalgo</v>
      </c>
      <c r="D661" s="19" t="str">
        <f t="shared" si="52"/>
        <v>Hidalgo</v>
      </c>
      <c r="F661" s="197" t="s">
        <v>307</v>
      </c>
      <c r="G661" s="198" t="s">
        <v>45</v>
      </c>
      <c r="H661" s="22" t="s">
        <v>269</v>
      </c>
      <c r="I661" s="199">
        <v>3.1881486626702329</v>
      </c>
      <c r="J661" s="22">
        <v>24</v>
      </c>
      <c r="L661" s="21" t="str">
        <f t="shared" si="54"/>
        <v>Ninguno</v>
      </c>
    </row>
    <row r="662" spans="1:12" x14ac:dyDescent="0.25">
      <c r="A662" s="25" t="str">
        <f t="shared" si="53"/>
        <v>Escolar3HidalgoHidalgoPrimaria incompleta</v>
      </c>
      <c r="B662" s="19" t="str">
        <f t="shared" si="50"/>
        <v>Escolar3</v>
      </c>
      <c r="C662" s="19" t="str">
        <f t="shared" si="51"/>
        <v>Hidalgo</v>
      </c>
      <c r="D662" s="19" t="str">
        <f t="shared" si="52"/>
        <v>Hidalgo</v>
      </c>
      <c r="H662" s="22" t="s">
        <v>270</v>
      </c>
      <c r="I662" s="199">
        <v>12.897278817201228</v>
      </c>
      <c r="J662" s="22">
        <v>96</v>
      </c>
      <c r="L662" s="21" t="str">
        <f t="shared" si="54"/>
        <v>Primaria incompleta</v>
      </c>
    </row>
    <row r="663" spans="1:12" x14ac:dyDescent="0.25">
      <c r="A663" s="25" t="str">
        <f t="shared" si="53"/>
        <v>Escolar3HidalgoHidalgoPrimaria completa</v>
      </c>
      <c r="B663" s="19" t="str">
        <f t="shared" si="50"/>
        <v>Escolar3</v>
      </c>
      <c r="C663" s="19" t="str">
        <f t="shared" si="51"/>
        <v>Hidalgo</v>
      </c>
      <c r="D663" s="19" t="str">
        <f t="shared" si="52"/>
        <v>Hidalgo</v>
      </c>
      <c r="H663" s="22" t="s">
        <v>271</v>
      </c>
      <c r="I663" s="199">
        <v>20.263964131543553</v>
      </c>
      <c r="J663" s="22">
        <v>146</v>
      </c>
      <c r="L663" s="21" t="str">
        <f t="shared" si="54"/>
        <v>Primaria completa</v>
      </c>
    </row>
    <row r="664" spans="1:12" x14ac:dyDescent="0.25">
      <c r="A664" s="25" t="str">
        <f t="shared" si="53"/>
        <v>Escolar3HidalgoHidalgoSecundaria incompleta</v>
      </c>
      <c r="B664" s="19" t="str">
        <f t="shared" si="50"/>
        <v>Escolar3</v>
      </c>
      <c r="C664" s="19" t="str">
        <f t="shared" si="51"/>
        <v>Hidalgo</v>
      </c>
      <c r="D664" s="19" t="str">
        <f t="shared" si="52"/>
        <v>Hidalgo</v>
      </c>
      <c r="H664" s="22" t="s">
        <v>272</v>
      </c>
      <c r="I664" s="199">
        <v>4.8615026682641993</v>
      </c>
      <c r="J664" s="22">
        <v>38</v>
      </c>
      <c r="L664" s="21" t="str">
        <f t="shared" si="54"/>
        <v>Secundaria incompleta</v>
      </c>
    </row>
    <row r="665" spans="1:12" x14ac:dyDescent="0.25">
      <c r="A665" s="25" t="str">
        <f t="shared" si="53"/>
        <v>Escolar3HidalgoHidalgoSecundaria completa</v>
      </c>
      <c r="B665" s="19" t="str">
        <f t="shared" si="50"/>
        <v>Escolar3</v>
      </c>
      <c r="C665" s="19" t="str">
        <f t="shared" si="51"/>
        <v>Hidalgo</v>
      </c>
      <c r="D665" s="19" t="str">
        <f t="shared" si="52"/>
        <v>Hidalgo</v>
      </c>
      <c r="H665" s="22" t="s">
        <v>273</v>
      </c>
      <c r="I665" s="199">
        <v>27.491043892984674</v>
      </c>
      <c r="J665" s="22">
        <v>198</v>
      </c>
      <c r="L665" s="21" t="str">
        <f t="shared" si="54"/>
        <v>Secundaria completa</v>
      </c>
    </row>
    <row r="666" spans="1:12" x14ac:dyDescent="0.25">
      <c r="A666" s="25" t="str">
        <f t="shared" si="53"/>
        <v>Escolar3HidalgoHidalgoPreparatoria, bachillerato o carrera técnica incompleta</v>
      </c>
      <c r="B666" s="19" t="str">
        <f t="shared" si="50"/>
        <v>Escolar3</v>
      </c>
      <c r="C666" s="19" t="str">
        <f t="shared" si="51"/>
        <v>Hidalgo</v>
      </c>
      <c r="D666" s="19" t="str">
        <f t="shared" si="52"/>
        <v>Hidalgo</v>
      </c>
      <c r="H666" s="22" t="s">
        <v>274</v>
      </c>
      <c r="I666" s="199">
        <v>4.2108281570055395</v>
      </c>
      <c r="J666" s="22">
        <v>30</v>
      </c>
      <c r="L666" s="21" t="str">
        <f t="shared" si="54"/>
        <v>Preparatoria, bachillerato o carrera técnica incompleta</v>
      </c>
    </row>
    <row r="667" spans="1:12" x14ac:dyDescent="0.25">
      <c r="A667" s="25" t="str">
        <f t="shared" si="53"/>
        <v>Escolar3HidalgoHidalgoPreparatoria, bachillerato o carrera técnica completa</v>
      </c>
      <c r="B667" s="19" t="str">
        <f t="shared" si="50"/>
        <v>Escolar3</v>
      </c>
      <c r="C667" s="19" t="str">
        <f t="shared" si="51"/>
        <v>Hidalgo</v>
      </c>
      <c r="D667" s="19" t="str">
        <f t="shared" si="52"/>
        <v>Hidalgo</v>
      </c>
      <c r="H667" s="22" t="s">
        <v>275</v>
      </c>
      <c r="I667" s="199">
        <v>15.363546621358887</v>
      </c>
      <c r="J667" s="22">
        <v>110</v>
      </c>
      <c r="L667" s="21" t="str">
        <f t="shared" si="54"/>
        <v>Preparatoria, bachillerato o carrera técnica completa</v>
      </c>
    </row>
    <row r="668" spans="1:12" x14ac:dyDescent="0.25">
      <c r="A668" s="25" t="str">
        <f t="shared" si="53"/>
        <v>Escolar3HidalgoHidalgoUniversidad incompleta</v>
      </c>
      <c r="B668" s="19" t="str">
        <f t="shared" si="50"/>
        <v>Escolar3</v>
      </c>
      <c r="C668" s="19" t="str">
        <f t="shared" si="51"/>
        <v>Hidalgo</v>
      </c>
      <c r="D668" s="19" t="str">
        <f t="shared" si="52"/>
        <v>Hidalgo</v>
      </c>
      <c r="H668" s="22" t="s">
        <v>276</v>
      </c>
      <c r="I668" s="199">
        <v>3.0263700098727777</v>
      </c>
      <c r="J668" s="22">
        <v>21</v>
      </c>
      <c r="L668" s="21" t="str">
        <f t="shared" si="54"/>
        <v>Universidad incompleta</v>
      </c>
    </row>
    <row r="669" spans="1:12" x14ac:dyDescent="0.25">
      <c r="A669" s="25" t="str">
        <f t="shared" si="53"/>
        <v>Escolar3HidalgoHidalgoUniversidad completa o más</v>
      </c>
      <c r="B669" s="19" t="str">
        <f t="shared" si="50"/>
        <v>Escolar3</v>
      </c>
      <c r="C669" s="19" t="str">
        <f t="shared" si="51"/>
        <v>Hidalgo</v>
      </c>
      <c r="D669" s="19" t="str">
        <f t="shared" si="52"/>
        <v>Hidalgo</v>
      </c>
      <c r="H669" s="22" t="s">
        <v>277</v>
      </c>
      <c r="I669" s="199">
        <v>8.196641520389738</v>
      </c>
      <c r="J669" s="22">
        <v>57</v>
      </c>
      <c r="L669" s="21" t="str">
        <f t="shared" si="54"/>
        <v>Universidad completa o más</v>
      </c>
    </row>
    <row r="670" spans="1:12" x14ac:dyDescent="0.25">
      <c r="A670" s="25" t="str">
        <f t="shared" si="53"/>
        <v>Escolar3HidalgoHidalgoNS/NR</v>
      </c>
      <c r="B670" s="19" t="str">
        <f t="shared" si="50"/>
        <v>Escolar3</v>
      </c>
      <c r="C670" s="19" t="str">
        <f t="shared" si="51"/>
        <v>Hidalgo</v>
      </c>
      <c r="D670" s="19" t="str">
        <f t="shared" si="52"/>
        <v>Hidalgo</v>
      </c>
      <c r="H670" s="22" t="s">
        <v>63</v>
      </c>
      <c r="I670" s="199">
        <v>0.50067551870893834</v>
      </c>
      <c r="J670" s="22">
        <v>4</v>
      </c>
      <c r="L670" s="21" t="str">
        <f t="shared" si="54"/>
        <v>NS/NR</v>
      </c>
    </row>
    <row r="671" spans="1:12" x14ac:dyDescent="0.25">
      <c r="A671" s="25" t="str">
        <f t="shared" si="53"/>
        <v>Escolar3HidalgoHidalgoTotal</v>
      </c>
      <c r="B671" s="19" t="str">
        <f t="shared" si="50"/>
        <v>Escolar3</v>
      </c>
      <c r="C671" s="19" t="str">
        <f t="shared" si="51"/>
        <v>Hidalgo</v>
      </c>
      <c r="D671" s="19" t="str">
        <f t="shared" si="52"/>
        <v>Hidalgo</v>
      </c>
      <c r="H671" s="22" t="s">
        <v>41</v>
      </c>
      <c r="I671" s="199">
        <v>100</v>
      </c>
      <c r="J671" s="22">
        <v>724</v>
      </c>
      <c r="L671" s="21" t="str">
        <f t="shared" si="54"/>
        <v/>
      </c>
    </row>
    <row r="672" spans="1:12" x14ac:dyDescent="0.25">
      <c r="A672" s="25" t="str">
        <f t="shared" si="53"/>
        <v>Escolar3JaliscoJaliscoNinguno</v>
      </c>
      <c r="B672" s="19" t="str">
        <f t="shared" si="50"/>
        <v>Escolar3</v>
      </c>
      <c r="C672" s="19" t="str">
        <f t="shared" si="51"/>
        <v>Jalisco</v>
      </c>
      <c r="D672" s="19" t="str">
        <f t="shared" si="52"/>
        <v>Jalisco</v>
      </c>
      <c r="F672" s="197" t="s">
        <v>308</v>
      </c>
      <c r="G672" s="198" t="s">
        <v>45</v>
      </c>
      <c r="H672" s="22" t="s">
        <v>269</v>
      </c>
      <c r="I672" s="199">
        <v>5.7965060628108898</v>
      </c>
      <c r="J672" s="22">
        <v>50</v>
      </c>
      <c r="L672" s="21" t="str">
        <f t="shared" si="54"/>
        <v>Ninguno</v>
      </c>
    </row>
    <row r="673" spans="1:12" x14ac:dyDescent="0.25">
      <c r="A673" s="25" t="str">
        <f t="shared" si="53"/>
        <v>Escolar3JaliscoJaliscoPrimaria incompleta</v>
      </c>
      <c r="B673" s="19" t="str">
        <f t="shared" si="50"/>
        <v>Escolar3</v>
      </c>
      <c r="C673" s="19" t="str">
        <f t="shared" si="51"/>
        <v>Jalisco</v>
      </c>
      <c r="D673" s="19" t="str">
        <f t="shared" si="52"/>
        <v>Jalisco</v>
      </c>
      <c r="H673" s="22" t="s">
        <v>270</v>
      </c>
      <c r="I673" s="199">
        <v>13.530460901340046</v>
      </c>
      <c r="J673" s="22">
        <v>111</v>
      </c>
      <c r="L673" s="21" t="str">
        <f t="shared" si="54"/>
        <v>Primaria incompleta</v>
      </c>
    </row>
    <row r="674" spans="1:12" x14ac:dyDescent="0.25">
      <c r="A674" s="25" t="str">
        <f t="shared" si="53"/>
        <v>Escolar3JaliscoJaliscoPrimaria completa</v>
      </c>
      <c r="B674" s="19" t="str">
        <f t="shared" si="50"/>
        <v>Escolar3</v>
      </c>
      <c r="C674" s="19" t="str">
        <f t="shared" si="51"/>
        <v>Jalisco</v>
      </c>
      <c r="D674" s="19" t="str">
        <f t="shared" si="52"/>
        <v>Jalisco</v>
      </c>
      <c r="H674" s="22" t="s">
        <v>271</v>
      </c>
      <c r="I674" s="199">
        <v>16.459587940230712</v>
      </c>
      <c r="J674" s="22">
        <v>140</v>
      </c>
      <c r="L674" s="21" t="str">
        <f t="shared" si="54"/>
        <v>Primaria completa</v>
      </c>
    </row>
    <row r="675" spans="1:12" x14ac:dyDescent="0.25">
      <c r="A675" s="25" t="str">
        <f t="shared" si="53"/>
        <v>Escolar3JaliscoJaliscoSecundaria incompleta</v>
      </c>
      <c r="B675" s="19" t="str">
        <f t="shared" si="50"/>
        <v>Escolar3</v>
      </c>
      <c r="C675" s="19" t="str">
        <f t="shared" si="51"/>
        <v>Jalisco</v>
      </c>
      <c r="D675" s="19" t="str">
        <f t="shared" si="52"/>
        <v>Jalisco</v>
      </c>
      <c r="H675" s="22" t="s">
        <v>272</v>
      </c>
      <c r="I675" s="199">
        <v>3.5990610107235712</v>
      </c>
      <c r="J675" s="22">
        <v>32</v>
      </c>
      <c r="L675" s="21" t="str">
        <f t="shared" si="54"/>
        <v>Secundaria incompleta</v>
      </c>
    </row>
    <row r="676" spans="1:12" x14ac:dyDescent="0.25">
      <c r="A676" s="25" t="str">
        <f t="shared" si="53"/>
        <v>Escolar3JaliscoJaliscoSecundaria completa</v>
      </c>
      <c r="B676" s="19" t="str">
        <f t="shared" si="50"/>
        <v>Escolar3</v>
      </c>
      <c r="C676" s="19" t="str">
        <f t="shared" si="51"/>
        <v>Jalisco</v>
      </c>
      <c r="D676" s="19" t="str">
        <f t="shared" si="52"/>
        <v>Jalisco</v>
      </c>
      <c r="H676" s="22" t="s">
        <v>273</v>
      </c>
      <c r="I676" s="199">
        <v>26.661677693025354</v>
      </c>
      <c r="J676" s="22">
        <v>226</v>
      </c>
      <c r="L676" s="21" t="str">
        <f t="shared" si="54"/>
        <v>Secundaria completa</v>
      </c>
    </row>
    <row r="677" spans="1:12" x14ac:dyDescent="0.25">
      <c r="A677" s="25" t="str">
        <f t="shared" si="53"/>
        <v>Escolar3JaliscoJaliscoPreparatoria, bachillerato o carrera técnica incompleta</v>
      </c>
      <c r="B677" s="19" t="str">
        <f t="shared" si="50"/>
        <v>Escolar3</v>
      </c>
      <c r="C677" s="19" t="str">
        <f t="shared" si="51"/>
        <v>Jalisco</v>
      </c>
      <c r="D677" s="19" t="str">
        <f t="shared" si="52"/>
        <v>Jalisco</v>
      </c>
      <c r="H677" s="22" t="s">
        <v>274</v>
      </c>
      <c r="I677" s="199">
        <v>4.378595317480646</v>
      </c>
      <c r="J677" s="22">
        <v>40</v>
      </c>
      <c r="L677" s="21" t="str">
        <f t="shared" si="54"/>
        <v>Preparatoria, bachillerato o carrera técnica incompleta</v>
      </c>
    </row>
    <row r="678" spans="1:12" x14ac:dyDescent="0.25">
      <c r="A678" s="25" t="str">
        <f t="shared" si="53"/>
        <v>Escolar3JaliscoJaliscoPreparatoria, bachillerato o carrera técnica completa</v>
      </c>
      <c r="B678" s="19" t="str">
        <f t="shared" si="50"/>
        <v>Escolar3</v>
      </c>
      <c r="C678" s="19" t="str">
        <f t="shared" si="51"/>
        <v>Jalisco</v>
      </c>
      <c r="D678" s="19" t="str">
        <f t="shared" si="52"/>
        <v>Jalisco</v>
      </c>
      <c r="H678" s="22" t="s">
        <v>275</v>
      </c>
      <c r="I678" s="199">
        <v>16.298695004929545</v>
      </c>
      <c r="J678" s="22">
        <v>140</v>
      </c>
      <c r="L678" s="21" t="str">
        <f t="shared" si="54"/>
        <v>Preparatoria, bachillerato o carrera técnica completa</v>
      </c>
    </row>
    <row r="679" spans="1:12" x14ac:dyDescent="0.25">
      <c r="A679" s="25" t="str">
        <f t="shared" si="53"/>
        <v>Escolar3JaliscoJaliscoUniversidad incompleta</v>
      </c>
      <c r="B679" s="19" t="str">
        <f t="shared" si="50"/>
        <v>Escolar3</v>
      </c>
      <c r="C679" s="19" t="str">
        <f t="shared" si="51"/>
        <v>Jalisco</v>
      </c>
      <c r="D679" s="19" t="str">
        <f t="shared" si="52"/>
        <v>Jalisco</v>
      </c>
      <c r="H679" s="22" t="s">
        <v>276</v>
      </c>
      <c r="I679" s="199">
        <v>2.5721513014807948</v>
      </c>
      <c r="J679" s="22">
        <v>24</v>
      </c>
      <c r="L679" s="21" t="str">
        <f t="shared" si="54"/>
        <v>Universidad incompleta</v>
      </c>
    </row>
    <row r="680" spans="1:12" x14ac:dyDescent="0.25">
      <c r="A680" s="25" t="str">
        <f t="shared" si="53"/>
        <v>Escolar3JaliscoJaliscoUniversidad completa o más</v>
      </c>
      <c r="B680" s="19" t="str">
        <f t="shared" si="50"/>
        <v>Escolar3</v>
      </c>
      <c r="C680" s="19" t="str">
        <f t="shared" si="51"/>
        <v>Jalisco</v>
      </c>
      <c r="D680" s="19" t="str">
        <f t="shared" si="52"/>
        <v>Jalisco</v>
      </c>
      <c r="H680" s="22" t="s">
        <v>277</v>
      </c>
      <c r="I680" s="199">
        <v>10.703264767978245</v>
      </c>
      <c r="J680" s="22">
        <v>91</v>
      </c>
      <c r="L680" s="21" t="str">
        <f t="shared" si="54"/>
        <v>Universidad completa o más</v>
      </c>
    </row>
    <row r="681" spans="1:12" x14ac:dyDescent="0.25">
      <c r="A681" s="25" t="str">
        <f t="shared" si="53"/>
        <v>Escolar3JaliscoJaliscoTotal</v>
      </c>
      <c r="B681" s="19" t="str">
        <f t="shared" si="50"/>
        <v>Escolar3</v>
      </c>
      <c r="C681" s="19" t="str">
        <f t="shared" si="51"/>
        <v>Jalisco</v>
      </c>
      <c r="D681" s="19" t="str">
        <f t="shared" si="52"/>
        <v>Jalisco</v>
      </c>
      <c r="H681" s="22" t="s">
        <v>41</v>
      </c>
      <c r="I681" s="199">
        <v>100</v>
      </c>
      <c r="J681" s="22">
        <v>854</v>
      </c>
      <c r="L681" s="21" t="str">
        <f t="shared" si="54"/>
        <v/>
      </c>
    </row>
    <row r="682" spans="1:12" x14ac:dyDescent="0.25">
      <c r="A682" s="25" t="str">
        <f t="shared" si="53"/>
        <v>Escolar3MichoacánMichoacánNinguno</v>
      </c>
      <c r="B682" s="19" t="str">
        <f t="shared" si="50"/>
        <v>Escolar3</v>
      </c>
      <c r="C682" s="19" t="str">
        <f t="shared" si="51"/>
        <v>Michoacán</v>
      </c>
      <c r="D682" s="19" t="str">
        <f t="shared" si="52"/>
        <v>Michoacán</v>
      </c>
      <c r="F682" s="197" t="s">
        <v>309</v>
      </c>
      <c r="G682" s="198" t="s">
        <v>45</v>
      </c>
      <c r="H682" s="22" t="s">
        <v>269</v>
      </c>
      <c r="I682" s="199">
        <v>8.1877274761205623</v>
      </c>
      <c r="J682" s="22">
        <v>57</v>
      </c>
      <c r="L682" s="21" t="str">
        <f t="shared" si="54"/>
        <v>Ninguno</v>
      </c>
    </row>
    <row r="683" spans="1:12" x14ac:dyDescent="0.25">
      <c r="A683" s="25" t="str">
        <f t="shared" si="53"/>
        <v>Escolar3MichoacánMichoacánPrimaria incompleta</v>
      </c>
      <c r="B683" s="19" t="str">
        <f t="shared" si="50"/>
        <v>Escolar3</v>
      </c>
      <c r="C683" s="19" t="str">
        <f t="shared" si="51"/>
        <v>Michoacán</v>
      </c>
      <c r="D683" s="19" t="str">
        <f t="shared" si="52"/>
        <v>Michoacán</v>
      </c>
      <c r="H683" s="22" t="s">
        <v>270</v>
      </c>
      <c r="I683" s="199">
        <v>17.580125470670087</v>
      </c>
      <c r="J683" s="22">
        <v>128</v>
      </c>
      <c r="L683" s="21" t="str">
        <f t="shared" si="54"/>
        <v>Primaria incompleta</v>
      </c>
    </row>
    <row r="684" spans="1:12" x14ac:dyDescent="0.25">
      <c r="A684" s="25" t="str">
        <f t="shared" si="53"/>
        <v>Escolar3MichoacánMichoacánPrimaria completa</v>
      </c>
      <c r="B684" s="19" t="str">
        <f t="shared" si="50"/>
        <v>Escolar3</v>
      </c>
      <c r="C684" s="19" t="str">
        <f t="shared" si="51"/>
        <v>Michoacán</v>
      </c>
      <c r="D684" s="19" t="str">
        <f t="shared" si="52"/>
        <v>Michoacán</v>
      </c>
      <c r="H684" s="22" t="s">
        <v>271</v>
      </c>
      <c r="I684" s="199">
        <v>24.928196156861201</v>
      </c>
      <c r="J684" s="22">
        <v>168</v>
      </c>
      <c r="L684" s="21" t="str">
        <f t="shared" si="54"/>
        <v>Primaria completa</v>
      </c>
    </row>
    <row r="685" spans="1:12" x14ac:dyDescent="0.25">
      <c r="A685" s="25" t="str">
        <f t="shared" si="53"/>
        <v>Escolar3MichoacánMichoacánSecundaria incompleta</v>
      </c>
      <c r="B685" s="19" t="str">
        <f t="shared" si="50"/>
        <v>Escolar3</v>
      </c>
      <c r="C685" s="19" t="str">
        <f t="shared" si="51"/>
        <v>Michoacán</v>
      </c>
      <c r="D685" s="19" t="str">
        <f t="shared" si="52"/>
        <v>Michoacán</v>
      </c>
      <c r="H685" s="22" t="s">
        <v>272</v>
      </c>
      <c r="I685" s="199">
        <v>3.7391159832104668</v>
      </c>
      <c r="J685" s="22">
        <v>29</v>
      </c>
      <c r="L685" s="21" t="str">
        <f t="shared" si="54"/>
        <v>Secundaria incompleta</v>
      </c>
    </row>
    <row r="686" spans="1:12" x14ac:dyDescent="0.25">
      <c r="A686" s="25" t="str">
        <f t="shared" si="53"/>
        <v>Escolar3MichoacánMichoacánSecundaria completa</v>
      </c>
      <c r="B686" s="19" t="str">
        <f t="shared" si="50"/>
        <v>Escolar3</v>
      </c>
      <c r="C686" s="19" t="str">
        <f t="shared" si="51"/>
        <v>Michoacán</v>
      </c>
      <c r="D686" s="19" t="str">
        <f t="shared" si="52"/>
        <v>Michoacán</v>
      </c>
      <c r="H686" s="22" t="s">
        <v>273</v>
      </c>
      <c r="I686" s="199">
        <v>21.770144975817715</v>
      </c>
      <c r="J686" s="22">
        <v>148</v>
      </c>
      <c r="L686" s="21" t="str">
        <f t="shared" si="54"/>
        <v>Secundaria completa</v>
      </c>
    </row>
    <row r="687" spans="1:12" x14ac:dyDescent="0.25">
      <c r="A687" s="25" t="str">
        <f t="shared" si="53"/>
        <v>Escolar3MichoacánMichoacánPreparatoria, bachillerato o carrera técnica incompleta</v>
      </c>
      <c r="B687" s="19" t="str">
        <f t="shared" si="50"/>
        <v>Escolar3</v>
      </c>
      <c r="C687" s="19" t="str">
        <f t="shared" si="51"/>
        <v>Michoacán</v>
      </c>
      <c r="D687" s="19" t="str">
        <f t="shared" si="52"/>
        <v>Michoacán</v>
      </c>
      <c r="H687" s="22" t="s">
        <v>274</v>
      </c>
      <c r="I687" s="199">
        <v>2.2568616003163995</v>
      </c>
      <c r="J687" s="22">
        <v>19</v>
      </c>
      <c r="L687" s="21" t="str">
        <f t="shared" si="54"/>
        <v>Preparatoria, bachillerato o carrera técnica incompleta</v>
      </c>
    </row>
    <row r="688" spans="1:12" x14ac:dyDescent="0.25">
      <c r="A688" s="25" t="str">
        <f t="shared" si="53"/>
        <v>Escolar3MichoacánMichoacánPreparatoria, bachillerato o carrera técnica completa</v>
      </c>
      <c r="B688" s="19" t="str">
        <f t="shared" si="50"/>
        <v>Escolar3</v>
      </c>
      <c r="C688" s="19" t="str">
        <f t="shared" si="51"/>
        <v>Michoacán</v>
      </c>
      <c r="D688" s="19" t="str">
        <f t="shared" si="52"/>
        <v>Michoacán</v>
      </c>
      <c r="H688" s="22" t="s">
        <v>275</v>
      </c>
      <c r="I688" s="199">
        <v>12.119247820691259</v>
      </c>
      <c r="J688" s="22">
        <v>82</v>
      </c>
      <c r="L688" s="21" t="str">
        <f t="shared" si="54"/>
        <v>Preparatoria, bachillerato o carrera técnica completa</v>
      </c>
    </row>
    <row r="689" spans="1:12" x14ac:dyDescent="0.25">
      <c r="A689" s="25" t="str">
        <f t="shared" si="53"/>
        <v>Escolar3MichoacánMichoacánUniversidad incompleta</v>
      </c>
      <c r="B689" s="19" t="str">
        <f t="shared" si="50"/>
        <v>Escolar3</v>
      </c>
      <c r="C689" s="19" t="str">
        <f t="shared" si="51"/>
        <v>Michoacán</v>
      </c>
      <c r="D689" s="19" t="str">
        <f t="shared" si="52"/>
        <v>Michoacán</v>
      </c>
      <c r="H689" s="22" t="s">
        <v>276</v>
      </c>
      <c r="I689" s="199">
        <v>1.9940967441237201</v>
      </c>
      <c r="J689" s="22">
        <v>13</v>
      </c>
      <c r="L689" s="21" t="str">
        <f t="shared" si="54"/>
        <v>Universidad incompleta</v>
      </c>
    </row>
    <row r="690" spans="1:12" x14ac:dyDescent="0.25">
      <c r="A690" s="25" t="str">
        <f t="shared" si="53"/>
        <v>Escolar3MichoacánMichoacánUniversidad completa o más</v>
      </c>
      <c r="B690" s="19" t="str">
        <f t="shared" si="50"/>
        <v>Escolar3</v>
      </c>
      <c r="C690" s="19" t="str">
        <f t="shared" si="51"/>
        <v>Michoacán</v>
      </c>
      <c r="D690" s="19" t="str">
        <f t="shared" si="52"/>
        <v>Michoacán</v>
      </c>
      <c r="H690" s="22" t="s">
        <v>277</v>
      </c>
      <c r="I690" s="199">
        <v>7.4244837721883936</v>
      </c>
      <c r="J690" s="22">
        <v>48</v>
      </c>
      <c r="L690" s="21" t="str">
        <f t="shared" si="54"/>
        <v>Universidad completa o más</v>
      </c>
    </row>
    <row r="691" spans="1:12" x14ac:dyDescent="0.25">
      <c r="A691" s="25" t="str">
        <f t="shared" si="53"/>
        <v>Escolar3MichoacánMichoacánTotal</v>
      </c>
      <c r="B691" s="19" t="str">
        <f t="shared" si="50"/>
        <v>Escolar3</v>
      </c>
      <c r="C691" s="19" t="str">
        <f t="shared" si="51"/>
        <v>Michoacán</v>
      </c>
      <c r="D691" s="19" t="str">
        <f t="shared" si="52"/>
        <v>Michoacán</v>
      </c>
      <c r="H691" s="22" t="s">
        <v>41</v>
      </c>
      <c r="I691" s="199">
        <v>100</v>
      </c>
      <c r="J691" s="22">
        <v>692</v>
      </c>
      <c r="L691" s="21" t="str">
        <f t="shared" si="54"/>
        <v/>
      </c>
    </row>
    <row r="692" spans="1:12" x14ac:dyDescent="0.25">
      <c r="A692" s="25" t="str">
        <f t="shared" si="53"/>
        <v>Escolar3MorelosMorelosNinguno</v>
      </c>
      <c r="B692" s="19" t="str">
        <f t="shared" si="50"/>
        <v>Escolar3</v>
      </c>
      <c r="C692" s="19" t="str">
        <f t="shared" si="51"/>
        <v>Morelos</v>
      </c>
      <c r="D692" s="19" t="str">
        <f t="shared" si="52"/>
        <v>Morelos</v>
      </c>
      <c r="F692" s="197" t="s">
        <v>310</v>
      </c>
      <c r="G692" s="198" t="s">
        <v>45</v>
      </c>
      <c r="H692" s="22" t="s">
        <v>269</v>
      </c>
      <c r="I692" s="199">
        <v>5.5317722682203128</v>
      </c>
      <c r="J692" s="22">
        <v>35</v>
      </c>
      <c r="L692" s="21" t="str">
        <f t="shared" si="54"/>
        <v>Ninguno</v>
      </c>
    </row>
    <row r="693" spans="1:12" x14ac:dyDescent="0.25">
      <c r="A693" s="25" t="str">
        <f t="shared" si="53"/>
        <v>Escolar3MorelosMorelosPrimaria incompleta</v>
      </c>
      <c r="B693" s="19" t="str">
        <f t="shared" si="50"/>
        <v>Escolar3</v>
      </c>
      <c r="C693" s="19" t="str">
        <f t="shared" si="51"/>
        <v>Morelos</v>
      </c>
      <c r="D693" s="19" t="str">
        <f t="shared" si="52"/>
        <v>Morelos</v>
      </c>
      <c r="H693" s="22" t="s">
        <v>270</v>
      </c>
      <c r="I693" s="199">
        <v>16.302354928488061</v>
      </c>
      <c r="J693" s="22">
        <v>104</v>
      </c>
      <c r="L693" s="21" t="str">
        <f t="shared" si="54"/>
        <v>Primaria incompleta</v>
      </c>
    </row>
    <row r="694" spans="1:12" x14ac:dyDescent="0.25">
      <c r="A694" s="25" t="str">
        <f t="shared" si="53"/>
        <v>Escolar3MorelosMorelosPrimaria completa</v>
      </c>
      <c r="B694" s="19" t="str">
        <f t="shared" si="50"/>
        <v>Escolar3</v>
      </c>
      <c r="C694" s="19" t="str">
        <f t="shared" si="51"/>
        <v>Morelos</v>
      </c>
      <c r="D694" s="19" t="str">
        <f t="shared" si="52"/>
        <v>Morelos</v>
      </c>
      <c r="H694" s="22" t="s">
        <v>271</v>
      </c>
      <c r="I694" s="199">
        <v>14.092715749633575</v>
      </c>
      <c r="J694" s="22">
        <v>87</v>
      </c>
      <c r="L694" s="21" t="str">
        <f t="shared" si="54"/>
        <v>Primaria completa</v>
      </c>
    </row>
    <row r="695" spans="1:12" x14ac:dyDescent="0.25">
      <c r="A695" s="25" t="str">
        <f t="shared" si="53"/>
        <v>Escolar3MorelosMorelosSecundaria incompleta</v>
      </c>
      <c r="B695" s="19" t="str">
        <f t="shared" si="50"/>
        <v>Escolar3</v>
      </c>
      <c r="C695" s="19" t="str">
        <f t="shared" si="51"/>
        <v>Morelos</v>
      </c>
      <c r="D695" s="19" t="str">
        <f t="shared" si="52"/>
        <v>Morelos</v>
      </c>
      <c r="H695" s="22" t="s">
        <v>272</v>
      </c>
      <c r="I695" s="199">
        <v>3.829553406450882</v>
      </c>
      <c r="J695" s="22">
        <v>25</v>
      </c>
      <c r="L695" s="21" t="str">
        <f t="shared" si="54"/>
        <v>Secundaria incompleta</v>
      </c>
    </row>
    <row r="696" spans="1:12" x14ac:dyDescent="0.25">
      <c r="A696" s="25" t="str">
        <f t="shared" si="53"/>
        <v>Escolar3MorelosMorelosSecundaria completa</v>
      </c>
      <c r="B696" s="19" t="str">
        <f t="shared" si="50"/>
        <v>Escolar3</v>
      </c>
      <c r="C696" s="19" t="str">
        <f t="shared" si="51"/>
        <v>Morelos</v>
      </c>
      <c r="D696" s="19" t="str">
        <f t="shared" si="52"/>
        <v>Morelos</v>
      </c>
      <c r="H696" s="22" t="s">
        <v>273</v>
      </c>
      <c r="I696" s="199">
        <v>23.75495013629244</v>
      </c>
      <c r="J696" s="22">
        <v>153</v>
      </c>
      <c r="L696" s="21" t="str">
        <f t="shared" si="54"/>
        <v>Secundaria completa</v>
      </c>
    </row>
    <row r="697" spans="1:12" x14ac:dyDescent="0.25">
      <c r="A697" s="25" t="str">
        <f t="shared" si="53"/>
        <v>Escolar3MorelosMorelosPreparatoria, bachillerato o carrera técnica incompleta</v>
      </c>
      <c r="B697" s="19" t="str">
        <f t="shared" si="50"/>
        <v>Escolar3</v>
      </c>
      <c r="C697" s="19" t="str">
        <f t="shared" si="51"/>
        <v>Morelos</v>
      </c>
      <c r="D697" s="19" t="str">
        <f t="shared" si="52"/>
        <v>Morelos</v>
      </c>
      <c r="H697" s="22" t="s">
        <v>274</v>
      </c>
      <c r="I697" s="199">
        <v>5.7703809758132802</v>
      </c>
      <c r="J697" s="22">
        <v>37</v>
      </c>
      <c r="L697" s="21" t="str">
        <f t="shared" si="54"/>
        <v>Preparatoria, bachillerato o carrera técnica incompleta</v>
      </c>
    </row>
    <row r="698" spans="1:12" x14ac:dyDescent="0.25">
      <c r="A698" s="25" t="str">
        <f t="shared" si="53"/>
        <v>Escolar3MorelosMorelosPreparatoria, bachillerato o carrera técnica completa</v>
      </c>
      <c r="B698" s="19" t="str">
        <f t="shared" si="50"/>
        <v>Escolar3</v>
      </c>
      <c r="C698" s="19" t="str">
        <f t="shared" si="51"/>
        <v>Morelos</v>
      </c>
      <c r="D698" s="19" t="str">
        <f t="shared" si="52"/>
        <v>Morelos</v>
      </c>
      <c r="H698" s="22" t="s">
        <v>275</v>
      </c>
      <c r="I698" s="199">
        <v>19.718075099747622</v>
      </c>
      <c r="J698" s="22">
        <v>131</v>
      </c>
      <c r="L698" s="21" t="str">
        <f t="shared" si="54"/>
        <v>Preparatoria, bachillerato o carrera técnica completa</v>
      </c>
    </row>
    <row r="699" spans="1:12" x14ac:dyDescent="0.25">
      <c r="A699" s="25" t="str">
        <f t="shared" si="53"/>
        <v>Escolar3MorelosMorelosUniversidad incompleta</v>
      </c>
      <c r="B699" s="19" t="str">
        <f t="shared" si="50"/>
        <v>Escolar3</v>
      </c>
      <c r="C699" s="19" t="str">
        <f t="shared" si="51"/>
        <v>Morelos</v>
      </c>
      <c r="D699" s="19" t="str">
        <f t="shared" si="52"/>
        <v>Morelos</v>
      </c>
      <c r="H699" s="22" t="s">
        <v>276</v>
      </c>
      <c r="I699" s="199">
        <v>4.3273727713843737</v>
      </c>
      <c r="J699" s="22">
        <v>29</v>
      </c>
      <c r="L699" s="21" t="str">
        <f t="shared" si="54"/>
        <v>Universidad incompleta</v>
      </c>
    </row>
    <row r="700" spans="1:12" x14ac:dyDescent="0.25">
      <c r="A700" s="25" t="str">
        <f t="shared" si="53"/>
        <v>Escolar3MorelosMorelosUniversidad completa o más</v>
      </c>
      <c r="B700" s="19" t="str">
        <f t="shared" si="50"/>
        <v>Escolar3</v>
      </c>
      <c r="C700" s="19" t="str">
        <f t="shared" si="51"/>
        <v>Morelos</v>
      </c>
      <c r="D700" s="19" t="str">
        <f t="shared" si="52"/>
        <v>Morelos</v>
      </c>
      <c r="H700" s="22" t="s">
        <v>277</v>
      </c>
      <c r="I700" s="199">
        <v>6.6728246639694166</v>
      </c>
      <c r="J700" s="22">
        <v>41</v>
      </c>
      <c r="L700" s="21" t="str">
        <f t="shared" si="54"/>
        <v>Universidad completa o más</v>
      </c>
    </row>
    <row r="701" spans="1:12" x14ac:dyDescent="0.25">
      <c r="A701" s="25" t="str">
        <f t="shared" si="53"/>
        <v>Escolar3MorelosMorelosTotal</v>
      </c>
      <c r="B701" s="19" t="str">
        <f t="shared" si="50"/>
        <v>Escolar3</v>
      </c>
      <c r="C701" s="19" t="str">
        <f t="shared" si="51"/>
        <v>Morelos</v>
      </c>
      <c r="D701" s="19" t="str">
        <f t="shared" si="52"/>
        <v>Morelos</v>
      </c>
      <c r="H701" s="22" t="s">
        <v>41</v>
      </c>
      <c r="I701" s="199">
        <v>100</v>
      </c>
      <c r="J701" s="22">
        <v>642</v>
      </c>
      <c r="L701" s="21" t="str">
        <f t="shared" si="54"/>
        <v/>
      </c>
    </row>
    <row r="702" spans="1:12" x14ac:dyDescent="0.25">
      <c r="A702" s="25" t="str">
        <f t="shared" si="53"/>
        <v>Escolar3NayaritNayaritNinguno</v>
      </c>
      <c r="B702" s="19" t="str">
        <f t="shared" si="50"/>
        <v>Escolar3</v>
      </c>
      <c r="C702" s="19" t="str">
        <f t="shared" si="51"/>
        <v>Nayarit</v>
      </c>
      <c r="D702" s="19" t="str">
        <f t="shared" si="52"/>
        <v>Nayarit</v>
      </c>
      <c r="F702" s="197" t="s">
        <v>311</v>
      </c>
      <c r="G702" s="198" t="s">
        <v>45</v>
      </c>
      <c r="H702" s="22" t="s">
        <v>269</v>
      </c>
      <c r="I702" s="199">
        <v>11.02307602461952</v>
      </c>
      <c r="J702" s="22">
        <v>76</v>
      </c>
      <c r="L702" s="21" t="str">
        <f t="shared" si="54"/>
        <v>Ninguno</v>
      </c>
    </row>
    <row r="703" spans="1:12" x14ac:dyDescent="0.25">
      <c r="A703" s="25" t="str">
        <f t="shared" si="53"/>
        <v>Escolar3NayaritNayaritPrimaria incompleta</v>
      </c>
      <c r="B703" s="19" t="str">
        <f t="shared" si="50"/>
        <v>Escolar3</v>
      </c>
      <c r="C703" s="19" t="str">
        <f t="shared" si="51"/>
        <v>Nayarit</v>
      </c>
      <c r="D703" s="19" t="str">
        <f t="shared" si="52"/>
        <v>Nayarit</v>
      </c>
      <c r="H703" s="22" t="s">
        <v>270</v>
      </c>
      <c r="I703" s="199">
        <v>15.581558166778683</v>
      </c>
      <c r="J703" s="22">
        <v>113</v>
      </c>
      <c r="L703" s="21" t="str">
        <f t="shared" si="54"/>
        <v>Primaria incompleta</v>
      </c>
    </row>
    <row r="704" spans="1:12" x14ac:dyDescent="0.25">
      <c r="A704" s="25" t="str">
        <f t="shared" si="53"/>
        <v>Escolar3NayaritNayaritPrimaria completa</v>
      </c>
      <c r="B704" s="19" t="str">
        <f t="shared" si="50"/>
        <v>Escolar3</v>
      </c>
      <c r="C704" s="19" t="str">
        <f t="shared" si="51"/>
        <v>Nayarit</v>
      </c>
      <c r="D704" s="19" t="str">
        <f t="shared" si="52"/>
        <v>Nayarit</v>
      </c>
      <c r="H704" s="22" t="s">
        <v>271</v>
      </c>
      <c r="I704" s="199">
        <v>15.372433875469243</v>
      </c>
      <c r="J704" s="22">
        <v>106</v>
      </c>
      <c r="L704" s="21" t="str">
        <f t="shared" si="54"/>
        <v>Primaria completa</v>
      </c>
    </row>
    <row r="705" spans="1:12" x14ac:dyDescent="0.25">
      <c r="A705" s="25" t="str">
        <f t="shared" si="53"/>
        <v>Escolar3NayaritNayaritSecundaria incompleta</v>
      </c>
      <c r="B705" s="19" t="str">
        <f t="shared" si="50"/>
        <v>Escolar3</v>
      </c>
      <c r="C705" s="19" t="str">
        <f t="shared" si="51"/>
        <v>Nayarit</v>
      </c>
      <c r="D705" s="19" t="str">
        <f t="shared" si="52"/>
        <v>Nayarit</v>
      </c>
      <c r="H705" s="22" t="s">
        <v>272</v>
      </c>
      <c r="I705" s="199">
        <v>5.1330016532716582</v>
      </c>
      <c r="J705" s="22">
        <v>39</v>
      </c>
      <c r="L705" s="21" t="str">
        <f t="shared" si="54"/>
        <v>Secundaria incompleta</v>
      </c>
    </row>
    <row r="706" spans="1:12" x14ac:dyDescent="0.25">
      <c r="A706" s="25" t="str">
        <f t="shared" si="53"/>
        <v>Escolar3NayaritNayaritSecundaria completa</v>
      </c>
      <c r="B706" s="19" t="str">
        <f t="shared" si="50"/>
        <v>Escolar3</v>
      </c>
      <c r="C706" s="19" t="str">
        <f t="shared" si="51"/>
        <v>Nayarit</v>
      </c>
      <c r="D706" s="19" t="str">
        <f t="shared" si="52"/>
        <v>Nayarit</v>
      </c>
      <c r="H706" s="22" t="s">
        <v>273</v>
      </c>
      <c r="I706" s="199">
        <v>21.664948076781467</v>
      </c>
      <c r="J706" s="22">
        <v>150</v>
      </c>
      <c r="L706" s="21" t="str">
        <f t="shared" si="54"/>
        <v>Secundaria completa</v>
      </c>
    </row>
    <row r="707" spans="1:12" x14ac:dyDescent="0.25">
      <c r="A707" s="25" t="str">
        <f t="shared" si="53"/>
        <v>Escolar3NayaritNayaritPreparatoria, bachillerato o carrera técnica incompleta</v>
      </c>
      <c r="B707" s="19" t="str">
        <f t="shared" si="50"/>
        <v>Escolar3</v>
      </c>
      <c r="C707" s="19" t="str">
        <f t="shared" si="51"/>
        <v>Nayarit</v>
      </c>
      <c r="D707" s="19" t="str">
        <f t="shared" si="52"/>
        <v>Nayarit</v>
      </c>
      <c r="H707" s="22" t="s">
        <v>274</v>
      </c>
      <c r="I707" s="199">
        <v>6.5852445923606338</v>
      </c>
      <c r="J707" s="22">
        <v>49</v>
      </c>
      <c r="L707" s="21" t="str">
        <f t="shared" si="54"/>
        <v>Preparatoria, bachillerato o carrera técnica incompleta</v>
      </c>
    </row>
    <row r="708" spans="1:12" x14ac:dyDescent="0.25">
      <c r="A708" s="25" t="str">
        <f t="shared" si="53"/>
        <v>Escolar3NayaritNayaritPreparatoria, bachillerato o carrera técnica completa</v>
      </c>
      <c r="B708" s="19" t="str">
        <f t="shared" ref="B708:B771" si="55">+IF(AND(G708&lt;&gt;"",I709="Estimate"),TRIM(MID(G708,1,FIND(" ",G708,1))),IF(AND(F708&lt;&gt;"",I709="Estimate"),TRIM(MID(F708,1,FIND(" ",F708,1))),IF(AND(E708&lt;&gt;"",I709="Estimate"),TRIM(MID(E708,1,FIND(" ",E708,1))),B707)))</f>
        <v>Escolar3</v>
      </c>
      <c r="C708" s="19" t="str">
        <f t="shared" si="51"/>
        <v>Nayarit</v>
      </c>
      <c r="D708" s="19" t="str">
        <f t="shared" si="52"/>
        <v>Nayarit</v>
      </c>
      <c r="H708" s="22" t="s">
        <v>275</v>
      </c>
      <c r="I708" s="199">
        <v>13.788159472661295</v>
      </c>
      <c r="J708" s="22">
        <v>95</v>
      </c>
      <c r="L708" s="21" t="str">
        <f t="shared" si="54"/>
        <v>Preparatoria, bachillerato o carrera técnica completa</v>
      </c>
    </row>
    <row r="709" spans="1:12" x14ac:dyDescent="0.25">
      <c r="A709" s="25" t="str">
        <f t="shared" si="53"/>
        <v>Escolar3NayaritNayaritUniversidad incompleta</v>
      </c>
      <c r="B709" s="19" t="str">
        <f t="shared" si="55"/>
        <v>Escolar3</v>
      </c>
      <c r="C709" s="19" t="str">
        <f t="shared" ref="C709:C772" si="56">+IF(AND(E709&lt;&gt;"",G709="% of Total"),TRIM(MID(E709,FIND(" ",E709,1),LEN(E709))),IF(AND(D709&lt;&gt;"Primer nivel",D709&lt;&gt;"Segundo nivel"),D709,C708))</f>
        <v>Nayarit</v>
      </c>
      <c r="D709" s="19" t="str">
        <f t="shared" ref="D709:D772" si="57">+IF(AND(G709&lt;&gt;"",I710="Estimate"),"Nacional",IF(AND(F709&lt;&gt;"",G709="% of Total"),TRIM(MID(F709,FIND(" ",F709,1),LEN(F709))),D708))</f>
        <v>Nayarit</v>
      </c>
      <c r="H709" s="22" t="s">
        <v>276</v>
      </c>
      <c r="I709" s="199">
        <v>3.1839557806590744</v>
      </c>
      <c r="J709" s="22">
        <v>21</v>
      </c>
      <c r="L709" s="21" t="str">
        <f t="shared" si="54"/>
        <v>Universidad incompleta</v>
      </c>
    </row>
    <row r="710" spans="1:12" x14ac:dyDescent="0.25">
      <c r="A710" s="25" t="str">
        <f t="shared" ref="A710:A773" si="58">IFERROR(CONCATENATE(B710,C710,D710,IF(H710&lt;&gt;"Total",MID(H710,FIND(" ",H710)+2,LEN(H710)),"Total")),"")</f>
        <v>Escolar3NayaritNayaritUniversidad completa o más</v>
      </c>
      <c r="B710" s="19" t="str">
        <f t="shared" si="55"/>
        <v>Escolar3</v>
      </c>
      <c r="C710" s="19" t="str">
        <f t="shared" si="56"/>
        <v>Nayarit</v>
      </c>
      <c r="D710" s="19" t="str">
        <f t="shared" si="57"/>
        <v>Nayarit</v>
      </c>
      <c r="H710" s="22" t="s">
        <v>277</v>
      </c>
      <c r="I710" s="199">
        <v>7.6676223573984679</v>
      </c>
      <c r="J710" s="22">
        <v>55</v>
      </c>
      <c r="L710" s="21" t="str">
        <f t="shared" si="54"/>
        <v>Universidad completa o más</v>
      </c>
    </row>
    <row r="711" spans="1:12" x14ac:dyDescent="0.25">
      <c r="A711" s="25" t="str">
        <f t="shared" si="58"/>
        <v>Escolar3NayaritNayaritTotal</v>
      </c>
      <c r="B711" s="19" t="str">
        <f t="shared" si="55"/>
        <v>Escolar3</v>
      </c>
      <c r="C711" s="19" t="str">
        <f t="shared" si="56"/>
        <v>Nayarit</v>
      </c>
      <c r="D711" s="19" t="str">
        <f t="shared" si="57"/>
        <v>Nayarit</v>
      </c>
      <c r="H711" s="22" t="s">
        <v>41</v>
      </c>
      <c r="I711" s="199">
        <v>100</v>
      </c>
      <c r="J711" s="22">
        <v>704</v>
      </c>
      <c r="L711" s="21" t="str">
        <f t="shared" ref="L711:L774" si="59">IF(H711&lt;&gt;"",IFERROR(MID(H711,FIND(" ",H711)+2,LEN(H711)),""),"")</f>
        <v/>
      </c>
    </row>
    <row r="712" spans="1:12" x14ac:dyDescent="0.25">
      <c r="A712" s="25" t="str">
        <f t="shared" si="58"/>
        <v>Escolar3Nuevo LeónNuevo LeónNinguno</v>
      </c>
      <c r="B712" s="19" t="str">
        <f t="shared" si="55"/>
        <v>Escolar3</v>
      </c>
      <c r="C712" s="19" t="str">
        <f t="shared" si="56"/>
        <v>Nuevo León</v>
      </c>
      <c r="D712" s="19" t="str">
        <f t="shared" si="57"/>
        <v>Nuevo León</v>
      </c>
      <c r="F712" s="197" t="s">
        <v>312</v>
      </c>
      <c r="G712" s="198" t="s">
        <v>45</v>
      </c>
      <c r="H712" s="22" t="s">
        <v>269</v>
      </c>
      <c r="I712" s="199">
        <v>2.9104798375871495</v>
      </c>
      <c r="J712" s="22">
        <v>21</v>
      </c>
      <c r="L712" s="21" t="str">
        <f t="shared" si="59"/>
        <v>Ninguno</v>
      </c>
    </row>
    <row r="713" spans="1:12" x14ac:dyDescent="0.25">
      <c r="A713" s="25" t="str">
        <f t="shared" si="58"/>
        <v>Escolar3Nuevo LeónNuevo LeónPrimaria incompleta</v>
      </c>
      <c r="B713" s="19" t="str">
        <f t="shared" si="55"/>
        <v>Escolar3</v>
      </c>
      <c r="C713" s="19" t="str">
        <f t="shared" si="56"/>
        <v>Nuevo León</v>
      </c>
      <c r="D713" s="19" t="str">
        <f t="shared" si="57"/>
        <v>Nuevo León</v>
      </c>
      <c r="H713" s="22" t="s">
        <v>270</v>
      </c>
      <c r="I713" s="199">
        <v>8.6291914566277388</v>
      </c>
      <c r="J713" s="22">
        <v>73</v>
      </c>
      <c r="L713" s="21" t="str">
        <f t="shared" si="59"/>
        <v>Primaria incompleta</v>
      </c>
    </row>
    <row r="714" spans="1:12" x14ac:dyDescent="0.25">
      <c r="A714" s="25" t="str">
        <f t="shared" si="58"/>
        <v>Escolar3Nuevo LeónNuevo LeónPrimaria completa</v>
      </c>
      <c r="B714" s="19" t="str">
        <f t="shared" si="55"/>
        <v>Escolar3</v>
      </c>
      <c r="C714" s="19" t="str">
        <f t="shared" si="56"/>
        <v>Nuevo León</v>
      </c>
      <c r="D714" s="19" t="str">
        <f t="shared" si="57"/>
        <v>Nuevo León</v>
      </c>
      <c r="H714" s="22" t="s">
        <v>271</v>
      </c>
      <c r="I714" s="199">
        <v>18.014088626672784</v>
      </c>
      <c r="J714" s="22">
        <v>129</v>
      </c>
      <c r="L714" s="21" t="str">
        <f t="shared" si="59"/>
        <v>Primaria completa</v>
      </c>
    </row>
    <row r="715" spans="1:12" x14ac:dyDescent="0.25">
      <c r="A715" s="25" t="str">
        <f t="shared" si="58"/>
        <v>Escolar3Nuevo LeónNuevo LeónSecundaria incompleta</v>
      </c>
      <c r="B715" s="19" t="str">
        <f t="shared" si="55"/>
        <v>Escolar3</v>
      </c>
      <c r="C715" s="19" t="str">
        <f t="shared" si="56"/>
        <v>Nuevo León</v>
      </c>
      <c r="D715" s="19" t="str">
        <f t="shared" si="57"/>
        <v>Nuevo León</v>
      </c>
      <c r="H715" s="22" t="s">
        <v>272</v>
      </c>
      <c r="I715" s="199">
        <v>3.2158375382265514</v>
      </c>
      <c r="J715" s="22">
        <v>24</v>
      </c>
      <c r="L715" s="21" t="str">
        <f t="shared" si="59"/>
        <v>Secundaria incompleta</v>
      </c>
    </row>
    <row r="716" spans="1:12" x14ac:dyDescent="0.25">
      <c r="A716" s="25" t="str">
        <f t="shared" si="58"/>
        <v>Escolar3Nuevo LeónNuevo LeónSecundaria completa</v>
      </c>
      <c r="B716" s="19" t="str">
        <f t="shared" si="55"/>
        <v>Escolar3</v>
      </c>
      <c r="C716" s="19" t="str">
        <f t="shared" si="56"/>
        <v>Nuevo León</v>
      </c>
      <c r="D716" s="19" t="str">
        <f t="shared" si="57"/>
        <v>Nuevo León</v>
      </c>
      <c r="H716" s="22" t="s">
        <v>273</v>
      </c>
      <c r="I716" s="199">
        <v>29.75536202115935</v>
      </c>
      <c r="J716" s="22">
        <v>207</v>
      </c>
      <c r="L716" s="21" t="str">
        <f t="shared" si="59"/>
        <v>Secundaria completa</v>
      </c>
    </row>
    <row r="717" spans="1:12" x14ac:dyDescent="0.25">
      <c r="A717" s="25" t="str">
        <f t="shared" si="58"/>
        <v>Escolar3Nuevo LeónNuevo LeónPreparatoria, bachillerato o carrera técnica incompleta</v>
      </c>
      <c r="B717" s="19" t="str">
        <f t="shared" si="55"/>
        <v>Escolar3</v>
      </c>
      <c r="C717" s="19" t="str">
        <f t="shared" si="56"/>
        <v>Nuevo León</v>
      </c>
      <c r="D717" s="19" t="str">
        <f t="shared" si="57"/>
        <v>Nuevo León</v>
      </c>
      <c r="H717" s="22" t="s">
        <v>274</v>
      </c>
      <c r="I717" s="199">
        <v>5.0586647037742623</v>
      </c>
      <c r="J717" s="22">
        <v>39</v>
      </c>
      <c r="L717" s="21" t="str">
        <f t="shared" si="59"/>
        <v>Preparatoria, bachillerato o carrera técnica incompleta</v>
      </c>
    </row>
    <row r="718" spans="1:12" x14ac:dyDescent="0.25">
      <c r="A718" s="25" t="str">
        <f t="shared" si="58"/>
        <v>Escolar3Nuevo LeónNuevo LeónPreparatoria, bachillerato o carrera técnica completa</v>
      </c>
      <c r="B718" s="19" t="str">
        <f t="shared" si="55"/>
        <v>Escolar3</v>
      </c>
      <c r="C718" s="19" t="str">
        <f t="shared" si="56"/>
        <v>Nuevo León</v>
      </c>
      <c r="D718" s="19" t="str">
        <f t="shared" si="57"/>
        <v>Nuevo León</v>
      </c>
      <c r="H718" s="22" t="s">
        <v>275</v>
      </c>
      <c r="I718" s="199">
        <v>21.816130920352371</v>
      </c>
      <c r="J718" s="22">
        <v>150</v>
      </c>
      <c r="L718" s="21" t="str">
        <f t="shared" si="59"/>
        <v>Preparatoria, bachillerato o carrera técnica completa</v>
      </c>
    </row>
    <row r="719" spans="1:12" x14ac:dyDescent="0.25">
      <c r="A719" s="25" t="str">
        <f t="shared" si="58"/>
        <v>Escolar3Nuevo LeónNuevo LeónUniversidad incompleta</v>
      </c>
      <c r="B719" s="19" t="str">
        <f t="shared" si="55"/>
        <v>Escolar3</v>
      </c>
      <c r="C719" s="19" t="str">
        <f t="shared" si="56"/>
        <v>Nuevo León</v>
      </c>
      <c r="D719" s="19" t="str">
        <f t="shared" si="57"/>
        <v>Nuevo León</v>
      </c>
      <c r="H719" s="22" t="s">
        <v>276</v>
      </c>
      <c r="I719" s="199">
        <v>2.3319573360472865</v>
      </c>
      <c r="J719" s="22">
        <v>16</v>
      </c>
      <c r="L719" s="21" t="str">
        <f t="shared" si="59"/>
        <v>Universidad incompleta</v>
      </c>
    </row>
    <row r="720" spans="1:12" x14ac:dyDescent="0.25">
      <c r="A720" s="25" t="str">
        <f t="shared" si="58"/>
        <v>Escolar3Nuevo LeónNuevo LeónUniversidad completa o más</v>
      </c>
      <c r="B720" s="19" t="str">
        <f t="shared" si="55"/>
        <v>Escolar3</v>
      </c>
      <c r="C720" s="19" t="str">
        <f t="shared" si="56"/>
        <v>Nuevo León</v>
      </c>
      <c r="D720" s="19" t="str">
        <f t="shared" si="57"/>
        <v>Nuevo León</v>
      </c>
      <c r="H720" s="22" t="s">
        <v>277</v>
      </c>
      <c r="I720" s="199">
        <v>7.8525391070161943</v>
      </c>
      <c r="J720" s="22">
        <v>57</v>
      </c>
      <c r="L720" s="21" t="str">
        <f t="shared" si="59"/>
        <v>Universidad completa o más</v>
      </c>
    </row>
    <row r="721" spans="1:12" x14ac:dyDescent="0.25">
      <c r="A721" s="25" t="str">
        <f t="shared" si="58"/>
        <v>Escolar3Nuevo LeónNuevo LeónNS/NR</v>
      </c>
      <c r="B721" s="19" t="str">
        <f t="shared" si="55"/>
        <v>Escolar3</v>
      </c>
      <c r="C721" s="19" t="str">
        <f t="shared" si="56"/>
        <v>Nuevo León</v>
      </c>
      <c r="D721" s="19" t="str">
        <f t="shared" si="57"/>
        <v>Nuevo León</v>
      </c>
      <c r="H721" s="22" t="s">
        <v>63</v>
      </c>
      <c r="I721" s="199">
        <v>0.41574845253636217</v>
      </c>
      <c r="J721" s="22">
        <v>4</v>
      </c>
      <c r="L721" s="21" t="str">
        <f t="shared" si="59"/>
        <v>NS/NR</v>
      </c>
    </row>
    <row r="722" spans="1:12" x14ac:dyDescent="0.25">
      <c r="A722" s="25" t="str">
        <f t="shared" si="58"/>
        <v>Escolar3Nuevo LeónNuevo LeónTotal</v>
      </c>
      <c r="B722" s="19" t="str">
        <f t="shared" si="55"/>
        <v>Escolar3</v>
      </c>
      <c r="C722" s="19" t="str">
        <f t="shared" si="56"/>
        <v>Nuevo León</v>
      </c>
      <c r="D722" s="19" t="str">
        <f t="shared" si="57"/>
        <v>Nuevo León</v>
      </c>
      <c r="H722" s="22" t="s">
        <v>41</v>
      </c>
      <c r="I722" s="199">
        <v>100</v>
      </c>
      <c r="J722" s="22">
        <v>720</v>
      </c>
      <c r="L722" s="21" t="str">
        <f t="shared" si="59"/>
        <v/>
      </c>
    </row>
    <row r="723" spans="1:12" x14ac:dyDescent="0.25">
      <c r="A723" s="25" t="str">
        <f t="shared" si="58"/>
        <v>Escolar3OaxacaOaxacaNinguno</v>
      </c>
      <c r="B723" s="19" t="str">
        <f t="shared" si="55"/>
        <v>Escolar3</v>
      </c>
      <c r="C723" s="19" t="str">
        <f t="shared" si="56"/>
        <v>Oaxaca</v>
      </c>
      <c r="D723" s="19" t="str">
        <f t="shared" si="57"/>
        <v>Oaxaca</v>
      </c>
      <c r="F723" s="197" t="s">
        <v>313</v>
      </c>
      <c r="G723" s="198" t="s">
        <v>45</v>
      </c>
      <c r="H723" s="22" t="s">
        <v>269</v>
      </c>
      <c r="I723" s="199">
        <v>6.4843561904927585</v>
      </c>
      <c r="J723" s="22">
        <v>47</v>
      </c>
      <c r="L723" s="21" t="str">
        <f t="shared" si="59"/>
        <v>Ninguno</v>
      </c>
    </row>
    <row r="724" spans="1:12" x14ac:dyDescent="0.25">
      <c r="A724" s="25" t="str">
        <f t="shared" si="58"/>
        <v>Escolar3OaxacaOaxacaPrimaria incompleta</v>
      </c>
      <c r="B724" s="19" t="str">
        <f t="shared" si="55"/>
        <v>Escolar3</v>
      </c>
      <c r="C724" s="19" t="str">
        <f t="shared" si="56"/>
        <v>Oaxaca</v>
      </c>
      <c r="D724" s="19" t="str">
        <f t="shared" si="57"/>
        <v>Oaxaca</v>
      </c>
      <c r="H724" s="22" t="s">
        <v>270</v>
      </c>
      <c r="I724" s="199">
        <v>13.375837548188773</v>
      </c>
      <c r="J724" s="22">
        <v>94</v>
      </c>
      <c r="L724" s="21" t="str">
        <f t="shared" si="59"/>
        <v>Primaria incompleta</v>
      </c>
    </row>
    <row r="725" spans="1:12" x14ac:dyDescent="0.25">
      <c r="A725" s="25" t="str">
        <f t="shared" si="58"/>
        <v>Escolar3OaxacaOaxacaPrimaria completa</v>
      </c>
      <c r="B725" s="19" t="str">
        <f t="shared" si="55"/>
        <v>Escolar3</v>
      </c>
      <c r="C725" s="19" t="str">
        <f t="shared" si="56"/>
        <v>Oaxaca</v>
      </c>
      <c r="D725" s="19" t="str">
        <f t="shared" si="57"/>
        <v>Oaxaca</v>
      </c>
      <c r="H725" s="22" t="s">
        <v>271</v>
      </c>
      <c r="I725" s="199">
        <v>21.764225330499222</v>
      </c>
      <c r="J725" s="22">
        <v>155</v>
      </c>
      <c r="L725" s="21" t="str">
        <f t="shared" si="59"/>
        <v>Primaria completa</v>
      </c>
    </row>
    <row r="726" spans="1:12" x14ac:dyDescent="0.25">
      <c r="A726" s="25" t="str">
        <f t="shared" si="58"/>
        <v>Escolar3OaxacaOaxacaSecundaria incompleta</v>
      </c>
      <c r="B726" s="19" t="str">
        <f t="shared" si="55"/>
        <v>Escolar3</v>
      </c>
      <c r="C726" s="19" t="str">
        <f t="shared" si="56"/>
        <v>Oaxaca</v>
      </c>
      <c r="D726" s="19" t="str">
        <f t="shared" si="57"/>
        <v>Oaxaca</v>
      </c>
      <c r="H726" s="22" t="s">
        <v>272</v>
      </c>
      <c r="I726" s="199">
        <v>4.7936176783950302</v>
      </c>
      <c r="J726" s="22">
        <v>34</v>
      </c>
      <c r="L726" s="21" t="str">
        <f t="shared" si="59"/>
        <v>Secundaria incompleta</v>
      </c>
    </row>
    <row r="727" spans="1:12" x14ac:dyDescent="0.25">
      <c r="A727" s="25" t="str">
        <f t="shared" si="58"/>
        <v>Escolar3OaxacaOaxacaSecundaria completa</v>
      </c>
      <c r="B727" s="19" t="str">
        <f t="shared" si="55"/>
        <v>Escolar3</v>
      </c>
      <c r="C727" s="19" t="str">
        <f t="shared" si="56"/>
        <v>Oaxaca</v>
      </c>
      <c r="D727" s="19" t="str">
        <f t="shared" si="57"/>
        <v>Oaxaca</v>
      </c>
      <c r="H727" s="22" t="s">
        <v>273</v>
      </c>
      <c r="I727" s="199">
        <v>19.660315546686103</v>
      </c>
      <c r="J727" s="22">
        <v>135</v>
      </c>
      <c r="L727" s="21" t="str">
        <f t="shared" si="59"/>
        <v>Secundaria completa</v>
      </c>
    </row>
    <row r="728" spans="1:12" x14ac:dyDescent="0.25">
      <c r="A728" s="25" t="str">
        <f t="shared" si="58"/>
        <v>Escolar3OaxacaOaxacaPreparatoria, bachillerato o carrera técnica incompleta</v>
      </c>
      <c r="B728" s="19" t="str">
        <f t="shared" si="55"/>
        <v>Escolar3</v>
      </c>
      <c r="C728" s="19" t="str">
        <f t="shared" si="56"/>
        <v>Oaxaca</v>
      </c>
      <c r="D728" s="19" t="str">
        <f t="shared" si="57"/>
        <v>Oaxaca</v>
      </c>
      <c r="H728" s="22" t="s">
        <v>274</v>
      </c>
      <c r="I728" s="199">
        <v>4.736080737492812</v>
      </c>
      <c r="J728" s="22">
        <v>34</v>
      </c>
      <c r="L728" s="21" t="str">
        <f t="shared" si="59"/>
        <v>Preparatoria, bachillerato o carrera técnica incompleta</v>
      </c>
    </row>
    <row r="729" spans="1:12" x14ac:dyDescent="0.25">
      <c r="A729" s="25" t="str">
        <f t="shared" si="58"/>
        <v>Escolar3OaxacaOaxacaPreparatoria, bachillerato o carrera técnica completa</v>
      </c>
      <c r="B729" s="19" t="str">
        <f t="shared" si="55"/>
        <v>Escolar3</v>
      </c>
      <c r="C729" s="19" t="str">
        <f t="shared" si="56"/>
        <v>Oaxaca</v>
      </c>
      <c r="D729" s="19" t="str">
        <f t="shared" si="57"/>
        <v>Oaxaca</v>
      </c>
      <c r="H729" s="22" t="s">
        <v>275</v>
      </c>
      <c r="I729" s="199">
        <v>14.572754232089538</v>
      </c>
      <c r="J729" s="22">
        <v>97</v>
      </c>
      <c r="L729" s="21" t="str">
        <f t="shared" si="59"/>
        <v>Preparatoria, bachillerato o carrera técnica completa</v>
      </c>
    </row>
    <row r="730" spans="1:12" x14ac:dyDescent="0.25">
      <c r="A730" s="25" t="str">
        <f t="shared" si="58"/>
        <v>Escolar3OaxacaOaxacaUniversidad incompleta</v>
      </c>
      <c r="B730" s="19" t="str">
        <f t="shared" si="55"/>
        <v>Escolar3</v>
      </c>
      <c r="C730" s="19" t="str">
        <f t="shared" si="56"/>
        <v>Oaxaca</v>
      </c>
      <c r="D730" s="19" t="str">
        <f t="shared" si="57"/>
        <v>Oaxaca</v>
      </c>
      <c r="H730" s="22" t="s">
        <v>276</v>
      </c>
      <c r="I730" s="199">
        <v>3.3118656521985779</v>
      </c>
      <c r="J730" s="22">
        <v>23</v>
      </c>
      <c r="L730" s="21" t="str">
        <f t="shared" si="59"/>
        <v>Universidad incompleta</v>
      </c>
    </row>
    <row r="731" spans="1:12" x14ac:dyDescent="0.25">
      <c r="A731" s="25" t="str">
        <f t="shared" si="58"/>
        <v>Escolar3OaxacaOaxacaUniversidad completa o más</v>
      </c>
      <c r="B731" s="19" t="str">
        <f t="shared" si="55"/>
        <v>Escolar3</v>
      </c>
      <c r="C731" s="19" t="str">
        <f t="shared" si="56"/>
        <v>Oaxaca</v>
      </c>
      <c r="D731" s="19" t="str">
        <f t="shared" si="57"/>
        <v>Oaxaca</v>
      </c>
      <c r="H731" s="22" t="s">
        <v>277</v>
      </c>
      <c r="I731" s="199">
        <v>11.198715814532941</v>
      </c>
      <c r="J731" s="22">
        <v>75</v>
      </c>
      <c r="L731" s="21" t="str">
        <f t="shared" si="59"/>
        <v>Universidad completa o más</v>
      </c>
    </row>
    <row r="732" spans="1:12" x14ac:dyDescent="0.25">
      <c r="A732" s="25" t="str">
        <f t="shared" si="58"/>
        <v>Escolar3OaxacaOaxacaNS/NR</v>
      </c>
      <c r="B732" s="19" t="str">
        <f t="shared" si="55"/>
        <v>Escolar3</v>
      </c>
      <c r="C732" s="19" t="str">
        <f t="shared" si="56"/>
        <v>Oaxaca</v>
      </c>
      <c r="D732" s="19" t="str">
        <f t="shared" si="57"/>
        <v>Oaxaca</v>
      </c>
      <c r="H732" s="22" t="s">
        <v>63</v>
      </c>
      <c r="I732" s="199">
        <v>0.10223126942410141</v>
      </c>
      <c r="J732" s="22">
        <v>1</v>
      </c>
      <c r="L732" s="21" t="str">
        <f t="shared" si="59"/>
        <v>NS/NR</v>
      </c>
    </row>
    <row r="733" spans="1:12" x14ac:dyDescent="0.25">
      <c r="A733" s="25" t="str">
        <f t="shared" si="58"/>
        <v>Escolar3OaxacaOaxacaTotal</v>
      </c>
      <c r="B733" s="19" t="str">
        <f t="shared" si="55"/>
        <v>Escolar3</v>
      </c>
      <c r="C733" s="19" t="str">
        <f t="shared" si="56"/>
        <v>Oaxaca</v>
      </c>
      <c r="D733" s="19" t="str">
        <f t="shared" si="57"/>
        <v>Oaxaca</v>
      </c>
      <c r="H733" s="22" t="s">
        <v>41</v>
      </c>
      <c r="I733" s="199">
        <v>100</v>
      </c>
      <c r="J733" s="22">
        <v>695</v>
      </c>
      <c r="L733" s="21" t="str">
        <f t="shared" si="59"/>
        <v/>
      </c>
    </row>
    <row r="734" spans="1:12" x14ac:dyDescent="0.25">
      <c r="A734" s="25" t="str">
        <f t="shared" si="58"/>
        <v>Escolar3PueblaPueblaNinguno</v>
      </c>
      <c r="B734" s="19" t="str">
        <f t="shared" si="55"/>
        <v>Escolar3</v>
      </c>
      <c r="C734" s="19" t="str">
        <f t="shared" si="56"/>
        <v>Puebla</v>
      </c>
      <c r="D734" s="19" t="str">
        <f t="shared" si="57"/>
        <v>Puebla</v>
      </c>
      <c r="F734" s="197" t="s">
        <v>314</v>
      </c>
      <c r="G734" s="198" t="s">
        <v>45</v>
      </c>
      <c r="H734" s="22" t="s">
        <v>269</v>
      </c>
      <c r="I734" s="199">
        <v>4.8394222056308855</v>
      </c>
      <c r="J734" s="22">
        <v>38</v>
      </c>
      <c r="L734" s="21" t="str">
        <f t="shared" si="59"/>
        <v>Ninguno</v>
      </c>
    </row>
    <row r="735" spans="1:12" x14ac:dyDescent="0.25">
      <c r="A735" s="25" t="str">
        <f t="shared" si="58"/>
        <v>Escolar3PueblaPueblaPrimaria incompleta</v>
      </c>
      <c r="B735" s="19" t="str">
        <f t="shared" si="55"/>
        <v>Escolar3</v>
      </c>
      <c r="C735" s="19" t="str">
        <f t="shared" si="56"/>
        <v>Puebla</v>
      </c>
      <c r="D735" s="19" t="str">
        <f t="shared" si="57"/>
        <v>Puebla</v>
      </c>
      <c r="H735" s="22" t="s">
        <v>270</v>
      </c>
      <c r="I735" s="199">
        <v>12.019568411143425</v>
      </c>
      <c r="J735" s="22">
        <v>96</v>
      </c>
      <c r="L735" s="21" t="str">
        <f t="shared" si="59"/>
        <v>Primaria incompleta</v>
      </c>
    </row>
    <row r="736" spans="1:12" x14ac:dyDescent="0.25">
      <c r="A736" s="25" t="str">
        <f t="shared" si="58"/>
        <v>Escolar3PueblaPueblaPrimaria completa</v>
      </c>
      <c r="B736" s="19" t="str">
        <f t="shared" si="55"/>
        <v>Escolar3</v>
      </c>
      <c r="C736" s="19" t="str">
        <f t="shared" si="56"/>
        <v>Puebla</v>
      </c>
      <c r="D736" s="19" t="str">
        <f t="shared" si="57"/>
        <v>Puebla</v>
      </c>
      <c r="H736" s="22" t="s">
        <v>271</v>
      </c>
      <c r="I736" s="199">
        <v>21.899474161761976</v>
      </c>
      <c r="J736" s="22">
        <v>177</v>
      </c>
      <c r="L736" s="21" t="str">
        <f t="shared" si="59"/>
        <v>Primaria completa</v>
      </c>
    </row>
    <row r="737" spans="1:12" x14ac:dyDescent="0.25">
      <c r="A737" s="25" t="str">
        <f t="shared" si="58"/>
        <v>Escolar3PueblaPueblaSecundaria incompleta</v>
      </c>
      <c r="B737" s="19" t="str">
        <f t="shared" si="55"/>
        <v>Escolar3</v>
      </c>
      <c r="C737" s="19" t="str">
        <f t="shared" si="56"/>
        <v>Puebla</v>
      </c>
      <c r="D737" s="19" t="str">
        <f t="shared" si="57"/>
        <v>Puebla</v>
      </c>
      <c r="H737" s="22" t="s">
        <v>272</v>
      </c>
      <c r="I737" s="199">
        <v>3.1133274863515257</v>
      </c>
      <c r="J737" s="22">
        <v>28</v>
      </c>
      <c r="L737" s="21" t="str">
        <f t="shared" si="59"/>
        <v>Secundaria incompleta</v>
      </c>
    </row>
    <row r="738" spans="1:12" x14ac:dyDescent="0.25">
      <c r="A738" s="25" t="str">
        <f t="shared" si="58"/>
        <v>Escolar3PueblaPueblaSecundaria completa</v>
      </c>
      <c r="B738" s="19" t="str">
        <f t="shared" si="55"/>
        <v>Escolar3</v>
      </c>
      <c r="C738" s="19" t="str">
        <f t="shared" si="56"/>
        <v>Puebla</v>
      </c>
      <c r="D738" s="19" t="str">
        <f t="shared" si="57"/>
        <v>Puebla</v>
      </c>
      <c r="H738" s="22" t="s">
        <v>273</v>
      </c>
      <c r="I738" s="199">
        <v>19.647503816728516</v>
      </c>
      <c r="J738" s="22">
        <v>154</v>
      </c>
      <c r="L738" s="21" t="str">
        <f t="shared" si="59"/>
        <v>Secundaria completa</v>
      </c>
    </row>
    <row r="739" spans="1:12" x14ac:dyDescent="0.25">
      <c r="A739" s="25" t="str">
        <f t="shared" si="58"/>
        <v>Escolar3PueblaPueblaPreparatoria, bachillerato o carrera técnica incompleta</v>
      </c>
      <c r="B739" s="19" t="str">
        <f t="shared" si="55"/>
        <v>Escolar3</v>
      </c>
      <c r="C739" s="19" t="str">
        <f t="shared" si="56"/>
        <v>Puebla</v>
      </c>
      <c r="D739" s="19" t="str">
        <f t="shared" si="57"/>
        <v>Puebla</v>
      </c>
      <c r="H739" s="22" t="s">
        <v>274</v>
      </c>
      <c r="I739" s="199">
        <v>4.7673631248491155</v>
      </c>
      <c r="J739" s="22">
        <v>36</v>
      </c>
      <c r="L739" s="21" t="str">
        <f t="shared" si="59"/>
        <v>Preparatoria, bachillerato o carrera técnica incompleta</v>
      </c>
    </row>
    <row r="740" spans="1:12" x14ac:dyDescent="0.25">
      <c r="A740" s="25" t="str">
        <f t="shared" si="58"/>
        <v>Escolar3PueblaPueblaPreparatoria, bachillerato o carrera técnica completa</v>
      </c>
      <c r="B740" s="19" t="str">
        <f t="shared" si="55"/>
        <v>Escolar3</v>
      </c>
      <c r="C740" s="19" t="str">
        <f t="shared" si="56"/>
        <v>Puebla</v>
      </c>
      <c r="D740" s="19" t="str">
        <f t="shared" si="57"/>
        <v>Puebla</v>
      </c>
      <c r="H740" s="22" t="s">
        <v>275</v>
      </c>
      <c r="I740" s="199">
        <v>15.577921931724203</v>
      </c>
      <c r="J740" s="22">
        <v>131</v>
      </c>
      <c r="L740" s="21" t="str">
        <f t="shared" si="59"/>
        <v>Preparatoria, bachillerato o carrera técnica completa</v>
      </c>
    </row>
    <row r="741" spans="1:12" x14ac:dyDescent="0.25">
      <c r="A741" s="25" t="str">
        <f t="shared" si="58"/>
        <v>Escolar3PueblaPueblaUniversidad incompleta</v>
      </c>
      <c r="B741" s="19" t="str">
        <f t="shared" si="55"/>
        <v>Escolar3</v>
      </c>
      <c r="C741" s="19" t="str">
        <f t="shared" si="56"/>
        <v>Puebla</v>
      </c>
      <c r="D741" s="19" t="str">
        <f t="shared" si="57"/>
        <v>Puebla</v>
      </c>
      <c r="H741" s="22" t="s">
        <v>276</v>
      </c>
      <c r="I741" s="199">
        <v>3.6846224568621162</v>
      </c>
      <c r="J741" s="22">
        <v>29</v>
      </c>
      <c r="L741" s="21" t="str">
        <f t="shared" si="59"/>
        <v>Universidad incompleta</v>
      </c>
    </row>
    <row r="742" spans="1:12" x14ac:dyDescent="0.25">
      <c r="A742" s="25" t="str">
        <f t="shared" si="58"/>
        <v>Escolar3PueblaPueblaUniversidad completa o más</v>
      </c>
      <c r="B742" s="19" t="str">
        <f t="shared" si="55"/>
        <v>Escolar3</v>
      </c>
      <c r="C742" s="19" t="str">
        <f t="shared" si="56"/>
        <v>Puebla</v>
      </c>
      <c r="D742" s="19" t="str">
        <f t="shared" si="57"/>
        <v>Puebla</v>
      </c>
      <c r="H742" s="22" t="s">
        <v>277</v>
      </c>
      <c r="I742" s="199">
        <v>13.992112155991364</v>
      </c>
      <c r="J742" s="22">
        <v>112</v>
      </c>
      <c r="L742" s="21" t="str">
        <f t="shared" si="59"/>
        <v>Universidad completa o más</v>
      </c>
    </row>
    <row r="743" spans="1:12" x14ac:dyDescent="0.25">
      <c r="A743" s="25" t="str">
        <f t="shared" si="58"/>
        <v>Escolar3PueblaPueblaNS/NR</v>
      </c>
      <c r="B743" s="19" t="str">
        <f t="shared" si="55"/>
        <v>Escolar3</v>
      </c>
      <c r="C743" s="19" t="str">
        <f t="shared" si="56"/>
        <v>Puebla</v>
      </c>
      <c r="D743" s="19" t="str">
        <f t="shared" si="57"/>
        <v>Puebla</v>
      </c>
      <c r="H743" s="22" t="s">
        <v>63</v>
      </c>
      <c r="I743" s="199">
        <v>0.45868424895665644</v>
      </c>
      <c r="J743" s="22">
        <v>3</v>
      </c>
      <c r="L743" s="21" t="str">
        <f t="shared" si="59"/>
        <v>NS/NR</v>
      </c>
    </row>
    <row r="744" spans="1:12" x14ac:dyDescent="0.25">
      <c r="A744" s="25" t="str">
        <f t="shared" si="58"/>
        <v>Escolar3PueblaPueblaTotal</v>
      </c>
      <c r="B744" s="19" t="str">
        <f t="shared" si="55"/>
        <v>Escolar3</v>
      </c>
      <c r="C744" s="19" t="str">
        <f t="shared" si="56"/>
        <v>Puebla</v>
      </c>
      <c r="D744" s="19" t="str">
        <f t="shared" si="57"/>
        <v>Puebla</v>
      </c>
      <c r="H744" s="22" t="s">
        <v>41</v>
      </c>
      <c r="I744" s="199">
        <v>100</v>
      </c>
      <c r="J744" s="22">
        <v>804</v>
      </c>
      <c r="L744" s="21" t="str">
        <f t="shared" si="59"/>
        <v/>
      </c>
    </row>
    <row r="745" spans="1:12" x14ac:dyDescent="0.25">
      <c r="A745" s="25" t="str">
        <f t="shared" si="58"/>
        <v>Escolar3QuerétaroQuerétaroNinguno</v>
      </c>
      <c r="B745" s="19" t="str">
        <f t="shared" si="55"/>
        <v>Escolar3</v>
      </c>
      <c r="C745" s="19" t="str">
        <f t="shared" si="56"/>
        <v>Querétaro</v>
      </c>
      <c r="D745" s="19" t="str">
        <f t="shared" si="57"/>
        <v>Querétaro</v>
      </c>
      <c r="F745" s="197" t="s">
        <v>315</v>
      </c>
      <c r="G745" s="198" t="s">
        <v>45</v>
      </c>
      <c r="H745" s="22" t="s">
        <v>269</v>
      </c>
      <c r="I745" s="199">
        <v>8.0984305066014048</v>
      </c>
      <c r="J745" s="22">
        <v>67</v>
      </c>
      <c r="L745" s="21" t="str">
        <f t="shared" si="59"/>
        <v>Ninguno</v>
      </c>
    </row>
    <row r="746" spans="1:12" x14ac:dyDescent="0.25">
      <c r="A746" s="25" t="str">
        <f t="shared" si="58"/>
        <v>Escolar3QuerétaroQuerétaroPrimaria incompleta</v>
      </c>
      <c r="B746" s="19" t="str">
        <f t="shared" si="55"/>
        <v>Escolar3</v>
      </c>
      <c r="C746" s="19" t="str">
        <f t="shared" si="56"/>
        <v>Querétaro</v>
      </c>
      <c r="D746" s="19" t="str">
        <f t="shared" si="57"/>
        <v>Querétaro</v>
      </c>
      <c r="H746" s="22" t="s">
        <v>270</v>
      </c>
      <c r="I746" s="199">
        <v>9.3101260686406597</v>
      </c>
      <c r="J746" s="22">
        <v>75</v>
      </c>
      <c r="L746" s="21" t="str">
        <f t="shared" si="59"/>
        <v>Primaria incompleta</v>
      </c>
    </row>
    <row r="747" spans="1:12" x14ac:dyDescent="0.25">
      <c r="A747" s="25" t="str">
        <f t="shared" si="58"/>
        <v>Escolar3QuerétaroQuerétaroPrimaria completa</v>
      </c>
      <c r="B747" s="19" t="str">
        <f t="shared" si="55"/>
        <v>Escolar3</v>
      </c>
      <c r="C747" s="19" t="str">
        <f t="shared" si="56"/>
        <v>Querétaro</v>
      </c>
      <c r="D747" s="19" t="str">
        <f t="shared" si="57"/>
        <v>Querétaro</v>
      </c>
      <c r="H747" s="22" t="s">
        <v>271</v>
      </c>
      <c r="I747" s="199">
        <v>19.29518093092334</v>
      </c>
      <c r="J747" s="22">
        <v>151</v>
      </c>
      <c r="L747" s="21" t="str">
        <f t="shared" si="59"/>
        <v>Primaria completa</v>
      </c>
    </row>
    <row r="748" spans="1:12" x14ac:dyDescent="0.25">
      <c r="A748" s="25" t="str">
        <f t="shared" si="58"/>
        <v>Escolar3QuerétaroQuerétaroSecundaria incompleta</v>
      </c>
      <c r="B748" s="19" t="str">
        <f t="shared" si="55"/>
        <v>Escolar3</v>
      </c>
      <c r="C748" s="19" t="str">
        <f t="shared" si="56"/>
        <v>Querétaro</v>
      </c>
      <c r="D748" s="19" t="str">
        <f t="shared" si="57"/>
        <v>Querétaro</v>
      </c>
      <c r="H748" s="22" t="s">
        <v>272</v>
      </c>
      <c r="I748" s="199">
        <v>5.4406628924432674</v>
      </c>
      <c r="J748" s="22">
        <v>46</v>
      </c>
      <c r="L748" s="21" t="str">
        <f t="shared" si="59"/>
        <v>Secundaria incompleta</v>
      </c>
    </row>
    <row r="749" spans="1:12" x14ac:dyDescent="0.25">
      <c r="A749" s="25" t="str">
        <f t="shared" si="58"/>
        <v>Escolar3QuerétaroQuerétaroSecundaria completa</v>
      </c>
      <c r="B749" s="19" t="str">
        <f t="shared" si="55"/>
        <v>Escolar3</v>
      </c>
      <c r="C749" s="19" t="str">
        <f t="shared" si="56"/>
        <v>Querétaro</v>
      </c>
      <c r="D749" s="19" t="str">
        <f t="shared" si="57"/>
        <v>Querétaro</v>
      </c>
      <c r="H749" s="22" t="s">
        <v>273</v>
      </c>
      <c r="I749" s="199">
        <v>23.814997942610894</v>
      </c>
      <c r="J749" s="22">
        <v>200</v>
      </c>
      <c r="L749" s="21" t="str">
        <f t="shared" si="59"/>
        <v>Secundaria completa</v>
      </c>
    </row>
    <row r="750" spans="1:12" x14ac:dyDescent="0.25">
      <c r="A750" s="25" t="str">
        <f t="shared" si="58"/>
        <v>Escolar3QuerétaroQuerétaroPreparatoria, bachillerato o carrera técnica incompleta</v>
      </c>
      <c r="B750" s="19" t="str">
        <f t="shared" si="55"/>
        <v>Escolar3</v>
      </c>
      <c r="C750" s="19" t="str">
        <f t="shared" si="56"/>
        <v>Querétaro</v>
      </c>
      <c r="D750" s="19" t="str">
        <f t="shared" si="57"/>
        <v>Querétaro</v>
      </c>
      <c r="H750" s="22" t="s">
        <v>274</v>
      </c>
      <c r="I750" s="199">
        <v>3.0724025477080397</v>
      </c>
      <c r="J750" s="22">
        <v>25</v>
      </c>
      <c r="L750" s="21" t="str">
        <f t="shared" si="59"/>
        <v>Preparatoria, bachillerato o carrera técnica incompleta</v>
      </c>
    </row>
    <row r="751" spans="1:12" x14ac:dyDescent="0.25">
      <c r="A751" s="25" t="str">
        <f t="shared" si="58"/>
        <v>Escolar3QuerétaroQuerétaroPreparatoria, bachillerato o carrera técnica completa</v>
      </c>
      <c r="B751" s="19" t="str">
        <f t="shared" si="55"/>
        <v>Escolar3</v>
      </c>
      <c r="C751" s="19" t="str">
        <f t="shared" si="56"/>
        <v>Querétaro</v>
      </c>
      <c r="D751" s="19" t="str">
        <f t="shared" si="57"/>
        <v>Querétaro</v>
      </c>
      <c r="H751" s="22" t="s">
        <v>275</v>
      </c>
      <c r="I751" s="199">
        <v>17.880866378371859</v>
      </c>
      <c r="J751" s="22">
        <v>148</v>
      </c>
      <c r="L751" s="21" t="str">
        <f t="shared" si="59"/>
        <v>Preparatoria, bachillerato o carrera técnica completa</v>
      </c>
    </row>
    <row r="752" spans="1:12" x14ac:dyDescent="0.25">
      <c r="A752" s="25" t="str">
        <f t="shared" si="58"/>
        <v>Escolar3QuerétaroQuerétaroUniversidad incompleta</v>
      </c>
      <c r="B752" s="19" t="str">
        <f t="shared" si="55"/>
        <v>Escolar3</v>
      </c>
      <c r="C752" s="19" t="str">
        <f t="shared" si="56"/>
        <v>Querétaro</v>
      </c>
      <c r="D752" s="19" t="str">
        <f t="shared" si="57"/>
        <v>Querétaro</v>
      </c>
      <c r="H752" s="22" t="s">
        <v>276</v>
      </c>
      <c r="I752" s="199">
        <v>2.4929111613218087</v>
      </c>
      <c r="J752" s="22">
        <v>23</v>
      </c>
      <c r="L752" s="21" t="str">
        <f t="shared" si="59"/>
        <v>Universidad incompleta</v>
      </c>
    </row>
    <row r="753" spans="1:12" x14ac:dyDescent="0.25">
      <c r="A753" s="25" t="str">
        <f t="shared" si="58"/>
        <v>Escolar3QuerétaroQuerétaroUniversidad completa o más</v>
      </c>
      <c r="B753" s="19" t="str">
        <f t="shared" si="55"/>
        <v>Escolar3</v>
      </c>
      <c r="C753" s="19" t="str">
        <f t="shared" si="56"/>
        <v>Querétaro</v>
      </c>
      <c r="D753" s="19" t="str">
        <f t="shared" si="57"/>
        <v>Querétaro</v>
      </c>
      <c r="H753" s="22" t="s">
        <v>277</v>
      </c>
      <c r="I753" s="199">
        <v>10.414909471374814</v>
      </c>
      <c r="J753" s="22">
        <v>91</v>
      </c>
      <c r="L753" s="21" t="str">
        <f t="shared" si="59"/>
        <v>Universidad completa o más</v>
      </c>
    </row>
    <row r="754" spans="1:12" x14ac:dyDescent="0.25">
      <c r="A754" s="25" t="str">
        <f t="shared" si="58"/>
        <v>Escolar3QuerétaroQuerétaroNS/NR</v>
      </c>
      <c r="B754" s="19" t="str">
        <f t="shared" si="55"/>
        <v>Escolar3</v>
      </c>
      <c r="C754" s="19" t="str">
        <f t="shared" si="56"/>
        <v>Querétaro</v>
      </c>
      <c r="D754" s="19" t="str">
        <f t="shared" si="57"/>
        <v>Querétaro</v>
      </c>
      <c r="H754" s="22" t="s">
        <v>63</v>
      </c>
      <c r="I754" s="199">
        <v>0.17951210000368875</v>
      </c>
      <c r="J754" s="22">
        <v>1</v>
      </c>
      <c r="L754" s="21" t="str">
        <f t="shared" si="59"/>
        <v>NS/NR</v>
      </c>
    </row>
    <row r="755" spans="1:12" x14ac:dyDescent="0.25">
      <c r="A755" s="25" t="str">
        <f t="shared" si="58"/>
        <v>Escolar3QuerétaroQuerétaroTotal</v>
      </c>
      <c r="B755" s="19" t="str">
        <f t="shared" si="55"/>
        <v>Escolar3</v>
      </c>
      <c r="C755" s="19" t="str">
        <f t="shared" si="56"/>
        <v>Querétaro</v>
      </c>
      <c r="D755" s="19" t="str">
        <f t="shared" si="57"/>
        <v>Querétaro</v>
      </c>
      <c r="H755" s="22" t="s">
        <v>41</v>
      </c>
      <c r="I755" s="199">
        <v>100</v>
      </c>
      <c r="J755" s="22">
        <v>827</v>
      </c>
      <c r="L755" s="21" t="str">
        <f t="shared" si="59"/>
        <v/>
      </c>
    </row>
    <row r="756" spans="1:12" x14ac:dyDescent="0.25">
      <c r="A756" s="25" t="str">
        <f t="shared" si="58"/>
        <v>Escolar3Quintana RooQuintana RooNinguno</v>
      </c>
      <c r="B756" s="19" t="str">
        <f t="shared" si="55"/>
        <v>Escolar3</v>
      </c>
      <c r="C756" s="19" t="str">
        <f t="shared" si="56"/>
        <v>Quintana Roo</v>
      </c>
      <c r="D756" s="19" t="str">
        <f t="shared" si="57"/>
        <v>Quintana Roo</v>
      </c>
      <c r="F756" s="197" t="s">
        <v>316</v>
      </c>
      <c r="G756" s="198" t="s">
        <v>45</v>
      </c>
      <c r="H756" s="22" t="s">
        <v>269</v>
      </c>
      <c r="I756" s="199">
        <v>6.1074639955794936</v>
      </c>
      <c r="J756" s="22">
        <v>43</v>
      </c>
      <c r="L756" s="21" t="str">
        <f t="shared" si="59"/>
        <v>Ninguno</v>
      </c>
    </row>
    <row r="757" spans="1:12" x14ac:dyDescent="0.25">
      <c r="A757" s="25" t="str">
        <f t="shared" si="58"/>
        <v>Escolar3Quintana RooQuintana RooPrimaria incompleta</v>
      </c>
      <c r="B757" s="19" t="str">
        <f t="shared" si="55"/>
        <v>Escolar3</v>
      </c>
      <c r="C757" s="19" t="str">
        <f t="shared" si="56"/>
        <v>Quintana Roo</v>
      </c>
      <c r="D757" s="19" t="str">
        <f t="shared" si="57"/>
        <v>Quintana Roo</v>
      </c>
      <c r="H757" s="22" t="s">
        <v>270</v>
      </c>
      <c r="I757" s="199">
        <v>11.621426277204993</v>
      </c>
      <c r="J757" s="22">
        <v>79</v>
      </c>
      <c r="L757" s="21" t="str">
        <f t="shared" si="59"/>
        <v>Primaria incompleta</v>
      </c>
    </row>
    <row r="758" spans="1:12" x14ac:dyDescent="0.25">
      <c r="A758" s="25" t="str">
        <f t="shared" si="58"/>
        <v>Escolar3Quintana RooQuintana RooPrimaria completa</v>
      </c>
      <c r="B758" s="19" t="str">
        <f t="shared" si="55"/>
        <v>Escolar3</v>
      </c>
      <c r="C758" s="19" t="str">
        <f t="shared" si="56"/>
        <v>Quintana Roo</v>
      </c>
      <c r="D758" s="19" t="str">
        <f t="shared" si="57"/>
        <v>Quintana Roo</v>
      </c>
      <c r="H758" s="22" t="s">
        <v>271</v>
      </c>
      <c r="I758" s="199">
        <v>16.695414757960354</v>
      </c>
      <c r="J758" s="22">
        <v>113</v>
      </c>
      <c r="L758" s="21" t="str">
        <f t="shared" si="59"/>
        <v>Primaria completa</v>
      </c>
    </row>
    <row r="759" spans="1:12" x14ac:dyDescent="0.25">
      <c r="A759" s="25" t="str">
        <f t="shared" si="58"/>
        <v>Escolar3Quintana RooQuintana RooSecundaria incompleta</v>
      </c>
      <c r="B759" s="19" t="str">
        <f t="shared" si="55"/>
        <v>Escolar3</v>
      </c>
      <c r="C759" s="19" t="str">
        <f t="shared" si="56"/>
        <v>Quintana Roo</v>
      </c>
      <c r="D759" s="19" t="str">
        <f t="shared" si="57"/>
        <v>Quintana Roo</v>
      </c>
      <c r="H759" s="22" t="s">
        <v>272</v>
      </c>
      <c r="I759" s="199">
        <v>5.0068670384913982</v>
      </c>
      <c r="J759" s="22">
        <v>33</v>
      </c>
      <c r="L759" s="21" t="str">
        <f t="shared" si="59"/>
        <v>Secundaria incompleta</v>
      </c>
    </row>
    <row r="760" spans="1:12" x14ac:dyDescent="0.25">
      <c r="A760" s="25" t="str">
        <f t="shared" si="58"/>
        <v>Escolar3Quintana RooQuintana RooSecundaria completa</v>
      </c>
      <c r="B760" s="19" t="str">
        <f t="shared" si="55"/>
        <v>Escolar3</v>
      </c>
      <c r="C760" s="19" t="str">
        <f t="shared" si="56"/>
        <v>Quintana Roo</v>
      </c>
      <c r="D760" s="19" t="str">
        <f t="shared" si="57"/>
        <v>Quintana Roo</v>
      </c>
      <c r="H760" s="22" t="s">
        <v>273</v>
      </c>
      <c r="I760" s="199">
        <v>28.288666638898864</v>
      </c>
      <c r="J760" s="22">
        <v>192</v>
      </c>
      <c r="L760" s="21" t="str">
        <f t="shared" si="59"/>
        <v>Secundaria completa</v>
      </c>
    </row>
    <row r="761" spans="1:12" x14ac:dyDescent="0.25">
      <c r="A761" s="25" t="str">
        <f t="shared" si="58"/>
        <v>Escolar3Quintana RooQuintana RooPreparatoria, bachillerato o carrera técnica incompleta</v>
      </c>
      <c r="B761" s="19" t="str">
        <f t="shared" si="55"/>
        <v>Escolar3</v>
      </c>
      <c r="C761" s="19" t="str">
        <f t="shared" si="56"/>
        <v>Quintana Roo</v>
      </c>
      <c r="D761" s="19" t="str">
        <f t="shared" si="57"/>
        <v>Quintana Roo</v>
      </c>
      <c r="H761" s="22" t="s">
        <v>274</v>
      </c>
      <c r="I761" s="199">
        <v>6.3552073747045776</v>
      </c>
      <c r="J761" s="22">
        <v>42</v>
      </c>
      <c r="L761" s="21" t="str">
        <f t="shared" si="59"/>
        <v>Preparatoria, bachillerato o carrera técnica incompleta</v>
      </c>
    </row>
    <row r="762" spans="1:12" x14ac:dyDescent="0.25">
      <c r="A762" s="25" t="str">
        <f t="shared" si="58"/>
        <v>Escolar3Quintana RooQuintana RooPreparatoria, bachillerato o carrera técnica completa</v>
      </c>
      <c r="B762" s="19" t="str">
        <f t="shared" si="55"/>
        <v>Escolar3</v>
      </c>
      <c r="C762" s="19" t="str">
        <f t="shared" si="56"/>
        <v>Quintana Roo</v>
      </c>
      <c r="D762" s="19" t="str">
        <f t="shared" si="57"/>
        <v>Quintana Roo</v>
      </c>
      <c r="H762" s="22" t="s">
        <v>275</v>
      </c>
      <c r="I762" s="199">
        <v>15.539262772809575</v>
      </c>
      <c r="J762" s="22">
        <v>111</v>
      </c>
      <c r="L762" s="21" t="str">
        <f t="shared" si="59"/>
        <v>Preparatoria, bachillerato o carrera técnica completa</v>
      </c>
    </row>
    <row r="763" spans="1:12" x14ac:dyDescent="0.25">
      <c r="A763" s="25" t="str">
        <f t="shared" si="58"/>
        <v>Escolar3Quintana RooQuintana RooUniversidad incompleta</v>
      </c>
      <c r="B763" s="19" t="str">
        <f t="shared" si="55"/>
        <v>Escolar3</v>
      </c>
      <c r="C763" s="19" t="str">
        <f t="shared" si="56"/>
        <v>Quintana Roo</v>
      </c>
      <c r="D763" s="19" t="str">
        <f t="shared" si="57"/>
        <v>Quintana Roo</v>
      </c>
      <c r="H763" s="22" t="s">
        <v>276</v>
      </c>
      <c r="I763" s="199">
        <v>4.0925298168039062</v>
      </c>
      <c r="J763" s="22">
        <v>32</v>
      </c>
      <c r="L763" s="21" t="str">
        <f t="shared" si="59"/>
        <v>Universidad incompleta</v>
      </c>
    </row>
    <row r="764" spans="1:12" x14ac:dyDescent="0.25">
      <c r="A764" s="25" t="str">
        <f t="shared" si="58"/>
        <v>Escolar3Quintana RooQuintana RooUniversidad completa o más</v>
      </c>
      <c r="B764" s="19" t="str">
        <f t="shared" si="55"/>
        <v>Escolar3</v>
      </c>
      <c r="C764" s="19" t="str">
        <f t="shared" si="56"/>
        <v>Quintana Roo</v>
      </c>
      <c r="D764" s="19" t="str">
        <f t="shared" si="57"/>
        <v>Quintana Roo</v>
      </c>
      <c r="H764" s="22" t="s">
        <v>277</v>
      </c>
      <c r="I764" s="199">
        <v>6.2931613275467591</v>
      </c>
      <c r="J764" s="22">
        <v>46</v>
      </c>
      <c r="L764" s="21" t="str">
        <f t="shared" si="59"/>
        <v>Universidad completa o más</v>
      </c>
    </row>
    <row r="765" spans="1:12" x14ac:dyDescent="0.25">
      <c r="A765" s="25" t="str">
        <f t="shared" si="58"/>
        <v>Escolar3Quintana RooQuintana RooTotal</v>
      </c>
      <c r="B765" s="19" t="str">
        <f t="shared" si="55"/>
        <v>Escolar3</v>
      </c>
      <c r="C765" s="19" t="str">
        <f t="shared" si="56"/>
        <v>Quintana Roo</v>
      </c>
      <c r="D765" s="19" t="str">
        <f t="shared" si="57"/>
        <v>Quintana Roo</v>
      </c>
      <c r="H765" s="22" t="s">
        <v>41</v>
      </c>
      <c r="I765" s="199">
        <v>100</v>
      </c>
      <c r="J765" s="22">
        <v>691</v>
      </c>
      <c r="L765" s="21" t="str">
        <f t="shared" si="59"/>
        <v/>
      </c>
    </row>
    <row r="766" spans="1:12" x14ac:dyDescent="0.25">
      <c r="A766" s="25" t="str">
        <f t="shared" si="58"/>
        <v>Escolar3San Luis PotosíSan Luis PotosíNinguno</v>
      </c>
      <c r="B766" s="19" t="str">
        <f t="shared" si="55"/>
        <v>Escolar3</v>
      </c>
      <c r="C766" s="19" t="str">
        <f t="shared" si="56"/>
        <v>San Luis Potosí</v>
      </c>
      <c r="D766" s="19" t="str">
        <f t="shared" si="57"/>
        <v>San Luis Potosí</v>
      </c>
      <c r="F766" s="197" t="s">
        <v>317</v>
      </c>
      <c r="G766" s="198" t="s">
        <v>45</v>
      </c>
      <c r="H766" s="22" t="s">
        <v>269</v>
      </c>
      <c r="I766" s="199">
        <v>6.5054919474907766</v>
      </c>
      <c r="J766" s="22">
        <v>55</v>
      </c>
      <c r="L766" s="21" t="str">
        <f t="shared" si="59"/>
        <v>Ninguno</v>
      </c>
    </row>
    <row r="767" spans="1:12" x14ac:dyDescent="0.25">
      <c r="A767" s="25" t="str">
        <f t="shared" si="58"/>
        <v>Escolar3San Luis PotosíSan Luis PotosíPrimaria incompleta</v>
      </c>
      <c r="B767" s="19" t="str">
        <f t="shared" si="55"/>
        <v>Escolar3</v>
      </c>
      <c r="C767" s="19" t="str">
        <f t="shared" si="56"/>
        <v>San Luis Potosí</v>
      </c>
      <c r="D767" s="19" t="str">
        <f t="shared" si="57"/>
        <v>San Luis Potosí</v>
      </c>
      <c r="H767" s="22" t="s">
        <v>270</v>
      </c>
      <c r="I767" s="199">
        <v>13.173235592513496</v>
      </c>
      <c r="J767" s="22">
        <v>111</v>
      </c>
      <c r="L767" s="21" t="str">
        <f t="shared" si="59"/>
        <v>Primaria incompleta</v>
      </c>
    </row>
    <row r="768" spans="1:12" x14ac:dyDescent="0.25">
      <c r="A768" s="25" t="str">
        <f t="shared" si="58"/>
        <v>Escolar3San Luis PotosíSan Luis PotosíPrimaria completa</v>
      </c>
      <c r="B768" s="19" t="str">
        <f t="shared" si="55"/>
        <v>Escolar3</v>
      </c>
      <c r="C768" s="19" t="str">
        <f t="shared" si="56"/>
        <v>San Luis Potosí</v>
      </c>
      <c r="D768" s="19" t="str">
        <f t="shared" si="57"/>
        <v>San Luis Potosí</v>
      </c>
      <c r="H768" s="22" t="s">
        <v>271</v>
      </c>
      <c r="I768" s="199">
        <v>19.238777886369004</v>
      </c>
      <c r="J768" s="22">
        <v>151</v>
      </c>
      <c r="L768" s="21" t="str">
        <f t="shared" si="59"/>
        <v>Primaria completa</v>
      </c>
    </row>
    <row r="769" spans="1:12" x14ac:dyDescent="0.25">
      <c r="A769" s="25" t="str">
        <f t="shared" si="58"/>
        <v>Escolar3San Luis PotosíSan Luis PotosíSecundaria incompleta</v>
      </c>
      <c r="B769" s="19" t="str">
        <f t="shared" si="55"/>
        <v>Escolar3</v>
      </c>
      <c r="C769" s="19" t="str">
        <f t="shared" si="56"/>
        <v>San Luis Potosí</v>
      </c>
      <c r="D769" s="19" t="str">
        <f t="shared" si="57"/>
        <v>San Luis Potosí</v>
      </c>
      <c r="H769" s="22" t="s">
        <v>272</v>
      </c>
      <c r="I769" s="199">
        <v>4.0021908518746026</v>
      </c>
      <c r="J769" s="22">
        <v>32</v>
      </c>
      <c r="L769" s="21" t="str">
        <f t="shared" si="59"/>
        <v>Secundaria incompleta</v>
      </c>
    </row>
    <row r="770" spans="1:12" x14ac:dyDescent="0.25">
      <c r="A770" s="25" t="str">
        <f t="shared" si="58"/>
        <v>Escolar3San Luis PotosíSan Luis PotosíSecundaria completa</v>
      </c>
      <c r="B770" s="19" t="str">
        <f t="shared" si="55"/>
        <v>Escolar3</v>
      </c>
      <c r="C770" s="19" t="str">
        <f t="shared" si="56"/>
        <v>San Luis Potosí</v>
      </c>
      <c r="D770" s="19" t="str">
        <f t="shared" si="57"/>
        <v>San Luis Potosí</v>
      </c>
      <c r="H770" s="22" t="s">
        <v>273</v>
      </c>
      <c r="I770" s="199">
        <v>24.113526542164113</v>
      </c>
      <c r="J770" s="22">
        <v>202</v>
      </c>
      <c r="L770" s="21" t="str">
        <f t="shared" si="59"/>
        <v>Secundaria completa</v>
      </c>
    </row>
    <row r="771" spans="1:12" x14ac:dyDescent="0.25">
      <c r="A771" s="25" t="str">
        <f t="shared" si="58"/>
        <v>Escolar3San Luis PotosíSan Luis PotosíPreparatoria, bachillerato o carrera técnica incompleta</v>
      </c>
      <c r="B771" s="19" t="str">
        <f t="shared" si="55"/>
        <v>Escolar3</v>
      </c>
      <c r="C771" s="19" t="str">
        <f t="shared" si="56"/>
        <v>San Luis Potosí</v>
      </c>
      <c r="D771" s="19" t="str">
        <f t="shared" si="57"/>
        <v>San Luis Potosí</v>
      </c>
      <c r="H771" s="22" t="s">
        <v>274</v>
      </c>
      <c r="I771" s="199">
        <v>5.2377773831058061</v>
      </c>
      <c r="J771" s="22">
        <v>37</v>
      </c>
      <c r="L771" s="21" t="str">
        <f t="shared" si="59"/>
        <v>Preparatoria, bachillerato o carrera técnica incompleta</v>
      </c>
    </row>
    <row r="772" spans="1:12" x14ac:dyDescent="0.25">
      <c r="A772" s="25" t="str">
        <f t="shared" si="58"/>
        <v>Escolar3San Luis PotosíSan Luis PotosíPreparatoria, bachillerato o carrera técnica completa</v>
      </c>
      <c r="B772" s="19" t="str">
        <f t="shared" ref="B772:B835" si="60">+IF(AND(G772&lt;&gt;"",I773="Estimate"),TRIM(MID(G772,1,FIND(" ",G772,1))),IF(AND(F772&lt;&gt;"",I773="Estimate"),TRIM(MID(F772,1,FIND(" ",F772,1))),IF(AND(E772&lt;&gt;"",I773="Estimate"),TRIM(MID(E772,1,FIND(" ",E772,1))),B771)))</f>
        <v>Escolar3</v>
      </c>
      <c r="C772" s="19" t="str">
        <f t="shared" si="56"/>
        <v>San Luis Potosí</v>
      </c>
      <c r="D772" s="19" t="str">
        <f t="shared" si="57"/>
        <v>San Luis Potosí</v>
      </c>
      <c r="H772" s="22" t="s">
        <v>275</v>
      </c>
      <c r="I772" s="199">
        <v>14.053471834050848</v>
      </c>
      <c r="J772" s="22">
        <v>111</v>
      </c>
      <c r="L772" s="21" t="str">
        <f t="shared" si="59"/>
        <v>Preparatoria, bachillerato o carrera técnica completa</v>
      </c>
    </row>
    <row r="773" spans="1:12" x14ac:dyDescent="0.25">
      <c r="A773" s="25" t="str">
        <f t="shared" si="58"/>
        <v>Escolar3San Luis PotosíSan Luis PotosíUniversidad incompleta</v>
      </c>
      <c r="B773" s="19" t="str">
        <f t="shared" si="60"/>
        <v>Escolar3</v>
      </c>
      <c r="C773" s="19" t="str">
        <f t="shared" ref="C773:C836" si="61">+IF(AND(E773&lt;&gt;"",G773="% of Total"),TRIM(MID(E773,FIND(" ",E773,1),LEN(E773))),IF(AND(D773&lt;&gt;"Primer nivel",D773&lt;&gt;"Segundo nivel"),D773,C772))</f>
        <v>San Luis Potosí</v>
      </c>
      <c r="D773" s="19" t="str">
        <f t="shared" ref="D773:D836" si="62">+IF(AND(G773&lt;&gt;"",I774="Estimate"),"Nacional",IF(AND(F773&lt;&gt;"",G773="% of Total"),TRIM(MID(F773,FIND(" ",F773,1),LEN(F773))),D772))</f>
        <v>San Luis Potosí</v>
      </c>
      <c r="H773" s="22" t="s">
        <v>276</v>
      </c>
      <c r="I773" s="199">
        <v>3.1755526526989284</v>
      </c>
      <c r="J773" s="22">
        <v>24</v>
      </c>
      <c r="L773" s="21" t="str">
        <f t="shared" si="59"/>
        <v>Universidad incompleta</v>
      </c>
    </row>
    <row r="774" spans="1:12" x14ac:dyDescent="0.25">
      <c r="A774" s="25" t="str">
        <f t="shared" ref="A774:A837" si="63">IFERROR(CONCATENATE(B774,C774,D774,IF(H774&lt;&gt;"Total",MID(H774,FIND(" ",H774)+2,LEN(H774)),"Total")),"")</f>
        <v>Escolar3San Luis PotosíSan Luis PotosíUniversidad completa o más</v>
      </c>
      <c r="B774" s="19" t="str">
        <f t="shared" si="60"/>
        <v>Escolar3</v>
      </c>
      <c r="C774" s="19" t="str">
        <f t="shared" si="61"/>
        <v>San Luis Potosí</v>
      </c>
      <c r="D774" s="19" t="str">
        <f t="shared" si="62"/>
        <v>San Luis Potosí</v>
      </c>
      <c r="H774" s="22" t="s">
        <v>277</v>
      </c>
      <c r="I774" s="199">
        <v>10.341431367372705</v>
      </c>
      <c r="J774" s="22">
        <v>73</v>
      </c>
      <c r="L774" s="21" t="str">
        <f t="shared" si="59"/>
        <v>Universidad completa o más</v>
      </c>
    </row>
    <row r="775" spans="1:12" x14ac:dyDescent="0.25">
      <c r="A775" s="25" t="str">
        <f t="shared" si="63"/>
        <v>Escolar3San Luis PotosíSan Luis PotosíNS/NR</v>
      </c>
      <c r="B775" s="19" t="str">
        <f t="shared" si="60"/>
        <v>Escolar3</v>
      </c>
      <c r="C775" s="19" t="str">
        <f t="shared" si="61"/>
        <v>San Luis Potosí</v>
      </c>
      <c r="D775" s="19" t="str">
        <f t="shared" si="62"/>
        <v>San Luis Potosí</v>
      </c>
      <c r="H775" s="22" t="s">
        <v>63</v>
      </c>
      <c r="I775" s="199">
        <v>0.1585439423595057</v>
      </c>
      <c r="J775" s="22">
        <v>2</v>
      </c>
      <c r="L775" s="21" t="str">
        <f t="shared" ref="L775:L838" si="64">IF(H775&lt;&gt;"",IFERROR(MID(H775,FIND(" ",H775)+2,LEN(H775)),""),"")</f>
        <v>NS/NR</v>
      </c>
    </row>
    <row r="776" spans="1:12" x14ac:dyDescent="0.25">
      <c r="A776" s="25" t="str">
        <f t="shared" si="63"/>
        <v>Escolar3San Luis PotosíSan Luis PotosíTotal</v>
      </c>
      <c r="B776" s="19" t="str">
        <f t="shared" si="60"/>
        <v>Escolar3</v>
      </c>
      <c r="C776" s="19" t="str">
        <f t="shared" si="61"/>
        <v>San Luis Potosí</v>
      </c>
      <c r="D776" s="19" t="str">
        <f t="shared" si="62"/>
        <v>San Luis Potosí</v>
      </c>
      <c r="H776" s="22" t="s">
        <v>41</v>
      </c>
      <c r="I776" s="199">
        <v>100</v>
      </c>
      <c r="J776" s="22">
        <v>798</v>
      </c>
      <c r="L776" s="21" t="str">
        <f t="shared" si="64"/>
        <v/>
      </c>
    </row>
    <row r="777" spans="1:12" x14ac:dyDescent="0.25">
      <c r="A777" s="25" t="str">
        <f t="shared" si="63"/>
        <v>Escolar3SinaloaSinaloaNinguno</v>
      </c>
      <c r="B777" s="19" t="str">
        <f t="shared" si="60"/>
        <v>Escolar3</v>
      </c>
      <c r="C777" s="19" t="str">
        <f t="shared" si="61"/>
        <v>Sinaloa</v>
      </c>
      <c r="D777" s="19" t="str">
        <f t="shared" si="62"/>
        <v>Sinaloa</v>
      </c>
      <c r="F777" s="197" t="s">
        <v>318</v>
      </c>
      <c r="G777" s="198" t="s">
        <v>45</v>
      </c>
      <c r="H777" s="22" t="s">
        <v>269</v>
      </c>
      <c r="I777" s="199">
        <v>5.8261122550848734</v>
      </c>
      <c r="J777" s="22">
        <v>42</v>
      </c>
      <c r="L777" s="21" t="str">
        <f t="shared" si="64"/>
        <v>Ninguno</v>
      </c>
    </row>
    <row r="778" spans="1:12" x14ac:dyDescent="0.25">
      <c r="A778" s="25" t="str">
        <f t="shared" si="63"/>
        <v>Escolar3SinaloaSinaloaPrimaria incompleta</v>
      </c>
      <c r="B778" s="19" t="str">
        <f t="shared" si="60"/>
        <v>Escolar3</v>
      </c>
      <c r="C778" s="19" t="str">
        <f t="shared" si="61"/>
        <v>Sinaloa</v>
      </c>
      <c r="D778" s="19" t="str">
        <f t="shared" si="62"/>
        <v>Sinaloa</v>
      </c>
      <c r="H778" s="22" t="s">
        <v>270</v>
      </c>
      <c r="I778" s="199">
        <v>19.485397484736225</v>
      </c>
      <c r="J778" s="22">
        <v>142</v>
      </c>
      <c r="L778" s="21" t="str">
        <f t="shared" si="64"/>
        <v>Primaria incompleta</v>
      </c>
    </row>
    <row r="779" spans="1:12" x14ac:dyDescent="0.25">
      <c r="A779" s="25" t="str">
        <f t="shared" si="63"/>
        <v>Escolar3SinaloaSinaloaPrimaria completa</v>
      </c>
      <c r="B779" s="19" t="str">
        <f t="shared" si="60"/>
        <v>Escolar3</v>
      </c>
      <c r="C779" s="19" t="str">
        <f t="shared" si="61"/>
        <v>Sinaloa</v>
      </c>
      <c r="D779" s="19" t="str">
        <f t="shared" si="62"/>
        <v>Sinaloa</v>
      </c>
      <c r="H779" s="22" t="s">
        <v>271</v>
      </c>
      <c r="I779" s="199">
        <v>17.505284684422158</v>
      </c>
      <c r="J779" s="22">
        <v>121</v>
      </c>
      <c r="L779" s="21" t="str">
        <f t="shared" si="64"/>
        <v>Primaria completa</v>
      </c>
    </row>
    <row r="780" spans="1:12" x14ac:dyDescent="0.25">
      <c r="A780" s="25" t="str">
        <f t="shared" si="63"/>
        <v>Escolar3SinaloaSinaloaSecundaria incompleta</v>
      </c>
      <c r="B780" s="19" t="str">
        <f t="shared" si="60"/>
        <v>Escolar3</v>
      </c>
      <c r="C780" s="19" t="str">
        <f t="shared" si="61"/>
        <v>Sinaloa</v>
      </c>
      <c r="D780" s="19" t="str">
        <f t="shared" si="62"/>
        <v>Sinaloa</v>
      </c>
      <c r="H780" s="22" t="s">
        <v>272</v>
      </c>
      <c r="I780" s="199">
        <v>3.2035017946572983</v>
      </c>
      <c r="J780" s="22">
        <v>23</v>
      </c>
      <c r="L780" s="21" t="str">
        <f t="shared" si="64"/>
        <v>Secundaria incompleta</v>
      </c>
    </row>
    <row r="781" spans="1:12" x14ac:dyDescent="0.25">
      <c r="A781" s="25" t="str">
        <f t="shared" si="63"/>
        <v>Escolar3SinaloaSinaloaSecundaria completa</v>
      </c>
      <c r="B781" s="19" t="str">
        <f t="shared" si="60"/>
        <v>Escolar3</v>
      </c>
      <c r="C781" s="19" t="str">
        <f t="shared" si="61"/>
        <v>Sinaloa</v>
      </c>
      <c r="D781" s="19" t="str">
        <f t="shared" si="62"/>
        <v>Sinaloa</v>
      </c>
      <c r="H781" s="22" t="s">
        <v>273</v>
      </c>
      <c r="I781" s="199">
        <v>19.327792546169544</v>
      </c>
      <c r="J781" s="22">
        <v>132</v>
      </c>
      <c r="L781" s="21" t="str">
        <f t="shared" si="64"/>
        <v>Secundaria completa</v>
      </c>
    </row>
    <row r="782" spans="1:12" x14ac:dyDescent="0.25">
      <c r="A782" s="25" t="str">
        <f t="shared" si="63"/>
        <v>Escolar3SinaloaSinaloaPreparatoria, bachillerato o carrera técnica incompleta</v>
      </c>
      <c r="B782" s="19" t="str">
        <f t="shared" si="60"/>
        <v>Escolar3</v>
      </c>
      <c r="C782" s="19" t="str">
        <f t="shared" si="61"/>
        <v>Sinaloa</v>
      </c>
      <c r="D782" s="19" t="str">
        <f t="shared" si="62"/>
        <v>Sinaloa</v>
      </c>
      <c r="H782" s="22" t="s">
        <v>274</v>
      </c>
      <c r="I782" s="199">
        <v>8.2005661375708403</v>
      </c>
      <c r="J782" s="22">
        <v>52</v>
      </c>
      <c r="L782" s="21" t="str">
        <f t="shared" si="64"/>
        <v>Preparatoria, bachillerato o carrera técnica incompleta</v>
      </c>
    </row>
    <row r="783" spans="1:12" x14ac:dyDescent="0.25">
      <c r="A783" s="25" t="str">
        <f t="shared" si="63"/>
        <v>Escolar3SinaloaSinaloaPreparatoria, bachillerato o carrera técnica completa</v>
      </c>
      <c r="B783" s="19" t="str">
        <f t="shared" si="60"/>
        <v>Escolar3</v>
      </c>
      <c r="C783" s="19" t="str">
        <f t="shared" si="61"/>
        <v>Sinaloa</v>
      </c>
      <c r="D783" s="19" t="str">
        <f t="shared" si="62"/>
        <v>Sinaloa</v>
      </c>
      <c r="H783" s="22" t="s">
        <v>275</v>
      </c>
      <c r="I783" s="199">
        <v>13.76168401953246</v>
      </c>
      <c r="J783" s="22">
        <v>98</v>
      </c>
      <c r="L783" s="21" t="str">
        <f t="shared" si="64"/>
        <v>Preparatoria, bachillerato o carrera técnica completa</v>
      </c>
    </row>
    <row r="784" spans="1:12" x14ac:dyDescent="0.25">
      <c r="A784" s="25" t="str">
        <f t="shared" si="63"/>
        <v>Escolar3SinaloaSinaloaUniversidad incompleta</v>
      </c>
      <c r="B784" s="19" t="str">
        <f t="shared" si="60"/>
        <v>Escolar3</v>
      </c>
      <c r="C784" s="19" t="str">
        <f t="shared" si="61"/>
        <v>Sinaloa</v>
      </c>
      <c r="D784" s="19" t="str">
        <f t="shared" si="62"/>
        <v>Sinaloa</v>
      </c>
      <c r="H784" s="22" t="s">
        <v>276</v>
      </c>
      <c r="I784" s="199">
        <v>2.3773685800082451</v>
      </c>
      <c r="J784" s="22">
        <v>15</v>
      </c>
      <c r="L784" s="21" t="str">
        <f t="shared" si="64"/>
        <v>Universidad incompleta</v>
      </c>
    </row>
    <row r="785" spans="1:12" x14ac:dyDescent="0.25">
      <c r="A785" s="25" t="str">
        <f t="shared" si="63"/>
        <v>Escolar3SinaloaSinaloaUniversidad completa o más</v>
      </c>
      <c r="B785" s="19" t="str">
        <f t="shared" si="60"/>
        <v>Escolar3</v>
      </c>
      <c r="C785" s="19" t="str">
        <f t="shared" si="61"/>
        <v>Sinaloa</v>
      </c>
      <c r="D785" s="19" t="str">
        <f t="shared" si="62"/>
        <v>Sinaloa</v>
      </c>
      <c r="H785" s="22" t="s">
        <v>277</v>
      </c>
      <c r="I785" s="199">
        <v>10.157096495050256</v>
      </c>
      <c r="J785" s="22">
        <v>69</v>
      </c>
      <c r="L785" s="21" t="str">
        <f t="shared" si="64"/>
        <v>Universidad completa o más</v>
      </c>
    </row>
    <row r="786" spans="1:12" x14ac:dyDescent="0.25">
      <c r="A786" s="25" t="str">
        <f t="shared" si="63"/>
        <v>Escolar3SinaloaSinaloaNS/NR</v>
      </c>
      <c r="B786" s="19" t="str">
        <f t="shared" si="60"/>
        <v>Escolar3</v>
      </c>
      <c r="C786" s="19" t="str">
        <f t="shared" si="61"/>
        <v>Sinaloa</v>
      </c>
      <c r="D786" s="19" t="str">
        <f t="shared" si="62"/>
        <v>Sinaloa</v>
      </c>
      <c r="H786" s="22" t="s">
        <v>63</v>
      </c>
      <c r="I786" s="199">
        <v>0.15519600276812248</v>
      </c>
      <c r="J786" s="22">
        <v>1</v>
      </c>
      <c r="L786" s="21" t="str">
        <f t="shared" si="64"/>
        <v>NS/NR</v>
      </c>
    </row>
    <row r="787" spans="1:12" x14ac:dyDescent="0.25">
      <c r="A787" s="25" t="str">
        <f t="shared" si="63"/>
        <v>Escolar3SinaloaSinaloaTotal</v>
      </c>
      <c r="B787" s="19" t="str">
        <f t="shared" si="60"/>
        <v>Escolar3</v>
      </c>
      <c r="C787" s="19" t="str">
        <f t="shared" si="61"/>
        <v>Sinaloa</v>
      </c>
      <c r="D787" s="19" t="str">
        <f t="shared" si="62"/>
        <v>Sinaloa</v>
      </c>
      <c r="H787" s="22" t="s">
        <v>41</v>
      </c>
      <c r="I787" s="199">
        <v>100</v>
      </c>
      <c r="J787" s="22">
        <v>695</v>
      </c>
      <c r="L787" s="21" t="str">
        <f t="shared" si="64"/>
        <v/>
      </c>
    </row>
    <row r="788" spans="1:12" x14ac:dyDescent="0.25">
      <c r="A788" s="25" t="str">
        <f t="shared" si="63"/>
        <v>Escolar3SonoraSonoraNinguno</v>
      </c>
      <c r="B788" s="19" t="str">
        <f t="shared" si="60"/>
        <v>Escolar3</v>
      </c>
      <c r="C788" s="19" t="str">
        <f t="shared" si="61"/>
        <v>Sonora</v>
      </c>
      <c r="D788" s="19" t="str">
        <f t="shared" si="62"/>
        <v>Sonora</v>
      </c>
      <c r="F788" s="197" t="s">
        <v>319</v>
      </c>
      <c r="G788" s="198" t="s">
        <v>45</v>
      </c>
      <c r="H788" s="22" t="s">
        <v>269</v>
      </c>
      <c r="I788" s="199">
        <v>3.0021414837089511</v>
      </c>
      <c r="J788" s="22">
        <v>22</v>
      </c>
      <c r="L788" s="21" t="str">
        <f t="shared" si="64"/>
        <v>Ninguno</v>
      </c>
    </row>
    <row r="789" spans="1:12" x14ac:dyDescent="0.25">
      <c r="A789" s="25" t="str">
        <f t="shared" si="63"/>
        <v>Escolar3SonoraSonoraPrimaria incompleta</v>
      </c>
      <c r="B789" s="19" t="str">
        <f t="shared" si="60"/>
        <v>Escolar3</v>
      </c>
      <c r="C789" s="19" t="str">
        <f t="shared" si="61"/>
        <v>Sonora</v>
      </c>
      <c r="D789" s="19" t="str">
        <f t="shared" si="62"/>
        <v>Sonora</v>
      </c>
      <c r="H789" s="22" t="s">
        <v>270</v>
      </c>
      <c r="I789" s="199">
        <v>9.578173473808981</v>
      </c>
      <c r="J789" s="22">
        <v>66</v>
      </c>
      <c r="L789" s="21" t="str">
        <f t="shared" si="64"/>
        <v>Primaria incompleta</v>
      </c>
    </row>
    <row r="790" spans="1:12" x14ac:dyDescent="0.25">
      <c r="A790" s="25" t="str">
        <f t="shared" si="63"/>
        <v>Escolar3SonoraSonoraPrimaria completa</v>
      </c>
      <c r="B790" s="19" t="str">
        <f t="shared" si="60"/>
        <v>Escolar3</v>
      </c>
      <c r="C790" s="19" t="str">
        <f t="shared" si="61"/>
        <v>Sonora</v>
      </c>
      <c r="D790" s="19" t="str">
        <f t="shared" si="62"/>
        <v>Sonora</v>
      </c>
      <c r="H790" s="22" t="s">
        <v>271</v>
      </c>
      <c r="I790" s="199">
        <v>17.529430532394766</v>
      </c>
      <c r="J790" s="22">
        <v>113</v>
      </c>
      <c r="L790" s="21" t="str">
        <f t="shared" si="64"/>
        <v>Primaria completa</v>
      </c>
    </row>
    <row r="791" spans="1:12" x14ac:dyDescent="0.25">
      <c r="A791" s="25" t="str">
        <f t="shared" si="63"/>
        <v>Escolar3SonoraSonoraSecundaria incompleta</v>
      </c>
      <c r="B791" s="19" t="str">
        <f t="shared" si="60"/>
        <v>Escolar3</v>
      </c>
      <c r="C791" s="19" t="str">
        <f t="shared" si="61"/>
        <v>Sonora</v>
      </c>
      <c r="D791" s="19" t="str">
        <f t="shared" si="62"/>
        <v>Sonora</v>
      </c>
      <c r="H791" s="22" t="s">
        <v>272</v>
      </c>
      <c r="I791" s="199">
        <v>3.3695895628137511</v>
      </c>
      <c r="J791" s="22">
        <v>25</v>
      </c>
      <c r="L791" s="21" t="str">
        <f t="shared" si="64"/>
        <v>Secundaria incompleta</v>
      </c>
    </row>
    <row r="792" spans="1:12" x14ac:dyDescent="0.25">
      <c r="A792" s="25" t="str">
        <f t="shared" si="63"/>
        <v>Escolar3SonoraSonoraSecundaria completa</v>
      </c>
      <c r="B792" s="19" t="str">
        <f t="shared" si="60"/>
        <v>Escolar3</v>
      </c>
      <c r="C792" s="19" t="str">
        <f t="shared" si="61"/>
        <v>Sonora</v>
      </c>
      <c r="D792" s="19" t="str">
        <f t="shared" si="62"/>
        <v>Sonora</v>
      </c>
      <c r="H792" s="22" t="s">
        <v>273</v>
      </c>
      <c r="I792" s="199">
        <v>29.691107223887531</v>
      </c>
      <c r="J792" s="22">
        <v>209</v>
      </c>
      <c r="L792" s="21" t="str">
        <f t="shared" si="64"/>
        <v>Secundaria completa</v>
      </c>
    </row>
    <row r="793" spans="1:12" x14ac:dyDescent="0.25">
      <c r="A793" s="25" t="str">
        <f t="shared" si="63"/>
        <v>Escolar3SonoraSonoraPreparatoria, bachillerato o carrera técnica incompleta</v>
      </c>
      <c r="B793" s="19" t="str">
        <f t="shared" si="60"/>
        <v>Escolar3</v>
      </c>
      <c r="C793" s="19" t="str">
        <f t="shared" si="61"/>
        <v>Sonora</v>
      </c>
      <c r="D793" s="19" t="str">
        <f t="shared" si="62"/>
        <v>Sonora</v>
      </c>
      <c r="H793" s="22" t="s">
        <v>274</v>
      </c>
      <c r="I793" s="199">
        <v>5.2691627850518463</v>
      </c>
      <c r="J793" s="22">
        <v>38</v>
      </c>
      <c r="L793" s="21" t="str">
        <f t="shared" si="64"/>
        <v>Preparatoria, bachillerato o carrera técnica incompleta</v>
      </c>
    </row>
    <row r="794" spans="1:12" x14ac:dyDescent="0.25">
      <c r="A794" s="25" t="str">
        <f t="shared" si="63"/>
        <v>Escolar3SonoraSonoraPreparatoria, bachillerato o carrera técnica completa</v>
      </c>
      <c r="B794" s="19" t="str">
        <f t="shared" si="60"/>
        <v>Escolar3</v>
      </c>
      <c r="C794" s="19" t="str">
        <f t="shared" si="61"/>
        <v>Sonora</v>
      </c>
      <c r="D794" s="19" t="str">
        <f t="shared" si="62"/>
        <v>Sonora</v>
      </c>
      <c r="H794" s="22" t="s">
        <v>275</v>
      </c>
      <c r="I794" s="199">
        <v>19.617032685840744</v>
      </c>
      <c r="J794" s="22">
        <v>125</v>
      </c>
      <c r="L794" s="21" t="str">
        <f t="shared" si="64"/>
        <v>Preparatoria, bachillerato o carrera técnica completa</v>
      </c>
    </row>
    <row r="795" spans="1:12" x14ac:dyDescent="0.25">
      <c r="A795" s="25" t="str">
        <f t="shared" si="63"/>
        <v>Escolar3SonoraSonoraUniversidad incompleta</v>
      </c>
      <c r="B795" s="19" t="str">
        <f t="shared" si="60"/>
        <v>Escolar3</v>
      </c>
      <c r="C795" s="19" t="str">
        <f t="shared" si="61"/>
        <v>Sonora</v>
      </c>
      <c r="D795" s="19" t="str">
        <f t="shared" si="62"/>
        <v>Sonora</v>
      </c>
      <c r="H795" s="22" t="s">
        <v>276</v>
      </c>
      <c r="I795" s="199">
        <v>3.6648711791890651</v>
      </c>
      <c r="J795" s="22">
        <v>23</v>
      </c>
      <c r="L795" s="21" t="str">
        <f t="shared" si="64"/>
        <v>Universidad incompleta</v>
      </c>
    </row>
    <row r="796" spans="1:12" x14ac:dyDescent="0.25">
      <c r="A796" s="25" t="str">
        <f t="shared" si="63"/>
        <v>Escolar3SonoraSonoraUniversidad completa o más</v>
      </c>
      <c r="B796" s="19" t="str">
        <f t="shared" si="60"/>
        <v>Escolar3</v>
      </c>
      <c r="C796" s="19" t="str">
        <f t="shared" si="61"/>
        <v>Sonora</v>
      </c>
      <c r="D796" s="19" t="str">
        <f t="shared" si="62"/>
        <v>Sonora</v>
      </c>
      <c r="H796" s="22" t="s">
        <v>277</v>
      </c>
      <c r="I796" s="199">
        <v>7.9770404344797043</v>
      </c>
      <c r="J796" s="22">
        <v>59</v>
      </c>
      <c r="L796" s="21" t="str">
        <f t="shared" si="64"/>
        <v>Universidad completa o más</v>
      </c>
    </row>
    <row r="797" spans="1:12" x14ac:dyDescent="0.25">
      <c r="A797" s="25" t="str">
        <f t="shared" si="63"/>
        <v>Escolar3SonoraSonoraNS/NR</v>
      </c>
      <c r="B797" s="19" t="str">
        <f t="shared" si="60"/>
        <v>Escolar3</v>
      </c>
      <c r="C797" s="19" t="str">
        <f t="shared" si="61"/>
        <v>Sonora</v>
      </c>
      <c r="D797" s="19" t="str">
        <f t="shared" si="62"/>
        <v>Sonora</v>
      </c>
      <c r="H797" s="22" t="s">
        <v>63</v>
      </c>
      <c r="I797" s="199">
        <v>0.30145063882498158</v>
      </c>
      <c r="J797" s="22">
        <v>2</v>
      </c>
      <c r="L797" s="21" t="str">
        <f t="shared" si="64"/>
        <v>NS/NR</v>
      </c>
    </row>
    <row r="798" spans="1:12" x14ac:dyDescent="0.25">
      <c r="A798" s="25" t="str">
        <f t="shared" si="63"/>
        <v>Escolar3SonoraSonoraTotal</v>
      </c>
      <c r="B798" s="19" t="str">
        <f t="shared" si="60"/>
        <v>Escolar3</v>
      </c>
      <c r="C798" s="19" t="str">
        <f t="shared" si="61"/>
        <v>Sonora</v>
      </c>
      <c r="D798" s="19" t="str">
        <f t="shared" si="62"/>
        <v>Sonora</v>
      </c>
      <c r="H798" s="22" t="s">
        <v>41</v>
      </c>
      <c r="I798" s="199">
        <v>100</v>
      </c>
      <c r="J798" s="22">
        <v>682</v>
      </c>
      <c r="L798" s="21" t="str">
        <f t="shared" si="64"/>
        <v/>
      </c>
    </row>
    <row r="799" spans="1:12" x14ac:dyDescent="0.25">
      <c r="A799" s="25" t="str">
        <f t="shared" si="63"/>
        <v>Escolar3TabascoTabascoNinguno</v>
      </c>
      <c r="B799" s="19" t="str">
        <f t="shared" si="60"/>
        <v>Escolar3</v>
      </c>
      <c r="C799" s="19" t="str">
        <f t="shared" si="61"/>
        <v>Tabasco</v>
      </c>
      <c r="D799" s="19" t="str">
        <f t="shared" si="62"/>
        <v>Tabasco</v>
      </c>
      <c r="F799" s="197" t="s">
        <v>320</v>
      </c>
      <c r="G799" s="198" t="s">
        <v>45</v>
      </c>
      <c r="H799" s="22" t="s">
        <v>269</v>
      </c>
      <c r="I799" s="199">
        <v>4.5758535655216903</v>
      </c>
      <c r="J799" s="22">
        <v>30</v>
      </c>
      <c r="L799" s="21" t="str">
        <f t="shared" si="64"/>
        <v>Ninguno</v>
      </c>
    </row>
    <row r="800" spans="1:12" x14ac:dyDescent="0.25">
      <c r="A800" s="25" t="str">
        <f t="shared" si="63"/>
        <v>Escolar3TabascoTabascoPrimaria incompleta</v>
      </c>
      <c r="B800" s="19" t="str">
        <f t="shared" si="60"/>
        <v>Escolar3</v>
      </c>
      <c r="C800" s="19" t="str">
        <f t="shared" si="61"/>
        <v>Tabasco</v>
      </c>
      <c r="D800" s="19" t="str">
        <f t="shared" si="62"/>
        <v>Tabasco</v>
      </c>
      <c r="H800" s="22" t="s">
        <v>270</v>
      </c>
      <c r="I800" s="199">
        <v>11.680291763862071</v>
      </c>
      <c r="J800" s="22">
        <v>83</v>
      </c>
      <c r="L800" s="21" t="str">
        <f t="shared" si="64"/>
        <v>Primaria incompleta</v>
      </c>
    </row>
    <row r="801" spans="1:12" x14ac:dyDescent="0.25">
      <c r="A801" s="25" t="str">
        <f t="shared" si="63"/>
        <v>Escolar3TabascoTabascoPrimaria completa</v>
      </c>
      <c r="B801" s="19" t="str">
        <f t="shared" si="60"/>
        <v>Escolar3</v>
      </c>
      <c r="C801" s="19" t="str">
        <f t="shared" si="61"/>
        <v>Tabasco</v>
      </c>
      <c r="D801" s="19" t="str">
        <f t="shared" si="62"/>
        <v>Tabasco</v>
      </c>
      <c r="H801" s="22" t="s">
        <v>271</v>
      </c>
      <c r="I801" s="199">
        <v>12.256999276834634</v>
      </c>
      <c r="J801" s="22">
        <v>83</v>
      </c>
      <c r="L801" s="21" t="str">
        <f t="shared" si="64"/>
        <v>Primaria completa</v>
      </c>
    </row>
    <row r="802" spans="1:12" x14ac:dyDescent="0.25">
      <c r="A802" s="25" t="str">
        <f t="shared" si="63"/>
        <v>Escolar3TabascoTabascoSecundaria incompleta</v>
      </c>
      <c r="B802" s="19" t="str">
        <f t="shared" si="60"/>
        <v>Escolar3</v>
      </c>
      <c r="C802" s="19" t="str">
        <f t="shared" si="61"/>
        <v>Tabasco</v>
      </c>
      <c r="D802" s="19" t="str">
        <f t="shared" si="62"/>
        <v>Tabasco</v>
      </c>
      <c r="H802" s="22" t="s">
        <v>272</v>
      </c>
      <c r="I802" s="199">
        <v>2.7211582678138857</v>
      </c>
      <c r="J802" s="22">
        <v>19</v>
      </c>
      <c r="L802" s="21" t="str">
        <f t="shared" si="64"/>
        <v>Secundaria incompleta</v>
      </c>
    </row>
    <row r="803" spans="1:12" x14ac:dyDescent="0.25">
      <c r="A803" s="25" t="str">
        <f t="shared" si="63"/>
        <v>Escolar3TabascoTabascoSecundaria completa</v>
      </c>
      <c r="B803" s="19" t="str">
        <f t="shared" si="60"/>
        <v>Escolar3</v>
      </c>
      <c r="C803" s="19" t="str">
        <f t="shared" si="61"/>
        <v>Tabasco</v>
      </c>
      <c r="D803" s="19" t="str">
        <f t="shared" si="62"/>
        <v>Tabasco</v>
      </c>
      <c r="H803" s="22" t="s">
        <v>273</v>
      </c>
      <c r="I803" s="199">
        <v>22.455510863836206</v>
      </c>
      <c r="J803" s="22">
        <v>135</v>
      </c>
      <c r="L803" s="21" t="str">
        <f t="shared" si="64"/>
        <v>Secundaria completa</v>
      </c>
    </row>
    <row r="804" spans="1:12" x14ac:dyDescent="0.25">
      <c r="A804" s="25" t="str">
        <f t="shared" si="63"/>
        <v>Escolar3TabascoTabascoPreparatoria, bachillerato o carrera técnica incompleta</v>
      </c>
      <c r="B804" s="19" t="str">
        <f t="shared" si="60"/>
        <v>Escolar3</v>
      </c>
      <c r="C804" s="19" t="str">
        <f t="shared" si="61"/>
        <v>Tabasco</v>
      </c>
      <c r="D804" s="19" t="str">
        <f t="shared" si="62"/>
        <v>Tabasco</v>
      </c>
      <c r="H804" s="22" t="s">
        <v>274</v>
      </c>
      <c r="I804" s="199">
        <v>3.1791576431740056</v>
      </c>
      <c r="J804" s="22">
        <v>21</v>
      </c>
      <c r="L804" s="21" t="str">
        <f t="shared" si="64"/>
        <v>Preparatoria, bachillerato o carrera técnica incompleta</v>
      </c>
    </row>
    <row r="805" spans="1:12" x14ac:dyDescent="0.25">
      <c r="A805" s="25" t="str">
        <f t="shared" si="63"/>
        <v>Escolar3TabascoTabascoPreparatoria, bachillerato o carrera técnica completa</v>
      </c>
      <c r="B805" s="19" t="str">
        <f t="shared" si="60"/>
        <v>Escolar3</v>
      </c>
      <c r="C805" s="19" t="str">
        <f t="shared" si="61"/>
        <v>Tabasco</v>
      </c>
      <c r="D805" s="19" t="str">
        <f t="shared" si="62"/>
        <v>Tabasco</v>
      </c>
      <c r="H805" s="22" t="s">
        <v>275</v>
      </c>
      <c r="I805" s="199">
        <v>26.284059744617732</v>
      </c>
      <c r="J805" s="22">
        <v>176</v>
      </c>
      <c r="L805" s="21" t="str">
        <f t="shared" si="64"/>
        <v>Preparatoria, bachillerato o carrera técnica completa</v>
      </c>
    </row>
    <row r="806" spans="1:12" x14ac:dyDescent="0.25">
      <c r="A806" s="25" t="str">
        <f t="shared" si="63"/>
        <v>Escolar3TabascoTabascoUniversidad incompleta</v>
      </c>
      <c r="B806" s="19" t="str">
        <f t="shared" si="60"/>
        <v>Escolar3</v>
      </c>
      <c r="C806" s="19" t="str">
        <f t="shared" si="61"/>
        <v>Tabasco</v>
      </c>
      <c r="D806" s="19" t="str">
        <f t="shared" si="62"/>
        <v>Tabasco</v>
      </c>
      <c r="H806" s="22" t="s">
        <v>276</v>
      </c>
      <c r="I806" s="199">
        <v>2.659193070883533</v>
      </c>
      <c r="J806" s="22">
        <v>17</v>
      </c>
      <c r="L806" s="21" t="str">
        <f t="shared" si="64"/>
        <v>Universidad incompleta</v>
      </c>
    </row>
    <row r="807" spans="1:12" x14ac:dyDescent="0.25">
      <c r="A807" s="25" t="str">
        <f t="shared" si="63"/>
        <v>Escolar3TabascoTabascoUniversidad completa o más</v>
      </c>
      <c r="B807" s="19" t="str">
        <f t="shared" si="60"/>
        <v>Escolar3</v>
      </c>
      <c r="C807" s="19" t="str">
        <f t="shared" si="61"/>
        <v>Tabasco</v>
      </c>
      <c r="D807" s="19" t="str">
        <f t="shared" si="62"/>
        <v>Tabasco</v>
      </c>
      <c r="H807" s="22" t="s">
        <v>277</v>
      </c>
      <c r="I807" s="199">
        <v>10.797929360419346</v>
      </c>
      <c r="J807" s="22">
        <v>77</v>
      </c>
      <c r="L807" s="21" t="str">
        <f t="shared" si="64"/>
        <v>Universidad completa o más</v>
      </c>
    </row>
    <row r="808" spans="1:12" x14ac:dyDescent="0.25">
      <c r="A808" s="25" t="str">
        <f t="shared" si="63"/>
        <v>Escolar3TabascoTabascoNS/NR</v>
      </c>
      <c r="B808" s="19" t="str">
        <f t="shared" si="60"/>
        <v>Escolar3</v>
      </c>
      <c r="C808" s="19" t="str">
        <f t="shared" si="61"/>
        <v>Tabasco</v>
      </c>
      <c r="D808" s="19" t="str">
        <f t="shared" si="62"/>
        <v>Tabasco</v>
      </c>
      <c r="H808" s="22" t="s">
        <v>63</v>
      </c>
      <c r="I808" s="199">
        <v>3.389846443036939</v>
      </c>
      <c r="J808" s="22">
        <v>22</v>
      </c>
      <c r="L808" s="21" t="str">
        <f t="shared" si="64"/>
        <v>NS/NR</v>
      </c>
    </row>
    <row r="809" spans="1:12" x14ac:dyDescent="0.25">
      <c r="A809" s="25" t="str">
        <f t="shared" si="63"/>
        <v>Escolar3TabascoTabascoTotal</v>
      </c>
      <c r="B809" s="19" t="str">
        <f t="shared" si="60"/>
        <v>Escolar3</v>
      </c>
      <c r="C809" s="19" t="str">
        <f t="shared" si="61"/>
        <v>Tabasco</v>
      </c>
      <c r="D809" s="19" t="str">
        <f t="shared" si="62"/>
        <v>Tabasco</v>
      </c>
      <c r="H809" s="22" t="s">
        <v>41</v>
      </c>
      <c r="I809" s="199">
        <v>100</v>
      </c>
      <c r="J809" s="22">
        <v>663</v>
      </c>
      <c r="L809" s="21" t="str">
        <f t="shared" si="64"/>
        <v/>
      </c>
    </row>
    <row r="810" spans="1:12" x14ac:dyDescent="0.25">
      <c r="A810" s="25" t="str">
        <f t="shared" si="63"/>
        <v>Escolar3TamaulipasTamaulipasNinguno</v>
      </c>
      <c r="B810" s="19" t="str">
        <f t="shared" si="60"/>
        <v>Escolar3</v>
      </c>
      <c r="C810" s="19" t="str">
        <f t="shared" si="61"/>
        <v>Tamaulipas</v>
      </c>
      <c r="D810" s="19" t="str">
        <f t="shared" si="62"/>
        <v>Tamaulipas</v>
      </c>
      <c r="F810" s="197" t="s">
        <v>321</v>
      </c>
      <c r="G810" s="198" t="s">
        <v>45</v>
      </c>
      <c r="H810" s="22" t="s">
        <v>269</v>
      </c>
      <c r="I810" s="199">
        <v>6.3411542933098826</v>
      </c>
      <c r="J810" s="22">
        <v>47</v>
      </c>
      <c r="L810" s="21" t="str">
        <f t="shared" si="64"/>
        <v>Ninguno</v>
      </c>
    </row>
    <row r="811" spans="1:12" x14ac:dyDescent="0.25">
      <c r="A811" s="25" t="str">
        <f t="shared" si="63"/>
        <v>Escolar3TamaulipasTamaulipasPrimaria incompleta</v>
      </c>
      <c r="B811" s="19" t="str">
        <f t="shared" si="60"/>
        <v>Escolar3</v>
      </c>
      <c r="C811" s="19" t="str">
        <f t="shared" si="61"/>
        <v>Tamaulipas</v>
      </c>
      <c r="D811" s="19" t="str">
        <f t="shared" si="62"/>
        <v>Tamaulipas</v>
      </c>
      <c r="H811" s="22" t="s">
        <v>270</v>
      </c>
      <c r="I811" s="199">
        <v>15.732675168402736</v>
      </c>
      <c r="J811" s="22">
        <v>102</v>
      </c>
      <c r="L811" s="21" t="str">
        <f t="shared" si="64"/>
        <v>Primaria incompleta</v>
      </c>
    </row>
    <row r="812" spans="1:12" x14ac:dyDescent="0.25">
      <c r="A812" s="25" t="str">
        <f t="shared" si="63"/>
        <v>Escolar3TamaulipasTamaulipasPrimaria completa</v>
      </c>
      <c r="B812" s="19" t="str">
        <f t="shared" si="60"/>
        <v>Escolar3</v>
      </c>
      <c r="C812" s="19" t="str">
        <f t="shared" si="61"/>
        <v>Tamaulipas</v>
      </c>
      <c r="D812" s="19" t="str">
        <f t="shared" si="62"/>
        <v>Tamaulipas</v>
      </c>
      <c r="H812" s="22" t="s">
        <v>271</v>
      </c>
      <c r="I812" s="199">
        <v>15.310539447889182</v>
      </c>
      <c r="J812" s="22">
        <v>103</v>
      </c>
      <c r="L812" s="21" t="str">
        <f t="shared" si="64"/>
        <v>Primaria completa</v>
      </c>
    </row>
    <row r="813" spans="1:12" x14ac:dyDescent="0.25">
      <c r="A813" s="25" t="str">
        <f t="shared" si="63"/>
        <v>Escolar3TamaulipasTamaulipasSecundaria incompleta</v>
      </c>
      <c r="B813" s="19" t="str">
        <f t="shared" si="60"/>
        <v>Escolar3</v>
      </c>
      <c r="C813" s="19" t="str">
        <f t="shared" si="61"/>
        <v>Tamaulipas</v>
      </c>
      <c r="D813" s="19" t="str">
        <f t="shared" si="62"/>
        <v>Tamaulipas</v>
      </c>
      <c r="H813" s="22" t="s">
        <v>272</v>
      </c>
      <c r="I813" s="199">
        <v>4.4007416178467071</v>
      </c>
      <c r="J813" s="22">
        <v>27</v>
      </c>
      <c r="L813" s="21" t="str">
        <f t="shared" si="64"/>
        <v>Secundaria incompleta</v>
      </c>
    </row>
    <row r="814" spans="1:12" x14ac:dyDescent="0.25">
      <c r="A814" s="25" t="str">
        <f t="shared" si="63"/>
        <v>Escolar3TamaulipasTamaulipasSecundaria completa</v>
      </c>
      <c r="B814" s="19" t="str">
        <f t="shared" si="60"/>
        <v>Escolar3</v>
      </c>
      <c r="C814" s="19" t="str">
        <f t="shared" si="61"/>
        <v>Tamaulipas</v>
      </c>
      <c r="D814" s="19" t="str">
        <f t="shared" si="62"/>
        <v>Tamaulipas</v>
      </c>
      <c r="H814" s="22" t="s">
        <v>273</v>
      </c>
      <c r="I814" s="199">
        <v>26.604274238664605</v>
      </c>
      <c r="J814" s="22">
        <v>182</v>
      </c>
      <c r="L814" s="21" t="str">
        <f t="shared" si="64"/>
        <v>Secundaria completa</v>
      </c>
    </row>
    <row r="815" spans="1:12" x14ac:dyDescent="0.25">
      <c r="A815" s="25" t="str">
        <f t="shared" si="63"/>
        <v>Escolar3TamaulipasTamaulipasPreparatoria, bachillerato o carrera técnica incompleta</v>
      </c>
      <c r="B815" s="19" t="str">
        <f t="shared" si="60"/>
        <v>Escolar3</v>
      </c>
      <c r="C815" s="19" t="str">
        <f t="shared" si="61"/>
        <v>Tamaulipas</v>
      </c>
      <c r="D815" s="19" t="str">
        <f t="shared" si="62"/>
        <v>Tamaulipas</v>
      </c>
      <c r="H815" s="22" t="s">
        <v>274</v>
      </c>
      <c r="I815" s="199">
        <v>5.7168657421541109</v>
      </c>
      <c r="J815" s="22">
        <v>39</v>
      </c>
      <c r="L815" s="21" t="str">
        <f t="shared" si="64"/>
        <v>Preparatoria, bachillerato o carrera técnica incompleta</v>
      </c>
    </row>
    <row r="816" spans="1:12" x14ac:dyDescent="0.25">
      <c r="A816" s="25" t="str">
        <f t="shared" si="63"/>
        <v>Escolar3TamaulipasTamaulipasPreparatoria, bachillerato o carrera técnica completa</v>
      </c>
      <c r="B816" s="19" t="str">
        <f t="shared" si="60"/>
        <v>Escolar3</v>
      </c>
      <c r="C816" s="19" t="str">
        <f t="shared" si="61"/>
        <v>Tamaulipas</v>
      </c>
      <c r="D816" s="19" t="str">
        <f t="shared" si="62"/>
        <v>Tamaulipas</v>
      </c>
      <c r="H816" s="22" t="s">
        <v>275</v>
      </c>
      <c r="I816" s="199">
        <v>15.918334442835711</v>
      </c>
      <c r="J816" s="22">
        <v>114</v>
      </c>
      <c r="L816" s="21" t="str">
        <f t="shared" si="64"/>
        <v>Preparatoria, bachillerato o carrera técnica completa</v>
      </c>
    </row>
    <row r="817" spans="1:12" x14ac:dyDescent="0.25">
      <c r="A817" s="25" t="str">
        <f t="shared" si="63"/>
        <v>Escolar3TamaulipasTamaulipasUniversidad incompleta</v>
      </c>
      <c r="B817" s="19" t="str">
        <f t="shared" si="60"/>
        <v>Escolar3</v>
      </c>
      <c r="C817" s="19" t="str">
        <f t="shared" si="61"/>
        <v>Tamaulipas</v>
      </c>
      <c r="D817" s="19" t="str">
        <f t="shared" si="62"/>
        <v>Tamaulipas</v>
      </c>
      <c r="H817" s="22" t="s">
        <v>276</v>
      </c>
      <c r="I817" s="199">
        <v>3.0132981688218186</v>
      </c>
      <c r="J817" s="22">
        <v>22</v>
      </c>
      <c r="L817" s="21" t="str">
        <f t="shared" si="64"/>
        <v>Universidad incompleta</v>
      </c>
    </row>
    <row r="818" spans="1:12" x14ac:dyDescent="0.25">
      <c r="A818" s="25" t="str">
        <f t="shared" si="63"/>
        <v>Escolar3TamaulipasTamaulipasUniversidad completa o más</v>
      </c>
      <c r="B818" s="19" t="str">
        <f t="shared" si="60"/>
        <v>Escolar3</v>
      </c>
      <c r="C818" s="19" t="str">
        <f t="shared" si="61"/>
        <v>Tamaulipas</v>
      </c>
      <c r="D818" s="19" t="str">
        <f t="shared" si="62"/>
        <v>Tamaulipas</v>
      </c>
      <c r="H818" s="22" t="s">
        <v>277</v>
      </c>
      <c r="I818" s="199">
        <v>6.9621168800753379</v>
      </c>
      <c r="J818" s="22">
        <v>52</v>
      </c>
      <c r="L818" s="21" t="str">
        <f t="shared" si="64"/>
        <v>Universidad completa o más</v>
      </c>
    </row>
    <row r="819" spans="1:12" x14ac:dyDescent="0.25">
      <c r="A819" s="25" t="str">
        <f t="shared" si="63"/>
        <v>Escolar3TamaulipasTamaulipasTotal</v>
      </c>
      <c r="B819" s="19" t="str">
        <f t="shared" si="60"/>
        <v>Escolar3</v>
      </c>
      <c r="C819" s="19" t="str">
        <f t="shared" si="61"/>
        <v>Tamaulipas</v>
      </c>
      <c r="D819" s="19" t="str">
        <f t="shared" si="62"/>
        <v>Tamaulipas</v>
      </c>
      <c r="H819" s="22" t="s">
        <v>41</v>
      </c>
      <c r="I819" s="199">
        <v>100</v>
      </c>
      <c r="J819" s="22">
        <v>688</v>
      </c>
      <c r="L819" s="21" t="str">
        <f t="shared" si="64"/>
        <v/>
      </c>
    </row>
    <row r="820" spans="1:12" x14ac:dyDescent="0.25">
      <c r="A820" s="25" t="str">
        <f t="shared" si="63"/>
        <v>Escolar3TlaxcalaTlaxcalaNinguno</v>
      </c>
      <c r="B820" s="19" t="str">
        <f t="shared" si="60"/>
        <v>Escolar3</v>
      </c>
      <c r="C820" s="19" t="str">
        <f t="shared" si="61"/>
        <v>Tlaxcala</v>
      </c>
      <c r="D820" s="19" t="str">
        <f t="shared" si="62"/>
        <v>Tlaxcala</v>
      </c>
      <c r="F820" s="197" t="s">
        <v>322</v>
      </c>
      <c r="G820" s="198" t="s">
        <v>45</v>
      </c>
      <c r="H820" s="22" t="s">
        <v>269</v>
      </c>
      <c r="I820" s="199">
        <v>4.4577578050679394</v>
      </c>
      <c r="J820" s="22">
        <v>33</v>
      </c>
      <c r="L820" s="21" t="str">
        <f t="shared" si="64"/>
        <v>Ninguno</v>
      </c>
    </row>
    <row r="821" spans="1:12" x14ac:dyDescent="0.25">
      <c r="A821" s="25" t="str">
        <f t="shared" si="63"/>
        <v>Escolar3TlaxcalaTlaxcalaPrimaria incompleta</v>
      </c>
      <c r="B821" s="19" t="str">
        <f t="shared" si="60"/>
        <v>Escolar3</v>
      </c>
      <c r="C821" s="19" t="str">
        <f t="shared" si="61"/>
        <v>Tlaxcala</v>
      </c>
      <c r="D821" s="19" t="str">
        <f t="shared" si="62"/>
        <v>Tlaxcala</v>
      </c>
      <c r="H821" s="22" t="s">
        <v>270</v>
      </c>
      <c r="I821" s="199">
        <v>11.238744414324385</v>
      </c>
      <c r="J821" s="22">
        <v>77</v>
      </c>
      <c r="L821" s="21" t="str">
        <f t="shared" si="64"/>
        <v>Primaria incompleta</v>
      </c>
    </row>
    <row r="822" spans="1:12" x14ac:dyDescent="0.25">
      <c r="A822" s="25" t="str">
        <f t="shared" si="63"/>
        <v>Escolar3TlaxcalaTlaxcalaPrimaria completa</v>
      </c>
      <c r="B822" s="19" t="str">
        <f t="shared" si="60"/>
        <v>Escolar3</v>
      </c>
      <c r="C822" s="19" t="str">
        <f t="shared" si="61"/>
        <v>Tlaxcala</v>
      </c>
      <c r="D822" s="19" t="str">
        <f t="shared" si="62"/>
        <v>Tlaxcala</v>
      </c>
      <c r="H822" s="22" t="s">
        <v>271</v>
      </c>
      <c r="I822" s="199">
        <v>24.400362624299746</v>
      </c>
      <c r="J822" s="22">
        <v>167</v>
      </c>
      <c r="L822" s="21" t="str">
        <f t="shared" si="64"/>
        <v>Primaria completa</v>
      </c>
    </row>
    <row r="823" spans="1:12" x14ac:dyDescent="0.25">
      <c r="A823" s="25" t="str">
        <f t="shared" si="63"/>
        <v>Escolar3TlaxcalaTlaxcalaSecundaria incompleta</v>
      </c>
      <c r="B823" s="19" t="str">
        <f t="shared" si="60"/>
        <v>Escolar3</v>
      </c>
      <c r="C823" s="19" t="str">
        <f t="shared" si="61"/>
        <v>Tlaxcala</v>
      </c>
      <c r="D823" s="19" t="str">
        <f t="shared" si="62"/>
        <v>Tlaxcala</v>
      </c>
      <c r="H823" s="22" t="s">
        <v>272</v>
      </c>
      <c r="I823" s="199">
        <v>9.1945406232996287</v>
      </c>
      <c r="J823" s="22">
        <v>68</v>
      </c>
      <c r="L823" s="21" t="str">
        <f t="shared" si="64"/>
        <v>Secundaria incompleta</v>
      </c>
    </row>
    <row r="824" spans="1:12" x14ac:dyDescent="0.25">
      <c r="A824" s="25" t="str">
        <f t="shared" si="63"/>
        <v>Escolar3TlaxcalaTlaxcalaSecundaria completa</v>
      </c>
      <c r="B824" s="19" t="str">
        <f t="shared" si="60"/>
        <v>Escolar3</v>
      </c>
      <c r="C824" s="19" t="str">
        <f t="shared" si="61"/>
        <v>Tlaxcala</v>
      </c>
      <c r="D824" s="19" t="str">
        <f t="shared" si="62"/>
        <v>Tlaxcala</v>
      </c>
      <c r="H824" s="22" t="s">
        <v>273</v>
      </c>
      <c r="I824" s="199">
        <v>21.92821301147659</v>
      </c>
      <c r="J824" s="22">
        <v>160</v>
      </c>
      <c r="L824" s="21" t="str">
        <f t="shared" si="64"/>
        <v>Secundaria completa</v>
      </c>
    </row>
    <row r="825" spans="1:12" x14ac:dyDescent="0.25">
      <c r="A825" s="25" t="str">
        <f t="shared" si="63"/>
        <v>Escolar3TlaxcalaTlaxcalaPreparatoria, bachillerato o carrera técnica incompleta</v>
      </c>
      <c r="B825" s="19" t="str">
        <f t="shared" si="60"/>
        <v>Escolar3</v>
      </c>
      <c r="C825" s="19" t="str">
        <f t="shared" si="61"/>
        <v>Tlaxcala</v>
      </c>
      <c r="D825" s="19" t="str">
        <f t="shared" si="62"/>
        <v>Tlaxcala</v>
      </c>
      <c r="H825" s="22" t="s">
        <v>274</v>
      </c>
      <c r="I825" s="199">
        <v>7.3126199851318878</v>
      </c>
      <c r="J825" s="22">
        <v>52</v>
      </c>
      <c r="L825" s="21" t="str">
        <f t="shared" si="64"/>
        <v>Preparatoria, bachillerato o carrera técnica incompleta</v>
      </c>
    </row>
    <row r="826" spans="1:12" x14ac:dyDescent="0.25">
      <c r="A826" s="25" t="str">
        <f t="shared" si="63"/>
        <v>Escolar3TlaxcalaTlaxcalaPreparatoria, bachillerato o carrera técnica completa</v>
      </c>
      <c r="B826" s="19" t="str">
        <f t="shared" si="60"/>
        <v>Escolar3</v>
      </c>
      <c r="C826" s="19" t="str">
        <f t="shared" si="61"/>
        <v>Tlaxcala</v>
      </c>
      <c r="D826" s="19" t="str">
        <f t="shared" si="62"/>
        <v>Tlaxcala</v>
      </c>
      <c r="H826" s="22" t="s">
        <v>275</v>
      </c>
      <c r="I826" s="199">
        <v>12.524192489188454</v>
      </c>
      <c r="J826" s="22">
        <v>93</v>
      </c>
      <c r="L826" s="21" t="str">
        <f t="shared" si="64"/>
        <v>Preparatoria, bachillerato o carrera técnica completa</v>
      </c>
    </row>
    <row r="827" spans="1:12" x14ac:dyDescent="0.25">
      <c r="A827" s="25" t="str">
        <f t="shared" si="63"/>
        <v>Escolar3TlaxcalaTlaxcalaUniversidad incompleta</v>
      </c>
      <c r="B827" s="19" t="str">
        <f t="shared" si="60"/>
        <v>Escolar3</v>
      </c>
      <c r="C827" s="19" t="str">
        <f t="shared" si="61"/>
        <v>Tlaxcala</v>
      </c>
      <c r="D827" s="19" t="str">
        <f t="shared" si="62"/>
        <v>Tlaxcala</v>
      </c>
      <c r="H827" s="22" t="s">
        <v>276</v>
      </c>
      <c r="I827" s="199">
        <v>2.8751112191376724</v>
      </c>
      <c r="J827" s="22">
        <v>22</v>
      </c>
      <c r="L827" s="21" t="str">
        <f t="shared" si="64"/>
        <v>Universidad incompleta</v>
      </c>
    </row>
    <row r="828" spans="1:12" x14ac:dyDescent="0.25">
      <c r="A828" s="25" t="str">
        <f t="shared" si="63"/>
        <v>Escolar3TlaxcalaTlaxcalaUniversidad completa o más</v>
      </c>
      <c r="B828" s="19" t="str">
        <f t="shared" si="60"/>
        <v>Escolar3</v>
      </c>
      <c r="C828" s="19" t="str">
        <f t="shared" si="61"/>
        <v>Tlaxcala</v>
      </c>
      <c r="D828" s="19" t="str">
        <f t="shared" si="62"/>
        <v>Tlaxcala</v>
      </c>
      <c r="H828" s="22" t="s">
        <v>277</v>
      </c>
      <c r="I828" s="199">
        <v>5.9775639573297266</v>
      </c>
      <c r="J828" s="22">
        <v>38</v>
      </c>
      <c r="L828" s="21" t="str">
        <f t="shared" si="64"/>
        <v>Universidad completa o más</v>
      </c>
    </row>
    <row r="829" spans="1:12" x14ac:dyDescent="0.25">
      <c r="A829" s="25" t="str">
        <f t="shared" si="63"/>
        <v>Escolar3TlaxcalaTlaxcalaNS/NR</v>
      </c>
      <c r="B829" s="19" t="str">
        <f t="shared" si="60"/>
        <v>Escolar3</v>
      </c>
      <c r="C829" s="19" t="str">
        <f t="shared" si="61"/>
        <v>Tlaxcala</v>
      </c>
      <c r="D829" s="19" t="str">
        <f t="shared" si="62"/>
        <v>Tlaxcala</v>
      </c>
      <c r="H829" s="22" t="s">
        <v>63</v>
      </c>
      <c r="I829" s="199">
        <v>9.0893870744019306E-2</v>
      </c>
      <c r="J829" s="22">
        <v>1</v>
      </c>
      <c r="L829" s="21" t="str">
        <f t="shared" si="64"/>
        <v>NS/NR</v>
      </c>
    </row>
    <row r="830" spans="1:12" x14ac:dyDescent="0.25">
      <c r="A830" s="25" t="str">
        <f t="shared" si="63"/>
        <v>Escolar3TlaxcalaTlaxcalaTotal</v>
      </c>
      <c r="B830" s="19" t="str">
        <f t="shared" si="60"/>
        <v>Escolar3</v>
      </c>
      <c r="C830" s="19" t="str">
        <f t="shared" si="61"/>
        <v>Tlaxcala</v>
      </c>
      <c r="D830" s="19" t="str">
        <f t="shared" si="62"/>
        <v>Tlaxcala</v>
      </c>
      <c r="H830" s="22" t="s">
        <v>41</v>
      </c>
      <c r="I830" s="199">
        <v>100</v>
      </c>
      <c r="J830" s="22">
        <v>711</v>
      </c>
      <c r="L830" s="21" t="str">
        <f t="shared" si="64"/>
        <v/>
      </c>
    </row>
    <row r="831" spans="1:12" x14ac:dyDescent="0.25">
      <c r="A831" s="25" t="str">
        <f t="shared" si="63"/>
        <v>Escolar3Veracruz NorteVeracruz NorteNinguno</v>
      </c>
      <c r="B831" s="19" t="str">
        <f t="shared" si="60"/>
        <v>Escolar3</v>
      </c>
      <c r="C831" s="19" t="str">
        <f t="shared" si="61"/>
        <v>Veracruz Norte</v>
      </c>
      <c r="D831" s="19" t="str">
        <f t="shared" si="62"/>
        <v>Veracruz Norte</v>
      </c>
      <c r="F831" s="197" t="s">
        <v>323</v>
      </c>
      <c r="G831" s="198" t="s">
        <v>45</v>
      </c>
      <c r="H831" s="22" t="s">
        <v>269</v>
      </c>
      <c r="I831" s="199">
        <v>3.9866534352191536</v>
      </c>
      <c r="J831" s="22">
        <v>24</v>
      </c>
      <c r="L831" s="21" t="str">
        <f t="shared" si="64"/>
        <v>Ninguno</v>
      </c>
    </row>
    <row r="832" spans="1:12" x14ac:dyDescent="0.25">
      <c r="A832" s="25" t="str">
        <f t="shared" si="63"/>
        <v>Escolar3Veracruz NorteVeracruz NortePrimaria incompleta</v>
      </c>
      <c r="B832" s="19" t="str">
        <f t="shared" si="60"/>
        <v>Escolar3</v>
      </c>
      <c r="C832" s="19" t="str">
        <f t="shared" si="61"/>
        <v>Veracruz Norte</v>
      </c>
      <c r="D832" s="19" t="str">
        <f t="shared" si="62"/>
        <v>Veracruz Norte</v>
      </c>
      <c r="H832" s="22" t="s">
        <v>270</v>
      </c>
      <c r="I832" s="199">
        <v>10.677520446590393</v>
      </c>
      <c r="J832" s="22">
        <v>73</v>
      </c>
      <c r="L832" s="21" t="str">
        <f t="shared" si="64"/>
        <v>Primaria incompleta</v>
      </c>
    </row>
    <row r="833" spans="1:12" x14ac:dyDescent="0.25">
      <c r="A833" s="25" t="str">
        <f t="shared" si="63"/>
        <v>Escolar3Veracruz NorteVeracruz NortePrimaria completa</v>
      </c>
      <c r="B833" s="19" t="str">
        <f t="shared" si="60"/>
        <v>Escolar3</v>
      </c>
      <c r="C833" s="19" t="str">
        <f t="shared" si="61"/>
        <v>Veracruz Norte</v>
      </c>
      <c r="D833" s="19" t="str">
        <f t="shared" si="62"/>
        <v>Veracruz Norte</v>
      </c>
      <c r="H833" s="22" t="s">
        <v>271</v>
      </c>
      <c r="I833" s="199">
        <v>11.050390783563207</v>
      </c>
      <c r="J833" s="22">
        <v>80</v>
      </c>
      <c r="L833" s="21" t="str">
        <f t="shared" si="64"/>
        <v>Primaria completa</v>
      </c>
    </row>
    <row r="834" spans="1:12" x14ac:dyDescent="0.25">
      <c r="A834" s="25" t="str">
        <f t="shared" si="63"/>
        <v>Escolar3Veracruz NorteVeracruz NorteSecundaria incompleta</v>
      </c>
      <c r="B834" s="19" t="str">
        <f t="shared" si="60"/>
        <v>Escolar3</v>
      </c>
      <c r="C834" s="19" t="str">
        <f t="shared" si="61"/>
        <v>Veracruz Norte</v>
      </c>
      <c r="D834" s="19" t="str">
        <f t="shared" si="62"/>
        <v>Veracruz Norte</v>
      </c>
      <c r="H834" s="22" t="s">
        <v>272</v>
      </c>
      <c r="I834" s="199">
        <v>6.0068453381440463</v>
      </c>
      <c r="J834" s="22">
        <v>43</v>
      </c>
      <c r="L834" s="21" t="str">
        <f t="shared" si="64"/>
        <v>Secundaria incompleta</v>
      </c>
    </row>
    <row r="835" spans="1:12" x14ac:dyDescent="0.25">
      <c r="A835" s="25" t="str">
        <f t="shared" si="63"/>
        <v>Escolar3Veracruz NorteVeracruz NorteSecundaria completa</v>
      </c>
      <c r="B835" s="19" t="str">
        <f t="shared" si="60"/>
        <v>Escolar3</v>
      </c>
      <c r="C835" s="19" t="str">
        <f t="shared" si="61"/>
        <v>Veracruz Norte</v>
      </c>
      <c r="D835" s="19" t="str">
        <f t="shared" si="62"/>
        <v>Veracruz Norte</v>
      </c>
      <c r="H835" s="22" t="s">
        <v>273</v>
      </c>
      <c r="I835" s="199">
        <v>20.625806047799752</v>
      </c>
      <c r="J835" s="22">
        <v>134</v>
      </c>
      <c r="L835" s="21" t="str">
        <f t="shared" si="64"/>
        <v>Secundaria completa</v>
      </c>
    </row>
    <row r="836" spans="1:12" x14ac:dyDescent="0.25">
      <c r="A836" s="25" t="str">
        <f t="shared" si="63"/>
        <v>Escolar3Veracruz NorteVeracruz NortePreparatoria, bachillerato o carrera técnica incompleta</v>
      </c>
      <c r="B836" s="19" t="str">
        <f t="shared" ref="B836:B899" si="65">+IF(AND(G836&lt;&gt;"",I837="Estimate"),TRIM(MID(G836,1,FIND(" ",G836,1))),IF(AND(F836&lt;&gt;"",I837="Estimate"),TRIM(MID(F836,1,FIND(" ",F836,1))),IF(AND(E836&lt;&gt;"",I837="Estimate"),TRIM(MID(E836,1,FIND(" ",E836,1))),B835)))</f>
        <v>Escolar3</v>
      </c>
      <c r="C836" s="19" t="str">
        <f t="shared" si="61"/>
        <v>Veracruz Norte</v>
      </c>
      <c r="D836" s="19" t="str">
        <f t="shared" si="62"/>
        <v>Veracruz Norte</v>
      </c>
      <c r="H836" s="22" t="s">
        <v>274</v>
      </c>
      <c r="I836" s="199">
        <v>10.812806285239148</v>
      </c>
      <c r="J836" s="22">
        <v>66</v>
      </c>
      <c r="L836" s="21" t="str">
        <f t="shared" si="64"/>
        <v>Preparatoria, bachillerato o carrera técnica incompleta</v>
      </c>
    </row>
    <row r="837" spans="1:12" x14ac:dyDescent="0.25">
      <c r="A837" s="25" t="str">
        <f t="shared" si="63"/>
        <v>Escolar3Veracruz NorteVeracruz NortePreparatoria, bachillerato o carrera técnica completa</v>
      </c>
      <c r="B837" s="19" t="str">
        <f t="shared" si="65"/>
        <v>Escolar3</v>
      </c>
      <c r="C837" s="19" t="str">
        <f t="shared" ref="C837:C900" si="66">+IF(AND(E837&lt;&gt;"",G837="% of Total"),TRIM(MID(E837,FIND(" ",E837,1),LEN(E837))),IF(AND(D837&lt;&gt;"Primer nivel",D837&lt;&gt;"Segundo nivel"),D837,C836))</f>
        <v>Veracruz Norte</v>
      </c>
      <c r="D837" s="19" t="str">
        <f t="shared" ref="D837:D900" si="67">+IF(AND(G837&lt;&gt;"",I838="Estimate"),"Nacional",IF(AND(F837&lt;&gt;"",G837="% of Total"),TRIM(MID(F837,FIND(" ",F837,1),LEN(F837))),D836))</f>
        <v>Veracruz Norte</v>
      </c>
      <c r="H837" s="22" t="s">
        <v>275</v>
      </c>
      <c r="I837" s="199">
        <v>19.322318029126258</v>
      </c>
      <c r="J837" s="22">
        <v>129</v>
      </c>
      <c r="L837" s="21" t="str">
        <f t="shared" si="64"/>
        <v>Preparatoria, bachillerato o carrera técnica completa</v>
      </c>
    </row>
    <row r="838" spans="1:12" x14ac:dyDescent="0.25">
      <c r="A838" s="25" t="str">
        <f t="shared" ref="A838:A901" si="68">IFERROR(CONCATENATE(B838,C838,D838,IF(H838&lt;&gt;"Total",MID(H838,FIND(" ",H838)+2,LEN(H838)),"Total")),"")</f>
        <v>Escolar3Veracruz NorteVeracruz NorteUniversidad incompleta</v>
      </c>
      <c r="B838" s="19" t="str">
        <f t="shared" si="65"/>
        <v>Escolar3</v>
      </c>
      <c r="C838" s="19" t="str">
        <f t="shared" si="66"/>
        <v>Veracruz Norte</v>
      </c>
      <c r="D838" s="19" t="str">
        <f t="shared" si="67"/>
        <v>Veracruz Norte</v>
      </c>
      <c r="H838" s="22" t="s">
        <v>276</v>
      </c>
      <c r="I838" s="199">
        <v>5.4361410872580915</v>
      </c>
      <c r="J838" s="22">
        <v>36</v>
      </c>
      <c r="L838" s="21" t="str">
        <f t="shared" si="64"/>
        <v>Universidad incompleta</v>
      </c>
    </row>
    <row r="839" spans="1:12" x14ac:dyDescent="0.25">
      <c r="A839" s="25" t="str">
        <f t="shared" si="68"/>
        <v>Escolar3Veracruz NorteVeracruz NorteUniversidad completa o más</v>
      </c>
      <c r="B839" s="19" t="str">
        <f t="shared" si="65"/>
        <v>Escolar3</v>
      </c>
      <c r="C839" s="19" t="str">
        <f t="shared" si="66"/>
        <v>Veracruz Norte</v>
      </c>
      <c r="D839" s="19" t="str">
        <f t="shared" si="67"/>
        <v>Veracruz Norte</v>
      </c>
      <c r="H839" s="22" t="s">
        <v>277</v>
      </c>
      <c r="I839" s="199">
        <v>11.744735671520043</v>
      </c>
      <c r="J839" s="22">
        <v>84</v>
      </c>
      <c r="L839" s="21" t="str">
        <f t="shared" ref="L839:L902" si="69">IF(H839&lt;&gt;"",IFERROR(MID(H839,FIND(" ",H839)+2,LEN(H839)),""),"")</f>
        <v>Universidad completa o más</v>
      </c>
    </row>
    <row r="840" spans="1:12" x14ac:dyDescent="0.25">
      <c r="A840" s="25" t="str">
        <f t="shared" si="68"/>
        <v>Escolar3Veracruz NorteVeracruz NorteNS/NR</v>
      </c>
      <c r="B840" s="19" t="str">
        <f t="shared" si="65"/>
        <v>Escolar3</v>
      </c>
      <c r="C840" s="19" t="str">
        <f t="shared" si="66"/>
        <v>Veracruz Norte</v>
      </c>
      <c r="D840" s="19" t="str">
        <f t="shared" si="67"/>
        <v>Veracruz Norte</v>
      </c>
      <c r="H840" s="22" t="s">
        <v>63</v>
      </c>
      <c r="I840" s="199">
        <v>0.33678287554006286</v>
      </c>
      <c r="J840" s="22">
        <v>2</v>
      </c>
      <c r="L840" s="21" t="str">
        <f t="shared" si="69"/>
        <v>NS/NR</v>
      </c>
    </row>
    <row r="841" spans="1:12" x14ac:dyDescent="0.25">
      <c r="A841" s="25" t="str">
        <f t="shared" si="68"/>
        <v>Escolar3Veracruz NorteVeracruz NorteTotal</v>
      </c>
      <c r="B841" s="19" t="str">
        <f t="shared" si="65"/>
        <v>Escolar3</v>
      </c>
      <c r="C841" s="19" t="str">
        <f t="shared" si="66"/>
        <v>Veracruz Norte</v>
      </c>
      <c r="D841" s="19" t="str">
        <f t="shared" si="67"/>
        <v>Veracruz Norte</v>
      </c>
      <c r="H841" s="22" t="s">
        <v>41</v>
      </c>
      <c r="I841" s="199">
        <v>100</v>
      </c>
      <c r="J841" s="22">
        <v>671</v>
      </c>
      <c r="L841" s="21" t="str">
        <f t="shared" si="69"/>
        <v/>
      </c>
    </row>
    <row r="842" spans="1:12" x14ac:dyDescent="0.25">
      <c r="A842" s="25" t="str">
        <f t="shared" si="68"/>
        <v>Escolar3Veracruz SurVeracruz SurNinguno</v>
      </c>
      <c r="B842" s="19" t="str">
        <f t="shared" si="65"/>
        <v>Escolar3</v>
      </c>
      <c r="C842" s="19" t="str">
        <f t="shared" si="66"/>
        <v>Veracruz Sur</v>
      </c>
      <c r="D842" s="19" t="str">
        <f t="shared" si="67"/>
        <v>Veracruz Sur</v>
      </c>
      <c r="F842" s="197" t="s">
        <v>324</v>
      </c>
      <c r="G842" s="198" t="s">
        <v>45</v>
      </c>
      <c r="H842" s="22" t="s">
        <v>269</v>
      </c>
      <c r="I842" s="199">
        <v>4.2154337595211473</v>
      </c>
      <c r="J842" s="22">
        <v>28</v>
      </c>
      <c r="L842" s="21" t="str">
        <f t="shared" si="69"/>
        <v>Ninguno</v>
      </c>
    </row>
    <row r="843" spans="1:12" x14ac:dyDescent="0.25">
      <c r="A843" s="25" t="str">
        <f t="shared" si="68"/>
        <v>Escolar3Veracruz SurVeracruz SurPrimaria incompleta</v>
      </c>
      <c r="B843" s="19" t="str">
        <f t="shared" si="65"/>
        <v>Escolar3</v>
      </c>
      <c r="C843" s="19" t="str">
        <f t="shared" si="66"/>
        <v>Veracruz Sur</v>
      </c>
      <c r="D843" s="19" t="str">
        <f t="shared" si="67"/>
        <v>Veracruz Sur</v>
      </c>
      <c r="H843" s="22" t="s">
        <v>270</v>
      </c>
      <c r="I843" s="199">
        <v>14.733397560380421</v>
      </c>
      <c r="J843" s="22">
        <v>108</v>
      </c>
      <c r="L843" s="21" t="str">
        <f t="shared" si="69"/>
        <v>Primaria incompleta</v>
      </c>
    </row>
    <row r="844" spans="1:12" x14ac:dyDescent="0.25">
      <c r="A844" s="25" t="str">
        <f t="shared" si="68"/>
        <v>Escolar3Veracruz SurVeracruz SurPrimaria completa</v>
      </c>
      <c r="B844" s="19" t="str">
        <f t="shared" si="65"/>
        <v>Escolar3</v>
      </c>
      <c r="C844" s="19" t="str">
        <f t="shared" si="66"/>
        <v>Veracruz Sur</v>
      </c>
      <c r="D844" s="19" t="str">
        <f t="shared" si="67"/>
        <v>Veracruz Sur</v>
      </c>
      <c r="H844" s="22" t="s">
        <v>271</v>
      </c>
      <c r="I844" s="199">
        <v>18.491500575003329</v>
      </c>
      <c r="J844" s="22">
        <v>133</v>
      </c>
      <c r="L844" s="21" t="str">
        <f t="shared" si="69"/>
        <v>Primaria completa</v>
      </c>
    </row>
    <row r="845" spans="1:12" x14ac:dyDescent="0.25">
      <c r="A845" s="25" t="str">
        <f t="shared" si="68"/>
        <v>Escolar3Veracruz SurVeracruz SurSecundaria incompleta</v>
      </c>
      <c r="B845" s="19" t="str">
        <f t="shared" si="65"/>
        <v>Escolar3</v>
      </c>
      <c r="C845" s="19" t="str">
        <f t="shared" si="66"/>
        <v>Veracruz Sur</v>
      </c>
      <c r="D845" s="19" t="str">
        <f t="shared" si="67"/>
        <v>Veracruz Sur</v>
      </c>
      <c r="H845" s="22" t="s">
        <v>272</v>
      </c>
      <c r="I845" s="199">
        <v>9.6971235713208799</v>
      </c>
      <c r="J845" s="22">
        <v>66</v>
      </c>
      <c r="L845" s="21" t="str">
        <f t="shared" si="69"/>
        <v>Secundaria incompleta</v>
      </c>
    </row>
    <row r="846" spans="1:12" x14ac:dyDescent="0.25">
      <c r="A846" s="25" t="str">
        <f t="shared" si="68"/>
        <v>Escolar3Veracruz SurVeracruz SurSecundaria completa</v>
      </c>
      <c r="B846" s="19" t="str">
        <f t="shared" si="65"/>
        <v>Escolar3</v>
      </c>
      <c r="C846" s="19" t="str">
        <f t="shared" si="66"/>
        <v>Veracruz Sur</v>
      </c>
      <c r="D846" s="19" t="str">
        <f t="shared" si="67"/>
        <v>Veracruz Sur</v>
      </c>
      <c r="H846" s="22" t="s">
        <v>273</v>
      </c>
      <c r="I846" s="199">
        <v>18.896430836615245</v>
      </c>
      <c r="J846" s="22">
        <v>135</v>
      </c>
      <c r="L846" s="21" t="str">
        <f t="shared" si="69"/>
        <v>Secundaria completa</v>
      </c>
    </row>
    <row r="847" spans="1:12" x14ac:dyDescent="0.25">
      <c r="A847" s="25" t="str">
        <f t="shared" si="68"/>
        <v>Escolar3Veracruz SurVeracruz SurPreparatoria, bachillerato o carrera técnica incompleta</v>
      </c>
      <c r="B847" s="19" t="str">
        <f t="shared" si="65"/>
        <v>Escolar3</v>
      </c>
      <c r="C847" s="19" t="str">
        <f t="shared" si="66"/>
        <v>Veracruz Sur</v>
      </c>
      <c r="D847" s="19" t="str">
        <f t="shared" si="67"/>
        <v>Veracruz Sur</v>
      </c>
      <c r="H847" s="22" t="s">
        <v>274</v>
      </c>
      <c r="I847" s="199">
        <v>7.7506305959781363</v>
      </c>
      <c r="J847" s="22">
        <v>53</v>
      </c>
      <c r="L847" s="21" t="str">
        <f t="shared" si="69"/>
        <v>Preparatoria, bachillerato o carrera técnica incompleta</v>
      </c>
    </row>
    <row r="848" spans="1:12" x14ac:dyDescent="0.25">
      <c r="A848" s="25" t="str">
        <f t="shared" si="68"/>
        <v>Escolar3Veracruz SurVeracruz SurPreparatoria, bachillerato o carrera técnica completa</v>
      </c>
      <c r="B848" s="19" t="str">
        <f t="shared" si="65"/>
        <v>Escolar3</v>
      </c>
      <c r="C848" s="19" t="str">
        <f t="shared" si="66"/>
        <v>Veracruz Sur</v>
      </c>
      <c r="D848" s="19" t="str">
        <f t="shared" si="67"/>
        <v>Veracruz Sur</v>
      </c>
      <c r="H848" s="22" t="s">
        <v>275</v>
      </c>
      <c r="I848" s="199">
        <v>15.17826414942795</v>
      </c>
      <c r="J848" s="22">
        <v>108</v>
      </c>
      <c r="L848" s="21" t="str">
        <f t="shared" si="69"/>
        <v>Preparatoria, bachillerato o carrera técnica completa</v>
      </c>
    </row>
    <row r="849" spans="1:12" x14ac:dyDescent="0.25">
      <c r="A849" s="25" t="str">
        <f t="shared" si="68"/>
        <v>Escolar3Veracruz SurVeracruz SurUniversidad incompleta</v>
      </c>
      <c r="B849" s="19" t="str">
        <f t="shared" si="65"/>
        <v>Escolar3</v>
      </c>
      <c r="C849" s="19" t="str">
        <f t="shared" si="66"/>
        <v>Veracruz Sur</v>
      </c>
      <c r="D849" s="19" t="str">
        <f t="shared" si="67"/>
        <v>Veracruz Sur</v>
      </c>
      <c r="H849" s="22" t="s">
        <v>276</v>
      </c>
      <c r="I849" s="199">
        <v>4.8527063675221749</v>
      </c>
      <c r="J849" s="22">
        <v>33</v>
      </c>
      <c r="L849" s="21" t="str">
        <f t="shared" si="69"/>
        <v>Universidad incompleta</v>
      </c>
    </row>
    <row r="850" spans="1:12" x14ac:dyDescent="0.25">
      <c r="A850" s="25" t="str">
        <f t="shared" si="68"/>
        <v>Escolar3Veracruz SurVeracruz SurUniversidad completa o más</v>
      </c>
      <c r="B850" s="19" t="str">
        <f t="shared" si="65"/>
        <v>Escolar3</v>
      </c>
      <c r="C850" s="19" t="str">
        <f t="shared" si="66"/>
        <v>Veracruz Sur</v>
      </c>
      <c r="D850" s="19" t="str">
        <f t="shared" si="67"/>
        <v>Veracruz Sur</v>
      </c>
      <c r="H850" s="22" t="s">
        <v>277</v>
      </c>
      <c r="I850" s="199">
        <v>5.0714862009954693</v>
      </c>
      <c r="J850" s="22">
        <v>37</v>
      </c>
      <c r="L850" s="21" t="str">
        <f t="shared" si="69"/>
        <v>Universidad completa o más</v>
      </c>
    </row>
    <row r="851" spans="1:12" x14ac:dyDescent="0.25">
      <c r="A851" s="25" t="str">
        <f t="shared" si="68"/>
        <v>Escolar3Veracruz SurVeracruz SurNS/NR</v>
      </c>
      <c r="B851" s="19" t="str">
        <f t="shared" si="65"/>
        <v>Escolar3</v>
      </c>
      <c r="C851" s="19" t="str">
        <f t="shared" si="66"/>
        <v>Veracruz Sur</v>
      </c>
      <c r="D851" s="19" t="str">
        <f t="shared" si="67"/>
        <v>Veracruz Sur</v>
      </c>
      <c r="H851" s="22" t="s">
        <v>63</v>
      </c>
      <c r="I851" s="199">
        <v>1.1130263832354212</v>
      </c>
      <c r="J851" s="22">
        <v>7</v>
      </c>
      <c r="L851" s="21" t="str">
        <f t="shared" si="69"/>
        <v>NS/NR</v>
      </c>
    </row>
    <row r="852" spans="1:12" x14ac:dyDescent="0.25">
      <c r="A852" s="25" t="str">
        <f t="shared" si="68"/>
        <v>Escolar3Veracruz SurVeracruz SurTotal</v>
      </c>
      <c r="B852" s="19" t="str">
        <f t="shared" si="65"/>
        <v>Escolar3</v>
      </c>
      <c r="C852" s="19" t="str">
        <f t="shared" si="66"/>
        <v>Veracruz Sur</v>
      </c>
      <c r="D852" s="19" t="str">
        <f t="shared" si="67"/>
        <v>Veracruz Sur</v>
      </c>
      <c r="H852" s="22" t="s">
        <v>41</v>
      </c>
      <c r="I852" s="199">
        <v>100</v>
      </c>
      <c r="J852" s="22">
        <v>708</v>
      </c>
      <c r="L852" s="21" t="str">
        <f t="shared" si="69"/>
        <v/>
      </c>
    </row>
    <row r="853" spans="1:12" x14ac:dyDescent="0.25">
      <c r="A853" s="25" t="str">
        <f t="shared" si="68"/>
        <v>Escolar3YucatánYucatánNinguno</v>
      </c>
      <c r="B853" s="19" t="str">
        <f t="shared" si="65"/>
        <v>Escolar3</v>
      </c>
      <c r="C853" s="19" t="str">
        <f t="shared" si="66"/>
        <v>Yucatán</v>
      </c>
      <c r="D853" s="19" t="str">
        <f t="shared" si="67"/>
        <v>Yucatán</v>
      </c>
      <c r="F853" s="197" t="s">
        <v>325</v>
      </c>
      <c r="G853" s="198" t="s">
        <v>45</v>
      </c>
      <c r="H853" s="22" t="s">
        <v>269</v>
      </c>
      <c r="I853" s="199">
        <v>4.8734910640863029</v>
      </c>
      <c r="J853" s="22">
        <v>35</v>
      </c>
      <c r="L853" s="21" t="str">
        <f t="shared" si="69"/>
        <v>Ninguno</v>
      </c>
    </row>
    <row r="854" spans="1:12" x14ac:dyDescent="0.25">
      <c r="A854" s="25" t="str">
        <f t="shared" si="68"/>
        <v>Escolar3YucatánYucatánPrimaria incompleta</v>
      </c>
      <c r="B854" s="19" t="str">
        <f t="shared" si="65"/>
        <v>Escolar3</v>
      </c>
      <c r="C854" s="19" t="str">
        <f t="shared" si="66"/>
        <v>Yucatán</v>
      </c>
      <c r="D854" s="19" t="str">
        <f t="shared" si="67"/>
        <v>Yucatán</v>
      </c>
      <c r="H854" s="22" t="s">
        <v>270</v>
      </c>
      <c r="I854" s="199">
        <v>15.490713768764463</v>
      </c>
      <c r="J854" s="22">
        <v>100</v>
      </c>
      <c r="L854" s="21" t="str">
        <f t="shared" si="69"/>
        <v>Primaria incompleta</v>
      </c>
    </row>
    <row r="855" spans="1:12" x14ac:dyDescent="0.25">
      <c r="A855" s="25" t="str">
        <f t="shared" si="68"/>
        <v>Escolar3YucatánYucatánPrimaria completa</v>
      </c>
      <c r="B855" s="19" t="str">
        <f t="shared" si="65"/>
        <v>Escolar3</v>
      </c>
      <c r="C855" s="19" t="str">
        <f t="shared" si="66"/>
        <v>Yucatán</v>
      </c>
      <c r="D855" s="19" t="str">
        <f t="shared" si="67"/>
        <v>Yucatán</v>
      </c>
      <c r="H855" s="22" t="s">
        <v>271</v>
      </c>
      <c r="I855" s="199">
        <v>14.519490111281034</v>
      </c>
      <c r="J855" s="22">
        <v>96</v>
      </c>
      <c r="L855" s="21" t="str">
        <f t="shared" si="69"/>
        <v>Primaria completa</v>
      </c>
    </row>
    <row r="856" spans="1:12" x14ac:dyDescent="0.25">
      <c r="A856" s="25" t="str">
        <f t="shared" si="68"/>
        <v>Escolar3YucatánYucatánSecundaria incompleta</v>
      </c>
      <c r="B856" s="19" t="str">
        <f t="shared" si="65"/>
        <v>Escolar3</v>
      </c>
      <c r="C856" s="19" t="str">
        <f t="shared" si="66"/>
        <v>Yucatán</v>
      </c>
      <c r="D856" s="19" t="str">
        <f t="shared" si="67"/>
        <v>Yucatán</v>
      </c>
      <c r="H856" s="22" t="s">
        <v>272</v>
      </c>
      <c r="I856" s="199">
        <v>4.7051984829660398</v>
      </c>
      <c r="J856" s="22">
        <v>35</v>
      </c>
      <c r="L856" s="21" t="str">
        <f t="shared" si="69"/>
        <v>Secundaria incompleta</v>
      </c>
    </row>
    <row r="857" spans="1:12" x14ac:dyDescent="0.25">
      <c r="A857" s="25" t="str">
        <f t="shared" si="68"/>
        <v>Escolar3YucatánYucatánSecundaria completa</v>
      </c>
      <c r="B857" s="19" t="str">
        <f t="shared" si="65"/>
        <v>Escolar3</v>
      </c>
      <c r="C857" s="19" t="str">
        <f t="shared" si="66"/>
        <v>Yucatán</v>
      </c>
      <c r="D857" s="19" t="str">
        <f t="shared" si="67"/>
        <v>Yucatán</v>
      </c>
      <c r="H857" s="22" t="s">
        <v>273</v>
      </c>
      <c r="I857" s="199">
        <v>30.316335509854937</v>
      </c>
      <c r="J857" s="22">
        <v>198</v>
      </c>
      <c r="L857" s="21" t="str">
        <f t="shared" si="69"/>
        <v>Secundaria completa</v>
      </c>
    </row>
    <row r="858" spans="1:12" x14ac:dyDescent="0.25">
      <c r="A858" s="25" t="str">
        <f t="shared" si="68"/>
        <v>Escolar3YucatánYucatánPreparatoria, bachillerato o carrera técnica incompleta</v>
      </c>
      <c r="B858" s="19" t="str">
        <f t="shared" si="65"/>
        <v>Escolar3</v>
      </c>
      <c r="C858" s="19" t="str">
        <f t="shared" si="66"/>
        <v>Yucatán</v>
      </c>
      <c r="D858" s="19" t="str">
        <f t="shared" si="67"/>
        <v>Yucatán</v>
      </c>
      <c r="H858" s="22" t="s">
        <v>274</v>
      </c>
      <c r="I858" s="199">
        <v>5.3751936301637491</v>
      </c>
      <c r="J858" s="22">
        <v>36</v>
      </c>
      <c r="L858" s="21" t="str">
        <f t="shared" si="69"/>
        <v>Preparatoria, bachillerato o carrera técnica incompleta</v>
      </c>
    </row>
    <row r="859" spans="1:12" x14ac:dyDescent="0.25">
      <c r="A859" s="25" t="str">
        <f t="shared" si="68"/>
        <v>Escolar3YucatánYucatánPreparatoria, bachillerato o carrera técnica completa</v>
      </c>
      <c r="B859" s="19" t="str">
        <f t="shared" si="65"/>
        <v>Escolar3</v>
      </c>
      <c r="C859" s="19" t="str">
        <f t="shared" si="66"/>
        <v>Yucatán</v>
      </c>
      <c r="D859" s="19" t="str">
        <f t="shared" si="67"/>
        <v>Yucatán</v>
      </c>
      <c r="H859" s="22" t="s">
        <v>275</v>
      </c>
      <c r="I859" s="199">
        <v>11.676693849102801</v>
      </c>
      <c r="J859" s="22">
        <v>78</v>
      </c>
      <c r="L859" s="21" t="str">
        <f t="shared" si="69"/>
        <v>Preparatoria, bachillerato o carrera técnica completa</v>
      </c>
    </row>
    <row r="860" spans="1:12" x14ac:dyDescent="0.25">
      <c r="A860" s="25" t="str">
        <f t="shared" si="68"/>
        <v>Escolar3YucatánYucatánUniversidad incompleta</v>
      </c>
      <c r="B860" s="19" t="str">
        <f t="shared" si="65"/>
        <v>Escolar3</v>
      </c>
      <c r="C860" s="19" t="str">
        <f t="shared" si="66"/>
        <v>Yucatán</v>
      </c>
      <c r="D860" s="19" t="str">
        <f t="shared" si="67"/>
        <v>Yucatán</v>
      </c>
      <c r="H860" s="22" t="s">
        <v>276</v>
      </c>
      <c r="I860" s="199">
        <v>2.1187625144313014</v>
      </c>
      <c r="J860" s="22">
        <v>14</v>
      </c>
      <c r="L860" s="21" t="str">
        <f t="shared" si="69"/>
        <v>Universidad incompleta</v>
      </c>
    </row>
    <row r="861" spans="1:12" x14ac:dyDescent="0.25">
      <c r="A861" s="25" t="str">
        <f t="shared" si="68"/>
        <v>Escolar3YucatánYucatánUniversidad completa o más</v>
      </c>
      <c r="B861" s="19" t="str">
        <f t="shared" si="65"/>
        <v>Escolar3</v>
      </c>
      <c r="C861" s="19" t="str">
        <f t="shared" si="66"/>
        <v>Yucatán</v>
      </c>
      <c r="D861" s="19" t="str">
        <f t="shared" si="67"/>
        <v>Yucatán</v>
      </c>
      <c r="H861" s="22" t="s">
        <v>277</v>
      </c>
      <c r="I861" s="199">
        <v>9.9842052701474966</v>
      </c>
      <c r="J861" s="22">
        <v>65</v>
      </c>
      <c r="L861" s="21" t="str">
        <f t="shared" si="69"/>
        <v>Universidad completa o más</v>
      </c>
    </row>
    <row r="862" spans="1:12" x14ac:dyDescent="0.25">
      <c r="A862" s="25" t="str">
        <f t="shared" si="68"/>
        <v>Escolar3YucatánYucatánNS/NR</v>
      </c>
      <c r="B862" s="19" t="str">
        <f t="shared" si="65"/>
        <v>Escolar3</v>
      </c>
      <c r="C862" s="19" t="str">
        <f t="shared" si="66"/>
        <v>Yucatán</v>
      </c>
      <c r="D862" s="19" t="str">
        <f t="shared" si="67"/>
        <v>Yucatán</v>
      </c>
      <c r="H862" s="22" t="s">
        <v>63</v>
      </c>
      <c r="I862" s="199">
        <v>0.93991579920188906</v>
      </c>
      <c r="J862" s="22">
        <v>5</v>
      </c>
      <c r="L862" s="21" t="str">
        <f t="shared" si="69"/>
        <v>NS/NR</v>
      </c>
    </row>
    <row r="863" spans="1:12" x14ac:dyDescent="0.25">
      <c r="A863" s="25" t="str">
        <f t="shared" si="68"/>
        <v>Escolar3YucatánYucatánTotal</v>
      </c>
      <c r="B863" s="19" t="str">
        <f t="shared" si="65"/>
        <v>Escolar3</v>
      </c>
      <c r="C863" s="19" t="str">
        <f t="shared" si="66"/>
        <v>Yucatán</v>
      </c>
      <c r="D863" s="19" t="str">
        <f t="shared" si="67"/>
        <v>Yucatán</v>
      </c>
      <c r="H863" s="22" t="s">
        <v>41</v>
      </c>
      <c r="I863" s="199">
        <v>100</v>
      </c>
      <c r="J863" s="22">
        <v>662</v>
      </c>
      <c r="L863" s="21" t="str">
        <f t="shared" si="69"/>
        <v/>
      </c>
    </row>
    <row r="864" spans="1:12" x14ac:dyDescent="0.25">
      <c r="A864" s="25" t="str">
        <f t="shared" si="68"/>
        <v>Escolar3ZacatecasZacatecasNinguno</v>
      </c>
      <c r="B864" s="19" t="str">
        <f t="shared" si="65"/>
        <v>Escolar3</v>
      </c>
      <c r="C864" s="19" t="str">
        <f t="shared" si="66"/>
        <v>Zacatecas</v>
      </c>
      <c r="D864" s="19" t="str">
        <f t="shared" si="67"/>
        <v>Zacatecas</v>
      </c>
      <c r="F864" s="197" t="s">
        <v>326</v>
      </c>
      <c r="G864" s="198" t="s">
        <v>45</v>
      </c>
      <c r="H864" s="22" t="s">
        <v>269</v>
      </c>
      <c r="I864" s="199">
        <v>5.2104435455294356</v>
      </c>
      <c r="J864" s="22">
        <v>35</v>
      </c>
      <c r="L864" s="21" t="str">
        <f t="shared" si="69"/>
        <v>Ninguno</v>
      </c>
    </row>
    <row r="865" spans="1:12" x14ac:dyDescent="0.25">
      <c r="A865" s="25" t="str">
        <f t="shared" si="68"/>
        <v>Escolar3ZacatecasZacatecasPrimaria incompleta</v>
      </c>
      <c r="B865" s="19" t="str">
        <f t="shared" si="65"/>
        <v>Escolar3</v>
      </c>
      <c r="C865" s="19" t="str">
        <f t="shared" si="66"/>
        <v>Zacatecas</v>
      </c>
      <c r="D865" s="19" t="str">
        <f t="shared" si="67"/>
        <v>Zacatecas</v>
      </c>
      <c r="H865" s="22" t="s">
        <v>270</v>
      </c>
      <c r="I865" s="199">
        <v>10.024657987837916</v>
      </c>
      <c r="J865" s="22">
        <v>67</v>
      </c>
      <c r="L865" s="21" t="str">
        <f t="shared" si="69"/>
        <v>Primaria incompleta</v>
      </c>
    </row>
    <row r="866" spans="1:12" x14ac:dyDescent="0.25">
      <c r="A866" s="25" t="str">
        <f t="shared" si="68"/>
        <v>Escolar3ZacatecasZacatecasPrimaria completa</v>
      </c>
      <c r="B866" s="19" t="str">
        <f t="shared" si="65"/>
        <v>Escolar3</v>
      </c>
      <c r="C866" s="19" t="str">
        <f t="shared" si="66"/>
        <v>Zacatecas</v>
      </c>
      <c r="D866" s="19" t="str">
        <f t="shared" si="67"/>
        <v>Zacatecas</v>
      </c>
      <c r="H866" s="22" t="s">
        <v>271</v>
      </c>
      <c r="I866" s="199">
        <v>17.282958042841265</v>
      </c>
      <c r="J866" s="22">
        <v>116</v>
      </c>
      <c r="L866" s="21" t="str">
        <f t="shared" si="69"/>
        <v>Primaria completa</v>
      </c>
    </row>
    <row r="867" spans="1:12" x14ac:dyDescent="0.25">
      <c r="A867" s="25" t="str">
        <f t="shared" si="68"/>
        <v>Escolar3ZacatecasZacatecasSecundaria incompleta</v>
      </c>
      <c r="B867" s="19" t="str">
        <f t="shared" si="65"/>
        <v>Escolar3</v>
      </c>
      <c r="C867" s="19" t="str">
        <f t="shared" si="66"/>
        <v>Zacatecas</v>
      </c>
      <c r="D867" s="19" t="str">
        <f t="shared" si="67"/>
        <v>Zacatecas</v>
      </c>
      <c r="H867" s="22" t="s">
        <v>272</v>
      </c>
      <c r="I867" s="199">
        <v>3.6678242801343761</v>
      </c>
      <c r="J867" s="22">
        <v>26</v>
      </c>
      <c r="L867" s="21" t="str">
        <f t="shared" si="69"/>
        <v>Secundaria incompleta</v>
      </c>
    </row>
    <row r="868" spans="1:12" x14ac:dyDescent="0.25">
      <c r="A868" s="25" t="str">
        <f t="shared" si="68"/>
        <v>Escolar3ZacatecasZacatecasSecundaria completa</v>
      </c>
      <c r="B868" s="19" t="str">
        <f t="shared" si="65"/>
        <v>Escolar3</v>
      </c>
      <c r="C868" s="19" t="str">
        <f t="shared" si="66"/>
        <v>Zacatecas</v>
      </c>
      <c r="D868" s="19" t="str">
        <f t="shared" si="67"/>
        <v>Zacatecas</v>
      </c>
      <c r="H868" s="22" t="s">
        <v>273</v>
      </c>
      <c r="I868" s="199">
        <v>29.911968131798698</v>
      </c>
      <c r="J868" s="22">
        <v>210</v>
      </c>
      <c r="L868" s="21" t="str">
        <f t="shared" si="69"/>
        <v>Secundaria completa</v>
      </c>
    </row>
    <row r="869" spans="1:12" x14ac:dyDescent="0.25">
      <c r="A869" s="25" t="str">
        <f t="shared" si="68"/>
        <v>Escolar3ZacatecasZacatecasPreparatoria, bachillerato o carrera técnica incompleta</v>
      </c>
      <c r="B869" s="19" t="str">
        <f t="shared" si="65"/>
        <v>Escolar3</v>
      </c>
      <c r="C869" s="19" t="str">
        <f t="shared" si="66"/>
        <v>Zacatecas</v>
      </c>
      <c r="D869" s="19" t="str">
        <f t="shared" si="67"/>
        <v>Zacatecas</v>
      </c>
      <c r="H869" s="22" t="s">
        <v>274</v>
      </c>
      <c r="I869" s="199">
        <v>7.609537749247461</v>
      </c>
      <c r="J869" s="22">
        <v>54</v>
      </c>
      <c r="L869" s="21" t="str">
        <f t="shared" si="69"/>
        <v>Preparatoria, bachillerato o carrera técnica incompleta</v>
      </c>
    </row>
    <row r="870" spans="1:12" x14ac:dyDescent="0.25">
      <c r="A870" s="25" t="str">
        <f t="shared" si="68"/>
        <v>Escolar3ZacatecasZacatecasPreparatoria, bachillerato o carrera técnica completa</v>
      </c>
      <c r="B870" s="19" t="str">
        <f t="shared" si="65"/>
        <v>Escolar3</v>
      </c>
      <c r="C870" s="19" t="str">
        <f t="shared" si="66"/>
        <v>Zacatecas</v>
      </c>
      <c r="D870" s="19" t="str">
        <f t="shared" si="67"/>
        <v>Zacatecas</v>
      </c>
      <c r="H870" s="22" t="s">
        <v>275</v>
      </c>
      <c r="I870" s="199">
        <v>15.464342640633886</v>
      </c>
      <c r="J870" s="22">
        <v>109</v>
      </c>
      <c r="L870" s="21" t="str">
        <f t="shared" si="69"/>
        <v>Preparatoria, bachillerato o carrera técnica completa</v>
      </c>
    </row>
    <row r="871" spans="1:12" x14ac:dyDescent="0.25">
      <c r="A871" s="25" t="str">
        <f t="shared" si="68"/>
        <v>Escolar3ZacatecasZacatecasUniversidad incompleta</v>
      </c>
      <c r="B871" s="19" t="str">
        <f t="shared" si="65"/>
        <v>Escolar3</v>
      </c>
      <c r="C871" s="19" t="str">
        <f t="shared" si="66"/>
        <v>Zacatecas</v>
      </c>
      <c r="D871" s="19" t="str">
        <f t="shared" si="67"/>
        <v>Zacatecas</v>
      </c>
      <c r="H871" s="22" t="s">
        <v>276</v>
      </c>
      <c r="I871" s="199">
        <v>4.6667218338501462</v>
      </c>
      <c r="J871" s="22">
        <v>31</v>
      </c>
      <c r="L871" s="21" t="str">
        <f t="shared" si="69"/>
        <v>Universidad incompleta</v>
      </c>
    </row>
    <row r="872" spans="1:12" x14ac:dyDescent="0.25">
      <c r="A872" s="25" t="str">
        <f t="shared" si="68"/>
        <v>Escolar3ZacatecasZacatecasUniversidad completa o más</v>
      </c>
      <c r="B872" s="19" t="str">
        <f t="shared" si="65"/>
        <v>Escolar3</v>
      </c>
      <c r="C872" s="19" t="str">
        <f t="shared" si="66"/>
        <v>Zacatecas</v>
      </c>
      <c r="D872" s="19" t="str">
        <f t="shared" si="67"/>
        <v>Zacatecas</v>
      </c>
      <c r="H872" s="22" t="s">
        <v>277</v>
      </c>
      <c r="I872" s="199">
        <v>5.8764152703891712</v>
      </c>
      <c r="J872" s="22">
        <v>43</v>
      </c>
      <c r="L872" s="21" t="str">
        <f t="shared" si="69"/>
        <v>Universidad completa o más</v>
      </c>
    </row>
    <row r="873" spans="1:12" x14ac:dyDescent="0.25">
      <c r="A873" s="25" t="str">
        <f t="shared" si="68"/>
        <v>Escolar3ZacatecasZacatecasNS/NR</v>
      </c>
      <c r="B873" s="19" t="str">
        <f t="shared" si="65"/>
        <v>Escolar3</v>
      </c>
      <c r="C873" s="19" t="str">
        <f t="shared" si="66"/>
        <v>Zacatecas</v>
      </c>
      <c r="D873" s="19" t="str">
        <f t="shared" si="67"/>
        <v>Zacatecas</v>
      </c>
      <c r="H873" s="22" t="s">
        <v>63</v>
      </c>
      <c r="I873" s="199">
        <v>0.28513051773775117</v>
      </c>
      <c r="J873" s="22">
        <v>2</v>
      </c>
      <c r="L873" s="21" t="str">
        <f t="shared" si="69"/>
        <v>NS/NR</v>
      </c>
    </row>
    <row r="874" spans="1:12" x14ac:dyDescent="0.25">
      <c r="A874" s="25" t="str">
        <f t="shared" si="68"/>
        <v>Escolar3ZacatecasZacatecasTotal</v>
      </c>
      <c r="B874" s="19" t="str">
        <f t="shared" si="65"/>
        <v>Escolar3</v>
      </c>
      <c r="C874" s="19" t="str">
        <f t="shared" si="66"/>
        <v>Zacatecas</v>
      </c>
      <c r="D874" s="19" t="str">
        <f t="shared" si="67"/>
        <v>Zacatecas</v>
      </c>
      <c r="H874" s="22" t="s">
        <v>41</v>
      </c>
      <c r="I874" s="199">
        <v>100</v>
      </c>
      <c r="J874" s="22">
        <v>693</v>
      </c>
      <c r="L874" s="21" t="str">
        <f t="shared" si="69"/>
        <v/>
      </c>
    </row>
    <row r="875" spans="1:12" x14ac:dyDescent="0.25">
      <c r="A875" s="25" t="str">
        <f t="shared" si="68"/>
        <v/>
      </c>
      <c r="B875" s="19" t="str">
        <f t="shared" si="65"/>
        <v>Escolar3</v>
      </c>
      <c r="C875" s="19" t="str">
        <f t="shared" si="66"/>
        <v>Zacatecas</v>
      </c>
      <c r="D875" s="19" t="str">
        <f t="shared" si="67"/>
        <v>Zacatecas</v>
      </c>
      <c r="L875" s="21" t="str">
        <f t="shared" si="69"/>
        <v/>
      </c>
    </row>
    <row r="876" spans="1:12" x14ac:dyDescent="0.25">
      <c r="A876" s="25" t="str">
        <f t="shared" si="68"/>
        <v/>
      </c>
      <c r="B876" s="19" t="str">
        <f t="shared" si="65"/>
        <v>Escolar3</v>
      </c>
      <c r="C876" s="19" t="str">
        <f t="shared" si="66"/>
        <v>Zacatecas</v>
      </c>
      <c r="D876" s="19" t="str">
        <f t="shared" si="67"/>
        <v>Zacatecas</v>
      </c>
      <c r="L876" s="21" t="str">
        <f t="shared" si="69"/>
        <v/>
      </c>
    </row>
    <row r="877" spans="1:12" x14ac:dyDescent="0.25">
      <c r="A877" s="25" t="str">
        <f t="shared" si="68"/>
        <v/>
      </c>
      <c r="B877" s="19" t="str">
        <f t="shared" si="65"/>
        <v>ocupa3</v>
      </c>
      <c r="C877" s="19" t="str">
        <f t="shared" si="66"/>
        <v>Zacatecas</v>
      </c>
      <c r="D877" s="19" t="str">
        <f t="shared" si="67"/>
        <v>Zacatecas</v>
      </c>
      <c r="F877" s="197" t="s">
        <v>278</v>
      </c>
      <c r="L877" s="21" t="str">
        <f t="shared" si="69"/>
        <v/>
      </c>
    </row>
    <row r="878" spans="1:12" x14ac:dyDescent="0.25">
      <c r="A878" s="25" t="str">
        <f t="shared" si="68"/>
        <v>ocupa3ZacatecasZacatecas</v>
      </c>
      <c r="B878" s="19" t="str">
        <f t="shared" si="65"/>
        <v>ocupa3</v>
      </c>
      <c r="C878" s="19" t="str">
        <f t="shared" si="66"/>
        <v>Zacatecas</v>
      </c>
      <c r="D878" s="19" t="str">
        <f t="shared" si="67"/>
        <v>Zacatecas</v>
      </c>
      <c r="F878" s="197" t="s">
        <v>291</v>
      </c>
      <c r="G878" s="198" t="s">
        <v>40</v>
      </c>
      <c r="H878" s="22" t="s">
        <v>40</v>
      </c>
      <c r="I878" s="199" t="s">
        <v>43</v>
      </c>
      <c r="J878" s="22" t="s">
        <v>44</v>
      </c>
      <c r="L878" s="21" t="str">
        <f t="shared" si="69"/>
        <v/>
      </c>
    </row>
    <row r="879" spans="1:12" x14ac:dyDescent="0.25">
      <c r="A879" s="25" t="str">
        <f t="shared" si="68"/>
        <v>ocupa3AguascalientesAguascalientesTrabajador por cuenta propia</v>
      </c>
      <c r="B879" s="19" t="str">
        <f t="shared" si="65"/>
        <v>ocupa3</v>
      </c>
      <c r="C879" s="19" t="str">
        <f t="shared" si="66"/>
        <v>Aguascalientes</v>
      </c>
      <c r="D879" s="19" t="str">
        <f t="shared" si="67"/>
        <v>Aguascalientes</v>
      </c>
      <c r="F879" s="197" t="s">
        <v>292</v>
      </c>
      <c r="G879" s="198" t="s">
        <v>45</v>
      </c>
      <c r="H879" s="22" t="s">
        <v>279</v>
      </c>
      <c r="I879" s="199">
        <v>6.9065256216906024</v>
      </c>
      <c r="J879" s="22">
        <v>48</v>
      </c>
      <c r="L879" s="21" t="str">
        <f t="shared" si="69"/>
        <v>Trabajador por cuenta propia</v>
      </c>
    </row>
    <row r="880" spans="1:12" x14ac:dyDescent="0.25">
      <c r="A880" s="25" t="str">
        <f t="shared" si="68"/>
        <v>ocupa3AguascalientesAguascalientesSector privado (no maestro)</v>
      </c>
      <c r="B880" s="19" t="str">
        <f t="shared" si="65"/>
        <v>ocupa3</v>
      </c>
      <c r="C880" s="19" t="str">
        <f t="shared" si="66"/>
        <v>Aguascalientes</v>
      </c>
      <c r="D880" s="19" t="str">
        <f t="shared" si="67"/>
        <v>Aguascalientes</v>
      </c>
      <c r="H880" s="22" t="s">
        <v>280</v>
      </c>
      <c r="I880" s="199">
        <v>21.655942051168399</v>
      </c>
      <c r="J880" s="22">
        <v>134</v>
      </c>
      <c r="L880" s="21" t="str">
        <f t="shared" si="69"/>
        <v>Sector privado (no maestro)</v>
      </c>
    </row>
    <row r="881" spans="1:12" x14ac:dyDescent="0.25">
      <c r="A881" s="25" t="str">
        <f t="shared" si="68"/>
        <v>ocupa3AguascalientesAguascalientesSector agropecuario</v>
      </c>
      <c r="B881" s="19" t="str">
        <f t="shared" si="65"/>
        <v>ocupa3</v>
      </c>
      <c r="C881" s="19" t="str">
        <f t="shared" si="66"/>
        <v>Aguascalientes</v>
      </c>
      <c r="D881" s="19" t="str">
        <f t="shared" si="67"/>
        <v>Aguascalientes</v>
      </c>
      <c r="H881" s="22" t="s">
        <v>281</v>
      </c>
      <c r="I881" s="199">
        <v>0.65679337503993018</v>
      </c>
      <c r="J881" s="22">
        <v>4</v>
      </c>
      <c r="L881" s="21" t="str">
        <f t="shared" si="69"/>
        <v>Sector agropecuario</v>
      </c>
    </row>
    <row r="882" spans="1:12" x14ac:dyDescent="0.25">
      <c r="A882" s="25" t="str">
        <f t="shared" si="68"/>
        <v>ocupa3AguascalientesAguascalientesObrero</v>
      </c>
      <c r="B882" s="19" t="str">
        <f t="shared" si="65"/>
        <v>ocupa3</v>
      </c>
      <c r="C882" s="19" t="str">
        <f t="shared" si="66"/>
        <v>Aguascalientes</v>
      </c>
      <c r="D882" s="19" t="str">
        <f t="shared" si="67"/>
        <v>Aguascalientes</v>
      </c>
      <c r="H882" s="22" t="s">
        <v>282</v>
      </c>
      <c r="I882" s="199">
        <v>15.630363137765283</v>
      </c>
      <c r="J882" s="22">
        <v>84</v>
      </c>
      <c r="L882" s="21" t="str">
        <f t="shared" si="69"/>
        <v>Obrero</v>
      </c>
    </row>
    <row r="883" spans="1:12" x14ac:dyDescent="0.25">
      <c r="A883" s="25" t="str">
        <f t="shared" si="68"/>
        <v>ocupa3AguascalientesAguascalientesActividades de su hogar</v>
      </c>
      <c r="B883" s="19" t="str">
        <f t="shared" si="65"/>
        <v>ocupa3</v>
      </c>
      <c r="C883" s="19" t="str">
        <f t="shared" si="66"/>
        <v>Aguascalientes</v>
      </c>
      <c r="D883" s="19" t="str">
        <f t="shared" si="67"/>
        <v>Aguascalientes</v>
      </c>
      <c r="H883" s="22" t="s">
        <v>283</v>
      </c>
      <c r="I883" s="199">
        <v>31.202060236807966</v>
      </c>
      <c r="J883" s="22">
        <v>199</v>
      </c>
      <c r="L883" s="21" t="str">
        <f t="shared" si="69"/>
        <v>Actividades de su hogar</v>
      </c>
    </row>
    <row r="884" spans="1:12" x14ac:dyDescent="0.25">
      <c r="A884" s="25" t="str">
        <f t="shared" si="68"/>
        <v>ocupa3AguascalientesAguascalientesEstudiante</v>
      </c>
      <c r="B884" s="19" t="str">
        <f t="shared" si="65"/>
        <v>ocupa3</v>
      </c>
      <c r="C884" s="19" t="str">
        <f t="shared" si="66"/>
        <v>Aguascalientes</v>
      </c>
      <c r="D884" s="19" t="str">
        <f t="shared" si="67"/>
        <v>Aguascalientes</v>
      </c>
      <c r="H884" s="22" t="s">
        <v>284</v>
      </c>
      <c r="I884" s="199">
        <v>1.122967091655376</v>
      </c>
      <c r="J884" s="22">
        <v>7</v>
      </c>
      <c r="L884" s="21" t="str">
        <f t="shared" si="69"/>
        <v>Estudiante</v>
      </c>
    </row>
    <row r="885" spans="1:12" x14ac:dyDescent="0.25">
      <c r="A885" s="25" t="str">
        <f t="shared" si="68"/>
        <v>ocupa3AguascalientesAguascalientesMaestro</v>
      </c>
      <c r="B885" s="19" t="str">
        <f t="shared" si="65"/>
        <v>ocupa3</v>
      </c>
      <c r="C885" s="19" t="str">
        <f t="shared" si="66"/>
        <v>Aguascalientes</v>
      </c>
      <c r="D885" s="19" t="str">
        <f t="shared" si="67"/>
        <v>Aguascalientes</v>
      </c>
      <c r="H885" s="22" t="s">
        <v>285</v>
      </c>
      <c r="I885" s="199">
        <v>0.86230652795000107</v>
      </c>
      <c r="J885" s="22">
        <v>4</v>
      </c>
      <c r="L885" s="21" t="str">
        <f t="shared" si="69"/>
        <v>Maestro</v>
      </c>
    </row>
    <row r="886" spans="1:12" x14ac:dyDescent="0.25">
      <c r="A886" s="25" t="str">
        <f t="shared" si="68"/>
        <v>ocupa3AguascalientesAguascalientesDesempleado</v>
      </c>
      <c r="B886" s="19" t="str">
        <f t="shared" si="65"/>
        <v>ocupa3</v>
      </c>
      <c r="C886" s="19" t="str">
        <f t="shared" si="66"/>
        <v>Aguascalientes</v>
      </c>
      <c r="D886" s="19" t="str">
        <f t="shared" si="67"/>
        <v>Aguascalientes</v>
      </c>
      <c r="H886" s="22" t="s">
        <v>286</v>
      </c>
      <c r="I886" s="199">
        <v>1.6011601737042955</v>
      </c>
      <c r="J886" s="22">
        <v>11</v>
      </c>
      <c r="L886" s="21" t="str">
        <f t="shared" si="69"/>
        <v>Desempleado</v>
      </c>
    </row>
    <row r="887" spans="1:12" x14ac:dyDescent="0.25">
      <c r="A887" s="25" t="str">
        <f t="shared" si="68"/>
        <v>ocupa3AguascalientesAguascalientesPensionado o jubilado</v>
      </c>
      <c r="B887" s="19" t="str">
        <f t="shared" si="65"/>
        <v>ocupa3</v>
      </c>
      <c r="C887" s="19" t="str">
        <f t="shared" si="66"/>
        <v>Aguascalientes</v>
      </c>
      <c r="D887" s="19" t="str">
        <f t="shared" si="67"/>
        <v>Aguascalientes</v>
      </c>
      <c r="H887" s="22" t="s">
        <v>287</v>
      </c>
      <c r="I887" s="199">
        <v>9.2217796927938203</v>
      </c>
      <c r="J887" s="22">
        <v>62</v>
      </c>
      <c r="L887" s="21" t="str">
        <f t="shared" si="69"/>
        <v>Pensionado o jubilado</v>
      </c>
    </row>
    <row r="888" spans="1:12" x14ac:dyDescent="0.25">
      <c r="A888" s="25" t="str">
        <f t="shared" si="68"/>
        <v>ocupa3AguascalientesAguascalientesSector público (no maestro)</v>
      </c>
      <c r="B888" s="19" t="str">
        <f t="shared" si="65"/>
        <v>ocupa3</v>
      </c>
      <c r="C888" s="19" t="str">
        <f t="shared" si="66"/>
        <v>Aguascalientes</v>
      </c>
      <c r="D888" s="19" t="str">
        <f t="shared" si="67"/>
        <v>Aguascalientes</v>
      </c>
      <c r="H888" s="22" t="s">
        <v>288</v>
      </c>
      <c r="I888" s="199">
        <v>4.7561593207263799</v>
      </c>
      <c r="J888" s="22">
        <v>30</v>
      </c>
      <c r="L888" s="21" t="str">
        <f t="shared" si="69"/>
        <v>Sector público (no maestro)</v>
      </c>
    </row>
    <row r="889" spans="1:12" x14ac:dyDescent="0.25">
      <c r="A889" s="25" t="str">
        <f t="shared" si="68"/>
        <v>ocupa3AguascalientesAguascalientesTrabajadora doméstica</v>
      </c>
      <c r="B889" s="19" t="str">
        <f t="shared" si="65"/>
        <v>ocupa3</v>
      </c>
      <c r="C889" s="19" t="str">
        <f t="shared" si="66"/>
        <v>Aguascalientes</v>
      </c>
      <c r="D889" s="19" t="str">
        <f t="shared" si="67"/>
        <v>Aguascalientes</v>
      </c>
      <c r="H889" s="22" t="s">
        <v>289</v>
      </c>
      <c r="I889" s="199">
        <v>6.1707821542661252</v>
      </c>
      <c r="J889" s="22">
        <v>33</v>
      </c>
      <c r="L889" s="21" t="str">
        <f t="shared" si="69"/>
        <v>Trabajadora doméstica</v>
      </c>
    </row>
    <row r="890" spans="1:12" x14ac:dyDescent="0.25">
      <c r="A890" s="25" t="str">
        <f t="shared" si="68"/>
        <v>ocupa3AguascalientesAguascalientesNS/NR</v>
      </c>
      <c r="B890" s="19" t="str">
        <f t="shared" si="65"/>
        <v>ocupa3</v>
      </c>
      <c r="C890" s="19" t="str">
        <f t="shared" si="66"/>
        <v>Aguascalientes</v>
      </c>
      <c r="D890" s="19" t="str">
        <f t="shared" si="67"/>
        <v>Aguascalientes</v>
      </c>
      <c r="H890" s="22" t="s">
        <v>364</v>
      </c>
      <c r="I890" s="199">
        <v>0.21316061643180309</v>
      </c>
      <c r="J890" s="22">
        <v>1</v>
      </c>
      <c r="L890" s="21" t="str">
        <f t="shared" si="69"/>
        <v>NS/NR</v>
      </c>
    </row>
    <row r="891" spans="1:12" x14ac:dyDescent="0.25">
      <c r="A891" s="25" t="str">
        <f t="shared" si="68"/>
        <v>ocupa3AguascalientesAguascalientesTotal</v>
      </c>
      <c r="B891" s="19" t="str">
        <f t="shared" si="65"/>
        <v>ocupa3</v>
      </c>
      <c r="C891" s="19" t="str">
        <f t="shared" si="66"/>
        <v>Aguascalientes</v>
      </c>
      <c r="D891" s="19" t="str">
        <f t="shared" si="67"/>
        <v>Aguascalientes</v>
      </c>
      <c r="H891" s="22" t="s">
        <v>41</v>
      </c>
      <c r="I891" s="199">
        <v>100</v>
      </c>
      <c r="J891" s="22">
        <v>617</v>
      </c>
      <c r="L891" s="21" t="str">
        <f t="shared" si="69"/>
        <v/>
      </c>
    </row>
    <row r="892" spans="1:12" x14ac:dyDescent="0.25">
      <c r="A892" s="25" t="str">
        <f t="shared" si="68"/>
        <v>ocupa3Baja CaliforniaBaja CaliforniaTrabajador por cuenta propia</v>
      </c>
      <c r="B892" s="19" t="str">
        <f t="shared" si="65"/>
        <v>ocupa3</v>
      </c>
      <c r="C892" s="19" t="str">
        <f t="shared" si="66"/>
        <v>Baja California</v>
      </c>
      <c r="D892" s="19" t="str">
        <f t="shared" si="67"/>
        <v>Baja California</v>
      </c>
      <c r="F892" s="197" t="s">
        <v>293</v>
      </c>
      <c r="G892" s="198" t="s">
        <v>45</v>
      </c>
      <c r="H892" s="22" t="s">
        <v>279</v>
      </c>
      <c r="I892" s="199">
        <v>8.4336140844417873</v>
      </c>
      <c r="J892" s="22">
        <v>52</v>
      </c>
      <c r="L892" s="21" t="str">
        <f t="shared" si="69"/>
        <v>Trabajador por cuenta propia</v>
      </c>
    </row>
    <row r="893" spans="1:12" x14ac:dyDescent="0.25">
      <c r="A893" s="25" t="str">
        <f t="shared" si="68"/>
        <v>ocupa3Baja CaliforniaBaja CaliforniaSector privado (no maestro)</v>
      </c>
      <c r="B893" s="19" t="str">
        <f t="shared" si="65"/>
        <v>ocupa3</v>
      </c>
      <c r="C893" s="19" t="str">
        <f t="shared" si="66"/>
        <v>Baja California</v>
      </c>
      <c r="D893" s="19" t="str">
        <f t="shared" si="67"/>
        <v>Baja California</v>
      </c>
      <c r="H893" s="22" t="s">
        <v>280</v>
      </c>
      <c r="I893" s="199">
        <v>30.479183468552506</v>
      </c>
      <c r="J893" s="22">
        <v>189</v>
      </c>
      <c r="L893" s="21" t="str">
        <f t="shared" si="69"/>
        <v>Sector privado (no maestro)</v>
      </c>
    </row>
    <row r="894" spans="1:12" x14ac:dyDescent="0.25">
      <c r="A894" s="25" t="str">
        <f t="shared" si="68"/>
        <v>ocupa3Baja CaliforniaBaja CaliforniaSector agropecuario</v>
      </c>
      <c r="B894" s="19" t="str">
        <f t="shared" si="65"/>
        <v>ocupa3</v>
      </c>
      <c r="C894" s="19" t="str">
        <f t="shared" si="66"/>
        <v>Baja California</v>
      </c>
      <c r="D894" s="19" t="str">
        <f t="shared" si="67"/>
        <v>Baja California</v>
      </c>
      <c r="H894" s="22" t="s">
        <v>281</v>
      </c>
      <c r="I894" s="199">
        <v>1.1569968637397996</v>
      </c>
      <c r="J894" s="22">
        <v>10</v>
      </c>
      <c r="L894" s="21" t="str">
        <f t="shared" si="69"/>
        <v>Sector agropecuario</v>
      </c>
    </row>
    <row r="895" spans="1:12" x14ac:dyDescent="0.25">
      <c r="A895" s="25" t="str">
        <f t="shared" si="68"/>
        <v>ocupa3Baja CaliforniaBaja CaliforniaObrero</v>
      </c>
      <c r="B895" s="19" t="str">
        <f t="shared" si="65"/>
        <v>ocupa3</v>
      </c>
      <c r="C895" s="19" t="str">
        <f t="shared" si="66"/>
        <v>Baja California</v>
      </c>
      <c r="D895" s="19" t="str">
        <f t="shared" si="67"/>
        <v>Baja California</v>
      </c>
      <c r="H895" s="22" t="s">
        <v>282</v>
      </c>
      <c r="I895" s="199">
        <v>10.71381469847827</v>
      </c>
      <c r="J895" s="22">
        <v>64</v>
      </c>
      <c r="L895" s="21" t="str">
        <f t="shared" si="69"/>
        <v>Obrero</v>
      </c>
    </row>
    <row r="896" spans="1:12" x14ac:dyDescent="0.25">
      <c r="A896" s="25" t="str">
        <f t="shared" si="68"/>
        <v>ocupa3Baja CaliforniaBaja CaliforniaActividades de su hogar</v>
      </c>
      <c r="B896" s="19" t="str">
        <f t="shared" si="65"/>
        <v>ocupa3</v>
      </c>
      <c r="C896" s="19" t="str">
        <f t="shared" si="66"/>
        <v>Baja California</v>
      </c>
      <c r="D896" s="19" t="str">
        <f t="shared" si="67"/>
        <v>Baja California</v>
      </c>
      <c r="H896" s="22" t="s">
        <v>283</v>
      </c>
      <c r="I896" s="199">
        <v>32.038966629213974</v>
      </c>
      <c r="J896" s="22">
        <v>218</v>
      </c>
      <c r="L896" s="21" t="str">
        <f t="shared" si="69"/>
        <v>Actividades de su hogar</v>
      </c>
    </row>
    <row r="897" spans="1:12" x14ac:dyDescent="0.25">
      <c r="A897" s="25" t="str">
        <f t="shared" si="68"/>
        <v>ocupa3Baja CaliforniaBaja CaliforniaEstudiante</v>
      </c>
      <c r="B897" s="19" t="str">
        <f t="shared" si="65"/>
        <v>ocupa3</v>
      </c>
      <c r="C897" s="19" t="str">
        <f t="shared" si="66"/>
        <v>Baja California</v>
      </c>
      <c r="D897" s="19" t="str">
        <f t="shared" si="67"/>
        <v>Baja California</v>
      </c>
      <c r="H897" s="22" t="s">
        <v>284</v>
      </c>
      <c r="I897" s="199">
        <v>0.63871463937265516</v>
      </c>
      <c r="J897" s="22">
        <v>4</v>
      </c>
      <c r="L897" s="21" t="str">
        <f t="shared" si="69"/>
        <v>Estudiante</v>
      </c>
    </row>
    <row r="898" spans="1:12" x14ac:dyDescent="0.25">
      <c r="A898" s="25" t="str">
        <f t="shared" si="68"/>
        <v>ocupa3Baja CaliforniaBaja CaliforniaMaestro</v>
      </c>
      <c r="B898" s="19" t="str">
        <f t="shared" si="65"/>
        <v>ocupa3</v>
      </c>
      <c r="C898" s="19" t="str">
        <f t="shared" si="66"/>
        <v>Baja California</v>
      </c>
      <c r="D898" s="19" t="str">
        <f t="shared" si="67"/>
        <v>Baja California</v>
      </c>
      <c r="H898" s="22" t="s">
        <v>285</v>
      </c>
      <c r="I898" s="199">
        <v>0.56545274038066629</v>
      </c>
      <c r="J898" s="22">
        <v>4</v>
      </c>
      <c r="L898" s="21" t="str">
        <f t="shared" si="69"/>
        <v>Maestro</v>
      </c>
    </row>
    <row r="899" spans="1:12" x14ac:dyDescent="0.25">
      <c r="A899" s="25" t="str">
        <f t="shared" si="68"/>
        <v>ocupa3Baja CaliforniaBaja CaliforniaDesempleado</v>
      </c>
      <c r="B899" s="19" t="str">
        <f t="shared" si="65"/>
        <v>ocupa3</v>
      </c>
      <c r="C899" s="19" t="str">
        <f t="shared" si="66"/>
        <v>Baja California</v>
      </c>
      <c r="D899" s="19" t="str">
        <f t="shared" si="67"/>
        <v>Baja California</v>
      </c>
      <c r="H899" s="22" t="s">
        <v>286</v>
      </c>
      <c r="I899" s="199">
        <v>1.8043681617395231</v>
      </c>
      <c r="J899" s="22">
        <v>12</v>
      </c>
      <c r="L899" s="21" t="str">
        <f t="shared" si="69"/>
        <v>Desempleado</v>
      </c>
    </row>
    <row r="900" spans="1:12" x14ac:dyDescent="0.25">
      <c r="A900" s="25" t="str">
        <f t="shared" si="68"/>
        <v>ocupa3Baja CaliforniaBaja CaliforniaPensionado o jubilado</v>
      </c>
      <c r="B900" s="19" t="str">
        <f t="shared" ref="B900:B963" si="70">+IF(AND(G900&lt;&gt;"",I901="Estimate"),TRIM(MID(G900,1,FIND(" ",G900,1))),IF(AND(F900&lt;&gt;"",I901="Estimate"),TRIM(MID(F900,1,FIND(" ",F900,1))),IF(AND(E900&lt;&gt;"",I901="Estimate"),TRIM(MID(E900,1,FIND(" ",E900,1))),B899)))</f>
        <v>ocupa3</v>
      </c>
      <c r="C900" s="19" t="str">
        <f t="shared" si="66"/>
        <v>Baja California</v>
      </c>
      <c r="D900" s="19" t="str">
        <f t="shared" si="67"/>
        <v>Baja California</v>
      </c>
      <c r="H900" s="22" t="s">
        <v>287</v>
      </c>
      <c r="I900" s="199">
        <v>10.027505706612001</v>
      </c>
      <c r="J900" s="22">
        <v>66</v>
      </c>
      <c r="L900" s="21" t="str">
        <f t="shared" si="69"/>
        <v>Pensionado o jubilado</v>
      </c>
    </row>
    <row r="901" spans="1:12" x14ac:dyDescent="0.25">
      <c r="A901" s="25" t="str">
        <f t="shared" si="68"/>
        <v>ocupa3Baja CaliforniaBaja CaliforniaSector público (no maestro)</v>
      </c>
      <c r="B901" s="19" t="str">
        <f t="shared" si="70"/>
        <v>ocupa3</v>
      </c>
      <c r="C901" s="19" t="str">
        <f t="shared" ref="C901:C964" si="71">+IF(AND(E901&lt;&gt;"",G901="% of Total"),TRIM(MID(E901,FIND(" ",E901,1),LEN(E901))),IF(AND(D901&lt;&gt;"Primer nivel",D901&lt;&gt;"Segundo nivel"),D901,C900))</f>
        <v>Baja California</v>
      </c>
      <c r="D901" s="19" t="str">
        <f t="shared" ref="D901:D964" si="72">+IF(AND(G901&lt;&gt;"",I902="Estimate"),"Nacional",IF(AND(F901&lt;&gt;"",G901="% of Total"),TRIM(MID(F901,FIND(" ",F901,1),LEN(F901))),D900))</f>
        <v>Baja California</v>
      </c>
      <c r="H901" s="22" t="s">
        <v>288</v>
      </c>
      <c r="I901" s="199">
        <v>2.9672375639659041</v>
      </c>
      <c r="J901" s="22">
        <v>16</v>
      </c>
      <c r="L901" s="21" t="str">
        <f t="shared" si="69"/>
        <v>Sector público (no maestro)</v>
      </c>
    </row>
    <row r="902" spans="1:12" x14ac:dyDescent="0.25">
      <c r="A902" s="25" t="str">
        <f t="shared" ref="A902:A965" si="73">IFERROR(CONCATENATE(B902,C902,D902,IF(H902&lt;&gt;"Total",MID(H902,FIND(" ",H902)+2,LEN(H902)),"Total")),"")</f>
        <v>ocupa3Baja CaliforniaBaja CaliforniaTrabajadora doméstica</v>
      </c>
      <c r="B902" s="19" t="str">
        <f t="shared" si="70"/>
        <v>ocupa3</v>
      </c>
      <c r="C902" s="19" t="str">
        <f t="shared" si="71"/>
        <v>Baja California</v>
      </c>
      <c r="D902" s="19" t="str">
        <f t="shared" si="72"/>
        <v>Baja California</v>
      </c>
      <c r="H902" s="22" t="s">
        <v>289</v>
      </c>
      <c r="I902" s="199">
        <v>1.0665284651215237</v>
      </c>
      <c r="J902" s="22">
        <v>7</v>
      </c>
      <c r="L902" s="21" t="str">
        <f t="shared" si="69"/>
        <v>Trabajadora doméstica</v>
      </c>
    </row>
    <row r="903" spans="1:12" x14ac:dyDescent="0.25">
      <c r="A903" s="25" t="str">
        <f t="shared" si="73"/>
        <v>ocupa3Baja CaliforniaBaja CaliforniaNS/NR</v>
      </c>
      <c r="B903" s="19" t="str">
        <f t="shared" si="70"/>
        <v>ocupa3</v>
      </c>
      <c r="C903" s="19" t="str">
        <f t="shared" si="71"/>
        <v>Baja California</v>
      </c>
      <c r="D903" s="19" t="str">
        <f t="shared" si="72"/>
        <v>Baja California</v>
      </c>
      <c r="H903" s="22" t="s">
        <v>364</v>
      </c>
      <c r="I903" s="199">
        <v>0.1076169783816544</v>
      </c>
      <c r="J903" s="22">
        <v>1</v>
      </c>
      <c r="L903" s="21" t="str">
        <f t="shared" ref="L903:L966" si="74">IF(H903&lt;&gt;"",IFERROR(MID(H903,FIND(" ",H903)+2,LEN(H903)),""),"")</f>
        <v>NS/NR</v>
      </c>
    </row>
    <row r="904" spans="1:12" x14ac:dyDescent="0.25">
      <c r="A904" s="25" t="str">
        <f t="shared" si="73"/>
        <v>ocupa3Baja CaliforniaBaja CaliforniaTotal</v>
      </c>
      <c r="B904" s="19" t="str">
        <f t="shared" si="70"/>
        <v>ocupa3</v>
      </c>
      <c r="C904" s="19" t="str">
        <f t="shared" si="71"/>
        <v>Baja California</v>
      </c>
      <c r="D904" s="19" t="str">
        <f t="shared" si="72"/>
        <v>Baja California</v>
      </c>
      <c r="H904" s="22" t="s">
        <v>41</v>
      </c>
      <c r="I904" s="199">
        <v>100</v>
      </c>
      <c r="J904" s="22">
        <v>643</v>
      </c>
      <c r="L904" s="21" t="str">
        <f t="shared" si="74"/>
        <v/>
      </c>
    </row>
    <row r="905" spans="1:12" x14ac:dyDescent="0.25">
      <c r="A905" s="25" t="str">
        <f t="shared" si="73"/>
        <v>ocupa3Baja California SurBaja California SurTrabajador por cuenta propia</v>
      </c>
      <c r="B905" s="19" t="str">
        <f t="shared" si="70"/>
        <v>ocupa3</v>
      </c>
      <c r="C905" s="19" t="str">
        <f t="shared" si="71"/>
        <v>Baja California Sur</v>
      </c>
      <c r="D905" s="19" t="str">
        <f t="shared" si="72"/>
        <v>Baja California Sur</v>
      </c>
      <c r="F905" s="197" t="s">
        <v>294</v>
      </c>
      <c r="G905" s="198" t="s">
        <v>45</v>
      </c>
      <c r="H905" s="22" t="s">
        <v>279</v>
      </c>
      <c r="I905" s="199">
        <v>12.882202524047223</v>
      </c>
      <c r="J905" s="22">
        <v>88</v>
      </c>
      <c r="L905" s="21" t="str">
        <f t="shared" si="74"/>
        <v>Trabajador por cuenta propia</v>
      </c>
    </row>
    <row r="906" spans="1:12" x14ac:dyDescent="0.25">
      <c r="A906" s="25" t="str">
        <f t="shared" si="73"/>
        <v>ocupa3Baja California SurBaja California SurSector privado (no maestro)</v>
      </c>
      <c r="B906" s="19" t="str">
        <f t="shared" si="70"/>
        <v>ocupa3</v>
      </c>
      <c r="C906" s="19" t="str">
        <f t="shared" si="71"/>
        <v>Baja California Sur</v>
      </c>
      <c r="D906" s="19" t="str">
        <f t="shared" si="72"/>
        <v>Baja California Sur</v>
      </c>
      <c r="H906" s="22" t="s">
        <v>280</v>
      </c>
      <c r="I906" s="199">
        <v>23.775279122582091</v>
      </c>
      <c r="J906" s="22">
        <v>142</v>
      </c>
      <c r="L906" s="21" t="str">
        <f t="shared" si="74"/>
        <v>Sector privado (no maestro)</v>
      </c>
    </row>
    <row r="907" spans="1:12" x14ac:dyDescent="0.25">
      <c r="A907" s="25" t="str">
        <f t="shared" si="73"/>
        <v>ocupa3Baja California SurBaja California SurSector agropecuario</v>
      </c>
      <c r="B907" s="19" t="str">
        <f t="shared" si="70"/>
        <v>ocupa3</v>
      </c>
      <c r="C907" s="19" t="str">
        <f t="shared" si="71"/>
        <v>Baja California Sur</v>
      </c>
      <c r="D907" s="19" t="str">
        <f t="shared" si="72"/>
        <v>Baja California Sur</v>
      </c>
      <c r="H907" s="22" t="s">
        <v>281</v>
      </c>
      <c r="I907" s="199">
        <v>1.2353507035028437</v>
      </c>
      <c r="J907" s="22">
        <v>7</v>
      </c>
      <c r="L907" s="21" t="str">
        <f t="shared" si="74"/>
        <v>Sector agropecuario</v>
      </c>
    </row>
    <row r="908" spans="1:12" x14ac:dyDescent="0.25">
      <c r="A908" s="25" t="str">
        <f t="shared" si="73"/>
        <v>ocupa3Baja California SurBaja California SurObrero</v>
      </c>
      <c r="B908" s="19" t="str">
        <f t="shared" si="70"/>
        <v>ocupa3</v>
      </c>
      <c r="C908" s="19" t="str">
        <f t="shared" si="71"/>
        <v>Baja California Sur</v>
      </c>
      <c r="D908" s="19" t="str">
        <f t="shared" si="72"/>
        <v>Baja California Sur</v>
      </c>
      <c r="H908" s="22" t="s">
        <v>282</v>
      </c>
      <c r="I908" s="199">
        <v>4.0636653772633595</v>
      </c>
      <c r="J908" s="22">
        <v>24</v>
      </c>
      <c r="L908" s="21" t="str">
        <f t="shared" si="74"/>
        <v>Obrero</v>
      </c>
    </row>
    <row r="909" spans="1:12" x14ac:dyDescent="0.25">
      <c r="A909" s="25" t="str">
        <f t="shared" si="73"/>
        <v>ocupa3Baja California SurBaja California SurActividades de su hogar</v>
      </c>
      <c r="B909" s="19" t="str">
        <f t="shared" si="70"/>
        <v>ocupa3</v>
      </c>
      <c r="C909" s="19" t="str">
        <f t="shared" si="71"/>
        <v>Baja California Sur</v>
      </c>
      <c r="D909" s="19" t="str">
        <f t="shared" si="72"/>
        <v>Baja California Sur</v>
      </c>
      <c r="H909" s="22" t="s">
        <v>283</v>
      </c>
      <c r="I909" s="199">
        <v>30.889844138634214</v>
      </c>
      <c r="J909" s="22">
        <v>198</v>
      </c>
      <c r="L909" s="21" t="str">
        <f t="shared" si="74"/>
        <v>Actividades de su hogar</v>
      </c>
    </row>
    <row r="910" spans="1:12" x14ac:dyDescent="0.25">
      <c r="A910" s="25" t="str">
        <f t="shared" si="73"/>
        <v>ocupa3Baja California SurBaja California SurEstudiante</v>
      </c>
      <c r="B910" s="19" t="str">
        <f t="shared" si="70"/>
        <v>ocupa3</v>
      </c>
      <c r="C910" s="19" t="str">
        <f t="shared" si="71"/>
        <v>Baja California Sur</v>
      </c>
      <c r="D910" s="19" t="str">
        <f t="shared" si="72"/>
        <v>Baja California Sur</v>
      </c>
      <c r="H910" s="22" t="s">
        <v>284</v>
      </c>
      <c r="I910" s="199">
        <v>1.4063522438878344</v>
      </c>
      <c r="J910" s="22">
        <v>9</v>
      </c>
      <c r="L910" s="21" t="str">
        <f t="shared" si="74"/>
        <v>Estudiante</v>
      </c>
    </row>
    <row r="911" spans="1:12" x14ac:dyDescent="0.25">
      <c r="A911" s="25" t="str">
        <f t="shared" si="73"/>
        <v>ocupa3Baja California SurBaja California SurMaestro</v>
      </c>
      <c r="B911" s="19" t="str">
        <f t="shared" si="70"/>
        <v>ocupa3</v>
      </c>
      <c r="C911" s="19" t="str">
        <f t="shared" si="71"/>
        <v>Baja California Sur</v>
      </c>
      <c r="D911" s="19" t="str">
        <f t="shared" si="72"/>
        <v>Baja California Sur</v>
      </c>
      <c r="H911" s="22" t="s">
        <v>285</v>
      </c>
      <c r="I911" s="199">
        <v>1.3036634996180676</v>
      </c>
      <c r="J911" s="22">
        <v>7</v>
      </c>
      <c r="L911" s="21" t="str">
        <f t="shared" si="74"/>
        <v>Maestro</v>
      </c>
    </row>
    <row r="912" spans="1:12" x14ac:dyDescent="0.25">
      <c r="A912" s="25" t="str">
        <f t="shared" si="73"/>
        <v>ocupa3Baja California SurBaja California SurDesempleado</v>
      </c>
      <c r="B912" s="19" t="str">
        <f t="shared" si="70"/>
        <v>ocupa3</v>
      </c>
      <c r="C912" s="19" t="str">
        <f t="shared" si="71"/>
        <v>Baja California Sur</v>
      </c>
      <c r="D912" s="19" t="str">
        <f t="shared" si="72"/>
        <v>Baja California Sur</v>
      </c>
      <c r="H912" s="22" t="s">
        <v>286</v>
      </c>
      <c r="I912" s="199">
        <v>1.6045398898775241</v>
      </c>
      <c r="J912" s="22">
        <v>10</v>
      </c>
      <c r="L912" s="21" t="str">
        <f t="shared" si="74"/>
        <v>Desempleado</v>
      </c>
    </row>
    <row r="913" spans="1:12" x14ac:dyDescent="0.25">
      <c r="A913" s="25" t="str">
        <f t="shared" si="73"/>
        <v>ocupa3Baja California SurBaja California SurPensionado o jubilado</v>
      </c>
      <c r="B913" s="19" t="str">
        <f t="shared" si="70"/>
        <v>ocupa3</v>
      </c>
      <c r="C913" s="19" t="str">
        <f t="shared" si="71"/>
        <v>Baja California Sur</v>
      </c>
      <c r="D913" s="19" t="str">
        <f t="shared" si="72"/>
        <v>Baja California Sur</v>
      </c>
      <c r="H913" s="22" t="s">
        <v>287</v>
      </c>
      <c r="I913" s="199">
        <v>7.9311167433892633</v>
      </c>
      <c r="J913" s="22">
        <v>51</v>
      </c>
      <c r="L913" s="21" t="str">
        <f t="shared" si="74"/>
        <v>Pensionado o jubilado</v>
      </c>
    </row>
    <row r="914" spans="1:12" x14ac:dyDescent="0.25">
      <c r="A914" s="25" t="str">
        <f t="shared" si="73"/>
        <v>ocupa3Baja California SurBaja California SurSector público (no maestro)</v>
      </c>
      <c r="B914" s="19" t="str">
        <f t="shared" si="70"/>
        <v>ocupa3</v>
      </c>
      <c r="C914" s="19" t="str">
        <f t="shared" si="71"/>
        <v>Baja California Sur</v>
      </c>
      <c r="D914" s="19" t="str">
        <f t="shared" si="72"/>
        <v>Baja California Sur</v>
      </c>
      <c r="H914" s="22" t="s">
        <v>288</v>
      </c>
      <c r="I914" s="199">
        <v>7.1988209847700784</v>
      </c>
      <c r="J914" s="22">
        <v>45</v>
      </c>
      <c r="L914" s="21" t="str">
        <f t="shared" si="74"/>
        <v>Sector público (no maestro)</v>
      </c>
    </row>
    <row r="915" spans="1:12" x14ac:dyDescent="0.25">
      <c r="A915" s="25" t="str">
        <f t="shared" si="73"/>
        <v>ocupa3Baja California SurBaja California SurTrabajadora doméstica</v>
      </c>
      <c r="B915" s="19" t="str">
        <f t="shared" si="70"/>
        <v>ocupa3</v>
      </c>
      <c r="C915" s="19" t="str">
        <f t="shared" si="71"/>
        <v>Baja California Sur</v>
      </c>
      <c r="D915" s="19" t="str">
        <f t="shared" si="72"/>
        <v>Baja California Sur</v>
      </c>
      <c r="H915" s="22" t="s">
        <v>289</v>
      </c>
      <c r="I915" s="199">
        <v>7.0828862598932911</v>
      </c>
      <c r="J915" s="22">
        <v>37</v>
      </c>
      <c r="L915" s="21" t="str">
        <f t="shared" si="74"/>
        <v>Trabajadora doméstica</v>
      </c>
    </row>
    <row r="916" spans="1:12" x14ac:dyDescent="0.25">
      <c r="A916" s="25" t="str">
        <f t="shared" si="73"/>
        <v>ocupa3Baja California SurBaja California SurOtro</v>
      </c>
      <c r="B916" s="19" t="str">
        <f t="shared" si="70"/>
        <v>ocupa3</v>
      </c>
      <c r="C916" s="19" t="str">
        <f t="shared" si="71"/>
        <v>Baja California Sur</v>
      </c>
      <c r="D916" s="19" t="str">
        <f t="shared" si="72"/>
        <v>Baja California Sur</v>
      </c>
      <c r="H916" s="22" t="s">
        <v>290</v>
      </c>
      <c r="I916" s="199">
        <v>0.19325597710681053</v>
      </c>
      <c r="J916" s="22">
        <v>1</v>
      </c>
      <c r="L916" s="21" t="str">
        <f t="shared" si="74"/>
        <v>Otro</v>
      </c>
    </row>
    <row r="917" spans="1:12" x14ac:dyDescent="0.25">
      <c r="A917" s="25" t="str">
        <f t="shared" si="73"/>
        <v>ocupa3Baja California SurBaja California SurNS/NR</v>
      </c>
      <c r="B917" s="19" t="str">
        <f t="shared" si="70"/>
        <v>ocupa3</v>
      </c>
      <c r="C917" s="19" t="str">
        <f t="shared" si="71"/>
        <v>Baja California Sur</v>
      </c>
      <c r="D917" s="19" t="str">
        <f t="shared" si="72"/>
        <v>Baja California Sur</v>
      </c>
      <c r="H917" s="22" t="s">
        <v>364</v>
      </c>
      <c r="I917" s="199">
        <v>0.43302253542747443</v>
      </c>
      <c r="J917" s="22">
        <v>2</v>
      </c>
      <c r="L917" s="21" t="str">
        <f t="shared" si="74"/>
        <v>NS/NR</v>
      </c>
    </row>
    <row r="918" spans="1:12" x14ac:dyDescent="0.25">
      <c r="A918" s="25" t="str">
        <f t="shared" si="73"/>
        <v>ocupa3Baja California SurBaja California SurTotal</v>
      </c>
      <c r="B918" s="19" t="str">
        <f t="shared" si="70"/>
        <v>ocupa3</v>
      </c>
      <c r="C918" s="19" t="str">
        <f t="shared" si="71"/>
        <v>Baja California Sur</v>
      </c>
      <c r="D918" s="19" t="str">
        <f t="shared" si="72"/>
        <v>Baja California Sur</v>
      </c>
      <c r="H918" s="22" t="s">
        <v>41</v>
      </c>
      <c r="I918" s="199">
        <v>100</v>
      </c>
      <c r="J918" s="22">
        <v>621</v>
      </c>
      <c r="L918" s="21" t="str">
        <f t="shared" si="74"/>
        <v/>
      </c>
    </row>
    <row r="919" spans="1:12" x14ac:dyDescent="0.25">
      <c r="A919" s="25" t="str">
        <f t="shared" si="73"/>
        <v>ocupa3CampecheCampecheTrabajador por cuenta propia</v>
      </c>
      <c r="B919" s="19" t="str">
        <f t="shared" si="70"/>
        <v>ocupa3</v>
      </c>
      <c r="C919" s="19" t="str">
        <f t="shared" si="71"/>
        <v>Campeche</v>
      </c>
      <c r="D919" s="19" t="str">
        <f t="shared" si="72"/>
        <v>Campeche</v>
      </c>
      <c r="F919" s="197" t="s">
        <v>295</v>
      </c>
      <c r="G919" s="198" t="s">
        <v>45</v>
      </c>
      <c r="H919" s="22" t="s">
        <v>279</v>
      </c>
      <c r="I919" s="199">
        <v>7.046743718194576</v>
      </c>
      <c r="J919" s="22">
        <v>49</v>
      </c>
      <c r="L919" s="21" t="str">
        <f t="shared" si="74"/>
        <v>Trabajador por cuenta propia</v>
      </c>
    </row>
    <row r="920" spans="1:12" x14ac:dyDescent="0.25">
      <c r="A920" s="25" t="str">
        <f t="shared" si="73"/>
        <v>ocupa3CampecheCampecheSector privado (no maestro)</v>
      </c>
      <c r="B920" s="19" t="str">
        <f t="shared" si="70"/>
        <v>ocupa3</v>
      </c>
      <c r="C920" s="19" t="str">
        <f t="shared" si="71"/>
        <v>Campeche</v>
      </c>
      <c r="D920" s="19" t="str">
        <f t="shared" si="72"/>
        <v>Campeche</v>
      </c>
      <c r="H920" s="22" t="s">
        <v>280</v>
      </c>
      <c r="I920" s="199">
        <v>14.696832976176063</v>
      </c>
      <c r="J920" s="22">
        <v>87</v>
      </c>
      <c r="L920" s="21" t="str">
        <f t="shared" si="74"/>
        <v>Sector privado (no maestro)</v>
      </c>
    </row>
    <row r="921" spans="1:12" x14ac:dyDescent="0.25">
      <c r="A921" s="25" t="str">
        <f t="shared" si="73"/>
        <v>ocupa3CampecheCampecheSector agropecuario</v>
      </c>
      <c r="B921" s="19" t="str">
        <f t="shared" si="70"/>
        <v>ocupa3</v>
      </c>
      <c r="C921" s="19" t="str">
        <f t="shared" si="71"/>
        <v>Campeche</v>
      </c>
      <c r="D921" s="19" t="str">
        <f t="shared" si="72"/>
        <v>Campeche</v>
      </c>
      <c r="H921" s="22" t="s">
        <v>281</v>
      </c>
      <c r="I921" s="199">
        <v>2.5886046092790651</v>
      </c>
      <c r="J921" s="22">
        <v>16</v>
      </c>
      <c r="L921" s="21" t="str">
        <f t="shared" si="74"/>
        <v>Sector agropecuario</v>
      </c>
    </row>
    <row r="922" spans="1:12" x14ac:dyDescent="0.25">
      <c r="A922" s="25" t="str">
        <f t="shared" si="73"/>
        <v>ocupa3CampecheCampecheObrero</v>
      </c>
      <c r="B922" s="19" t="str">
        <f t="shared" si="70"/>
        <v>ocupa3</v>
      </c>
      <c r="C922" s="19" t="str">
        <f t="shared" si="71"/>
        <v>Campeche</v>
      </c>
      <c r="D922" s="19" t="str">
        <f t="shared" si="72"/>
        <v>Campeche</v>
      </c>
      <c r="H922" s="22" t="s">
        <v>282</v>
      </c>
      <c r="I922" s="199">
        <v>6.9461117965518708</v>
      </c>
      <c r="J922" s="22">
        <v>44</v>
      </c>
      <c r="L922" s="21" t="str">
        <f t="shared" si="74"/>
        <v>Obrero</v>
      </c>
    </row>
    <row r="923" spans="1:12" x14ac:dyDescent="0.25">
      <c r="A923" s="25" t="str">
        <f t="shared" si="73"/>
        <v>ocupa3CampecheCampecheActividades de su hogar</v>
      </c>
      <c r="B923" s="19" t="str">
        <f t="shared" si="70"/>
        <v>ocupa3</v>
      </c>
      <c r="C923" s="19" t="str">
        <f t="shared" si="71"/>
        <v>Campeche</v>
      </c>
      <c r="D923" s="19" t="str">
        <f t="shared" si="72"/>
        <v>Campeche</v>
      </c>
      <c r="H923" s="22" t="s">
        <v>283</v>
      </c>
      <c r="I923" s="199">
        <v>38.172811141481581</v>
      </c>
      <c r="J923" s="22">
        <v>229</v>
      </c>
      <c r="L923" s="21" t="str">
        <f t="shared" si="74"/>
        <v>Actividades de su hogar</v>
      </c>
    </row>
    <row r="924" spans="1:12" x14ac:dyDescent="0.25">
      <c r="A924" s="25" t="str">
        <f t="shared" si="73"/>
        <v>ocupa3CampecheCampecheEstudiante</v>
      </c>
      <c r="B924" s="19" t="str">
        <f t="shared" si="70"/>
        <v>ocupa3</v>
      </c>
      <c r="C924" s="19" t="str">
        <f t="shared" si="71"/>
        <v>Campeche</v>
      </c>
      <c r="D924" s="19" t="str">
        <f t="shared" si="72"/>
        <v>Campeche</v>
      </c>
      <c r="H924" s="22" t="s">
        <v>284</v>
      </c>
      <c r="I924" s="199">
        <v>3.8506808331807458</v>
      </c>
      <c r="J924" s="22">
        <v>21</v>
      </c>
      <c r="L924" s="21" t="str">
        <f t="shared" si="74"/>
        <v>Estudiante</v>
      </c>
    </row>
    <row r="925" spans="1:12" x14ac:dyDescent="0.25">
      <c r="A925" s="25" t="str">
        <f t="shared" si="73"/>
        <v>ocupa3CampecheCampecheMaestro</v>
      </c>
      <c r="B925" s="19" t="str">
        <f t="shared" si="70"/>
        <v>ocupa3</v>
      </c>
      <c r="C925" s="19" t="str">
        <f t="shared" si="71"/>
        <v>Campeche</v>
      </c>
      <c r="D925" s="19" t="str">
        <f t="shared" si="72"/>
        <v>Campeche</v>
      </c>
      <c r="H925" s="22" t="s">
        <v>285</v>
      </c>
      <c r="I925" s="199">
        <v>1.4339678406826921</v>
      </c>
      <c r="J925" s="22">
        <v>9</v>
      </c>
      <c r="L925" s="21" t="str">
        <f t="shared" si="74"/>
        <v>Maestro</v>
      </c>
    </row>
    <row r="926" spans="1:12" x14ac:dyDescent="0.25">
      <c r="A926" s="25" t="str">
        <f t="shared" si="73"/>
        <v>ocupa3CampecheCampecheDesempleado</v>
      </c>
      <c r="B926" s="19" t="str">
        <f t="shared" si="70"/>
        <v>ocupa3</v>
      </c>
      <c r="C926" s="19" t="str">
        <f t="shared" si="71"/>
        <v>Campeche</v>
      </c>
      <c r="D926" s="19" t="str">
        <f t="shared" si="72"/>
        <v>Campeche</v>
      </c>
      <c r="H926" s="22" t="s">
        <v>286</v>
      </c>
      <c r="I926" s="199">
        <v>2.2102104753567668</v>
      </c>
      <c r="J926" s="22">
        <v>12</v>
      </c>
      <c r="L926" s="21" t="str">
        <f t="shared" si="74"/>
        <v>Desempleado</v>
      </c>
    </row>
    <row r="927" spans="1:12" x14ac:dyDescent="0.25">
      <c r="A927" s="25" t="str">
        <f t="shared" si="73"/>
        <v>ocupa3CampecheCampechePensionado o jubilado</v>
      </c>
      <c r="B927" s="19" t="str">
        <f t="shared" si="70"/>
        <v>ocupa3</v>
      </c>
      <c r="C927" s="19" t="str">
        <f t="shared" si="71"/>
        <v>Campeche</v>
      </c>
      <c r="D927" s="19" t="str">
        <f t="shared" si="72"/>
        <v>Campeche</v>
      </c>
      <c r="H927" s="22" t="s">
        <v>287</v>
      </c>
      <c r="I927" s="199">
        <v>8.8409574692661081</v>
      </c>
      <c r="J927" s="22">
        <v>56</v>
      </c>
      <c r="L927" s="21" t="str">
        <f t="shared" si="74"/>
        <v>Pensionado o jubilado</v>
      </c>
    </row>
    <row r="928" spans="1:12" x14ac:dyDescent="0.25">
      <c r="A928" s="25" t="str">
        <f t="shared" si="73"/>
        <v>ocupa3CampecheCampecheSector público (no maestro)</v>
      </c>
      <c r="B928" s="19" t="str">
        <f t="shared" si="70"/>
        <v>ocupa3</v>
      </c>
      <c r="C928" s="19" t="str">
        <f t="shared" si="71"/>
        <v>Campeche</v>
      </c>
      <c r="D928" s="19" t="str">
        <f t="shared" si="72"/>
        <v>Campeche</v>
      </c>
      <c r="H928" s="22" t="s">
        <v>288</v>
      </c>
      <c r="I928" s="199">
        <v>11.180014024793364</v>
      </c>
      <c r="J928" s="22">
        <v>66</v>
      </c>
      <c r="L928" s="21" t="str">
        <f t="shared" si="74"/>
        <v>Sector público (no maestro)</v>
      </c>
    </row>
    <row r="929" spans="1:12" x14ac:dyDescent="0.25">
      <c r="A929" s="25" t="str">
        <f t="shared" si="73"/>
        <v>ocupa3CampecheCampecheTrabajadora doméstica</v>
      </c>
      <c r="B929" s="19" t="str">
        <f t="shared" si="70"/>
        <v>ocupa3</v>
      </c>
      <c r="C929" s="19" t="str">
        <f t="shared" si="71"/>
        <v>Campeche</v>
      </c>
      <c r="D929" s="19" t="str">
        <f t="shared" si="72"/>
        <v>Campeche</v>
      </c>
      <c r="H929" s="22" t="s">
        <v>289</v>
      </c>
      <c r="I929" s="199">
        <v>1.8913579977885131</v>
      </c>
      <c r="J929" s="22">
        <v>11</v>
      </c>
      <c r="L929" s="21" t="str">
        <f t="shared" si="74"/>
        <v>Trabajadora doméstica</v>
      </c>
    </row>
    <row r="930" spans="1:12" x14ac:dyDescent="0.25">
      <c r="A930" s="25" t="str">
        <f t="shared" si="73"/>
        <v>ocupa3CampecheCampecheOtro</v>
      </c>
      <c r="B930" s="19" t="str">
        <f t="shared" si="70"/>
        <v>ocupa3</v>
      </c>
      <c r="C930" s="19" t="str">
        <f t="shared" si="71"/>
        <v>Campeche</v>
      </c>
      <c r="D930" s="19" t="str">
        <f t="shared" si="72"/>
        <v>Campeche</v>
      </c>
      <c r="H930" s="22" t="s">
        <v>290</v>
      </c>
      <c r="I930" s="199">
        <v>0.15929043542589086</v>
      </c>
      <c r="J930" s="22">
        <v>1</v>
      </c>
      <c r="L930" s="21" t="str">
        <f t="shared" si="74"/>
        <v>Otro</v>
      </c>
    </row>
    <row r="931" spans="1:12" x14ac:dyDescent="0.25">
      <c r="A931" s="25" t="str">
        <f t="shared" si="73"/>
        <v>ocupa3CampecheCampecheNS/NR</v>
      </c>
      <c r="B931" s="19" t="str">
        <f t="shared" si="70"/>
        <v>ocupa3</v>
      </c>
      <c r="C931" s="19" t="str">
        <f t="shared" si="71"/>
        <v>Campeche</v>
      </c>
      <c r="D931" s="19" t="str">
        <f t="shared" si="72"/>
        <v>Campeche</v>
      </c>
      <c r="H931" s="22" t="s">
        <v>364</v>
      </c>
      <c r="I931" s="199">
        <v>0.98241668182276376</v>
      </c>
      <c r="J931" s="22">
        <v>6</v>
      </c>
      <c r="L931" s="21" t="str">
        <f t="shared" si="74"/>
        <v>NS/NR</v>
      </c>
    </row>
    <row r="932" spans="1:12" x14ac:dyDescent="0.25">
      <c r="A932" s="25" t="str">
        <f t="shared" si="73"/>
        <v>ocupa3CampecheCampecheTotal</v>
      </c>
      <c r="B932" s="19" t="str">
        <f t="shared" si="70"/>
        <v>ocupa3</v>
      </c>
      <c r="C932" s="19" t="str">
        <f t="shared" si="71"/>
        <v>Campeche</v>
      </c>
      <c r="D932" s="19" t="str">
        <f t="shared" si="72"/>
        <v>Campeche</v>
      </c>
      <c r="H932" s="22" t="s">
        <v>41</v>
      </c>
      <c r="I932" s="199">
        <v>100</v>
      </c>
      <c r="J932" s="22">
        <v>607</v>
      </c>
      <c r="L932" s="21" t="str">
        <f t="shared" si="74"/>
        <v/>
      </c>
    </row>
    <row r="933" spans="1:12" x14ac:dyDescent="0.25">
      <c r="A933" s="25" t="str">
        <f t="shared" si="73"/>
        <v>ocupa3ChiapasChiapasTrabajador por cuenta propia</v>
      </c>
      <c r="B933" s="19" t="str">
        <f t="shared" si="70"/>
        <v>ocupa3</v>
      </c>
      <c r="C933" s="19" t="str">
        <f t="shared" si="71"/>
        <v>Chiapas</v>
      </c>
      <c r="D933" s="19" t="str">
        <f t="shared" si="72"/>
        <v>Chiapas</v>
      </c>
      <c r="F933" s="197" t="s">
        <v>296</v>
      </c>
      <c r="G933" s="198" t="s">
        <v>45</v>
      </c>
      <c r="H933" s="22" t="s">
        <v>279</v>
      </c>
      <c r="I933" s="199">
        <v>27.741876262746029</v>
      </c>
      <c r="J933" s="22">
        <v>166</v>
      </c>
      <c r="L933" s="21" t="str">
        <f t="shared" si="74"/>
        <v>Trabajador por cuenta propia</v>
      </c>
    </row>
    <row r="934" spans="1:12" x14ac:dyDescent="0.25">
      <c r="A934" s="25" t="str">
        <f t="shared" si="73"/>
        <v>ocupa3ChiapasChiapasSector privado (no maestro)</v>
      </c>
      <c r="B934" s="19" t="str">
        <f t="shared" si="70"/>
        <v>ocupa3</v>
      </c>
      <c r="C934" s="19" t="str">
        <f t="shared" si="71"/>
        <v>Chiapas</v>
      </c>
      <c r="D934" s="19" t="str">
        <f t="shared" si="72"/>
        <v>Chiapas</v>
      </c>
      <c r="H934" s="22" t="s">
        <v>280</v>
      </c>
      <c r="I934" s="199">
        <v>7.2512549617848281</v>
      </c>
      <c r="J934" s="22">
        <v>43</v>
      </c>
      <c r="L934" s="21" t="str">
        <f t="shared" si="74"/>
        <v>Sector privado (no maestro)</v>
      </c>
    </row>
    <row r="935" spans="1:12" x14ac:dyDescent="0.25">
      <c r="A935" s="25" t="str">
        <f t="shared" si="73"/>
        <v>ocupa3ChiapasChiapasSector agropecuario</v>
      </c>
      <c r="B935" s="19" t="str">
        <f t="shared" si="70"/>
        <v>ocupa3</v>
      </c>
      <c r="C935" s="19" t="str">
        <f t="shared" si="71"/>
        <v>Chiapas</v>
      </c>
      <c r="D935" s="19" t="str">
        <f t="shared" si="72"/>
        <v>Chiapas</v>
      </c>
      <c r="H935" s="22" t="s">
        <v>281</v>
      </c>
      <c r="I935" s="199">
        <v>1.9232076144628019</v>
      </c>
      <c r="J935" s="22">
        <v>12</v>
      </c>
      <c r="L935" s="21" t="str">
        <f t="shared" si="74"/>
        <v>Sector agropecuario</v>
      </c>
    </row>
    <row r="936" spans="1:12" x14ac:dyDescent="0.25">
      <c r="A936" s="25" t="str">
        <f t="shared" si="73"/>
        <v>ocupa3ChiapasChiapasObrero</v>
      </c>
      <c r="B936" s="19" t="str">
        <f t="shared" si="70"/>
        <v>ocupa3</v>
      </c>
      <c r="C936" s="19" t="str">
        <f t="shared" si="71"/>
        <v>Chiapas</v>
      </c>
      <c r="D936" s="19" t="str">
        <f t="shared" si="72"/>
        <v>Chiapas</v>
      </c>
      <c r="H936" s="22" t="s">
        <v>282</v>
      </c>
      <c r="I936" s="199">
        <v>2.4960206996095211</v>
      </c>
      <c r="J936" s="22">
        <v>14</v>
      </c>
      <c r="L936" s="21" t="str">
        <f t="shared" si="74"/>
        <v>Obrero</v>
      </c>
    </row>
    <row r="937" spans="1:12" x14ac:dyDescent="0.25">
      <c r="A937" s="25" t="str">
        <f t="shared" si="73"/>
        <v>ocupa3ChiapasChiapasActividades de su hogar</v>
      </c>
      <c r="B937" s="19" t="str">
        <f t="shared" si="70"/>
        <v>ocupa3</v>
      </c>
      <c r="C937" s="19" t="str">
        <f t="shared" si="71"/>
        <v>Chiapas</v>
      </c>
      <c r="D937" s="19" t="str">
        <f t="shared" si="72"/>
        <v>Chiapas</v>
      </c>
      <c r="H937" s="22" t="s">
        <v>283</v>
      </c>
      <c r="I937" s="199">
        <v>42.48877175120716</v>
      </c>
      <c r="J937" s="22">
        <v>293</v>
      </c>
      <c r="L937" s="21" t="str">
        <f t="shared" si="74"/>
        <v>Actividades de su hogar</v>
      </c>
    </row>
    <row r="938" spans="1:12" x14ac:dyDescent="0.25">
      <c r="A938" s="25" t="str">
        <f t="shared" si="73"/>
        <v>ocupa3ChiapasChiapasEstudiante</v>
      </c>
      <c r="B938" s="19" t="str">
        <f t="shared" si="70"/>
        <v>ocupa3</v>
      </c>
      <c r="C938" s="19" t="str">
        <f t="shared" si="71"/>
        <v>Chiapas</v>
      </c>
      <c r="D938" s="19" t="str">
        <f t="shared" si="72"/>
        <v>Chiapas</v>
      </c>
      <c r="H938" s="22" t="s">
        <v>284</v>
      </c>
      <c r="I938" s="199">
        <v>3.0871685625670326</v>
      </c>
      <c r="J938" s="22">
        <v>21</v>
      </c>
      <c r="L938" s="21" t="str">
        <f t="shared" si="74"/>
        <v>Estudiante</v>
      </c>
    </row>
    <row r="939" spans="1:12" x14ac:dyDescent="0.25">
      <c r="A939" s="25" t="str">
        <f t="shared" si="73"/>
        <v>ocupa3ChiapasChiapasMaestro</v>
      </c>
      <c r="B939" s="19" t="str">
        <f t="shared" si="70"/>
        <v>ocupa3</v>
      </c>
      <c r="C939" s="19" t="str">
        <f t="shared" si="71"/>
        <v>Chiapas</v>
      </c>
      <c r="D939" s="19" t="str">
        <f t="shared" si="72"/>
        <v>Chiapas</v>
      </c>
      <c r="H939" s="22" t="s">
        <v>285</v>
      </c>
      <c r="I939" s="199">
        <v>1.0729807014904025</v>
      </c>
      <c r="J939" s="22">
        <v>6</v>
      </c>
      <c r="L939" s="21" t="str">
        <f t="shared" si="74"/>
        <v>Maestro</v>
      </c>
    </row>
    <row r="940" spans="1:12" x14ac:dyDescent="0.25">
      <c r="A940" s="25" t="str">
        <f t="shared" si="73"/>
        <v>ocupa3ChiapasChiapasDesempleado</v>
      </c>
      <c r="B940" s="19" t="str">
        <f t="shared" si="70"/>
        <v>ocupa3</v>
      </c>
      <c r="C940" s="19" t="str">
        <f t="shared" si="71"/>
        <v>Chiapas</v>
      </c>
      <c r="D940" s="19" t="str">
        <f t="shared" si="72"/>
        <v>Chiapas</v>
      </c>
      <c r="H940" s="22" t="s">
        <v>286</v>
      </c>
      <c r="I940" s="199">
        <v>1.7243661478073713</v>
      </c>
      <c r="J940" s="22">
        <v>10</v>
      </c>
      <c r="L940" s="21" t="str">
        <f t="shared" si="74"/>
        <v>Desempleado</v>
      </c>
    </row>
    <row r="941" spans="1:12" x14ac:dyDescent="0.25">
      <c r="A941" s="25" t="str">
        <f t="shared" si="73"/>
        <v>ocupa3ChiapasChiapasPensionado o jubilado</v>
      </c>
      <c r="B941" s="19" t="str">
        <f t="shared" si="70"/>
        <v>ocupa3</v>
      </c>
      <c r="C941" s="19" t="str">
        <f t="shared" si="71"/>
        <v>Chiapas</v>
      </c>
      <c r="D941" s="19" t="str">
        <f t="shared" si="72"/>
        <v>Chiapas</v>
      </c>
      <c r="H941" s="22" t="s">
        <v>287</v>
      </c>
      <c r="I941" s="199">
        <v>10.782292554088507</v>
      </c>
      <c r="J941" s="22">
        <v>70</v>
      </c>
      <c r="L941" s="21" t="str">
        <f t="shared" si="74"/>
        <v>Pensionado o jubilado</v>
      </c>
    </row>
    <row r="942" spans="1:12" x14ac:dyDescent="0.25">
      <c r="A942" s="25" t="str">
        <f t="shared" si="73"/>
        <v>ocupa3ChiapasChiapasSector público (no maestro)</v>
      </c>
      <c r="B942" s="19" t="str">
        <f t="shared" si="70"/>
        <v>ocupa3</v>
      </c>
      <c r="C942" s="19" t="str">
        <f t="shared" si="71"/>
        <v>Chiapas</v>
      </c>
      <c r="D942" s="19" t="str">
        <f t="shared" si="72"/>
        <v>Chiapas</v>
      </c>
      <c r="H942" s="22" t="s">
        <v>288</v>
      </c>
      <c r="I942" s="199">
        <v>0.84457330502640293</v>
      </c>
      <c r="J942" s="22">
        <v>5</v>
      </c>
      <c r="L942" s="21" t="str">
        <f t="shared" si="74"/>
        <v>Sector público (no maestro)</v>
      </c>
    </row>
    <row r="943" spans="1:12" x14ac:dyDescent="0.25">
      <c r="A943" s="25" t="str">
        <f t="shared" si="73"/>
        <v>ocupa3ChiapasChiapasTrabajadora doméstica</v>
      </c>
      <c r="B943" s="19" t="str">
        <f t="shared" si="70"/>
        <v>ocupa3</v>
      </c>
      <c r="C943" s="19" t="str">
        <f t="shared" si="71"/>
        <v>Chiapas</v>
      </c>
      <c r="D943" s="19" t="str">
        <f t="shared" si="72"/>
        <v>Chiapas</v>
      </c>
      <c r="H943" s="22" t="s">
        <v>289</v>
      </c>
      <c r="I943" s="199">
        <v>0.4506685230538528</v>
      </c>
      <c r="J943" s="22">
        <v>3</v>
      </c>
      <c r="L943" s="21" t="str">
        <f t="shared" si="74"/>
        <v>Trabajadora doméstica</v>
      </c>
    </row>
    <row r="944" spans="1:12" x14ac:dyDescent="0.25">
      <c r="A944" s="25" t="str">
        <f t="shared" si="73"/>
        <v>ocupa3ChiapasChiapasOtro</v>
      </c>
      <c r="B944" s="19" t="str">
        <f t="shared" si="70"/>
        <v>ocupa3</v>
      </c>
      <c r="C944" s="19" t="str">
        <f t="shared" si="71"/>
        <v>Chiapas</v>
      </c>
      <c r="D944" s="19" t="str">
        <f t="shared" si="72"/>
        <v>Chiapas</v>
      </c>
      <c r="H944" s="22" t="s">
        <v>290</v>
      </c>
      <c r="I944" s="199">
        <v>0.13681891615612551</v>
      </c>
      <c r="J944" s="22">
        <v>1</v>
      </c>
      <c r="L944" s="21" t="str">
        <f t="shared" si="74"/>
        <v>Otro</v>
      </c>
    </row>
    <row r="945" spans="1:12" x14ac:dyDescent="0.25">
      <c r="A945" s="25" t="str">
        <f t="shared" si="73"/>
        <v>ocupa3ChiapasChiapasTotal</v>
      </c>
      <c r="B945" s="19" t="str">
        <f t="shared" si="70"/>
        <v>ocupa3</v>
      </c>
      <c r="C945" s="19" t="str">
        <f t="shared" si="71"/>
        <v>Chiapas</v>
      </c>
      <c r="D945" s="19" t="str">
        <f t="shared" si="72"/>
        <v>Chiapas</v>
      </c>
      <c r="H945" s="22" t="s">
        <v>41</v>
      </c>
      <c r="I945" s="199">
        <v>100</v>
      </c>
      <c r="J945" s="22">
        <v>644</v>
      </c>
      <c r="L945" s="21" t="str">
        <f t="shared" si="74"/>
        <v/>
      </c>
    </row>
    <row r="946" spans="1:12" x14ac:dyDescent="0.25">
      <c r="A946" s="25" t="str">
        <f t="shared" si="73"/>
        <v>ocupa3ChihuahuaChihuahuaTrabajador por cuenta propia</v>
      </c>
      <c r="B946" s="19" t="str">
        <f t="shared" si="70"/>
        <v>ocupa3</v>
      </c>
      <c r="C946" s="19" t="str">
        <f t="shared" si="71"/>
        <v>Chihuahua</v>
      </c>
      <c r="D946" s="19" t="str">
        <f t="shared" si="72"/>
        <v>Chihuahua</v>
      </c>
      <c r="F946" s="197" t="s">
        <v>297</v>
      </c>
      <c r="G946" s="198" t="s">
        <v>45</v>
      </c>
      <c r="H946" s="22" t="s">
        <v>279</v>
      </c>
      <c r="I946" s="199">
        <v>12.980656805948243</v>
      </c>
      <c r="J946" s="22">
        <v>95</v>
      </c>
      <c r="L946" s="21" t="str">
        <f t="shared" si="74"/>
        <v>Trabajador por cuenta propia</v>
      </c>
    </row>
    <row r="947" spans="1:12" x14ac:dyDescent="0.25">
      <c r="A947" s="25" t="str">
        <f t="shared" si="73"/>
        <v>ocupa3ChihuahuaChihuahuaSector privado (no maestro)</v>
      </c>
      <c r="B947" s="19" t="str">
        <f t="shared" si="70"/>
        <v>ocupa3</v>
      </c>
      <c r="C947" s="19" t="str">
        <f t="shared" si="71"/>
        <v>Chihuahua</v>
      </c>
      <c r="D947" s="19" t="str">
        <f t="shared" si="72"/>
        <v>Chihuahua</v>
      </c>
      <c r="H947" s="22" t="s">
        <v>280</v>
      </c>
      <c r="I947" s="199">
        <v>13.269633608579731</v>
      </c>
      <c r="J947" s="22">
        <v>102</v>
      </c>
      <c r="L947" s="21" t="str">
        <f t="shared" si="74"/>
        <v>Sector privado (no maestro)</v>
      </c>
    </row>
    <row r="948" spans="1:12" x14ac:dyDescent="0.25">
      <c r="A948" s="25" t="str">
        <f t="shared" si="73"/>
        <v>ocupa3ChihuahuaChihuahuaSector agropecuario</v>
      </c>
      <c r="B948" s="19" t="str">
        <f t="shared" si="70"/>
        <v>ocupa3</v>
      </c>
      <c r="C948" s="19" t="str">
        <f t="shared" si="71"/>
        <v>Chihuahua</v>
      </c>
      <c r="D948" s="19" t="str">
        <f t="shared" si="72"/>
        <v>Chihuahua</v>
      </c>
      <c r="H948" s="22" t="s">
        <v>281</v>
      </c>
      <c r="I948" s="199">
        <v>1.5442482681523437</v>
      </c>
      <c r="J948" s="22">
        <v>11</v>
      </c>
      <c r="L948" s="21" t="str">
        <f t="shared" si="74"/>
        <v>Sector agropecuario</v>
      </c>
    </row>
    <row r="949" spans="1:12" x14ac:dyDescent="0.25">
      <c r="A949" s="25" t="str">
        <f t="shared" si="73"/>
        <v>ocupa3ChihuahuaChihuahuaObrero</v>
      </c>
      <c r="B949" s="19" t="str">
        <f t="shared" si="70"/>
        <v>ocupa3</v>
      </c>
      <c r="C949" s="19" t="str">
        <f t="shared" si="71"/>
        <v>Chihuahua</v>
      </c>
      <c r="D949" s="19" t="str">
        <f t="shared" si="72"/>
        <v>Chihuahua</v>
      </c>
      <c r="H949" s="22" t="s">
        <v>282</v>
      </c>
      <c r="I949" s="199">
        <v>14.463718268552133</v>
      </c>
      <c r="J949" s="22">
        <v>104</v>
      </c>
      <c r="L949" s="21" t="str">
        <f t="shared" si="74"/>
        <v>Obrero</v>
      </c>
    </row>
    <row r="950" spans="1:12" x14ac:dyDescent="0.25">
      <c r="A950" s="25" t="str">
        <f t="shared" si="73"/>
        <v>ocupa3ChihuahuaChihuahuaActividades de su hogar</v>
      </c>
      <c r="B950" s="19" t="str">
        <f t="shared" si="70"/>
        <v>ocupa3</v>
      </c>
      <c r="C950" s="19" t="str">
        <f t="shared" si="71"/>
        <v>Chihuahua</v>
      </c>
      <c r="D950" s="19" t="str">
        <f t="shared" si="72"/>
        <v>Chihuahua</v>
      </c>
      <c r="H950" s="22" t="s">
        <v>283</v>
      </c>
      <c r="I950" s="199">
        <v>35.157928541618851</v>
      </c>
      <c r="J950" s="22">
        <v>255</v>
      </c>
      <c r="L950" s="21" t="str">
        <f t="shared" si="74"/>
        <v>Actividades de su hogar</v>
      </c>
    </row>
    <row r="951" spans="1:12" x14ac:dyDescent="0.25">
      <c r="A951" s="25" t="str">
        <f t="shared" si="73"/>
        <v>ocupa3ChihuahuaChihuahuaEstudiante</v>
      </c>
      <c r="B951" s="19" t="str">
        <f t="shared" si="70"/>
        <v>ocupa3</v>
      </c>
      <c r="C951" s="19" t="str">
        <f t="shared" si="71"/>
        <v>Chihuahua</v>
      </c>
      <c r="D951" s="19" t="str">
        <f t="shared" si="72"/>
        <v>Chihuahua</v>
      </c>
      <c r="H951" s="22" t="s">
        <v>284</v>
      </c>
      <c r="I951" s="199">
        <v>1.4877551406175715</v>
      </c>
      <c r="J951" s="22">
        <v>14</v>
      </c>
      <c r="L951" s="21" t="str">
        <f t="shared" si="74"/>
        <v>Estudiante</v>
      </c>
    </row>
    <row r="952" spans="1:12" x14ac:dyDescent="0.25">
      <c r="A952" s="25" t="str">
        <f t="shared" si="73"/>
        <v>ocupa3ChihuahuaChihuahuaMaestro</v>
      </c>
      <c r="B952" s="19" t="str">
        <f t="shared" si="70"/>
        <v>ocupa3</v>
      </c>
      <c r="C952" s="19" t="str">
        <f t="shared" si="71"/>
        <v>Chihuahua</v>
      </c>
      <c r="D952" s="19" t="str">
        <f t="shared" si="72"/>
        <v>Chihuahua</v>
      </c>
      <c r="H952" s="22" t="s">
        <v>285</v>
      </c>
      <c r="I952" s="199">
        <v>0.43462477309741587</v>
      </c>
      <c r="J952" s="22">
        <v>3</v>
      </c>
      <c r="L952" s="21" t="str">
        <f t="shared" si="74"/>
        <v>Maestro</v>
      </c>
    </row>
    <row r="953" spans="1:12" x14ac:dyDescent="0.25">
      <c r="A953" s="25" t="str">
        <f t="shared" si="73"/>
        <v>ocupa3ChihuahuaChihuahuaDesempleado</v>
      </c>
      <c r="B953" s="19" t="str">
        <f t="shared" si="70"/>
        <v>ocupa3</v>
      </c>
      <c r="C953" s="19" t="str">
        <f t="shared" si="71"/>
        <v>Chihuahua</v>
      </c>
      <c r="D953" s="19" t="str">
        <f t="shared" si="72"/>
        <v>Chihuahua</v>
      </c>
      <c r="H953" s="22" t="s">
        <v>286</v>
      </c>
      <c r="I953" s="199">
        <v>3.3285611103673221</v>
      </c>
      <c r="J953" s="22">
        <v>21</v>
      </c>
      <c r="L953" s="21" t="str">
        <f t="shared" si="74"/>
        <v>Desempleado</v>
      </c>
    </row>
    <row r="954" spans="1:12" x14ac:dyDescent="0.25">
      <c r="A954" s="25" t="str">
        <f t="shared" si="73"/>
        <v>ocupa3ChihuahuaChihuahuaPensionado o jubilado</v>
      </c>
      <c r="B954" s="19" t="str">
        <f t="shared" si="70"/>
        <v>ocupa3</v>
      </c>
      <c r="C954" s="19" t="str">
        <f t="shared" si="71"/>
        <v>Chihuahua</v>
      </c>
      <c r="D954" s="19" t="str">
        <f t="shared" si="72"/>
        <v>Chihuahua</v>
      </c>
      <c r="H954" s="22" t="s">
        <v>287</v>
      </c>
      <c r="I954" s="199">
        <v>8.7246650585666394</v>
      </c>
      <c r="J954" s="22">
        <v>61</v>
      </c>
      <c r="L954" s="21" t="str">
        <f t="shared" si="74"/>
        <v>Pensionado o jubilado</v>
      </c>
    </row>
    <row r="955" spans="1:12" x14ac:dyDescent="0.25">
      <c r="A955" s="25" t="str">
        <f t="shared" si="73"/>
        <v>ocupa3ChihuahuaChihuahuaSector público (no maestro)</v>
      </c>
      <c r="B955" s="19" t="str">
        <f t="shared" si="70"/>
        <v>ocupa3</v>
      </c>
      <c r="C955" s="19" t="str">
        <f t="shared" si="71"/>
        <v>Chihuahua</v>
      </c>
      <c r="D955" s="19" t="str">
        <f t="shared" si="72"/>
        <v>Chihuahua</v>
      </c>
      <c r="H955" s="22" t="s">
        <v>288</v>
      </c>
      <c r="I955" s="199">
        <v>6.8957607391158904</v>
      </c>
      <c r="J955" s="22">
        <v>50</v>
      </c>
      <c r="L955" s="21" t="str">
        <f t="shared" si="74"/>
        <v>Sector público (no maestro)</v>
      </c>
    </row>
    <row r="956" spans="1:12" x14ac:dyDescent="0.25">
      <c r="A956" s="25" t="str">
        <f t="shared" si="73"/>
        <v>ocupa3ChihuahuaChihuahuaTrabajadora doméstica</v>
      </c>
      <c r="B956" s="19" t="str">
        <f t="shared" si="70"/>
        <v>ocupa3</v>
      </c>
      <c r="C956" s="19" t="str">
        <f t="shared" si="71"/>
        <v>Chihuahua</v>
      </c>
      <c r="D956" s="19" t="str">
        <f t="shared" si="72"/>
        <v>Chihuahua</v>
      </c>
      <c r="H956" s="22" t="s">
        <v>289</v>
      </c>
      <c r="I956" s="199">
        <v>1.3851561644643355</v>
      </c>
      <c r="J956" s="22">
        <v>11</v>
      </c>
      <c r="L956" s="21" t="str">
        <f t="shared" si="74"/>
        <v>Trabajadora doméstica</v>
      </c>
    </row>
    <row r="957" spans="1:12" x14ac:dyDescent="0.25">
      <c r="A957" s="25" t="str">
        <f t="shared" si="73"/>
        <v>ocupa3ChihuahuaChihuahuaOtro</v>
      </c>
      <c r="B957" s="19" t="str">
        <f t="shared" si="70"/>
        <v>ocupa3</v>
      </c>
      <c r="C957" s="19" t="str">
        <f t="shared" si="71"/>
        <v>Chihuahua</v>
      </c>
      <c r="D957" s="19" t="str">
        <f t="shared" si="72"/>
        <v>Chihuahua</v>
      </c>
      <c r="H957" s="22" t="s">
        <v>290</v>
      </c>
      <c r="I957" s="199">
        <v>0.11267919414682333</v>
      </c>
      <c r="J957" s="22">
        <v>1</v>
      </c>
      <c r="L957" s="21" t="str">
        <f t="shared" si="74"/>
        <v>Otro</v>
      </c>
    </row>
    <row r="958" spans="1:12" x14ac:dyDescent="0.25">
      <c r="A958" s="25" t="str">
        <f t="shared" si="73"/>
        <v>ocupa3ChihuahuaChihuahuaNS/NR</v>
      </c>
      <c r="B958" s="19" t="str">
        <f t="shared" si="70"/>
        <v>ocupa3</v>
      </c>
      <c r="C958" s="19" t="str">
        <f t="shared" si="71"/>
        <v>Chihuahua</v>
      </c>
      <c r="D958" s="19" t="str">
        <f t="shared" si="72"/>
        <v>Chihuahua</v>
      </c>
      <c r="H958" s="22" t="s">
        <v>364</v>
      </c>
      <c r="I958" s="199">
        <v>0.21461232677257627</v>
      </c>
      <c r="J958" s="22">
        <v>1</v>
      </c>
      <c r="L958" s="21" t="str">
        <f t="shared" si="74"/>
        <v>NS/NR</v>
      </c>
    </row>
    <row r="959" spans="1:12" x14ac:dyDescent="0.25">
      <c r="A959" s="25" t="str">
        <f t="shared" si="73"/>
        <v>ocupa3ChihuahuaChihuahuaTotal</v>
      </c>
      <c r="B959" s="19" t="str">
        <f t="shared" si="70"/>
        <v>ocupa3</v>
      </c>
      <c r="C959" s="19" t="str">
        <f t="shared" si="71"/>
        <v>Chihuahua</v>
      </c>
      <c r="D959" s="19" t="str">
        <f t="shared" si="72"/>
        <v>Chihuahua</v>
      </c>
      <c r="H959" s="22" t="s">
        <v>41</v>
      </c>
      <c r="I959" s="199">
        <v>100</v>
      </c>
      <c r="J959" s="22">
        <v>729</v>
      </c>
      <c r="L959" s="21" t="str">
        <f t="shared" si="74"/>
        <v/>
      </c>
    </row>
    <row r="960" spans="1:12" x14ac:dyDescent="0.25">
      <c r="A960" s="25" t="str">
        <f t="shared" si="73"/>
        <v>ocupa3CoahuilaCoahuilaTrabajador por cuenta propia</v>
      </c>
      <c r="B960" s="19" t="str">
        <f t="shared" si="70"/>
        <v>ocupa3</v>
      </c>
      <c r="C960" s="19" t="str">
        <f t="shared" si="71"/>
        <v>Coahuila</v>
      </c>
      <c r="D960" s="19" t="str">
        <f t="shared" si="72"/>
        <v>Coahuila</v>
      </c>
      <c r="F960" s="197" t="s">
        <v>298</v>
      </c>
      <c r="G960" s="198" t="s">
        <v>45</v>
      </c>
      <c r="H960" s="22" t="s">
        <v>279</v>
      </c>
      <c r="I960" s="199">
        <v>10.00595861595273</v>
      </c>
      <c r="J960" s="22">
        <v>67</v>
      </c>
      <c r="L960" s="21" t="str">
        <f t="shared" si="74"/>
        <v>Trabajador por cuenta propia</v>
      </c>
    </row>
    <row r="961" spans="1:12" x14ac:dyDescent="0.25">
      <c r="A961" s="25" t="str">
        <f t="shared" si="73"/>
        <v>ocupa3CoahuilaCoahuilaSector privado (no maestro)</v>
      </c>
      <c r="B961" s="19" t="str">
        <f t="shared" si="70"/>
        <v>ocupa3</v>
      </c>
      <c r="C961" s="19" t="str">
        <f t="shared" si="71"/>
        <v>Coahuila</v>
      </c>
      <c r="D961" s="19" t="str">
        <f t="shared" si="72"/>
        <v>Coahuila</v>
      </c>
      <c r="H961" s="22" t="s">
        <v>280</v>
      </c>
      <c r="I961" s="199">
        <v>9.0183999918636619</v>
      </c>
      <c r="J961" s="22">
        <v>60</v>
      </c>
      <c r="L961" s="21" t="str">
        <f t="shared" si="74"/>
        <v>Sector privado (no maestro)</v>
      </c>
    </row>
    <row r="962" spans="1:12" x14ac:dyDescent="0.25">
      <c r="A962" s="25" t="str">
        <f t="shared" si="73"/>
        <v>ocupa3CoahuilaCoahuilaSector agropecuario</v>
      </c>
      <c r="B962" s="19" t="str">
        <f t="shared" si="70"/>
        <v>ocupa3</v>
      </c>
      <c r="C962" s="19" t="str">
        <f t="shared" si="71"/>
        <v>Coahuila</v>
      </c>
      <c r="D962" s="19" t="str">
        <f t="shared" si="72"/>
        <v>Coahuila</v>
      </c>
      <c r="H962" s="22" t="s">
        <v>281</v>
      </c>
      <c r="I962" s="199">
        <v>0.52713769607060224</v>
      </c>
      <c r="J962" s="22">
        <v>3</v>
      </c>
      <c r="L962" s="21" t="str">
        <f t="shared" si="74"/>
        <v>Sector agropecuario</v>
      </c>
    </row>
    <row r="963" spans="1:12" x14ac:dyDescent="0.25">
      <c r="A963" s="25" t="str">
        <f t="shared" si="73"/>
        <v>ocupa3CoahuilaCoahuilaObrero</v>
      </c>
      <c r="B963" s="19" t="str">
        <f t="shared" si="70"/>
        <v>ocupa3</v>
      </c>
      <c r="C963" s="19" t="str">
        <f t="shared" si="71"/>
        <v>Coahuila</v>
      </c>
      <c r="D963" s="19" t="str">
        <f t="shared" si="72"/>
        <v>Coahuila</v>
      </c>
      <c r="H963" s="22" t="s">
        <v>282</v>
      </c>
      <c r="I963" s="199">
        <v>9.4925676220371251</v>
      </c>
      <c r="J963" s="22">
        <v>67</v>
      </c>
      <c r="L963" s="21" t="str">
        <f t="shared" si="74"/>
        <v>Obrero</v>
      </c>
    </row>
    <row r="964" spans="1:12" x14ac:dyDescent="0.25">
      <c r="A964" s="25" t="str">
        <f t="shared" si="73"/>
        <v>ocupa3CoahuilaCoahuilaActividades de su hogar</v>
      </c>
      <c r="B964" s="19" t="str">
        <f t="shared" ref="B964:B1027" si="75">+IF(AND(G964&lt;&gt;"",I965="Estimate"),TRIM(MID(G964,1,FIND(" ",G964,1))),IF(AND(F964&lt;&gt;"",I965="Estimate"),TRIM(MID(F964,1,FIND(" ",F964,1))),IF(AND(E964&lt;&gt;"",I965="Estimate"),TRIM(MID(E964,1,FIND(" ",E964,1))),B963)))</f>
        <v>ocupa3</v>
      </c>
      <c r="C964" s="19" t="str">
        <f t="shared" si="71"/>
        <v>Coahuila</v>
      </c>
      <c r="D964" s="19" t="str">
        <f t="shared" si="72"/>
        <v>Coahuila</v>
      </c>
      <c r="H964" s="22" t="s">
        <v>283</v>
      </c>
      <c r="I964" s="199">
        <v>45.323473313073897</v>
      </c>
      <c r="J964" s="22">
        <v>293</v>
      </c>
      <c r="L964" s="21" t="str">
        <f t="shared" si="74"/>
        <v>Actividades de su hogar</v>
      </c>
    </row>
    <row r="965" spans="1:12" x14ac:dyDescent="0.25">
      <c r="A965" s="25" t="str">
        <f t="shared" si="73"/>
        <v>ocupa3CoahuilaCoahuilaEstudiante</v>
      </c>
      <c r="B965" s="19" t="str">
        <f t="shared" si="75"/>
        <v>ocupa3</v>
      </c>
      <c r="C965" s="19" t="str">
        <f t="shared" ref="C965:C1028" si="76">+IF(AND(E965&lt;&gt;"",G965="% of Total"),TRIM(MID(E965,FIND(" ",E965,1),LEN(E965))),IF(AND(D965&lt;&gt;"Primer nivel",D965&lt;&gt;"Segundo nivel"),D965,C964))</f>
        <v>Coahuila</v>
      </c>
      <c r="D965" s="19" t="str">
        <f t="shared" ref="D965:D1028" si="77">+IF(AND(G965&lt;&gt;"",I966="Estimate"),"Nacional",IF(AND(F965&lt;&gt;"",G965="% of Total"),TRIM(MID(F965,FIND(" ",F965,1),LEN(F965))),D964))</f>
        <v>Coahuila</v>
      </c>
      <c r="H965" s="22" t="s">
        <v>284</v>
      </c>
      <c r="I965" s="199">
        <v>1.0011183661932712</v>
      </c>
      <c r="J965" s="22">
        <v>6</v>
      </c>
      <c r="L965" s="21" t="str">
        <f t="shared" si="74"/>
        <v>Estudiante</v>
      </c>
    </row>
    <row r="966" spans="1:12" x14ac:dyDescent="0.25">
      <c r="A966" s="25" t="str">
        <f t="shared" ref="A966:A1029" si="78">IFERROR(CONCATENATE(B966,C966,D966,IF(H966&lt;&gt;"Total",MID(H966,FIND(" ",H966)+2,LEN(H966)),"Total")),"")</f>
        <v>ocupa3CoahuilaCoahuilaMaestro</v>
      </c>
      <c r="B966" s="19" t="str">
        <f t="shared" si="75"/>
        <v>ocupa3</v>
      </c>
      <c r="C966" s="19" t="str">
        <f t="shared" si="76"/>
        <v>Coahuila</v>
      </c>
      <c r="D966" s="19" t="str">
        <f t="shared" si="77"/>
        <v>Coahuila</v>
      </c>
      <c r="H966" s="22" t="s">
        <v>285</v>
      </c>
      <c r="I966" s="199">
        <v>0.54489226329731866</v>
      </c>
      <c r="J966" s="22">
        <v>4</v>
      </c>
      <c r="L966" s="21" t="str">
        <f t="shared" si="74"/>
        <v>Maestro</v>
      </c>
    </row>
    <row r="967" spans="1:12" x14ac:dyDescent="0.25">
      <c r="A967" s="25" t="str">
        <f t="shared" si="78"/>
        <v>ocupa3CoahuilaCoahuilaDesempleado</v>
      </c>
      <c r="B967" s="19" t="str">
        <f t="shared" si="75"/>
        <v>ocupa3</v>
      </c>
      <c r="C967" s="19" t="str">
        <f t="shared" si="76"/>
        <v>Coahuila</v>
      </c>
      <c r="D967" s="19" t="str">
        <f t="shared" si="77"/>
        <v>Coahuila</v>
      </c>
      <c r="H967" s="22" t="s">
        <v>286</v>
      </c>
      <c r="I967" s="199">
        <v>0.68118329887583429</v>
      </c>
      <c r="J967" s="22">
        <v>3</v>
      </c>
      <c r="L967" s="21" t="str">
        <f t="shared" ref="L967:L1030" si="79">IF(H967&lt;&gt;"",IFERROR(MID(H967,FIND(" ",H967)+2,LEN(H967)),""),"")</f>
        <v>Desempleado</v>
      </c>
    </row>
    <row r="968" spans="1:12" x14ac:dyDescent="0.25">
      <c r="A968" s="25" t="str">
        <f t="shared" si="78"/>
        <v>ocupa3CoahuilaCoahuilaPensionado o jubilado</v>
      </c>
      <c r="B968" s="19" t="str">
        <f t="shared" si="75"/>
        <v>ocupa3</v>
      </c>
      <c r="C968" s="19" t="str">
        <f t="shared" si="76"/>
        <v>Coahuila</v>
      </c>
      <c r="D968" s="19" t="str">
        <f t="shared" si="77"/>
        <v>Coahuila</v>
      </c>
      <c r="H968" s="22" t="s">
        <v>287</v>
      </c>
      <c r="I968" s="199">
        <v>14.377153617788322</v>
      </c>
      <c r="J968" s="22">
        <v>95</v>
      </c>
      <c r="L968" s="21" t="str">
        <f t="shared" si="79"/>
        <v>Pensionado o jubilado</v>
      </c>
    </row>
    <row r="969" spans="1:12" x14ac:dyDescent="0.25">
      <c r="A969" s="25" t="str">
        <f t="shared" si="78"/>
        <v>ocupa3CoahuilaCoahuilaSector público (no maestro)</v>
      </c>
      <c r="B969" s="19" t="str">
        <f t="shared" si="75"/>
        <v>ocupa3</v>
      </c>
      <c r="C969" s="19" t="str">
        <f t="shared" si="76"/>
        <v>Coahuila</v>
      </c>
      <c r="D969" s="19" t="str">
        <f t="shared" si="77"/>
        <v>Coahuila</v>
      </c>
      <c r="H969" s="22" t="s">
        <v>288</v>
      </c>
      <c r="I969" s="199">
        <v>6.978297523929089</v>
      </c>
      <c r="J969" s="22">
        <v>52</v>
      </c>
      <c r="L969" s="21" t="str">
        <f t="shared" si="79"/>
        <v>Sector público (no maestro)</v>
      </c>
    </row>
    <row r="970" spans="1:12" x14ac:dyDescent="0.25">
      <c r="A970" s="25" t="str">
        <f t="shared" si="78"/>
        <v>ocupa3CoahuilaCoahuilaTrabajadora doméstica</v>
      </c>
      <c r="B970" s="19" t="str">
        <f t="shared" si="75"/>
        <v>ocupa3</v>
      </c>
      <c r="C970" s="19" t="str">
        <f t="shared" si="76"/>
        <v>Coahuila</v>
      </c>
      <c r="D970" s="19" t="str">
        <f t="shared" si="77"/>
        <v>Coahuila</v>
      </c>
      <c r="H970" s="22" t="s">
        <v>289</v>
      </c>
      <c r="I970" s="199">
        <v>1.3284108569298019</v>
      </c>
      <c r="J970" s="22">
        <v>8</v>
      </c>
      <c r="L970" s="21" t="str">
        <f t="shared" si="79"/>
        <v>Trabajadora doméstica</v>
      </c>
    </row>
    <row r="971" spans="1:12" x14ac:dyDescent="0.25">
      <c r="A971" s="25" t="str">
        <f t="shared" si="78"/>
        <v>ocupa3CoahuilaCoahuilaOtro</v>
      </c>
      <c r="B971" s="19" t="str">
        <f t="shared" si="75"/>
        <v>ocupa3</v>
      </c>
      <c r="C971" s="19" t="str">
        <f t="shared" si="76"/>
        <v>Coahuila</v>
      </c>
      <c r="D971" s="19" t="str">
        <f t="shared" si="77"/>
        <v>Coahuila</v>
      </c>
      <c r="H971" s="22" t="s">
        <v>290</v>
      </c>
      <c r="I971" s="199">
        <v>0.5413731118410281</v>
      </c>
      <c r="J971" s="22">
        <v>3</v>
      </c>
      <c r="L971" s="21" t="str">
        <f t="shared" si="79"/>
        <v>Otro</v>
      </c>
    </row>
    <row r="972" spans="1:12" x14ac:dyDescent="0.25">
      <c r="A972" s="25" t="str">
        <f t="shared" si="78"/>
        <v>ocupa3CoahuilaCoahuilaNS/NR</v>
      </c>
      <c r="B972" s="19" t="str">
        <f t="shared" si="75"/>
        <v>ocupa3</v>
      </c>
      <c r="C972" s="19" t="str">
        <f t="shared" si="76"/>
        <v>Coahuila</v>
      </c>
      <c r="D972" s="19" t="str">
        <f t="shared" si="77"/>
        <v>Coahuila</v>
      </c>
      <c r="H972" s="22" t="s">
        <v>364</v>
      </c>
      <c r="I972" s="199">
        <v>0.18003372214732075</v>
      </c>
      <c r="J972" s="22">
        <v>1</v>
      </c>
      <c r="L972" s="21" t="str">
        <f t="shared" si="79"/>
        <v>NS/NR</v>
      </c>
    </row>
    <row r="973" spans="1:12" x14ac:dyDescent="0.25">
      <c r="A973" s="25" t="str">
        <f t="shared" si="78"/>
        <v>ocupa3CoahuilaCoahuilaTotal</v>
      </c>
      <c r="B973" s="19" t="str">
        <f t="shared" si="75"/>
        <v>ocupa3</v>
      </c>
      <c r="C973" s="19" t="str">
        <f t="shared" si="76"/>
        <v>Coahuila</v>
      </c>
      <c r="D973" s="19" t="str">
        <f t="shared" si="77"/>
        <v>Coahuila</v>
      </c>
      <c r="H973" s="22" t="s">
        <v>41</v>
      </c>
      <c r="I973" s="199">
        <v>100</v>
      </c>
      <c r="J973" s="22">
        <v>662</v>
      </c>
      <c r="L973" s="21" t="str">
        <f t="shared" si="79"/>
        <v/>
      </c>
    </row>
    <row r="974" spans="1:12" x14ac:dyDescent="0.25">
      <c r="A974" s="25" t="str">
        <f t="shared" si="78"/>
        <v>ocupa3ColimaColimaTrabajador por cuenta propia</v>
      </c>
      <c r="B974" s="19" t="str">
        <f t="shared" si="75"/>
        <v>ocupa3</v>
      </c>
      <c r="C974" s="19" t="str">
        <f t="shared" si="76"/>
        <v>Colima</v>
      </c>
      <c r="D974" s="19" t="str">
        <f t="shared" si="77"/>
        <v>Colima</v>
      </c>
      <c r="F974" s="197" t="s">
        <v>299</v>
      </c>
      <c r="G974" s="198" t="s">
        <v>45</v>
      </c>
      <c r="H974" s="22" t="s">
        <v>279</v>
      </c>
      <c r="I974" s="199">
        <v>7.2734093618092412</v>
      </c>
      <c r="J974" s="22">
        <v>46</v>
      </c>
      <c r="L974" s="21" t="str">
        <f t="shared" si="79"/>
        <v>Trabajador por cuenta propia</v>
      </c>
    </row>
    <row r="975" spans="1:12" x14ac:dyDescent="0.25">
      <c r="A975" s="25" t="str">
        <f t="shared" si="78"/>
        <v>ocupa3ColimaColimaSector privado (no maestro)</v>
      </c>
      <c r="B975" s="19" t="str">
        <f t="shared" si="75"/>
        <v>ocupa3</v>
      </c>
      <c r="C975" s="19" t="str">
        <f t="shared" si="76"/>
        <v>Colima</v>
      </c>
      <c r="D975" s="19" t="str">
        <f t="shared" si="77"/>
        <v>Colima</v>
      </c>
      <c r="H975" s="22" t="s">
        <v>280</v>
      </c>
      <c r="I975" s="199">
        <v>31.619612744651231</v>
      </c>
      <c r="J975" s="22">
        <v>210</v>
      </c>
      <c r="L975" s="21" t="str">
        <f t="shared" si="79"/>
        <v>Sector privado (no maestro)</v>
      </c>
    </row>
    <row r="976" spans="1:12" x14ac:dyDescent="0.25">
      <c r="A976" s="25" t="str">
        <f t="shared" si="78"/>
        <v>ocupa3ColimaColimaSector agropecuario</v>
      </c>
      <c r="B976" s="19" t="str">
        <f t="shared" si="75"/>
        <v>ocupa3</v>
      </c>
      <c r="C976" s="19" t="str">
        <f t="shared" si="76"/>
        <v>Colima</v>
      </c>
      <c r="D976" s="19" t="str">
        <f t="shared" si="77"/>
        <v>Colima</v>
      </c>
      <c r="H976" s="22" t="s">
        <v>281</v>
      </c>
      <c r="I976" s="199">
        <v>1.4987630845654112</v>
      </c>
      <c r="J976" s="22">
        <v>10</v>
      </c>
      <c r="L976" s="21" t="str">
        <f t="shared" si="79"/>
        <v>Sector agropecuario</v>
      </c>
    </row>
    <row r="977" spans="1:12" x14ac:dyDescent="0.25">
      <c r="A977" s="25" t="str">
        <f t="shared" si="78"/>
        <v>ocupa3ColimaColimaObrero</v>
      </c>
      <c r="B977" s="19" t="str">
        <f t="shared" si="75"/>
        <v>ocupa3</v>
      </c>
      <c r="C977" s="19" t="str">
        <f t="shared" si="76"/>
        <v>Colima</v>
      </c>
      <c r="D977" s="19" t="str">
        <f t="shared" si="77"/>
        <v>Colima</v>
      </c>
      <c r="H977" s="22" t="s">
        <v>282</v>
      </c>
      <c r="I977" s="199">
        <v>2.7769081229405748</v>
      </c>
      <c r="J977" s="22">
        <v>18</v>
      </c>
      <c r="L977" s="21" t="str">
        <f t="shared" si="79"/>
        <v>Obrero</v>
      </c>
    </row>
    <row r="978" spans="1:12" x14ac:dyDescent="0.25">
      <c r="A978" s="25" t="str">
        <f t="shared" si="78"/>
        <v>ocupa3ColimaColimaActividades de su hogar</v>
      </c>
      <c r="B978" s="19" t="str">
        <f t="shared" si="75"/>
        <v>ocupa3</v>
      </c>
      <c r="C978" s="19" t="str">
        <f t="shared" si="76"/>
        <v>Colima</v>
      </c>
      <c r="D978" s="19" t="str">
        <f t="shared" si="77"/>
        <v>Colima</v>
      </c>
      <c r="H978" s="22" t="s">
        <v>283</v>
      </c>
      <c r="I978" s="199">
        <v>29.06188469177463</v>
      </c>
      <c r="J978" s="22">
        <v>188</v>
      </c>
      <c r="L978" s="21" t="str">
        <f t="shared" si="79"/>
        <v>Actividades de su hogar</v>
      </c>
    </row>
    <row r="979" spans="1:12" x14ac:dyDescent="0.25">
      <c r="A979" s="25" t="str">
        <f t="shared" si="78"/>
        <v>ocupa3ColimaColimaEstudiante</v>
      </c>
      <c r="B979" s="19" t="str">
        <f t="shared" si="75"/>
        <v>ocupa3</v>
      </c>
      <c r="C979" s="19" t="str">
        <f t="shared" si="76"/>
        <v>Colima</v>
      </c>
      <c r="D979" s="19" t="str">
        <f t="shared" si="77"/>
        <v>Colima</v>
      </c>
      <c r="H979" s="22" t="s">
        <v>284</v>
      </c>
      <c r="I979" s="199">
        <v>2.3213749446611094</v>
      </c>
      <c r="J979" s="22">
        <v>17</v>
      </c>
      <c r="L979" s="21" t="str">
        <f t="shared" si="79"/>
        <v>Estudiante</v>
      </c>
    </row>
    <row r="980" spans="1:12" x14ac:dyDescent="0.25">
      <c r="A980" s="25" t="str">
        <f t="shared" si="78"/>
        <v>ocupa3ColimaColimaMaestro</v>
      </c>
      <c r="B980" s="19" t="str">
        <f t="shared" si="75"/>
        <v>ocupa3</v>
      </c>
      <c r="C980" s="19" t="str">
        <f t="shared" si="76"/>
        <v>Colima</v>
      </c>
      <c r="D980" s="19" t="str">
        <f t="shared" si="77"/>
        <v>Colima</v>
      </c>
      <c r="H980" s="22" t="s">
        <v>285</v>
      </c>
      <c r="I980" s="199">
        <v>0.28940965209971442</v>
      </c>
      <c r="J980" s="22">
        <v>2</v>
      </c>
      <c r="L980" s="21" t="str">
        <f t="shared" si="79"/>
        <v>Maestro</v>
      </c>
    </row>
    <row r="981" spans="1:12" x14ac:dyDescent="0.25">
      <c r="A981" s="25" t="str">
        <f t="shared" si="78"/>
        <v>ocupa3ColimaColimaDesempleado</v>
      </c>
      <c r="B981" s="19" t="str">
        <f t="shared" si="75"/>
        <v>ocupa3</v>
      </c>
      <c r="C981" s="19" t="str">
        <f t="shared" si="76"/>
        <v>Colima</v>
      </c>
      <c r="D981" s="19" t="str">
        <f t="shared" si="77"/>
        <v>Colima</v>
      </c>
      <c r="H981" s="22" t="s">
        <v>286</v>
      </c>
      <c r="I981" s="199">
        <v>1.5551309930250974</v>
      </c>
      <c r="J981" s="22">
        <v>11</v>
      </c>
      <c r="L981" s="21" t="str">
        <f t="shared" si="79"/>
        <v>Desempleado</v>
      </c>
    </row>
    <row r="982" spans="1:12" x14ac:dyDescent="0.25">
      <c r="A982" s="25" t="str">
        <f t="shared" si="78"/>
        <v>ocupa3ColimaColimaPensionado o jubilado</v>
      </c>
      <c r="B982" s="19" t="str">
        <f t="shared" si="75"/>
        <v>ocupa3</v>
      </c>
      <c r="C982" s="19" t="str">
        <f t="shared" si="76"/>
        <v>Colima</v>
      </c>
      <c r="D982" s="19" t="str">
        <f t="shared" si="77"/>
        <v>Colima</v>
      </c>
      <c r="H982" s="22" t="s">
        <v>287</v>
      </c>
      <c r="I982" s="199">
        <v>14.494489446311404</v>
      </c>
      <c r="J982" s="22">
        <v>90</v>
      </c>
      <c r="L982" s="21" t="str">
        <f t="shared" si="79"/>
        <v>Pensionado o jubilado</v>
      </c>
    </row>
    <row r="983" spans="1:12" x14ac:dyDescent="0.25">
      <c r="A983" s="25" t="str">
        <f t="shared" si="78"/>
        <v>ocupa3ColimaColimaSector público (no maestro)</v>
      </c>
      <c r="B983" s="19" t="str">
        <f t="shared" si="75"/>
        <v>ocupa3</v>
      </c>
      <c r="C983" s="19" t="str">
        <f t="shared" si="76"/>
        <v>Colima</v>
      </c>
      <c r="D983" s="19" t="str">
        <f t="shared" si="77"/>
        <v>Colima</v>
      </c>
      <c r="H983" s="22" t="s">
        <v>288</v>
      </c>
      <c r="I983" s="199">
        <v>1.5640663093327118</v>
      </c>
      <c r="J983" s="22">
        <v>9</v>
      </c>
      <c r="L983" s="21" t="str">
        <f t="shared" si="79"/>
        <v>Sector público (no maestro)</v>
      </c>
    </row>
    <row r="984" spans="1:12" x14ac:dyDescent="0.25">
      <c r="A984" s="25" t="str">
        <f t="shared" si="78"/>
        <v>ocupa3ColimaColimaTrabajadora doméstica</v>
      </c>
      <c r="B984" s="19" t="str">
        <f t="shared" si="75"/>
        <v>ocupa3</v>
      </c>
      <c r="C984" s="19" t="str">
        <f t="shared" si="76"/>
        <v>Colima</v>
      </c>
      <c r="D984" s="19" t="str">
        <f t="shared" si="77"/>
        <v>Colima</v>
      </c>
      <c r="H984" s="22" t="s">
        <v>289</v>
      </c>
      <c r="I984" s="199">
        <v>7.0099291633672109</v>
      </c>
      <c r="J984" s="22">
        <v>44</v>
      </c>
      <c r="L984" s="21" t="str">
        <f t="shared" si="79"/>
        <v>Trabajadora doméstica</v>
      </c>
    </row>
    <row r="985" spans="1:12" x14ac:dyDescent="0.25">
      <c r="A985" s="25" t="str">
        <f t="shared" si="78"/>
        <v>ocupa3ColimaColimaOtro</v>
      </c>
      <c r="B985" s="19" t="str">
        <f t="shared" si="75"/>
        <v>ocupa3</v>
      </c>
      <c r="C985" s="19" t="str">
        <f t="shared" si="76"/>
        <v>Colima</v>
      </c>
      <c r="D985" s="19" t="str">
        <f t="shared" si="77"/>
        <v>Colima</v>
      </c>
      <c r="H985" s="22" t="s">
        <v>290</v>
      </c>
      <c r="I985" s="199">
        <v>0.2369125572551532</v>
      </c>
      <c r="J985" s="22">
        <v>2</v>
      </c>
      <c r="L985" s="21" t="str">
        <f t="shared" si="79"/>
        <v>Otro</v>
      </c>
    </row>
    <row r="986" spans="1:12" x14ac:dyDescent="0.25">
      <c r="A986" s="25" t="str">
        <f t="shared" si="78"/>
        <v>ocupa3ColimaColimaNS/NR</v>
      </c>
      <c r="B986" s="19" t="str">
        <f t="shared" si="75"/>
        <v>ocupa3</v>
      </c>
      <c r="C986" s="19" t="str">
        <f t="shared" si="76"/>
        <v>Colima</v>
      </c>
      <c r="D986" s="19" t="str">
        <f t="shared" si="77"/>
        <v>Colima</v>
      </c>
      <c r="H986" s="22" t="s">
        <v>364</v>
      </c>
      <c r="I986" s="199">
        <v>0.29810892820661561</v>
      </c>
      <c r="J986" s="22">
        <v>2</v>
      </c>
      <c r="L986" s="21" t="str">
        <f t="shared" si="79"/>
        <v>NS/NR</v>
      </c>
    </row>
    <row r="987" spans="1:12" x14ac:dyDescent="0.25">
      <c r="A987" s="25" t="str">
        <f t="shared" si="78"/>
        <v>ocupa3ColimaColimaTotal</v>
      </c>
      <c r="B987" s="19" t="str">
        <f t="shared" si="75"/>
        <v>ocupa3</v>
      </c>
      <c r="C987" s="19" t="str">
        <f t="shared" si="76"/>
        <v>Colima</v>
      </c>
      <c r="D987" s="19" t="str">
        <f t="shared" si="77"/>
        <v>Colima</v>
      </c>
      <c r="H987" s="22" t="s">
        <v>41</v>
      </c>
      <c r="I987" s="199">
        <v>100</v>
      </c>
      <c r="J987" s="22">
        <v>649</v>
      </c>
      <c r="L987" s="21" t="str">
        <f t="shared" si="79"/>
        <v/>
      </c>
    </row>
    <row r="988" spans="1:12" x14ac:dyDescent="0.25">
      <c r="A988" s="25" t="str">
        <f t="shared" si="78"/>
        <v>ocupa3D.F. NorteD.F. NorteTrabajador por cuenta propia</v>
      </c>
      <c r="B988" s="19" t="str">
        <f t="shared" si="75"/>
        <v>ocupa3</v>
      </c>
      <c r="C988" s="19" t="str">
        <f t="shared" si="76"/>
        <v>D.F. Norte</v>
      </c>
      <c r="D988" s="19" t="str">
        <f t="shared" si="77"/>
        <v>D.F. Norte</v>
      </c>
      <c r="F988" s="197" t="s">
        <v>300</v>
      </c>
      <c r="G988" s="198" t="s">
        <v>45</v>
      </c>
      <c r="H988" s="22" t="s">
        <v>279</v>
      </c>
      <c r="I988" s="199">
        <v>12.715055130304542</v>
      </c>
      <c r="J988" s="22">
        <v>80</v>
      </c>
      <c r="L988" s="21" t="str">
        <f t="shared" si="79"/>
        <v>Trabajador por cuenta propia</v>
      </c>
    </row>
    <row r="989" spans="1:12" x14ac:dyDescent="0.25">
      <c r="A989" s="25" t="str">
        <f t="shared" si="78"/>
        <v>ocupa3D.F. NorteD.F. NorteSector privado (no maestro)</v>
      </c>
      <c r="B989" s="19" t="str">
        <f t="shared" si="75"/>
        <v>ocupa3</v>
      </c>
      <c r="C989" s="19" t="str">
        <f t="shared" si="76"/>
        <v>D.F. Norte</v>
      </c>
      <c r="D989" s="19" t="str">
        <f t="shared" si="77"/>
        <v>D.F. Norte</v>
      </c>
      <c r="H989" s="22" t="s">
        <v>280</v>
      </c>
      <c r="I989" s="199">
        <v>26.881913045073457</v>
      </c>
      <c r="J989" s="22">
        <v>171</v>
      </c>
      <c r="L989" s="21" t="str">
        <f t="shared" si="79"/>
        <v>Sector privado (no maestro)</v>
      </c>
    </row>
    <row r="990" spans="1:12" x14ac:dyDescent="0.25">
      <c r="A990" s="25" t="str">
        <f t="shared" si="78"/>
        <v>ocupa3D.F. NorteD.F. NorteObrero</v>
      </c>
      <c r="B990" s="19" t="str">
        <f t="shared" si="75"/>
        <v>ocupa3</v>
      </c>
      <c r="C990" s="19" t="str">
        <f t="shared" si="76"/>
        <v>D.F. Norte</v>
      </c>
      <c r="D990" s="19" t="str">
        <f t="shared" si="77"/>
        <v>D.F. Norte</v>
      </c>
      <c r="H990" s="22" t="s">
        <v>282</v>
      </c>
      <c r="I990" s="199">
        <v>1.5886082832445585</v>
      </c>
      <c r="J990" s="22">
        <v>11</v>
      </c>
      <c r="L990" s="21" t="str">
        <f t="shared" si="79"/>
        <v>Obrero</v>
      </c>
    </row>
    <row r="991" spans="1:12" x14ac:dyDescent="0.25">
      <c r="A991" s="25" t="str">
        <f t="shared" si="78"/>
        <v>ocupa3D.F. NorteD.F. NorteActividades de su hogar</v>
      </c>
      <c r="B991" s="19" t="str">
        <f t="shared" si="75"/>
        <v>ocupa3</v>
      </c>
      <c r="C991" s="19" t="str">
        <f t="shared" si="76"/>
        <v>D.F. Norte</v>
      </c>
      <c r="D991" s="19" t="str">
        <f t="shared" si="77"/>
        <v>D.F. Norte</v>
      </c>
      <c r="H991" s="22" t="s">
        <v>283</v>
      </c>
      <c r="I991" s="199">
        <v>35.519257213506599</v>
      </c>
      <c r="J991" s="22">
        <v>244</v>
      </c>
      <c r="L991" s="21" t="str">
        <f t="shared" si="79"/>
        <v>Actividades de su hogar</v>
      </c>
    </row>
    <row r="992" spans="1:12" x14ac:dyDescent="0.25">
      <c r="A992" s="25" t="str">
        <f t="shared" si="78"/>
        <v>ocupa3D.F. NorteD.F. NorteEstudiante</v>
      </c>
      <c r="B992" s="19" t="str">
        <f t="shared" si="75"/>
        <v>ocupa3</v>
      </c>
      <c r="C992" s="19" t="str">
        <f t="shared" si="76"/>
        <v>D.F. Norte</v>
      </c>
      <c r="D992" s="19" t="str">
        <f t="shared" si="77"/>
        <v>D.F. Norte</v>
      </c>
      <c r="H992" s="22" t="s">
        <v>284</v>
      </c>
      <c r="I992" s="199">
        <v>2.5822628312191744</v>
      </c>
      <c r="J992" s="22">
        <v>17</v>
      </c>
      <c r="L992" s="21" t="str">
        <f t="shared" si="79"/>
        <v>Estudiante</v>
      </c>
    </row>
    <row r="993" spans="1:12" x14ac:dyDescent="0.25">
      <c r="A993" s="25" t="str">
        <f t="shared" si="78"/>
        <v>ocupa3D.F. NorteD.F. NorteMaestro</v>
      </c>
      <c r="B993" s="19" t="str">
        <f t="shared" si="75"/>
        <v>ocupa3</v>
      </c>
      <c r="C993" s="19" t="str">
        <f t="shared" si="76"/>
        <v>D.F. Norte</v>
      </c>
      <c r="D993" s="19" t="str">
        <f t="shared" si="77"/>
        <v>D.F. Norte</v>
      </c>
      <c r="H993" s="22" t="s">
        <v>285</v>
      </c>
      <c r="I993" s="199">
        <v>0.58326814473715904</v>
      </c>
      <c r="J993" s="22">
        <v>4</v>
      </c>
      <c r="L993" s="21" t="str">
        <f t="shared" si="79"/>
        <v>Maestro</v>
      </c>
    </row>
    <row r="994" spans="1:12" x14ac:dyDescent="0.25">
      <c r="A994" s="25" t="str">
        <f t="shared" si="78"/>
        <v>ocupa3D.F. NorteD.F. NorteDesempleado</v>
      </c>
      <c r="B994" s="19" t="str">
        <f t="shared" si="75"/>
        <v>ocupa3</v>
      </c>
      <c r="C994" s="19" t="str">
        <f t="shared" si="76"/>
        <v>D.F. Norte</v>
      </c>
      <c r="D994" s="19" t="str">
        <f t="shared" si="77"/>
        <v>D.F. Norte</v>
      </c>
      <c r="H994" s="22" t="s">
        <v>286</v>
      </c>
      <c r="I994" s="199">
        <v>2.3554307174326361</v>
      </c>
      <c r="J994" s="22">
        <v>18</v>
      </c>
      <c r="L994" s="21" t="str">
        <f t="shared" si="79"/>
        <v>Desempleado</v>
      </c>
    </row>
    <row r="995" spans="1:12" x14ac:dyDescent="0.25">
      <c r="A995" s="25" t="str">
        <f t="shared" si="78"/>
        <v>ocupa3D.F. NorteD.F. NortePensionado o jubilado</v>
      </c>
      <c r="B995" s="19" t="str">
        <f t="shared" si="75"/>
        <v>ocupa3</v>
      </c>
      <c r="C995" s="19" t="str">
        <f t="shared" si="76"/>
        <v>D.F. Norte</v>
      </c>
      <c r="D995" s="19" t="str">
        <f t="shared" si="77"/>
        <v>D.F. Norte</v>
      </c>
      <c r="H995" s="22" t="s">
        <v>287</v>
      </c>
      <c r="I995" s="199">
        <v>14.804309425423904</v>
      </c>
      <c r="J995" s="22">
        <v>100</v>
      </c>
      <c r="L995" s="21" t="str">
        <f t="shared" si="79"/>
        <v>Pensionado o jubilado</v>
      </c>
    </row>
    <row r="996" spans="1:12" x14ac:dyDescent="0.25">
      <c r="A996" s="25" t="str">
        <f t="shared" si="78"/>
        <v>ocupa3D.F. NorteD.F. NorteSector público (no maestro)</v>
      </c>
      <c r="B996" s="19" t="str">
        <f t="shared" si="75"/>
        <v>ocupa3</v>
      </c>
      <c r="C996" s="19" t="str">
        <f t="shared" si="76"/>
        <v>D.F. Norte</v>
      </c>
      <c r="D996" s="19" t="str">
        <f t="shared" si="77"/>
        <v>D.F. Norte</v>
      </c>
      <c r="H996" s="22" t="s">
        <v>288</v>
      </c>
      <c r="I996" s="199">
        <v>2.6851644313883449</v>
      </c>
      <c r="J996" s="22">
        <v>19</v>
      </c>
      <c r="L996" s="21" t="str">
        <f t="shared" si="79"/>
        <v>Sector público (no maestro)</v>
      </c>
    </row>
    <row r="997" spans="1:12" x14ac:dyDescent="0.25">
      <c r="A997" s="25" t="str">
        <f t="shared" si="78"/>
        <v>ocupa3D.F. NorteD.F. NorteTrabajadora doméstica</v>
      </c>
      <c r="B997" s="19" t="str">
        <f t="shared" si="75"/>
        <v>ocupa3</v>
      </c>
      <c r="C997" s="19" t="str">
        <f t="shared" si="76"/>
        <v>D.F. Norte</v>
      </c>
      <c r="D997" s="19" t="str">
        <f t="shared" si="77"/>
        <v>D.F. Norte</v>
      </c>
      <c r="H997" s="22" t="s">
        <v>289</v>
      </c>
      <c r="I997" s="199">
        <v>0.11791831609683631</v>
      </c>
      <c r="J997" s="22">
        <v>1</v>
      </c>
      <c r="L997" s="21" t="str">
        <f t="shared" si="79"/>
        <v>Trabajadora doméstica</v>
      </c>
    </row>
    <row r="998" spans="1:12" x14ac:dyDescent="0.25">
      <c r="A998" s="25" t="str">
        <f t="shared" si="78"/>
        <v>ocupa3D.F. NorteD.F. NorteOtro</v>
      </c>
      <c r="B998" s="19" t="str">
        <f t="shared" si="75"/>
        <v>ocupa3</v>
      </c>
      <c r="C998" s="19" t="str">
        <f t="shared" si="76"/>
        <v>D.F. Norte</v>
      </c>
      <c r="D998" s="19" t="str">
        <f t="shared" si="77"/>
        <v>D.F. Norte</v>
      </c>
      <c r="H998" s="22" t="s">
        <v>290</v>
      </c>
      <c r="I998" s="199">
        <v>0.16681246157274565</v>
      </c>
      <c r="J998" s="22">
        <v>1</v>
      </c>
      <c r="L998" s="21" t="str">
        <f t="shared" si="79"/>
        <v>Otro</v>
      </c>
    </row>
    <row r="999" spans="1:12" x14ac:dyDescent="0.25">
      <c r="A999" s="25" t="str">
        <f t="shared" si="78"/>
        <v>ocupa3D.F. NorteD.F. NorteTotal</v>
      </c>
      <c r="B999" s="19" t="str">
        <f t="shared" si="75"/>
        <v>ocupa3</v>
      </c>
      <c r="C999" s="19" t="str">
        <f t="shared" si="76"/>
        <v>D.F. Norte</v>
      </c>
      <c r="D999" s="19" t="str">
        <f t="shared" si="77"/>
        <v>D.F. Norte</v>
      </c>
      <c r="H999" s="22" t="s">
        <v>41</v>
      </c>
      <c r="I999" s="199">
        <v>100</v>
      </c>
      <c r="J999" s="22">
        <v>666</v>
      </c>
      <c r="L999" s="21" t="str">
        <f t="shared" si="79"/>
        <v/>
      </c>
    </row>
    <row r="1000" spans="1:12" x14ac:dyDescent="0.25">
      <c r="A1000" s="25" t="str">
        <f t="shared" si="78"/>
        <v>ocupa3D.F. SurD.F. SurTrabajador por cuenta propia</v>
      </c>
      <c r="B1000" s="19" t="str">
        <f t="shared" si="75"/>
        <v>ocupa3</v>
      </c>
      <c r="C1000" s="19" t="str">
        <f t="shared" si="76"/>
        <v>D.F. Sur</v>
      </c>
      <c r="D1000" s="19" t="str">
        <f t="shared" si="77"/>
        <v>D.F. Sur</v>
      </c>
      <c r="F1000" s="197" t="s">
        <v>301</v>
      </c>
      <c r="G1000" s="198" t="s">
        <v>45</v>
      </c>
      <c r="H1000" s="22" t="s">
        <v>279</v>
      </c>
      <c r="I1000" s="199">
        <v>10.388824421383761</v>
      </c>
      <c r="J1000" s="22">
        <v>79</v>
      </c>
      <c r="L1000" s="21" t="str">
        <f t="shared" si="79"/>
        <v>Trabajador por cuenta propia</v>
      </c>
    </row>
    <row r="1001" spans="1:12" x14ac:dyDescent="0.25">
      <c r="A1001" s="25" t="str">
        <f t="shared" si="78"/>
        <v>ocupa3D.F. SurD.F. SurSector privado (no maestro)</v>
      </c>
      <c r="B1001" s="19" t="str">
        <f t="shared" si="75"/>
        <v>ocupa3</v>
      </c>
      <c r="C1001" s="19" t="str">
        <f t="shared" si="76"/>
        <v>D.F. Sur</v>
      </c>
      <c r="D1001" s="19" t="str">
        <f t="shared" si="77"/>
        <v>D.F. Sur</v>
      </c>
      <c r="H1001" s="22" t="s">
        <v>280</v>
      </c>
      <c r="I1001" s="199">
        <v>32.657988371605782</v>
      </c>
      <c r="J1001" s="22">
        <v>240</v>
      </c>
      <c r="L1001" s="21" t="str">
        <f t="shared" si="79"/>
        <v>Sector privado (no maestro)</v>
      </c>
    </row>
    <row r="1002" spans="1:12" x14ac:dyDescent="0.25">
      <c r="A1002" s="25" t="str">
        <f t="shared" si="78"/>
        <v>ocupa3D.F. SurD.F. SurObrero</v>
      </c>
      <c r="B1002" s="19" t="str">
        <f t="shared" si="75"/>
        <v>ocupa3</v>
      </c>
      <c r="C1002" s="19" t="str">
        <f t="shared" si="76"/>
        <v>D.F. Sur</v>
      </c>
      <c r="D1002" s="19" t="str">
        <f t="shared" si="77"/>
        <v>D.F. Sur</v>
      </c>
      <c r="H1002" s="22" t="s">
        <v>282</v>
      </c>
      <c r="I1002" s="199">
        <v>4.3497895185753261</v>
      </c>
      <c r="J1002" s="22">
        <v>32</v>
      </c>
      <c r="L1002" s="21" t="str">
        <f t="shared" si="79"/>
        <v>Obrero</v>
      </c>
    </row>
    <row r="1003" spans="1:12" x14ac:dyDescent="0.25">
      <c r="A1003" s="25" t="str">
        <f t="shared" si="78"/>
        <v>ocupa3D.F. SurD.F. SurActividades de su hogar</v>
      </c>
      <c r="B1003" s="19" t="str">
        <f t="shared" si="75"/>
        <v>ocupa3</v>
      </c>
      <c r="C1003" s="19" t="str">
        <f t="shared" si="76"/>
        <v>D.F. Sur</v>
      </c>
      <c r="D1003" s="19" t="str">
        <f t="shared" si="77"/>
        <v>D.F. Sur</v>
      </c>
      <c r="H1003" s="22" t="s">
        <v>283</v>
      </c>
      <c r="I1003" s="199">
        <v>26.071295980544214</v>
      </c>
      <c r="J1003" s="22">
        <v>207</v>
      </c>
      <c r="L1003" s="21" t="str">
        <f t="shared" si="79"/>
        <v>Actividades de su hogar</v>
      </c>
    </row>
    <row r="1004" spans="1:12" x14ac:dyDescent="0.25">
      <c r="A1004" s="25" t="str">
        <f t="shared" si="78"/>
        <v>ocupa3D.F. SurD.F. SurEstudiante</v>
      </c>
      <c r="B1004" s="19" t="str">
        <f t="shared" si="75"/>
        <v>ocupa3</v>
      </c>
      <c r="C1004" s="19" t="str">
        <f t="shared" si="76"/>
        <v>D.F. Sur</v>
      </c>
      <c r="D1004" s="19" t="str">
        <f t="shared" si="77"/>
        <v>D.F. Sur</v>
      </c>
      <c r="H1004" s="22" t="s">
        <v>284</v>
      </c>
      <c r="I1004" s="199">
        <v>3.0818946372268208</v>
      </c>
      <c r="J1004" s="22">
        <v>24</v>
      </c>
      <c r="L1004" s="21" t="str">
        <f t="shared" si="79"/>
        <v>Estudiante</v>
      </c>
    </row>
    <row r="1005" spans="1:12" x14ac:dyDescent="0.25">
      <c r="A1005" s="25" t="str">
        <f t="shared" si="78"/>
        <v>ocupa3D.F. SurD.F. SurMaestro</v>
      </c>
      <c r="B1005" s="19" t="str">
        <f t="shared" si="75"/>
        <v>ocupa3</v>
      </c>
      <c r="C1005" s="19" t="str">
        <f t="shared" si="76"/>
        <v>D.F. Sur</v>
      </c>
      <c r="D1005" s="19" t="str">
        <f t="shared" si="77"/>
        <v>D.F. Sur</v>
      </c>
      <c r="H1005" s="22" t="s">
        <v>285</v>
      </c>
      <c r="I1005" s="199">
        <v>0.76863137627539913</v>
      </c>
      <c r="J1005" s="22">
        <v>5</v>
      </c>
      <c r="L1005" s="21" t="str">
        <f t="shared" si="79"/>
        <v>Maestro</v>
      </c>
    </row>
    <row r="1006" spans="1:12" x14ac:dyDescent="0.25">
      <c r="A1006" s="25" t="str">
        <f t="shared" si="78"/>
        <v>ocupa3D.F. SurD.F. SurDesempleado</v>
      </c>
      <c r="B1006" s="19" t="str">
        <f t="shared" si="75"/>
        <v>ocupa3</v>
      </c>
      <c r="C1006" s="19" t="str">
        <f t="shared" si="76"/>
        <v>D.F. Sur</v>
      </c>
      <c r="D1006" s="19" t="str">
        <f t="shared" si="77"/>
        <v>D.F. Sur</v>
      </c>
      <c r="H1006" s="22" t="s">
        <v>286</v>
      </c>
      <c r="I1006" s="199">
        <v>3.3523662068737061</v>
      </c>
      <c r="J1006" s="22">
        <v>25</v>
      </c>
      <c r="L1006" s="21" t="str">
        <f t="shared" si="79"/>
        <v>Desempleado</v>
      </c>
    </row>
    <row r="1007" spans="1:12" x14ac:dyDescent="0.25">
      <c r="A1007" s="25" t="str">
        <f t="shared" si="78"/>
        <v>ocupa3D.F. SurD.F. SurPensionado o jubilado</v>
      </c>
      <c r="B1007" s="19" t="str">
        <f t="shared" si="75"/>
        <v>ocupa3</v>
      </c>
      <c r="C1007" s="19" t="str">
        <f t="shared" si="76"/>
        <v>D.F. Sur</v>
      </c>
      <c r="D1007" s="19" t="str">
        <f t="shared" si="77"/>
        <v>D.F. Sur</v>
      </c>
      <c r="H1007" s="22" t="s">
        <v>287</v>
      </c>
      <c r="I1007" s="199">
        <v>12.695158447723504</v>
      </c>
      <c r="J1007" s="22">
        <v>105</v>
      </c>
      <c r="L1007" s="21" t="str">
        <f t="shared" si="79"/>
        <v>Pensionado o jubilado</v>
      </c>
    </row>
    <row r="1008" spans="1:12" x14ac:dyDescent="0.25">
      <c r="A1008" s="25" t="str">
        <f t="shared" si="78"/>
        <v>ocupa3D.F. SurD.F. SurSector público (no maestro)</v>
      </c>
      <c r="B1008" s="19" t="str">
        <f t="shared" si="75"/>
        <v>ocupa3</v>
      </c>
      <c r="C1008" s="19" t="str">
        <f t="shared" si="76"/>
        <v>D.F. Sur</v>
      </c>
      <c r="D1008" s="19" t="str">
        <f t="shared" si="77"/>
        <v>D.F. Sur</v>
      </c>
      <c r="H1008" s="22" t="s">
        <v>288</v>
      </c>
      <c r="I1008" s="199">
        <v>2.1056570002668638</v>
      </c>
      <c r="J1008" s="22">
        <v>17</v>
      </c>
      <c r="L1008" s="21" t="str">
        <f t="shared" si="79"/>
        <v>Sector público (no maestro)</v>
      </c>
    </row>
    <row r="1009" spans="1:12" x14ac:dyDescent="0.25">
      <c r="A1009" s="25" t="str">
        <f t="shared" si="78"/>
        <v>ocupa3D.F. SurD.F. SurTrabajadora doméstica</v>
      </c>
      <c r="B1009" s="19" t="str">
        <f t="shared" si="75"/>
        <v>ocupa3</v>
      </c>
      <c r="C1009" s="19" t="str">
        <f t="shared" si="76"/>
        <v>D.F. Sur</v>
      </c>
      <c r="D1009" s="19" t="str">
        <f t="shared" si="77"/>
        <v>D.F. Sur</v>
      </c>
      <c r="H1009" s="22" t="s">
        <v>289</v>
      </c>
      <c r="I1009" s="199">
        <v>2.2704321248817267</v>
      </c>
      <c r="J1009" s="22">
        <v>19</v>
      </c>
      <c r="L1009" s="21" t="str">
        <f t="shared" si="79"/>
        <v>Trabajadora doméstica</v>
      </c>
    </row>
    <row r="1010" spans="1:12" x14ac:dyDescent="0.25">
      <c r="A1010" s="25" t="str">
        <f t="shared" si="78"/>
        <v>ocupa3D.F. SurD.F. SurOtro</v>
      </c>
      <c r="B1010" s="19" t="str">
        <f t="shared" si="75"/>
        <v>ocupa3</v>
      </c>
      <c r="C1010" s="19" t="str">
        <f t="shared" si="76"/>
        <v>D.F. Sur</v>
      </c>
      <c r="D1010" s="19" t="str">
        <f t="shared" si="77"/>
        <v>D.F. Sur</v>
      </c>
      <c r="H1010" s="22" t="s">
        <v>290</v>
      </c>
      <c r="I1010" s="199">
        <v>1.9952854608988966</v>
      </c>
      <c r="J1010" s="22">
        <v>15</v>
      </c>
      <c r="L1010" s="21" t="str">
        <f t="shared" si="79"/>
        <v>Otro</v>
      </c>
    </row>
    <row r="1011" spans="1:12" x14ac:dyDescent="0.25">
      <c r="A1011" s="25" t="str">
        <f t="shared" si="78"/>
        <v>ocupa3D.F. SurD.F. SurNS/NR</v>
      </c>
      <c r="B1011" s="19" t="str">
        <f t="shared" si="75"/>
        <v>ocupa3</v>
      </c>
      <c r="C1011" s="19" t="str">
        <f t="shared" si="76"/>
        <v>D.F. Sur</v>
      </c>
      <c r="D1011" s="19" t="str">
        <f t="shared" si="77"/>
        <v>D.F. Sur</v>
      </c>
      <c r="H1011" s="22" t="s">
        <v>364</v>
      </c>
      <c r="I1011" s="199">
        <v>0.26267645374385801</v>
      </c>
      <c r="J1011" s="22">
        <v>3</v>
      </c>
      <c r="L1011" s="21" t="str">
        <f t="shared" si="79"/>
        <v>NS/NR</v>
      </c>
    </row>
    <row r="1012" spans="1:12" x14ac:dyDescent="0.25">
      <c r="A1012" s="25" t="str">
        <f t="shared" si="78"/>
        <v>ocupa3D.F. SurD.F. SurTotal</v>
      </c>
      <c r="B1012" s="19" t="str">
        <f t="shared" si="75"/>
        <v>ocupa3</v>
      </c>
      <c r="C1012" s="19" t="str">
        <f t="shared" si="76"/>
        <v>D.F. Sur</v>
      </c>
      <c r="D1012" s="19" t="str">
        <f t="shared" si="77"/>
        <v>D.F. Sur</v>
      </c>
      <c r="H1012" s="22" t="s">
        <v>41</v>
      </c>
      <c r="I1012" s="199">
        <v>100</v>
      </c>
      <c r="J1012" s="22">
        <v>771</v>
      </c>
      <c r="L1012" s="21" t="str">
        <f t="shared" si="79"/>
        <v/>
      </c>
    </row>
    <row r="1013" spans="1:12" x14ac:dyDescent="0.25">
      <c r="A1013" s="25" t="str">
        <f t="shared" si="78"/>
        <v>ocupa3DurangoDurangoTrabajador por cuenta propia</v>
      </c>
      <c r="B1013" s="19" t="str">
        <f t="shared" si="75"/>
        <v>ocupa3</v>
      </c>
      <c r="C1013" s="19" t="str">
        <f t="shared" si="76"/>
        <v>Durango</v>
      </c>
      <c r="D1013" s="19" t="str">
        <f t="shared" si="77"/>
        <v>Durango</v>
      </c>
      <c r="F1013" s="197" t="s">
        <v>302</v>
      </c>
      <c r="G1013" s="198" t="s">
        <v>45</v>
      </c>
      <c r="H1013" s="22" t="s">
        <v>279</v>
      </c>
      <c r="I1013" s="199">
        <v>10.579666915598912</v>
      </c>
      <c r="J1013" s="22">
        <v>73</v>
      </c>
      <c r="L1013" s="21" t="str">
        <f t="shared" si="79"/>
        <v>Trabajador por cuenta propia</v>
      </c>
    </row>
    <row r="1014" spans="1:12" x14ac:dyDescent="0.25">
      <c r="A1014" s="25" t="str">
        <f t="shared" si="78"/>
        <v>ocupa3DurangoDurangoSector privado (no maestro)</v>
      </c>
      <c r="B1014" s="19" t="str">
        <f t="shared" si="75"/>
        <v>ocupa3</v>
      </c>
      <c r="C1014" s="19" t="str">
        <f t="shared" si="76"/>
        <v>Durango</v>
      </c>
      <c r="D1014" s="19" t="str">
        <f t="shared" si="77"/>
        <v>Durango</v>
      </c>
      <c r="H1014" s="22" t="s">
        <v>280</v>
      </c>
      <c r="I1014" s="199">
        <v>15.860837441729881</v>
      </c>
      <c r="J1014" s="22">
        <v>108</v>
      </c>
      <c r="L1014" s="21" t="str">
        <f t="shared" si="79"/>
        <v>Sector privado (no maestro)</v>
      </c>
    </row>
    <row r="1015" spans="1:12" x14ac:dyDescent="0.25">
      <c r="A1015" s="25" t="str">
        <f t="shared" si="78"/>
        <v>ocupa3DurangoDurangoSector agropecuario</v>
      </c>
      <c r="B1015" s="19" t="str">
        <f t="shared" si="75"/>
        <v>ocupa3</v>
      </c>
      <c r="C1015" s="19" t="str">
        <f t="shared" si="76"/>
        <v>Durango</v>
      </c>
      <c r="D1015" s="19" t="str">
        <f t="shared" si="77"/>
        <v>Durango</v>
      </c>
      <c r="H1015" s="22" t="s">
        <v>281</v>
      </c>
      <c r="I1015" s="199">
        <v>1.8002714361768997</v>
      </c>
      <c r="J1015" s="22">
        <v>13</v>
      </c>
      <c r="L1015" s="21" t="str">
        <f t="shared" si="79"/>
        <v>Sector agropecuario</v>
      </c>
    </row>
    <row r="1016" spans="1:12" x14ac:dyDescent="0.25">
      <c r="A1016" s="25" t="str">
        <f t="shared" si="78"/>
        <v>ocupa3DurangoDurangoObrero</v>
      </c>
      <c r="B1016" s="19" t="str">
        <f t="shared" si="75"/>
        <v>ocupa3</v>
      </c>
      <c r="C1016" s="19" t="str">
        <f t="shared" si="76"/>
        <v>Durango</v>
      </c>
      <c r="D1016" s="19" t="str">
        <f t="shared" si="77"/>
        <v>Durango</v>
      </c>
      <c r="H1016" s="22" t="s">
        <v>282</v>
      </c>
      <c r="I1016" s="199">
        <v>10.011744506834999</v>
      </c>
      <c r="J1016" s="22">
        <v>59</v>
      </c>
      <c r="L1016" s="21" t="str">
        <f t="shared" si="79"/>
        <v>Obrero</v>
      </c>
    </row>
    <row r="1017" spans="1:12" x14ac:dyDescent="0.25">
      <c r="A1017" s="25" t="str">
        <f t="shared" si="78"/>
        <v>ocupa3DurangoDurangoActividades de su hogar</v>
      </c>
      <c r="B1017" s="19" t="str">
        <f t="shared" si="75"/>
        <v>ocupa3</v>
      </c>
      <c r="C1017" s="19" t="str">
        <f t="shared" si="76"/>
        <v>Durango</v>
      </c>
      <c r="D1017" s="19" t="str">
        <f t="shared" si="77"/>
        <v>Durango</v>
      </c>
      <c r="H1017" s="22" t="s">
        <v>283</v>
      </c>
      <c r="I1017" s="199">
        <v>40.499200956793672</v>
      </c>
      <c r="J1017" s="22">
        <v>263</v>
      </c>
      <c r="L1017" s="21" t="str">
        <f t="shared" si="79"/>
        <v>Actividades de su hogar</v>
      </c>
    </row>
    <row r="1018" spans="1:12" x14ac:dyDescent="0.25">
      <c r="A1018" s="25" t="str">
        <f t="shared" si="78"/>
        <v>ocupa3DurangoDurangoEstudiante</v>
      </c>
      <c r="B1018" s="19" t="str">
        <f t="shared" si="75"/>
        <v>ocupa3</v>
      </c>
      <c r="C1018" s="19" t="str">
        <f t="shared" si="76"/>
        <v>Durango</v>
      </c>
      <c r="D1018" s="19" t="str">
        <f t="shared" si="77"/>
        <v>Durango</v>
      </c>
      <c r="H1018" s="22" t="s">
        <v>284</v>
      </c>
      <c r="I1018" s="199">
        <v>1.0483388348081122</v>
      </c>
      <c r="J1018" s="22">
        <v>7</v>
      </c>
      <c r="L1018" s="21" t="str">
        <f t="shared" si="79"/>
        <v>Estudiante</v>
      </c>
    </row>
    <row r="1019" spans="1:12" x14ac:dyDescent="0.25">
      <c r="A1019" s="25" t="str">
        <f t="shared" si="78"/>
        <v>ocupa3DurangoDurangoMaestro</v>
      </c>
      <c r="B1019" s="19" t="str">
        <f t="shared" si="75"/>
        <v>ocupa3</v>
      </c>
      <c r="C1019" s="19" t="str">
        <f t="shared" si="76"/>
        <v>Durango</v>
      </c>
      <c r="D1019" s="19" t="str">
        <f t="shared" si="77"/>
        <v>Durango</v>
      </c>
      <c r="H1019" s="22" t="s">
        <v>285</v>
      </c>
      <c r="I1019" s="199">
        <v>0.18879933471660221</v>
      </c>
      <c r="J1019" s="22">
        <v>1</v>
      </c>
      <c r="L1019" s="21" t="str">
        <f t="shared" si="79"/>
        <v>Maestro</v>
      </c>
    </row>
    <row r="1020" spans="1:12" x14ac:dyDescent="0.25">
      <c r="A1020" s="25" t="str">
        <f t="shared" si="78"/>
        <v>ocupa3DurangoDurangoDesempleado</v>
      </c>
      <c r="B1020" s="19" t="str">
        <f t="shared" si="75"/>
        <v>ocupa3</v>
      </c>
      <c r="C1020" s="19" t="str">
        <f t="shared" si="76"/>
        <v>Durango</v>
      </c>
      <c r="D1020" s="19" t="str">
        <f t="shared" si="77"/>
        <v>Durango</v>
      </c>
      <c r="H1020" s="22" t="s">
        <v>286</v>
      </c>
      <c r="I1020" s="199">
        <v>1.0395200376510543</v>
      </c>
      <c r="J1020" s="22">
        <v>8</v>
      </c>
      <c r="L1020" s="21" t="str">
        <f t="shared" si="79"/>
        <v>Desempleado</v>
      </c>
    </row>
    <row r="1021" spans="1:12" x14ac:dyDescent="0.25">
      <c r="A1021" s="25" t="str">
        <f t="shared" si="78"/>
        <v>ocupa3DurangoDurangoPensionado o jubilado</v>
      </c>
      <c r="B1021" s="19" t="str">
        <f t="shared" si="75"/>
        <v>ocupa3</v>
      </c>
      <c r="C1021" s="19" t="str">
        <f t="shared" si="76"/>
        <v>Durango</v>
      </c>
      <c r="D1021" s="19" t="str">
        <f t="shared" si="77"/>
        <v>Durango</v>
      </c>
      <c r="H1021" s="22" t="s">
        <v>287</v>
      </c>
      <c r="I1021" s="199">
        <v>12.027462465854663</v>
      </c>
      <c r="J1021" s="22">
        <v>70</v>
      </c>
      <c r="L1021" s="21" t="str">
        <f t="shared" si="79"/>
        <v>Pensionado o jubilado</v>
      </c>
    </row>
    <row r="1022" spans="1:12" x14ac:dyDescent="0.25">
      <c r="A1022" s="25" t="str">
        <f t="shared" si="78"/>
        <v>ocupa3DurangoDurangoSector público (no maestro)</v>
      </c>
      <c r="B1022" s="19" t="str">
        <f t="shared" si="75"/>
        <v>ocupa3</v>
      </c>
      <c r="C1022" s="19" t="str">
        <f t="shared" si="76"/>
        <v>Durango</v>
      </c>
      <c r="D1022" s="19" t="str">
        <f t="shared" si="77"/>
        <v>Durango</v>
      </c>
      <c r="H1022" s="22" t="s">
        <v>288</v>
      </c>
      <c r="I1022" s="199">
        <v>1.1152155303291944</v>
      </c>
      <c r="J1022" s="22">
        <v>8</v>
      </c>
      <c r="L1022" s="21" t="str">
        <f t="shared" si="79"/>
        <v>Sector público (no maestro)</v>
      </c>
    </row>
    <row r="1023" spans="1:12" x14ac:dyDescent="0.25">
      <c r="A1023" s="25" t="str">
        <f t="shared" si="78"/>
        <v>ocupa3DurangoDurangoTrabajadora doméstica</v>
      </c>
      <c r="B1023" s="19" t="str">
        <f t="shared" si="75"/>
        <v>ocupa3</v>
      </c>
      <c r="C1023" s="19" t="str">
        <f t="shared" si="76"/>
        <v>Durango</v>
      </c>
      <c r="D1023" s="19" t="str">
        <f t="shared" si="77"/>
        <v>Durango</v>
      </c>
      <c r="H1023" s="22" t="s">
        <v>289</v>
      </c>
      <c r="I1023" s="199">
        <v>5.5102789326174584</v>
      </c>
      <c r="J1023" s="22">
        <v>37</v>
      </c>
      <c r="L1023" s="21" t="str">
        <f t="shared" si="79"/>
        <v>Trabajadora doméstica</v>
      </c>
    </row>
    <row r="1024" spans="1:12" x14ac:dyDescent="0.25">
      <c r="A1024" s="25" t="str">
        <f t="shared" si="78"/>
        <v>ocupa3DurangoDurangoOtro</v>
      </c>
      <c r="B1024" s="19" t="str">
        <f t="shared" si="75"/>
        <v>ocupa3</v>
      </c>
      <c r="C1024" s="19" t="str">
        <f t="shared" si="76"/>
        <v>Durango</v>
      </c>
      <c r="D1024" s="19" t="str">
        <f t="shared" si="77"/>
        <v>Durango</v>
      </c>
      <c r="H1024" s="22" t="s">
        <v>290</v>
      </c>
      <c r="I1024" s="199">
        <v>0.31866360688878781</v>
      </c>
      <c r="J1024" s="22">
        <v>2</v>
      </c>
      <c r="L1024" s="21" t="str">
        <f t="shared" si="79"/>
        <v>Otro</v>
      </c>
    </row>
    <row r="1025" spans="1:12" x14ac:dyDescent="0.25">
      <c r="A1025" s="25" t="str">
        <f t="shared" si="78"/>
        <v>ocupa3DurangoDurangoTotal</v>
      </c>
      <c r="B1025" s="19" t="str">
        <f t="shared" si="75"/>
        <v>ocupa3</v>
      </c>
      <c r="C1025" s="19" t="str">
        <f t="shared" si="76"/>
        <v>Durango</v>
      </c>
      <c r="D1025" s="19" t="str">
        <f t="shared" si="77"/>
        <v>Durango</v>
      </c>
      <c r="H1025" s="22" t="s">
        <v>41</v>
      </c>
      <c r="I1025" s="199">
        <v>100</v>
      </c>
      <c r="J1025" s="22">
        <v>649</v>
      </c>
      <c r="L1025" s="21" t="str">
        <f t="shared" si="79"/>
        <v/>
      </c>
    </row>
    <row r="1026" spans="1:12" x14ac:dyDescent="0.25">
      <c r="A1026" s="25" t="str">
        <f t="shared" si="78"/>
        <v>ocupa3México OrienteMéxico OrienteTrabajador por cuenta propia</v>
      </c>
      <c r="B1026" s="19" t="str">
        <f t="shared" si="75"/>
        <v>ocupa3</v>
      </c>
      <c r="C1026" s="19" t="str">
        <f t="shared" si="76"/>
        <v>México Oriente</v>
      </c>
      <c r="D1026" s="19" t="str">
        <f t="shared" si="77"/>
        <v>México Oriente</v>
      </c>
      <c r="F1026" s="197" t="s">
        <v>303</v>
      </c>
      <c r="G1026" s="198" t="s">
        <v>45</v>
      </c>
      <c r="H1026" s="22" t="s">
        <v>279</v>
      </c>
      <c r="I1026" s="199">
        <v>9.4982986101356452</v>
      </c>
      <c r="J1026" s="22">
        <v>77</v>
      </c>
      <c r="L1026" s="21" t="str">
        <f t="shared" si="79"/>
        <v>Trabajador por cuenta propia</v>
      </c>
    </row>
    <row r="1027" spans="1:12" x14ac:dyDescent="0.25">
      <c r="A1027" s="25" t="str">
        <f t="shared" si="78"/>
        <v>ocupa3México OrienteMéxico OrienteSector privado (no maestro)</v>
      </c>
      <c r="B1027" s="19" t="str">
        <f t="shared" si="75"/>
        <v>ocupa3</v>
      </c>
      <c r="C1027" s="19" t="str">
        <f t="shared" si="76"/>
        <v>México Oriente</v>
      </c>
      <c r="D1027" s="19" t="str">
        <f t="shared" si="77"/>
        <v>México Oriente</v>
      </c>
      <c r="H1027" s="22" t="s">
        <v>280</v>
      </c>
      <c r="I1027" s="199">
        <v>27.0530366645025</v>
      </c>
      <c r="J1027" s="22">
        <v>222</v>
      </c>
      <c r="L1027" s="21" t="str">
        <f t="shared" si="79"/>
        <v>Sector privado (no maestro)</v>
      </c>
    </row>
    <row r="1028" spans="1:12" x14ac:dyDescent="0.25">
      <c r="A1028" s="25" t="str">
        <f t="shared" si="78"/>
        <v>ocupa3México OrienteMéxico OrienteSector agropecuario</v>
      </c>
      <c r="B1028" s="19" t="str">
        <f t="shared" ref="B1028:B1091" si="80">+IF(AND(G1028&lt;&gt;"",I1029="Estimate"),TRIM(MID(G1028,1,FIND(" ",G1028,1))),IF(AND(F1028&lt;&gt;"",I1029="Estimate"),TRIM(MID(F1028,1,FIND(" ",F1028,1))),IF(AND(E1028&lt;&gt;"",I1029="Estimate"),TRIM(MID(E1028,1,FIND(" ",E1028,1))),B1027)))</f>
        <v>ocupa3</v>
      </c>
      <c r="C1028" s="19" t="str">
        <f t="shared" si="76"/>
        <v>México Oriente</v>
      </c>
      <c r="D1028" s="19" t="str">
        <f t="shared" si="77"/>
        <v>México Oriente</v>
      </c>
      <c r="H1028" s="22" t="s">
        <v>281</v>
      </c>
      <c r="I1028" s="199">
        <v>0.23937217124206117</v>
      </c>
      <c r="J1028" s="22">
        <v>2</v>
      </c>
      <c r="L1028" s="21" t="str">
        <f t="shared" si="79"/>
        <v>Sector agropecuario</v>
      </c>
    </row>
    <row r="1029" spans="1:12" x14ac:dyDescent="0.25">
      <c r="A1029" s="25" t="str">
        <f t="shared" si="78"/>
        <v>ocupa3México OrienteMéxico OrienteObrero</v>
      </c>
      <c r="B1029" s="19" t="str">
        <f t="shared" si="80"/>
        <v>ocupa3</v>
      </c>
      <c r="C1029" s="19" t="str">
        <f t="shared" ref="C1029:C1092" si="81">+IF(AND(E1029&lt;&gt;"",G1029="% of Total"),TRIM(MID(E1029,FIND(" ",E1029,1),LEN(E1029))),IF(AND(D1029&lt;&gt;"Primer nivel",D1029&lt;&gt;"Segundo nivel"),D1029,C1028))</f>
        <v>México Oriente</v>
      </c>
      <c r="D1029" s="19" t="str">
        <f t="shared" ref="D1029:D1092" si="82">+IF(AND(G1029&lt;&gt;"",I1030="Estimate"),"Nacional",IF(AND(F1029&lt;&gt;"",G1029="% of Total"),TRIM(MID(F1029,FIND(" ",F1029,1),LEN(F1029))),D1028))</f>
        <v>México Oriente</v>
      </c>
      <c r="H1029" s="22" t="s">
        <v>282</v>
      </c>
      <c r="I1029" s="199">
        <v>5.7143927481621812</v>
      </c>
      <c r="J1029" s="22">
        <v>47</v>
      </c>
      <c r="L1029" s="21" t="str">
        <f t="shared" si="79"/>
        <v>Obrero</v>
      </c>
    </row>
    <row r="1030" spans="1:12" x14ac:dyDescent="0.25">
      <c r="A1030" s="25" t="str">
        <f t="shared" ref="A1030:A1093" si="83">IFERROR(CONCATENATE(B1030,C1030,D1030,IF(H1030&lt;&gt;"Total",MID(H1030,FIND(" ",H1030)+2,LEN(H1030)),"Total")),"")</f>
        <v>ocupa3México OrienteMéxico OrienteActividades de su hogar</v>
      </c>
      <c r="B1030" s="19" t="str">
        <f t="shared" si="80"/>
        <v>ocupa3</v>
      </c>
      <c r="C1030" s="19" t="str">
        <f t="shared" si="81"/>
        <v>México Oriente</v>
      </c>
      <c r="D1030" s="19" t="str">
        <f t="shared" si="82"/>
        <v>México Oriente</v>
      </c>
      <c r="H1030" s="22" t="s">
        <v>283</v>
      </c>
      <c r="I1030" s="199">
        <v>38.839968316906727</v>
      </c>
      <c r="J1030" s="22">
        <v>332</v>
      </c>
      <c r="L1030" s="21" t="str">
        <f t="shared" si="79"/>
        <v>Actividades de su hogar</v>
      </c>
    </row>
    <row r="1031" spans="1:12" x14ac:dyDescent="0.25">
      <c r="A1031" s="25" t="str">
        <f t="shared" si="83"/>
        <v>ocupa3México OrienteMéxico OrienteEstudiante</v>
      </c>
      <c r="B1031" s="19" t="str">
        <f t="shared" si="80"/>
        <v>ocupa3</v>
      </c>
      <c r="C1031" s="19" t="str">
        <f t="shared" si="81"/>
        <v>México Oriente</v>
      </c>
      <c r="D1031" s="19" t="str">
        <f t="shared" si="82"/>
        <v>México Oriente</v>
      </c>
      <c r="H1031" s="22" t="s">
        <v>284</v>
      </c>
      <c r="I1031" s="199">
        <v>2.765560278347635</v>
      </c>
      <c r="J1031" s="22">
        <v>22</v>
      </c>
      <c r="L1031" s="21" t="str">
        <f t="shared" ref="L1031:L1094" si="84">IF(H1031&lt;&gt;"",IFERROR(MID(H1031,FIND(" ",H1031)+2,LEN(H1031)),""),"")</f>
        <v>Estudiante</v>
      </c>
    </row>
    <row r="1032" spans="1:12" x14ac:dyDescent="0.25">
      <c r="A1032" s="25" t="str">
        <f t="shared" si="83"/>
        <v>ocupa3México OrienteMéxico OrienteMaestro</v>
      </c>
      <c r="B1032" s="19" t="str">
        <f t="shared" si="80"/>
        <v>ocupa3</v>
      </c>
      <c r="C1032" s="19" t="str">
        <f t="shared" si="81"/>
        <v>México Oriente</v>
      </c>
      <c r="D1032" s="19" t="str">
        <f t="shared" si="82"/>
        <v>México Oriente</v>
      </c>
      <c r="H1032" s="22" t="s">
        <v>285</v>
      </c>
      <c r="I1032" s="199">
        <v>0.33401517912418494</v>
      </c>
      <c r="J1032" s="22">
        <v>3</v>
      </c>
      <c r="L1032" s="21" t="str">
        <f t="shared" si="84"/>
        <v>Maestro</v>
      </c>
    </row>
    <row r="1033" spans="1:12" x14ac:dyDescent="0.25">
      <c r="A1033" s="25" t="str">
        <f t="shared" si="83"/>
        <v>ocupa3México OrienteMéxico OrienteDesempleado</v>
      </c>
      <c r="B1033" s="19" t="str">
        <f t="shared" si="80"/>
        <v>ocupa3</v>
      </c>
      <c r="C1033" s="19" t="str">
        <f t="shared" si="81"/>
        <v>México Oriente</v>
      </c>
      <c r="D1033" s="19" t="str">
        <f t="shared" si="82"/>
        <v>México Oriente</v>
      </c>
      <c r="H1033" s="22" t="s">
        <v>286</v>
      </c>
      <c r="I1033" s="199">
        <v>1.2567485556826523</v>
      </c>
      <c r="J1033" s="22">
        <v>11</v>
      </c>
      <c r="L1033" s="21" t="str">
        <f t="shared" si="84"/>
        <v>Desempleado</v>
      </c>
    </row>
    <row r="1034" spans="1:12" x14ac:dyDescent="0.25">
      <c r="A1034" s="25" t="str">
        <f t="shared" si="83"/>
        <v>ocupa3México OrienteMéxico OrientePensionado o jubilado</v>
      </c>
      <c r="B1034" s="19" t="str">
        <f t="shared" si="80"/>
        <v>ocupa3</v>
      </c>
      <c r="C1034" s="19" t="str">
        <f t="shared" si="81"/>
        <v>México Oriente</v>
      </c>
      <c r="D1034" s="19" t="str">
        <f t="shared" si="82"/>
        <v>México Oriente</v>
      </c>
      <c r="H1034" s="22" t="s">
        <v>287</v>
      </c>
      <c r="I1034" s="199">
        <v>7.629655831849294</v>
      </c>
      <c r="J1034" s="22">
        <v>69</v>
      </c>
      <c r="L1034" s="21" t="str">
        <f t="shared" si="84"/>
        <v>Pensionado o jubilado</v>
      </c>
    </row>
    <row r="1035" spans="1:12" x14ac:dyDescent="0.25">
      <c r="A1035" s="25" t="str">
        <f t="shared" si="83"/>
        <v>ocupa3México OrienteMéxico OrienteSector público (no maestro)</v>
      </c>
      <c r="B1035" s="19" t="str">
        <f t="shared" si="80"/>
        <v>ocupa3</v>
      </c>
      <c r="C1035" s="19" t="str">
        <f t="shared" si="81"/>
        <v>México Oriente</v>
      </c>
      <c r="D1035" s="19" t="str">
        <f t="shared" si="82"/>
        <v>México Oriente</v>
      </c>
      <c r="H1035" s="22" t="s">
        <v>288</v>
      </c>
      <c r="I1035" s="199">
        <v>1.3356629119663768</v>
      </c>
      <c r="J1035" s="22">
        <v>13</v>
      </c>
      <c r="L1035" s="21" t="str">
        <f t="shared" si="84"/>
        <v>Sector público (no maestro)</v>
      </c>
    </row>
    <row r="1036" spans="1:12" x14ac:dyDescent="0.25">
      <c r="A1036" s="25" t="str">
        <f t="shared" si="83"/>
        <v>ocupa3México OrienteMéxico OrienteTrabajadora doméstica</v>
      </c>
      <c r="B1036" s="19" t="str">
        <f t="shared" si="80"/>
        <v>ocupa3</v>
      </c>
      <c r="C1036" s="19" t="str">
        <f t="shared" si="81"/>
        <v>México Oriente</v>
      </c>
      <c r="D1036" s="19" t="str">
        <f t="shared" si="82"/>
        <v>México Oriente</v>
      </c>
      <c r="H1036" s="22" t="s">
        <v>289</v>
      </c>
      <c r="I1036" s="199">
        <v>4.8425010223278528</v>
      </c>
      <c r="J1036" s="22">
        <v>42</v>
      </c>
      <c r="L1036" s="21" t="str">
        <f t="shared" si="84"/>
        <v>Trabajadora doméstica</v>
      </c>
    </row>
    <row r="1037" spans="1:12" x14ac:dyDescent="0.25">
      <c r="A1037" s="25" t="str">
        <f t="shared" si="83"/>
        <v>ocupa3México OrienteMéxico OrienteOtro</v>
      </c>
      <c r="B1037" s="19" t="str">
        <f t="shared" si="80"/>
        <v>ocupa3</v>
      </c>
      <c r="C1037" s="19" t="str">
        <f t="shared" si="81"/>
        <v>México Oriente</v>
      </c>
      <c r="D1037" s="19" t="str">
        <f t="shared" si="82"/>
        <v>México Oriente</v>
      </c>
      <c r="H1037" s="22" t="s">
        <v>290</v>
      </c>
      <c r="I1037" s="199">
        <v>0.23062935373283086</v>
      </c>
      <c r="J1037" s="22">
        <v>2</v>
      </c>
      <c r="L1037" s="21" t="str">
        <f t="shared" si="84"/>
        <v>Otro</v>
      </c>
    </row>
    <row r="1038" spans="1:12" x14ac:dyDescent="0.25">
      <c r="A1038" s="25" t="str">
        <f t="shared" si="83"/>
        <v>ocupa3México OrienteMéxico OrienteNS/NR</v>
      </c>
      <c r="B1038" s="19" t="str">
        <f t="shared" si="80"/>
        <v>ocupa3</v>
      </c>
      <c r="C1038" s="19" t="str">
        <f t="shared" si="81"/>
        <v>México Oriente</v>
      </c>
      <c r="D1038" s="19" t="str">
        <f t="shared" si="82"/>
        <v>México Oriente</v>
      </c>
      <c r="H1038" s="22" t="s">
        <v>364</v>
      </c>
      <c r="I1038" s="199">
        <v>0.2601583560199151</v>
      </c>
      <c r="J1038" s="22">
        <v>2</v>
      </c>
      <c r="L1038" s="21" t="str">
        <f t="shared" si="84"/>
        <v>NS/NR</v>
      </c>
    </row>
    <row r="1039" spans="1:12" x14ac:dyDescent="0.25">
      <c r="A1039" s="25" t="str">
        <f t="shared" si="83"/>
        <v>ocupa3México OrienteMéxico OrienteTotal</v>
      </c>
      <c r="B1039" s="19" t="str">
        <f t="shared" si="80"/>
        <v>ocupa3</v>
      </c>
      <c r="C1039" s="19" t="str">
        <f t="shared" si="81"/>
        <v>México Oriente</v>
      </c>
      <c r="D1039" s="19" t="str">
        <f t="shared" si="82"/>
        <v>México Oriente</v>
      </c>
      <c r="H1039" s="22" t="s">
        <v>41</v>
      </c>
      <c r="I1039" s="199">
        <v>100</v>
      </c>
      <c r="J1039" s="22">
        <v>844</v>
      </c>
      <c r="L1039" s="21" t="str">
        <f t="shared" si="84"/>
        <v/>
      </c>
    </row>
    <row r="1040" spans="1:12" x14ac:dyDescent="0.25">
      <c r="A1040" s="25" t="str">
        <f t="shared" si="83"/>
        <v>ocupa3México PonienteMéxico PonienteTrabajador por cuenta propia</v>
      </c>
      <c r="B1040" s="19" t="str">
        <f t="shared" si="80"/>
        <v>ocupa3</v>
      </c>
      <c r="C1040" s="19" t="str">
        <f t="shared" si="81"/>
        <v>México Poniente</v>
      </c>
      <c r="D1040" s="19" t="str">
        <f t="shared" si="82"/>
        <v>México Poniente</v>
      </c>
      <c r="F1040" s="197" t="s">
        <v>304</v>
      </c>
      <c r="G1040" s="198" t="s">
        <v>45</v>
      </c>
      <c r="H1040" s="22" t="s">
        <v>279</v>
      </c>
      <c r="I1040" s="199">
        <v>6.4608891054555198</v>
      </c>
      <c r="J1040" s="22">
        <v>45</v>
      </c>
      <c r="L1040" s="21" t="str">
        <f t="shared" si="84"/>
        <v>Trabajador por cuenta propia</v>
      </c>
    </row>
    <row r="1041" spans="1:12" x14ac:dyDescent="0.25">
      <c r="A1041" s="25" t="str">
        <f t="shared" si="83"/>
        <v>ocupa3México PonienteMéxico PonienteSector privado (no maestro)</v>
      </c>
      <c r="B1041" s="19" t="str">
        <f t="shared" si="80"/>
        <v>ocupa3</v>
      </c>
      <c r="C1041" s="19" t="str">
        <f t="shared" si="81"/>
        <v>México Poniente</v>
      </c>
      <c r="D1041" s="19" t="str">
        <f t="shared" si="82"/>
        <v>México Poniente</v>
      </c>
      <c r="H1041" s="22" t="s">
        <v>280</v>
      </c>
      <c r="I1041" s="199">
        <v>18.873330073171424</v>
      </c>
      <c r="J1041" s="22">
        <v>132</v>
      </c>
      <c r="L1041" s="21" t="str">
        <f t="shared" si="84"/>
        <v>Sector privado (no maestro)</v>
      </c>
    </row>
    <row r="1042" spans="1:12" x14ac:dyDescent="0.25">
      <c r="A1042" s="25" t="str">
        <f t="shared" si="83"/>
        <v>ocupa3México PonienteMéxico PonienteSector agropecuario</v>
      </c>
      <c r="B1042" s="19" t="str">
        <f t="shared" si="80"/>
        <v>ocupa3</v>
      </c>
      <c r="C1042" s="19" t="str">
        <f t="shared" si="81"/>
        <v>México Poniente</v>
      </c>
      <c r="D1042" s="19" t="str">
        <f t="shared" si="82"/>
        <v>México Poniente</v>
      </c>
      <c r="H1042" s="22" t="s">
        <v>281</v>
      </c>
      <c r="I1042" s="199">
        <v>0.28968442292604962</v>
      </c>
      <c r="J1042" s="22">
        <v>2</v>
      </c>
      <c r="L1042" s="21" t="str">
        <f t="shared" si="84"/>
        <v>Sector agropecuario</v>
      </c>
    </row>
    <row r="1043" spans="1:12" x14ac:dyDescent="0.25">
      <c r="A1043" s="25" t="str">
        <f t="shared" si="83"/>
        <v>ocupa3México PonienteMéxico PonienteObrero</v>
      </c>
      <c r="B1043" s="19" t="str">
        <f t="shared" si="80"/>
        <v>ocupa3</v>
      </c>
      <c r="C1043" s="19" t="str">
        <f t="shared" si="81"/>
        <v>México Poniente</v>
      </c>
      <c r="D1043" s="19" t="str">
        <f t="shared" si="82"/>
        <v>México Poniente</v>
      </c>
      <c r="H1043" s="22" t="s">
        <v>282</v>
      </c>
      <c r="I1043" s="199">
        <v>10.356505083044475</v>
      </c>
      <c r="J1043" s="22">
        <v>71</v>
      </c>
      <c r="L1043" s="21" t="str">
        <f t="shared" si="84"/>
        <v>Obrero</v>
      </c>
    </row>
    <row r="1044" spans="1:12" x14ac:dyDescent="0.25">
      <c r="A1044" s="25" t="str">
        <f t="shared" si="83"/>
        <v>ocupa3México PonienteMéxico PonienteActividades de su hogar</v>
      </c>
      <c r="B1044" s="19" t="str">
        <f t="shared" si="80"/>
        <v>ocupa3</v>
      </c>
      <c r="C1044" s="19" t="str">
        <f t="shared" si="81"/>
        <v>México Poniente</v>
      </c>
      <c r="D1044" s="19" t="str">
        <f t="shared" si="82"/>
        <v>México Poniente</v>
      </c>
      <c r="H1044" s="22" t="s">
        <v>283</v>
      </c>
      <c r="I1044" s="199">
        <v>37.467321205519731</v>
      </c>
      <c r="J1044" s="22">
        <v>249</v>
      </c>
      <c r="L1044" s="21" t="str">
        <f t="shared" si="84"/>
        <v>Actividades de su hogar</v>
      </c>
    </row>
    <row r="1045" spans="1:12" x14ac:dyDescent="0.25">
      <c r="A1045" s="25" t="str">
        <f t="shared" si="83"/>
        <v>ocupa3México PonienteMéxico PonienteEstudiante</v>
      </c>
      <c r="B1045" s="19" t="str">
        <f t="shared" si="80"/>
        <v>ocupa3</v>
      </c>
      <c r="C1045" s="19" t="str">
        <f t="shared" si="81"/>
        <v>México Poniente</v>
      </c>
      <c r="D1045" s="19" t="str">
        <f t="shared" si="82"/>
        <v>México Poniente</v>
      </c>
      <c r="H1045" s="22" t="s">
        <v>284</v>
      </c>
      <c r="I1045" s="199">
        <v>3.834724584109412</v>
      </c>
      <c r="J1045" s="22">
        <v>27</v>
      </c>
      <c r="L1045" s="21" t="str">
        <f t="shared" si="84"/>
        <v>Estudiante</v>
      </c>
    </row>
    <row r="1046" spans="1:12" x14ac:dyDescent="0.25">
      <c r="A1046" s="25" t="str">
        <f t="shared" si="83"/>
        <v>ocupa3México PonienteMéxico PonienteMaestro</v>
      </c>
      <c r="B1046" s="19" t="str">
        <f t="shared" si="80"/>
        <v>ocupa3</v>
      </c>
      <c r="C1046" s="19" t="str">
        <f t="shared" si="81"/>
        <v>México Poniente</v>
      </c>
      <c r="D1046" s="19" t="str">
        <f t="shared" si="82"/>
        <v>México Poniente</v>
      </c>
      <c r="H1046" s="22" t="s">
        <v>285</v>
      </c>
      <c r="I1046" s="199">
        <v>0.33334535661549447</v>
      </c>
      <c r="J1046" s="22">
        <v>3</v>
      </c>
      <c r="L1046" s="21" t="str">
        <f t="shared" si="84"/>
        <v>Maestro</v>
      </c>
    </row>
    <row r="1047" spans="1:12" x14ac:dyDescent="0.25">
      <c r="A1047" s="25" t="str">
        <f t="shared" si="83"/>
        <v>ocupa3México PonienteMéxico PonienteDesempleado</v>
      </c>
      <c r="B1047" s="19" t="str">
        <f t="shared" si="80"/>
        <v>ocupa3</v>
      </c>
      <c r="C1047" s="19" t="str">
        <f t="shared" si="81"/>
        <v>México Poniente</v>
      </c>
      <c r="D1047" s="19" t="str">
        <f t="shared" si="82"/>
        <v>México Poniente</v>
      </c>
      <c r="H1047" s="22" t="s">
        <v>286</v>
      </c>
      <c r="I1047" s="199">
        <v>1.4627428631386989</v>
      </c>
      <c r="J1047" s="22">
        <v>11</v>
      </c>
      <c r="L1047" s="21" t="str">
        <f t="shared" si="84"/>
        <v>Desempleado</v>
      </c>
    </row>
    <row r="1048" spans="1:12" x14ac:dyDescent="0.25">
      <c r="A1048" s="25" t="str">
        <f t="shared" si="83"/>
        <v>ocupa3México PonienteMéxico PonientePensionado o jubilado</v>
      </c>
      <c r="B1048" s="19" t="str">
        <f t="shared" si="80"/>
        <v>ocupa3</v>
      </c>
      <c r="C1048" s="19" t="str">
        <f t="shared" si="81"/>
        <v>México Poniente</v>
      </c>
      <c r="D1048" s="19" t="str">
        <f t="shared" si="82"/>
        <v>México Poniente</v>
      </c>
      <c r="H1048" s="22" t="s">
        <v>287</v>
      </c>
      <c r="I1048" s="199">
        <v>10.340054188749424</v>
      </c>
      <c r="J1048" s="22">
        <v>70</v>
      </c>
      <c r="L1048" s="21" t="str">
        <f t="shared" si="84"/>
        <v>Pensionado o jubilado</v>
      </c>
    </row>
    <row r="1049" spans="1:12" x14ac:dyDescent="0.25">
      <c r="A1049" s="25" t="str">
        <f t="shared" si="83"/>
        <v>ocupa3México PonienteMéxico PonienteSector público (no maestro)</v>
      </c>
      <c r="B1049" s="19" t="str">
        <f t="shared" si="80"/>
        <v>ocupa3</v>
      </c>
      <c r="C1049" s="19" t="str">
        <f t="shared" si="81"/>
        <v>México Poniente</v>
      </c>
      <c r="D1049" s="19" t="str">
        <f t="shared" si="82"/>
        <v>México Poniente</v>
      </c>
      <c r="H1049" s="22" t="s">
        <v>288</v>
      </c>
      <c r="I1049" s="199">
        <v>7.0120757100560605</v>
      </c>
      <c r="J1049" s="22">
        <v>45</v>
      </c>
      <c r="L1049" s="21" t="str">
        <f t="shared" si="84"/>
        <v>Sector público (no maestro)</v>
      </c>
    </row>
    <row r="1050" spans="1:12" x14ac:dyDescent="0.25">
      <c r="A1050" s="25" t="str">
        <f t="shared" si="83"/>
        <v>ocupa3México PonienteMéxico PonienteTrabajadora doméstica</v>
      </c>
      <c r="B1050" s="19" t="str">
        <f t="shared" si="80"/>
        <v>ocupa3</v>
      </c>
      <c r="C1050" s="19" t="str">
        <f t="shared" si="81"/>
        <v>México Poniente</v>
      </c>
      <c r="D1050" s="19" t="str">
        <f t="shared" si="82"/>
        <v>México Poniente</v>
      </c>
      <c r="H1050" s="22" t="s">
        <v>289</v>
      </c>
      <c r="I1050" s="199">
        <v>3.1624194737439897</v>
      </c>
      <c r="J1050" s="22">
        <v>22</v>
      </c>
      <c r="L1050" s="21" t="str">
        <f t="shared" si="84"/>
        <v>Trabajadora doméstica</v>
      </c>
    </row>
    <row r="1051" spans="1:12" x14ac:dyDescent="0.25">
      <c r="A1051" s="25" t="str">
        <f t="shared" si="83"/>
        <v>ocupa3México PonienteMéxico PonienteOtro</v>
      </c>
      <c r="B1051" s="19" t="str">
        <f t="shared" si="80"/>
        <v>ocupa3</v>
      </c>
      <c r="C1051" s="19" t="str">
        <f t="shared" si="81"/>
        <v>México Poniente</v>
      </c>
      <c r="D1051" s="19" t="str">
        <f t="shared" si="82"/>
        <v>México Poniente</v>
      </c>
      <c r="H1051" s="22" t="s">
        <v>290</v>
      </c>
      <c r="I1051" s="199">
        <v>0.3429665765098931</v>
      </c>
      <c r="J1051" s="22">
        <v>2</v>
      </c>
      <c r="L1051" s="21" t="str">
        <f t="shared" si="84"/>
        <v>Otro</v>
      </c>
    </row>
    <row r="1052" spans="1:12" x14ac:dyDescent="0.25">
      <c r="A1052" s="25" t="str">
        <f t="shared" si="83"/>
        <v>ocupa3México PonienteMéxico PonienteNS/NR</v>
      </c>
      <c r="B1052" s="19" t="str">
        <f t="shared" si="80"/>
        <v>ocupa3</v>
      </c>
      <c r="C1052" s="19" t="str">
        <f t="shared" si="81"/>
        <v>México Poniente</v>
      </c>
      <c r="D1052" s="19" t="str">
        <f t="shared" si="82"/>
        <v>México Poniente</v>
      </c>
      <c r="H1052" s="22" t="s">
        <v>364</v>
      </c>
      <c r="I1052" s="199">
        <v>6.394135695975052E-2</v>
      </c>
      <c r="J1052" s="22">
        <v>1</v>
      </c>
      <c r="L1052" s="21" t="str">
        <f t="shared" si="84"/>
        <v>NS/NR</v>
      </c>
    </row>
    <row r="1053" spans="1:12" x14ac:dyDescent="0.25">
      <c r="A1053" s="25" t="str">
        <f t="shared" si="83"/>
        <v>ocupa3México PonienteMéxico PonienteTotal</v>
      </c>
      <c r="B1053" s="19" t="str">
        <f t="shared" si="80"/>
        <v>ocupa3</v>
      </c>
      <c r="C1053" s="19" t="str">
        <f t="shared" si="81"/>
        <v>México Poniente</v>
      </c>
      <c r="D1053" s="19" t="str">
        <f t="shared" si="82"/>
        <v>México Poniente</v>
      </c>
      <c r="H1053" s="22" t="s">
        <v>41</v>
      </c>
      <c r="I1053" s="199">
        <v>100</v>
      </c>
      <c r="J1053" s="22">
        <v>680</v>
      </c>
      <c r="L1053" s="21" t="str">
        <f t="shared" si="84"/>
        <v/>
      </c>
    </row>
    <row r="1054" spans="1:12" x14ac:dyDescent="0.25">
      <c r="A1054" s="25" t="str">
        <f t="shared" si="83"/>
        <v>ocupa3GuanajuatoGuanajuatoTrabajador por cuenta propia</v>
      </c>
      <c r="B1054" s="19" t="str">
        <f t="shared" si="80"/>
        <v>ocupa3</v>
      </c>
      <c r="C1054" s="19" t="str">
        <f t="shared" si="81"/>
        <v>Guanajuato</v>
      </c>
      <c r="D1054" s="19" t="str">
        <f t="shared" si="82"/>
        <v>Guanajuato</v>
      </c>
      <c r="F1054" s="197" t="s">
        <v>305</v>
      </c>
      <c r="G1054" s="198" t="s">
        <v>45</v>
      </c>
      <c r="H1054" s="22" t="s">
        <v>279</v>
      </c>
      <c r="I1054" s="199">
        <v>7.4789148799391496</v>
      </c>
      <c r="J1054" s="22">
        <v>54</v>
      </c>
      <c r="L1054" s="21" t="str">
        <f t="shared" si="84"/>
        <v>Trabajador por cuenta propia</v>
      </c>
    </row>
    <row r="1055" spans="1:12" x14ac:dyDescent="0.25">
      <c r="A1055" s="25" t="str">
        <f t="shared" si="83"/>
        <v>ocupa3GuanajuatoGuanajuatoSector privado (no maestro)</v>
      </c>
      <c r="B1055" s="19" t="str">
        <f t="shared" si="80"/>
        <v>ocupa3</v>
      </c>
      <c r="C1055" s="19" t="str">
        <f t="shared" si="81"/>
        <v>Guanajuato</v>
      </c>
      <c r="D1055" s="19" t="str">
        <f t="shared" si="82"/>
        <v>Guanajuato</v>
      </c>
      <c r="H1055" s="22" t="s">
        <v>280</v>
      </c>
      <c r="I1055" s="199">
        <v>11.634731880189802</v>
      </c>
      <c r="J1055" s="22">
        <v>83</v>
      </c>
      <c r="L1055" s="21" t="str">
        <f t="shared" si="84"/>
        <v>Sector privado (no maestro)</v>
      </c>
    </row>
    <row r="1056" spans="1:12" x14ac:dyDescent="0.25">
      <c r="A1056" s="25" t="str">
        <f t="shared" si="83"/>
        <v>ocupa3GuanajuatoGuanajuatoSector agropecuario</v>
      </c>
      <c r="B1056" s="19" t="str">
        <f t="shared" si="80"/>
        <v>ocupa3</v>
      </c>
      <c r="C1056" s="19" t="str">
        <f t="shared" si="81"/>
        <v>Guanajuato</v>
      </c>
      <c r="D1056" s="19" t="str">
        <f t="shared" si="82"/>
        <v>Guanajuato</v>
      </c>
      <c r="H1056" s="22" t="s">
        <v>281</v>
      </c>
      <c r="I1056" s="199">
        <v>1.1457731237975974</v>
      </c>
      <c r="J1056" s="22">
        <v>9</v>
      </c>
      <c r="L1056" s="21" t="str">
        <f t="shared" si="84"/>
        <v>Sector agropecuario</v>
      </c>
    </row>
    <row r="1057" spans="1:12" x14ac:dyDescent="0.25">
      <c r="A1057" s="25" t="str">
        <f t="shared" si="83"/>
        <v>ocupa3GuanajuatoGuanajuatoObrero</v>
      </c>
      <c r="B1057" s="19" t="str">
        <f t="shared" si="80"/>
        <v>ocupa3</v>
      </c>
      <c r="C1057" s="19" t="str">
        <f t="shared" si="81"/>
        <v>Guanajuato</v>
      </c>
      <c r="D1057" s="19" t="str">
        <f t="shared" si="82"/>
        <v>Guanajuato</v>
      </c>
      <c r="H1057" s="22" t="s">
        <v>282</v>
      </c>
      <c r="I1057" s="199">
        <v>14.872680803598442</v>
      </c>
      <c r="J1057" s="22">
        <v>102</v>
      </c>
      <c r="L1057" s="21" t="str">
        <f t="shared" si="84"/>
        <v>Obrero</v>
      </c>
    </row>
    <row r="1058" spans="1:12" x14ac:dyDescent="0.25">
      <c r="A1058" s="25" t="str">
        <f t="shared" si="83"/>
        <v>ocupa3GuanajuatoGuanajuatoActividades de su hogar</v>
      </c>
      <c r="B1058" s="19" t="str">
        <f t="shared" si="80"/>
        <v>ocupa3</v>
      </c>
      <c r="C1058" s="19" t="str">
        <f t="shared" si="81"/>
        <v>Guanajuato</v>
      </c>
      <c r="D1058" s="19" t="str">
        <f t="shared" si="82"/>
        <v>Guanajuato</v>
      </c>
      <c r="H1058" s="22" t="s">
        <v>283</v>
      </c>
      <c r="I1058" s="199">
        <v>45.650208438254069</v>
      </c>
      <c r="J1058" s="22">
        <v>335</v>
      </c>
      <c r="L1058" s="21" t="str">
        <f t="shared" si="84"/>
        <v>Actividades de su hogar</v>
      </c>
    </row>
    <row r="1059" spans="1:12" x14ac:dyDescent="0.25">
      <c r="A1059" s="25" t="str">
        <f t="shared" si="83"/>
        <v>ocupa3GuanajuatoGuanajuatoEstudiante</v>
      </c>
      <c r="B1059" s="19" t="str">
        <f t="shared" si="80"/>
        <v>ocupa3</v>
      </c>
      <c r="C1059" s="19" t="str">
        <f t="shared" si="81"/>
        <v>Guanajuato</v>
      </c>
      <c r="D1059" s="19" t="str">
        <f t="shared" si="82"/>
        <v>Guanajuato</v>
      </c>
      <c r="H1059" s="22" t="s">
        <v>284</v>
      </c>
      <c r="I1059" s="199">
        <v>0.46374539414475602</v>
      </c>
      <c r="J1059" s="22">
        <v>4</v>
      </c>
      <c r="L1059" s="21" t="str">
        <f t="shared" si="84"/>
        <v>Estudiante</v>
      </c>
    </row>
    <row r="1060" spans="1:12" x14ac:dyDescent="0.25">
      <c r="A1060" s="25" t="str">
        <f t="shared" si="83"/>
        <v>ocupa3GuanajuatoGuanajuatoMaestro</v>
      </c>
      <c r="B1060" s="19" t="str">
        <f t="shared" si="80"/>
        <v>ocupa3</v>
      </c>
      <c r="C1060" s="19" t="str">
        <f t="shared" si="81"/>
        <v>Guanajuato</v>
      </c>
      <c r="D1060" s="19" t="str">
        <f t="shared" si="82"/>
        <v>Guanajuato</v>
      </c>
      <c r="H1060" s="22" t="s">
        <v>285</v>
      </c>
      <c r="I1060" s="199">
        <v>0.59145116622155891</v>
      </c>
      <c r="J1060" s="22">
        <v>6</v>
      </c>
      <c r="L1060" s="21" t="str">
        <f t="shared" si="84"/>
        <v>Maestro</v>
      </c>
    </row>
    <row r="1061" spans="1:12" x14ac:dyDescent="0.25">
      <c r="A1061" s="25" t="str">
        <f t="shared" si="83"/>
        <v>ocupa3GuanajuatoGuanajuatoDesempleado</v>
      </c>
      <c r="B1061" s="19" t="str">
        <f t="shared" si="80"/>
        <v>ocupa3</v>
      </c>
      <c r="C1061" s="19" t="str">
        <f t="shared" si="81"/>
        <v>Guanajuato</v>
      </c>
      <c r="D1061" s="19" t="str">
        <f t="shared" si="82"/>
        <v>Guanajuato</v>
      </c>
      <c r="H1061" s="22" t="s">
        <v>286</v>
      </c>
      <c r="I1061" s="199">
        <v>0.71186884456259114</v>
      </c>
      <c r="J1061" s="22">
        <v>7</v>
      </c>
      <c r="L1061" s="21" t="str">
        <f t="shared" si="84"/>
        <v>Desempleado</v>
      </c>
    </row>
    <row r="1062" spans="1:12" x14ac:dyDescent="0.25">
      <c r="A1062" s="25" t="str">
        <f t="shared" si="83"/>
        <v>ocupa3GuanajuatoGuanajuatoPensionado o jubilado</v>
      </c>
      <c r="B1062" s="19" t="str">
        <f t="shared" si="80"/>
        <v>ocupa3</v>
      </c>
      <c r="C1062" s="19" t="str">
        <f t="shared" si="81"/>
        <v>Guanajuato</v>
      </c>
      <c r="D1062" s="19" t="str">
        <f t="shared" si="82"/>
        <v>Guanajuato</v>
      </c>
      <c r="H1062" s="22" t="s">
        <v>287</v>
      </c>
      <c r="I1062" s="199">
        <v>10.661124627892056</v>
      </c>
      <c r="J1062" s="22">
        <v>81</v>
      </c>
      <c r="L1062" s="21" t="str">
        <f t="shared" si="84"/>
        <v>Pensionado o jubilado</v>
      </c>
    </row>
    <row r="1063" spans="1:12" x14ac:dyDescent="0.25">
      <c r="A1063" s="25" t="str">
        <f t="shared" si="83"/>
        <v>ocupa3GuanajuatoGuanajuatoSector público (no maestro)</v>
      </c>
      <c r="B1063" s="19" t="str">
        <f t="shared" si="80"/>
        <v>ocupa3</v>
      </c>
      <c r="C1063" s="19" t="str">
        <f t="shared" si="81"/>
        <v>Guanajuato</v>
      </c>
      <c r="D1063" s="19" t="str">
        <f t="shared" si="82"/>
        <v>Guanajuato</v>
      </c>
      <c r="H1063" s="22" t="s">
        <v>288</v>
      </c>
      <c r="I1063" s="199">
        <v>3.0646577963913009</v>
      </c>
      <c r="J1063" s="22">
        <v>25</v>
      </c>
      <c r="L1063" s="21" t="str">
        <f t="shared" si="84"/>
        <v>Sector público (no maestro)</v>
      </c>
    </row>
    <row r="1064" spans="1:12" x14ac:dyDescent="0.25">
      <c r="A1064" s="25" t="str">
        <f t="shared" si="83"/>
        <v>ocupa3GuanajuatoGuanajuatoTrabajadora doméstica</v>
      </c>
      <c r="B1064" s="19" t="str">
        <f t="shared" si="80"/>
        <v>ocupa3</v>
      </c>
      <c r="C1064" s="19" t="str">
        <f t="shared" si="81"/>
        <v>Guanajuato</v>
      </c>
      <c r="D1064" s="19" t="str">
        <f t="shared" si="82"/>
        <v>Guanajuato</v>
      </c>
      <c r="H1064" s="22" t="s">
        <v>289</v>
      </c>
      <c r="I1064" s="199">
        <v>3.3759029450078351</v>
      </c>
      <c r="J1064" s="22">
        <v>23</v>
      </c>
      <c r="L1064" s="21" t="str">
        <f t="shared" si="84"/>
        <v>Trabajadora doméstica</v>
      </c>
    </row>
    <row r="1065" spans="1:12" x14ac:dyDescent="0.25">
      <c r="A1065" s="25" t="str">
        <f t="shared" si="83"/>
        <v>ocupa3GuanajuatoGuanajuatoOtro</v>
      </c>
      <c r="B1065" s="19" t="str">
        <f t="shared" si="80"/>
        <v>ocupa3</v>
      </c>
      <c r="C1065" s="19" t="str">
        <f t="shared" si="81"/>
        <v>Guanajuato</v>
      </c>
      <c r="D1065" s="19" t="str">
        <f t="shared" si="82"/>
        <v>Guanajuato</v>
      </c>
      <c r="H1065" s="22" t="s">
        <v>290</v>
      </c>
      <c r="I1065" s="199">
        <v>0.34894010000116771</v>
      </c>
      <c r="J1065" s="22">
        <v>2</v>
      </c>
      <c r="L1065" s="21" t="str">
        <f t="shared" si="84"/>
        <v>Otro</v>
      </c>
    </row>
    <row r="1066" spans="1:12" x14ac:dyDescent="0.25">
      <c r="A1066" s="25" t="str">
        <f t="shared" si="83"/>
        <v>ocupa3GuanajuatoGuanajuatoTotal</v>
      </c>
      <c r="B1066" s="19" t="str">
        <f t="shared" si="80"/>
        <v>ocupa3</v>
      </c>
      <c r="C1066" s="19" t="str">
        <f t="shared" si="81"/>
        <v>Guanajuato</v>
      </c>
      <c r="D1066" s="19" t="str">
        <f t="shared" si="82"/>
        <v>Guanajuato</v>
      </c>
      <c r="H1066" s="22" t="s">
        <v>41</v>
      </c>
      <c r="I1066" s="199">
        <v>100</v>
      </c>
      <c r="J1066" s="22">
        <v>731</v>
      </c>
      <c r="L1066" s="21" t="str">
        <f t="shared" si="84"/>
        <v/>
      </c>
    </row>
    <row r="1067" spans="1:12" x14ac:dyDescent="0.25">
      <c r="A1067" s="25" t="str">
        <f t="shared" si="83"/>
        <v>ocupa3GuerreroGuerreroTrabajador por cuenta propia</v>
      </c>
      <c r="B1067" s="19" t="str">
        <f t="shared" si="80"/>
        <v>ocupa3</v>
      </c>
      <c r="C1067" s="19" t="str">
        <f t="shared" si="81"/>
        <v>Guerrero</v>
      </c>
      <c r="D1067" s="19" t="str">
        <f t="shared" si="82"/>
        <v>Guerrero</v>
      </c>
      <c r="F1067" s="197" t="s">
        <v>306</v>
      </c>
      <c r="G1067" s="198" t="s">
        <v>45</v>
      </c>
      <c r="H1067" s="22" t="s">
        <v>279</v>
      </c>
      <c r="I1067" s="199">
        <v>17.272534822749265</v>
      </c>
      <c r="J1067" s="22">
        <v>99</v>
      </c>
      <c r="L1067" s="21" t="str">
        <f t="shared" si="84"/>
        <v>Trabajador por cuenta propia</v>
      </c>
    </row>
    <row r="1068" spans="1:12" x14ac:dyDescent="0.25">
      <c r="A1068" s="25" t="str">
        <f t="shared" si="83"/>
        <v>ocupa3GuerreroGuerreroSector privado (no maestro)</v>
      </c>
      <c r="B1068" s="19" t="str">
        <f t="shared" si="80"/>
        <v>ocupa3</v>
      </c>
      <c r="C1068" s="19" t="str">
        <f t="shared" si="81"/>
        <v>Guerrero</v>
      </c>
      <c r="D1068" s="19" t="str">
        <f t="shared" si="82"/>
        <v>Guerrero</v>
      </c>
      <c r="H1068" s="22" t="s">
        <v>280</v>
      </c>
      <c r="I1068" s="199">
        <v>20.42107475061675</v>
      </c>
      <c r="J1068" s="22">
        <v>113</v>
      </c>
      <c r="L1068" s="21" t="str">
        <f t="shared" si="84"/>
        <v>Sector privado (no maestro)</v>
      </c>
    </row>
    <row r="1069" spans="1:12" x14ac:dyDescent="0.25">
      <c r="A1069" s="25" t="str">
        <f t="shared" si="83"/>
        <v>ocupa3GuerreroGuerreroSector agropecuario</v>
      </c>
      <c r="B1069" s="19" t="str">
        <f t="shared" si="80"/>
        <v>ocupa3</v>
      </c>
      <c r="C1069" s="19" t="str">
        <f t="shared" si="81"/>
        <v>Guerrero</v>
      </c>
      <c r="D1069" s="19" t="str">
        <f t="shared" si="82"/>
        <v>Guerrero</v>
      </c>
      <c r="H1069" s="22" t="s">
        <v>281</v>
      </c>
      <c r="I1069" s="199">
        <v>0.33004718476317163</v>
      </c>
      <c r="J1069" s="22">
        <v>2</v>
      </c>
      <c r="L1069" s="21" t="str">
        <f t="shared" si="84"/>
        <v>Sector agropecuario</v>
      </c>
    </row>
    <row r="1070" spans="1:12" x14ac:dyDescent="0.25">
      <c r="A1070" s="25" t="str">
        <f t="shared" si="83"/>
        <v>ocupa3GuerreroGuerreroObrero</v>
      </c>
      <c r="B1070" s="19" t="str">
        <f t="shared" si="80"/>
        <v>ocupa3</v>
      </c>
      <c r="C1070" s="19" t="str">
        <f t="shared" si="81"/>
        <v>Guerrero</v>
      </c>
      <c r="D1070" s="19" t="str">
        <f t="shared" si="82"/>
        <v>Guerrero</v>
      </c>
      <c r="H1070" s="22" t="s">
        <v>282</v>
      </c>
      <c r="I1070" s="199">
        <v>3.690397552057803</v>
      </c>
      <c r="J1070" s="22">
        <v>19</v>
      </c>
      <c r="L1070" s="21" t="str">
        <f t="shared" si="84"/>
        <v>Obrero</v>
      </c>
    </row>
    <row r="1071" spans="1:12" x14ac:dyDescent="0.25">
      <c r="A1071" s="25" t="str">
        <f t="shared" si="83"/>
        <v>ocupa3GuerreroGuerreroActividades de su hogar</v>
      </c>
      <c r="B1071" s="19" t="str">
        <f t="shared" si="80"/>
        <v>ocupa3</v>
      </c>
      <c r="C1071" s="19" t="str">
        <f t="shared" si="81"/>
        <v>Guerrero</v>
      </c>
      <c r="D1071" s="19" t="str">
        <f t="shared" si="82"/>
        <v>Guerrero</v>
      </c>
      <c r="H1071" s="22" t="s">
        <v>283</v>
      </c>
      <c r="I1071" s="199">
        <v>35.569739800540454</v>
      </c>
      <c r="J1071" s="22">
        <v>216</v>
      </c>
      <c r="L1071" s="21" t="str">
        <f t="shared" si="84"/>
        <v>Actividades de su hogar</v>
      </c>
    </row>
    <row r="1072" spans="1:12" x14ac:dyDescent="0.25">
      <c r="A1072" s="25" t="str">
        <f t="shared" si="83"/>
        <v>ocupa3GuerreroGuerreroEstudiante</v>
      </c>
      <c r="B1072" s="19" t="str">
        <f t="shared" si="80"/>
        <v>ocupa3</v>
      </c>
      <c r="C1072" s="19" t="str">
        <f t="shared" si="81"/>
        <v>Guerrero</v>
      </c>
      <c r="D1072" s="19" t="str">
        <f t="shared" si="82"/>
        <v>Guerrero</v>
      </c>
      <c r="H1072" s="22" t="s">
        <v>284</v>
      </c>
      <c r="I1072" s="199">
        <v>2.9467215262387798</v>
      </c>
      <c r="J1072" s="22">
        <v>18</v>
      </c>
      <c r="L1072" s="21" t="str">
        <f t="shared" si="84"/>
        <v>Estudiante</v>
      </c>
    </row>
    <row r="1073" spans="1:12" x14ac:dyDescent="0.25">
      <c r="A1073" s="25" t="str">
        <f t="shared" si="83"/>
        <v>ocupa3GuerreroGuerreroMaestro</v>
      </c>
      <c r="B1073" s="19" t="str">
        <f t="shared" si="80"/>
        <v>ocupa3</v>
      </c>
      <c r="C1073" s="19" t="str">
        <f t="shared" si="81"/>
        <v>Guerrero</v>
      </c>
      <c r="D1073" s="19" t="str">
        <f t="shared" si="82"/>
        <v>Guerrero</v>
      </c>
      <c r="H1073" s="22" t="s">
        <v>285</v>
      </c>
      <c r="I1073" s="199">
        <v>0.35442303666982888</v>
      </c>
      <c r="J1073" s="22">
        <v>3</v>
      </c>
      <c r="L1073" s="21" t="str">
        <f t="shared" si="84"/>
        <v>Maestro</v>
      </c>
    </row>
    <row r="1074" spans="1:12" x14ac:dyDescent="0.25">
      <c r="A1074" s="25" t="str">
        <f t="shared" si="83"/>
        <v>ocupa3GuerreroGuerreroDesempleado</v>
      </c>
      <c r="B1074" s="19" t="str">
        <f t="shared" si="80"/>
        <v>ocupa3</v>
      </c>
      <c r="C1074" s="19" t="str">
        <f t="shared" si="81"/>
        <v>Guerrero</v>
      </c>
      <c r="D1074" s="19" t="str">
        <f t="shared" si="82"/>
        <v>Guerrero</v>
      </c>
      <c r="H1074" s="22" t="s">
        <v>286</v>
      </c>
      <c r="I1074" s="199">
        <v>3.3806908388767818</v>
      </c>
      <c r="J1074" s="22">
        <v>20</v>
      </c>
      <c r="L1074" s="21" t="str">
        <f t="shared" si="84"/>
        <v>Desempleado</v>
      </c>
    </row>
    <row r="1075" spans="1:12" x14ac:dyDescent="0.25">
      <c r="A1075" s="25" t="str">
        <f t="shared" si="83"/>
        <v>ocupa3GuerreroGuerreroPensionado o jubilado</v>
      </c>
      <c r="B1075" s="19" t="str">
        <f t="shared" si="80"/>
        <v>ocupa3</v>
      </c>
      <c r="C1075" s="19" t="str">
        <f t="shared" si="81"/>
        <v>Guerrero</v>
      </c>
      <c r="D1075" s="19" t="str">
        <f t="shared" si="82"/>
        <v>Guerrero</v>
      </c>
      <c r="H1075" s="22" t="s">
        <v>287</v>
      </c>
      <c r="I1075" s="199">
        <v>8.5524670018500206</v>
      </c>
      <c r="J1075" s="22">
        <v>52</v>
      </c>
      <c r="L1075" s="21" t="str">
        <f t="shared" si="84"/>
        <v>Pensionado o jubilado</v>
      </c>
    </row>
    <row r="1076" spans="1:12" x14ac:dyDescent="0.25">
      <c r="A1076" s="25" t="str">
        <f t="shared" si="83"/>
        <v>ocupa3GuerreroGuerreroSector público (no maestro)</v>
      </c>
      <c r="B1076" s="19" t="str">
        <f t="shared" si="80"/>
        <v>ocupa3</v>
      </c>
      <c r="C1076" s="19" t="str">
        <f t="shared" si="81"/>
        <v>Guerrero</v>
      </c>
      <c r="D1076" s="19" t="str">
        <f t="shared" si="82"/>
        <v>Guerrero</v>
      </c>
      <c r="H1076" s="22" t="s">
        <v>288</v>
      </c>
      <c r="I1076" s="199">
        <v>2.8261450435618287</v>
      </c>
      <c r="J1076" s="22">
        <v>17</v>
      </c>
      <c r="L1076" s="21" t="str">
        <f t="shared" si="84"/>
        <v>Sector público (no maestro)</v>
      </c>
    </row>
    <row r="1077" spans="1:12" x14ac:dyDescent="0.25">
      <c r="A1077" s="25" t="str">
        <f t="shared" si="83"/>
        <v>ocupa3GuerreroGuerreroTrabajadora doméstica</v>
      </c>
      <c r="B1077" s="19" t="str">
        <f t="shared" si="80"/>
        <v>ocupa3</v>
      </c>
      <c r="C1077" s="19" t="str">
        <f t="shared" si="81"/>
        <v>Guerrero</v>
      </c>
      <c r="D1077" s="19" t="str">
        <f t="shared" si="82"/>
        <v>Guerrero</v>
      </c>
      <c r="H1077" s="22" t="s">
        <v>289</v>
      </c>
      <c r="I1077" s="199">
        <v>4.2251659642864219</v>
      </c>
      <c r="J1077" s="22">
        <v>25</v>
      </c>
      <c r="L1077" s="21" t="str">
        <f t="shared" si="84"/>
        <v>Trabajadora doméstica</v>
      </c>
    </row>
    <row r="1078" spans="1:12" x14ac:dyDescent="0.25">
      <c r="A1078" s="25" t="str">
        <f t="shared" si="83"/>
        <v>ocupa3GuerreroGuerreroOtro</v>
      </c>
      <c r="B1078" s="19" t="str">
        <f t="shared" si="80"/>
        <v>ocupa3</v>
      </c>
      <c r="C1078" s="19" t="str">
        <f t="shared" si="81"/>
        <v>Guerrero</v>
      </c>
      <c r="D1078" s="19" t="str">
        <f t="shared" si="82"/>
        <v>Guerrero</v>
      </c>
      <c r="H1078" s="22" t="s">
        <v>290</v>
      </c>
      <c r="I1078" s="199">
        <v>8.5174286383829095E-2</v>
      </c>
      <c r="J1078" s="22">
        <v>1</v>
      </c>
      <c r="L1078" s="21" t="str">
        <f t="shared" si="84"/>
        <v>Otro</v>
      </c>
    </row>
    <row r="1079" spans="1:12" x14ac:dyDescent="0.25">
      <c r="A1079" s="25" t="str">
        <f t="shared" si="83"/>
        <v>ocupa3GuerreroGuerreroNS/NR</v>
      </c>
      <c r="B1079" s="19" t="str">
        <f t="shared" si="80"/>
        <v>ocupa3</v>
      </c>
      <c r="C1079" s="19" t="str">
        <f t="shared" si="81"/>
        <v>Guerrero</v>
      </c>
      <c r="D1079" s="19" t="str">
        <f t="shared" si="82"/>
        <v>Guerrero</v>
      </c>
      <c r="H1079" s="22" t="s">
        <v>364</v>
      </c>
      <c r="I1079" s="199">
        <v>0.34541819140517782</v>
      </c>
      <c r="J1079" s="22">
        <v>2</v>
      </c>
      <c r="L1079" s="21" t="str">
        <f t="shared" si="84"/>
        <v>NS/NR</v>
      </c>
    </row>
    <row r="1080" spans="1:12" x14ac:dyDescent="0.25">
      <c r="A1080" s="25" t="str">
        <f t="shared" si="83"/>
        <v>ocupa3GuerreroGuerreroTotal</v>
      </c>
      <c r="B1080" s="19" t="str">
        <f t="shared" si="80"/>
        <v>ocupa3</v>
      </c>
      <c r="C1080" s="19" t="str">
        <f t="shared" si="81"/>
        <v>Guerrero</v>
      </c>
      <c r="D1080" s="19" t="str">
        <f t="shared" si="82"/>
        <v>Guerrero</v>
      </c>
      <c r="H1080" s="22" t="s">
        <v>41</v>
      </c>
      <c r="I1080" s="199">
        <v>100</v>
      </c>
      <c r="J1080" s="22">
        <v>587</v>
      </c>
      <c r="L1080" s="21" t="str">
        <f t="shared" si="84"/>
        <v/>
      </c>
    </row>
    <row r="1081" spans="1:12" x14ac:dyDescent="0.25">
      <c r="A1081" s="25" t="str">
        <f t="shared" si="83"/>
        <v>ocupa3HidalgoHidalgoTrabajador por cuenta propia</v>
      </c>
      <c r="B1081" s="19" t="str">
        <f t="shared" si="80"/>
        <v>ocupa3</v>
      </c>
      <c r="C1081" s="19" t="str">
        <f t="shared" si="81"/>
        <v>Hidalgo</v>
      </c>
      <c r="D1081" s="19" t="str">
        <f t="shared" si="82"/>
        <v>Hidalgo</v>
      </c>
      <c r="F1081" s="197" t="s">
        <v>307</v>
      </c>
      <c r="G1081" s="198" t="s">
        <v>45</v>
      </c>
      <c r="H1081" s="22" t="s">
        <v>279</v>
      </c>
      <c r="I1081" s="199">
        <v>6.4851330965264502</v>
      </c>
      <c r="J1081" s="22">
        <v>47</v>
      </c>
      <c r="L1081" s="21" t="str">
        <f t="shared" si="84"/>
        <v>Trabajador por cuenta propia</v>
      </c>
    </row>
    <row r="1082" spans="1:12" x14ac:dyDescent="0.25">
      <c r="A1082" s="25" t="str">
        <f t="shared" si="83"/>
        <v>ocupa3HidalgoHidalgoSector privado (no maestro)</v>
      </c>
      <c r="B1082" s="19" t="str">
        <f t="shared" si="80"/>
        <v>ocupa3</v>
      </c>
      <c r="C1082" s="19" t="str">
        <f t="shared" si="81"/>
        <v>Hidalgo</v>
      </c>
      <c r="D1082" s="19" t="str">
        <f t="shared" si="82"/>
        <v>Hidalgo</v>
      </c>
      <c r="H1082" s="22" t="s">
        <v>280</v>
      </c>
      <c r="I1082" s="199">
        <v>21.602712982413909</v>
      </c>
      <c r="J1082" s="22">
        <v>141</v>
      </c>
      <c r="L1082" s="21" t="str">
        <f t="shared" si="84"/>
        <v>Sector privado (no maestro)</v>
      </c>
    </row>
    <row r="1083" spans="1:12" x14ac:dyDescent="0.25">
      <c r="A1083" s="25" t="str">
        <f t="shared" si="83"/>
        <v>ocupa3HidalgoHidalgoSector agropecuario</v>
      </c>
      <c r="B1083" s="19" t="str">
        <f t="shared" si="80"/>
        <v>ocupa3</v>
      </c>
      <c r="C1083" s="19" t="str">
        <f t="shared" si="81"/>
        <v>Hidalgo</v>
      </c>
      <c r="D1083" s="19" t="str">
        <f t="shared" si="82"/>
        <v>Hidalgo</v>
      </c>
      <c r="H1083" s="22" t="s">
        <v>281</v>
      </c>
      <c r="I1083" s="199">
        <v>1.8232673853249</v>
      </c>
      <c r="J1083" s="22">
        <v>14</v>
      </c>
      <c r="L1083" s="21" t="str">
        <f t="shared" si="84"/>
        <v>Sector agropecuario</v>
      </c>
    </row>
    <row r="1084" spans="1:12" x14ac:dyDescent="0.25">
      <c r="A1084" s="25" t="str">
        <f t="shared" si="83"/>
        <v>ocupa3HidalgoHidalgoObrero</v>
      </c>
      <c r="B1084" s="19" t="str">
        <f t="shared" si="80"/>
        <v>ocupa3</v>
      </c>
      <c r="C1084" s="19" t="str">
        <f t="shared" si="81"/>
        <v>Hidalgo</v>
      </c>
      <c r="D1084" s="19" t="str">
        <f t="shared" si="82"/>
        <v>Hidalgo</v>
      </c>
      <c r="H1084" s="22" t="s">
        <v>282</v>
      </c>
      <c r="I1084" s="199">
        <v>7.4165169571676497</v>
      </c>
      <c r="J1084" s="22">
        <v>49</v>
      </c>
      <c r="L1084" s="21" t="str">
        <f t="shared" si="84"/>
        <v>Obrero</v>
      </c>
    </row>
    <row r="1085" spans="1:12" x14ac:dyDescent="0.25">
      <c r="A1085" s="25" t="str">
        <f t="shared" si="83"/>
        <v>ocupa3HidalgoHidalgoActividades de su hogar</v>
      </c>
      <c r="B1085" s="19" t="str">
        <f t="shared" si="80"/>
        <v>ocupa3</v>
      </c>
      <c r="C1085" s="19" t="str">
        <f t="shared" si="81"/>
        <v>Hidalgo</v>
      </c>
      <c r="D1085" s="19" t="str">
        <f t="shared" si="82"/>
        <v>Hidalgo</v>
      </c>
      <c r="H1085" s="22" t="s">
        <v>283</v>
      </c>
      <c r="I1085" s="199">
        <v>42.441962878639202</v>
      </c>
      <c r="J1085" s="22">
        <v>298</v>
      </c>
      <c r="L1085" s="21" t="str">
        <f t="shared" si="84"/>
        <v>Actividades de su hogar</v>
      </c>
    </row>
    <row r="1086" spans="1:12" x14ac:dyDescent="0.25">
      <c r="A1086" s="25" t="str">
        <f t="shared" si="83"/>
        <v>ocupa3HidalgoHidalgoEstudiante</v>
      </c>
      <c r="B1086" s="19" t="str">
        <f t="shared" si="80"/>
        <v>ocupa3</v>
      </c>
      <c r="C1086" s="19" t="str">
        <f t="shared" si="81"/>
        <v>Hidalgo</v>
      </c>
      <c r="D1086" s="19" t="str">
        <f t="shared" si="82"/>
        <v>Hidalgo</v>
      </c>
      <c r="H1086" s="22" t="s">
        <v>284</v>
      </c>
      <c r="I1086" s="199">
        <v>3.0664277368104864</v>
      </c>
      <c r="J1086" s="22">
        <v>19</v>
      </c>
      <c r="L1086" s="21" t="str">
        <f t="shared" si="84"/>
        <v>Estudiante</v>
      </c>
    </row>
    <row r="1087" spans="1:12" x14ac:dyDescent="0.25">
      <c r="A1087" s="25" t="str">
        <f t="shared" si="83"/>
        <v>ocupa3HidalgoHidalgoMaestro</v>
      </c>
      <c r="B1087" s="19" t="str">
        <f t="shared" si="80"/>
        <v>ocupa3</v>
      </c>
      <c r="C1087" s="19" t="str">
        <f t="shared" si="81"/>
        <v>Hidalgo</v>
      </c>
      <c r="D1087" s="19" t="str">
        <f t="shared" si="82"/>
        <v>Hidalgo</v>
      </c>
      <c r="H1087" s="22" t="s">
        <v>285</v>
      </c>
      <c r="I1087" s="199">
        <v>0.58657145857362647</v>
      </c>
      <c r="J1087" s="22">
        <v>4</v>
      </c>
      <c r="L1087" s="21" t="str">
        <f t="shared" si="84"/>
        <v>Maestro</v>
      </c>
    </row>
    <row r="1088" spans="1:12" x14ac:dyDescent="0.25">
      <c r="A1088" s="25" t="str">
        <f t="shared" si="83"/>
        <v>ocupa3HidalgoHidalgoDesempleado</v>
      </c>
      <c r="B1088" s="19" t="str">
        <f t="shared" si="80"/>
        <v>ocupa3</v>
      </c>
      <c r="C1088" s="19" t="str">
        <f t="shared" si="81"/>
        <v>Hidalgo</v>
      </c>
      <c r="D1088" s="19" t="str">
        <f t="shared" si="82"/>
        <v>Hidalgo</v>
      </c>
      <c r="H1088" s="22" t="s">
        <v>286</v>
      </c>
      <c r="I1088" s="199">
        <v>0.93296280540804588</v>
      </c>
      <c r="J1088" s="22">
        <v>7</v>
      </c>
      <c r="L1088" s="21" t="str">
        <f t="shared" si="84"/>
        <v>Desempleado</v>
      </c>
    </row>
    <row r="1089" spans="1:12" x14ac:dyDescent="0.25">
      <c r="A1089" s="25" t="str">
        <f t="shared" si="83"/>
        <v>ocupa3HidalgoHidalgoPensionado o jubilado</v>
      </c>
      <c r="B1089" s="19" t="str">
        <f t="shared" si="80"/>
        <v>ocupa3</v>
      </c>
      <c r="C1089" s="19" t="str">
        <f t="shared" si="81"/>
        <v>Hidalgo</v>
      </c>
      <c r="D1089" s="19" t="str">
        <f t="shared" si="82"/>
        <v>Hidalgo</v>
      </c>
      <c r="H1089" s="22" t="s">
        <v>287</v>
      </c>
      <c r="I1089" s="199">
        <v>12.359625451685135</v>
      </c>
      <c r="J1089" s="22">
        <v>88</v>
      </c>
      <c r="L1089" s="21" t="str">
        <f t="shared" si="84"/>
        <v>Pensionado o jubilado</v>
      </c>
    </row>
    <row r="1090" spans="1:12" x14ac:dyDescent="0.25">
      <c r="A1090" s="25" t="str">
        <f t="shared" si="83"/>
        <v>ocupa3HidalgoHidalgoSector público (no maestro)</v>
      </c>
      <c r="B1090" s="19" t="str">
        <f t="shared" si="80"/>
        <v>ocupa3</v>
      </c>
      <c r="C1090" s="19" t="str">
        <f t="shared" si="81"/>
        <v>Hidalgo</v>
      </c>
      <c r="D1090" s="19" t="str">
        <f t="shared" si="82"/>
        <v>Hidalgo</v>
      </c>
      <c r="H1090" s="22" t="s">
        <v>288</v>
      </c>
      <c r="I1090" s="199">
        <v>1.7068273841957828</v>
      </c>
      <c r="J1090" s="22">
        <v>11</v>
      </c>
      <c r="L1090" s="21" t="str">
        <f t="shared" si="84"/>
        <v>Sector público (no maestro)</v>
      </c>
    </row>
    <row r="1091" spans="1:12" x14ac:dyDescent="0.25">
      <c r="A1091" s="25" t="str">
        <f t="shared" si="83"/>
        <v>ocupa3HidalgoHidalgoOtro</v>
      </c>
      <c r="B1091" s="19" t="str">
        <f t="shared" si="80"/>
        <v>ocupa3</v>
      </c>
      <c r="C1091" s="19" t="str">
        <f t="shared" si="81"/>
        <v>Hidalgo</v>
      </c>
      <c r="D1091" s="19" t="str">
        <f t="shared" si="82"/>
        <v>Hidalgo</v>
      </c>
      <c r="H1091" s="22" t="s">
        <v>290</v>
      </c>
      <c r="I1091" s="199">
        <v>0.14817969378312157</v>
      </c>
      <c r="J1091" s="22">
        <v>1</v>
      </c>
      <c r="L1091" s="21" t="str">
        <f t="shared" si="84"/>
        <v>Otro</v>
      </c>
    </row>
    <row r="1092" spans="1:12" x14ac:dyDescent="0.25">
      <c r="A1092" s="25" t="str">
        <f t="shared" si="83"/>
        <v>ocupa3HidalgoHidalgoNS/NR</v>
      </c>
      <c r="B1092" s="19" t="str">
        <f t="shared" ref="B1092:B1155" si="85">+IF(AND(G1092&lt;&gt;"",I1093="Estimate"),TRIM(MID(G1092,1,FIND(" ",G1092,1))),IF(AND(F1092&lt;&gt;"",I1093="Estimate"),TRIM(MID(F1092,1,FIND(" ",F1092,1))),IF(AND(E1092&lt;&gt;"",I1093="Estimate"),TRIM(MID(E1092,1,FIND(" ",E1092,1))),B1091)))</f>
        <v>ocupa3</v>
      </c>
      <c r="C1092" s="19" t="str">
        <f t="shared" si="81"/>
        <v>Hidalgo</v>
      </c>
      <c r="D1092" s="19" t="str">
        <f t="shared" si="82"/>
        <v>Hidalgo</v>
      </c>
      <c r="H1092" s="22" t="s">
        <v>364</v>
      </c>
      <c r="I1092" s="199">
        <v>1.4298121694714596</v>
      </c>
      <c r="J1092" s="22">
        <v>10</v>
      </c>
      <c r="L1092" s="21" t="str">
        <f t="shared" si="84"/>
        <v>NS/NR</v>
      </c>
    </row>
    <row r="1093" spans="1:12" x14ac:dyDescent="0.25">
      <c r="A1093" s="25" t="str">
        <f t="shared" si="83"/>
        <v>ocupa3HidalgoHidalgoTotal</v>
      </c>
      <c r="B1093" s="19" t="str">
        <f t="shared" si="85"/>
        <v>ocupa3</v>
      </c>
      <c r="C1093" s="19" t="str">
        <f t="shared" ref="C1093:C1156" si="86">+IF(AND(E1093&lt;&gt;"",G1093="% of Total"),TRIM(MID(E1093,FIND(" ",E1093,1),LEN(E1093))),IF(AND(D1093&lt;&gt;"Primer nivel",D1093&lt;&gt;"Segundo nivel"),D1093,C1092))</f>
        <v>Hidalgo</v>
      </c>
      <c r="D1093" s="19" t="str">
        <f t="shared" ref="D1093:D1156" si="87">+IF(AND(G1093&lt;&gt;"",I1094="Estimate"),"Nacional",IF(AND(F1093&lt;&gt;"",G1093="% of Total"),TRIM(MID(F1093,FIND(" ",F1093,1),LEN(F1093))),D1092))</f>
        <v>Hidalgo</v>
      </c>
      <c r="H1093" s="22" t="s">
        <v>41</v>
      </c>
      <c r="I1093" s="199">
        <v>100</v>
      </c>
      <c r="J1093" s="22">
        <v>689</v>
      </c>
      <c r="L1093" s="21" t="str">
        <f t="shared" si="84"/>
        <v/>
      </c>
    </row>
    <row r="1094" spans="1:12" x14ac:dyDescent="0.25">
      <c r="A1094" s="25" t="str">
        <f t="shared" ref="A1094:A1157" si="88">IFERROR(CONCATENATE(B1094,C1094,D1094,IF(H1094&lt;&gt;"Total",MID(H1094,FIND(" ",H1094)+2,LEN(H1094)),"Total")),"")</f>
        <v>ocupa3JaliscoJaliscoTrabajador por cuenta propia</v>
      </c>
      <c r="B1094" s="19" t="str">
        <f t="shared" si="85"/>
        <v>ocupa3</v>
      </c>
      <c r="C1094" s="19" t="str">
        <f t="shared" si="86"/>
        <v>Jalisco</v>
      </c>
      <c r="D1094" s="19" t="str">
        <f t="shared" si="87"/>
        <v>Jalisco</v>
      </c>
      <c r="F1094" s="197" t="s">
        <v>308</v>
      </c>
      <c r="G1094" s="198" t="s">
        <v>45</v>
      </c>
      <c r="H1094" s="22" t="s">
        <v>279</v>
      </c>
      <c r="I1094" s="199">
        <v>6.9640812794755522</v>
      </c>
      <c r="J1094" s="22">
        <v>57</v>
      </c>
      <c r="L1094" s="21" t="str">
        <f t="shared" si="84"/>
        <v>Trabajador por cuenta propia</v>
      </c>
    </row>
    <row r="1095" spans="1:12" x14ac:dyDescent="0.25">
      <c r="A1095" s="25" t="str">
        <f t="shared" si="88"/>
        <v>ocupa3JaliscoJaliscoSector privado (no maestro)</v>
      </c>
      <c r="B1095" s="19" t="str">
        <f t="shared" si="85"/>
        <v>ocupa3</v>
      </c>
      <c r="C1095" s="19" t="str">
        <f t="shared" si="86"/>
        <v>Jalisco</v>
      </c>
      <c r="D1095" s="19" t="str">
        <f t="shared" si="87"/>
        <v>Jalisco</v>
      </c>
      <c r="H1095" s="22" t="s">
        <v>280</v>
      </c>
      <c r="I1095" s="199">
        <v>26.337955846003101</v>
      </c>
      <c r="J1095" s="22">
        <v>211</v>
      </c>
      <c r="L1095" s="21" t="str">
        <f t="shared" ref="L1095:L1158" si="89">IF(H1095&lt;&gt;"",IFERROR(MID(H1095,FIND(" ",H1095)+2,LEN(H1095)),""),"")</f>
        <v>Sector privado (no maestro)</v>
      </c>
    </row>
    <row r="1096" spans="1:12" x14ac:dyDescent="0.25">
      <c r="A1096" s="25" t="str">
        <f t="shared" si="88"/>
        <v>ocupa3JaliscoJaliscoSector agropecuario</v>
      </c>
      <c r="B1096" s="19" t="str">
        <f t="shared" si="85"/>
        <v>ocupa3</v>
      </c>
      <c r="C1096" s="19" t="str">
        <f t="shared" si="86"/>
        <v>Jalisco</v>
      </c>
      <c r="D1096" s="19" t="str">
        <f t="shared" si="87"/>
        <v>Jalisco</v>
      </c>
      <c r="H1096" s="22" t="s">
        <v>281</v>
      </c>
      <c r="I1096" s="199">
        <v>2.081069861654973</v>
      </c>
      <c r="J1096" s="22">
        <v>17</v>
      </c>
      <c r="L1096" s="21" t="str">
        <f t="shared" si="89"/>
        <v>Sector agropecuario</v>
      </c>
    </row>
    <row r="1097" spans="1:12" x14ac:dyDescent="0.25">
      <c r="A1097" s="25" t="str">
        <f t="shared" si="88"/>
        <v>ocupa3JaliscoJaliscoObrero</v>
      </c>
      <c r="B1097" s="19" t="str">
        <f t="shared" si="85"/>
        <v>ocupa3</v>
      </c>
      <c r="C1097" s="19" t="str">
        <f t="shared" si="86"/>
        <v>Jalisco</v>
      </c>
      <c r="D1097" s="19" t="str">
        <f t="shared" si="87"/>
        <v>Jalisco</v>
      </c>
      <c r="H1097" s="22" t="s">
        <v>282</v>
      </c>
      <c r="I1097" s="199">
        <v>7.1179888632817736</v>
      </c>
      <c r="J1097" s="22">
        <v>62</v>
      </c>
      <c r="L1097" s="21" t="str">
        <f t="shared" si="89"/>
        <v>Obrero</v>
      </c>
    </row>
    <row r="1098" spans="1:12" x14ac:dyDescent="0.25">
      <c r="A1098" s="25" t="str">
        <f t="shared" si="88"/>
        <v>ocupa3JaliscoJaliscoActividades de su hogar</v>
      </c>
      <c r="B1098" s="19" t="str">
        <f t="shared" si="85"/>
        <v>ocupa3</v>
      </c>
      <c r="C1098" s="19" t="str">
        <f t="shared" si="86"/>
        <v>Jalisco</v>
      </c>
      <c r="D1098" s="19" t="str">
        <f t="shared" si="87"/>
        <v>Jalisco</v>
      </c>
      <c r="H1098" s="22" t="s">
        <v>283</v>
      </c>
      <c r="I1098" s="199">
        <v>33.102656647658044</v>
      </c>
      <c r="J1098" s="22">
        <v>276</v>
      </c>
      <c r="L1098" s="21" t="str">
        <f t="shared" si="89"/>
        <v>Actividades de su hogar</v>
      </c>
    </row>
    <row r="1099" spans="1:12" x14ac:dyDescent="0.25">
      <c r="A1099" s="25" t="str">
        <f t="shared" si="88"/>
        <v>ocupa3JaliscoJaliscoEstudiante</v>
      </c>
      <c r="B1099" s="19" t="str">
        <f t="shared" si="85"/>
        <v>ocupa3</v>
      </c>
      <c r="C1099" s="19" t="str">
        <f t="shared" si="86"/>
        <v>Jalisco</v>
      </c>
      <c r="D1099" s="19" t="str">
        <f t="shared" si="87"/>
        <v>Jalisco</v>
      </c>
      <c r="H1099" s="22" t="s">
        <v>284</v>
      </c>
      <c r="I1099" s="199">
        <v>2.2191332320727293</v>
      </c>
      <c r="J1099" s="22">
        <v>22</v>
      </c>
      <c r="L1099" s="21" t="str">
        <f t="shared" si="89"/>
        <v>Estudiante</v>
      </c>
    </row>
    <row r="1100" spans="1:12" x14ac:dyDescent="0.25">
      <c r="A1100" s="25" t="str">
        <f t="shared" si="88"/>
        <v>ocupa3JaliscoJaliscoMaestro</v>
      </c>
      <c r="B1100" s="19" t="str">
        <f t="shared" si="85"/>
        <v>ocupa3</v>
      </c>
      <c r="C1100" s="19" t="str">
        <f t="shared" si="86"/>
        <v>Jalisco</v>
      </c>
      <c r="D1100" s="19" t="str">
        <f t="shared" si="87"/>
        <v>Jalisco</v>
      </c>
      <c r="H1100" s="22" t="s">
        <v>285</v>
      </c>
      <c r="I1100" s="199">
        <v>0.70730112728825145</v>
      </c>
      <c r="J1100" s="22">
        <v>6</v>
      </c>
      <c r="L1100" s="21" t="str">
        <f t="shared" si="89"/>
        <v>Maestro</v>
      </c>
    </row>
    <row r="1101" spans="1:12" x14ac:dyDescent="0.25">
      <c r="A1101" s="25" t="str">
        <f t="shared" si="88"/>
        <v>ocupa3JaliscoJaliscoDesempleado</v>
      </c>
      <c r="B1101" s="19" t="str">
        <f t="shared" si="85"/>
        <v>ocupa3</v>
      </c>
      <c r="C1101" s="19" t="str">
        <f t="shared" si="86"/>
        <v>Jalisco</v>
      </c>
      <c r="D1101" s="19" t="str">
        <f t="shared" si="87"/>
        <v>Jalisco</v>
      </c>
      <c r="H1101" s="22" t="s">
        <v>286</v>
      </c>
      <c r="I1101" s="199">
        <v>1.4446481494353747</v>
      </c>
      <c r="J1101" s="22">
        <v>11</v>
      </c>
      <c r="L1101" s="21" t="str">
        <f t="shared" si="89"/>
        <v>Desempleado</v>
      </c>
    </row>
    <row r="1102" spans="1:12" x14ac:dyDescent="0.25">
      <c r="A1102" s="25" t="str">
        <f t="shared" si="88"/>
        <v>ocupa3JaliscoJaliscoPensionado o jubilado</v>
      </c>
      <c r="B1102" s="19" t="str">
        <f t="shared" si="85"/>
        <v>ocupa3</v>
      </c>
      <c r="C1102" s="19" t="str">
        <f t="shared" si="86"/>
        <v>Jalisco</v>
      </c>
      <c r="D1102" s="19" t="str">
        <f t="shared" si="87"/>
        <v>Jalisco</v>
      </c>
      <c r="H1102" s="22" t="s">
        <v>287</v>
      </c>
      <c r="I1102" s="199">
        <v>12.204362858599934</v>
      </c>
      <c r="J1102" s="22">
        <v>98</v>
      </c>
      <c r="L1102" s="21" t="str">
        <f t="shared" si="89"/>
        <v>Pensionado o jubilado</v>
      </c>
    </row>
    <row r="1103" spans="1:12" x14ac:dyDescent="0.25">
      <c r="A1103" s="25" t="str">
        <f t="shared" si="88"/>
        <v>ocupa3JaliscoJaliscoSector público (no maestro)</v>
      </c>
      <c r="B1103" s="19" t="str">
        <f t="shared" si="85"/>
        <v>ocupa3</v>
      </c>
      <c r="C1103" s="19" t="str">
        <f t="shared" si="86"/>
        <v>Jalisco</v>
      </c>
      <c r="D1103" s="19" t="str">
        <f t="shared" si="87"/>
        <v>Jalisco</v>
      </c>
      <c r="H1103" s="22" t="s">
        <v>288</v>
      </c>
      <c r="I1103" s="199">
        <v>7.024031014070899</v>
      </c>
      <c r="J1103" s="22">
        <v>56</v>
      </c>
      <c r="L1103" s="21" t="str">
        <f t="shared" si="89"/>
        <v>Sector público (no maestro)</v>
      </c>
    </row>
    <row r="1104" spans="1:12" x14ac:dyDescent="0.25">
      <c r="A1104" s="25" t="str">
        <f t="shared" si="88"/>
        <v>ocupa3JaliscoJaliscoTrabajadora doméstica</v>
      </c>
      <c r="B1104" s="19" t="str">
        <f t="shared" si="85"/>
        <v>ocupa3</v>
      </c>
      <c r="C1104" s="19" t="str">
        <f t="shared" si="86"/>
        <v>Jalisco</v>
      </c>
      <c r="D1104" s="19" t="str">
        <f t="shared" si="87"/>
        <v>Jalisco</v>
      </c>
      <c r="H1104" s="22" t="s">
        <v>289</v>
      </c>
      <c r="I1104" s="199">
        <v>0.37274628584108876</v>
      </c>
      <c r="J1104" s="22">
        <v>4</v>
      </c>
      <c r="L1104" s="21" t="str">
        <f t="shared" si="89"/>
        <v>Trabajadora doméstica</v>
      </c>
    </row>
    <row r="1105" spans="1:12" x14ac:dyDescent="0.25">
      <c r="A1105" s="25" t="str">
        <f t="shared" si="88"/>
        <v>ocupa3JaliscoJaliscoOtro</v>
      </c>
      <c r="B1105" s="19" t="str">
        <f t="shared" si="85"/>
        <v>ocupa3</v>
      </c>
      <c r="C1105" s="19" t="str">
        <f t="shared" si="86"/>
        <v>Jalisco</v>
      </c>
      <c r="D1105" s="19" t="str">
        <f t="shared" si="87"/>
        <v>Jalisco</v>
      </c>
      <c r="H1105" s="22" t="s">
        <v>290</v>
      </c>
      <c r="I1105" s="199">
        <v>0.21812368249709232</v>
      </c>
      <c r="J1105" s="22">
        <v>2</v>
      </c>
      <c r="L1105" s="21" t="str">
        <f t="shared" si="89"/>
        <v>Otro</v>
      </c>
    </row>
    <row r="1106" spans="1:12" x14ac:dyDescent="0.25">
      <c r="A1106" s="25" t="str">
        <f t="shared" si="88"/>
        <v>ocupa3JaliscoJaliscoNS/NR</v>
      </c>
      <c r="B1106" s="19" t="str">
        <f t="shared" si="85"/>
        <v>ocupa3</v>
      </c>
      <c r="C1106" s="19" t="str">
        <f t="shared" si="86"/>
        <v>Jalisco</v>
      </c>
      <c r="D1106" s="19" t="str">
        <f t="shared" si="87"/>
        <v>Jalisco</v>
      </c>
      <c r="H1106" s="22" t="s">
        <v>364</v>
      </c>
      <c r="I1106" s="199">
        <v>0.20590115212097887</v>
      </c>
      <c r="J1106" s="22">
        <v>2</v>
      </c>
      <c r="L1106" s="21" t="str">
        <f t="shared" si="89"/>
        <v>NS/NR</v>
      </c>
    </row>
    <row r="1107" spans="1:12" x14ac:dyDescent="0.25">
      <c r="A1107" s="25" t="str">
        <f t="shared" si="88"/>
        <v>ocupa3JaliscoJaliscoTotal</v>
      </c>
      <c r="B1107" s="19" t="str">
        <f t="shared" si="85"/>
        <v>ocupa3</v>
      </c>
      <c r="C1107" s="19" t="str">
        <f t="shared" si="86"/>
        <v>Jalisco</v>
      </c>
      <c r="D1107" s="19" t="str">
        <f t="shared" si="87"/>
        <v>Jalisco</v>
      </c>
      <c r="H1107" s="22" t="s">
        <v>41</v>
      </c>
      <c r="I1107" s="199">
        <v>100</v>
      </c>
      <c r="J1107" s="22">
        <v>824</v>
      </c>
      <c r="L1107" s="21" t="str">
        <f t="shared" si="89"/>
        <v/>
      </c>
    </row>
    <row r="1108" spans="1:12" x14ac:dyDescent="0.25">
      <c r="A1108" s="25" t="str">
        <f t="shared" si="88"/>
        <v>ocupa3MichoacánMichoacánTrabajador por cuenta propia</v>
      </c>
      <c r="B1108" s="19" t="str">
        <f t="shared" si="85"/>
        <v>ocupa3</v>
      </c>
      <c r="C1108" s="19" t="str">
        <f t="shared" si="86"/>
        <v>Michoacán</v>
      </c>
      <c r="D1108" s="19" t="str">
        <f t="shared" si="87"/>
        <v>Michoacán</v>
      </c>
      <c r="F1108" s="197" t="s">
        <v>309</v>
      </c>
      <c r="G1108" s="198" t="s">
        <v>45</v>
      </c>
      <c r="H1108" s="22" t="s">
        <v>279</v>
      </c>
      <c r="I1108" s="199">
        <v>7.5672275887122389</v>
      </c>
      <c r="J1108" s="22">
        <v>47</v>
      </c>
      <c r="L1108" s="21" t="str">
        <f t="shared" si="89"/>
        <v>Trabajador por cuenta propia</v>
      </c>
    </row>
    <row r="1109" spans="1:12" x14ac:dyDescent="0.25">
      <c r="A1109" s="25" t="str">
        <f t="shared" si="88"/>
        <v>ocupa3MichoacánMichoacánSector privado (no maestro)</v>
      </c>
      <c r="B1109" s="19" t="str">
        <f t="shared" si="85"/>
        <v>ocupa3</v>
      </c>
      <c r="C1109" s="19" t="str">
        <f t="shared" si="86"/>
        <v>Michoacán</v>
      </c>
      <c r="D1109" s="19" t="str">
        <f t="shared" si="87"/>
        <v>Michoacán</v>
      </c>
      <c r="H1109" s="22" t="s">
        <v>280</v>
      </c>
      <c r="I1109" s="199">
        <v>25.536865996133031</v>
      </c>
      <c r="J1109" s="22">
        <v>157</v>
      </c>
      <c r="L1109" s="21" t="str">
        <f t="shared" si="89"/>
        <v>Sector privado (no maestro)</v>
      </c>
    </row>
    <row r="1110" spans="1:12" x14ac:dyDescent="0.25">
      <c r="A1110" s="25" t="str">
        <f t="shared" si="88"/>
        <v>ocupa3MichoacánMichoacánSector agropecuario</v>
      </c>
      <c r="B1110" s="19" t="str">
        <f t="shared" si="85"/>
        <v>ocupa3</v>
      </c>
      <c r="C1110" s="19" t="str">
        <f t="shared" si="86"/>
        <v>Michoacán</v>
      </c>
      <c r="D1110" s="19" t="str">
        <f t="shared" si="87"/>
        <v>Michoacán</v>
      </c>
      <c r="H1110" s="22" t="s">
        <v>281</v>
      </c>
      <c r="I1110" s="199">
        <v>4.5248200192925605</v>
      </c>
      <c r="J1110" s="22">
        <v>30</v>
      </c>
      <c r="L1110" s="21" t="str">
        <f t="shared" si="89"/>
        <v>Sector agropecuario</v>
      </c>
    </row>
    <row r="1111" spans="1:12" x14ac:dyDescent="0.25">
      <c r="A1111" s="25" t="str">
        <f t="shared" si="88"/>
        <v>ocupa3MichoacánMichoacánObrero</v>
      </c>
      <c r="B1111" s="19" t="str">
        <f t="shared" si="85"/>
        <v>ocupa3</v>
      </c>
      <c r="C1111" s="19" t="str">
        <f t="shared" si="86"/>
        <v>Michoacán</v>
      </c>
      <c r="D1111" s="19" t="str">
        <f t="shared" si="87"/>
        <v>Michoacán</v>
      </c>
      <c r="H1111" s="22" t="s">
        <v>282</v>
      </c>
      <c r="I1111" s="199">
        <v>3.0314803909711192</v>
      </c>
      <c r="J1111" s="22">
        <v>18</v>
      </c>
      <c r="L1111" s="21" t="str">
        <f t="shared" si="89"/>
        <v>Obrero</v>
      </c>
    </row>
    <row r="1112" spans="1:12" x14ac:dyDescent="0.25">
      <c r="A1112" s="25" t="str">
        <f t="shared" si="88"/>
        <v>ocupa3MichoacánMichoacánActividades de su hogar</v>
      </c>
      <c r="B1112" s="19" t="str">
        <f t="shared" si="85"/>
        <v>ocupa3</v>
      </c>
      <c r="C1112" s="19" t="str">
        <f t="shared" si="86"/>
        <v>Michoacán</v>
      </c>
      <c r="D1112" s="19" t="str">
        <f t="shared" si="87"/>
        <v>Michoacán</v>
      </c>
      <c r="H1112" s="22" t="s">
        <v>283</v>
      </c>
      <c r="I1112" s="199">
        <v>38.935795185158447</v>
      </c>
      <c r="J1112" s="22">
        <v>265</v>
      </c>
      <c r="L1112" s="21" t="str">
        <f t="shared" si="89"/>
        <v>Actividades de su hogar</v>
      </c>
    </row>
    <row r="1113" spans="1:12" x14ac:dyDescent="0.25">
      <c r="A1113" s="25" t="str">
        <f t="shared" si="88"/>
        <v>ocupa3MichoacánMichoacánEstudiante</v>
      </c>
      <c r="B1113" s="19" t="str">
        <f t="shared" si="85"/>
        <v>ocupa3</v>
      </c>
      <c r="C1113" s="19" t="str">
        <f t="shared" si="86"/>
        <v>Michoacán</v>
      </c>
      <c r="D1113" s="19" t="str">
        <f t="shared" si="87"/>
        <v>Michoacán</v>
      </c>
      <c r="H1113" s="22" t="s">
        <v>284</v>
      </c>
      <c r="I1113" s="199">
        <v>1.4500346797477373</v>
      </c>
      <c r="J1113" s="22">
        <v>10</v>
      </c>
      <c r="L1113" s="21" t="str">
        <f t="shared" si="89"/>
        <v>Estudiante</v>
      </c>
    </row>
    <row r="1114" spans="1:12" x14ac:dyDescent="0.25">
      <c r="A1114" s="25" t="str">
        <f t="shared" si="88"/>
        <v>ocupa3MichoacánMichoacánMaestro</v>
      </c>
      <c r="B1114" s="19" t="str">
        <f t="shared" si="85"/>
        <v>ocupa3</v>
      </c>
      <c r="C1114" s="19" t="str">
        <f t="shared" si="86"/>
        <v>Michoacán</v>
      </c>
      <c r="D1114" s="19" t="str">
        <f t="shared" si="87"/>
        <v>Michoacán</v>
      </c>
      <c r="H1114" s="22" t="s">
        <v>285</v>
      </c>
      <c r="I1114" s="199">
        <v>0.18321927472145985</v>
      </c>
      <c r="J1114" s="22">
        <v>1</v>
      </c>
      <c r="L1114" s="21" t="str">
        <f t="shared" si="89"/>
        <v>Maestro</v>
      </c>
    </row>
    <row r="1115" spans="1:12" x14ac:dyDescent="0.25">
      <c r="A1115" s="25" t="str">
        <f t="shared" si="88"/>
        <v>ocupa3MichoacánMichoacánDesempleado</v>
      </c>
      <c r="B1115" s="19" t="str">
        <f t="shared" si="85"/>
        <v>ocupa3</v>
      </c>
      <c r="C1115" s="19" t="str">
        <f t="shared" si="86"/>
        <v>Michoacán</v>
      </c>
      <c r="D1115" s="19" t="str">
        <f t="shared" si="87"/>
        <v>Michoacán</v>
      </c>
      <c r="H1115" s="22" t="s">
        <v>286</v>
      </c>
      <c r="I1115" s="199">
        <v>1.6643318906241746</v>
      </c>
      <c r="J1115" s="22">
        <v>11</v>
      </c>
      <c r="L1115" s="21" t="str">
        <f t="shared" si="89"/>
        <v>Desempleado</v>
      </c>
    </row>
    <row r="1116" spans="1:12" x14ac:dyDescent="0.25">
      <c r="A1116" s="25" t="str">
        <f t="shared" si="88"/>
        <v>ocupa3MichoacánMichoacánPensionado o jubilado</v>
      </c>
      <c r="B1116" s="19" t="str">
        <f t="shared" si="85"/>
        <v>ocupa3</v>
      </c>
      <c r="C1116" s="19" t="str">
        <f t="shared" si="86"/>
        <v>Michoacán</v>
      </c>
      <c r="D1116" s="19" t="str">
        <f t="shared" si="87"/>
        <v>Michoacán</v>
      </c>
      <c r="H1116" s="22" t="s">
        <v>287</v>
      </c>
      <c r="I1116" s="199">
        <v>12.717481987049567</v>
      </c>
      <c r="J1116" s="22">
        <v>84</v>
      </c>
      <c r="L1116" s="21" t="str">
        <f t="shared" si="89"/>
        <v>Pensionado o jubilado</v>
      </c>
    </row>
    <row r="1117" spans="1:12" x14ac:dyDescent="0.25">
      <c r="A1117" s="25" t="str">
        <f t="shared" si="88"/>
        <v>ocupa3MichoacánMichoacánSector público (no maestro)</v>
      </c>
      <c r="B1117" s="19" t="str">
        <f t="shared" si="85"/>
        <v>ocupa3</v>
      </c>
      <c r="C1117" s="19" t="str">
        <f t="shared" si="86"/>
        <v>Michoacán</v>
      </c>
      <c r="D1117" s="19" t="str">
        <f t="shared" si="87"/>
        <v>Michoacán</v>
      </c>
      <c r="H1117" s="22" t="s">
        <v>288</v>
      </c>
      <c r="I1117" s="199">
        <v>3.4549178373230323</v>
      </c>
      <c r="J1117" s="22">
        <v>20</v>
      </c>
      <c r="L1117" s="21" t="str">
        <f t="shared" si="89"/>
        <v>Sector público (no maestro)</v>
      </c>
    </row>
    <row r="1118" spans="1:12" x14ac:dyDescent="0.25">
      <c r="A1118" s="25" t="str">
        <f t="shared" si="88"/>
        <v>ocupa3MichoacánMichoacánTrabajadora doméstica</v>
      </c>
      <c r="B1118" s="19" t="str">
        <f t="shared" si="85"/>
        <v>ocupa3</v>
      </c>
      <c r="C1118" s="19" t="str">
        <f t="shared" si="86"/>
        <v>Michoacán</v>
      </c>
      <c r="D1118" s="19" t="str">
        <f t="shared" si="87"/>
        <v>Michoacán</v>
      </c>
      <c r="H1118" s="22" t="s">
        <v>289</v>
      </c>
      <c r="I1118" s="199">
        <v>0.42696821190965722</v>
      </c>
      <c r="J1118" s="22">
        <v>3</v>
      </c>
      <c r="L1118" s="21" t="str">
        <f t="shared" si="89"/>
        <v>Trabajadora doméstica</v>
      </c>
    </row>
    <row r="1119" spans="1:12" x14ac:dyDescent="0.25">
      <c r="A1119" s="25" t="str">
        <f t="shared" si="88"/>
        <v>ocupa3MichoacánMichoacánOtro</v>
      </c>
      <c r="B1119" s="19" t="str">
        <f t="shared" si="85"/>
        <v>ocupa3</v>
      </c>
      <c r="C1119" s="19" t="str">
        <f t="shared" si="86"/>
        <v>Michoacán</v>
      </c>
      <c r="D1119" s="19" t="str">
        <f t="shared" si="87"/>
        <v>Michoacán</v>
      </c>
      <c r="H1119" s="22" t="s">
        <v>290</v>
      </c>
      <c r="I1119" s="199">
        <v>0.35065936357901101</v>
      </c>
      <c r="J1119" s="22">
        <v>2</v>
      </c>
      <c r="L1119" s="21" t="str">
        <f t="shared" si="89"/>
        <v>Otro</v>
      </c>
    </row>
    <row r="1120" spans="1:12" x14ac:dyDescent="0.25">
      <c r="A1120" s="25" t="str">
        <f t="shared" si="88"/>
        <v>ocupa3MichoacánMichoacánNS/NR</v>
      </c>
      <c r="B1120" s="19" t="str">
        <f t="shared" si="85"/>
        <v>ocupa3</v>
      </c>
      <c r="C1120" s="19" t="str">
        <f t="shared" si="86"/>
        <v>Michoacán</v>
      </c>
      <c r="D1120" s="19" t="str">
        <f t="shared" si="87"/>
        <v>Michoacán</v>
      </c>
      <c r="H1120" s="22" t="s">
        <v>364</v>
      </c>
      <c r="I1120" s="199">
        <v>0.15619757477769</v>
      </c>
      <c r="J1120" s="22">
        <v>1</v>
      </c>
      <c r="L1120" s="21" t="str">
        <f t="shared" si="89"/>
        <v>NS/NR</v>
      </c>
    </row>
    <row r="1121" spans="1:12" x14ac:dyDescent="0.25">
      <c r="A1121" s="25" t="str">
        <f t="shared" si="88"/>
        <v>ocupa3MichoacánMichoacánTotal</v>
      </c>
      <c r="B1121" s="19" t="str">
        <f t="shared" si="85"/>
        <v>ocupa3</v>
      </c>
      <c r="C1121" s="19" t="str">
        <f t="shared" si="86"/>
        <v>Michoacán</v>
      </c>
      <c r="D1121" s="19" t="str">
        <f t="shared" si="87"/>
        <v>Michoacán</v>
      </c>
      <c r="H1121" s="22" t="s">
        <v>41</v>
      </c>
      <c r="I1121" s="199">
        <v>100</v>
      </c>
      <c r="J1121" s="22">
        <v>649</v>
      </c>
      <c r="L1121" s="21" t="str">
        <f t="shared" si="89"/>
        <v/>
      </c>
    </row>
    <row r="1122" spans="1:12" x14ac:dyDescent="0.25">
      <c r="A1122" s="25" t="str">
        <f t="shared" si="88"/>
        <v>ocupa3MorelosMorelosTrabajador por cuenta propia</v>
      </c>
      <c r="B1122" s="19" t="str">
        <f t="shared" si="85"/>
        <v>ocupa3</v>
      </c>
      <c r="C1122" s="19" t="str">
        <f t="shared" si="86"/>
        <v>Morelos</v>
      </c>
      <c r="D1122" s="19" t="str">
        <f t="shared" si="87"/>
        <v>Morelos</v>
      </c>
      <c r="F1122" s="197" t="s">
        <v>310</v>
      </c>
      <c r="G1122" s="198" t="s">
        <v>45</v>
      </c>
      <c r="H1122" s="22" t="s">
        <v>279</v>
      </c>
      <c r="I1122" s="199">
        <v>9.2902605042112611</v>
      </c>
      <c r="J1122" s="22">
        <v>58</v>
      </c>
      <c r="L1122" s="21" t="str">
        <f t="shared" si="89"/>
        <v>Trabajador por cuenta propia</v>
      </c>
    </row>
    <row r="1123" spans="1:12" x14ac:dyDescent="0.25">
      <c r="A1123" s="25" t="str">
        <f t="shared" si="88"/>
        <v>ocupa3MorelosMorelosSector privado (no maestro)</v>
      </c>
      <c r="B1123" s="19" t="str">
        <f t="shared" si="85"/>
        <v>ocupa3</v>
      </c>
      <c r="C1123" s="19" t="str">
        <f t="shared" si="86"/>
        <v>Morelos</v>
      </c>
      <c r="D1123" s="19" t="str">
        <f t="shared" si="87"/>
        <v>Morelos</v>
      </c>
      <c r="H1123" s="22" t="s">
        <v>280</v>
      </c>
      <c r="I1123" s="199">
        <v>24.781175671960799</v>
      </c>
      <c r="J1123" s="22">
        <v>141</v>
      </c>
      <c r="L1123" s="21" t="str">
        <f t="shared" si="89"/>
        <v>Sector privado (no maestro)</v>
      </c>
    </row>
    <row r="1124" spans="1:12" x14ac:dyDescent="0.25">
      <c r="A1124" s="25" t="str">
        <f t="shared" si="88"/>
        <v>ocupa3MorelosMorelosSector agropecuario</v>
      </c>
      <c r="B1124" s="19" t="str">
        <f t="shared" si="85"/>
        <v>ocupa3</v>
      </c>
      <c r="C1124" s="19" t="str">
        <f t="shared" si="86"/>
        <v>Morelos</v>
      </c>
      <c r="D1124" s="19" t="str">
        <f t="shared" si="87"/>
        <v>Morelos</v>
      </c>
      <c r="H1124" s="22" t="s">
        <v>281</v>
      </c>
      <c r="I1124" s="199">
        <v>2.2760650467582906</v>
      </c>
      <c r="J1124" s="22">
        <v>14</v>
      </c>
      <c r="L1124" s="21" t="str">
        <f t="shared" si="89"/>
        <v>Sector agropecuario</v>
      </c>
    </row>
    <row r="1125" spans="1:12" x14ac:dyDescent="0.25">
      <c r="A1125" s="25" t="str">
        <f t="shared" si="88"/>
        <v>ocupa3MorelosMorelosObrero</v>
      </c>
      <c r="B1125" s="19" t="str">
        <f t="shared" si="85"/>
        <v>ocupa3</v>
      </c>
      <c r="C1125" s="19" t="str">
        <f t="shared" si="86"/>
        <v>Morelos</v>
      </c>
      <c r="D1125" s="19" t="str">
        <f t="shared" si="87"/>
        <v>Morelos</v>
      </c>
      <c r="H1125" s="22" t="s">
        <v>282</v>
      </c>
      <c r="I1125" s="199">
        <v>3.7039525797006667</v>
      </c>
      <c r="J1125" s="22">
        <v>21</v>
      </c>
      <c r="L1125" s="21" t="str">
        <f t="shared" si="89"/>
        <v>Obrero</v>
      </c>
    </row>
    <row r="1126" spans="1:12" x14ac:dyDescent="0.25">
      <c r="A1126" s="25" t="str">
        <f t="shared" si="88"/>
        <v>ocupa3MorelosMorelosActividades de su hogar</v>
      </c>
      <c r="B1126" s="19" t="str">
        <f t="shared" si="85"/>
        <v>ocupa3</v>
      </c>
      <c r="C1126" s="19" t="str">
        <f t="shared" si="86"/>
        <v>Morelos</v>
      </c>
      <c r="D1126" s="19" t="str">
        <f t="shared" si="87"/>
        <v>Morelos</v>
      </c>
      <c r="H1126" s="22" t="s">
        <v>283</v>
      </c>
      <c r="I1126" s="199">
        <v>37.773516614891491</v>
      </c>
      <c r="J1126" s="22">
        <v>223</v>
      </c>
      <c r="L1126" s="21" t="str">
        <f t="shared" si="89"/>
        <v>Actividades de su hogar</v>
      </c>
    </row>
    <row r="1127" spans="1:12" x14ac:dyDescent="0.25">
      <c r="A1127" s="25" t="str">
        <f t="shared" si="88"/>
        <v>ocupa3MorelosMorelosEstudiante</v>
      </c>
      <c r="B1127" s="19" t="str">
        <f t="shared" si="85"/>
        <v>ocupa3</v>
      </c>
      <c r="C1127" s="19" t="str">
        <f t="shared" si="86"/>
        <v>Morelos</v>
      </c>
      <c r="D1127" s="19" t="str">
        <f t="shared" si="87"/>
        <v>Morelos</v>
      </c>
      <c r="H1127" s="22" t="s">
        <v>284</v>
      </c>
      <c r="I1127" s="199">
        <v>3.8318859443707955</v>
      </c>
      <c r="J1127" s="22">
        <v>24</v>
      </c>
      <c r="L1127" s="21" t="str">
        <f t="shared" si="89"/>
        <v>Estudiante</v>
      </c>
    </row>
    <row r="1128" spans="1:12" x14ac:dyDescent="0.25">
      <c r="A1128" s="25" t="str">
        <f t="shared" si="88"/>
        <v>ocupa3MorelosMorelosMaestro</v>
      </c>
      <c r="B1128" s="19" t="str">
        <f t="shared" si="85"/>
        <v>ocupa3</v>
      </c>
      <c r="C1128" s="19" t="str">
        <f t="shared" si="86"/>
        <v>Morelos</v>
      </c>
      <c r="D1128" s="19" t="str">
        <f t="shared" si="87"/>
        <v>Morelos</v>
      </c>
      <c r="H1128" s="22" t="s">
        <v>285</v>
      </c>
      <c r="I1128" s="199">
        <v>0.41228978354654716</v>
      </c>
      <c r="J1128" s="22">
        <v>3</v>
      </c>
      <c r="L1128" s="21" t="str">
        <f t="shared" si="89"/>
        <v>Maestro</v>
      </c>
    </row>
    <row r="1129" spans="1:12" x14ac:dyDescent="0.25">
      <c r="A1129" s="25" t="str">
        <f t="shared" si="88"/>
        <v>ocupa3MorelosMorelosDesempleado</v>
      </c>
      <c r="B1129" s="19" t="str">
        <f t="shared" si="85"/>
        <v>ocupa3</v>
      </c>
      <c r="C1129" s="19" t="str">
        <f t="shared" si="86"/>
        <v>Morelos</v>
      </c>
      <c r="D1129" s="19" t="str">
        <f t="shared" si="87"/>
        <v>Morelos</v>
      </c>
      <c r="H1129" s="22" t="s">
        <v>286</v>
      </c>
      <c r="I1129" s="199">
        <v>2.8602185749165518</v>
      </c>
      <c r="J1129" s="22">
        <v>16</v>
      </c>
      <c r="L1129" s="21" t="str">
        <f t="shared" si="89"/>
        <v>Desempleado</v>
      </c>
    </row>
    <row r="1130" spans="1:12" x14ac:dyDescent="0.25">
      <c r="A1130" s="25" t="str">
        <f t="shared" si="88"/>
        <v>ocupa3MorelosMorelosPensionado o jubilado</v>
      </c>
      <c r="B1130" s="19" t="str">
        <f t="shared" si="85"/>
        <v>ocupa3</v>
      </c>
      <c r="C1130" s="19" t="str">
        <f t="shared" si="86"/>
        <v>Morelos</v>
      </c>
      <c r="D1130" s="19" t="str">
        <f t="shared" si="87"/>
        <v>Morelos</v>
      </c>
      <c r="H1130" s="22" t="s">
        <v>287</v>
      </c>
      <c r="I1130" s="199">
        <v>10.477194703402828</v>
      </c>
      <c r="J1130" s="22">
        <v>62</v>
      </c>
      <c r="L1130" s="21" t="str">
        <f t="shared" si="89"/>
        <v>Pensionado o jubilado</v>
      </c>
    </row>
    <row r="1131" spans="1:12" x14ac:dyDescent="0.25">
      <c r="A1131" s="25" t="str">
        <f t="shared" si="88"/>
        <v>ocupa3MorelosMorelosSector público (no maestro)</v>
      </c>
      <c r="B1131" s="19" t="str">
        <f t="shared" si="85"/>
        <v>ocupa3</v>
      </c>
      <c r="C1131" s="19" t="str">
        <f t="shared" si="86"/>
        <v>Morelos</v>
      </c>
      <c r="D1131" s="19" t="str">
        <f t="shared" si="87"/>
        <v>Morelos</v>
      </c>
      <c r="H1131" s="22" t="s">
        <v>288</v>
      </c>
      <c r="I1131" s="199">
        <v>2.4922869106540584</v>
      </c>
      <c r="J1131" s="22">
        <v>15</v>
      </c>
      <c r="L1131" s="21" t="str">
        <f t="shared" si="89"/>
        <v>Sector público (no maestro)</v>
      </c>
    </row>
    <row r="1132" spans="1:12" x14ac:dyDescent="0.25">
      <c r="A1132" s="25" t="str">
        <f t="shared" si="88"/>
        <v>ocupa3MorelosMorelosTrabajadora doméstica</v>
      </c>
      <c r="B1132" s="19" t="str">
        <f t="shared" si="85"/>
        <v>ocupa3</v>
      </c>
      <c r="C1132" s="19" t="str">
        <f t="shared" si="86"/>
        <v>Morelos</v>
      </c>
      <c r="D1132" s="19" t="str">
        <f t="shared" si="87"/>
        <v>Morelos</v>
      </c>
      <c r="H1132" s="22" t="s">
        <v>289</v>
      </c>
      <c r="I1132" s="199">
        <v>1.729720706974704</v>
      </c>
      <c r="J1132" s="22">
        <v>9</v>
      </c>
      <c r="L1132" s="21" t="str">
        <f t="shared" si="89"/>
        <v>Trabajadora doméstica</v>
      </c>
    </row>
    <row r="1133" spans="1:12" x14ac:dyDescent="0.25">
      <c r="A1133" s="25" t="str">
        <f t="shared" si="88"/>
        <v>ocupa3MorelosMorelosNS/NR</v>
      </c>
      <c r="B1133" s="19" t="str">
        <f t="shared" si="85"/>
        <v>ocupa3</v>
      </c>
      <c r="C1133" s="19" t="str">
        <f t="shared" si="86"/>
        <v>Morelos</v>
      </c>
      <c r="D1133" s="19" t="str">
        <f t="shared" si="87"/>
        <v>Morelos</v>
      </c>
      <c r="H1133" s="22" t="s">
        <v>364</v>
      </c>
      <c r="I1133" s="199">
        <v>0.37143295861199765</v>
      </c>
      <c r="J1133" s="22">
        <v>2</v>
      </c>
      <c r="L1133" s="21" t="str">
        <f t="shared" si="89"/>
        <v>NS/NR</v>
      </c>
    </row>
    <row r="1134" spans="1:12" x14ac:dyDescent="0.25">
      <c r="A1134" s="25" t="str">
        <f t="shared" si="88"/>
        <v>ocupa3MorelosMorelosTotal</v>
      </c>
      <c r="B1134" s="19" t="str">
        <f t="shared" si="85"/>
        <v>ocupa3</v>
      </c>
      <c r="C1134" s="19" t="str">
        <f t="shared" si="86"/>
        <v>Morelos</v>
      </c>
      <c r="D1134" s="19" t="str">
        <f t="shared" si="87"/>
        <v>Morelos</v>
      </c>
      <c r="H1134" s="22" t="s">
        <v>41</v>
      </c>
      <c r="I1134" s="199">
        <v>100</v>
      </c>
      <c r="J1134" s="22">
        <v>588</v>
      </c>
      <c r="L1134" s="21" t="str">
        <f t="shared" si="89"/>
        <v/>
      </c>
    </row>
    <row r="1135" spans="1:12" x14ac:dyDescent="0.25">
      <c r="A1135" s="25" t="str">
        <f t="shared" si="88"/>
        <v>ocupa3NayaritNayaritTrabajador por cuenta propia</v>
      </c>
      <c r="B1135" s="19" t="str">
        <f t="shared" si="85"/>
        <v>ocupa3</v>
      </c>
      <c r="C1135" s="19" t="str">
        <f t="shared" si="86"/>
        <v>Nayarit</v>
      </c>
      <c r="D1135" s="19" t="str">
        <f t="shared" si="87"/>
        <v>Nayarit</v>
      </c>
      <c r="F1135" s="197" t="s">
        <v>311</v>
      </c>
      <c r="G1135" s="198" t="s">
        <v>45</v>
      </c>
      <c r="H1135" s="22" t="s">
        <v>279</v>
      </c>
      <c r="I1135" s="199">
        <v>10.11102453552413</v>
      </c>
      <c r="J1135" s="22">
        <v>71</v>
      </c>
      <c r="L1135" s="21" t="str">
        <f t="shared" si="89"/>
        <v>Trabajador por cuenta propia</v>
      </c>
    </row>
    <row r="1136" spans="1:12" x14ac:dyDescent="0.25">
      <c r="A1136" s="25" t="str">
        <f t="shared" si="88"/>
        <v>ocupa3NayaritNayaritSector privado (no maestro)</v>
      </c>
      <c r="B1136" s="19" t="str">
        <f t="shared" si="85"/>
        <v>ocupa3</v>
      </c>
      <c r="C1136" s="19" t="str">
        <f t="shared" si="86"/>
        <v>Nayarit</v>
      </c>
      <c r="D1136" s="19" t="str">
        <f t="shared" si="87"/>
        <v>Nayarit</v>
      </c>
      <c r="H1136" s="22" t="s">
        <v>280</v>
      </c>
      <c r="I1136" s="199">
        <v>6.2810673079723198</v>
      </c>
      <c r="J1136" s="22">
        <v>39</v>
      </c>
      <c r="L1136" s="21" t="str">
        <f t="shared" si="89"/>
        <v>Sector privado (no maestro)</v>
      </c>
    </row>
    <row r="1137" spans="1:12" x14ac:dyDescent="0.25">
      <c r="A1137" s="25" t="str">
        <f t="shared" si="88"/>
        <v>ocupa3NayaritNayaritSector agropecuario</v>
      </c>
      <c r="B1137" s="19" t="str">
        <f t="shared" si="85"/>
        <v>ocupa3</v>
      </c>
      <c r="C1137" s="19" t="str">
        <f t="shared" si="86"/>
        <v>Nayarit</v>
      </c>
      <c r="D1137" s="19" t="str">
        <f t="shared" si="87"/>
        <v>Nayarit</v>
      </c>
      <c r="H1137" s="22" t="s">
        <v>281</v>
      </c>
      <c r="I1137" s="199">
        <v>3.0601889118891186</v>
      </c>
      <c r="J1137" s="22">
        <v>20</v>
      </c>
      <c r="L1137" s="21" t="str">
        <f t="shared" si="89"/>
        <v>Sector agropecuario</v>
      </c>
    </row>
    <row r="1138" spans="1:12" x14ac:dyDescent="0.25">
      <c r="A1138" s="25" t="str">
        <f t="shared" si="88"/>
        <v>ocupa3NayaritNayaritObrero</v>
      </c>
      <c r="B1138" s="19" t="str">
        <f t="shared" si="85"/>
        <v>ocupa3</v>
      </c>
      <c r="C1138" s="19" t="str">
        <f t="shared" si="86"/>
        <v>Nayarit</v>
      </c>
      <c r="D1138" s="19" t="str">
        <f t="shared" si="87"/>
        <v>Nayarit</v>
      </c>
      <c r="H1138" s="22" t="s">
        <v>282</v>
      </c>
      <c r="I1138" s="199">
        <v>16.750686425794751</v>
      </c>
      <c r="J1138" s="22">
        <v>111</v>
      </c>
      <c r="L1138" s="21" t="str">
        <f t="shared" si="89"/>
        <v>Obrero</v>
      </c>
    </row>
    <row r="1139" spans="1:12" x14ac:dyDescent="0.25">
      <c r="A1139" s="25" t="str">
        <f t="shared" si="88"/>
        <v>ocupa3NayaritNayaritActividades de su hogar</v>
      </c>
      <c r="B1139" s="19" t="str">
        <f t="shared" si="85"/>
        <v>ocupa3</v>
      </c>
      <c r="C1139" s="19" t="str">
        <f t="shared" si="86"/>
        <v>Nayarit</v>
      </c>
      <c r="D1139" s="19" t="str">
        <f t="shared" si="87"/>
        <v>Nayarit</v>
      </c>
      <c r="H1139" s="22" t="s">
        <v>283</v>
      </c>
      <c r="I1139" s="199">
        <v>28.237448928440518</v>
      </c>
      <c r="J1139" s="22">
        <v>180</v>
      </c>
      <c r="L1139" s="21" t="str">
        <f t="shared" si="89"/>
        <v>Actividades de su hogar</v>
      </c>
    </row>
    <row r="1140" spans="1:12" x14ac:dyDescent="0.25">
      <c r="A1140" s="25" t="str">
        <f t="shared" si="88"/>
        <v>ocupa3NayaritNayaritEstudiante</v>
      </c>
      <c r="B1140" s="19" t="str">
        <f t="shared" si="85"/>
        <v>ocupa3</v>
      </c>
      <c r="C1140" s="19" t="str">
        <f t="shared" si="86"/>
        <v>Nayarit</v>
      </c>
      <c r="D1140" s="19" t="str">
        <f t="shared" si="87"/>
        <v>Nayarit</v>
      </c>
      <c r="H1140" s="22" t="s">
        <v>284</v>
      </c>
      <c r="I1140" s="199">
        <v>1.4194705423710721</v>
      </c>
      <c r="J1140" s="22">
        <v>10</v>
      </c>
      <c r="L1140" s="21" t="str">
        <f t="shared" si="89"/>
        <v>Estudiante</v>
      </c>
    </row>
    <row r="1141" spans="1:12" x14ac:dyDescent="0.25">
      <c r="A1141" s="25" t="str">
        <f t="shared" si="88"/>
        <v>ocupa3NayaritNayaritMaestro</v>
      </c>
      <c r="B1141" s="19" t="str">
        <f t="shared" si="85"/>
        <v>ocupa3</v>
      </c>
      <c r="C1141" s="19" t="str">
        <f t="shared" si="86"/>
        <v>Nayarit</v>
      </c>
      <c r="D1141" s="19" t="str">
        <f t="shared" si="87"/>
        <v>Nayarit</v>
      </c>
      <c r="H1141" s="22" t="s">
        <v>285</v>
      </c>
      <c r="I1141" s="199">
        <v>1.7284114959945245</v>
      </c>
      <c r="J1141" s="22">
        <v>12</v>
      </c>
      <c r="L1141" s="21" t="str">
        <f t="shared" si="89"/>
        <v>Maestro</v>
      </c>
    </row>
    <row r="1142" spans="1:12" x14ac:dyDescent="0.25">
      <c r="A1142" s="25" t="str">
        <f t="shared" si="88"/>
        <v>ocupa3NayaritNayaritDesempleado</v>
      </c>
      <c r="B1142" s="19" t="str">
        <f t="shared" si="85"/>
        <v>ocupa3</v>
      </c>
      <c r="C1142" s="19" t="str">
        <f t="shared" si="86"/>
        <v>Nayarit</v>
      </c>
      <c r="D1142" s="19" t="str">
        <f t="shared" si="87"/>
        <v>Nayarit</v>
      </c>
      <c r="H1142" s="22" t="s">
        <v>286</v>
      </c>
      <c r="I1142" s="199">
        <v>2.3761730594433073</v>
      </c>
      <c r="J1142" s="22">
        <v>17</v>
      </c>
      <c r="L1142" s="21" t="str">
        <f t="shared" si="89"/>
        <v>Desempleado</v>
      </c>
    </row>
    <row r="1143" spans="1:12" x14ac:dyDescent="0.25">
      <c r="A1143" s="25" t="str">
        <f t="shared" si="88"/>
        <v>ocupa3NayaritNayaritPensionado o jubilado</v>
      </c>
      <c r="B1143" s="19" t="str">
        <f t="shared" si="85"/>
        <v>ocupa3</v>
      </c>
      <c r="C1143" s="19" t="str">
        <f t="shared" si="86"/>
        <v>Nayarit</v>
      </c>
      <c r="D1143" s="19" t="str">
        <f t="shared" si="87"/>
        <v>Nayarit</v>
      </c>
      <c r="H1143" s="22" t="s">
        <v>287</v>
      </c>
      <c r="I1143" s="199">
        <v>11.314979749998374</v>
      </c>
      <c r="J1143" s="22">
        <v>73</v>
      </c>
      <c r="L1143" s="21" t="str">
        <f t="shared" si="89"/>
        <v>Pensionado o jubilado</v>
      </c>
    </row>
    <row r="1144" spans="1:12" x14ac:dyDescent="0.25">
      <c r="A1144" s="25" t="str">
        <f t="shared" si="88"/>
        <v>ocupa3NayaritNayaritSector público (no maestro)</v>
      </c>
      <c r="B1144" s="19" t="str">
        <f t="shared" si="85"/>
        <v>ocupa3</v>
      </c>
      <c r="C1144" s="19" t="str">
        <f t="shared" si="86"/>
        <v>Nayarit</v>
      </c>
      <c r="D1144" s="19" t="str">
        <f t="shared" si="87"/>
        <v>Nayarit</v>
      </c>
      <c r="H1144" s="22" t="s">
        <v>288</v>
      </c>
      <c r="I1144" s="199">
        <v>5.0236733643692695</v>
      </c>
      <c r="J1144" s="22">
        <v>32</v>
      </c>
      <c r="L1144" s="21" t="str">
        <f t="shared" si="89"/>
        <v>Sector público (no maestro)</v>
      </c>
    </row>
    <row r="1145" spans="1:12" x14ac:dyDescent="0.25">
      <c r="A1145" s="25" t="str">
        <f t="shared" si="88"/>
        <v>ocupa3NayaritNayaritTrabajadora doméstica</v>
      </c>
      <c r="B1145" s="19" t="str">
        <f t="shared" si="85"/>
        <v>ocupa3</v>
      </c>
      <c r="C1145" s="19" t="str">
        <f t="shared" si="86"/>
        <v>Nayarit</v>
      </c>
      <c r="D1145" s="19" t="str">
        <f t="shared" si="87"/>
        <v>Nayarit</v>
      </c>
      <c r="H1145" s="22" t="s">
        <v>289</v>
      </c>
      <c r="I1145" s="199">
        <v>13.328710084013878</v>
      </c>
      <c r="J1145" s="22">
        <v>91</v>
      </c>
      <c r="L1145" s="21" t="str">
        <f t="shared" si="89"/>
        <v>Trabajadora doméstica</v>
      </c>
    </row>
    <row r="1146" spans="1:12" x14ac:dyDescent="0.25">
      <c r="A1146" s="25" t="str">
        <f t="shared" si="88"/>
        <v>ocupa3NayaritNayaritOtro</v>
      </c>
      <c r="B1146" s="19" t="str">
        <f t="shared" si="85"/>
        <v>ocupa3</v>
      </c>
      <c r="C1146" s="19" t="str">
        <f t="shared" si="86"/>
        <v>Nayarit</v>
      </c>
      <c r="D1146" s="19" t="str">
        <f t="shared" si="87"/>
        <v>Nayarit</v>
      </c>
      <c r="H1146" s="22" t="s">
        <v>290</v>
      </c>
      <c r="I1146" s="199">
        <v>0.10196722857784887</v>
      </c>
      <c r="J1146" s="22">
        <v>1</v>
      </c>
      <c r="L1146" s="21" t="str">
        <f t="shared" si="89"/>
        <v>Otro</v>
      </c>
    </row>
    <row r="1147" spans="1:12" x14ac:dyDescent="0.25">
      <c r="A1147" s="25" t="str">
        <f t="shared" si="88"/>
        <v>ocupa3NayaritNayaritNS/NR</v>
      </c>
      <c r="B1147" s="19" t="str">
        <f t="shared" si="85"/>
        <v>ocupa3</v>
      </c>
      <c r="C1147" s="19" t="str">
        <f t="shared" si="86"/>
        <v>Nayarit</v>
      </c>
      <c r="D1147" s="19" t="str">
        <f t="shared" si="87"/>
        <v>Nayarit</v>
      </c>
      <c r="H1147" s="22" t="s">
        <v>364</v>
      </c>
      <c r="I1147" s="199">
        <v>0.2661983656108991</v>
      </c>
      <c r="J1147" s="22">
        <v>2</v>
      </c>
      <c r="L1147" s="21" t="str">
        <f t="shared" si="89"/>
        <v>NS/NR</v>
      </c>
    </row>
    <row r="1148" spans="1:12" x14ac:dyDescent="0.25">
      <c r="A1148" s="25" t="str">
        <f t="shared" si="88"/>
        <v>ocupa3NayaritNayaritTotal</v>
      </c>
      <c r="B1148" s="19" t="str">
        <f t="shared" si="85"/>
        <v>ocupa3</v>
      </c>
      <c r="C1148" s="19" t="str">
        <f t="shared" si="86"/>
        <v>Nayarit</v>
      </c>
      <c r="D1148" s="19" t="str">
        <f t="shared" si="87"/>
        <v>Nayarit</v>
      </c>
      <c r="H1148" s="22" t="s">
        <v>41</v>
      </c>
      <c r="I1148" s="199">
        <v>100</v>
      </c>
      <c r="J1148" s="22">
        <v>659</v>
      </c>
      <c r="L1148" s="21" t="str">
        <f t="shared" si="89"/>
        <v/>
      </c>
    </row>
    <row r="1149" spans="1:12" x14ac:dyDescent="0.25">
      <c r="A1149" s="25" t="str">
        <f t="shared" si="88"/>
        <v>ocupa3Nuevo LeónNuevo LeónTrabajador por cuenta propia</v>
      </c>
      <c r="B1149" s="19" t="str">
        <f t="shared" si="85"/>
        <v>ocupa3</v>
      </c>
      <c r="C1149" s="19" t="str">
        <f t="shared" si="86"/>
        <v>Nuevo León</v>
      </c>
      <c r="D1149" s="19" t="str">
        <f t="shared" si="87"/>
        <v>Nuevo León</v>
      </c>
      <c r="F1149" s="197" t="s">
        <v>312</v>
      </c>
      <c r="G1149" s="198" t="s">
        <v>45</v>
      </c>
      <c r="H1149" s="22" t="s">
        <v>279</v>
      </c>
      <c r="I1149" s="199">
        <v>9.8591399239395372</v>
      </c>
      <c r="J1149" s="22">
        <v>70</v>
      </c>
      <c r="L1149" s="21" t="str">
        <f t="shared" si="89"/>
        <v>Trabajador por cuenta propia</v>
      </c>
    </row>
    <row r="1150" spans="1:12" x14ac:dyDescent="0.25">
      <c r="A1150" s="25" t="str">
        <f t="shared" si="88"/>
        <v>ocupa3Nuevo LeónNuevo LeónSector privado (no maestro)</v>
      </c>
      <c r="B1150" s="19" t="str">
        <f t="shared" si="85"/>
        <v>ocupa3</v>
      </c>
      <c r="C1150" s="19" t="str">
        <f t="shared" si="86"/>
        <v>Nuevo León</v>
      </c>
      <c r="D1150" s="19" t="str">
        <f t="shared" si="87"/>
        <v>Nuevo León</v>
      </c>
      <c r="H1150" s="22" t="s">
        <v>280</v>
      </c>
      <c r="I1150" s="199">
        <v>26.132914145439155</v>
      </c>
      <c r="J1150" s="22">
        <v>170</v>
      </c>
      <c r="L1150" s="21" t="str">
        <f t="shared" si="89"/>
        <v>Sector privado (no maestro)</v>
      </c>
    </row>
    <row r="1151" spans="1:12" x14ac:dyDescent="0.25">
      <c r="A1151" s="25" t="str">
        <f t="shared" si="88"/>
        <v>ocupa3Nuevo LeónNuevo LeónSector agropecuario</v>
      </c>
      <c r="B1151" s="19" t="str">
        <f t="shared" si="85"/>
        <v>ocupa3</v>
      </c>
      <c r="C1151" s="19" t="str">
        <f t="shared" si="86"/>
        <v>Nuevo León</v>
      </c>
      <c r="D1151" s="19" t="str">
        <f t="shared" si="87"/>
        <v>Nuevo León</v>
      </c>
      <c r="H1151" s="22" t="s">
        <v>281</v>
      </c>
      <c r="I1151" s="199">
        <v>0.44719783426673454</v>
      </c>
      <c r="J1151" s="22">
        <v>3</v>
      </c>
      <c r="L1151" s="21" t="str">
        <f t="shared" si="89"/>
        <v>Sector agropecuario</v>
      </c>
    </row>
    <row r="1152" spans="1:12" x14ac:dyDescent="0.25">
      <c r="A1152" s="25" t="str">
        <f t="shared" si="88"/>
        <v>ocupa3Nuevo LeónNuevo LeónObrero</v>
      </c>
      <c r="B1152" s="19" t="str">
        <f t="shared" si="85"/>
        <v>ocupa3</v>
      </c>
      <c r="C1152" s="19" t="str">
        <f t="shared" si="86"/>
        <v>Nuevo León</v>
      </c>
      <c r="D1152" s="19" t="str">
        <f t="shared" si="87"/>
        <v>Nuevo León</v>
      </c>
      <c r="H1152" s="22" t="s">
        <v>282</v>
      </c>
      <c r="I1152" s="199">
        <v>9.6780102391035108</v>
      </c>
      <c r="J1152" s="22">
        <v>69</v>
      </c>
      <c r="L1152" s="21" t="str">
        <f t="shared" si="89"/>
        <v>Obrero</v>
      </c>
    </row>
    <row r="1153" spans="1:15" x14ac:dyDescent="0.25">
      <c r="A1153" s="25" t="str">
        <f t="shared" si="88"/>
        <v>ocupa3Nuevo LeónNuevo LeónActividades de su hogar</v>
      </c>
      <c r="B1153" s="19" t="str">
        <f t="shared" si="85"/>
        <v>ocupa3</v>
      </c>
      <c r="C1153" s="19" t="str">
        <f t="shared" si="86"/>
        <v>Nuevo León</v>
      </c>
      <c r="D1153" s="19" t="str">
        <f t="shared" si="87"/>
        <v>Nuevo León</v>
      </c>
      <c r="H1153" s="22" t="s">
        <v>283</v>
      </c>
      <c r="I1153" s="199">
        <v>38.239795588955609</v>
      </c>
      <c r="J1153" s="22">
        <v>273</v>
      </c>
      <c r="L1153" s="21" t="str">
        <f t="shared" si="89"/>
        <v>Actividades de su hogar</v>
      </c>
    </row>
    <row r="1154" spans="1:15" x14ac:dyDescent="0.25">
      <c r="A1154" s="25" t="str">
        <f t="shared" si="88"/>
        <v>ocupa3Nuevo LeónNuevo LeónEstudiante</v>
      </c>
      <c r="B1154" s="19" t="str">
        <f t="shared" si="85"/>
        <v>ocupa3</v>
      </c>
      <c r="C1154" s="19" t="str">
        <f t="shared" si="86"/>
        <v>Nuevo León</v>
      </c>
      <c r="D1154" s="19" t="str">
        <f t="shared" si="87"/>
        <v>Nuevo León</v>
      </c>
      <c r="H1154" s="22" t="s">
        <v>284</v>
      </c>
      <c r="I1154" s="199">
        <v>0.51557299390729872</v>
      </c>
      <c r="J1154" s="22">
        <v>4</v>
      </c>
      <c r="L1154" s="21" t="str">
        <f t="shared" si="89"/>
        <v>Estudiante</v>
      </c>
    </row>
    <row r="1155" spans="1:15" x14ac:dyDescent="0.25">
      <c r="A1155" s="25" t="str">
        <f t="shared" si="88"/>
        <v>ocupa3Nuevo LeónNuevo LeónMaestro</v>
      </c>
      <c r="B1155" s="19" t="str">
        <f t="shared" si="85"/>
        <v>ocupa3</v>
      </c>
      <c r="C1155" s="19" t="str">
        <f t="shared" si="86"/>
        <v>Nuevo León</v>
      </c>
      <c r="D1155" s="19" t="str">
        <f t="shared" si="87"/>
        <v>Nuevo León</v>
      </c>
      <c r="H1155" s="22" t="s">
        <v>285</v>
      </c>
      <c r="I1155" s="199">
        <v>0.58129420035792601</v>
      </c>
      <c r="J1155" s="22">
        <v>5</v>
      </c>
      <c r="L1155" s="21" t="str">
        <f t="shared" si="89"/>
        <v>Maestro</v>
      </c>
    </row>
    <row r="1156" spans="1:15" x14ac:dyDescent="0.25">
      <c r="A1156" s="25" t="str">
        <f t="shared" si="88"/>
        <v>ocupa3Nuevo LeónNuevo LeónDesempleado</v>
      </c>
      <c r="B1156" s="19" t="str">
        <f t="shared" ref="B1156:B1219" si="90">+IF(AND(G1156&lt;&gt;"",I1157="Estimate"),TRIM(MID(G1156,1,FIND(" ",G1156,1))),IF(AND(F1156&lt;&gt;"",I1157="Estimate"),TRIM(MID(F1156,1,FIND(" ",F1156,1))),IF(AND(E1156&lt;&gt;"",I1157="Estimate"),TRIM(MID(E1156,1,FIND(" ",E1156,1))),B1155)))</f>
        <v>ocupa3</v>
      </c>
      <c r="C1156" s="19" t="str">
        <f t="shared" si="86"/>
        <v>Nuevo León</v>
      </c>
      <c r="D1156" s="19" t="str">
        <f t="shared" si="87"/>
        <v>Nuevo León</v>
      </c>
      <c r="H1156" s="22" t="s">
        <v>286</v>
      </c>
      <c r="I1156" s="199">
        <v>0.54340633847161868</v>
      </c>
      <c r="J1156" s="22">
        <v>3</v>
      </c>
      <c r="L1156" s="21" t="str">
        <f t="shared" si="89"/>
        <v>Desempleado</v>
      </c>
    </row>
    <row r="1157" spans="1:15" x14ac:dyDescent="0.25">
      <c r="A1157" s="25" t="str">
        <f t="shared" si="88"/>
        <v>ocupa3Nuevo LeónNuevo LeónPensionado o jubilado</v>
      </c>
      <c r="B1157" s="19" t="str">
        <f t="shared" si="90"/>
        <v>ocupa3</v>
      </c>
      <c r="C1157" s="19" t="str">
        <f t="shared" ref="C1157:C1220" si="91">+IF(AND(E1157&lt;&gt;"",G1157="% of Total"),TRIM(MID(E1157,FIND(" ",E1157,1),LEN(E1157))),IF(AND(D1157&lt;&gt;"Primer nivel",D1157&lt;&gt;"Segundo nivel"),D1157,C1156))</f>
        <v>Nuevo León</v>
      </c>
      <c r="D1157" s="19" t="str">
        <f t="shared" ref="D1157:D1220" si="92">+IF(AND(G1157&lt;&gt;"",I1158="Estimate"),"Nacional",IF(AND(F1157&lt;&gt;"",G1157="% of Total"),TRIM(MID(F1157,FIND(" ",F1157,1),LEN(F1157))),D1156))</f>
        <v>Nuevo León</v>
      </c>
      <c r="H1157" s="22" t="s">
        <v>287</v>
      </c>
      <c r="I1157" s="199">
        <v>10.501289148033205</v>
      </c>
      <c r="J1157" s="22">
        <v>73</v>
      </c>
      <c r="L1157" s="21" t="str">
        <f t="shared" si="89"/>
        <v>Pensionado o jubilado</v>
      </c>
    </row>
    <row r="1158" spans="1:15" x14ac:dyDescent="0.25">
      <c r="A1158" s="25" t="str">
        <f t="shared" ref="A1158:A1221" si="93">IFERROR(CONCATENATE(B1158,C1158,D1158,IF(H1158&lt;&gt;"Total",MID(H1158,FIND(" ",H1158)+2,LEN(H1158)),"Total")),"")</f>
        <v>ocupa3Nuevo LeónNuevo LeónSector público (no maestro)</v>
      </c>
      <c r="B1158" s="19" t="str">
        <f t="shared" si="90"/>
        <v>ocupa3</v>
      </c>
      <c r="C1158" s="19" t="str">
        <f t="shared" si="91"/>
        <v>Nuevo León</v>
      </c>
      <c r="D1158" s="19" t="str">
        <f t="shared" si="92"/>
        <v>Nuevo León</v>
      </c>
      <c r="H1158" s="22" t="s">
        <v>288</v>
      </c>
      <c r="I1158" s="199">
        <v>2.9894896716408983</v>
      </c>
      <c r="J1158" s="22">
        <v>23</v>
      </c>
      <c r="L1158" s="21" t="str">
        <f t="shared" si="89"/>
        <v>Sector público (no maestro)</v>
      </c>
    </row>
    <row r="1159" spans="1:15" x14ac:dyDescent="0.25">
      <c r="A1159" s="25" t="str">
        <f t="shared" si="93"/>
        <v>ocupa3Nuevo LeónNuevo LeónTrabajadora doméstica</v>
      </c>
      <c r="B1159" s="19" t="str">
        <f t="shared" si="90"/>
        <v>ocupa3</v>
      </c>
      <c r="C1159" s="19" t="str">
        <f t="shared" si="91"/>
        <v>Nuevo León</v>
      </c>
      <c r="D1159" s="19" t="str">
        <f t="shared" si="92"/>
        <v>Nuevo León</v>
      </c>
      <c r="H1159" s="22" t="s">
        <v>289</v>
      </c>
      <c r="I1159" s="199">
        <v>0.34209195681278359</v>
      </c>
      <c r="J1159" s="22">
        <v>2</v>
      </c>
      <c r="L1159" s="21" t="str">
        <f t="shared" ref="L1159:L1222" si="94">IF(H1159&lt;&gt;"",IFERROR(MID(H1159,FIND(" ",H1159)+2,LEN(H1159)),""),"")</f>
        <v>Trabajadora doméstica</v>
      </c>
    </row>
    <row r="1160" spans="1:15" x14ac:dyDescent="0.25">
      <c r="A1160" s="25" t="str">
        <f t="shared" si="93"/>
        <v>ocupa3Nuevo LeónNuevo LeónOtro</v>
      </c>
      <c r="B1160" s="19" t="str">
        <f t="shared" si="90"/>
        <v>ocupa3</v>
      </c>
      <c r="C1160" s="19" t="str">
        <f t="shared" si="91"/>
        <v>Nuevo León</v>
      </c>
      <c r="D1160" s="19" t="str">
        <f t="shared" si="92"/>
        <v>Nuevo León</v>
      </c>
      <c r="H1160" s="22" t="s">
        <v>290</v>
      </c>
      <c r="I1160" s="199">
        <v>0.1697979590718029</v>
      </c>
      <c r="J1160" s="22">
        <v>1</v>
      </c>
      <c r="L1160" s="21" t="str">
        <f t="shared" si="94"/>
        <v>Otro</v>
      </c>
    </row>
    <row r="1161" spans="1:15" x14ac:dyDescent="0.25">
      <c r="A1161" s="25" t="str">
        <f t="shared" si="93"/>
        <v>ocupa3Nuevo LeónNuevo LeónTotal</v>
      </c>
      <c r="B1161" s="19" t="str">
        <f t="shared" si="90"/>
        <v>ocupa3</v>
      </c>
      <c r="C1161" s="19" t="str">
        <f t="shared" si="91"/>
        <v>Nuevo León</v>
      </c>
      <c r="D1161" s="19" t="str">
        <f t="shared" si="92"/>
        <v>Nuevo León</v>
      </c>
      <c r="H1161" s="22" t="s">
        <v>41</v>
      </c>
      <c r="I1161" s="199">
        <v>100</v>
      </c>
      <c r="J1161" s="22">
        <v>696</v>
      </c>
      <c r="L1161" s="21" t="str">
        <f t="shared" si="94"/>
        <v/>
      </c>
    </row>
    <row r="1162" spans="1:15" x14ac:dyDescent="0.25">
      <c r="A1162" s="25" t="str">
        <f t="shared" si="93"/>
        <v>ocupa3OaxacaOaxacaTrabajador por cuenta propia</v>
      </c>
      <c r="B1162" s="19" t="str">
        <f t="shared" si="90"/>
        <v>ocupa3</v>
      </c>
      <c r="C1162" s="19" t="str">
        <f t="shared" si="91"/>
        <v>Oaxaca</v>
      </c>
      <c r="D1162" s="19" t="str">
        <f t="shared" si="92"/>
        <v>Oaxaca</v>
      </c>
      <c r="F1162" s="197" t="s">
        <v>313</v>
      </c>
      <c r="G1162" s="198" t="s">
        <v>45</v>
      </c>
      <c r="H1162" s="22" t="s">
        <v>279</v>
      </c>
      <c r="I1162" s="199">
        <v>3.9896273716005659</v>
      </c>
      <c r="J1162" s="22">
        <v>26</v>
      </c>
      <c r="L1162" s="21" t="str">
        <f t="shared" si="94"/>
        <v>Trabajador por cuenta propia</v>
      </c>
    </row>
    <row r="1163" spans="1:15" x14ac:dyDescent="0.25">
      <c r="A1163" s="25" t="str">
        <f t="shared" si="93"/>
        <v>ocupa3OaxacaOaxacaSector privado (no maestro)</v>
      </c>
      <c r="B1163" s="19" t="str">
        <f t="shared" si="90"/>
        <v>ocupa3</v>
      </c>
      <c r="C1163" s="19" t="str">
        <f t="shared" si="91"/>
        <v>Oaxaca</v>
      </c>
      <c r="D1163" s="19" t="str">
        <f t="shared" si="92"/>
        <v>Oaxaca</v>
      </c>
      <c r="H1163" s="22" t="s">
        <v>280</v>
      </c>
      <c r="I1163" s="199">
        <v>21.701424700991499</v>
      </c>
      <c r="J1163" s="22">
        <v>138</v>
      </c>
      <c r="L1163" s="21" t="str">
        <f t="shared" si="94"/>
        <v>Sector privado (no maestro)</v>
      </c>
    </row>
    <row r="1164" spans="1:15" x14ac:dyDescent="0.25">
      <c r="A1164" s="25" t="str">
        <f t="shared" si="93"/>
        <v>ocupa3OaxacaOaxacaSector agropecuario</v>
      </c>
      <c r="B1164" s="19" t="str">
        <f t="shared" si="90"/>
        <v>ocupa3</v>
      </c>
      <c r="C1164" s="19" t="str">
        <f t="shared" si="91"/>
        <v>Oaxaca</v>
      </c>
      <c r="D1164" s="19" t="str">
        <f t="shared" si="92"/>
        <v>Oaxaca</v>
      </c>
      <c r="H1164" s="22" t="s">
        <v>281</v>
      </c>
      <c r="I1164" s="199">
        <v>0.93308580633543015</v>
      </c>
      <c r="J1164" s="22">
        <v>6</v>
      </c>
      <c r="L1164" s="21" t="str">
        <f t="shared" si="94"/>
        <v>Sector agropecuario</v>
      </c>
    </row>
    <row r="1165" spans="1:15" x14ac:dyDescent="0.25">
      <c r="A1165" s="25" t="str">
        <f t="shared" si="93"/>
        <v>ocupa3OaxacaOaxacaObrero</v>
      </c>
      <c r="B1165" s="19" t="str">
        <f t="shared" si="90"/>
        <v>ocupa3</v>
      </c>
      <c r="C1165" s="19" t="str">
        <f t="shared" si="91"/>
        <v>Oaxaca</v>
      </c>
      <c r="D1165" s="19" t="str">
        <f t="shared" si="92"/>
        <v>Oaxaca</v>
      </c>
      <c r="H1165" s="22" t="s">
        <v>282</v>
      </c>
      <c r="I1165" s="199">
        <v>4.9762592550523177</v>
      </c>
      <c r="J1165" s="22">
        <v>33</v>
      </c>
      <c r="L1165" s="21" t="str">
        <f t="shared" si="94"/>
        <v>Obrero</v>
      </c>
    </row>
    <row r="1166" spans="1:15" x14ac:dyDescent="0.25">
      <c r="A1166" s="25" t="str">
        <f t="shared" si="93"/>
        <v>ocupa3OaxacaOaxacaActividades de su hogar</v>
      </c>
      <c r="B1166" s="19" t="str">
        <f t="shared" si="90"/>
        <v>ocupa3</v>
      </c>
      <c r="C1166" s="19" t="str">
        <f t="shared" si="91"/>
        <v>Oaxaca</v>
      </c>
      <c r="D1166" s="19" t="str">
        <f t="shared" si="92"/>
        <v>Oaxaca</v>
      </c>
      <c r="H1166" s="22" t="s">
        <v>283</v>
      </c>
      <c r="I1166" s="199">
        <v>27.437728184595784</v>
      </c>
      <c r="J1166" s="22">
        <v>177</v>
      </c>
      <c r="L1166" s="21" t="str">
        <f t="shared" si="94"/>
        <v>Actividades de su hogar</v>
      </c>
    </row>
    <row r="1167" spans="1:15" x14ac:dyDescent="0.25">
      <c r="A1167" s="25" t="str">
        <f t="shared" si="93"/>
        <v>ocupa3OaxacaOaxacaEstudiante</v>
      </c>
      <c r="B1167" s="19" t="str">
        <f t="shared" si="90"/>
        <v>ocupa3</v>
      </c>
      <c r="C1167" s="19" t="str">
        <f t="shared" si="91"/>
        <v>Oaxaca</v>
      </c>
      <c r="D1167" s="19" t="str">
        <f t="shared" si="92"/>
        <v>Oaxaca</v>
      </c>
      <c r="H1167" s="22" t="s">
        <v>284</v>
      </c>
      <c r="I1167" s="199">
        <v>1.4437284339764116</v>
      </c>
      <c r="J1167" s="22">
        <v>11</v>
      </c>
      <c r="L1167" s="21" t="str">
        <f t="shared" si="94"/>
        <v>Estudiante</v>
      </c>
      <c r="O1167" s="19" t="s">
        <v>69</v>
      </c>
    </row>
    <row r="1168" spans="1:15" x14ac:dyDescent="0.25">
      <c r="A1168" s="25" t="str">
        <f t="shared" si="93"/>
        <v>ocupa3OaxacaOaxacaMaestro</v>
      </c>
      <c r="B1168" s="19" t="str">
        <f t="shared" si="90"/>
        <v>ocupa3</v>
      </c>
      <c r="C1168" s="19" t="str">
        <f t="shared" si="91"/>
        <v>Oaxaca</v>
      </c>
      <c r="D1168" s="19" t="str">
        <f t="shared" si="92"/>
        <v>Oaxaca</v>
      </c>
      <c r="H1168" s="22" t="s">
        <v>285</v>
      </c>
      <c r="I1168" s="199">
        <v>0.92267642113148651</v>
      </c>
      <c r="J1168" s="22">
        <v>5</v>
      </c>
      <c r="L1168" s="21" t="str">
        <f t="shared" si="94"/>
        <v>Maestro</v>
      </c>
      <c r="O1168" s="19" t="s">
        <v>70</v>
      </c>
    </row>
    <row r="1169" spans="1:15" x14ac:dyDescent="0.25">
      <c r="A1169" s="25" t="str">
        <f t="shared" si="93"/>
        <v>ocupa3OaxacaOaxacaDesempleado</v>
      </c>
      <c r="B1169" s="19" t="str">
        <f t="shared" si="90"/>
        <v>ocupa3</v>
      </c>
      <c r="C1169" s="19" t="str">
        <f t="shared" si="91"/>
        <v>Oaxaca</v>
      </c>
      <c r="D1169" s="19" t="str">
        <f t="shared" si="92"/>
        <v>Oaxaca</v>
      </c>
      <c r="H1169" s="22" t="s">
        <v>286</v>
      </c>
      <c r="I1169" s="199">
        <v>1.6983343445818022</v>
      </c>
      <c r="J1169" s="22">
        <v>11</v>
      </c>
      <c r="L1169" s="21" t="str">
        <f t="shared" si="94"/>
        <v>Desempleado</v>
      </c>
      <c r="O1169" s="19" t="s">
        <v>71</v>
      </c>
    </row>
    <row r="1170" spans="1:15" x14ac:dyDescent="0.25">
      <c r="A1170" s="25" t="str">
        <f t="shared" si="93"/>
        <v>ocupa3OaxacaOaxacaPensionado o jubilado</v>
      </c>
      <c r="B1170" s="19" t="str">
        <f t="shared" si="90"/>
        <v>ocupa3</v>
      </c>
      <c r="C1170" s="19" t="str">
        <f t="shared" si="91"/>
        <v>Oaxaca</v>
      </c>
      <c r="D1170" s="19" t="str">
        <f t="shared" si="92"/>
        <v>Oaxaca</v>
      </c>
      <c r="H1170" s="22" t="s">
        <v>287</v>
      </c>
      <c r="I1170" s="199">
        <v>11.659175974261494</v>
      </c>
      <c r="J1170" s="22">
        <v>76</v>
      </c>
      <c r="L1170" s="21" t="str">
        <f t="shared" si="94"/>
        <v>Pensionado o jubilado</v>
      </c>
      <c r="O1170" s="19" t="s">
        <v>65</v>
      </c>
    </row>
    <row r="1171" spans="1:15" x14ac:dyDescent="0.25">
      <c r="A1171" s="25" t="str">
        <f t="shared" si="93"/>
        <v>ocupa3OaxacaOaxacaSector público (no maestro)</v>
      </c>
      <c r="B1171" s="19" t="str">
        <f t="shared" si="90"/>
        <v>ocupa3</v>
      </c>
      <c r="C1171" s="19" t="str">
        <f t="shared" si="91"/>
        <v>Oaxaca</v>
      </c>
      <c r="D1171" s="19" t="str">
        <f t="shared" si="92"/>
        <v>Oaxaca</v>
      </c>
      <c r="H1171" s="22" t="s">
        <v>288</v>
      </c>
      <c r="I1171" s="199">
        <v>11.667945827062994</v>
      </c>
      <c r="J1171" s="22">
        <v>71</v>
      </c>
      <c r="L1171" s="21" t="str">
        <f t="shared" si="94"/>
        <v>Sector público (no maestro)</v>
      </c>
    </row>
    <row r="1172" spans="1:15" x14ac:dyDescent="0.25">
      <c r="A1172" s="25" t="str">
        <f t="shared" si="93"/>
        <v>ocupa3OaxacaOaxacaTrabajadora doméstica</v>
      </c>
      <c r="B1172" s="19" t="str">
        <f t="shared" si="90"/>
        <v>ocupa3</v>
      </c>
      <c r="C1172" s="19" t="str">
        <f t="shared" si="91"/>
        <v>Oaxaca</v>
      </c>
      <c r="D1172" s="19" t="str">
        <f t="shared" si="92"/>
        <v>Oaxaca</v>
      </c>
      <c r="H1172" s="22" t="s">
        <v>289</v>
      </c>
      <c r="I1172" s="199">
        <v>13.084485635912321</v>
      </c>
      <c r="J1172" s="22">
        <v>89</v>
      </c>
      <c r="L1172" s="21" t="str">
        <f t="shared" si="94"/>
        <v>Trabajadora doméstica</v>
      </c>
    </row>
    <row r="1173" spans="1:15" x14ac:dyDescent="0.25">
      <c r="A1173" s="25" t="str">
        <f t="shared" si="93"/>
        <v>ocupa3OaxacaOaxacaOtro</v>
      </c>
      <c r="B1173" s="19" t="str">
        <f t="shared" si="90"/>
        <v>ocupa3</v>
      </c>
      <c r="C1173" s="19" t="str">
        <f t="shared" si="91"/>
        <v>Oaxaca</v>
      </c>
      <c r="D1173" s="19" t="str">
        <f t="shared" si="92"/>
        <v>Oaxaca</v>
      </c>
      <c r="H1173" s="22" t="s">
        <v>290</v>
      </c>
      <c r="I1173" s="199">
        <v>0.48552804449791603</v>
      </c>
      <c r="J1173" s="22">
        <v>3</v>
      </c>
      <c r="L1173" s="21" t="str">
        <f t="shared" si="94"/>
        <v>Otro</v>
      </c>
    </row>
    <row r="1174" spans="1:15" x14ac:dyDescent="0.25">
      <c r="A1174" s="25" t="str">
        <f t="shared" si="93"/>
        <v>ocupa3OaxacaOaxacaTotal</v>
      </c>
      <c r="B1174" s="19" t="str">
        <f t="shared" si="90"/>
        <v>ocupa3</v>
      </c>
      <c r="C1174" s="19" t="str">
        <f t="shared" si="91"/>
        <v>Oaxaca</v>
      </c>
      <c r="D1174" s="19" t="str">
        <f t="shared" si="92"/>
        <v>Oaxaca</v>
      </c>
      <c r="H1174" s="22" t="s">
        <v>41</v>
      </c>
      <c r="I1174" s="199">
        <v>100</v>
      </c>
      <c r="J1174" s="22">
        <v>646</v>
      </c>
      <c r="L1174" s="21" t="str">
        <f t="shared" si="94"/>
        <v/>
      </c>
    </row>
    <row r="1175" spans="1:15" x14ac:dyDescent="0.25">
      <c r="A1175" s="25" t="str">
        <f t="shared" si="93"/>
        <v>ocupa3PueblaPueblaTrabajador por cuenta propia</v>
      </c>
      <c r="B1175" s="19" t="str">
        <f t="shared" si="90"/>
        <v>ocupa3</v>
      </c>
      <c r="C1175" s="19" t="str">
        <f t="shared" si="91"/>
        <v>Puebla</v>
      </c>
      <c r="D1175" s="19" t="str">
        <f t="shared" si="92"/>
        <v>Puebla</v>
      </c>
      <c r="F1175" s="197" t="s">
        <v>314</v>
      </c>
      <c r="G1175" s="198" t="s">
        <v>45</v>
      </c>
      <c r="H1175" s="22" t="s">
        <v>279</v>
      </c>
      <c r="I1175" s="199">
        <v>11.591445177381328</v>
      </c>
      <c r="J1175" s="22">
        <v>90</v>
      </c>
      <c r="L1175" s="21" t="str">
        <f t="shared" si="94"/>
        <v>Trabajador por cuenta propia</v>
      </c>
    </row>
    <row r="1176" spans="1:15" x14ac:dyDescent="0.25">
      <c r="A1176" s="25" t="str">
        <f t="shared" si="93"/>
        <v>ocupa3PueblaPueblaSector privado (no maestro)</v>
      </c>
      <c r="B1176" s="19" t="str">
        <f t="shared" si="90"/>
        <v>ocupa3</v>
      </c>
      <c r="C1176" s="19" t="str">
        <f t="shared" si="91"/>
        <v>Puebla</v>
      </c>
      <c r="D1176" s="19" t="str">
        <f t="shared" si="92"/>
        <v>Puebla</v>
      </c>
      <c r="H1176" s="22" t="s">
        <v>280</v>
      </c>
      <c r="I1176" s="199">
        <v>11.330947432263596</v>
      </c>
      <c r="J1176" s="22">
        <v>87</v>
      </c>
      <c r="L1176" s="21" t="str">
        <f t="shared" si="94"/>
        <v>Sector privado (no maestro)</v>
      </c>
    </row>
    <row r="1177" spans="1:15" x14ac:dyDescent="0.25">
      <c r="A1177" s="25" t="str">
        <f t="shared" si="93"/>
        <v>ocupa3PueblaPueblaSector agropecuario</v>
      </c>
      <c r="B1177" s="19" t="str">
        <f t="shared" si="90"/>
        <v>ocupa3</v>
      </c>
      <c r="C1177" s="19" t="str">
        <f t="shared" si="91"/>
        <v>Puebla</v>
      </c>
      <c r="D1177" s="19" t="str">
        <f t="shared" si="92"/>
        <v>Puebla</v>
      </c>
      <c r="H1177" s="22" t="s">
        <v>281</v>
      </c>
      <c r="I1177" s="199">
        <v>0.70666530660215598</v>
      </c>
      <c r="J1177" s="22">
        <v>7</v>
      </c>
      <c r="L1177" s="21" t="str">
        <f t="shared" si="94"/>
        <v>Sector agropecuario</v>
      </c>
    </row>
    <row r="1178" spans="1:15" x14ac:dyDescent="0.25">
      <c r="A1178" s="25" t="str">
        <f t="shared" si="93"/>
        <v>ocupa3PueblaPueblaObrero</v>
      </c>
      <c r="B1178" s="19" t="str">
        <f t="shared" si="90"/>
        <v>ocupa3</v>
      </c>
      <c r="C1178" s="19" t="str">
        <f t="shared" si="91"/>
        <v>Puebla</v>
      </c>
      <c r="D1178" s="19" t="str">
        <f t="shared" si="92"/>
        <v>Puebla</v>
      </c>
      <c r="H1178" s="22" t="s">
        <v>282</v>
      </c>
      <c r="I1178" s="199">
        <v>12.618290407810157</v>
      </c>
      <c r="J1178" s="22">
        <v>93</v>
      </c>
      <c r="L1178" s="21" t="str">
        <f t="shared" si="94"/>
        <v>Obrero</v>
      </c>
    </row>
    <row r="1179" spans="1:15" x14ac:dyDescent="0.25">
      <c r="A1179" s="25" t="str">
        <f t="shared" si="93"/>
        <v>ocupa3PueblaPueblaActividades de su hogar</v>
      </c>
      <c r="B1179" s="19" t="str">
        <f t="shared" si="90"/>
        <v>ocupa3</v>
      </c>
      <c r="C1179" s="19" t="str">
        <f t="shared" si="91"/>
        <v>Puebla</v>
      </c>
      <c r="D1179" s="19" t="str">
        <f t="shared" si="92"/>
        <v>Puebla</v>
      </c>
      <c r="H1179" s="22" t="s">
        <v>283</v>
      </c>
      <c r="I1179" s="199">
        <v>34.768201316252188</v>
      </c>
      <c r="J1179" s="22">
        <v>256</v>
      </c>
      <c r="L1179" s="21" t="str">
        <f t="shared" si="94"/>
        <v>Actividades de su hogar</v>
      </c>
    </row>
    <row r="1180" spans="1:15" x14ac:dyDescent="0.25">
      <c r="A1180" s="25" t="str">
        <f t="shared" si="93"/>
        <v>ocupa3PueblaPueblaEstudiante</v>
      </c>
      <c r="B1180" s="19" t="str">
        <f t="shared" si="90"/>
        <v>ocupa3</v>
      </c>
      <c r="C1180" s="19" t="str">
        <f t="shared" si="91"/>
        <v>Puebla</v>
      </c>
      <c r="D1180" s="19" t="str">
        <f t="shared" si="92"/>
        <v>Puebla</v>
      </c>
      <c r="H1180" s="22" t="s">
        <v>284</v>
      </c>
      <c r="I1180" s="199">
        <v>2.1588669173042074</v>
      </c>
      <c r="J1180" s="22">
        <v>16</v>
      </c>
      <c r="L1180" s="21" t="str">
        <f t="shared" si="94"/>
        <v>Estudiante</v>
      </c>
    </row>
    <row r="1181" spans="1:15" x14ac:dyDescent="0.25">
      <c r="A1181" s="25" t="str">
        <f t="shared" si="93"/>
        <v>ocupa3PueblaPueblaMaestro</v>
      </c>
      <c r="B1181" s="19" t="str">
        <f t="shared" si="90"/>
        <v>ocupa3</v>
      </c>
      <c r="C1181" s="19" t="str">
        <f t="shared" si="91"/>
        <v>Puebla</v>
      </c>
      <c r="D1181" s="19" t="str">
        <f t="shared" si="92"/>
        <v>Puebla</v>
      </c>
      <c r="H1181" s="22" t="s">
        <v>285</v>
      </c>
      <c r="I1181" s="199">
        <v>1.0812763892828023</v>
      </c>
      <c r="J1181" s="22">
        <v>8</v>
      </c>
      <c r="L1181" s="21" t="str">
        <f t="shared" si="94"/>
        <v>Maestro</v>
      </c>
    </row>
    <row r="1182" spans="1:15" x14ac:dyDescent="0.25">
      <c r="A1182" s="25" t="str">
        <f t="shared" si="93"/>
        <v>ocupa3PueblaPueblaDesempleado</v>
      </c>
      <c r="B1182" s="19" t="str">
        <f t="shared" si="90"/>
        <v>ocupa3</v>
      </c>
      <c r="C1182" s="19" t="str">
        <f t="shared" si="91"/>
        <v>Puebla</v>
      </c>
      <c r="D1182" s="19" t="str">
        <f t="shared" si="92"/>
        <v>Puebla</v>
      </c>
      <c r="H1182" s="22" t="s">
        <v>286</v>
      </c>
      <c r="I1182" s="199">
        <v>1.0429872942507352</v>
      </c>
      <c r="J1182" s="22">
        <v>8</v>
      </c>
      <c r="L1182" s="21" t="str">
        <f t="shared" si="94"/>
        <v>Desempleado</v>
      </c>
    </row>
    <row r="1183" spans="1:15" x14ac:dyDescent="0.25">
      <c r="A1183" s="25" t="str">
        <f t="shared" si="93"/>
        <v>ocupa3PueblaPueblaPensionado o jubilado</v>
      </c>
      <c r="B1183" s="19" t="str">
        <f t="shared" si="90"/>
        <v>ocupa3</v>
      </c>
      <c r="C1183" s="19" t="str">
        <f t="shared" si="91"/>
        <v>Puebla</v>
      </c>
      <c r="D1183" s="19" t="str">
        <f t="shared" si="92"/>
        <v>Puebla</v>
      </c>
      <c r="H1183" s="22" t="s">
        <v>287</v>
      </c>
      <c r="I1183" s="199">
        <v>14.240802776005982</v>
      </c>
      <c r="J1183" s="22">
        <v>111</v>
      </c>
      <c r="L1183" s="21" t="str">
        <f t="shared" si="94"/>
        <v>Pensionado o jubilado</v>
      </c>
    </row>
    <row r="1184" spans="1:15" x14ac:dyDescent="0.25">
      <c r="A1184" s="25" t="str">
        <f t="shared" si="93"/>
        <v>ocupa3PueblaPueblaSector público (no maestro)</v>
      </c>
      <c r="B1184" s="19" t="str">
        <f t="shared" si="90"/>
        <v>ocupa3</v>
      </c>
      <c r="C1184" s="19" t="str">
        <f t="shared" si="91"/>
        <v>Puebla</v>
      </c>
      <c r="D1184" s="19" t="str">
        <f t="shared" si="92"/>
        <v>Puebla</v>
      </c>
      <c r="H1184" s="22" t="s">
        <v>288</v>
      </c>
      <c r="I1184" s="199">
        <v>3.684749010643809</v>
      </c>
      <c r="J1184" s="22">
        <v>29</v>
      </c>
      <c r="L1184" s="21" t="str">
        <f t="shared" si="94"/>
        <v>Sector público (no maestro)</v>
      </c>
    </row>
    <row r="1185" spans="1:12" x14ac:dyDescent="0.25">
      <c r="A1185" s="25" t="str">
        <f t="shared" si="93"/>
        <v>ocupa3PueblaPueblaTrabajadora doméstica</v>
      </c>
      <c r="B1185" s="19" t="str">
        <f t="shared" si="90"/>
        <v>ocupa3</v>
      </c>
      <c r="C1185" s="19" t="str">
        <f t="shared" si="91"/>
        <v>Puebla</v>
      </c>
      <c r="D1185" s="19" t="str">
        <f t="shared" si="92"/>
        <v>Puebla</v>
      </c>
      <c r="H1185" s="22" t="s">
        <v>289</v>
      </c>
      <c r="I1185" s="199">
        <v>6.2633009026399815</v>
      </c>
      <c r="J1185" s="22">
        <v>41</v>
      </c>
      <c r="L1185" s="21" t="str">
        <f t="shared" si="94"/>
        <v>Trabajadora doméstica</v>
      </c>
    </row>
    <row r="1186" spans="1:12" x14ac:dyDescent="0.25">
      <c r="A1186" s="25" t="str">
        <f t="shared" si="93"/>
        <v>ocupa3PueblaPueblaOtro</v>
      </c>
      <c r="B1186" s="19" t="str">
        <f t="shared" si="90"/>
        <v>ocupa3</v>
      </c>
      <c r="C1186" s="19" t="str">
        <f t="shared" si="91"/>
        <v>Puebla</v>
      </c>
      <c r="D1186" s="19" t="str">
        <f t="shared" si="92"/>
        <v>Puebla</v>
      </c>
      <c r="H1186" s="22" t="s">
        <v>290</v>
      </c>
      <c r="I1186" s="199">
        <v>0.194751191806805</v>
      </c>
      <c r="J1186" s="22">
        <v>2</v>
      </c>
      <c r="L1186" s="21" t="str">
        <f t="shared" si="94"/>
        <v>Otro</v>
      </c>
    </row>
    <row r="1187" spans="1:12" x14ac:dyDescent="0.25">
      <c r="A1187" s="25" t="str">
        <f t="shared" si="93"/>
        <v>ocupa3PueblaPueblaNS/NR</v>
      </c>
      <c r="B1187" s="19" t="str">
        <f t="shared" si="90"/>
        <v>ocupa3</v>
      </c>
      <c r="C1187" s="19" t="str">
        <f t="shared" si="91"/>
        <v>Puebla</v>
      </c>
      <c r="D1187" s="19" t="str">
        <f t="shared" si="92"/>
        <v>Puebla</v>
      </c>
      <c r="H1187" s="22" t="s">
        <v>364</v>
      </c>
      <c r="I1187" s="199">
        <v>0.31771587775603377</v>
      </c>
      <c r="J1187" s="22">
        <v>3</v>
      </c>
      <c r="L1187" s="21" t="str">
        <f t="shared" si="94"/>
        <v>NS/NR</v>
      </c>
    </row>
    <row r="1188" spans="1:12" x14ac:dyDescent="0.25">
      <c r="A1188" s="25" t="str">
        <f t="shared" si="93"/>
        <v>ocupa3PueblaPueblaTotal</v>
      </c>
      <c r="B1188" s="19" t="str">
        <f t="shared" si="90"/>
        <v>ocupa3</v>
      </c>
      <c r="C1188" s="19" t="str">
        <f t="shared" si="91"/>
        <v>Puebla</v>
      </c>
      <c r="D1188" s="19" t="str">
        <f t="shared" si="92"/>
        <v>Puebla</v>
      </c>
      <c r="H1188" s="22" t="s">
        <v>41</v>
      </c>
      <c r="I1188" s="199">
        <v>100</v>
      </c>
      <c r="J1188" s="22">
        <v>751</v>
      </c>
      <c r="L1188" s="21" t="str">
        <f t="shared" si="94"/>
        <v/>
      </c>
    </row>
    <row r="1189" spans="1:12" x14ac:dyDescent="0.25">
      <c r="A1189" s="25" t="str">
        <f t="shared" si="93"/>
        <v>ocupa3QuerétaroQuerétaroTrabajador por cuenta propia</v>
      </c>
      <c r="B1189" s="19" t="str">
        <f t="shared" si="90"/>
        <v>ocupa3</v>
      </c>
      <c r="C1189" s="19" t="str">
        <f t="shared" si="91"/>
        <v>Querétaro</v>
      </c>
      <c r="D1189" s="19" t="str">
        <f t="shared" si="92"/>
        <v>Querétaro</v>
      </c>
      <c r="F1189" s="197" t="s">
        <v>315</v>
      </c>
      <c r="G1189" s="198" t="s">
        <v>45</v>
      </c>
      <c r="H1189" s="22" t="s">
        <v>279</v>
      </c>
      <c r="I1189" s="199">
        <v>10.925132348203132</v>
      </c>
      <c r="J1189" s="22">
        <v>84</v>
      </c>
      <c r="L1189" s="21" t="str">
        <f t="shared" si="94"/>
        <v>Trabajador por cuenta propia</v>
      </c>
    </row>
    <row r="1190" spans="1:12" x14ac:dyDescent="0.25">
      <c r="A1190" s="25" t="str">
        <f t="shared" si="93"/>
        <v>ocupa3QuerétaroQuerétaroSector privado (no maestro)</v>
      </c>
      <c r="B1190" s="19" t="str">
        <f t="shared" si="90"/>
        <v>ocupa3</v>
      </c>
      <c r="C1190" s="19" t="str">
        <f t="shared" si="91"/>
        <v>Querétaro</v>
      </c>
      <c r="D1190" s="19" t="str">
        <f t="shared" si="92"/>
        <v>Querétaro</v>
      </c>
      <c r="H1190" s="22" t="s">
        <v>280</v>
      </c>
      <c r="I1190" s="199">
        <v>21.080731847928281</v>
      </c>
      <c r="J1190" s="22">
        <v>157</v>
      </c>
      <c r="L1190" s="21" t="str">
        <f t="shared" si="94"/>
        <v>Sector privado (no maestro)</v>
      </c>
    </row>
    <row r="1191" spans="1:12" x14ac:dyDescent="0.25">
      <c r="A1191" s="25" t="str">
        <f t="shared" si="93"/>
        <v>ocupa3QuerétaroQuerétaroObrero</v>
      </c>
      <c r="B1191" s="19" t="str">
        <f t="shared" si="90"/>
        <v>ocupa3</v>
      </c>
      <c r="C1191" s="19" t="str">
        <f t="shared" si="91"/>
        <v>Querétaro</v>
      </c>
      <c r="D1191" s="19" t="str">
        <f t="shared" si="92"/>
        <v>Querétaro</v>
      </c>
      <c r="H1191" s="22" t="s">
        <v>282</v>
      </c>
      <c r="I1191" s="199">
        <v>10.544962018383462</v>
      </c>
      <c r="J1191" s="22">
        <v>88</v>
      </c>
      <c r="L1191" s="21" t="str">
        <f t="shared" si="94"/>
        <v>Obrero</v>
      </c>
    </row>
    <row r="1192" spans="1:12" x14ac:dyDescent="0.25">
      <c r="A1192" s="25" t="str">
        <f t="shared" si="93"/>
        <v>ocupa3QuerétaroQuerétaroActividades de su hogar</v>
      </c>
      <c r="B1192" s="19" t="str">
        <f t="shared" si="90"/>
        <v>ocupa3</v>
      </c>
      <c r="C1192" s="19" t="str">
        <f t="shared" si="91"/>
        <v>Querétaro</v>
      </c>
      <c r="D1192" s="19" t="str">
        <f t="shared" si="92"/>
        <v>Querétaro</v>
      </c>
      <c r="H1192" s="22" t="s">
        <v>283</v>
      </c>
      <c r="I1192" s="199">
        <v>34.544860245357675</v>
      </c>
      <c r="J1192" s="22">
        <v>278</v>
      </c>
      <c r="L1192" s="21" t="str">
        <f t="shared" si="94"/>
        <v>Actividades de su hogar</v>
      </c>
    </row>
    <row r="1193" spans="1:12" x14ac:dyDescent="0.25">
      <c r="A1193" s="25" t="str">
        <f t="shared" si="93"/>
        <v>ocupa3QuerétaroQuerétaroEstudiante</v>
      </c>
      <c r="B1193" s="19" t="str">
        <f t="shared" si="90"/>
        <v>ocupa3</v>
      </c>
      <c r="C1193" s="19" t="str">
        <f t="shared" si="91"/>
        <v>Querétaro</v>
      </c>
      <c r="D1193" s="19" t="str">
        <f t="shared" si="92"/>
        <v>Querétaro</v>
      </c>
      <c r="H1193" s="22" t="s">
        <v>284</v>
      </c>
      <c r="I1193" s="199">
        <v>1.7393276657590735</v>
      </c>
      <c r="J1193" s="22">
        <v>14</v>
      </c>
      <c r="L1193" s="21" t="str">
        <f t="shared" si="94"/>
        <v>Estudiante</v>
      </c>
    </row>
    <row r="1194" spans="1:12" x14ac:dyDescent="0.25">
      <c r="A1194" s="25" t="str">
        <f t="shared" si="93"/>
        <v>ocupa3QuerétaroQuerétaroMaestro</v>
      </c>
      <c r="B1194" s="19" t="str">
        <f t="shared" si="90"/>
        <v>ocupa3</v>
      </c>
      <c r="C1194" s="19" t="str">
        <f t="shared" si="91"/>
        <v>Querétaro</v>
      </c>
      <c r="D1194" s="19" t="str">
        <f t="shared" si="92"/>
        <v>Querétaro</v>
      </c>
      <c r="H1194" s="22" t="s">
        <v>285</v>
      </c>
      <c r="I1194" s="199">
        <v>0.29715414718273342</v>
      </c>
      <c r="J1194" s="22">
        <v>2</v>
      </c>
      <c r="L1194" s="21" t="str">
        <f t="shared" si="94"/>
        <v>Maestro</v>
      </c>
    </row>
    <row r="1195" spans="1:12" x14ac:dyDescent="0.25">
      <c r="A1195" s="25" t="str">
        <f t="shared" si="93"/>
        <v>ocupa3QuerétaroQuerétaroDesempleado</v>
      </c>
      <c r="B1195" s="19" t="str">
        <f t="shared" si="90"/>
        <v>ocupa3</v>
      </c>
      <c r="C1195" s="19" t="str">
        <f t="shared" si="91"/>
        <v>Querétaro</v>
      </c>
      <c r="D1195" s="19" t="str">
        <f t="shared" si="92"/>
        <v>Querétaro</v>
      </c>
      <c r="H1195" s="22" t="s">
        <v>286</v>
      </c>
      <c r="I1195" s="199">
        <v>2.9546757369516561</v>
      </c>
      <c r="J1195" s="22">
        <v>22</v>
      </c>
      <c r="L1195" s="21" t="str">
        <f t="shared" si="94"/>
        <v>Desempleado</v>
      </c>
    </row>
    <row r="1196" spans="1:12" x14ac:dyDescent="0.25">
      <c r="A1196" s="25" t="str">
        <f t="shared" si="93"/>
        <v>ocupa3QuerétaroQuerétaroPensionado o jubilado</v>
      </c>
      <c r="B1196" s="19" t="str">
        <f t="shared" si="90"/>
        <v>ocupa3</v>
      </c>
      <c r="C1196" s="19" t="str">
        <f t="shared" si="91"/>
        <v>Querétaro</v>
      </c>
      <c r="D1196" s="19" t="str">
        <f t="shared" si="92"/>
        <v>Querétaro</v>
      </c>
      <c r="H1196" s="22" t="s">
        <v>287</v>
      </c>
      <c r="I1196" s="199">
        <v>7.1901026480690415</v>
      </c>
      <c r="J1196" s="22">
        <v>54</v>
      </c>
      <c r="L1196" s="21" t="str">
        <f t="shared" si="94"/>
        <v>Pensionado o jubilado</v>
      </c>
    </row>
    <row r="1197" spans="1:12" x14ac:dyDescent="0.25">
      <c r="A1197" s="25" t="str">
        <f t="shared" si="93"/>
        <v>ocupa3QuerétaroQuerétaroSector público (no maestro)</v>
      </c>
      <c r="B1197" s="19" t="str">
        <f t="shared" si="90"/>
        <v>ocupa3</v>
      </c>
      <c r="C1197" s="19" t="str">
        <f t="shared" si="91"/>
        <v>Querétaro</v>
      </c>
      <c r="D1197" s="19" t="str">
        <f t="shared" si="92"/>
        <v>Querétaro</v>
      </c>
      <c r="H1197" s="22" t="s">
        <v>288</v>
      </c>
      <c r="I1197" s="199">
        <v>8.1834778647345612</v>
      </c>
      <c r="J1197" s="22">
        <v>60</v>
      </c>
      <c r="L1197" s="21" t="str">
        <f t="shared" si="94"/>
        <v>Sector público (no maestro)</v>
      </c>
    </row>
    <row r="1198" spans="1:12" x14ac:dyDescent="0.25">
      <c r="A1198" s="25" t="str">
        <f t="shared" si="93"/>
        <v>ocupa3QuerétaroQuerétaroTrabajadora doméstica</v>
      </c>
      <c r="B1198" s="19" t="str">
        <f t="shared" si="90"/>
        <v>ocupa3</v>
      </c>
      <c r="C1198" s="19" t="str">
        <f t="shared" si="91"/>
        <v>Querétaro</v>
      </c>
      <c r="D1198" s="19" t="str">
        <f t="shared" si="92"/>
        <v>Querétaro</v>
      </c>
      <c r="H1198" s="22" t="s">
        <v>289</v>
      </c>
      <c r="I1198" s="199">
        <v>2.2790807494933456</v>
      </c>
      <c r="J1198" s="22">
        <v>18</v>
      </c>
      <c r="L1198" s="21" t="str">
        <f t="shared" si="94"/>
        <v>Trabajadora doméstica</v>
      </c>
    </row>
    <row r="1199" spans="1:12" x14ac:dyDescent="0.25">
      <c r="A1199" s="25" t="str">
        <f t="shared" si="93"/>
        <v>ocupa3QuerétaroQuerétaroOtro</v>
      </c>
      <c r="B1199" s="19" t="str">
        <f t="shared" si="90"/>
        <v>ocupa3</v>
      </c>
      <c r="C1199" s="19" t="str">
        <f t="shared" si="91"/>
        <v>Querétaro</v>
      </c>
      <c r="D1199" s="19" t="str">
        <f t="shared" si="92"/>
        <v>Querétaro</v>
      </c>
      <c r="H1199" s="22" t="s">
        <v>290</v>
      </c>
      <c r="I1199" s="199">
        <v>0.15381863771670831</v>
      </c>
      <c r="J1199" s="22">
        <v>1</v>
      </c>
      <c r="L1199" s="21" t="str">
        <f t="shared" si="94"/>
        <v>Otro</v>
      </c>
    </row>
    <row r="1200" spans="1:12" x14ac:dyDescent="0.25">
      <c r="A1200" s="25" t="str">
        <f t="shared" si="93"/>
        <v>ocupa3QuerétaroQuerétaroNS/NR</v>
      </c>
      <c r="B1200" s="19" t="str">
        <f t="shared" si="90"/>
        <v>ocupa3</v>
      </c>
      <c r="C1200" s="19" t="str">
        <f t="shared" si="91"/>
        <v>Querétaro</v>
      </c>
      <c r="D1200" s="19" t="str">
        <f t="shared" si="92"/>
        <v>Querétaro</v>
      </c>
      <c r="H1200" s="22" t="s">
        <v>364</v>
      </c>
      <c r="I1200" s="199">
        <v>0.10667609021995697</v>
      </c>
      <c r="J1200" s="22">
        <v>1</v>
      </c>
      <c r="L1200" s="21" t="str">
        <f t="shared" si="94"/>
        <v>NS/NR</v>
      </c>
    </row>
    <row r="1201" spans="1:12" x14ac:dyDescent="0.25">
      <c r="A1201" s="25" t="str">
        <f t="shared" si="93"/>
        <v>ocupa3QuerétaroQuerétaroTotal</v>
      </c>
      <c r="B1201" s="19" t="str">
        <f t="shared" si="90"/>
        <v>ocupa3</v>
      </c>
      <c r="C1201" s="19" t="str">
        <f t="shared" si="91"/>
        <v>Querétaro</v>
      </c>
      <c r="D1201" s="19" t="str">
        <f t="shared" si="92"/>
        <v>Querétaro</v>
      </c>
      <c r="H1201" s="22" t="s">
        <v>41</v>
      </c>
      <c r="I1201" s="199">
        <v>100</v>
      </c>
      <c r="J1201" s="22">
        <v>779</v>
      </c>
      <c r="L1201" s="21" t="str">
        <f t="shared" si="94"/>
        <v/>
      </c>
    </row>
    <row r="1202" spans="1:12" x14ac:dyDescent="0.25">
      <c r="A1202" s="25" t="str">
        <f t="shared" si="93"/>
        <v>ocupa3Quintana RooQuintana RooTrabajador por cuenta propia</v>
      </c>
      <c r="B1202" s="19" t="str">
        <f t="shared" si="90"/>
        <v>ocupa3</v>
      </c>
      <c r="C1202" s="19" t="str">
        <f t="shared" si="91"/>
        <v>Quintana Roo</v>
      </c>
      <c r="D1202" s="19" t="str">
        <f t="shared" si="92"/>
        <v>Quintana Roo</v>
      </c>
      <c r="F1202" s="197" t="s">
        <v>316</v>
      </c>
      <c r="G1202" s="198" t="s">
        <v>45</v>
      </c>
      <c r="H1202" s="22" t="s">
        <v>279</v>
      </c>
      <c r="I1202" s="199">
        <v>7.8256427526913379</v>
      </c>
      <c r="J1202" s="22">
        <v>52</v>
      </c>
      <c r="L1202" s="21" t="str">
        <f t="shared" si="94"/>
        <v>Trabajador por cuenta propia</v>
      </c>
    </row>
    <row r="1203" spans="1:12" x14ac:dyDescent="0.25">
      <c r="A1203" s="25" t="str">
        <f t="shared" si="93"/>
        <v>ocupa3Quintana RooQuintana RooSector privado (no maestro)</v>
      </c>
      <c r="B1203" s="19" t="str">
        <f t="shared" si="90"/>
        <v>ocupa3</v>
      </c>
      <c r="C1203" s="19" t="str">
        <f t="shared" si="91"/>
        <v>Quintana Roo</v>
      </c>
      <c r="D1203" s="19" t="str">
        <f t="shared" si="92"/>
        <v>Quintana Roo</v>
      </c>
      <c r="H1203" s="22" t="s">
        <v>280</v>
      </c>
      <c r="I1203" s="199">
        <v>35.528157981903291</v>
      </c>
      <c r="J1203" s="22">
        <v>232</v>
      </c>
      <c r="L1203" s="21" t="str">
        <f t="shared" si="94"/>
        <v>Sector privado (no maestro)</v>
      </c>
    </row>
    <row r="1204" spans="1:12" x14ac:dyDescent="0.25">
      <c r="A1204" s="25" t="str">
        <f t="shared" si="93"/>
        <v>ocupa3Quintana RooQuintana RooSector agropecuario</v>
      </c>
      <c r="B1204" s="19" t="str">
        <f t="shared" si="90"/>
        <v>ocupa3</v>
      </c>
      <c r="C1204" s="19" t="str">
        <f t="shared" si="91"/>
        <v>Quintana Roo</v>
      </c>
      <c r="D1204" s="19" t="str">
        <f t="shared" si="92"/>
        <v>Quintana Roo</v>
      </c>
      <c r="H1204" s="22" t="s">
        <v>281</v>
      </c>
      <c r="I1204" s="199">
        <v>0.85545911713005796</v>
      </c>
      <c r="J1204" s="22">
        <v>5</v>
      </c>
      <c r="L1204" s="21" t="str">
        <f t="shared" si="94"/>
        <v>Sector agropecuario</v>
      </c>
    </row>
    <row r="1205" spans="1:12" x14ac:dyDescent="0.25">
      <c r="A1205" s="25" t="str">
        <f t="shared" si="93"/>
        <v>ocupa3Quintana RooQuintana RooObrero</v>
      </c>
      <c r="B1205" s="19" t="str">
        <f t="shared" si="90"/>
        <v>ocupa3</v>
      </c>
      <c r="C1205" s="19" t="str">
        <f t="shared" si="91"/>
        <v>Quintana Roo</v>
      </c>
      <c r="D1205" s="19" t="str">
        <f t="shared" si="92"/>
        <v>Quintana Roo</v>
      </c>
      <c r="H1205" s="22" t="s">
        <v>282</v>
      </c>
      <c r="I1205" s="199">
        <v>4.9759607059171023</v>
      </c>
      <c r="J1205" s="22">
        <v>34</v>
      </c>
      <c r="L1205" s="21" t="str">
        <f t="shared" si="94"/>
        <v>Obrero</v>
      </c>
    </row>
    <row r="1206" spans="1:12" x14ac:dyDescent="0.25">
      <c r="A1206" s="25" t="str">
        <f t="shared" si="93"/>
        <v>ocupa3Quintana RooQuintana RooActividades de su hogar</v>
      </c>
      <c r="B1206" s="19" t="str">
        <f t="shared" si="90"/>
        <v>ocupa3</v>
      </c>
      <c r="C1206" s="19" t="str">
        <f t="shared" si="91"/>
        <v>Quintana Roo</v>
      </c>
      <c r="D1206" s="19" t="str">
        <f t="shared" si="92"/>
        <v>Quintana Roo</v>
      </c>
      <c r="H1206" s="22" t="s">
        <v>283</v>
      </c>
      <c r="I1206" s="199">
        <v>34.363239223163369</v>
      </c>
      <c r="J1206" s="22">
        <v>220</v>
      </c>
      <c r="L1206" s="21" t="str">
        <f t="shared" si="94"/>
        <v>Actividades de su hogar</v>
      </c>
    </row>
    <row r="1207" spans="1:12" x14ac:dyDescent="0.25">
      <c r="A1207" s="25" t="str">
        <f t="shared" si="93"/>
        <v>ocupa3Quintana RooQuintana RooEstudiante</v>
      </c>
      <c r="B1207" s="19" t="str">
        <f t="shared" si="90"/>
        <v>ocupa3</v>
      </c>
      <c r="C1207" s="19" t="str">
        <f t="shared" si="91"/>
        <v>Quintana Roo</v>
      </c>
      <c r="D1207" s="19" t="str">
        <f t="shared" si="92"/>
        <v>Quintana Roo</v>
      </c>
      <c r="H1207" s="22" t="s">
        <v>284</v>
      </c>
      <c r="I1207" s="199">
        <v>1.041332703735836</v>
      </c>
      <c r="J1207" s="22">
        <v>7</v>
      </c>
      <c r="L1207" s="21" t="str">
        <f t="shared" si="94"/>
        <v>Estudiante</v>
      </c>
    </row>
    <row r="1208" spans="1:12" x14ac:dyDescent="0.25">
      <c r="A1208" s="25" t="str">
        <f t="shared" si="93"/>
        <v>ocupa3Quintana RooQuintana RooMaestro</v>
      </c>
      <c r="B1208" s="19" t="str">
        <f t="shared" si="90"/>
        <v>ocupa3</v>
      </c>
      <c r="C1208" s="19" t="str">
        <f t="shared" si="91"/>
        <v>Quintana Roo</v>
      </c>
      <c r="D1208" s="19" t="str">
        <f t="shared" si="92"/>
        <v>Quintana Roo</v>
      </c>
      <c r="H1208" s="22" t="s">
        <v>285</v>
      </c>
      <c r="I1208" s="199">
        <v>0.30178282723621375</v>
      </c>
      <c r="J1208" s="22">
        <v>3</v>
      </c>
      <c r="L1208" s="21" t="str">
        <f t="shared" si="94"/>
        <v>Maestro</v>
      </c>
    </row>
    <row r="1209" spans="1:12" x14ac:dyDescent="0.25">
      <c r="A1209" s="25" t="str">
        <f t="shared" si="93"/>
        <v>ocupa3Quintana RooQuintana RooDesempleado</v>
      </c>
      <c r="B1209" s="19" t="str">
        <f t="shared" si="90"/>
        <v>ocupa3</v>
      </c>
      <c r="C1209" s="19" t="str">
        <f t="shared" si="91"/>
        <v>Quintana Roo</v>
      </c>
      <c r="D1209" s="19" t="str">
        <f t="shared" si="92"/>
        <v>Quintana Roo</v>
      </c>
      <c r="H1209" s="22" t="s">
        <v>286</v>
      </c>
      <c r="I1209" s="199">
        <v>1.9740348240833885</v>
      </c>
      <c r="J1209" s="22">
        <v>15</v>
      </c>
      <c r="L1209" s="21" t="str">
        <f t="shared" si="94"/>
        <v>Desempleado</v>
      </c>
    </row>
    <row r="1210" spans="1:12" x14ac:dyDescent="0.25">
      <c r="A1210" s="25" t="str">
        <f t="shared" si="93"/>
        <v>ocupa3Quintana RooQuintana RooPensionado o jubilado</v>
      </c>
      <c r="B1210" s="19" t="str">
        <f t="shared" si="90"/>
        <v>ocupa3</v>
      </c>
      <c r="C1210" s="19" t="str">
        <f t="shared" si="91"/>
        <v>Quintana Roo</v>
      </c>
      <c r="D1210" s="19" t="str">
        <f t="shared" si="92"/>
        <v>Quintana Roo</v>
      </c>
      <c r="H1210" s="22" t="s">
        <v>287</v>
      </c>
      <c r="I1210" s="199">
        <v>7.2670781535080122</v>
      </c>
      <c r="J1210" s="22">
        <v>47</v>
      </c>
      <c r="L1210" s="21" t="str">
        <f t="shared" si="94"/>
        <v>Pensionado o jubilado</v>
      </c>
    </row>
    <row r="1211" spans="1:12" x14ac:dyDescent="0.25">
      <c r="A1211" s="25" t="str">
        <f t="shared" si="93"/>
        <v>ocupa3Quintana RooQuintana RooSector público (no maestro)</v>
      </c>
      <c r="B1211" s="19" t="str">
        <f t="shared" si="90"/>
        <v>ocupa3</v>
      </c>
      <c r="C1211" s="19" t="str">
        <f t="shared" si="91"/>
        <v>Quintana Roo</v>
      </c>
      <c r="D1211" s="19" t="str">
        <f t="shared" si="92"/>
        <v>Quintana Roo</v>
      </c>
      <c r="H1211" s="22" t="s">
        <v>288</v>
      </c>
      <c r="I1211" s="199">
        <v>2.4704272139375534</v>
      </c>
      <c r="J1211" s="22">
        <v>16</v>
      </c>
      <c r="L1211" s="21" t="str">
        <f t="shared" si="94"/>
        <v>Sector público (no maestro)</v>
      </c>
    </row>
    <row r="1212" spans="1:12" x14ac:dyDescent="0.25">
      <c r="A1212" s="25" t="str">
        <f t="shared" si="93"/>
        <v>ocupa3Quintana RooQuintana RooTrabajadora doméstica</v>
      </c>
      <c r="B1212" s="19" t="str">
        <f t="shared" si="90"/>
        <v>ocupa3</v>
      </c>
      <c r="C1212" s="19" t="str">
        <f t="shared" si="91"/>
        <v>Quintana Roo</v>
      </c>
      <c r="D1212" s="19" t="str">
        <f t="shared" si="92"/>
        <v>Quintana Roo</v>
      </c>
      <c r="H1212" s="22" t="s">
        <v>289</v>
      </c>
      <c r="I1212" s="199">
        <v>2.8226514307884707</v>
      </c>
      <c r="J1212" s="22">
        <v>18</v>
      </c>
      <c r="L1212" s="21" t="str">
        <f t="shared" si="94"/>
        <v>Trabajadora doméstica</v>
      </c>
    </row>
    <row r="1213" spans="1:12" x14ac:dyDescent="0.25">
      <c r="A1213" s="25" t="str">
        <f t="shared" si="93"/>
        <v>ocupa3Quintana RooQuintana RooOtro</v>
      </c>
      <c r="B1213" s="19" t="str">
        <f t="shared" si="90"/>
        <v>ocupa3</v>
      </c>
      <c r="C1213" s="19" t="str">
        <f t="shared" si="91"/>
        <v>Quintana Roo</v>
      </c>
      <c r="D1213" s="19" t="str">
        <f t="shared" si="92"/>
        <v>Quintana Roo</v>
      </c>
      <c r="H1213" s="22" t="s">
        <v>290</v>
      </c>
      <c r="I1213" s="199">
        <v>0.44514322426728881</v>
      </c>
      <c r="J1213" s="22">
        <v>2</v>
      </c>
      <c r="L1213" s="21" t="str">
        <f t="shared" si="94"/>
        <v>Otro</v>
      </c>
    </row>
    <row r="1214" spans="1:12" x14ac:dyDescent="0.25">
      <c r="A1214" s="25" t="str">
        <f t="shared" si="93"/>
        <v>ocupa3Quintana RooQuintana RooNS/NR</v>
      </c>
      <c r="B1214" s="19" t="str">
        <f t="shared" si="90"/>
        <v>ocupa3</v>
      </c>
      <c r="C1214" s="19" t="str">
        <f t="shared" si="91"/>
        <v>Quintana Roo</v>
      </c>
      <c r="D1214" s="19" t="str">
        <f t="shared" si="92"/>
        <v>Quintana Roo</v>
      </c>
      <c r="H1214" s="22" t="s">
        <v>364</v>
      </c>
      <c r="I1214" s="199">
        <v>0.12908984163806861</v>
      </c>
      <c r="J1214" s="22">
        <v>1</v>
      </c>
      <c r="L1214" s="21" t="str">
        <f t="shared" si="94"/>
        <v>NS/NR</v>
      </c>
    </row>
    <row r="1215" spans="1:12" x14ac:dyDescent="0.25">
      <c r="A1215" s="25" t="str">
        <f t="shared" si="93"/>
        <v>ocupa3Quintana RooQuintana RooTotal</v>
      </c>
      <c r="B1215" s="19" t="str">
        <f t="shared" si="90"/>
        <v>ocupa3</v>
      </c>
      <c r="C1215" s="19" t="str">
        <f t="shared" si="91"/>
        <v>Quintana Roo</v>
      </c>
      <c r="D1215" s="19" t="str">
        <f t="shared" si="92"/>
        <v>Quintana Roo</v>
      </c>
      <c r="H1215" s="22" t="s">
        <v>41</v>
      </c>
      <c r="I1215" s="199">
        <v>100</v>
      </c>
      <c r="J1215" s="22">
        <v>652</v>
      </c>
      <c r="L1215" s="21" t="str">
        <f t="shared" si="94"/>
        <v/>
      </c>
    </row>
    <row r="1216" spans="1:12" x14ac:dyDescent="0.25">
      <c r="A1216" s="25" t="str">
        <f t="shared" si="93"/>
        <v>ocupa3San Luis PotosíSan Luis PotosíTrabajador por cuenta propia</v>
      </c>
      <c r="B1216" s="19" t="str">
        <f t="shared" si="90"/>
        <v>ocupa3</v>
      </c>
      <c r="C1216" s="19" t="str">
        <f t="shared" si="91"/>
        <v>San Luis Potosí</v>
      </c>
      <c r="D1216" s="19" t="str">
        <f t="shared" si="92"/>
        <v>San Luis Potosí</v>
      </c>
      <c r="F1216" s="197" t="s">
        <v>317</v>
      </c>
      <c r="G1216" s="198" t="s">
        <v>45</v>
      </c>
      <c r="H1216" s="22" t="s">
        <v>279</v>
      </c>
      <c r="I1216" s="199">
        <v>7.2973763944677001</v>
      </c>
      <c r="J1216" s="22">
        <v>53</v>
      </c>
      <c r="L1216" s="21" t="str">
        <f t="shared" si="94"/>
        <v>Trabajador por cuenta propia</v>
      </c>
    </row>
    <row r="1217" spans="1:12" x14ac:dyDescent="0.25">
      <c r="A1217" s="25" t="str">
        <f t="shared" si="93"/>
        <v>ocupa3San Luis PotosíSan Luis PotosíSector privado (no maestro)</v>
      </c>
      <c r="B1217" s="19" t="str">
        <f t="shared" si="90"/>
        <v>ocupa3</v>
      </c>
      <c r="C1217" s="19" t="str">
        <f t="shared" si="91"/>
        <v>San Luis Potosí</v>
      </c>
      <c r="D1217" s="19" t="str">
        <f t="shared" si="92"/>
        <v>San Luis Potosí</v>
      </c>
      <c r="H1217" s="22" t="s">
        <v>280</v>
      </c>
      <c r="I1217" s="199">
        <v>19.505064929269384</v>
      </c>
      <c r="J1217" s="22">
        <v>144</v>
      </c>
      <c r="L1217" s="21" t="str">
        <f t="shared" si="94"/>
        <v>Sector privado (no maestro)</v>
      </c>
    </row>
    <row r="1218" spans="1:12" x14ac:dyDescent="0.25">
      <c r="A1218" s="25" t="str">
        <f t="shared" si="93"/>
        <v>ocupa3San Luis PotosíSan Luis PotosíSector agropecuario</v>
      </c>
      <c r="B1218" s="19" t="str">
        <f t="shared" si="90"/>
        <v>ocupa3</v>
      </c>
      <c r="C1218" s="19" t="str">
        <f t="shared" si="91"/>
        <v>San Luis Potosí</v>
      </c>
      <c r="D1218" s="19" t="str">
        <f t="shared" si="92"/>
        <v>San Luis Potosí</v>
      </c>
      <c r="H1218" s="22" t="s">
        <v>281</v>
      </c>
      <c r="I1218" s="199">
        <v>1.5449960666222764</v>
      </c>
      <c r="J1218" s="22">
        <v>14</v>
      </c>
      <c r="L1218" s="21" t="str">
        <f t="shared" si="94"/>
        <v>Sector agropecuario</v>
      </c>
    </row>
    <row r="1219" spans="1:12" x14ac:dyDescent="0.25">
      <c r="A1219" s="25" t="str">
        <f t="shared" si="93"/>
        <v>ocupa3San Luis PotosíSan Luis PotosíObrero</v>
      </c>
      <c r="B1219" s="19" t="str">
        <f t="shared" si="90"/>
        <v>ocupa3</v>
      </c>
      <c r="C1219" s="19" t="str">
        <f t="shared" si="91"/>
        <v>San Luis Potosí</v>
      </c>
      <c r="D1219" s="19" t="str">
        <f t="shared" si="92"/>
        <v>San Luis Potosí</v>
      </c>
      <c r="H1219" s="22" t="s">
        <v>282</v>
      </c>
      <c r="I1219" s="199">
        <v>8.2988925954022346</v>
      </c>
      <c r="J1219" s="22">
        <v>73</v>
      </c>
      <c r="L1219" s="21" t="str">
        <f t="shared" si="94"/>
        <v>Obrero</v>
      </c>
    </row>
    <row r="1220" spans="1:12" x14ac:dyDescent="0.25">
      <c r="A1220" s="25" t="str">
        <f t="shared" si="93"/>
        <v>ocupa3San Luis PotosíSan Luis PotosíActividades de su hogar</v>
      </c>
      <c r="B1220" s="19" t="str">
        <f t="shared" ref="B1220:B1283" si="95">+IF(AND(G1220&lt;&gt;"",I1221="Estimate"),TRIM(MID(G1220,1,FIND(" ",G1220,1))),IF(AND(F1220&lt;&gt;"",I1221="Estimate"),TRIM(MID(F1220,1,FIND(" ",F1220,1))),IF(AND(E1220&lt;&gt;"",I1221="Estimate"),TRIM(MID(E1220,1,FIND(" ",E1220,1))),B1219)))</f>
        <v>ocupa3</v>
      </c>
      <c r="C1220" s="19" t="str">
        <f t="shared" si="91"/>
        <v>San Luis Potosí</v>
      </c>
      <c r="D1220" s="19" t="str">
        <f t="shared" si="92"/>
        <v>San Luis Potosí</v>
      </c>
      <c r="H1220" s="22" t="s">
        <v>283</v>
      </c>
      <c r="I1220" s="199">
        <v>39.014376394579372</v>
      </c>
      <c r="J1220" s="22">
        <v>317</v>
      </c>
      <c r="L1220" s="21" t="str">
        <f t="shared" si="94"/>
        <v>Actividades de su hogar</v>
      </c>
    </row>
    <row r="1221" spans="1:12" x14ac:dyDescent="0.25">
      <c r="A1221" s="25" t="str">
        <f t="shared" si="93"/>
        <v>ocupa3San Luis PotosíSan Luis PotosíEstudiante</v>
      </c>
      <c r="B1221" s="19" t="str">
        <f t="shared" si="95"/>
        <v>ocupa3</v>
      </c>
      <c r="C1221" s="19" t="str">
        <f t="shared" ref="C1221:C1284" si="96">+IF(AND(E1221&lt;&gt;"",G1221="% of Total"),TRIM(MID(E1221,FIND(" ",E1221,1),LEN(E1221))),IF(AND(D1221&lt;&gt;"Primer nivel",D1221&lt;&gt;"Segundo nivel"),D1221,C1220))</f>
        <v>San Luis Potosí</v>
      </c>
      <c r="D1221" s="19" t="str">
        <f t="shared" ref="D1221:D1284" si="97">+IF(AND(G1221&lt;&gt;"",I1222="Estimate"),"Nacional",IF(AND(F1221&lt;&gt;"",G1221="% of Total"),TRIM(MID(F1221,FIND(" ",F1221,1),LEN(F1221))),D1220))</f>
        <v>San Luis Potosí</v>
      </c>
      <c r="H1221" s="22" t="s">
        <v>284</v>
      </c>
      <c r="I1221" s="199">
        <v>1.5325817327303697</v>
      </c>
      <c r="J1221" s="22">
        <v>12</v>
      </c>
      <c r="L1221" s="21" t="str">
        <f t="shared" si="94"/>
        <v>Estudiante</v>
      </c>
    </row>
    <row r="1222" spans="1:12" x14ac:dyDescent="0.25">
      <c r="A1222" s="25" t="str">
        <f t="shared" ref="A1222:A1285" si="98">IFERROR(CONCATENATE(B1222,C1222,D1222,IF(H1222&lt;&gt;"Total",MID(H1222,FIND(" ",H1222)+2,LEN(H1222)),"Total")),"")</f>
        <v>ocupa3San Luis PotosíSan Luis PotosíMaestro</v>
      </c>
      <c r="B1222" s="19" t="str">
        <f t="shared" si="95"/>
        <v>ocupa3</v>
      </c>
      <c r="C1222" s="19" t="str">
        <f t="shared" si="96"/>
        <v>San Luis Potosí</v>
      </c>
      <c r="D1222" s="19" t="str">
        <f t="shared" si="97"/>
        <v>San Luis Potosí</v>
      </c>
      <c r="H1222" s="22" t="s">
        <v>285</v>
      </c>
      <c r="I1222" s="199">
        <v>1.2085153567309437</v>
      </c>
      <c r="J1222" s="22">
        <v>9</v>
      </c>
      <c r="L1222" s="21" t="str">
        <f t="shared" si="94"/>
        <v>Maestro</v>
      </c>
    </row>
    <row r="1223" spans="1:12" x14ac:dyDescent="0.25">
      <c r="A1223" s="25" t="str">
        <f t="shared" si="98"/>
        <v>ocupa3San Luis PotosíSan Luis PotosíDesempleado</v>
      </c>
      <c r="B1223" s="19" t="str">
        <f t="shared" si="95"/>
        <v>ocupa3</v>
      </c>
      <c r="C1223" s="19" t="str">
        <f t="shared" si="96"/>
        <v>San Luis Potosí</v>
      </c>
      <c r="D1223" s="19" t="str">
        <f t="shared" si="97"/>
        <v>San Luis Potosí</v>
      </c>
      <c r="H1223" s="22" t="s">
        <v>286</v>
      </c>
      <c r="I1223" s="199">
        <v>1.4708453848166507</v>
      </c>
      <c r="J1223" s="22">
        <v>11</v>
      </c>
      <c r="L1223" s="21" t="str">
        <f t="shared" ref="L1223:L1286" si="99">IF(H1223&lt;&gt;"",IFERROR(MID(H1223,FIND(" ",H1223)+2,LEN(H1223)),""),"")</f>
        <v>Desempleado</v>
      </c>
    </row>
    <row r="1224" spans="1:12" x14ac:dyDescent="0.25">
      <c r="A1224" s="25" t="str">
        <f t="shared" si="98"/>
        <v>ocupa3San Luis PotosíSan Luis PotosíPensionado o jubilado</v>
      </c>
      <c r="B1224" s="19" t="str">
        <f t="shared" si="95"/>
        <v>ocupa3</v>
      </c>
      <c r="C1224" s="19" t="str">
        <f t="shared" si="96"/>
        <v>San Luis Potosí</v>
      </c>
      <c r="D1224" s="19" t="str">
        <f t="shared" si="97"/>
        <v>San Luis Potosí</v>
      </c>
      <c r="H1224" s="22" t="s">
        <v>287</v>
      </c>
      <c r="I1224" s="199">
        <v>14.119969551416634</v>
      </c>
      <c r="J1224" s="22">
        <v>102</v>
      </c>
      <c r="L1224" s="21" t="str">
        <f t="shared" si="99"/>
        <v>Pensionado o jubilado</v>
      </c>
    </row>
    <row r="1225" spans="1:12" x14ac:dyDescent="0.25">
      <c r="A1225" s="25" t="str">
        <f t="shared" si="98"/>
        <v>ocupa3San Luis PotosíSan Luis PotosíSector público (no maestro)</v>
      </c>
      <c r="B1225" s="19" t="str">
        <f t="shared" si="95"/>
        <v>ocupa3</v>
      </c>
      <c r="C1225" s="19" t="str">
        <f t="shared" si="96"/>
        <v>San Luis Potosí</v>
      </c>
      <c r="D1225" s="19" t="str">
        <f t="shared" si="97"/>
        <v>San Luis Potosí</v>
      </c>
      <c r="H1225" s="22" t="s">
        <v>288</v>
      </c>
      <c r="I1225" s="199">
        <v>3.7717180778065136</v>
      </c>
      <c r="J1225" s="22">
        <v>30</v>
      </c>
      <c r="L1225" s="21" t="str">
        <f t="shared" si="99"/>
        <v>Sector público (no maestro)</v>
      </c>
    </row>
    <row r="1226" spans="1:12" x14ac:dyDescent="0.25">
      <c r="A1226" s="25" t="str">
        <f t="shared" si="98"/>
        <v>ocupa3San Luis PotosíSan Luis PotosíTrabajadora doméstica</v>
      </c>
      <c r="B1226" s="19" t="str">
        <f t="shared" si="95"/>
        <v>ocupa3</v>
      </c>
      <c r="C1226" s="19" t="str">
        <f t="shared" si="96"/>
        <v>San Luis Potosí</v>
      </c>
      <c r="D1226" s="19" t="str">
        <f t="shared" si="97"/>
        <v>San Luis Potosí</v>
      </c>
      <c r="H1226" s="22" t="s">
        <v>289</v>
      </c>
      <c r="I1226" s="199">
        <v>2.01960270095462</v>
      </c>
      <c r="J1226" s="22">
        <v>15</v>
      </c>
      <c r="L1226" s="21" t="str">
        <f t="shared" si="99"/>
        <v>Trabajadora doméstica</v>
      </c>
    </row>
    <row r="1227" spans="1:12" x14ac:dyDescent="0.25">
      <c r="A1227" s="25" t="str">
        <f t="shared" si="98"/>
        <v>ocupa3San Luis PotosíSan Luis PotosíNS/NR</v>
      </c>
      <c r="B1227" s="19" t="str">
        <f t="shared" si="95"/>
        <v>ocupa3</v>
      </c>
      <c r="C1227" s="19" t="str">
        <f t="shared" si="96"/>
        <v>San Luis Potosí</v>
      </c>
      <c r="D1227" s="19" t="str">
        <f t="shared" si="97"/>
        <v>San Luis Potosí</v>
      </c>
      <c r="H1227" s="22" t="s">
        <v>364</v>
      </c>
      <c r="I1227" s="199">
        <v>0.21606081520304851</v>
      </c>
      <c r="J1227" s="22">
        <v>2</v>
      </c>
      <c r="L1227" s="21" t="str">
        <f t="shared" si="99"/>
        <v>NS/NR</v>
      </c>
    </row>
    <row r="1228" spans="1:12" x14ac:dyDescent="0.25">
      <c r="A1228" s="25" t="str">
        <f t="shared" si="98"/>
        <v>ocupa3San Luis PotosíSan Luis PotosíTotal</v>
      </c>
      <c r="B1228" s="19" t="str">
        <f t="shared" si="95"/>
        <v>ocupa3</v>
      </c>
      <c r="C1228" s="19" t="str">
        <f t="shared" si="96"/>
        <v>San Luis Potosí</v>
      </c>
      <c r="D1228" s="19" t="str">
        <f t="shared" si="97"/>
        <v>San Luis Potosí</v>
      </c>
      <c r="H1228" s="22" t="s">
        <v>41</v>
      </c>
      <c r="I1228" s="199">
        <v>100</v>
      </c>
      <c r="J1228" s="22">
        <v>782</v>
      </c>
      <c r="L1228" s="21" t="str">
        <f t="shared" si="99"/>
        <v/>
      </c>
    </row>
    <row r="1229" spans="1:12" x14ac:dyDescent="0.25">
      <c r="A1229" s="25" t="str">
        <f t="shared" si="98"/>
        <v>ocupa3SinaloaSinaloaTrabajador por cuenta propia</v>
      </c>
      <c r="B1229" s="19" t="str">
        <f t="shared" si="95"/>
        <v>ocupa3</v>
      </c>
      <c r="C1229" s="19" t="str">
        <f t="shared" si="96"/>
        <v>Sinaloa</v>
      </c>
      <c r="D1229" s="19" t="str">
        <f t="shared" si="97"/>
        <v>Sinaloa</v>
      </c>
      <c r="F1229" s="197" t="s">
        <v>318</v>
      </c>
      <c r="G1229" s="198" t="s">
        <v>45</v>
      </c>
      <c r="H1229" s="22" t="s">
        <v>279</v>
      </c>
      <c r="I1229" s="199">
        <v>9.2603481229274163</v>
      </c>
      <c r="J1229" s="22">
        <v>58</v>
      </c>
      <c r="L1229" s="21" t="str">
        <f t="shared" si="99"/>
        <v>Trabajador por cuenta propia</v>
      </c>
    </row>
    <row r="1230" spans="1:12" x14ac:dyDescent="0.25">
      <c r="A1230" s="25" t="str">
        <f t="shared" si="98"/>
        <v>ocupa3SinaloaSinaloaSector privado (no maestro)</v>
      </c>
      <c r="B1230" s="19" t="str">
        <f t="shared" si="95"/>
        <v>ocupa3</v>
      </c>
      <c r="C1230" s="19" t="str">
        <f t="shared" si="96"/>
        <v>Sinaloa</v>
      </c>
      <c r="D1230" s="19" t="str">
        <f t="shared" si="97"/>
        <v>Sinaloa</v>
      </c>
      <c r="H1230" s="22" t="s">
        <v>280</v>
      </c>
      <c r="I1230" s="199">
        <v>26.184734389200415</v>
      </c>
      <c r="J1230" s="22">
        <v>157</v>
      </c>
      <c r="L1230" s="21" t="str">
        <f t="shared" si="99"/>
        <v>Sector privado (no maestro)</v>
      </c>
    </row>
    <row r="1231" spans="1:12" x14ac:dyDescent="0.25">
      <c r="A1231" s="25" t="str">
        <f t="shared" si="98"/>
        <v>ocupa3SinaloaSinaloaSector agropecuario</v>
      </c>
      <c r="B1231" s="19" t="str">
        <f t="shared" si="95"/>
        <v>ocupa3</v>
      </c>
      <c r="C1231" s="19" t="str">
        <f t="shared" si="96"/>
        <v>Sinaloa</v>
      </c>
      <c r="D1231" s="19" t="str">
        <f t="shared" si="97"/>
        <v>Sinaloa</v>
      </c>
      <c r="H1231" s="22" t="s">
        <v>281</v>
      </c>
      <c r="I1231" s="199">
        <v>3.2990040710035147</v>
      </c>
      <c r="J1231" s="22">
        <v>27</v>
      </c>
      <c r="L1231" s="21" t="str">
        <f t="shared" si="99"/>
        <v>Sector agropecuario</v>
      </c>
    </row>
    <row r="1232" spans="1:12" x14ac:dyDescent="0.25">
      <c r="A1232" s="25" t="str">
        <f t="shared" si="98"/>
        <v>ocupa3SinaloaSinaloaObrero</v>
      </c>
      <c r="B1232" s="19" t="str">
        <f t="shared" si="95"/>
        <v>ocupa3</v>
      </c>
      <c r="C1232" s="19" t="str">
        <f t="shared" si="96"/>
        <v>Sinaloa</v>
      </c>
      <c r="D1232" s="19" t="str">
        <f t="shared" si="97"/>
        <v>Sinaloa</v>
      </c>
      <c r="H1232" s="22" t="s">
        <v>282</v>
      </c>
      <c r="I1232" s="199">
        <v>1.4025442804831114</v>
      </c>
      <c r="J1232" s="22">
        <v>9</v>
      </c>
      <c r="L1232" s="21" t="str">
        <f t="shared" si="99"/>
        <v>Obrero</v>
      </c>
    </row>
    <row r="1233" spans="1:12" x14ac:dyDescent="0.25">
      <c r="A1233" s="25" t="str">
        <f t="shared" si="98"/>
        <v>ocupa3SinaloaSinaloaActividades de su hogar</v>
      </c>
      <c r="B1233" s="19" t="str">
        <f t="shared" si="95"/>
        <v>ocupa3</v>
      </c>
      <c r="C1233" s="19" t="str">
        <f t="shared" si="96"/>
        <v>Sinaloa</v>
      </c>
      <c r="D1233" s="19" t="str">
        <f t="shared" si="97"/>
        <v>Sinaloa</v>
      </c>
      <c r="H1233" s="22" t="s">
        <v>283</v>
      </c>
      <c r="I1233" s="199">
        <v>38.56852122634205</v>
      </c>
      <c r="J1233" s="22">
        <v>261</v>
      </c>
      <c r="L1233" s="21" t="str">
        <f t="shared" si="99"/>
        <v>Actividades de su hogar</v>
      </c>
    </row>
    <row r="1234" spans="1:12" x14ac:dyDescent="0.25">
      <c r="A1234" s="25" t="str">
        <f t="shared" si="98"/>
        <v>ocupa3SinaloaSinaloaEstudiante</v>
      </c>
      <c r="B1234" s="19" t="str">
        <f t="shared" si="95"/>
        <v>ocupa3</v>
      </c>
      <c r="C1234" s="19" t="str">
        <f t="shared" si="96"/>
        <v>Sinaloa</v>
      </c>
      <c r="D1234" s="19" t="str">
        <f t="shared" si="97"/>
        <v>Sinaloa</v>
      </c>
      <c r="H1234" s="22" t="s">
        <v>284</v>
      </c>
      <c r="I1234" s="199">
        <v>1.4059295421489335</v>
      </c>
      <c r="J1234" s="22">
        <v>9</v>
      </c>
      <c r="L1234" s="21" t="str">
        <f t="shared" si="99"/>
        <v>Estudiante</v>
      </c>
    </row>
    <row r="1235" spans="1:12" x14ac:dyDescent="0.25">
      <c r="A1235" s="25" t="str">
        <f t="shared" si="98"/>
        <v>ocupa3SinaloaSinaloaMaestro</v>
      </c>
      <c r="B1235" s="19" t="str">
        <f t="shared" si="95"/>
        <v>ocupa3</v>
      </c>
      <c r="C1235" s="19" t="str">
        <f t="shared" si="96"/>
        <v>Sinaloa</v>
      </c>
      <c r="D1235" s="19" t="str">
        <f t="shared" si="97"/>
        <v>Sinaloa</v>
      </c>
      <c r="H1235" s="22" t="s">
        <v>285</v>
      </c>
      <c r="I1235" s="199">
        <v>0.46251215489511532</v>
      </c>
      <c r="J1235" s="22">
        <v>3</v>
      </c>
      <c r="L1235" s="21" t="str">
        <f t="shared" si="99"/>
        <v>Maestro</v>
      </c>
    </row>
    <row r="1236" spans="1:12" x14ac:dyDescent="0.25">
      <c r="A1236" s="25" t="str">
        <f t="shared" si="98"/>
        <v>ocupa3SinaloaSinaloaDesempleado</v>
      </c>
      <c r="B1236" s="19" t="str">
        <f t="shared" si="95"/>
        <v>ocupa3</v>
      </c>
      <c r="C1236" s="19" t="str">
        <f t="shared" si="96"/>
        <v>Sinaloa</v>
      </c>
      <c r="D1236" s="19" t="str">
        <f t="shared" si="97"/>
        <v>Sinaloa</v>
      </c>
      <c r="H1236" s="22" t="s">
        <v>286</v>
      </c>
      <c r="I1236" s="199">
        <v>1.5512308233313983</v>
      </c>
      <c r="J1236" s="22">
        <v>9</v>
      </c>
      <c r="L1236" s="21" t="str">
        <f t="shared" si="99"/>
        <v>Desempleado</v>
      </c>
    </row>
    <row r="1237" spans="1:12" x14ac:dyDescent="0.25">
      <c r="A1237" s="25" t="str">
        <f t="shared" si="98"/>
        <v>ocupa3SinaloaSinaloaPensionado o jubilado</v>
      </c>
      <c r="B1237" s="19" t="str">
        <f t="shared" si="95"/>
        <v>ocupa3</v>
      </c>
      <c r="C1237" s="19" t="str">
        <f t="shared" si="96"/>
        <v>Sinaloa</v>
      </c>
      <c r="D1237" s="19" t="str">
        <f t="shared" si="97"/>
        <v>Sinaloa</v>
      </c>
      <c r="H1237" s="22" t="s">
        <v>287</v>
      </c>
      <c r="I1237" s="199">
        <v>14.780820261144578</v>
      </c>
      <c r="J1237" s="22">
        <v>96</v>
      </c>
      <c r="L1237" s="21" t="str">
        <f t="shared" si="99"/>
        <v>Pensionado o jubilado</v>
      </c>
    </row>
    <row r="1238" spans="1:12" x14ac:dyDescent="0.25">
      <c r="A1238" s="25" t="str">
        <f t="shared" si="98"/>
        <v>ocupa3SinaloaSinaloaSector público (no maestro)</v>
      </c>
      <c r="B1238" s="19" t="str">
        <f t="shared" si="95"/>
        <v>ocupa3</v>
      </c>
      <c r="C1238" s="19" t="str">
        <f t="shared" si="96"/>
        <v>Sinaloa</v>
      </c>
      <c r="D1238" s="19" t="str">
        <f t="shared" si="97"/>
        <v>Sinaloa</v>
      </c>
      <c r="H1238" s="22" t="s">
        <v>288</v>
      </c>
      <c r="I1238" s="199">
        <v>1.3239854375406472</v>
      </c>
      <c r="J1238" s="22">
        <v>10</v>
      </c>
      <c r="L1238" s="21" t="str">
        <f t="shared" si="99"/>
        <v>Sector público (no maestro)</v>
      </c>
    </row>
    <row r="1239" spans="1:12" x14ac:dyDescent="0.25">
      <c r="A1239" s="25" t="str">
        <f t="shared" si="98"/>
        <v>ocupa3SinaloaSinaloaTrabajadora doméstica</v>
      </c>
      <c r="B1239" s="19" t="str">
        <f t="shared" si="95"/>
        <v>ocupa3</v>
      </c>
      <c r="C1239" s="19" t="str">
        <f t="shared" si="96"/>
        <v>Sinaloa</v>
      </c>
      <c r="D1239" s="19" t="str">
        <f t="shared" si="97"/>
        <v>Sinaloa</v>
      </c>
      <c r="H1239" s="22" t="s">
        <v>289</v>
      </c>
      <c r="I1239" s="199">
        <v>0.91189325328946114</v>
      </c>
      <c r="J1239" s="22">
        <v>6</v>
      </c>
      <c r="L1239" s="21" t="str">
        <f t="shared" si="99"/>
        <v>Trabajadora doméstica</v>
      </c>
    </row>
    <row r="1240" spans="1:12" x14ac:dyDescent="0.25">
      <c r="A1240" s="25" t="str">
        <f t="shared" si="98"/>
        <v>ocupa3SinaloaSinaloaOtro</v>
      </c>
      <c r="B1240" s="19" t="str">
        <f t="shared" si="95"/>
        <v>ocupa3</v>
      </c>
      <c r="C1240" s="19" t="str">
        <f t="shared" si="96"/>
        <v>Sinaloa</v>
      </c>
      <c r="D1240" s="19" t="str">
        <f t="shared" si="97"/>
        <v>Sinaloa</v>
      </c>
      <c r="H1240" s="22" t="s">
        <v>290</v>
      </c>
      <c r="I1240" s="199">
        <v>0.16696904047526037</v>
      </c>
      <c r="J1240" s="22">
        <v>1</v>
      </c>
      <c r="L1240" s="21" t="str">
        <f t="shared" si="99"/>
        <v>Otro</v>
      </c>
    </row>
    <row r="1241" spans="1:12" x14ac:dyDescent="0.25">
      <c r="A1241" s="25" t="str">
        <f t="shared" si="98"/>
        <v>ocupa3SinaloaSinaloaNS/NR</v>
      </c>
      <c r="B1241" s="19" t="str">
        <f t="shared" si="95"/>
        <v>ocupa3</v>
      </c>
      <c r="C1241" s="19" t="str">
        <f t="shared" si="96"/>
        <v>Sinaloa</v>
      </c>
      <c r="D1241" s="19" t="str">
        <f t="shared" si="97"/>
        <v>Sinaloa</v>
      </c>
      <c r="H1241" s="22" t="s">
        <v>364</v>
      </c>
      <c r="I1241" s="199">
        <v>0.68150739721818443</v>
      </c>
      <c r="J1241" s="22">
        <v>3</v>
      </c>
      <c r="L1241" s="21" t="str">
        <f t="shared" si="99"/>
        <v>NS/NR</v>
      </c>
    </row>
    <row r="1242" spans="1:12" x14ac:dyDescent="0.25">
      <c r="A1242" s="25" t="str">
        <f t="shared" si="98"/>
        <v>ocupa3SinaloaSinaloaTotal</v>
      </c>
      <c r="B1242" s="19" t="str">
        <f t="shared" si="95"/>
        <v>ocupa3</v>
      </c>
      <c r="C1242" s="19" t="str">
        <f t="shared" si="96"/>
        <v>Sinaloa</v>
      </c>
      <c r="D1242" s="19" t="str">
        <f t="shared" si="97"/>
        <v>Sinaloa</v>
      </c>
      <c r="H1242" s="22" t="s">
        <v>41</v>
      </c>
      <c r="I1242" s="199">
        <v>100</v>
      </c>
      <c r="J1242" s="22">
        <v>649</v>
      </c>
      <c r="L1242" s="21" t="str">
        <f t="shared" si="99"/>
        <v/>
      </c>
    </row>
    <row r="1243" spans="1:12" x14ac:dyDescent="0.25">
      <c r="A1243" s="25" t="str">
        <f t="shared" si="98"/>
        <v>ocupa3SonoraSonoraTrabajador por cuenta propia</v>
      </c>
      <c r="B1243" s="19" t="str">
        <f t="shared" si="95"/>
        <v>ocupa3</v>
      </c>
      <c r="C1243" s="19" t="str">
        <f t="shared" si="96"/>
        <v>Sonora</v>
      </c>
      <c r="D1243" s="19" t="str">
        <f t="shared" si="97"/>
        <v>Sonora</v>
      </c>
      <c r="F1243" s="197" t="s">
        <v>319</v>
      </c>
      <c r="G1243" s="198" t="s">
        <v>45</v>
      </c>
      <c r="H1243" s="22" t="s">
        <v>279</v>
      </c>
      <c r="I1243" s="199">
        <v>5.5511910513709593</v>
      </c>
      <c r="J1243" s="22">
        <v>34</v>
      </c>
      <c r="L1243" s="21" t="str">
        <f t="shared" si="99"/>
        <v>Trabajador por cuenta propia</v>
      </c>
    </row>
    <row r="1244" spans="1:12" x14ac:dyDescent="0.25">
      <c r="A1244" s="25" t="str">
        <f t="shared" si="98"/>
        <v>ocupa3SonoraSonoraSector privado (no maestro)</v>
      </c>
      <c r="B1244" s="19" t="str">
        <f t="shared" si="95"/>
        <v>ocupa3</v>
      </c>
      <c r="C1244" s="19" t="str">
        <f t="shared" si="96"/>
        <v>Sonora</v>
      </c>
      <c r="D1244" s="19" t="str">
        <f t="shared" si="97"/>
        <v>Sonora</v>
      </c>
      <c r="H1244" s="22" t="s">
        <v>280</v>
      </c>
      <c r="I1244" s="199">
        <v>31.396298425065165</v>
      </c>
      <c r="J1244" s="22">
        <v>195</v>
      </c>
      <c r="L1244" s="21" t="str">
        <f t="shared" si="99"/>
        <v>Sector privado (no maestro)</v>
      </c>
    </row>
    <row r="1245" spans="1:12" x14ac:dyDescent="0.25">
      <c r="A1245" s="25" t="str">
        <f t="shared" si="98"/>
        <v>ocupa3SonoraSonoraSector agropecuario</v>
      </c>
      <c r="B1245" s="19" t="str">
        <f t="shared" si="95"/>
        <v>ocupa3</v>
      </c>
      <c r="C1245" s="19" t="str">
        <f t="shared" si="96"/>
        <v>Sonora</v>
      </c>
      <c r="D1245" s="19" t="str">
        <f t="shared" si="97"/>
        <v>Sonora</v>
      </c>
      <c r="H1245" s="22" t="s">
        <v>281</v>
      </c>
      <c r="I1245" s="199">
        <v>0.84693251252555002</v>
      </c>
      <c r="J1245" s="22">
        <v>6</v>
      </c>
      <c r="L1245" s="21" t="str">
        <f t="shared" si="99"/>
        <v>Sector agropecuario</v>
      </c>
    </row>
    <row r="1246" spans="1:12" x14ac:dyDescent="0.25">
      <c r="A1246" s="25" t="str">
        <f t="shared" si="98"/>
        <v>ocupa3SonoraSonoraObrero</v>
      </c>
      <c r="B1246" s="19" t="str">
        <f t="shared" si="95"/>
        <v>ocupa3</v>
      </c>
      <c r="C1246" s="19" t="str">
        <f t="shared" si="96"/>
        <v>Sonora</v>
      </c>
      <c r="D1246" s="19" t="str">
        <f t="shared" si="97"/>
        <v>Sonora</v>
      </c>
      <c r="H1246" s="22" t="s">
        <v>282</v>
      </c>
      <c r="I1246" s="199">
        <v>8.7393470333006285</v>
      </c>
      <c r="J1246" s="22">
        <v>58</v>
      </c>
      <c r="L1246" s="21" t="str">
        <f t="shared" si="99"/>
        <v>Obrero</v>
      </c>
    </row>
    <row r="1247" spans="1:12" x14ac:dyDescent="0.25">
      <c r="A1247" s="25" t="str">
        <f t="shared" si="98"/>
        <v>ocupa3SonoraSonoraActividades de su hogar</v>
      </c>
      <c r="B1247" s="19" t="str">
        <f t="shared" si="95"/>
        <v>ocupa3</v>
      </c>
      <c r="C1247" s="19" t="str">
        <f t="shared" si="96"/>
        <v>Sonora</v>
      </c>
      <c r="D1247" s="19" t="str">
        <f t="shared" si="97"/>
        <v>Sonora</v>
      </c>
      <c r="H1247" s="22" t="s">
        <v>283</v>
      </c>
      <c r="I1247" s="199">
        <v>37.885929585197879</v>
      </c>
      <c r="J1247" s="22">
        <v>251</v>
      </c>
      <c r="L1247" s="21" t="str">
        <f t="shared" si="99"/>
        <v>Actividades de su hogar</v>
      </c>
    </row>
    <row r="1248" spans="1:12" x14ac:dyDescent="0.25">
      <c r="A1248" s="25" t="str">
        <f t="shared" si="98"/>
        <v>ocupa3SonoraSonoraEstudiante</v>
      </c>
      <c r="B1248" s="19" t="str">
        <f t="shared" si="95"/>
        <v>ocupa3</v>
      </c>
      <c r="C1248" s="19" t="str">
        <f t="shared" si="96"/>
        <v>Sonora</v>
      </c>
      <c r="D1248" s="19" t="str">
        <f t="shared" si="97"/>
        <v>Sonora</v>
      </c>
      <c r="H1248" s="22" t="s">
        <v>284</v>
      </c>
      <c r="I1248" s="199">
        <v>1.318229551578471</v>
      </c>
      <c r="J1248" s="22">
        <v>10</v>
      </c>
      <c r="L1248" s="21" t="str">
        <f t="shared" si="99"/>
        <v>Estudiante</v>
      </c>
    </row>
    <row r="1249" spans="1:12" x14ac:dyDescent="0.25">
      <c r="A1249" s="25" t="str">
        <f t="shared" si="98"/>
        <v>ocupa3SonoraSonoraMaestro</v>
      </c>
      <c r="B1249" s="19" t="str">
        <f t="shared" si="95"/>
        <v>ocupa3</v>
      </c>
      <c r="C1249" s="19" t="str">
        <f t="shared" si="96"/>
        <v>Sonora</v>
      </c>
      <c r="D1249" s="19" t="str">
        <f t="shared" si="97"/>
        <v>Sonora</v>
      </c>
      <c r="H1249" s="22" t="s">
        <v>285</v>
      </c>
      <c r="I1249" s="199">
        <v>0.79015661057988662</v>
      </c>
      <c r="J1249" s="22">
        <v>7</v>
      </c>
      <c r="L1249" s="21" t="str">
        <f t="shared" si="99"/>
        <v>Maestro</v>
      </c>
    </row>
    <row r="1250" spans="1:12" x14ac:dyDescent="0.25">
      <c r="A1250" s="25" t="str">
        <f t="shared" si="98"/>
        <v>ocupa3SonoraSonoraDesempleado</v>
      </c>
      <c r="B1250" s="19" t="str">
        <f t="shared" si="95"/>
        <v>ocupa3</v>
      </c>
      <c r="C1250" s="19" t="str">
        <f t="shared" si="96"/>
        <v>Sonora</v>
      </c>
      <c r="D1250" s="19" t="str">
        <f t="shared" si="97"/>
        <v>Sonora</v>
      </c>
      <c r="H1250" s="22" t="s">
        <v>286</v>
      </c>
      <c r="I1250" s="199">
        <v>1.3780666287171881</v>
      </c>
      <c r="J1250" s="22">
        <v>10</v>
      </c>
      <c r="L1250" s="21" t="str">
        <f t="shared" si="99"/>
        <v>Desempleado</v>
      </c>
    </row>
    <row r="1251" spans="1:12" x14ac:dyDescent="0.25">
      <c r="A1251" s="25" t="str">
        <f t="shared" si="98"/>
        <v>ocupa3SonoraSonoraPensionado o jubilado</v>
      </c>
      <c r="B1251" s="19" t="str">
        <f t="shared" si="95"/>
        <v>ocupa3</v>
      </c>
      <c r="C1251" s="19" t="str">
        <f t="shared" si="96"/>
        <v>Sonora</v>
      </c>
      <c r="D1251" s="19" t="str">
        <f t="shared" si="97"/>
        <v>Sonora</v>
      </c>
      <c r="H1251" s="22" t="s">
        <v>287</v>
      </c>
      <c r="I1251" s="199">
        <v>10.833978541989236</v>
      </c>
      <c r="J1251" s="22">
        <v>70</v>
      </c>
      <c r="L1251" s="21" t="str">
        <f t="shared" si="99"/>
        <v>Pensionado o jubilado</v>
      </c>
    </row>
    <row r="1252" spans="1:12" x14ac:dyDescent="0.25">
      <c r="A1252" s="25" t="str">
        <f t="shared" si="98"/>
        <v>ocupa3SonoraSonoraSector público (no maestro)</v>
      </c>
      <c r="B1252" s="19" t="str">
        <f t="shared" si="95"/>
        <v>ocupa3</v>
      </c>
      <c r="C1252" s="19" t="str">
        <f t="shared" si="96"/>
        <v>Sonora</v>
      </c>
      <c r="D1252" s="19" t="str">
        <f t="shared" si="97"/>
        <v>Sonora</v>
      </c>
      <c r="H1252" s="22" t="s">
        <v>288</v>
      </c>
      <c r="I1252" s="199">
        <v>0.34391126619064905</v>
      </c>
      <c r="J1252" s="22">
        <v>2</v>
      </c>
      <c r="L1252" s="21" t="str">
        <f t="shared" si="99"/>
        <v>Sector público (no maestro)</v>
      </c>
    </row>
    <row r="1253" spans="1:12" x14ac:dyDescent="0.25">
      <c r="A1253" s="25" t="str">
        <f t="shared" si="98"/>
        <v>ocupa3SonoraSonoraTrabajadora doméstica</v>
      </c>
      <c r="B1253" s="19" t="str">
        <f t="shared" si="95"/>
        <v>ocupa3</v>
      </c>
      <c r="C1253" s="19" t="str">
        <f t="shared" si="96"/>
        <v>Sonora</v>
      </c>
      <c r="D1253" s="19" t="str">
        <f t="shared" si="97"/>
        <v>Sonora</v>
      </c>
      <c r="H1253" s="22" t="s">
        <v>289</v>
      </c>
      <c r="I1253" s="199">
        <v>0.69132351201249054</v>
      </c>
      <c r="J1253" s="22">
        <v>4</v>
      </c>
      <c r="L1253" s="21" t="str">
        <f t="shared" si="99"/>
        <v>Trabajadora doméstica</v>
      </c>
    </row>
    <row r="1254" spans="1:12" x14ac:dyDescent="0.25">
      <c r="A1254" s="25" t="str">
        <f t="shared" si="98"/>
        <v>ocupa3SonoraSonoraOtro</v>
      </c>
      <c r="B1254" s="19" t="str">
        <f t="shared" si="95"/>
        <v>ocupa3</v>
      </c>
      <c r="C1254" s="19" t="str">
        <f t="shared" si="96"/>
        <v>Sonora</v>
      </c>
      <c r="D1254" s="19" t="str">
        <f t="shared" si="97"/>
        <v>Sonora</v>
      </c>
      <c r="H1254" s="22" t="s">
        <v>290</v>
      </c>
      <c r="I1254" s="199">
        <v>0.22463528147224493</v>
      </c>
      <c r="J1254" s="22">
        <v>2</v>
      </c>
      <c r="L1254" s="21" t="str">
        <f t="shared" si="99"/>
        <v>Otro</v>
      </c>
    </row>
    <row r="1255" spans="1:12" x14ac:dyDescent="0.25">
      <c r="A1255" s="25" t="str">
        <f t="shared" si="98"/>
        <v>ocupa3SonoraSonoraTotal</v>
      </c>
      <c r="B1255" s="19" t="str">
        <f t="shared" si="95"/>
        <v>ocupa3</v>
      </c>
      <c r="C1255" s="19" t="str">
        <f t="shared" si="96"/>
        <v>Sonora</v>
      </c>
      <c r="D1255" s="19" t="str">
        <f t="shared" si="97"/>
        <v>Sonora</v>
      </c>
      <c r="H1255" s="22" t="s">
        <v>41</v>
      </c>
      <c r="I1255" s="199">
        <v>100</v>
      </c>
      <c r="J1255" s="22">
        <v>649</v>
      </c>
      <c r="L1255" s="21" t="str">
        <f t="shared" si="99"/>
        <v/>
      </c>
    </row>
    <row r="1256" spans="1:12" x14ac:dyDescent="0.25">
      <c r="A1256" s="25" t="str">
        <f t="shared" si="98"/>
        <v>ocupa3TabascoTabascoTrabajador por cuenta propia</v>
      </c>
      <c r="B1256" s="19" t="str">
        <f t="shared" si="95"/>
        <v>ocupa3</v>
      </c>
      <c r="C1256" s="19" t="str">
        <f t="shared" si="96"/>
        <v>Tabasco</v>
      </c>
      <c r="D1256" s="19" t="str">
        <f t="shared" si="97"/>
        <v>Tabasco</v>
      </c>
      <c r="F1256" s="197" t="s">
        <v>320</v>
      </c>
      <c r="G1256" s="198" t="s">
        <v>45</v>
      </c>
      <c r="H1256" s="22" t="s">
        <v>279</v>
      </c>
      <c r="I1256" s="199">
        <v>5.8966313285022238</v>
      </c>
      <c r="J1256" s="22">
        <v>37</v>
      </c>
      <c r="L1256" s="21" t="str">
        <f t="shared" si="99"/>
        <v>Trabajador por cuenta propia</v>
      </c>
    </row>
    <row r="1257" spans="1:12" x14ac:dyDescent="0.25">
      <c r="A1257" s="25" t="str">
        <f t="shared" si="98"/>
        <v>ocupa3TabascoTabascoSector privado (no maestro)</v>
      </c>
      <c r="B1257" s="19" t="str">
        <f t="shared" si="95"/>
        <v>ocupa3</v>
      </c>
      <c r="C1257" s="19" t="str">
        <f t="shared" si="96"/>
        <v>Tabasco</v>
      </c>
      <c r="D1257" s="19" t="str">
        <f t="shared" si="97"/>
        <v>Tabasco</v>
      </c>
      <c r="H1257" s="22" t="s">
        <v>280</v>
      </c>
      <c r="I1257" s="199">
        <v>30.002819667130581</v>
      </c>
      <c r="J1257" s="22">
        <v>178</v>
      </c>
      <c r="L1257" s="21" t="str">
        <f t="shared" si="99"/>
        <v>Sector privado (no maestro)</v>
      </c>
    </row>
    <row r="1258" spans="1:12" x14ac:dyDescent="0.25">
      <c r="A1258" s="25" t="str">
        <f t="shared" si="98"/>
        <v>ocupa3TabascoTabascoSector agropecuario</v>
      </c>
      <c r="B1258" s="19" t="str">
        <f t="shared" si="95"/>
        <v>ocupa3</v>
      </c>
      <c r="C1258" s="19" t="str">
        <f t="shared" si="96"/>
        <v>Tabasco</v>
      </c>
      <c r="D1258" s="19" t="str">
        <f t="shared" si="97"/>
        <v>Tabasco</v>
      </c>
      <c r="H1258" s="22" t="s">
        <v>281</v>
      </c>
      <c r="I1258" s="199">
        <v>1.3596721073602387</v>
      </c>
      <c r="J1258" s="22">
        <v>8</v>
      </c>
      <c r="L1258" s="21" t="str">
        <f t="shared" si="99"/>
        <v>Sector agropecuario</v>
      </c>
    </row>
    <row r="1259" spans="1:12" x14ac:dyDescent="0.25">
      <c r="A1259" s="25" t="str">
        <f t="shared" si="98"/>
        <v>ocupa3TabascoTabascoObrero</v>
      </c>
      <c r="B1259" s="19" t="str">
        <f t="shared" si="95"/>
        <v>ocupa3</v>
      </c>
      <c r="C1259" s="19" t="str">
        <f t="shared" si="96"/>
        <v>Tabasco</v>
      </c>
      <c r="D1259" s="19" t="str">
        <f t="shared" si="97"/>
        <v>Tabasco</v>
      </c>
      <c r="H1259" s="22" t="s">
        <v>282</v>
      </c>
      <c r="I1259" s="199">
        <v>5.0451352904977691</v>
      </c>
      <c r="J1259" s="22">
        <v>32</v>
      </c>
      <c r="L1259" s="21" t="str">
        <f t="shared" si="99"/>
        <v>Obrero</v>
      </c>
    </row>
    <row r="1260" spans="1:12" x14ac:dyDescent="0.25">
      <c r="A1260" s="25" t="str">
        <f t="shared" si="98"/>
        <v>ocupa3TabascoTabascoActividades de su hogar</v>
      </c>
      <c r="B1260" s="19" t="str">
        <f t="shared" si="95"/>
        <v>ocupa3</v>
      </c>
      <c r="C1260" s="19" t="str">
        <f t="shared" si="96"/>
        <v>Tabasco</v>
      </c>
      <c r="D1260" s="19" t="str">
        <f t="shared" si="97"/>
        <v>Tabasco</v>
      </c>
      <c r="H1260" s="22" t="s">
        <v>283</v>
      </c>
      <c r="I1260" s="199">
        <v>33.6424311126353</v>
      </c>
      <c r="J1260" s="22">
        <v>178</v>
      </c>
      <c r="L1260" s="21" t="str">
        <f t="shared" si="99"/>
        <v>Actividades de su hogar</v>
      </c>
    </row>
    <row r="1261" spans="1:12" x14ac:dyDescent="0.25">
      <c r="A1261" s="25" t="str">
        <f t="shared" si="98"/>
        <v>ocupa3TabascoTabascoEstudiante</v>
      </c>
      <c r="B1261" s="19" t="str">
        <f t="shared" si="95"/>
        <v>ocupa3</v>
      </c>
      <c r="C1261" s="19" t="str">
        <f t="shared" si="96"/>
        <v>Tabasco</v>
      </c>
      <c r="D1261" s="19" t="str">
        <f t="shared" si="97"/>
        <v>Tabasco</v>
      </c>
      <c r="H1261" s="22" t="s">
        <v>284</v>
      </c>
      <c r="I1261" s="199">
        <v>3.6941724617364065</v>
      </c>
      <c r="J1261" s="22">
        <v>24</v>
      </c>
      <c r="L1261" s="21" t="str">
        <f t="shared" si="99"/>
        <v>Estudiante</v>
      </c>
    </row>
    <row r="1262" spans="1:12" x14ac:dyDescent="0.25">
      <c r="A1262" s="25" t="str">
        <f t="shared" si="98"/>
        <v>ocupa3TabascoTabascoMaestro</v>
      </c>
      <c r="B1262" s="19" t="str">
        <f t="shared" si="95"/>
        <v>ocupa3</v>
      </c>
      <c r="C1262" s="19" t="str">
        <f t="shared" si="96"/>
        <v>Tabasco</v>
      </c>
      <c r="D1262" s="19" t="str">
        <f t="shared" si="97"/>
        <v>Tabasco</v>
      </c>
      <c r="H1262" s="22" t="s">
        <v>285</v>
      </c>
      <c r="I1262" s="199">
        <v>0.15717612980023246</v>
      </c>
      <c r="J1262" s="22">
        <v>2</v>
      </c>
      <c r="L1262" s="21" t="str">
        <f t="shared" si="99"/>
        <v>Maestro</v>
      </c>
    </row>
    <row r="1263" spans="1:12" x14ac:dyDescent="0.25">
      <c r="A1263" s="25" t="str">
        <f t="shared" si="98"/>
        <v>ocupa3TabascoTabascoDesempleado</v>
      </c>
      <c r="B1263" s="19" t="str">
        <f t="shared" si="95"/>
        <v>ocupa3</v>
      </c>
      <c r="C1263" s="19" t="str">
        <f t="shared" si="96"/>
        <v>Tabasco</v>
      </c>
      <c r="D1263" s="19" t="str">
        <f t="shared" si="97"/>
        <v>Tabasco</v>
      </c>
      <c r="H1263" s="22" t="s">
        <v>286</v>
      </c>
      <c r="I1263" s="199">
        <v>2.2241816834781973</v>
      </c>
      <c r="J1263" s="22">
        <v>14</v>
      </c>
      <c r="L1263" s="21" t="str">
        <f t="shared" si="99"/>
        <v>Desempleado</v>
      </c>
    </row>
    <row r="1264" spans="1:12" x14ac:dyDescent="0.25">
      <c r="A1264" s="25" t="str">
        <f t="shared" si="98"/>
        <v>ocupa3TabascoTabascoPensionado o jubilado</v>
      </c>
      <c r="B1264" s="19" t="str">
        <f t="shared" si="95"/>
        <v>ocupa3</v>
      </c>
      <c r="C1264" s="19" t="str">
        <f t="shared" si="96"/>
        <v>Tabasco</v>
      </c>
      <c r="D1264" s="19" t="str">
        <f t="shared" si="97"/>
        <v>Tabasco</v>
      </c>
      <c r="H1264" s="22" t="s">
        <v>287</v>
      </c>
      <c r="I1264" s="199">
        <v>6.0716581135306837</v>
      </c>
      <c r="J1264" s="22">
        <v>37</v>
      </c>
      <c r="L1264" s="21" t="str">
        <f t="shared" si="99"/>
        <v>Pensionado o jubilado</v>
      </c>
    </row>
    <row r="1265" spans="1:12" x14ac:dyDescent="0.25">
      <c r="A1265" s="25" t="str">
        <f t="shared" si="98"/>
        <v>ocupa3TabascoTabascoSector público (no maestro)</v>
      </c>
      <c r="B1265" s="19" t="str">
        <f t="shared" si="95"/>
        <v>ocupa3</v>
      </c>
      <c r="C1265" s="19" t="str">
        <f t="shared" si="96"/>
        <v>Tabasco</v>
      </c>
      <c r="D1265" s="19" t="str">
        <f t="shared" si="97"/>
        <v>Tabasco</v>
      </c>
      <c r="H1265" s="22" t="s">
        <v>288</v>
      </c>
      <c r="I1265" s="199">
        <v>3.2996681756375006</v>
      </c>
      <c r="J1265" s="22">
        <v>19</v>
      </c>
      <c r="L1265" s="21" t="str">
        <f t="shared" si="99"/>
        <v>Sector público (no maestro)</v>
      </c>
    </row>
    <row r="1266" spans="1:12" x14ac:dyDescent="0.25">
      <c r="A1266" s="25" t="str">
        <f t="shared" si="98"/>
        <v>ocupa3TabascoTabascoTrabajadora doméstica</v>
      </c>
      <c r="B1266" s="19" t="str">
        <f t="shared" si="95"/>
        <v>ocupa3</v>
      </c>
      <c r="C1266" s="19" t="str">
        <f t="shared" si="96"/>
        <v>Tabasco</v>
      </c>
      <c r="D1266" s="19" t="str">
        <f t="shared" si="97"/>
        <v>Tabasco</v>
      </c>
      <c r="H1266" s="22" t="s">
        <v>289</v>
      </c>
      <c r="I1266" s="199">
        <v>8.5166579123309596</v>
      </c>
      <c r="J1266" s="22">
        <v>52</v>
      </c>
      <c r="L1266" s="21" t="str">
        <f t="shared" si="99"/>
        <v>Trabajadora doméstica</v>
      </c>
    </row>
    <row r="1267" spans="1:12" x14ac:dyDescent="0.25">
      <c r="A1267" s="25" t="str">
        <f t="shared" si="98"/>
        <v>ocupa3TabascoTabascoNS/NR</v>
      </c>
      <c r="B1267" s="19" t="str">
        <f t="shared" si="95"/>
        <v>ocupa3</v>
      </c>
      <c r="C1267" s="19" t="str">
        <f t="shared" si="96"/>
        <v>Tabasco</v>
      </c>
      <c r="D1267" s="19" t="str">
        <f t="shared" si="97"/>
        <v>Tabasco</v>
      </c>
      <c r="H1267" s="22" t="s">
        <v>364</v>
      </c>
      <c r="I1267" s="199">
        <v>8.9796017359818653E-2</v>
      </c>
      <c r="J1267" s="22">
        <v>1</v>
      </c>
      <c r="L1267" s="21" t="str">
        <f t="shared" si="99"/>
        <v>NS/NR</v>
      </c>
    </row>
    <row r="1268" spans="1:12" x14ac:dyDescent="0.25">
      <c r="A1268" s="25" t="str">
        <f t="shared" si="98"/>
        <v>ocupa3TabascoTabascoTotal</v>
      </c>
      <c r="B1268" s="19" t="str">
        <f t="shared" si="95"/>
        <v>ocupa3</v>
      </c>
      <c r="C1268" s="19" t="str">
        <f t="shared" si="96"/>
        <v>Tabasco</v>
      </c>
      <c r="D1268" s="19" t="str">
        <f t="shared" si="97"/>
        <v>Tabasco</v>
      </c>
      <c r="H1268" s="22" t="s">
        <v>41</v>
      </c>
      <c r="I1268" s="199">
        <v>100</v>
      </c>
      <c r="J1268" s="22">
        <v>582</v>
      </c>
      <c r="L1268" s="21" t="str">
        <f t="shared" si="99"/>
        <v/>
      </c>
    </row>
    <row r="1269" spans="1:12" x14ac:dyDescent="0.25">
      <c r="A1269" s="25" t="str">
        <f t="shared" si="98"/>
        <v>ocupa3TamaulipasTamaulipasTrabajador por cuenta propia</v>
      </c>
      <c r="B1269" s="19" t="str">
        <f t="shared" si="95"/>
        <v>ocupa3</v>
      </c>
      <c r="C1269" s="19" t="str">
        <f t="shared" si="96"/>
        <v>Tamaulipas</v>
      </c>
      <c r="D1269" s="19" t="str">
        <f t="shared" si="97"/>
        <v>Tamaulipas</v>
      </c>
      <c r="F1269" s="197" t="s">
        <v>321</v>
      </c>
      <c r="G1269" s="198" t="s">
        <v>45</v>
      </c>
      <c r="H1269" s="22" t="s">
        <v>279</v>
      </c>
      <c r="I1269" s="199">
        <v>5.5283966171564343</v>
      </c>
      <c r="J1269" s="22">
        <v>35</v>
      </c>
      <c r="L1269" s="21" t="str">
        <f t="shared" si="99"/>
        <v>Trabajador por cuenta propia</v>
      </c>
    </row>
    <row r="1270" spans="1:12" x14ac:dyDescent="0.25">
      <c r="A1270" s="25" t="str">
        <f t="shared" si="98"/>
        <v>ocupa3TamaulipasTamaulipasSector privado (no maestro)</v>
      </c>
      <c r="B1270" s="19" t="str">
        <f t="shared" si="95"/>
        <v>ocupa3</v>
      </c>
      <c r="C1270" s="19" t="str">
        <f t="shared" si="96"/>
        <v>Tamaulipas</v>
      </c>
      <c r="D1270" s="19" t="str">
        <f t="shared" si="97"/>
        <v>Tamaulipas</v>
      </c>
      <c r="H1270" s="22" t="s">
        <v>280</v>
      </c>
      <c r="I1270" s="199">
        <v>18.371832894715268</v>
      </c>
      <c r="J1270" s="22">
        <v>114</v>
      </c>
      <c r="L1270" s="21" t="str">
        <f t="shared" si="99"/>
        <v>Sector privado (no maestro)</v>
      </c>
    </row>
    <row r="1271" spans="1:12" x14ac:dyDescent="0.25">
      <c r="A1271" s="25" t="str">
        <f t="shared" si="98"/>
        <v>ocupa3TamaulipasTamaulipasSector agropecuario</v>
      </c>
      <c r="B1271" s="19" t="str">
        <f t="shared" si="95"/>
        <v>ocupa3</v>
      </c>
      <c r="C1271" s="19" t="str">
        <f t="shared" si="96"/>
        <v>Tamaulipas</v>
      </c>
      <c r="D1271" s="19" t="str">
        <f t="shared" si="97"/>
        <v>Tamaulipas</v>
      </c>
      <c r="H1271" s="22" t="s">
        <v>281</v>
      </c>
      <c r="I1271" s="199">
        <v>0.96736516624654389</v>
      </c>
      <c r="J1271" s="22">
        <v>9</v>
      </c>
      <c r="L1271" s="21" t="str">
        <f t="shared" si="99"/>
        <v>Sector agropecuario</v>
      </c>
    </row>
    <row r="1272" spans="1:12" x14ac:dyDescent="0.25">
      <c r="A1272" s="25" t="str">
        <f t="shared" si="98"/>
        <v>ocupa3TamaulipasTamaulipasObrero</v>
      </c>
      <c r="B1272" s="19" t="str">
        <f t="shared" si="95"/>
        <v>ocupa3</v>
      </c>
      <c r="C1272" s="19" t="str">
        <f t="shared" si="96"/>
        <v>Tamaulipas</v>
      </c>
      <c r="D1272" s="19" t="str">
        <f t="shared" si="97"/>
        <v>Tamaulipas</v>
      </c>
      <c r="H1272" s="22" t="s">
        <v>282</v>
      </c>
      <c r="I1272" s="199">
        <v>20.401290551779486</v>
      </c>
      <c r="J1272" s="22">
        <v>124</v>
      </c>
      <c r="L1272" s="21" t="str">
        <f t="shared" si="99"/>
        <v>Obrero</v>
      </c>
    </row>
    <row r="1273" spans="1:12" x14ac:dyDescent="0.25">
      <c r="A1273" s="25" t="str">
        <f t="shared" si="98"/>
        <v>ocupa3TamaulipasTamaulipasActividades de su hogar</v>
      </c>
      <c r="B1273" s="19" t="str">
        <f t="shared" si="95"/>
        <v>ocupa3</v>
      </c>
      <c r="C1273" s="19" t="str">
        <f t="shared" si="96"/>
        <v>Tamaulipas</v>
      </c>
      <c r="D1273" s="19" t="str">
        <f t="shared" si="97"/>
        <v>Tamaulipas</v>
      </c>
      <c r="H1273" s="22" t="s">
        <v>283</v>
      </c>
      <c r="I1273" s="199">
        <v>38.535989246671818</v>
      </c>
      <c r="J1273" s="22">
        <v>255</v>
      </c>
      <c r="L1273" s="21" t="str">
        <f t="shared" si="99"/>
        <v>Actividades de su hogar</v>
      </c>
    </row>
    <row r="1274" spans="1:12" x14ac:dyDescent="0.25">
      <c r="A1274" s="25" t="str">
        <f t="shared" si="98"/>
        <v>ocupa3TamaulipasTamaulipasEstudiante</v>
      </c>
      <c r="B1274" s="19" t="str">
        <f t="shared" si="95"/>
        <v>ocupa3</v>
      </c>
      <c r="C1274" s="19" t="str">
        <f t="shared" si="96"/>
        <v>Tamaulipas</v>
      </c>
      <c r="D1274" s="19" t="str">
        <f t="shared" si="97"/>
        <v>Tamaulipas</v>
      </c>
      <c r="H1274" s="22" t="s">
        <v>284</v>
      </c>
      <c r="I1274" s="199">
        <v>1.6178924130632137</v>
      </c>
      <c r="J1274" s="22">
        <v>13</v>
      </c>
      <c r="L1274" s="21" t="str">
        <f t="shared" si="99"/>
        <v>Estudiante</v>
      </c>
    </row>
    <row r="1275" spans="1:12" x14ac:dyDescent="0.25">
      <c r="A1275" s="25" t="str">
        <f t="shared" si="98"/>
        <v>ocupa3TamaulipasTamaulipasMaestro</v>
      </c>
      <c r="B1275" s="19" t="str">
        <f t="shared" si="95"/>
        <v>ocupa3</v>
      </c>
      <c r="C1275" s="19" t="str">
        <f t="shared" si="96"/>
        <v>Tamaulipas</v>
      </c>
      <c r="D1275" s="19" t="str">
        <f t="shared" si="97"/>
        <v>Tamaulipas</v>
      </c>
      <c r="H1275" s="22" t="s">
        <v>285</v>
      </c>
      <c r="I1275" s="199">
        <v>0.99857626784440934</v>
      </c>
      <c r="J1275" s="22">
        <v>6</v>
      </c>
      <c r="L1275" s="21" t="str">
        <f t="shared" si="99"/>
        <v>Maestro</v>
      </c>
    </row>
    <row r="1276" spans="1:12" x14ac:dyDescent="0.25">
      <c r="A1276" s="25" t="str">
        <f t="shared" si="98"/>
        <v>ocupa3TamaulipasTamaulipasDesempleado</v>
      </c>
      <c r="B1276" s="19" t="str">
        <f t="shared" si="95"/>
        <v>ocupa3</v>
      </c>
      <c r="C1276" s="19" t="str">
        <f t="shared" si="96"/>
        <v>Tamaulipas</v>
      </c>
      <c r="D1276" s="19" t="str">
        <f t="shared" si="97"/>
        <v>Tamaulipas</v>
      </c>
      <c r="H1276" s="22" t="s">
        <v>286</v>
      </c>
      <c r="I1276" s="199">
        <v>1.5545676688677688</v>
      </c>
      <c r="J1276" s="22">
        <v>9</v>
      </c>
      <c r="L1276" s="21" t="str">
        <f t="shared" si="99"/>
        <v>Desempleado</v>
      </c>
    </row>
    <row r="1277" spans="1:12" x14ac:dyDescent="0.25">
      <c r="A1277" s="25" t="str">
        <f t="shared" si="98"/>
        <v>ocupa3TamaulipasTamaulipasPensionado o jubilado</v>
      </c>
      <c r="B1277" s="19" t="str">
        <f t="shared" si="95"/>
        <v>ocupa3</v>
      </c>
      <c r="C1277" s="19" t="str">
        <f t="shared" si="96"/>
        <v>Tamaulipas</v>
      </c>
      <c r="D1277" s="19" t="str">
        <f t="shared" si="97"/>
        <v>Tamaulipas</v>
      </c>
      <c r="H1277" s="22" t="s">
        <v>287</v>
      </c>
      <c r="I1277" s="199">
        <v>8.4884325485782828</v>
      </c>
      <c r="J1277" s="22">
        <v>55</v>
      </c>
      <c r="L1277" s="21" t="str">
        <f t="shared" si="99"/>
        <v>Pensionado o jubilado</v>
      </c>
    </row>
    <row r="1278" spans="1:12" x14ac:dyDescent="0.25">
      <c r="A1278" s="25" t="str">
        <f t="shared" si="98"/>
        <v>ocupa3TamaulipasTamaulipasSector público (no maestro)</v>
      </c>
      <c r="B1278" s="19" t="str">
        <f t="shared" si="95"/>
        <v>ocupa3</v>
      </c>
      <c r="C1278" s="19" t="str">
        <f t="shared" si="96"/>
        <v>Tamaulipas</v>
      </c>
      <c r="D1278" s="19" t="str">
        <f t="shared" si="97"/>
        <v>Tamaulipas</v>
      </c>
      <c r="H1278" s="22" t="s">
        <v>288</v>
      </c>
      <c r="I1278" s="199">
        <v>1.1661618434299741</v>
      </c>
      <c r="J1278" s="22">
        <v>9</v>
      </c>
      <c r="L1278" s="21" t="str">
        <f t="shared" si="99"/>
        <v>Sector público (no maestro)</v>
      </c>
    </row>
    <row r="1279" spans="1:12" x14ac:dyDescent="0.25">
      <c r="A1279" s="25" t="str">
        <f t="shared" si="98"/>
        <v>ocupa3TamaulipasTamaulipasTrabajadora doméstica</v>
      </c>
      <c r="B1279" s="19" t="str">
        <f t="shared" si="95"/>
        <v>ocupa3</v>
      </c>
      <c r="C1279" s="19" t="str">
        <f t="shared" si="96"/>
        <v>Tamaulipas</v>
      </c>
      <c r="D1279" s="19" t="str">
        <f t="shared" si="97"/>
        <v>Tamaulipas</v>
      </c>
      <c r="H1279" s="22" t="s">
        <v>289</v>
      </c>
      <c r="I1279" s="199">
        <v>1.6982916008384055</v>
      </c>
      <c r="J1279" s="22">
        <v>10</v>
      </c>
      <c r="L1279" s="21" t="str">
        <f t="shared" si="99"/>
        <v>Trabajadora doméstica</v>
      </c>
    </row>
    <row r="1280" spans="1:12" x14ac:dyDescent="0.25">
      <c r="A1280" s="25" t="str">
        <f t="shared" si="98"/>
        <v>ocupa3TamaulipasTamaulipasOtro</v>
      </c>
      <c r="B1280" s="19" t="str">
        <f t="shared" si="95"/>
        <v>ocupa3</v>
      </c>
      <c r="C1280" s="19" t="str">
        <f t="shared" si="96"/>
        <v>Tamaulipas</v>
      </c>
      <c r="D1280" s="19" t="str">
        <f t="shared" si="97"/>
        <v>Tamaulipas</v>
      </c>
      <c r="H1280" s="22" t="s">
        <v>290</v>
      </c>
      <c r="I1280" s="199">
        <v>0.3232583065193928</v>
      </c>
      <c r="J1280" s="22">
        <v>1</v>
      </c>
      <c r="L1280" s="21" t="str">
        <f t="shared" si="99"/>
        <v>Otro</v>
      </c>
    </row>
    <row r="1281" spans="1:12" x14ac:dyDescent="0.25">
      <c r="A1281" s="25" t="str">
        <f t="shared" si="98"/>
        <v>ocupa3TamaulipasTamaulipasNS/NR</v>
      </c>
      <c r="B1281" s="19" t="str">
        <f t="shared" si="95"/>
        <v>ocupa3</v>
      </c>
      <c r="C1281" s="19" t="str">
        <f t="shared" si="96"/>
        <v>Tamaulipas</v>
      </c>
      <c r="D1281" s="19" t="str">
        <f t="shared" si="97"/>
        <v>Tamaulipas</v>
      </c>
      <c r="H1281" s="22" t="s">
        <v>364</v>
      </c>
      <c r="I1281" s="199">
        <v>0.34794487428897675</v>
      </c>
      <c r="J1281" s="22">
        <v>2</v>
      </c>
      <c r="L1281" s="21" t="str">
        <f t="shared" si="99"/>
        <v>NS/NR</v>
      </c>
    </row>
    <row r="1282" spans="1:12" x14ac:dyDescent="0.25">
      <c r="A1282" s="25" t="str">
        <f t="shared" si="98"/>
        <v>ocupa3TamaulipasTamaulipasTotal</v>
      </c>
      <c r="B1282" s="19" t="str">
        <f t="shared" si="95"/>
        <v>ocupa3</v>
      </c>
      <c r="C1282" s="19" t="str">
        <f t="shared" si="96"/>
        <v>Tamaulipas</v>
      </c>
      <c r="D1282" s="19" t="str">
        <f t="shared" si="97"/>
        <v>Tamaulipas</v>
      </c>
      <c r="H1282" s="22" t="s">
        <v>41</v>
      </c>
      <c r="I1282" s="199">
        <v>100</v>
      </c>
      <c r="J1282" s="22">
        <v>642</v>
      </c>
      <c r="L1282" s="21" t="str">
        <f t="shared" si="99"/>
        <v/>
      </c>
    </row>
    <row r="1283" spans="1:12" x14ac:dyDescent="0.25">
      <c r="A1283" s="25" t="str">
        <f t="shared" si="98"/>
        <v>ocupa3TlaxcalaTlaxcalaTrabajador por cuenta propia</v>
      </c>
      <c r="B1283" s="19" t="str">
        <f t="shared" si="95"/>
        <v>ocupa3</v>
      </c>
      <c r="C1283" s="19" t="str">
        <f t="shared" si="96"/>
        <v>Tlaxcala</v>
      </c>
      <c r="D1283" s="19" t="str">
        <f t="shared" si="97"/>
        <v>Tlaxcala</v>
      </c>
      <c r="F1283" s="197" t="s">
        <v>322</v>
      </c>
      <c r="G1283" s="198" t="s">
        <v>45</v>
      </c>
      <c r="H1283" s="22" t="s">
        <v>279</v>
      </c>
      <c r="I1283" s="199">
        <v>12.160316007796524</v>
      </c>
      <c r="J1283" s="22">
        <v>88</v>
      </c>
      <c r="L1283" s="21" t="str">
        <f t="shared" si="99"/>
        <v>Trabajador por cuenta propia</v>
      </c>
    </row>
    <row r="1284" spans="1:12" x14ac:dyDescent="0.25">
      <c r="A1284" s="25" t="str">
        <f t="shared" si="98"/>
        <v>ocupa3TlaxcalaTlaxcalaSector privado (no maestro)</v>
      </c>
      <c r="B1284" s="19" t="str">
        <f t="shared" ref="B1284:B1347" si="100">+IF(AND(G1284&lt;&gt;"",I1285="Estimate"),TRIM(MID(G1284,1,FIND(" ",G1284,1))),IF(AND(F1284&lt;&gt;"",I1285="Estimate"),TRIM(MID(F1284,1,FIND(" ",F1284,1))),IF(AND(E1284&lt;&gt;"",I1285="Estimate"),TRIM(MID(E1284,1,FIND(" ",E1284,1))),B1283)))</f>
        <v>ocupa3</v>
      </c>
      <c r="C1284" s="19" t="str">
        <f t="shared" si="96"/>
        <v>Tlaxcala</v>
      </c>
      <c r="D1284" s="19" t="str">
        <f t="shared" si="97"/>
        <v>Tlaxcala</v>
      </c>
      <c r="H1284" s="22" t="s">
        <v>280</v>
      </c>
      <c r="I1284" s="199">
        <v>7.4032206541396182</v>
      </c>
      <c r="J1284" s="22">
        <v>48</v>
      </c>
      <c r="L1284" s="21" t="str">
        <f t="shared" si="99"/>
        <v>Sector privado (no maestro)</v>
      </c>
    </row>
    <row r="1285" spans="1:12" x14ac:dyDescent="0.25">
      <c r="A1285" s="25" t="str">
        <f t="shared" si="98"/>
        <v>ocupa3TlaxcalaTlaxcalaSector agropecuario</v>
      </c>
      <c r="B1285" s="19" t="str">
        <f t="shared" si="100"/>
        <v>ocupa3</v>
      </c>
      <c r="C1285" s="19" t="str">
        <f t="shared" ref="C1285:C1348" si="101">+IF(AND(E1285&lt;&gt;"",G1285="% of Total"),TRIM(MID(E1285,FIND(" ",E1285,1),LEN(E1285))),IF(AND(D1285&lt;&gt;"Primer nivel",D1285&lt;&gt;"Segundo nivel"),D1285,C1284))</f>
        <v>Tlaxcala</v>
      </c>
      <c r="D1285" s="19" t="str">
        <f t="shared" ref="D1285:D1348" si="102">+IF(AND(G1285&lt;&gt;"",I1286="Estimate"),"Nacional",IF(AND(F1285&lt;&gt;"",G1285="% of Total"),TRIM(MID(F1285,FIND(" ",F1285,1),LEN(F1285))),D1284))</f>
        <v>Tlaxcala</v>
      </c>
      <c r="H1285" s="22" t="s">
        <v>281</v>
      </c>
      <c r="I1285" s="199">
        <v>1.1421234500466397</v>
      </c>
      <c r="J1285" s="22">
        <v>8</v>
      </c>
      <c r="L1285" s="21" t="str">
        <f t="shared" si="99"/>
        <v>Sector agropecuario</v>
      </c>
    </row>
    <row r="1286" spans="1:12" x14ac:dyDescent="0.25">
      <c r="A1286" s="25" t="str">
        <f t="shared" ref="A1286:A1349" si="103">IFERROR(CONCATENATE(B1286,C1286,D1286,IF(H1286&lt;&gt;"Total",MID(H1286,FIND(" ",H1286)+2,LEN(H1286)),"Total")),"")</f>
        <v>ocupa3TlaxcalaTlaxcalaObrero</v>
      </c>
      <c r="B1286" s="19" t="str">
        <f t="shared" si="100"/>
        <v>ocupa3</v>
      </c>
      <c r="C1286" s="19" t="str">
        <f t="shared" si="101"/>
        <v>Tlaxcala</v>
      </c>
      <c r="D1286" s="19" t="str">
        <f t="shared" si="102"/>
        <v>Tlaxcala</v>
      </c>
      <c r="H1286" s="22" t="s">
        <v>282</v>
      </c>
      <c r="I1286" s="199">
        <v>24.578282100760742</v>
      </c>
      <c r="J1286" s="22">
        <v>161</v>
      </c>
      <c r="L1286" s="21" t="str">
        <f t="shared" si="99"/>
        <v>Obrero</v>
      </c>
    </row>
    <row r="1287" spans="1:12" x14ac:dyDescent="0.25">
      <c r="A1287" s="25" t="str">
        <f t="shared" si="103"/>
        <v>ocupa3TlaxcalaTlaxcalaActividades de su hogar</v>
      </c>
      <c r="B1287" s="19" t="str">
        <f t="shared" si="100"/>
        <v>ocupa3</v>
      </c>
      <c r="C1287" s="19" t="str">
        <f t="shared" si="101"/>
        <v>Tlaxcala</v>
      </c>
      <c r="D1287" s="19" t="str">
        <f t="shared" si="102"/>
        <v>Tlaxcala</v>
      </c>
      <c r="H1287" s="22" t="s">
        <v>283</v>
      </c>
      <c r="I1287" s="199">
        <v>34.998936400694717</v>
      </c>
      <c r="J1287" s="22">
        <v>228</v>
      </c>
      <c r="L1287" s="21" t="str">
        <f t="shared" ref="L1287:L1350" si="104">IF(H1287&lt;&gt;"",IFERROR(MID(H1287,FIND(" ",H1287)+2,LEN(H1287)),""),"")</f>
        <v>Actividades de su hogar</v>
      </c>
    </row>
    <row r="1288" spans="1:12" x14ac:dyDescent="0.25">
      <c r="A1288" s="25" t="str">
        <f t="shared" si="103"/>
        <v>ocupa3TlaxcalaTlaxcalaEstudiante</v>
      </c>
      <c r="B1288" s="19" t="str">
        <f t="shared" si="100"/>
        <v>ocupa3</v>
      </c>
      <c r="C1288" s="19" t="str">
        <f t="shared" si="101"/>
        <v>Tlaxcala</v>
      </c>
      <c r="D1288" s="19" t="str">
        <f t="shared" si="102"/>
        <v>Tlaxcala</v>
      </c>
      <c r="H1288" s="22" t="s">
        <v>284</v>
      </c>
      <c r="I1288" s="199">
        <v>1.5896034767885874</v>
      </c>
      <c r="J1288" s="22">
        <v>12</v>
      </c>
      <c r="L1288" s="21" t="str">
        <f t="shared" si="104"/>
        <v>Estudiante</v>
      </c>
    </row>
    <row r="1289" spans="1:12" x14ac:dyDescent="0.25">
      <c r="A1289" s="25" t="str">
        <f t="shared" si="103"/>
        <v>ocupa3TlaxcalaTlaxcalaMaestro</v>
      </c>
      <c r="B1289" s="19" t="str">
        <f t="shared" si="100"/>
        <v>ocupa3</v>
      </c>
      <c r="C1289" s="19" t="str">
        <f t="shared" si="101"/>
        <v>Tlaxcala</v>
      </c>
      <c r="D1289" s="19" t="str">
        <f t="shared" si="102"/>
        <v>Tlaxcala</v>
      </c>
      <c r="H1289" s="22" t="s">
        <v>285</v>
      </c>
      <c r="I1289" s="199">
        <v>1.5044178059281048</v>
      </c>
      <c r="J1289" s="22">
        <v>10</v>
      </c>
      <c r="L1289" s="21" t="str">
        <f t="shared" si="104"/>
        <v>Maestro</v>
      </c>
    </row>
    <row r="1290" spans="1:12" x14ac:dyDescent="0.25">
      <c r="A1290" s="25" t="str">
        <f t="shared" si="103"/>
        <v>ocupa3TlaxcalaTlaxcalaDesempleado</v>
      </c>
      <c r="B1290" s="19" t="str">
        <f t="shared" si="100"/>
        <v>ocupa3</v>
      </c>
      <c r="C1290" s="19" t="str">
        <f t="shared" si="101"/>
        <v>Tlaxcala</v>
      </c>
      <c r="D1290" s="19" t="str">
        <f t="shared" si="102"/>
        <v>Tlaxcala</v>
      </c>
      <c r="H1290" s="22" t="s">
        <v>286</v>
      </c>
      <c r="I1290" s="199">
        <v>2.0894791424530741</v>
      </c>
      <c r="J1290" s="22">
        <v>13</v>
      </c>
      <c r="L1290" s="21" t="str">
        <f t="shared" si="104"/>
        <v>Desempleado</v>
      </c>
    </row>
    <row r="1291" spans="1:12" x14ac:dyDescent="0.25">
      <c r="A1291" s="25" t="str">
        <f t="shared" si="103"/>
        <v>ocupa3TlaxcalaTlaxcalaPensionado o jubilado</v>
      </c>
      <c r="B1291" s="19" t="str">
        <f t="shared" si="100"/>
        <v>ocupa3</v>
      </c>
      <c r="C1291" s="19" t="str">
        <f t="shared" si="101"/>
        <v>Tlaxcala</v>
      </c>
      <c r="D1291" s="19" t="str">
        <f t="shared" si="102"/>
        <v>Tlaxcala</v>
      </c>
      <c r="H1291" s="22" t="s">
        <v>287</v>
      </c>
      <c r="I1291" s="199">
        <v>8.2982020577294939</v>
      </c>
      <c r="J1291" s="22">
        <v>52</v>
      </c>
      <c r="L1291" s="21" t="str">
        <f t="shared" si="104"/>
        <v>Pensionado o jubilado</v>
      </c>
    </row>
    <row r="1292" spans="1:12" x14ac:dyDescent="0.25">
      <c r="A1292" s="25" t="str">
        <f t="shared" si="103"/>
        <v>ocupa3TlaxcalaTlaxcalaSector público (no maestro)</v>
      </c>
      <c r="B1292" s="19" t="str">
        <f t="shared" si="100"/>
        <v>ocupa3</v>
      </c>
      <c r="C1292" s="19" t="str">
        <f t="shared" si="101"/>
        <v>Tlaxcala</v>
      </c>
      <c r="D1292" s="19" t="str">
        <f t="shared" si="102"/>
        <v>Tlaxcala</v>
      </c>
      <c r="H1292" s="22" t="s">
        <v>288</v>
      </c>
      <c r="I1292" s="199">
        <v>2.033178804405261</v>
      </c>
      <c r="J1292" s="22">
        <v>14</v>
      </c>
      <c r="L1292" s="21" t="str">
        <f t="shared" si="104"/>
        <v>Sector público (no maestro)</v>
      </c>
    </row>
    <row r="1293" spans="1:12" x14ac:dyDescent="0.25">
      <c r="A1293" s="25" t="str">
        <f t="shared" si="103"/>
        <v>ocupa3TlaxcalaTlaxcalaTrabajadora doméstica</v>
      </c>
      <c r="B1293" s="19" t="str">
        <f t="shared" si="100"/>
        <v>ocupa3</v>
      </c>
      <c r="C1293" s="19" t="str">
        <f t="shared" si="101"/>
        <v>Tlaxcala</v>
      </c>
      <c r="D1293" s="19" t="str">
        <f t="shared" si="102"/>
        <v>Tlaxcala</v>
      </c>
      <c r="H1293" s="22" t="s">
        <v>289</v>
      </c>
      <c r="I1293" s="199">
        <v>3.8954637661648031</v>
      </c>
      <c r="J1293" s="22">
        <v>27</v>
      </c>
      <c r="L1293" s="21" t="str">
        <f t="shared" si="104"/>
        <v>Trabajadora doméstica</v>
      </c>
    </row>
    <row r="1294" spans="1:12" x14ac:dyDescent="0.25">
      <c r="A1294" s="25" t="str">
        <f t="shared" si="103"/>
        <v>ocupa3TlaxcalaTlaxcalaOtro</v>
      </c>
      <c r="B1294" s="19" t="str">
        <f t="shared" si="100"/>
        <v>ocupa3</v>
      </c>
      <c r="C1294" s="19" t="str">
        <f t="shared" si="101"/>
        <v>Tlaxcala</v>
      </c>
      <c r="D1294" s="19" t="str">
        <f t="shared" si="102"/>
        <v>Tlaxcala</v>
      </c>
      <c r="H1294" s="22" t="s">
        <v>290</v>
      </c>
      <c r="I1294" s="199">
        <v>0.16073407331837941</v>
      </c>
      <c r="J1294" s="22">
        <v>1</v>
      </c>
      <c r="L1294" s="21" t="str">
        <f t="shared" si="104"/>
        <v>Otro</v>
      </c>
    </row>
    <row r="1295" spans="1:12" x14ac:dyDescent="0.25">
      <c r="A1295" s="25" t="str">
        <f t="shared" si="103"/>
        <v>ocupa3TlaxcalaTlaxcalaNS/NR</v>
      </c>
      <c r="B1295" s="19" t="str">
        <f t="shared" si="100"/>
        <v>ocupa3</v>
      </c>
      <c r="C1295" s="19" t="str">
        <f t="shared" si="101"/>
        <v>Tlaxcala</v>
      </c>
      <c r="D1295" s="19" t="str">
        <f t="shared" si="102"/>
        <v>Tlaxcala</v>
      </c>
      <c r="H1295" s="22" t="s">
        <v>364</v>
      </c>
      <c r="I1295" s="199">
        <v>0.1460422597741346</v>
      </c>
      <c r="J1295" s="22">
        <v>1</v>
      </c>
      <c r="L1295" s="21" t="str">
        <f t="shared" si="104"/>
        <v>NS/NR</v>
      </c>
    </row>
    <row r="1296" spans="1:12" x14ac:dyDescent="0.25">
      <c r="A1296" s="25" t="str">
        <f t="shared" si="103"/>
        <v>ocupa3TlaxcalaTlaxcalaTotal</v>
      </c>
      <c r="B1296" s="19" t="str">
        <f t="shared" si="100"/>
        <v>ocupa3</v>
      </c>
      <c r="C1296" s="19" t="str">
        <f t="shared" si="101"/>
        <v>Tlaxcala</v>
      </c>
      <c r="D1296" s="19" t="str">
        <f t="shared" si="102"/>
        <v>Tlaxcala</v>
      </c>
      <c r="H1296" s="22" t="s">
        <v>41</v>
      </c>
      <c r="I1296" s="199">
        <v>100</v>
      </c>
      <c r="J1296" s="22">
        <v>663</v>
      </c>
      <c r="L1296" s="21" t="str">
        <f t="shared" si="104"/>
        <v/>
      </c>
    </row>
    <row r="1297" spans="1:12" x14ac:dyDescent="0.25">
      <c r="A1297" s="25" t="str">
        <f t="shared" si="103"/>
        <v>ocupa3Veracruz NorteVeracruz NorteTrabajador por cuenta propia</v>
      </c>
      <c r="B1297" s="19" t="str">
        <f t="shared" si="100"/>
        <v>ocupa3</v>
      </c>
      <c r="C1297" s="19" t="str">
        <f t="shared" si="101"/>
        <v>Veracruz Norte</v>
      </c>
      <c r="D1297" s="19" t="str">
        <f t="shared" si="102"/>
        <v>Veracruz Norte</v>
      </c>
      <c r="F1297" s="197" t="s">
        <v>323</v>
      </c>
      <c r="G1297" s="198" t="s">
        <v>45</v>
      </c>
      <c r="H1297" s="22" t="s">
        <v>279</v>
      </c>
      <c r="I1297" s="199">
        <v>16.851708240096507</v>
      </c>
      <c r="J1297" s="22">
        <v>118</v>
      </c>
      <c r="L1297" s="21" t="str">
        <f t="shared" si="104"/>
        <v>Trabajador por cuenta propia</v>
      </c>
    </row>
    <row r="1298" spans="1:12" x14ac:dyDescent="0.25">
      <c r="A1298" s="25" t="str">
        <f t="shared" si="103"/>
        <v>ocupa3Veracruz NorteVeracruz NorteSector privado (no maestro)</v>
      </c>
      <c r="B1298" s="19" t="str">
        <f t="shared" si="100"/>
        <v>ocupa3</v>
      </c>
      <c r="C1298" s="19" t="str">
        <f t="shared" si="101"/>
        <v>Veracruz Norte</v>
      </c>
      <c r="D1298" s="19" t="str">
        <f t="shared" si="102"/>
        <v>Veracruz Norte</v>
      </c>
      <c r="H1298" s="22" t="s">
        <v>280</v>
      </c>
      <c r="I1298" s="199">
        <v>13.734824151289812</v>
      </c>
      <c r="J1298" s="22">
        <v>85</v>
      </c>
      <c r="L1298" s="21" t="str">
        <f t="shared" si="104"/>
        <v>Sector privado (no maestro)</v>
      </c>
    </row>
    <row r="1299" spans="1:12" x14ac:dyDescent="0.25">
      <c r="A1299" s="25" t="str">
        <f t="shared" si="103"/>
        <v>ocupa3Veracruz NorteVeracruz NorteSector agropecuario</v>
      </c>
      <c r="B1299" s="19" t="str">
        <f t="shared" si="100"/>
        <v>ocupa3</v>
      </c>
      <c r="C1299" s="19" t="str">
        <f t="shared" si="101"/>
        <v>Veracruz Norte</v>
      </c>
      <c r="D1299" s="19" t="str">
        <f t="shared" si="102"/>
        <v>Veracruz Norte</v>
      </c>
      <c r="H1299" s="22" t="s">
        <v>281</v>
      </c>
      <c r="I1299" s="199">
        <v>2.3995271913139051</v>
      </c>
      <c r="J1299" s="22">
        <v>20</v>
      </c>
      <c r="L1299" s="21" t="str">
        <f t="shared" si="104"/>
        <v>Sector agropecuario</v>
      </c>
    </row>
    <row r="1300" spans="1:12" x14ac:dyDescent="0.25">
      <c r="A1300" s="25" t="str">
        <f t="shared" si="103"/>
        <v>ocupa3Veracruz NorteVeracruz NorteObrero</v>
      </c>
      <c r="B1300" s="19" t="str">
        <f t="shared" si="100"/>
        <v>ocupa3</v>
      </c>
      <c r="C1300" s="19" t="str">
        <f t="shared" si="101"/>
        <v>Veracruz Norte</v>
      </c>
      <c r="D1300" s="19" t="str">
        <f t="shared" si="102"/>
        <v>Veracruz Norte</v>
      </c>
      <c r="H1300" s="22" t="s">
        <v>282</v>
      </c>
      <c r="I1300" s="199">
        <v>13.062053185323153</v>
      </c>
      <c r="J1300" s="22">
        <v>80</v>
      </c>
      <c r="L1300" s="21" t="str">
        <f t="shared" si="104"/>
        <v>Obrero</v>
      </c>
    </row>
    <row r="1301" spans="1:12" x14ac:dyDescent="0.25">
      <c r="A1301" s="25" t="str">
        <f t="shared" si="103"/>
        <v>ocupa3Veracruz NorteVeracruz NorteActividades de su hogar</v>
      </c>
      <c r="B1301" s="19" t="str">
        <f t="shared" si="100"/>
        <v>ocupa3</v>
      </c>
      <c r="C1301" s="19" t="str">
        <f t="shared" si="101"/>
        <v>Veracruz Norte</v>
      </c>
      <c r="D1301" s="19" t="str">
        <f t="shared" si="102"/>
        <v>Veracruz Norte</v>
      </c>
      <c r="H1301" s="22" t="s">
        <v>283</v>
      </c>
      <c r="I1301" s="199">
        <v>22.251860028979838</v>
      </c>
      <c r="J1301" s="22">
        <v>149</v>
      </c>
      <c r="L1301" s="21" t="str">
        <f t="shared" si="104"/>
        <v>Actividades de su hogar</v>
      </c>
    </row>
    <row r="1302" spans="1:12" x14ac:dyDescent="0.25">
      <c r="A1302" s="25" t="str">
        <f t="shared" si="103"/>
        <v>ocupa3Veracruz NorteVeracruz NorteEstudiante</v>
      </c>
      <c r="B1302" s="19" t="str">
        <f t="shared" si="100"/>
        <v>ocupa3</v>
      </c>
      <c r="C1302" s="19" t="str">
        <f t="shared" si="101"/>
        <v>Veracruz Norte</v>
      </c>
      <c r="D1302" s="19" t="str">
        <f t="shared" si="102"/>
        <v>Veracruz Norte</v>
      </c>
      <c r="H1302" s="22" t="s">
        <v>284</v>
      </c>
      <c r="I1302" s="199">
        <v>2.0424109088209974</v>
      </c>
      <c r="J1302" s="22">
        <v>16</v>
      </c>
      <c r="L1302" s="21" t="str">
        <f t="shared" si="104"/>
        <v>Estudiante</v>
      </c>
    </row>
    <row r="1303" spans="1:12" x14ac:dyDescent="0.25">
      <c r="A1303" s="25" t="str">
        <f t="shared" si="103"/>
        <v>ocupa3Veracruz NorteVeracruz NorteMaestro</v>
      </c>
      <c r="B1303" s="19" t="str">
        <f t="shared" si="100"/>
        <v>ocupa3</v>
      </c>
      <c r="C1303" s="19" t="str">
        <f t="shared" si="101"/>
        <v>Veracruz Norte</v>
      </c>
      <c r="D1303" s="19" t="str">
        <f t="shared" si="102"/>
        <v>Veracruz Norte</v>
      </c>
      <c r="H1303" s="22" t="s">
        <v>285</v>
      </c>
      <c r="I1303" s="199">
        <v>2.4939282796060116</v>
      </c>
      <c r="J1303" s="22">
        <v>16</v>
      </c>
      <c r="L1303" s="21" t="str">
        <f t="shared" si="104"/>
        <v>Maestro</v>
      </c>
    </row>
    <row r="1304" spans="1:12" x14ac:dyDescent="0.25">
      <c r="A1304" s="25" t="str">
        <f t="shared" si="103"/>
        <v>ocupa3Veracruz NorteVeracruz NorteDesempleado</v>
      </c>
      <c r="B1304" s="19" t="str">
        <f t="shared" si="100"/>
        <v>ocupa3</v>
      </c>
      <c r="C1304" s="19" t="str">
        <f t="shared" si="101"/>
        <v>Veracruz Norte</v>
      </c>
      <c r="D1304" s="19" t="str">
        <f t="shared" si="102"/>
        <v>Veracruz Norte</v>
      </c>
      <c r="H1304" s="22" t="s">
        <v>286</v>
      </c>
      <c r="I1304" s="199">
        <v>2.2247098553478608</v>
      </c>
      <c r="J1304" s="22">
        <v>14</v>
      </c>
      <c r="L1304" s="21" t="str">
        <f t="shared" si="104"/>
        <v>Desempleado</v>
      </c>
    </row>
    <row r="1305" spans="1:12" x14ac:dyDescent="0.25">
      <c r="A1305" s="25" t="str">
        <f t="shared" si="103"/>
        <v>ocupa3Veracruz NorteVeracruz NortePensionado o jubilado</v>
      </c>
      <c r="B1305" s="19" t="str">
        <f t="shared" si="100"/>
        <v>ocupa3</v>
      </c>
      <c r="C1305" s="19" t="str">
        <f t="shared" si="101"/>
        <v>Veracruz Norte</v>
      </c>
      <c r="D1305" s="19" t="str">
        <f t="shared" si="102"/>
        <v>Veracruz Norte</v>
      </c>
      <c r="H1305" s="22" t="s">
        <v>287</v>
      </c>
      <c r="I1305" s="199">
        <v>13.250943041229442</v>
      </c>
      <c r="J1305" s="22">
        <v>77</v>
      </c>
      <c r="L1305" s="21" t="str">
        <f t="shared" si="104"/>
        <v>Pensionado o jubilado</v>
      </c>
    </row>
    <row r="1306" spans="1:12" x14ac:dyDescent="0.25">
      <c r="A1306" s="25" t="str">
        <f t="shared" si="103"/>
        <v>ocupa3Veracruz NorteVeracruz NorteSector público (no maestro)</v>
      </c>
      <c r="B1306" s="19" t="str">
        <f t="shared" si="100"/>
        <v>ocupa3</v>
      </c>
      <c r="C1306" s="19" t="str">
        <f t="shared" si="101"/>
        <v>Veracruz Norte</v>
      </c>
      <c r="D1306" s="19" t="str">
        <f t="shared" si="102"/>
        <v>Veracruz Norte</v>
      </c>
      <c r="H1306" s="22" t="s">
        <v>288</v>
      </c>
      <c r="I1306" s="199">
        <v>3.0736240379194739</v>
      </c>
      <c r="J1306" s="22">
        <v>21</v>
      </c>
      <c r="L1306" s="21" t="str">
        <f t="shared" si="104"/>
        <v>Sector público (no maestro)</v>
      </c>
    </row>
    <row r="1307" spans="1:12" x14ac:dyDescent="0.25">
      <c r="A1307" s="25" t="str">
        <f t="shared" si="103"/>
        <v>ocupa3Veracruz NorteVeracruz NorteTrabajadora doméstica</v>
      </c>
      <c r="B1307" s="19" t="str">
        <f t="shared" si="100"/>
        <v>ocupa3</v>
      </c>
      <c r="C1307" s="19" t="str">
        <f t="shared" si="101"/>
        <v>Veracruz Norte</v>
      </c>
      <c r="D1307" s="19" t="str">
        <f t="shared" si="102"/>
        <v>Veracruz Norte</v>
      </c>
      <c r="H1307" s="22" t="s">
        <v>289</v>
      </c>
      <c r="I1307" s="199">
        <v>8.255079790104352</v>
      </c>
      <c r="J1307" s="22">
        <v>48</v>
      </c>
      <c r="L1307" s="21" t="str">
        <f t="shared" si="104"/>
        <v>Trabajadora doméstica</v>
      </c>
    </row>
    <row r="1308" spans="1:12" x14ac:dyDescent="0.25">
      <c r="A1308" s="25" t="str">
        <f t="shared" si="103"/>
        <v>ocupa3Veracruz NorteVeracruz NorteOtro</v>
      </c>
      <c r="B1308" s="19" t="str">
        <f t="shared" si="100"/>
        <v>ocupa3</v>
      </c>
      <c r="C1308" s="19" t="str">
        <f t="shared" si="101"/>
        <v>Veracruz Norte</v>
      </c>
      <c r="D1308" s="19" t="str">
        <f t="shared" si="102"/>
        <v>Veracruz Norte</v>
      </c>
      <c r="H1308" s="22" t="s">
        <v>290</v>
      </c>
      <c r="I1308" s="199">
        <v>0.35933128996880487</v>
      </c>
      <c r="J1308" s="22">
        <v>2</v>
      </c>
      <c r="L1308" s="21" t="str">
        <f t="shared" si="104"/>
        <v>Otro</v>
      </c>
    </row>
    <row r="1309" spans="1:12" x14ac:dyDescent="0.25">
      <c r="A1309" s="25" t="str">
        <f t="shared" si="103"/>
        <v>ocupa3Veracruz NorteVeracruz NorteTotal</v>
      </c>
      <c r="B1309" s="19" t="str">
        <f t="shared" si="100"/>
        <v>ocupa3</v>
      </c>
      <c r="C1309" s="19" t="str">
        <f t="shared" si="101"/>
        <v>Veracruz Norte</v>
      </c>
      <c r="D1309" s="19" t="str">
        <f t="shared" si="102"/>
        <v>Veracruz Norte</v>
      </c>
      <c r="H1309" s="22" t="s">
        <v>41</v>
      </c>
      <c r="I1309" s="199">
        <v>100</v>
      </c>
      <c r="J1309" s="22">
        <v>646</v>
      </c>
      <c r="L1309" s="21" t="str">
        <f t="shared" si="104"/>
        <v/>
      </c>
    </row>
    <row r="1310" spans="1:12" x14ac:dyDescent="0.25">
      <c r="A1310" s="25" t="str">
        <f t="shared" si="103"/>
        <v>ocupa3Veracruz SurVeracruz SurTrabajador por cuenta propia</v>
      </c>
      <c r="B1310" s="19" t="str">
        <f t="shared" si="100"/>
        <v>ocupa3</v>
      </c>
      <c r="C1310" s="19" t="str">
        <f t="shared" si="101"/>
        <v>Veracruz Sur</v>
      </c>
      <c r="D1310" s="19" t="str">
        <f t="shared" si="102"/>
        <v>Veracruz Sur</v>
      </c>
      <c r="F1310" s="197" t="s">
        <v>324</v>
      </c>
      <c r="G1310" s="198" t="s">
        <v>45</v>
      </c>
      <c r="H1310" s="22" t="s">
        <v>279</v>
      </c>
      <c r="I1310" s="199">
        <v>14.601693334969914</v>
      </c>
      <c r="J1310" s="22">
        <v>92</v>
      </c>
      <c r="L1310" s="21" t="str">
        <f t="shared" si="104"/>
        <v>Trabajador por cuenta propia</v>
      </c>
    </row>
    <row r="1311" spans="1:12" x14ac:dyDescent="0.25">
      <c r="A1311" s="25" t="str">
        <f t="shared" si="103"/>
        <v>ocupa3Veracruz SurVeracruz SurSector privado (no maestro)</v>
      </c>
      <c r="B1311" s="19" t="str">
        <f t="shared" si="100"/>
        <v>ocupa3</v>
      </c>
      <c r="C1311" s="19" t="str">
        <f t="shared" si="101"/>
        <v>Veracruz Sur</v>
      </c>
      <c r="D1311" s="19" t="str">
        <f t="shared" si="102"/>
        <v>Veracruz Sur</v>
      </c>
      <c r="H1311" s="22" t="s">
        <v>280</v>
      </c>
      <c r="I1311" s="199">
        <v>7.2622292422494725</v>
      </c>
      <c r="J1311" s="22">
        <v>48</v>
      </c>
      <c r="L1311" s="21" t="str">
        <f t="shared" si="104"/>
        <v>Sector privado (no maestro)</v>
      </c>
    </row>
    <row r="1312" spans="1:12" x14ac:dyDescent="0.25">
      <c r="A1312" s="25" t="str">
        <f t="shared" si="103"/>
        <v>ocupa3Veracruz SurVeracruz SurSector agropecuario</v>
      </c>
      <c r="B1312" s="19" t="str">
        <f t="shared" si="100"/>
        <v>ocupa3</v>
      </c>
      <c r="C1312" s="19" t="str">
        <f t="shared" si="101"/>
        <v>Veracruz Sur</v>
      </c>
      <c r="D1312" s="19" t="str">
        <f t="shared" si="102"/>
        <v>Veracruz Sur</v>
      </c>
      <c r="H1312" s="22" t="s">
        <v>281</v>
      </c>
      <c r="I1312" s="199">
        <v>3.110305923963653</v>
      </c>
      <c r="J1312" s="22">
        <v>21</v>
      </c>
      <c r="L1312" s="21" t="str">
        <f t="shared" si="104"/>
        <v>Sector agropecuario</v>
      </c>
    </row>
    <row r="1313" spans="1:12" x14ac:dyDescent="0.25">
      <c r="A1313" s="25" t="str">
        <f t="shared" si="103"/>
        <v>ocupa3Veracruz SurVeracruz SurObrero</v>
      </c>
      <c r="B1313" s="19" t="str">
        <f t="shared" si="100"/>
        <v>ocupa3</v>
      </c>
      <c r="C1313" s="19" t="str">
        <f t="shared" si="101"/>
        <v>Veracruz Sur</v>
      </c>
      <c r="D1313" s="19" t="str">
        <f t="shared" si="102"/>
        <v>Veracruz Sur</v>
      </c>
      <c r="H1313" s="22" t="s">
        <v>282</v>
      </c>
      <c r="I1313" s="199">
        <v>9.5653375391511766</v>
      </c>
      <c r="J1313" s="22">
        <v>66</v>
      </c>
      <c r="L1313" s="21" t="str">
        <f t="shared" si="104"/>
        <v>Obrero</v>
      </c>
    </row>
    <row r="1314" spans="1:12" x14ac:dyDescent="0.25">
      <c r="A1314" s="25" t="str">
        <f t="shared" si="103"/>
        <v>ocupa3Veracruz SurVeracruz SurActividades de su hogar</v>
      </c>
      <c r="B1314" s="19" t="str">
        <f t="shared" si="100"/>
        <v>ocupa3</v>
      </c>
      <c r="C1314" s="19" t="str">
        <f t="shared" si="101"/>
        <v>Veracruz Sur</v>
      </c>
      <c r="D1314" s="19" t="str">
        <f t="shared" si="102"/>
        <v>Veracruz Sur</v>
      </c>
      <c r="H1314" s="22" t="s">
        <v>283</v>
      </c>
      <c r="I1314" s="199">
        <v>37.642922542596693</v>
      </c>
      <c r="J1314" s="22">
        <v>250</v>
      </c>
      <c r="L1314" s="21" t="str">
        <f t="shared" si="104"/>
        <v>Actividades de su hogar</v>
      </c>
    </row>
    <row r="1315" spans="1:12" x14ac:dyDescent="0.25">
      <c r="A1315" s="25" t="str">
        <f t="shared" si="103"/>
        <v>ocupa3Veracruz SurVeracruz SurEstudiante</v>
      </c>
      <c r="B1315" s="19" t="str">
        <f t="shared" si="100"/>
        <v>ocupa3</v>
      </c>
      <c r="C1315" s="19" t="str">
        <f t="shared" si="101"/>
        <v>Veracruz Sur</v>
      </c>
      <c r="D1315" s="19" t="str">
        <f t="shared" si="102"/>
        <v>Veracruz Sur</v>
      </c>
      <c r="H1315" s="22" t="s">
        <v>284</v>
      </c>
      <c r="I1315" s="199">
        <v>1.1982788573277079</v>
      </c>
      <c r="J1315" s="22">
        <v>7</v>
      </c>
      <c r="L1315" s="21" t="str">
        <f t="shared" si="104"/>
        <v>Estudiante</v>
      </c>
    </row>
    <row r="1316" spans="1:12" x14ac:dyDescent="0.25">
      <c r="A1316" s="25" t="str">
        <f t="shared" si="103"/>
        <v>ocupa3Veracruz SurVeracruz SurMaestro</v>
      </c>
      <c r="B1316" s="19" t="str">
        <f t="shared" si="100"/>
        <v>ocupa3</v>
      </c>
      <c r="C1316" s="19" t="str">
        <f t="shared" si="101"/>
        <v>Veracruz Sur</v>
      </c>
      <c r="D1316" s="19" t="str">
        <f t="shared" si="102"/>
        <v>Veracruz Sur</v>
      </c>
      <c r="H1316" s="22" t="s">
        <v>285</v>
      </c>
      <c r="I1316" s="199">
        <v>1.1749178038623243</v>
      </c>
      <c r="J1316" s="22">
        <v>8</v>
      </c>
      <c r="L1316" s="21" t="str">
        <f t="shared" si="104"/>
        <v>Maestro</v>
      </c>
    </row>
    <row r="1317" spans="1:12" x14ac:dyDescent="0.25">
      <c r="A1317" s="25" t="str">
        <f t="shared" si="103"/>
        <v>ocupa3Veracruz SurVeracruz SurDesempleado</v>
      </c>
      <c r="B1317" s="19" t="str">
        <f t="shared" si="100"/>
        <v>ocupa3</v>
      </c>
      <c r="C1317" s="19" t="str">
        <f t="shared" si="101"/>
        <v>Veracruz Sur</v>
      </c>
      <c r="D1317" s="19" t="str">
        <f t="shared" si="102"/>
        <v>Veracruz Sur</v>
      </c>
      <c r="H1317" s="22" t="s">
        <v>286</v>
      </c>
      <c r="I1317" s="199">
        <v>1.3881369349035415</v>
      </c>
      <c r="J1317" s="22">
        <v>9</v>
      </c>
      <c r="L1317" s="21" t="str">
        <f t="shared" si="104"/>
        <v>Desempleado</v>
      </c>
    </row>
    <row r="1318" spans="1:12" x14ac:dyDescent="0.25">
      <c r="A1318" s="25" t="str">
        <f t="shared" si="103"/>
        <v>ocupa3Veracruz SurVeracruz SurPensionado o jubilado</v>
      </c>
      <c r="B1318" s="19" t="str">
        <f t="shared" si="100"/>
        <v>ocupa3</v>
      </c>
      <c r="C1318" s="19" t="str">
        <f t="shared" si="101"/>
        <v>Veracruz Sur</v>
      </c>
      <c r="D1318" s="19" t="str">
        <f t="shared" si="102"/>
        <v>Veracruz Sur</v>
      </c>
      <c r="H1318" s="22" t="s">
        <v>287</v>
      </c>
      <c r="I1318" s="199">
        <v>13.904698022193857</v>
      </c>
      <c r="J1318" s="22">
        <v>91</v>
      </c>
      <c r="L1318" s="21" t="str">
        <f t="shared" si="104"/>
        <v>Pensionado o jubilado</v>
      </c>
    </row>
    <row r="1319" spans="1:12" x14ac:dyDescent="0.25">
      <c r="A1319" s="25" t="str">
        <f t="shared" si="103"/>
        <v>ocupa3Veracruz SurVeracruz SurSector público (no maestro)</v>
      </c>
      <c r="B1319" s="19" t="str">
        <f t="shared" si="100"/>
        <v>ocupa3</v>
      </c>
      <c r="C1319" s="19" t="str">
        <f t="shared" si="101"/>
        <v>Veracruz Sur</v>
      </c>
      <c r="D1319" s="19" t="str">
        <f t="shared" si="102"/>
        <v>Veracruz Sur</v>
      </c>
      <c r="H1319" s="22" t="s">
        <v>288</v>
      </c>
      <c r="I1319" s="199">
        <v>5.2745625200061177</v>
      </c>
      <c r="J1319" s="22">
        <v>36</v>
      </c>
      <c r="L1319" s="21" t="str">
        <f t="shared" si="104"/>
        <v>Sector público (no maestro)</v>
      </c>
    </row>
    <row r="1320" spans="1:12" x14ac:dyDescent="0.25">
      <c r="A1320" s="25" t="str">
        <f t="shared" si="103"/>
        <v>ocupa3Veracruz SurVeracruz SurTrabajadora doméstica</v>
      </c>
      <c r="B1320" s="19" t="str">
        <f t="shared" si="100"/>
        <v>ocupa3</v>
      </c>
      <c r="C1320" s="19" t="str">
        <f t="shared" si="101"/>
        <v>Veracruz Sur</v>
      </c>
      <c r="D1320" s="19" t="str">
        <f t="shared" si="102"/>
        <v>Veracruz Sur</v>
      </c>
      <c r="H1320" s="22" t="s">
        <v>289</v>
      </c>
      <c r="I1320" s="199">
        <v>3.4195657208430372</v>
      </c>
      <c r="J1320" s="22">
        <v>23</v>
      </c>
      <c r="L1320" s="21" t="str">
        <f t="shared" si="104"/>
        <v>Trabajadora doméstica</v>
      </c>
    </row>
    <row r="1321" spans="1:12" x14ac:dyDescent="0.25">
      <c r="A1321" s="25" t="str">
        <f t="shared" si="103"/>
        <v>ocupa3Veracruz SurVeracruz SurOtro</v>
      </c>
      <c r="B1321" s="19" t="str">
        <f t="shared" si="100"/>
        <v>ocupa3</v>
      </c>
      <c r="C1321" s="19" t="str">
        <f t="shared" si="101"/>
        <v>Veracruz Sur</v>
      </c>
      <c r="D1321" s="19" t="str">
        <f t="shared" si="102"/>
        <v>Veracruz Sur</v>
      </c>
      <c r="H1321" s="22" t="s">
        <v>290</v>
      </c>
      <c r="I1321" s="199">
        <v>0.13299838782180584</v>
      </c>
      <c r="J1321" s="22">
        <v>1</v>
      </c>
      <c r="L1321" s="21" t="str">
        <f t="shared" si="104"/>
        <v>Otro</v>
      </c>
    </row>
    <row r="1322" spans="1:12" x14ac:dyDescent="0.25">
      <c r="A1322" s="25" t="str">
        <f t="shared" si="103"/>
        <v>ocupa3Veracruz SurVeracruz SurNS/NR</v>
      </c>
      <c r="B1322" s="19" t="str">
        <f t="shared" si="100"/>
        <v>ocupa3</v>
      </c>
      <c r="C1322" s="19" t="str">
        <f t="shared" si="101"/>
        <v>Veracruz Sur</v>
      </c>
      <c r="D1322" s="19" t="str">
        <f t="shared" si="102"/>
        <v>Veracruz Sur</v>
      </c>
      <c r="H1322" s="22" t="s">
        <v>364</v>
      </c>
      <c r="I1322" s="199">
        <v>1.3243531701108537</v>
      </c>
      <c r="J1322" s="22">
        <v>9</v>
      </c>
      <c r="L1322" s="21" t="str">
        <f t="shared" si="104"/>
        <v>NS/NR</v>
      </c>
    </row>
    <row r="1323" spans="1:12" x14ac:dyDescent="0.25">
      <c r="A1323" s="25" t="str">
        <f t="shared" si="103"/>
        <v>ocupa3Veracruz SurVeracruz SurTotal</v>
      </c>
      <c r="B1323" s="19" t="str">
        <f t="shared" si="100"/>
        <v>ocupa3</v>
      </c>
      <c r="C1323" s="19" t="str">
        <f t="shared" si="101"/>
        <v>Veracruz Sur</v>
      </c>
      <c r="D1323" s="19" t="str">
        <f t="shared" si="102"/>
        <v>Veracruz Sur</v>
      </c>
      <c r="H1323" s="22" t="s">
        <v>41</v>
      </c>
      <c r="I1323" s="199">
        <v>100</v>
      </c>
      <c r="J1323" s="22">
        <v>661</v>
      </c>
      <c r="L1323" s="21" t="str">
        <f t="shared" si="104"/>
        <v/>
      </c>
    </row>
    <row r="1324" spans="1:12" x14ac:dyDescent="0.25">
      <c r="A1324" s="25" t="str">
        <f t="shared" si="103"/>
        <v>ocupa3YucatánYucatánTrabajador por cuenta propia</v>
      </c>
      <c r="B1324" s="19" t="str">
        <f t="shared" si="100"/>
        <v>ocupa3</v>
      </c>
      <c r="C1324" s="19" t="str">
        <f t="shared" si="101"/>
        <v>Yucatán</v>
      </c>
      <c r="D1324" s="19" t="str">
        <f t="shared" si="102"/>
        <v>Yucatán</v>
      </c>
      <c r="F1324" s="197" t="s">
        <v>325</v>
      </c>
      <c r="G1324" s="198" t="s">
        <v>45</v>
      </c>
      <c r="H1324" s="22" t="s">
        <v>279</v>
      </c>
      <c r="I1324" s="199">
        <v>6.3435414549278768</v>
      </c>
      <c r="J1324" s="22">
        <v>37</v>
      </c>
      <c r="L1324" s="21" t="str">
        <f t="shared" si="104"/>
        <v>Trabajador por cuenta propia</v>
      </c>
    </row>
    <row r="1325" spans="1:12" x14ac:dyDescent="0.25">
      <c r="A1325" s="25" t="str">
        <f t="shared" si="103"/>
        <v>ocupa3YucatánYucatánSector privado (no maestro)</v>
      </c>
      <c r="B1325" s="19" t="str">
        <f t="shared" si="100"/>
        <v>ocupa3</v>
      </c>
      <c r="C1325" s="19" t="str">
        <f t="shared" si="101"/>
        <v>Yucatán</v>
      </c>
      <c r="D1325" s="19" t="str">
        <f t="shared" si="102"/>
        <v>Yucatán</v>
      </c>
      <c r="H1325" s="22" t="s">
        <v>280</v>
      </c>
      <c r="I1325" s="199">
        <v>11.533594812874924</v>
      </c>
      <c r="J1325" s="22">
        <v>67</v>
      </c>
      <c r="L1325" s="21" t="str">
        <f t="shared" si="104"/>
        <v>Sector privado (no maestro)</v>
      </c>
    </row>
    <row r="1326" spans="1:12" x14ac:dyDescent="0.25">
      <c r="A1326" s="25" t="str">
        <f t="shared" si="103"/>
        <v>ocupa3YucatánYucatánSector agropecuario</v>
      </c>
      <c r="B1326" s="19" t="str">
        <f t="shared" si="100"/>
        <v>ocupa3</v>
      </c>
      <c r="C1326" s="19" t="str">
        <f t="shared" si="101"/>
        <v>Yucatán</v>
      </c>
      <c r="D1326" s="19" t="str">
        <f t="shared" si="102"/>
        <v>Yucatán</v>
      </c>
      <c r="H1326" s="22" t="s">
        <v>281</v>
      </c>
      <c r="I1326" s="199">
        <v>0.60397573244680403</v>
      </c>
      <c r="J1326" s="22">
        <v>4</v>
      </c>
      <c r="L1326" s="21" t="str">
        <f t="shared" si="104"/>
        <v>Sector agropecuario</v>
      </c>
    </row>
    <row r="1327" spans="1:12" x14ac:dyDescent="0.25">
      <c r="A1327" s="25" t="str">
        <f t="shared" si="103"/>
        <v>ocupa3YucatánYucatánObrero</v>
      </c>
      <c r="B1327" s="19" t="str">
        <f t="shared" si="100"/>
        <v>ocupa3</v>
      </c>
      <c r="C1327" s="19" t="str">
        <f t="shared" si="101"/>
        <v>Yucatán</v>
      </c>
      <c r="D1327" s="19" t="str">
        <f t="shared" si="102"/>
        <v>Yucatán</v>
      </c>
      <c r="H1327" s="22" t="s">
        <v>282</v>
      </c>
      <c r="I1327" s="199">
        <v>11.703286234512333</v>
      </c>
      <c r="J1327" s="22">
        <v>73</v>
      </c>
      <c r="L1327" s="21" t="str">
        <f t="shared" si="104"/>
        <v>Obrero</v>
      </c>
    </row>
    <row r="1328" spans="1:12" x14ac:dyDescent="0.25">
      <c r="A1328" s="25" t="str">
        <f t="shared" si="103"/>
        <v>ocupa3YucatánYucatánActividades de su hogar</v>
      </c>
      <c r="B1328" s="19" t="str">
        <f t="shared" si="100"/>
        <v>ocupa3</v>
      </c>
      <c r="C1328" s="19" t="str">
        <f t="shared" si="101"/>
        <v>Yucatán</v>
      </c>
      <c r="D1328" s="19" t="str">
        <f t="shared" si="102"/>
        <v>Yucatán</v>
      </c>
      <c r="H1328" s="22" t="s">
        <v>283</v>
      </c>
      <c r="I1328" s="199">
        <v>49.700340675617944</v>
      </c>
      <c r="J1328" s="22">
        <v>310</v>
      </c>
      <c r="L1328" s="21" t="str">
        <f t="shared" si="104"/>
        <v>Actividades de su hogar</v>
      </c>
    </row>
    <row r="1329" spans="1:12" x14ac:dyDescent="0.25">
      <c r="A1329" s="25" t="str">
        <f t="shared" si="103"/>
        <v>ocupa3YucatánYucatánEstudiante</v>
      </c>
      <c r="B1329" s="19" t="str">
        <f t="shared" si="100"/>
        <v>ocupa3</v>
      </c>
      <c r="C1329" s="19" t="str">
        <f t="shared" si="101"/>
        <v>Yucatán</v>
      </c>
      <c r="D1329" s="19" t="str">
        <f t="shared" si="102"/>
        <v>Yucatán</v>
      </c>
      <c r="H1329" s="22" t="s">
        <v>284</v>
      </c>
      <c r="I1329" s="199">
        <v>0.91499583583069111</v>
      </c>
      <c r="J1329" s="22">
        <v>6</v>
      </c>
      <c r="L1329" s="21" t="str">
        <f t="shared" si="104"/>
        <v>Estudiante</v>
      </c>
    </row>
    <row r="1330" spans="1:12" x14ac:dyDescent="0.25">
      <c r="A1330" s="25" t="str">
        <f t="shared" si="103"/>
        <v>ocupa3YucatánYucatánMaestro</v>
      </c>
      <c r="B1330" s="19" t="str">
        <f t="shared" si="100"/>
        <v>ocupa3</v>
      </c>
      <c r="C1330" s="19" t="str">
        <f t="shared" si="101"/>
        <v>Yucatán</v>
      </c>
      <c r="D1330" s="19" t="str">
        <f t="shared" si="102"/>
        <v>Yucatán</v>
      </c>
      <c r="H1330" s="22" t="s">
        <v>285</v>
      </c>
      <c r="I1330" s="199">
        <v>1.0052010293402895</v>
      </c>
      <c r="J1330" s="22">
        <v>6</v>
      </c>
      <c r="L1330" s="21" t="str">
        <f t="shared" si="104"/>
        <v>Maestro</v>
      </c>
    </row>
    <row r="1331" spans="1:12" x14ac:dyDescent="0.25">
      <c r="A1331" s="25" t="str">
        <f t="shared" si="103"/>
        <v>ocupa3YucatánYucatánDesempleado</v>
      </c>
      <c r="B1331" s="19" t="str">
        <f t="shared" si="100"/>
        <v>ocupa3</v>
      </c>
      <c r="C1331" s="19" t="str">
        <f t="shared" si="101"/>
        <v>Yucatán</v>
      </c>
      <c r="D1331" s="19" t="str">
        <f t="shared" si="102"/>
        <v>Yucatán</v>
      </c>
      <c r="H1331" s="22" t="s">
        <v>286</v>
      </c>
      <c r="I1331" s="199">
        <v>0.66593158691946563</v>
      </c>
      <c r="J1331" s="22">
        <v>4</v>
      </c>
      <c r="L1331" s="21" t="str">
        <f t="shared" si="104"/>
        <v>Desempleado</v>
      </c>
    </row>
    <row r="1332" spans="1:12" x14ac:dyDescent="0.25">
      <c r="A1332" s="25" t="str">
        <f t="shared" si="103"/>
        <v>ocupa3YucatánYucatánPensionado o jubilado</v>
      </c>
      <c r="B1332" s="19" t="str">
        <f t="shared" si="100"/>
        <v>ocupa3</v>
      </c>
      <c r="C1332" s="19" t="str">
        <f t="shared" si="101"/>
        <v>Yucatán</v>
      </c>
      <c r="D1332" s="19" t="str">
        <f t="shared" si="102"/>
        <v>Yucatán</v>
      </c>
      <c r="H1332" s="22" t="s">
        <v>287</v>
      </c>
      <c r="I1332" s="199">
        <v>10.938966193146371</v>
      </c>
      <c r="J1332" s="22">
        <v>65</v>
      </c>
      <c r="L1332" s="21" t="str">
        <f t="shared" si="104"/>
        <v>Pensionado o jubilado</v>
      </c>
    </row>
    <row r="1333" spans="1:12" x14ac:dyDescent="0.25">
      <c r="A1333" s="25" t="str">
        <f t="shared" si="103"/>
        <v>ocupa3YucatánYucatánSector público (no maestro)</v>
      </c>
      <c r="B1333" s="19" t="str">
        <f t="shared" si="100"/>
        <v>ocupa3</v>
      </c>
      <c r="C1333" s="19" t="str">
        <f t="shared" si="101"/>
        <v>Yucatán</v>
      </c>
      <c r="D1333" s="19" t="str">
        <f t="shared" si="102"/>
        <v>Yucatán</v>
      </c>
      <c r="H1333" s="22" t="s">
        <v>288</v>
      </c>
      <c r="I1333" s="199">
        <v>3.7212761112718367</v>
      </c>
      <c r="J1333" s="22">
        <v>21</v>
      </c>
      <c r="L1333" s="21" t="str">
        <f t="shared" si="104"/>
        <v>Sector público (no maestro)</v>
      </c>
    </row>
    <row r="1334" spans="1:12" x14ac:dyDescent="0.25">
      <c r="A1334" s="25" t="str">
        <f t="shared" si="103"/>
        <v>ocupa3YucatánYucatánTrabajadora doméstica</v>
      </c>
      <c r="B1334" s="19" t="str">
        <f t="shared" si="100"/>
        <v>ocupa3</v>
      </c>
      <c r="C1334" s="19" t="str">
        <f t="shared" si="101"/>
        <v>Yucatán</v>
      </c>
      <c r="D1334" s="19" t="str">
        <f t="shared" si="102"/>
        <v>Yucatán</v>
      </c>
      <c r="H1334" s="22" t="s">
        <v>289</v>
      </c>
      <c r="I1334" s="199">
        <v>2.7308755058937577</v>
      </c>
      <c r="J1334" s="22">
        <v>18</v>
      </c>
      <c r="L1334" s="21" t="str">
        <f t="shared" si="104"/>
        <v>Trabajadora doméstica</v>
      </c>
    </row>
    <row r="1335" spans="1:12" x14ac:dyDescent="0.25">
      <c r="A1335" s="25" t="str">
        <f t="shared" si="103"/>
        <v>ocupa3YucatánYucatánOtro</v>
      </c>
      <c r="B1335" s="19" t="str">
        <f t="shared" si="100"/>
        <v>ocupa3</v>
      </c>
      <c r="C1335" s="19" t="str">
        <f t="shared" si="101"/>
        <v>Yucatán</v>
      </c>
      <c r="D1335" s="19" t="str">
        <f t="shared" si="102"/>
        <v>Yucatán</v>
      </c>
      <c r="H1335" s="22" t="s">
        <v>290</v>
      </c>
      <c r="I1335" s="199">
        <v>0.13801482721772768</v>
      </c>
      <c r="J1335" s="22">
        <v>1</v>
      </c>
      <c r="L1335" s="21" t="str">
        <f t="shared" si="104"/>
        <v>Otro</v>
      </c>
    </row>
    <row r="1336" spans="1:12" x14ac:dyDescent="0.25">
      <c r="A1336" s="25" t="str">
        <f t="shared" si="103"/>
        <v>ocupa3YucatánYucatánTotal</v>
      </c>
      <c r="B1336" s="19" t="str">
        <f t="shared" si="100"/>
        <v>ocupa3</v>
      </c>
      <c r="C1336" s="19" t="str">
        <f t="shared" si="101"/>
        <v>Yucatán</v>
      </c>
      <c r="D1336" s="19" t="str">
        <f t="shared" si="102"/>
        <v>Yucatán</v>
      </c>
      <c r="H1336" s="22" t="s">
        <v>41</v>
      </c>
      <c r="I1336" s="199">
        <v>100</v>
      </c>
      <c r="J1336" s="22">
        <v>612</v>
      </c>
      <c r="L1336" s="21" t="str">
        <f t="shared" si="104"/>
        <v/>
      </c>
    </row>
    <row r="1337" spans="1:12" x14ac:dyDescent="0.25">
      <c r="A1337" s="25" t="str">
        <f t="shared" si="103"/>
        <v>ocupa3ZacatecasZacatecasTrabajador por cuenta propia</v>
      </c>
      <c r="B1337" s="19" t="str">
        <f t="shared" si="100"/>
        <v>ocupa3</v>
      </c>
      <c r="C1337" s="19" t="str">
        <f t="shared" si="101"/>
        <v>Zacatecas</v>
      </c>
      <c r="D1337" s="19" t="str">
        <f t="shared" si="102"/>
        <v>Zacatecas</v>
      </c>
      <c r="F1337" s="197" t="s">
        <v>326</v>
      </c>
      <c r="G1337" s="198" t="s">
        <v>45</v>
      </c>
      <c r="H1337" s="22" t="s">
        <v>279</v>
      </c>
      <c r="I1337" s="199">
        <v>10.941040204306216</v>
      </c>
      <c r="J1337" s="22">
        <v>74</v>
      </c>
      <c r="L1337" s="21" t="str">
        <f t="shared" si="104"/>
        <v>Trabajador por cuenta propia</v>
      </c>
    </row>
    <row r="1338" spans="1:12" x14ac:dyDescent="0.25">
      <c r="A1338" s="25" t="str">
        <f t="shared" si="103"/>
        <v>ocupa3ZacatecasZacatecasSector privado (no maestro)</v>
      </c>
      <c r="B1338" s="19" t="str">
        <f t="shared" si="100"/>
        <v>ocupa3</v>
      </c>
      <c r="C1338" s="19" t="str">
        <f t="shared" si="101"/>
        <v>Zacatecas</v>
      </c>
      <c r="D1338" s="19" t="str">
        <f t="shared" si="102"/>
        <v>Zacatecas</v>
      </c>
      <c r="H1338" s="22" t="s">
        <v>280</v>
      </c>
      <c r="I1338" s="199">
        <v>14.819177274884568</v>
      </c>
      <c r="J1338" s="22">
        <v>96</v>
      </c>
      <c r="L1338" s="21" t="str">
        <f t="shared" si="104"/>
        <v>Sector privado (no maestro)</v>
      </c>
    </row>
    <row r="1339" spans="1:12" x14ac:dyDescent="0.25">
      <c r="A1339" s="25" t="str">
        <f t="shared" si="103"/>
        <v>ocupa3ZacatecasZacatecasSector agropecuario</v>
      </c>
      <c r="B1339" s="19" t="str">
        <f t="shared" si="100"/>
        <v>ocupa3</v>
      </c>
      <c r="C1339" s="19" t="str">
        <f t="shared" si="101"/>
        <v>Zacatecas</v>
      </c>
      <c r="D1339" s="19" t="str">
        <f t="shared" si="102"/>
        <v>Zacatecas</v>
      </c>
      <c r="H1339" s="22" t="s">
        <v>281</v>
      </c>
      <c r="I1339" s="199">
        <v>3.2876693489277651</v>
      </c>
      <c r="J1339" s="22">
        <v>20</v>
      </c>
      <c r="L1339" s="21" t="str">
        <f t="shared" si="104"/>
        <v>Sector agropecuario</v>
      </c>
    </row>
    <row r="1340" spans="1:12" x14ac:dyDescent="0.25">
      <c r="A1340" s="25" t="str">
        <f t="shared" si="103"/>
        <v>ocupa3ZacatecasZacatecasObrero</v>
      </c>
      <c r="B1340" s="19" t="str">
        <f t="shared" si="100"/>
        <v>ocupa3</v>
      </c>
      <c r="C1340" s="19" t="str">
        <f t="shared" si="101"/>
        <v>Zacatecas</v>
      </c>
      <c r="D1340" s="19" t="str">
        <f t="shared" si="102"/>
        <v>Zacatecas</v>
      </c>
      <c r="H1340" s="22" t="s">
        <v>282</v>
      </c>
      <c r="I1340" s="199">
        <v>13.800613298044556</v>
      </c>
      <c r="J1340" s="22">
        <v>99</v>
      </c>
      <c r="L1340" s="21" t="str">
        <f t="shared" si="104"/>
        <v>Obrero</v>
      </c>
    </row>
    <row r="1341" spans="1:12" x14ac:dyDescent="0.25">
      <c r="A1341" s="25" t="str">
        <f t="shared" si="103"/>
        <v>ocupa3ZacatecasZacatecasActividades de su hogar</v>
      </c>
      <c r="B1341" s="19" t="str">
        <f t="shared" si="100"/>
        <v>ocupa3</v>
      </c>
      <c r="C1341" s="19" t="str">
        <f t="shared" si="101"/>
        <v>Zacatecas</v>
      </c>
      <c r="D1341" s="19" t="str">
        <f t="shared" si="102"/>
        <v>Zacatecas</v>
      </c>
      <c r="H1341" s="22" t="s">
        <v>283</v>
      </c>
      <c r="I1341" s="199">
        <v>31.519788273423032</v>
      </c>
      <c r="J1341" s="22">
        <v>214</v>
      </c>
      <c r="L1341" s="21" t="str">
        <f t="shared" si="104"/>
        <v>Actividades de su hogar</v>
      </c>
    </row>
    <row r="1342" spans="1:12" x14ac:dyDescent="0.25">
      <c r="A1342" s="25" t="str">
        <f t="shared" si="103"/>
        <v>ocupa3ZacatecasZacatecasEstudiante</v>
      </c>
      <c r="B1342" s="19" t="str">
        <f t="shared" si="100"/>
        <v>ocupa3</v>
      </c>
      <c r="C1342" s="19" t="str">
        <f t="shared" si="101"/>
        <v>Zacatecas</v>
      </c>
      <c r="D1342" s="19" t="str">
        <f t="shared" si="102"/>
        <v>Zacatecas</v>
      </c>
      <c r="H1342" s="22" t="s">
        <v>284</v>
      </c>
      <c r="I1342" s="199">
        <v>2.4759112907679377</v>
      </c>
      <c r="J1342" s="22">
        <v>18</v>
      </c>
      <c r="L1342" s="21" t="str">
        <f t="shared" si="104"/>
        <v>Estudiante</v>
      </c>
    </row>
    <row r="1343" spans="1:12" x14ac:dyDescent="0.25">
      <c r="A1343" s="25" t="str">
        <f t="shared" si="103"/>
        <v>ocupa3ZacatecasZacatecasMaestro</v>
      </c>
      <c r="B1343" s="19" t="str">
        <f t="shared" si="100"/>
        <v>ocupa3</v>
      </c>
      <c r="C1343" s="19" t="str">
        <f t="shared" si="101"/>
        <v>Zacatecas</v>
      </c>
      <c r="D1343" s="19" t="str">
        <f t="shared" si="102"/>
        <v>Zacatecas</v>
      </c>
      <c r="H1343" s="22" t="s">
        <v>285</v>
      </c>
      <c r="I1343" s="199">
        <v>1.5990382247747008</v>
      </c>
      <c r="J1343" s="22">
        <v>11</v>
      </c>
      <c r="L1343" s="21" t="str">
        <f t="shared" si="104"/>
        <v>Maestro</v>
      </c>
    </row>
    <row r="1344" spans="1:12" x14ac:dyDescent="0.25">
      <c r="A1344" s="25" t="str">
        <f t="shared" si="103"/>
        <v>ocupa3ZacatecasZacatecasDesempleado</v>
      </c>
      <c r="B1344" s="19" t="str">
        <f t="shared" si="100"/>
        <v>ocupa3</v>
      </c>
      <c r="C1344" s="19" t="str">
        <f t="shared" si="101"/>
        <v>Zacatecas</v>
      </c>
      <c r="D1344" s="19" t="str">
        <f t="shared" si="102"/>
        <v>Zacatecas</v>
      </c>
      <c r="H1344" s="22" t="s">
        <v>286</v>
      </c>
      <c r="I1344" s="199">
        <v>1.2990426665416797</v>
      </c>
      <c r="J1344" s="22">
        <v>9</v>
      </c>
      <c r="L1344" s="21" t="str">
        <f t="shared" si="104"/>
        <v>Desempleado</v>
      </c>
    </row>
    <row r="1345" spans="1:12" x14ac:dyDescent="0.25">
      <c r="A1345" s="25" t="str">
        <f t="shared" si="103"/>
        <v>ocupa3ZacatecasZacatecasPensionado o jubilado</v>
      </c>
      <c r="B1345" s="19" t="str">
        <f t="shared" si="100"/>
        <v>ocupa3</v>
      </c>
      <c r="C1345" s="19" t="str">
        <f t="shared" si="101"/>
        <v>Zacatecas</v>
      </c>
      <c r="D1345" s="19" t="str">
        <f t="shared" si="102"/>
        <v>Zacatecas</v>
      </c>
      <c r="H1345" s="22" t="s">
        <v>287</v>
      </c>
      <c r="I1345" s="199">
        <v>7.5587932033313168</v>
      </c>
      <c r="J1345" s="22">
        <v>50</v>
      </c>
      <c r="L1345" s="21" t="str">
        <f t="shared" si="104"/>
        <v>Pensionado o jubilado</v>
      </c>
    </row>
    <row r="1346" spans="1:12" x14ac:dyDescent="0.25">
      <c r="A1346" s="25" t="str">
        <f t="shared" si="103"/>
        <v>ocupa3ZacatecasZacatecasSector público (no maestro)</v>
      </c>
      <c r="B1346" s="19" t="str">
        <f t="shared" si="100"/>
        <v>ocupa3</v>
      </c>
      <c r="C1346" s="19" t="str">
        <f t="shared" si="101"/>
        <v>Zacatecas</v>
      </c>
      <c r="D1346" s="19" t="str">
        <f t="shared" si="102"/>
        <v>Zacatecas</v>
      </c>
      <c r="H1346" s="22" t="s">
        <v>288</v>
      </c>
      <c r="I1346" s="199">
        <v>6.3495164922912615</v>
      </c>
      <c r="J1346" s="22">
        <v>42</v>
      </c>
      <c r="L1346" s="21" t="str">
        <f t="shared" si="104"/>
        <v>Sector público (no maestro)</v>
      </c>
    </row>
    <row r="1347" spans="1:12" x14ac:dyDescent="0.25">
      <c r="A1347" s="25" t="str">
        <f t="shared" si="103"/>
        <v>ocupa3ZacatecasZacatecasTrabajadora doméstica</v>
      </c>
      <c r="B1347" s="19" t="str">
        <f t="shared" si="100"/>
        <v>ocupa3</v>
      </c>
      <c r="C1347" s="19" t="str">
        <f t="shared" si="101"/>
        <v>Zacatecas</v>
      </c>
      <c r="D1347" s="19" t="str">
        <f t="shared" si="102"/>
        <v>Zacatecas</v>
      </c>
      <c r="H1347" s="22" t="s">
        <v>289</v>
      </c>
      <c r="I1347" s="199">
        <v>5.7884164083826324</v>
      </c>
      <c r="J1347" s="22">
        <v>33</v>
      </c>
      <c r="L1347" s="21" t="str">
        <f t="shared" si="104"/>
        <v>Trabajadora doméstica</v>
      </c>
    </row>
    <row r="1348" spans="1:12" x14ac:dyDescent="0.25">
      <c r="A1348" s="25" t="str">
        <f t="shared" si="103"/>
        <v>ocupa3ZacatecasZacatecasNS/NR</v>
      </c>
      <c r="B1348" s="19" t="str">
        <f t="shared" ref="B1348:B1411" si="105">+IF(AND(G1348&lt;&gt;"",I1349="Estimate"),TRIM(MID(G1348,1,FIND(" ",G1348,1))),IF(AND(F1348&lt;&gt;"",I1349="Estimate"),TRIM(MID(F1348,1,FIND(" ",F1348,1))),IF(AND(E1348&lt;&gt;"",I1349="Estimate"),TRIM(MID(E1348,1,FIND(" ",E1348,1))),B1347)))</f>
        <v>ocupa3</v>
      </c>
      <c r="C1348" s="19" t="str">
        <f t="shared" si="101"/>
        <v>Zacatecas</v>
      </c>
      <c r="D1348" s="19" t="str">
        <f t="shared" si="102"/>
        <v>Zacatecas</v>
      </c>
      <c r="H1348" s="22" t="s">
        <v>364</v>
      </c>
      <c r="I1348" s="199">
        <v>0.56099331432434629</v>
      </c>
      <c r="J1348" s="22">
        <v>4</v>
      </c>
      <c r="L1348" s="21" t="str">
        <f t="shared" si="104"/>
        <v>NS/NR</v>
      </c>
    </row>
    <row r="1349" spans="1:12" x14ac:dyDescent="0.25">
      <c r="A1349" s="25" t="str">
        <f t="shared" si="103"/>
        <v>ocupa3ZacatecasZacatecasTotal</v>
      </c>
      <c r="B1349" s="19" t="str">
        <f t="shared" si="105"/>
        <v>ocupa3</v>
      </c>
      <c r="C1349" s="19" t="str">
        <f t="shared" ref="C1349:C1412" si="106">+IF(AND(E1349&lt;&gt;"",G1349="% of Total"),TRIM(MID(E1349,FIND(" ",E1349,1),LEN(E1349))),IF(AND(D1349&lt;&gt;"Primer nivel",D1349&lt;&gt;"Segundo nivel"),D1349,C1348))</f>
        <v>Zacatecas</v>
      </c>
      <c r="D1349" s="19" t="str">
        <f t="shared" ref="D1349:D1412" si="107">+IF(AND(G1349&lt;&gt;"",I1350="Estimate"),"Nacional",IF(AND(F1349&lt;&gt;"",G1349="% of Total"),TRIM(MID(F1349,FIND(" ",F1349,1),LEN(F1349))),D1348))</f>
        <v>Zacatecas</v>
      </c>
      <c r="H1349" s="22" t="s">
        <v>41</v>
      </c>
      <c r="I1349" s="199">
        <v>100</v>
      </c>
      <c r="J1349" s="22">
        <v>670</v>
      </c>
      <c r="L1349" s="21" t="str">
        <f t="shared" si="104"/>
        <v/>
      </c>
    </row>
    <row r="1350" spans="1:12" x14ac:dyDescent="0.25">
      <c r="A1350" s="25" t="str">
        <f t="shared" ref="A1350:A1413" si="108">IFERROR(CONCATENATE(B1350,C1350,D1350,IF(H1350&lt;&gt;"Total",MID(H1350,FIND(" ",H1350)+2,LEN(H1350)),"Total")),"")</f>
        <v/>
      </c>
      <c r="B1350" s="19" t="str">
        <f t="shared" si="105"/>
        <v>ocupa3</v>
      </c>
      <c r="C1350" s="19" t="str">
        <f t="shared" si="106"/>
        <v>Zacatecas</v>
      </c>
      <c r="D1350" s="19" t="str">
        <f t="shared" si="107"/>
        <v>Zacatecas</v>
      </c>
      <c r="L1350" s="21" t="str">
        <f t="shared" si="104"/>
        <v/>
      </c>
    </row>
    <row r="1351" spans="1:12" x14ac:dyDescent="0.25">
      <c r="A1351" s="25" t="str">
        <f t="shared" si="108"/>
        <v/>
      </c>
      <c r="B1351" s="19" t="str">
        <f t="shared" si="105"/>
        <v>ocupa3</v>
      </c>
      <c r="C1351" s="19" t="str">
        <f t="shared" si="106"/>
        <v>Zacatecas</v>
      </c>
      <c r="D1351" s="19" t="str">
        <f t="shared" si="107"/>
        <v>Zacatecas</v>
      </c>
      <c r="L1351" s="21" t="str">
        <f t="shared" ref="L1351:L1414" si="109">IF(H1351&lt;&gt;"",IFERROR(MID(H1351,FIND(" ",H1351)+2,LEN(H1351)),""),"")</f>
        <v/>
      </c>
    </row>
    <row r="1352" spans="1:12" x14ac:dyDescent="0.25">
      <c r="A1352" s="25" t="str">
        <f t="shared" si="108"/>
        <v/>
      </c>
      <c r="B1352" s="19" t="str">
        <f t="shared" si="105"/>
        <v>ocupa3</v>
      </c>
      <c r="C1352" s="19" t="str">
        <f t="shared" si="106"/>
        <v>Zacatecas</v>
      </c>
      <c r="D1352" s="19" t="str">
        <f t="shared" si="107"/>
        <v>Zacatecas</v>
      </c>
      <c r="L1352" s="21" t="str">
        <f t="shared" si="109"/>
        <v/>
      </c>
    </row>
    <row r="1353" spans="1:12" x14ac:dyDescent="0.25">
      <c r="A1353" s="25" t="str">
        <f t="shared" si="108"/>
        <v/>
      </c>
      <c r="B1353" s="19" t="str">
        <f t="shared" si="105"/>
        <v>ocupa3</v>
      </c>
      <c r="C1353" s="19" t="str">
        <f t="shared" si="106"/>
        <v>Zacatecas</v>
      </c>
      <c r="D1353" s="19" t="str">
        <f t="shared" si="107"/>
        <v>Zacatecas</v>
      </c>
      <c r="L1353" s="21" t="str">
        <f t="shared" si="109"/>
        <v/>
      </c>
    </row>
    <row r="1354" spans="1:12" x14ac:dyDescent="0.25">
      <c r="A1354" s="25" t="str">
        <f t="shared" si="108"/>
        <v/>
      </c>
      <c r="B1354" s="19" t="str">
        <f t="shared" si="105"/>
        <v>ocupa3</v>
      </c>
      <c r="C1354" s="19" t="str">
        <f t="shared" si="106"/>
        <v>Zacatecas</v>
      </c>
      <c r="D1354" s="19" t="str">
        <f t="shared" si="107"/>
        <v>Zacatecas</v>
      </c>
      <c r="L1354" s="21" t="str">
        <f t="shared" si="109"/>
        <v/>
      </c>
    </row>
    <row r="1355" spans="1:12" x14ac:dyDescent="0.25">
      <c r="A1355" s="25" t="str">
        <f t="shared" si="108"/>
        <v/>
      </c>
      <c r="B1355" s="19" t="str">
        <f t="shared" si="105"/>
        <v>ocupa3</v>
      </c>
      <c r="C1355" s="19" t="str">
        <f t="shared" si="106"/>
        <v>Zacatecas</v>
      </c>
      <c r="D1355" s="19" t="str">
        <f t="shared" si="107"/>
        <v>Zacatecas</v>
      </c>
      <c r="L1355" s="21" t="str">
        <f t="shared" si="109"/>
        <v/>
      </c>
    </row>
    <row r="1356" spans="1:12" x14ac:dyDescent="0.25">
      <c r="A1356" s="25" t="str">
        <f t="shared" si="108"/>
        <v/>
      </c>
      <c r="B1356" s="19" t="str">
        <f t="shared" si="105"/>
        <v>tipodhu</v>
      </c>
      <c r="C1356" s="19" t="str">
        <f t="shared" si="106"/>
        <v>Zacatecas</v>
      </c>
      <c r="D1356" s="19" t="str">
        <f t="shared" si="107"/>
        <v>Zacatecas</v>
      </c>
      <c r="F1356" s="197" t="s">
        <v>42</v>
      </c>
      <c r="L1356" s="21" t="str">
        <f t="shared" si="109"/>
        <v/>
      </c>
    </row>
    <row r="1357" spans="1:12" x14ac:dyDescent="0.25">
      <c r="A1357" s="25" t="str">
        <f t="shared" si="108"/>
        <v>tipodhuZacatecasZacatecas</v>
      </c>
      <c r="B1357" s="19" t="str">
        <f t="shared" si="105"/>
        <v>tipodhu</v>
      </c>
      <c r="C1357" s="19" t="str">
        <f t="shared" si="106"/>
        <v>Zacatecas</v>
      </c>
      <c r="D1357" s="19" t="str">
        <f t="shared" si="107"/>
        <v>Zacatecas</v>
      </c>
      <c r="F1357" s="197" t="s">
        <v>291</v>
      </c>
      <c r="G1357" s="198" t="s">
        <v>40</v>
      </c>
      <c r="H1357" s="22" t="s">
        <v>40</v>
      </c>
      <c r="I1357" s="199" t="s">
        <v>43</v>
      </c>
      <c r="J1357" s="22" t="s">
        <v>44</v>
      </c>
      <c r="L1357" s="21" t="str">
        <f t="shared" si="109"/>
        <v/>
      </c>
    </row>
    <row r="1358" spans="1:12" x14ac:dyDescent="0.25">
      <c r="A1358" s="25" t="str">
        <f t="shared" si="108"/>
        <v>tipodhuAguascalientesAguascalientesEs una prestación de su trabajo</v>
      </c>
      <c r="B1358" s="19" t="str">
        <f t="shared" si="105"/>
        <v>tipodhu</v>
      </c>
      <c r="C1358" s="19" t="str">
        <f t="shared" si="106"/>
        <v>Aguascalientes</v>
      </c>
      <c r="D1358" s="19" t="str">
        <f t="shared" si="107"/>
        <v>Aguascalientes</v>
      </c>
      <c r="F1358" s="197" t="s">
        <v>292</v>
      </c>
      <c r="G1358" s="198" t="s">
        <v>45</v>
      </c>
      <c r="H1358" s="22" t="s">
        <v>46</v>
      </c>
      <c r="I1358" s="199">
        <v>38.255354731963934</v>
      </c>
      <c r="J1358" s="22">
        <v>275</v>
      </c>
      <c r="L1358" s="21" t="str">
        <f t="shared" si="109"/>
        <v>Es una prestación de su trabajo</v>
      </c>
    </row>
    <row r="1359" spans="1:12" x14ac:dyDescent="0.25">
      <c r="A1359" s="25" t="str">
        <f t="shared" si="108"/>
        <v>tipodhuAguascalientesAguascalientesEs pensionado/jubilado</v>
      </c>
      <c r="B1359" s="19" t="str">
        <f t="shared" si="105"/>
        <v>tipodhu</v>
      </c>
      <c r="C1359" s="19" t="str">
        <f t="shared" si="106"/>
        <v>Aguascalientes</v>
      </c>
      <c r="D1359" s="19" t="str">
        <f t="shared" si="107"/>
        <v>Aguascalientes</v>
      </c>
      <c r="H1359" s="22" t="s">
        <v>47</v>
      </c>
      <c r="I1359" s="199">
        <v>11.341393691174265</v>
      </c>
      <c r="J1359" s="22">
        <v>87</v>
      </c>
      <c r="L1359" s="21" t="str">
        <f t="shared" si="109"/>
        <v>Es pensionado/jubilado</v>
      </c>
    </row>
    <row r="1360" spans="1:12" x14ac:dyDescent="0.25">
      <c r="A1360" s="25" t="str">
        <f t="shared" si="108"/>
        <v>tipodhuAguascalientesAguascalientesEs estudiante y la escuela lo aseguró</v>
      </c>
      <c r="B1360" s="19" t="str">
        <f t="shared" si="105"/>
        <v>tipodhu</v>
      </c>
      <c r="C1360" s="19" t="str">
        <f t="shared" si="106"/>
        <v>Aguascalientes</v>
      </c>
      <c r="D1360" s="19" t="str">
        <f t="shared" si="107"/>
        <v>Aguascalientes</v>
      </c>
      <c r="H1360" s="22" t="s">
        <v>48</v>
      </c>
      <c r="I1360" s="199">
        <v>1.8974073568065453</v>
      </c>
      <c r="J1360" s="22">
        <v>14</v>
      </c>
      <c r="L1360" s="21" t="str">
        <f t="shared" si="109"/>
        <v>Es estudiante y la escuela lo aseguró</v>
      </c>
    </row>
    <row r="1361" spans="1:12" x14ac:dyDescent="0.25">
      <c r="A1361" s="25" t="str">
        <f t="shared" si="108"/>
        <v>tipodhuAguascalientesAguascalientesContrató el seguro por su cuenta</v>
      </c>
      <c r="B1361" s="19" t="str">
        <f t="shared" si="105"/>
        <v>tipodhu</v>
      </c>
      <c r="C1361" s="19" t="str">
        <f t="shared" si="106"/>
        <v>Aguascalientes</v>
      </c>
      <c r="D1361" s="19" t="str">
        <f t="shared" si="107"/>
        <v>Aguascalientes</v>
      </c>
      <c r="H1361" s="22" t="s">
        <v>49</v>
      </c>
      <c r="I1361" s="199">
        <v>0.90859221310988325</v>
      </c>
      <c r="J1361" s="22">
        <v>6</v>
      </c>
      <c r="L1361" s="21" t="str">
        <f t="shared" si="109"/>
        <v>Contrató el seguro por su cuenta</v>
      </c>
    </row>
    <row r="1362" spans="1:12" x14ac:dyDescent="0.25">
      <c r="A1362" s="25" t="str">
        <f t="shared" si="108"/>
        <v>tipodhuAguascalientesAguascalientesUn familiar es trabajador y le aseguró</v>
      </c>
      <c r="B1362" s="19" t="str">
        <f t="shared" si="105"/>
        <v>tipodhu</v>
      </c>
      <c r="C1362" s="19" t="str">
        <f t="shared" si="106"/>
        <v>Aguascalientes</v>
      </c>
      <c r="D1362" s="19" t="str">
        <f t="shared" si="107"/>
        <v>Aguascalientes</v>
      </c>
      <c r="H1362" s="22" t="s">
        <v>50</v>
      </c>
      <c r="I1362" s="199">
        <v>43.168408949949786</v>
      </c>
      <c r="J1362" s="22">
        <v>322</v>
      </c>
      <c r="L1362" s="21" t="str">
        <f t="shared" si="109"/>
        <v>Un familiar es trabajador y le aseguró</v>
      </c>
    </row>
    <row r="1363" spans="1:12" x14ac:dyDescent="0.25">
      <c r="A1363" s="25" t="str">
        <f t="shared" si="108"/>
        <v>tipodhuAguascalientesAguascalientesUn familiar es pensionado/jubilado y le aseguró</v>
      </c>
      <c r="B1363" s="19" t="str">
        <f t="shared" si="105"/>
        <v>tipodhu</v>
      </c>
      <c r="C1363" s="19" t="str">
        <f t="shared" si="106"/>
        <v>Aguascalientes</v>
      </c>
      <c r="D1363" s="19" t="str">
        <f t="shared" si="107"/>
        <v>Aguascalientes</v>
      </c>
      <c r="H1363" s="22" t="s">
        <v>51</v>
      </c>
      <c r="I1363" s="199">
        <v>4.1420853190447584</v>
      </c>
      <c r="J1363" s="22">
        <v>24</v>
      </c>
      <c r="L1363" s="21" t="str">
        <f t="shared" si="109"/>
        <v>Un familiar es pensionado/jubilado y le aseguró</v>
      </c>
    </row>
    <row r="1364" spans="1:12" x14ac:dyDescent="0.25">
      <c r="A1364" s="25" t="str">
        <f t="shared" si="108"/>
        <v>tipodhuAguascalientesAguascalientesNo aplica, no es derechohabiente</v>
      </c>
      <c r="B1364" s="19" t="str">
        <f t="shared" si="105"/>
        <v>tipodhu</v>
      </c>
      <c r="C1364" s="19" t="str">
        <f t="shared" si="106"/>
        <v>Aguascalientes</v>
      </c>
      <c r="D1364" s="19" t="str">
        <f t="shared" si="107"/>
        <v>Aguascalientes</v>
      </c>
      <c r="H1364" s="22" t="s">
        <v>52</v>
      </c>
      <c r="I1364" s="199">
        <v>8.8945789846917991E-2</v>
      </c>
      <c r="J1364" s="22">
        <v>2</v>
      </c>
      <c r="L1364" s="21" t="str">
        <f t="shared" si="109"/>
        <v>No aplica, no es derechohabiente</v>
      </c>
    </row>
    <row r="1365" spans="1:12" x14ac:dyDescent="0.25">
      <c r="A1365" s="25" t="str">
        <f t="shared" si="108"/>
        <v>tipodhuAguascalientesAguascalientesOtro</v>
      </c>
      <c r="B1365" s="19" t="str">
        <f t="shared" si="105"/>
        <v>tipodhu</v>
      </c>
      <c r="C1365" s="19" t="str">
        <f t="shared" si="106"/>
        <v>Aguascalientes</v>
      </c>
      <c r="D1365" s="19" t="str">
        <f t="shared" si="107"/>
        <v>Aguascalientes</v>
      </c>
      <c r="H1365" s="22" t="s">
        <v>329</v>
      </c>
      <c r="I1365" s="199">
        <v>0.197811948103638</v>
      </c>
      <c r="J1365" s="22">
        <v>1</v>
      </c>
      <c r="L1365" s="21" t="str">
        <f t="shared" si="109"/>
        <v>Otro</v>
      </c>
    </row>
    <row r="1366" spans="1:12" x14ac:dyDescent="0.25">
      <c r="A1366" s="25" t="str">
        <f t="shared" si="108"/>
        <v>tipodhuAguascalientesAguascalientesTotal</v>
      </c>
      <c r="B1366" s="19" t="str">
        <f t="shared" si="105"/>
        <v>tipodhu</v>
      </c>
      <c r="C1366" s="19" t="str">
        <f t="shared" si="106"/>
        <v>Aguascalientes</v>
      </c>
      <c r="D1366" s="19" t="str">
        <f t="shared" si="107"/>
        <v>Aguascalientes</v>
      </c>
      <c r="H1366" s="22" t="s">
        <v>41</v>
      </c>
      <c r="I1366" s="199">
        <v>100</v>
      </c>
      <c r="J1366" s="22">
        <v>731</v>
      </c>
      <c r="L1366" s="21" t="str">
        <f t="shared" si="109"/>
        <v/>
      </c>
    </row>
    <row r="1367" spans="1:12" x14ac:dyDescent="0.25">
      <c r="A1367" s="25" t="str">
        <f t="shared" si="108"/>
        <v>tipodhuBaja CaliforniaBaja CaliforniaEs una prestación de su trabajo</v>
      </c>
      <c r="B1367" s="19" t="str">
        <f t="shared" si="105"/>
        <v>tipodhu</v>
      </c>
      <c r="C1367" s="19" t="str">
        <f t="shared" si="106"/>
        <v>Baja California</v>
      </c>
      <c r="D1367" s="19" t="str">
        <f t="shared" si="107"/>
        <v>Baja California</v>
      </c>
      <c r="F1367" s="197" t="s">
        <v>293</v>
      </c>
      <c r="G1367" s="198" t="s">
        <v>45</v>
      </c>
      <c r="H1367" s="22" t="s">
        <v>46</v>
      </c>
      <c r="I1367" s="199">
        <v>44.019326796693527</v>
      </c>
      <c r="J1367" s="22">
        <v>298</v>
      </c>
      <c r="L1367" s="21" t="str">
        <f t="shared" si="109"/>
        <v>Es una prestación de su trabajo</v>
      </c>
    </row>
    <row r="1368" spans="1:12" x14ac:dyDescent="0.25">
      <c r="A1368" s="25" t="str">
        <f t="shared" si="108"/>
        <v>tipodhuBaja CaliforniaBaja CaliforniaEs pensionado/jubilado</v>
      </c>
      <c r="B1368" s="19" t="str">
        <f t="shared" si="105"/>
        <v>tipodhu</v>
      </c>
      <c r="C1368" s="19" t="str">
        <f t="shared" si="106"/>
        <v>Baja California</v>
      </c>
      <c r="D1368" s="19" t="str">
        <f t="shared" si="107"/>
        <v>Baja California</v>
      </c>
      <c r="H1368" s="22" t="s">
        <v>47</v>
      </c>
      <c r="I1368" s="199">
        <v>14.529139888501</v>
      </c>
      <c r="J1368" s="22">
        <v>106</v>
      </c>
      <c r="L1368" s="21" t="str">
        <f t="shared" si="109"/>
        <v>Es pensionado/jubilado</v>
      </c>
    </row>
    <row r="1369" spans="1:12" x14ac:dyDescent="0.25">
      <c r="A1369" s="25" t="str">
        <f t="shared" si="108"/>
        <v>tipodhuBaja CaliforniaBaja CaliforniaEs estudiante y la escuela lo aseguró</v>
      </c>
      <c r="B1369" s="19" t="str">
        <f t="shared" si="105"/>
        <v>tipodhu</v>
      </c>
      <c r="C1369" s="19" t="str">
        <f t="shared" si="106"/>
        <v>Baja California</v>
      </c>
      <c r="D1369" s="19" t="str">
        <f t="shared" si="107"/>
        <v>Baja California</v>
      </c>
      <c r="H1369" s="22" t="s">
        <v>48</v>
      </c>
      <c r="I1369" s="199">
        <v>0.89627329673506073</v>
      </c>
      <c r="J1369" s="22">
        <v>7</v>
      </c>
      <c r="L1369" s="21" t="str">
        <f t="shared" si="109"/>
        <v>Es estudiante y la escuela lo aseguró</v>
      </c>
    </row>
    <row r="1370" spans="1:12" x14ac:dyDescent="0.25">
      <c r="A1370" s="25" t="str">
        <f t="shared" si="108"/>
        <v>tipodhuBaja CaliforniaBaja CaliforniaContrató el seguro por su cuenta</v>
      </c>
      <c r="B1370" s="19" t="str">
        <f t="shared" si="105"/>
        <v>tipodhu</v>
      </c>
      <c r="C1370" s="19" t="str">
        <f t="shared" si="106"/>
        <v>Baja California</v>
      </c>
      <c r="D1370" s="19" t="str">
        <f t="shared" si="107"/>
        <v>Baja California</v>
      </c>
      <c r="H1370" s="22" t="s">
        <v>49</v>
      </c>
      <c r="I1370" s="199">
        <v>0.64761951926819905</v>
      </c>
      <c r="J1370" s="22">
        <v>5</v>
      </c>
      <c r="L1370" s="21" t="str">
        <f t="shared" si="109"/>
        <v>Contrató el seguro por su cuenta</v>
      </c>
    </row>
    <row r="1371" spans="1:12" x14ac:dyDescent="0.25">
      <c r="A1371" s="25" t="str">
        <f t="shared" si="108"/>
        <v>tipodhuBaja CaliforniaBaja CaliforniaUn familiar es trabajador y le aseguró</v>
      </c>
      <c r="B1371" s="19" t="str">
        <f t="shared" si="105"/>
        <v>tipodhu</v>
      </c>
      <c r="C1371" s="19" t="str">
        <f t="shared" si="106"/>
        <v>Baja California</v>
      </c>
      <c r="D1371" s="19" t="str">
        <f t="shared" si="107"/>
        <v>Baja California</v>
      </c>
      <c r="H1371" s="22" t="s">
        <v>50</v>
      </c>
      <c r="I1371" s="199">
        <v>37.222409060551044</v>
      </c>
      <c r="J1371" s="22">
        <v>296</v>
      </c>
      <c r="L1371" s="21" t="str">
        <f t="shared" si="109"/>
        <v>Un familiar es trabajador y le aseguró</v>
      </c>
    </row>
    <row r="1372" spans="1:12" x14ac:dyDescent="0.25">
      <c r="A1372" s="25" t="str">
        <f t="shared" si="108"/>
        <v>tipodhuBaja CaliforniaBaja CaliforniaUn familiar es pensionado/jubilado y le aseguró</v>
      </c>
      <c r="B1372" s="19" t="str">
        <f t="shared" si="105"/>
        <v>tipodhu</v>
      </c>
      <c r="C1372" s="19" t="str">
        <f t="shared" si="106"/>
        <v>Baja California</v>
      </c>
      <c r="D1372" s="19" t="str">
        <f t="shared" si="107"/>
        <v>Baja California</v>
      </c>
      <c r="H1372" s="22" t="s">
        <v>51</v>
      </c>
      <c r="I1372" s="199">
        <v>2.3716075055076522</v>
      </c>
      <c r="J1372" s="22">
        <v>17</v>
      </c>
      <c r="L1372" s="21" t="str">
        <f t="shared" si="109"/>
        <v>Un familiar es pensionado/jubilado y le aseguró</v>
      </c>
    </row>
    <row r="1373" spans="1:12" x14ac:dyDescent="0.25">
      <c r="A1373" s="25" t="str">
        <f t="shared" si="108"/>
        <v>tipodhuBaja CaliforniaBaja CaliforniaNo aplica, no es derechohabiente</v>
      </c>
      <c r="B1373" s="19" t="str">
        <f t="shared" si="105"/>
        <v>tipodhu</v>
      </c>
      <c r="C1373" s="19" t="str">
        <f t="shared" si="106"/>
        <v>Baja California</v>
      </c>
      <c r="D1373" s="19" t="str">
        <f t="shared" si="107"/>
        <v>Baja California</v>
      </c>
      <c r="H1373" s="22" t="s">
        <v>52</v>
      </c>
      <c r="I1373" s="199">
        <v>0.23805742058087476</v>
      </c>
      <c r="J1373" s="22">
        <v>2</v>
      </c>
      <c r="L1373" s="21" t="str">
        <f t="shared" si="109"/>
        <v>No aplica, no es derechohabiente</v>
      </c>
    </row>
    <row r="1374" spans="1:12" x14ac:dyDescent="0.25">
      <c r="A1374" s="25" t="str">
        <f t="shared" si="108"/>
        <v>tipodhuBaja CaliforniaBaja CaliforniaOtro</v>
      </c>
      <c r="B1374" s="19" t="str">
        <f t="shared" si="105"/>
        <v>tipodhu</v>
      </c>
      <c r="C1374" s="19" t="str">
        <f t="shared" si="106"/>
        <v>Baja California</v>
      </c>
      <c r="D1374" s="19" t="str">
        <f t="shared" si="107"/>
        <v>Baja California</v>
      </c>
      <c r="H1374" s="22" t="s">
        <v>329</v>
      </c>
      <c r="I1374" s="199">
        <v>7.5566512162959246E-2</v>
      </c>
      <c r="J1374" s="22">
        <v>1</v>
      </c>
      <c r="L1374" s="21" t="str">
        <f t="shared" si="109"/>
        <v>Otro</v>
      </c>
    </row>
    <row r="1375" spans="1:12" x14ac:dyDescent="0.25">
      <c r="A1375" s="25" t="str">
        <f t="shared" si="108"/>
        <v>tipodhuBaja CaliforniaBaja CaliforniaTotal</v>
      </c>
      <c r="B1375" s="19" t="str">
        <f t="shared" si="105"/>
        <v>tipodhu</v>
      </c>
      <c r="C1375" s="19" t="str">
        <f t="shared" si="106"/>
        <v>Baja California</v>
      </c>
      <c r="D1375" s="19" t="str">
        <f t="shared" si="107"/>
        <v>Baja California</v>
      </c>
      <c r="H1375" s="22" t="s">
        <v>41</v>
      </c>
      <c r="I1375" s="199">
        <v>100</v>
      </c>
      <c r="J1375" s="22">
        <v>732</v>
      </c>
      <c r="L1375" s="21" t="str">
        <f t="shared" si="109"/>
        <v/>
      </c>
    </row>
    <row r="1376" spans="1:12" x14ac:dyDescent="0.25">
      <c r="A1376" s="25" t="str">
        <f t="shared" si="108"/>
        <v>tipodhuBaja California SurBaja California SurEs una prestación de su trabajo</v>
      </c>
      <c r="B1376" s="19" t="str">
        <f t="shared" si="105"/>
        <v>tipodhu</v>
      </c>
      <c r="C1376" s="19" t="str">
        <f t="shared" si="106"/>
        <v>Baja California Sur</v>
      </c>
      <c r="D1376" s="19" t="str">
        <f t="shared" si="107"/>
        <v>Baja California Sur</v>
      </c>
      <c r="F1376" s="197" t="s">
        <v>294</v>
      </c>
      <c r="G1376" s="198" t="s">
        <v>45</v>
      </c>
      <c r="H1376" s="22" t="s">
        <v>46</v>
      </c>
      <c r="I1376" s="199">
        <v>43.484776464486586</v>
      </c>
      <c r="J1376" s="22">
        <v>301</v>
      </c>
      <c r="L1376" s="21" t="str">
        <f t="shared" si="109"/>
        <v>Es una prestación de su trabajo</v>
      </c>
    </row>
    <row r="1377" spans="1:12" x14ac:dyDescent="0.25">
      <c r="A1377" s="25" t="str">
        <f t="shared" si="108"/>
        <v>tipodhuBaja California SurBaja California SurEs pensionado/jubilado</v>
      </c>
      <c r="B1377" s="19" t="str">
        <f t="shared" si="105"/>
        <v>tipodhu</v>
      </c>
      <c r="C1377" s="19" t="str">
        <f t="shared" si="106"/>
        <v>Baja California Sur</v>
      </c>
      <c r="D1377" s="19" t="str">
        <f t="shared" si="107"/>
        <v>Baja California Sur</v>
      </c>
      <c r="H1377" s="22" t="s">
        <v>47</v>
      </c>
      <c r="I1377" s="199">
        <v>11.15939946323344</v>
      </c>
      <c r="J1377" s="22">
        <v>77</v>
      </c>
      <c r="L1377" s="21" t="str">
        <f t="shared" si="109"/>
        <v>Es pensionado/jubilado</v>
      </c>
    </row>
    <row r="1378" spans="1:12" x14ac:dyDescent="0.25">
      <c r="A1378" s="25" t="str">
        <f t="shared" si="108"/>
        <v>tipodhuBaja California SurBaja California SurEs estudiante y la escuela lo aseguró</v>
      </c>
      <c r="B1378" s="19" t="str">
        <f t="shared" si="105"/>
        <v>tipodhu</v>
      </c>
      <c r="C1378" s="19" t="str">
        <f t="shared" si="106"/>
        <v>Baja California Sur</v>
      </c>
      <c r="D1378" s="19" t="str">
        <f t="shared" si="107"/>
        <v>Baja California Sur</v>
      </c>
      <c r="H1378" s="22" t="s">
        <v>48</v>
      </c>
      <c r="I1378" s="199">
        <v>1.3177938036890204</v>
      </c>
      <c r="J1378" s="22">
        <v>8</v>
      </c>
      <c r="L1378" s="21" t="str">
        <f t="shared" si="109"/>
        <v>Es estudiante y la escuela lo aseguró</v>
      </c>
    </row>
    <row r="1379" spans="1:12" x14ac:dyDescent="0.25">
      <c r="A1379" s="25" t="str">
        <f t="shared" si="108"/>
        <v>tipodhuBaja California SurBaja California SurContrató el seguro por su cuenta</v>
      </c>
      <c r="B1379" s="19" t="str">
        <f t="shared" si="105"/>
        <v>tipodhu</v>
      </c>
      <c r="C1379" s="19" t="str">
        <f t="shared" si="106"/>
        <v>Baja California Sur</v>
      </c>
      <c r="D1379" s="19" t="str">
        <f t="shared" si="107"/>
        <v>Baja California Sur</v>
      </c>
      <c r="H1379" s="22" t="s">
        <v>49</v>
      </c>
      <c r="I1379" s="199">
        <v>2.2577831791450738</v>
      </c>
      <c r="J1379" s="22">
        <v>17</v>
      </c>
      <c r="L1379" s="21" t="str">
        <f t="shared" si="109"/>
        <v>Contrató el seguro por su cuenta</v>
      </c>
    </row>
    <row r="1380" spans="1:12" x14ac:dyDescent="0.25">
      <c r="A1380" s="25" t="str">
        <f t="shared" si="108"/>
        <v>tipodhuBaja California SurBaja California SurUn familiar es trabajador y le aseguró</v>
      </c>
      <c r="B1380" s="19" t="str">
        <f t="shared" si="105"/>
        <v>tipodhu</v>
      </c>
      <c r="C1380" s="19" t="str">
        <f t="shared" si="106"/>
        <v>Baja California Sur</v>
      </c>
      <c r="D1380" s="19" t="str">
        <f t="shared" si="107"/>
        <v>Baja California Sur</v>
      </c>
      <c r="H1380" s="22" t="s">
        <v>50</v>
      </c>
      <c r="I1380" s="199">
        <v>40.375098003771917</v>
      </c>
      <c r="J1380" s="22">
        <v>286</v>
      </c>
      <c r="L1380" s="21" t="str">
        <f t="shared" si="109"/>
        <v>Un familiar es trabajador y le aseguró</v>
      </c>
    </row>
    <row r="1381" spans="1:12" x14ac:dyDescent="0.25">
      <c r="A1381" s="25" t="str">
        <f t="shared" si="108"/>
        <v>tipodhuBaja California SurBaja California SurUn familiar es pensionado/jubilado y le aseguró</v>
      </c>
      <c r="B1381" s="19" t="str">
        <f t="shared" si="105"/>
        <v>tipodhu</v>
      </c>
      <c r="C1381" s="19" t="str">
        <f t="shared" si="106"/>
        <v>Baja California Sur</v>
      </c>
      <c r="D1381" s="19" t="str">
        <f t="shared" si="107"/>
        <v>Baja California Sur</v>
      </c>
      <c r="H1381" s="22" t="s">
        <v>51</v>
      </c>
      <c r="I1381" s="199">
        <v>1.0990673901404882</v>
      </c>
      <c r="J1381" s="22">
        <v>7</v>
      </c>
      <c r="L1381" s="21" t="str">
        <f t="shared" si="109"/>
        <v>Un familiar es pensionado/jubilado y le aseguró</v>
      </c>
    </row>
    <row r="1382" spans="1:12" x14ac:dyDescent="0.25">
      <c r="A1382" s="25" t="str">
        <f t="shared" si="108"/>
        <v>tipodhuBaja California SurBaja California SurNo aplica, no es derechohabiente</v>
      </c>
      <c r="B1382" s="19" t="str">
        <f t="shared" si="105"/>
        <v>tipodhu</v>
      </c>
      <c r="C1382" s="19" t="str">
        <f t="shared" si="106"/>
        <v>Baja California Sur</v>
      </c>
      <c r="D1382" s="19" t="str">
        <f t="shared" si="107"/>
        <v>Baja California Sur</v>
      </c>
      <c r="H1382" s="22" t="s">
        <v>52</v>
      </c>
      <c r="I1382" s="199">
        <v>0.18397929437127086</v>
      </c>
      <c r="J1382" s="22">
        <v>1</v>
      </c>
      <c r="L1382" s="21" t="str">
        <f t="shared" si="109"/>
        <v>No aplica, no es derechohabiente</v>
      </c>
    </row>
    <row r="1383" spans="1:12" x14ac:dyDescent="0.25">
      <c r="A1383" s="25" t="str">
        <f t="shared" si="108"/>
        <v>tipodhuBaja California SurBaja California SurNS/NR</v>
      </c>
      <c r="B1383" s="19" t="str">
        <f t="shared" si="105"/>
        <v>tipodhu</v>
      </c>
      <c r="C1383" s="19" t="str">
        <f t="shared" si="106"/>
        <v>Baja California Sur</v>
      </c>
      <c r="D1383" s="19" t="str">
        <f t="shared" si="107"/>
        <v>Baja California Sur</v>
      </c>
      <c r="H1383" s="22" t="s">
        <v>63</v>
      </c>
      <c r="I1383" s="199">
        <v>0.12210240116225274</v>
      </c>
      <c r="J1383" s="22">
        <v>1</v>
      </c>
      <c r="L1383" s="21" t="str">
        <f t="shared" si="109"/>
        <v>NS/NR</v>
      </c>
    </row>
    <row r="1384" spans="1:12" x14ac:dyDescent="0.25">
      <c r="A1384" s="25" t="str">
        <f t="shared" si="108"/>
        <v>tipodhuBaja California SurBaja California SurTotal</v>
      </c>
      <c r="B1384" s="19" t="str">
        <f t="shared" si="105"/>
        <v>tipodhu</v>
      </c>
      <c r="C1384" s="19" t="str">
        <f t="shared" si="106"/>
        <v>Baja California Sur</v>
      </c>
      <c r="D1384" s="19" t="str">
        <f t="shared" si="107"/>
        <v>Baja California Sur</v>
      </c>
      <c r="H1384" s="22" t="s">
        <v>41</v>
      </c>
      <c r="I1384" s="199">
        <v>100</v>
      </c>
      <c r="J1384" s="22">
        <v>698</v>
      </c>
      <c r="L1384" s="21" t="str">
        <f t="shared" si="109"/>
        <v/>
      </c>
    </row>
    <row r="1385" spans="1:12" x14ac:dyDescent="0.25">
      <c r="A1385" s="25" t="str">
        <f t="shared" si="108"/>
        <v>tipodhuCampecheCampecheEs una prestación de su trabajo</v>
      </c>
      <c r="B1385" s="19" t="str">
        <f t="shared" si="105"/>
        <v>tipodhu</v>
      </c>
      <c r="C1385" s="19" t="str">
        <f t="shared" si="106"/>
        <v>Campeche</v>
      </c>
      <c r="D1385" s="19" t="str">
        <f t="shared" si="107"/>
        <v>Campeche</v>
      </c>
      <c r="F1385" s="197" t="s">
        <v>295</v>
      </c>
      <c r="G1385" s="198" t="s">
        <v>45</v>
      </c>
      <c r="H1385" s="22" t="s">
        <v>46</v>
      </c>
      <c r="I1385" s="199">
        <v>31.728972738737809</v>
      </c>
      <c r="J1385" s="22">
        <v>228</v>
      </c>
      <c r="L1385" s="21" t="str">
        <f t="shared" si="109"/>
        <v>Es una prestación de su trabajo</v>
      </c>
    </row>
    <row r="1386" spans="1:12" x14ac:dyDescent="0.25">
      <c r="A1386" s="25" t="str">
        <f t="shared" si="108"/>
        <v>tipodhuCampecheCampecheEs pensionado/jubilado</v>
      </c>
      <c r="B1386" s="19" t="str">
        <f t="shared" si="105"/>
        <v>tipodhu</v>
      </c>
      <c r="C1386" s="19" t="str">
        <f t="shared" si="106"/>
        <v>Campeche</v>
      </c>
      <c r="D1386" s="19" t="str">
        <f t="shared" si="107"/>
        <v>Campeche</v>
      </c>
      <c r="H1386" s="22" t="s">
        <v>47</v>
      </c>
      <c r="I1386" s="199">
        <v>11.84840868775561</v>
      </c>
      <c r="J1386" s="22">
        <v>92</v>
      </c>
      <c r="L1386" s="21" t="str">
        <f t="shared" si="109"/>
        <v>Es pensionado/jubilado</v>
      </c>
    </row>
    <row r="1387" spans="1:12" x14ac:dyDescent="0.25">
      <c r="A1387" s="25" t="str">
        <f t="shared" si="108"/>
        <v>tipodhuCampecheCampecheEs estudiante y la escuela lo aseguró</v>
      </c>
      <c r="B1387" s="19" t="str">
        <f t="shared" si="105"/>
        <v>tipodhu</v>
      </c>
      <c r="C1387" s="19" t="str">
        <f t="shared" si="106"/>
        <v>Campeche</v>
      </c>
      <c r="D1387" s="19" t="str">
        <f t="shared" si="107"/>
        <v>Campeche</v>
      </c>
      <c r="H1387" s="22" t="s">
        <v>48</v>
      </c>
      <c r="I1387" s="199">
        <v>4.2626704021200537</v>
      </c>
      <c r="J1387" s="22">
        <v>26</v>
      </c>
      <c r="L1387" s="21" t="str">
        <f t="shared" si="109"/>
        <v>Es estudiante y la escuela lo aseguró</v>
      </c>
    </row>
    <row r="1388" spans="1:12" x14ac:dyDescent="0.25">
      <c r="A1388" s="25" t="str">
        <f t="shared" si="108"/>
        <v>tipodhuCampecheCampecheContrató el seguro por su cuenta</v>
      </c>
      <c r="B1388" s="19" t="str">
        <f t="shared" si="105"/>
        <v>tipodhu</v>
      </c>
      <c r="C1388" s="19" t="str">
        <f t="shared" si="106"/>
        <v>Campeche</v>
      </c>
      <c r="D1388" s="19" t="str">
        <f t="shared" si="107"/>
        <v>Campeche</v>
      </c>
      <c r="H1388" s="22" t="s">
        <v>49</v>
      </c>
      <c r="I1388" s="199">
        <v>1.1504051149497667</v>
      </c>
      <c r="J1388" s="22">
        <v>6</v>
      </c>
      <c r="L1388" s="21" t="str">
        <f t="shared" si="109"/>
        <v>Contrató el seguro por su cuenta</v>
      </c>
    </row>
    <row r="1389" spans="1:12" x14ac:dyDescent="0.25">
      <c r="A1389" s="25" t="str">
        <f t="shared" si="108"/>
        <v>tipodhuCampecheCampecheUn familiar es trabajador y le aseguró</v>
      </c>
      <c r="B1389" s="19" t="str">
        <f t="shared" si="105"/>
        <v>tipodhu</v>
      </c>
      <c r="C1389" s="19" t="str">
        <f t="shared" si="106"/>
        <v>Campeche</v>
      </c>
      <c r="D1389" s="19" t="str">
        <f t="shared" si="107"/>
        <v>Campeche</v>
      </c>
      <c r="H1389" s="22" t="s">
        <v>50</v>
      </c>
      <c r="I1389" s="199">
        <v>47.928426815916943</v>
      </c>
      <c r="J1389" s="22">
        <v>334</v>
      </c>
      <c r="L1389" s="21" t="str">
        <f t="shared" si="109"/>
        <v>Un familiar es trabajador y le aseguró</v>
      </c>
    </row>
    <row r="1390" spans="1:12" x14ac:dyDescent="0.25">
      <c r="A1390" s="25" t="str">
        <f t="shared" si="108"/>
        <v>tipodhuCampecheCampecheUn familiar es pensionado/jubilado y le aseguró</v>
      </c>
      <c r="B1390" s="19" t="str">
        <f t="shared" si="105"/>
        <v>tipodhu</v>
      </c>
      <c r="C1390" s="19" t="str">
        <f t="shared" si="106"/>
        <v>Campeche</v>
      </c>
      <c r="D1390" s="19" t="str">
        <f t="shared" si="107"/>
        <v>Campeche</v>
      </c>
      <c r="H1390" s="22" t="s">
        <v>51</v>
      </c>
      <c r="I1390" s="199">
        <v>2.994930085296589</v>
      </c>
      <c r="J1390" s="22">
        <v>24</v>
      </c>
      <c r="L1390" s="21" t="str">
        <f t="shared" si="109"/>
        <v>Un familiar es pensionado/jubilado y le aseguró</v>
      </c>
    </row>
    <row r="1391" spans="1:12" x14ac:dyDescent="0.25">
      <c r="A1391" s="25" t="str">
        <f t="shared" si="108"/>
        <v>tipodhuCampecheCampecheNS/NR</v>
      </c>
      <c r="B1391" s="19" t="str">
        <f t="shared" si="105"/>
        <v>tipodhu</v>
      </c>
      <c r="C1391" s="19" t="str">
        <f t="shared" si="106"/>
        <v>Campeche</v>
      </c>
      <c r="D1391" s="19" t="str">
        <f t="shared" si="107"/>
        <v>Campeche</v>
      </c>
      <c r="H1391" s="22" t="s">
        <v>63</v>
      </c>
      <c r="I1391" s="199">
        <v>8.6186155223372377E-2</v>
      </c>
      <c r="J1391" s="22">
        <v>1</v>
      </c>
      <c r="L1391" s="21" t="str">
        <f t="shared" si="109"/>
        <v>NS/NR</v>
      </c>
    </row>
    <row r="1392" spans="1:12" x14ac:dyDescent="0.25">
      <c r="A1392" s="25" t="str">
        <f t="shared" si="108"/>
        <v>tipodhuCampecheCampecheTotal</v>
      </c>
      <c r="B1392" s="19" t="str">
        <f t="shared" si="105"/>
        <v>tipodhu</v>
      </c>
      <c r="C1392" s="19" t="str">
        <f t="shared" si="106"/>
        <v>Campeche</v>
      </c>
      <c r="D1392" s="19" t="str">
        <f t="shared" si="107"/>
        <v>Campeche</v>
      </c>
      <c r="H1392" s="22" t="s">
        <v>41</v>
      </c>
      <c r="I1392" s="199">
        <v>100</v>
      </c>
      <c r="J1392" s="22">
        <v>711</v>
      </c>
      <c r="L1392" s="21" t="str">
        <f t="shared" si="109"/>
        <v/>
      </c>
    </row>
    <row r="1393" spans="1:12" x14ac:dyDescent="0.25">
      <c r="A1393" s="25" t="str">
        <f t="shared" si="108"/>
        <v>tipodhuChiapasChiapasEs una prestación de su trabajo</v>
      </c>
      <c r="B1393" s="19" t="str">
        <f t="shared" si="105"/>
        <v>tipodhu</v>
      </c>
      <c r="C1393" s="19" t="str">
        <f t="shared" si="106"/>
        <v>Chiapas</v>
      </c>
      <c r="D1393" s="19" t="str">
        <f t="shared" si="107"/>
        <v>Chiapas</v>
      </c>
      <c r="F1393" s="197" t="s">
        <v>296</v>
      </c>
      <c r="G1393" s="198" t="s">
        <v>45</v>
      </c>
      <c r="H1393" s="22" t="s">
        <v>46</v>
      </c>
      <c r="I1393" s="199">
        <v>31.83960123423865</v>
      </c>
      <c r="J1393" s="22">
        <v>228</v>
      </c>
      <c r="L1393" s="21" t="str">
        <f t="shared" si="109"/>
        <v>Es una prestación de su trabajo</v>
      </c>
    </row>
    <row r="1394" spans="1:12" x14ac:dyDescent="0.25">
      <c r="A1394" s="25" t="str">
        <f t="shared" si="108"/>
        <v>tipodhuChiapasChiapasEs pensionado/jubilado</v>
      </c>
      <c r="B1394" s="19" t="str">
        <f t="shared" si="105"/>
        <v>tipodhu</v>
      </c>
      <c r="C1394" s="19" t="str">
        <f t="shared" si="106"/>
        <v>Chiapas</v>
      </c>
      <c r="D1394" s="19" t="str">
        <f t="shared" si="107"/>
        <v>Chiapas</v>
      </c>
      <c r="H1394" s="22" t="s">
        <v>47</v>
      </c>
      <c r="I1394" s="199">
        <v>14.083190537020199</v>
      </c>
      <c r="J1394" s="22">
        <v>115</v>
      </c>
      <c r="L1394" s="21" t="str">
        <f t="shared" si="109"/>
        <v>Es pensionado/jubilado</v>
      </c>
    </row>
    <row r="1395" spans="1:12" x14ac:dyDescent="0.25">
      <c r="A1395" s="25" t="str">
        <f t="shared" si="108"/>
        <v>tipodhuChiapasChiapasEs estudiante y la escuela lo aseguró</v>
      </c>
      <c r="B1395" s="19" t="str">
        <f t="shared" si="105"/>
        <v>tipodhu</v>
      </c>
      <c r="C1395" s="19" t="str">
        <f t="shared" si="106"/>
        <v>Chiapas</v>
      </c>
      <c r="D1395" s="19" t="str">
        <f t="shared" si="107"/>
        <v>Chiapas</v>
      </c>
      <c r="H1395" s="22" t="s">
        <v>48</v>
      </c>
      <c r="I1395" s="199">
        <v>4.4350005554918699</v>
      </c>
      <c r="J1395" s="22">
        <v>37</v>
      </c>
      <c r="L1395" s="21" t="str">
        <f t="shared" si="109"/>
        <v>Es estudiante y la escuela lo aseguró</v>
      </c>
    </row>
    <row r="1396" spans="1:12" x14ac:dyDescent="0.25">
      <c r="A1396" s="25" t="str">
        <f t="shared" si="108"/>
        <v>tipodhuChiapasChiapasContrató el seguro por su cuenta</v>
      </c>
      <c r="B1396" s="19" t="str">
        <f t="shared" si="105"/>
        <v>tipodhu</v>
      </c>
      <c r="C1396" s="19" t="str">
        <f t="shared" si="106"/>
        <v>Chiapas</v>
      </c>
      <c r="D1396" s="19" t="str">
        <f t="shared" si="107"/>
        <v>Chiapas</v>
      </c>
      <c r="H1396" s="22" t="s">
        <v>49</v>
      </c>
      <c r="I1396" s="199">
        <v>0.89700071204634646</v>
      </c>
      <c r="J1396" s="22">
        <v>7</v>
      </c>
      <c r="L1396" s="21" t="str">
        <f t="shared" si="109"/>
        <v>Contrató el seguro por su cuenta</v>
      </c>
    </row>
    <row r="1397" spans="1:12" x14ac:dyDescent="0.25">
      <c r="A1397" s="25" t="str">
        <f t="shared" si="108"/>
        <v>tipodhuChiapasChiapasUn familiar es trabajador y le aseguró</v>
      </c>
      <c r="B1397" s="19" t="str">
        <f t="shared" si="105"/>
        <v>tipodhu</v>
      </c>
      <c r="C1397" s="19" t="str">
        <f t="shared" si="106"/>
        <v>Chiapas</v>
      </c>
      <c r="D1397" s="19" t="str">
        <f t="shared" si="107"/>
        <v>Chiapas</v>
      </c>
      <c r="H1397" s="22" t="s">
        <v>50</v>
      </c>
      <c r="I1397" s="199">
        <v>43.366603497099455</v>
      </c>
      <c r="J1397" s="22">
        <v>346</v>
      </c>
      <c r="L1397" s="21" t="str">
        <f t="shared" si="109"/>
        <v>Un familiar es trabajador y le aseguró</v>
      </c>
    </row>
    <row r="1398" spans="1:12" x14ac:dyDescent="0.25">
      <c r="A1398" s="25" t="str">
        <f t="shared" si="108"/>
        <v>tipodhuChiapasChiapasUn familiar es pensionado/jubilado y le aseguró</v>
      </c>
      <c r="B1398" s="19" t="str">
        <f t="shared" si="105"/>
        <v>tipodhu</v>
      </c>
      <c r="C1398" s="19" t="str">
        <f t="shared" si="106"/>
        <v>Chiapas</v>
      </c>
      <c r="D1398" s="19" t="str">
        <f t="shared" si="107"/>
        <v>Chiapas</v>
      </c>
      <c r="H1398" s="22" t="s">
        <v>51</v>
      </c>
      <c r="I1398" s="199">
        <v>5.0054232298816883</v>
      </c>
      <c r="J1398" s="22">
        <v>39</v>
      </c>
      <c r="L1398" s="21" t="str">
        <f t="shared" si="109"/>
        <v>Un familiar es pensionado/jubilado y le aseguró</v>
      </c>
    </row>
    <row r="1399" spans="1:12" x14ac:dyDescent="0.25">
      <c r="A1399" s="25" t="str">
        <f t="shared" si="108"/>
        <v>tipodhuChiapasChiapasNo aplica, no es derechohabiente</v>
      </c>
      <c r="B1399" s="19" t="str">
        <f t="shared" si="105"/>
        <v>tipodhu</v>
      </c>
      <c r="C1399" s="19" t="str">
        <f t="shared" si="106"/>
        <v>Chiapas</v>
      </c>
      <c r="D1399" s="19" t="str">
        <f t="shared" si="107"/>
        <v>Chiapas</v>
      </c>
      <c r="H1399" s="22" t="s">
        <v>52</v>
      </c>
      <c r="I1399" s="199">
        <v>0.37318023422154567</v>
      </c>
      <c r="J1399" s="22">
        <v>3</v>
      </c>
      <c r="L1399" s="21" t="str">
        <f t="shared" si="109"/>
        <v>No aplica, no es derechohabiente</v>
      </c>
    </row>
    <row r="1400" spans="1:12" x14ac:dyDescent="0.25">
      <c r="A1400" s="25" t="str">
        <f t="shared" si="108"/>
        <v>tipodhuChiapasChiapasTotal</v>
      </c>
      <c r="B1400" s="19" t="str">
        <f t="shared" si="105"/>
        <v>tipodhu</v>
      </c>
      <c r="C1400" s="19" t="str">
        <f t="shared" si="106"/>
        <v>Chiapas</v>
      </c>
      <c r="D1400" s="19" t="str">
        <f t="shared" si="107"/>
        <v>Chiapas</v>
      </c>
      <c r="H1400" s="22" t="s">
        <v>41</v>
      </c>
      <c r="I1400" s="199">
        <v>100</v>
      </c>
      <c r="J1400" s="22">
        <v>775</v>
      </c>
      <c r="L1400" s="21" t="str">
        <f t="shared" si="109"/>
        <v/>
      </c>
    </row>
    <row r="1401" spans="1:12" x14ac:dyDescent="0.25">
      <c r="A1401" s="25" t="str">
        <f t="shared" si="108"/>
        <v>tipodhuChihuahuaChihuahuaEs una prestación de su trabajo</v>
      </c>
      <c r="B1401" s="19" t="str">
        <f t="shared" si="105"/>
        <v>tipodhu</v>
      </c>
      <c r="C1401" s="19" t="str">
        <f t="shared" si="106"/>
        <v>Chihuahua</v>
      </c>
      <c r="D1401" s="19" t="str">
        <f t="shared" si="107"/>
        <v>Chihuahua</v>
      </c>
      <c r="F1401" s="197" t="s">
        <v>297</v>
      </c>
      <c r="G1401" s="198" t="s">
        <v>45</v>
      </c>
      <c r="H1401" s="22" t="s">
        <v>46</v>
      </c>
      <c r="I1401" s="199">
        <v>44.02437746282456</v>
      </c>
      <c r="J1401" s="22">
        <v>347</v>
      </c>
      <c r="L1401" s="21" t="str">
        <f t="shared" si="109"/>
        <v>Es una prestación de su trabajo</v>
      </c>
    </row>
    <row r="1402" spans="1:12" x14ac:dyDescent="0.25">
      <c r="A1402" s="25" t="str">
        <f t="shared" si="108"/>
        <v>tipodhuChihuahuaChihuahuaEs pensionado/jubilado</v>
      </c>
      <c r="B1402" s="19" t="str">
        <f t="shared" si="105"/>
        <v>tipodhu</v>
      </c>
      <c r="C1402" s="19" t="str">
        <f t="shared" si="106"/>
        <v>Chihuahua</v>
      </c>
      <c r="D1402" s="19" t="str">
        <f t="shared" si="107"/>
        <v>Chihuahua</v>
      </c>
      <c r="H1402" s="22" t="s">
        <v>47</v>
      </c>
      <c r="I1402" s="199">
        <v>11.095029270666872</v>
      </c>
      <c r="J1402" s="22">
        <v>84</v>
      </c>
      <c r="L1402" s="21" t="str">
        <f t="shared" si="109"/>
        <v>Es pensionado/jubilado</v>
      </c>
    </row>
    <row r="1403" spans="1:12" x14ac:dyDescent="0.25">
      <c r="A1403" s="25" t="str">
        <f t="shared" si="108"/>
        <v>tipodhuChihuahuaChihuahuaEs estudiante y la escuela lo aseguró</v>
      </c>
      <c r="B1403" s="19" t="str">
        <f t="shared" si="105"/>
        <v>tipodhu</v>
      </c>
      <c r="C1403" s="19" t="str">
        <f t="shared" si="106"/>
        <v>Chihuahua</v>
      </c>
      <c r="D1403" s="19" t="str">
        <f t="shared" si="107"/>
        <v>Chihuahua</v>
      </c>
      <c r="H1403" s="22" t="s">
        <v>48</v>
      </c>
      <c r="I1403" s="199">
        <v>1.42015286623175</v>
      </c>
      <c r="J1403" s="22">
        <v>12</v>
      </c>
      <c r="L1403" s="21" t="str">
        <f t="shared" si="109"/>
        <v>Es estudiante y la escuela lo aseguró</v>
      </c>
    </row>
    <row r="1404" spans="1:12" x14ac:dyDescent="0.25">
      <c r="A1404" s="25" t="str">
        <f t="shared" si="108"/>
        <v>tipodhuChihuahuaChihuahuaContrató el seguro por su cuenta</v>
      </c>
      <c r="B1404" s="19" t="str">
        <f t="shared" si="105"/>
        <v>tipodhu</v>
      </c>
      <c r="C1404" s="19" t="str">
        <f t="shared" si="106"/>
        <v>Chihuahua</v>
      </c>
      <c r="D1404" s="19" t="str">
        <f t="shared" si="107"/>
        <v>Chihuahua</v>
      </c>
      <c r="H1404" s="22" t="s">
        <v>49</v>
      </c>
      <c r="I1404" s="199">
        <v>1.4290675153023744</v>
      </c>
      <c r="J1404" s="22">
        <v>14</v>
      </c>
      <c r="L1404" s="21" t="str">
        <f t="shared" si="109"/>
        <v>Contrató el seguro por su cuenta</v>
      </c>
    </row>
    <row r="1405" spans="1:12" x14ac:dyDescent="0.25">
      <c r="A1405" s="25" t="str">
        <f t="shared" si="108"/>
        <v>tipodhuChihuahuaChihuahuaUn familiar es trabajador y le aseguró</v>
      </c>
      <c r="B1405" s="19" t="str">
        <f t="shared" si="105"/>
        <v>tipodhu</v>
      </c>
      <c r="C1405" s="19" t="str">
        <f t="shared" si="106"/>
        <v>Chihuahua</v>
      </c>
      <c r="D1405" s="19" t="str">
        <f t="shared" si="107"/>
        <v>Chihuahua</v>
      </c>
      <c r="H1405" s="22" t="s">
        <v>50</v>
      </c>
      <c r="I1405" s="199">
        <v>33.288629590301824</v>
      </c>
      <c r="J1405" s="22">
        <v>257</v>
      </c>
      <c r="L1405" s="21" t="str">
        <f t="shared" si="109"/>
        <v>Un familiar es trabajador y le aseguró</v>
      </c>
    </row>
    <row r="1406" spans="1:12" x14ac:dyDescent="0.25">
      <c r="A1406" s="25" t="str">
        <f t="shared" si="108"/>
        <v>tipodhuChihuahuaChihuahuaUn familiar es pensionado/jubilado y le aseguró</v>
      </c>
      <c r="B1406" s="19" t="str">
        <f t="shared" si="105"/>
        <v>tipodhu</v>
      </c>
      <c r="C1406" s="19" t="str">
        <f t="shared" si="106"/>
        <v>Chihuahua</v>
      </c>
      <c r="D1406" s="19" t="str">
        <f t="shared" si="107"/>
        <v>Chihuahua</v>
      </c>
      <c r="H1406" s="22" t="s">
        <v>51</v>
      </c>
      <c r="I1406" s="199">
        <v>8.2875022710137589</v>
      </c>
      <c r="J1406" s="22">
        <v>62</v>
      </c>
      <c r="L1406" s="21" t="str">
        <f t="shared" si="109"/>
        <v>Un familiar es pensionado/jubilado y le aseguró</v>
      </c>
    </row>
    <row r="1407" spans="1:12" x14ac:dyDescent="0.25">
      <c r="A1407" s="25" t="str">
        <f t="shared" si="108"/>
        <v>tipodhuChihuahuaChihuahuaNo aplica, no es derechohabiente</v>
      </c>
      <c r="B1407" s="19" t="str">
        <f t="shared" si="105"/>
        <v>tipodhu</v>
      </c>
      <c r="C1407" s="19" t="str">
        <f t="shared" si="106"/>
        <v>Chihuahua</v>
      </c>
      <c r="D1407" s="19" t="str">
        <f t="shared" si="107"/>
        <v>Chihuahua</v>
      </c>
      <c r="H1407" s="22" t="s">
        <v>52</v>
      </c>
      <c r="I1407" s="199">
        <v>0.20029284630624644</v>
      </c>
      <c r="J1407" s="22">
        <v>2</v>
      </c>
      <c r="L1407" s="21" t="str">
        <f t="shared" si="109"/>
        <v>No aplica, no es derechohabiente</v>
      </c>
    </row>
    <row r="1408" spans="1:12" x14ac:dyDescent="0.25">
      <c r="A1408" s="25" t="str">
        <f t="shared" si="108"/>
        <v>tipodhuChihuahuaChihuahuaOtro</v>
      </c>
      <c r="B1408" s="19" t="str">
        <f t="shared" si="105"/>
        <v>tipodhu</v>
      </c>
      <c r="C1408" s="19" t="str">
        <f t="shared" si="106"/>
        <v>Chihuahua</v>
      </c>
      <c r="D1408" s="19" t="str">
        <f t="shared" si="107"/>
        <v>Chihuahua</v>
      </c>
      <c r="H1408" s="22" t="s">
        <v>329</v>
      </c>
      <c r="I1408" s="199">
        <v>0.20582875020144498</v>
      </c>
      <c r="J1408" s="22">
        <v>1</v>
      </c>
      <c r="L1408" s="21" t="str">
        <f t="shared" si="109"/>
        <v>Otro</v>
      </c>
    </row>
    <row r="1409" spans="1:12" x14ac:dyDescent="0.25">
      <c r="A1409" s="25" t="str">
        <f t="shared" si="108"/>
        <v>tipodhuChihuahuaChihuahuaNS/NR</v>
      </c>
      <c r="B1409" s="19" t="str">
        <f t="shared" si="105"/>
        <v>tipodhu</v>
      </c>
      <c r="C1409" s="19" t="str">
        <f t="shared" si="106"/>
        <v>Chihuahua</v>
      </c>
      <c r="D1409" s="19" t="str">
        <f t="shared" si="107"/>
        <v>Chihuahua</v>
      </c>
      <c r="H1409" s="22" t="s">
        <v>63</v>
      </c>
      <c r="I1409" s="199">
        <v>4.9119427151020592E-2</v>
      </c>
      <c r="J1409" s="22">
        <v>1</v>
      </c>
      <c r="L1409" s="21" t="str">
        <f t="shared" si="109"/>
        <v>NS/NR</v>
      </c>
    </row>
    <row r="1410" spans="1:12" x14ac:dyDescent="0.25">
      <c r="A1410" s="25" t="str">
        <f t="shared" si="108"/>
        <v>tipodhuChihuahuaChihuahuaTotal</v>
      </c>
      <c r="B1410" s="19" t="str">
        <f t="shared" si="105"/>
        <v>tipodhu</v>
      </c>
      <c r="C1410" s="19" t="str">
        <f t="shared" si="106"/>
        <v>Chihuahua</v>
      </c>
      <c r="D1410" s="19" t="str">
        <f t="shared" si="107"/>
        <v>Chihuahua</v>
      </c>
      <c r="H1410" s="22" t="s">
        <v>41</v>
      </c>
      <c r="I1410" s="199">
        <v>100</v>
      </c>
      <c r="J1410" s="22">
        <v>780</v>
      </c>
      <c r="L1410" s="21" t="str">
        <f t="shared" si="109"/>
        <v/>
      </c>
    </row>
    <row r="1411" spans="1:12" x14ac:dyDescent="0.25">
      <c r="A1411" s="25" t="str">
        <f t="shared" si="108"/>
        <v>tipodhuCoahuilaCoahuilaEs una prestación de su trabajo</v>
      </c>
      <c r="B1411" s="19" t="str">
        <f t="shared" si="105"/>
        <v>tipodhu</v>
      </c>
      <c r="C1411" s="19" t="str">
        <f t="shared" si="106"/>
        <v>Coahuila</v>
      </c>
      <c r="D1411" s="19" t="str">
        <f t="shared" si="107"/>
        <v>Coahuila</v>
      </c>
      <c r="F1411" s="197" t="s">
        <v>298</v>
      </c>
      <c r="G1411" s="198" t="s">
        <v>45</v>
      </c>
      <c r="H1411" s="22" t="s">
        <v>46</v>
      </c>
      <c r="I1411" s="199">
        <v>33.633601887737761</v>
      </c>
      <c r="J1411" s="22">
        <v>255</v>
      </c>
      <c r="L1411" s="21" t="str">
        <f t="shared" si="109"/>
        <v>Es una prestación de su trabajo</v>
      </c>
    </row>
    <row r="1412" spans="1:12" x14ac:dyDescent="0.25">
      <c r="A1412" s="25" t="str">
        <f t="shared" si="108"/>
        <v>tipodhuCoahuilaCoahuilaEs pensionado/jubilado</v>
      </c>
      <c r="B1412" s="19" t="str">
        <f t="shared" ref="B1412:B1475" si="110">+IF(AND(G1412&lt;&gt;"",I1413="Estimate"),TRIM(MID(G1412,1,FIND(" ",G1412,1))),IF(AND(F1412&lt;&gt;"",I1413="Estimate"),TRIM(MID(F1412,1,FIND(" ",F1412,1))),IF(AND(E1412&lt;&gt;"",I1413="Estimate"),TRIM(MID(E1412,1,FIND(" ",E1412,1))),B1411)))</f>
        <v>tipodhu</v>
      </c>
      <c r="C1412" s="19" t="str">
        <f t="shared" si="106"/>
        <v>Coahuila</v>
      </c>
      <c r="D1412" s="19" t="str">
        <f t="shared" si="107"/>
        <v>Coahuila</v>
      </c>
      <c r="H1412" s="22" t="s">
        <v>47</v>
      </c>
      <c r="I1412" s="199">
        <v>13.187163640590263</v>
      </c>
      <c r="J1412" s="22">
        <v>94</v>
      </c>
      <c r="L1412" s="21" t="str">
        <f t="shared" si="109"/>
        <v>Es pensionado/jubilado</v>
      </c>
    </row>
    <row r="1413" spans="1:12" x14ac:dyDescent="0.25">
      <c r="A1413" s="25" t="str">
        <f t="shared" si="108"/>
        <v>tipodhuCoahuilaCoahuilaEs estudiante y la escuela lo aseguró</v>
      </c>
      <c r="B1413" s="19" t="str">
        <f t="shared" si="110"/>
        <v>tipodhu</v>
      </c>
      <c r="C1413" s="19" t="str">
        <f t="shared" ref="C1413:C1476" si="111">+IF(AND(E1413&lt;&gt;"",G1413="% of Total"),TRIM(MID(E1413,FIND(" ",E1413,1),LEN(E1413))),IF(AND(D1413&lt;&gt;"Primer nivel",D1413&lt;&gt;"Segundo nivel"),D1413,C1412))</f>
        <v>Coahuila</v>
      </c>
      <c r="D1413" s="19" t="str">
        <f t="shared" ref="D1413:D1476" si="112">+IF(AND(G1413&lt;&gt;"",I1414="Estimate"),"Nacional",IF(AND(F1413&lt;&gt;"",G1413="% of Total"),TRIM(MID(F1413,FIND(" ",F1413,1),LEN(F1413))),D1412))</f>
        <v>Coahuila</v>
      </c>
      <c r="H1413" s="22" t="s">
        <v>48</v>
      </c>
      <c r="I1413" s="199">
        <v>0.49687185985289889</v>
      </c>
      <c r="J1413" s="22">
        <v>4</v>
      </c>
      <c r="L1413" s="21" t="str">
        <f t="shared" si="109"/>
        <v>Es estudiante y la escuela lo aseguró</v>
      </c>
    </row>
    <row r="1414" spans="1:12" x14ac:dyDescent="0.25">
      <c r="A1414" s="25" t="str">
        <f t="shared" ref="A1414:A1477" si="113">IFERROR(CONCATENATE(B1414,C1414,D1414,IF(H1414&lt;&gt;"Total",MID(H1414,FIND(" ",H1414)+2,LEN(H1414)),"Total")),"")</f>
        <v>tipodhuCoahuilaCoahuilaContrató el seguro por su cuenta</v>
      </c>
      <c r="B1414" s="19" t="str">
        <f t="shared" si="110"/>
        <v>tipodhu</v>
      </c>
      <c r="C1414" s="19" t="str">
        <f t="shared" si="111"/>
        <v>Coahuila</v>
      </c>
      <c r="D1414" s="19" t="str">
        <f t="shared" si="112"/>
        <v>Coahuila</v>
      </c>
      <c r="H1414" s="22" t="s">
        <v>49</v>
      </c>
      <c r="I1414" s="199">
        <v>0.58132884696317544</v>
      </c>
      <c r="J1414" s="22">
        <v>5</v>
      </c>
      <c r="L1414" s="21" t="str">
        <f t="shared" si="109"/>
        <v>Contrató el seguro por su cuenta</v>
      </c>
    </row>
    <row r="1415" spans="1:12" x14ac:dyDescent="0.25">
      <c r="A1415" s="25" t="str">
        <f t="shared" si="113"/>
        <v>tipodhuCoahuilaCoahuilaUn familiar es trabajador y le aseguró</v>
      </c>
      <c r="B1415" s="19" t="str">
        <f t="shared" si="110"/>
        <v>tipodhu</v>
      </c>
      <c r="C1415" s="19" t="str">
        <f t="shared" si="111"/>
        <v>Coahuila</v>
      </c>
      <c r="D1415" s="19" t="str">
        <f t="shared" si="112"/>
        <v>Coahuila</v>
      </c>
      <c r="H1415" s="22" t="s">
        <v>50</v>
      </c>
      <c r="I1415" s="199">
        <v>46.239557064961289</v>
      </c>
      <c r="J1415" s="22">
        <v>336</v>
      </c>
      <c r="L1415" s="21" t="str">
        <f t="shared" ref="L1415:L1478" si="114">IF(H1415&lt;&gt;"",IFERROR(MID(H1415,FIND(" ",H1415)+2,LEN(H1415)),""),"")</f>
        <v>Un familiar es trabajador y le aseguró</v>
      </c>
    </row>
    <row r="1416" spans="1:12" x14ac:dyDescent="0.25">
      <c r="A1416" s="25" t="str">
        <f t="shared" si="113"/>
        <v>tipodhuCoahuilaCoahuilaUn familiar es pensionado/jubilado y le aseguró</v>
      </c>
      <c r="B1416" s="19" t="str">
        <f t="shared" si="110"/>
        <v>tipodhu</v>
      </c>
      <c r="C1416" s="19" t="str">
        <f t="shared" si="111"/>
        <v>Coahuila</v>
      </c>
      <c r="D1416" s="19" t="str">
        <f t="shared" si="112"/>
        <v>Coahuila</v>
      </c>
      <c r="H1416" s="22" t="s">
        <v>51</v>
      </c>
      <c r="I1416" s="199">
        <v>5.5799737057304855</v>
      </c>
      <c r="J1416" s="22">
        <v>39</v>
      </c>
      <c r="L1416" s="21" t="str">
        <f t="shared" si="114"/>
        <v>Un familiar es pensionado/jubilado y le aseguró</v>
      </c>
    </row>
    <row r="1417" spans="1:12" x14ac:dyDescent="0.25">
      <c r="A1417" s="25" t="str">
        <f t="shared" si="113"/>
        <v>tipodhuCoahuilaCoahuilaNo aplica, no es derechohabiente</v>
      </c>
      <c r="B1417" s="19" t="str">
        <f t="shared" si="110"/>
        <v>tipodhu</v>
      </c>
      <c r="C1417" s="19" t="str">
        <f t="shared" si="111"/>
        <v>Coahuila</v>
      </c>
      <c r="D1417" s="19" t="str">
        <f t="shared" si="112"/>
        <v>Coahuila</v>
      </c>
      <c r="H1417" s="22" t="s">
        <v>52</v>
      </c>
      <c r="I1417" s="199">
        <v>0.18121432517665448</v>
      </c>
      <c r="J1417" s="22">
        <v>1</v>
      </c>
      <c r="L1417" s="21" t="str">
        <f t="shared" si="114"/>
        <v>No aplica, no es derechohabiente</v>
      </c>
    </row>
    <row r="1418" spans="1:12" x14ac:dyDescent="0.25">
      <c r="A1418" s="25" t="str">
        <f t="shared" si="113"/>
        <v>tipodhuCoahuilaCoahuilaNS/NR</v>
      </c>
      <c r="B1418" s="19" t="str">
        <f t="shared" si="110"/>
        <v>tipodhu</v>
      </c>
      <c r="C1418" s="19" t="str">
        <f t="shared" si="111"/>
        <v>Coahuila</v>
      </c>
      <c r="D1418" s="19" t="str">
        <f t="shared" si="112"/>
        <v>Coahuila</v>
      </c>
      <c r="H1418" s="22" t="s">
        <v>63</v>
      </c>
      <c r="I1418" s="199">
        <v>0.10028866898760408</v>
      </c>
      <c r="J1418" s="22">
        <v>1</v>
      </c>
      <c r="L1418" s="21" t="str">
        <f t="shared" si="114"/>
        <v>NS/NR</v>
      </c>
    </row>
    <row r="1419" spans="1:12" x14ac:dyDescent="0.25">
      <c r="A1419" s="25" t="str">
        <f t="shared" si="113"/>
        <v>tipodhuCoahuilaCoahuilaTotal</v>
      </c>
      <c r="B1419" s="19" t="str">
        <f t="shared" si="110"/>
        <v>tipodhu</v>
      </c>
      <c r="C1419" s="19" t="str">
        <f t="shared" si="111"/>
        <v>Coahuila</v>
      </c>
      <c r="D1419" s="19" t="str">
        <f t="shared" si="112"/>
        <v>Coahuila</v>
      </c>
      <c r="H1419" s="22" t="s">
        <v>41</v>
      </c>
      <c r="I1419" s="199">
        <v>100</v>
      </c>
      <c r="J1419" s="22">
        <v>735</v>
      </c>
      <c r="L1419" s="21" t="str">
        <f t="shared" si="114"/>
        <v/>
      </c>
    </row>
    <row r="1420" spans="1:12" x14ac:dyDescent="0.25">
      <c r="A1420" s="25" t="str">
        <f t="shared" si="113"/>
        <v>tipodhuColimaColimaEs una prestación de su trabajo</v>
      </c>
      <c r="B1420" s="19" t="str">
        <f t="shared" si="110"/>
        <v>tipodhu</v>
      </c>
      <c r="C1420" s="19" t="str">
        <f t="shared" si="111"/>
        <v>Colima</v>
      </c>
      <c r="D1420" s="19" t="str">
        <f t="shared" si="112"/>
        <v>Colima</v>
      </c>
      <c r="F1420" s="197" t="s">
        <v>299</v>
      </c>
      <c r="G1420" s="198" t="s">
        <v>45</v>
      </c>
      <c r="H1420" s="22" t="s">
        <v>46</v>
      </c>
      <c r="I1420" s="199">
        <v>37.128524946948282</v>
      </c>
      <c r="J1420" s="22">
        <v>262</v>
      </c>
      <c r="L1420" s="21" t="str">
        <f t="shared" si="114"/>
        <v>Es una prestación de su trabajo</v>
      </c>
    </row>
    <row r="1421" spans="1:12" x14ac:dyDescent="0.25">
      <c r="A1421" s="25" t="str">
        <f t="shared" si="113"/>
        <v>tipodhuColimaColimaEs pensionado/jubilado</v>
      </c>
      <c r="B1421" s="19" t="str">
        <f t="shared" si="110"/>
        <v>tipodhu</v>
      </c>
      <c r="C1421" s="19" t="str">
        <f t="shared" si="111"/>
        <v>Colima</v>
      </c>
      <c r="D1421" s="19" t="str">
        <f t="shared" si="112"/>
        <v>Colima</v>
      </c>
      <c r="H1421" s="22" t="s">
        <v>47</v>
      </c>
      <c r="I1421" s="199">
        <v>16.998719488518859</v>
      </c>
      <c r="J1421" s="22">
        <v>111</v>
      </c>
      <c r="L1421" s="21" t="str">
        <f t="shared" si="114"/>
        <v>Es pensionado/jubilado</v>
      </c>
    </row>
    <row r="1422" spans="1:12" x14ac:dyDescent="0.25">
      <c r="A1422" s="25" t="str">
        <f t="shared" si="113"/>
        <v>tipodhuColimaColimaEs estudiante y la escuela lo aseguró</v>
      </c>
      <c r="B1422" s="19" t="str">
        <f t="shared" si="110"/>
        <v>tipodhu</v>
      </c>
      <c r="C1422" s="19" t="str">
        <f t="shared" si="111"/>
        <v>Colima</v>
      </c>
      <c r="D1422" s="19" t="str">
        <f t="shared" si="112"/>
        <v>Colima</v>
      </c>
      <c r="H1422" s="22" t="s">
        <v>48</v>
      </c>
      <c r="I1422" s="199">
        <v>1.5819414262054028</v>
      </c>
      <c r="J1422" s="22">
        <v>12</v>
      </c>
      <c r="L1422" s="21" t="str">
        <f t="shared" si="114"/>
        <v>Es estudiante y la escuela lo aseguró</v>
      </c>
    </row>
    <row r="1423" spans="1:12" x14ac:dyDescent="0.25">
      <c r="A1423" s="25" t="str">
        <f t="shared" si="113"/>
        <v>tipodhuColimaColimaContrató el seguro por su cuenta</v>
      </c>
      <c r="B1423" s="19" t="str">
        <f t="shared" si="110"/>
        <v>tipodhu</v>
      </c>
      <c r="C1423" s="19" t="str">
        <f t="shared" si="111"/>
        <v>Colima</v>
      </c>
      <c r="D1423" s="19" t="str">
        <f t="shared" si="112"/>
        <v>Colima</v>
      </c>
      <c r="H1423" s="22" t="s">
        <v>49</v>
      </c>
      <c r="I1423" s="199">
        <v>1.1226984171409007</v>
      </c>
      <c r="J1423" s="22">
        <v>8</v>
      </c>
      <c r="L1423" s="21" t="str">
        <f t="shared" si="114"/>
        <v>Contrató el seguro por su cuenta</v>
      </c>
    </row>
    <row r="1424" spans="1:12" x14ac:dyDescent="0.25">
      <c r="A1424" s="25" t="str">
        <f t="shared" si="113"/>
        <v>tipodhuColimaColimaUn familiar es trabajador y le aseguró</v>
      </c>
      <c r="B1424" s="19" t="str">
        <f t="shared" si="110"/>
        <v>tipodhu</v>
      </c>
      <c r="C1424" s="19" t="str">
        <f t="shared" si="111"/>
        <v>Colima</v>
      </c>
      <c r="D1424" s="19" t="str">
        <f t="shared" si="112"/>
        <v>Colima</v>
      </c>
      <c r="H1424" s="22" t="s">
        <v>50</v>
      </c>
      <c r="I1424" s="199">
        <v>38.545177768529612</v>
      </c>
      <c r="J1424" s="22">
        <v>266</v>
      </c>
      <c r="L1424" s="21" t="str">
        <f t="shared" si="114"/>
        <v>Un familiar es trabajador y le aseguró</v>
      </c>
    </row>
    <row r="1425" spans="1:12" x14ac:dyDescent="0.25">
      <c r="A1425" s="25" t="str">
        <f t="shared" si="113"/>
        <v>tipodhuColimaColimaUn familiar es pensionado/jubilado y le aseguró</v>
      </c>
      <c r="B1425" s="19" t="str">
        <f t="shared" si="110"/>
        <v>tipodhu</v>
      </c>
      <c r="C1425" s="19" t="str">
        <f t="shared" si="111"/>
        <v>Colima</v>
      </c>
      <c r="D1425" s="19" t="str">
        <f t="shared" si="112"/>
        <v>Colima</v>
      </c>
      <c r="H1425" s="22" t="s">
        <v>51</v>
      </c>
      <c r="I1425" s="199">
        <v>3.9727306832587095</v>
      </c>
      <c r="J1425" s="22">
        <v>24</v>
      </c>
      <c r="L1425" s="21" t="str">
        <f t="shared" si="114"/>
        <v>Un familiar es pensionado/jubilado y le aseguró</v>
      </c>
    </row>
    <row r="1426" spans="1:12" x14ac:dyDescent="0.25">
      <c r="A1426" s="25" t="str">
        <f t="shared" si="113"/>
        <v>tipodhuColimaColimaNo aplica, no es derechohabiente</v>
      </c>
      <c r="B1426" s="19" t="str">
        <f t="shared" si="110"/>
        <v>tipodhu</v>
      </c>
      <c r="C1426" s="19" t="str">
        <f t="shared" si="111"/>
        <v>Colima</v>
      </c>
      <c r="D1426" s="19" t="str">
        <f t="shared" si="112"/>
        <v>Colima</v>
      </c>
      <c r="H1426" s="22" t="s">
        <v>52</v>
      </c>
      <c r="I1426" s="199">
        <v>0.18445085309206022</v>
      </c>
      <c r="J1426" s="22">
        <v>1</v>
      </c>
      <c r="L1426" s="21" t="str">
        <f t="shared" si="114"/>
        <v>No aplica, no es derechohabiente</v>
      </c>
    </row>
    <row r="1427" spans="1:12" x14ac:dyDescent="0.25">
      <c r="A1427" s="25" t="str">
        <f t="shared" si="113"/>
        <v>tipodhuColimaColimaOtro</v>
      </c>
      <c r="B1427" s="19" t="str">
        <f t="shared" si="110"/>
        <v>tipodhu</v>
      </c>
      <c r="C1427" s="19" t="str">
        <f t="shared" si="111"/>
        <v>Colima</v>
      </c>
      <c r="D1427" s="19" t="str">
        <f t="shared" si="112"/>
        <v>Colima</v>
      </c>
      <c r="H1427" s="22" t="s">
        <v>329</v>
      </c>
      <c r="I1427" s="199">
        <v>0.35406677576871259</v>
      </c>
      <c r="J1427" s="22">
        <v>2</v>
      </c>
      <c r="L1427" s="21" t="str">
        <f t="shared" si="114"/>
        <v>Otro</v>
      </c>
    </row>
    <row r="1428" spans="1:12" x14ac:dyDescent="0.25">
      <c r="A1428" s="25" t="str">
        <f t="shared" si="113"/>
        <v>tipodhuColimaColimaNS/NR</v>
      </c>
      <c r="B1428" s="19" t="str">
        <f t="shared" si="110"/>
        <v>tipodhu</v>
      </c>
      <c r="C1428" s="19" t="str">
        <f t="shared" si="111"/>
        <v>Colima</v>
      </c>
      <c r="D1428" s="19" t="str">
        <f t="shared" si="112"/>
        <v>Colima</v>
      </c>
      <c r="H1428" s="22" t="s">
        <v>63</v>
      </c>
      <c r="I1428" s="199">
        <v>0.11168964053760595</v>
      </c>
      <c r="J1428" s="22">
        <v>1</v>
      </c>
      <c r="L1428" s="21" t="str">
        <f t="shared" si="114"/>
        <v>NS/NR</v>
      </c>
    </row>
    <row r="1429" spans="1:12" x14ac:dyDescent="0.25">
      <c r="A1429" s="25" t="str">
        <f t="shared" si="113"/>
        <v>tipodhuColimaColimaTotal</v>
      </c>
      <c r="B1429" s="19" t="str">
        <f t="shared" si="110"/>
        <v>tipodhu</v>
      </c>
      <c r="C1429" s="19" t="str">
        <f t="shared" si="111"/>
        <v>Colima</v>
      </c>
      <c r="D1429" s="19" t="str">
        <f t="shared" si="112"/>
        <v>Colima</v>
      </c>
      <c r="H1429" s="22" t="s">
        <v>41</v>
      </c>
      <c r="I1429" s="199">
        <v>100</v>
      </c>
      <c r="J1429" s="22">
        <v>687</v>
      </c>
      <c r="L1429" s="21" t="str">
        <f t="shared" si="114"/>
        <v/>
      </c>
    </row>
    <row r="1430" spans="1:12" x14ac:dyDescent="0.25">
      <c r="A1430" s="25" t="str">
        <f t="shared" si="113"/>
        <v>tipodhuD.F. NorteD.F. NorteEs una prestación de su trabajo</v>
      </c>
      <c r="B1430" s="19" t="str">
        <f t="shared" si="110"/>
        <v>tipodhu</v>
      </c>
      <c r="C1430" s="19" t="str">
        <f t="shared" si="111"/>
        <v>D.F. Norte</v>
      </c>
      <c r="D1430" s="19" t="str">
        <f t="shared" si="112"/>
        <v>D.F. Norte</v>
      </c>
      <c r="F1430" s="197" t="s">
        <v>300</v>
      </c>
      <c r="G1430" s="198" t="s">
        <v>45</v>
      </c>
      <c r="H1430" s="22" t="s">
        <v>46</v>
      </c>
      <c r="I1430" s="199">
        <v>33.411568784696229</v>
      </c>
      <c r="J1430" s="22">
        <v>234</v>
      </c>
      <c r="L1430" s="21" t="str">
        <f t="shared" si="114"/>
        <v>Es una prestación de su trabajo</v>
      </c>
    </row>
    <row r="1431" spans="1:12" x14ac:dyDescent="0.25">
      <c r="A1431" s="25" t="str">
        <f t="shared" si="113"/>
        <v>tipodhuD.F. NorteD.F. NorteEs pensionado/jubilado</v>
      </c>
      <c r="B1431" s="19" t="str">
        <f t="shared" si="110"/>
        <v>tipodhu</v>
      </c>
      <c r="C1431" s="19" t="str">
        <f t="shared" si="111"/>
        <v>D.F. Norte</v>
      </c>
      <c r="D1431" s="19" t="str">
        <f t="shared" si="112"/>
        <v>D.F. Norte</v>
      </c>
      <c r="H1431" s="22" t="s">
        <v>47</v>
      </c>
      <c r="I1431" s="199">
        <v>16.823230980640428</v>
      </c>
      <c r="J1431" s="22">
        <v>127</v>
      </c>
      <c r="L1431" s="21" t="str">
        <f t="shared" si="114"/>
        <v>Es pensionado/jubilado</v>
      </c>
    </row>
    <row r="1432" spans="1:12" x14ac:dyDescent="0.25">
      <c r="A1432" s="25" t="str">
        <f t="shared" si="113"/>
        <v>tipodhuD.F. NorteD.F. NorteEs estudiante y la escuela lo aseguró</v>
      </c>
      <c r="B1432" s="19" t="str">
        <f t="shared" si="110"/>
        <v>tipodhu</v>
      </c>
      <c r="C1432" s="19" t="str">
        <f t="shared" si="111"/>
        <v>D.F. Norte</v>
      </c>
      <c r="D1432" s="19" t="str">
        <f t="shared" si="112"/>
        <v>D.F. Norte</v>
      </c>
      <c r="H1432" s="22" t="s">
        <v>48</v>
      </c>
      <c r="I1432" s="199">
        <v>3.4691647660321427</v>
      </c>
      <c r="J1432" s="22">
        <v>24</v>
      </c>
      <c r="L1432" s="21" t="str">
        <f t="shared" si="114"/>
        <v>Es estudiante y la escuela lo aseguró</v>
      </c>
    </row>
    <row r="1433" spans="1:12" x14ac:dyDescent="0.25">
      <c r="A1433" s="25" t="str">
        <f t="shared" si="113"/>
        <v>tipodhuD.F. NorteD.F. NorteContrató el seguro por su cuenta</v>
      </c>
      <c r="B1433" s="19" t="str">
        <f t="shared" si="110"/>
        <v>tipodhu</v>
      </c>
      <c r="C1433" s="19" t="str">
        <f t="shared" si="111"/>
        <v>D.F. Norte</v>
      </c>
      <c r="D1433" s="19" t="str">
        <f t="shared" si="112"/>
        <v>D.F. Norte</v>
      </c>
      <c r="H1433" s="22" t="s">
        <v>49</v>
      </c>
      <c r="I1433" s="199">
        <v>1.362692049001843</v>
      </c>
      <c r="J1433" s="22">
        <v>9</v>
      </c>
      <c r="L1433" s="21" t="str">
        <f t="shared" si="114"/>
        <v>Contrató el seguro por su cuenta</v>
      </c>
    </row>
    <row r="1434" spans="1:12" x14ac:dyDescent="0.25">
      <c r="A1434" s="25" t="str">
        <f t="shared" si="113"/>
        <v>tipodhuD.F. NorteD.F. NorteUn familiar es trabajador y le aseguró</v>
      </c>
      <c r="B1434" s="19" t="str">
        <f t="shared" si="110"/>
        <v>tipodhu</v>
      </c>
      <c r="C1434" s="19" t="str">
        <f t="shared" si="111"/>
        <v>D.F. Norte</v>
      </c>
      <c r="D1434" s="19" t="str">
        <f t="shared" si="112"/>
        <v>D.F. Norte</v>
      </c>
      <c r="H1434" s="22" t="s">
        <v>50</v>
      </c>
      <c r="I1434" s="199">
        <v>41.748748847790132</v>
      </c>
      <c r="J1434" s="22">
        <v>302</v>
      </c>
      <c r="L1434" s="21" t="str">
        <f t="shared" si="114"/>
        <v>Un familiar es trabajador y le aseguró</v>
      </c>
    </row>
    <row r="1435" spans="1:12" x14ac:dyDescent="0.25">
      <c r="A1435" s="25" t="str">
        <f t="shared" si="113"/>
        <v>tipodhuD.F. NorteD.F. NorteUn familiar es pensionado/jubilado y le aseguró</v>
      </c>
      <c r="B1435" s="19" t="str">
        <f t="shared" si="110"/>
        <v>tipodhu</v>
      </c>
      <c r="C1435" s="19" t="str">
        <f t="shared" si="111"/>
        <v>D.F. Norte</v>
      </c>
      <c r="D1435" s="19" t="str">
        <f t="shared" si="112"/>
        <v>D.F. Norte</v>
      </c>
      <c r="H1435" s="22" t="s">
        <v>51</v>
      </c>
      <c r="I1435" s="199">
        <v>3.1845945718392139</v>
      </c>
      <c r="J1435" s="22">
        <v>25</v>
      </c>
      <c r="L1435" s="21" t="str">
        <f t="shared" si="114"/>
        <v>Un familiar es pensionado/jubilado y le aseguró</v>
      </c>
    </row>
    <row r="1436" spans="1:12" x14ac:dyDescent="0.25">
      <c r="A1436" s="25" t="str">
        <f t="shared" si="113"/>
        <v>tipodhuD.F. NorteD.F. NorteTotal</v>
      </c>
      <c r="B1436" s="19" t="str">
        <f t="shared" si="110"/>
        <v>tipodhu</v>
      </c>
      <c r="C1436" s="19" t="str">
        <f t="shared" si="111"/>
        <v>D.F. Norte</v>
      </c>
      <c r="D1436" s="19" t="str">
        <f t="shared" si="112"/>
        <v>D.F. Norte</v>
      </c>
      <c r="H1436" s="22" t="s">
        <v>41</v>
      </c>
      <c r="I1436" s="199">
        <v>100</v>
      </c>
      <c r="J1436" s="22">
        <v>721</v>
      </c>
      <c r="L1436" s="21" t="str">
        <f t="shared" si="114"/>
        <v/>
      </c>
    </row>
    <row r="1437" spans="1:12" x14ac:dyDescent="0.25">
      <c r="A1437" s="25" t="str">
        <f t="shared" si="113"/>
        <v>tipodhuD.F. SurD.F. SurEs una prestación de su trabajo</v>
      </c>
      <c r="B1437" s="19" t="str">
        <f t="shared" si="110"/>
        <v>tipodhu</v>
      </c>
      <c r="C1437" s="19" t="str">
        <f t="shared" si="111"/>
        <v>D.F. Sur</v>
      </c>
      <c r="D1437" s="19" t="str">
        <f t="shared" si="112"/>
        <v>D.F. Sur</v>
      </c>
      <c r="F1437" s="197" t="s">
        <v>301</v>
      </c>
      <c r="G1437" s="198" t="s">
        <v>45</v>
      </c>
      <c r="H1437" s="22" t="s">
        <v>46</v>
      </c>
      <c r="I1437" s="199">
        <v>43.925728905754454</v>
      </c>
      <c r="J1437" s="22">
        <v>346</v>
      </c>
      <c r="L1437" s="21" t="str">
        <f t="shared" si="114"/>
        <v>Es una prestación de su trabajo</v>
      </c>
    </row>
    <row r="1438" spans="1:12" x14ac:dyDescent="0.25">
      <c r="A1438" s="25" t="str">
        <f t="shared" si="113"/>
        <v>tipodhuD.F. SurD.F. SurEs pensionado/jubilado</v>
      </c>
      <c r="B1438" s="19" t="str">
        <f t="shared" si="110"/>
        <v>tipodhu</v>
      </c>
      <c r="C1438" s="19" t="str">
        <f t="shared" si="111"/>
        <v>D.F. Sur</v>
      </c>
      <c r="D1438" s="19" t="str">
        <f t="shared" si="112"/>
        <v>D.F. Sur</v>
      </c>
      <c r="H1438" s="22" t="s">
        <v>47</v>
      </c>
      <c r="I1438" s="199">
        <v>11.581059102718367</v>
      </c>
      <c r="J1438" s="22">
        <v>98</v>
      </c>
      <c r="L1438" s="21" t="str">
        <f t="shared" si="114"/>
        <v>Es pensionado/jubilado</v>
      </c>
    </row>
    <row r="1439" spans="1:12" x14ac:dyDescent="0.25">
      <c r="A1439" s="25" t="str">
        <f t="shared" si="113"/>
        <v>tipodhuD.F. SurD.F. SurEs estudiante y la escuela lo aseguró</v>
      </c>
      <c r="B1439" s="19" t="str">
        <f t="shared" si="110"/>
        <v>tipodhu</v>
      </c>
      <c r="C1439" s="19" t="str">
        <f t="shared" si="111"/>
        <v>D.F. Sur</v>
      </c>
      <c r="D1439" s="19" t="str">
        <f t="shared" si="112"/>
        <v>D.F. Sur</v>
      </c>
      <c r="H1439" s="22" t="s">
        <v>48</v>
      </c>
      <c r="I1439" s="199">
        <v>3.2616488487976407</v>
      </c>
      <c r="J1439" s="22">
        <v>25</v>
      </c>
      <c r="L1439" s="21" t="str">
        <f t="shared" si="114"/>
        <v>Es estudiante y la escuela lo aseguró</v>
      </c>
    </row>
    <row r="1440" spans="1:12" x14ac:dyDescent="0.25">
      <c r="A1440" s="25" t="str">
        <f t="shared" si="113"/>
        <v>tipodhuD.F. SurD.F. SurContrató el seguro por su cuenta</v>
      </c>
      <c r="B1440" s="19" t="str">
        <f t="shared" si="110"/>
        <v>tipodhu</v>
      </c>
      <c r="C1440" s="19" t="str">
        <f t="shared" si="111"/>
        <v>D.F. Sur</v>
      </c>
      <c r="D1440" s="19" t="str">
        <f t="shared" si="112"/>
        <v>D.F. Sur</v>
      </c>
      <c r="H1440" s="22" t="s">
        <v>49</v>
      </c>
      <c r="I1440" s="199">
        <v>1.4659890120038048</v>
      </c>
      <c r="J1440" s="22">
        <v>13</v>
      </c>
      <c r="L1440" s="21" t="str">
        <f t="shared" si="114"/>
        <v>Contrató el seguro por su cuenta</v>
      </c>
    </row>
    <row r="1441" spans="1:12" x14ac:dyDescent="0.25">
      <c r="A1441" s="25" t="str">
        <f t="shared" si="113"/>
        <v>tipodhuD.F. SurD.F. SurUn familiar es trabajador y le aseguró</v>
      </c>
      <c r="B1441" s="19" t="str">
        <f t="shared" si="110"/>
        <v>tipodhu</v>
      </c>
      <c r="C1441" s="19" t="str">
        <f t="shared" si="111"/>
        <v>D.F. Sur</v>
      </c>
      <c r="D1441" s="19" t="str">
        <f t="shared" si="112"/>
        <v>D.F. Sur</v>
      </c>
      <c r="H1441" s="22" t="s">
        <v>50</v>
      </c>
      <c r="I1441" s="199">
        <v>36.95058657651942</v>
      </c>
      <c r="J1441" s="22">
        <v>299</v>
      </c>
      <c r="L1441" s="21" t="str">
        <f t="shared" si="114"/>
        <v>Un familiar es trabajador y le aseguró</v>
      </c>
    </row>
    <row r="1442" spans="1:12" x14ac:dyDescent="0.25">
      <c r="A1442" s="25" t="str">
        <f t="shared" si="113"/>
        <v>tipodhuD.F. SurD.F. SurUn familiar es pensionado/jubilado y le aseguró</v>
      </c>
      <c r="B1442" s="19" t="str">
        <f t="shared" si="110"/>
        <v>tipodhu</v>
      </c>
      <c r="C1442" s="19" t="str">
        <f t="shared" si="111"/>
        <v>D.F. Sur</v>
      </c>
      <c r="D1442" s="19" t="str">
        <f t="shared" si="112"/>
        <v>D.F. Sur</v>
      </c>
      <c r="H1442" s="22" t="s">
        <v>51</v>
      </c>
      <c r="I1442" s="199">
        <v>2.8149875542062013</v>
      </c>
      <c r="J1442" s="22">
        <v>23</v>
      </c>
      <c r="L1442" s="21" t="str">
        <f t="shared" si="114"/>
        <v>Un familiar es pensionado/jubilado y le aseguró</v>
      </c>
    </row>
    <row r="1443" spans="1:12" x14ac:dyDescent="0.25">
      <c r="A1443" s="25" t="str">
        <f t="shared" si="113"/>
        <v>tipodhuD.F. SurD.F. SurTotal</v>
      </c>
      <c r="B1443" s="19" t="str">
        <f t="shared" si="110"/>
        <v>tipodhu</v>
      </c>
      <c r="C1443" s="19" t="str">
        <f t="shared" si="111"/>
        <v>D.F. Sur</v>
      </c>
      <c r="D1443" s="19" t="str">
        <f t="shared" si="112"/>
        <v>D.F. Sur</v>
      </c>
      <c r="H1443" s="22" t="s">
        <v>41</v>
      </c>
      <c r="I1443" s="199">
        <v>100</v>
      </c>
      <c r="J1443" s="22">
        <v>804</v>
      </c>
      <c r="L1443" s="21" t="str">
        <f t="shared" si="114"/>
        <v/>
      </c>
    </row>
    <row r="1444" spans="1:12" x14ac:dyDescent="0.25">
      <c r="A1444" s="25" t="str">
        <f t="shared" si="113"/>
        <v>tipodhuDurangoDurangoEs una prestación de su trabajo</v>
      </c>
      <c r="B1444" s="19" t="str">
        <f t="shared" si="110"/>
        <v>tipodhu</v>
      </c>
      <c r="C1444" s="19" t="str">
        <f t="shared" si="111"/>
        <v>Durango</v>
      </c>
      <c r="D1444" s="19" t="str">
        <f t="shared" si="112"/>
        <v>Durango</v>
      </c>
      <c r="F1444" s="197" t="s">
        <v>302</v>
      </c>
      <c r="G1444" s="198" t="s">
        <v>45</v>
      </c>
      <c r="H1444" s="22" t="s">
        <v>46</v>
      </c>
      <c r="I1444" s="199">
        <v>31.892390731550641</v>
      </c>
      <c r="J1444" s="22">
        <v>232</v>
      </c>
      <c r="L1444" s="21" t="str">
        <f t="shared" si="114"/>
        <v>Es una prestación de su trabajo</v>
      </c>
    </row>
    <row r="1445" spans="1:12" x14ac:dyDescent="0.25">
      <c r="A1445" s="25" t="str">
        <f t="shared" si="113"/>
        <v>tipodhuDurangoDurangoEs pensionado/jubilado</v>
      </c>
      <c r="B1445" s="19" t="str">
        <f t="shared" si="110"/>
        <v>tipodhu</v>
      </c>
      <c r="C1445" s="19" t="str">
        <f t="shared" si="111"/>
        <v>Durango</v>
      </c>
      <c r="D1445" s="19" t="str">
        <f t="shared" si="112"/>
        <v>Durango</v>
      </c>
      <c r="H1445" s="22" t="s">
        <v>47</v>
      </c>
      <c r="I1445" s="199">
        <v>17.640221550018705</v>
      </c>
      <c r="J1445" s="22">
        <v>119</v>
      </c>
      <c r="L1445" s="21" t="str">
        <f t="shared" si="114"/>
        <v>Es pensionado/jubilado</v>
      </c>
    </row>
    <row r="1446" spans="1:12" x14ac:dyDescent="0.25">
      <c r="A1446" s="25" t="str">
        <f t="shared" si="113"/>
        <v>tipodhuDurangoDurangoEs estudiante y la escuela lo aseguró</v>
      </c>
      <c r="B1446" s="19" t="str">
        <f t="shared" si="110"/>
        <v>tipodhu</v>
      </c>
      <c r="C1446" s="19" t="str">
        <f t="shared" si="111"/>
        <v>Durango</v>
      </c>
      <c r="D1446" s="19" t="str">
        <f t="shared" si="112"/>
        <v>Durango</v>
      </c>
      <c r="H1446" s="22" t="s">
        <v>48</v>
      </c>
      <c r="I1446" s="199">
        <v>1.186721366695574</v>
      </c>
      <c r="J1446" s="22">
        <v>9</v>
      </c>
      <c r="L1446" s="21" t="str">
        <f t="shared" si="114"/>
        <v>Es estudiante y la escuela lo aseguró</v>
      </c>
    </row>
    <row r="1447" spans="1:12" x14ac:dyDescent="0.25">
      <c r="A1447" s="25" t="str">
        <f t="shared" si="113"/>
        <v>tipodhuDurangoDurangoContrató el seguro por su cuenta</v>
      </c>
      <c r="B1447" s="19" t="str">
        <f t="shared" si="110"/>
        <v>tipodhu</v>
      </c>
      <c r="C1447" s="19" t="str">
        <f t="shared" si="111"/>
        <v>Durango</v>
      </c>
      <c r="D1447" s="19" t="str">
        <f t="shared" si="112"/>
        <v>Durango</v>
      </c>
      <c r="H1447" s="22" t="s">
        <v>49</v>
      </c>
      <c r="I1447" s="199">
        <v>0.79329432477542317</v>
      </c>
      <c r="J1447" s="22">
        <v>6</v>
      </c>
      <c r="L1447" s="21" t="str">
        <f t="shared" si="114"/>
        <v>Contrató el seguro por su cuenta</v>
      </c>
    </row>
    <row r="1448" spans="1:12" x14ac:dyDescent="0.25">
      <c r="A1448" s="25" t="str">
        <f t="shared" si="113"/>
        <v>tipodhuDurangoDurangoUn familiar es trabajador y le aseguró</v>
      </c>
      <c r="B1448" s="19" t="str">
        <f t="shared" si="110"/>
        <v>tipodhu</v>
      </c>
      <c r="C1448" s="19" t="str">
        <f t="shared" si="111"/>
        <v>Durango</v>
      </c>
      <c r="D1448" s="19" t="str">
        <f t="shared" si="112"/>
        <v>Durango</v>
      </c>
      <c r="H1448" s="22" t="s">
        <v>50</v>
      </c>
      <c r="I1448" s="199">
        <v>42.273483290291381</v>
      </c>
      <c r="J1448" s="22">
        <v>317</v>
      </c>
      <c r="L1448" s="21" t="str">
        <f t="shared" si="114"/>
        <v>Un familiar es trabajador y le aseguró</v>
      </c>
    </row>
    <row r="1449" spans="1:12" x14ac:dyDescent="0.25">
      <c r="A1449" s="25" t="str">
        <f t="shared" si="113"/>
        <v>tipodhuDurangoDurangoUn familiar es pensionado/jubilado y le aseguró</v>
      </c>
      <c r="B1449" s="19" t="str">
        <f t="shared" si="110"/>
        <v>tipodhu</v>
      </c>
      <c r="C1449" s="19" t="str">
        <f t="shared" si="111"/>
        <v>Durango</v>
      </c>
      <c r="D1449" s="19" t="str">
        <f t="shared" si="112"/>
        <v>Durango</v>
      </c>
      <c r="H1449" s="22" t="s">
        <v>51</v>
      </c>
      <c r="I1449" s="199">
        <v>6.2138887366682933</v>
      </c>
      <c r="J1449" s="22">
        <v>42</v>
      </c>
      <c r="L1449" s="21" t="str">
        <f t="shared" si="114"/>
        <v>Un familiar es pensionado/jubilado y le aseguró</v>
      </c>
    </row>
    <row r="1450" spans="1:12" x14ac:dyDescent="0.25">
      <c r="A1450" s="25" t="str">
        <f t="shared" si="113"/>
        <v>tipodhuDurangoDurangoTotal</v>
      </c>
      <c r="B1450" s="19" t="str">
        <f t="shared" si="110"/>
        <v>tipodhu</v>
      </c>
      <c r="C1450" s="19" t="str">
        <f t="shared" si="111"/>
        <v>Durango</v>
      </c>
      <c r="D1450" s="19" t="str">
        <f t="shared" si="112"/>
        <v>Durango</v>
      </c>
      <c r="H1450" s="22" t="s">
        <v>41</v>
      </c>
      <c r="I1450" s="199">
        <v>100</v>
      </c>
      <c r="J1450" s="22">
        <v>725</v>
      </c>
      <c r="L1450" s="21" t="str">
        <f t="shared" si="114"/>
        <v/>
      </c>
    </row>
    <row r="1451" spans="1:12" x14ac:dyDescent="0.25">
      <c r="A1451" s="25" t="str">
        <f t="shared" si="113"/>
        <v>tipodhuMéxico OrienteMéxico OrienteEs una prestación de su trabajo</v>
      </c>
      <c r="B1451" s="19" t="str">
        <f t="shared" si="110"/>
        <v>tipodhu</v>
      </c>
      <c r="C1451" s="19" t="str">
        <f t="shared" si="111"/>
        <v>México Oriente</v>
      </c>
      <c r="D1451" s="19" t="str">
        <f t="shared" si="112"/>
        <v>México Oriente</v>
      </c>
      <c r="F1451" s="197" t="s">
        <v>303</v>
      </c>
      <c r="G1451" s="198" t="s">
        <v>45</v>
      </c>
      <c r="H1451" s="22" t="s">
        <v>46</v>
      </c>
      <c r="I1451" s="199">
        <v>35.764182299542078</v>
      </c>
      <c r="J1451" s="22">
        <v>321</v>
      </c>
      <c r="L1451" s="21" t="str">
        <f t="shared" si="114"/>
        <v>Es una prestación de su trabajo</v>
      </c>
    </row>
    <row r="1452" spans="1:12" x14ac:dyDescent="0.25">
      <c r="A1452" s="25" t="str">
        <f t="shared" si="113"/>
        <v>tipodhuMéxico OrienteMéxico OrienteEs pensionado/jubilado</v>
      </c>
      <c r="B1452" s="19" t="str">
        <f t="shared" si="110"/>
        <v>tipodhu</v>
      </c>
      <c r="C1452" s="19" t="str">
        <f t="shared" si="111"/>
        <v>México Oriente</v>
      </c>
      <c r="D1452" s="19" t="str">
        <f t="shared" si="112"/>
        <v>México Oriente</v>
      </c>
      <c r="H1452" s="22" t="s">
        <v>47</v>
      </c>
      <c r="I1452" s="199">
        <v>12.450609094038532</v>
      </c>
      <c r="J1452" s="22">
        <v>123</v>
      </c>
      <c r="L1452" s="21" t="str">
        <f t="shared" si="114"/>
        <v>Es pensionado/jubilado</v>
      </c>
    </row>
    <row r="1453" spans="1:12" x14ac:dyDescent="0.25">
      <c r="A1453" s="25" t="str">
        <f t="shared" si="113"/>
        <v>tipodhuMéxico OrienteMéxico OrienteEs estudiante y la escuela lo aseguró</v>
      </c>
      <c r="B1453" s="19" t="str">
        <f t="shared" si="110"/>
        <v>tipodhu</v>
      </c>
      <c r="C1453" s="19" t="str">
        <f t="shared" si="111"/>
        <v>México Oriente</v>
      </c>
      <c r="D1453" s="19" t="str">
        <f t="shared" si="112"/>
        <v>México Oriente</v>
      </c>
      <c r="H1453" s="22" t="s">
        <v>48</v>
      </c>
      <c r="I1453" s="199">
        <v>2.833913032048093</v>
      </c>
      <c r="J1453" s="22">
        <v>25</v>
      </c>
      <c r="L1453" s="21" t="str">
        <f t="shared" si="114"/>
        <v>Es estudiante y la escuela lo aseguró</v>
      </c>
    </row>
    <row r="1454" spans="1:12" x14ac:dyDescent="0.25">
      <c r="A1454" s="25" t="str">
        <f t="shared" si="113"/>
        <v>tipodhuMéxico OrienteMéxico OrienteContrató el seguro por su cuenta</v>
      </c>
      <c r="B1454" s="19" t="str">
        <f t="shared" si="110"/>
        <v>tipodhu</v>
      </c>
      <c r="C1454" s="19" t="str">
        <f t="shared" si="111"/>
        <v>México Oriente</v>
      </c>
      <c r="D1454" s="19" t="str">
        <f t="shared" si="112"/>
        <v>México Oriente</v>
      </c>
      <c r="H1454" s="22" t="s">
        <v>49</v>
      </c>
      <c r="I1454" s="199">
        <v>1.0610089396105067</v>
      </c>
      <c r="J1454" s="22">
        <v>10</v>
      </c>
      <c r="L1454" s="21" t="str">
        <f t="shared" si="114"/>
        <v>Contrató el seguro por su cuenta</v>
      </c>
    </row>
    <row r="1455" spans="1:12" x14ac:dyDescent="0.25">
      <c r="A1455" s="25" t="str">
        <f t="shared" si="113"/>
        <v>tipodhuMéxico OrienteMéxico OrienteUn familiar es trabajador y le aseguró</v>
      </c>
      <c r="B1455" s="19" t="str">
        <f t="shared" si="110"/>
        <v>tipodhu</v>
      </c>
      <c r="C1455" s="19" t="str">
        <f t="shared" si="111"/>
        <v>México Oriente</v>
      </c>
      <c r="D1455" s="19" t="str">
        <f t="shared" si="112"/>
        <v>México Oriente</v>
      </c>
      <c r="H1455" s="22" t="s">
        <v>50</v>
      </c>
      <c r="I1455" s="199">
        <v>41.492803987898363</v>
      </c>
      <c r="J1455" s="22">
        <v>385</v>
      </c>
      <c r="L1455" s="21" t="str">
        <f t="shared" si="114"/>
        <v>Un familiar es trabajador y le aseguró</v>
      </c>
    </row>
    <row r="1456" spans="1:12" x14ac:dyDescent="0.25">
      <c r="A1456" s="25" t="str">
        <f t="shared" si="113"/>
        <v>tipodhuMéxico OrienteMéxico OrienteUn familiar es pensionado/jubilado y le aseguró</v>
      </c>
      <c r="B1456" s="19" t="str">
        <f t="shared" si="110"/>
        <v>tipodhu</v>
      </c>
      <c r="C1456" s="19" t="str">
        <f t="shared" si="111"/>
        <v>México Oriente</v>
      </c>
      <c r="D1456" s="19" t="str">
        <f t="shared" si="112"/>
        <v>México Oriente</v>
      </c>
      <c r="H1456" s="22" t="s">
        <v>51</v>
      </c>
      <c r="I1456" s="199">
        <v>6.0592626777105263</v>
      </c>
      <c r="J1456" s="22">
        <v>53</v>
      </c>
      <c r="L1456" s="21" t="str">
        <f t="shared" si="114"/>
        <v>Un familiar es pensionado/jubilado y le aseguró</v>
      </c>
    </row>
    <row r="1457" spans="1:12" x14ac:dyDescent="0.25">
      <c r="A1457" s="25" t="str">
        <f t="shared" si="113"/>
        <v>tipodhuMéxico OrienteMéxico OrienteNo aplica, no es derechohabiente</v>
      </c>
      <c r="B1457" s="19" t="str">
        <f t="shared" si="110"/>
        <v>tipodhu</v>
      </c>
      <c r="C1457" s="19" t="str">
        <f t="shared" si="111"/>
        <v>México Oriente</v>
      </c>
      <c r="D1457" s="19" t="str">
        <f t="shared" si="112"/>
        <v>México Oriente</v>
      </c>
      <c r="H1457" s="22" t="s">
        <v>52</v>
      </c>
      <c r="I1457" s="199">
        <v>0.1649623157129291</v>
      </c>
      <c r="J1457" s="22">
        <v>2</v>
      </c>
      <c r="L1457" s="21" t="str">
        <f t="shared" si="114"/>
        <v>No aplica, no es derechohabiente</v>
      </c>
    </row>
    <row r="1458" spans="1:12" x14ac:dyDescent="0.25">
      <c r="A1458" s="25" t="str">
        <f t="shared" si="113"/>
        <v>tipodhuMéxico OrienteMéxico OrienteNS/NR</v>
      </c>
      <c r="B1458" s="19" t="str">
        <f t="shared" si="110"/>
        <v>tipodhu</v>
      </c>
      <c r="C1458" s="19" t="str">
        <f t="shared" si="111"/>
        <v>México Oriente</v>
      </c>
      <c r="D1458" s="19" t="str">
        <f t="shared" si="112"/>
        <v>México Oriente</v>
      </c>
      <c r="H1458" s="22" t="s">
        <v>63</v>
      </c>
      <c r="I1458" s="199">
        <v>0.17325765343893584</v>
      </c>
      <c r="J1458" s="22">
        <v>2</v>
      </c>
      <c r="L1458" s="21" t="str">
        <f t="shared" si="114"/>
        <v>NS/NR</v>
      </c>
    </row>
    <row r="1459" spans="1:12" x14ac:dyDescent="0.25">
      <c r="A1459" s="25" t="str">
        <f t="shared" si="113"/>
        <v>tipodhuMéxico OrienteMéxico OrienteTotal</v>
      </c>
      <c r="B1459" s="19" t="str">
        <f t="shared" si="110"/>
        <v>tipodhu</v>
      </c>
      <c r="C1459" s="19" t="str">
        <f t="shared" si="111"/>
        <v>México Oriente</v>
      </c>
      <c r="D1459" s="19" t="str">
        <f t="shared" si="112"/>
        <v>México Oriente</v>
      </c>
      <c r="H1459" s="22" t="s">
        <v>41</v>
      </c>
      <c r="I1459" s="199">
        <v>100</v>
      </c>
      <c r="J1459" s="22">
        <v>921</v>
      </c>
      <c r="L1459" s="21" t="str">
        <f t="shared" si="114"/>
        <v/>
      </c>
    </row>
    <row r="1460" spans="1:12" x14ac:dyDescent="0.25">
      <c r="A1460" s="25" t="str">
        <f t="shared" si="113"/>
        <v>tipodhuMéxico PonienteMéxico PonienteEs una prestación de su trabajo</v>
      </c>
      <c r="B1460" s="19" t="str">
        <f t="shared" si="110"/>
        <v>tipodhu</v>
      </c>
      <c r="C1460" s="19" t="str">
        <f t="shared" si="111"/>
        <v>México Poniente</v>
      </c>
      <c r="D1460" s="19" t="str">
        <f t="shared" si="112"/>
        <v>México Poniente</v>
      </c>
      <c r="F1460" s="197" t="s">
        <v>304</v>
      </c>
      <c r="G1460" s="198" t="s">
        <v>45</v>
      </c>
      <c r="H1460" s="22" t="s">
        <v>46</v>
      </c>
      <c r="I1460" s="199">
        <v>34.905418481516712</v>
      </c>
      <c r="J1460" s="22">
        <v>266</v>
      </c>
      <c r="L1460" s="21" t="str">
        <f t="shared" si="114"/>
        <v>Es una prestación de su trabajo</v>
      </c>
    </row>
    <row r="1461" spans="1:12" x14ac:dyDescent="0.25">
      <c r="A1461" s="25" t="str">
        <f t="shared" si="113"/>
        <v>tipodhuMéxico PonienteMéxico PonienteEs pensionado/jubilado</v>
      </c>
      <c r="B1461" s="19" t="str">
        <f t="shared" si="110"/>
        <v>tipodhu</v>
      </c>
      <c r="C1461" s="19" t="str">
        <f t="shared" si="111"/>
        <v>México Poniente</v>
      </c>
      <c r="D1461" s="19" t="str">
        <f t="shared" si="112"/>
        <v>México Poniente</v>
      </c>
      <c r="H1461" s="22" t="s">
        <v>47</v>
      </c>
      <c r="I1461" s="199">
        <v>15.570466518526818</v>
      </c>
      <c r="J1461" s="22">
        <v>115</v>
      </c>
      <c r="L1461" s="21" t="str">
        <f t="shared" si="114"/>
        <v>Es pensionado/jubilado</v>
      </c>
    </row>
    <row r="1462" spans="1:12" x14ac:dyDescent="0.25">
      <c r="A1462" s="25" t="str">
        <f t="shared" si="113"/>
        <v>tipodhuMéxico PonienteMéxico PonienteEs estudiante y la escuela lo aseguró</v>
      </c>
      <c r="B1462" s="19" t="str">
        <f t="shared" si="110"/>
        <v>tipodhu</v>
      </c>
      <c r="C1462" s="19" t="str">
        <f t="shared" si="111"/>
        <v>México Poniente</v>
      </c>
      <c r="D1462" s="19" t="str">
        <f t="shared" si="112"/>
        <v>México Poniente</v>
      </c>
      <c r="H1462" s="22" t="s">
        <v>48</v>
      </c>
      <c r="I1462" s="199">
        <v>3.8215265271487047</v>
      </c>
      <c r="J1462" s="22">
        <v>29</v>
      </c>
      <c r="L1462" s="21" t="str">
        <f t="shared" si="114"/>
        <v>Es estudiante y la escuela lo aseguró</v>
      </c>
    </row>
    <row r="1463" spans="1:12" x14ac:dyDescent="0.25">
      <c r="A1463" s="25" t="str">
        <f t="shared" si="113"/>
        <v>tipodhuMéxico PonienteMéxico PonienteContrató el seguro por su cuenta</v>
      </c>
      <c r="B1463" s="19" t="str">
        <f t="shared" si="110"/>
        <v>tipodhu</v>
      </c>
      <c r="C1463" s="19" t="str">
        <f t="shared" si="111"/>
        <v>México Poniente</v>
      </c>
      <c r="D1463" s="19" t="str">
        <f t="shared" si="112"/>
        <v>México Poniente</v>
      </c>
      <c r="H1463" s="22" t="s">
        <v>49</v>
      </c>
      <c r="I1463" s="199">
        <v>1.1247953666388577</v>
      </c>
      <c r="J1463" s="22">
        <v>11</v>
      </c>
      <c r="L1463" s="21" t="str">
        <f t="shared" si="114"/>
        <v>Contrató el seguro por su cuenta</v>
      </c>
    </row>
    <row r="1464" spans="1:12" x14ac:dyDescent="0.25">
      <c r="A1464" s="25" t="str">
        <f t="shared" si="113"/>
        <v>tipodhuMéxico PonienteMéxico PonienteUn familiar es trabajador y le aseguró</v>
      </c>
      <c r="B1464" s="19" t="str">
        <f t="shared" si="110"/>
        <v>tipodhu</v>
      </c>
      <c r="C1464" s="19" t="str">
        <f t="shared" si="111"/>
        <v>México Poniente</v>
      </c>
      <c r="D1464" s="19" t="str">
        <f t="shared" si="112"/>
        <v>México Poniente</v>
      </c>
      <c r="H1464" s="22" t="s">
        <v>50</v>
      </c>
      <c r="I1464" s="199">
        <v>41.310998519869401</v>
      </c>
      <c r="J1464" s="22">
        <v>303</v>
      </c>
      <c r="L1464" s="21" t="str">
        <f t="shared" si="114"/>
        <v>Un familiar es trabajador y le aseguró</v>
      </c>
    </row>
    <row r="1465" spans="1:12" x14ac:dyDescent="0.25">
      <c r="A1465" s="25" t="str">
        <f t="shared" si="113"/>
        <v>tipodhuMéxico PonienteMéxico PonienteUn familiar es pensionado/jubilado y le aseguró</v>
      </c>
      <c r="B1465" s="19" t="str">
        <f t="shared" si="110"/>
        <v>tipodhu</v>
      </c>
      <c r="C1465" s="19" t="str">
        <f t="shared" si="111"/>
        <v>México Poniente</v>
      </c>
      <c r="D1465" s="19" t="str">
        <f t="shared" si="112"/>
        <v>México Poniente</v>
      </c>
      <c r="H1465" s="22" t="s">
        <v>51</v>
      </c>
      <c r="I1465" s="199">
        <v>3.0995828415406876</v>
      </c>
      <c r="J1465" s="22">
        <v>23</v>
      </c>
      <c r="L1465" s="21" t="str">
        <f t="shared" si="114"/>
        <v>Un familiar es pensionado/jubilado y le aseguró</v>
      </c>
    </row>
    <row r="1466" spans="1:12" x14ac:dyDescent="0.25">
      <c r="A1466" s="25" t="str">
        <f t="shared" si="113"/>
        <v>tipodhuMéxico PonienteMéxico PonienteNo aplica, no es derechohabiente</v>
      </c>
      <c r="B1466" s="19" t="str">
        <f t="shared" si="110"/>
        <v>tipodhu</v>
      </c>
      <c r="C1466" s="19" t="str">
        <f t="shared" si="111"/>
        <v>México Poniente</v>
      </c>
      <c r="D1466" s="19" t="str">
        <f t="shared" si="112"/>
        <v>México Poniente</v>
      </c>
      <c r="H1466" s="22" t="s">
        <v>52</v>
      </c>
      <c r="I1466" s="199">
        <v>0.16721174475859393</v>
      </c>
      <c r="J1466" s="22">
        <v>1</v>
      </c>
      <c r="L1466" s="21" t="str">
        <f t="shared" si="114"/>
        <v>No aplica, no es derechohabiente</v>
      </c>
    </row>
    <row r="1467" spans="1:12" x14ac:dyDescent="0.25">
      <c r="A1467" s="25" t="str">
        <f t="shared" si="113"/>
        <v>tipodhuMéxico PonienteMéxico PonienteTotal</v>
      </c>
      <c r="B1467" s="19" t="str">
        <f t="shared" si="110"/>
        <v>tipodhu</v>
      </c>
      <c r="C1467" s="19" t="str">
        <f t="shared" si="111"/>
        <v>México Poniente</v>
      </c>
      <c r="D1467" s="19" t="str">
        <f t="shared" si="112"/>
        <v>México Poniente</v>
      </c>
      <c r="H1467" s="22" t="s">
        <v>41</v>
      </c>
      <c r="I1467" s="199">
        <v>100</v>
      </c>
      <c r="J1467" s="22">
        <v>748</v>
      </c>
      <c r="L1467" s="21" t="str">
        <f t="shared" si="114"/>
        <v/>
      </c>
    </row>
    <row r="1468" spans="1:12" x14ac:dyDescent="0.25">
      <c r="A1468" s="25" t="str">
        <f t="shared" si="113"/>
        <v>tipodhuGuanajuatoGuanajuatoEs una prestación de su trabajo</v>
      </c>
      <c r="B1468" s="19" t="str">
        <f t="shared" si="110"/>
        <v>tipodhu</v>
      </c>
      <c r="C1468" s="19" t="str">
        <f t="shared" si="111"/>
        <v>Guanajuato</v>
      </c>
      <c r="D1468" s="19" t="str">
        <f t="shared" si="112"/>
        <v>Guanajuato</v>
      </c>
      <c r="F1468" s="197" t="s">
        <v>305</v>
      </c>
      <c r="G1468" s="198" t="s">
        <v>45</v>
      </c>
      <c r="H1468" s="22" t="s">
        <v>46</v>
      </c>
      <c r="I1468" s="199">
        <v>34.988482881613152</v>
      </c>
      <c r="J1468" s="22">
        <v>265</v>
      </c>
      <c r="L1468" s="21" t="str">
        <f t="shared" si="114"/>
        <v>Es una prestación de su trabajo</v>
      </c>
    </row>
    <row r="1469" spans="1:12" x14ac:dyDescent="0.25">
      <c r="A1469" s="25" t="str">
        <f t="shared" si="113"/>
        <v>tipodhuGuanajuatoGuanajuatoEs pensionado/jubilado</v>
      </c>
      <c r="B1469" s="19" t="str">
        <f t="shared" si="110"/>
        <v>tipodhu</v>
      </c>
      <c r="C1469" s="19" t="str">
        <f t="shared" si="111"/>
        <v>Guanajuato</v>
      </c>
      <c r="D1469" s="19" t="str">
        <f t="shared" si="112"/>
        <v>Guanajuato</v>
      </c>
      <c r="H1469" s="22" t="s">
        <v>47</v>
      </c>
      <c r="I1469" s="199">
        <v>16.231632779060046</v>
      </c>
      <c r="J1469" s="22">
        <v>127</v>
      </c>
      <c r="L1469" s="21" t="str">
        <f t="shared" si="114"/>
        <v>Es pensionado/jubilado</v>
      </c>
    </row>
    <row r="1470" spans="1:12" x14ac:dyDescent="0.25">
      <c r="A1470" s="25" t="str">
        <f t="shared" si="113"/>
        <v>tipodhuGuanajuatoGuanajuatoEs estudiante y la escuela lo aseguró</v>
      </c>
      <c r="B1470" s="19" t="str">
        <f t="shared" si="110"/>
        <v>tipodhu</v>
      </c>
      <c r="C1470" s="19" t="str">
        <f t="shared" si="111"/>
        <v>Guanajuato</v>
      </c>
      <c r="D1470" s="19" t="str">
        <f t="shared" si="112"/>
        <v>Guanajuato</v>
      </c>
      <c r="H1470" s="22" t="s">
        <v>48</v>
      </c>
      <c r="I1470" s="199">
        <v>0.44099325409965595</v>
      </c>
      <c r="J1470" s="22">
        <v>3</v>
      </c>
      <c r="L1470" s="21" t="str">
        <f t="shared" si="114"/>
        <v>Es estudiante y la escuela lo aseguró</v>
      </c>
    </row>
    <row r="1471" spans="1:12" x14ac:dyDescent="0.25">
      <c r="A1471" s="25" t="str">
        <f t="shared" si="113"/>
        <v>tipodhuGuanajuatoGuanajuatoContrató el seguro por su cuenta</v>
      </c>
      <c r="B1471" s="19" t="str">
        <f t="shared" si="110"/>
        <v>tipodhu</v>
      </c>
      <c r="C1471" s="19" t="str">
        <f t="shared" si="111"/>
        <v>Guanajuato</v>
      </c>
      <c r="D1471" s="19" t="str">
        <f t="shared" si="112"/>
        <v>Guanajuato</v>
      </c>
      <c r="H1471" s="22" t="s">
        <v>49</v>
      </c>
      <c r="I1471" s="199">
        <v>0.65182042113912741</v>
      </c>
      <c r="J1471" s="22">
        <v>5</v>
      </c>
      <c r="L1471" s="21" t="str">
        <f t="shared" si="114"/>
        <v>Contrató el seguro por su cuenta</v>
      </c>
    </row>
    <row r="1472" spans="1:12" x14ac:dyDescent="0.25">
      <c r="A1472" s="25" t="str">
        <f t="shared" si="113"/>
        <v>tipodhuGuanajuatoGuanajuatoUn familiar es trabajador y le aseguró</v>
      </c>
      <c r="B1472" s="19" t="str">
        <f t="shared" si="110"/>
        <v>tipodhu</v>
      </c>
      <c r="C1472" s="19" t="str">
        <f t="shared" si="111"/>
        <v>Guanajuato</v>
      </c>
      <c r="D1472" s="19" t="str">
        <f t="shared" si="112"/>
        <v>Guanajuato</v>
      </c>
      <c r="H1472" s="22" t="s">
        <v>50</v>
      </c>
      <c r="I1472" s="199">
        <v>43.369460575671759</v>
      </c>
      <c r="J1472" s="22">
        <v>334</v>
      </c>
      <c r="L1472" s="21" t="str">
        <f t="shared" si="114"/>
        <v>Un familiar es trabajador y le aseguró</v>
      </c>
    </row>
    <row r="1473" spans="1:12" x14ac:dyDescent="0.25">
      <c r="A1473" s="25" t="str">
        <f t="shared" si="113"/>
        <v>tipodhuGuanajuatoGuanajuatoUn familiar es pensionado/jubilado y le aseguró</v>
      </c>
      <c r="B1473" s="19" t="str">
        <f t="shared" si="110"/>
        <v>tipodhu</v>
      </c>
      <c r="C1473" s="19" t="str">
        <f t="shared" si="111"/>
        <v>Guanajuato</v>
      </c>
      <c r="D1473" s="19" t="str">
        <f t="shared" si="112"/>
        <v>Guanajuato</v>
      </c>
      <c r="H1473" s="22" t="s">
        <v>51</v>
      </c>
      <c r="I1473" s="199">
        <v>3.8894148676211735</v>
      </c>
      <c r="J1473" s="22">
        <v>28</v>
      </c>
      <c r="L1473" s="21" t="str">
        <f t="shared" si="114"/>
        <v>Un familiar es pensionado/jubilado y le aseguró</v>
      </c>
    </row>
    <row r="1474" spans="1:12" x14ac:dyDescent="0.25">
      <c r="A1474" s="25" t="str">
        <f t="shared" si="113"/>
        <v>tipodhuGuanajuatoGuanajuatoNo aplica, no es derechohabiente</v>
      </c>
      <c r="B1474" s="19" t="str">
        <f t="shared" si="110"/>
        <v>tipodhu</v>
      </c>
      <c r="C1474" s="19" t="str">
        <f t="shared" si="111"/>
        <v>Guanajuato</v>
      </c>
      <c r="D1474" s="19" t="str">
        <f t="shared" si="112"/>
        <v>Guanajuato</v>
      </c>
      <c r="H1474" s="22" t="s">
        <v>52</v>
      </c>
      <c r="I1474" s="199">
        <v>0.15882988458480438</v>
      </c>
      <c r="J1474" s="22">
        <v>1</v>
      </c>
      <c r="L1474" s="21" t="str">
        <f t="shared" si="114"/>
        <v>No aplica, no es derechohabiente</v>
      </c>
    </row>
    <row r="1475" spans="1:12" x14ac:dyDescent="0.25">
      <c r="A1475" s="25" t="str">
        <f t="shared" si="113"/>
        <v>tipodhuGuanajuatoGuanajuatoNS/NR</v>
      </c>
      <c r="B1475" s="19" t="str">
        <f t="shared" si="110"/>
        <v>tipodhu</v>
      </c>
      <c r="C1475" s="19" t="str">
        <f t="shared" si="111"/>
        <v>Guanajuato</v>
      </c>
      <c r="D1475" s="19" t="str">
        <f t="shared" si="112"/>
        <v>Guanajuato</v>
      </c>
      <c r="H1475" s="22" t="s">
        <v>63</v>
      </c>
      <c r="I1475" s="199">
        <v>0.26936533621060238</v>
      </c>
      <c r="J1475" s="22">
        <v>3</v>
      </c>
      <c r="L1475" s="21" t="str">
        <f t="shared" si="114"/>
        <v>NS/NR</v>
      </c>
    </row>
    <row r="1476" spans="1:12" x14ac:dyDescent="0.25">
      <c r="A1476" s="25" t="str">
        <f t="shared" si="113"/>
        <v>tipodhuGuanajuatoGuanajuatoTotal</v>
      </c>
      <c r="B1476" s="19" t="str">
        <f t="shared" ref="B1476:B1539" si="115">+IF(AND(G1476&lt;&gt;"",I1477="Estimate"),TRIM(MID(G1476,1,FIND(" ",G1476,1))),IF(AND(F1476&lt;&gt;"",I1477="Estimate"),TRIM(MID(F1476,1,FIND(" ",F1476,1))),IF(AND(E1476&lt;&gt;"",I1477="Estimate"),TRIM(MID(E1476,1,FIND(" ",E1476,1))),B1475)))</f>
        <v>tipodhu</v>
      </c>
      <c r="C1476" s="19" t="str">
        <f t="shared" si="111"/>
        <v>Guanajuato</v>
      </c>
      <c r="D1476" s="19" t="str">
        <f t="shared" si="112"/>
        <v>Guanajuato</v>
      </c>
      <c r="H1476" s="22" t="s">
        <v>41</v>
      </c>
      <c r="I1476" s="199">
        <v>100</v>
      </c>
      <c r="J1476" s="22">
        <v>766</v>
      </c>
      <c r="L1476" s="21" t="str">
        <f t="shared" si="114"/>
        <v/>
      </c>
    </row>
    <row r="1477" spans="1:12" x14ac:dyDescent="0.25">
      <c r="A1477" s="25" t="str">
        <f t="shared" si="113"/>
        <v>tipodhuGuerreroGuerreroEs una prestación de su trabajo</v>
      </c>
      <c r="B1477" s="19" t="str">
        <f t="shared" si="115"/>
        <v>tipodhu</v>
      </c>
      <c r="C1477" s="19" t="str">
        <f t="shared" ref="C1477:C1540" si="116">+IF(AND(E1477&lt;&gt;"",G1477="% of Total"),TRIM(MID(E1477,FIND(" ",E1477,1),LEN(E1477))),IF(AND(D1477&lt;&gt;"Primer nivel",D1477&lt;&gt;"Segundo nivel"),D1477,C1476))</f>
        <v>Guerrero</v>
      </c>
      <c r="D1477" s="19" t="str">
        <f t="shared" ref="D1477:D1540" si="117">+IF(AND(G1477&lt;&gt;"",I1478="Estimate"),"Nacional",IF(AND(F1477&lt;&gt;"",G1477="% of Total"),TRIM(MID(F1477,FIND(" ",F1477,1),LEN(F1477))),D1476))</f>
        <v>Guerrero</v>
      </c>
      <c r="F1477" s="197" t="s">
        <v>306</v>
      </c>
      <c r="G1477" s="198" t="s">
        <v>45</v>
      </c>
      <c r="H1477" s="22" t="s">
        <v>46</v>
      </c>
      <c r="I1477" s="199">
        <v>34.811959024635719</v>
      </c>
      <c r="J1477" s="22">
        <v>243</v>
      </c>
      <c r="L1477" s="21" t="str">
        <f t="shared" si="114"/>
        <v>Es una prestación de su trabajo</v>
      </c>
    </row>
    <row r="1478" spans="1:12" x14ac:dyDescent="0.25">
      <c r="A1478" s="25" t="str">
        <f t="shared" ref="A1478:A1541" si="118">IFERROR(CONCATENATE(B1478,C1478,D1478,IF(H1478&lt;&gt;"Total",MID(H1478,FIND(" ",H1478)+2,LEN(H1478)),"Total")),"")</f>
        <v>tipodhuGuerreroGuerreroEs pensionado/jubilado</v>
      </c>
      <c r="B1478" s="19" t="str">
        <f t="shared" si="115"/>
        <v>tipodhu</v>
      </c>
      <c r="C1478" s="19" t="str">
        <f t="shared" si="116"/>
        <v>Guerrero</v>
      </c>
      <c r="D1478" s="19" t="str">
        <f t="shared" si="117"/>
        <v>Guerrero</v>
      </c>
      <c r="H1478" s="22" t="s">
        <v>47</v>
      </c>
      <c r="I1478" s="199">
        <v>11.874352798449417</v>
      </c>
      <c r="J1478" s="22">
        <v>83</v>
      </c>
      <c r="L1478" s="21" t="str">
        <f t="shared" si="114"/>
        <v>Es pensionado/jubilado</v>
      </c>
    </row>
    <row r="1479" spans="1:12" x14ac:dyDescent="0.25">
      <c r="A1479" s="25" t="str">
        <f t="shared" si="118"/>
        <v>tipodhuGuerreroGuerreroEs estudiante y la escuela lo aseguró</v>
      </c>
      <c r="B1479" s="19" t="str">
        <f t="shared" si="115"/>
        <v>tipodhu</v>
      </c>
      <c r="C1479" s="19" t="str">
        <f t="shared" si="116"/>
        <v>Guerrero</v>
      </c>
      <c r="D1479" s="19" t="str">
        <f t="shared" si="117"/>
        <v>Guerrero</v>
      </c>
      <c r="H1479" s="22" t="s">
        <v>48</v>
      </c>
      <c r="I1479" s="199">
        <v>3.5242272801754653</v>
      </c>
      <c r="J1479" s="22">
        <v>25</v>
      </c>
      <c r="L1479" s="21" t="str">
        <f t="shared" ref="L1479:L1542" si="119">IF(H1479&lt;&gt;"",IFERROR(MID(H1479,FIND(" ",H1479)+2,LEN(H1479)),""),"")</f>
        <v>Es estudiante y la escuela lo aseguró</v>
      </c>
    </row>
    <row r="1480" spans="1:12" x14ac:dyDescent="0.25">
      <c r="A1480" s="25" t="str">
        <f t="shared" si="118"/>
        <v>tipodhuGuerreroGuerreroContrató el seguro por su cuenta</v>
      </c>
      <c r="B1480" s="19" t="str">
        <f t="shared" si="115"/>
        <v>tipodhu</v>
      </c>
      <c r="C1480" s="19" t="str">
        <f t="shared" si="116"/>
        <v>Guerrero</v>
      </c>
      <c r="D1480" s="19" t="str">
        <f t="shared" si="117"/>
        <v>Guerrero</v>
      </c>
      <c r="H1480" s="22" t="s">
        <v>49</v>
      </c>
      <c r="I1480" s="199">
        <v>2.0204975947218164</v>
      </c>
      <c r="J1480" s="22">
        <v>15</v>
      </c>
      <c r="L1480" s="21" t="str">
        <f t="shared" si="119"/>
        <v>Contrató el seguro por su cuenta</v>
      </c>
    </row>
    <row r="1481" spans="1:12" x14ac:dyDescent="0.25">
      <c r="A1481" s="25" t="str">
        <f t="shared" si="118"/>
        <v>tipodhuGuerreroGuerreroUn familiar es trabajador y le aseguró</v>
      </c>
      <c r="B1481" s="19" t="str">
        <f t="shared" si="115"/>
        <v>tipodhu</v>
      </c>
      <c r="C1481" s="19" t="str">
        <f t="shared" si="116"/>
        <v>Guerrero</v>
      </c>
      <c r="D1481" s="19" t="str">
        <f t="shared" si="117"/>
        <v>Guerrero</v>
      </c>
      <c r="H1481" s="22" t="s">
        <v>50</v>
      </c>
      <c r="I1481" s="199">
        <v>44.964126135036636</v>
      </c>
      <c r="J1481" s="22">
        <v>305</v>
      </c>
      <c r="L1481" s="21" t="str">
        <f t="shared" si="119"/>
        <v>Un familiar es trabajador y le aseguró</v>
      </c>
    </row>
    <row r="1482" spans="1:12" x14ac:dyDescent="0.25">
      <c r="A1482" s="25" t="str">
        <f t="shared" si="118"/>
        <v>tipodhuGuerreroGuerreroUn familiar es pensionado/jubilado y le aseguró</v>
      </c>
      <c r="B1482" s="19" t="str">
        <f t="shared" si="115"/>
        <v>tipodhu</v>
      </c>
      <c r="C1482" s="19" t="str">
        <f t="shared" si="116"/>
        <v>Guerrero</v>
      </c>
      <c r="D1482" s="19" t="str">
        <f t="shared" si="117"/>
        <v>Guerrero</v>
      </c>
      <c r="H1482" s="22" t="s">
        <v>51</v>
      </c>
      <c r="I1482" s="199">
        <v>2.2801002429633002</v>
      </c>
      <c r="J1482" s="22">
        <v>17</v>
      </c>
      <c r="L1482" s="21" t="str">
        <f t="shared" si="119"/>
        <v>Un familiar es pensionado/jubilado y le aseguró</v>
      </c>
    </row>
    <row r="1483" spans="1:12" x14ac:dyDescent="0.25">
      <c r="A1483" s="25" t="str">
        <f t="shared" si="118"/>
        <v>tipodhuGuerreroGuerreroPrograma jóvenes construyendo el futuro</v>
      </c>
      <c r="B1483" s="19" t="str">
        <f t="shared" si="115"/>
        <v>tipodhu</v>
      </c>
      <c r="C1483" s="19" t="str">
        <f t="shared" si="116"/>
        <v>Guerrero</v>
      </c>
      <c r="D1483" s="19" t="str">
        <f t="shared" si="117"/>
        <v>Guerrero</v>
      </c>
      <c r="H1483" s="22" t="s">
        <v>327</v>
      </c>
      <c r="I1483" s="199">
        <v>9.7646946267331822E-2</v>
      </c>
      <c r="J1483" s="22">
        <v>1</v>
      </c>
      <c r="L1483" s="21" t="str">
        <f t="shared" si="119"/>
        <v>Programa jóvenes construyendo el futuro</v>
      </c>
    </row>
    <row r="1484" spans="1:12" x14ac:dyDescent="0.25">
      <c r="A1484" s="25" t="str">
        <f t="shared" si="118"/>
        <v>tipodhuGuerreroGuerreroNo aplica, no es derechohabiente</v>
      </c>
      <c r="B1484" s="19" t="str">
        <f t="shared" si="115"/>
        <v>tipodhu</v>
      </c>
      <c r="C1484" s="19" t="str">
        <f t="shared" si="116"/>
        <v>Guerrero</v>
      </c>
      <c r="D1484" s="19" t="str">
        <f t="shared" si="117"/>
        <v>Guerrero</v>
      </c>
      <c r="H1484" s="22" t="s">
        <v>52</v>
      </c>
      <c r="I1484" s="199">
        <v>0.1077947819501459</v>
      </c>
      <c r="J1484" s="22">
        <v>1</v>
      </c>
      <c r="L1484" s="21" t="str">
        <f t="shared" si="119"/>
        <v>No aplica, no es derechohabiente</v>
      </c>
    </row>
    <row r="1485" spans="1:12" x14ac:dyDescent="0.25">
      <c r="A1485" s="25" t="str">
        <f t="shared" si="118"/>
        <v>tipodhuGuerreroGuerreroNS/NR</v>
      </c>
      <c r="B1485" s="19" t="str">
        <f t="shared" si="115"/>
        <v>tipodhu</v>
      </c>
      <c r="C1485" s="19" t="str">
        <f t="shared" si="116"/>
        <v>Guerrero</v>
      </c>
      <c r="D1485" s="19" t="str">
        <f t="shared" si="117"/>
        <v>Guerrero</v>
      </c>
      <c r="H1485" s="22" t="s">
        <v>63</v>
      </c>
      <c r="I1485" s="199">
        <v>0.31929519580044025</v>
      </c>
      <c r="J1485" s="22">
        <v>3</v>
      </c>
      <c r="L1485" s="21" t="str">
        <f t="shared" si="119"/>
        <v>NS/NR</v>
      </c>
    </row>
    <row r="1486" spans="1:12" x14ac:dyDescent="0.25">
      <c r="A1486" s="25" t="str">
        <f t="shared" si="118"/>
        <v>tipodhuGuerreroGuerreroTotal</v>
      </c>
      <c r="B1486" s="19" t="str">
        <f t="shared" si="115"/>
        <v>tipodhu</v>
      </c>
      <c r="C1486" s="19" t="str">
        <f t="shared" si="116"/>
        <v>Guerrero</v>
      </c>
      <c r="D1486" s="19" t="str">
        <f t="shared" si="117"/>
        <v>Guerrero</v>
      </c>
      <c r="H1486" s="22" t="s">
        <v>41</v>
      </c>
      <c r="I1486" s="199">
        <v>100</v>
      </c>
      <c r="J1486" s="22">
        <v>693</v>
      </c>
      <c r="L1486" s="21" t="str">
        <f t="shared" si="119"/>
        <v/>
      </c>
    </row>
    <row r="1487" spans="1:12" x14ac:dyDescent="0.25">
      <c r="A1487" s="25" t="str">
        <f t="shared" si="118"/>
        <v>tipodhuHidalgoHidalgoEs una prestación de su trabajo</v>
      </c>
      <c r="B1487" s="19" t="str">
        <f t="shared" si="115"/>
        <v>tipodhu</v>
      </c>
      <c r="C1487" s="19" t="str">
        <f t="shared" si="116"/>
        <v>Hidalgo</v>
      </c>
      <c r="D1487" s="19" t="str">
        <f t="shared" si="117"/>
        <v>Hidalgo</v>
      </c>
      <c r="F1487" s="197" t="s">
        <v>307</v>
      </c>
      <c r="G1487" s="198" t="s">
        <v>45</v>
      </c>
      <c r="H1487" s="22" t="s">
        <v>46</v>
      </c>
      <c r="I1487" s="199">
        <v>29.904449625437696</v>
      </c>
      <c r="J1487" s="22">
        <v>219</v>
      </c>
      <c r="L1487" s="21" t="str">
        <f t="shared" si="119"/>
        <v>Es una prestación de su trabajo</v>
      </c>
    </row>
    <row r="1488" spans="1:12" x14ac:dyDescent="0.25">
      <c r="A1488" s="25" t="str">
        <f t="shared" si="118"/>
        <v>tipodhuHidalgoHidalgoEs pensionado/jubilado</v>
      </c>
      <c r="B1488" s="19" t="str">
        <f t="shared" si="115"/>
        <v>tipodhu</v>
      </c>
      <c r="C1488" s="19" t="str">
        <f t="shared" si="116"/>
        <v>Hidalgo</v>
      </c>
      <c r="D1488" s="19" t="str">
        <f t="shared" si="117"/>
        <v>Hidalgo</v>
      </c>
      <c r="H1488" s="22" t="s">
        <v>47</v>
      </c>
      <c r="I1488" s="199">
        <v>11.214459545361578</v>
      </c>
      <c r="J1488" s="22">
        <v>90</v>
      </c>
      <c r="L1488" s="21" t="str">
        <f t="shared" si="119"/>
        <v>Es pensionado/jubilado</v>
      </c>
    </row>
    <row r="1489" spans="1:12" x14ac:dyDescent="0.25">
      <c r="A1489" s="25" t="str">
        <f t="shared" si="118"/>
        <v>tipodhuHidalgoHidalgoEs estudiante y la escuela lo aseguró</v>
      </c>
      <c r="B1489" s="19" t="str">
        <f t="shared" si="115"/>
        <v>tipodhu</v>
      </c>
      <c r="C1489" s="19" t="str">
        <f t="shared" si="116"/>
        <v>Hidalgo</v>
      </c>
      <c r="D1489" s="19" t="str">
        <f t="shared" si="117"/>
        <v>Hidalgo</v>
      </c>
      <c r="H1489" s="22" t="s">
        <v>48</v>
      </c>
      <c r="I1489" s="199">
        <v>3.1470093404068553</v>
      </c>
      <c r="J1489" s="22">
        <v>23</v>
      </c>
      <c r="L1489" s="21" t="str">
        <f t="shared" si="119"/>
        <v>Es estudiante y la escuela lo aseguró</v>
      </c>
    </row>
    <row r="1490" spans="1:12" x14ac:dyDescent="0.25">
      <c r="A1490" s="25" t="str">
        <f t="shared" si="118"/>
        <v>tipodhuHidalgoHidalgoContrató el seguro por su cuenta</v>
      </c>
      <c r="B1490" s="19" t="str">
        <f t="shared" si="115"/>
        <v>tipodhu</v>
      </c>
      <c r="C1490" s="19" t="str">
        <f t="shared" si="116"/>
        <v>Hidalgo</v>
      </c>
      <c r="D1490" s="19" t="str">
        <f t="shared" si="117"/>
        <v>Hidalgo</v>
      </c>
      <c r="H1490" s="22" t="s">
        <v>49</v>
      </c>
      <c r="I1490" s="199">
        <v>6.0009900896672658E-2</v>
      </c>
      <c r="J1490" s="22">
        <v>1</v>
      </c>
      <c r="L1490" s="21" t="str">
        <f t="shared" si="119"/>
        <v>Contrató el seguro por su cuenta</v>
      </c>
    </row>
    <row r="1491" spans="1:12" x14ac:dyDescent="0.25">
      <c r="A1491" s="25" t="str">
        <f t="shared" si="118"/>
        <v>tipodhuHidalgoHidalgoUn familiar es trabajador y le aseguró</v>
      </c>
      <c r="B1491" s="19" t="str">
        <f t="shared" si="115"/>
        <v>tipodhu</v>
      </c>
      <c r="C1491" s="19" t="str">
        <f t="shared" si="116"/>
        <v>Hidalgo</v>
      </c>
      <c r="D1491" s="19" t="str">
        <f t="shared" si="117"/>
        <v>Hidalgo</v>
      </c>
      <c r="H1491" s="22" t="s">
        <v>50</v>
      </c>
      <c r="I1491" s="199">
        <v>43.787223874869227</v>
      </c>
      <c r="J1491" s="22">
        <v>344</v>
      </c>
      <c r="L1491" s="21" t="str">
        <f t="shared" si="119"/>
        <v>Un familiar es trabajador y le aseguró</v>
      </c>
    </row>
    <row r="1492" spans="1:12" x14ac:dyDescent="0.25">
      <c r="A1492" s="25" t="str">
        <f t="shared" si="118"/>
        <v>tipodhuHidalgoHidalgoUn familiar es pensionado/jubilado y le aseguró</v>
      </c>
      <c r="B1492" s="19" t="str">
        <f t="shared" si="115"/>
        <v>tipodhu</v>
      </c>
      <c r="C1492" s="19" t="str">
        <f t="shared" si="116"/>
        <v>Hidalgo</v>
      </c>
      <c r="D1492" s="19" t="str">
        <f t="shared" si="117"/>
        <v>Hidalgo</v>
      </c>
      <c r="H1492" s="22" t="s">
        <v>51</v>
      </c>
      <c r="I1492" s="199">
        <v>11.492062182398984</v>
      </c>
      <c r="J1492" s="22">
        <v>93</v>
      </c>
      <c r="L1492" s="21" t="str">
        <f t="shared" si="119"/>
        <v>Un familiar es pensionado/jubilado y le aseguró</v>
      </c>
    </row>
    <row r="1493" spans="1:12" x14ac:dyDescent="0.25">
      <c r="A1493" s="25" t="str">
        <f t="shared" si="118"/>
        <v>tipodhuHidalgoHidalgoNo aplica, no es derechohabiente</v>
      </c>
      <c r="B1493" s="19" t="str">
        <f t="shared" si="115"/>
        <v>tipodhu</v>
      </c>
      <c r="C1493" s="19" t="str">
        <f t="shared" si="116"/>
        <v>Hidalgo</v>
      </c>
      <c r="D1493" s="19" t="str">
        <f t="shared" si="117"/>
        <v>Hidalgo</v>
      </c>
      <c r="H1493" s="22" t="s">
        <v>52</v>
      </c>
      <c r="I1493" s="199">
        <v>0.29361911748485481</v>
      </c>
      <c r="J1493" s="22">
        <v>2</v>
      </c>
      <c r="L1493" s="21" t="str">
        <f t="shared" si="119"/>
        <v>No aplica, no es derechohabiente</v>
      </c>
    </row>
    <row r="1494" spans="1:12" x14ac:dyDescent="0.25">
      <c r="A1494" s="25" t="str">
        <f t="shared" si="118"/>
        <v>tipodhuHidalgoHidalgoNS/NR</v>
      </c>
      <c r="B1494" s="19" t="str">
        <f t="shared" si="115"/>
        <v>tipodhu</v>
      </c>
      <c r="C1494" s="19" t="str">
        <f t="shared" si="116"/>
        <v>Hidalgo</v>
      </c>
      <c r="D1494" s="19" t="str">
        <f t="shared" si="117"/>
        <v>Hidalgo</v>
      </c>
      <c r="H1494" s="22" t="s">
        <v>63</v>
      </c>
      <c r="I1494" s="199">
        <v>0.10116641314402092</v>
      </c>
      <c r="J1494" s="22">
        <v>1</v>
      </c>
      <c r="L1494" s="21" t="str">
        <f t="shared" si="119"/>
        <v>NS/NR</v>
      </c>
    </row>
    <row r="1495" spans="1:12" x14ac:dyDescent="0.25">
      <c r="A1495" s="25" t="str">
        <f t="shared" si="118"/>
        <v>tipodhuHidalgoHidalgoTotal</v>
      </c>
      <c r="B1495" s="19" t="str">
        <f t="shared" si="115"/>
        <v>tipodhu</v>
      </c>
      <c r="C1495" s="19" t="str">
        <f t="shared" si="116"/>
        <v>Hidalgo</v>
      </c>
      <c r="D1495" s="19" t="str">
        <f t="shared" si="117"/>
        <v>Hidalgo</v>
      </c>
      <c r="H1495" s="22" t="s">
        <v>41</v>
      </c>
      <c r="I1495" s="199">
        <v>100</v>
      </c>
      <c r="J1495" s="22">
        <v>773</v>
      </c>
      <c r="L1495" s="21" t="str">
        <f t="shared" si="119"/>
        <v/>
      </c>
    </row>
    <row r="1496" spans="1:12" x14ac:dyDescent="0.25">
      <c r="A1496" s="25" t="str">
        <f t="shared" si="118"/>
        <v>tipodhuJaliscoJaliscoEs una prestación de su trabajo</v>
      </c>
      <c r="B1496" s="19" t="str">
        <f t="shared" si="115"/>
        <v>tipodhu</v>
      </c>
      <c r="C1496" s="19" t="str">
        <f t="shared" si="116"/>
        <v>Jalisco</v>
      </c>
      <c r="D1496" s="19" t="str">
        <f t="shared" si="117"/>
        <v>Jalisco</v>
      </c>
      <c r="F1496" s="197" t="s">
        <v>308</v>
      </c>
      <c r="G1496" s="198" t="s">
        <v>45</v>
      </c>
      <c r="H1496" s="22" t="s">
        <v>46</v>
      </c>
      <c r="I1496" s="199">
        <v>40.258355145278856</v>
      </c>
      <c r="J1496" s="22">
        <v>353</v>
      </c>
      <c r="L1496" s="21" t="str">
        <f t="shared" si="119"/>
        <v>Es una prestación de su trabajo</v>
      </c>
    </row>
    <row r="1497" spans="1:12" x14ac:dyDescent="0.25">
      <c r="A1497" s="25" t="str">
        <f t="shared" si="118"/>
        <v>tipodhuJaliscoJaliscoEs pensionado/jubilado</v>
      </c>
      <c r="B1497" s="19" t="str">
        <f t="shared" si="115"/>
        <v>tipodhu</v>
      </c>
      <c r="C1497" s="19" t="str">
        <f t="shared" si="116"/>
        <v>Jalisco</v>
      </c>
      <c r="D1497" s="19" t="str">
        <f t="shared" si="117"/>
        <v>Jalisco</v>
      </c>
      <c r="H1497" s="22" t="s">
        <v>47</v>
      </c>
      <c r="I1497" s="199">
        <v>15.113027756101182</v>
      </c>
      <c r="J1497" s="22">
        <v>126</v>
      </c>
      <c r="L1497" s="21" t="str">
        <f t="shared" si="119"/>
        <v>Es pensionado/jubilado</v>
      </c>
    </row>
    <row r="1498" spans="1:12" x14ac:dyDescent="0.25">
      <c r="A1498" s="25" t="str">
        <f t="shared" si="118"/>
        <v>tipodhuJaliscoJaliscoEs estudiante y la escuela lo aseguró</v>
      </c>
      <c r="B1498" s="19" t="str">
        <f t="shared" si="115"/>
        <v>tipodhu</v>
      </c>
      <c r="C1498" s="19" t="str">
        <f t="shared" si="116"/>
        <v>Jalisco</v>
      </c>
      <c r="D1498" s="19" t="str">
        <f t="shared" si="117"/>
        <v>Jalisco</v>
      </c>
      <c r="H1498" s="22" t="s">
        <v>48</v>
      </c>
      <c r="I1498" s="199">
        <v>2.405958757120009</v>
      </c>
      <c r="J1498" s="22">
        <v>23</v>
      </c>
      <c r="L1498" s="21" t="str">
        <f t="shared" si="119"/>
        <v>Es estudiante y la escuela lo aseguró</v>
      </c>
    </row>
    <row r="1499" spans="1:12" x14ac:dyDescent="0.25">
      <c r="A1499" s="25" t="str">
        <f t="shared" si="118"/>
        <v>tipodhuJaliscoJaliscoContrató el seguro por su cuenta</v>
      </c>
      <c r="B1499" s="19" t="str">
        <f t="shared" si="115"/>
        <v>tipodhu</v>
      </c>
      <c r="C1499" s="19" t="str">
        <f t="shared" si="116"/>
        <v>Jalisco</v>
      </c>
      <c r="D1499" s="19" t="str">
        <f t="shared" si="117"/>
        <v>Jalisco</v>
      </c>
      <c r="H1499" s="22" t="s">
        <v>49</v>
      </c>
      <c r="I1499" s="199">
        <v>0.92850911478365339</v>
      </c>
      <c r="J1499" s="22">
        <v>8</v>
      </c>
      <c r="L1499" s="21" t="str">
        <f t="shared" si="119"/>
        <v>Contrató el seguro por su cuenta</v>
      </c>
    </row>
    <row r="1500" spans="1:12" x14ac:dyDescent="0.25">
      <c r="A1500" s="25" t="str">
        <f t="shared" si="118"/>
        <v>tipodhuJaliscoJaliscoUn familiar es trabajador y le aseguró</v>
      </c>
      <c r="B1500" s="19" t="str">
        <f t="shared" si="115"/>
        <v>tipodhu</v>
      </c>
      <c r="C1500" s="19" t="str">
        <f t="shared" si="116"/>
        <v>Jalisco</v>
      </c>
      <c r="D1500" s="19" t="str">
        <f t="shared" si="117"/>
        <v>Jalisco</v>
      </c>
      <c r="H1500" s="22" t="s">
        <v>50</v>
      </c>
      <c r="I1500" s="199">
        <v>35.386988123834783</v>
      </c>
      <c r="J1500" s="22">
        <v>322</v>
      </c>
      <c r="L1500" s="21" t="str">
        <f t="shared" si="119"/>
        <v>Un familiar es trabajador y le aseguró</v>
      </c>
    </row>
    <row r="1501" spans="1:12" x14ac:dyDescent="0.25">
      <c r="A1501" s="25" t="str">
        <f t="shared" si="118"/>
        <v>tipodhuJaliscoJaliscoUn familiar es pensionado/jubilado y le aseguró</v>
      </c>
      <c r="B1501" s="19" t="str">
        <f t="shared" si="115"/>
        <v>tipodhu</v>
      </c>
      <c r="C1501" s="19" t="str">
        <f t="shared" si="116"/>
        <v>Jalisco</v>
      </c>
      <c r="D1501" s="19" t="str">
        <f t="shared" si="117"/>
        <v>Jalisco</v>
      </c>
      <c r="H1501" s="22" t="s">
        <v>51</v>
      </c>
      <c r="I1501" s="199">
        <v>5.2369840815804185</v>
      </c>
      <c r="J1501" s="22">
        <v>46</v>
      </c>
      <c r="L1501" s="21" t="str">
        <f t="shared" si="119"/>
        <v>Un familiar es pensionado/jubilado y le aseguró</v>
      </c>
    </row>
    <row r="1502" spans="1:12" x14ac:dyDescent="0.25">
      <c r="A1502" s="25" t="str">
        <f t="shared" si="118"/>
        <v>tipodhuJaliscoJaliscoNo aplica, no es derechohabiente</v>
      </c>
      <c r="B1502" s="19" t="str">
        <f t="shared" si="115"/>
        <v>tipodhu</v>
      </c>
      <c r="C1502" s="19" t="str">
        <f t="shared" si="116"/>
        <v>Jalisco</v>
      </c>
      <c r="D1502" s="19" t="str">
        <f t="shared" si="117"/>
        <v>Jalisco</v>
      </c>
      <c r="H1502" s="22" t="s">
        <v>52</v>
      </c>
      <c r="I1502" s="199">
        <v>0.19626849617646658</v>
      </c>
      <c r="J1502" s="22">
        <v>2</v>
      </c>
      <c r="L1502" s="21" t="str">
        <f t="shared" si="119"/>
        <v>No aplica, no es derechohabiente</v>
      </c>
    </row>
    <row r="1503" spans="1:12" x14ac:dyDescent="0.25">
      <c r="A1503" s="25" t="str">
        <f t="shared" si="118"/>
        <v>tipodhuJaliscoJaliscoNS/NR</v>
      </c>
      <c r="B1503" s="19" t="str">
        <f t="shared" si="115"/>
        <v>tipodhu</v>
      </c>
      <c r="C1503" s="19" t="str">
        <f t="shared" si="116"/>
        <v>Jalisco</v>
      </c>
      <c r="D1503" s="19" t="str">
        <f t="shared" si="117"/>
        <v>Jalisco</v>
      </c>
      <c r="H1503" s="22" t="s">
        <v>63</v>
      </c>
      <c r="I1503" s="199">
        <v>0.47390852512443488</v>
      </c>
      <c r="J1503" s="22">
        <v>4</v>
      </c>
      <c r="L1503" s="21" t="str">
        <f t="shared" si="119"/>
        <v>NS/NR</v>
      </c>
    </row>
    <row r="1504" spans="1:12" x14ac:dyDescent="0.25">
      <c r="A1504" s="25" t="str">
        <f t="shared" si="118"/>
        <v>tipodhuJaliscoJaliscoTotal</v>
      </c>
      <c r="B1504" s="19" t="str">
        <f t="shared" si="115"/>
        <v>tipodhu</v>
      </c>
      <c r="C1504" s="19" t="str">
        <f t="shared" si="116"/>
        <v>Jalisco</v>
      </c>
      <c r="D1504" s="19" t="str">
        <f t="shared" si="117"/>
        <v>Jalisco</v>
      </c>
      <c r="H1504" s="22" t="s">
        <v>41</v>
      </c>
      <c r="I1504" s="199">
        <v>100</v>
      </c>
      <c r="J1504" s="22">
        <v>884</v>
      </c>
      <c r="L1504" s="21" t="str">
        <f t="shared" si="119"/>
        <v/>
      </c>
    </row>
    <row r="1505" spans="1:12" x14ac:dyDescent="0.25">
      <c r="A1505" s="25" t="str">
        <f t="shared" si="118"/>
        <v>tipodhuMichoacánMichoacánEs una prestación de su trabajo</v>
      </c>
      <c r="B1505" s="19" t="str">
        <f t="shared" si="115"/>
        <v>tipodhu</v>
      </c>
      <c r="C1505" s="19" t="str">
        <f t="shared" si="116"/>
        <v>Michoacán</v>
      </c>
      <c r="D1505" s="19" t="str">
        <f t="shared" si="117"/>
        <v>Michoacán</v>
      </c>
      <c r="F1505" s="197" t="s">
        <v>309</v>
      </c>
      <c r="G1505" s="198" t="s">
        <v>45</v>
      </c>
      <c r="H1505" s="22" t="s">
        <v>46</v>
      </c>
      <c r="I1505" s="199">
        <v>33.67601426847007</v>
      </c>
      <c r="J1505" s="22">
        <v>231</v>
      </c>
      <c r="L1505" s="21" t="str">
        <f t="shared" si="119"/>
        <v>Es una prestación de su trabajo</v>
      </c>
    </row>
    <row r="1506" spans="1:12" x14ac:dyDescent="0.25">
      <c r="A1506" s="25" t="str">
        <f t="shared" si="118"/>
        <v>tipodhuMichoacánMichoacánEs pensionado/jubilado</v>
      </c>
      <c r="B1506" s="19" t="str">
        <f t="shared" si="115"/>
        <v>tipodhu</v>
      </c>
      <c r="C1506" s="19" t="str">
        <f t="shared" si="116"/>
        <v>Michoacán</v>
      </c>
      <c r="D1506" s="19" t="str">
        <f t="shared" si="117"/>
        <v>Michoacán</v>
      </c>
      <c r="H1506" s="22" t="s">
        <v>47</v>
      </c>
      <c r="I1506" s="199">
        <v>13.151298306385256</v>
      </c>
      <c r="J1506" s="22">
        <v>95</v>
      </c>
      <c r="L1506" s="21" t="str">
        <f t="shared" si="119"/>
        <v>Es pensionado/jubilado</v>
      </c>
    </row>
    <row r="1507" spans="1:12" x14ac:dyDescent="0.25">
      <c r="A1507" s="25" t="str">
        <f t="shared" si="118"/>
        <v>tipodhuMichoacánMichoacánEs estudiante y la escuela lo aseguró</v>
      </c>
      <c r="B1507" s="19" t="str">
        <f t="shared" si="115"/>
        <v>tipodhu</v>
      </c>
      <c r="C1507" s="19" t="str">
        <f t="shared" si="116"/>
        <v>Michoacán</v>
      </c>
      <c r="D1507" s="19" t="str">
        <f t="shared" si="117"/>
        <v>Michoacán</v>
      </c>
      <c r="H1507" s="22" t="s">
        <v>48</v>
      </c>
      <c r="I1507" s="199">
        <v>1.517240454136096</v>
      </c>
      <c r="J1507" s="22">
        <v>12</v>
      </c>
      <c r="L1507" s="21" t="str">
        <f t="shared" si="119"/>
        <v>Es estudiante y la escuela lo aseguró</v>
      </c>
    </row>
    <row r="1508" spans="1:12" x14ac:dyDescent="0.25">
      <c r="A1508" s="25" t="str">
        <f t="shared" si="118"/>
        <v>tipodhuMichoacánMichoacánContrató el seguro por su cuenta</v>
      </c>
      <c r="B1508" s="19" t="str">
        <f t="shared" si="115"/>
        <v>tipodhu</v>
      </c>
      <c r="C1508" s="19" t="str">
        <f t="shared" si="116"/>
        <v>Michoacán</v>
      </c>
      <c r="D1508" s="19" t="str">
        <f t="shared" si="117"/>
        <v>Michoacán</v>
      </c>
      <c r="H1508" s="22" t="s">
        <v>49</v>
      </c>
      <c r="I1508" s="199">
        <v>1.4219347744379986</v>
      </c>
      <c r="J1508" s="22">
        <v>11</v>
      </c>
      <c r="L1508" s="21" t="str">
        <f t="shared" si="119"/>
        <v>Contrató el seguro por su cuenta</v>
      </c>
    </row>
    <row r="1509" spans="1:12" x14ac:dyDescent="0.25">
      <c r="A1509" s="25" t="str">
        <f t="shared" si="118"/>
        <v>tipodhuMichoacánMichoacánUn familiar es trabajador y le aseguró</v>
      </c>
      <c r="B1509" s="19" t="str">
        <f t="shared" si="115"/>
        <v>tipodhu</v>
      </c>
      <c r="C1509" s="19" t="str">
        <f t="shared" si="116"/>
        <v>Michoacán</v>
      </c>
      <c r="D1509" s="19" t="str">
        <f t="shared" si="117"/>
        <v>Michoacán</v>
      </c>
      <c r="H1509" s="22" t="s">
        <v>50</v>
      </c>
      <c r="I1509" s="199">
        <v>42.106479002657522</v>
      </c>
      <c r="J1509" s="22">
        <v>308</v>
      </c>
      <c r="L1509" s="21" t="str">
        <f t="shared" si="119"/>
        <v>Un familiar es trabajador y le aseguró</v>
      </c>
    </row>
    <row r="1510" spans="1:12" x14ac:dyDescent="0.25">
      <c r="A1510" s="25" t="str">
        <f t="shared" si="118"/>
        <v>tipodhuMichoacánMichoacánUn familiar es pensionado/jubilado y le aseguró</v>
      </c>
      <c r="B1510" s="19" t="str">
        <f t="shared" si="115"/>
        <v>tipodhu</v>
      </c>
      <c r="C1510" s="19" t="str">
        <f t="shared" si="116"/>
        <v>Michoacán</v>
      </c>
      <c r="D1510" s="19" t="str">
        <f t="shared" si="117"/>
        <v>Michoacán</v>
      </c>
      <c r="H1510" s="22" t="s">
        <v>51</v>
      </c>
      <c r="I1510" s="199">
        <v>7.4898481098466192</v>
      </c>
      <c r="J1510" s="22">
        <v>54</v>
      </c>
      <c r="L1510" s="21" t="str">
        <f t="shared" si="119"/>
        <v>Un familiar es pensionado/jubilado y le aseguró</v>
      </c>
    </row>
    <row r="1511" spans="1:12" x14ac:dyDescent="0.25">
      <c r="A1511" s="25" t="str">
        <f t="shared" si="118"/>
        <v>tipodhuMichoacánMichoacánPrograma jóvenes construyendo el futuro</v>
      </c>
      <c r="B1511" s="19" t="str">
        <f t="shared" si="115"/>
        <v>tipodhu</v>
      </c>
      <c r="C1511" s="19" t="str">
        <f t="shared" si="116"/>
        <v>Michoacán</v>
      </c>
      <c r="D1511" s="19" t="str">
        <f t="shared" si="117"/>
        <v>Michoacán</v>
      </c>
      <c r="H1511" s="22" t="s">
        <v>327</v>
      </c>
      <c r="I1511" s="199">
        <v>0.19842329516628313</v>
      </c>
      <c r="J1511" s="22">
        <v>1</v>
      </c>
      <c r="L1511" s="21" t="str">
        <f t="shared" si="119"/>
        <v>Programa jóvenes construyendo el futuro</v>
      </c>
    </row>
    <row r="1512" spans="1:12" x14ac:dyDescent="0.25">
      <c r="A1512" s="25" t="str">
        <f t="shared" si="118"/>
        <v>tipodhuMichoacánMichoacánOtro</v>
      </c>
      <c r="B1512" s="19" t="str">
        <f t="shared" si="115"/>
        <v>tipodhu</v>
      </c>
      <c r="C1512" s="19" t="str">
        <f t="shared" si="116"/>
        <v>Michoacán</v>
      </c>
      <c r="D1512" s="19" t="str">
        <f t="shared" si="117"/>
        <v>Michoacán</v>
      </c>
      <c r="H1512" s="22" t="s">
        <v>329</v>
      </c>
      <c r="I1512" s="199">
        <v>0.4387617888999974</v>
      </c>
      <c r="J1512" s="22">
        <v>4</v>
      </c>
      <c r="L1512" s="21" t="str">
        <f t="shared" si="119"/>
        <v>Otro</v>
      </c>
    </row>
    <row r="1513" spans="1:12" x14ac:dyDescent="0.25">
      <c r="A1513" s="25" t="str">
        <f t="shared" si="118"/>
        <v>tipodhuMichoacánMichoacánTotal</v>
      </c>
      <c r="B1513" s="19" t="str">
        <f t="shared" si="115"/>
        <v>tipodhu</v>
      </c>
      <c r="C1513" s="19" t="str">
        <f t="shared" si="116"/>
        <v>Michoacán</v>
      </c>
      <c r="D1513" s="19" t="str">
        <f t="shared" si="117"/>
        <v>Michoacán</v>
      </c>
      <c r="H1513" s="22" t="s">
        <v>41</v>
      </c>
      <c r="I1513" s="199">
        <v>100</v>
      </c>
      <c r="J1513" s="22">
        <v>716</v>
      </c>
      <c r="L1513" s="21" t="str">
        <f t="shared" si="119"/>
        <v/>
      </c>
    </row>
    <row r="1514" spans="1:12" x14ac:dyDescent="0.25">
      <c r="A1514" s="25" t="str">
        <f t="shared" si="118"/>
        <v>tipodhuMorelosMorelosEs una prestación de su trabajo</v>
      </c>
      <c r="B1514" s="19" t="str">
        <f t="shared" si="115"/>
        <v>tipodhu</v>
      </c>
      <c r="C1514" s="19" t="str">
        <f t="shared" si="116"/>
        <v>Morelos</v>
      </c>
      <c r="D1514" s="19" t="str">
        <f t="shared" si="117"/>
        <v>Morelos</v>
      </c>
      <c r="F1514" s="197" t="s">
        <v>310</v>
      </c>
      <c r="G1514" s="198" t="s">
        <v>45</v>
      </c>
      <c r="H1514" s="22" t="s">
        <v>46</v>
      </c>
      <c r="I1514" s="199">
        <v>33.682583662145461</v>
      </c>
      <c r="J1514" s="22">
        <v>245</v>
      </c>
      <c r="L1514" s="21" t="str">
        <f t="shared" si="119"/>
        <v>Es una prestación de su trabajo</v>
      </c>
    </row>
    <row r="1515" spans="1:12" x14ac:dyDescent="0.25">
      <c r="A1515" s="25" t="str">
        <f t="shared" si="118"/>
        <v>tipodhuMorelosMorelosEs pensionado/jubilado</v>
      </c>
      <c r="B1515" s="19" t="str">
        <f t="shared" si="115"/>
        <v>tipodhu</v>
      </c>
      <c r="C1515" s="19" t="str">
        <f t="shared" si="116"/>
        <v>Morelos</v>
      </c>
      <c r="D1515" s="19" t="str">
        <f t="shared" si="117"/>
        <v>Morelos</v>
      </c>
      <c r="H1515" s="22" t="s">
        <v>47</v>
      </c>
      <c r="I1515" s="199">
        <v>10.250032320243704</v>
      </c>
      <c r="J1515" s="22">
        <v>77</v>
      </c>
      <c r="L1515" s="21" t="str">
        <f t="shared" si="119"/>
        <v>Es pensionado/jubilado</v>
      </c>
    </row>
    <row r="1516" spans="1:12" x14ac:dyDescent="0.25">
      <c r="A1516" s="25" t="str">
        <f t="shared" si="118"/>
        <v>tipodhuMorelosMorelosEs estudiante y la escuela lo aseguró</v>
      </c>
      <c r="B1516" s="19" t="str">
        <f t="shared" si="115"/>
        <v>tipodhu</v>
      </c>
      <c r="C1516" s="19" t="str">
        <f t="shared" si="116"/>
        <v>Morelos</v>
      </c>
      <c r="D1516" s="19" t="str">
        <f t="shared" si="117"/>
        <v>Morelos</v>
      </c>
      <c r="H1516" s="22" t="s">
        <v>48</v>
      </c>
      <c r="I1516" s="199">
        <v>3.9195782157319448</v>
      </c>
      <c r="J1516" s="22">
        <v>30</v>
      </c>
      <c r="L1516" s="21" t="str">
        <f t="shared" si="119"/>
        <v>Es estudiante y la escuela lo aseguró</v>
      </c>
    </row>
    <row r="1517" spans="1:12" x14ac:dyDescent="0.25">
      <c r="A1517" s="25" t="str">
        <f t="shared" si="118"/>
        <v>tipodhuMorelosMorelosContrató el seguro por su cuenta</v>
      </c>
      <c r="B1517" s="19" t="str">
        <f t="shared" si="115"/>
        <v>tipodhu</v>
      </c>
      <c r="C1517" s="19" t="str">
        <f t="shared" si="116"/>
        <v>Morelos</v>
      </c>
      <c r="D1517" s="19" t="str">
        <f t="shared" si="117"/>
        <v>Morelos</v>
      </c>
      <c r="H1517" s="22" t="s">
        <v>49</v>
      </c>
      <c r="I1517" s="199">
        <v>0.96578344970823882</v>
      </c>
      <c r="J1517" s="22">
        <v>8</v>
      </c>
      <c r="L1517" s="21" t="str">
        <f t="shared" si="119"/>
        <v>Contrató el seguro por su cuenta</v>
      </c>
    </row>
    <row r="1518" spans="1:12" x14ac:dyDescent="0.25">
      <c r="A1518" s="25" t="str">
        <f t="shared" si="118"/>
        <v>tipodhuMorelosMorelosUn familiar es trabajador y le aseguró</v>
      </c>
      <c r="B1518" s="19" t="str">
        <f t="shared" si="115"/>
        <v>tipodhu</v>
      </c>
      <c r="C1518" s="19" t="str">
        <f t="shared" si="116"/>
        <v>Morelos</v>
      </c>
      <c r="D1518" s="19" t="str">
        <f t="shared" si="117"/>
        <v>Morelos</v>
      </c>
      <c r="H1518" s="22" t="s">
        <v>50</v>
      </c>
      <c r="I1518" s="199">
        <v>47.181566533280964</v>
      </c>
      <c r="J1518" s="22">
        <v>327</v>
      </c>
      <c r="L1518" s="21" t="str">
        <f t="shared" si="119"/>
        <v>Un familiar es trabajador y le aseguró</v>
      </c>
    </row>
    <row r="1519" spans="1:12" x14ac:dyDescent="0.25">
      <c r="A1519" s="25" t="str">
        <f t="shared" si="118"/>
        <v>tipodhuMorelosMorelosUn familiar es pensionado/jubilado y le aseguró</v>
      </c>
      <c r="B1519" s="19" t="str">
        <f t="shared" si="115"/>
        <v>tipodhu</v>
      </c>
      <c r="C1519" s="19" t="str">
        <f t="shared" si="116"/>
        <v>Morelos</v>
      </c>
      <c r="D1519" s="19" t="str">
        <f t="shared" si="117"/>
        <v>Morelos</v>
      </c>
      <c r="H1519" s="22" t="s">
        <v>51</v>
      </c>
      <c r="I1519" s="199">
        <v>3.6779335054683768</v>
      </c>
      <c r="J1519" s="22">
        <v>27</v>
      </c>
      <c r="L1519" s="21" t="str">
        <f t="shared" si="119"/>
        <v>Un familiar es pensionado/jubilado y le aseguró</v>
      </c>
    </row>
    <row r="1520" spans="1:12" x14ac:dyDescent="0.25">
      <c r="A1520" s="25" t="str">
        <f t="shared" si="118"/>
        <v>tipodhuMorelosMorelosOtro</v>
      </c>
      <c r="B1520" s="19" t="str">
        <f t="shared" si="115"/>
        <v>tipodhu</v>
      </c>
      <c r="C1520" s="19" t="str">
        <f t="shared" si="116"/>
        <v>Morelos</v>
      </c>
      <c r="D1520" s="19" t="str">
        <f t="shared" si="117"/>
        <v>Morelos</v>
      </c>
      <c r="H1520" s="22" t="s">
        <v>329</v>
      </c>
      <c r="I1520" s="199">
        <v>0.3225223134212879</v>
      </c>
      <c r="J1520" s="22">
        <v>2</v>
      </c>
      <c r="L1520" s="21" t="str">
        <f t="shared" si="119"/>
        <v>Otro</v>
      </c>
    </row>
    <row r="1521" spans="1:12" x14ac:dyDescent="0.25">
      <c r="A1521" s="25" t="str">
        <f t="shared" si="118"/>
        <v>tipodhuMorelosMorelosTotal</v>
      </c>
      <c r="B1521" s="19" t="str">
        <f t="shared" si="115"/>
        <v>tipodhu</v>
      </c>
      <c r="C1521" s="19" t="str">
        <f t="shared" si="116"/>
        <v>Morelos</v>
      </c>
      <c r="D1521" s="19" t="str">
        <f t="shared" si="117"/>
        <v>Morelos</v>
      </c>
      <c r="H1521" s="22" t="s">
        <v>41</v>
      </c>
      <c r="I1521" s="199">
        <v>100</v>
      </c>
      <c r="J1521" s="22">
        <v>716</v>
      </c>
      <c r="L1521" s="21" t="str">
        <f t="shared" si="119"/>
        <v/>
      </c>
    </row>
    <row r="1522" spans="1:12" x14ac:dyDescent="0.25">
      <c r="A1522" s="25" t="str">
        <f t="shared" si="118"/>
        <v>tipodhuNayaritNayaritEs una prestación de su trabajo</v>
      </c>
      <c r="B1522" s="19" t="str">
        <f t="shared" si="115"/>
        <v>tipodhu</v>
      </c>
      <c r="C1522" s="19" t="str">
        <f t="shared" si="116"/>
        <v>Nayarit</v>
      </c>
      <c r="D1522" s="19" t="str">
        <f t="shared" si="117"/>
        <v>Nayarit</v>
      </c>
      <c r="F1522" s="197" t="s">
        <v>311</v>
      </c>
      <c r="G1522" s="198" t="s">
        <v>45</v>
      </c>
      <c r="H1522" s="22" t="s">
        <v>46</v>
      </c>
      <c r="I1522" s="199">
        <v>36.702324744841761</v>
      </c>
      <c r="J1522" s="22">
        <v>267</v>
      </c>
      <c r="L1522" s="21" t="str">
        <f t="shared" si="119"/>
        <v>Es una prestación de su trabajo</v>
      </c>
    </row>
    <row r="1523" spans="1:12" x14ac:dyDescent="0.25">
      <c r="A1523" s="25" t="str">
        <f t="shared" si="118"/>
        <v>tipodhuNayaritNayaritEs pensionado/jubilado</v>
      </c>
      <c r="B1523" s="19" t="str">
        <f t="shared" si="115"/>
        <v>tipodhu</v>
      </c>
      <c r="C1523" s="19" t="str">
        <f t="shared" si="116"/>
        <v>Nayarit</v>
      </c>
      <c r="D1523" s="19" t="str">
        <f t="shared" si="117"/>
        <v>Nayarit</v>
      </c>
      <c r="H1523" s="22" t="s">
        <v>47</v>
      </c>
      <c r="I1523" s="199">
        <v>15.952123242831808</v>
      </c>
      <c r="J1523" s="22">
        <v>115</v>
      </c>
      <c r="L1523" s="21" t="str">
        <f t="shared" si="119"/>
        <v>Es pensionado/jubilado</v>
      </c>
    </row>
    <row r="1524" spans="1:12" x14ac:dyDescent="0.25">
      <c r="A1524" s="25" t="str">
        <f t="shared" si="118"/>
        <v>tipodhuNayaritNayaritEs estudiante y la escuela lo aseguró</v>
      </c>
      <c r="B1524" s="19" t="str">
        <f t="shared" si="115"/>
        <v>tipodhu</v>
      </c>
      <c r="C1524" s="19" t="str">
        <f t="shared" si="116"/>
        <v>Nayarit</v>
      </c>
      <c r="D1524" s="19" t="str">
        <f t="shared" si="117"/>
        <v>Nayarit</v>
      </c>
      <c r="H1524" s="22" t="s">
        <v>48</v>
      </c>
      <c r="I1524" s="199">
        <v>1.5887353277157137</v>
      </c>
      <c r="J1524" s="22">
        <v>14</v>
      </c>
      <c r="L1524" s="21" t="str">
        <f t="shared" si="119"/>
        <v>Es estudiante y la escuela lo aseguró</v>
      </c>
    </row>
    <row r="1525" spans="1:12" x14ac:dyDescent="0.25">
      <c r="A1525" s="25" t="str">
        <f t="shared" si="118"/>
        <v>tipodhuNayaritNayaritContrató el seguro por su cuenta</v>
      </c>
      <c r="B1525" s="19" t="str">
        <f t="shared" si="115"/>
        <v>tipodhu</v>
      </c>
      <c r="C1525" s="19" t="str">
        <f t="shared" si="116"/>
        <v>Nayarit</v>
      </c>
      <c r="D1525" s="19" t="str">
        <f t="shared" si="117"/>
        <v>Nayarit</v>
      </c>
      <c r="H1525" s="22" t="s">
        <v>49</v>
      </c>
      <c r="I1525" s="199">
        <v>1.389718460001784</v>
      </c>
      <c r="J1525" s="22">
        <v>10</v>
      </c>
      <c r="L1525" s="21" t="str">
        <f t="shared" si="119"/>
        <v>Contrató el seguro por su cuenta</v>
      </c>
    </row>
    <row r="1526" spans="1:12" x14ac:dyDescent="0.25">
      <c r="A1526" s="25" t="str">
        <f t="shared" si="118"/>
        <v>tipodhuNayaritNayaritUn familiar es trabajador y le aseguró</v>
      </c>
      <c r="B1526" s="19" t="str">
        <f t="shared" si="115"/>
        <v>tipodhu</v>
      </c>
      <c r="C1526" s="19" t="str">
        <f t="shared" si="116"/>
        <v>Nayarit</v>
      </c>
      <c r="D1526" s="19" t="str">
        <f t="shared" si="117"/>
        <v>Nayarit</v>
      </c>
      <c r="H1526" s="22" t="s">
        <v>50</v>
      </c>
      <c r="I1526" s="199">
        <v>40.948776609745032</v>
      </c>
      <c r="J1526" s="22">
        <v>304</v>
      </c>
      <c r="L1526" s="21" t="str">
        <f t="shared" si="119"/>
        <v>Un familiar es trabajador y le aseguró</v>
      </c>
    </row>
    <row r="1527" spans="1:12" x14ac:dyDescent="0.25">
      <c r="A1527" s="25" t="str">
        <f t="shared" si="118"/>
        <v>tipodhuNayaritNayaritUn familiar es pensionado/jubilado y le aseguró</v>
      </c>
      <c r="B1527" s="19" t="str">
        <f t="shared" si="115"/>
        <v>tipodhu</v>
      </c>
      <c r="C1527" s="19" t="str">
        <f t="shared" si="116"/>
        <v>Nayarit</v>
      </c>
      <c r="D1527" s="19" t="str">
        <f t="shared" si="117"/>
        <v>Nayarit</v>
      </c>
      <c r="H1527" s="22" t="s">
        <v>51</v>
      </c>
      <c r="I1527" s="199">
        <v>3.4183216148639097</v>
      </c>
      <c r="J1527" s="22">
        <v>26</v>
      </c>
      <c r="L1527" s="21" t="str">
        <f t="shared" si="119"/>
        <v>Un familiar es pensionado/jubilado y le aseguró</v>
      </c>
    </row>
    <row r="1528" spans="1:12" x14ac:dyDescent="0.25">
      <c r="A1528" s="25" t="str">
        <f t="shared" si="118"/>
        <v>tipodhuNayaritNayaritTotal</v>
      </c>
      <c r="B1528" s="19" t="str">
        <f t="shared" si="115"/>
        <v>tipodhu</v>
      </c>
      <c r="C1528" s="19" t="str">
        <f t="shared" si="116"/>
        <v>Nayarit</v>
      </c>
      <c r="D1528" s="19" t="str">
        <f t="shared" si="117"/>
        <v>Nayarit</v>
      </c>
      <c r="H1528" s="22" t="s">
        <v>41</v>
      </c>
      <c r="I1528" s="199">
        <v>100</v>
      </c>
      <c r="J1528" s="22">
        <v>736</v>
      </c>
      <c r="L1528" s="21" t="str">
        <f t="shared" si="119"/>
        <v/>
      </c>
    </row>
    <row r="1529" spans="1:12" x14ac:dyDescent="0.25">
      <c r="A1529" s="25" t="str">
        <f t="shared" si="118"/>
        <v>tipodhuNuevo LeónNuevo LeónEs una prestación de su trabajo</v>
      </c>
      <c r="B1529" s="19" t="str">
        <f t="shared" si="115"/>
        <v>tipodhu</v>
      </c>
      <c r="C1529" s="19" t="str">
        <f t="shared" si="116"/>
        <v>Nuevo León</v>
      </c>
      <c r="D1529" s="19" t="str">
        <f t="shared" si="117"/>
        <v>Nuevo León</v>
      </c>
      <c r="F1529" s="197" t="s">
        <v>312</v>
      </c>
      <c r="G1529" s="198" t="s">
        <v>45</v>
      </c>
      <c r="H1529" s="22" t="s">
        <v>46</v>
      </c>
      <c r="I1529" s="199">
        <v>44.383909277546572</v>
      </c>
      <c r="J1529" s="22">
        <v>316</v>
      </c>
      <c r="L1529" s="21" t="str">
        <f t="shared" si="119"/>
        <v>Es una prestación de su trabajo</v>
      </c>
    </row>
    <row r="1530" spans="1:12" x14ac:dyDescent="0.25">
      <c r="A1530" s="25" t="str">
        <f t="shared" si="118"/>
        <v>tipodhuNuevo LeónNuevo LeónEs pensionado/jubilado</v>
      </c>
      <c r="B1530" s="19" t="str">
        <f t="shared" si="115"/>
        <v>tipodhu</v>
      </c>
      <c r="C1530" s="19" t="str">
        <f t="shared" si="116"/>
        <v>Nuevo León</v>
      </c>
      <c r="D1530" s="19" t="str">
        <f t="shared" si="117"/>
        <v>Nuevo León</v>
      </c>
      <c r="H1530" s="22" t="s">
        <v>47</v>
      </c>
      <c r="I1530" s="199">
        <v>14.519240628655867</v>
      </c>
      <c r="J1530" s="22">
        <v>110</v>
      </c>
      <c r="L1530" s="21" t="str">
        <f t="shared" si="119"/>
        <v>Es pensionado/jubilado</v>
      </c>
    </row>
    <row r="1531" spans="1:12" x14ac:dyDescent="0.25">
      <c r="A1531" s="25" t="str">
        <f t="shared" si="118"/>
        <v>tipodhuNuevo LeónNuevo LeónEs estudiante y la escuela lo aseguró</v>
      </c>
      <c r="B1531" s="19" t="str">
        <f t="shared" si="115"/>
        <v>tipodhu</v>
      </c>
      <c r="C1531" s="19" t="str">
        <f t="shared" si="116"/>
        <v>Nuevo León</v>
      </c>
      <c r="D1531" s="19" t="str">
        <f t="shared" si="117"/>
        <v>Nuevo León</v>
      </c>
      <c r="H1531" s="22" t="s">
        <v>48</v>
      </c>
      <c r="I1531" s="199">
        <v>0.23919685324028545</v>
      </c>
      <c r="J1531" s="22">
        <v>2</v>
      </c>
      <c r="L1531" s="21" t="str">
        <f t="shared" si="119"/>
        <v>Es estudiante y la escuela lo aseguró</v>
      </c>
    </row>
    <row r="1532" spans="1:12" x14ac:dyDescent="0.25">
      <c r="A1532" s="25" t="str">
        <f t="shared" si="118"/>
        <v>tipodhuNuevo LeónNuevo LeónContrató el seguro por su cuenta</v>
      </c>
      <c r="B1532" s="19" t="str">
        <f t="shared" si="115"/>
        <v>tipodhu</v>
      </c>
      <c r="C1532" s="19" t="str">
        <f t="shared" si="116"/>
        <v>Nuevo León</v>
      </c>
      <c r="D1532" s="19" t="str">
        <f t="shared" si="117"/>
        <v>Nuevo León</v>
      </c>
      <c r="H1532" s="22" t="s">
        <v>49</v>
      </c>
      <c r="I1532" s="199">
        <v>0.35913652950675734</v>
      </c>
      <c r="J1532" s="22">
        <v>2</v>
      </c>
      <c r="L1532" s="21" t="str">
        <f t="shared" si="119"/>
        <v>Contrató el seguro por su cuenta</v>
      </c>
    </row>
    <row r="1533" spans="1:12" x14ac:dyDescent="0.25">
      <c r="A1533" s="25" t="str">
        <f t="shared" si="118"/>
        <v>tipodhuNuevo LeónNuevo LeónUn familiar es trabajador y le aseguró</v>
      </c>
      <c r="B1533" s="19" t="str">
        <f t="shared" si="115"/>
        <v>tipodhu</v>
      </c>
      <c r="C1533" s="19" t="str">
        <f t="shared" si="116"/>
        <v>Nuevo León</v>
      </c>
      <c r="D1533" s="19" t="str">
        <f t="shared" si="117"/>
        <v>Nuevo León</v>
      </c>
      <c r="H1533" s="22" t="s">
        <v>50</v>
      </c>
      <c r="I1533" s="199">
        <v>36.055079477389526</v>
      </c>
      <c r="J1533" s="22">
        <v>277</v>
      </c>
      <c r="L1533" s="21" t="str">
        <f t="shared" si="119"/>
        <v>Un familiar es trabajador y le aseguró</v>
      </c>
    </row>
    <row r="1534" spans="1:12" x14ac:dyDescent="0.25">
      <c r="A1534" s="25" t="str">
        <f t="shared" si="118"/>
        <v>tipodhuNuevo LeónNuevo LeónUn familiar es pensionado/jubilado y le aseguró</v>
      </c>
      <c r="B1534" s="19" t="str">
        <f t="shared" si="115"/>
        <v>tipodhu</v>
      </c>
      <c r="C1534" s="19" t="str">
        <f t="shared" si="116"/>
        <v>Nuevo León</v>
      </c>
      <c r="D1534" s="19" t="str">
        <f t="shared" si="117"/>
        <v>Nuevo León</v>
      </c>
      <c r="H1534" s="22" t="s">
        <v>51</v>
      </c>
      <c r="I1534" s="199">
        <v>4.2331512313721111</v>
      </c>
      <c r="J1534" s="22">
        <v>37</v>
      </c>
      <c r="L1534" s="21" t="str">
        <f t="shared" si="119"/>
        <v>Un familiar es pensionado/jubilado y le aseguró</v>
      </c>
    </row>
    <row r="1535" spans="1:12" x14ac:dyDescent="0.25">
      <c r="A1535" s="25" t="str">
        <f t="shared" si="118"/>
        <v>tipodhuNuevo LeónNuevo LeónNS/NR</v>
      </c>
      <c r="B1535" s="19" t="str">
        <f t="shared" si="115"/>
        <v>tipodhu</v>
      </c>
      <c r="C1535" s="19" t="str">
        <f t="shared" si="116"/>
        <v>Nuevo León</v>
      </c>
      <c r="D1535" s="19" t="str">
        <f t="shared" si="117"/>
        <v>Nuevo León</v>
      </c>
      <c r="H1535" s="22" t="s">
        <v>63</v>
      </c>
      <c r="I1535" s="199">
        <v>0.21028600228888908</v>
      </c>
      <c r="J1535" s="22">
        <v>2</v>
      </c>
      <c r="L1535" s="21" t="str">
        <f t="shared" si="119"/>
        <v>NS/NR</v>
      </c>
    </row>
    <row r="1536" spans="1:12" x14ac:dyDescent="0.25">
      <c r="A1536" s="25" t="str">
        <f t="shared" si="118"/>
        <v>tipodhuNuevo LeónNuevo LeónTotal</v>
      </c>
      <c r="B1536" s="19" t="str">
        <f t="shared" si="115"/>
        <v>tipodhu</v>
      </c>
      <c r="C1536" s="19" t="str">
        <f t="shared" si="116"/>
        <v>Nuevo León</v>
      </c>
      <c r="D1536" s="19" t="str">
        <f t="shared" si="117"/>
        <v>Nuevo León</v>
      </c>
      <c r="H1536" s="22" t="s">
        <v>41</v>
      </c>
      <c r="I1536" s="199">
        <v>100</v>
      </c>
      <c r="J1536" s="22">
        <v>746</v>
      </c>
      <c r="L1536" s="21" t="str">
        <f t="shared" si="119"/>
        <v/>
      </c>
    </row>
    <row r="1537" spans="1:12" x14ac:dyDescent="0.25">
      <c r="A1537" s="25" t="str">
        <f t="shared" si="118"/>
        <v>tipodhuOaxacaOaxacaEs una prestación de su trabajo</v>
      </c>
      <c r="B1537" s="19" t="str">
        <f t="shared" si="115"/>
        <v>tipodhu</v>
      </c>
      <c r="C1537" s="19" t="str">
        <f t="shared" si="116"/>
        <v>Oaxaca</v>
      </c>
      <c r="D1537" s="19" t="str">
        <f t="shared" si="117"/>
        <v>Oaxaca</v>
      </c>
      <c r="F1537" s="197" t="s">
        <v>313</v>
      </c>
      <c r="G1537" s="198" t="s">
        <v>45</v>
      </c>
      <c r="H1537" s="22" t="s">
        <v>46</v>
      </c>
      <c r="I1537" s="199">
        <v>36.161956726199968</v>
      </c>
      <c r="J1537" s="22">
        <v>259</v>
      </c>
      <c r="L1537" s="21" t="str">
        <f t="shared" si="119"/>
        <v>Es una prestación de su trabajo</v>
      </c>
    </row>
    <row r="1538" spans="1:12" x14ac:dyDescent="0.25">
      <c r="A1538" s="25" t="str">
        <f t="shared" si="118"/>
        <v>tipodhuOaxacaOaxacaEs pensionado/jubilado</v>
      </c>
      <c r="B1538" s="19" t="str">
        <f t="shared" si="115"/>
        <v>tipodhu</v>
      </c>
      <c r="C1538" s="19" t="str">
        <f t="shared" si="116"/>
        <v>Oaxaca</v>
      </c>
      <c r="D1538" s="19" t="str">
        <f t="shared" si="117"/>
        <v>Oaxaca</v>
      </c>
      <c r="H1538" s="22" t="s">
        <v>47</v>
      </c>
      <c r="I1538" s="199">
        <v>11.562979798897967</v>
      </c>
      <c r="J1538" s="22">
        <v>86</v>
      </c>
      <c r="L1538" s="21" t="str">
        <f t="shared" si="119"/>
        <v>Es pensionado/jubilado</v>
      </c>
    </row>
    <row r="1539" spans="1:12" x14ac:dyDescent="0.25">
      <c r="A1539" s="25" t="str">
        <f t="shared" si="118"/>
        <v>tipodhuOaxacaOaxacaEs estudiante y la escuela lo aseguró</v>
      </c>
      <c r="B1539" s="19" t="str">
        <f t="shared" si="115"/>
        <v>tipodhu</v>
      </c>
      <c r="C1539" s="19" t="str">
        <f t="shared" si="116"/>
        <v>Oaxaca</v>
      </c>
      <c r="D1539" s="19" t="str">
        <f t="shared" si="117"/>
        <v>Oaxaca</v>
      </c>
      <c r="H1539" s="22" t="s">
        <v>48</v>
      </c>
      <c r="I1539" s="199">
        <v>1.5916633769461348</v>
      </c>
      <c r="J1539" s="22">
        <v>14</v>
      </c>
      <c r="L1539" s="21" t="str">
        <f t="shared" si="119"/>
        <v>Es estudiante y la escuela lo aseguró</v>
      </c>
    </row>
    <row r="1540" spans="1:12" x14ac:dyDescent="0.25">
      <c r="A1540" s="25" t="str">
        <f t="shared" si="118"/>
        <v>tipodhuOaxacaOaxacaContrató el seguro por su cuenta</v>
      </c>
      <c r="B1540" s="19" t="str">
        <f t="shared" ref="B1540:B1603" si="120">+IF(AND(G1540&lt;&gt;"",I1541="Estimate"),TRIM(MID(G1540,1,FIND(" ",G1540,1))),IF(AND(F1540&lt;&gt;"",I1541="Estimate"),TRIM(MID(F1540,1,FIND(" ",F1540,1))),IF(AND(E1540&lt;&gt;"",I1541="Estimate"),TRIM(MID(E1540,1,FIND(" ",E1540,1))),B1539)))</f>
        <v>tipodhu</v>
      </c>
      <c r="C1540" s="19" t="str">
        <f t="shared" si="116"/>
        <v>Oaxaca</v>
      </c>
      <c r="D1540" s="19" t="str">
        <f t="shared" si="117"/>
        <v>Oaxaca</v>
      </c>
      <c r="H1540" s="22" t="s">
        <v>49</v>
      </c>
      <c r="I1540" s="199">
        <v>0.58357466210231645</v>
      </c>
      <c r="J1540" s="22">
        <v>4</v>
      </c>
      <c r="L1540" s="21" t="str">
        <f t="shared" si="119"/>
        <v>Contrató el seguro por su cuenta</v>
      </c>
    </row>
    <row r="1541" spans="1:12" x14ac:dyDescent="0.25">
      <c r="A1541" s="25" t="str">
        <f t="shared" si="118"/>
        <v>tipodhuOaxacaOaxacaUn familiar es trabajador y le aseguró</v>
      </c>
      <c r="B1541" s="19" t="str">
        <f t="shared" si="120"/>
        <v>tipodhu</v>
      </c>
      <c r="C1541" s="19" t="str">
        <f t="shared" ref="C1541:C1604" si="121">+IF(AND(E1541&lt;&gt;"",G1541="% of Total"),TRIM(MID(E1541,FIND(" ",E1541,1),LEN(E1541))),IF(AND(D1541&lt;&gt;"Primer nivel",D1541&lt;&gt;"Segundo nivel"),D1541,C1540))</f>
        <v>Oaxaca</v>
      </c>
      <c r="D1541" s="19" t="str">
        <f t="shared" ref="D1541:D1604" si="122">+IF(AND(G1541&lt;&gt;"",I1542="Estimate"),"Nacional",IF(AND(F1541&lt;&gt;"",G1541="% of Total"),TRIM(MID(F1541,FIND(" ",F1541,1),LEN(F1541))),D1540))</f>
        <v>Oaxaca</v>
      </c>
      <c r="H1541" s="22" t="s">
        <v>50</v>
      </c>
      <c r="I1541" s="199">
        <v>46.30442404444485</v>
      </c>
      <c r="J1541" s="22">
        <v>347</v>
      </c>
      <c r="L1541" s="21" t="str">
        <f t="shared" si="119"/>
        <v>Un familiar es trabajador y le aseguró</v>
      </c>
    </row>
    <row r="1542" spans="1:12" x14ac:dyDescent="0.25">
      <c r="A1542" s="25" t="str">
        <f t="shared" ref="A1542:A1605" si="123">IFERROR(CONCATENATE(B1542,C1542,D1542,IF(H1542&lt;&gt;"Total",MID(H1542,FIND(" ",H1542)+2,LEN(H1542)),"Total")),"")</f>
        <v>tipodhuOaxacaOaxacaUn familiar es pensionado/jubilado y le aseguró</v>
      </c>
      <c r="B1542" s="19" t="str">
        <f t="shared" si="120"/>
        <v>tipodhu</v>
      </c>
      <c r="C1542" s="19" t="str">
        <f t="shared" si="121"/>
        <v>Oaxaca</v>
      </c>
      <c r="D1542" s="19" t="str">
        <f t="shared" si="122"/>
        <v>Oaxaca</v>
      </c>
      <c r="H1542" s="22" t="s">
        <v>51</v>
      </c>
      <c r="I1542" s="199">
        <v>2.7694964195499261</v>
      </c>
      <c r="J1542" s="22">
        <v>20</v>
      </c>
      <c r="L1542" s="21" t="str">
        <f t="shared" si="119"/>
        <v>Un familiar es pensionado/jubilado y le aseguró</v>
      </c>
    </row>
    <row r="1543" spans="1:12" x14ac:dyDescent="0.25">
      <c r="A1543" s="25" t="str">
        <f t="shared" si="123"/>
        <v>tipodhuOaxacaOaxacaNo aplica, no es derechohabiente</v>
      </c>
      <c r="B1543" s="19" t="str">
        <f t="shared" si="120"/>
        <v>tipodhu</v>
      </c>
      <c r="C1543" s="19" t="str">
        <f t="shared" si="121"/>
        <v>Oaxaca</v>
      </c>
      <c r="D1543" s="19" t="str">
        <f t="shared" si="122"/>
        <v>Oaxaca</v>
      </c>
      <c r="H1543" s="22" t="s">
        <v>52</v>
      </c>
      <c r="I1543" s="199">
        <v>1.0259049718585398</v>
      </c>
      <c r="J1543" s="22">
        <v>7</v>
      </c>
      <c r="L1543" s="21" t="str">
        <f t="shared" ref="L1543:L1606" si="124">IF(H1543&lt;&gt;"",IFERROR(MID(H1543,FIND(" ",H1543)+2,LEN(H1543)),""),"")</f>
        <v>No aplica, no es derechohabiente</v>
      </c>
    </row>
    <row r="1544" spans="1:12" x14ac:dyDescent="0.25">
      <c r="A1544" s="25" t="str">
        <f t="shared" si="123"/>
        <v>tipodhuOaxacaOaxacaTotal</v>
      </c>
      <c r="B1544" s="19" t="str">
        <f t="shared" si="120"/>
        <v>tipodhu</v>
      </c>
      <c r="C1544" s="19" t="str">
        <f t="shared" si="121"/>
        <v>Oaxaca</v>
      </c>
      <c r="D1544" s="19" t="str">
        <f t="shared" si="122"/>
        <v>Oaxaca</v>
      </c>
      <c r="H1544" s="22" t="s">
        <v>41</v>
      </c>
      <c r="I1544" s="199">
        <v>100</v>
      </c>
      <c r="J1544" s="22">
        <v>737</v>
      </c>
      <c r="L1544" s="21" t="str">
        <f t="shared" si="124"/>
        <v/>
      </c>
    </row>
    <row r="1545" spans="1:12" x14ac:dyDescent="0.25">
      <c r="A1545" s="25" t="str">
        <f t="shared" si="123"/>
        <v>tipodhuPueblaPueblaEs una prestación de su trabajo</v>
      </c>
      <c r="B1545" s="19" t="str">
        <f t="shared" si="120"/>
        <v>tipodhu</v>
      </c>
      <c r="C1545" s="19" t="str">
        <f t="shared" si="121"/>
        <v>Puebla</v>
      </c>
      <c r="D1545" s="19" t="str">
        <f t="shared" si="122"/>
        <v>Puebla</v>
      </c>
      <c r="F1545" s="197" t="s">
        <v>314</v>
      </c>
      <c r="G1545" s="198" t="s">
        <v>45</v>
      </c>
      <c r="H1545" s="22" t="s">
        <v>46</v>
      </c>
      <c r="I1545" s="199">
        <v>31.513169288981441</v>
      </c>
      <c r="J1545" s="22">
        <v>276</v>
      </c>
      <c r="L1545" s="21" t="str">
        <f t="shared" si="124"/>
        <v>Es una prestación de su trabajo</v>
      </c>
    </row>
    <row r="1546" spans="1:12" x14ac:dyDescent="0.25">
      <c r="A1546" s="25" t="str">
        <f t="shared" si="123"/>
        <v>tipodhuPueblaPueblaEs pensionado/jubilado</v>
      </c>
      <c r="B1546" s="19" t="str">
        <f t="shared" si="120"/>
        <v>tipodhu</v>
      </c>
      <c r="C1546" s="19" t="str">
        <f t="shared" si="121"/>
        <v>Puebla</v>
      </c>
      <c r="D1546" s="19" t="str">
        <f t="shared" si="122"/>
        <v>Puebla</v>
      </c>
      <c r="H1546" s="22" t="s">
        <v>47</v>
      </c>
      <c r="I1546" s="199">
        <v>17.586413484579086</v>
      </c>
      <c r="J1546" s="22">
        <v>155</v>
      </c>
      <c r="L1546" s="21" t="str">
        <f t="shared" si="124"/>
        <v>Es pensionado/jubilado</v>
      </c>
    </row>
    <row r="1547" spans="1:12" x14ac:dyDescent="0.25">
      <c r="A1547" s="25" t="str">
        <f t="shared" si="123"/>
        <v>tipodhuPueblaPueblaEs estudiante y la escuela lo aseguró</v>
      </c>
      <c r="B1547" s="19" t="str">
        <f t="shared" si="120"/>
        <v>tipodhu</v>
      </c>
      <c r="C1547" s="19" t="str">
        <f t="shared" si="121"/>
        <v>Puebla</v>
      </c>
      <c r="D1547" s="19" t="str">
        <f t="shared" si="122"/>
        <v>Puebla</v>
      </c>
      <c r="H1547" s="22" t="s">
        <v>48</v>
      </c>
      <c r="I1547" s="199">
        <v>2.4136668321009256</v>
      </c>
      <c r="J1547" s="22">
        <v>20</v>
      </c>
      <c r="L1547" s="21" t="str">
        <f t="shared" si="124"/>
        <v>Es estudiante y la escuela lo aseguró</v>
      </c>
    </row>
    <row r="1548" spans="1:12" x14ac:dyDescent="0.25">
      <c r="A1548" s="25" t="str">
        <f t="shared" si="123"/>
        <v>tipodhuPueblaPueblaContrató el seguro por su cuenta</v>
      </c>
      <c r="B1548" s="19" t="str">
        <f t="shared" si="120"/>
        <v>tipodhu</v>
      </c>
      <c r="C1548" s="19" t="str">
        <f t="shared" si="121"/>
        <v>Puebla</v>
      </c>
      <c r="D1548" s="19" t="str">
        <f t="shared" si="122"/>
        <v>Puebla</v>
      </c>
      <c r="H1548" s="22" t="s">
        <v>49</v>
      </c>
      <c r="I1548" s="199">
        <v>1.5474099529425509</v>
      </c>
      <c r="J1548" s="22">
        <v>11</v>
      </c>
      <c r="L1548" s="21" t="str">
        <f t="shared" si="124"/>
        <v>Contrató el seguro por su cuenta</v>
      </c>
    </row>
    <row r="1549" spans="1:12" x14ac:dyDescent="0.25">
      <c r="A1549" s="25" t="str">
        <f t="shared" si="123"/>
        <v>tipodhuPueblaPueblaUn familiar es trabajador y le aseguró</v>
      </c>
      <c r="B1549" s="19" t="str">
        <f t="shared" si="120"/>
        <v>tipodhu</v>
      </c>
      <c r="C1549" s="19" t="str">
        <f t="shared" si="121"/>
        <v>Puebla</v>
      </c>
      <c r="D1549" s="19" t="str">
        <f t="shared" si="122"/>
        <v>Puebla</v>
      </c>
      <c r="H1549" s="22" t="s">
        <v>50</v>
      </c>
      <c r="I1549" s="199">
        <v>41.537369105253049</v>
      </c>
      <c r="J1549" s="22">
        <v>360</v>
      </c>
      <c r="L1549" s="21" t="str">
        <f t="shared" si="124"/>
        <v>Un familiar es trabajador y le aseguró</v>
      </c>
    </row>
    <row r="1550" spans="1:12" x14ac:dyDescent="0.25">
      <c r="A1550" s="25" t="str">
        <f t="shared" si="123"/>
        <v>tipodhuPueblaPueblaUn familiar es pensionado/jubilado y le aseguró</v>
      </c>
      <c r="B1550" s="19" t="str">
        <f t="shared" si="120"/>
        <v>tipodhu</v>
      </c>
      <c r="C1550" s="19" t="str">
        <f t="shared" si="121"/>
        <v>Puebla</v>
      </c>
      <c r="D1550" s="19" t="str">
        <f t="shared" si="122"/>
        <v>Puebla</v>
      </c>
      <c r="H1550" s="22" t="s">
        <v>51</v>
      </c>
      <c r="I1550" s="199">
        <v>5.0224054038819421</v>
      </c>
      <c r="J1550" s="22">
        <v>43</v>
      </c>
      <c r="L1550" s="21" t="str">
        <f t="shared" si="124"/>
        <v>Un familiar es pensionado/jubilado y le aseguró</v>
      </c>
    </row>
    <row r="1551" spans="1:12" x14ac:dyDescent="0.25">
      <c r="A1551" s="25" t="str">
        <f t="shared" si="123"/>
        <v>tipodhuPueblaPueblaNo aplica, no es derechohabiente</v>
      </c>
      <c r="B1551" s="19" t="str">
        <f t="shared" si="120"/>
        <v>tipodhu</v>
      </c>
      <c r="C1551" s="19" t="str">
        <f t="shared" si="121"/>
        <v>Puebla</v>
      </c>
      <c r="D1551" s="19" t="str">
        <f t="shared" si="122"/>
        <v>Puebla</v>
      </c>
      <c r="H1551" s="22" t="s">
        <v>52</v>
      </c>
      <c r="I1551" s="199">
        <v>9.1560570862443721E-2</v>
      </c>
      <c r="J1551" s="22">
        <v>1</v>
      </c>
      <c r="L1551" s="21" t="str">
        <f t="shared" si="124"/>
        <v>No aplica, no es derechohabiente</v>
      </c>
    </row>
    <row r="1552" spans="1:12" x14ac:dyDescent="0.25">
      <c r="A1552" s="25" t="str">
        <f t="shared" si="123"/>
        <v>tipodhuPueblaPueblaOtro</v>
      </c>
      <c r="B1552" s="19" t="str">
        <f t="shared" si="120"/>
        <v>tipodhu</v>
      </c>
      <c r="C1552" s="19" t="str">
        <f t="shared" si="121"/>
        <v>Puebla</v>
      </c>
      <c r="D1552" s="19" t="str">
        <f t="shared" si="122"/>
        <v>Puebla</v>
      </c>
      <c r="H1552" s="22" t="s">
        <v>329</v>
      </c>
      <c r="I1552" s="199">
        <v>0.17233831564949526</v>
      </c>
      <c r="J1552" s="22">
        <v>1</v>
      </c>
      <c r="L1552" s="21" t="str">
        <f t="shared" si="124"/>
        <v>Otro</v>
      </c>
    </row>
    <row r="1553" spans="1:12" x14ac:dyDescent="0.25">
      <c r="A1553" s="25" t="str">
        <f t="shared" si="123"/>
        <v>tipodhuPueblaPueblaNS/NR</v>
      </c>
      <c r="B1553" s="19" t="str">
        <f t="shared" si="120"/>
        <v>tipodhu</v>
      </c>
      <c r="C1553" s="19" t="str">
        <f t="shared" si="121"/>
        <v>Puebla</v>
      </c>
      <c r="D1553" s="19" t="str">
        <f t="shared" si="122"/>
        <v>Puebla</v>
      </c>
      <c r="H1553" s="22" t="s">
        <v>63</v>
      </c>
      <c r="I1553" s="199">
        <v>0.1156670457490052</v>
      </c>
      <c r="J1553" s="22">
        <v>1</v>
      </c>
      <c r="L1553" s="21" t="str">
        <f t="shared" si="124"/>
        <v>NS/NR</v>
      </c>
    </row>
    <row r="1554" spans="1:12" x14ac:dyDescent="0.25">
      <c r="A1554" s="25" t="str">
        <f t="shared" si="123"/>
        <v>tipodhuPueblaPueblaTotal</v>
      </c>
      <c r="B1554" s="19" t="str">
        <f t="shared" si="120"/>
        <v>tipodhu</v>
      </c>
      <c r="C1554" s="19" t="str">
        <f t="shared" si="121"/>
        <v>Puebla</v>
      </c>
      <c r="D1554" s="19" t="str">
        <f t="shared" si="122"/>
        <v>Puebla</v>
      </c>
      <c r="H1554" s="22" t="s">
        <v>41</v>
      </c>
      <c r="I1554" s="199">
        <v>100</v>
      </c>
      <c r="J1554" s="22">
        <v>868</v>
      </c>
      <c r="L1554" s="21" t="str">
        <f t="shared" si="124"/>
        <v/>
      </c>
    </row>
    <row r="1555" spans="1:12" x14ac:dyDescent="0.25">
      <c r="A1555" s="25" t="str">
        <f t="shared" si="123"/>
        <v>tipodhuQuerétaroQuerétaroEs una prestación de su trabajo</v>
      </c>
      <c r="B1555" s="19" t="str">
        <f t="shared" si="120"/>
        <v>tipodhu</v>
      </c>
      <c r="C1555" s="19" t="str">
        <f t="shared" si="121"/>
        <v>Querétaro</v>
      </c>
      <c r="D1555" s="19" t="str">
        <f t="shared" si="122"/>
        <v>Querétaro</v>
      </c>
      <c r="F1555" s="197" t="s">
        <v>315</v>
      </c>
      <c r="G1555" s="198" t="s">
        <v>45</v>
      </c>
      <c r="H1555" s="22" t="s">
        <v>46</v>
      </c>
      <c r="I1555" s="199">
        <v>46.165543346551168</v>
      </c>
      <c r="J1555" s="22">
        <v>406</v>
      </c>
      <c r="L1555" s="21" t="str">
        <f t="shared" si="124"/>
        <v>Es una prestación de su trabajo</v>
      </c>
    </row>
    <row r="1556" spans="1:12" x14ac:dyDescent="0.25">
      <c r="A1556" s="25" t="str">
        <f t="shared" si="123"/>
        <v>tipodhuQuerétaroQuerétaroEs pensionado/jubilado</v>
      </c>
      <c r="B1556" s="19" t="str">
        <f t="shared" si="120"/>
        <v>tipodhu</v>
      </c>
      <c r="C1556" s="19" t="str">
        <f t="shared" si="121"/>
        <v>Querétaro</v>
      </c>
      <c r="D1556" s="19" t="str">
        <f t="shared" si="122"/>
        <v>Querétaro</v>
      </c>
      <c r="H1556" s="22" t="s">
        <v>47</v>
      </c>
      <c r="I1556" s="199">
        <v>9.5320189800585577</v>
      </c>
      <c r="J1556" s="22">
        <v>82</v>
      </c>
      <c r="L1556" s="21" t="str">
        <f t="shared" si="124"/>
        <v>Es pensionado/jubilado</v>
      </c>
    </row>
    <row r="1557" spans="1:12" x14ac:dyDescent="0.25">
      <c r="A1557" s="25" t="str">
        <f t="shared" si="123"/>
        <v>tipodhuQuerétaroQuerétaroEs estudiante y la escuela lo aseguró</v>
      </c>
      <c r="B1557" s="19" t="str">
        <f t="shared" si="120"/>
        <v>tipodhu</v>
      </c>
      <c r="C1557" s="19" t="str">
        <f t="shared" si="121"/>
        <v>Querétaro</v>
      </c>
      <c r="D1557" s="19" t="str">
        <f t="shared" si="122"/>
        <v>Querétaro</v>
      </c>
      <c r="H1557" s="22" t="s">
        <v>48</v>
      </c>
      <c r="I1557" s="199">
        <v>1.8860742735137186</v>
      </c>
      <c r="J1557" s="22">
        <v>16</v>
      </c>
      <c r="L1557" s="21" t="str">
        <f t="shared" si="124"/>
        <v>Es estudiante y la escuela lo aseguró</v>
      </c>
    </row>
    <row r="1558" spans="1:12" x14ac:dyDescent="0.25">
      <c r="A1558" s="25" t="str">
        <f t="shared" si="123"/>
        <v>tipodhuQuerétaroQuerétaroContrató el seguro por su cuenta</v>
      </c>
      <c r="B1558" s="19" t="str">
        <f t="shared" si="120"/>
        <v>tipodhu</v>
      </c>
      <c r="C1558" s="19" t="str">
        <f t="shared" si="121"/>
        <v>Querétaro</v>
      </c>
      <c r="D1558" s="19" t="str">
        <f t="shared" si="122"/>
        <v>Querétaro</v>
      </c>
      <c r="H1558" s="22" t="s">
        <v>49</v>
      </c>
      <c r="I1558" s="199">
        <v>1.2496367859799771</v>
      </c>
      <c r="J1558" s="22">
        <v>12</v>
      </c>
      <c r="L1558" s="21" t="str">
        <f t="shared" si="124"/>
        <v>Contrató el seguro por su cuenta</v>
      </c>
    </row>
    <row r="1559" spans="1:12" x14ac:dyDescent="0.25">
      <c r="A1559" s="25" t="str">
        <f t="shared" si="123"/>
        <v>tipodhuQuerétaroQuerétaroUn familiar es trabajador y le aseguró</v>
      </c>
      <c r="B1559" s="19" t="str">
        <f t="shared" si="120"/>
        <v>tipodhu</v>
      </c>
      <c r="C1559" s="19" t="str">
        <f t="shared" si="121"/>
        <v>Querétaro</v>
      </c>
      <c r="D1559" s="19" t="str">
        <f t="shared" si="122"/>
        <v>Querétaro</v>
      </c>
      <c r="H1559" s="22" t="s">
        <v>50</v>
      </c>
      <c r="I1559" s="199">
        <v>37.110487160386434</v>
      </c>
      <c r="J1559" s="22">
        <v>335</v>
      </c>
      <c r="L1559" s="21" t="str">
        <f t="shared" si="124"/>
        <v>Un familiar es trabajador y le aseguró</v>
      </c>
    </row>
    <row r="1560" spans="1:12" x14ac:dyDescent="0.25">
      <c r="A1560" s="25" t="str">
        <f t="shared" si="123"/>
        <v>tipodhuQuerétaroQuerétaroUn familiar es pensionado/jubilado y le aseguró</v>
      </c>
      <c r="B1560" s="19" t="str">
        <f t="shared" si="120"/>
        <v>tipodhu</v>
      </c>
      <c r="C1560" s="19" t="str">
        <f t="shared" si="121"/>
        <v>Querétaro</v>
      </c>
      <c r="D1560" s="19" t="str">
        <f t="shared" si="122"/>
        <v>Querétaro</v>
      </c>
      <c r="H1560" s="22" t="s">
        <v>51</v>
      </c>
      <c r="I1560" s="199">
        <v>3.9456448441815555</v>
      </c>
      <c r="J1560" s="22">
        <v>41</v>
      </c>
      <c r="L1560" s="21" t="str">
        <f t="shared" si="124"/>
        <v>Un familiar es pensionado/jubilado y le aseguró</v>
      </c>
    </row>
    <row r="1561" spans="1:12" x14ac:dyDescent="0.25">
      <c r="A1561" s="25" t="str">
        <f t="shared" si="123"/>
        <v>tipodhuQuerétaroQuerétaroOtro</v>
      </c>
      <c r="B1561" s="19" t="str">
        <f t="shared" si="120"/>
        <v>tipodhu</v>
      </c>
      <c r="C1561" s="19" t="str">
        <f t="shared" si="121"/>
        <v>Querétaro</v>
      </c>
      <c r="D1561" s="19" t="str">
        <f t="shared" si="122"/>
        <v>Querétaro</v>
      </c>
      <c r="H1561" s="22" t="s">
        <v>329</v>
      </c>
      <c r="I1561" s="199">
        <v>0.11059460932838917</v>
      </c>
      <c r="J1561" s="22">
        <v>1</v>
      </c>
      <c r="L1561" s="21" t="str">
        <f t="shared" si="124"/>
        <v>Otro</v>
      </c>
    </row>
    <row r="1562" spans="1:12" x14ac:dyDescent="0.25">
      <c r="A1562" s="25" t="str">
        <f t="shared" si="123"/>
        <v>tipodhuQuerétaroQuerétaroTotal</v>
      </c>
      <c r="B1562" s="19" t="str">
        <f t="shared" si="120"/>
        <v>tipodhu</v>
      </c>
      <c r="C1562" s="19" t="str">
        <f t="shared" si="121"/>
        <v>Querétaro</v>
      </c>
      <c r="D1562" s="19" t="str">
        <f t="shared" si="122"/>
        <v>Querétaro</v>
      </c>
      <c r="H1562" s="22" t="s">
        <v>41</v>
      </c>
      <c r="I1562" s="199">
        <v>100</v>
      </c>
      <c r="J1562" s="22">
        <v>893</v>
      </c>
      <c r="L1562" s="21" t="str">
        <f t="shared" si="124"/>
        <v/>
      </c>
    </row>
    <row r="1563" spans="1:12" x14ac:dyDescent="0.25">
      <c r="A1563" s="25" t="str">
        <f t="shared" si="123"/>
        <v>tipodhuQuintana RooQuintana RooEs una prestación de su trabajo</v>
      </c>
      <c r="B1563" s="19" t="str">
        <f t="shared" si="120"/>
        <v>tipodhu</v>
      </c>
      <c r="C1563" s="19" t="str">
        <f t="shared" si="121"/>
        <v>Quintana Roo</v>
      </c>
      <c r="D1563" s="19" t="str">
        <f t="shared" si="122"/>
        <v>Quintana Roo</v>
      </c>
      <c r="F1563" s="197" t="s">
        <v>316</v>
      </c>
      <c r="G1563" s="198" t="s">
        <v>45</v>
      </c>
      <c r="H1563" s="22" t="s">
        <v>46</v>
      </c>
      <c r="I1563" s="199">
        <v>45.646676258324675</v>
      </c>
      <c r="J1563" s="22">
        <v>330</v>
      </c>
      <c r="L1563" s="21" t="str">
        <f t="shared" si="124"/>
        <v>Es una prestación de su trabajo</v>
      </c>
    </row>
    <row r="1564" spans="1:12" x14ac:dyDescent="0.25">
      <c r="A1564" s="25" t="str">
        <f t="shared" si="123"/>
        <v>tipodhuQuintana RooQuintana RooEs pensionado/jubilado</v>
      </c>
      <c r="B1564" s="19" t="str">
        <f t="shared" si="120"/>
        <v>tipodhu</v>
      </c>
      <c r="C1564" s="19" t="str">
        <f t="shared" si="121"/>
        <v>Quintana Roo</v>
      </c>
      <c r="D1564" s="19" t="str">
        <f t="shared" si="122"/>
        <v>Quintana Roo</v>
      </c>
      <c r="H1564" s="22" t="s">
        <v>47</v>
      </c>
      <c r="I1564" s="199">
        <v>10.070403056357847</v>
      </c>
      <c r="J1564" s="22">
        <v>72</v>
      </c>
      <c r="L1564" s="21" t="str">
        <f t="shared" si="124"/>
        <v>Es pensionado/jubilado</v>
      </c>
    </row>
    <row r="1565" spans="1:12" x14ac:dyDescent="0.25">
      <c r="A1565" s="25" t="str">
        <f t="shared" si="123"/>
        <v>tipodhuQuintana RooQuintana RooEs estudiante y la escuela lo aseguró</v>
      </c>
      <c r="B1565" s="19" t="str">
        <f t="shared" si="120"/>
        <v>tipodhu</v>
      </c>
      <c r="C1565" s="19" t="str">
        <f t="shared" si="121"/>
        <v>Quintana Roo</v>
      </c>
      <c r="D1565" s="19" t="str">
        <f t="shared" si="122"/>
        <v>Quintana Roo</v>
      </c>
      <c r="H1565" s="22" t="s">
        <v>48</v>
      </c>
      <c r="I1565" s="199">
        <v>1.7934256681279872</v>
      </c>
      <c r="J1565" s="22">
        <v>12</v>
      </c>
      <c r="L1565" s="21" t="str">
        <f t="shared" si="124"/>
        <v>Es estudiante y la escuela lo aseguró</v>
      </c>
    </row>
    <row r="1566" spans="1:12" x14ac:dyDescent="0.25">
      <c r="A1566" s="25" t="str">
        <f t="shared" si="123"/>
        <v>tipodhuQuintana RooQuintana RooContrató el seguro por su cuenta</v>
      </c>
      <c r="B1566" s="19" t="str">
        <f t="shared" si="120"/>
        <v>tipodhu</v>
      </c>
      <c r="C1566" s="19" t="str">
        <f t="shared" si="121"/>
        <v>Quintana Roo</v>
      </c>
      <c r="D1566" s="19" t="str">
        <f t="shared" si="122"/>
        <v>Quintana Roo</v>
      </c>
      <c r="H1566" s="22" t="s">
        <v>49</v>
      </c>
      <c r="I1566" s="199">
        <v>0.68062748446279719</v>
      </c>
      <c r="J1566" s="22">
        <v>5</v>
      </c>
      <c r="L1566" s="21" t="str">
        <f t="shared" si="124"/>
        <v>Contrató el seguro por su cuenta</v>
      </c>
    </row>
    <row r="1567" spans="1:12" x14ac:dyDescent="0.25">
      <c r="A1567" s="25" t="str">
        <f t="shared" si="123"/>
        <v>tipodhuQuintana RooQuintana RooUn familiar es trabajador y le aseguró</v>
      </c>
      <c r="B1567" s="19" t="str">
        <f t="shared" si="120"/>
        <v>tipodhu</v>
      </c>
      <c r="C1567" s="19" t="str">
        <f t="shared" si="121"/>
        <v>Quintana Roo</v>
      </c>
      <c r="D1567" s="19" t="str">
        <f t="shared" si="122"/>
        <v>Quintana Roo</v>
      </c>
      <c r="H1567" s="22" t="s">
        <v>50</v>
      </c>
      <c r="I1567" s="199">
        <v>40.134566540263855</v>
      </c>
      <c r="J1567" s="22">
        <v>292</v>
      </c>
      <c r="L1567" s="21" t="str">
        <f t="shared" si="124"/>
        <v>Un familiar es trabajador y le aseguró</v>
      </c>
    </row>
    <row r="1568" spans="1:12" x14ac:dyDescent="0.25">
      <c r="A1568" s="25" t="str">
        <f t="shared" si="123"/>
        <v>tipodhuQuintana RooQuintana RooUn familiar es pensionado/jubilado y le aseguró</v>
      </c>
      <c r="B1568" s="19" t="str">
        <f t="shared" si="120"/>
        <v>tipodhu</v>
      </c>
      <c r="C1568" s="19" t="str">
        <f t="shared" si="121"/>
        <v>Quintana Roo</v>
      </c>
      <c r="D1568" s="19" t="str">
        <f t="shared" si="122"/>
        <v>Quintana Roo</v>
      </c>
      <c r="H1568" s="22" t="s">
        <v>51</v>
      </c>
      <c r="I1568" s="199">
        <v>1.4818361875072865</v>
      </c>
      <c r="J1568" s="22">
        <v>11</v>
      </c>
      <c r="L1568" s="21" t="str">
        <f t="shared" si="124"/>
        <v>Un familiar es pensionado/jubilado y le aseguró</v>
      </c>
    </row>
    <row r="1569" spans="1:12" x14ac:dyDescent="0.25">
      <c r="A1569" s="25" t="str">
        <f t="shared" si="123"/>
        <v>tipodhuQuintana RooQuintana RooOtro</v>
      </c>
      <c r="B1569" s="19" t="str">
        <f t="shared" si="120"/>
        <v>tipodhu</v>
      </c>
      <c r="C1569" s="19" t="str">
        <f t="shared" si="121"/>
        <v>Quintana Roo</v>
      </c>
      <c r="D1569" s="19" t="str">
        <f t="shared" si="122"/>
        <v>Quintana Roo</v>
      </c>
      <c r="H1569" s="22" t="s">
        <v>329</v>
      </c>
      <c r="I1569" s="199">
        <v>0.19246480495543403</v>
      </c>
      <c r="J1569" s="22">
        <v>2</v>
      </c>
      <c r="L1569" s="21" t="str">
        <f t="shared" si="124"/>
        <v>Otro</v>
      </c>
    </row>
    <row r="1570" spans="1:12" x14ac:dyDescent="0.25">
      <c r="A1570" s="25" t="str">
        <f t="shared" si="123"/>
        <v>tipodhuQuintana RooQuintana RooTotal</v>
      </c>
      <c r="B1570" s="19" t="str">
        <f t="shared" si="120"/>
        <v>tipodhu</v>
      </c>
      <c r="C1570" s="19" t="str">
        <f t="shared" si="121"/>
        <v>Quintana Roo</v>
      </c>
      <c r="D1570" s="19" t="str">
        <f t="shared" si="122"/>
        <v>Quintana Roo</v>
      </c>
      <c r="H1570" s="22" t="s">
        <v>41</v>
      </c>
      <c r="I1570" s="199">
        <v>100</v>
      </c>
      <c r="J1570" s="22">
        <v>724</v>
      </c>
      <c r="L1570" s="21" t="str">
        <f t="shared" si="124"/>
        <v/>
      </c>
    </row>
    <row r="1571" spans="1:12" x14ac:dyDescent="0.25">
      <c r="A1571" s="25" t="str">
        <f t="shared" si="123"/>
        <v>tipodhuSan Luis PotosíSan Luis PotosíEs una prestación de su trabajo</v>
      </c>
      <c r="B1571" s="19" t="str">
        <f t="shared" si="120"/>
        <v>tipodhu</v>
      </c>
      <c r="C1571" s="19" t="str">
        <f t="shared" si="121"/>
        <v>San Luis Potosí</v>
      </c>
      <c r="D1571" s="19" t="str">
        <f t="shared" si="122"/>
        <v>San Luis Potosí</v>
      </c>
      <c r="F1571" s="197" t="s">
        <v>317</v>
      </c>
      <c r="G1571" s="198" t="s">
        <v>45</v>
      </c>
      <c r="H1571" s="22" t="s">
        <v>46</v>
      </c>
      <c r="I1571" s="199">
        <v>37.371793917287029</v>
      </c>
      <c r="J1571" s="22">
        <v>304</v>
      </c>
      <c r="L1571" s="21" t="str">
        <f t="shared" si="124"/>
        <v>Es una prestación de su trabajo</v>
      </c>
    </row>
    <row r="1572" spans="1:12" x14ac:dyDescent="0.25">
      <c r="A1572" s="25" t="str">
        <f t="shared" si="123"/>
        <v>tipodhuSan Luis PotosíSan Luis PotosíEs pensionado/jubilado</v>
      </c>
      <c r="B1572" s="19" t="str">
        <f t="shared" si="120"/>
        <v>tipodhu</v>
      </c>
      <c r="C1572" s="19" t="str">
        <f t="shared" si="121"/>
        <v>San Luis Potosí</v>
      </c>
      <c r="D1572" s="19" t="str">
        <f t="shared" si="122"/>
        <v>San Luis Potosí</v>
      </c>
      <c r="H1572" s="22" t="s">
        <v>47</v>
      </c>
      <c r="I1572" s="199">
        <v>17.131940317008858</v>
      </c>
      <c r="J1572" s="22">
        <v>137</v>
      </c>
      <c r="L1572" s="21" t="str">
        <f t="shared" si="124"/>
        <v>Es pensionado/jubilado</v>
      </c>
    </row>
    <row r="1573" spans="1:12" x14ac:dyDescent="0.25">
      <c r="A1573" s="25" t="str">
        <f t="shared" si="123"/>
        <v>tipodhuSan Luis PotosíSan Luis PotosíEs estudiante y la escuela lo aseguró</v>
      </c>
      <c r="B1573" s="19" t="str">
        <f t="shared" si="120"/>
        <v>tipodhu</v>
      </c>
      <c r="C1573" s="19" t="str">
        <f t="shared" si="121"/>
        <v>San Luis Potosí</v>
      </c>
      <c r="D1573" s="19" t="str">
        <f t="shared" si="122"/>
        <v>San Luis Potosí</v>
      </c>
      <c r="H1573" s="22" t="s">
        <v>48</v>
      </c>
      <c r="I1573" s="199">
        <v>1.2883003298368711</v>
      </c>
      <c r="J1573" s="22">
        <v>11</v>
      </c>
      <c r="L1573" s="21" t="str">
        <f t="shared" si="124"/>
        <v>Es estudiante y la escuela lo aseguró</v>
      </c>
    </row>
    <row r="1574" spans="1:12" x14ac:dyDescent="0.25">
      <c r="A1574" s="25" t="str">
        <f t="shared" si="123"/>
        <v>tipodhuSan Luis PotosíSan Luis PotosíContrató el seguro por su cuenta</v>
      </c>
      <c r="B1574" s="19" t="str">
        <f t="shared" si="120"/>
        <v>tipodhu</v>
      </c>
      <c r="C1574" s="19" t="str">
        <f t="shared" si="121"/>
        <v>San Luis Potosí</v>
      </c>
      <c r="D1574" s="19" t="str">
        <f t="shared" si="122"/>
        <v>San Luis Potosí</v>
      </c>
      <c r="H1574" s="22" t="s">
        <v>49</v>
      </c>
      <c r="I1574" s="199">
        <v>1.4707648222758642</v>
      </c>
      <c r="J1574" s="22">
        <v>12</v>
      </c>
      <c r="L1574" s="21" t="str">
        <f t="shared" si="124"/>
        <v>Contrató el seguro por su cuenta</v>
      </c>
    </row>
    <row r="1575" spans="1:12" x14ac:dyDescent="0.25">
      <c r="A1575" s="25" t="str">
        <f t="shared" si="123"/>
        <v>tipodhuSan Luis PotosíSan Luis PotosíUn familiar es trabajador y le aseguró</v>
      </c>
      <c r="B1575" s="19" t="str">
        <f t="shared" si="120"/>
        <v>tipodhu</v>
      </c>
      <c r="C1575" s="19" t="str">
        <f t="shared" si="121"/>
        <v>San Luis Potosí</v>
      </c>
      <c r="D1575" s="19" t="str">
        <f t="shared" si="122"/>
        <v>San Luis Potosí</v>
      </c>
      <c r="H1575" s="22" t="s">
        <v>50</v>
      </c>
      <c r="I1575" s="199">
        <v>37.815429610400372</v>
      </c>
      <c r="J1575" s="22">
        <v>323</v>
      </c>
      <c r="L1575" s="21" t="str">
        <f t="shared" si="124"/>
        <v>Un familiar es trabajador y le aseguró</v>
      </c>
    </row>
    <row r="1576" spans="1:12" x14ac:dyDescent="0.25">
      <c r="A1576" s="25" t="str">
        <f t="shared" si="123"/>
        <v>tipodhuSan Luis PotosíSan Luis PotosíUn familiar es pensionado/jubilado y le aseguró</v>
      </c>
      <c r="B1576" s="19" t="str">
        <f t="shared" si="120"/>
        <v>tipodhu</v>
      </c>
      <c r="C1576" s="19" t="str">
        <f t="shared" si="121"/>
        <v>San Luis Potosí</v>
      </c>
      <c r="D1576" s="19" t="str">
        <f t="shared" si="122"/>
        <v>San Luis Potosí</v>
      </c>
      <c r="H1576" s="22" t="s">
        <v>51</v>
      </c>
      <c r="I1576" s="199">
        <v>4.8522892848306904</v>
      </c>
      <c r="J1576" s="22">
        <v>41</v>
      </c>
      <c r="L1576" s="21" t="str">
        <f t="shared" si="124"/>
        <v>Un familiar es pensionado/jubilado y le aseguró</v>
      </c>
    </row>
    <row r="1577" spans="1:12" x14ac:dyDescent="0.25">
      <c r="A1577" s="25" t="str">
        <f t="shared" si="123"/>
        <v>tipodhuSan Luis PotosíSan Luis PotosíOtro</v>
      </c>
      <c r="B1577" s="19" t="str">
        <f t="shared" si="120"/>
        <v>tipodhu</v>
      </c>
      <c r="C1577" s="19" t="str">
        <f t="shared" si="121"/>
        <v>San Luis Potosí</v>
      </c>
      <c r="D1577" s="19" t="str">
        <f t="shared" si="122"/>
        <v>San Luis Potosí</v>
      </c>
      <c r="H1577" s="22" t="s">
        <v>329</v>
      </c>
      <c r="I1577" s="199">
        <v>6.9481718360072039E-2</v>
      </c>
      <c r="J1577" s="22">
        <v>1</v>
      </c>
      <c r="L1577" s="21" t="str">
        <f t="shared" si="124"/>
        <v>Otro</v>
      </c>
    </row>
    <row r="1578" spans="1:12" x14ac:dyDescent="0.25">
      <c r="A1578" s="25" t="str">
        <f t="shared" si="123"/>
        <v>tipodhuSan Luis PotosíSan Luis PotosíTotal</v>
      </c>
      <c r="B1578" s="19" t="str">
        <f t="shared" si="120"/>
        <v>tipodhu</v>
      </c>
      <c r="C1578" s="19" t="str">
        <f t="shared" si="121"/>
        <v>San Luis Potosí</v>
      </c>
      <c r="D1578" s="19" t="str">
        <f t="shared" si="122"/>
        <v>San Luis Potosí</v>
      </c>
      <c r="H1578" s="22" t="s">
        <v>41</v>
      </c>
      <c r="I1578" s="199">
        <v>100</v>
      </c>
      <c r="J1578" s="22">
        <v>829</v>
      </c>
      <c r="L1578" s="21" t="str">
        <f t="shared" si="124"/>
        <v/>
      </c>
    </row>
    <row r="1579" spans="1:12" x14ac:dyDescent="0.25">
      <c r="A1579" s="25" t="str">
        <f t="shared" si="123"/>
        <v>tipodhuSinaloaSinaloaEs una prestación de su trabajo</v>
      </c>
      <c r="B1579" s="19" t="str">
        <f t="shared" si="120"/>
        <v>tipodhu</v>
      </c>
      <c r="C1579" s="19" t="str">
        <f t="shared" si="121"/>
        <v>Sinaloa</v>
      </c>
      <c r="D1579" s="19" t="str">
        <f t="shared" si="122"/>
        <v>Sinaloa</v>
      </c>
      <c r="F1579" s="197" t="s">
        <v>318</v>
      </c>
      <c r="G1579" s="198" t="s">
        <v>45</v>
      </c>
      <c r="H1579" s="22" t="s">
        <v>46</v>
      </c>
      <c r="I1579" s="199">
        <v>35.890434554562802</v>
      </c>
      <c r="J1579" s="22">
        <v>246</v>
      </c>
      <c r="L1579" s="21" t="str">
        <f t="shared" si="124"/>
        <v>Es una prestación de su trabajo</v>
      </c>
    </row>
    <row r="1580" spans="1:12" x14ac:dyDescent="0.25">
      <c r="A1580" s="25" t="str">
        <f t="shared" si="123"/>
        <v>tipodhuSinaloaSinaloaEs pensionado/jubilado</v>
      </c>
      <c r="B1580" s="19" t="str">
        <f t="shared" si="120"/>
        <v>tipodhu</v>
      </c>
      <c r="C1580" s="19" t="str">
        <f t="shared" si="121"/>
        <v>Sinaloa</v>
      </c>
      <c r="D1580" s="19" t="str">
        <f t="shared" si="122"/>
        <v>Sinaloa</v>
      </c>
      <c r="H1580" s="22" t="s">
        <v>47</v>
      </c>
      <c r="I1580" s="199">
        <v>17.923504658526934</v>
      </c>
      <c r="J1580" s="22">
        <v>139</v>
      </c>
      <c r="L1580" s="21" t="str">
        <f t="shared" si="124"/>
        <v>Es pensionado/jubilado</v>
      </c>
    </row>
    <row r="1581" spans="1:12" x14ac:dyDescent="0.25">
      <c r="A1581" s="25" t="str">
        <f t="shared" si="123"/>
        <v>tipodhuSinaloaSinaloaEs estudiante y la escuela lo aseguró</v>
      </c>
      <c r="B1581" s="19" t="str">
        <f t="shared" si="120"/>
        <v>tipodhu</v>
      </c>
      <c r="C1581" s="19" t="str">
        <f t="shared" si="121"/>
        <v>Sinaloa</v>
      </c>
      <c r="D1581" s="19" t="str">
        <f t="shared" si="122"/>
        <v>Sinaloa</v>
      </c>
      <c r="H1581" s="22" t="s">
        <v>48</v>
      </c>
      <c r="I1581" s="199">
        <v>2.4913863003772576</v>
      </c>
      <c r="J1581" s="22">
        <v>16</v>
      </c>
      <c r="L1581" s="21" t="str">
        <f t="shared" si="124"/>
        <v>Es estudiante y la escuela lo aseguró</v>
      </c>
    </row>
    <row r="1582" spans="1:12" x14ac:dyDescent="0.25">
      <c r="A1582" s="25" t="str">
        <f t="shared" si="123"/>
        <v>tipodhuSinaloaSinaloaContrató el seguro por su cuenta</v>
      </c>
      <c r="B1582" s="19" t="str">
        <f t="shared" si="120"/>
        <v>tipodhu</v>
      </c>
      <c r="C1582" s="19" t="str">
        <f t="shared" si="121"/>
        <v>Sinaloa</v>
      </c>
      <c r="D1582" s="19" t="str">
        <f t="shared" si="122"/>
        <v>Sinaloa</v>
      </c>
      <c r="H1582" s="22" t="s">
        <v>49</v>
      </c>
      <c r="I1582" s="199">
        <v>1.3331479327711753</v>
      </c>
      <c r="J1582" s="22">
        <v>10</v>
      </c>
      <c r="L1582" s="21" t="str">
        <f t="shared" si="124"/>
        <v>Contrató el seguro por su cuenta</v>
      </c>
    </row>
    <row r="1583" spans="1:12" x14ac:dyDescent="0.25">
      <c r="A1583" s="25" t="str">
        <f t="shared" si="123"/>
        <v>tipodhuSinaloaSinaloaUn familiar es trabajador y le aseguró</v>
      </c>
      <c r="B1583" s="19" t="str">
        <f t="shared" si="120"/>
        <v>tipodhu</v>
      </c>
      <c r="C1583" s="19" t="str">
        <f t="shared" si="121"/>
        <v>Sinaloa</v>
      </c>
      <c r="D1583" s="19" t="str">
        <f t="shared" si="122"/>
        <v>Sinaloa</v>
      </c>
      <c r="H1583" s="22" t="s">
        <v>50</v>
      </c>
      <c r="I1583" s="199">
        <v>35.777887887734892</v>
      </c>
      <c r="J1583" s="22">
        <v>265</v>
      </c>
      <c r="L1583" s="21" t="str">
        <f t="shared" si="124"/>
        <v>Un familiar es trabajador y le aseguró</v>
      </c>
    </row>
    <row r="1584" spans="1:12" x14ac:dyDescent="0.25">
      <c r="A1584" s="25" t="str">
        <f t="shared" si="123"/>
        <v>tipodhuSinaloaSinaloaUn familiar es pensionado/jubilado y le aseguró</v>
      </c>
      <c r="B1584" s="19" t="str">
        <f t="shared" si="120"/>
        <v>tipodhu</v>
      </c>
      <c r="C1584" s="19" t="str">
        <f t="shared" si="121"/>
        <v>Sinaloa</v>
      </c>
      <c r="D1584" s="19" t="str">
        <f t="shared" si="122"/>
        <v>Sinaloa</v>
      </c>
      <c r="H1584" s="22" t="s">
        <v>51</v>
      </c>
      <c r="I1584" s="199">
        <v>5.3221039583217644</v>
      </c>
      <c r="J1584" s="22">
        <v>42</v>
      </c>
      <c r="L1584" s="21" t="str">
        <f t="shared" si="124"/>
        <v>Un familiar es pensionado/jubilado y le aseguró</v>
      </c>
    </row>
    <row r="1585" spans="1:12" x14ac:dyDescent="0.25">
      <c r="A1585" s="25" t="str">
        <f t="shared" si="123"/>
        <v>tipodhuSinaloaSinaloaNo aplica, no es derechohabiente</v>
      </c>
      <c r="B1585" s="19" t="str">
        <f t="shared" si="120"/>
        <v>tipodhu</v>
      </c>
      <c r="C1585" s="19" t="str">
        <f t="shared" si="121"/>
        <v>Sinaloa</v>
      </c>
      <c r="D1585" s="19" t="str">
        <f t="shared" si="122"/>
        <v>Sinaloa</v>
      </c>
      <c r="H1585" s="22" t="s">
        <v>52</v>
      </c>
      <c r="I1585" s="199">
        <v>0.80213727631808451</v>
      </c>
      <c r="J1585" s="22">
        <v>5</v>
      </c>
      <c r="L1585" s="21" t="str">
        <f t="shared" si="124"/>
        <v>No aplica, no es derechohabiente</v>
      </c>
    </row>
    <row r="1586" spans="1:12" x14ac:dyDescent="0.25">
      <c r="A1586" s="25" t="str">
        <f t="shared" si="123"/>
        <v>tipodhuSinaloaSinaloaOtro</v>
      </c>
      <c r="B1586" s="19" t="str">
        <f t="shared" si="120"/>
        <v>tipodhu</v>
      </c>
      <c r="C1586" s="19" t="str">
        <f t="shared" si="121"/>
        <v>Sinaloa</v>
      </c>
      <c r="D1586" s="19" t="str">
        <f t="shared" si="122"/>
        <v>Sinaloa</v>
      </c>
      <c r="H1586" s="22" t="s">
        <v>329</v>
      </c>
      <c r="I1586" s="199">
        <v>0.36877279279463138</v>
      </c>
      <c r="J1586" s="22">
        <v>3</v>
      </c>
      <c r="L1586" s="21" t="str">
        <f t="shared" si="124"/>
        <v>Otro</v>
      </c>
    </row>
    <row r="1587" spans="1:12" x14ac:dyDescent="0.25">
      <c r="A1587" s="25" t="str">
        <f t="shared" si="123"/>
        <v>tipodhuSinaloaSinaloaNS/NR</v>
      </c>
      <c r="B1587" s="19" t="str">
        <f t="shared" si="120"/>
        <v>tipodhu</v>
      </c>
      <c r="C1587" s="19" t="str">
        <f t="shared" si="121"/>
        <v>Sinaloa</v>
      </c>
      <c r="D1587" s="19" t="str">
        <f t="shared" si="122"/>
        <v>Sinaloa</v>
      </c>
      <c r="H1587" s="22" t="s">
        <v>63</v>
      </c>
      <c r="I1587" s="199">
        <v>9.0624638592504567E-2</v>
      </c>
      <c r="J1587" s="22">
        <v>1</v>
      </c>
      <c r="L1587" s="21" t="str">
        <f t="shared" si="124"/>
        <v>NS/NR</v>
      </c>
    </row>
    <row r="1588" spans="1:12" x14ac:dyDescent="0.25">
      <c r="A1588" s="25" t="str">
        <f t="shared" si="123"/>
        <v>tipodhuSinaloaSinaloaTotal</v>
      </c>
      <c r="B1588" s="19" t="str">
        <f t="shared" si="120"/>
        <v>tipodhu</v>
      </c>
      <c r="C1588" s="19" t="str">
        <f t="shared" si="121"/>
        <v>Sinaloa</v>
      </c>
      <c r="D1588" s="19" t="str">
        <f t="shared" si="122"/>
        <v>Sinaloa</v>
      </c>
      <c r="H1588" s="22" t="s">
        <v>41</v>
      </c>
      <c r="I1588" s="199">
        <v>100</v>
      </c>
      <c r="J1588" s="22">
        <v>727</v>
      </c>
      <c r="L1588" s="21" t="str">
        <f t="shared" si="124"/>
        <v/>
      </c>
    </row>
    <row r="1589" spans="1:12" x14ac:dyDescent="0.25">
      <c r="A1589" s="25" t="str">
        <f t="shared" si="123"/>
        <v>tipodhuSonoraSonoraEs una prestación de su trabajo</v>
      </c>
      <c r="B1589" s="19" t="str">
        <f t="shared" si="120"/>
        <v>tipodhu</v>
      </c>
      <c r="C1589" s="19" t="str">
        <f t="shared" si="121"/>
        <v>Sonora</v>
      </c>
      <c r="D1589" s="19" t="str">
        <f t="shared" si="122"/>
        <v>Sonora</v>
      </c>
      <c r="F1589" s="197" t="s">
        <v>319</v>
      </c>
      <c r="G1589" s="198" t="s">
        <v>45</v>
      </c>
      <c r="H1589" s="22" t="s">
        <v>46</v>
      </c>
      <c r="I1589" s="199">
        <v>40.449516891844517</v>
      </c>
      <c r="J1589" s="22">
        <v>293</v>
      </c>
      <c r="L1589" s="21" t="str">
        <f t="shared" si="124"/>
        <v>Es una prestación de su trabajo</v>
      </c>
    </row>
    <row r="1590" spans="1:12" x14ac:dyDescent="0.25">
      <c r="A1590" s="25" t="str">
        <f t="shared" si="123"/>
        <v>tipodhuSonoraSonoraEs pensionado/jubilado</v>
      </c>
      <c r="B1590" s="19" t="str">
        <f t="shared" si="120"/>
        <v>tipodhu</v>
      </c>
      <c r="C1590" s="19" t="str">
        <f t="shared" si="121"/>
        <v>Sonora</v>
      </c>
      <c r="D1590" s="19" t="str">
        <f t="shared" si="122"/>
        <v>Sonora</v>
      </c>
      <c r="H1590" s="22" t="s">
        <v>47</v>
      </c>
      <c r="I1590" s="199">
        <v>14.834884858741518</v>
      </c>
      <c r="J1590" s="22">
        <v>108</v>
      </c>
      <c r="L1590" s="21" t="str">
        <f t="shared" si="124"/>
        <v>Es pensionado/jubilado</v>
      </c>
    </row>
    <row r="1591" spans="1:12" x14ac:dyDescent="0.25">
      <c r="A1591" s="25" t="str">
        <f t="shared" si="123"/>
        <v>tipodhuSonoraSonoraEs estudiante y la escuela lo aseguró</v>
      </c>
      <c r="B1591" s="19" t="str">
        <f t="shared" si="120"/>
        <v>tipodhu</v>
      </c>
      <c r="C1591" s="19" t="str">
        <f t="shared" si="121"/>
        <v>Sonora</v>
      </c>
      <c r="D1591" s="19" t="str">
        <f t="shared" si="122"/>
        <v>Sonora</v>
      </c>
      <c r="H1591" s="22" t="s">
        <v>48</v>
      </c>
      <c r="I1591" s="199">
        <v>1.3775968708156132</v>
      </c>
      <c r="J1591" s="22">
        <v>9</v>
      </c>
      <c r="L1591" s="21" t="str">
        <f t="shared" si="124"/>
        <v>Es estudiante y la escuela lo aseguró</v>
      </c>
    </row>
    <row r="1592" spans="1:12" x14ac:dyDescent="0.25">
      <c r="A1592" s="25" t="str">
        <f t="shared" si="123"/>
        <v>tipodhuSonoraSonoraContrató el seguro por su cuenta</v>
      </c>
      <c r="B1592" s="19" t="str">
        <f t="shared" si="120"/>
        <v>tipodhu</v>
      </c>
      <c r="C1592" s="19" t="str">
        <f t="shared" si="121"/>
        <v>Sonora</v>
      </c>
      <c r="D1592" s="19" t="str">
        <f t="shared" si="122"/>
        <v>Sonora</v>
      </c>
      <c r="H1592" s="22" t="s">
        <v>49</v>
      </c>
      <c r="I1592" s="199">
        <v>1.0415313069150722</v>
      </c>
      <c r="J1592" s="22">
        <v>7</v>
      </c>
      <c r="L1592" s="21" t="str">
        <f t="shared" si="124"/>
        <v>Contrató el seguro por su cuenta</v>
      </c>
    </row>
    <row r="1593" spans="1:12" x14ac:dyDescent="0.25">
      <c r="A1593" s="25" t="str">
        <f t="shared" si="123"/>
        <v>tipodhuSonoraSonoraUn familiar es trabajador y le aseguró</v>
      </c>
      <c r="B1593" s="19" t="str">
        <f t="shared" si="120"/>
        <v>tipodhu</v>
      </c>
      <c r="C1593" s="19" t="str">
        <f t="shared" si="121"/>
        <v>Sonora</v>
      </c>
      <c r="D1593" s="19" t="str">
        <f t="shared" si="122"/>
        <v>Sonora</v>
      </c>
      <c r="H1593" s="22" t="s">
        <v>50</v>
      </c>
      <c r="I1593" s="199">
        <v>37.814952049256426</v>
      </c>
      <c r="J1593" s="22">
        <v>299</v>
      </c>
      <c r="L1593" s="21" t="str">
        <f t="shared" si="124"/>
        <v>Un familiar es trabajador y le aseguró</v>
      </c>
    </row>
    <row r="1594" spans="1:12" x14ac:dyDescent="0.25">
      <c r="A1594" s="25" t="str">
        <f t="shared" si="123"/>
        <v>tipodhuSonoraSonoraUn familiar es pensionado/jubilado y le aseguró</v>
      </c>
      <c r="B1594" s="19" t="str">
        <f t="shared" si="120"/>
        <v>tipodhu</v>
      </c>
      <c r="C1594" s="19" t="str">
        <f t="shared" si="121"/>
        <v>Sonora</v>
      </c>
      <c r="D1594" s="19" t="str">
        <f t="shared" si="122"/>
        <v>Sonora</v>
      </c>
      <c r="H1594" s="22" t="s">
        <v>51</v>
      </c>
      <c r="I1594" s="199">
        <v>4.0260114281307207</v>
      </c>
      <c r="J1594" s="22">
        <v>30</v>
      </c>
      <c r="L1594" s="21" t="str">
        <f t="shared" si="124"/>
        <v>Un familiar es pensionado/jubilado y le aseguró</v>
      </c>
    </row>
    <row r="1595" spans="1:12" x14ac:dyDescent="0.25">
      <c r="A1595" s="25" t="str">
        <f t="shared" si="123"/>
        <v>tipodhuSonoraSonoraNo aplica, no es derechohabiente</v>
      </c>
      <c r="B1595" s="19" t="str">
        <f t="shared" si="120"/>
        <v>tipodhu</v>
      </c>
      <c r="C1595" s="19" t="str">
        <f t="shared" si="121"/>
        <v>Sonora</v>
      </c>
      <c r="D1595" s="19" t="str">
        <f t="shared" si="122"/>
        <v>Sonora</v>
      </c>
      <c r="H1595" s="22" t="s">
        <v>52</v>
      </c>
      <c r="I1595" s="199">
        <v>0.32637955806058921</v>
      </c>
      <c r="J1595" s="22">
        <v>3</v>
      </c>
      <c r="L1595" s="21" t="str">
        <f t="shared" si="124"/>
        <v>No aplica, no es derechohabiente</v>
      </c>
    </row>
    <row r="1596" spans="1:12" x14ac:dyDescent="0.25">
      <c r="A1596" s="25" t="str">
        <f t="shared" si="123"/>
        <v>tipodhuSonoraSonoraNS/NR</v>
      </c>
      <c r="B1596" s="19" t="str">
        <f t="shared" si="120"/>
        <v>tipodhu</v>
      </c>
      <c r="C1596" s="19" t="str">
        <f t="shared" si="121"/>
        <v>Sonora</v>
      </c>
      <c r="D1596" s="19" t="str">
        <f t="shared" si="122"/>
        <v>Sonora</v>
      </c>
      <c r="H1596" s="22" t="s">
        <v>63</v>
      </c>
      <c r="I1596" s="199">
        <v>0.12912703623574401</v>
      </c>
      <c r="J1596" s="22">
        <v>1</v>
      </c>
      <c r="L1596" s="21" t="str">
        <f t="shared" si="124"/>
        <v>NS/NR</v>
      </c>
    </row>
    <row r="1597" spans="1:12" x14ac:dyDescent="0.25">
      <c r="A1597" s="25" t="str">
        <f t="shared" si="123"/>
        <v>tipodhuSonoraSonoraTotal</v>
      </c>
      <c r="B1597" s="19" t="str">
        <f t="shared" si="120"/>
        <v>tipodhu</v>
      </c>
      <c r="C1597" s="19" t="str">
        <f t="shared" si="121"/>
        <v>Sonora</v>
      </c>
      <c r="D1597" s="19" t="str">
        <f t="shared" si="122"/>
        <v>Sonora</v>
      </c>
      <c r="H1597" s="22" t="s">
        <v>41</v>
      </c>
      <c r="I1597" s="199">
        <v>100</v>
      </c>
      <c r="J1597" s="22">
        <v>750</v>
      </c>
      <c r="L1597" s="21" t="str">
        <f t="shared" si="124"/>
        <v/>
      </c>
    </row>
    <row r="1598" spans="1:12" x14ac:dyDescent="0.25">
      <c r="A1598" s="25" t="str">
        <f t="shared" si="123"/>
        <v>tipodhuTabascoTabascoEs una prestación de su trabajo</v>
      </c>
      <c r="B1598" s="19" t="str">
        <f t="shared" si="120"/>
        <v>tipodhu</v>
      </c>
      <c r="C1598" s="19" t="str">
        <f t="shared" si="121"/>
        <v>Tabasco</v>
      </c>
      <c r="D1598" s="19" t="str">
        <f t="shared" si="122"/>
        <v>Tabasco</v>
      </c>
      <c r="F1598" s="197" t="s">
        <v>320</v>
      </c>
      <c r="G1598" s="198" t="s">
        <v>45</v>
      </c>
      <c r="H1598" s="22" t="s">
        <v>46</v>
      </c>
      <c r="I1598" s="199">
        <v>32.072371070237928</v>
      </c>
      <c r="J1598" s="22">
        <v>242</v>
      </c>
      <c r="L1598" s="21" t="str">
        <f t="shared" si="124"/>
        <v>Es una prestación de su trabajo</v>
      </c>
    </row>
    <row r="1599" spans="1:12" x14ac:dyDescent="0.25">
      <c r="A1599" s="25" t="str">
        <f t="shared" si="123"/>
        <v>tipodhuTabascoTabascoEs pensionado/jubilado</v>
      </c>
      <c r="B1599" s="19" t="str">
        <f t="shared" si="120"/>
        <v>tipodhu</v>
      </c>
      <c r="C1599" s="19" t="str">
        <f t="shared" si="121"/>
        <v>Tabasco</v>
      </c>
      <c r="D1599" s="19" t="str">
        <f t="shared" si="122"/>
        <v>Tabasco</v>
      </c>
      <c r="H1599" s="22" t="s">
        <v>47</v>
      </c>
      <c r="I1599" s="199">
        <v>9.6123145592795858</v>
      </c>
      <c r="J1599" s="22">
        <v>73</v>
      </c>
      <c r="L1599" s="21" t="str">
        <f t="shared" si="124"/>
        <v>Es pensionado/jubilado</v>
      </c>
    </row>
    <row r="1600" spans="1:12" x14ac:dyDescent="0.25">
      <c r="A1600" s="25" t="str">
        <f t="shared" si="123"/>
        <v>tipodhuTabascoTabascoEs estudiante y la escuela lo aseguró</v>
      </c>
      <c r="B1600" s="19" t="str">
        <f t="shared" si="120"/>
        <v>tipodhu</v>
      </c>
      <c r="C1600" s="19" t="str">
        <f t="shared" si="121"/>
        <v>Tabasco</v>
      </c>
      <c r="D1600" s="19" t="str">
        <f t="shared" si="122"/>
        <v>Tabasco</v>
      </c>
      <c r="H1600" s="22" t="s">
        <v>48</v>
      </c>
      <c r="I1600" s="199">
        <v>5.0443272439593603</v>
      </c>
      <c r="J1600" s="22">
        <v>35</v>
      </c>
      <c r="L1600" s="21" t="str">
        <f t="shared" si="124"/>
        <v>Es estudiante y la escuela lo aseguró</v>
      </c>
    </row>
    <row r="1601" spans="1:12" x14ac:dyDescent="0.25">
      <c r="A1601" s="25" t="str">
        <f t="shared" si="123"/>
        <v>tipodhuTabascoTabascoContrató el seguro por su cuenta</v>
      </c>
      <c r="B1601" s="19" t="str">
        <f t="shared" si="120"/>
        <v>tipodhu</v>
      </c>
      <c r="C1601" s="19" t="str">
        <f t="shared" si="121"/>
        <v>Tabasco</v>
      </c>
      <c r="D1601" s="19" t="str">
        <f t="shared" si="122"/>
        <v>Tabasco</v>
      </c>
      <c r="H1601" s="22" t="s">
        <v>49</v>
      </c>
      <c r="I1601" s="199">
        <v>0.6354228646216441</v>
      </c>
      <c r="J1601" s="22">
        <v>4</v>
      </c>
      <c r="L1601" s="21" t="str">
        <f t="shared" si="124"/>
        <v>Contrató el seguro por su cuenta</v>
      </c>
    </row>
    <row r="1602" spans="1:12" x14ac:dyDescent="0.25">
      <c r="A1602" s="25" t="str">
        <f t="shared" si="123"/>
        <v>tipodhuTabascoTabascoUn familiar es trabajador y le aseguró</v>
      </c>
      <c r="B1602" s="19" t="str">
        <f t="shared" si="120"/>
        <v>tipodhu</v>
      </c>
      <c r="C1602" s="19" t="str">
        <f t="shared" si="121"/>
        <v>Tabasco</v>
      </c>
      <c r="D1602" s="19" t="str">
        <f t="shared" si="122"/>
        <v>Tabasco</v>
      </c>
      <c r="H1602" s="22" t="s">
        <v>50</v>
      </c>
      <c r="I1602" s="199">
        <v>46.694906625150267</v>
      </c>
      <c r="J1602" s="22">
        <v>337</v>
      </c>
      <c r="L1602" s="21" t="str">
        <f t="shared" si="124"/>
        <v>Un familiar es trabajador y le aseguró</v>
      </c>
    </row>
    <row r="1603" spans="1:12" x14ac:dyDescent="0.25">
      <c r="A1603" s="25" t="str">
        <f t="shared" si="123"/>
        <v>tipodhuTabascoTabascoUn familiar es pensionado/jubilado y le aseguró</v>
      </c>
      <c r="B1603" s="19" t="str">
        <f t="shared" si="120"/>
        <v>tipodhu</v>
      </c>
      <c r="C1603" s="19" t="str">
        <f t="shared" si="121"/>
        <v>Tabasco</v>
      </c>
      <c r="D1603" s="19" t="str">
        <f t="shared" si="122"/>
        <v>Tabasco</v>
      </c>
      <c r="H1603" s="22" t="s">
        <v>51</v>
      </c>
      <c r="I1603" s="199">
        <v>2.8964654037127668</v>
      </c>
      <c r="J1603" s="22">
        <v>21</v>
      </c>
      <c r="L1603" s="21" t="str">
        <f t="shared" si="124"/>
        <v>Un familiar es pensionado/jubilado y le aseguró</v>
      </c>
    </row>
    <row r="1604" spans="1:12" x14ac:dyDescent="0.25">
      <c r="A1604" s="25" t="str">
        <f t="shared" si="123"/>
        <v>tipodhuTabascoTabascoPrograma jóvenes construyendo el futuro</v>
      </c>
      <c r="B1604" s="19" t="str">
        <f t="shared" ref="B1604:B1667" si="125">+IF(AND(G1604&lt;&gt;"",I1605="Estimate"),TRIM(MID(G1604,1,FIND(" ",G1604,1))),IF(AND(F1604&lt;&gt;"",I1605="Estimate"),TRIM(MID(F1604,1,FIND(" ",F1604,1))),IF(AND(E1604&lt;&gt;"",I1605="Estimate"),TRIM(MID(E1604,1,FIND(" ",E1604,1))),B1603)))</f>
        <v>tipodhu</v>
      </c>
      <c r="C1604" s="19" t="str">
        <f t="shared" si="121"/>
        <v>Tabasco</v>
      </c>
      <c r="D1604" s="19" t="str">
        <f t="shared" si="122"/>
        <v>Tabasco</v>
      </c>
      <c r="H1604" s="22" t="s">
        <v>327</v>
      </c>
      <c r="I1604" s="199">
        <v>2.4166389039513212</v>
      </c>
      <c r="J1604" s="22">
        <v>5</v>
      </c>
      <c r="L1604" s="21" t="str">
        <f t="shared" si="124"/>
        <v>Programa jóvenes construyendo el futuro</v>
      </c>
    </row>
    <row r="1605" spans="1:12" x14ac:dyDescent="0.25">
      <c r="A1605" s="25" t="str">
        <f t="shared" si="123"/>
        <v>tipodhuTabascoTabascoNS/NR</v>
      </c>
      <c r="B1605" s="19" t="str">
        <f t="shared" si="125"/>
        <v>tipodhu</v>
      </c>
      <c r="C1605" s="19" t="str">
        <f t="shared" ref="C1605:C1668" si="126">+IF(AND(E1605&lt;&gt;"",G1605="% of Total"),TRIM(MID(E1605,FIND(" ",E1605,1),LEN(E1605))),IF(AND(D1605&lt;&gt;"Primer nivel",D1605&lt;&gt;"Segundo nivel"),D1605,C1604))</f>
        <v>Tabasco</v>
      </c>
      <c r="D1605" s="19" t="str">
        <f t="shared" ref="D1605:D1668" si="127">+IF(AND(G1605&lt;&gt;"",I1606="Estimate"),"Nacional",IF(AND(F1605&lt;&gt;"",G1605="% of Total"),TRIM(MID(F1605,FIND(" ",F1605,1),LEN(F1605))),D1604))</f>
        <v>Tabasco</v>
      </c>
      <c r="H1605" s="22" t="s">
        <v>63</v>
      </c>
      <c r="I1605" s="199">
        <v>0.62755332908714645</v>
      </c>
      <c r="J1605" s="22">
        <v>4</v>
      </c>
      <c r="L1605" s="21" t="str">
        <f t="shared" si="124"/>
        <v>NS/NR</v>
      </c>
    </row>
    <row r="1606" spans="1:12" x14ac:dyDescent="0.25">
      <c r="A1606" s="25" t="str">
        <f t="shared" ref="A1606:A1669" si="128">IFERROR(CONCATENATE(B1606,C1606,D1606,IF(H1606&lt;&gt;"Total",MID(H1606,FIND(" ",H1606)+2,LEN(H1606)),"Total")),"")</f>
        <v>tipodhuTabascoTabascoTotal</v>
      </c>
      <c r="B1606" s="19" t="str">
        <f t="shared" si="125"/>
        <v>tipodhu</v>
      </c>
      <c r="C1606" s="19" t="str">
        <f t="shared" si="126"/>
        <v>Tabasco</v>
      </c>
      <c r="D1606" s="19" t="str">
        <f t="shared" si="127"/>
        <v>Tabasco</v>
      </c>
      <c r="H1606" s="22" t="s">
        <v>41</v>
      </c>
      <c r="I1606" s="199">
        <v>100</v>
      </c>
      <c r="J1606" s="22">
        <v>721</v>
      </c>
      <c r="L1606" s="21" t="str">
        <f t="shared" si="124"/>
        <v/>
      </c>
    </row>
    <row r="1607" spans="1:12" x14ac:dyDescent="0.25">
      <c r="A1607" s="25" t="str">
        <f t="shared" si="128"/>
        <v>tipodhuTamaulipasTamaulipasEs una prestación de su trabajo</v>
      </c>
      <c r="B1607" s="19" t="str">
        <f t="shared" si="125"/>
        <v>tipodhu</v>
      </c>
      <c r="C1607" s="19" t="str">
        <f t="shared" si="126"/>
        <v>Tamaulipas</v>
      </c>
      <c r="D1607" s="19" t="str">
        <f t="shared" si="127"/>
        <v>Tamaulipas</v>
      </c>
      <c r="F1607" s="197" t="s">
        <v>321</v>
      </c>
      <c r="G1607" s="198" t="s">
        <v>45</v>
      </c>
      <c r="H1607" s="22" t="s">
        <v>46</v>
      </c>
      <c r="I1607" s="199">
        <v>40.813958513477402</v>
      </c>
      <c r="J1607" s="22">
        <v>290</v>
      </c>
      <c r="L1607" s="21" t="str">
        <f t="shared" ref="L1607:L1670" si="129">IF(H1607&lt;&gt;"",IFERROR(MID(H1607,FIND(" ",H1607)+2,LEN(H1607)),""),"")</f>
        <v>Es una prestación de su trabajo</v>
      </c>
    </row>
    <row r="1608" spans="1:12" x14ac:dyDescent="0.25">
      <c r="A1608" s="25" t="str">
        <f t="shared" si="128"/>
        <v>tipodhuTamaulipasTamaulipasEs pensionado/jubilado</v>
      </c>
      <c r="B1608" s="19" t="str">
        <f t="shared" si="125"/>
        <v>tipodhu</v>
      </c>
      <c r="C1608" s="19" t="str">
        <f t="shared" si="126"/>
        <v>Tamaulipas</v>
      </c>
      <c r="D1608" s="19" t="str">
        <f t="shared" si="127"/>
        <v>Tamaulipas</v>
      </c>
      <c r="H1608" s="22" t="s">
        <v>47</v>
      </c>
      <c r="I1608" s="199">
        <v>10.864637660739684</v>
      </c>
      <c r="J1608" s="22">
        <v>82</v>
      </c>
      <c r="L1608" s="21" t="str">
        <f t="shared" si="129"/>
        <v>Es pensionado/jubilado</v>
      </c>
    </row>
    <row r="1609" spans="1:12" x14ac:dyDescent="0.25">
      <c r="A1609" s="25" t="str">
        <f t="shared" si="128"/>
        <v>tipodhuTamaulipasTamaulipasEs estudiante y la escuela lo aseguró</v>
      </c>
      <c r="B1609" s="19" t="str">
        <f t="shared" si="125"/>
        <v>tipodhu</v>
      </c>
      <c r="C1609" s="19" t="str">
        <f t="shared" si="126"/>
        <v>Tamaulipas</v>
      </c>
      <c r="D1609" s="19" t="str">
        <f t="shared" si="127"/>
        <v>Tamaulipas</v>
      </c>
      <c r="H1609" s="22" t="s">
        <v>48</v>
      </c>
      <c r="I1609" s="199">
        <v>1.0553638906551224</v>
      </c>
      <c r="J1609" s="22">
        <v>10</v>
      </c>
      <c r="L1609" s="21" t="str">
        <f t="shared" si="129"/>
        <v>Es estudiante y la escuela lo aseguró</v>
      </c>
    </row>
    <row r="1610" spans="1:12" x14ac:dyDescent="0.25">
      <c r="A1610" s="25" t="str">
        <f t="shared" si="128"/>
        <v>tipodhuTamaulipasTamaulipasContrató el seguro por su cuenta</v>
      </c>
      <c r="B1610" s="19" t="str">
        <f t="shared" si="125"/>
        <v>tipodhu</v>
      </c>
      <c r="C1610" s="19" t="str">
        <f t="shared" si="126"/>
        <v>Tamaulipas</v>
      </c>
      <c r="D1610" s="19" t="str">
        <f t="shared" si="127"/>
        <v>Tamaulipas</v>
      </c>
      <c r="H1610" s="22" t="s">
        <v>49</v>
      </c>
      <c r="I1610" s="199">
        <v>0.91550026717790967</v>
      </c>
      <c r="J1610" s="22">
        <v>5</v>
      </c>
      <c r="L1610" s="21" t="str">
        <f t="shared" si="129"/>
        <v>Contrató el seguro por su cuenta</v>
      </c>
    </row>
    <row r="1611" spans="1:12" x14ac:dyDescent="0.25">
      <c r="A1611" s="25" t="str">
        <f t="shared" si="128"/>
        <v>tipodhuTamaulipasTamaulipasUn familiar es trabajador y le aseguró</v>
      </c>
      <c r="B1611" s="19" t="str">
        <f t="shared" si="125"/>
        <v>tipodhu</v>
      </c>
      <c r="C1611" s="19" t="str">
        <f t="shared" si="126"/>
        <v>Tamaulipas</v>
      </c>
      <c r="D1611" s="19" t="str">
        <f t="shared" si="127"/>
        <v>Tamaulipas</v>
      </c>
      <c r="H1611" s="22" t="s">
        <v>50</v>
      </c>
      <c r="I1611" s="199">
        <v>41.475087700668944</v>
      </c>
      <c r="J1611" s="22">
        <v>302</v>
      </c>
      <c r="L1611" s="21" t="str">
        <f t="shared" si="129"/>
        <v>Un familiar es trabajador y le aseguró</v>
      </c>
    </row>
    <row r="1612" spans="1:12" x14ac:dyDescent="0.25">
      <c r="A1612" s="25" t="str">
        <f t="shared" si="128"/>
        <v>tipodhuTamaulipasTamaulipasUn familiar es pensionado/jubilado y le aseguró</v>
      </c>
      <c r="B1612" s="19" t="str">
        <f t="shared" si="125"/>
        <v>tipodhu</v>
      </c>
      <c r="C1612" s="19" t="str">
        <f t="shared" si="126"/>
        <v>Tamaulipas</v>
      </c>
      <c r="D1612" s="19" t="str">
        <f t="shared" si="127"/>
        <v>Tamaulipas</v>
      </c>
      <c r="H1612" s="22" t="s">
        <v>51</v>
      </c>
      <c r="I1612" s="199">
        <v>4.8123301924657778</v>
      </c>
      <c r="J1612" s="22">
        <v>36</v>
      </c>
      <c r="L1612" s="21" t="str">
        <f t="shared" si="129"/>
        <v>Un familiar es pensionado/jubilado y le aseguró</v>
      </c>
    </row>
    <row r="1613" spans="1:12" x14ac:dyDescent="0.25">
      <c r="A1613" s="25" t="str">
        <f t="shared" si="128"/>
        <v>tipodhuTamaulipasTamaulipasNS/NR</v>
      </c>
      <c r="B1613" s="19" t="str">
        <f t="shared" si="125"/>
        <v>tipodhu</v>
      </c>
      <c r="C1613" s="19" t="str">
        <f t="shared" si="126"/>
        <v>Tamaulipas</v>
      </c>
      <c r="D1613" s="19" t="str">
        <f t="shared" si="127"/>
        <v>Tamaulipas</v>
      </c>
      <c r="H1613" s="22" t="s">
        <v>63</v>
      </c>
      <c r="I1613" s="199">
        <v>6.3121774815162901E-2</v>
      </c>
      <c r="J1613" s="22">
        <v>1</v>
      </c>
      <c r="L1613" s="21" t="str">
        <f t="shared" si="129"/>
        <v>NS/NR</v>
      </c>
    </row>
    <row r="1614" spans="1:12" x14ac:dyDescent="0.25">
      <c r="A1614" s="25" t="str">
        <f t="shared" si="128"/>
        <v>tipodhuTamaulipasTamaulipasTotal</v>
      </c>
      <c r="B1614" s="19" t="str">
        <f t="shared" si="125"/>
        <v>tipodhu</v>
      </c>
      <c r="C1614" s="19" t="str">
        <f t="shared" si="126"/>
        <v>Tamaulipas</v>
      </c>
      <c r="D1614" s="19" t="str">
        <f t="shared" si="127"/>
        <v>Tamaulipas</v>
      </c>
      <c r="H1614" s="22" t="s">
        <v>41</v>
      </c>
      <c r="I1614" s="199">
        <v>100</v>
      </c>
      <c r="J1614" s="22">
        <v>726</v>
      </c>
      <c r="L1614" s="21" t="str">
        <f t="shared" si="129"/>
        <v/>
      </c>
    </row>
    <row r="1615" spans="1:12" x14ac:dyDescent="0.25">
      <c r="A1615" s="25" t="str">
        <f t="shared" si="128"/>
        <v>tipodhuTlaxcalaTlaxcalaEs una prestación de su trabajo</v>
      </c>
      <c r="B1615" s="19" t="str">
        <f t="shared" si="125"/>
        <v>tipodhu</v>
      </c>
      <c r="C1615" s="19" t="str">
        <f t="shared" si="126"/>
        <v>Tlaxcala</v>
      </c>
      <c r="D1615" s="19" t="str">
        <f t="shared" si="127"/>
        <v>Tlaxcala</v>
      </c>
      <c r="F1615" s="197" t="s">
        <v>322</v>
      </c>
      <c r="G1615" s="198" t="s">
        <v>45</v>
      </c>
      <c r="H1615" s="22" t="s">
        <v>46</v>
      </c>
      <c r="I1615" s="199">
        <v>36.681295781816523</v>
      </c>
      <c r="J1615" s="22">
        <v>280</v>
      </c>
      <c r="L1615" s="21" t="str">
        <f t="shared" si="129"/>
        <v>Es una prestación de su trabajo</v>
      </c>
    </row>
    <row r="1616" spans="1:12" x14ac:dyDescent="0.25">
      <c r="A1616" s="25" t="str">
        <f t="shared" si="128"/>
        <v>tipodhuTlaxcalaTlaxcalaEs pensionado/jubilado</v>
      </c>
      <c r="B1616" s="19" t="str">
        <f t="shared" si="125"/>
        <v>tipodhu</v>
      </c>
      <c r="C1616" s="19" t="str">
        <f t="shared" si="126"/>
        <v>Tlaxcala</v>
      </c>
      <c r="D1616" s="19" t="str">
        <f t="shared" si="127"/>
        <v>Tlaxcala</v>
      </c>
      <c r="H1616" s="22" t="s">
        <v>47</v>
      </c>
      <c r="I1616" s="199">
        <v>10.732935737196794</v>
      </c>
      <c r="J1616" s="22">
        <v>85</v>
      </c>
      <c r="L1616" s="21" t="str">
        <f t="shared" si="129"/>
        <v>Es pensionado/jubilado</v>
      </c>
    </row>
    <row r="1617" spans="1:12" x14ac:dyDescent="0.25">
      <c r="A1617" s="25" t="str">
        <f t="shared" si="128"/>
        <v>tipodhuTlaxcalaTlaxcalaEs estudiante y la escuela lo aseguró</v>
      </c>
      <c r="B1617" s="19" t="str">
        <f t="shared" si="125"/>
        <v>tipodhu</v>
      </c>
      <c r="C1617" s="19" t="str">
        <f t="shared" si="126"/>
        <v>Tlaxcala</v>
      </c>
      <c r="D1617" s="19" t="str">
        <f t="shared" si="127"/>
        <v>Tlaxcala</v>
      </c>
      <c r="H1617" s="22" t="s">
        <v>48</v>
      </c>
      <c r="I1617" s="199">
        <v>3.6369298620300845</v>
      </c>
      <c r="J1617" s="22">
        <v>26</v>
      </c>
      <c r="L1617" s="21" t="str">
        <f t="shared" si="129"/>
        <v>Es estudiante y la escuela lo aseguró</v>
      </c>
    </row>
    <row r="1618" spans="1:12" x14ac:dyDescent="0.25">
      <c r="A1618" s="25" t="str">
        <f t="shared" si="128"/>
        <v>tipodhuTlaxcalaTlaxcalaContrató el seguro por su cuenta</v>
      </c>
      <c r="B1618" s="19" t="str">
        <f t="shared" si="125"/>
        <v>tipodhu</v>
      </c>
      <c r="C1618" s="19" t="str">
        <f t="shared" si="126"/>
        <v>Tlaxcala</v>
      </c>
      <c r="D1618" s="19" t="str">
        <f t="shared" si="127"/>
        <v>Tlaxcala</v>
      </c>
      <c r="H1618" s="22" t="s">
        <v>49</v>
      </c>
      <c r="I1618" s="199">
        <v>1.2190336463142597</v>
      </c>
      <c r="J1618" s="22">
        <v>10</v>
      </c>
      <c r="L1618" s="21" t="str">
        <f t="shared" si="129"/>
        <v>Contrató el seguro por su cuenta</v>
      </c>
    </row>
    <row r="1619" spans="1:12" x14ac:dyDescent="0.25">
      <c r="A1619" s="25" t="str">
        <f t="shared" si="128"/>
        <v>tipodhuTlaxcalaTlaxcalaUn familiar es trabajador y le aseguró</v>
      </c>
      <c r="B1619" s="19" t="str">
        <f t="shared" si="125"/>
        <v>tipodhu</v>
      </c>
      <c r="C1619" s="19" t="str">
        <f t="shared" si="126"/>
        <v>Tlaxcala</v>
      </c>
      <c r="D1619" s="19" t="str">
        <f t="shared" si="127"/>
        <v>Tlaxcala</v>
      </c>
      <c r="H1619" s="22" t="s">
        <v>50</v>
      </c>
      <c r="I1619" s="199">
        <v>36.498997629294863</v>
      </c>
      <c r="J1619" s="22">
        <v>275</v>
      </c>
      <c r="L1619" s="21" t="str">
        <f t="shared" si="129"/>
        <v>Un familiar es trabajador y le aseguró</v>
      </c>
    </row>
    <row r="1620" spans="1:12" x14ac:dyDescent="0.25">
      <c r="A1620" s="25" t="str">
        <f t="shared" si="128"/>
        <v>tipodhuTlaxcalaTlaxcalaUn familiar es pensionado/jubilado y le aseguró</v>
      </c>
      <c r="B1620" s="19" t="str">
        <f t="shared" si="125"/>
        <v>tipodhu</v>
      </c>
      <c r="C1620" s="19" t="str">
        <f t="shared" si="126"/>
        <v>Tlaxcala</v>
      </c>
      <c r="D1620" s="19" t="str">
        <f t="shared" si="127"/>
        <v>Tlaxcala</v>
      </c>
      <c r="H1620" s="22" t="s">
        <v>51</v>
      </c>
      <c r="I1620" s="199">
        <v>10.924512160993423</v>
      </c>
      <c r="J1620" s="22">
        <v>80</v>
      </c>
      <c r="L1620" s="21" t="str">
        <f t="shared" si="129"/>
        <v>Un familiar es pensionado/jubilado y le aseguró</v>
      </c>
    </row>
    <row r="1621" spans="1:12" x14ac:dyDescent="0.25">
      <c r="A1621" s="25" t="str">
        <f t="shared" si="128"/>
        <v>tipodhuTlaxcalaTlaxcalaNo aplica, no es derechohabiente</v>
      </c>
      <c r="B1621" s="19" t="str">
        <f t="shared" si="125"/>
        <v>tipodhu</v>
      </c>
      <c r="C1621" s="19" t="str">
        <f t="shared" si="126"/>
        <v>Tlaxcala</v>
      </c>
      <c r="D1621" s="19" t="str">
        <f t="shared" si="127"/>
        <v>Tlaxcala</v>
      </c>
      <c r="H1621" s="22" t="s">
        <v>52</v>
      </c>
      <c r="I1621" s="199">
        <v>0.15288850812815374</v>
      </c>
      <c r="J1621" s="22">
        <v>1</v>
      </c>
      <c r="L1621" s="21" t="str">
        <f t="shared" si="129"/>
        <v>No aplica, no es derechohabiente</v>
      </c>
    </row>
    <row r="1622" spans="1:12" x14ac:dyDescent="0.25">
      <c r="A1622" s="25" t="str">
        <f t="shared" si="128"/>
        <v>tipodhuTlaxcalaTlaxcalaNS/NR</v>
      </c>
      <c r="B1622" s="19" t="str">
        <f t="shared" si="125"/>
        <v>tipodhu</v>
      </c>
      <c r="C1622" s="19" t="str">
        <f t="shared" si="126"/>
        <v>Tlaxcala</v>
      </c>
      <c r="D1622" s="19" t="str">
        <f t="shared" si="127"/>
        <v>Tlaxcala</v>
      </c>
      <c r="H1622" s="22" t="s">
        <v>63</v>
      </c>
      <c r="I1622" s="199">
        <v>0.15340667422589932</v>
      </c>
      <c r="J1622" s="22">
        <v>1</v>
      </c>
      <c r="L1622" s="21" t="str">
        <f t="shared" si="129"/>
        <v>NS/NR</v>
      </c>
    </row>
    <row r="1623" spans="1:12" x14ac:dyDescent="0.25">
      <c r="A1623" s="25" t="str">
        <f t="shared" si="128"/>
        <v>tipodhuTlaxcalaTlaxcalaTotal</v>
      </c>
      <c r="B1623" s="19" t="str">
        <f t="shared" si="125"/>
        <v>tipodhu</v>
      </c>
      <c r="C1623" s="19" t="str">
        <f t="shared" si="126"/>
        <v>Tlaxcala</v>
      </c>
      <c r="D1623" s="19" t="str">
        <f t="shared" si="127"/>
        <v>Tlaxcala</v>
      </c>
      <c r="H1623" s="22" t="s">
        <v>41</v>
      </c>
      <c r="I1623" s="199">
        <v>100</v>
      </c>
      <c r="J1623" s="22">
        <v>758</v>
      </c>
      <c r="L1623" s="21" t="str">
        <f t="shared" si="129"/>
        <v/>
      </c>
    </row>
    <row r="1624" spans="1:12" x14ac:dyDescent="0.25">
      <c r="A1624" s="25" t="str">
        <f t="shared" si="128"/>
        <v>tipodhuVeracruz NorteVeracruz NorteEs una prestación de su trabajo</v>
      </c>
      <c r="B1624" s="19" t="str">
        <f t="shared" si="125"/>
        <v>tipodhu</v>
      </c>
      <c r="C1624" s="19" t="str">
        <f t="shared" si="126"/>
        <v>Veracruz Norte</v>
      </c>
      <c r="D1624" s="19" t="str">
        <f t="shared" si="127"/>
        <v>Veracruz Norte</v>
      </c>
      <c r="F1624" s="197" t="s">
        <v>323</v>
      </c>
      <c r="G1624" s="198" t="s">
        <v>45</v>
      </c>
      <c r="H1624" s="22" t="s">
        <v>46</v>
      </c>
      <c r="I1624" s="199">
        <v>36.657364897103378</v>
      </c>
      <c r="J1624" s="22">
        <v>269</v>
      </c>
      <c r="L1624" s="21" t="str">
        <f t="shared" si="129"/>
        <v>Es una prestación de su trabajo</v>
      </c>
    </row>
    <row r="1625" spans="1:12" x14ac:dyDescent="0.25">
      <c r="A1625" s="25" t="str">
        <f t="shared" si="128"/>
        <v>tipodhuVeracruz NorteVeracruz NorteEs pensionado/jubilado</v>
      </c>
      <c r="B1625" s="19" t="str">
        <f t="shared" si="125"/>
        <v>tipodhu</v>
      </c>
      <c r="C1625" s="19" t="str">
        <f t="shared" si="126"/>
        <v>Veracruz Norte</v>
      </c>
      <c r="D1625" s="19" t="str">
        <f t="shared" si="127"/>
        <v>Veracruz Norte</v>
      </c>
      <c r="H1625" s="22" t="s">
        <v>47</v>
      </c>
      <c r="I1625" s="199">
        <v>15.81790137966804</v>
      </c>
      <c r="J1625" s="22">
        <v>106</v>
      </c>
      <c r="L1625" s="21" t="str">
        <f t="shared" si="129"/>
        <v>Es pensionado/jubilado</v>
      </c>
    </row>
    <row r="1626" spans="1:12" x14ac:dyDescent="0.25">
      <c r="A1626" s="25" t="str">
        <f t="shared" si="128"/>
        <v>tipodhuVeracruz NorteVeracruz NorteEs estudiante y la escuela lo aseguró</v>
      </c>
      <c r="B1626" s="19" t="str">
        <f t="shared" si="125"/>
        <v>tipodhu</v>
      </c>
      <c r="C1626" s="19" t="str">
        <f t="shared" si="126"/>
        <v>Veracruz Norte</v>
      </c>
      <c r="D1626" s="19" t="str">
        <f t="shared" si="127"/>
        <v>Veracruz Norte</v>
      </c>
      <c r="H1626" s="22" t="s">
        <v>48</v>
      </c>
      <c r="I1626" s="199">
        <v>1.521057988970804</v>
      </c>
      <c r="J1626" s="22">
        <v>13</v>
      </c>
      <c r="L1626" s="21" t="str">
        <f t="shared" si="129"/>
        <v>Es estudiante y la escuela lo aseguró</v>
      </c>
    </row>
    <row r="1627" spans="1:12" x14ac:dyDescent="0.25">
      <c r="A1627" s="25" t="str">
        <f t="shared" si="128"/>
        <v>tipodhuVeracruz NorteVeracruz NorteContrató el seguro por su cuenta</v>
      </c>
      <c r="B1627" s="19" t="str">
        <f t="shared" si="125"/>
        <v>tipodhu</v>
      </c>
      <c r="C1627" s="19" t="str">
        <f t="shared" si="126"/>
        <v>Veracruz Norte</v>
      </c>
      <c r="D1627" s="19" t="str">
        <f t="shared" si="127"/>
        <v>Veracruz Norte</v>
      </c>
      <c r="H1627" s="22" t="s">
        <v>49</v>
      </c>
      <c r="I1627" s="199">
        <v>2.8096858661207857</v>
      </c>
      <c r="J1627" s="22">
        <v>19</v>
      </c>
      <c r="L1627" s="21" t="str">
        <f t="shared" si="129"/>
        <v>Contrató el seguro por su cuenta</v>
      </c>
    </row>
    <row r="1628" spans="1:12" x14ac:dyDescent="0.25">
      <c r="A1628" s="25" t="str">
        <f t="shared" si="128"/>
        <v>tipodhuVeracruz NorteVeracruz NorteUn familiar es trabajador y le aseguró</v>
      </c>
      <c r="B1628" s="19" t="str">
        <f t="shared" si="125"/>
        <v>tipodhu</v>
      </c>
      <c r="C1628" s="19" t="str">
        <f t="shared" si="126"/>
        <v>Veracruz Norte</v>
      </c>
      <c r="D1628" s="19" t="str">
        <f t="shared" si="127"/>
        <v>Veracruz Norte</v>
      </c>
      <c r="H1628" s="22" t="s">
        <v>50</v>
      </c>
      <c r="I1628" s="199">
        <v>39.083129082175851</v>
      </c>
      <c r="J1628" s="22">
        <v>286</v>
      </c>
      <c r="L1628" s="21" t="str">
        <f t="shared" si="129"/>
        <v>Un familiar es trabajador y le aseguró</v>
      </c>
    </row>
    <row r="1629" spans="1:12" x14ac:dyDescent="0.25">
      <c r="A1629" s="25" t="str">
        <f t="shared" si="128"/>
        <v>tipodhuVeracruz NorteVeracruz NorteUn familiar es pensionado/jubilado y le aseguró</v>
      </c>
      <c r="B1629" s="19" t="str">
        <f t="shared" si="125"/>
        <v>tipodhu</v>
      </c>
      <c r="C1629" s="19" t="str">
        <f t="shared" si="126"/>
        <v>Veracruz Norte</v>
      </c>
      <c r="D1629" s="19" t="str">
        <f t="shared" si="127"/>
        <v>Veracruz Norte</v>
      </c>
      <c r="H1629" s="22" t="s">
        <v>51</v>
      </c>
      <c r="I1629" s="199">
        <v>3.1120730412296136</v>
      </c>
      <c r="J1629" s="22">
        <v>20</v>
      </c>
      <c r="L1629" s="21" t="str">
        <f t="shared" si="129"/>
        <v>Un familiar es pensionado/jubilado y le aseguró</v>
      </c>
    </row>
    <row r="1630" spans="1:12" x14ac:dyDescent="0.25">
      <c r="A1630" s="25" t="str">
        <f t="shared" si="128"/>
        <v>tipodhuVeracruz NorteVeracruz NortePrograma jóvenes construyendo el futuro</v>
      </c>
      <c r="B1630" s="19" t="str">
        <f t="shared" si="125"/>
        <v>tipodhu</v>
      </c>
      <c r="C1630" s="19" t="str">
        <f t="shared" si="126"/>
        <v>Veracruz Norte</v>
      </c>
      <c r="D1630" s="19" t="str">
        <f t="shared" si="127"/>
        <v>Veracruz Norte</v>
      </c>
      <c r="H1630" s="22" t="s">
        <v>327</v>
      </c>
      <c r="I1630" s="199">
        <v>0.1697439258374957</v>
      </c>
      <c r="J1630" s="22">
        <v>1</v>
      </c>
      <c r="L1630" s="21" t="str">
        <f t="shared" si="129"/>
        <v>Programa jóvenes construyendo el futuro</v>
      </c>
    </row>
    <row r="1631" spans="1:12" x14ac:dyDescent="0.25">
      <c r="A1631" s="25" t="str">
        <f t="shared" si="128"/>
        <v>tipodhuVeracruz NorteVeracruz NorteNo aplica, no es derechohabiente</v>
      </c>
      <c r="B1631" s="19" t="str">
        <f t="shared" si="125"/>
        <v>tipodhu</v>
      </c>
      <c r="C1631" s="19" t="str">
        <f t="shared" si="126"/>
        <v>Veracruz Norte</v>
      </c>
      <c r="D1631" s="19" t="str">
        <f t="shared" si="127"/>
        <v>Veracruz Norte</v>
      </c>
      <c r="H1631" s="22" t="s">
        <v>52</v>
      </c>
      <c r="I1631" s="199">
        <v>0.7090224110805996</v>
      </c>
      <c r="J1631" s="22">
        <v>5</v>
      </c>
      <c r="L1631" s="21" t="str">
        <f t="shared" si="129"/>
        <v>No aplica, no es derechohabiente</v>
      </c>
    </row>
    <row r="1632" spans="1:12" x14ac:dyDescent="0.25">
      <c r="A1632" s="25" t="str">
        <f t="shared" si="128"/>
        <v>tipodhuVeracruz NorteVeracruz NorteOtro</v>
      </c>
      <c r="B1632" s="19" t="str">
        <f t="shared" si="125"/>
        <v>tipodhu</v>
      </c>
      <c r="C1632" s="19" t="str">
        <f t="shared" si="126"/>
        <v>Veracruz Norte</v>
      </c>
      <c r="D1632" s="19" t="str">
        <f t="shared" si="127"/>
        <v>Veracruz Norte</v>
      </c>
      <c r="H1632" s="22" t="s">
        <v>329</v>
      </c>
      <c r="I1632" s="199">
        <v>0.12002140781363288</v>
      </c>
      <c r="J1632" s="22">
        <v>1</v>
      </c>
      <c r="L1632" s="21" t="str">
        <f t="shared" si="129"/>
        <v>Otro</v>
      </c>
    </row>
    <row r="1633" spans="1:12" x14ac:dyDescent="0.25">
      <c r="A1633" s="25" t="str">
        <f t="shared" si="128"/>
        <v>tipodhuVeracruz NorteVeracruz NorteTotal</v>
      </c>
      <c r="B1633" s="19" t="str">
        <f t="shared" si="125"/>
        <v>tipodhu</v>
      </c>
      <c r="C1633" s="19" t="str">
        <f t="shared" si="126"/>
        <v>Veracruz Norte</v>
      </c>
      <c r="D1633" s="19" t="str">
        <f t="shared" si="127"/>
        <v>Veracruz Norte</v>
      </c>
      <c r="H1633" s="22" t="s">
        <v>41</v>
      </c>
      <c r="I1633" s="199">
        <v>100</v>
      </c>
      <c r="J1633" s="22">
        <v>720</v>
      </c>
      <c r="L1633" s="21" t="str">
        <f t="shared" si="129"/>
        <v/>
      </c>
    </row>
    <row r="1634" spans="1:12" x14ac:dyDescent="0.25">
      <c r="A1634" s="25" t="str">
        <f t="shared" si="128"/>
        <v>tipodhuVeracruz SurVeracruz SurEs una prestación de su trabajo</v>
      </c>
      <c r="B1634" s="19" t="str">
        <f t="shared" si="125"/>
        <v>tipodhu</v>
      </c>
      <c r="C1634" s="19" t="str">
        <f t="shared" si="126"/>
        <v>Veracruz Sur</v>
      </c>
      <c r="D1634" s="19" t="str">
        <f t="shared" si="127"/>
        <v>Veracruz Sur</v>
      </c>
      <c r="F1634" s="197" t="s">
        <v>324</v>
      </c>
      <c r="G1634" s="198" t="s">
        <v>45</v>
      </c>
      <c r="H1634" s="22" t="s">
        <v>46</v>
      </c>
      <c r="I1634" s="199">
        <v>34.38310973570313</v>
      </c>
      <c r="J1634" s="22">
        <v>261</v>
      </c>
      <c r="L1634" s="21" t="str">
        <f t="shared" si="129"/>
        <v>Es una prestación de su trabajo</v>
      </c>
    </row>
    <row r="1635" spans="1:12" x14ac:dyDescent="0.25">
      <c r="A1635" s="25" t="str">
        <f t="shared" si="128"/>
        <v>tipodhuVeracruz SurVeracruz SurEs pensionado/jubilado</v>
      </c>
      <c r="B1635" s="19" t="str">
        <f t="shared" si="125"/>
        <v>tipodhu</v>
      </c>
      <c r="C1635" s="19" t="str">
        <f t="shared" si="126"/>
        <v>Veracruz Sur</v>
      </c>
      <c r="D1635" s="19" t="str">
        <f t="shared" si="127"/>
        <v>Veracruz Sur</v>
      </c>
      <c r="H1635" s="22" t="s">
        <v>47</v>
      </c>
      <c r="I1635" s="199">
        <v>15.644580265285557</v>
      </c>
      <c r="J1635" s="22">
        <v>110</v>
      </c>
      <c r="L1635" s="21" t="str">
        <f t="shared" si="129"/>
        <v>Es pensionado/jubilado</v>
      </c>
    </row>
    <row r="1636" spans="1:12" x14ac:dyDescent="0.25">
      <c r="A1636" s="25" t="str">
        <f t="shared" si="128"/>
        <v>tipodhuVeracruz SurVeracruz SurEs estudiante y la escuela lo aseguró</v>
      </c>
      <c r="B1636" s="19" t="str">
        <f t="shared" si="125"/>
        <v>tipodhu</v>
      </c>
      <c r="C1636" s="19" t="str">
        <f t="shared" si="126"/>
        <v>Veracruz Sur</v>
      </c>
      <c r="D1636" s="19" t="str">
        <f t="shared" si="127"/>
        <v>Veracruz Sur</v>
      </c>
      <c r="H1636" s="22" t="s">
        <v>48</v>
      </c>
      <c r="I1636" s="199">
        <v>1.8195029473379298</v>
      </c>
      <c r="J1636" s="22">
        <v>14</v>
      </c>
      <c r="L1636" s="21" t="str">
        <f t="shared" si="129"/>
        <v>Es estudiante y la escuela lo aseguró</v>
      </c>
    </row>
    <row r="1637" spans="1:12" x14ac:dyDescent="0.25">
      <c r="A1637" s="25" t="str">
        <f t="shared" si="128"/>
        <v>tipodhuVeracruz SurVeracruz SurContrató el seguro por su cuenta</v>
      </c>
      <c r="B1637" s="19" t="str">
        <f t="shared" si="125"/>
        <v>tipodhu</v>
      </c>
      <c r="C1637" s="19" t="str">
        <f t="shared" si="126"/>
        <v>Veracruz Sur</v>
      </c>
      <c r="D1637" s="19" t="str">
        <f t="shared" si="127"/>
        <v>Veracruz Sur</v>
      </c>
      <c r="H1637" s="22" t="s">
        <v>49</v>
      </c>
      <c r="I1637" s="199">
        <v>0.68687353265710038</v>
      </c>
      <c r="J1637" s="22">
        <v>5</v>
      </c>
      <c r="L1637" s="21" t="str">
        <f t="shared" si="129"/>
        <v>Contrató el seguro por su cuenta</v>
      </c>
    </row>
    <row r="1638" spans="1:12" x14ac:dyDescent="0.25">
      <c r="A1638" s="25" t="str">
        <f t="shared" si="128"/>
        <v>tipodhuVeracruz SurVeracruz SurUn familiar es trabajador y le aseguró</v>
      </c>
      <c r="B1638" s="19" t="str">
        <f t="shared" si="125"/>
        <v>tipodhu</v>
      </c>
      <c r="C1638" s="19" t="str">
        <f t="shared" si="126"/>
        <v>Veracruz Sur</v>
      </c>
      <c r="D1638" s="19" t="str">
        <f t="shared" si="127"/>
        <v>Veracruz Sur</v>
      </c>
      <c r="H1638" s="22" t="s">
        <v>50</v>
      </c>
      <c r="I1638" s="199">
        <v>43.638122744488932</v>
      </c>
      <c r="J1638" s="22">
        <v>322</v>
      </c>
      <c r="L1638" s="21" t="str">
        <f t="shared" si="129"/>
        <v>Un familiar es trabajador y le aseguró</v>
      </c>
    </row>
    <row r="1639" spans="1:12" x14ac:dyDescent="0.25">
      <c r="A1639" s="25" t="str">
        <f t="shared" si="128"/>
        <v>tipodhuVeracruz SurVeracruz SurUn familiar es pensionado/jubilado y le aseguró</v>
      </c>
      <c r="B1639" s="19" t="str">
        <f t="shared" si="125"/>
        <v>tipodhu</v>
      </c>
      <c r="C1639" s="19" t="str">
        <f t="shared" si="126"/>
        <v>Veracruz Sur</v>
      </c>
      <c r="D1639" s="19" t="str">
        <f t="shared" si="127"/>
        <v>Veracruz Sur</v>
      </c>
      <c r="H1639" s="22" t="s">
        <v>51</v>
      </c>
      <c r="I1639" s="199">
        <v>3.5364833345195774</v>
      </c>
      <c r="J1639" s="22">
        <v>28</v>
      </c>
      <c r="L1639" s="21" t="str">
        <f t="shared" si="129"/>
        <v>Un familiar es pensionado/jubilado y le aseguró</v>
      </c>
    </row>
    <row r="1640" spans="1:12" x14ac:dyDescent="0.25">
      <c r="A1640" s="25" t="str">
        <f t="shared" si="128"/>
        <v>tipodhuVeracruz SurVeracruz SurNo aplica, no es derechohabiente</v>
      </c>
      <c r="B1640" s="19" t="str">
        <f t="shared" si="125"/>
        <v>tipodhu</v>
      </c>
      <c r="C1640" s="19" t="str">
        <f t="shared" si="126"/>
        <v>Veracruz Sur</v>
      </c>
      <c r="D1640" s="19" t="str">
        <f t="shared" si="127"/>
        <v>Veracruz Sur</v>
      </c>
      <c r="H1640" s="22" t="s">
        <v>52</v>
      </c>
      <c r="I1640" s="199">
        <v>9.5005797215239884E-2</v>
      </c>
      <c r="J1640" s="22">
        <v>1</v>
      </c>
      <c r="L1640" s="21" t="str">
        <f t="shared" si="129"/>
        <v>No aplica, no es derechohabiente</v>
      </c>
    </row>
    <row r="1641" spans="1:12" x14ac:dyDescent="0.25">
      <c r="A1641" s="25" t="str">
        <f t="shared" si="128"/>
        <v>tipodhuVeracruz SurVeracruz SurNS/NR</v>
      </c>
      <c r="B1641" s="19" t="str">
        <f t="shared" si="125"/>
        <v>tipodhu</v>
      </c>
      <c r="C1641" s="19" t="str">
        <f t="shared" si="126"/>
        <v>Veracruz Sur</v>
      </c>
      <c r="D1641" s="19" t="str">
        <f t="shared" si="127"/>
        <v>Veracruz Sur</v>
      </c>
      <c r="H1641" s="22" t="s">
        <v>63</v>
      </c>
      <c r="I1641" s="199">
        <v>0.19632164279263878</v>
      </c>
      <c r="J1641" s="22">
        <v>1</v>
      </c>
      <c r="L1641" s="21" t="str">
        <f t="shared" si="129"/>
        <v>NS/NR</v>
      </c>
    </row>
    <row r="1642" spans="1:12" x14ac:dyDescent="0.25">
      <c r="A1642" s="25" t="str">
        <f t="shared" si="128"/>
        <v>tipodhuVeracruz SurVeracruz SurTotal</v>
      </c>
      <c r="B1642" s="19" t="str">
        <f t="shared" si="125"/>
        <v>tipodhu</v>
      </c>
      <c r="C1642" s="19" t="str">
        <f t="shared" si="126"/>
        <v>Veracruz Sur</v>
      </c>
      <c r="D1642" s="19" t="str">
        <f t="shared" si="127"/>
        <v>Veracruz Sur</v>
      </c>
      <c r="H1642" s="22" t="s">
        <v>41</v>
      </c>
      <c r="I1642" s="199">
        <v>100</v>
      </c>
      <c r="J1642" s="22">
        <v>742</v>
      </c>
      <c r="L1642" s="21" t="str">
        <f t="shared" si="129"/>
        <v/>
      </c>
    </row>
    <row r="1643" spans="1:12" x14ac:dyDescent="0.25">
      <c r="A1643" s="25" t="str">
        <f t="shared" si="128"/>
        <v>tipodhuYucatánYucatánEs una prestación de su trabajo</v>
      </c>
      <c r="B1643" s="19" t="str">
        <f t="shared" si="125"/>
        <v>tipodhu</v>
      </c>
      <c r="C1643" s="19" t="str">
        <f t="shared" si="126"/>
        <v>Yucatán</v>
      </c>
      <c r="D1643" s="19" t="str">
        <f t="shared" si="127"/>
        <v>Yucatán</v>
      </c>
      <c r="F1643" s="197" t="s">
        <v>325</v>
      </c>
      <c r="G1643" s="198" t="s">
        <v>45</v>
      </c>
      <c r="H1643" s="22" t="s">
        <v>46</v>
      </c>
      <c r="I1643" s="199">
        <v>27.715879488910712</v>
      </c>
      <c r="J1643" s="22">
        <v>194</v>
      </c>
      <c r="L1643" s="21" t="str">
        <f t="shared" si="129"/>
        <v>Es una prestación de su trabajo</v>
      </c>
    </row>
    <row r="1644" spans="1:12" x14ac:dyDescent="0.25">
      <c r="A1644" s="25" t="str">
        <f t="shared" si="128"/>
        <v>tipodhuYucatánYucatánEs pensionado/jubilado</v>
      </c>
      <c r="B1644" s="19" t="str">
        <f t="shared" si="125"/>
        <v>tipodhu</v>
      </c>
      <c r="C1644" s="19" t="str">
        <f t="shared" si="126"/>
        <v>Yucatán</v>
      </c>
      <c r="D1644" s="19" t="str">
        <f t="shared" si="127"/>
        <v>Yucatán</v>
      </c>
      <c r="H1644" s="22" t="s">
        <v>47</v>
      </c>
      <c r="I1644" s="199">
        <v>10.623845539188096</v>
      </c>
      <c r="J1644" s="22">
        <v>78</v>
      </c>
      <c r="L1644" s="21" t="str">
        <f t="shared" si="129"/>
        <v>Es pensionado/jubilado</v>
      </c>
    </row>
    <row r="1645" spans="1:12" x14ac:dyDescent="0.25">
      <c r="A1645" s="25" t="str">
        <f t="shared" si="128"/>
        <v>tipodhuYucatánYucatánEs estudiante y la escuela lo aseguró</v>
      </c>
      <c r="B1645" s="19" t="str">
        <f t="shared" si="125"/>
        <v>tipodhu</v>
      </c>
      <c r="C1645" s="19" t="str">
        <f t="shared" si="126"/>
        <v>Yucatán</v>
      </c>
      <c r="D1645" s="19" t="str">
        <f t="shared" si="127"/>
        <v>Yucatán</v>
      </c>
      <c r="H1645" s="22" t="s">
        <v>48</v>
      </c>
      <c r="I1645" s="199">
        <v>0.66460427041768599</v>
      </c>
      <c r="J1645" s="22">
        <v>5</v>
      </c>
      <c r="L1645" s="21" t="str">
        <f t="shared" si="129"/>
        <v>Es estudiante y la escuela lo aseguró</v>
      </c>
    </row>
    <row r="1646" spans="1:12" x14ac:dyDescent="0.25">
      <c r="A1646" s="25" t="str">
        <f t="shared" si="128"/>
        <v>tipodhuYucatánYucatánContrató el seguro por su cuenta</v>
      </c>
      <c r="B1646" s="19" t="str">
        <f t="shared" si="125"/>
        <v>tipodhu</v>
      </c>
      <c r="C1646" s="19" t="str">
        <f t="shared" si="126"/>
        <v>Yucatán</v>
      </c>
      <c r="D1646" s="19" t="str">
        <f t="shared" si="127"/>
        <v>Yucatán</v>
      </c>
      <c r="H1646" s="22" t="s">
        <v>49</v>
      </c>
      <c r="I1646" s="199">
        <v>0.75357490680595052</v>
      </c>
      <c r="J1646" s="22">
        <v>6</v>
      </c>
      <c r="L1646" s="21" t="str">
        <f t="shared" si="129"/>
        <v>Contrató el seguro por su cuenta</v>
      </c>
    </row>
    <row r="1647" spans="1:12" x14ac:dyDescent="0.25">
      <c r="A1647" s="25" t="str">
        <f t="shared" si="128"/>
        <v>tipodhuYucatánYucatánUn familiar es trabajador y le aseguró</v>
      </c>
      <c r="B1647" s="19" t="str">
        <f t="shared" si="125"/>
        <v>tipodhu</v>
      </c>
      <c r="C1647" s="19" t="str">
        <f t="shared" si="126"/>
        <v>Yucatán</v>
      </c>
      <c r="D1647" s="19" t="str">
        <f t="shared" si="127"/>
        <v>Yucatán</v>
      </c>
      <c r="H1647" s="22" t="s">
        <v>50</v>
      </c>
      <c r="I1647" s="199">
        <v>54.881908718952268</v>
      </c>
      <c r="J1647" s="22">
        <v>404</v>
      </c>
      <c r="L1647" s="21" t="str">
        <f t="shared" si="129"/>
        <v>Un familiar es trabajador y le aseguró</v>
      </c>
    </row>
    <row r="1648" spans="1:12" x14ac:dyDescent="0.25">
      <c r="A1648" s="25" t="str">
        <f t="shared" si="128"/>
        <v>tipodhuYucatánYucatánUn familiar es pensionado/jubilado y le aseguró</v>
      </c>
      <c r="B1648" s="19" t="str">
        <f t="shared" si="125"/>
        <v>tipodhu</v>
      </c>
      <c r="C1648" s="19" t="str">
        <f t="shared" si="126"/>
        <v>Yucatán</v>
      </c>
      <c r="D1648" s="19" t="str">
        <f t="shared" si="127"/>
        <v>Yucatán</v>
      </c>
      <c r="H1648" s="22" t="s">
        <v>51</v>
      </c>
      <c r="I1648" s="199">
        <v>5.1911502376786958</v>
      </c>
      <c r="J1648" s="22">
        <v>40</v>
      </c>
      <c r="L1648" s="21" t="str">
        <f t="shared" si="129"/>
        <v>Un familiar es pensionado/jubilado y le aseguró</v>
      </c>
    </row>
    <row r="1649" spans="1:12" x14ac:dyDescent="0.25">
      <c r="A1649" s="25" t="str">
        <f t="shared" si="128"/>
        <v>tipodhuYucatánYucatánNo aplica, no es derechohabiente</v>
      </c>
      <c r="B1649" s="19" t="str">
        <f t="shared" si="125"/>
        <v>tipodhu</v>
      </c>
      <c r="C1649" s="19" t="str">
        <f t="shared" si="126"/>
        <v>Yucatán</v>
      </c>
      <c r="D1649" s="19" t="str">
        <f t="shared" si="127"/>
        <v>Yucatán</v>
      </c>
      <c r="H1649" s="22" t="s">
        <v>52</v>
      </c>
      <c r="I1649" s="199">
        <v>0.16903683804650707</v>
      </c>
      <c r="J1649" s="22">
        <v>1</v>
      </c>
      <c r="L1649" s="21" t="str">
        <f t="shared" si="129"/>
        <v>No aplica, no es derechohabiente</v>
      </c>
    </row>
    <row r="1650" spans="1:12" x14ac:dyDescent="0.25">
      <c r="A1650" s="25" t="str">
        <f t="shared" si="128"/>
        <v>tipodhuYucatánYucatánTotal</v>
      </c>
      <c r="B1650" s="19" t="str">
        <f t="shared" si="125"/>
        <v>tipodhu</v>
      </c>
      <c r="C1650" s="19" t="str">
        <f t="shared" si="126"/>
        <v>Yucatán</v>
      </c>
      <c r="D1650" s="19" t="str">
        <f t="shared" si="127"/>
        <v>Yucatán</v>
      </c>
      <c r="H1650" s="22" t="s">
        <v>41</v>
      </c>
      <c r="I1650" s="199">
        <v>100</v>
      </c>
      <c r="J1650" s="22">
        <v>728</v>
      </c>
      <c r="L1650" s="21" t="str">
        <f t="shared" si="129"/>
        <v/>
      </c>
    </row>
    <row r="1651" spans="1:12" x14ac:dyDescent="0.25">
      <c r="A1651" s="25" t="str">
        <f t="shared" si="128"/>
        <v>tipodhuZacatecasZacatecasEs una prestación de su trabajo</v>
      </c>
      <c r="B1651" s="19" t="str">
        <f t="shared" si="125"/>
        <v>tipodhu</v>
      </c>
      <c r="C1651" s="19" t="str">
        <f t="shared" si="126"/>
        <v>Zacatecas</v>
      </c>
      <c r="D1651" s="19" t="str">
        <f t="shared" si="127"/>
        <v>Zacatecas</v>
      </c>
      <c r="F1651" s="197" t="s">
        <v>326</v>
      </c>
      <c r="G1651" s="198" t="s">
        <v>45</v>
      </c>
      <c r="H1651" s="22" t="s">
        <v>46</v>
      </c>
      <c r="I1651" s="199">
        <v>41.548741071647335</v>
      </c>
      <c r="J1651" s="22">
        <v>303</v>
      </c>
      <c r="L1651" s="21" t="str">
        <f t="shared" si="129"/>
        <v>Es una prestación de su trabajo</v>
      </c>
    </row>
    <row r="1652" spans="1:12" x14ac:dyDescent="0.25">
      <c r="A1652" s="25" t="str">
        <f t="shared" si="128"/>
        <v>tipodhuZacatecasZacatecasEs pensionado/jubilado</v>
      </c>
      <c r="B1652" s="19" t="str">
        <f t="shared" si="125"/>
        <v>tipodhu</v>
      </c>
      <c r="C1652" s="19" t="str">
        <f t="shared" si="126"/>
        <v>Zacatecas</v>
      </c>
      <c r="D1652" s="19" t="str">
        <f t="shared" si="127"/>
        <v>Zacatecas</v>
      </c>
      <c r="H1652" s="22" t="s">
        <v>47</v>
      </c>
      <c r="I1652" s="199">
        <v>12.003688449599178</v>
      </c>
      <c r="J1652" s="22">
        <v>88</v>
      </c>
      <c r="L1652" s="21" t="str">
        <f t="shared" si="129"/>
        <v>Es pensionado/jubilado</v>
      </c>
    </row>
    <row r="1653" spans="1:12" x14ac:dyDescent="0.25">
      <c r="A1653" s="25" t="str">
        <f t="shared" si="128"/>
        <v>tipodhuZacatecasZacatecasEs estudiante y la escuela lo aseguró</v>
      </c>
      <c r="B1653" s="19" t="str">
        <f t="shared" si="125"/>
        <v>tipodhu</v>
      </c>
      <c r="C1653" s="19" t="str">
        <f t="shared" si="126"/>
        <v>Zacatecas</v>
      </c>
      <c r="D1653" s="19" t="str">
        <f t="shared" si="127"/>
        <v>Zacatecas</v>
      </c>
      <c r="H1653" s="22" t="s">
        <v>48</v>
      </c>
      <c r="I1653" s="199">
        <v>2.5011248851367558</v>
      </c>
      <c r="J1653" s="22">
        <v>19</v>
      </c>
      <c r="L1653" s="21" t="str">
        <f t="shared" si="129"/>
        <v>Es estudiante y la escuela lo aseguró</v>
      </c>
    </row>
    <row r="1654" spans="1:12" x14ac:dyDescent="0.25">
      <c r="A1654" s="25" t="str">
        <f t="shared" si="128"/>
        <v>tipodhuZacatecasZacatecasContrató el seguro por su cuenta</v>
      </c>
      <c r="B1654" s="19" t="str">
        <f t="shared" si="125"/>
        <v>tipodhu</v>
      </c>
      <c r="C1654" s="19" t="str">
        <f t="shared" si="126"/>
        <v>Zacatecas</v>
      </c>
      <c r="D1654" s="19" t="str">
        <f t="shared" si="127"/>
        <v>Zacatecas</v>
      </c>
      <c r="H1654" s="22" t="s">
        <v>49</v>
      </c>
      <c r="I1654" s="199">
        <v>1.0881722668034144</v>
      </c>
      <c r="J1654" s="22">
        <v>7</v>
      </c>
      <c r="L1654" s="21" t="str">
        <f t="shared" si="129"/>
        <v>Contrató el seguro por su cuenta</v>
      </c>
    </row>
    <row r="1655" spans="1:12" x14ac:dyDescent="0.25">
      <c r="A1655" s="25" t="str">
        <f t="shared" si="128"/>
        <v>tipodhuZacatecasZacatecasUn familiar es trabajador y le aseguró</v>
      </c>
      <c r="B1655" s="19" t="str">
        <f t="shared" si="125"/>
        <v>tipodhu</v>
      </c>
      <c r="C1655" s="19" t="str">
        <f t="shared" si="126"/>
        <v>Zacatecas</v>
      </c>
      <c r="D1655" s="19" t="str">
        <f t="shared" si="127"/>
        <v>Zacatecas</v>
      </c>
      <c r="H1655" s="22" t="s">
        <v>50</v>
      </c>
      <c r="I1655" s="199">
        <v>38.184921078652891</v>
      </c>
      <c r="J1655" s="22">
        <v>271</v>
      </c>
      <c r="L1655" s="21" t="str">
        <f t="shared" si="129"/>
        <v>Un familiar es trabajador y le aseguró</v>
      </c>
    </row>
    <row r="1656" spans="1:12" x14ac:dyDescent="0.25">
      <c r="A1656" s="25" t="str">
        <f t="shared" si="128"/>
        <v>tipodhuZacatecasZacatecasUn familiar es pensionado/jubilado y le aseguró</v>
      </c>
      <c r="B1656" s="19" t="str">
        <f t="shared" si="125"/>
        <v>tipodhu</v>
      </c>
      <c r="C1656" s="19" t="str">
        <f t="shared" si="126"/>
        <v>Zacatecas</v>
      </c>
      <c r="D1656" s="19" t="str">
        <f t="shared" si="127"/>
        <v>Zacatecas</v>
      </c>
      <c r="H1656" s="22" t="s">
        <v>51</v>
      </c>
      <c r="I1656" s="199">
        <v>3.0348939620859139</v>
      </c>
      <c r="J1656" s="22">
        <v>23</v>
      </c>
      <c r="L1656" s="21" t="str">
        <f t="shared" si="129"/>
        <v>Un familiar es pensionado/jubilado y le aseguró</v>
      </c>
    </row>
    <row r="1657" spans="1:12" x14ac:dyDescent="0.25">
      <c r="A1657" s="25" t="str">
        <f t="shared" si="128"/>
        <v>tipodhuZacatecasZacatecasNo aplica, no es derechohabiente</v>
      </c>
      <c r="B1657" s="19" t="str">
        <f t="shared" si="125"/>
        <v>tipodhu</v>
      </c>
      <c r="C1657" s="19" t="str">
        <f t="shared" si="126"/>
        <v>Zacatecas</v>
      </c>
      <c r="D1657" s="19" t="str">
        <f t="shared" si="127"/>
        <v>Zacatecas</v>
      </c>
      <c r="H1657" s="22" t="s">
        <v>52</v>
      </c>
      <c r="I1657" s="199">
        <v>1.275513375471266</v>
      </c>
      <c r="J1657" s="22">
        <v>9</v>
      </c>
      <c r="L1657" s="21" t="str">
        <f t="shared" si="129"/>
        <v>No aplica, no es derechohabiente</v>
      </c>
    </row>
    <row r="1658" spans="1:12" x14ac:dyDescent="0.25">
      <c r="A1658" s="25" t="str">
        <f t="shared" si="128"/>
        <v>tipodhuZacatecasZacatecasNS/NR</v>
      </c>
      <c r="B1658" s="19" t="str">
        <f t="shared" si="125"/>
        <v>tipodhu</v>
      </c>
      <c r="C1658" s="19" t="str">
        <f t="shared" si="126"/>
        <v>Zacatecas</v>
      </c>
      <c r="D1658" s="19" t="str">
        <f t="shared" si="127"/>
        <v>Zacatecas</v>
      </c>
      <c r="H1658" s="22" t="s">
        <v>63</v>
      </c>
      <c r="I1658" s="199">
        <v>0.36294491060342748</v>
      </c>
      <c r="J1658" s="22">
        <v>3</v>
      </c>
      <c r="L1658" s="21" t="str">
        <f t="shared" si="129"/>
        <v>NS/NR</v>
      </c>
    </row>
    <row r="1659" spans="1:12" x14ac:dyDescent="0.25">
      <c r="A1659" s="25" t="str">
        <f t="shared" si="128"/>
        <v>tipodhuZacatecasZacatecasTotal</v>
      </c>
      <c r="B1659" s="19" t="str">
        <f t="shared" si="125"/>
        <v>tipodhu</v>
      </c>
      <c r="C1659" s="19" t="str">
        <f t="shared" si="126"/>
        <v>Zacatecas</v>
      </c>
      <c r="D1659" s="19" t="str">
        <f t="shared" si="127"/>
        <v>Zacatecas</v>
      </c>
      <c r="H1659" s="22" t="s">
        <v>41</v>
      </c>
      <c r="I1659" s="199">
        <v>100</v>
      </c>
      <c r="J1659" s="22">
        <v>723</v>
      </c>
      <c r="L1659" s="21" t="str">
        <f t="shared" si="129"/>
        <v/>
      </c>
    </row>
    <row r="1660" spans="1:12" x14ac:dyDescent="0.25">
      <c r="A1660" s="25" t="str">
        <f t="shared" si="128"/>
        <v/>
      </c>
      <c r="B1660" s="19" t="str">
        <f t="shared" si="125"/>
        <v>tipodhu</v>
      </c>
      <c r="C1660" s="19" t="str">
        <f t="shared" si="126"/>
        <v>Zacatecas</v>
      </c>
      <c r="D1660" s="19" t="str">
        <f t="shared" si="127"/>
        <v>Zacatecas</v>
      </c>
      <c r="L1660" s="21" t="str">
        <f t="shared" si="129"/>
        <v/>
      </c>
    </row>
    <row r="1661" spans="1:12" x14ac:dyDescent="0.25">
      <c r="A1661" s="25" t="str">
        <f t="shared" si="128"/>
        <v/>
      </c>
      <c r="B1661" s="19" t="str">
        <f t="shared" si="125"/>
        <v>tipodhu</v>
      </c>
      <c r="C1661" s="19" t="str">
        <f t="shared" si="126"/>
        <v>Zacatecas</v>
      </c>
      <c r="D1661" s="19" t="str">
        <f t="shared" si="127"/>
        <v>Zacatecas</v>
      </c>
      <c r="L1661" s="21" t="str">
        <f t="shared" si="129"/>
        <v/>
      </c>
    </row>
    <row r="1662" spans="1:12" x14ac:dyDescent="0.25">
      <c r="A1662" s="25" t="str">
        <f t="shared" si="128"/>
        <v/>
      </c>
      <c r="B1662" s="19" t="str">
        <f t="shared" si="125"/>
        <v>sat1</v>
      </c>
      <c r="C1662" s="19" t="str">
        <f t="shared" si="126"/>
        <v>Nacional</v>
      </c>
      <c r="D1662" s="19" t="str">
        <f t="shared" si="127"/>
        <v>Nacional</v>
      </c>
      <c r="G1662" s="198" t="s">
        <v>447</v>
      </c>
      <c r="L1662" s="21" t="str">
        <f t="shared" si="129"/>
        <v/>
      </c>
    </row>
    <row r="1663" spans="1:12" x14ac:dyDescent="0.25">
      <c r="A1663" s="25" t="str">
        <f t="shared" si="128"/>
        <v>sat1NacionalNacional</v>
      </c>
      <c r="B1663" s="19" t="str">
        <f t="shared" si="125"/>
        <v>sat1</v>
      </c>
      <c r="C1663" s="19" t="str">
        <f t="shared" si="126"/>
        <v>Nacional</v>
      </c>
      <c r="D1663" s="19" t="str">
        <f t="shared" si="127"/>
        <v>Nacional</v>
      </c>
      <c r="G1663" s="198" t="s">
        <v>40</v>
      </c>
      <c r="H1663" s="22" t="s">
        <v>40</v>
      </c>
      <c r="I1663" s="199" t="s">
        <v>43</v>
      </c>
      <c r="J1663" s="22" t="s">
        <v>44</v>
      </c>
      <c r="L1663" s="21" t="str">
        <f t="shared" si="129"/>
        <v/>
      </c>
    </row>
    <row r="1664" spans="1:12" x14ac:dyDescent="0.25">
      <c r="A1664" s="25" t="str">
        <f t="shared" si="128"/>
        <v>sat1NacionalNacionalMuy satisfecho(a)</v>
      </c>
      <c r="B1664" s="19" t="str">
        <f t="shared" si="125"/>
        <v>sat1</v>
      </c>
      <c r="C1664" s="19" t="str">
        <f t="shared" si="126"/>
        <v>Nacional</v>
      </c>
      <c r="D1664" s="19" t="str">
        <f t="shared" si="127"/>
        <v>Nacional</v>
      </c>
      <c r="G1664" s="198" t="s">
        <v>45</v>
      </c>
      <c r="H1664" s="22" t="s">
        <v>448</v>
      </c>
      <c r="I1664" s="199">
        <v>16.904853282052215</v>
      </c>
      <c r="J1664" s="22">
        <v>4268</v>
      </c>
      <c r="L1664" s="21" t="str">
        <f t="shared" si="129"/>
        <v>Muy satisfecho(a)</v>
      </c>
    </row>
    <row r="1665" spans="1:12" x14ac:dyDescent="0.25">
      <c r="A1665" s="25" t="str">
        <f t="shared" si="128"/>
        <v>sat1NacionalNacionalSatisfecho(a)</v>
      </c>
      <c r="B1665" s="19" t="str">
        <f t="shared" si="125"/>
        <v>sat1</v>
      </c>
      <c r="C1665" s="19" t="str">
        <f t="shared" si="126"/>
        <v>Nacional</v>
      </c>
      <c r="D1665" s="19" t="str">
        <f t="shared" si="127"/>
        <v>Nacional</v>
      </c>
      <c r="H1665" s="22" t="s">
        <v>449</v>
      </c>
      <c r="I1665" s="199">
        <v>63.831569278143562</v>
      </c>
      <c r="J1665" s="22">
        <v>17156</v>
      </c>
      <c r="L1665" s="21" t="str">
        <f t="shared" si="129"/>
        <v>Satisfecho(a)</v>
      </c>
    </row>
    <row r="1666" spans="1:12" x14ac:dyDescent="0.25">
      <c r="A1666" s="25" t="str">
        <f t="shared" si="128"/>
        <v>sat1NacionalNacionalNi satisfecho(a) ni insatisfecho(a)</v>
      </c>
      <c r="B1666" s="19" t="str">
        <f t="shared" si="125"/>
        <v>sat1</v>
      </c>
      <c r="C1666" s="19" t="str">
        <f t="shared" si="126"/>
        <v>Nacional</v>
      </c>
      <c r="D1666" s="19" t="str">
        <f t="shared" si="127"/>
        <v>Nacional</v>
      </c>
      <c r="H1666" s="22" t="s">
        <v>450</v>
      </c>
      <c r="I1666" s="199">
        <v>7.3396920089323858</v>
      </c>
      <c r="J1666" s="22">
        <v>1953</v>
      </c>
      <c r="L1666" s="21" t="str">
        <f t="shared" si="129"/>
        <v>Ni satisfecho(a) ni insatisfecho(a)</v>
      </c>
    </row>
    <row r="1667" spans="1:12" x14ac:dyDescent="0.25">
      <c r="A1667" s="25" t="str">
        <f t="shared" si="128"/>
        <v>sat1NacionalNacionalInsatisfecho(a)</v>
      </c>
      <c r="B1667" s="19" t="str">
        <f t="shared" si="125"/>
        <v>sat1</v>
      </c>
      <c r="C1667" s="19" t="str">
        <f t="shared" si="126"/>
        <v>Nacional</v>
      </c>
      <c r="D1667" s="19" t="str">
        <f t="shared" si="127"/>
        <v>Nacional</v>
      </c>
      <c r="H1667" s="22" t="s">
        <v>451</v>
      </c>
      <c r="I1667" s="199">
        <v>9.0449472666141233</v>
      </c>
      <c r="J1667" s="22">
        <v>2353</v>
      </c>
      <c r="L1667" s="21" t="str">
        <f t="shared" si="129"/>
        <v>Insatisfecho(a)</v>
      </c>
    </row>
    <row r="1668" spans="1:12" x14ac:dyDescent="0.25">
      <c r="A1668" s="25" t="str">
        <f t="shared" si="128"/>
        <v>sat1NacionalNacionalMuy insatisfecho(a)</v>
      </c>
      <c r="B1668" s="19" t="str">
        <f t="shared" ref="B1668:B1731" si="130">+IF(AND(G1668&lt;&gt;"",I1669="Estimate"),TRIM(MID(G1668,1,FIND(" ",G1668,1))),IF(AND(F1668&lt;&gt;"",I1669="Estimate"),TRIM(MID(F1668,1,FIND(" ",F1668,1))),IF(AND(E1668&lt;&gt;"",I1669="Estimate"),TRIM(MID(E1668,1,FIND(" ",E1668,1))),B1667)))</f>
        <v>sat1</v>
      </c>
      <c r="C1668" s="19" t="str">
        <f t="shared" si="126"/>
        <v>Nacional</v>
      </c>
      <c r="D1668" s="19" t="str">
        <f t="shared" si="127"/>
        <v>Nacional</v>
      </c>
      <c r="H1668" s="22" t="s">
        <v>452</v>
      </c>
      <c r="I1668" s="199">
        <v>2.3489666272790197</v>
      </c>
      <c r="J1668" s="22">
        <v>560</v>
      </c>
      <c r="L1668" s="21" t="str">
        <f t="shared" si="129"/>
        <v>Muy insatisfecho(a)</v>
      </c>
    </row>
    <row r="1669" spans="1:12" x14ac:dyDescent="0.25">
      <c r="A1669" s="25" t="str">
        <f t="shared" si="128"/>
        <v>sat1NacionalNacionalNS/NR</v>
      </c>
      <c r="B1669" s="19" t="str">
        <f t="shared" si="130"/>
        <v>sat1</v>
      </c>
      <c r="C1669" s="19" t="str">
        <f t="shared" ref="C1669:C1732" si="131">+IF(AND(E1669&lt;&gt;"",G1669="% of Total"),TRIM(MID(E1669,FIND(" ",E1669,1),LEN(E1669))),IF(AND(D1669&lt;&gt;"Primer nivel",D1669&lt;&gt;"Segundo nivel"),D1669,C1668))</f>
        <v>Nacional</v>
      </c>
      <c r="D1669" s="19" t="str">
        <f t="shared" ref="D1669:D1732" si="132">+IF(AND(G1669&lt;&gt;"",I1670="Estimate"),"Nacional",IF(AND(F1669&lt;&gt;"",G1669="% of Total"),TRIM(MID(F1669,FIND(" ",F1669,1),LEN(F1669))),D1668))</f>
        <v>Nacional</v>
      </c>
      <c r="H1669" s="22" t="s">
        <v>63</v>
      </c>
      <c r="I1669" s="199">
        <v>0.52997153697924881</v>
      </c>
      <c r="J1669" s="22">
        <v>154</v>
      </c>
      <c r="L1669" s="21" t="str">
        <f t="shared" si="129"/>
        <v>NS/NR</v>
      </c>
    </row>
    <row r="1670" spans="1:12" x14ac:dyDescent="0.25">
      <c r="A1670" s="25" t="str">
        <f t="shared" ref="A1670:A1733" si="133">IFERROR(CONCATENATE(B1670,C1670,D1670,IF(H1670&lt;&gt;"Total",MID(H1670,FIND(" ",H1670)+2,LEN(H1670)),"Total")),"")</f>
        <v>sat1NacionalNacionalTotal</v>
      </c>
      <c r="B1670" s="19" t="str">
        <f t="shared" si="130"/>
        <v>sat1</v>
      </c>
      <c r="C1670" s="19" t="str">
        <f t="shared" si="131"/>
        <v>Nacional</v>
      </c>
      <c r="D1670" s="19" t="str">
        <f t="shared" si="132"/>
        <v>Nacional</v>
      </c>
      <c r="H1670" s="22" t="s">
        <v>41</v>
      </c>
      <c r="I1670" s="199">
        <v>100</v>
      </c>
      <c r="J1670" s="22">
        <v>26444</v>
      </c>
      <c r="L1670" s="21" t="str">
        <f t="shared" si="129"/>
        <v/>
      </c>
    </row>
    <row r="1671" spans="1:12" x14ac:dyDescent="0.25">
      <c r="A1671" s="25" t="str">
        <f t="shared" si="133"/>
        <v/>
      </c>
      <c r="B1671" s="19" t="str">
        <f t="shared" si="130"/>
        <v>sat1</v>
      </c>
      <c r="C1671" s="19" t="str">
        <f t="shared" si="131"/>
        <v>Nacional</v>
      </c>
      <c r="D1671" s="19" t="str">
        <f t="shared" si="132"/>
        <v>Nacional</v>
      </c>
      <c r="L1671" s="21" t="str">
        <f t="shared" ref="L1671:L1734" si="134">IF(H1671&lt;&gt;"",IFERROR(MID(H1671,FIND(" ",H1671)+2,LEN(H1671)),""),"")</f>
        <v/>
      </c>
    </row>
    <row r="1672" spans="1:12" x14ac:dyDescent="0.25">
      <c r="A1672" s="25" t="str">
        <f t="shared" si="133"/>
        <v/>
      </c>
      <c r="B1672" s="19" t="str">
        <f t="shared" si="130"/>
        <v>sat1</v>
      </c>
      <c r="C1672" s="19" t="str">
        <f t="shared" si="131"/>
        <v>Nacional</v>
      </c>
      <c r="D1672" s="19" t="str">
        <f t="shared" si="132"/>
        <v>Nacional</v>
      </c>
      <c r="L1672" s="21" t="str">
        <f t="shared" si="134"/>
        <v/>
      </c>
    </row>
    <row r="1673" spans="1:12" x14ac:dyDescent="0.25">
      <c r="A1673" s="25" t="str">
        <f t="shared" si="133"/>
        <v/>
      </c>
      <c r="B1673" s="19" t="str">
        <f t="shared" si="130"/>
        <v>sat1</v>
      </c>
      <c r="C1673" s="19" t="str">
        <f t="shared" si="131"/>
        <v>Nacional</v>
      </c>
      <c r="D1673" s="19" t="str">
        <f t="shared" si="132"/>
        <v>Nacional</v>
      </c>
      <c r="F1673" s="197" t="s">
        <v>447</v>
      </c>
      <c r="L1673" s="21" t="str">
        <f t="shared" si="134"/>
        <v/>
      </c>
    </row>
    <row r="1674" spans="1:12" x14ac:dyDescent="0.25">
      <c r="A1674" s="25" t="str">
        <f t="shared" si="133"/>
        <v>sat1NacionalNacional</v>
      </c>
      <c r="B1674" s="19" t="str">
        <f t="shared" si="130"/>
        <v>sat1</v>
      </c>
      <c r="C1674" s="19" t="str">
        <f t="shared" si="131"/>
        <v>Nacional</v>
      </c>
      <c r="D1674" s="19" t="str">
        <f t="shared" si="132"/>
        <v>Nacional</v>
      </c>
      <c r="F1674" s="197" t="s">
        <v>291</v>
      </c>
      <c r="G1674" s="198" t="s">
        <v>40</v>
      </c>
      <c r="H1674" s="22" t="s">
        <v>40</v>
      </c>
      <c r="I1674" s="199" t="s">
        <v>43</v>
      </c>
      <c r="J1674" s="22" t="s">
        <v>44</v>
      </c>
      <c r="L1674" s="21" t="str">
        <f t="shared" si="134"/>
        <v/>
      </c>
    </row>
    <row r="1675" spans="1:12" x14ac:dyDescent="0.25">
      <c r="A1675" s="25" t="str">
        <f t="shared" si="133"/>
        <v>sat1AguascalientesAguascalientesMuy satisfecho(a)</v>
      </c>
      <c r="B1675" s="19" t="str">
        <f t="shared" si="130"/>
        <v>sat1</v>
      </c>
      <c r="C1675" s="19" t="str">
        <f t="shared" si="131"/>
        <v>Aguascalientes</v>
      </c>
      <c r="D1675" s="19" t="str">
        <f t="shared" si="132"/>
        <v>Aguascalientes</v>
      </c>
      <c r="F1675" s="197" t="s">
        <v>292</v>
      </c>
      <c r="G1675" s="198" t="s">
        <v>45</v>
      </c>
      <c r="H1675" s="22" t="s">
        <v>448</v>
      </c>
      <c r="I1675" s="199">
        <v>18.113562803574769</v>
      </c>
      <c r="J1675" s="22">
        <v>138</v>
      </c>
      <c r="L1675" s="21" t="str">
        <f t="shared" si="134"/>
        <v>Muy satisfecho(a)</v>
      </c>
    </row>
    <row r="1676" spans="1:12" x14ac:dyDescent="0.25">
      <c r="A1676" s="25" t="str">
        <f t="shared" si="133"/>
        <v>sat1AguascalientesAguascalientesSatisfecho(a)</v>
      </c>
      <c r="B1676" s="19" t="str">
        <f t="shared" si="130"/>
        <v>sat1</v>
      </c>
      <c r="C1676" s="19" t="str">
        <f t="shared" si="131"/>
        <v>Aguascalientes</v>
      </c>
      <c r="D1676" s="19" t="str">
        <f t="shared" si="132"/>
        <v>Aguascalientes</v>
      </c>
      <c r="H1676" s="22" t="s">
        <v>449</v>
      </c>
      <c r="I1676" s="199">
        <v>61.958407434079398</v>
      </c>
      <c r="J1676" s="22">
        <v>455</v>
      </c>
      <c r="L1676" s="21" t="str">
        <f t="shared" si="134"/>
        <v>Satisfecho(a)</v>
      </c>
    </row>
    <row r="1677" spans="1:12" x14ac:dyDescent="0.25">
      <c r="A1677" s="25" t="str">
        <f t="shared" si="133"/>
        <v>sat1AguascalientesAguascalientesNi satisfecho(a) ni insatisfecho(a)</v>
      </c>
      <c r="B1677" s="19" t="str">
        <f t="shared" si="130"/>
        <v>sat1</v>
      </c>
      <c r="C1677" s="19" t="str">
        <f t="shared" si="131"/>
        <v>Aguascalientes</v>
      </c>
      <c r="D1677" s="19" t="str">
        <f t="shared" si="132"/>
        <v>Aguascalientes</v>
      </c>
      <c r="H1677" s="22" t="s">
        <v>450</v>
      </c>
      <c r="I1677" s="199">
        <v>8.4879320825675464</v>
      </c>
      <c r="J1677" s="22">
        <v>55</v>
      </c>
      <c r="L1677" s="21" t="str">
        <f t="shared" si="134"/>
        <v>Ni satisfecho(a) ni insatisfecho(a)</v>
      </c>
    </row>
    <row r="1678" spans="1:12" x14ac:dyDescent="0.25">
      <c r="A1678" s="25" t="str">
        <f t="shared" si="133"/>
        <v>sat1AguascalientesAguascalientesInsatisfecho(a)</v>
      </c>
      <c r="B1678" s="19" t="str">
        <f t="shared" si="130"/>
        <v>sat1</v>
      </c>
      <c r="C1678" s="19" t="str">
        <f t="shared" si="131"/>
        <v>Aguascalientes</v>
      </c>
      <c r="D1678" s="19" t="str">
        <f t="shared" si="132"/>
        <v>Aguascalientes</v>
      </c>
      <c r="H1678" s="22" t="s">
        <v>451</v>
      </c>
      <c r="I1678" s="199">
        <v>7.8921781286479895</v>
      </c>
      <c r="J1678" s="22">
        <v>58</v>
      </c>
      <c r="L1678" s="21" t="str">
        <f t="shared" si="134"/>
        <v>Insatisfecho(a)</v>
      </c>
    </row>
    <row r="1679" spans="1:12" x14ac:dyDescent="0.25">
      <c r="A1679" s="25" t="str">
        <f t="shared" si="133"/>
        <v>sat1AguascalientesAguascalientesMuy insatisfecho(a)</v>
      </c>
      <c r="B1679" s="19" t="str">
        <f t="shared" si="130"/>
        <v>sat1</v>
      </c>
      <c r="C1679" s="19" t="str">
        <f t="shared" si="131"/>
        <v>Aguascalientes</v>
      </c>
      <c r="D1679" s="19" t="str">
        <f t="shared" si="132"/>
        <v>Aguascalientes</v>
      </c>
      <c r="H1679" s="22" t="s">
        <v>452</v>
      </c>
      <c r="I1679" s="199">
        <v>2.5241924968572111</v>
      </c>
      <c r="J1679" s="22">
        <v>17</v>
      </c>
      <c r="L1679" s="21" t="str">
        <f t="shared" si="134"/>
        <v>Muy insatisfecho(a)</v>
      </c>
    </row>
    <row r="1680" spans="1:12" x14ac:dyDescent="0.25">
      <c r="A1680" s="25" t="str">
        <f t="shared" si="133"/>
        <v>sat1AguascalientesAguascalientesNS/NR</v>
      </c>
      <c r="B1680" s="19" t="str">
        <f t="shared" si="130"/>
        <v>sat1</v>
      </c>
      <c r="C1680" s="19" t="str">
        <f t="shared" si="131"/>
        <v>Aguascalientes</v>
      </c>
      <c r="D1680" s="19" t="str">
        <f t="shared" si="132"/>
        <v>Aguascalientes</v>
      </c>
      <c r="H1680" s="22" t="s">
        <v>63</v>
      </c>
      <c r="I1680" s="199">
        <v>1.0237270542726904</v>
      </c>
      <c r="J1680" s="22">
        <v>8</v>
      </c>
      <c r="L1680" s="21" t="str">
        <f t="shared" si="134"/>
        <v>NS/NR</v>
      </c>
    </row>
    <row r="1681" spans="1:18" x14ac:dyDescent="0.25">
      <c r="A1681" s="25" t="str">
        <f t="shared" si="133"/>
        <v>sat1AguascalientesAguascalientesTotal</v>
      </c>
      <c r="B1681" s="19" t="str">
        <f t="shared" si="130"/>
        <v>sat1</v>
      </c>
      <c r="C1681" s="19" t="str">
        <f t="shared" si="131"/>
        <v>Aguascalientes</v>
      </c>
      <c r="D1681" s="19" t="str">
        <f t="shared" si="132"/>
        <v>Aguascalientes</v>
      </c>
      <c r="H1681" s="22" t="s">
        <v>41</v>
      </c>
      <c r="I1681" s="199">
        <v>100</v>
      </c>
      <c r="J1681" s="22">
        <v>731</v>
      </c>
      <c r="L1681" s="21" t="str">
        <f t="shared" si="134"/>
        <v/>
      </c>
    </row>
    <row r="1682" spans="1:18" x14ac:dyDescent="0.25">
      <c r="A1682" s="25" t="str">
        <f t="shared" si="133"/>
        <v>sat1Baja CaliforniaBaja CaliforniaMuy satisfecho(a)</v>
      </c>
      <c r="B1682" s="19" t="str">
        <f t="shared" si="130"/>
        <v>sat1</v>
      </c>
      <c r="C1682" s="19" t="str">
        <f t="shared" si="131"/>
        <v>Baja California</v>
      </c>
      <c r="D1682" s="19" t="str">
        <f t="shared" si="132"/>
        <v>Baja California</v>
      </c>
      <c r="F1682" s="197" t="s">
        <v>293</v>
      </c>
      <c r="G1682" s="198" t="s">
        <v>45</v>
      </c>
      <c r="H1682" s="22" t="s">
        <v>448</v>
      </c>
      <c r="I1682" s="199">
        <v>19.788905911848829</v>
      </c>
      <c r="J1682" s="22">
        <v>139</v>
      </c>
      <c r="L1682" s="21" t="str">
        <f t="shared" si="134"/>
        <v>Muy satisfecho(a)</v>
      </c>
    </row>
    <row r="1683" spans="1:18" x14ac:dyDescent="0.25">
      <c r="A1683" s="25" t="str">
        <f t="shared" si="133"/>
        <v>sat1Baja CaliforniaBaja CaliforniaSatisfecho(a)</v>
      </c>
      <c r="B1683" s="19" t="str">
        <f t="shared" si="130"/>
        <v>sat1</v>
      </c>
      <c r="C1683" s="19" t="str">
        <f t="shared" si="131"/>
        <v>Baja California</v>
      </c>
      <c r="D1683" s="19" t="str">
        <f t="shared" si="132"/>
        <v>Baja California</v>
      </c>
      <c r="H1683" s="22" t="s">
        <v>449</v>
      </c>
      <c r="I1683" s="199">
        <v>62.713613615024187</v>
      </c>
      <c r="J1683" s="22">
        <v>468</v>
      </c>
      <c r="L1683" s="21" t="str">
        <f t="shared" si="134"/>
        <v>Satisfecho(a)</v>
      </c>
    </row>
    <row r="1684" spans="1:18" x14ac:dyDescent="0.25">
      <c r="A1684" s="25" t="str">
        <f t="shared" si="133"/>
        <v>sat1Baja CaliforniaBaja CaliforniaNi satisfecho(a) ni insatisfecho(a)</v>
      </c>
      <c r="B1684" s="19" t="str">
        <f t="shared" si="130"/>
        <v>sat1</v>
      </c>
      <c r="C1684" s="19" t="str">
        <f t="shared" si="131"/>
        <v>Baja California</v>
      </c>
      <c r="D1684" s="19" t="str">
        <f t="shared" si="132"/>
        <v>Baja California</v>
      </c>
      <c r="H1684" s="22" t="s">
        <v>450</v>
      </c>
      <c r="I1684" s="199">
        <v>8.7328179035849693</v>
      </c>
      <c r="J1684" s="22">
        <v>63</v>
      </c>
      <c r="L1684" s="21" t="str">
        <f t="shared" si="134"/>
        <v>Ni satisfecho(a) ni insatisfecho(a)</v>
      </c>
    </row>
    <row r="1685" spans="1:18" x14ac:dyDescent="0.25">
      <c r="A1685" s="25" t="str">
        <f t="shared" si="133"/>
        <v>sat1Baja CaliforniaBaja CaliforniaInsatisfecho(a)</v>
      </c>
      <c r="B1685" s="19" t="str">
        <f t="shared" si="130"/>
        <v>sat1</v>
      </c>
      <c r="C1685" s="19" t="str">
        <f t="shared" si="131"/>
        <v>Baja California</v>
      </c>
      <c r="D1685" s="19" t="str">
        <f t="shared" si="132"/>
        <v>Baja California</v>
      </c>
      <c r="H1685" s="22" t="s">
        <v>451</v>
      </c>
      <c r="I1685" s="199">
        <v>6.7687787551417484</v>
      </c>
      <c r="J1685" s="22">
        <v>46</v>
      </c>
      <c r="L1685" s="21" t="str">
        <f t="shared" si="134"/>
        <v>Insatisfecho(a)</v>
      </c>
    </row>
    <row r="1686" spans="1:18" x14ac:dyDescent="0.25">
      <c r="A1686" s="25" t="str">
        <f t="shared" si="133"/>
        <v>sat1Baja CaliforniaBaja CaliforniaMuy insatisfecho(a)</v>
      </c>
      <c r="B1686" s="19" t="str">
        <f t="shared" si="130"/>
        <v>sat1</v>
      </c>
      <c r="C1686" s="19" t="str">
        <f t="shared" si="131"/>
        <v>Baja California</v>
      </c>
      <c r="D1686" s="19" t="str">
        <f t="shared" si="132"/>
        <v>Baja California</v>
      </c>
      <c r="H1686" s="22" t="s">
        <v>452</v>
      </c>
      <c r="I1686" s="199">
        <v>1.7585679480934615</v>
      </c>
      <c r="J1686" s="22">
        <v>14</v>
      </c>
      <c r="L1686" s="21" t="str">
        <f t="shared" si="134"/>
        <v>Muy insatisfecho(a)</v>
      </c>
    </row>
    <row r="1687" spans="1:18" x14ac:dyDescent="0.25">
      <c r="A1687" s="25" t="str">
        <f t="shared" si="133"/>
        <v>sat1Baja CaliforniaBaja CaliforniaNS/NR</v>
      </c>
      <c r="B1687" s="19" t="str">
        <f t="shared" si="130"/>
        <v>sat1</v>
      </c>
      <c r="C1687" s="19" t="str">
        <f t="shared" si="131"/>
        <v>Baja California</v>
      </c>
      <c r="D1687" s="19" t="str">
        <f t="shared" si="132"/>
        <v>Baja California</v>
      </c>
      <c r="H1687" s="22" t="s">
        <v>63</v>
      </c>
      <c r="I1687" s="199">
        <v>0.2373158663069288</v>
      </c>
      <c r="J1687" s="22">
        <v>2</v>
      </c>
      <c r="L1687" s="21" t="str">
        <f t="shared" si="134"/>
        <v>NS/NR</v>
      </c>
    </row>
    <row r="1688" spans="1:18" x14ac:dyDescent="0.25">
      <c r="A1688" s="25" t="str">
        <f t="shared" si="133"/>
        <v>sat1Baja CaliforniaBaja CaliforniaTotal</v>
      </c>
      <c r="B1688" s="19" t="str">
        <f t="shared" si="130"/>
        <v>sat1</v>
      </c>
      <c r="C1688" s="19" t="str">
        <f t="shared" si="131"/>
        <v>Baja California</v>
      </c>
      <c r="D1688" s="19" t="str">
        <f t="shared" si="132"/>
        <v>Baja California</v>
      </c>
      <c r="H1688" s="22" t="s">
        <v>41</v>
      </c>
      <c r="I1688" s="199">
        <v>100</v>
      </c>
      <c r="J1688" s="22">
        <v>732</v>
      </c>
      <c r="L1688" s="21" t="str">
        <f t="shared" si="134"/>
        <v/>
      </c>
    </row>
    <row r="1689" spans="1:18" x14ac:dyDescent="0.25">
      <c r="A1689" s="25" t="str">
        <f t="shared" si="133"/>
        <v>sat1Baja California SurBaja California SurMuy satisfecho(a)</v>
      </c>
      <c r="B1689" s="19" t="str">
        <f t="shared" si="130"/>
        <v>sat1</v>
      </c>
      <c r="C1689" s="19" t="str">
        <f t="shared" si="131"/>
        <v>Baja California Sur</v>
      </c>
      <c r="D1689" s="19" t="str">
        <f t="shared" si="132"/>
        <v>Baja California Sur</v>
      </c>
      <c r="F1689" s="197" t="s">
        <v>294</v>
      </c>
      <c r="G1689" s="198" t="s">
        <v>45</v>
      </c>
      <c r="H1689" s="22" t="s">
        <v>448</v>
      </c>
      <c r="I1689" s="199">
        <v>22.600401355278425</v>
      </c>
      <c r="J1689" s="22">
        <v>158</v>
      </c>
      <c r="L1689" s="21" t="str">
        <f t="shared" si="134"/>
        <v>Muy satisfecho(a)</v>
      </c>
    </row>
    <row r="1690" spans="1:18" x14ac:dyDescent="0.25">
      <c r="A1690" s="25" t="str">
        <f t="shared" si="133"/>
        <v>sat1Baja California SurBaja California SurSatisfecho(a)</v>
      </c>
      <c r="B1690" s="19" t="str">
        <f t="shared" si="130"/>
        <v>sat1</v>
      </c>
      <c r="C1690" s="19" t="str">
        <f t="shared" si="131"/>
        <v>Baja California Sur</v>
      </c>
      <c r="D1690" s="19" t="str">
        <f t="shared" si="132"/>
        <v>Baja California Sur</v>
      </c>
      <c r="H1690" s="22" t="s">
        <v>449</v>
      </c>
      <c r="I1690" s="199">
        <v>59.459979602425648</v>
      </c>
      <c r="J1690" s="22">
        <v>410</v>
      </c>
      <c r="L1690" s="21" t="str">
        <f t="shared" si="134"/>
        <v>Satisfecho(a)</v>
      </c>
    </row>
    <row r="1691" spans="1:18" x14ac:dyDescent="0.25">
      <c r="A1691" s="25" t="str">
        <f t="shared" si="133"/>
        <v>sat1Baja California SurBaja California SurNi satisfecho(a) ni insatisfecho(a)</v>
      </c>
      <c r="B1691" s="19" t="str">
        <f t="shared" si="130"/>
        <v>sat1</v>
      </c>
      <c r="C1691" s="19" t="str">
        <f t="shared" si="131"/>
        <v>Baja California Sur</v>
      </c>
      <c r="D1691" s="19" t="str">
        <f t="shared" si="132"/>
        <v>Baja California Sur</v>
      </c>
      <c r="H1691" s="22" t="s">
        <v>450</v>
      </c>
      <c r="I1691" s="199">
        <v>9.1778840591189965</v>
      </c>
      <c r="J1691" s="22">
        <v>64</v>
      </c>
      <c r="L1691" s="21" t="str">
        <f t="shared" si="134"/>
        <v>Ni satisfecho(a) ni insatisfecho(a)</v>
      </c>
      <c r="R1691" s="19" t="s">
        <v>178</v>
      </c>
    </row>
    <row r="1692" spans="1:18" x14ac:dyDescent="0.25">
      <c r="A1692" s="25" t="str">
        <f t="shared" si="133"/>
        <v>sat1Baja California SurBaja California SurInsatisfecho(a)</v>
      </c>
      <c r="B1692" s="19" t="str">
        <f t="shared" si="130"/>
        <v>sat1</v>
      </c>
      <c r="C1692" s="19" t="str">
        <f t="shared" si="131"/>
        <v>Baja California Sur</v>
      </c>
      <c r="D1692" s="19" t="str">
        <f t="shared" si="132"/>
        <v>Baja California Sur</v>
      </c>
      <c r="H1692" s="22" t="s">
        <v>451</v>
      </c>
      <c r="I1692" s="199">
        <v>4.7604328429454164</v>
      </c>
      <c r="J1692" s="22">
        <v>39</v>
      </c>
      <c r="L1692" s="21" t="str">
        <f t="shared" si="134"/>
        <v>Insatisfecho(a)</v>
      </c>
      <c r="R1692" s="19" t="s">
        <v>179</v>
      </c>
    </row>
    <row r="1693" spans="1:18" x14ac:dyDescent="0.25">
      <c r="A1693" s="25" t="str">
        <f t="shared" si="133"/>
        <v>sat1Baja California SurBaja California SurMuy insatisfecho(a)</v>
      </c>
      <c r="B1693" s="19" t="str">
        <f t="shared" si="130"/>
        <v>sat1</v>
      </c>
      <c r="C1693" s="19" t="str">
        <f t="shared" si="131"/>
        <v>Baja California Sur</v>
      </c>
      <c r="D1693" s="19" t="str">
        <f t="shared" si="132"/>
        <v>Baja California Sur</v>
      </c>
      <c r="H1693" s="22" t="s">
        <v>452</v>
      </c>
      <c r="I1693" s="199">
        <v>1.6435857395315872</v>
      </c>
      <c r="J1693" s="22">
        <v>12</v>
      </c>
      <c r="L1693" s="21" t="str">
        <f t="shared" si="134"/>
        <v>Muy insatisfecho(a)</v>
      </c>
      <c r="R1693" s="19" t="s">
        <v>180</v>
      </c>
    </row>
    <row r="1694" spans="1:18" x14ac:dyDescent="0.25">
      <c r="A1694" s="25" t="str">
        <f t="shared" si="133"/>
        <v>sat1Baja California SurBaja California SurNS/NR</v>
      </c>
      <c r="B1694" s="19" t="str">
        <f t="shared" si="130"/>
        <v>sat1</v>
      </c>
      <c r="C1694" s="19" t="str">
        <f t="shared" si="131"/>
        <v>Baja California Sur</v>
      </c>
      <c r="D1694" s="19" t="str">
        <f t="shared" si="132"/>
        <v>Baja California Sur</v>
      </c>
      <c r="H1694" s="22" t="s">
        <v>63</v>
      </c>
      <c r="I1694" s="199">
        <v>2.3577164006999523</v>
      </c>
      <c r="J1694" s="22">
        <v>15</v>
      </c>
      <c r="L1694" s="21" t="str">
        <f t="shared" si="134"/>
        <v>NS/NR</v>
      </c>
      <c r="R1694" s="19" t="s">
        <v>181</v>
      </c>
    </row>
    <row r="1695" spans="1:18" x14ac:dyDescent="0.25">
      <c r="A1695" s="25" t="str">
        <f t="shared" si="133"/>
        <v>sat1Baja California SurBaja California SurTotal</v>
      </c>
      <c r="B1695" s="19" t="str">
        <f t="shared" si="130"/>
        <v>sat1</v>
      </c>
      <c r="C1695" s="19" t="str">
        <f t="shared" si="131"/>
        <v>Baja California Sur</v>
      </c>
      <c r="D1695" s="19" t="str">
        <f t="shared" si="132"/>
        <v>Baja California Sur</v>
      </c>
      <c r="H1695" s="22" t="s">
        <v>41</v>
      </c>
      <c r="I1695" s="199">
        <v>100</v>
      </c>
      <c r="J1695" s="22">
        <v>698</v>
      </c>
      <c r="L1695" s="21" t="str">
        <f t="shared" si="134"/>
        <v/>
      </c>
      <c r="R1695" s="19" t="s">
        <v>182</v>
      </c>
    </row>
    <row r="1696" spans="1:18" x14ac:dyDescent="0.25">
      <c r="A1696" s="25" t="str">
        <f t="shared" si="133"/>
        <v>sat1CampecheCampecheMuy satisfecho(a)</v>
      </c>
      <c r="B1696" s="19" t="str">
        <f t="shared" si="130"/>
        <v>sat1</v>
      </c>
      <c r="C1696" s="19" t="str">
        <f t="shared" si="131"/>
        <v>Campeche</v>
      </c>
      <c r="D1696" s="19" t="str">
        <f t="shared" si="132"/>
        <v>Campeche</v>
      </c>
      <c r="F1696" s="197" t="s">
        <v>295</v>
      </c>
      <c r="G1696" s="198" t="s">
        <v>45</v>
      </c>
      <c r="H1696" s="22" t="s">
        <v>448</v>
      </c>
      <c r="I1696" s="199">
        <v>15.598751369214902</v>
      </c>
      <c r="J1696" s="22">
        <v>107</v>
      </c>
      <c r="L1696" s="21" t="str">
        <f t="shared" si="134"/>
        <v>Muy satisfecho(a)</v>
      </c>
      <c r="R1696" s="19" t="s">
        <v>183</v>
      </c>
    </row>
    <row r="1697" spans="1:18" x14ac:dyDescent="0.25">
      <c r="A1697" s="25" t="str">
        <f t="shared" si="133"/>
        <v>sat1CampecheCampecheSatisfecho(a)</v>
      </c>
      <c r="B1697" s="19" t="str">
        <f t="shared" si="130"/>
        <v>sat1</v>
      </c>
      <c r="C1697" s="19" t="str">
        <f t="shared" si="131"/>
        <v>Campeche</v>
      </c>
      <c r="D1697" s="19" t="str">
        <f t="shared" si="132"/>
        <v>Campeche</v>
      </c>
      <c r="H1697" s="22" t="s">
        <v>449</v>
      </c>
      <c r="I1697" s="199">
        <v>67.444924542932426</v>
      </c>
      <c r="J1697" s="22">
        <v>479</v>
      </c>
      <c r="L1697" s="21" t="str">
        <f t="shared" si="134"/>
        <v>Satisfecho(a)</v>
      </c>
      <c r="R1697" s="19" t="s">
        <v>184</v>
      </c>
    </row>
    <row r="1698" spans="1:18" x14ac:dyDescent="0.25">
      <c r="A1698" s="25" t="str">
        <f t="shared" si="133"/>
        <v>sat1CampecheCampecheNi satisfecho(a) ni insatisfecho(a)</v>
      </c>
      <c r="B1698" s="19" t="str">
        <f t="shared" si="130"/>
        <v>sat1</v>
      </c>
      <c r="C1698" s="19" t="str">
        <f t="shared" si="131"/>
        <v>Campeche</v>
      </c>
      <c r="D1698" s="19" t="str">
        <f t="shared" si="132"/>
        <v>Campeche</v>
      </c>
      <c r="H1698" s="22" t="s">
        <v>450</v>
      </c>
      <c r="I1698" s="199">
        <v>6.3093684484759009</v>
      </c>
      <c r="J1698" s="22">
        <v>52</v>
      </c>
      <c r="L1698" s="21" t="str">
        <f t="shared" si="134"/>
        <v>Ni satisfecho(a) ni insatisfecho(a)</v>
      </c>
      <c r="R1698" s="19" t="s">
        <v>65</v>
      </c>
    </row>
    <row r="1699" spans="1:18" x14ac:dyDescent="0.25">
      <c r="A1699" s="25" t="str">
        <f t="shared" si="133"/>
        <v>sat1CampecheCampecheInsatisfecho(a)</v>
      </c>
      <c r="B1699" s="19" t="str">
        <f t="shared" si="130"/>
        <v>sat1</v>
      </c>
      <c r="C1699" s="19" t="str">
        <f t="shared" si="131"/>
        <v>Campeche</v>
      </c>
      <c r="D1699" s="19" t="str">
        <f t="shared" si="132"/>
        <v>Campeche</v>
      </c>
      <c r="H1699" s="22" t="s">
        <v>451</v>
      </c>
      <c r="I1699" s="199">
        <v>9.5047169908213416</v>
      </c>
      <c r="J1699" s="22">
        <v>67</v>
      </c>
      <c r="L1699" s="21" t="str">
        <f t="shared" si="134"/>
        <v>Insatisfecho(a)</v>
      </c>
    </row>
    <row r="1700" spans="1:18" x14ac:dyDescent="0.25">
      <c r="A1700" s="25" t="str">
        <f t="shared" si="133"/>
        <v>sat1CampecheCampecheMuy insatisfecho(a)</v>
      </c>
      <c r="B1700" s="19" t="str">
        <f t="shared" si="130"/>
        <v>sat1</v>
      </c>
      <c r="C1700" s="19" t="str">
        <f t="shared" si="131"/>
        <v>Campeche</v>
      </c>
      <c r="D1700" s="19" t="str">
        <f t="shared" si="132"/>
        <v>Campeche</v>
      </c>
      <c r="H1700" s="22" t="s">
        <v>452</v>
      </c>
      <c r="I1700" s="199">
        <v>1.1422386485556477</v>
      </c>
      <c r="J1700" s="22">
        <v>6</v>
      </c>
      <c r="L1700" s="21" t="str">
        <f t="shared" si="134"/>
        <v>Muy insatisfecho(a)</v>
      </c>
    </row>
    <row r="1701" spans="1:18" x14ac:dyDescent="0.25">
      <c r="A1701" s="25" t="str">
        <f t="shared" si="133"/>
        <v>sat1CampecheCampecheTotal</v>
      </c>
      <c r="B1701" s="19" t="str">
        <f t="shared" si="130"/>
        <v>sat1</v>
      </c>
      <c r="C1701" s="19" t="str">
        <f t="shared" si="131"/>
        <v>Campeche</v>
      </c>
      <c r="D1701" s="19" t="str">
        <f t="shared" si="132"/>
        <v>Campeche</v>
      </c>
      <c r="H1701" s="22" t="s">
        <v>41</v>
      </c>
      <c r="I1701" s="199">
        <v>100</v>
      </c>
      <c r="J1701" s="22">
        <v>711</v>
      </c>
      <c r="L1701" s="21" t="str">
        <f t="shared" si="134"/>
        <v/>
      </c>
    </row>
    <row r="1702" spans="1:18" x14ac:dyDescent="0.25">
      <c r="A1702" s="25" t="str">
        <f t="shared" si="133"/>
        <v>sat1ChiapasChiapasMuy satisfecho(a)</v>
      </c>
      <c r="B1702" s="19" t="str">
        <f t="shared" si="130"/>
        <v>sat1</v>
      </c>
      <c r="C1702" s="19" t="str">
        <f t="shared" si="131"/>
        <v>Chiapas</v>
      </c>
      <c r="D1702" s="19" t="str">
        <f t="shared" si="132"/>
        <v>Chiapas</v>
      </c>
      <c r="F1702" s="197" t="s">
        <v>296</v>
      </c>
      <c r="G1702" s="198" t="s">
        <v>45</v>
      </c>
      <c r="H1702" s="22" t="s">
        <v>448</v>
      </c>
      <c r="I1702" s="199">
        <v>7.1257626095667161</v>
      </c>
      <c r="J1702" s="22">
        <v>53</v>
      </c>
      <c r="L1702" s="21" t="str">
        <f t="shared" si="134"/>
        <v>Muy satisfecho(a)</v>
      </c>
    </row>
    <row r="1703" spans="1:18" x14ac:dyDescent="0.25">
      <c r="A1703" s="25" t="str">
        <f t="shared" si="133"/>
        <v>sat1ChiapasChiapasSatisfecho(a)</v>
      </c>
      <c r="B1703" s="19" t="str">
        <f t="shared" si="130"/>
        <v>sat1</v>
      </c>
      <c r="C1703" s="19" t="str">
        <f t="shared" si="131"/>
        <v>Chiapas</v>
      </c>
      <c r="D1703" s="19" t="str">
        <f t="shared" si="132"/>
        <v>Chiapas</v>
      </c>
      <c r="H1703" s="22" t="s">
        <v>449</v>
      </c>
      <c r="I1703" s="199">
        <v>76.093253589763904</v>
      </c>
      <c r="J1703" s="22">
        <v>594</v>
      </c>
      <c r="L1703" s="21" t="str">
        <f t="shared" si="134"/>
        <v>Satisfecho(a)</v>
      </c>
    </row>
    <row r="1704" spans="1:18" x14ac:dyDescent="0.25">
      <c r="A1704" s="25" t="str">
        <f t="shared" si="133"/>
        <v>sat1ChiapasChiapasNi satisfecho(a) ni insatisfecho(a)</v>
      </c>
      <c r="B1704" s="19" t="str">
        <f t="shared" si="130"/>
        <v>sat1</v>
      </c>
      <c r="C1704" s="19" t="str">
        <f t="shared" si="131"/>
        <v>Chiapas</v>
      </c>
      <c r="D1704" s="19" t="str">
        <f t="shared" si="132"/>
        <v>Chiapas</v>
      </c>
      <c r="H1704" s="22" t="s">
        <v>450</v>
      </c>
      <c r="I1704" s="199">
        <v>9.4509613512176003</v>
      </c>
      <c r="J1704" s="22">
        <v>70</v>
      </c>
      <c r="L1704" s="21" t="str">
        <f t="shared" si="134"/>
        <v>Ni satisfecho(a) ni insatisfecho(a)</v>
      </c>
    </row>
    <row r="1705" spans="1:18" x14ac:dyDescent="0.25">
      <c r="A1705" s="25" t="str">
        <f t="shared" si="133"/>
        <v>sat1ChiapasChiapasInsatisfecho(a)</v>
      </c>
      <c r="B1705" s="19" t="str">
        <f t="shared" si="130"/>
        <v>sat1</v>
      </c>
      <c r="C1705" s="19" t="str">
        <f t="shared" si="131"/>
        <v>Chiapas</v>
      </c>
      <c r="D1705" s="19" t="str">
        <f t="shared" si="132"/>
        <v>Chiapas</v>
      </c>
      <c r="H1705" s="22" t="s">
        <v>451</v>
      </c>
      <c r="I1705" s="199">
        <v>4.6800708927072545</v>
      </c>
      <c r="J1705" s="22">
        <v>36</v>
      </c>
      <c r="L1705" s="21" t="str">
        <f t="shared" si="134"/>
        <v>Insatisfecho(a)</v>
      </c>
    </row>
    <row r="1706" spans="1:18" x14ac:dyDescent="0.25">
      <c r="A1706" s="25" t="str">
        <f t="shared" si="133"/>
        <v>sat1ChiapasChiapasMuy insatisfecho(a)</v>
      </c>
      <c r="B1706" s="19" t="str">
        <f t="shared" si="130"/>
        <v>sat1</v>
      </c>
      <c r="C1706" s="19" t="str">
        <f t="shared" si="131"/>
        <v>Chiapas</v>
      </c>
      <c r="D1706" s="19" t="str">
        <f t="shared" si="132"/>
        <v>Chiapas</v>
      </c>
      <c r="H1706" s="22" t="s">
        <v>452</v>
      </c>
      <c r="I1706" s="199">
        <v>2.6499515567442087</v>
      </c>
      <c r="J1706" s="22">
        <v>22</v>
      </c>
      <c r="L1706" s="21" t="str">
        <f t="shared" si="134"/>
        <v>Muy insatisfecho(a)</v>
      </c>
    </row>
    <row r="1707" spans="1:18" x14ac:dyDescent="0.25">
      <c r="A1707" s="25" t="str">
        <f t="shared" si="133"/>
        <v>sat1ChiapasChiapasTotal</v>
      </c>
      <c r="B1707" s="19" t="str">
        <f t="shared" si="130"/>
        <v>sat1</v>
      </c>
      <c r="C1707" s="19" t="str">
        <f t="shared" si="131"/>
        <v>Chiapas</v>
      </c>
      <c r="D1707" s="19" t="str">
        <f t="shared" si="132"/>
        <v>Chiapas</v>
      </c>
      <c r="H1707" s="22" t="s">
        <v>41</v>
      </c>
      <c r="I1707" s="199">
        <v>100</v>
      </c>
      <c r="J1707" s="22">
        <v>775</v>
      </c>
      <c r="L1707" s="21" t="str">
        <f t="shared" si="134"/>
        <v/>
      </c>
    </row>
    <row r="1708" spans="1:18" x14ac:dyDescent="0.25">
      <c r="A1708" s="25" t="str">
        <f t="shared" si="133"/>
        <v>sat1ChihuahuaChihuahuaMuy satisfecho(a)</v>
      </c>
      <c r="B1708" s="19" t="str">
        <f t="shared" si="130"/>
        <v>sat1</v>
      </c>
      <c r="C1708" s="19" t="str">
        <f t="shared" si="131"/>
        <v>Chihuahua</v>
      </c>
      <c r="D1708" s="19" t="str">
        <f t="shared" si="132"/>
        <v>Chihuahua</v>
      </c>
      <c r="F1708" s="197" t="s">
        <v>297</v>
      </c>
      <c r="G1708" s="198" t="s">
        <v>45</v>
      </c>
      <c r="H1708" s="22" t="s">
        <v>448</v>
      </c>
      <c r="I1708" s="199">
        <v>19.51291886247521</v>
      </c>
      <c r="J1708" s="22">
        <v>146</v>
      </c>
      <c r="L1708" s="21" t="str">
        <f t="shared" si="134"/>
        <v>Muy satisfecho(a)</v>
      </c>
    </row>
    <row r="1709" spans="1:18" x14ac:dyDescent="0.25">
      <c r="A1709" s="25" t="str">
        <f t="shared" si="133"/>
        <v>sat1ChihuahuaChihuahuaSatisfecho(a)</v>
      </c>
      <c r="B1709" s="19" t="str">
        <f t="shared" si="130"/>
        <v>sat1</v>
      </c>
      <c r="C1709" s="19" t="str">
        <f t="shared" si="131"/>
        <v>Chihuahua</v>
      </c>
      <c r="D1709" s="19" t="str">
        <f t="shared" si="132"/>
        <v>Chihuahua</v>
      </c>
      <c r="H1709" s="22" t="s">
        <v>449</v>
      </c>
      <c r="I1709" s="199">
        <v>59.783508046648379</v>
      </c>
      <c r="J1709" s="22">
        <v>469</v>
      </c>
      <c r="L1709" s="21" t="str">
        <f t="shared" si="134"/>
        <v>Satisfecho(a)</v>
      </c>
    </row>
    <row r="1710" spans="1:18" x14ac:dyDescent="0.25">
      <c r="A1710" s="25" t="str">
        <f t="shared" si="133"/>
        <v>sat1ChihuahuaChihuahuaNi satisfecho(a) ni insatisfecho(a)</v>
      </c>
      <c r="B1710" s="19" t="str">
        <f t="shared" si="130"/>
        <v>sat1</v>
      </c>
      <c r="C1710" s="19" t="str">
        <f t="shared" si="131"/>
        <v>Chihuahua</v>
      </c>
      <c r="D1710" s="19" t="str">
        <f t="shared" si="132"/>
        <v>Chihuahua</v>
      </c>
      <c r="H1710" s="22" t="s">
        <v>450</v>
      </c>
      <c r="I1710" s="199">
        <v>5.9605913506661352</v>
      </c>
      <c r="J1710" s="22">
        <v>47</v>
      </c>
      <c r="L1710" s="21" t="str">
        <f t="shared" si="134"/>
        <v>Ni satisfecho(a) ni insatisfecho(a)</v>
      </c>
    </row>
    <row r="1711" spans="1:18" x14ac:dyDescent="0.25">
      <c r="A1711" s="25" t="str">
        <f t="shared" si="133"/>
        <v>sat1ChihuahuaChihuahuaInsatisfecho(a)</v>
      </c>
      <c r="B1711" s="19" t="str">
        <f t="shared" si="130"/>
        <v>sat1</v>
      </c>
      <c r="C1711" s="19" t="str">
        <f t="shared" si="131"/>
        <v>Chihuahua</v>
      </c>
      <c r="D1711" s="19" t="str">
        <f t="shared" si="132"/>
        <v>Chihuahua</v>
      </c>
      <c r="H1711" s="22" t="s">
        <v>451</v>
      </c>
      <c r="I1711" s="199">
        <v>10.464197759389263</v>
      </c>
      <c r="J1711" s="22">
        <v>84</v>
      </c>
      <c r="L1711" s="21" t="str">
        <f t="shared" si="134"/>
        <v>Insatisfecho(a)</v>
      </c>
    </row>
    <row r="1712" spans="1:18" x14ac:dyDescent="0.25">
      <c r="A1712" s="25" t="str">
        <f t="shared" si="133"/>
        <v>sat1ChihuahuaChihuahuaMuy insatisfecho(a)</v>
      </c>
      <c r="B1712" s="19" t="str">
        <f t="shared" si="130"/>
        <v>sat1</v>
      </c>
      <c r="C1712" s="19" t="str">
        <f t="shared" si="131"/>
        <v>Chihuahua</v>
      </c>
      <c r="D1712" s="19" t="str">
        <f t="shared" si="132"/>
        <v>Chihuahua</v>
      </c>
      <c r="H1712" s="22" t="s">
        <v>452</v>
      </c>
      <c r="I1712" s="199">
        <v>3.3413004452904898</v>
      </c>
      <c r="J1712" s="22">
        <v>28</v>
      </c>
      <c r="L1712" s="21" t="str">
        <f t="shared" si="134"/>
        <v>Muy insatisfecho(a)</v>
      </c>
    </row>
    <row r="1713" spans="1:12" x14ac:dyDescent="0.25">
      <c r="A1713" s="25" t="str">
        <f t="shared" si="133"/>
        <v>sat1ChihuahuaChihuahuaNS/NR</v>
      </c>
      <c r="B1713" s="19" t="str">
        <f t="shared" si="130"/>
        <v>sat1</v>
      </c>
      <c r="C1713" s="19" t="str">
        <f t="shared" si="131"/>
        <v>Chihuahua</v>
      </c>
      <c r="D1713" s="19" t="str">
        <f t="shared" si="132"/>
        <v>Chihuahua</v>
      </c>
      <c r="H1713" s="22" t="s">
        <v>63</v>
      </c>
      <c r="I1713" s="199">
        <v>0.9374835355303941</v>
      </c>
      <c r="J1713" s="22">
        <v>6</v>
      </c>
      <c r="L1713" s="21" t="str">
        <f t="shared" si="134"/>
        <v>NS/NR</v>
      </c>
    </row>
    <row r="1714" spans="1:12" x14ac:dyDescent="0.25">
      <c r="A1714" s="25" t="str">
        <f t="shared" si="133"/>
        <v>sat1ChihuahuaChihuahuaTotal</v>
      </c>
      <c r="B1714" s="19" t="str">
        <f t="shared" si="130"/>
        <v>sat1</v>
      </c>
      <c r="C1714" s="19" t="str">
        <f t="shared" si="131"/>
        <v>Chihuahua</v>
      </c>
      <c r="D1714" s="19" t="str">
        <f t="shared" si="132"/>
        <v>Chihuahua</v>
      </c>
      <c r="H1714" s="22" t="s">
        <v>41</v>
      </c>
      <c r="I1714" s="199">
        <v>100</v>
      </c>
      <c r="J1714" s="22">
        <v>780</v>
      </c>
      <c r="L1714" s="21" t="str">
        <f t="shared" si="134"/>
        <v/>
      </c>
    </row>
    <row r="1715" spans="1:12" x14ac:dyDescent="0.25">
      <c r="A1715" s="25" t="str">
        <f t="shared" si="133"/>
        <v>sat1CoahuilaCoahuilaMuy satisfecho(a)</v>
      </c>
      <c r="B1715" s="19" t="str">
        <f t="shared" si="130"/>
        <v>sat1</v>
      </c>
      <c r="C1715" s="19" t="str">
        <f t="shared" si="131"/>
        <v>Coahuila</v>
      </c>
      <c r="D1715" s="19" t="str">
        <f t="shared" si="132"/>
        <v>Coahuila</v>
      </c>
      <c r="F1715" s="197" t="s">
        <v>298</v>
      </c>
      <c r="G1715" s="198" t="s">
        <v>45</v>
      </c>
      <c r="H1715" s="22" t="s">
        <v>448</v>
      </c>
      <c r="I1715" s="199">
        <v>18.245730811191969</v>
      </c>
      <c r="J1715" s="22">
        <v>126</v>
      </c>
      <c r="L1715" s="21" t="str">
        <f t="shared" si="134"/>
        <v>Muy satisfecho(a)</v>
      </c>
    </row>
    <row r="1716" spans="1:12" x14ac:dyDescent="0.25">
      <c r="A1716" s="25" t="str">
        <f t="shared" si="133"/>
        <v>sat1CoahuilaCoahuilaSatisfecho(a)</v>
      </c>
      <c r="B1716" s="19" t="str">
        <f t="shared" si="130"/>
        <v>sat1</v>
      </c>
      <c r="C1716" s="19" t="str">
        <f t="shared" si="131"/>
        <v>Coahuila</v>
      </c>
      <c r="D1716" s="19" t="str">
        <f t="shared" si="132"/>
        <v>Coahuila</v>
      </c>
      <c r="H1716" s="22" t="s">
        <v>449</v>
      </c>
      <c r="I1716" s="199">
        <v>64.340444930380329</v>
      </c>
      <c r="J1716" s="22">
        <v>472</v>
      </c>
      <c r="L1716" s="21" t="str">
        <f t="shared" si="134"/>
        <v>Satisfecho(a)</v>
      </c>
    </row>
    <row r="1717" spans="1:12" x14ac:dyDescent="0.25">
      <c r="A1717" s="25" t="str">
        <f t="shared" si="133"/>
        <v>sat1CoahuilaCoahuilaNi satisfecho(a) ni insatisfecho(a)</v>
      </c>
      <c r="B1717" s="19" t="str">
        <f t="shared" si="130"/>
        <v>sat1</v>
      </c>
      <c r="C1717" s="19" t="str">
        <f t="shared" si="131"/>
        <v>Coahuila</v>
      </c>
      <c r="D1717" s="19" t="str">
        <f t="shared" si="132"/>
        <v>Coahuila</v>
      </c>
      <c r="H1717" s="22" t="s">
        <v>450</v>
      </c>
      <c r="I1717" s="199">
        <v>6.673219322343817</v>
      </c>
      <c r="J1717" s="22">
        <v>48</v>
      </c>
      <c r="L1717" s="21" t="str">
        <f t="shared" si="134"/>
        <v>Ni satisfecho(a) ni insatisfecho(a)</v>
      </c>
    </row>
    <row r="1718" spans="1:12" x14ac:dyDescent="0.25">
      <c r="A1718" s="25" t="str">
        <f t="shared" si="133"/>
        <v>sat1CoahuilaCoahuilaInsatisfecho(a)</v>
      </c>
      <c r="B1718" s="19" t="str">
        <f t="shared" si="130"/>
        <v>sat1</v>
      </c>
      <c r="C1718" s="19" t="str">
        <f t="shared" si="131"/>
        <v>Coahuila</v>
      </c>
      <c r="D1718" s="19" t="str">
        <f t="shared" si="132"/>
        <v>Coahuila</v>
      </c>
      <c r="H1718" s="22" t="s">
        <v>451</v>
      </c>
      <c r="I1718" s="199">
        <v>7.0255052060845564</v>
      </c>
      <c r="J1718" s="22">
        <v>60</v>
      </c>
      <c r="L1718" s="21" t="str">
        <f t="shared" si="134"/>
        <v>Insatisfecho(a)</v>
      </c>
    </row>
    <row r="1719" spans="1:12" x14ac:dyDescent="0.25">
      <c r="A1719" s="25" t="str">
        <f t="shared" si="133"/>
        <v>sat1CoahuilaCoahuilaMuy insatisfecho(a)</v>
      </c>
      <c r="B1719" s="19" t="str">
        <f t="shared" si="130"/>
        <v>sat1</v>
      </c>
      <c r="C1719" s="19" t="str">
        <f t="shared" si="131"/>
        <v>Coahuila</v>
      </c>
      <c r="D1719" s="19" t="str">
        <f t="shared" si="132"/>
        <v>Coahuila</v>
      </c>
      <c r="H1719" s="22" t="s">
        <v>452</v>
      </c>
      <c r="I1719" s="199">
        <v>1.5803496752728283</v>
      </c>
      <c r="J1719" s="22">
        <v>13</v>
      </c>
      <c r="L1719" s="21" t="str">
        <f t="shared" si="134"/>
        <v>Muy insatisfecho(a)</v>
      </c>
    </row>
    <row r="1720" spans="1:12" x14ac:dyDescent="0.25">
      <c r="A1720" s="25" t="str">
        <f t="shared" si="133"/>
        <v>sat1CoahuilaCoahuilaNS/NR</v>
      </c>
      <c r="B1720" s="19" t="str">
        <f t="shared" si="130"/>
        <v>sat1</v>
      </c>
      <c r="C1720" s="19" t="str">
        <f t="shared" si="131"/>
        <v>Coahuila</v>
      </c>
      <c r="D1720" s="19" t="str">
        <f t="shared" si="132"/>
        <v>Coahuila</v>
      </c>
      <c r="H1720" s="22" t="s">
        <v>63</v>
      </c>
      <c r="I1720" s="199">
        <v>2.1347500547265859</v>
      </c>
      <c r="J1720" s="22">
        <v>16</v>
      </c>
      <c r="L1720" s="21" t="str">
        <f t="shared" si="134"/>
        <v>NS/NR</v>
      </c>
    </row>
    <row r="1721" spans="1:12" x14ac:dyDescent="0.25">
      <c r="A1721" s="25" t="str">
        <f t="shared" si="133"/>
        <v>sat1CoahuilaCoahuilaTotal</v>
      </c>
      <c r="B1721" s="19" t="str">
        <f t="shared" si="130"/>
        <v>sat1</v>
      </c>
      <c r="C1721" s="19" t="str">
        <f t="shared" si="131"/>
        <v>Coahuila</v>
      </c>
      <c r="D1721" s="19" t="str">
        <f t="shared" si="132"/>
        <v>Coahuila</v>
      </c>
      <c r="H1721" s="22" t="s">
        <v>41</v>
      </c>
      <c r="I1721" s="199">
        <v>100</v>
      </c>
      <c r="J1721" s="22">
        <v>735</v>
      </c>
      <c r="L1721" s="21" t="str">
        <f t="shared" si="134"/>
        <v/>
      </c>
    </row>
    <row r="1722" spans="1:12" x14ac:dyDescent="0.25">
      <c r="A1722" s="25" t="str">
        <f t="shared" si="133"/>
        <v>sat1ColimaColimaMuy satisfecho(a)</v>
      </c>
      <c r="B1722" s="19" t="str">
        <f t="shared" si="130"/>
        <v>sat1</v>
      </c>
      <c r="C1722" s="19" t="str">
        <f t="shared" si="131"/>
        <v>Colima</v>
      </c>
      <c r="D1722" s="19" t="str">
        <f t="shared" si="132"/>
        <v>Colima</v>
      </c>
      <c r="F1722" s="197" t="s">
        <v>299</v>
      </c>
      <c r="G1722" s="198" t="s">
        <v>45</v>
      </c>
      <c r="H1722" s="22" t="s">
        <v>448</v>
      </c>
      <c r="I1722" s="199">
        <v>15.036658127985159</v>
      </c>
      <c r="J1722" s="22">
        <v>102</v>
      </c>
      <c r="L1722" s="21" t="str">
        <f t="shared" si="134"/>
        <v>Muy satisfecho(a)</v>
      </c>
    </row>
    <row r="1723" spans="1:12" x14ac:dyDescent="0.25">
      <c r="A1723" s="25" t="str">
        <f t="shared" si="133"/>
        <v>sat1ColimaColimaSatisfecho(a)</v>
      </c>
      <c r="B1723" s="19" t="str">
        <f t="shared" si="130"/>
        <v>sat1</v>
      </c>
      <c r="C1723" s="19" t="str">
        <f t="shared" si="131"/>
        <v>Colima</v>
      </c>
      <c r="D1723" s="19" t="str">
        <f t="shared" si="132"/>
        <v>Colima</v>
      </c>
      <c r="H1723" s="22" t="s">
        <v>449</v>
      </c>
      <c r="I1723" s="199">
        <v>68.0376222414898</v>
      </c>
      <c r="J1723" s="22">
        <v>466</v>
      </c>
      <c r="L1723" s="21" t="str">
        <f t="shared" si="134"/>
        <v>Satisfecho(a)</v>
      </c>
    </row>
    <row r="1724" spans="1:12" x14ac:dyDescent="0.25">
      <c r="A1724" s="25" t="str">
        <f t="shared" si="133"/>
        <v>sat1ColimaColimaNi satisfecho(a) ni insatisfecho(a)</v>
      </c>
      <c r="B1724" s="19" t="str">
        <f t="shared" si="130"/>
        <v>sat1</v>
      </c>
      <c r="C1724" s="19" t="str">
        <f t="shared" si="131"/>
        <v>Colima</v>
      </c>
      <c r="D1724" s="19" t="str">
        <f t="shared" si="132"/>
        <v>Colima</v>
      </c>
      <c r="H1724" s="22" t="s">
        <v>450</v>
      </c>
      <c r="I1724" s="199">
        <v>6.3541400254673679</v>
      </c>
      <c r="J1724" s="22">
        <v>45</v>
      </c>
      <c r="L1724" s="21" t="str">
        <f t="shared" si="134"/>
        <v>Ni satisfecho(a) ni insatisfecho(a)</v>
      </c>
    </row>
    <row r="1725" spans="1:12" x14ac:dyDescent="0.25">
      <c r="A1725" s="25" t="str">
        <f t="shared" si="133"/>
        <v>sat1ColimaColimaInsatisfecho(a)</v>
      </c>
      <c r="B1725" s="19" t="str">
        <f t="shared" si="130"/>
        <v>sat1</v>
      </c>
      <c r="C1725" s="19" t="str">
        <f t="shared" si="131"/>
        <v>Colima</v>
      </c>
      <c r="D1725" s="19" t="str">
        <f t="shared" si="132"/>
        <v>Colima</v>
      </c>
      <c r="H1725" s="22" t="s">
        <v>451</v>
      </c>
      <c r="I1725" s="199">
        <v>7.8738142016443646</v>
      </c>
      <c r="J1725" s="22">
        <v>55</v>
      </c>
      <c r="L1725" s="21" t="str">
        <f t="shared" si="134"/>
        <v>Insatisfecho(a)</v>
      </c>
    </row>
    <row r="1726" spans="1:12" x14ac:dyDescent="0.25">
      <c r="A1726" s="25" t="str">
        <f t="shared" si="133"/>
        <v>sat1ColimaColimaMuy insatisfecho(a)</v>
      </c>
      <c r="B1726" s="19" t="str">
        <f t="shared" si="130"/>
        <v>sat1</v>
      </c>
      <c r="C1726" s="19" t="str">
        <f t="shared" si="131"/>
        <v>Colima</v>
      </c>
      <c r="D1726" s="19" t="str">
        <f t="shared" si="132"/>
        <v>Colima</v>
      </c>
      <c r="H1726" s="22" t="s">
        <v>452</v>
      </c>
      <c r="I1726" s="199">
        <v>2.4121899173083086</v>
      </c>
      <c r="J1726" s="22">
        <v>17</v>
      </c>
      <c r="L1726" s="21" t="str">
        <f t="shared" si="134"/>
        <v>Muy insatisfecho(a)</v>
      </c>
    </row>
    <row r="1727" spans="1:12" x14ac:dyDescent="0.25">
      <c r="A1727" s="25" t="str">
        <f t="shared" si="133"/>
        <v>sat1ColimaColimaNS/NR</v>
      </c>
      <c r="B1727" s="19" t="str">
        <f t="shared" si="130"/>
        <v>sat1</v>
      </c>
      <c r="C1727" s="19" t="str">
        <f t="shared" si="131"/>
        <v>Colima</v>
      </c>
      <c r="D1727" s="19" t="str">
        <f t="shared" si="132"/>
        <v>Colima</v>
      </c>
      <c r="H1727" s="22" t="s">
        <v>63</v>
      </c>
      <c r="I1727" s="199">
        <v>0.28557548610518402</v>
      </c>
      <c r="J1727" s="22">
        <v>2</v>
      </c>
      <c r="L1727" s="21" t="str">
        <f t="shared" si="134"/>
        <v>NS/NR</v>
      </c>
    </row>
    <row r="1728" spans="1:12" x14ac:dyDescent="0.25">
      <c r="A1728" s="25" t="str">
        <f t="shared" si="133"/>
        <v>sat1ColimaColimaTotal</v>
      </c>
      <c r="B1728" s="19" t="str">
        <f t="shared" si="130"/>
        <v>sat1</v>
      </c>
      <c r="C1728" s="19" t="str">
        <f t="shared" si="131"/>
        <v>Colima</v>
      </c>
      <c r="D1728" s="19" t="str">
        <f t="shared" si="132"/>
        <v>Colima</v>
      </c>
      <c r="H1728" s="22" t="s">
        <v>41</v>
      </c>
      <c r="I1728" s="199">
        <v>100</v>
      </c>
      <c r="J1728" s="22">
        <v>687</v>
      </c>
      <c r="L1728" s="21" t="str">
        <f t="shared" si="134"/>
        <v/>
      </c>
    </row>
    <row r="1729" spans="1:12" x14ac:dyDescent="0.25">
      <c r="A1729" s="25" t="str">
        <f t="shared" si="133"/>
        <v>sat1D.F. NorteD.F. NorteMuy satisfecho(a)</v>
      </c>
      <c r="B1729" s="19" t="str">
        <f t="shared" si="130"/>
        <v>sat1</v>
      </c>
      <c r="C1729" s="19" t="str">
        <f t="shared" si="131"/>
        <v>D.F. Norte</v>
      </c>
      <c r="D1729" s="19" t="str">
        <f t="shared" si="132"/>
        <v>D.F. Norte</v>
      </c>
      <c r="F1729" s="197" t="s">
        <v>300</v>
      </c>
      <c r="G1729" s="198" t="s">
        <v>45</v>
      </c>
      <c r="H1729" s="22" t="s">
        <v>448</v>
      </c>
      <c r="I1729" s="199">
        <v>19.72879889961845</v>
      </c>
      <c r="J1729" s="22">
        <v>149</v>
      </c>
      <c r="L1729" s="21" t="str">
        <f t="shared" si="134"/>
        <v>Muy satisfecho(a)</v>
      </c>
    </row>
    <row r="1730" spans="1:12" x14ac:dyDescent="0.25">
      <c r="A1730" s="25" t="str">
        <f t="shared" si="133"/>
        <v>sat1D.F. NorteD.F. NorteSatisfecho(a)</v>
      </c>
      <c r="B1730" s="19" t="str">
        <f t="shared" si="130"/>
        <v>sat1</v>
      </c>
      <c r="C1730" s="19" t="str">
        <f t="shared" si="131"/>
        <v>D.F. Norte</v>
      </c>
      <c r="D1730" s="19" t="str">
        <f t="shared" si="132"/>
        <v>D.F. Norte</v>
      </c>
      <c r="H1730" s="22" t="s">
        <v>449</v>
      </c>
      <c r="I1730" s="199">
        <v>62.631569618381491</v>
      </c>
      <c r="J1730" s="22">
        <v>442</v>
      </c>
      <c r="L1730" s="21" t="str">
        <f t="shared" si="134"/>
        <v>Satisfecho(a)</v>
      </c>
    </row>
    <row r="1731" spans="1:12" x14ac:dyDescent="0.25">
      <c r="A1731" s="25" t="str">
        <f t="shared" si="133"/>
        <v>sat1D.F. NorteD.F. NorteNi satisfecho(a) ni insatisfecho(a)</v>
      </c>
      <c r="B1731" s="19" t="str">
        <f t="shared" si="130"/>
        <v>sat1</v>
      </c>
      <c r="C1731" s="19" t="str">
        <f t="shared" si="131"/>
        <v>D.F. Norte</v>
      </c>
      <c r="D1731" s="19" t="str">
        <f t="shared" si="132"/>
        <v>D.F. Norte</v>
      </c>
      <c r="H1731" s="22" t="s">
        <v>450</v>
      </c>
      <c r="I1731" s="199">
        <v>5.3230549555064792</v>
      </c>
      <c r="J1731" s="22">
        <v>40</v>
      </c>
      <c r="L1731" s="21" t="str">
        <f t="shared" si="134"/>
        <v>Ni satisfecho(a) ni insatisfecho(a)</v>
      </c>
    </row>
    <row r="1732" spans="1:12" x14ac:dyDescent="0.25">
      <c r="A1732" s="25" t="str">
        <f t="shared" si="133"/>
        <v>sat1D.F. NorteD.F. NorteInsatisfecho(a)</v>
      </c>
      <c r="B1732" s="19" t="str">
        <f t="shared" ref="B1732:B1795" si="135">+IF(AND(G1732&lt;&gt;"",I1733="Estimate"),TRIM(MID(G1732,1,FIND(" ",G1732,1))),IF(AND(F1732&lt;&gt;"",I1733="Estimate"),TRIM(MID(F1732,1,FIND(" ",F1732,1))),IF(AND(E1732&lt;&gt;"",I1733="Estimate"),TRIM(MID(E1732,1,FIND(" ",E1732,1))),B1731)))</f>
        <v>sat1</v>
      </c>
      <c r="C1732" s="19" t="str">
        <f t="shared" si="131"/>
        <v>D.F. Norte</v>
      </c>
      <c r="D1732" s="19" t="str">
        <f t="shared" si="132"/>
        <v>D.F. Norte</v>
      </c>
      <c r="H1732" s="22" t="s">
        <v>451</v>
      </c>
      <c r="I1732" s="199">
        <v>9.3774091535366466</v>
      </c>
      <c r="J1732" s="22">
        <v>68</v>
      </c>
      <c r="L1732" s="21" t="str">
        <f t="shared" si="134"/>
        <v>Insatisfecho(a)</v>
      </c>
    </row>
    <row r="1733" spans="1:12" x14ac:dyDescent="0.25">
      <c r="A1733" s="25" t="str">
        <f t="shared" si="133"/>
        <v>sat1D.F. NorteD.F. NorteMuy insatisfecho(a)</v>
      </c>
      <c r="B1733" s="19" t="str">
        <f t="shared" si="135"/>
        <v>sat1</v>
      </c>
      <c r="C1733" s="19" t="str">
        <f t="shared" ref="C1733:C1796" si="136">+IF(AND(E1733&lt;&gt;"",G1733="% of Total"),TRIM(MID(E1733,FIND(" ",E1733,1),LEN(E1733))),IF(AND(D1733&lt;&gt;"Primer nivel",D1733&lt;&gt;"Segundo nivel"),D1733,C1732))</f>
        <v>D.F. Norte</v>
      </c>
      <c r="D1733" s="19" t="str">
        <f t="shared" ref="D1733:D1796" si="137">+IF(AND(G1733&lt;&gt;"",I1734="Estimate"),"Nacional",IF(AND(F1733&lt;&gt;"",G1733="% of Total"),TRIM(MID(F1733,FIND(" ",F1733,1),LEN(F1733))),D1732))</f>
        <v>D.F. Norte</v>
      </c>
      <c r="H1733" s="22" t="s">
        <v>452</v>
      </c>
      <c r="I1733" s="199">
        <v>2.9391673729570349</v>
      </c>
      <c r="J1733" s="22">
        <v>22</v>
      </c>
      <c r="L1733" s="21" t="str">
        <f t="shared" si="134"/>
        <v>Muy insatisfecho(a)</v>
      </c>
    </row>
    <row r="1734" spans="1:12" x14ac:dyDescent="0.25">
      <c r="A1734" s="25" t="str">
        <f t="shared" ref="A1734:A1797" si="138">IFERROR(CONCATENATE(B1734,C1734,D1734,IF(H1734&lt;&gt;"Total",MID(H1734,FIND(" ",H1734)+2,LEN(H1734)),"Total")),"")</f>
        <v>sat1D.F. NorteD.F. NorteTotal</v>
      </c>
      <c r="B1734" s="19" t="str">
        <f t="shared" si="135"/>
        <v>sat1</v>
      </c>
      <c r="C1734" s="19" t="str">
        <f t="shared" si="136"/>
        <v>D.F. Norte</v>
      </c>
      <c r="D1734" s="19" t="str">
        <f t="shared" si="137"/>
        <v>D.F. Norte</v>
      </c>
      <c r="H1734" s="22" t="s">
        <v>41</v>
      </c>
      <c r="I1734" s="199">
        <v>100</v>
      </c>
      <c r="J1734" s="22">
        <v>721</v>
      </c>
      <c r="L1734" s="21" t="str">
        <f t="shared" si="134"/>
        <v/>
      </c>
    </row>
    <row r="1735" spans="1:12" x14ac:dyDescent="0.25">
      <c r="A1735" s="25" t="str">
        <f t="shared" si="138"/>
        <v>sat1D.F. SurD.F. SurMuy satisfecho(a)</v>
      </c>
      <c r="B1735" s="19" t="str">
        <f t="shared" si="135"/>
        <v>sat1</v>
      </c>
      <c r="C1735" s="19" t="str">
        <f t="shared" si="136"/>
        <v>D.F. Sur</v>
      </c>
      <c r="D1735" s="19" t="str">
        <f t="shared" si="137"/>
        <v>D.F. Sur</v>
      </c>
      <c r="F1735" s="197" t="s">
        <v>301</v>
      </c>
      <c r="G1735" s="198" t="s">
        <v>45</v>
      </c>
      <c r="H1735" s="22" t="s">
        <v>448</v>
      </c>
      <c r="I1735" s="199">
        <v>16.997849607586218</v>
      </c>
      <c r="J1735" s="22">
        <v>139</v>
      </c>
      <c r="L1735" s="21" t="str">
        <f t="shared" ref="L1735:L1798" si="139">IF(H1735&lt;&gt;"",IFERROR(MID(H1735,FIND(" ",H1735)+2,LEN(H1735)),""),"")</f>
        <v>Muy satisfecho(a)</v>
      </c>
    </row>
    <row r="1736" spans="1:12" x14ac:dyDescent="0.25">
      <c r="A1736" s="25" t="str">
        <f t="shared" si="138"/>
        <v>sat1D.F. SurD.F. SurSatisfecho(a)</v>
      </c>
      <c r="B1736" s="19" t="str">
        <f t="shared" si="135"/>
        <v>sat1</v>
      </c>
      <c r="C1736" s="19" t="str">
        <f t="shared" si="136"/>
        <v>D.F. Sur</v>
      </c>
      <c r="D1736" s="19" t="str">
        <f t="shared" si="137"/>
        <v>D.F. Sur</v>
      </c>
      <c r="H1736" s="22" t="s">
        <v>449</v>
      </c>
      <c r="I1736" s="199">
        <v>61.387026206945364</v>
      </c>
      <c r="J1736" s="22">
        <v>484</v>
      </c>
      <c r="L1736" s="21" t="str">
        <f t="shared" si="139"/>
        <v>Satisfecho(a)</v>
      </c>
    </row>
    <row r="1737" spans="1:12" x14ac:dyDescent="0.25">
      <c r="A1737" s="25" t="str">
        <f t="shared" si="138"/>
        <v>sat1D.F. SurD.F. SurNi satisfecho(a) ni insatisfecho(a)</v>
      </c>
      <c r="B1737" s="19" t="str">
        <f t="shared" si="135"/>
        <v>sat1</v>
      </c>
      <c r="C1737" s="19" t="str">
        <f t="shared" si="136"/>
        <v>D.F. Sur</v>
      </c>
      <c r="D1737" s="19" t="str">
        <f t="shared" si="137"/>
        <v>D.F. Sur</v>
      </c>
      <c r="H1737" s="22" t="s">
        <v>450</v>
      </c>
      <c r="I1737" s="199">
        <v>7.0253421444864381</v>
      </c>
      <c r="J1737" s="22">
        <v>63</v>
      </c>
      <c r="L1737" s="21" t="str">
        <f t="shared" si="139"/>
        <v>Ni satisfecho(a) ni insatisfecho(a)</v>
      </c>
    </row>
    <row r="1738" spans="1:12" x14ac:dyDescent="0.25">
      <c r="A1738" s="25" t="str">
        <f t="shared" si="138"/>
        <v>sat1D.F. SurD.F. SurInsatisfecho(a)</v>
      </c>
      <c r="B1738" s="19" t="str">
        <f t="shared" si="135"/>
        <v>sat1</v>
      </c>
      <c r="C1738" s="19" t="str">
        <f t="shared" si="136"/>
        <v>D.F. Sur</v>
      </c>
      <c r="D1738" s="19" t="str">
        <f t="shared" si="137"/>
        <v>D.F. Sur</v>
      </c>
      <c r="H1738" s="22" t="s">
        <v>451</v>
      </c>
      <c r="I1738" s="199">
        <v>10.719199217380391</v>
      </c>
      <c r="J1738" s="22">
        <v>83</v>
      </c>
      <c r="L1738" s="21" t="str">
        <f t="shared" si="139"/>
        <v>Insatisfecho(a)</v>
      </c>
    </row>
    <row r="1739" spans="1:12" x14ac:dyDescent="0.25">
      <c r="A1739" s="25" t="str">
        <f t="shared" si="138"/>
        <v>sat1D.F. SurD.F. SurMuy insatisfecho(a)</v>
      </c>
      <c r="B1739" s="19" t="str">
        <f t="shared" si="135"/>
        <v>sat1</v>
      </c>
      <c r="C1739" s="19" t="str">
        <f t="shared" si="136"/>
        <v>D.F. Sur</v>
      </c>
      <c r="D1739" s="19" t="str">
        <f t="shared" si="137"/>
        <v>D.F. Sur</v>
      </c>
      <c r="H1739" s="22" t="s">
        <v>452</v>
      </c>
      <c r="I1739" s="199">
        <v>3.6469100468123608</v>
      </c>
      <c r="J1739" s="22">
        <v>32</v>
      </c>
      <c r="L1739" s="21" t="str">
        <f t="shared" si="139"/>
        <v>Muy insatisfecho(a)</v>
      </c>
    </row>
    <row r="1740" spans="1:12" x14ac:dyDescent="0.25">
      <c r="A1740" s="25" t="str">
        <f t="shared" si="138"/>
        <v>sat1D.F. SurD.F. SurNS/NR</v>
      </c>
      <c r="B1740" s="19" t="str">
        <f t="shared" si="135"/>
        <v>sat1</v>
      </c>
      <c r="C1740" s="19" t="str">
        <f t="shared" si="136"/>
        <v>D.F. Sur</v>
      </c>
      <c r="D1740" s="19" t="str">
        <f t="shared" si="137"/>
        <v>D.F. Sur</v>
      </c>
      <c r="H1740" s="22" t="s">
        <v>63</v>
      </c>
      <c r="I1740" s="199">
        <v>0.22367277678905245</v>
      </c>
      <c r="J1740" s="22">
        <v>3</v>
      </c>
      <c r="L1740" s="21" t="str">
        <f t="shared" si="139"/>
        <v>NS/NR</v>
      </c>
    </row>
    <row r="1741" spans="1:12" x14ac:dyDescent="0.25">
      <c r="A1741" s="25" t="str">
        <f t="shared" si="138"/>
        <v>sat1D.F. SurD.F. SurTotal</v>
      </c>
      <c r="B1741" s="19" t="str">
        <f t="shared" si="135"/>
        <v>sat1</v>
      </c>
      <c r="C1741" s="19" t="str">
        <f t="shared" si="136"/>
        <v>D.F. Sur</v>
      </c>
      <c r="D1741" s="19" t="str">
        <f t="shared" si="137"/>
        <v>D.F. Sur</v>
      </c>
      <c r="H1741" s="22" t="s">
        <v>41</v>
      </c>
      <c r="I1741" s="199">
        <v>100</v>
      </c>
      <c r="J1741" s="22">
        <v>804</v>
      </c>
      <c r="L1741" s="21" t="str">
        <f t="shared" si="139"/>
        <v/>
      </c>
    </row>
    <row r="1742" spans="1:12" x14ac:dyDescent="0.25">
      <c r="A1742" s="25" t="str">
        <f t="shared" si="138"/>
        <v>sat1DurangoDurangoMuy satisfecho(a)</v>
      </c>
      <c r="B1742" s="19" t="str">
        <f t="shared" si="135"/>
        <v>sat1</v>
      </c>
      <c r="C1742" s="19" t="str">
        <f t="shared" si="136"/>
        <v>Durango</v>
      </c>
      <c r="D1742" s="19" t="str">
        <f t="shared" si="137"/>
        <v>Durango</v>
      </c>
      <c r="F1742" s="197" t="s">
        <v>302</v>
      </c>
      <c r="G1742" s="198" t="s">
        <v>45</v>
      </c>
      <c r="H1742" s="22" t="s">
        <v>448</v>
      </c>
      <c r="I1742" s="199">
        <v>13.742470884324362</v>
      </c>
      <c r="J1742" s="22">
        <v>96</v>
      </c>
      <c r="L1742" s="21" t="str">
        <f t="shared" si="139"/>
        <v>Muy satisfecho(a)</v>
      </c>
    </row>
    <row r="1743" spans="1:12" x14ac:dyDescent="0.25">
      <c r="A1743" s="25" t="str">
        <f t="shared" si="138"/>
        <v>sat1DurangoDurangoSatisfecho(a)</v>
      </c>
      <c r="B1743" s="19" t="str">
        <f t="shared" si="135"/>
        <v>sat1</v>
      </c>
      <c r="C1743" s="19" t="str">
        <f t="shared" si="136"/>
        <v>Durango</v>
      </c>
      <c r="D1743" s="19" t="str">
        <f t="shared" si="137"/>
        <v>Durango</v>
      </c>
      <c r="H1743" s="22" t="s">
        <v>449</v>
      </c>
      <c r="I1743" s="199">
        <v>65.754709145859607</v>
      </c>
      <c r="J1743" s="22">
        <v>469</v>
      </c>
      <c r="L1743" s="21" t="str">
        <f t="shared" si="139"/>
        <v>Satisfecho(a)</v>
      </c>
    </row>
    <row r="1744" spans="1:12" x14ac:dyDescent="0.25">
      <c r="A1744" s="25" t="str">
        <f t="shared" si="138"/>
        <v>sat1DurangoDurangoNi satisfecho(a) ni insatisfecho(a)</v>
      </c>
      <c r="B1744" s="19" t="str">
        <f t="shared" si="135"/>
        <v>sat1</v>
      </c>
      <c r="C1744" s="19" t="str">
        <f t="shared" si="136"/>
        <v>Durango</v>
      </c>
      <c r="D1744" s="19" t="str">
        <f t="shared" si="137"/>
        <v>Durango</v>
      </c>
      <c r="H1744" s="22" t="s">
        <v>450</v>
      </c>
      <c r="I1744" s="199">
        <v>7.5133792244798938</v>
      </c>
      <c r="J1744" s="22">
        <v>55</v>
      </c>
      <c r="L1744" s="21" t="str">
        <f t="shared" si="139"/>
        <v>Ni satisfecho(a) ni insatisfecho(a)</v>
      </c>
    </row>
    <row r="1745" spans="1:12" x14ac:dyDescent="0.25">
      <c r="A1745" s="25" t="str">
        <f t="shared" si="138"/>
        <v>sat1DurangoDurangoInsatisfecho(a)</v>
      </c>
      <c r="B1745" s="19" t="str">
        <f t="shared" si="135"/>
        <v>sat1</v>
      </c>
      <c r="C1745" s="19" t="str">
        <f t="shared" si="136"/>
        <v>Durango</v>
      </c>
      <c r="D1745" s="19" t="str">
        <f t="shared" si="137"/>
        <v>Durango</v>
      </c>
      <c r="H1745" s="22" t="s">
        <v>451</v>
      </c>
      <c r="I1745" s="199">
        <v>10.752923603194908</v>
      </c>
      <c r="J1745" s="22">
        <v>88</v>
      </c>
      <c r="L1745" s="21" t="str">
        <f t="shared" si="139"/>
        <v>Insatisfecho(a)</v>
      </c>
    </row>
    <row r="1746" spans="1:12" x14ac:dyDescent="0.25">
      <c r="A1746" s="25" t="str">
        <f t="shared" si="138"/>
        <v>sat1DurangoDurangoMuy insatisfecho(a)</v>
      </c>
      <c r="B1746" s="19" t="str">
        <f t="shared" si="135"/>
        <v>sat1</v>
      </c>
      <c r="C1746" s="19" t="str">
        <f t="shared" si="136"/>
        <v>Durango</v>
      </c>
      <c r="D1746" s="19" t="str">
        <f t="shared" si="137"/>
        <v>Durango</v>
      </c>
      <c r="H1746" s="22" t="s">
        <v>452</v>
      </c>
      <c r="I1746" s="199">
        <v>1.9792325087885254</v>
      </c>
      <c r="J1746" s="22">
        <v>15</v>
      </c>
      <c r="L1746" s="21" t="str">
        <f t="shared" si="139"/>
        <v>Muy insatisfecho(a)</v>
      </c>
    </row>
    <row r="1747" spans="1:12" x14ac:dyDescent="0.25">
      <c r="A1747" s="25" t="str">
        <f t="shared" si="138"/>
        <v>sat1DurangoDurangoNS/NR</v>
      </c>
      <c r="B1747" s="19" t="str">
        <f t="shared" si="135"/>
        <v>sat1</v>
      </c>
      <c r="C1747" s="19" t="str">
        <f t="shared" si="136"/>
        <v>Durango</v>
      </c>
      <c r="D1747" s="19" t="str">
        <f t="shared" si="137"/>
        <v>Durango</v>
      </c>
      <c r="H1747" s="22" t="s">
        <v>63</v>
      </c>
      <c r="I1747" s="199">
        <v>0.25728463335273649</v>
      </c>
      <c r="J1747" s="22">
        <v>2</v>
      </c>
      <c r="L1747" s="21" t="str">
        <f t="shared" si="139"/>
        <v>NS/NR</v>
      </c>
    </row>
    <row r="1748" spans="1:12" x14ac:dyDescent="0.25">
      <c r="A1748" s="25" t="str">
        <f t="shared" si="138"/>
        <v>sat1DurangoDurangoTotal</v>
      </c>
      <c r="B1748" s="19" t="str">
        <f t="shared" si="135"/>
        <v>sat1</v>
      </c>
      <c r="C1748" s="19" t="str">
        <f t="shared" si="136"/>
        <v>Durango</v>
      </c>
      <c r="D1748" s="19" t="str">
        <f t="shared" si="137"/>
        <v>Durango</v>
      </c>
      <c r="H1748" s="22" t="s">
        <v>41</v>
      </c>
      <c r="I1748" s="199">
        <v>100</v>
      </c>
      <c r="J1748" s="22">
        <v>725</v>
      </c>
      <c r="L1748" s="21" t="str">
        <f t="shared" si="139"/>
        <v/>
      </c>
    </row>
    <row r="1749" spans="1:12" x14ac:dyDescent="0.25">
      <c r="A1749" s="25" t="str">
        <f t="shared" si="138"/>
        <v>sat1México OrienteMéxico OrienteMuy satisfecho(a)</v>
      </c>
      <c r="B1749" s="19" t="str">
        <f t="shared" si="135"/>
        <v>sat1</v>
      </c>
      <c r="C1749" s="19" t="str">
        <f t="shared" si="136"/>
        <v>México Oriente</v>
      </c>
      <c r="D1749" s="19" t="str">
        <f t="shared" si="137"/>
        <v>México Oriente</v>
      </c>
      <c r="F1749" s="197" t="s">
        <v>303</v>
      </c>
      <c r="G1749" s="198" t="s">
        <v>45</v>
      </c>
      <c r="H1749" s="22" t="s">
        <v>448</v>
      </c>
      <c r="I1749" s="199">
        <v>13.880659998681056</v>
      </c>
      <c r="J1749" s="22">
        <v>126</v>
      </c>
      <c r="L1749" s="21" t="str">
        <f t="shared" si="139"/>
        <v>Muy satisfecho(a)</v>
      </c>
    </row>
    <row r="1750" spans="1:12" x14ac:dyDescent="0.25">
      <c r="A1750" s="25" t="str">
        <f t="shared" si="138"/>
        <v>sat1México OrienteMéxico OrienteSatisfecho(a)</v>
      </c>
      <c r="B1750" s="19" t="str">
        <f t="shared" si="135"/>
        <v>sat1</v>
      </c>
      <c r="C1750" s="19" t="str">
        <f t="shared" si="136"/>
        <v>México Oriente</v>
      </c>
      <c r="D1750" s="19" t="str">
        <f t="shared" si="137"/>
        <v>México Oriente</v>
      </c>
      <c r="H1750" s="22" t="s">
        <v>449</v>
      </c>
      <c r="I1750" s="199">
        <v>62.741547481850276</v>
      </c>
      <c r="J1750" s="22">
        <v>583</v>
      </c>
      <c r="L1750" s="21" t="str">
        <f t="shared" si="139"/>
        <v>Satisfecho(a)</v>
      </c>
    </row>
    <row r="1751" spans="1:12" x14ac:dyDescent="0.25">
      <c r="A1751" s="25" t="str">
        <f t="shared" si="138"/>
        <v>sat1México OrienteMéxico OrienteNi satisfecho(a) ni insatisfecho(a)</v>
      </c>
      <c r="B1751" s="19" t="str">
        <f t="shared" si="135"/>
        <v>sat1</v>
      </c>
      <c r="C1751" s="19" t="str">
        <f t="shared" si="136"/>
        <v>México Oriente</v>
      </c>
      <c r="D1751" s="19" t="str">
        <f t="shared" si="137"/>
        <v>México Oriente</v>
      </c>
      <c r="H1751" s="22" t="s">
        <v>450</v>
      </c>
      <c r="I1751" s="199">
        <v>8.8308036564299517</v>
      </c>
      <c r="J1751" s="22">
        <v>82</v>
      </c>
      <c r="L1751" s="21" t="str">
        <f t="shared" si="139"/>
        <v>Ni satisfecho(a) ni insatisfecho(a)</v>
      </c>
    </row>
    <row r="1752" spans="1:12" x14ac:dyDescent="0.25">
      <c r="A1752" s="25" t="str">
        <f t="shared" si="138"/>
        <v>sat1México OrienteMéxico OrienteInsatisfecho(a)</v>
      </c>
      <c r="B1752" s="19" t="str">
        <f t="shared" si="135"/>
        <v>sat1</v>
      </c>
      <c r="C1752" s="19" t="str">
        <f t="shared" si="136"/>
        <v>México Oriente</v>
      </c>
      <c r="D1752" s="19" t="str">
        <f t="shared" si="137"/>
        <v>México Oriente</v>
      </c>
      <c r="H1752" s="22" t="s">
        <v>451</v>
      </c>
      <c r="I1752" s="199">
        <v>11.017131451529719</v>
      </c>
      <c r="J1752" s="22">
        <v>99</v>
      </c>
      <c r="L1752" s="21" t="str">
        <f t="shared" si="139"/>
        <v>Insatisfecho(a)</v>
      </c>
    </row>
    <row r="1753" spans="1:12" x14ac:dyDescent="0.25">
      <c r="A1753" s="25" t="str">
        <f t="shared" si="138"/>
        <v>sat1México OrienteMéxico OrienteMuy insatisfecho(a)</v>
      </c>
      <c r="B1753" s="19" t="str">
        <f t="shared" si="135"/>
        <v>sat1</v>
      </c>
      <c r="C1753" s="19" t="str">
        <f t="shared" si="136"/>
        <v>México Oriente</v>
      </c>
      <c r="D1753" s="19" t="str">
        <f t="shared" si="137"/>
        <v>México Oriente</v>
      </c>
      <c r="H1753" s="22" t="s">
        <v>452</v>
      </c>
      <c r="I1753" s="199">
        <v>3.5298574115089911</v>
      </c>
      <c r="J1753" s="22">
        <v>31</v>
      </c>
      <c r="L1753" s="21" t="str">
        <f t="shared" si="139"/>
        <v>Muy insatisfecho(a)</v>
      </c>
    </row>
    <row r="1754" spans="1:12" x14ac:dyDescent="0.25">
      <c r="A1754" s="25" t="str">
        <f t="shared" si="138"/>
        <v>sat1México OrienteMéxico OrienteTotal</v>
      </c>
      <c r="B1754" s="19" t="str">
        <f t="shared" si="135"/>
        <v>sat1</v>
      </c>
      <c r="C1754" s="19" t="str">
        <f t="shared" si="136"/>
        <v>México Oriente</v>
      </c>
      <c r="D1754" s="19" t="str">
        <f t="shared" si="137"/>
        <v>México Oriente</v>
      </c>
      <c r="H1754" s="22" t="s">
        <v>41</v>
      </c>
      <c r="I1754" s="199">
        <v>100</v>
      </c>
      <c r="J1754" s="22">
        <v>921</v>
      </c>
      <c r="L1754" s="21" t="str">
        <f t="shared" si="139"/>
        <v/>
      </c>
    </row>
    <row r="1755" spans="1:12" x14ac:dyDescent="0.25">
      <c r="A1755" s="25" t="str">
        <f t="shared" si="138"/>
        <v>sat1México PonienteMéxico PonienteMuy satisfecho(a)</v>
      </c>
      <c r="B1755" s="19" t="str">
        <f t="shared" si="135"/>
        <v>sat1</v>
      </c>
      <c r="C1755" s="19" t="str">
        <f t="shared" si="136"/>
        <v>México Poniente</v>
      </c>
      <c r="D1755" s="19" t="str">
        <f t="shared" si="137"/>
        <v>México Poniente</v>
      </c>
      <c r="F1755" s="197" t="s">
        <v>304</v>
      </c>
      <c r="G1755" s="198" t="s">
        <v>45</v>
      </c>
      <c r="H1755" s="22" t="s">
        <v>448</v>
      </c>
      <c r="I1755" s="199">
        <v>17.463265638805929</v>
      </c>
      <c r="J1755" s="22">
        <v>132</v>
      </c>
      <c r="L1755" s="21" t="str">
        <f t="shared" si="139"/>
        <v>Muy satisfecho(a)</v>
      </c>
    </row>
    <row r="1756" spans="1:12" x14ac:dyDescent="0.25">
      <c r="A1756" s="25" t="str">
        <f t="shared" si="138"/>
        <v>sat1México PonienteMéxico PonienteSatisfecho(a)</v>
      </c>
      <c r="B1756" s="19" t="str">
        <f t="shared" si="135"/>
        <v>sat1</v>
      </c>
      <c r="C1756" s="19" t="str">
        <f t="shared" si="136"/>
        <v>México Poniente</v>
      </c>
      <c r="D1756" s="19" t="str">
        <f t="shared" si="137"/>
        <v>México Poniente</v>
      </c>
      <c r="H1756" s="22" t="s">
        <v>449</v>
      </c>
      <c r="I1756" s="199">
        <v>59.859328514448521</v>
      </c>
      <c r="J1756" s="22">
        <v>442</v>
      </c>
      <c r="L1756" s="21" t="str">
        <f t="shared" si="139"/>
        <v>Satisfecho(a)</v>
      </c>
    </row>
    <row r="1757" spans="1:12" x14ac:dyDescent="0.25">
      <c r="A1757" s="25" t="str">
        <f t="shared" si="138"/>
        <v>sat1México PonienteMéxico PonienteNi satisfecho(a) ni insatisfecho(a)</v>
      </c>
      <c r="B1757" s="19" t="str">
        <f t="shared" si="135"/>
        <v>sat1</v>
      </c>
      <c r="C1757" s="19" t="str">
        <f t="shared" si="136"/>
        <v>México Poniente</v>
      </c>
      <c r="D1757" s="19" t="str">
        <f t="shared" si="137"/>
        <v>México Poniente</v>
      </c>
      <c r="H1757" s="22" t="s">
        <v>450</v>
      </c>
      <c r="I1757" s="199">
        <v>9.7506883319089965</v>
      </c>
      <c r="J1757" s="22">
        <v>74</v>
      </c>
      <c r="L1757" s="21" t="str">
        <f t="shared" si="139"/>
        <v>Ni satisfecho(a) ni insatisfecho(a)</v>
      </c>
    </row>
    <row r="1758" spans="1:12" x14ac:dyDescent="0.25">
      <c r="A1758" s="25" t="str">
        <f t="shared" si="138"/>
        <v>sat1México PonienteMéxico PonienteInsatisfecho(a)</v>
      </c>
      <c r="B1758" s="19" t="str">
        <f t="shared" si="135"/>
        <v>sat1</v>
      </c>
      <c r="C1758" s="19" t="str">
        <f t="shared" si="136"/>
        <v>México Poniente</v>
      </c>
      <c r="D1758" s="19" t="str">
        <f t="shared" si="137"/>
        <v>México Poniente</v>
      </c>
      <c r="H1758" s="22" t="s">
        <v>451</v>
      </c>
      <c r="I1758" s="199">
        <v>9.9498463277776388</v>
      </c>
      <c r="J1758" s="22">
        <v>78</v>
      </c>
      <c r="L1758" s="21" t="str">
        <f t="shared" si="139"/>
        <v>Insatisfecho(a)</v>
      </c>
    </row>
    <row r="1759" spans="1:12" x14ac:dyDescent="0.25">
      <c r="A1759" s="25" t="str">
        <f t="shared" si="138"/>
        <v>sat1México PonienteMéxico PonienteMuy insatisfecho(a)</v>
      </c>
      <c r="B1759" s="19" t="str">
        <f t="shared" si="135"/>
        <v>sat1</v>
      </c>
      <c r="C1759" s="19" t="str">
        <f t="shared" si="136"/>
        <v>México Poniente</v>
      </c>
      <c r="D1759" s="19" t="str">
        <f t="shared" si="137"/>
        <v>México Poniente</v>
      </c>
      <c r="H1759" s="22" t="s">
        <v>452</v>
      </c>
      <c r="I1759" s="199">
        <v>2.9768711870588072</v>
      </c>
      <c r="J1759" s="22">
        <v>22</v>
      </c>
      <c r="L1759" s="21" t="str">
        <f t="shared" si="139"/>
        <v>Muy insatisfecho(a)</v>
      </c>
    </row>
    <row r="1760" spans="1:12" x14ac:dyDescent="0.25">
      <c r="A1760" s="25" t="str">
        <f t="shared" si="138"/>
        <v>sat1México PonienteMéxico PonienteTotal</v>
      </c>
      <c r="B1760" s="19" t="str">
        <f t="shared" si="135"/>
        <v>sat1</v>
      </c>
      <c r="C1760" s="19" t="str">
        <f t="shared" si="136"/>
        <v>México Poniente</v>
      </c>
      <c r="D1760" s="19" t="str">
        <f t="shared" si="137"/>
        <v>México Poniente</v>
      </c>
      <c r="H1760" s="22" t="s">
        <v>41</v>
      </c>
      <c r="I1760" s="199">
        <v>100</v>
      </c>
      <c r="J1760" s="22">
        <v>748</v>
      </c>
      <c r="L1760" s="21" t="str">
        <f t="shared" si="139"/>
        <v/>
      </c>
    </row>
    <row r="1761" spans="1:12" x14ac:dyDescent="0.25">
      <c r="A1761" s="25" t="str">
        <f t="shared" si="138"/>
        <v>sat1GuanajuatoGuanajuatoMuy satisfecho(a)</v>
      </c>
      <c r="B1761" s="19" t="str">
        <f t="shared" si="135"/>
        <v>sat1</v>
      </c>
      <c r="C1761" s="19" t="str">
        <f t="shared" si="136"/>
        <v>Guanajuato</v>
      </c>
      <c r="D1761" s="19" t="str">
        <f t="shared" si="137"/>
        <v>Guanajuato</v>
      </c>
      <c r="F1761" s="197" t="s">
        <v>305</v>
      </c>
      <c r="G1761" s="198" t="s">
        <v>45</v>
      </c>
      <c r="H1761" s="22" t="s">
        <v>448</v>
      </c>
      <c r="I1761" s="199">
        <v>10.887981528015448</v>
      </c>
      <c r="J1761" s="22">
        <v>86</v>
      </c>
      <c r="L1761" s="21" t="str">
        <f t="shared" si="139"/>
        <v>Muy satisfecho(a)</v>
      </c>
    </row>
    <row r="1762" spans="1:12" x14ac:dyDescent="0.25">
      <c r="A1762" s="25" t="str">
        <f t="shared" si="138"/>
        <v>sat1GuanajuatoGuanajuatoSatisfecho(a)</v>
      </c>
      <c r="B1762" s="19" t="str">
        <f t="shared" si="135"/>
        <v>sat1</v>
      </c>
      <c r="C1762" s="19" t="str">
        <f t="shared" si="136"/>
        <v>Guanajuato</v>
      </c>
      <c r="D1762" s="19" t="str">
        <f t="shared" si="137"/>
        <v>Guanajuato</v>
      </c>
      <c r="H1762" s="22" t="s">
        <v>449</v>
      </c>
      <c r="I1762" s="199">
        <v>71.48503669889871</v>
      </c>
      <c r="J1762" s="22">
        <v>538</v>
      </c>
      <c r="L1762" s="21" t="str">
        <f t="shared" si="139"/>
        <v>Satisfecho(a)</v>
      </c>
    </row>
    <row r="1763" spans="1:12" x14ac:dyDescent="0.25">
      <c r="A1763" s="25" t="str">
        <f t="shared" si="138"/>
        <v>sat1GuanajuatoGuanajuatoNi satisfecho(a) ni insatisfecho(a)</v>
      </c>
      <c r="B1763" s="19" t="str">
        <f t="shared" si="135"/>
        <v>sat1</v>
      </c>
      <c r="C1763" s="19" t="str">
        <f t="shared" si="136"/>
        <v>Guanajuato</v>
      </c>
      <c r="D1763" s="19" t="str">
        <f t="shared" si="137"/>
        <v>Guanajuato</v>
      </c>
      <c r="H1763" s="22" t="s">
        <v>450</v>
      </c>
      <c r="I1763" s="199">
        <v>4.7721497108411448</v>
      </c>
      <c r="J1763" s="22">
        <v>41</v>
      </c>
      <c r="L1763" s="21" t="str">
        <f t="shared" si="139"/>
        <v>Ni satisfecho(a) ni insatisfecho(a)</v>
      </c>
    </row>
    <row r="1764" spans="1:12" x14ac:dyDescent="0.25">
      <c r="A1764" s="25" t="str">
        <f t="shared" si="138"/>
        <v>sat1GuanajuatoGuanajuatoInsatisfecho(a)</v>
      </c>
      <c r="B1764" s="19" t="str">
        <f t="shared" si="135"/>
        <v>sat1</v>
      </c>
      <c r="C1764" s="19" t="str">
        <f t="shared" si="136"/>
        <v>Guanajuato</v>
      </c>
      <c r="D1764" s="19" t="str">
        <f t="shared" si="137"/>
        <v>Guanajuato</v>
      </c>
      <c r="H1764" s="22" t="s">
        <v>451</v>
      </c>
      <c r="I1764" s="199">
        <v>10.290900372366336</v>
      </c>
      <c r="J1764" s="22">
        <v>81</v>
      </c>
      <c r="L1764" s="21" t="str">
        <f t="shared" si="139"/>
        <v>Insatisfecho(a)</v>
      </c>
    </row>
    <row r="1765" spans="1:12" x14ac:dyDescent="0.25">
      <c r="A1765" s="25" t="str">
        <f t="shared" si="138"/>
        <v>sat1GuanajuatoGuanajuatoMuy insatisfecho(a)</v>
      </c>
      <c r="B1765" s="19" t="str">
        <f t="shared" si="135"/>
        <v>sat1</v>
      </c>
      <c r="C1765" s="19" t="str">
        <f t="shared" si="136"/>
        <v>Guanajuato</v>
      </c>
      <c r="D1765" s="19" t="str">
        <f t="shared" si="137"/>
        <v>Guanajuato</v>
      </c>
      <c r="H1765" s="22" t="s">
        <v>452</v>
      </c>
      <c r="I1765" s="199">
        <v>2.4654359648398643</v>
      </c>
      <c r="J1765" s="22">
        <v>19</v>
      </c>
      <c r="L1765" s="21" t="str">
        <f t="shared" si="139"/>
        <v>Muy insatisfecho(a)</v>
      </c>
    </row>
    <row r="1766" spans="1:12" x14ac:dyDescent="0.25">
      <c r="A1766" s="25" t="str">
        <f t="shared" si="138"/>
        <v>sat1GuanajuatoGuanajuatoNS/NR</v>
      </c>
      <c r="B1766" s="19" t="str">
        <f t="shared" si="135"/>
        <v>sat1</v>
      </c>
      <c r="C1766" s="19" t="str">
        <f t="shared" si="136"/>
        <v>Guanajuato</v>
      </c>
      <c r="D1766" s="19" t="str">
        <f t="shared" si="137"/>
        <v>Guanajuato</v>
      </c>
      <c r="H1766" s="22" t="s">
        <v>63</v>
      </c>
      <c r="I1766" s="199">
        <v>9.8495725038681509E-2</v>
      </c>
      <c r="J1766" s="22">
        <v>1</v>
      </c>
      <c r="L1766" s="21" t="str">
        <f t="shared" si="139"/>
        <v>NS/NR</v>
      </c>
    </row>
    <row r="1767" spans="1:12" x14ac:dyDescent="0.25">
      <c r="A1767" s="25" t="str">
        <f t="shared" si="138"/>
        <v>sat1GuanajuatoGuanajuatoTotal</v>
      </c>
      <c r="B1767" s="19" t="str">
        <f t="shared" si="135"/>
        <v>sat1</v>
      </c>
      <c r="C1767" s="19" t="str">
        <f t="shared" si="136"/>
        <v>Guanajuato</v>
      </c>
      <c r="D1767" s="19" t="str">
        <f t="shared" si="137"/>
        <v>Guanajuato</v>
      </c>
      <c r="H1767" s="22" t="s">
        <v>41</v>
      </c>
      <c r="I1767" s="199">
        <v>100</v>
      </c>
      <c r="J1767" s="22">
        <v>766</v>
      </c>
      <c r="L1767" s="21" t="str">
        <f t="shared" si="139"/>
        <v/>
      </c>
    </row>
    <row r="1768" spans="1:12" x14ac:dyDescent="0.25">
      <c r="A1768" s="25" t="str">
        <f t="shared" si="138"/>
        <v>sat1GuerreroGuerreroMuy satisfecho(a)</v>
      </c>
      <c r="B1768" s="19" t="str">
        <f t="shared" si="135"/>
        <v>sat1</v>
      </c>
      <c r="C1768" s="19" t="str">
        <f t="shared" si="136"/>
        <v>Guerrero</v>
      </c>
      <c r="D1768" s="19" t="str">
        <f t="shared" si="137"/>
        <v>Guerrero</v>
      </c>
      <c r="F1768" s="197" t="s">
        <v>306</v>
      </c>
      <c r="G1768" s="198" t="s">
        <v>45</v>
      </c>
      <c r="H1768" s="22" t="s">
        <v>448</v>
      </c>
      <c r="I1768" s="199">
        <v>18.554646850743993</v>
      </c>
      <c r="J1768" s="22">
        <v>125</v>
      </c>
      <c r="L1768" s="21" t="str">
        <f t="shared" si="139"/>
        <v>Muy satisfecho(a)</v>
      </c>
    </row>
    <row r="1769" spans="1:12" x14ac:dyDescent="0.25">
      <c r="A1769" s="25" t="str">
        <f t="shared" si="138"/>
        <v>sat1GuerreroGuerreroSatisfecho(a)</v>
      </c>
      <c r="B1769" s="19" t="str">
        <f t="shared" si="135"/>
        <v>sat1</v>
      </c>
      <c r="C1769" s="19" t="str">
        <f t="shared" si="136"/>
        <v>Guerrero</v>
      </c>
      <c r="D1769" s="19" t="str">
        <f t="shared" si="137"/>
        <v>Guerrero</v>
      </c>
      <c r="H1769" s="22" t="s">
        <v>449</v>
      </c>
      <c r="I1769" s="199">
        <v>68.709532545525434</v>
      </c>
      <c r="J1769" s="22">
        <v>475</v>
      </c>
      <c r="L1769" s="21" t="str">
        <f t="shared" si="139"/>
        <v>Satisfecho(a)</v>
      </c>
    </row>
    <row r="1770" spans="1:12" x14ac:dyDescent="0.25">
      <c r="A1770" s="25" t="str">
        <f t="shared" si="138"/>
        <v>sat1GuerreroGuerreroNi satisfecho(a) ni insatisfecho(a)</v>
      </c>
      <c r="B1770" s="19" t="str">
        <f t="shared" si="135"/>
        <v>sat1</v>
      </c>
      <c r="C1770" s="19" t="str">
        <f t="shared" si="136"/>
        <v>Guerrero</v>
      </c>
      <c r="D1770" s="19" t="str">
        <f t="shared" si="137"/>
        <v>Guerrero</v>
      </c>
      <c r="H1770" s="22" t="s">
        <v>450</v>
      </c>
      <c r="I1770" s="199">
        <v>3.0995096171519392</v>
      </c>
      <c r="J1770" s="22">
        <v>25</v>
      </c>
      <c r="L1770" s="21" t="str">
        <f t="shared" si="139"/>
        <v>Ni satisfecho(a) ni insatisfecho(a)</v>
      </c>
    </row>
    <row r="1771" spans="1:12" x14ac:dyDescent="0.25">
      <c r="A1771" s="25" t="str">
        <f t="shared" si="138"/>
        <v>sat1GuerreroGuerreroInsatisfecho(a)</v>
      </c>
      <c r="B1771" s="19" t="str">
        <f t="shared" si="135"/>
        <v>sat1</v>
      </c>
      <c r="C1771" s="19" t="str">
        <f t="shared" si="136"/>
        <v>Guerrero</v>
      </c>
      <c r="D1771" s="19" t="str">
        <f t="shared" si="137"/>
        <v>Guerrero</v>
      </c>
      <c r="H1771" s="22" t="s">
        <v>451</v>
      </c>
      <c r="I1771" s="199">
        <v>8.4044627333583399</v>
      </c>
      <c r="J1771" s="22">
        <v>58</v>
      </c>
      <c r="L1771" s="21" t="str">
        <f t="shared" si="139"/>
        <v>Insatisfecho(a)</v>
      </c>
    </row>
    <row r="1772" spans="1:12" x14ac:dyDescent="0.25">
      <c r="A1772" s="25" t="str">
        <f t="shared" si="138"/>
        <v>sat1GuerreroGuerreroMuy insatisfecho(a)</v>
      </c>
      <c r="B1772" s="19" t="str">
        <f t="shared" si="135"/>
        <v>sat1</v>
      </c>
      <c r="C1772" s="19" t="str">
        <f t="shared" si="136"/>
        <v>Guerrero</v>
      </c>
      <c r="D1772" s="19" t="str">
        <f t="shared" si="137"/>
        <v>Guerrero</v>
      </c>
      <c r="H1772" s="22" t="s">
        <v>452</v>
      </c>
      <c r="I1772" s="199">
        <v>0.87789147190606465</v>
      </c>
      <c r="J1772" s="22">
        <v>7</v>
      </c>
      <c r="L1772" s="21" t="str">
        <f t="shared" si="139"/>
        <v>Muy insatisfecho(a)</v>
      </c>
    </row>
    <row r="1773" spans="1:12" x14ac:dyDescent="0.25">
      <c r="A1773" s="25" t="str">
        <f t="shared" si="138"/>
        <v>sat1GuerreroGuerreroNS/NR</v>
      </c>
      <c r="B1773" s="19" t="str">
        <f t="shared" si="135"/>
        <v>sat1</v>
      </c>
      <c r="C1773" s="19" t="str">
        <f t="shared" si="136"/>
        <v>Guerrero</v>
      </c>
      <c r="D1773" s="19" t="str">
        <f t="shared" si="137"/>
        <v>Guerrero</v>
      </c>
      <c r="H1773" s="22" t="s">
        <v>63</v>
      </c>
      <c r="I1773" s="199">
        <v>0.35395678131430991</v>
      </c>
      <c r="J1773" s="22">
        <v>3</v>
      </c>
      <c r="L1773" s="21" t="str">
        <f t="shared" si="139"/>
        <v>NS/NR</v>
      </c>
    </row>
    <row r="1774" spans="1:12" x14ac:dyDescent="0.25">
      <c r="A1774" s="25" t="str">
        <f t="shared" si="138"/>
        <v>sat1GuerreroGuerreroTotal</v>
      </c>
      <c r="B1774" s="19" t="str">
        <f t="shared" si="135"/>
        <v>sat1</v>
      </c>
      <c r="C1774" s="19" t="str">
        <f t="shared" si="136"/>
        <v>Guerrero</v>
      </c>
      <c r="D1774" s="19" t="str">
        <f t="shared" si="137"/>
        <v>Guerrero</v>
      </c>
      <c r="H1774" s="22" t="s">
        <v>41</v>
      </c>
      <c r="I1774" s="199">
        <v>100</v>
      </c>
      <c r="J1774" s="22">
        <v>693</v>
      </c>
      <c r="L1774" s="21" t="str">
        <f t="shared" si="139"/>
        <v/>
      </c>
    </row>
    <row r="1775" spans="1:12" x14ac:dyDescent="0.25">
      <c r="A1775" s="25" t="str">
        <f t="shared" si="138"/>
        <v>sat1HidalgoHidalgoMuy satisfecho(a)</v>
      </c>
      <c r="B1775" s="19" t="str">
        <f t="shared" si="135"/>
        <v>sat1</v>
      </c>
      <c r="C1775" s="19" t="str">
        <f t="shared" si="136"/>
        <v>Hidalgo</v>
      </c>
      <c r="D1775" s="19" t="str">
        <f t="shared" si="137"/>
        <v>Hidalgo</v>
      </c>
      <c r="F1775" s="197" t="s">
        <v>307</v>
      </c>
      <c r="G1775" s="198" t="s">
        <v>45</v>
      </c>
      <c r="H1775" s="22" t="s">
        <v>448</v>
      </c>
      <c r="I1775" s="199">
        <v>15.178958877966364</v>
      </c>
      <c r="J1775" s="22">
        <v>121</v>
      </c>
      <c r="L1775" s="21" t="str">
        <f t="shared" si="139"/>
        <v>Muy satisfecho(a)</v>
      </c>
    </row>
    <row r="1776" spans="1:12" x14ac:dyDescent="0.25">
      <c r="A1776" s="25" t="str">
        <f t="shared" si="138"/>
        <v>sat1HidalgoHidalgoSatisfecho(a)</v>
      </c>
      <c r="B1776" s="19" t="str">
        <f t="shared" si="135"/>
        <v>sat1</v>
      </c>
      <c r="C1776" s="19" t="str">
        <f t="shared" si="136"/>
        <v>Hidalgo</v>
      </c>
      <c r="D1776" s="19" t="str">
        <f t="shared" si="137"/>
        <v>Hidalgo</v>
      </c>
      <c r="H1776" s="22" t="s">
        <v>449</v>
      </c>
      <c r="I1776" s="199">
        <v>63.438962688199595</v>
      </c>
      <c r="J1776" s="22">
        <v>491</v>
      </c>
      <c r="L1776" s="21" t="str">
        <f t="shared" si="139"/>
        <v>Satisfecho(a)</v>
      </c>
    </row>
    <row r="1777" spans="1:12" x14ac:dyDescent="0.25">
      <c r="A1777" s="25" t="str">
        <f t="shared" si="138"/>
        <v>sat1HidalgoHidalgoNi satisfecho(a) ni insatisfecho(a)</v>
      </c>
      <c r="B1777" s="19" t="str">
        <f t="shared" si="135"/>
        <v>sat1</v>
      </c>
      <c r="C1777" s="19" t="str">
        <f t="shared" si="136"/>
        <v>Hidalgo</v>
      </c>
      <c r="D1777" s="19" t="str">
        <f t="shared" si="137"/>
        <v>Hidalgo</v>
      </c>
      <c r="H1777" s="22" t="s">
        <v>450</v>
      </c>
      <c r="I1777" s="199">
        <v>7.0569817042812719</v>
      </c>
      <c r="J1777" s="22">
        <v>50</v>
      </c>
      <c r="L1777" s="21" t="str">
        <f t="shared" si="139"/>
        <v>Ni satisfecho(a) ni insatisfecho(a)</v>
      </c>
    </row>
    <row r="1778" spans="1:12" x14ac:dyDescent="0.25">
      <c r="A1778" s="25" t="str">
        <f t="shared" si="138"/>
        <v>sat1HidalgoHidalgoInsatisfecho(a)</v>
      </c>
      <c r="B1778" s="19" t="str">
        <f t="shared" si="135"/>
        <v>sat1</v>
      </c>
      <c r="C1778" s="19" t="str">
        <f t="shared" si="136"/>
        <v>Hidalgo</v>
      </c>
      <c r="D1778" s="19" t="str">
        <f t="shared" si="137"/>
        <v>Hidalgo</v>
      </c>
      <c r="H1778" s="22" t="s">
        <v>451</v>
      </c>
      <c r="I1778" s="199">
        <v>11.900432941494602</v>
      </c>
      <c r="J1778" s="22">
        <v>91</v>
      </c>
      <c r="L1778" s="21" t="str">
        <f t="shared" si="139"/>
        <v>Insatisfecho(a)</v>
      </c>
    </row>
    <row r="1779" spans="1:12" x14ac:dyDescent="0.25">
      <c r="A1779" s="25" t="str">
        <f t="shared" si="138"/>
        <v>sat1HidalgoHidalgoMuy insatisfecho(a)</v>
      </c>
      <c r="B1779" s="19" t="str">
        <f t="shared" si="135"/>
        <v>sat1</v>
      </c>
      <c r="C1779" s="19" t="str">
        <f t="shared" si="136"/>
        <v>Hidalgo</v>
      </c>
      <c r="D1779" s="19" t="str">
        <f t="shared" si="137"/>
        <v>Hidalgo</v>
      </c>
      <c r="H1779" s="22" t="s">
        <v>452</v>
      </c>
      <c r="I1779" s="199">
        <v>2.2923143460963793</v>
      </c>
      <c r="J1779" s="22">
        <v>19</v>
      </c>
      <c r="L1779" s="21" t="str">
        <f t="shared" si="139"/>
        <v>Muy insatisfecho(a)</v>
      </c>
    </row>
    <row r="1780" spans="1:12" x14ac:dyDescent="0.25">
      <c r="A1780" s="25" t="str">
        <f t="shared" si="138"/>
        <v>sat1HidalgoHidalgoNS/NR</v>
      </c>
      <c r="B1780" s="19" t="str">
        <f t="shared" si="135"/>
        <v>sat1</v>
      </c>
      <c r="C1780" s="19" t="str">
        <f t="shared" si="136"/>
        <v>Hidalgo</v>
      </c>
      <c r="D1780" s="19" t="str">
        <f t="shared" si="137"/>
        <v>Hidalgo</v>
      </c>
      <c r="H1780" s="22" t="s">
        <v>63</v>
      </c>
      <c r="I1780" s="199">
        <v>0.1323494419616443</v>
      </c>
      <c r="J1780" s="22">
        <v>1</v>
      </c>
      <c r="L1780" s="21" t="str">
        <f t="shared" si="139"/>
        <v>NS/NR</v>
      </c>
    </row>
    <row r="1781" spans="1:12" x14ac:dyDescent="0.25">
      <c r="A1781" s="25" t="str">
        <f t="shared" si="138"/>
        <v>sat1HidalgoHidalgoTotal</v>
      </c>
      <c r="B1781" s="19" t="str">
        <f t="shared" si="135"/>
        <v>sat1</v>
      </c>
      <c r="C1781" s="19" t="str">
        <f t="shared" si="136"/>
        <v>Hidalgo</v>
      </c>
      <c r="D1781" s="19" t="str">
        <f t="shared" si="137"/>
        <v>Hidalgo</v>
      </c>
      <c r="H1781" s="22" t="s">
        <v>41</v>
      </c>
      <c r="I1781" s="199">
        <v>100</v>
      </c>
      <c r="J1781" s="22">
        <v>773</v>
      </c>
      <c r="L1781" s="21" t="str">
        <f t="shared" si="139"/>
        <v/>
      </c>
    </row>
    <row r="1782" spans="1:12" x14ac:dyDescent="0.25">
      <c r="A1782" s="25" t="str">
        <f t="shared" si="138"/>
        <v>sat1JaliscoJaliscoMuy satisfecho(a)</v>
      </c>
      <c r="B1782" s="19" t="str">
        <f t="shared" si="135"/>
        <v>sat1</v>
      </c>
      <c r="C1782" s="19" t="str">
        <f t="shared" si="136"/>
        <v>Jalisco</v>
      </c>
      <c r="D1782" s="19" t="str">
        <f t="shared" si="137"/>
        <v>Jalisco</v>
      </c>
      <c r="F1782" s="197" t="s">
        <v>308</v>
      </c>
      <c r="G1782" s="198" t="s">
        <v>45</v>
      </c>
      <c r="H1782" s="22" t="s">
        <v>448</v>
      </c>
      <c r="I1782" s="199">
        <v>15.001182509887787</v>
      </c>
      <c r="J1782" s="22">
        <v>126</v>
      </c>
      <c r="L1782" s="21" t="str">
        <f t="shared" si="139"/>
        <v>Muy satisfecho(a)</v>
      </c>
    </row>
    <row r="1783" spans="1:12" x14ac:dyDescent="0.25">
      <c r="A1783" s="25" t="str">
        <f t="shared" si="138"/>
        <v>sat1JaliscoJaliscoSatisfecho(a)</v>
      </c>
      <c r="B1783" s="19" t="str">
        <f t="shared" si="135"/>
        <v>sat1</v>
      </c>
      <c r="C1783" s="19" t="str">
        <f t="shared" si="136"/>
        <v>Jalisco</v>
      </c>
      <c r="D1783" s="19" t="str">
        <f t="shared" si="137"/>
        <v>Jalisco</v>
      </c>
      <c r="H1783" s="22" t="s">
        <v>449</v>
      </c>
      <c r="I1783" s="199">
        <v>63.70899303168428</v>
      </c>
      <c r="J1783" s="22">
        <v>573</v>
      </c>
      <c r="L1783" s="21" t="str">
        <f t="shared" si="139"/>
        <v>Satisfecho(a)</v>
      </c>
    </row>
    <row r="1784" spans="1:12" x14ac:dyDescent="0.25">
      <c r="A1784" s="25" t="str">
        <f t="shared" si="138"/>
        <v>sat1JaliscoJaliscoNi satisfecho(a) ni insatisfecho(a)</v>
      </c>
      <c r="B1784" s="19" t="str">
        <f t="shared" si="135"/>
        <v>sat1</v>
      </c>
      <c r="C1784" s="19" t="str">
        <f t="shared" si="136"/>
        <v>Jalisco</v>
      </c>
      <c r="D1784" s="19" t="str">
        <f t="shared" si="137"/>
        <v>Jalisco</v>
      </c>
      <c r="H1784" s="22" t="s">
        <v>450</v>
      </c>
      <c r="I1784" s="199">
        <v>9.2248975355897418</v>
      </c>
      <c r="J1784" s="22">
        <v>76</v>
      </c>
      <c r="L1784" s="21" t="str">
        <f t="shared" si="139"/>
        <v>Ni satisfecho(a) ni insatisfecho(a)</v>
      </c>
    </row>
    <row r="1785" spans="1:12" x14ac:dyDescent="0.25">
      <c r="A1785" s="25" t="str">
        <f t="shared" si="138"/>
        <v>sat1JaliscoJaliscoInsatisfecho(a)</v>
      </c>
      <c r="B1785" s="19" t="str">
        <f t="shared" si="135"/>
        <v>sat1</v>
      </c>
      <c r="C1785" s="19" t="str">
        <f t="shared" si="136"/>
        <v>Jalisco</v>
      </c>
      <c r="D1785" s="19" t="str">
        <f t="shared" si="137"/>
        <v>Jalisco</v>
      </c>
      <c r="H1785" s="22" t="s">
        <v>451</v>
      </c>
      <c r="I1785" s="199">
        <v>10.012612829733234</v>
      </c>
      <c r="J1785" s="22">
        <v>91</v>
      </c>
      <c r="L1785" s="21" t="str">
        <f t="shared" si="139"/>
        <v>Insatisfecho(a)</v>
      </c>
    </row>
    <row r="1786" spans="1:12" x14ac:dyDescent="0.25">
      <c r="A1786" s="25" t="str">
        <f t="shared" si="138"/>
        <v>sat1JaliscoJaliscoMuy insatisfecho(a)</v>
      </c>
      <c r="B1786" s="19" t="str">
        <f t="shared" si="135"/>
        <v>sat1</v>
      </c>
      <c r="C1786" s="19" t="str">
        <f t="shared" si="136"/>
        <v>Jalisco</v>
      </c>
      <c r="D1786" s="19" t="str">
        <f t="shared" si="137"/>
        <v>Jalisco</v>
      </c>
      <c r="H1786" s="22" t="s">
        <v>452</v>
      </c>
      <c r="I1786" s="199">
        <v>2.0523140931047514</v>
      </c>
      <c r="J1786" s="22">
        <v>18</v>
      </c>
      <c r="L1786" s="21" t="str">
        <f t="shared" si="139"/>
        <v>Muy insatisfecho(a)</v>
      </c>
    </row>
    <row r="1787" spans="1:12" x14ac:dyDescent="0.25">
      <c r="A1787" s="25" t="str">
        <f t="shared" si="138"/>
        <v>sat1JaliscoJaliscoTotal</v>
      </c>
      <c r="B1787" s="19" t="str">
        <f t="shared" si="135"/>
        <v>sat1</v>
      </c>
      <c r="C1787" s="19" t="str">
        <f t="shared" si="136"/>
        <v>Jalisco</v>
      </c>
      <c r="D1787" s="19" t="str">
        <f t="shared" si="137"/>
        <v>Jalisco</v>
      </c>
      <c r="H1787" s="22" t="s">
        <v>41</v>
      </c>
      <c r="I1787" s="199">
        <v>100</v>
      </c>
      <c r="J1787" s="22">
        <v>884</v>
      </c>
      <c r="L1787" s="21" t="str">
        <f t="shared" si="139"/>
        <v/>
      </c>
    </row>
    <row r="1788" spans="1:12" x14ac:dyDescent="0.25">
      <c r="A1788" s="25" t="str">
        <f t="shared" si="138"/>
        <v>sat1MichoacánMichoacánMuy satisfecho(a)</v>
      </c>
      <c r="B1788" s="19" t="str">
        <f t="shared" si="135"/>
        <v>sat1</v>
      </c>
      <c r="C1788" s="19" t="str">
        <f t="shared" si="136"/>
        <v>Michoacán</v>
      </c>
      <c r="D1788" s="19" t="str">
        <f t="shared" si="137"/>
        <v>Michoacán</v>
      </c>
      <c r="F1788" s="197" t="s">
        <v>309</v>
      </c>
      <c r="G1788" s="198" t="s">
        <v>45</v>
      </c>
      <c r="H1788" s="22" t="s">
        <v>448</v>
      </c>
      <c r="I1788" s="199">
        <v>11.210123571764125</v>
      </c>
      <c r="J1788" s="22">
        <v>79</v>
      </c>
      <c r="L1788" s="21" t="str">
        <f t="shared" si="139"/>
        <v>Muy satisfecho(a)</v>
      </c>
    </row>
    <row r="1789" spans="1:12" x14ac:dyDescent="0.25">
      <c r="A1789" s="25" t="str">
        <f t="shared" si="138"/>
        <v>sat1MichoacánMichoacánSatisfecho(a)</v>
      </c>
      <c r="B1789" s="19" t="str">
        <f t="shared" si="135"/>
        <v>sat1</v>
      </c>
      <c r="C1789" s="19" t="str">
        <f t="shared" si="136"/>
        <v>Michoacán</v>
      </c>
      <c r="D1789" s="19" t="str">
        <f t="shared" si="137"/>
        <v>Michoacán</v>
      </c>
      <c r="H1789" s="22" t="s">
        <v>449</v>
      </c>
      <c r="I1789" s="199">
        <v>67.861149801130082</v>
      </c>
      <c r="J1789" s="22">
        <v>485</v>
      </c>
      <c r="L1789" s="21" t="str">
        <f t="shared" si="139"/>
        <v>Satisfecho(a)</v>
      </c>
    </row>
    <row r="1790" spans="1:12" x14ac:dyDescent="0.25">
      <c r="A1790" s="25" t="str">
        <f t="shared" si="138"/>
        <v>sat1MichoacánMichoacánNi satisfecho(a) ni insatisfecho(a)</v>
      </c>
      <c r="B1790" s="19" t="str">
        <f t="shared" si="135"/>
        <v>sat1</v>
      </c>
      <c r="C1790" s="19" t="str">
        <f t="shared" si="136"/>
        <v>Michoacán</v>
      </c>
      <c r="D1790" s="19" t="str">
        <f t="shared" si="137"/>
        <v>Michoacán</v>
      </c>
      <c r="H1790" s="22" t="s">
        <v>450</v>
      </c>
      <c r="I1790" s="199">
        <v>9.0505066330633177</v>
      </c>
      <c r="J1790" s="22">
        <v>59</v>
      </c>
      <c r="L1790" s="21" t="str">
        <f t="shared" si="139"/>
        <v>Ni satisfecho(a) ni insatisfecho(a)</v>
      </c>
    </row>
    <row r="1791" spans="1:12" x14ac:dyDescent="0.25">
      <c r="A1791" s="25" t="str">
        <f t="shared" si="138"/>
        <v>sat1MichoacánMichoacánInsatisfecho(a)</v>
      </c>
      <c r="B1791" s="19" t="str">
        <f t="shared" si="135"/>
        <v>sat1</v>
      </c>
      <c r="C1791" s="19" t="str">
        <f t="shared" si="136"/>
        <v>Michoacán</v>
      </c>
      <c r="D1791" s="19" t="str">
        <f t="shared" si="137"/>
        <v>Michoacán</v>
      </c>
      <c r="H1791" s="22" t="s">
        <v>451</v>
      </c>
      <c r="I1791" s="199">
        <v>9.151224526488674</v>
      </c>
      <c r="J1791" s="22">
        <v>72</v>
      </c>
      <c r="L1791" s="21" t="str">
        <f t="shared" si="139"/>
        <v>Insatisfecho(a)</v>
      </c>
    </row>
    <row r="1792" spans="1:12" x14ac:dyDescent="0.25">
      <c r="A1792" s="25" t="str">
        <f t="shared" si="138"/>
        <v>sat1MichoacánMichoacánMuy insatisfecho(a)</v>
      </c>
      <c r="B1792" s="19" t="str">
        <f t="shared" si="135"/>
        <v>sat1</v>
      </c>
      <c r="C1792" s="19" t="str">
        <f t="shared" si="136"/>
        <v>Michoacán</v>
      </c>
      <c r="D1792" s="19" t="str">
        <f t="shared" si="137"/>
        <v>Michoacán</v>
      </c>
      <c r="H1792" s="22" t="s">
        <v>452</v>
      </c>
      <c r="I1792" s="199">
        <v>2.580735146300865</v>
      </c>
      <c r="J1792" s="22">
        <v>20</v>
      </c>
      <c r="L1792" s="21" t="str">
        <f t="shared" si="139"/>
        <v>Muy insatisfecho(a)</v>
      </c>
    </row>
    <row r="1793" spans="1:12" x14ac:dyDescent="0.25">
      <c r="A1793" s="25" t="str">
        <f t="shared" si="138"/>
        <v>sat1MichoacánMichoacánNS/NR</v>
      </c>
      <c r="B1793" s="19" t="str">
        <f t="shared" si="135"/>
        <v>sat1</v>
      </c>
      <c r="C1793" s="19" t="str">
        <f t="shared" si="136"/>
        <v>Michoacán</v>
      </c>
      <c r="D1793" s="19" t="str">
        <f t="shared" si="137"/>
        <v>Michoacán</v>
      </c>
      <c r="H1793" s="22" t="s">
        <v>63</v>
      </c>
      <c r="I1793" s="199">
        <v>0.14626032125282226</v>
      </c>
      <c r="J1793" s="22">
        <v>1</v>
      </c>
      <c r="L1793" s="21" t="str">
        <f t="shared" si="139"/>
        <v>NS/NR</v>
      </c>
    </row>
    <row r="1794" spans="1:12" x14ac:dyDescent="0.25">
      <c r="A1794" s="25" t="str">
        <f t="shared" si="138"/>
        <v>sat1MichoacánMichoacánTotal</v>
      </c>
      <c r="B1794" s="19" t="str">
        <f t="shared" si="135"/>
        <v>sat1</v>
      </c>
      <c r="C1794" s="19" t="str">
        <f t="shared" si="136"/>
        <v>Michoacán</v>
      </c>
      <c r="D1794" s="19" t="str">
        <f t="shared" si="137"/>
        <v>Michoacán</v>
      </c>
      <c r="H1794" s="22" t="s">
        <v>41</v>
      </c>
      <c r="I1794" s="199">
        <v>100</v>
      </c>
      <c r="J1794" s="22">
        <v>716</v>
      </c>
      <c r="L1794" s="21" t="str">
        <f t="shared" si="139"/>
        <v/>
      </c>
    </row>
    <row r="1795" spans="1:12" x14ac:dyDescent="0.25">
      <c r="A1795" s="25" t="str">
        <f t="shared" si="138"/>
        <v>sat1MorelosMorelosMuy satisfecho(a)</v>
      </c>
      <c r="B1795" s="19" t="str">
        <f t="shared" si="135"/>
        <v>sat1</v>
      </c>
      <c r="C1795" s="19" t="str">
        <f t="shared" si="136"/>
        <v>Morelos</v>
      </c>
      <c r="D1795" s="19" t="str">
        <f t="shared" si="137"/>
        <v>Morelos</v>
      </c>
      <c r="F1795" s="197" t="s">
        <v>310</v>
      </c>
      <c r="G1795" s="198" t="s">
        <v>45</v>
      </c>
      <c r="H1795" s="22" t="s">
        <v>448</v>
      </c>
      <c r="I1795" s="199">
        <v>22.553668216901119</v>
      </c>
      <c r="J1795" s="22">
        <v>165</v>
      </c>
      <c r="L1795" s="21" t="str">
        <f t="shared" si="139"/>
        <v>Muy satisfecho(a)</v>
      </c>
    </row>
    <row r="1796" spans="1:12" x14ac:dyDescent="0.25">
      <c r="A1796" s="25" t="str">
        <f t="shared" si="138"/>
        <v>sat1MorelosMorelosSatisfecho(a)</v>
      </c>
      <c r="B1796" s="19" t="str">
        <f t="shared" ref="B1796:B1859" si="140">+IF(AND(G1796&lt;&gt;"",I1797="Estimate"),TRIM(MID(G1796,1,FIND(" ",G1796,1))),IF(AND(F1796&lt;&gt;"",I1797="Estimate"),TRIM(MID(F1796,1,FIND(" ",F1796,1))),IF(AND(E1796&lt;&gt;"",I1797="Estimate"),TRIM(MID(E1796,1,FIND(" ",E1796,1))),B1795)))</f>
        <v>sat1</v>
      </c>
      <c r="C1796" s="19" t="str">
        <f t="shared" si="136"/>
        <v>Morelos</v>
      </c>
      <c r="D1796" s="19" t="str">
        <f t="shared" si="137"/>
        <v>Morelos</v>
      </c>
      <c r="H1796" s="22" t="s">
        <v>449</v>
      </c>
      <c r="I1796" s="199">
        <v>62.702964206650812</v>
      </c>
      <c r="J1796" s="22">
        <v>441</v>
      </c>
      <c r="L1796" s="21" t="str">
        <f t="shared" si="139"/>
        <v>Satisfecho(a)</v>
      </c>
    </row>
    <row r="1797" spans="1:12" x14ac:dyDescent="0.25">
      <c r="A1797" s="25" t="str">
        <f t="shared" si="138"/>
        <v>sat1MorelosMorelosNi satisfecho(a) ni insatisfecho(a)</v>
      </c>
      <c r="B1797" s="19" t="str">
        <f t="shared" si="140"/>
        <v>sat1</v>
      </c>
      <c r="C1797" s="19" t="str">
        <f t="shared" ref="C1797:C1860" si="141">+IF(AND(E1797&lt;&gt;"",G1797="% of Total"),TRIM(MID(E1797,FIND(" ",E1797,1),LEN(E1797))),IF(AND(D1797&lt;&gt;"Primer nivel",D1797&lt;&gt;"Segundo nivel"),D1797,C1796))</f>
        <v>Morelos</v>
      </c>
      <c r="D1797" s="19" t="str">
        <f t="shared" ref="D1797:D1860" si="142">+IF(AND(G1797&lt;&gt;"",I1798="Estimate"),"Nacional",IF(AND(F1797&lt;&gt;"",G1797="% of Total"),TRIM(MID(F1797,FIND(" ",F1797,1),LEN(F1797))),D1796))</f>
        <v>Morelos</v>
      </c>
      <c r="H1797" s="22" t="s">
        <v>450</v>
      </c>
      <c r="I1797" s="199">
        <v>5.0939849923685339</v>
      </c>
      <c r="J1797" s="22">
        <v>40</v>
      </c>
      <c r="L1797" s="21" t="str">
        <f t="shared" si="139"/>
        <v>Ni satisfecho(a) ni insatisfecho(a)</v>
      </c>
    </row>
    <row r="1798" spans="1:12" x14ac:dyDescent="0.25">
      <c r="A1798" s="25" t="str">
        <f t="shared" ref="A1798:A1861" si="143">IFERROR(CONCATENATE(B1798,C1798,D1798,IF(H1798&lt;&gt;"Total",MID(H1798,FIND(" ",H1798)+2,LEN(H1798)),"Total")),"")</f>
        <v>sat1MorelosMorelosInsatisfecho(a)</v>
      </c>
      <c r="B1798" s="19" t="str">
        <f t="shared" si="140"/>
        <v>sat1</v>
      </c>
      <c r="C1798" s="19" t="str">
        <f t="shared" si="141"/>
        <v>Morelos</v>
      </c>
      <c r="D1798" s="19" t="str">
        <f t="shared" si="142"/>
        <v>Morelos</v>
      </c>
      <c r="H1798" s="22" t="s">
        <v>451</v>
      </c>
      <c r="I1798" s="199">
        <v>8.1676328490650967</v>
      </c>
      <c r="J1798" s="22">
        <v>59</v>
      </c>
      <c r="L1798" s="21" t="str">
        <f t="shared" si="139"/>
        <v>Insatisfecho(a)</v>
      </c>
    </row>
    <row r="1799" spans="1:12" x14ac:dyDescent="0.25">
      <c r="A1799" s="25" t="str">
        <f t="shared" si="143"/>
        <v>sat1MorelosMorelosMuy insatisfecho(a)</v>
      </c>
      <c r="B1799" s="19" t="str">
        <f t="shared" si="140"/>
        <v>sat1</v>
      </c>
      <c r="C1799" s="19" t="str">
        <f t="shared" si="141"/>
        <v>Morelos</v>
      </c>
      <c r="D1799" s="19" t="str">
        <f t="shared" si="142"/>
        <v>Morelos</v>
      </c>
      <c r="H1799" s="22" t="s">
        <v>452</v>
      </c>
      <c r="I1799" s="199">
        <v>1.2916771574716166</v>
      </c>
      <c r="J1799" s="22">
        <v>10</v>
      </c>
      <c r="L1799" s="21" t="str">
        <f t="shared" ref="L1799:L1862" si="144">IF(H1799&lt;&gt;"",IFERROR(MID(H1799,FIND(" ",H1799)+2,LEN(H1799)),""),"")</f>
        <v>Muy insatisfecho(a)</v>
      </c>
    </row>
    <row r="1800" spans="1:12" x14ac:dyDescent="0.25">
      <c r="A1800" s="25" t="str">
        <f t="shared" si="143"/>
        <v>sat1MorelosMorelosNS/NR</v>
      </c>
      <c r="B1800" s="19" t="str">
        <f t="shared" si="140"/>
        <v>sat1</v>
      </c>
      <c r="C1800" s="19" t="str">
        <f t="shared" si="141"/>
        <v>Morelos</v>
      </c>
      <c r="D1800" s="19" t="str">
        <f t="shared" si="142"/>
        <v>Morelos</v>
      </c>
      <c r="H1800" s="22" t="s">
        <v>63</v>
      </c>
      <c r="I1800" s="199">
        <v>0.19007257754275134</v>
      </c>
      <c r="J1800" s="22">
        <v>1</v>
      </c>
      <c r="L1800" s="21" t="str">
        <f t="shared" si="144"/>
        <v>NS/NR</v>
      </c>
    </row>
    <row r="1801" spans="1:12" x14ac:dyDescent="0.25">
      <c r="A1801" s="25" t="str">
        <f t="shared" si="143"/>
        <v>sat1MorelosMorelosTotal</v>
      </c>
      <c r="B1801" s="19" t="str">
        <f t="shared" si="140"/>
        <v>sat1</v>
      </c>
      <c r="C1801" s="19" t="str">
        <f t="shared" si="141"/>
        <v>Morelos</v>
      </c>
      <c r="D1801" s="19" t="str">
        <f t="shared" si="142"/>
        <v>Morelos</v>
      </c>
      <c r="H1801" s="22" t="s">
        <v>41</v>
      </c>
      <c r="I1801" s="199">
        <v>100</v>
      </c>
      <c r="J1801" s="22">
        <v>716</v>
      </c>
      <c r="L1801" s="21" t="str">
        <f t="shared" si="144"/>
        <v/>
      </c>
    </row>
    <row r="1802" spans="1:12" x14ac:dyDescent="0.25">
      <c r="A1802" s="25" t="str">
        <f t="shared" si="143"/>
        <v>sat1NayaritNayaritMuy satisfecho(a)</v>
      </c>
      <c r="B1802" s="19" t="str">
        <f t="shared" si="140"/>
        <v>sat1</v>
      </c>
      <c r="C1802" s="19" t="str">
        <f t="shared" si="141"/>
        <v>Nayarit</v>
      </c>
      <c r="D1802" s="19" t="str">
        <f t="shared" si="142"/>
        <v>Nayarit</v>
      </c>
      <c r="F1802" s="197" t="s">
        <v>311</v>
      </c>
      <c r="G1802" s="198" t="s">
        <v>45</v>
      </c>
      <c r="H1802" s="22" t="s">
        <v>448</v>
      </c>
      <c r="I1802" s="199">
        <v>13.157619525875999</v>
      </c>
      <c r="J1802" s="22">
        <v>99</v>
      </c>
      <c r="L1802" s="21" t="str">
        <f t="shared" si="144"/>
        <v>Muy satisfecho(a)</v>
      </c>
    </row>
    <row r="1803" spans="1:12" x14ac:dyDescent="0.25">
      <c r="A1803" s="25" t="str">
        <f t="shared" si="143"/>
        <v>sat1NayaritNayaritSatisfecho(a)</v>
      </c>
      <c r="B1803" s="19" t="str">
        <f t="shared" si="140"/>
        <v>sat1</v>
      </c>
      <c r="C1803" s="19" t="str">
        <f t="shared" si="141"/>
        <v>Nayarit</v>
      </c>
      <c r="D1803" s="19" t="str">
        <f t="shared" si="142"/>
        <v>Nayarit</v>
      </c>
      <c r="H1803" s="22" t="s">
        <v>449</v>
      </c>
      <c r="I1803" s="199">
        <v>64.58989404398902</v>
      </c>
      <c r="J1803" s="22">
        <v>483</v>
      </c>
      <c r="L1803" s="21" t="str">
        <f t="shared" si="144"/>
        <v>Satisfecho(a)</v>
      </c>
    </row>
    <row r="1804" spans="1:12" x14ac:dyDescent="0.25">
      <c r="A1804" s="25" t="str">
        <f t="shared" si="143"/>
        <v>sat1NayaritNayaritNi satisfecho(a) ni insatisfecho(a)</v>
      </c>
      <c r="B1804" s="19" t="str">
        <f t="shared" si="140"/>
        <v>sat1</v>
      </c>
      <c r="C1804" s="19" t="str">
        <f t="shared" si="141"/>
        <v>Nayarit</v>
      </c>
      <c r="D1804" s="19" t="str">
        <f t="shared" si="142"/>
        <v>Nayarit</v>
      </c>
      <c r="H1804" s="22" t="s">
        <v>450</v>
      </c>
      <c r="I1804" s="199">
        <v>10.391554019736908</v>
      </c>
      <c r="J1804" s="22">
        <v>73</v>
      </c>
      <c r="L1804" s="21" t="str">
        <f t="shared" si="144"/>
        <v>Ni satisfecho(a) ni insatisfecho(a)</v>
      </c>
    </row>
    <row r="1805" spans="1:12" x14ac:dyDescent="0.25">
      <c r="A1805" s="25" t="str">
        <f t="shared" si="143"/>
        <v>sat1NayaritNayaritInsatisfecho(a)</v>
      </c>
      <c r="B1805" s="19" t="str">
        <f t="shared" si="140"/>
        <v>sat1</v>
      </c>
      <c r="C1805" s="19" t="str">
        <f t="shared" si="141"/>
        <v>Nayarit</v>
      </c>
      <c r="D1805" s="19" t="str">
        <f t="shared" si="142"/>
        <v>Nayarit</v>
      </c>
      <c r="H1805" s="22" t="s">
        <v>451</v>
      </c>
      <c r="I1805" s="199">
        <v>10.318728881801785</v>
      </c>
      <c r="J1805" s="22">
        <v>69</v>
      </c>
      <c r="L1805" s="21" t="str">
        <f t="shared" si="144"/>
        <v>Insatisfecho(a)</v>
      </c>
    </row>
    <row r="1806" spans="1:12" x14ac:dyDescent="0.25">
      <c r="A1806" s="25" t="str">
        <f t="shared" si="143"/>
        <v>sat1NayaritNayaritMuy insatisfecho(a)</v>
      </c>
      <c r="B1806" s="19" t="str">
        <f t="shared" si="140"/>
        <v>sat1</v>
      </c>
      <c r="C1806" s="19" t="str">
        <f t="shared" si="141"/>
        <v>Nayarit</v>
      </c>
      <c r="D1806" s="19" t="str">
        <f t="shared" si="142"/>
        <v>Nayarit</v>
      </c>
      <c r="H1806" s="22" t="s">
        <v>452</v>
      </c>
      <c r="I1806" s="199">
        <v>1.4476692304596299</v>
      </c>
      <c r="J1806" s="22">
        <v>11</v>
      </c>
      <c r="L1806" s="21" t="str">
        <f t="shared" si="144"/>
        <v>Muy insatisfecho(a)</v>
      </c>
    </row>
    <row r="1807" spans="1:12" x14ac:dyDescent="0.25">
      <c r="A1807" s="25" t="str">
        <f t="shared" si="143"/>
        <v>sat1NayaritNayaritNS/NR</v>
      </c>
      <c r="B1807" s="19" t="str">
        <f t="shared" si="140"/>
        <v>sat1</v>
      </c>
      <c r="C1807" s="19" t="str">
        <f t="shared" si="141"/>
        <v>Nayarit</v>
      </c>
      <c r="D1807" s="19" t="str">
        <f t="shared" si="142"/>
        <v>Nayarit</v>
      </c>
      <c r="H1807" s="22" t="s">
        <v>63</v>
      </c>
      <c r="I1807" s="199">
        <v>9.4534298136729408E-2</v>
      </c>
      <c r="J1807" s="22">
        <v>1</v>
      </c>
      <c r="L1807" s="21" t="str">
        <f t="shared" si="144"/>
        <v>NS/NR</v>
      </c>
    </row>
    <row r="1808" spans="1:12" x14ac:dyDescent="0.25">
      <c r="A1808" s="25" t="str">
        <f t="shared" si="143"/>
        <v>sat1NayaritNayaritTotal</v>
      </c>
      <c r="B1808" s="19" t="str">
        <f t="shared" si="140"/>
        <v>sat1</v>
      </c>
      <c r="C1808" s="19" t="str">
        <f t="shared" si="141"/>
        <v>Nayarit</v>
      </c>
      <c r="D1808" s="19" t="str">
        <f t="shared" si="142"/>
        <v>Nayarit</v>
      </c>
      <c r="H1808" s="22" t="s">
        <v>41</v>
      </c>
      <c r="I1808" s="199">
        <v>100</v>
      </c>
      <c r="J1808" s="22">
        <v>736</v>
      </c>
      <c r="L1808" s="21" t="str">
        <f t="shared" si="144"/>
        <v/>
      </c>
    </row>
    <row r="1809" spans="1:12" x14ac:dyDescent="0.25">
      <c r="A1809" s="25" t="str">
        <f t="shared" si="143"/>
        <v>sat1Nuevo LeónNuevo LeónMuy satisfecho(a)</v>
      </c>
      <c r="B1809" s="19" t="str">
        <f t="shared" si="140"/>
        <v>sat1</v>
      </c>
      <c r="C1809" s="19" t="str">
        <f t="shared" si="141"/>
        <v>Nuevo León</v>
      </c>
      <c r="D1809" s="19" t="str">
        <f t="shared" si="142"/>
        <v>Nuevo León</v>
      </c>
      <c r="F1809" s="197" t="s">
        <v>312</v>
      </c>
      <c r="G1809" s="198" t="s">
        <v>45</v>
      </c>
      <c r="H1809" s="22" t="s">
        <v>448</v>
      </c>
      <c r="I1809" s="199">
        <v>17.754199390475158</v>
      </c>
      <c r="J1809" s="22">
        <v>137</v>
      </c>
      <c r="L1809" s="21" t="str">
        <f t="shared" si="144"/>
        <v>Muy satisfecho(a)</v>
      </c>
    </row>
    <row r="1810" spans="1:12" x14ac:dyDescent="0.25">
      <c r="A1810" s="25" t="str">
        <f t="shared" si="143"/>
        <v>sat1Nuevo LeónNuevo LeónSatisfecho(a)</v>
      </c>
      <c r="B1810" s="19" t="str">
        <f t="shared" si="140"/>
        <v>sat1</v>
      </c>
      <c r="C1810" s="19" t="str">
        <f t="shared" si="141"/>
        <v>Nuevo León</v>
      </c>
      <c r="D1810" s="19" t="str">
        <f t="shared" si="142"/>
        <v>Nuevo León</v>
      </c>
      <c r="H1810" s="22" t="s">
        <v>449</v>
      </c>
      <c r="I1810" s="199">
        <v>62.471916273578387</v>
      </c>
      <c r="J1810" s="22">
        <v>461</v>
      </c>
      <c r="L1810" s="21" t="str">
        <f t="shared" si="144"/>
        <v>Satisfecho(a)</v>
      </c>
    </row>
    <row r="1811" spans="1:12" x14ac:dyDescent="0.25">
      <c r="A1811" s="25" t="str">
        <f t="shared" si="143"/>
        <v>sat1Nuevo LeónNuevo LeónNi satisfecho(a) ni insatisfecho(a)</v>
      </c>
      <c r="B1811" s="19" t="str">
        <f t="shared" si="140"/>
        <v>sat1</v>
      </c>
      <c r="C1811" s="19" t="str">
        <f t="shared" si="141"/>
        <v>Nuevo León</v>
      </c>
      <c r="D1811" s="19" t="str">
        <f t="shared" si="142"/>
        <v>Nuevo León</v>
      </c>
      <c r="H1811" s="22" t="s">
        <v>450</v>
      </c>
      <c r="I1811" s="199">
        <v>8.5934858140193882</v>
      </c>
      <c r="J1811" s="22">
        <v>65</v>
      </c>
      <c r="L1811" s="21" t="str">
        <f t="shared" si="144"/>
        <v>Ni satisfecho(a) ni insatisfecho(a)</v>
      </c>
    </row>
    <row r="1812" spans="1:12" x14ac:dyDescent="0.25">
      <c r="A1812" s="25" t="str">
        <f t="shared" si="143"/>
        <v>sat1Nuevo LeónNuevo LeónInsatisfecho(a)</v>
      </c>
      <c r="B1812" s="19" t="str">
        <f t="shared" si="140"/>
        <v>sat1</v>
      </c>
      <c r="C1812" s="19" t="str">
        <f t="shared" si="141"/>
        <v>Nuevo León</v>
      </c>
      <c r="D1812" s="19" t="str">
        <f t="shared" si="142"/>
        <v>Nuevo León</v>
      </c>
      <c r="H1812" s="22" t="s">
        <v>451</v>
      </c>
      <c r="I1812" s="199">
        <v>7.5957780106792798</v>
      </c>
      <c r="J1812" s="22">
        <v>55</v>
      </c>
      <c r="L1812" s="21" t="str">
        <f t="shared" si="144"/>
        <v>Insatisfecho(a)</v>
      </c>
    </row>
    <row r="1813" spans="1:12" x14ac:dyDescent="0.25">
      <c r="A1813" s="25" t="str">
        <f t="shared" si="143"/>
        <v>sat1Nuevo LeónNuevo LeónMuy insatisfecho(a)</v>
      </c>
      <c r="B1813" s="19" t="str">
        <f t="shared" si="140"/>
        <v>sat1</v>
      </c>
      <c r="C1813" s="19" t="str">
        <f t="shared" si="141"/>
        <v>Nuevo León</v>
      </c>
      <c r="D1813" s="19" t="str">
        <f t="shared" si="142"/>
        <v>Nuevo León</v>
      </c>
      <c r="H1813" s="22" t="s">
        <v>452</v>
      </c>
      <c r="I1813" s="199">
        <v>3.5604804269973402</v>
      </c>
      <c r="J1813" s="22">
        <v>27</v>
      </c>
      <c r="L1813" s="21" t="str">
        <f t="shared" si="144"/>
        <v>Muy insatisfecho(a)</v>
      </c>
    </row>
    <row r="1814" spans="1:12" x14ac:dyDescent="0.25">
      <c r="A1814" s="25" t="str">
        <f t="shared" si="143"/>
        <v>sat1Nuevo LeónNuevo LeónNS/NR</v>
      </c>
      <c r="B1814" s="19" t="str">
        <f t="shared" si="140"/>
        <v>sat1</v>
      </c>
      <c r="C1814" s="19" t="str">
        <f t="shared" si="141"/>
        <v>Nuevo León</v>
      </c>
      <c r="D1814" s="19" t="str">
        <f t="shared" si="142"/>
        <v>Nuevo León</v>
      </c>
      <c r="H1814" s="22" t="s">
        <v>63</v>
      </c>
      <c r="I1814" s="199">
        <v>2.4140084250484403E-2</v>
      </c>
      <c r="J1814" s="22">
        <v>1</v>
      </c>
      <c r="L1814" s="21" t="str">
        <f t="shared" si="144"/>
        <v>NS/NR</v>
      </c>
    </row>
    <row r="1815" spans="1:12" x14ac:dyDescent="0.25">
      <c r="A1815" s="25" t="str">
        <f t="shared" si="143"/>
        <v>sat1Nuevo LeónNuevo LeónTotal</v>
      </c>
      <c r="B1815" s="19" t="str">
        <f t="shared" si="140"/>
        <v>sat1</v>
      </c>
      <c r="C1815" s="19" t="str">
        <f t="shared" si="141"/>
        <v>Nuevo León</v>
      </c>
      <c r="D1815" s="19" t="str">
        <f t="shared" si="142"/>
        <v>Nuevo León</v>
      </c>
      <c r="H1815" s="22" t="s">
        <v>41</v>
      </c>
      <c r="I1815" s="199">
        <v>100</v>
      </c>
      <c r="J1815" s="22">
        <v>746</v>
      </c>
      <c r="L1815" s="21" t="str">
        <f t="shared" si="144"/>
        <v/>
      </c>
    </row>
    <row r="1816" spans="1:12" x14ac:dyDescent="0.25">
      <c r="A1816" s="25" t="str">
        <f t="shared" si="143"/>
        <v>sat1OaxacaOaxacaMuy satisfecho(a)</v>
      </c>
      <c r="B1816" s="19" t="str">
        <f t="shared" si="140"/>
        <v>sat1</v>
      </c>
      <c r="C1816" s="19" t="str">
        <f t="shared" si="141"/>
        <v>Oaxaca</v>
      </c>
      <c r="D1816" s="19" t="str">
        <f t="shared" si="142"/>
        <v>Oaxaca</v>
      </c>
      <c r="F1816" s="197" t="s">
        <v>313</v>
      </c>
      <c r="G1816" s="198" t="s">
        <v>45</v>
      </c>
      <c r="H1816" s="22" t="s">
        <v>448</v>
      </c>
      <c r="I1816" s="199">
        <v>12.260184378558922</v>
      </c>
      <c r="J1816" s="22">
        <v>93</v>
      </c>
      <c r="L1816" s="21" t="str">
        <f t="shared" si="144"/>
        <v>Muy satisfecho(a)</v>
      </c>
    </row>
    <row r="1817" spans="1:12" x14ac:dyDescent="0.25">
      <c r="A1817" s="25" t="str">
        <f t="shared" si="143"/>
        <v>sat1OaxacaOaxacaSatisfecho(a)</v>
      </c>
      <c r="B1817" s="19" t="str">
        <f t="shared" si="140"/>
        <v>sat1</v>
      </c>
      <c r="C1817" s="19" t="str">
        <f t="shared" si="141"/>
        <v>Oaxaca</v>
      </c>
      <c r="D1817" s="19" t="str">
        <f t="shared" si="142"/>
        <v>Oaxaca</v>
      </c>
      <c r="H1817" s="22" t="s">
        <v>449</v>
      </c>
      <c r="I1817" s="199">
        <v>71.194339266322913</v>
      </c>
      <c r="J1817" s="22">
        <v>522</v>
      </c>
      <c r="L1817" s="21" t="str">
        <f t="shared" si="144"/>
        <v>Satisfecho(a)</v>
      </c>
    </row>
    <row r="1818" spans="1:12" x14ac:dyDescent="0.25">
      <c r="A1818" s="25" t="str">
        <f t="shared" si="143"/>
        <v>sat1OaxacaOaxacaNi satisfecho(a) ni insatisfecho(a)</v>
      </c>
      <c r="B1818" s="19" t="str">
        <f t="shared" si="140"/>
        <v>sat1</v>
      </c>
      <c r="C1818" s="19" t="str">
        <f t="shared" si="141"/>
        <v>Oaxaca</v>
      </c>
      <c r="D1818" s="19" t="str">
        <f t="shared" si="142"/>
        <v>Oaxaca</v>
      </c>
      <c r="H1818" s="22" t="s">
        <v>450</v>
      </c>
      <c r="I1818" s="199">
        <v>7.6948006349599067</v>
      </c>
      <c r="J1818" s="22">
        <v>56</v>
      </c>
      <c r="L1818" s="21" t="str">
        <f t="shared" si="144"/>
        <v>Ni satisfecho(a) ni insatisfecho(a)</v>
      </c>
    </row>
    <row r="1819" spans="1:12" x14ac:dyDescent="0.25">
      <c r="A1819" s="25" t="str">
        <f t="shared" si="143"/>
        <v>sat1OaxacaOaxacaInsatisfecho(a)</v>
      </c>
      <c r="B1819" s="19" t="str">
        <f t="shared" si="140"/>
        <v>sat1</v>
      </c>
      <c r="C1819" s="19" t="str">
        <f t="shared" si="141"/>
        <v>Oaxaca</v>
      </c>
      <c r="D1819" s="19" t="str">
        <f t="shared" si="142"/>
        <v>Oaxaca</v>
      </c>
      <c r="H1819" s="22" t="s">
        <v>451</v>
      </c>
      <c r="I1819" s="199">
        <v>7.7666542754518257</v>
      </c>
      <c r="J1819" s="22">
        <v>58</v>
      </c>
      <c r="L1819" s="21" t="str">
        <f t="shared" si="144"/>
        <v>Insatisfecho(a)</v>
      </c>
    </row>
    <row r="1820" spans="1:12" x14ac:dyDescent="0.25">
      <c r="A1820" s="25" t="str">
        <f t="shared" si="143"/>
        <v>sat1OaxacaOaxacaMuy insatisfecho(a)</v>
      </c>
      <c r="B1820" s="19" t="str">
        <f t="shared" si="140"/>
        <v>sat1</v>
      </c>
      <c r="C1820" s="19" t="str">
        <f t="shared" si="141"/>
        <v>Oaxaca</v>
      </c>
      <c r="D1820" s="19" t="str">
        <f t="shared" si="142"/>
        <v>Oaxaca</v>
      </c>
      <c r="H1820" s="22" t="s">
        <v>452</v>
      </c>
      <c r="I1820" s="199">
        <v>1.0840214447061272</v>
      </c>
      <c r="J1820" s="22">
        <v>8</v>
      </c>
      <c r="L1820" s="21" t="str">
        <f t="shared" si="144"/>
        <v>Muy insatisfecho(a)</v>
      </c>
    </row>
    <row r="1821" spans="1:12" x14ac:dyDescent="0.25">
      <c r="A1821" s="25" t="str">
        <f t="shared" si="143"/>
        <v>sat1OaxacaOaxacaTotal</v>
      </c>
      <c r="B1821" s="19" t="str">
        <f t="shared" si="140"/>
        <v>sat1</v>
      </c>
      <c r="C1821" s="19" t="str">
        <f t="shared" si="141"/>
        <v>Oaxaca</v>
      </c>
      <c r="D1821" s="19" t="str">
        <f t="shared" si="142"/>
        <v>Oaxaca</v>
      </c>
      <c r="H1821" s="22" t="s">
        <v>41</v>
      </c>
      <c r="I1821" s="199">
        <v>100</v>
      </c>
      <c r="J1821" s="22">
        <v>737</v>
      </c>
      <c r="L1821" s="21" t="str">
        <f t="shared" si="144"/>
        <v/>
      </c>
    </row>
    <row r="1822" spans="1:12" x14ac:dyDescent="0.25">
      <c r="A1822" s="25" t="str">
        <f t="shared" si="143"/>
        <v>sat1PueblaPueblaMuy satisfecho(a)</v>
      </c>
      <c r="B1822" s="19" t="str">
        <f t="shared" si="140"/>
        <v>sat1</v>
      </c>
      <c r="C1822" s="19" t="str">
        <f t="shared" si="141"/>
        <v>Puebla</v>
      </c>
      <c r="D1822" s="19" t="str">
        <f t="shared" si="142"/>
        <v>Puebla</v>
      </c>
      <c r="F1822" s="197" t="s">
        <v>314</v>
      </c>
      <c r="G1822" s="198" t="s">
        <v>45</v>
      </c>
      <c r="H1822" s="22" t="s">
        <v>448</v>
      </c>
      <c r="I1822" s="199">
        <v>13.736585010296491</v>
      </c>
      <c r="J1822" s="22">
        <v>118</v>
      </c>
      <c r="L1822" s="21" t="str">
        <f t="shared" si="144"/>
        <v>Muy satisfecho(a)</v>
      </c>
    </row>
    <row r="1823" spans="1:12" x14ac:dyDescent="0.25">
      <c r="A1823" s="25" t="str">
        <f t="shared" si="143"/>
        <v>sat1PueblaPueblaSatisfecho(a)</v>
      </c>
      <c r="B1823" s="19" t="str">
        <f t="shared" si="140"/>
        <v>sat1</v>
      </c>
      <c r="C1823" s="19" t="str">
        <f t="shared" si="141"/>
        <v>Puebla</v>
      </c>
      <c r="D1823" s="19" t="str">
        <f t="shared" si="142"/>
        <v>Puebla</v>
      </c>
      <c r="H1823" s="22" t="s">
        <v>449</v>
      </c>
      <c r="I1823" s="199">
        <v>60.940814777041332</v>
      </c>
      <c r="J1823" s="22">
        <v>526</v>
      </c>
      <c r="L1823" s="21" t="str">
        <f t="shared" si="144"/>
        <v>Satisfecho(a)</v>
      </c>
    </row>
    <row r="1824" spans="1:12" x14ac:dyDescent="0.25">
      <c r="A1824" s="25" t="str">
        <f t="shared" si="143"/>
        <v>sat1PueblaPueblaNi satisfecho(a) ni insatisfecho(a)</v>
      </c>
      <c r="B1824" s="19" t="str">
        <f t="shared" si="140"/>
        <v>sat1</v>
      </c>
      <c r="C1824" s="19" t="str">
        <f t="shared" si="141"/>
        <v>Puebla</v>
      </c>
      <c r="D1824" s="19" t="str">
        <f t="shared" si="142"/>
        <v>Puebla</v>
      </c>
      <c r="H1824" s="22" t="s">
        <v>450</v>
      </c>
      <c r="I1824" s="199">
        <v>9.0713429887597581</v>
      </c>
      <c r="J1824" s="22">
        <v>78</v>
      </c>
      <c r="L1824" s="21" t="str">
        <f t="shared" si="144"/>
        <v>Ni satisfecho(a) ni insatisfecho(a)</v>
      </c>
    </row>
    <row r="1825" spans="1:12" x14ac:dyDescent="0.25">
      <c r="A1825" s="25" t="str">
        <f t="shared" si="143"/>
        <v>sat1PueblaPueblaInsatisfecho(a)</v>
      </c>
      <c r="B1825" s="19" t="str">
        <f t="shared" si="140"/>
        <v>sat1</v>
      </c>
      <c r="C1825" s="19" t="str">
        <f t="shared" si="141"/>
        <v>Puebla</v>
      </c>
      <c r="D1825" s="19" t="str">
        <f t="shared" si="142"/>
        <v>Puebla</v>
      </c>
      <c r="H1825" s="22" t="s">
        <v>451</v>
      </c>
      <c r="I1825" s="199">
        <v>13.396066091585684</v>
      </c>
      <c r="J1825" s="22">
        <v>118</v>
      </c>
      <c r="L1825" s="21" t="str">
        <f t="shared" si="144"/>
        <v>Insatisfecho(a)</v>
      </c>
    </row>
    <row r="1826" spans="1:12" x14ac:dyDescent="0.25">
      <c r="A1826" s="25" t="str">
        <f t="shared" si="143"/>
        <v>sat1PueblaPueblaMuy insatisfecho(a)</v>
      </c>
      <c r="B1826" s="19" t="str">
        <f t="shared" si="140"/>
        <v>sat1</v>
      </c>
      <c r="C1826" s="19" t="str">
        <f t="shared" si="141"/>
        <v>Puebla</v>
      </c>
      <c r="D1826" s="19" t="str">
        <f t="shared" si="142"/>
        <v>Puebla</v>
      </c>
      <c r="H1826" s="22" t="s">
        <v>452</v>
      </c>
      <c r="I1826" s="199">
        <v>2.438979190587808</v>
      </c>
      <c r="J1826" s="22">
        <v>24</v>
      </c>
      <c r="L1826" s="21" t="str">
        <f t="shared" si="144"/>
        <v>Muy insatisfecho(a)</v>
      </c>
    </row>
    <row r="1827" spans="1:12" x14ac:dyDescent="0.25">
      <c r="A1827" s="25" t="str">
        <f t="shared" si="143"/>
        <v>sat1PueblaPueblaNS/NR</v>
      </c>
      <c r="B1827" s="19" t="str">
        <f t="shared" si="140"/>
        <v>sat1</v>
      </c>
      <c r="C1827" s="19" t="str">
        <f t="shared" si="141"/>
        <v>Puebla</v>
      </c>
      <c r="D1827" s="19" t="str">
        <f t="shared" si="142"/>
        <v>Puebla</v>
      </c>
      <c r="H1827" s="22" t="s">
        <v>63</v>
      </c>
      <c r="I1827" s="199">
        <v>0.41621194172880521</v>
      </c>
      <c r="J1827" s="22">
        <v>4</v>
      </c>
      <c r="L1827" s="21" t="str">
        <f t="shared" si="144"/>
        <v>NS/NR</v>
      </c>
    </row>
    <row r="1828" spans="1:12" x14ac:dyDescent="0.25">
      <c r="A1828" s="25" t="str">
        <f t="shared" si="143"/>
        <v>sat1PueblaPueblaTotal</v>
      </c>
      <c r="B1828" s="19" t="str">
        <f t="shared" si="140"/>
        <v>sat1</v>
      </c>
      <c r="C1828" s="19" t="str">
        <f t="shared" si="141"/>
        <v>Puebla</v>
      </c>
      <c r="D1828" s="19" t="str">
        <f t="shared" si="142"/>
        <v>Puebla</v>
      </c>
      <c r="H1828" s="22" t="s">
        <v>41</v>
      </c>
      <c r="I1828" s="199">
        <v>100</v>
      </c>
      <c r="J1828" s="22">
        <v>868</v>
      </c>
      <c r="L1828" s="21" t="str">
        <f t="shared" si="144"/>
        <v/>
      </c>
    </row>
    <row r="1829" spans="1:12" x14ac:dyDescent="0.25">
      <c r="A1829" s="25" t="str">
        <f t="shared" si="143"/>
        <v>sat1QuerétaroQuerétaroMuy satisfecho(a)</v>
      </c>
      <c r="B1829" s="19" t="str">
        <f t="shared" si="140"/>
        <v>sat1</v>
      </c>
      <c r="C1829" s="19" t="str">
        <f t="shared" si="141"/>
        <v>Querétaro</v>
      </c>
      <c r="D1829" s="19" t="str">
        <f t="shared" si="142"/>
        <v>Querétaro</v>
      </c>
      <c r="F1829" s="197" t="s">
        <v>315</v>
      </c>
      <c r="G1829" s="198" t="s">
        <v>45</v>
      </c>
      <c r="H1829" s="22" t="s">
        <v>448</v>
      </c>
      <c r="I1829" s="199">
        <v>15.039625871426704</v>
      </c>
      <c r="J1829" s="22">
        <v>131</v>
      </c>
      <c r="L1829" s="21" t="str">
        <f t="shared" si="144"/>
        <v>Muy satisfecho(a)</v>
      </c>
    </row>
    <row r="1830" spans="1:12" x14ac:dyDescent="0.25">
      <c r="A1830" s="25" t="str">
        <f t="shared" si="143"/>
        <v>sat1QuerétaroQuerétaroSatisfecho(a)</v>
      </c>
      <c r="B1830" s="19" t="str">
        <f t="shared" si="140"/>
        <v>sat1</v>
      </c>
      <c r="C1830" s="19" t="str">
        <f t="shared" si="141"/>
        <v>Querétaro</v>
      </c>
      <c r="D1830" s="19" t="str">
        <f t="shared" si="142"/>
        <v>Querétaro</v>
      </c>
      <c r="H1830" s="22" t="s">
        <v>449</v>
      </c>
      <c r="I1830" s="199">
        <v>68.318608675509537</v>
      </c>
      <c r="J1830" s="22">
        <v>615</v>
      </c>
      <c r="L1830" s="21" t="str">
        <f t="shared" si="144"/>
        <v>Satisfecho(a)</v>
      </c>
    </row>
    <row r="1831" spans="1:12" x14ac:dyDescent="0.25">
      <c r="A1831" s="25" t="str">
        <f t="shared" si="143"/>
        <v>sat1QuerétaroQuerétaroNi satisfecho(a) ni insatisfecho(a)</v>
      </c>
      <c r="B1831" s="19" t="str">
        <f t="shared" si="140"/>
        <v>sat1</v>
      </c>
      <c r="C1831" s="19" t="str">
        <f t="shared" si="141"/>
        <v>Querétaro</v>
      </c>
      <c r="D1831" s="19" t="str">
        <f t="shared" si="142"/>
        <v>Querétaro</v>
      </c>
      <c r="H1831" s="22" t="s">
        <v>450</v>
      </c>
      <c r="I1831" s="199">
        <v>5.5602588947372968</v>
      </c>
      <c r="J1831" s="22">
        <v>48</v>
      </c>
      <c r="L1831" s="21" t="str">
        <f t="shared" si="144"/>
        <v>Ni satisfecho(a) ni insatisfecho(a)</v>
      </c>
    </row>
    <row r="1832" spans="1:12" x14ac:dyDescent="0.25">
      <c r="A1832" s="25" t="str">
        <f t="shared" si="143"/>
        <v>sat1QuerétaroQuerétaroInsatisfecho(a)</v>
      </c>
      <c r="B1832" s="19" t="str">
        <f t="shared" si="140"/>
        <v>sat1</v>
      </c>
      <c r="C1832" s="19" t="str">
        <f t="shared" si="141"/>
        <v>Querétaro</v>
      </c>
      <c r="D1832" s="19" t="str">
        <f t="shared" si="142"/>
        <v>Querétaro</v>
      </c>
      <c r="H1832" s="22" t="s">
        <v>451</v>
      </c>
      <c r="I1832" s="199">
        <v>10.548706442897249</v>
      </c>
      <c r="J1832" s="22">
        <v>93</v>
      </c>
      <c r="L1832" s="21" t="str">
        <f t="shared" si="144"/>
        <v>Insatisfecho(a)</v>
      </c>
    </row>
    <row r="1833" spans="1:12" x14ac:dyDescent="0.25">
      <c r="A1833" s="25" t="str">
        <f t="shared" si="143"/>
        <v>sat1QuerétaroQuerétaroMuy insatisfecho(a)</v>
      </c>
      <c r="B1833" s="19" t="str">
        <f t="shared" si="140"/>
        <v>sat1</v>
      </c>
      <c r="C1833" s="19" t="str">
        <f t="shared" si="141"/>
        <v>Querétaro</v>
      </c>
      <c r="D1833" s="19" t="str">
        <f t="shared" si="142"/>
        <v>Querétaro</v>
      </c>
      <c r="H1833" s="22" t="s">
        <v>452</v>
      </c>
      <c r="I1833" s="199">
        <v>0.53280011542897387</v>
      </c>
      <c r="J1833" s="22">
        <v>6</v>
      </c>
      <c r="L1833" s="21" t="str">
        <f t="shared" si="144"/>
        <v>Muy insatisfecho(a)</v>
      </c>
    </row>
    <row r="1834" spans="1:12" x14ac:dyDescent="0.25">
      <c r="A1834" s="25" t="str">
        <f t="shared" si="143"/>
        <v>sat1QuerétaroQuerétaroTotal</v>
      </c>
      <c r="B1834" s="19" t="str">
        <f t="shared" si="140"/>
        <v>sat1</v>
      </c>
      <c r="C1834" s="19" t="str">
        <f t="shared" si="141"/>
        <v>Querétaro</v>
      </c>
      <c r="D1834" s="19" t="str">
        <f t="shared" si="142"/>
        <v>Querétaro</v>
      </c>
      <c r="H1834" s="22" t="s">
        <v>41</v>
      </c>
      <c r="I1834" s="199">
        <v>100</v>
      </c>
      <c r="J1834" s="22">
        <v>893</v>
      </c>
      <c r="L1834" s="21" t="str">
        <f t="shared" si="144"/>
        <v/>
      </c>
    </row>
    <row r="1835" spans="1:12" x14ac:dyDescent="0.25">
      <c r="A1835" s="25" t="str">
        <f t="shared" si="143"/>
        <v>sat1Quintana RooQuintana RooMuy satisfecho(a)</v>
      </c>
      <c r="B1835" s="19" t="str">
        <f t="shared" si="140"/>
        <v>sat1</v>
      </c>
      <c r="C1835" s="19" t="str">
        <f t="shared" si="141"/>
        <v>Quintana Roo</v>
      </c>
      <c r="D1835" s="19" t="str">
        <f t="shared" si="142"/>
        <v>Quintana Roo</v>
      </c>
      <c r="F1835" s="197" t="s">
        <v>316</v>
      </c>
      <c r="G1835" s="198" t="s">
        <v>45</v>
      </c>
      <c r="H1835" s="22" t="s">
        <v>448</v>
      </c>
      <c r="I1835" s="199">
        <v>10.46361895815456</v>
      </c>
      <c r="J1835" s="22">
        <v>79</v>
      </c>
      <c r="L1835" s="21" t="str">
        <f t="shared" si="144"/>
        <v>Muy satisfecho(a)</v>
      </c>
    </row>
    <row r="1836" spans="1:12" x14ac:dyDescent="0.25">
      <c r="A1836" s="25" t="str">
        <f t="shared" si="143"/>
        <v>sat1Quintana RooQuintana RooSatisfecho(a)</v>
      </c>
      <c r="B1836" s="19" t="str">
        <f t="shared" si="140"/>
        <v>sat1</v>
      </c>
      <c r="C1836" s="19" t="str">
        <f t="shared" si="141"/>
        <v>Quintana Roo</v>
      </c>
      <c r="D1836" s="19" t="str">
        <f t="shared" si="142"/>
        <v>Quintana Roo</v>
      </c>
      <c r="H1836" s="22" t="s">
        <v>449</v>
      </c>
      <c r="I1836" s="199">
        <v>64.266264991116486</v>
      </c>
      <c r="J1836" s="22">
        <v>463</v>
      </c>
      <c r="L1836" s="21" t="str">
        <f t="shared" si="144"/>
        <v>Satisfecho(a)</v>
      </c>
    </row>
    <row r="1837" spans="1:12" x14ac:dyDescent="0.25">
      <c r="A1837" s="25" t="str">
        <f t="shared" si="143"/>
        <v>sat1Quintana RooQuintana RooNi satisfecho(a) ni insatisfecho(a)</v>
      </c>
      <c r="B1837" s="19" t="str">
        <f t="shared" si="140"/>
        <v>sat1</v>
      </c>
      <c r="C1837" s="19" t="str">
        <f t="shared" si="141"/>
        <v>Quintana Roo</v>
      </c>
      <c r="D1837" s="19" t="str">
        <f t="shared" si="142"/>
        <v>Quintana Roo</v>
      </c>
      <c r="H1837" s="22" t="s">
        <v>450</v>
      </c>
      <c r="I1837" s="199">
        <v>12.465087071535519</v>
      </c>
      <c r="J1837" s="22">
        <v>90</v>
      </c>
      <c r="L1837" s="21" t="str">
        <f t="shared" si="144"/>
        <v>Ni satisfecho(a) ni insatisfecho(a)</v>
      </c>
    </row>
    <row r="1838" spans="1:12" x14ac:dyDescent="0.25">
      <c r="A1838" s="25" t="str">
        <f t="shared" si="143"/>
        <v>sat1Quintana RooQuintana RooInsatisfecho(a)</v>
      </c>
      <c r="B1838" s="19" t="str">
        <f t="shared" si="140"/>
        <v>sat1</v>
      </c>
      <c r="C1838" s="19" t="str">
        <f t="shared" si="141"/>
        <v>Quintana Roo</v>
      </c>
      <c r="D1838" s="19" t="str">
        <f t="shared" si="142"/>
        <v>Quintana Roo</v>
      </c>
      <c r="H1838" s="22" t="s">
        <v>451</v>
      </c>
      <c r="I1838" s="199">
        <v>11.127888441500275</v>
      </c>
      <c r="J1838" s="22">
        <v>80</v>
      </c>
      <c r="L1838" s="21" t="str">
        <f t="shared" si="144"/>
        <v>Insatisfecho(a)</v>
      </c>
    </row>
    <row r="1839" spans="1:12" x14ac:dyDescent="0.25">
      <c r="A1839" s="25" t="str">
        <f t="shared" si="143"/>
        <v>sat1Quintana RooQuintana RooMuy insatisfecho(a)</v>
      </c>
      <c r="B1839" s="19" t="str">
        <f t="shared" si="140"/>
        <v>sat1</v>
      </c>
      <c r="C1839" s="19" t="str">
        <f t="shared" si="141"/>
        <v>Quintana Roo</v>
      </c>
      <c r="D1839" s="19" t="str">
        <f t="shared" si="142"/>
        <v>Quintana Roo</v>
      </c>
      <c r="H1839" s="22" t="s">
        <v>452</v>
      </c>
      <c r="I1839" s="199">
        <v>1.6771405376930952</v>
      </c>
      <c r="J1839" s="22">
        <v>12</v>
      </c>
      <c r="L1839" s="21" t="str">
        <f t="shared" si="144"/>
        <v>Muy insatisfecho(a)</v>
      </c>
    </row>
    <row r="1840" spans="1:12" x14ac:dyDescent="0.25">
      <c r="A1840" s="25" t="str">
        <f t="shared" si="143"/>
        <v>sat1Quintana RooQuintana RooTotal</v>
      </c>
      <c r="B1840" s="19" t="str">
        <f t="shared" si="140"/>
        <v>sat1</v>
      </c>
      <c r="C1840" s="19" t="str">
        <f t="shared" si="141"/>
        <v>Quintana Roo</v>
      </c>
      <c r="D1840" s="19" t="str">
        <f t="shared" si="142"/>
        <v>Quintana Roo</v>
      </c>
      <c r="H1840" s="22" t="s">
        <v>41</v>
      </c>
      <c r="I1840" s="199">
        <v>100</v>
      </c>
      <c r="J1840" s="22">
        <v>724</v>
      </c>
      <c r="L1840" s="21" t="str">
        <f t="shared" si="144"/>
        <v/>
      </c>
    </row>
    <row r="1841" spans="1:12" x14ac:dyDescent="0.25">
      <c r="A1841" s="25" t="str">
        <f t="shared" si="143"/>
        <v>sat1San Luis PotosíSan Luis PotosíMuy satisfecho(a)</v>
      </c>
      <c r="B1841" s="19" t="str">
        <f t="shared" si="140"/>
        <v>sat1</v>
      </c>
      <c r="C1841" s="19" t="str">
        <f t="shared" si="141"/>
        <v>San Luis Potosí</v>
      </c>
      <c r="D1841" s="19" t="str">
        <f t="shared" si="142"/>
        <v>San Luis Potosí</v>
      </c>
      <c r="F1841" s="197" t="s">
        <v>317</v>
      </c>
      <c r="G1841" s="198" t="s">
        <v>45</v>
      </c>
      <c r="H1841" s="22" t="s">
        <v>448</v>
      </c>
      <c r="I1841" s="199">
        <v>30.028253436037737</v>
      </c>
      <c r="J1841" s="22">
        <v>226</v>
      </c>
      <c r="L1841" s="21" t="str">
        <f t="shared" si="144"/>
        <v>Muy satisfecho(a)</v>
      </c>
    </row>
    <row r="1842" spans="1:12" x14ac:dyDescent="0.25">
      <c r="A1842" s="25" t="str">
        <f t="shared" si="143"/>
        <v>sat1San Luis PotosíSan Luis PotosíSatisfecho(a)</v>
      </c>
      <c r="B1842" s="19" t="str">
        <f t="shared" si="140"/>
        <v>sat1</v>
      </c>
      <c r="C1842" s="19" t="str">
        <f t="shared" si="141"/>
        <v>San Luis Potosí</v>
      </c>
      <c r="D1842" s="19" t="str">
        <f t="shared" si="142"/>
        <v>San Luis Potosí</v>
      </c>
      <c r="H1842" s="22" t="s">
        <v>449</v>
      </c>
      <c r="I1842" s="199">
        <v>54.142632158799096</v>
      </c>
      <c r="J1842" s="22">
        <v>466</v>
      </c>
      <c r="L1842" s="21" t="str">
        <f t="shared" si="144"/>
        <v>Satisfecho(a)</v>
      </c>
    </row>
    <row r="1843" spans="1:12" x14ac:dyDescent="0.25">
      <c r="A1843" s="25" t="str">
        <f t="shared" si="143"/>
        <v>sat1San Luis PotosíSan Luis PotosíNi satisfecho(a) ni insatisfecho(a)</v>
      </c>
      <c r="B1843" s="19" t="str">
        <f t="shared" si="140"/>
        <v>sat1</v>
      </c>
      <c r="C1843" s="19" t="str">
        <f t="shared" si="141"/>
        <v>San Luis Potosí</v>
      </c>
      <c r="D1843" s="19" t="str">
        <f t="shared" si="142"/>
        <v>San Luis Potosí</v>
      </c>
      <c r="H1843" s="22" t="s">
        <v>450</v>
      </c>
      <c r="I1843" s="199">
        <v>8.7646046182851602</v>
      </c>
      <c r="J1843" s="22">
        <v>76</v>
      </c>
      <c r="L1843" s="21" t="str">
        <f t="shared" si="144"/>
        <v>Ni satisfecho(a) ni insatisfecho(a)</v>
      </c>
    </row>
    <row r="1844" spans="1:12" x14ac:dyDescent="0.25">
      <c r="A1844" s="25" t="str">
        <f t="shared" si="143"/>
        <v>sat1San Luis PotosíSan Luis PotosíInsatisfecho(a)</v>
      </c>
      <c r="B1844" s="19" t="str">
        <f t="shared" si="140"/>
        <v>sat1</v>
      </c>
      <c r="C1844" s="19" t="str">
        <f t="shared" si="141"/>
        <v>San Luis Potosí</v>
      </c>
      <c r="D1844" s="19" t="str">
        <f t="shared" si="142"/>
        <v>San Luis Potosí</v>
      </c>
      <c r="H1844" s="22" t="s">
        <v>451</v>
      </c>
      <c r="I1844" s="199">
        <v>4.9835196938527444</v>
      </c>
      <c r="J1844" s="22">
        <v>42</v>
      </c>
      <c r="L1844" s="21" t="str">
        <f t="shared" si="144"/>
        <v>Insatisfecho(a)</v>
      </c>
    </row>
    <row r="1845" spans="1:12" x14ac:dyDescent="0.25">
      <c r="A1845" s="25" t="str">
        <f t="shared" si="143"/>
        <v>sat1San Luis PotosíSan Luis PotosíMuy insatisfecho(a)</v>
      </c>
      <c r="B1845" s="19" t="str">
        <f t="shared" si="140"/>
        <v>sat1</v>
      </c>
      <c r="C1845" s="19" t="str">
        <f t="shared" si="141"/>
        <v>San Luis Potosí</v>
      </c>
      <c r="D1845" s="19" t="str">
        <f t="shared" si="142"/>
        <v>San Luis Potosí</v>
      </c>
      <c r="H1845" s="22" t="s">
        <v>452</v>
      </c>
      <c r="I1845" s="199">
        <v>1.1461002072009463</v>
      </c>
      <c r="J1845" s="22">
        <v>11</v>
      </c>
      <c r="L1845" s="21" t="str">
        <f t="shared" si="144"/>
        <v>Muy insatisfecho(a)</v>
      </c>
    </row>
    <row r="1846" spans="1:12" x14ac:dyDescent="0.25">
      <c r="A1846" s="25" t="str">
        <f t="shared" si="143"/>
        <v>sat1San Luis PotosíSan Luis PotosíNS/NR</v>
      </c>
      <c r="B1846" s="19" t="str">
        <f t="shared" si="140"/>
        <v>sat1</v>
      </c>
      <c r="C1846" s="19" t="str">
        <f t="shared" si="141"/>
        <v>San Luis Potosí</v>
      </c>
      <c r="D1846" s="19" t="str">
        <f t="shared" si="142"/>
        <v>San Luis Potosí</v>
      </c>
      <c r="H1846" s="22" t="s">
        <v>63</v>
      </c>
      <c r="I1846" s="199">
        <v>0.93488988582389898</v>
      </c>
      <c r="J1846" s="22">
        <v>8</v>
      </c>
      <c r="L1846" s="21" t="str">
        <f t="shared" si="144"/>
        <v>NS/NR</v>
      </c>
    </row>
    <row r="1847" spans="1:12" x14ac:dyDescent="0.25">
      <c r="A1847" s="25" t="str">
        <f t="shared" si="143"/>
        <v>sat1San Luis PotosíSan Luis PotosíTotal</v>
      </c>
      <c r="B1847" s="19" t="str">
        <f t="shared" si="140"/>
        <v>sat1</v>
      </c>
      <c r="C1847" s="19" t="str">
        <f t="shared" si="141"/>
        <v>San Luis Potosí</v>
      </c>
      <c r="D1847" s="19" t="str">
        <f t="shared" si="142"/>
        <v>San Luis Potosí</v>
      </c>
      <c r="H1847" s="22" t="s">
        <v>41</v>
      </c>
      <c r="I1847" s="199">
        <v>100</v>
      </c>
      <c r="J1847" s="22">
        <v>829</v>
      </c>
      <c r="L1847" s="21" t="str">
        <f t="shared" si="144"/>
        <v/>
      </c>
    </row>
    <row r="1848" spans="1:12" x14ac:dyDescent="0.25">
      <c r="A1848" s="25" t="str">
        <f t="shared" si="143"/>
        <v>sat1SinaloaSinaloaMuy satisfecho(a)</v>
      </c>
      <c r="B1848" s="19" t="str">
        <f t="shared" si="140"/>
        <v>sat1</v>
      </c>
      <c r="C1848" s="19" t="str">
        <f t="shared" si="141"/>
        <v>Sinaloa</v>
      </c>
      <c r="D1848" s="19" t="str">
        <f t="shared" si="142"/>
        <v>Sinaloa</v>
      </c>
      <c r="F1848" s="197" t="s">
        <v>318</v>
      </c>
      <c r="G1848" s="198" t="s">
        <v>45</v>
      </c>
      <c r="H1848" s="22" t="s">
        <v>448</v>
      </c>
      <c r="I1848" s="199">
        <v>28.68733382619234</v>
      </c>
      <c r="J1848" s="22">
        <v>204</v>
      </c>
      <c r="L1848" s="21" t="str">
        <f t="shared" si="144"/>
        <v>Muy satisfecho(a)</v>
      </c>
    </row>
    <row r="1849" spans="1:12" x14ac:dyDescent="0.25">
      <c r="A1849" s="25" t="str">
        <f t="shared" si="143"/>
        <v>sat1SinaloaSinaloaSatisfecho(a)</v>
      </c>
      <c r="B1849" s="19" t="str">
        <f t="shared" si="140"/>
        <v>sat1</v>
      </c>
      <c r="C1849" s="19" t="str">
        <f t="shared" si="141"/>
        <v>Sinaloa</v>
      </c>
      <c r="D1849" s="19" t="str">
        <f t="shared" si="142"/>
        <v>Sinaloa</v>
      </c>
      <c r="H1849" s="22" t="s">
        <v>449</v>
      </c>
      <c r="I1849" s="199">
        <v>56.834784509016842</v>
      </c>
      <c r="J1849" s="22">
        <v>416</v>
      </c>
      <c r="L1849" s="21" t="str">
        <f t="shared" si="144"/>
        <v>Satisfecho(a)</v>
      </c>
    </row>
    <row r="1850" spans="1:12" x14ac:dyDescent="0.25">
      <c r="A1850" s="25" t="str">
        <f t="shared" si="143"/>
        <v>sat1SinaloaSinaloaNi satisfecho(a) ni insatisfecho(a)</v>
      </c>
      <c r="B1850" s="19" t="str">
        <f t="shared" si="140"/>
        <v>sat1</v>
      </c>
      <c r="C1850" s="19" t="str">
        <f t="shared" si="141"/>
        <v>Sinaloa</v>
      </c>
      <c r="D1850" s="19" t="str">
        <f t="shared" si="142"/>
        <v>Sinaloa</v>
      </c>
      <c r="H1850" s="22" t="s">
        <v>450</v>
      </c>
      <c r="I1850" s="199">
        <v>6.5586998846585294</v>
      </c>
      <c r="J1850" s="22">
        <v>47</v>
      </c>
      <c r="L1850" s="21" t="str">
        <f t="shared" si="144"/>
        <v>Ni satisfecho(a) ni insatisfecho(a)</v>
      </c>
    </row>
    <row r="1851" spans="1:12" x14ac:dyDescent="0.25">
      <c r="A1851" s="25" t="str">
        <f t="shared" si="143"/>
        <v>sat1SinaloaSinaloaInsatisfecho(a)</v>
      </c>
      <c r="B1851" s="19" t="str">
        <f t="shared" si="140"/>
        <v>sat1</v>
      </c>
      <c r="C1851" s="19" t="str">
        <f t="shared" si="141"/>
        <v>Sinaloa</v>
      </c>
      <c r="D1851" s="19" t="str">
        <f t="shared" si="142"/>
        <v>Sinaloa</v>
      </c>
      <c r="H1851" s="22" t="s">
        <v>451</v>
      </c>
      <c r="I1851" s="199">
        <v>5.7259716665294205</v>
      </c>
      <c r="J1851" s="22">
        <v>43</v>
      </c>
      <c r="L1851" s="21" t="str">
        <f t="shared" si="144"/>
        <v>Insatisfecho(a)</v>
      </c>
    </row>
    <row r="1852" spans="1:12" x14ac:dyDescent="0.25">
      <c r="A1852" s="25" t="str">
        <f t="shared" si="143"/>
        <v>sat1SinaloaSinaloaMuy insatisfecho(a)</v>
      </c>
      <c r="B1852" s="19" t="str">
        <f t="shared" si="140"/>
        <v>sat1</v>
      </c>
      <c r="C1852" s="19" t="str">
        <f t="shared" si="141"/>
        <v>Sinaloa</v>
      </c>
      <c r="D1852" s="19" t="str">
        <f t="shared" si="142"/>
        <v>Sinaloa</v>
      </c>
      <c r="H1852" s="22" t="s">
        <v>452</v>
      </c>
      <c r="I1852" s="199">
        <v>2.193210113602809</v>
      </c>
      <c r="J1852" s="22">
        <v>17</v>
      </c>
      <c r="L1852" s="21" t="str">
        <f t="shared" si="144"/>
        <v>Muy insatisfecho(a)</v>
      </c>
    </row>
    <row r="1853" spans="1:12" x14ac:dyDescent="0.25">
      <c r="A1853" s="25" t="str">
        <f t="shared" si="143"/>
        <v>sat1SinaloaSinaloaTotal</v>
      </c>
      <c r="B1853" s="19" t="str">
        <f t="shared" si="140"/>
        <v>sat1</v>
      </c>
      <c r="C1853" s="19" t="str">
        <f t="shared" si="141"/>
        <v>Sinaloa</v>
      </c>
      <c r="D1853" s="19" t="str">
        <f t="shared" si="142"/>
        <v>Sinaloa</v>
      </c>
      <c r="H1853" s="22" t="s">
        <v>41</v>
      </c>
      <c r="I1853" s="199">
        <v>100</v>
      </c>
      <c r="J1853" s="22">
        <v>727</v>
      </c>
      <c r="L1853" s="21" t="str">
        <f t="shared" si="144"/>
        <v/>
      </c>
    </row>
    <row r="1854" spans="1:12" x14ac:dyDescent="0.25">
      <c r="A1854" s="25" t="str">
        <f t="shared" si="143"/>
        <v>sat1SonoraSonoraMuy satisfecho(a)</v>
      </c>
      <c r="B1854" s="19" t="str">
        <f t="shared" si="140"/>
        <v>sat1</v>
      </c>
      <c r="C1854" s="19" t="str">
        <f t="shared" si="141"/>
        <v>Sonora</v>
      </c>
      <c r="D1854" s="19" t="str">
        <f t="shared" si="142"/>
        <v>Sonora</v>
      </c>
      <c r="F1854" s="197" t="s">
        <v>319</v>
      </c>
      <c r="G1854" s="198" t="s">
        <v>45</v>
      </c>
      <c r="H1854" s="22" t="s">
        <v>448</v>
      </c>
      <c r="I1854" s="199">
        <v>21.171618176143401</v>
      </c>
      <c r="J1854" s="22">
        <v>159</v>
      </c>
      <c r="L1854" s="21" t="str">
        <f t="shared" si="144"/>
        <v>Muy satisfecho(a)</v>
      </c>
    </row>
    <row r="1855" spans="1:12" x14ac:dyDescent="0.25">
      <c r="A1855" s="25" t="str">
        <f t="shared" si="143"/>
        <v>sat1SonoraSonoraSatisfecho(a)</v>
      </c>
      <c r="B1855" s="19" t="str">
        <f t="shared" si="140"/>
        <v>sat1</v>
      </c>
      <c r="C1855" s="19" t="str">
        <f t="shared" si="141"/>
        <v>Sonora</v>
      </c>
      <c r="D1855" s="19" t="str">
        <f t="shared" si="142"/>
        <v>Sonora</v>
      </c>
      <c r="H1855" s="22" t="s">
        <v>449</v>
      </c>
      <c r="I1855" s="199">
        <v>65.476320168655633</v>
      </c>
      <c r="J1855" s="22">
        <v>495</v>
      </c>
      <c r="L1855" s="21" t="str">
        <f t="shared" si="144"/>
        <v>Satisfecho(a)</v>
      </c>
    </row>
    <row r="1856" spans="1:12" x14ac:dyDescent="0.25">
      <c r="A1856" s="25" t="str">
        <f t="shared" si="143"/>
        <v>sat1SonoraSonoraNi satisfecho(a) ni insatisfecho(a)</v>
      </c>
      <c r="B1856" s="19" t="str">
        <f t="shared" si="140"/>
        <v>sat1</v>
      </c>
      <c r="C1856" s="19" t="str">
        <f t="shared" si="141"/>
        <v>Sonora</v>
      </c>
      <c r="D1856" s="19" t="str">
        <f t="shared" si="142"/>
        <v>Sonora</v>
      </c>
      <c r="H1856" s="22" t="s">
        <v>450</v>
      </c>
      <c r="I1856" s="199">
        <v>4.3075224430696526</v>
      </c>
      <c r="J1856" s="22">
        <v>33</v>
      </c>
      <c r="L1856" s="21" t="str">
        <f t="shared" si="144"/>
        <v>Ni satisfecho(a) ni insatisfecho(a)</v>
      </c>
    </row>
    <row r="1857" spans="1:12" x14ac:dyDescent="0.25">
      <c r="A1857" s="25" t="str">
        <f t="shared" si="143"/>
        <v>sat1SonoraSonoraInsatisfecho(a)</v>
      </c>
      <c r="B1857" s="19" t="str">
        <f t="shared" si="140"/>
        <v>sat1</v>
      </c>
      <c r="C1857" s="19" t="str">
        <f t="shared" si="141"/>
        <v>Sonora</v>
      </c>
      <c r="D1857" s="19" t="str">
        <f t="shared" si="142"/>
        <v>Sonora</v>
      </c>
      <c r="H1857" s="22" t="s">
        <v>451</v>
      </c>
      <c r="I1857" s="199">
        <v>7.5958224593637018</v>
      </c>
      <c r="J1857" s="22">
        <v>53</v>
      </c>
      <c r="L1857" s="21" t="str">
        <f t="shared" si="144"/>
        <v>Insatisfecho(a)</v>
      </c>
    </row>
    <row r="1858" spans="1:12" x14ac:dyDescent="0.25">
      <c r="A1858" s="25" t="str">
        <f t="shared" si="143"/>
        <v>sat1SonoraSonoraMuy insatisfecho(a)</v>
      </c>
      <c r="B1858" s="19" t="str">
        <f t="shared" si="140"/>
        <v>sat1</v>
      </c>
      <c r="C1858" s="19" t="str">
        <f t="shared" si="141"/>
        <v>Sonora</v>
      </c>
      <c r="D1858" s="19" t="str">
        <f t="shared" si="142"/>
        <v>Sonora</v>
      </c>
      <c r="H1858" s="22" t="s">
        <v>452</v>
      </c>
      <c r="I1858" s="199">
        <v>1.3123845726255043</v>
      </c>
      <c r="J1858" s="22">
        <v>9</v>
      </c>
      <c r="L1858" s="21" t="str">
        <f t="shared" si="144"/>
        <v>Muy insatisfecho(a)</v>
      </c>
    </row>
    <row r="1859" spans="1:12" x14ac:dyDescent="0.25">
      <c r="A1859" s="25" t="str">
        <f t="shared" si="143"/>
        <v>sat1SonoraSonoraNS/NR</v>
      </c>
      <c r="B1859" s="19" t="str">
        <f t="shared" si="140"/>
        <v>sat1</v>
      </c>
      <c r="C1859" s="19" t="str">
        <f t="shared" si="141"/>
        <v>Sonora</v>
      </c>
      <c r="D1859" s="19" t="str">
        <f t="shared" si="142"/>
        <v>Sonora</v>
      </c>
      <c r="H1859" s="22" t="s">
        <v>63</v>
      </c>
      <c r="I1859" s="199">
        <v>0.13633218014229084</v>
      </c>
      <c r="J1859" s="22">
        <v>1</v>
      </c>
      <c r="L1859" s="21" t="str">
        <f t="shared" si="144"/>
        <v>NS/NR</v>
      </c>
    </row>
    <row r="1860" spans="1:12" x14ac:dyDescent="0.25">
      <c r="A1860" s="25" t="str">
        <f t="shared" si="143"/>
        <v>sat1SonoraSonoraTotal</v>
      </c>
      <c r="B1860" s="19" t="str">
        <f t="shared" ref="B1860:B1923" si="145">+IF(AND(G1860&lt;&gt;"",I1861="Estimate"),TRIM(MID(G1860,1,FIND(" ",G1860,1))),IF(AND(F1860&lt;&gt;"",I1861="Estimate"),TRIM(MID(F1860,1,FIND(" ",F1860,1))),IF(AND(E1860&lt;&gt;"",I1861="Estimate"),TRIM(MID(E1860,1,FIND(" ",E1860,1))),B1859)))</f>
        <v>sat1</v>
      </c>
      <c r="C1860" s="19" t="str">
        <f t="shared" si="141"/>
        <v>Sonora</v>
      </c>
      <c r="D1860" s="19" t="str">
        <f t="shared" si="142"/>
        <v>Sonora</v>
      </c>
      <c r="H1860" s="22" t="s">
        <v>41</v>
      </c>
      <c r="I1860" s="199">
        <v>100</v>
      </c>
      <c r="J1860" s="22">
        <v>750</v>
      </c>
      <c r="L1860" s="21" t="str">
        <f t="shared" si="144"/>
        <v/>
      </c>
    </row>
    <row r="1861" spans="1:12" x14ac:dyDescent="0.25">
      <c r="A1861" s="25" t="str">
        <f t="shared" si="143"/>
        <v>sat1TabascoTabascoMuy satisfecho(a)</v>
      </c>
      <c r="B1861" s="19" t="str">
        <f t="shared" si="145"/>
        <v>sat1</v>
      </c>
      <c r="C1861" s="19" t="str">
        <f t="shared" ref="C1861:C1924" si="146">+IF(AND(E1861&lt;&gt;"",G1861="% of Total"),TRIM(MID(E1861,FIND(" ",E1861,1),LEN(E1861))),IF(AND(D1861&lt;&gt;"Primer nivel",D1861&lt;&gt;"Segundo nivel"),D1861,C1860))</f>
        <v>Tabasco</v>
      </c>
      <c r="D1861" s="19" t="str">
        <f t="shared" ref="D1861:D1924" si="147">+IF(AND(G1861&lt;&gt;"",I1862="Estimate"),"Nacional",IF(AND(F1861&lt;&gt;"",G1861="% of Total"),TRIM(MID(F1861,FIND(" ",F1861,1),LEN(F1861))),D1860))</f>
        <v>Tabasco</v>
      </c>
      <c r="F1861" s="197" t="s">
        <v>320</v>
      </c>
      <c r="G1861" s="198" t="s">
        <v>45</v>
      </c>
      <c r="H1861" s="22" t="s">
        <v>448</v>
      </c>
      <c r="I1861" s="199">
        <v>19.097290256479184</v>
      </c>
      <c r="J1861" s="22">
        <v>131</v>
      </c>
      <c r="L1861" s="21" t="str">
        <f t="shared" si="144"/>
        <v>Muy satisfecho(a)</v>
      </c>
    </row>
    <row r="1862" spans="1:12" x14ac:dyDescent="0.25">
      <c r="A1862" s="25" t="str">
        <f t="shared" ref="A1862:A1925" si="148">IFERROR(CONCATENATE(B1862,C1862,D1862,IF(H1862&lt;&gt;"Total",MID(H1862,FIND(" ",H1862)+2,LEN(H1862)),"Total")),"")</f>
        <v>sat1TabascoTabascoSatisfecho(a)</v>
      </c>
      <c r="B1862" s="19" t="str">
        <f t="shared" si="145"/>
        <v>sat1</v>
      </c>
      <c r="C1862" s="19" t="str">
        <f t="shared" si="146"/>
        <v>Tabasco</v>
      </c>
      <c r="D1862" s="19" t="str">
        <f t="shared" si="147"/>
        <v>Tabasco</v>
      </c>
      <c r="H1862" s="22" t="s">
        <v>449</v>
      </c>
      <c r="I1862" s="199">
        <v>70.325956832648473</v>
      </c>
      <c r="J1862" s="22">
        <v>507</v>
      </c>
      <c r="L1862" s="21" t="str">
        <f t="shared" si="144"/>
        <v>Satisfecho(a)</v>
      </c>
    </row>
    <row r="1863" spans="1:12" x14ac:dyDescent="0.25">
      <c r="A1863" s="25" t="str">
        <f t="shared" si="148"/>
        <v>sat1TabascoTabascoNi satisfecho(a) ni insatisfecho(a)</v>
      </c>
      <c r="B1863" s="19" t="str">
        <f t="shared" si="145"/>
        <v>sat1</v>
      </c>
      <c r="C1863" s="19" t="str">
        <f t="shared" si="146"/>
        <v>Tabasco</v>
      </c>
      <c r="D1863" s="19" t="str">
        <f t="shared" si="147"/>
        <v>Tabasco</v>
      </c>
      <c r="H1863" s="22" t="s">
        <v>450</v>
      </c>
      <c r="I1863" s="199">
        <v>1.4071247746660935</v>
      </c>
      <c r="J1863" s="22">
        <v>11</v>
      </c>
      <c r="L1863" s="21" t="str">
        <f t="shared" ref="L1863:L1926" si="149">IF(H1863&lt;&gt;"",IFERROR(MID(H1863,FIND(" ",H1863)+2,LEN(H1863)),""),"")</f>
        <v>Ni satisfecho(a) ni insatisfecho(a)</v>
      </c>
    </row>
    <row r="1864" spans="1:12" x14ac:dyDescent="0.25">
      <c r="A1864" s="25" t="str">
        <f t="shared" si="148"/>
        <v>sat1TabascoTabascoInsatisfecho(a)</v>
      </c>
      <c r="B1864" s="19" t="str">
        <f t="shared" si="145"/>
        <v>sat1</v>
      </c>
      <c r="C1864" s="19" t="str">
        <f t="shared" si="146"/>
        <v>Tabasco</v>
      </c>
      <c r="D1864" s="19" t="str">
        <f t="shared" si="147"/>
        <v>Tabasco</v>
      </c>
      <c r="H1864" s="22" t="s">
        <v>451</v>
      </c>
      <c r="I1864" s="199">
        <v>6.9649906623948574</v>
      </c>
      <c r="J1864" s="22">
        <v>55</v>
      </c>
      <c r="L1864" s="21" t="str">
        <f t="shared" si="149"/>
        <v>Insatisfecho(a)</v>
      </c>
    </row>
    <row r="1865" spans="1:12" x14ac:dyDescent="0.25">
      <c r="A1865" s="25" t="str">
        <f t="shared" si="148"/>
        <v>sat1TabascoTabascoMuy insatisfecho(a)</v>
      </c>
      <c r="B1865" s="19" t="str">
        <f t="shared" si="145"/>
        <v>sat1</v>
      </c>
      <c r="C1865" s="19" t="str">
        <f t="shared" si="146"/>
        <v>Tabasco</v>
      </c>
      <c r="D1865" s="19" t="str">
        <f t="shared" si="147"/>
        <v>Tabasco</v>
      </c>
      <c r="H1865" s="22" t="s">
        <v>452</v>
      </c>
      <c r="I1865" s="199">
        <v>1.0981032789306466</v>
      </c>
      <c r="J1865" s="22">
        <v>10</v>
      </c>
      <c r="L1865" s="21" t="str">
        <f t="shared" si="149"/>
        <v>Muy insatisfecho(a)</v>
      </c>
    </row>
    <row r="1866" spans="1:12" x14ac:dyDescent="0.25">
      <c r="A1866" s="25" t="str">
        <f t="shared" si="148"/>
        <v>sat1TabascoTabascoNS/NR</v>
      </c>
      <c r="B1866" s="19" t="str">
        <f t="shared" si="145"/>
        <v>sat1</v>
      </c>
      <c r="C1866" s="19" t="str">
        <f t="shared" si="146"/>
        <v>Tabasco</v>
      </c>
      <c r="D1866" s="19" t="str">
        <f t="shared" si="147"/>
        <v>Tabasco</v>
      </c>
      <c r="H1866" s="22" t="s">
        <v>63</v>
      </c>
      <c r="I1866" s="199">
        <v>1.1065341948809124</v>
      </c>
      <c r="J1866" s="22">
        <v>7</v>
      </c>
      <c r="L1866" s="21" t="str">
        <f t="shared" si="149"/>
        <v>NS/NR</v>
      </c>
    </row>
    <row r="1867" spans="1:12" x14ac:dyDescent="0.25">
      <c r="A1867" s="25" t="str">
        <f t="shared" si="148"/>
        <v>sat1TabascoTabascoTotal</v>
      </c>
      <c r="B1867" s="19" t="str">
        <f t="shared" si="145"/>
        <v>sat1</v>
      </c>
      <c r="C1867" s="19" t="str">
        <f t="shared" si="146"/>
        <v>Tabasco</v>
      </c>
      <c r="D1867" s="19" t="str">
        <f t="shared" si="147"/>
        <v>Tabasco</v>
      </c>
      <c r="H1867" s="22" t="s">
        <v>41</v>
      </c>
      <c r="I1867" s="199">
        <v>100</v>
      </c>
      <c r="J1867" s="22">
        <v>721</v>
      </c>
      <c r="L1867" s="21" t="str">
        <f t="shared" si="149"/>
        <v/>
      </c>
    </row>
    <row r="1868" spans="1:12" x14ac:dyDescent="0.25">
      <c r="A1868" s="25" t="str">
        <f t="shared" si="148"/>
        <v>sat1TamaulipasTamaulipasMuy satisfecho(a)</v>
      </c>
      <c r="B1868" s="19" t="str">
        <f t="shared" si="145"/>
        <v>sat1</v>
      </c>
      <c r="C1868" s="19" t="str">
        <f t="shared" si="146"/>
        <v>Tamaulipas</v>
      </c>
      <c r="D1868" s="19" t="str">
        <f t="shared" si="147"/>
        <v>Tamaulipas</v>
      </c>
      <c r="F1868" s="197" t="s">
        <v>321</v>
      </c>
      <c r="G1868" s="198" t="s">
        <v>45</v>
      </c>
      <c r="H1868" s="22" t="s">
        <v>448</v>
      </c>
      <c r="I1868" s="199">
        <v>19.275400590117663</v>
      </c>
      <c r="J1868" s="22">
        <v>139</v>
      </c>
      <c r="L1868" s="21" t="str">
        <f t="shared" si="149"/>
        <v>Muy satisfecho(a)</v>
      </c>
    </row>
    <row r="1869" spans="1:12" x14ac:dyDescent="0.25">
      <c r="A1869" s="25" t="str">
        <f t="shared" si="148"/>
        <v>sat1TamaulipasTamaulipasSatisfecho(a)</v>
      </c>
      <c r="B1869" s="19" t="str">
        <f t="shared" si="145"/>
        <v>sat1</v>
      </c>
      <c r="C1869" s="19" t="str">
        <f t="shared" si="146"/>
        <v>Tamaulipas</v>
      </c>
      <c r="D1869" s="19" t="str">
        <f t="shared" si="147"/>
        <v>Tamaulipas</v>
      </c>
      <c r="H1869" s="22" t="s">
        <v>449</v>
      </c>
      <c r="I1869" s="199">
        <v>56.63132231947182</v>
      </c>
      <c r="J1869" s="22">
        <v>416</v>
      </c>
      <c r="L1869" s="21" t="str">
        <f t="shared" si="149"/>
        <v>Satisfecho(a)</v>
      </c>
    </row>
    <row r="1870" spans="1:12" x14ac:dyDescent="0.25">
      <c r="A1870" s="25" t="str">
        <f t="shared" si="148"/>
        <v>sat1TamaulipasTamaulipasNi satisfecho(a) ni insatisfecho(a)</v>
      </c>
      <c r="B1870" s="19" t="str">
        <f t="shared" si="145"/>
        <v>sat1</v>
      </c>
      <c r="C1870" s="19" t="str">
        <f t="shared" si="146"/>
        <v>Tamaulipas</v>
      </c>
      <c r="D1870" s="19" t="str">
        <f t="shared" si="147"/>
        <v>Tamaulipas</v>
      </c>
      <c r="H1870" s="22" t="s">
        <v>450</v>
      </c>
      <c r="I1870" s="199">
        <v>4.4776973095514476</v>
      </c>
      <c r="J1870" s="22">
        <v>37</v>
      </c>
      <c r="L1870" s="21" t="str">
        <f t="shared" si="149"/>
        <v>Ni satisfecho(a) ni insatisfecho(a)</v>
      </c>
    </row>
    <row r="1871" spans="1:12" x14ac:dyDescent="0.25">
      <c r="A1871" s="25" t="str">
        <f t="shared" si="148"/>
        <v>sat1TamaulipasTamaulipasInsatisfecho(a)</v>
      </c>
      <c r="B1871" s="19" t="str">
        <f t="shared" si="145"/>
        <v>sat1</v>
      </c>
      <c r="C1871" s="19" t="str">
        <f t="shared" si="146"/>
        <v>Tamaulipas</v>
      </c>
      <c r="D1871" s="19" t="str">
        <f t="shared" si="147"/>
        <v>Tamaulipas</v>
      </c>
      <c r="H1871" s="22" t="s">
        <v>451</v>
      </c>
      <c r="I1871" s="199">
        <v>14.606638393749538</v>
      </c>
      <c r="J1871" s="22">
        <v>97</v>
      </c>
      <c r="L1871" s="21" t="str">
        <f t="shared" si="149"/>
        <v>Insatisfecho(a)</v>
      </c>
    </row>
    <row r="1872" spans="1:12" x14ac:dyDescent="0.25">
      <c r="A1872" s="25" t="str">
        <f t="shared" si="148"/>
        <v>sat1TamaulipasTamaulipasMuy insatisfecho(a)</v>
      </c>
      <c r="B1872" s="19" t="str">
        <f t="shared" si="145"/>
        <v>sat1</v>
      </c>
      <c r="C1872" s="19" t="str">
        <f t="shared" si="146"/>
        <v>Tamaulipas</v>
      </c>
      <c r="D1872" s="19" t="str">
        <f t="shared" si="147"/>
        <v>Tamaulipas</v>
      </c>
      <c r="H1872" s="22" t="s">
        <v>452</v>
      </c>
      <c r="I1872" s="199">
        <v>3.0338877046673902</v>
      </c>
      <c r="J1872" s="22">
        <v>25</v>
      </c>
      <c r="L1872" s="21" t="str">
        <f t="shared" si="149"/>
        <v>Muy insatisfecho(a)</v>
      </c>
    </row>
    <row r="1873" spans="1:12" x14ac:dyDescent="0.25">
      <c r="A1873" s="25" t="str">
        <f t="shared" si="148"/>
        <v>sat1TamaulipasTamaulipasNS/NR</v>
      </c>
      <c r="B1873" s="19" t="str">
        <f t="shared" si="145"/>
        <v>sat1</v>
      </c>
      <c r="C1873" s="19" t="str">
        <f t="shared" si="146"/>
        <v>Tamaulipas</v>
      </c>
      <c r="D1873" s="19" t="str">
        <f t="shared" si="147"/>
        <v>Tamaulipas</v>
      </c>
      <c r="H1873" s="22" t="s">
        <v>63</v>
      </c>
      <c r="I1873" s="199">
        <v>1.9750536824423439</v>
      </c>
      <c r="J1873" s="22">
        <v>12</v>
      </c>
      <c r="L1873" s="21" t="str">
        <f t="shared" si="149"/>
        <v>NS/NR</v>
      </c>
    </row>
    <row r="1874" spans="1:12" x14ac:dyDescent="0.25">
      <c r="A1874" s="25" t="str">
        <f t="shared" si="148"/>
        <v>sat1TamaulipasTamaulipasTotal</v>
      </c>
      <c r="B1874" s="19" t="str">
        <f t="shared" si="145"/>
        <v>sat1</v>
      </c>
      <c r="C1874" s="19" t="str">
        <f t="shared" si="146"/>
        <v>Tamaulipas</v>
      </c>
      <c r="D1874" s="19" t="str">
        <f t="shared" si="147"/>
        <v>Tamaulipas</v>
      </c>
      <c r="H1874" s="22" t="s">
        <v>41</v>
      </c>
      <c r="I1874" s="199">
        <v>100</v>
      </c>
      <c r="J1874" s="22">
        <v>726</v>
      </c>
      <c r="L1874" s="21" t="str">
        <f t="shared" si="149"/>
        <v/>
      </c>
    </row>
    <row r="1875" spans="1:12" x14ac:dyDescent="0.25">
      <c r="A1875" s="25" t="str">
        <f t="shared" si="148"/>
        <v>sat1TlaxcalaTlaxcalaMuy satisfecho(a)</v>
      </c>
      <c r="B1875" s="19" t="str">
        <f t="shared" si="145"/>
        <v>sat1</v>
      </c>
      <c r="C1875" s="19" t="str">
        <f t="shared" si="146"/>
        <v>Tlaxcala</v>
      </c>
      <c r="D1875" s="19" t="str">
        <f t="shared" si="147"/>
        <v>Tlaxcala</v>
      </c>
      <c r="F1875" s="197" t="s">
        <v>322</v>
      </c>
      <c r="G1875" s="198" t="s">
        <v>45</v>
      </c>
      <c r="H1875" s="22" t="s">
        <v>448</v>
      </c>
      <c r="I1875" s="199">
        <v>7.4162362829345669</v>
      </c>
      <c r="J1875" s="22">
        <v>58</v>
      </c>
      <c r="L1875" s="21" t="str">
        <f t="shared" si="149"/>
        <v>Muy satisfecho(a)</v>
      </c>
    </row>
    <row r="1876" spans="1:12" x14ac:dyDescent="0.25">
      <c r="A1876" s="25" t="str">
        <f t="shared" si="148"/>
        <v>sat1TlaxcalaTlaxcalaSatisfecho(a)</v>
      </c>
      <c r="B1876" s="19" t="str">
        <f t="shared" si="145"/>
        <v>sat1</v>
      </c>
      <c r="C1876" s="19" t="str">
        <f t="shared" si="146"/>
        <v>Tlaxcala</v>
      </c>
      <c r="D1876" s="19" t="str">
        <f t="shared" si="147"/>
        <v>Tlaxcala</v>
      </c>
      <c r="H1876" s="22" t="s">
        <v>449</v>
      </c>
      <c r="I1876" s="199">
        <v>70.317296977896859</v>
      </c>
      <c r="J1876" s="22">
        <v>533</v>
      </c>
      <c r="L1876" s="21" t="str">
        <f t="shared" si="149"/>
        <v>Satisfecho(a)</v>
      </c>
    </row>
    <row r="1877" spans="1:12" x14ac:dyDescent="0.25">
      <c r="A1877" s="25" t="str">
        <f t="shared" si="148"/>
        <v>sat1TlaxcalaTlaxcalaNi satisfecho(a) ni insatisfecho(a)</v>
      </c>
      <c r="B1877" s="19" t="str">
        <f t="shared" si="145"/>
        <v>sat1</v>
      </c>
      <c r="C1877" s="19" t="str">
        <f t="shared" si="146"/>
        <v>Tlaxcala</v>
      </c>
      <c r="D1877" s="19" t="str">
        <f t="shared" si="147"/>
        <v>Tlaxcala</v>
      </c>
      <c r="H1877" s="22" t="s">
        <v>450</v>
      </c>
      <c r="I1877" s="199">
        <v>8.8426838140179562</v>
      </c>
      <c r="J1877" s="22">
        <v>69</v>
      </c>
      <c r="L1877" s="21" t="str">
        <f t="shared" si="149"/>
        <v>Ni satisfecho(a) ni insatisfecho(a)</v>
      </c>
    </row>
    <row r="1878" spans="1:12" x14ac:dyDescent="0.25">
      <c r="A1878" s="25" t="str">
        <f t="shared" si="148"/>
        <v>sat1TlaxcalaTlaxcalaInsatisfecho(a)</v>
      </c>
      <c r="B1878" s="19" t="str">
        <f t="shared" si="145"/>
        <v>sat1</v>
      </c>
      <c r="C1878" s="19" t="str">
        <f t="shared" si="146"/>
        <v>Tlaxcala</v>
      </c>
      <c r="D1878" s="19" t="str">
        <f t="shared" si="147"/>
        <v>Tlaxcala</v>
      </c>
      <c r="H1878" s="22" t="s">
        <v>451</v>
      </c>
      <c r="I1878" s="199">
        <v>12.170368067701718</v>
      </c>
      <c r="J1878" s="22">
        <v>86</v>
      </c>
      <c r="L1878" s="21" t="str">
        <f t="shared" si="149"/>
        <v>Insatisfecho(a)</v>
      </c>
    </row>
    <row r="1879" spans="1:12" x14ac:dyDescent="0.25">
      <c r="A1879" s="25" t="str">
        <f t="shared" si="148"/>
        <v>sat1TlaxcalaTlaxcalaMuy insatisfecho(a)</v>
      </c>
      <c r="B1879" s="19" t="str">
        <f t="shared" si="145"/>
        <v>sat1</v>
      </c>
      <c r="C1879" s="19" t="str">
        <f t="shared" si="146"/>
        <v>Tlaxcala</v>
      </c>
      <c r="D1879" s="19" t="str">
        <f t="shared" si="147"/>
        <v>Tlaxcala</v>
      </c>
      <c r="H1879" s="22" t="s">
        <v>452</v>
      </c>
      <c r="I1879" s="199">
        <v>1.1145830042820906</v>
      </c>
      <c r="J1879" s="22">
        <v>11</v>
      </c>
      <c r="L1879" s="21" t="str">
        <f t="shared" si="149"/>
        <v>Muy insatisfecho(a)</v>
      </c>
    </row>
    <row r="1880" spans="1:12" x14ac:dyDescent="0.25">
      <c r="A1880" s="25" t="str">
        <f t="shared" si="148"/>
        <v>sat1TlaxcalaTlaxcalaNS/NR</v>
      </c>
      <c r="B1880" s="19" t="str">
        <f t="shared" si="145"/>
        <v>sat1</v>
      </c>
      <c r="C1880" s="19" t="str">
        <f t="shared" si="146"/>
        <v>Tlaxcala</v>
      </c>
      <c r="D1880" s="19" t="str">
        <f t="shared" si="147"/>
        <v>Tlaxcala</v>
      </c>
      <c r="H1880" s="22" t="s">
        <v>63</v>
      </c>
      <c r="I1880" s="199">
        <v>0.13883185316668939</v>
      </c>
      <c r="J1880" s="22">
        <v>1</v>
      </c>
      <c r="L1880" s="21" t="str">
        <f t="shared" si="149"/>
        <v>NS/NR</v>
      </c>
    </row>
    <row r="1881" spans="1:12" x14ac:dyDescent="0.25">
      <c r="A1881" s="25" t="str">
        <f t="shared" si="148"/>
        <v>sat1TlaxcalaTlaxcalaTotal</v>
      </c>
      <c r="B1881" s="19" t="str">
        <f t="shared" si="145"/>
        <v>sat1</v>
      </c>
      <c r="C1881" s="19" t="str">
        <f t="shared" si="146"/>
        <v>Tlaxcala</v>
      </c>
      <c r="D1881" s="19" t="str">
        <f t="shared" si="147"/>
        <v>Tlaxcala</v>
      </c>
      <c r="H1881" s="22" t="s">
        <v>41</v>
      </c>
      <c r="I1881" s="199">
        <v>100</v>
      </c>
      <c r="J1881" s="22">
        <v>758</v>
      </c>
      <c r="L1881" s="21" t="str">
        <f t="shared" si="149"/>
        <v/>
      </c>
    </row>
    <row r="1882" spans="1:12" x14ac:dyDescent="0.25">
      <c r="A1882" s="25" t="str">
        <f t="shared" si="148"/>
        <v>sat1Veracruz NorteVeracruz NorteMuy satisfecho(a)</v>
      </c>
      <c r="B1882" s="19" t="str">
        <f t="shared" si="145"/>
        <v>sat1</v>
      </c>
      <c r="C1882" s="19" t="str">
        <f t="shared" si="146"/>
        <v>Veracruz Norte</v>
      </c>
      <c r="D1882" s="19" t="str">
        <f t="shared" si="147"/>
        <v>Veracruz Norte</v>
      </c>
      <c r="F1882" s="197" t="s">
        <v>323</v>
      </c>
      <c r="G1882" s="198" t="s">
        <v>45</v>
      </c>
      <c r="H1882" s="22" t="s">
        <v>448</v>
      </c>
      <c r="I1882" s="199">
        <v>18.877870345313529</v>
      </c>
      <c r="J1882" s="22">
        <v>133</v>
      </c>
      <c r="L1882" s="21" t="str">
        <f t="shared" si="149"/>
        <v>Muy satisfecho(a)</v>
      </c>
    </row>
    <row r="1883" spans="1:12" x14ac:dyDescent="0.25">
      <c r="A1883" s="25" t="str">
        <f t="shared" si="148"/>
        <v>sat1Veracruz NorteVeracruz NorteSatisfecho(a)</v>
      </c>
      <c r="B1883" s="19" t="str">
        <f t="shared" si="145"/>
        <v>sat1</v>
      </c>
      <c r="C1883" s="19" t="str">
        <f t="shared" si="146"/>
        <v>Veracruz Norte</v>
      </c>
      <c r="D1883" s="19" t="str">
        <f t="shared" si="147"/>
        <v>Veracruz Norte</v>
      </c>
      <c r="H1883" s="22" t="s">
        <v>449</v>
      </c>
      <c r="I1883" s="199">
        <v>69.672991314893963</v>
      </c>
      <c r="J1883" s="22">
        <v>511</v>
      </c>
      <c r="L1883" s="21" t="str">
        <f t="shared" si="149"/>
        <v>Satisfecho(a)</v>
      </c>
    </row>
    <row r="1884" spans="1:12" x14ac:dyDescent="0.25">
      <c r="A1884" s="25" t="str">
        <f t="shared" si="148"/>
        <v>sat1Veracruz NorteVeracruz NorteNi satisfecho(a) ni insatisfecho(a)</v>
      </c>
      <c r="B1884" s="19" t="str">
        <f t="shared" si="145"/>
        <v>sat1</v>
      </c>
      <c r="C1884" s="19" t="str">
        <f t="shared" si="146"/>
        <v>Veracruz Norte</v>
      </c>
      <c r="D1884" s="19" t="str">
        <f t="shared" si="147"/>
        <v>Veracruz Norte</v>
      </c>
      <c r="H1884" s="22" t="s">
        <v>450</v>
      </c>
      <c r="I1884" s="199">
        <v>5.5515837225630147</v>
      </c>
      <c r="J1884" s="22">
        <v>36</v>
      </c>
      <c r="L1884" s="21" t="str">
        <f t="shared" si="149"/>
        <v>Ni satisfecho(a) ni insatisfecho(a)</v>
      </c>
    </row>
    <row r="1885" spans="1:12" x14ac:dyDescent="0.25">
      <c r="A1885" s="25" t="str">
        <f t="shared" si="148"/>
        <v>sat1Veracruz NorteVeracruz NorteInsatisfecho(a)</v>
      </c>
      <c r="B1885" s="19" t="str">
        <f t="shared" si="145"/>
        <v>sat1</v>
      </c>
      <c r="C1885" s="19" t="str">
        <f t="shared" si="146"/>
        <v>Veracruz Norte</v>
      </c>
      <c r="D1885" s="19" t="str">
        <f t="shared" si="147"/>
        <v>Veracruz Norte</v>
      </c>
      <c r="H1885" s="22" t="s">
        <v>451</v>
      </c>
      <c r="I1885" s="199">
        <v>4.0845211471104781</v>
      </c>
      <c r="J1885" s="22">
        <v>28</v>
      </c>
      <c r="L1885" s="21" t="str">
        <f t="shared" si="149"/>
        <v>Insatisfecho(a)</v>
      </c>
    </row>
    <row r="1886" spans="1:12" x14ac:dyDescent="0.25">
      <c r="A1886" s="25" t="str">
        <f t="shared" si="148"/>
        <v>sat1Veracruz NorteVeracruz NorteMuy insatisfecho(a)</v>
      </c>
      <c r="B1886" s="19" t="str">
        <f t="shared" si="145"/>
        <v>sat1</v>
      </c>
      <c r="C1886" s="19" t="str">
        <f t="shared" si="146"/>
        <v>Veracruz Norte</v>
      </c>
      <c r="D1886" s="19" t="str">
        <f t="shared" si="147"/>
        <v>Veracruz Norte</v>
      </c>
      <c r="H1886" s="22" t="s">
        <v>452</v>
      </c>
      <c r="I1886" s="199">
        <v>1.8130334701189847</v>
      </c>
      <c r="J1886" s="22">
        <v>12</v>
      </c>
      <c r="L1886" s="21" t="str">
        <f t="shared" si="149"/>
        <v>Muy insatisfecho(a)</v>
      </c>
    </row>
    <row r="1887" spans="1:12" x14ac:dyDescent="0.25">
      <c r="A1887" s="25" t="str">
        <f t="shared" si="148"/>
        <v>sat1Veracruz NorteVeracruz NorteTotal</v>
      </c>
      <c r="B1887" s="19" t="str">
        <f t="shared" si="145"/>
        <v>sat1</v>
      </c>
      <c r="C1887" s="19" t="str">
        <f t="shared" si="146"/>
        <v>Veracruz Norte</v>
      </c>
      <c r="D1887" s="19" t="str">
        <f t="shared" si="147"/>
        <v>Veracruz Norte</v>
      </c>
      <c r="H1887" s="22" t="s">
        <v>41</v>
      </c>
      <c r="I1887" s="199">
        <v>100</v>
      </c>
      <c r="J1887" s="22">
        <v>720</v>
      </c>
      <c r="L1887" s="21" t="str">
        <f t="shared" si="149"/>
        <v/>
      </c>
    </row>
    <row r="1888" spans="1:12" x14ac:dyDescent="0.25">
      <c r="A1888" s="25" t="str">
        <f t="shared" si="148"/>
        <v>sat1Veracruz SurVeracruz SurMuy satisfecho(a)</v>
      </c>
      <c r="B1888" s="19" t="str">
        <f t="shared" si="145"/>
        <v>sat1</v>
      </c>
      <c r="C1888" s="19" t="str">
        <f t="shared" si="146"/>
        <v>Veracruz Sur</v>
      </c>
      <c r="D1888" s="19" t="str">
        <f t="shared" si="147"/>
        <v>Veracruz Sur</v>
      </c>
      <c r="F1888" s="197" t="s">
        <v>324</v>
      </c>
      <c r="G1888" s="198" t="s">
        <v>45</v>
      </c>
      <c r="H1888" s="22" t="s">
        <v>448</v>
      </c>
      <c r="I1888" s="199">
        <v>10.398028704238859</v>
      </c>
      <c r="J1888" s="22">
        <v>82</v>
      </c>
      <c r="L1888" s="21" t="str">
        <f t="shared" si="149"/>
        <v>Muy satisfecho(a)</v>
      </c>
    </row>
    <row r="1889" spans="1:12" x14ac:dyDescent="0.25">
      <c r="A1889" s="25" t="str">
        <f t="shared" si="148"/>
        <v>sat1Veracruz SurVeracruz SurSatisfecho(a)</v>
      </c>
      <c r="B1889" s="19" t="str">
        <f t="shared" si="145"/>
        <v>sat1</v>
      </c>
      <c r="C1889" s="19" t="str">
        <f t="shared" si="146"/>
        <v>Veracruz Sur</v>
      </c>
      <c r="D1889" s="19" t="str">
        <f t="shared" si="147"/>
        <v>Veracruz Sur</v>
      </c>
      <c r="H1889" s="22" t="s">
        <v>449</v>
      </c>
      <c r="I1889" s="199">
        <v>75.446332673176954</v>
      </c>
      <c r="J1889" s="22">
        <v>548</v>
      </c>
      <c r="L1889" s="21" t="str">
        <f t="shared" si="149"/>
        <v>Satisfecho(a)</v>
      </c>
    </row>
    <row r="1890" spans="1:12" x14ac:dyDescent="0.25">
      <c r="A1890" s="25" t="str">
        <f t="shared" si="148"/>
        <v>sat1Veracruz SurVeracruz SurNi satisfecho(a) ni insatisfecho(a)</v>
      </c>
      <c r="B1890" s="19" t="str">
        <f t="shared" si="145"/>
        <v>sat1</v>
      </c>
      <c r="C1890" s="19" t="str">
        <f t="shared" si="146"/>
        <v>Veracruz Sur</v>
      </c>
      <c r="D1890" s="19" t="str">
        <f t="shared" si="147"/>
        <v>Veracruz Sur</v>
      </c>
      <c r="H1890" s="22" t="s">
        <v>450</v>
      </c>
      <c r="I1890" s="199">
        <v>6.7649319927884397</v>
      </c>
      <c r="J1890" s="22">
        <v>51</v>
      </c>
      <c r="L1890" s="21" t="str">
        <f t="shared" si="149"/>
        <v>Ni satisfecho(a) ni insatisfecho(a)</v>
      </c>
    </row>
    <row r="1891" spans="1:12" x14ac:dyDescent="0.25">
      <c r="A1891" s="25" t="str">
        <f t="shared" si="148"/>
        <v>sat1Veracruz SurVeracruz SurInsatisfecho(a)</v>
      </c>
      <c r="B1891" s="19" t="str">
        <f t="shared" si="145"/>
        <v>sat1</v>
      </c>
      <c r="C1891" s="19" t="str">
        <f t="shared" si="146"/>
        <v>Veracruz Sur</v>
      </c>
      <c r="D1891" s="19" t="str">
        <f t="shared" si="147"/>
        <v>Veracruz Sur</v>
      </c>
      <c r="H1891" s="22" t="s">
        <v>451</v>
      </c>
      <c r="I1891" s="199">
        <v>5.8534344735685817</v>
      </c>
      <c r="J1891" s="22">
        <v>49</v>
      </c>
      <c r="L1891" s="21" t="str">
        <f t="shared" si="149"/>
        <v>Insatisfecho(a)</v>
      </c>
    </row>
    <row r="1892" spans="1:12" x14ac:dyDescent="0.25">
      <c r="A1892" s="25" t="str">
        <f t="shared" si="148"/>
        <v>sat1Veracruz SurVeracruz SurMuy insatisfecho(a)</v>
      </c>
      <c r="B1892" s="19" t="str">
        <f t="shared" si="145"/>
        <v>sat1</v>
      </c>
      <c r="C1892" s="19" t="str">
        <f t="shared" si="146"/>
        <v>Veracruz Sur</v>
      </c>
      <c r="D1892" s="19" t="str">
        <f t="shared" si="147"/>
        <v>Veracruz Sur</v>
      </c>
      <c r="H1892" s="22" t="s">
        <v>452</v>
      </c>
      <c r="I1892" s="199">
        <v>1.4465120864772947</v>
      </c>
      <c r="J1892" s="22">
        <v>11</v>
      </c>
      <c r="L1892" s="21" t="str">
        <f t="shared" si="149"/>
        <v>Muy insatisfecho(a)</v>
      </c>
    </row>
    <row r="1893" spans="1:12" x14ac:dyDescent="0.25">
      <c r="A1893" s="25" t="str">
        <f t="shared" si="148"/>
        <v>sat1Veracruz SurVeracruz SurNS/NR</v>
      </c>
      <c r="B1893" s="19" t="str">
        <f t="shared" si="145"/>
        <v>sat1</v>
      </c>
      <c r="C1893" s="19" t="str">
        <f t="shared" si="146"/>
        <v>Veracruz Sur</v>
      </c>
      <c r="D1893" s="19" t="str">
        <f t="shared" si="147"/>
        <v>Veracruz Sur</v>
      </c>
      <c r="H1893" s="22" t="s">
        <v>63</v>
      </c>
      <c r="I1893" s="199">
        <v>9.0760069749935376E-2</v>
      </c>
      <c r="J1893" s="22">
        <v>1</v>
      </c>
      <c r="L1893" s="21" t="str">
        <f t="shared" si="149"/>
        <v>NS/NR</v>
      </c>
    </row>
    <row r="1894" spans="1:12" x14ac:dyDescent="0.25">
      <c r="A1894" s="25" t="str">
        <f t="shared" si="148"/>
        <v>sat1Veracruz SurVeracruz SurTotal</v>
      </c>
      <c r="B1894" s="19" t="str">
        <f t="shared" si="145"/>
        <v>sat1</v>
      </c>
      <c r="C1894" s="19" t="str">
        <f t="shared" si="146"/>
        <v>Veracruz Sur</v>
      </c>
      <c r="D1894" s="19" t="str">
        <f t="shared" si="147"/>
        <v>Veracruz Sur</v>
      </c>
      <c r="H1894" s="22" t="s">
        <v>41</v>
      </c>
      <c r="I1894" s="199">
        <v>100</v>
      </c>
      <c r="J1894" s="22">
        <v>742</v>
      </c>
      <c r="L1894" s="21" t="str">
        <f t="shared" si="149"/>
        <v/>
      </c>
    </row>
    <row r="1895" spans="1:12" x14ac:dyDescent="0.25">
      <c r="A1895" s="25" t="str">
        <f t="shared" si="148"/>
        <v>sat1YucatánYucatánMuy satisfecho(a)</v>
      </c>
      <c r="B1895" s="19" t="str">
        <f t="shared" si="145"/>
        <v>sat1</v>
      </c>
      <c r="C1895" s="19" t="str">
        <f t="shared" si="146"/>
        <v>Yucatán</v>
      </c>
      <c r="D1895" s="19" t="str">
        <f t="shared" si="147"/>
        <v>Yucatán</v>
      </c>
      <c r="F1895" s="197" t="s">
        <v>325</v>
      </c>
      <c r="G1895" s="198" t="s">
        <v>45</v>
      </c>
      <c r="H1895" s="22" t="s">
        <v>448</v>
      </c>
      <c r="I1895" s="199">
        <v>13.964722746488468</v>
      </c>
      <c r="J1895" s="22">
        <v>102</v>
      </c>
      <c r="L1895" s="21" t="str">
        <f t="shared" si="149"/>
        <v>Muy satisfecho(a)</v>
      </c>
    </row>
    <row r="1896" spans="1:12" x14ac:dyDescent="0.25">
      <c r="A1896" s="25" t="str">
        <f t="shared" si="148"/>
        <v>sat1YucatánYucatánSatisfecho(a)</v>
      </c>
      <c r="B1896" s="19" t="str">
        <f t="shared" si="145"/>
        <v>sat1</v>
      </c>
      <c r="C1896" s="19" t="str">
        <f t="shared" si="146"/>
        <v>Yucatán</v>
      </c>
      <c r="D1896" s="19" t="str">
        <f t="shared" si="147"/>
        <v>Yucatán</v>
      </c>
      <c r="H1896" s="22" t="s">
        <v>449</v>
      </c>
      <c r="I1896" s="199">
        <v>63.864320682521289</v>
      </c>
      <c r="J1896" s="22">
        <v>468</v>
      </c>
      <c r="L1896" s="21" t="str">
        <f t="shared" si="149"/>
        <v>Satisfecho(a)</v>
      </c>
    </row>
    <row r="1897" spans="1:12" x14ac:dyDescent="0.25">
      <c r="A1897" s="25" t="str">
        <f t="shared" si="148"/>
        <v>sat1YucatánYucatánNi satisfecho(a) ni insatisfecho(a)</v>
      </c>
      <c r="B1897" s="19" t="str">
        <f t="shared" si="145"/>
        <v>sat1</v>
      </c>
      <c r="C1897" s="19" t="str">
        <f t="shared" si="146"/>
        <v>Yucatán</v>
      </c>
      <c r="D1897" s="19" t="str">
        <f t="shared" si="147"/>
        <v>Yucatán</v>
      </c>
      <c r="H1897" s="22" t="s">
        <v>450</v>
      </c>
      <c r="I1897" s="199">
        <v>5.2801861620156352</v>
      </c>
      <c r="J1897" s="22">
        <v>39</v>
      </c>
      <c r="L1897" s="21" t="str">
        <f t="shared" si="149"/>
        <v>Ni satisfecho(a) ni insatisfecho(a)</v>
      </c>
    </row>
    <row r="1898" spans="1:12" x14ac:dyDescent="0.25">
      <c r="A1898" s="25" t="str">
        <f t="shared" si="148"/>
        <v>sat1YucatánYucatánInsatisfecho(a)</v>
      </c>
      <c r="B1898" s="19" t="str">
        <f t="shared" si="145"/>
        <v>sat1</v>
      </c>
      <c r="C1898" s="19" t="str">
        <f t="shared" si="146"/>
        <v>Yucatán</v>
      </c>
      <c r="D1898" s="19" t="str">
        <f t="shared" si="147"/>
        <v>Yucatán</v>
      </c>
      <c r="H1898" s="22" t="s">
        <v>451</v>
      </c>
      <c r="I1898" s="199">
        <v>8.5429026499720582</v>
      </c>
      <c r="J1898" s="22">
        <v>61</v>
      </c>
      <c r="L1898" s="21" t="str">
        <f t="shared" si="149"/>
        <v>Insatisfecho(a)</v>
      </c>
    </row>
    <row r="1899" spans="1:12" x14ac:dyDescent="0.25">
      <c r="A1899" s="25" t="str">
        <f t="shared" si="148"/>
        <v>sat1YucatánYucatánMuy insatisfecho(a)</v>
      </c>
      <c r="B1899" s="19" t="str">
        <f t="shared" si="145"/>
        <v>sat1</v>
      </c>
      <c r="C1899" s="19" t="str">
        <f t="shared" si="146"/>
        <v>Yucatán</v>
      </c>
      <c r="D1899" s="19" t="str">
        <f t="shared" si="147"/>
        <v>Yucatán</v>
      </c>
      <c r="H1899" s="22" t="s">
        <v>452</v>
      </c>
      <c r="I1899" s="199">
        <v>0.98161730976910522</v>
      </c>
      <c r="J1899" s="22">
        <v>8</v>
      </c>
      <c r="L1899" s="21" t="str">
        <f t="shared" si="149"/>
        <v>Muy insatisfecho(a)</v>
      </c>
    </row>
    <row r="1900" spans="1:12" x14ac:dyDescent="0.25">
      <c r="A1900" s="25" t="str">
        <f t="shared" si="148"/>
        <v>sat1YucatánYucatánNS/NR</v>
      </c>
      <c r="B1900" s="19" t="str">
        <f t="shared" si="145"/>
        <v>sat1</v>
      </c>
      <c r="C1900" s="19" t="str">
        <f t="shared" si="146"/>
        <v>Yucatán</v>
      </c>
      <c r="D1900" s="19" t="str">
        <f t="shared" si="147"/>
        <v>Yucatán</v>
      </c>
      <c r="H1900" s="22" t="s">
        <v>63</v>
      </c>
      <c r="I1900" s="199">
        <v>7.3662504492333207</v>
      </c>
      <c r="J1900" s="22">
        <v>50</v>
      </c>
      <c r="L1900" s="21" t="str">
        <f t="shared" si="149"/>
        <v>NS/NR</v>
      </c>
    </row>
    <row r="1901" spans="1:12" x14ac:dyDescent="0.25">
      <c r="A1901" s="25" t="str">
        <f t="shared" si="148"/>
        <v>sat1YucatánYucatánTotal</v>
      </c>
      <c r="B1901" s="19" t="str">
        <f t="shared" si="145"/>
        <v>sat1</v>
      </c>
      <c r="C1901" s="19" t="str">
        <f t="shared" si="146"/>
        <v>Yucatán</v>
      </c>
      <c r="D1901" s="19" t="str">
        <f t="shared" si="147"/>
        <v>Yucatán</v>
      </c>
      <c r="H1901" s="22" t="s">
        <v>41</v>
      </c>
      <c r="I1901" s="199">
        <v>100</v>
      </c>
      <c r="J1901" s="22">
        <v>728</v>
      </c>
      <c r="L1901" s="21" t="str">
        <f t="shared" si="149"/>
        <v/>
      </c>
    </row>
    <row r="1902" spans="1:12" x14ac:dyDescent="0.25">
      <c r="A1902" s="25" t="str">
        <f t="shared" si="148"/>
        <v>sat1ZacatecasZacatecasMuy satisfecho(a)</v>
      </c>
      <c r="B1902" s="19" t="str">
        <f t="shared" si="145"/>
        <v>sat1</v>
      </c>
      <c r="C1902" s="19" t="str">
        <f t="shared" si="146"/>
        <v>Zacatecas</v>
      </c>
      <c r="D1902" s="19" t="str">
        <f t="shared" si="147"/>
        <v>Zacatecas</v>
      </c>
      <c r="F1902" s="197" t="s">
        <v>326</v>
      </c>
      <c r="G1902" s="198" t="s">
        <v>45</v>
      </c>
      <c r="H1902" s="22" t="s">
        <v>448</v>
      </c>
      <c r="I1902" s="199">
        <v>9.7237479255891408</v>
      </c>
      <c r="J1902" s="22">
        <v>64</v>
      </c>
      <c r="L1902" s="21" t="str">
        <f t="shared" si="149"/>
        <v>Muy satisfecho(a)</v>
      </c>
    </row>
    <row r="1903" spans="1:12" x14ac:dyDescent="0.25">
      <c r="A1903" s="25" t="str">
        <f t="shared" si="148"/>
        <v>sat1ZacatecasZacatecasSatisfecho(a)</v>
      </c>
      <c r="B1903" s="19" t="str">
        <f t="shared" si="145"/>
        <v>sat1</v>
      </c>
      <c r="C1903" s="19" t="str">
        <f t="shared" si="146"/>
        <v>Zacatecas</v>
      </c>
      <c r="D1903" s="19" t="str">
        <f t="shared" si="147"/>
        <v>Zacatecas</v>
      </c>
      <c r="H1903" s="22" t="s">
        <v>449</v>
      </c>
      <c r="I1903" s="199">
        <v>65.99648924112509</v>
      </c>
      <c r="J1903" s="22">
        <v>490</v>
      </c>
      <c r="L1903" s="21" t="str">
        <f t="shared" si="149"/>
        <v>Satisfecho(a)</v>
      </c>
    </row>
    <row r="1904" spans="1:12" x14ac:dyDescent="0.25">
      <c r="A1904" s="25" t="str">
        <f t="shared" si="148"/>
        <v>sat1ZacatecasZacatecasNi satisfecho(a) ni insatisfecho(a)</v>
      </c>
      <c r="B1904" s="19" t="str">
        <f t="shared" si="145"/>
        <v>sat1</v>
      </c>
      <c r="C1904" s="19" t="str">
        <f t="shared" si="146"/>
        <v>Zacatecas</v>
      </c>
      <c r="D1904" s="19" t="str">
        <f t="shared" si="147"/>
        <v>Zacatecas</v>
      </c>
      <c r="H1904" s="22" t="s">
        <v>450</v>
      </c>
      <c r="I1904" s="199">
        <v>13.504328055608605</v>
      </c>
      <c r="J1904" s="22">
        <v>95</v>
      </c>
      <c r="L1904" s="21" t="str">
        <f t="shared" si="149"/>
        <v>Ni satisfecho(a) ni insatisfecho(a)</v>
      </c>
    </row>
    <row r="1905" spans="1:12" x14ac:dyDescent="0.25">
      <c r="A1905" s="25" t="str">
        <f t="shared" si="148"/>
        <v>sat1ZacatecasZacatecasInsatisfecho(a)</v>
      </c>
      <c r="B1905" s="19" t="str">
        <f t="shared" si="145"/>
        <v>sat1</v>
      </c>
      <c r="C1905" s="19" t="str">
        <f t="shared" si="146"/>
        <v>Zacatecas</v>
      </c>
      <c r="D1905" s="19" t="str">
        <f t="shared" si="147"/>
        <v>Zacatecas</v>
      </c>
      <c r="H1905" s="22" t="s">
        <v>451</v>
      </c>
      <c r="I1905" s="199">
        <v>7.8954922362792637</v>
      </c>
      <c r="J1905" s="22">
        <v>53</v>
      </c>
      <c r="L1905" s="21" t="str">
        <f t="shared" si="149"/>
        <v>Insatisfecho(a)</v>
      </c>
    </row>
    <row r="1906" spans="1:12" x14ac:dyDescent="0.25">
      <c r="A1906" s="25" t="str">
        <f t="shared" si="148"/>
        <v>sat1ZacatecasZacatecasMuy insatisfecho(a)</v>
      </c>
      <c r="B1906" s="19" t="str">
        <f t="shared" si="145"/>
        <v>sat1</v>
      </c>
      <c r="C1906" s="19" t="str">
        <f t="shared" si="146"/>
        <v>Zacatecas</v>
      </c>
      <c r="D1906" s="19" t="str">
        <f t="shared" si="147"/>
        <v>Zacatecas</v>
      </c>
      <c r="H1906" s="22" t="s">
        <v>452</v>
      </c>
      <c r="I1906" s="199">
        <v>1.9701588538823285</v>
      </c>
      <c r="J1906" s="22">
        <v>14</v>
      </c>
      <c r="L1906" s="21" t="str">
        <f t="shared" si="149"/>
        <v>Muy insatisfecho(a)</v>
      </c>
    </row>
    <row r="1907" spans="1:12" x14ac:dyDescent="0.25">
      <c r="A1907" s="25" t="str">
        <f t="shared" si="148"/>
        <v>sat1ZacatecasZacatecasNS/NR</v>
      </c>
      <c r="B1907" s="19" t="str">
        <f t="shared" si="145"/>
        <v>sat1</v>
      </c>
      <c r="C1907" s="19" t="str">
        <f t="shared" si="146"/>
        <v>Zacatecas</v>
      </c>
      <c r="D1907" s="19" t="str">
        <f t="shared" si="147"/>
        <v>Zacatecas</v>
      </c>
      <c r="H1907" s="22" t="s">
        <v>63</v>
      </c>
      <c r="I1907" s="199">
        <v>0.90978368751571448</v>
      </c>
      <c r="J1907" s="22">
        <v>7</v>
      </c>
      <c r="L1907" s="21" t="str">
        <f t="shared" si="149"/>
        <v>NS/NR</v>
      </c>
    </row>
    <row r="1908" spans="1:12" x14ac:dyDescent="0.25">
      <c r="A1908" s="25" t="str">
        <f t="shared" si="148"/>
        <v>sat1ZacatecasZacatecasTotal</v>
      </c>
      <c r="B1908" s="19" t="str">
        <f t="shared" si="145"/>
        <v>sat1</v>
      </c>
      <c r="C1908" s="19" t="str">
        <f t="shared" si="146"/>
        <v>Zacatecas</v>
      </c>
      <c r="D1908" s="19" t="str">
        <f t="shared" si="147"/>
        <v>Zacatecas</v>
      </c>
      <c r="H1908" s="22" t="s">
        <v>41</v>
      </c>
      <c r="I1908" s="199">
        <v>100</v>
      </c>
      <c r="J1908" s="22">
        <v>723</v>
      </c>
      <c r="L1908" s="21" t="str">
        <f t="shared" si="149"/>
        <v/>
      </c>
    </row>
    <row r="1909" spans="1:12" x14ac:dyDescent="0.25">
      <c r="A1909" s="25" t="str">
        <f t="shared" si="148"/>
        <v/>
      </c>
      <c r="B1909" s="19" t="str">
        <f t="shared" si="145"/>
        <v>sat1</v>
      </c>
      <c r="C1909" s="19" t="str">
        <f t="shared" si="146"/>
        <v>Zacatecas</v>
      </c>
      <c r="D1909" s="19" t="str">
        <f t="shared" si="147"/>
        <v>Zacatecas</v>
      </c>
      <c r="L1909" s="21" t="str">
        <f t="shared" si="149"/>
        <v/>
      </c>
    </row>
    <row r="1910" spans="1:12" x14ac:dyDescent="0.25">
      <c r="A1910" s="25" t="str">
        <f t="shared" si="148"/>
        <v/>
      </c>
      <c r="B1910" s="19" t="str">
        <f t="shared" si="145"/>
        <v>sat1</v>
      </c>
      <c r="C1910" s="19" t="str">
        <f t="shared" si="146"/>
        <v>Zacatecas</v>
      </c>
      <c r="D1910" s="19" t="str">
        <f t="shared" si="147"/>
        <v>Zacatecas</v>
      </c>
      <c r="L1910" s="21" t="str">
        <f t="shared" si="149"/>
        <v/>
      </c>
    </row>
    <row r="1911" spans="1:12" x14ac:dyDescent="0.25">
      <c r="A1911" s="25" t="str">
        <f t="shared" si="148"/>
        <v/>
      </c>
      <c r="B1911" s="19" t="str">
        <f t="shared" si="145"/>
        <v>sat3</v>
      </c>
      <c r="C1911" s="19" t="str">
        <f t="shared" si="146"/>
        <v>Nacional</v>
      </c>
      <c r="D1911" s="19" t="str">
        <f t="shared" si="147"/>
        <v>Nacional</v>
      </c>
      <c r="G1911" s="198" t="s">
        <v>453</v>
      </c>
      <c r="L1911" s="21" t="str">
        <f t="shared" si="149"/>
        <v/>
      </c>
    </row>
    <row r="1912" spans="1:12" x14ac:dyDescent="0.25">
      <c r="A1912" s="25" t="str">
        <f t="shared" si="148"/>
        <v>sat3NacionalNacional</v>
      </c>
      <c r="B1912" s="19" t="str">
        <f t="shared" si="145"/>
        <v>sat3</v>
      </c>
      <c r="C1912" s="19" t="str">
        <f t="shared" si="146"/>
        <v>Nacional</v>
      </c>
      <c r="D1912" s="19" t="str">
        <f t="shared" si="147"/>
        <v>Nacional</v>
      </c>
      <c r="G1912" s="198" t="s">
        <v>40</v>
      </c>
      <c r="H1912" s="22" t="s">
        <v>40</v>
      </c>
      <c r="I1912" s="199" t="s">
        <v>43</v>
      </c>
      <c r="J1912" s="22" t="s">
        <v>44</v>
      </c>
      <c r="L1912" s="21" t="str">
        <f t="shared" si="149"/>
        <v/>
      </c>
    </row>
    <row r="1913" spans="1:12" x14ac:dyDescent="0.25">
      <c r="A1913" s="25" t="str">
        <f t="shared" si="148"/>
        <v>sat3NacionalNacionalMuy satisfecho(a)</v>
      </c>
      <c r="B1913" s="19" t="str">
        <f t="shared" si="145"/>
        <v>sat3</v>
      </c>
      <c r="C1913" s="19" t="str">
        <f t="shared" si="146"/>
        <v>Nacional</v>
      </c>
      <c r="D1913" s="19" t="str">
        <f t="shared" si="147"/>
        <v>Nacional</v>
      </c>
      <c r="G1913" s="198" t="s">
        <v>45</v>
      </c>
      <c r="H1913" s="22" t="s">
        <v>448</v>
      </c>
      <c r="I1913" s="199">
        <v>24.327953743566027</v>
      </c>
      <c r="J1913" s="22">
        <v>6034</v>
      </c>
      <c r="L1913" s="21" t="str">
        <f t="shared" si="149"/>
        <v>Muy satisfecho(a)</v>
      </c>
    </row>
    <row r="1914" spans="1:12" x14ac:dyDescent="0.25">
      <c r="A1914" s="25" t="str">
        <f t="shared" si="148"/>
        <v>sat3NacionalNacionalSatisfecho(a)</v>
      </c>
      <c r="B1914" s="19" t="str">
        <f t="shared" si="145"/>
        <v>sat3</v>
      </c>
      <c r="C1914" s="19" t="str">
        <f t="shared" si="146"/>
        <v>Nacional</v>
      </c>
      <c r="D1914" s="19" t="str">
        <f t="shared" si="147"/>
        <v>Nacional</v>
      </c>
      <c r="H1914" s="22" t="s">
        <v>449</v>
      </c>
      <c r="I1914" s="199">
        <v>62.014674513921975</v>
      </c>
      <c r="J1914" s="22">
        <v>16750</v>
      </c>
      <c r="L1914" s="21" t="str">
        <f t="shared" si="149"/>
        <v>Satisfecho(a)</v>
      </c>
    </row>
    <row r="1915" spans="1:12" x14ac:dyDescent="0.25">
      <c r="A1915" s="25" t="str">
        <f t="shared" si="148"/>
        <v>sat3NacionalNacionalNi satisfecho(a) ni insatisfecho(a)</v>
      </c>
      <c r="B1915" s="19" t="str">
        <f t="shared" si="145"/>
        <v>sat3</v>
      </c>
      <c r="C1915" s="19" t="str">
        <f t="shared" si="146"/>
        <v>Nacional</v>
      </c>
      <c r="D1915" s="19" t="str">
        <f t="shared" si="147"/>
        <v>Nacional</v>
      </c>
      <c r="H1915" s="22" t="s">
        <v>450</v>
      </c>
      <c r="I1915" s="199">
        <v>4.2918338737282591</v>
      </c>
      <c r="J1915" s="22">
        <v>1200</v>
      </c>
      <c r="L1915" s="21" t="str">
        <f t="shared" si="149"/>
        <v>Ni satisfecho(a) ni insatisfecho(a)</v>
      </c>
    </row>
    <row r="1916" spans="1:12" x14ac:dyDescent="0.25">
      <c r="A1916" s="25" t="str">
        <f t="shared" si="148"/>
        <v>sat3NacionalNacionalInsatisfecho(a)</v>
      </c>
      <c r="B1916" s="19" t="str">
        <f t="shared" si="145"/>
        <v>sat3</v>
      </c>
      <c r="C1916" s="19" t="str">
        <f t="shared" si="146"/>
        <v>Nacional</v>
      </c>
      <c r="D1916" s="19" t="str">
        <f t="shared" si="147"/>
        <v>Nacional</v>
      </c>
      <c r="H1916" s="22" t="s">
        <v>451</v>
      </c>
      <c r="I1916" s="199">
        <v>6.9886990145960546</v>
      </c>
      <c r="J1916" s="22">
        <v>1848</v>
      </c>
      <c r="L1916" s="21" t="str">
        <f t="shared" si="149"/>
        <v>Insatisfecho(a)</v>
      </c>
    </row>
    <row r="1917" spans="1:12" x14ac:dyDescent="0.25">
      <c r="A1917" s="25" t="str">
        <f t="shared" si="148"/>
        <v>sat3NacionalNacionalMuy insatisfecho(a)</v>
      </c>
      <c r="B1917" s="19" t="str">
        <f t="shared" si="145"/>
        <v>sat3</v>
      </c>
      <c r="C1917" s="19" t="str">
        <f t="shared" si="146"/>
        <v>Nacional</v>
      </c>
      <c r="D1917" s="19" t="str">
        <f t="shared" si="147"/>
        <v>Nacional</v>
      </c>
      <c r="H1917" s="22" t="s">
        <v>452</v>
      </c>
      <c r="I1917" s="199">
        <v>2.0192623176203011</v>
      </c>
      <c r="J1917" s="22">
        <v>514</v>
      </c>
      <c r="L1917" s="21" t="str">
        <f t="shared" si="149"/>
        <v>Muy insatisfecho(a)</v>
      </c>
    </row>
    <row r="1918" spans="1:12" x14ac:dyDescent="0.25">
      <c r="A1918" s="25" t="str">
        <f t="shared" si="148"/>
        <v>sat3NacionalNacionalNS/NR</v>
      </c>
      <c r="B1918" s="19" t="str">
        <f t="shared" si="145"/>
        <v>sat3</v>
      </c>
      <c r="C1918" s="19" t="str">
        <f t="shared" si="146"/>
        <v>Nacional</v>
      </c>
      <c r="D1918" s="19" t="str">
        <f t="shared" si="147"/>
        <v>Nacional</v>
      </c>
      <c r="H1918" s="22" t="s">
        <v>63</v>
      </c>
      <c r="I1918" s="199">
        <v>0.35757653656777344</v>
      </c>
      <c r="J1918" s="22">
        <v>98</v>
      </c>
      <c r="L1918" s="21" t="str">
        <f t="shared" si="149"/>
        <v>NS/NR</v>
      </c>
    </row>
    <row r="1919" spans="1:12" x14ac:dyDescent="0.25">
      <c r="A1919" s="25" t="str">
        <f t="shared" si="148"/>
        <v>sat3NacionalNacionalTotal</v>
      </c>
      <c r="B1919" s="19" t="str">
        <f t="shared" si="145"/>
        <v>sat3</v>
      </c>
      <c r="C1919" s="19" t="str">
        <f t="shared" si="146"/>
        <v>Nacional</v>
      </c>
      <c r="D1919" s="19" t="str">
        <f t="shared" si="147"/>
        <v>Nacional</v>
      </c>
      <c r="H1919" s="22" t="s">
        <v>41</v>
      </c>
      <c r="I1919" s="199">
        <v>100</v>
      </c>
      <c r="J1919" s="22">
        <v>26444</v>
      </c>
      <c r="L1919" s="21" t="str">
        <f t="shared" si="149"/>
        <v/>
      </c>
    </row>
    <row r="1920" spans="1:12" x14ac:dyDescent="0.25">
      <c r="A1920" s="25" t="str">
        <f t="shared" si="148"/>
        <v/>
      </c>
      <c r="B1920" s="19" t="str">
        <f t="shared" si="145"/>
        <v>sat3</v>
      </c>
      <c r="C1920" s="19" t="str">
        <f t="shared" si="146"/>
        <v>Nacional</v>
      </c>
      <c r="D1920" s="19" t="str">
        <f t="shared" si="147"/>
        <v>Nacional</v>
      </c>
      <c r="L1920" s="21" t="str">
        <f t="shared" si="149"/>
        <v/>
      </c>
    </row>
    <row r="1921" spans="1:12" x14ac:dyDescent="0.25">
      <c r="A1921" s="25" t="str">
        <f t="shared" si="148"/>
        <v/>
      </c>
      <c r="B1921" s="19" t="str">
        <f t="shared" si="145"/>
        <v>sat3</v>
      </c>
      <c r="C1921" s="19" t="str">
        <f t="shared" si="146"/>
        <v>Nacional</v>
      </c>
      <c r="D1921" s="19" t="str">
        <f t="shared" si="147"/>
        <v>Nacional</v>
      </c>
      <c r="L1921" s="21" t="str">
        <f t="shared" si="149"/>
        <v/>
      </c>
    </row>
    <row r="1922" spans="1:12" x14ac:dyDescent="0.25">
      <c r="A1922" s="25" t="str">
        <f t="shared" si="148"/>
        <v/>
      </c>
      <c r="B1922" s="19" t="str">
        <f t="shared" si="145"/>
        <v>sat3</v>
      </c>
      <c r="C1922" s="19" t="str">
        <f t="shared" si="146"/>
        <v>Nacional</v>
      </c>
      <c r="D1922" s="19" t="str">
        <f t="shared" si="147"/>
        <v>Nacional</v>
      </c>
      <c r="F1922" s="197" t="s">
        <v>453</v>
      </c>
      <c r="L1922" s="21" t="str">
        <f t="shared" si="149"/>
        <v/>
      </c>
    </row>
    <row r="1923" spans="1:12" x14ac:dyDescent="0.25">
      <c r="A1923" s="25" t="str">
        <f t="shared" si="148"/>
        <v>sat3NacionalNacional</v>
      </c>
      <c r="B1923" s="19" t="str">
        <f t="shared" si="145"/>
        <v>sat3</v>
      </c>
      <c r="C1923" s="19" t="str">
        <f t="shared" si="146"/>
        <v>Nacional</v>
      </c>
      <c r="D1923" s="19" t="str">
        <f t="shared" si="147"/>
        <v>Nacional</v>
      </c>
      <c r="F1923" s="197" t="s">
        <v>291</v>
      </c>
      <c r="G1923" s="198" t="s">
        <v>40</v>
      </c>
      <c r="H1923" s="22" t="s">
        <v>40</v>
      </c>
      <c r="I1923" s="199" t="s">
        <v>43</v>
      </c>
      <c r="J1923" s="22" t="s">
        <v>44</v>
      </c>
      <c r="L1923" s="21" t="str">
        <f t="shared" si="149"/>
        <v/>
      </c>
    </row>
    <row r="1924" spans="1:12" x14ac:dyDescent="0.25">
      <c r="A1924" s="25" t="str">
        <f t="shared" si="148"/>
        <v>sat3AguascalientesAguascalientesMuy satisfecho(a)</v>
      </c>
      <c r="B1924" s="19" t="str">
        <f t="shared" ref="B1924:B1987" si="150">+IF(AND(G1924&lt;&gt;"",I1925="Estimate"),TRIM(MID(G1924,1,FIND(" ",G1924,1))),IF(AND(F1924&lt;&gt;"",I1925="Estimate"),TRIM(MID(F1924,1,FIND(" ",F1924,1))),IF(AND(E1924&lt;&gt;"",I1925="Estimate"),TRIM(MID(E1924,1,FIND(" ",E1924,1))),B1923)))</f>
        <v>sat3</v>
      </c>
      <c r="C1924" s="19" t="str">
        <f t="shared" si="146"/>
        <v>Aguascalientes</v>
      </c>
      <c r="D1924" s="19" t="str">
        <f t="shared" si="147"/>
        <v>Aguascalientes</v>
      </c>
      <c r="F1924" s="197" t="s">
        <v>292</v>
      </c>
      <c r="G1924" s="198" t="s">
        <v>45</v>
      </c>
      <c r="H1924" s="22" t="s">
        <v>448</v>
      </c>
      <c r="I1924" s="199">
        <v>26.259061763749468</v>
      </c>
      <c r="J1924" s="22">
        <v>200</v>
      </c>
      <c r="L1924" s="21" t="str">
        <f t="shared" si="149"/>
        <v>Muy satisfecho(a)</v>
      </c>
    </row>
    <row r="1925" spans="1:12" x14ac:dyDescent="0.25">
      <c r="A1925" s="25" t="str">
        <f t="shared" si="148"/>
        <v>sat3AguascalientesAguascalientesSatisfecho(a)</v>
      </c>
      <c r="B1925" s="19" t="str">
        <f t="shared" si="150"/>
        <v>sat3</v>
      </c>
      <c r="C1925" s="19" t="str">
        <f t="shared" ref="C1925:C1988" si="151">+IF(AND(E1925&lt;&gt;"",G1925="% of Total"),TRIM(MID(E1925,FIND(" ",E1925,1),LEN(E1925))),IF(AND(D1925&lt;&gt;"Primer nivel",D1925&lt;&gt;"Segundo nivel"),D1925,C1924))</f>
        <v>Aguascalientes</v>
      </c>
      <c r="D1925" s="19" t="str">
        <f t="shared" ref="D1925:D1988" si="152">+IF(AND(G1925&lt;&gt;"",I1926="Estimate"),"Nacional",IF(AND(F1925&lt;&gt;"",G1925="% of Total"),TRIM(MID(F1925,FIND(" ",F1925,1),LEN(F1925))),D1924))</f>
        <v>Aguascalientes</v>
      </c>
      <c r="H1925" s="22" t="s">
        <v>449</v>
      </c>
      <c r="I1925" s="199">
        <v>58.806799720981964</v>
      </c>
      <c r="J1925" s="22">
        <v>431</v>
      </c>
      <c r="L1925" s="21" t="str">
        <f t="shared" si="149"/>
        <v>Satisfecho(a)</v>
      </c>
    </row>
    <row r="1926" spans="1:12" x14ac:dyDescent="0.25">
      <c r="A1926" s="25" t="str">
        <f t="shared" ref="A1926:A1989" si="153">IFERROR(CONCATENATE(B1926,C1926,D1926,IF(H1926&lt;&gt;"Total",MID(H1926,FIND(" ",H1926)+2,LEN(H1926)),"Total")),"")</f>
        <v>sat3AguascalientesAguascalientesNi satisfecho(a) ni insatisfecho(a)</v>
      </c>
      <c r="B1926" s="19" t="str">
        <f t="shared" si="150"/>
        <v>sat3</v>
      </c>
      <c r="C1926" s="19" t="str">
        <f t="shared" si="151"/>
        <v>Aguascalientes</v>
      </c>
      <c r="D1926" s="19" t="str">
        <f t="shared" si="152"/>
        <v>Aguascalientes</v>
      </c>
      <c r="H1926" s="22" t="s">
        <v>450</v>
      </c>
      <c r="I1926" s="199">
        <v>5.7813649290549849</v>
      </c>
      <c r="J1926" s="22">
        <v>37</v>
      </c>
      <c r="L1926" s="21" t="str">
        <f t="shared" si="149"/>
        <v>Ni satisfecho(a) ni insatisfecho(a)</v>
      </c>
    </row>
    <row r="1927" spans="1:12" x14ac:dyDescent="0.25">
      <c r="A1927" s="25" t="str">
        <f t="shared" si="153"/>
        <v>sat3AguascalientesAguascalientesInsatisfecho(a)</v>
      </c>
      <c r="B1927" s="19" t="str">
        <f t="shared" si="150"/>
        <v>sat3</v>
      </c>
      <c r="C1927" s="19" t="str">
        <f t="shared" si="151"/>
        <v>Aguascalientes</v>
      </c>
      <c r="D1927" s="19" t="str">
        <f t="shared" si="152"/>
        <v>Aguascalientes</v>
      </c>
      <c r="H1927" s="22" t="s">
        <v>451</v>
      </c>
      <c r="I1927" s="199">
        <v>6.2709653974740025</v>
      </c>
      <c r="J1927" s="22">
        <v>41</v>
      </c>
      <c r="L1927" s="21" t="str">
        <f t="shared" ref="L1927:L1990" si="154">IF(H1927&lt;&gt;"",IFERROR(MID(H1927,FIND(" ",H1927)+2,LEN(H1927)),""),"")</f>
        <v>Insatisfecho(a)</v>
      </c>
    </row>
    <row r="1928" spans="1:12" x14ac:dyDescent="0.25">
      <c r="A1928" s="25" t="str">
        <f t="shared" si="153"/>
        <v>sat3AguascalientesAguascalientesMuy insatisfecho(a)</v>
      </c>
      <c r="B1928" s="19" t="str">
        <f t="shared" si="150"/>
        <v>sat3</v>
      </c>
      <c r="C1928" s="19" t="str">
        <f t="shared" si="151"/>
        <v>Aguascalientes</v>
      </c>
      <c r="D1928" s="19" t="str">
        <f t="shared" si="152"/>
        <v>Aguascalientes</v>
      </c>
      <c r="H1928" s="22" t="s">
        <v>452</v>
      </c>
      <c r="I1928" s="199">
        <v>2.1070629233734324</v>
      </c>
      <c r="J1928" s="22">
        <v>17</v>
      </c>
      <c r="L1928" s="21" t="str">
        <f t="shared" si="154"/>
        <v>Muy insatisfecho(a)</v>
      </c>
    </row>
    <row r="1929" spans="1:12" x14ac:dyDescent="0.25">
      <c r="A1929" s="25" t="str">
        <f t="shared" si="153"/>
        <v>sat3AguascalientesAguascalientesNS/NR</v>
      </c>
      <c r="B1929" s="19" t="str">
        <f t="shared" si="150"/>
        <v>sat3</v>
      </c>
      <c r="C1929" s="19" t="str">
        <f t="shared" si="151"/>
        <v>Aguascalientes</v>
      </c>
      <c r="D1929" s="19" t="str">
        <f t="shared" si="152"/>
        <v>Aguascalientes</v>
      </c>
      <c r="H1929" s="22" t="s">
        <v>63</v>
      </c>
      <c r="I1929" s="199">
        <v>0.77474526536577504</v>
      </c>
      <c r="J1929" s="22">
        <v>5</v>
      </c>
      <c r="L1929" s="21" t="str">
        <f t="shared" si="154"/>
        <v>NS/NR</v>
      </c>
    </row>
    <row r="1930" spans="1:12" x14ac:dyDescent="0.25">
      <c r="A1930" s="25" t="str">
        <f t="shared" si="153"/>
        <v>sat3AguascalientesAguascalientesTotal</v>
      </c>
      <c r="B1930" s="19" t="str">
        <f t="shared" si="150"/>
        <v>sat3</v>
      </c>
      <c r="C1930" s="19" t="str">
        <f t="shared" si="151"/>
        <v>Aguascalientes</v>
      </c>
      <c r="D1930" s="19" t="str">
        <f t="shared" si="152"/>
        <v>Aguascalientes</v>
      </c>
      <c r="H1930" s="22" t="s">
        <v>41</v>
      </c>
      <c r="I1930" s="199">
        <v>100</v>
      </c>
      <c r="J1930" s="22">
        <v>731</v>
      </c>
      <c r="L1930" s="21" t="str">
        <f t="shared" si="154"/>
        <v/>
      </c>
    </row>
    <row r="1931" spans="1:12" x14ac:dyDescent="0.25">
      <c r="A1931" s="25" t="str">
        <f t="shared" si="153"/>
        <v>sat3Baja CaliforniaBaja CaliforniaMuy satisfecho(a)</v>
      </c>
      <c r="B1931" s="19" t="str">
        <f t="shared" si="150"/>
        <v>sat3</v>
      </c>
      <c r="C1931" s="19" t="str">
        <f t="shared" si="151"/>
        <v>Baja California</v>
      </c>
      <c r="D1931" s="19" t="str">
        <f t="shared" si="152"/>
        <v>Baja California</v>
      </c>
      <c r="F1931" s="197" t="s">
        <v>293</v>
      </c>
      <c r="G1931" s="198" t="s">
        <v>45</v>
      </c>
      <c r="H1931" s="22" t="s">
        <v>448</v>
      </c>
      <c r="I1931" s="199">
        <v>33.449778709615344</v>
      </c>
      <c r="J1931" s="22">
        <v>240</v>
      </c>
      <c r="L1931" s="21" t="str">
        <f t="shared" si="154"/>
        <v>Muy satisfecho(a)</v>
      </c>
    </row>
    <row r="1932" spans="1:12" x14ac:dyDescent="0.25">
      <c r="A1932" s="25" t="str">
        <f t="shared" si="153"/>
        <v>sat3Baja CaliforniaBaja CaliforniaSatisfecho(a)</v>
      </c>
      <c r="B1932" s="19" t="str">
        <f t="shared" si="150"/>
        <v>sat3</v>
      </c>
      <c r="C1932" s="19" t="str">
        <f t="shared" si="151"/>
        <v>Baja California</v>
      </c>
      <c r="D1932" s="19" t="str">
        <f t="shared" si="152"/>
        <v>Baja California</v>
      </c>
      <c r="H1932" s="22" t="s">
        <v>449</v>
      </c>
      <c r="I1932" s="199">
        <v>54.682970752950553</v>
      </c>
      <c r="J1932" s="22">
        <v>404</v>
      </c>
      <c r="L1932" s="21" t="str">
        <f t="shared" si="154"/>
        <v>Satisfecho(a)</v>
      </c>
    </row>
    <row r="1933" spans="1:12" x14ac:dyDescent="0.25">
      <c r="A1933" s="25" t="str">
        <f t="shared" si="153"/>
        <v>sat3Baja CaliforniaBaja CaliforniaNi satisfecho(a) ni insatisfecho(a)</v>
      </c>
      <c r="B1933" s="19" t="str">
        <f t="shared" si="150"/>
        <v>sat3</v>
      </c>
      <c r="C1933" s="19" t="str">
        <f t="shared" si="151"/>
        <v>Baja California</v>
      </c>
      <c r="D1933" s="19" t="str">
        <f t="shared" si="152"/>
        <v>Baja California</v>
      </c>
      <c r="H1933" s="22" t="s">
        <v>450</v>
      </c>
      <c r="I1933" s="199">
        <v>4.9301686887951943</v>
      </c>
      <c r="J1933" s="22">
        <v>37</v>
      </c>
      <c r="L1933" s="21" t="str">
        <f t="shared" si="154"/>
        <v>Ni satisfecho(a) ni insatisfecho(a)</v>
      </c>
    </row>
    <row r="1934" spans="1:12" x14ac:dyDescent="0.25">
      <c r="A1934" s="25" t="str">
        <f t="shared" si="153"/>
        <v>sat3Baja CaliforniaBaja CaliforniaInsatisfecho(a)</v>
      </c>
      <c r="B1934" s="19" t="str">
        <f t="shared" si="150"/>
        <v>sat3</v>
      </c>
      <c r="C1934" s="19" t="str">
        <f t="shared" si="151"/>
        <v>Baja California</v>
      </c>
      <c r="D1934" s="19" t="str">
        <f t="shared" si="152"/>
        <v>Baja California</v>
      </c>
      <c r="H1934" s="22" t="s">
        <v>451</v>
      </c>
      <c r="I1934" s="199">
        <v>4.9801478121833522</v>
      </c>
      <c r="J1934" s="22">
        <v>36</v>
      </c>
      <c r="L1934" s="21" t="str">
        <f t="shared" si="154"/>
        <v>Insatisfecho(a)</v>
      </c>
    </row>
    <row r="1935" spans="1:12" x14ac:dyDescent="0.25">
      <c r="A1935" s="25" t="str">
        <f t="shared" si="153"/>
        <v>sat3Baja CaliforniaBaja CaliforniaMuy insatisfecho(a)</v>
      </c>
      <c r="B1935" s="19" t="str">
        <f t="shared" si="150"/>
        <v>sat3</v>
      </c>
      <c r="C1935" s="19" t="str">
        <f t="shared" si="151"/>
        <v>Baja California</v>
      </c>
      <c r="D1935" s="19" t="str">
        <f t="shared" si="152"/>
        <v>Baja California</v>
      </c>
      <c r="H1935" s="22" t="s">
        <v>452</v>
      </c>
      <c r="I1935" s="199">
        <v>1.771790988127192</v>
      </c>
      <c r="J1935" s="22">
        <v>14</v>
      </c>
      <c r="L1935" s="21" t="str">
        <f t="shared" si="154"/>
        <v>Muy insatisfecho(a)</v>
      </c>
    </row>
    <row r="1936" spans="1:12" x14ac:dyDescent="0.25">
      <c r="A1936" s="25" t="str">
        <f t="shared" si="153"/>
        <v>sat3Baja CaliforniaBaja CaliforniaNS/NR</v>
      </c>
      <c r="B1936" s="19" t="str">
        <f t="shared" si="150"/>
        <v>sat3</v>
      </c>
      <c r="C1936" s="19" t="str">
        <f t="shared" si="151"/>
        <v>Baja California</v>
      </c>
      <c r="D1936" s="19" t="str">
        <f t="shared" si="152"/>
        <v>Baja California</v>
      </c>
      <c r="H1936" s="22" t="s">
        <v>63</v>
      </c>
      <c r="I1936" s="199">
        <v>0.18514304832861636</v>
      </c>
      <c r="J1936" s="22">
        <v>1</v>
      </c>
      <c r="L1936" s="21" t="str">
        <f t="shared" si="154"/>
        <v>NS/NR</v>
      </c>
    </row>
    <row r="1937" spans="1:12" x14ac:dyDescent="0.25">
      <c r="A1937" s="25" t="str">
        <f t="shared" si="153"/>
        <v>sat3Baja CaliforniaBaja CaliforniaTotal</v>
      </c>
      <c r="B1937" s="19" t="str">
        <f t="shared" si="150"/>
        <v>sat3</v>
      </c>
      <c r="C1937" s="19" t="str">
        <f t="shared" si="151"/>
        <v>Baja California</v>
      </c>
      <c r="D1937" s="19" t="str">
        <f t="shared" si="152"/>
        <v>Baja California</v>
      </c>
      <c r="H1937" s="22" t="s">
        <v>41</v>
      </c>
      <c r="I1937" s="199">
        <v>100</v>
      </c>
      <c r="J1937" s="22">
        <v>732</v>
      </c>
      <c r="L1937" s="21" t="str">
        <f t="shared" si="154"/>
        <v/>
      </c>
    </row>
    <row r="1938" spans="1:12" x14ac:dyDescent="0.25">
      <c r="A1938" s="25" t="str">
        <f t="shared" si="153"/>
        <v>sat3Baja California SurBaja California SurMuy satisfecho(a)</v>
      </c>
      <c r="B1938" s="19" t="str">
        <f t="shared" si="150"/>
        <v>sat3</v>
      </c>
      <c r="C1938" s="19" t="str">
        <f t="shared" si="151"/>
        <v>Baja California Sur</v>
      </c>
      <c r="D1938" s="19" t="str">
        <f t="shared" si="152"/>
        <v>Baja California Sur</v>
      </c>
      <c r="F1938" s="197" t="s">
        <v>294</v>
      </c>
      <c r="G1938" s="198" t="s">
        <v>45</v>
      </c>
      <c r="H1938" s="22" t="s">
        <v>448</v>
      </c>
      <c r="I1938" s="199">
        <v>30.681639012269308</v>
      </c>
      <c r="J1938" s="22">
        <v>213</v>
      </c>
      <c r="L1938" s="21" t="str">
        <f t="shared" si="154"/>
        <v>Muy satisfecho(a)</v>
      </c>
    </row>
    <row r="1939" spans="1:12" x14ac:dyDescent="0.25">
      <c r="A1939" s="25" t="str">
        <f t="shared" si="153"/>
        <v>sat3Baja California SurBaja California SurSatisfecho(a)</v>
      </c>
      <c r="B1939" s="19" t="str">
        <f t="shared" si="150"/>
        <v>sat3</v>
      </c>
      <c r="C1939" s="19" t="str">
        <f t="shared" si="151"/>
        <v>Baja California Sur</v>
      </c>
      <c r="D1939" s="19" t="str">
        <f t="shared" si="152"/>
        <v>Baja California Sur</v>
      </c>
      <c r="H1939" s="22" t="s">
        <v>449</v>
      </c>
      <c r="I1939" s="199">
        <v>56.805557983564903</v>
      </c>
      <c r="J1939" s="22">
        <v>396</v>
      </c>
      <c r="L1939" s="21" t="str">
        <f t="shared" si="154"/>
        <v>Satisfecho(a)</v>
      </c>
    </row>
    <row r="1940" spans="1:12" x14ac:dyDescent="0.25">
      <c r="A1940" s="25" t="str">
        <f t="shared" si="153"/>
        <v>sat3Baja California SurBaja California SurNi satisfecho(a) ni insatisfecho(a)</v>
      </c>
      <c r="B1940" s="19" t="str">
        <f t="shared" si="150"/>
        <v>sat3</v>
      </c>
      <c r="C1940" s="19" t="str">
        <f t="shared" si="151"/>
        <v>Baja California Sur</v>
      </c>
      <c r="D1940" s="19" t="str">
        <f t="shared" si="152"/>
        <v>Baja California Sur</v>
      </c>
      <c r="H1940" s="22" t="s">
        <v>450</v>
      </c>
      <c r="I1940" s="199">
        <v>5.3258165754256277</v>
      </c>
      <c r="J1940" s="22">
        <v>38</v>
      </c>
      <c r="L1940" s="21" t="str">
        <f t="shared" si="154"/>
        <v>Ni satisfecho(a) ni insatisfecho(a)</v>
      </c>
    </row>
    <row r="1941" spans="1:12" x14ac:dyDescent="0.25">
      <c r="A1941" s="25" t="str">
        <f t="shared" si="153"/>
        <v>sat3Baja California SurBaja California SurInsatisfecho(a)</v>
      </c>
      <c r="B1941" s="19" t="str">
        <f t="shared" si="150"/>
        <v>sat3</v>
      </c>
      <c r="C1941" s="19" t="str">
        <f t="shared" si="151"/>
        <v>Baja California Sur</v>
      </c>
      <c r="D1941" s="19" t="str">
        <f t="shared" si="152"/>
        <v>Baja California Sur</v>
      </c>
      <c r="H1941" s="22" t="s">
        <v>451</v>
      </c>
      <c r="I1941" s="199">
        <v>4.325190132527271</v>
      </c>
      <c r="J1941" s="22">
        <v>31</v>
      </c>
      <c r="L1941" s="21" t="str">
        <f t="shared" si="154"/>
        <v>Insatisfecho(a)</v>
      </c>
    </row>
    <row r="1942" spans="1:12" x14ac:dyDescent="0.25">
      <c r="A1942" s="25" t="str">
        <f t="shared" si="153"/>
        <v>sat3Baja California SurBaja California SurMuy insatisfecho(a)</v>
      </c>
      <c r="B1942" s="19" t="str">
        <f t="shared" si="150"/>
        <v>sat3</v>
      </c>
      <c r="C1942" s="19" t="str">
        <f t="shared" si="151"/>
        <v>Baja California Sur</v>
      </c>
      <c r="D1942" s="19" t="str">
        <f t="shared" si="152"/>
        <v>Baja California Sur</v>
      </c>
      <c r="H1942" s="22" t="s">
        <v>452</v>
      </c>
      <c r="I1942" s="199">
        <v>0.82616317503823278</v>
      </c>
      <c r="J1942" s="22">
        <v>7</v>
      </c>
      <c r="L1942" s="21" t="str">
        <f t="shared" si="154"/>
        <v>Muy insatisfecho(a)</v>
      </c>
    </row>
    <row r="1943" spans="1:12" x14ac:dyDescent="0.25">
      <c r="A1943" s="25" t="str">
        <f t="shared" si="153"/>
        <v>sat3Baja California SurBaja California SurNS/NR</v>
      </c>
      <c r="B1943" s="19" t="str">
        <f t="shared" si="150"/>
        <v>sat3</v>
      </c>
      <c r="C1943" s="19" t="str">
        <f t="shared" si="151"/>
        <v>Baja California Sur</v>
      </c>
      <c r="D1943" s="19" t="str">
        <f t="shared" si="152"/>
        <v>Baja California Sur</v>
      </c>
      <c r="H1943" s="22" t="s">
        <v>63</v>
      </c>
      <c r="I1943" s="199">
        <v>2.035633121174695</v>
      </c>
      <c r="J1943" s="22">
        <v>13</v>
      </c>
      <c r="L1943" s="21" t="str">
        <f t="shared" si="154"/>
        <v>NS/NR</v>
      </c>
    </row>
    <row r="1944" spans="1:12" x14ac:dyDescent="0.25">
      <c r="A1944" s="25" t="str">
        <f t="shared" si="153"/>
        <v>sat3Baja California SurBaja California SurTotal</v>
      </c>
      <c r="B1944" s="19" t="str">
        <f t="shared" si="150"/>
        <v>sat3</v>
      </c>
      <c r="C1944" s="19" t="str">
        <f t="shared" si="151"/>
        <v>Baja California Sur</v>
      </c>
      <c r="D1944" s="19" t="str">
        <f t="shared" si="152"/>
        <v>Baja California Sur</v>
      </c>
      <c r="H1944" s="22" t="s">
        <v>41</v>
      </c>
      <c r="I1944" s="199">
        <v>100</v>
      </c>
      <c r="J1944" s="22">
        <v>698</v>
      </c>
      <c r="L1944" s="21" t="str">
        <f t="shared" si="154"/>
        <v/>
      </c>
    </row>
    <row r="1945" spans="1:12" x14ac:dyDescent="0.25">
      <c r="A1945" s="25" t="str">
        <f t="shared" si="153"/>
        <v>sat3CampecheCampecheMuy satisfecho(a)</v>
      </c>
      <c r="B1945" s="19" t="str">
        <f t="shared" si="150"/>
        <v>sat3</v>
      </c>
      <c r="C1945" s="19" t="str">
        <f t="shared" si="151"/>
        <v>Campeche</v>
      </c>
      <c r="D1945" s="19" t="str">
        <f t="shared" si="152"/>
        <v>Campeche</v>
      </c>
      <c r="F1945" s="197" t="s">
        <v>295</v>
      </c>
      <c r="G1945" s="198" t="s">
        <v>45</v>
      </c>
      <c r="H1945" s="22" t="s">
        <v>448</v>
      </c>
      <c r="I1945" s="199">
        <v>19.723076238619818</v>
      </c>
      <c r="J1945" s="22">
        <v>138</v>
      </c>
      <c r="L1945" s="21" t="str">
        <f t="shared" si="154"/>
        <v>Muy satisfecho(a)</v>
      </c>
    </row>
    <row r="1946" spans="1:12" x14ac:dyDescent="0.25">
      <c r="A1946" s="25" t="str">
        <f t="shared" si="153"/>
        <v>sat3CampecheCampecheSatisfecho(a)</v>
      </c>
      <c r="B1946" s="19" t="str">
        <f t="shared" si="150"/>
        <v>sat3</v>
      </c>
      <c r="C1946" s="19" t="str">
        <f t="shared" si="151"/>
        <v>Campeche</v>
      </c>
      <c r="D1946" s="19" t="str">
        <f t="shared" si="152"/>
        <v>Campeche</v>
      </c>
      <c r="H1946" s="22" t="s">
        <v>449</v>
      </c>
      <c r="I1946" s="199">
        <v>69.242518986133831</v>
      </c>
      <c r="J1946" s="22">
        <v>492</v>
      </c>
      <c r="L1946" s="21" t="str">
        <f t="shared" si="154"/>
        <v>Satisfecho(a)</v>
      </c>
    </row>
    <row r="1947" spans="1:12" x14ac:dyDescent="0.25">
      <c r="A1947" s="25" t="str">
        <f t="shared" si="153"/>
        <v>sat3CampecheCampecheNi satisfecho(a) ni insatisfecho(a)</v>
      </c>
      <c r="B1947" s="19" t="str">
        <f t="shared" si="150"/>
        <v>sat3</v>
      </c>
      <c r="C1947" s="19" t="str">
        <f t="shared" si="151"/>
        <v>Campeche</v>
      </c>
      <c r="D1947" s="19" t="str">
        <f t="shared" si="152"/>
        <v>Campeche</v>
      </c>
      <c r="H1947" s="22" t="s">
        <v>450</v>
      </c>
      <c r="I1947" s="199">
        <v>3.0241644763130093</v>
      </c>
      <c r="J1947" s="22">
        <v>24</v>
      </c>
      <c r="L1947" s="21" t="str">
        <f t="shared" si="154"/>
        <v>Ni satisfecho(a) ni insatisfecho(a)</v>
      </c>
    </row>
    <row r="1948" spans="1:12" x14ac:dyDescent="0.25">
      <c r="A1948" s="25" t="str">
        <f t="shared" si="153"/>
        <v>sat3CampecheCampecheInsatisfecho(a)</v>
      </c>
      <c r="B1948" s="19" t="str">
        <f t="shared" si="150"/>
        <v>sat3</v>
      </c>
      <c r="C1948" s="19" t="str">
        <f t="shared" si="151"/>
        <v>Campeche</v>
      </c>
      <c r="D1948" s="19" t="str">
        <f t="shared" si="152"/>
        <v>Campeche</v>
      </c>
      <c r="H1948" s="22" t="s">
        <v>451</v>
      </c>
      <c r="I1948" s="199">
        <v>7.3591386892036521</v>
      </c>
      <c r="J1948" s="22">
        <v>52</v>
      </c>
      <c r="L1948" s="21" t="str">
        <f t="shared" si="154"/>
        <v>Insatisfecho(a)</v>
      </c>
    </row>
    <row r="1949" spans="1:12" x14ac:dyDescent="0.25">
      <c r="A1949" s="25" t="str">
        <f t="shared" si="153"/>
        <v>sat3CampecheCampecheMuy insatisfecho(a)</v>
      </c>
      <c r="B1949" s="19" t="str">
        <f t="shared" si="150"/>
        <v>sat3</v>
      </c>
      <c r="C1949" s="19" t="str">
        <f t="shared" si="151"/>
        <v>Campeche</v>
      </c>
      <c r="D1949" s="19" t="str">
        <f t="shared" si="152"/>
        <v>Campeche</v>
      </c>
      <c r="H1949" s="22" t="s">
        <v>452</v>
      </c>
      <c r="I1949" s="199">
        <v>0.46453254457503973</v>
      </c>
      <c r="J1949" s="22">
        <v>4</v>
      </c>
      <c r="L1949" s="21" t="str">
        <f t="shared" si="154"/>
        <v>Muy insatisfecho(a)</v>
      </c>
    </row>
    <row r="1950" spans="1:12" x14ac:dyDescent="0.25">
      <c r="A1950" s="25" t="str">
        <f t="shared" si="153"/>
        <v>sat3CampecheCampecheNS/NR</v>
      </c>
      <c r="B1950" s="19" t="str">
        <f t="shared" si="150"/>
        <v>sat3</v>
      </c>
      <c r="C1950" s="19" t="str">
        <f t="shared" si="151"/>
        <v>Campeche</v>
      </c>
      <c r="D1950" s="19" t="str">
        <f t="shared" si="152"/>
        <v>Campeche</v>
      </c>
      <c r="H1950" s="22" t="s">
        <v>63</v>
      </c>
      <c r="I1950" s="199">
        <v>0.18656906515484015</v>
      </c>
      <c r="J1950" s="22">
        <v>1</v>
      </c>
      <c r="L1950" s="21" t="str">
        <f t="shared" si="154"/>
        <v>NS/NR</v>
      </c>
    </row>
    <row r="1951" spans="1:12" x14ac:dyDescent="0.25">
      <c r="A1951" s="25" t="str">
        <f t="shared" si="153"/>
        <v>sat3CampecheCampecheTotal</v>
      </c>
      <c r="B1951" s="19" t="str">
        <f t="shared" si="150"/>
        <v>sat3</v>
      </c>
      <c r="C1951" s="19" t="str">
        <f t="shared" si="151"/>
        <v>Campeche</v>
      </c>
      <c r="D1951" s="19" t="str">
        <f t="shared" si="152"/>
        <v>Campeche</v>
      </c>
      <c r="H1951" s="22" t="s">
        <v>41</v>
      </c>
      <c r="I1951" s="199">
        <v>100</v>
      </c>
      <c r="J1951" s="22">
        <v>711</v>
      </c>
      <c r="L1951" s="21" t="str">
        <f t="shared" si="154"/>
        <v/>
      </c>
    </row>
    <row r="1952" spans="1:12" x14ac:dyDescent="0.25">
      <c r="A1952" s="25" t="str">
        <f t="shared" si="153"/>
        <v>sat3ChiapasChiapasMuy satisfecho(a)</v>
      </c>
      <c r="B1952" s="19" t="str">
        <f t="shared" si="150"/>
        <v>sat3</v>
      </c>
      <c r="C1952" s="19" t="str">
        <f t="shared" si="151"/>
        <v>Chiapas</v>
      </c>
      <c r="D1952" s="19" t="str">
        <f t="shared" si="152"/>
        <v>Chiapas</v>
      </c>
      <c r="F1952" s="197" t="s">
        <v>296</v>
      </c>
      <c r="G1952" s="198" t="s">
        <v>45</v>
      </c>
      <c r="H1952" s="22" t="s">
        <v>448</v>
      </c>
      <c r="I1952" s="199">
        <v>9.553606568287778</v>
      </c>
      <c r="J1952" s="22">
        <v>69</v>
      </c>
      <c r="L1952" s="21" t="str">
        <f t="shared" si="154"/>
        <v>Muy satisfecho(a)</v>
      </c>
    </row>
    <row r="1953" spans="1:12" x14ac:dyDescent="0.25">
      <c r="A1953" s="25" t="str">
        <f t="shared" si="153"/>
        <v>sat3ChiapasChiapasSatisfecho(a)</v>
      </c>
      <c r="B1953" s="19" t="str">
        <f t="shared" si="150"/>
        <v>sat3</v>
      </c>
      <c r="C1953" s="19" t="str">
        <f t="shared" si="151"/>
        <v>Chiapas</v>
      </c>
      <c r="D1953" s="19" t="str">
        <f t="shared" si="152"/>
        <v>Chiapas</v>
      </c>
      <c r="H1953" s="22" t="s">
        <v>449</v>
      </c>
      <c r="I1953" s="199">
        <v>76.595875884556733</v>
      </c>
      <c r="J1953" s="22">
        <v>597</v>
      </c>
      <c r="L1953" s="21" t="str">
        <f t="shared" si="154"/>
        <v>Satisfecho(a)</v>
      </c>
    </row>
    <row r="1954" spans="1:12" x14ac:dyDescent="0.25">
      <c r="A1954" s="25" t="str">
        <f t="shared" si="153"/>
        <v>sat3ChiapasChiapasNi satisfecho(a) ni insatisfecho(a)</v>
      </c>
      <c r="B1954" s="19" t="str">
        <f t="shared" si="150"/>
        <v>sat3</v>
      </c>
      <c r="C1954" s="19" t="str">
        <f t="shared" si="151"/>
        <v>Chiapas</v>
      </c>
      <c r="D1954" s="19" t="str">
        <f t="shared" si="152"/>
        <v>Chiapas</v>
      </c>
      <c r="H1954" s="22" t="s">
        <v>450</v>
      </c>
      <c r="I1954" s="199">
        <v>7.0599521783871992</v>
      </c>
      <c r="J1954" s="22">
        <v>54</v>
      </c>
      <c r="L1954" s="21" t="str">
        <f t="shared" si="154"/>
        <v>Ni satisfecho(a) ni insatisfecho(a)</v>
      </c>
    </row>
    <row r="1955" spans="1:12" x14ac:dyDescent="0.25">
      <c r="A1955" s="25" t="str">
        <f t="shared" si="153"/>
        <v>sat3ChiapasChiapasInsatisfecho(a)</v>
      </c>
      <c r="B1955" s="19" t="str">
        <f t="shared" si="150"/>
        <v>sat3</v>
      </c>
      <c r="C1955" s="19" t="str">
        <f t="shared" si="151"/>
        <v>Chiapas</v>
      </c>
      <c r="D1955" s="19" t="str">
        <f t="shared" si="152"/>
        <v>Chiapas</v>
      </c>
      <c r="H1955" s="22" t="s">
        <v>451</v>
      </c>
      <c r="I1955" s="199">
        <v>4.250125514090846</v>
      </c>
      <c r="J1955" s="22">
        <v>33</v>
      </c>
      <c r="L1955" s="21" t="str">
        <f t="shared" si="154"/>
        <v>Insatisfecho(a)</v>
      </c>
    </row>
    <row r="1956" spans="1:12" x14ac:dyDescent="0.25">
      <c r="A1956" s="25" t="str">
        <f t="shared" si="153"/>
        <v>sat3ChiapasChiapasMuy insatisfecho(a)</v>
      </c>
      <c r="B1956" s="19" t="str">
        <f t="shared" si="150"/>
        <v>sat3</v>
      </c>
      <c r="C1956" s="19" t="str">
        <f t="shared" si="151"/>
        <v>Chiapas</v>
      </c>
      <c r="D1956" s="19" t="str">
        <f t="shared" si="152"/>
        <v>Chiapas</v>
      </c>
      <c r="H1956" s="22" t="s">
        <v>452</v>
      </c>
      <c r="I1956" s="199">
        <v>2.5404398546771332</v>
      </c>
      <c r="J1956" s="22">
        <v>22</v>
      </c>
      <c r="L1956" s="21" t="str">
        <f t="shared" si="154"/>
        <v>Muy insatisfecho(a)</v>
      </c>
    </row>
    <row r="1957" spans="1:12" x14ac:dyDescent="0.25">
      <c r="A1957" s="25" t="str">
        <f t="shared" si="153"/>
        <v>sat3ChiapasChiapasTotal</v>
      </c>
      <c r="B1957" s="19" t="str">
        <f t="shared" si="150"/>
        <v>sat3</v>
      </c>
      <c r="C1957" s="19" t="str">
        <f t="shared" si="151"/>
        <v>Chiapas</v>
      </c>
      <c r="D1957" s="19" t="str">
        <f t="shared" si="152"/>
        <v>Chiapas</v>
      </c>
      <c r="H1957" s="22" t="s">
        <v>41</v>
      </c>
      <c r="I1957" s="199">
        <v>100</v>
      </c>
      <c r="J1957" s="22">
        <v>775</v>
      </c>
      <c r="L1957" s="21" t="str">
        <f t="shared" si="154"/>
        <v/>
      </c>
    </row>
    <row r="1958" spans="1:12" x14ac:dyDescent="0.25">
      <c r="A1958" s="25" t="str">
        <f t="shared" si="153"/>
        <v>sat3ChihuahuaChihuahuaMuy satisfecho(a)</v>
      </c>
      <c r="B1958" s="19" t="str">
        <f t="shared" si="150"/>
        <v>sat3</v>
      </c>
      <c r="C1958" s="19" t="str">
        <f t="shared" si="151"/>
        <v>Chihuahua</v>
      </c>
      <c r="D1958" s="19" t="str">
        <f t="shared" si="152"/>
        <v>Chihuahua</v>
      </c>
      <c r="F1958" s="197" t="s">
        <v>297</v>
      </c>
      <c r="G1958" s="198" t="s">
        <v>45</v>
      </c>
      <c r="H1958" s="22" t="s">
        <v>448</v>
      </c>
      <c r="I1958" s="199">
        <v>26.652005002123509</v>
      </c>
      <c r="J1958" s="22">
        <v>205</v>
      </c>
      <c r="L1958" s="21" t="str">
        <f t="shared" si="154"/>
        <v>Muy satisfecho(a)</v>
      </c>
    </row>
    <row r="1959" spans="1:12" x14ac:dyDescent="0.25">
      <c r="A1959" s="25" t="str">
        <f t="shared" si="153"/>
        <v>sat3ChihuahuaChihuahuaSatisfecho(a)</v>
      </c>
      <c r="B1959" s="19" t="str">
        <f t="shared" si="150"/>
        <v>sat3</v>
      </c>
      <c r="C1959" s="19" t="str">
        <f t="shared" si="151"/>
        <v>Chihuahua</v>
      </c>
      <c r="D1959" s="19" t="str">
        <f t="shared" si="152"/>
        <v>Chihuahua</v>
      </c>
      <c r="H1959" s="22" t="s">
        <v>449</v>
      </c>
      <c r="I1959" s="199">
        <v>56.71637703878941</v>
      </c>
      <c r="J1959" s="22">
        <v>442</v>
      </c>
      <c r="L1959" s="21" t="str">
        <f t="shared" si="154"/>
        <v>Satisfecho(a)</v>
      </c>
    </row>
    <row r="1960" spans="1:12" x14ac:dyDescent="0.25">
      <c r="A1960" s="25" t="str">
        <f t="shared" si="153"/>
        <v>sat3ChihuahuaChihuahuaNi satisfecho(a) ni insatisfecho(a)</v>
      </c>
      <c r="B1960" s="19" t="str">
        <f t="shared" si="150"/>
        <v>sat3</v>
      </c>
      <c r="C1960" s="19" t="str">
        <f t="shared" si="151"/>
        <v>Chihuahua</v>
      </c>
      <c r="D1960" s="19" t="str">
        <f t="shared" si="152"/>
        <v>Chihuahua</v>
      </c>
      <c r="H1960" s="22" t="s">
        <v>450</v>
      </c>
      <c r="I1960" s="199">
        <v>4.457709255018842</v>
      </c>
      <c r="J1960" s="22">
        <v>35</v>
      </c>
      <c r="L1960" s="21" t="str">
        <f t="shared" si="154"/>
        <v>Ni satisfecho(a) ni insatisfecho(a)</v>
      </c>
    </row>
    <row r="1961" spans="1:12" x14ac:dyDescent="0.25">
      <c r="A1961" s="25" t="str">
        <f t="shared" si="153"/>
        <v>sat3ChihuahuaChihuahuaInsatisfecho(a)</v>
      </c>
      <c r="B1961" s="19" t="str">
        <f t="shared" si="150"/>
        <v>sat3</v>
      </c>
      <c r="C1961" s="19" t="str">
        <f t="shared" si="151"/>
        <v>Chihuahua</v>
      </c>
      <c r="D1961" s="19" t="str">
        <f t="shared" si="152"/>
        <v>Chihuahua</v>
      </c>
      <c r="H1961" s="22" t="s">
        <v>451</v>
      </c>
      <c r="I1961" s="199">
        <v>8.1680006382840045</v>
      </c>
      <c r="J1961" s="22">
        <v>66</v>
      </c>
      <c r="L1961" s="21" t="str">
        <f t="shared" si="154"/>
        <v>Insatisfecho(a)</v>
      </c>
    </row>
    <row r="1962" spans="1:12" x14ac:dyDescent="0.25">
      <c r="A1962" s="25" t="str">
        <f t="shared" si="153"/>
        <v>sat3ChihuahuaChihuahuaMuy insatisfecho(a)</v>
      </c>
      <c r="B1962" s="19" t="str">
        <f t="shared" si="150"/>
        <v>sat3</v>
      </c>
      <c r="C1962" s="19" t="str">
        <f t="shared" si="151"/>
        <v>Chihuahua</v>
      </c>
      <c r="D1962" s="19" t="str">
        <f t="shared" si="152"/>
        <v>Chihuahua</v>
      </c>
      <c r="H1962" s="22" t="s">
        <v>452</v>
      </c>
      <c r="I1962" s="199">
        <v>3.6916762685491182</v>
      </c>
      <c r="J1962" s="22">
        <v>30</v>
      </c>
      <c r="L1962" s="21" t="str">
        <f t="shared" si="154"/>
        <v>Muy insatisfecho(a)</v>
      </c>
    </row>
    <row r="1963" spans="1:12" x14ac:dyDescent="0.25">
      <c r="A1963" s="25" t="str">
        <f t="shared" si="153"/>
        <v>sat3ChihuahuaChihuahuaNS/NR</v>
      </c>
      <c r="B1963" s="19" t="str">
        <f t="shared" si="150"/>
        <v>sat3</v>
      </c>
      <c r="C1963" s="19" t="str">
        <f t="shared" si="151"/>
        <v>Chihuahua</v>
      </c>
      <c r="D1963" s="19" t="str">
        <f t="shared" si="152"/>
        <v>Chihuahua</v>
      </c>
      <c r="H1963" s="22" t="s">
        <v>63</v>
      </c>
      <c r="I1963" s="199">
        <v>0.31423179723498756</v>
      </c>
      <c r="J1963" s="22">
        <v>2</v>
      </c>
      <c r="L1963" s="21" t="str">
        <f t="shared" si="154"/>
        <v>NS/NR</v>
      </c>
    </row>
    <row r="1964" spans="1:12" x14ac:dyDescent="0.25">
      <c r="A1964" s="25" t="str">
        <f t="shared" si="153"/>
        <v>sat3ChihuahuaChihuahuaTotal</v>
      </c>
      <c r="B1964" s="19" t="str">
        <f t="shared" si="150"/>
        <v>sat3</v>
      </c>
      <c r="C1964" s="19" t="str">
        <f t="shared" si="151"/>
        <v>Chihuahua</v>
      </c>
      <c r="D1964" s="19" t="str">
        <f t="shared" si="152"/>
        <v>Chihuahua</v>
      </c>
      <c r="H1964" s="22" t="s">
        <v>41</v>
      </c>
      <c r="I1964" s="199">
        <v>100</v>
      </c>
      <c r="J1964" s="22">
        <v>780</v>
      </c>
      <c r="L1964" s="21" t="str">
        <f t="shared" si="154"/>
        <v/>
      </c>
    </row>
    <row r="1965" spans="1:12" x14ac:dyDescent="0.25">
      <c r="A1965" s="25" t="str">
        <f t="shared" si="153"/>
        <v>sat3CoahuilaCoahuilaMuy satisfecho(a)</v>
      </c>
      <c r="B1965" s="19" t="str">
        <f t="shared" si="150"/>
        <v>sat3</v>
      </c>
      <c r="C1965" s="19" t="str">
        <f t="shared" si="151"/>
        <v>Coahuila</v>
      </c>
      <c r="D1965" s="19" t="str">
        <f t="shared" si="152"/>
        <v>Coahuila</v>
      </c>
      <c r="F1965" s="197" t="s">
        <v>298</v>
      </c>
      <c r="G1965" s="198" t="s">
        <v>45</v>
      </c>
      <c r="H1965" s="22" t="s">
        <v>448</v>
      </c>
      <c r="I1965" s="199">
        <v>25.011423854418023</v>
      </c>
      <c r="J1965" s="22">
        <v>179</v>
      </c>
      <c r="L1965" s="21" t="str">
        <f t="shared" si="154"/>
        <v>Muy satisfecho(a)</v>
      </c>
    </row>
    <row r="1966" spans="1:12" x14ac:dyDescent="0.25">
      <c r="A1966" s="25" t="str">
        <f t="shared" si="153"/>
        <v>sat3CoahuilaCoahuilaSatisfecho(a)</v>
      </c>
      <c r="B1966" s="19" t="str">
        <f t="shared" si="150"/>
        <v>sat3</v>
      </c>
      <c r="C1966" s="19" t="str">
        <f t="shared" si="151"/>
        <v>Coahuila</v>
      </c>
      <c r="D1966" s="19" t="str">
        <f t="shared" si="152"/>
        <v>Coahuila</v>
      </c>
      <c r="H1966" s="22" t="s">
        <v>449</v>
      </c>
      <c r="I1966" s="199">
        <v>61.189255780145658</v>
      </c>
      <c r="J1966" s="22">
        <v>448</v>
      </c>
      <c r="L1966" s="21" t="str">
        <f t="shared" si="154"/>
        <v>Satisfecho(a)</v>
      </c>
    </row>
    <row r="1967" spans="1:12" x14ac:dyDescent="0.25">
      <c r="A1967" s="25" t="str">
        <f t="shared" si="153"/>
        <v>sat3CoahuilaCoahuilaNi satisfecho(a) ni insatisfecho(a)</v>
      </c>
      <c r="B1967" s="19" t="str">
        <f t="shared" si="150"/>
        <v>sat3</v>
      </c>
      <c r="C1967" s="19" t="str">
        <f t="shared" si="151"/>
        <v>Coahuila</v>
      </c>
      <c r="D1967" s="19" t="str">
        <f t="shared" si="152"/>
        <v>Coahuila</v>
      </c>
      <c r="H1967" s="22" t="s">
        <v>450</v>
      </c>
      <c r="I1967" s="199">
        <v>5.3632177318896055</v>
      </c>
      <c r="J1967" s="22">
        <v>39</v>
      </c>
      <c r="L1967" s="21" t="str">
        <f t="shared" si="154"/>
        <v>Ni satisfecho(a) ni insatisfecho(a)</v>
      </c>
    </row>
    <row r="1968" spans="1:12" x14ac:dyDescent="0.25">
      <c r="A1968" s="25" t="str">
        <f t="shared" si="153"/>
        <v>sat3CoahuilaCoahuilaInsatisfecho(a)</v>
      </c>
      <c r="B1968" s="19" t="str">
        <f t="shared" si="150"/>
        <v>sat3</v>
      </c>
      <c r="C1968" s="19" t="str">
        <f t="shared" si="151"/>
        <v>Coahuila</v>
      </c>
      <c r="D1968" s="19" t="str">
        <f t="shared" si="152"/>
        <v>Coahuila</v>
      </c>
      <c r="H1968" s="22" t="s">
        <v>451</v>
      </c>
      <c r="I1968" s="199">
        <v>5.6931932594104904</v>
      </c>
      <c r="J1968" s="22">
        <v>45</v>
      </c>
      <c r="L1968" s="21" t="str">
        <f t="shared" si="154"/>
        <v>Insatisfecho(a)</v>
      </c>
    </row>
    <row r="1969" spans="1:12" x14ac:dyDescent="0.25">
      <c r="A1969" s="25" t="str">
        <f t="shared" si="153"/>
        <v>sat3CoahuilaCoahuilaMuy insatisfecho(a)</v>
      </c>
      <c r="B1969" s="19" t="str">
        <f t="shared" si="150"/>
        <v>sat3</v>
      </c>
      <c r="C1969" s="19" t="str">
        <f t="shared" si="151"/>
        <v>Coahuila</v>
      </c>
      <c r="D1969" s="19" t="str">
        <f t="shared" si="152"/>
        <v>Coahuila</v>
      </c>
      <c r="H1969" s="22" t="s">
        <v>452</v>
      </c>
      <c r="I1969" s="199">
        <v>1.755333207324508</v>
      </c>
      <c r="J1969" s="22">
        <v>17</v>
      </c>
      <c r="L1969" s="21" t="str">
        <f t="shared" si="154"/>
        <v>Muy insatisfecho(a)</v>
      </c>
    </row>
    <row r="1970" spans="1:12" x14ac:dyDescent="0.25">
      <c r="A1970" s="25" t="str">
        <f t="shared" si="153"/>
        <v>sat3CoahuilaCoahuilaNS/NR</v>
      </c>
      <c r="B1970" s="19" t="str">
        <f t="shared" si="150"/>
        <v>sat3</v>
      </c>
      <c r="C1970" s="19" t="str">
        <f t="shared" si="151"/>
        <v>Coahuila</v>
      </c>
      <c r="D1970" s="19" t="str">
        <f t="shared" si="152"/>
        <v>Coahuila</v>
      </c>
      <c r="H1970" s="22" t="s">
        <v>63</v>
      </c>
      <c r="I1970" s="199">
        <v>0.98757616681185745</v>
      </c>
      <c r="J1970" s="22">
        <v>7</v>
      </c>
      <c r="L1970" s="21" t="str">
        <f t="shared" si="154"/>
        <v>NS/NR</v>
      </c>
    </row>
    <row r="1971" spans="1:12" x14ac:dyDescent="0.25">
      <c r="A1971" s="25" t="str">
        <f t="shared" si="153"/>
        <v>sat3CoahuilaCoahuilaTotal</v>
      </c>
      <c r="B1971" s="19" t="str">
        <f t="shared" si="150"/>
        <v>sat3</v>
      </c>
      <c r="C1971" s="19" t="str">
        <f t="shared" si="151"/>
        <v>Coahuila</v>
      </c>
      <c r="D1971" s="19" t="str">
        <f t="shared" si="152"/>
        <v>Coahuila</v>
      </c>
      <c r="H1971" s="22" t="s">
        <v>41</v>
      </c>
      <c r="I1971" s="199">
        <v>100</v>
      </c>
      <c r="J1971" s="22">
        <v>735</v>
      </c>
      <c r="L1971" s="21" t="str">
        <f t="shared" si="154"/>
        <v/>
      </c>
    </row>
    <row r="1972" spans="1:12" x14ac:dyDescent="0.25">
      <c r="A1972" s="25" t="str">
        <f t="shared" si="153"/>
        <v>sat3ColimaColimaMuy satisfecho(a)</v>
      </c>
      <c r="B1972" s="19" t="str">
        <f t="shared" si="150"/>
        <v>sat3</v>
      </c>
      <c r="C1972" s="19" t="str">
        <f t="shared" si="151"/>
        <v>Colima</v>
      </c>
      <c r="D1972" s="19" t="str">
        <f t="shared" si="152"/>
        <v>Colima</v>
      </c>
      <c r="F1972" s="197" t="s">
        <v>299</v>
      </c>
      <c r="G1972" s="198" t="s">
        <v>45</v>
      </c>
      <c r="H1972" s="22" t="s">
        <v>448</v>
      </c>
      <c r="I1972" s="199">
        <v>18.088272867638061</v>
      </c>
      <c r="J1972" s="22">
        <v>122</v>
      </c>
      <c r="L1972" s="21" t="str">
        <f t="shared" si="154"/>
        <v>Muy satisfecho(a)</v>
      </c>
    </row>
    <row r="1973" spans="1:12" x14ac:dyDescent="0.25">
      <c r="A1973" s="25" t="str">
        <f t="shared" si="153"/>
        <v>sat3ColimaColimaSatisfecho(a)</v>
      </c>
      <c r="B1973" s="19" t="str">
        <f t="shared" si="150"/>
        <v>sat3</v>
      </c>
      <c r="C1973" s="19" t="str">
        <f t="shared" si="151"/>
        <v>Colima</v>
      </c>
      <c r="D1973" s="19" t="str">
        <f t="shared" si="152"/>
        <v>Colima</v>
      </c>
      <c r="H1973" s="22" t="s">
        <v>449</v>
      </c>
      <c r="I1973" s="199">
        <v>68.923014287224134</v>
      </c>
      <c r="J1973" s="22">
        <v>471</v>
      </c>
      <c r="L1973" s="21" t="str">
        <f t="shared" si="154"/>
        <v>Satisfecho(a)</v>
      </c>
    </row>
    <row r="1974" spans="1:12" x14ac:dyDescent="0.25">
      <c r="A1974" s="25" t="str">
        <f t="shared" si="153"/>
        <v>sat3ColimaColimaNi satisfecho(a) ni insatisfecho(a)</v>
      </c>
      <c r="B1974" s="19" t="str">
        <f t="shared" si="150"/>
        <v>sat3</v>
      </c>
      <c r="C1974" s="19" t="str">
        <f t="shared" si="151"/>
        <v>Colima</v>
      </c>
      <c r="D1974" s="19" t="str">
        <f t="shared" si="152"/>
        <v>Colima</v>
      </c>
      <c r="H1974" s="22" t="s">
        <v>450</v>
      </c>
      <c r="I1974" s="199">
        <v>5.1774221867006229</v>
      </c>
      <c r="J1974" s="22">
        <v>37</v>
      </c>
      <c r="L1974" s="21" t="str">
        <f t="shared" si="154"/>
        <v>Ni satisfecho(a) ni insatisfecho(a)</v>
      </c>
    </row>
    <row r="1975" spans="1:12" x14ac:dyDescent="0.25">
      <c r="A1975" s="25" t="str">
        <f t="shared" si="153"/>
        <v>sat3ColimaColimaInsatisfecho(a)</v>
      </c>
      <c r="B1975" s="19" t="str">
        <f t="shared" si="150"/>
        <v>sat3</v>
      </c>
      <c r="C1975" s="19" t="str">
        <f t="shared" si="151"/>
        <v>Colima</v>
      </c>
      <c r="D1975" s="19" t="str">
        <f t="shared" si="152"/>
        <v>Colima</v>
      </c>
      <c r="H1975" s="22" t="s">
        <v>451</v>
      </c>
      <c r="I1975" s="199">
        <v>6.1149406932185792</v>
      </c>
      <c r="J1975" s="22">
        <v>44</v>
      </c>
      <c r="L1975" s="21" t="str">
        <f t="shared" si="154"/>
        <v>Insatisfecho(a)</v>
      </c>
    </row>
    <row r="1976" spans="1:12" x14ac:dyDescent="0.25">
      <c r="A1976" s="25" t="str">
        <f t="shared" si="153"/>
        <v>sat3ColimaColimaMuy insatisfecho(a)</v>
      </c>
      <c r="B1976" s="19" t="str">
        <f t="shared" si="150"/>
        <v>sat3</v>
      </c>
      <c r="C1976" s="19" t="str">
        <f t="shared" si="151"/>
        <v>Colima</v>
      </c>
      <c r="D1976" s="19" t="str">
        <f t="shared" si="152"/>
        <v>Colima</v>
      </c>
      <c r="H1976" s="22" t="s">
        <v>452</v>
      </c>
      <c r="I1976" s="199">
        <v>1.414077233235318</v>
      </c>
      <c r="J1976" s="22">
        <v>11</v>
      </c>
      <c r="L1976" s="21" t="str">
        <f t="shared" si="154"/>
        <v>Muy insatisfecho(a)</v>
      </c>
    </row>
    <row r="1977" spans="1:12" x14ac:dyDescent="0.25">
      <c r="A1977" s="25" t="str">
        <f t="shared" si="153"/>
        <v>sat3ColimaColimaNS/NR</v>
      </c>
      <c r="B1977" s="19" t="str">
        <f t="shared" si="150"/>
        <v>sat3</v>
      </c>
      <c r="C1977" s="19" t="str">
        <f t="shared" si="151"/>
        <v>Colima</v>
      </c>
      <c r="D1977" s="19" t="str">
        <f t="shared" si="152"/>
        <v>Colima</v>
      </c>
      <c r="H1977" s="22" t="s">
        <v>63</v>
      </c>
      <c r="I1977" s="199">
        <v>0.28227273198346009</v>
      </c>
      <c r="J1977" s="22">
        <v>2</v>
      </c>
      <c r="L1977" s="21" t="str">
        <f t="shared" si="154"/>
        <v>NS/NR</v>
      </c>
    </row>
    <row r="1978" spans="1:12" x14ac:dyDescent="0.25">
      <c r="A1978" s="25" t="str">
        <f t="shared" si="153"/>
        <v>sat3ColimaColimaTotal</v>
      </c>
      <c r="B1978" s="19" t="str">
        <f t="shared" si="150"/>
        <v>sat3</v>
      </c>
      <c r="C1978" s="19" t="str">
        <f t="shared" si="151"/>
        <v>Colima</v>
      </c>
      <c r="D1978" s="19" t="str">
        <f t="shared" si="152"/>
        <v>Colima</v>
      </c>
      <c r="H1978" s="22" t="s">
        <v>41</v>
      </c>
      <c r="I1978" s="199">
        <v>100</v>
      </c>
      <c r="J1978" s="22">
        <v>687</v>
      </c>
      <c r="L1978" s="21" t="str">
        <f t="shared" si="154"/>
        <v/>
      </c>
    </row>
    <row r="1979" spans="1:12" x14ac:dyDescent="0.25">
      <c r="A1979" s="25" t="str">
        <f t="shared" si="153"/>
        <v>sat3D.F. NorteD.F. NorteMuy satisfecho(a)</v>
      </c>
      <c r="B1979" s="19" t="str">
        <f t="shared" si="150"/>
        <v>sat3</v>
      </c>
      <c r="C1979" s="19" t="str">
        <f t="shared" si="151"/>
        <v>D.F. Norte</v>
      </c>
      <c r="D1979" s="19" t="str">
        <f t="shared" si="152"/>
        <v>D.F. Norte</v>
      </c>
      <c r="F1979" s="197" t="s">
        <v>300</v>
      </c>
      <c r="G1979" s="198" t="s">
        <v>45</v>
      </c>
      <c r="H1979" s="22" t="s">
        <v>448</v>
      </c>
      <c r="I1979" s="199">
        <v>33.528783206623231</v>
      </c>
      <c r="J1979" s="22">
        <v>245</v>
      </c>
      <c r="L1979" s="21" t="str">
        <f t="shared" si="154"/>
        <v>Muy satisfecho(a)</v>
      </c>
    </row>
    <row r="1980" spans="1:12" x14ac:dyDescent="0.25">
      <c r="A1980" s="25" t="str">
        <f t="shared" si="153"/>
        <v>sat3D.F. NorteD.F. NorteSatisfecho(a)</v>
      </c>
      <c r="B1980" s="19" t="str">
        <f t="shared" si="150"/>
        <v>sat3</v>
      </c>
      <c r="C1980" s="19" t="str">
        <f t="shared" si="151"/>
        <v>D.F. Norte</v>
      </c>
      <c r="D1980" s="19" t="str">
        <f t="shared" si="152"/>
        <v>D.F. Norte</v>
      </c>
      <c r="H1980" s="22" t="s">
        <v>449</v>
      </c>
      <c r="I1980" s="199">
        <v>53.537713655658322</v>
      </c>
      <c r="J1980" s="22">
        <v>383</v>
      </c>
      <c r="L1980" s="21" t="str">
        <f t="shared" si="154"/>
        <v>Satisfecho(a)</v>
      </c>
    </row>
    <row r="1981" spans="1:12" x14ac:dyDescent="0.25">
      <c r="A1981" s="25" t="str">
        <f t="shared" si="153"/>
        <v>sat3D.F. NorteD.F. NorteNi satisfecho(a) ni insatisfecho(a)</v>
      </c>
      <c r="B1981" s="19" t="str">
        <f t="shared" si="150"/>
        <v>sat3</v>
      </c>
      <c r="C1981" s="19" t="str">
        <f t="shared" si="151"/>
        <v>D.F. Norte</v>
      </c>
      <c r="D1981" s="19" t="str">
        <f t="shared" si="152"/>
        <v>D.F. Norte</v>
      </c>
      <c r="H1981" s="22" t="s">
        <v>450</v>
      </c>
      <c r="I1981" s="199">
        <v>2.2691930978082748</v>
      </c>
      <c r="J1981" s="22">
        <v>16</v>
      </c>
      <c r="L1981" s="21" t="str">
        <f t="shared" si="154"/>
        <v>Ni satisfecho(a) ni insatisfecho(a)</v>
      </c>
    </row>
    <row r="1982" spans="1:12" x14ac:dyDescent="0.25">
      <c r="A1982" s="25" t="str">
        <f t="shared" si="153"/>
        <v>sat3D.F. NorteD.F. NorteInsatisfecho(a)</v>
      </c>
      <c r="B1982" s="19" t="str">
        <f t="shared" si="150"/>
        <v>sat3</v>
      </c>
      <c r="C1982" s="19" t="str">
        <f t="shared" si="151"/>
        <v>D.F. Norte</v>
      </c>
      <c r="D1982" s="19" t="str">
        <f t="shared" si="152"/>
        <v>D.F. Norte</v>
      </c>
      <c r="H1982" s="22" t="s">
        <v>451</v>
      </c>
      <c r="I1982" s="199">
        <v>7.3299069096949427</v>
      </c>
      <c r="J1982" s="22">
        <v>54</v>
      </c>
      <c r="L1982" s="21" t="str">
        <f t="shared" si="154"/>
        <v>Insatisfecho(a)</v>
      </c>
    </row>
    <row r="1983" spans="1:12" x14ac:dyDescent="0.25">
      <c r="A1983" s="25" t="str">
        <f t="shared" si="153"/>
        <v>sat3D.F. NorteD.F. NorteMuy insatisfecho(a)</v>
      </c>
      <c r="B1983" s="19" t="str">
        <f t="shared" si="150"/>
        <v>sat3</v>
      </c>
      <c r="C1983" s="19" t="str">
        <f t="shared" si="151"/>
        <v>D.F. Norte</v>
      </c>
      <c r="D1983" s="19" t="str">
        <f t="shared" si="152"/>
        <v>D.F. Norte</v>
      </c>
      <c r="H1983" s="22" t="s">
        <v>452</v>
      </c>
      <c r="I1983" s="199">
        <v>3.1342382493967582</v>
      </c>
      <c r="J1983" s="22">
        <v>22</v>
      </c>
      <c r="L1983" s="21" t="str">
        <f t="shared" si="154"/>
        <v>Muy insatisfecho(a)</v>
      </c>
    </row>
    <row r="1984" spans="1:12" x14ac:dyDescent="0.25">
      <c r="A1984" s="25" t="str">
        <f t="shared" si="153"/>
        <v>sat3D.F. NorteD.F. NorteNS/NR</v>
      </c>
      <c r="B1984" s="19" t="str">
        <f t="shared" si="150"/>
        <v>sat3</v>
      </c>
      <c r="C1984" s="19" t="str">
        <f t="shared" si="151"/>
        <v>D.F. Norte</v>
      </c>
      <c r="D1984" s="19" t="str">
        <f t="shared" si="152"/>
        <v>D.F. Norte</v>
      </c>
      <c r="H1984" s="22" t="s">
        <v>63</v>
      </c>
      <c r="I1984" s="199">
        <v>0.20016488081848108</v>
      </c>
      <c r="J1984" s="22">
        <v>1</v>
      </c>
      <c r="L1984" s="21" t="str">
        <f t="shared" si="154"/>
        <v>NS/NR</v>
      </c>
    </row>
    <row r="1985" spans="1:12" x14ac:dyDescent="0.25">
      <c r="A1985" s="25" t="str">
        <f t="shared" si="153"/>
        <v>sat3D.F. NorteD.F. NorteTotal</v>
      </c>
      <c r="B1985" s="19" t="str">
        <f t="shared" si="150"/>
        <v>sat3</v>
      </c>
      <c r="C1985" s="19" t="str">
        <f t="shared" si="151"/>
        <v>D.F. Norte</v>
      </c>
      <c r="D1985" s="19" t="str">
        <f t="shared" si="152"/>
        <v>D.F. Norte</v>
      </c>
      <c r="H1985" s="22" t="s">
        <v>41</v>
      </c>
      <c r="I1985" s="199">
        <v>100</v>
      </c>
      <c r="J1985" s="22">
        <v>721</v>
      </c>
      <c r="L1985" s="21" t="str">
        <f t="shared" si="154"/>
        <v/>
      </c>
    </row>
    <row r="1986" spans="1:12" x14ac:dyDescent="0.25">
      <c r="A1986" s="25" t="str">
        <f t="shared" si="153"/>
        <v>sat3D.F. SurD.F. SurMuy satisfecho(a)</v>
      </c>
      <c r="B1986" s="19" t="str">
        <f t="shared" si="150"/>
        <v>sat3</v>
      </c>
      <c r="C1986" s="19" t="str">
        <f t="shared" si="151"/>
        <v>D.F. Sur</v>
      </c>
      <c r="D1986" s="19" t="str">
        <f t="shared" si="152"/>
        <v>D.F. Sur</v>
      </c>
      <c r="F1986" s="197" t="s">
        <v>301</v>
      </c>
      <c r="G1986" s="198" t="s">
        <v>45</v>
      </c>
      <c r="H1986" s="22" t="s">
        <v>448</v>
      </c>
      <c r="I1986" s="199">
        <v>24.689290695822191</v>
      </c>
      <c r="J1986" s="22">
        <v>202</v>
      </c>
      <c r="L1986" s="21" t="str">
        <f t="shared" si="154"/>
        <v>Muy satisfecho(a)</v>
      </c>
    </row>
    <row r="1987" spans="1:12" x14ac:dyDescent="0.25">
      <c r="A1987" s="25" t="str">
        <f t="shared" si="153"/>
        <v>sat3D.F. SurD.F. SurSatisfecho(a)</v>
      </c>
      <c r="B1987" s="19" t="str">
        <f t="shared" si="150"/>
        <v>sat3</v>
      </c>
      <c r="C1987" s="19" t="str">
        <f t="shared" si="151"/>
        <v>D.F. Sur</v>
      </c>
      <c r="D1987" s="19" t="str">
        <f t="shared" si="152"/>
        <v>D.F. Sur</v>
      </c>
      <c r="H1987" s="22" t="s">
        <v>449</v>
      </c>
      <c r="I1987" s="199">
        <v>59.517818218255201</v>
      </c>
      <c r="J1987" s="22">
        <v>471</v>
      </c>
      <c r="L1987" s="21" t="str">
        <f t="shared" si="154"/>
        <v>Satisfecho(a)</v>
      </c>
    </row>
    <row r="1988" spans="1:12" x14ac:dyDescent="0.25">
      <c r="A1988" s="25" t="str">
        <f t="shared" si="153"/>
        <v>sat3D.F. SurD.F. SurNi satisfecho(a) ni insatisfecho(a)</v>
      </c>
      <c r="B1988" s="19" t="str">
        <f t="shared" ref="B1988:B2051" si="155">+IF(AND(G1988&lt;&gt;"",I1989="Estimate"),TRIM(MID(G1988,1,FIND(" ",G1988,1))),IF(AND(F1988&lt;&gt;"",I1989="Estimate"),TRIM(MID(F1988,1,FIND(" ",F1988,1))),IF(AND(E1988&lt;&gt;"",I1989="Estimate"),TRIM(MID(E1988,1,FIND(" ",E1988,1))),B1987)))</f>
        <v>sat3</v>
      </c>
      <c r="C1988" s="19" t="str">
        <f t="shared" si="151"/>
        <v>D.F. Sur</v>
      </c>
      <c r="D1988" s="19" t="str">
        <f t="shared" si="152"/>
        <v>D.F. Sur</v>
      </c>
      <c r="H1988" s="22" t="s">
        <v>450</v>
      </c>
      <c r="I1988" s="199">
        <v>3.3881271598486502</v>
      </c>
      <c r="J1988" s="22">
        <v>29</v>
      </c>
      <c r="L1988" s="21" t="str">
        <f t="shared" si="154"/>
        <v>Ni satisfecho(a) ni insatisfecho(a)</v>
      </c>
    </row>
    <row r="1989" spans="1:12" x14ac:dyDescent="0.25">
      <c r="A1989" s="25" t="str">
        <f t="shared" si="153"/>
        <v>sat3D.F. SurD.F. SurInsatisfecho(a)</v>
      </c>
      <c r="B1989" s="19" t="str">
        <f t="shared" si="155"/>
        <v>sat3</v>
      </c>
      <c r="C1989" s="19" t="str">
        <f t="shared" ref="C1989:C2052" si="156">+IF(AND(E1989&lt;&gt;"",G1989="% of Total"),TRIM(MID(E1989,FIND(" ",E1989,1),LEN(E1989))),IF(AND(D1989&lt;&gt;"Primer nivel",D1989&lt;&gt;"Segundo nivel"),D1989,C1988))</f>
        <v>D.F. Sur</v>
      </c>
      <c r="D1989" s="19" t="str">
        <f t="shared" ref="D1989:D2052" si="157">+IF(AND(G1989&lt;&gt;"",I1990="Estimate"),"Nacional",IF(AND(F1989&lt;&gt;"",G1989="% of Total"),TRIM(MID(F1989,FIND(" ",F1989,1),LEN(F1989))),D1988))</f>
        <v>D.F. Sur</v>
      </c>
      <c r="H1989" s="22" t="s">
        <v>451</v>
      </c>
      <c r="I1989" s="199">
        <v>8.6709151042962898</v>
      </c>
      <c r="J1989" s="22">
        <v>66</v>
      </c>
      <c r="L1989" s="21" t="str">
        <f t="shared" si="154"/>
        <v>Insatisfecho(a)</v>
      </c>
    </row>
    <row r="1990" spans="1:12" x14ac:dyDescent="0.25">
      <c r="A1990" s="25" t="str">
        <f t="shared" ref="A1990:A2053" si="158">IFERROR(CONCATENATE(B1990,C1990,D1990,IF(H1990&lt;&gt;"Total",MID(H1990,FIND(" ",H1990)+2,LEN(H1990)),"Total")),"")</f>
        <v>sat3D.F. SurD.F. SurMuy insatisfecho(a)</v>
      </c>
      <c r="B1990" s="19" t="str">
        <f t="shared" si="155"/>
        <v>sat3</v>
      </c>
      <c r="C1990" s="19" t="str">
        <f t="shared" si="156"/>
        <v>D.F. Sur</v>
      </c>
      <c r="D1990" s="19" t="str">
        <f t="shared" si="157"/>
        <v>D.F. Sur</v>
      </c>
      <c r="H1990" s="22" t="s">
        <v>452</v>
      </c>
      <c r="I1990" s="199">
        <v>3.5584153477338774</v>
      </c>
      <c r="J1990" s="22">
        <v>34</v>
      </c>
      <c r="L1990" s="21" t="str">
        <f t="shared" si="154"/>
        <v>Muy insatisfecho(a)</v>
      </c>
    </row>
    <row r="1991" spans="1:12" x14ac:dyDescent="0.25">
      <c r="A1991" s="25" t="str">
        <f t="shared" si="158"/>
        <v>sat3D.F. SurD.F. SurNS/NR</v>
      </c>
      <c r="B1991" s="19" t="str">
        <f t="shared" si="155"/>
        <v>sat3</v>
      </c>
      <c r="C1991" s="19" t="str">
        <f t="shared" si="156"/>
        <v>D.F. Sur</v>
      </c>
      <c r="D1991" s="19" t="str">
        <f t="shared" si="157"/>
        <v>D.F. Sur</v>
      </c>
      <c r="H1991" s="22" t="s">
        <v>63</v>
      </c>
      <c r="I1991" s="199">
        <v>0.17543347404364862</v>
      </c>
      <c r="J1991" s="22">
        <v>2</v>
      </c>
      <c r="L1991" s="21" t="str">
        <f t="shared" ref="L1991:L2054" si="159">IF(H1991&lt;&gt;"",IFERROR(MID(H1991,FIND(" ",H1991)+2,LEN(H1991)),""),"")</f>
        <v>NS/NR</v>
      </c>
    </row>
    <row r="1992" spans="1:12" x14ac:dyDescent="0.25">
      <c r="A1992" s="25" t="str">
        <f t="shared" si="158"/>
        <v>sat3D.F. SurD.F. SurTotal</v>
      </c>
      <c r="B1992" s="19" t="str">
        <f t="shared" si="155"/>
        <v>sat3</v>
      </c>
      <c r="C1992" s="19" t="str">
        <f t="shared" si="156"/>
        <v>D.F. Sur</v>
      </c>
      <c r="D1992" s="19" t="str">
        <f t="shared" si="157"/>
        <v>D.F. Sur</v>
      </c>
      <c r="H1992" s="22" t="s">
        <v>41</v>
      </c>
      <c r="I1992" s="199">
        <v>100</v>
      </c>
      <c r="J1992" s="22">
        <v>804</v>
      </c>
      <c r="L1992" s="21" t="str">
        <f t="shared" si="159"/>
        <v/>
      </c>
    </row>
    <row r="1993" spans="1:12" x14ac:dyDescent="0.25">
      <c r="A1993" s="25" t="str">
        <f t="shared" si="158"/>
        <v>sat3DurangoDurangoMuy satisfecho(a)</v>
      </c>
      <c r="B1993" s="19" t="str">
        <f t="shared" si="155"/>
        <v>sat3</v>
      </c>
      <c r="C1993" s="19" t="str">
        <f t="shared" si="156"/>
        <v>Durango</v>
      </c>
      <c r="D1993" s="19" t="str">
        <f t="shared" si="157"/>
        <v>Durango</v>
      </c>
      <c r="F1993" s="197" t="s">
        <v>302</v>
      </c>
      <c r="G1993" s="198" t="s">
        <v>45</v>
      </c>
      <c r="H1993" s="22" t="s">
        <v>448</v>
      </c>
      <c r="I1993" s="199">
        <v>21.337036748379447</v>
      </c>
      <c r="J1993" s="22">
        <v>154</v>
      </c>
      <c r="L1993" s="21" t="str">
        <f t="shared" si="159"/>
        <v>Muy satisfecho(a)</v>
      </c>
    </row>
    <row r="1994" spans="1:12" x14ac:dyDescent="0.25">
      <c r="A1994" s="25" t="str">
        <f t="shared" si="158"/>
        <v>sat3DurangoDurangoSatisfecho(a)</v>
      </c>
      <c r="B1994" s="19" t="str">
        <f t="shared" si="155"/>
        <v>sat3</v>
      </c>
      <c r="C1994" s="19" t="str">
        <f t="shared" si="156"/>
        <v>Durango</v>
      </c>
      <c r="D1994" s="19" t="str">
        <f t="shared" si="157"/>
        <v>Durango</v>
      </c>
      <c r="H1994" s="22" t="s">
        <v>449</v>
      </c>
      <c r="I1994" s="199">
        <v>68.334553479038789</v>
      </c>
      <c r="J1994" s="22">
        <v>492</v>
      </c>
      <c r="L1994" s="21" t="str">
        <f t="shared" si="159"/>
        <v>Satisfecho(a)</v>
      </c>
    </row>
    <row r="1995" spans="1:12" x14ac:dyDescent="0.25">
      <c r="A1995" s="25" t="str">
        <f t="shared" si="158"/>
        <v>sat3DurangoDurangoNi satisfecho(a) ni insatisfecho(a)</v>
      </c>
      <c r="B1995" s="19" t="str">
        <f t="shared" si="155"/>
        <v>sat3</v>
      </c>
      <c r="C1995" s="19" t="str">
        <f t="shared" si="156"/>
        <v>Durango</v>
      </c>
      <c r="D1995" s="19" t="str">
        <f t="shared" si="157"/>
        <v>Durango</v>
      </c>
      <c r="H1995" s="22" t="s">
        <v>450</v>
      </c>
      <c r="I1995" s="199">
        <v>3.2810684296263202</v>
      </c>
      <c r="J1995" s="22">
        <v>24</v>
      </c>
      <c r="L1995" s="21" t="str">
        <f t="shared" si="159"/>
        <v>Ni satisfecho(a) ni insatisfecho(a)</v>
      </c>
    </row>
    <row r="1996" spans="1:12" x14ac:dyDescent="0.25">
      <c r="A1996" s="25" t="str">
        <f t="shared" si="158"/>
        <v>sat3DurangoDurangoInsatisfecho(a)</v>
      </c>
      <c r="B1996" s="19" t="str">
        <f t="shared" si="155"/>
        <v>sat3</v>
      </c>
      <c r="C1996" s="19" t="str">
        <f t="shared" si="156"/>
        <v>Durango</v>
      </c>
      <c r="D1996" s="19" t="str">
        <f t="shared" si="157"/>
        <v>Durango</v>
      </c>
      <c r="H1996" s="22" t="s">
        <v>451</v>
      </c>
      <c r="I1996" s="199">
        <v>5.2586568147986679</v>
      </c>
      <c r="J1996" s="22">
        <v>42</v>
      </c>
      <c r="L1996" s="21" t="str">
        <f t="shared" si="159"/>
        <v>Insatisfecho(a)</v>
      </c>
    </row>
    <row r="1997" spans="1:12" x14ac:dyDescent="0.25">
      <c r="A1997" s="25" t="str">
        <f t="shared" si="158"/>
        <v>sat3DurangoDurangoMuy insatisfecho(a)</v>
      </c>
      <c r="B1997" s="19" t="str">
        <f t="shared" si="155"/>
        <v>sat3</v>
      </c>
      <c r="C1997" s="19" t="str">
        <f t="shared" si="156"/>
        <v>Durango</v>
      </c>
      <c r="D1997" s="19" t="str">
        <f t="shared" si="157"/>
        <v>Durango</v>
      </c>
      <c r="H1997" s="22" t="s">
        <v>452</v>
      </c>
      <c r="I1997" s="199">
        <v>1.788684528156758</v>
      </c>
      <c r="J1997" s="22">
        <v>13</v>
      </c>
      <c r="L1997" s="21" t="str">
        <f t="shared" si="159"/>
        <v>Muy insatisfecho(a)</v>
      </c>
    </row>
    <row r="1998" spans="1:12" x14ac:dyDescent="0.25">
      <c r="A1998" s="25" t="str">
        <f t="shared" si="158"/>
        <v>sat3DurangoDurangoTotal</v>
      </c>
      <c r="B1998" s="19" t="str">
        <f t="shared" si="155"/>
        <v>sat3</v>
      </c>
      <c r="C1998" s="19" t="str">
        <f t="shared" si="156"/>
        <v>Durango</v>
      </c>
      <c r="D1998" s="19" t="str">
        <f t="shared" si="157"/>
        <v>Durango</v>
      </c>
      <c r="H1998" s="22" t="s">
        <v>41</v>
      </c>
      <c r="I1998" s="199">
        <v>100</v>
      </c>
      <c r="J1998" s="22">
        <v>725</v>
      </c>
      <c r="L1998" s="21" t="str">
        <f t="shared" si="159"/>
        <v/>
      </c>
    </row>
    <row r="1999" spans="1:12" x14ac:dyDescent="0.25">
      <c r="A1999" s="25" t="str">
        <f t="shared" si="158"/>
        <v>sat3México OrienteMéxico OrienteMuy satisfecho(a)</v>
      </c>
      <c r="B1999" s="19" t="str">
        <f t="shared" si="155"/>
        <v>sat3</v>
      </c>
      <c r="C1999" s="19" t="str">
        <f t="shared" si="156"/>
        <v>México Oriente</v>
      </c>
      <c r="D1999" s="19" t="str">
        <f t="shared" si="157"/>
        <v>México Oriente</v>
      </c>
      <c r="F1999" s="197" t="s">
        <v>303</v>
      </c>
      <c r="G1999" s="198" t="s">
        <v>45</v>
      </c>
      <c r="H1999" s="22" t="s">
        <v>448</v>
      </c>
      <c r="I1999" s="199">
        <v>22.888359156022322</v>
      </c>
      <c r="J1999" s="22">
        <v>213</v>
      </c>
      <c r="L1999" s="21" t="str">
        <f t="shared" si="159"/>
        <v>Muy satisfecho(a)</v>
      </c>
    </row>
    <row r="2000" spans="1:12" x14ac:dyDescent="0.25">
      <c r="A2000" s="25" t="str">
        <f t="shared" si="158"/>
        <v>sat3México OrienteMéxico OrienteSatisfecho(a)</v>
      </c>
      <c r="B2000" s="19" t="str">
        <f t="shared" si="155"/>
        <v>sat3</v>
      </c>
      <c r="C2000" s="19" t="str">
        <f t="shared" si="156"/>
        <v>México Oriente</v>
      </c>
      <c r="D2000" s="19" t="str">
        <f t="shared" si="157"/>
        <v>México Oriente</v>
      </c>
      <c r="H2000" s="22" t="s">
        <v>449</v>
      </c>
      <c r="I2000" s="199">
        <v>61.371131584226099</v>
      </c>
      <c r="J2000" s="22">
        <v>561</v>
      </c>
      <c r="L2000" s="21" t="str">
        <f t="shared" si="159"/>
        <v>Satisfecho(a)</v>
      </c>
    </row>
    <row r="2001" spans="1:12" x14ac:dyDescent="0.25">
      <c r="A2001" s="25" t="str">
        <f t="shared" si="158"/>
        <v>sat3México OrienteMéxico OrienteNi satisfecho(a) ni insatisfecho(a)</v>
      </c>
      <c r="B2001" s="19" t="str">
        <f t="shared" si="155"/>
        <v>sat3</v>
      </c>
      <c r="C2001" s="19" t="str">
        <f t="shared" si="156"/>
        <v>México Oriente</v>
      </c>
      <c r="D2001" s="19" t="str">
        <f t="shared" si="157"/>
        <v>México Oriente</v>
      </c>
      <c r="H2001" s="22" t="s">
        <v>450</v>
      </c>
      <c r="I2001" s="199">
        <v>4.5484969621341058</v>
      </c>
      <c r="J2001" s="22">
        <v>43</v>
      </c>
      <c r="L2001" s="21" t="str">
        <f t="shared" si="159"/>
        <v>Ni satisfecho(a) ni insatisfecho(a)</v>
      </c>
    </row>
    <row r="2002" spans="1:12" x14ac:dyDescent="0.25">
      <c r="A2002" s="25" t="str">
        <f t="shared" si="158"/>
        <v>sat3México OrienteMéxico OrienteInsatisfecho(a)</v>
      </c>
      <c r="B2002" s="19" t="str">
        <f t="shared" si="155"/>
        <v>sat3</v>
      </c>
      <c r="C2002" s="19" t="str">
        <f t="shared" si="156"/>
        <v>México Oriente</v>
      </c>
      <c r="D2002" s="19" t="str">
        <f t="shared" si="157"/>
        <v>México Oriente</v>
      </c>
      <c r="H2002" s="22" t="s">
        <v>451</v>
      </c>
      <c r="I2002" s="199">
        <v>8.3672086747139502</v>
      </c>
      <c r="J2002" s="22">
        <v>80</v>
      </c>
      <c r="L2002" s="21" t="str">
        <f t="shared" si="159"/>
        <v>Insatisfecho(a)</v>
      </c>
    </row>
    <row r="2003" spans="1:12" x14ac:dyDescent="0.25">
      <c r="A2003" s="25" t="str">
        <f t="shared" si="158"/>
        <v>sat3México OrienteMéxico OrienteMuy insatisfecho(a)</v>
      </c>
      <c r="B2003" s="19" t="str">
        <f t="shared" si="155"/>
        <v>sat3</v>
      </c>
      <c r="C2003" s="19" t="str">
        <f t="shared" si="156"/>
        <v>México Oriente</v>
      </c>
      <c r="D2003" s="19" t="str">
        <f t="shared" si="157"/>
        <v>México Oriente</v>
      </c>
      <c r="H2003" s="22" t="s">
        <v>452</v>
      </c>
      <c r="I2003" s="199">
        <v>2.8248036229034632</v>
      </c>
      <c r="J2003" s="22">
        <v>24</v>
      </c>
      <c r="L2003" s="21" t="str">
        <f t="shared" si="159"/>
        <v>Muy insatisfecho(a)</v>
      </c>
    </row>
    <row r="2004" spans="1:12" x14ac:dyDescent="0.25">
      <c r="A2004" s="25" t="str">
        <f t="shared" si="158"/>
        <v>sat3México OrienteMéxico OrienteTotal</v>
      </c>
      <c r="B2004" s="19" t="str">
        <f t="shared" si="155"/>
        <v>sat3</v>
      </c>
      <c r="C2004" s="19" t="str">
        <f t="shared" si="156"/>
        <v>México Oriente</v>
      </c>
      <c r="D2004" s="19" t="str">
        <f t="shared" si="157"/>
        <v>México Oriente</v>
      </c>
      <c r="H2004" s="22" t="s">
        <v>41</v>
      </c>
      <c r="I2004" s="199">
        <v>100</v>
      </c>
      <c r="J2004" s="22">
        <v>921</v>
      </c>
      <c r="L2004" s="21" t="str">
        <f t="shared" si="159"/>
        <v/>
      </c>
    </row>
    <row r="2005" spans="1:12" x14ac:dyDescent="0.25">
      <c r="A2005" s="25" t="str">
        <f t="shared" si="158"/>
        <v>sat3México PonienteMéxico PonienteMuy satisfecho(a)</v>
      </c>
      <c r="B2005" s="19" t="str">
        <f t="shared" si="155"/>
        <v>sat3</v>
      </c>
      <c r="C2005" s="19" t="str">
        <f t="shared" si="156"/>
        <v>México Poniente</v>
      </c>
      <c r="D2005" s="19" t="str">
        <f t="shared" si="157"/>
        <v>México Poniente</v>
      </c>
      <c r="F2005" s="197" t="s">
        <v>304</v>
      </c>
      <c r="G2005" s="198" t="s">
        <v>45</v>
      </c>
      <c r="H2005" s="22" t="s">
        <v>448</v>
      </c>
      <c r="I2005" s="199">
        <v>25.216633751225892</v>
      </c>
      <c r="J2005" s="22">
        <v>188</v>
      </c>
      <c r="L2005" s="21" t="str">
        <f t="shared" si="159"/>
        <v>Muy satisfecho(a)</v>
      </c>
    </row>
    <row r="2006" spans="1:12" x14ac:dyDescent="0.25">
      <c r="A2006" s="25" t="str">
        <f t="shared" si="158"/>
        <v>sat3México PonienteMéxico PonienteSatisfecho(a)</v>
      </c>
      <c r="B2006" s="19" t="str">
        <f t="shared" si="155"/>
        <v>sat3</v>
      </c>
      <c r="C2006" s="19" t="str">
        <f t="shared" si="156"/>
        <v>México Poniente</v>
      </c>
      <c r="D2006" s="19" t="str">
        <f t="shared" si="157"/>
        <v>México Poniente</v>
      </c>
      <c r="H2006" s="22" t="s">
        <v>449</v>
      </c>
      <c r="I2006" s="199">
        <v>58.633988582291508</v>
      </c>
      <c r="J2006" s="22">
        <v>433</v>
      </c>
      <c r="L2006" s="21" t="str">
        <f t="shared" si="159"/>
        <v>Satisfecho(a)</v>
      </c>
    </row>
    <row r="2007" spans="1:12" x14ac:dyDescent="0.25">
      <c r="A2007" s="25" t="str">
        <f t="shared" si="158"/>
        <v>sat3México PonienteMéxico PonienteNi satisfecho(a) ni insatisfecho(a)</v>
      </c>
      <c r="B2007" s="19" t="str">
        <f t="shared" si="155"/>
        <v>sat3</v>
      </c>
      <c r="C2007" s="19" t="str">
        <f t="shared" si="156"/>
        <v>México Poniente</v>
      </c>
      <c r="D2007" s="19" t="str">
        <f t="shared" si="157"/>
        <v>México Poniente</v>
      </c>
      <c r="H2007" s="22" t="s">
        <v>450</v>
      </c>
      <c r="I2007" s="199">
        <v>6.0277957655425078</v>
      </c>
      <c r="J2007" s="22">
        <v>45</v>
      </c>
      <c r="L2007" s="21" t="str">
        <f t="shared" si="159"/>
        <v>Ni satisfecho(a) ni insatisfecho(a)</v>
      </c>
    </row>
    <row r="2008" spans="1:12" x14ac:dyDescent="0.25">
      <c r="A2008" s="25" t="str">
        <f t="shared" si="158"/>
        <v>sat3México PonienteMéxico PonienteInsatisfecho(a)</v>
      </c>
      <c r="B2008" s="19" t="str">
        <f t="shared" si="155"/>
        <v>sat3</v>
      </c>
      <c r="C2008" s="19" t="str">
        <f t="shared" si="156"/>
        <v>México Poniente</v>
      </c>
      <c r="D2008" s="19" t="str">
        <f t="shared" si="157"/>
        <v>México Poniente</v>
      </c>
      <c r="H2008" s="22" t="s">
        <v>451</v>
      </c>
      <c r="I2008" s="199">
        <v>7.6362479708111355</v>
      </c>
      <c r="J2008" s="22">
        <v>61</v>
      </c>
      <c r="L2008" s="21" t="str">
        <f t="shared" si="159"/>
        <v>Insatisfecho(a)</v>
      </c>
    </row>
    <row r="2009" spans="1:12" x14ac:dyDescent="0.25">
      <c r="A2009" s="25" t="str">
        <f t="shared" si="158"/>
        <v>sat3México PonienteMéxico PonienteMuy insatisfecho(a)</v>
      </c>
      <c r="B2009" s="19" t="str">
        <f t="shared" si="155"/>
        <v>sat3</v>
      </c>
      <c r="C2009" s="19" t="str">
        <f t="shared" si="156"/>
        <v>México Poniente</v>
      </c>
      <c r="D2009" s="19" t="str">
        <f t="shared" si="157"/>
        <v>México Poniente</v>
      </c>
      <c r="H2009" s="22" t="s">
        <v>452</v>
      </c>
      <c r="I2009" s="199">
        <v>2.4853339301288093</v>
      </c>
      <c r="J2009" s="22">
        <v>21</v>
      </c>
      <c r="L2009" s="21" t="str">
        <f t="shared" si="159"/>
        <v>Muy insatisfecho(a)</v>
      </c>
    </row>
    <row r="2010" spans="1:12" x14ac:dyDescent="0.25">
      <c r="A2010" s="25" t="str">
        <f t="shared" si="158"/>
        <v>sat3México PonienteMéxico PonienteTotal</v>
      </c>
      <c r="B2010" s="19" t="str">
        <f t="shared" si="155"/>
        <v>sat3</v>
      </c>
      <c r="C2010" s="19" t="str">
        <f t="shared" si="156"/>
        <v>México Poniente</v>
      </c>
      <c r="D2010" s="19" t="str">
        <f t="shared" si="157"/>
        <v>México Poniente</v>
      </c>
      <c r="H2010" s="22" t="s">
        <v>41</v>
      </c>
      <c r="I2010" s="199">
        <v>100</v>
      </c>
      <c r="J2010" s="22">
        <v>748</v>
      </c>
      <c r="L2010" s="21" t="str">
        <f t="shared" si="159"/>
        <v/>
      </c>
    </row>
    <row r="2011" spans="1:12" x14ac:dyDescent="0.25">
      <c r="A2011" s="25" t="str">
        <f t="shared" si="158"/>
        <v>sat3GuanajuatoGuanajuatoMuy satisfecho(a)</v>
      </c>
      <c r="B2011" s="19" t="str">
        <f t="shared" si="155"/>
        <v>sat3</v>
      </c>
      <c r="C2011" s="19" t="str">
        <f t="shared" si="156"/>
        <v>Guanajuato</v>
      </c>
      <c r="D2011" s="19" t="str">
        <f t="shared" si="157"/>
        <v>Guanajuato</v>
      </c>
      <c r="F2011" s="197" t="s">
        <v>305</v>
      </c>
      <c r="G2011" s="198" t="s">
        <v>45</v>
      </c>
      <c r="H2011" s="22" t="s">
        <v>448</v>
      </c>
      <c r="I2011" s="199">
        <v>14.145033107597646</v>
      </c>
      <c r="J2011" s="22">
        <v>105</v>
      </c>
      <c r="L2011" s="21" t="str">
        <f t="shared" si="159"/>
        <v>Muy satisfecho(a)</v>
      </c>
    </row>
    <row r="2012" spans="1:12" x14ac:dyDescent="0.25">
      <c r="A2012" s="25" t="str">
        <f t="shared" si="158"/>
        <v>sat3GuanajuatoGuanajuatoSatisfecho(a)</v>
      </c>
      <c r="B2012" s="19" t="str">
        <f t="shared" si="155"/>
        <v>sat3</v>
      </c>
      <c r="C2012" s="19" t="str">
        <f t="shared" si="156"/>
        <v>Guanajuato</v>
      </c>
      <c r="D2012" s="19" t="str">
        <f t="shared" si="157"/>
        <v>Guanajuato</v>
      </c>
      <c r="H2012" s="22" t="s">
        <v>449</v>
      </c>
      <c r="I2012" s="199">
        <v>73.791803269678397</v>
      </c>
      <c r="J2012" s="22">
        <v>559</v>
      </c>
      <c r="L2012" s="21" t="str">
        <f t="shared" si="159"/>
        <v>Satisfecho(a)</v>
      </c>
    </row>
    <row r="2013" spans="1:12" x14ac:dyDescent="0.25">
      <c r="A2013" s="25" t="str">
        <f t="shared" si="158"/>
        <v>sat3GuanajuatoGuanajuatoNi satisfecho(a) ni insatisfecho(a)</v>
      </c>
      <c r="B2013" s="19" t="str">
        <f t="shared" si="155"/>
        <v>sat3</v>
      </c>
      <c r="C2013" s="19" t="str">
        <f t="shared" si="156"/>
        <v>Guanajuato</v>
      </c>
      <c r="D2013" s="19" t="str">
        <f t="shared" si="157"/>
        <v>Guanajuato</v>
      </c>
      <c r="H2013" s="22" t="s">
        <v>450</v>
      </c>
      <c r="I2013" s="199">
        <v>2.8134188877718378</v>
      </c>
      <c r="J2013" s="22">
        <v>26</v>
      </c>
      <c r="L2013" s="21" t="str">
        <f t="shared" si="159"/>
        <v>Ni satisfecho(a) ni insatisfecho(a)</v>
      </c>
    </row>
    <row r="2014" spans="1:12" x14ac:dyDescent="0.25">
      <c r="A2014" s="25" t="str">
        <f t="shared" si="158"/>
        <v>sat3GuanajuatoGuanajuatoInsatisfecho(a)</v>
      </c>
      <c r="B2014" s="19" t="str">
        <f t="shared" si="155"/>
        <v>sat3</v>
      </c>
      <c r="C2014" s="19" t="str">
        <f t="shared" si="156"/>
        <v>Guanajuato</v>
      </c>
      <c r="D2014" s="19" t="str">
        <f t="shared" si="157"/>
        <v>Guanajuato</v>
      </c>
      <c r="H2014" s="22" t="s">
        <v>451</v>
      </c>
      <c r="I2014" s="199">
        <v>7.8253365399889656</v>
      </c>
      <c r="J2014" s="22">
        <v>63</v>
      </c>
      <c r="L2014" s="21" t="str">
        <f t="shared" si="159"/>
        <v>Insatisfecho(a)</v>
      </c>
    </row>
    <row r="2015" spans="1:12" x14ac:dyDescent="0.25">
      <c r="A2015" s="25" t="str">
        <f t="shared" si="158"/>
        <v>sat3GuanajuatoGuanajuatoMuy insatisfecho(a)</v>
      </c>
      <c r="B2015" s="19" t="str">
        <f t="shared" si="155"/>
        <v>sat3</v>
      </c>
      <c r="C2015" s="19" t="str">
        <f t="shared" si="156"/>
        <v>Guanajuato</v>
      </c>
      <c r="D2015" s="19" t="str">
        <f t="shared" si="157"/>
        <v>Guanajuato</v>
      </c>
      <c r="H2015" s="22" t="s">
        <v>452</v>
      </c>
      <c r="I2015" s="199">
        <v>1.4244081949633212</v>
      </c>
      <c r="J2015" s="22">
        <v>13</v>
      </c>
      <c r="L2015" s="21" t="str">
        <f t="shared" si="159"/>
        <v>Muy insatisfecho(a)</v>
      </c>
    </row>
    <row r="2016" spans="1:12" x14ac:dyDescent="0.25">
      <c r="A2016" s="25" t="str">
        <f t="shared" si="158"/>
        <v>sat3GuanajuatoGuanajuatoTotal</v>
      </c>
      <c r="B2016" s="19" t="str">
        <f t="shared" si="155"/>
        <v>sat3</v>
      </c>
      <c r="C2016" s="19" t="str">
        <f t="shared" si="156"/>
        <v>Guanajuato</v>
      </c>
      <c r="D2016" s="19" t="str">
        <f t="shared" si="157"/>
        <v>Guanajuato</v>
      </c>
      <c r="H2016" s="22" t="s">
        <v>41</v>
      </c>
      <c r="I2016" s="199">
        <v>100</v>
      </c>
      <c r="J2016" s="22">
        <v>766</v>
      </c>
      <c r="L2016" s="21" t="str">
        <f t="shared" si="159"/>
        <v/>
      </c>
    </row>
    <row r="2017" spans="1:12" x14ac:dyDescent="0.25">
      <c r="A2017" s="25" t="str">
        <f t="shared" si="158"/>
        <v>sat3GuerreroGuerreroMuy satisfecho(a)</v>
      </c>
      <c r="B2017" s="19" t="str">
        <f t="shared" si="155"/>
        <v>sat3</v>
      </c>
      <c r="C2017" s="19" t="str">
        <f t="shared" si="156"/>
        <v>Guerrero</v>
      </c>
      <c r="D2017" s="19" t="str">
        <f t="shared" si="157"/>
        <v>Guerrero</v>
      </c>
      <c r="F2017" s="197" t="s">
        <v>306</v>
      </c>
      <c r="G2017" s="198" t="s">
        <v>45</v>
      </c>
      <c r="H2017" s="22" t="s">
        <v>448</v>
      </c>
      <c r="I2017" s="199">
        <v>25.030788665722426</v>
      </c>
      <c r="J2017" s="22">
        <v>175</v>
      </c>
      <c r="L2017" s="21" t="str">
        <f t="shared" si="159"/>
        <v>Muy satisfecho(a)</v>
      </c>
    </row>
    <row r="2018" spans="1:12" x14ac:dyDescent="0.25">
      <c r="A2018" s="25" t="str">
        <f t="shared" si="158"/>
        <v>sat3GuerreroGuerreroSatisfecho(a)</v>
      </c>
      <c r="B2018" s="19" t="str">
        <f t="shared" si="155"/>
        <v>sat3</v>
      </c>
      <c r="C2018" s="19" t="str">
        <f t="shared" si="156"/>
        <v>Guerrero</v>
      </c>
      <c r="D2018" s="19" t="str">
        <f t="shared" si="157"/>
        <v>Guerrero</v>
      </c>
      <c r="H2018" s="22" t="s">
        <v>449</v>
      </c>
      <c r="I2018" s="199">
        <v>66.042568771640191</v>
      </c>
      <c r="J2018" s="22">
        <v>451</v>
      </c>
      <c r="L2018" s="21" t="str">
        <f t="shared" si="159"/>
        <v>Satisfecho(a)</v>
      </c>
    </row>
    <row r="2019" spans="1:12" x14ac:dyDescent="0.25">
      <c r="A2019" s="25" t="str">
        <f t="shared" si="158"/>
        <v>sat3GuerreroGuerreroNi satisfecho(a) ni insatisfecho(a)</v>
      </c>
      <c r="B2019" s="19" t="str">
        <f t="shared" si="155"/>
        <v>sat3</v>
      </c>
      <c r="C2019" s="19" t="str">
        <f t="shared" si="156"/>
        <v>Guerrero</v>
      </c>
      <c r="D2019" s="19" t="str">
        <f t="shared" si="157"/>
        <v>Guerrero</v>
      </c>
      <c r="H2019" s="22" t="s">
        <v>450</v>
      </c>
      <c r="I2019" s="199">
        <v>1.3587251054544134</v>
      </c>
      <c r="J2019" s="22">
        <v>11</v>
      </c>
      <c r="L2019" s="21" t="str">
        <f t="shared" si="159"/>
        <v>Ni satisfecho(a) ni insatisfecho(a)</v>
      </c>
    </row>
    <row r="2020" spans="1:12" x14ac:dyDescent="0.25">
      <c r="A2020" s="25" t="str">
        <f t="shared" si="158"/>
        <v>sat3GuerreroGuerreroInsatisfecho(a)</v>
      </c>
      <c r="B2020" s="19" t="str">
        <f t="shared" si="155"/>
        <v>sat3</v>
      </c>
      <c r="C2020" s="19" t="str">
        <f t="shared" si="156"/>
        <v>Guerrero</v>
      </c>
      <c r="D2020" s="19" t="str">
        <f t="shared" si="157"/>
        <v>Guerrero</v>
      </c>
      <c r="H2020" s="22" t="s">
        <v>451</v>
      </c>
      <c r="I2020" s="199">
        <v>6.1998030148255552</v>
      </c>
      <c r="J2020" s="22">
        <v>45</v>
      </c>
      <c r="L2020" s="21" t="str">
        <f t="shared" si="159"/>
        <v>Insatisfecho(a)</v>
      </c>
    </row>
    <row r="2021" spans="1:12" x14ac:dyDescent="0.25">
      <c r="A2021" s="25" t="str">
        <f t="shared" si="158"/>
        <v>sat3GuerreroGuerreroMuy insatisfecho(a)</v>
      </c>
      <c r="B2021" s="19" t="str">
        <f t="shared" si="155"/>
        <v>sat3</v>
      </c>
      <c r="C2021" s="19" t="str">
        <f t="shared" si="156"/>
        <v>Guerrero</v>
      </c>
      <c r="D2021" s="19" t="str">
        <f t="shared" si="157"/>
        <v>Guerrero</v>
      </c>
      <c r="H2021" s="22" t="s">
        <v>452</v>
      </c>
      <c r="I2021" s="199">
        <v>1.2516846465081597</v>
      </c>
      <c r="J2021" s="22">
        <v>10</v>
      </c>
      <c r="L2021" s="21" t="str">
        <f t="shared" si="159"/>
        <v>Muy insatisfecho(a)</v>
      </c>
    </row>
    <row r="2022" spans="1:12" x14ac:dyDescent="0.25">
      <c r="A2022" s="25" t="str">
        <f t="shared" si="158"/>
        <v>sat3GuerreroGuerreroNS/NR</v>
      </c>
      <c r="B2022" s="19" t="str">
        <f t="shared" si="155"/>
        <v>sat3</v>
      </c>
      <c r="C2022" s="19" t="str">
        <f t="shared" si="156"/>
        <v>Guerrero</v>
      </c>
      <c r="D2022" s="19" t="str">
        <f t="shared" si="157"/>
        <v>Guerrero</v>
      </c>
      <c r="H2022" s="22" t="s">
        <v>63</v>
      </c>
      <c r="I2022" s="199">
        <v>0.1164297958493586</v>
      </c>
      <c r="J2022" s="22">
        <v>1</v>
      </c>
      <c r="L2022" s="21" t="str">
        <f t="shared" si="159"/>
        <v>NS/NR</v>
      </c>
    </row>
    <row r="2023" spans="1:12" x14ac:dyDescent="0.25">
      <c r="A2023" s="25" t="str">
        <f t="shared" si="158"/>
        <v>sat3GuerreroGuerreroTotal</v>
      </c>
      <c r="B2023" s="19" t="str">
        <f t="shared" si="155"/>
        <v>sat3</v>
      </c>
      <c r="C2023" s="19" t="str">
        <f t="shared" si="156"/>
        <v>Guerrero</v>
      </c>
      <c r="D2023" s="19" t="str">
        <f t="shared" si="157"/>
        <v>Guerrero</v>
      </c>
      <c r="H2023" s="22" t="s">
        <v>41</v>
      </c>
      <c r="I2023" s="199">
        <v>100</v>
      </c>
      <c r="J2023" s="22">
        <v>693</v>
      </c>
      <c r="L2023" s="21" t="str">
        <f t="shared" si="159"/>
        <v/>
      </c>
    </row>
    <row r="2024" spans="1:12" x14ac:dyDescent="0.25">
      <c r="A2024" s="25" t="str">
        <f t="shared" si="158"/>
        <v>sat3HidalgoHidalgoMuy satisfecho(a)</v>
      </c>
      <c r="B2024" s="19" t="str">
        <f t="shared" si="155"/>
        <v>sat3</v>
      </c>
      <c r="C2024" s="19" t="str">
        <f t="shared" si="156"/>
        <v>Hidalgo</v>
      </c>
      <c r="D2024" s="19" t="str">
        <f t="shared" si="157"/>
        <v>Hidalgo</v>
      </c>
      <c r="F2024" s="197" t="s">
        <v>307</v>
      </c>
      <c r="G2024" s="198" t="s">
        <v>45</v>
      </c>
      <c r="H2024" s="22" t="s">
        <v>448</v>
      </c>
      <c r="I2024" s="199">
        <v>20.073060574020268</v>
      </c>
      <c r="J2024" s="22">
        <v>159</v>
      </c>
      <c r="L2024" s="21" t="str">
        <f t="shared" si="159"/>
        <v>Muy satisfecho(a)</v>
      </c>
    </row>
    <row r="2025" spans="1:12" x14ac:dyDescent="0.25">
      <c r="A2025" s="25" t="str">
        <f t="shared" si="158"/>
        <v>sat3HidalgoHidalgoSatisfecho(a)</v>
      </c>
      <c r="B2025" s="19" t="str">
        <f t="shared" si="155"/>
        <v>sat3</v>
      </c>
      <c r="C2025" s="19" t="str">
        <f t="shared" si="156"/>
        <v>Hidalgo</v>
      </c>
      <c r="D2025" s="19" t="str">
        <f t="shared" si="157"/>
        <v>Hidalgo</v>
      </c>
      <c r="H2025" s="22" t="s">
        <v>449</v>
      </c>
      <c r="I2025" s="199">
        <v>62.112377611987938</v>
      </c>
      <c r="J2025" s="22">
        <v>476</v>
      </c>
      <c r="L2025" s="21" t="str">
        <f t="shared" si="159"/>
        <v>Satisfecho(a)</v>
      </c>
    </row>
    <row r="2026" spans="1:12" x14ac:dyDescent="0.25">
      <c r="A2026" s="25" t="str">
        <f t="shared" si="158"/>
        <v>sat3HidalgoHidalgoNi satisfecho(a) ni insatisfecho(a)</v>
      </c>
      <c r="B2026" s="19" t="str">
        <f t="shared" si="155"/>
        <v>sat3</v>
      </c>
      <c r="C2026" s="19" t="str">
        <f t="shared" si="156"/>
        <v>Hidalgo</v>
      </c>
      <c r="D2026" s="19" t="str">
        <f t="shared" si="157"/>
        <v>Hidalgo</v>
      </c>
      <c r="H2026" s="22" t="s">
        <v>450</v>
      </c>
      <c r="I2026" s="199">
        <v>4.378100608912467</v>
      </c>
      <c r="J2026" s="22">
        <v>32</v>
      </c>
      <c r="L2026" s="21" t="str">
        <f t="shared" si="159"/>
        <v>Ni satisfecho(a) ni insatisfecho(a)</v>
      </c>
    </row>
    <row r="2027" spans="1:12" x14ac:dyDescent="0.25">
      <c r="A2027" s="25" t="str">
        <f t="shared" si="158"/>
        <v>sat3HidalgoHidalgoInsatisfecho(a)</v>
      </c>
      <c r="B2027" s="19" t="str">
        <f t="shared" si="155"/>
        <v>sat3</v>
      </c>
      <c r="C2027" s="19" t="str">
        <f t="shared" si="156"/>
        <v>Hidalgo</v>
      </c>
      <c r="D2027" s="19" t="str">
        <f t="shared" si="157"/>
        <v>Hidalgo</v>
      </c>
      <c r="H2027" s="22" t="s">
        <v>451</v>
      </c>
      <c r="I2027" s="199">
        <v>11.029593986338684</v>
      </c>
      <c r="J2027" s="22">
        <v>85</v>
      </c>
      <c r="L2027" s="21" t="str">
        <f t="shared" si="159"/>
        <v>Insatisfecho(a)</v>
      </c>
    </row>
    <row r="2028" spans="1:12" x14ac:dyDescent="0.25">
      <c r="A2028" s="25" t="str">
        <f t="shared" si="158"/>
        <v>sat3HidalgoHidalgoMuy insatisfecho(a)</v>
      </c>
      <c r="B2028" s="19" t="str">
        <f t="shared" si="155"/>
        <v>sat3</v>
      </c>
      <c r="C2028" s="19" t="str">
        <f t="shared" si="156"/>
        <v>Hidalgo</v>
      </c>
      <c r="D2028" s="19" t="str">
        <f t="shared" si="157"/>
        <v>Hidalgo</v>
      </c>
      <c r="H2028" s="22" t="s">
        <v>452</v>
      </c>
      <c r="I2028" s="199">
        <v>2.2981160349594658</v>
      </c>
      <c r="J2028" s="22">
        <v>20</v>
      </c>
      <c r="L2028" s="21" t="str">
        <f t="shared" si="159"/>
        <v>Muy insatisfecho(a)</v>
      </c>
    </row>
    <row r="2029" spans="1:12" x14ac:dyDescent="0.25">
      <c r="A2029" s="25" t="str">
        <f t="shared" si="158"/>
        <v>sat3HidalgoHidalgoNS/NR</v>
      </c>
      <c r="B2029" s="19" t="str">
        <f t="shared" si="155"/>
        <v>sat3</v>
      </c>
      <c r="C2029" s="19" t="str">
        <f t="shared" si="156"/>
        <v>Hidalgo</v>
      </c>
      <c r="D2029" s="19" t="str">
        <f t="shared" si="157"/>
        <v>Hidalgo</v>
      </c>
      <c r="H2029" s="22" t="s">
        <v>63</v>
      </c>
      <c r="I2029" s="199">
        <v>0.10875118378105303</v>
      </c>
      <c r="J2029" s="22">
        <v>1</v>
      </c>
      <c r="L2029" s="21" t="str">
        <f t="shared" si="159"/>
        <v>NS/NR</v>
      </c>
    </row>
    <row r="2030" spans="1:12" x14ac:dyDescent="0.25">
      <c r="A2030" s="25" t="str">
        <f t="shared" si="158"/>
        <v>sat3HidalgoHidalgoTotal</v>
      </c>
      <c r="B2030" s="19" t="str">
        <f t="shared" si="155"/>
        <v>sat3</v>
      </c>
      <c r="C2030" s="19" t="str">
        <f t="shared" si="156"/>
        <v>Hidalgo</v>
      </c>
      <c r="D2030" s="19" t="str">
        <f t="shared" si="157"/>
        <v>Hidalgo</v>
      </c>
      <c r="H2030" s="22" t="s">
        <v>41</v>
      </c>
      <c r="I2030" s="199">
        <v>100</v>
      </c>
      <c r="J2030" s="22">
        <v>773</v>
      </c>
      <c r="L2030" s="21" t="str">
        <f t="shared" si="159"/>
        <v/>
      </c>
    </row>
    <row r="2031" spans="1:12" x14ac:dyDescent="0.25">
      <c r="A2031" s="25" t="str">
        <f t="shared" si="158"/>
        <v>sat3JaliscoJaliscoMuy satisfecho(a)</v>
      </c>
      <c r="B2031" s="19" t="str">
        <f t="shared" si="155"/>
        <v>sat3</v>
      </c>
      <c r="C2031" s="19" t="str">
        <f t="shared" si="156"/>
        <v>Jalisco</v>
      </c>
      <c r="D2031" s="19" t="str">
        <f t="shared" si="157"/>
        <v>Jalisco</v>
      </c>
      <c r="F2031" s="197" t="s">
        <v>308</v>
      </c>
      <c r="G2031" s="198" t="s">
        <v>45</v>
      </c>
      <c r="H2031" s="22" t="s">
        <v>448</v>
      </c>
      <c r="I2031" s="199">
        <v>22.842148913483744</v>
      </c>
      <c r="J2031" s="22">
        <v>191</v>
      </c>
      <c r="L2031" s="21" t="str">
        <f t="shared" si="159"/>
        <v>Muy satisfecho(a)</v>
      </c>
    </row>
    <row r="2032" spans="1:12" x14ac:dyDescent="0.25">
      <c r="A2032" s="25" t="str">
        <f t="shared" si="158"/>
        <v>sat3JaliscoJaliscoSatisfecho(a)</v>
      </c>
      <c r="B2032" s="19" t="str">
        <f t="shared" si="155"/>
        <v>sat3</v>
      </c>
      <c r="C2032" s="19" t="str">
        <f t="shared" si="156"/>
        <v>Jalisco</v>
      </c>
      <c r="D2032" s="19" t="str">
        <f t="shared" si="157"/>
        <v>Jalisco</v>
      </c>
      <c r="H2032" s="22" t="s">
        <v>449</v>
      </c>
      <c r="I2032" s="199">
        <v>64.255068413841514</v>
      </c>
      <c r="J2032" s="22">
        <v>577</v>
      </c>
      <c r="L2032" s="21" t="str">
        <f t="shared" si="159"/>
        <v>Satisfecho(a)</v>
      </c>
    </row>
    <row r="2033" spans="1:12" x14ac:dyDescent="0.25">
      <c r="A2033" s="25" t="str">
        <f t="shared" si="158"/>
        <v>sat3JaliscoJaliscoNi satisfecho(a) ni insatisfecho(a)</v>
      </c>
      <c r="B2033" s="19" t="str">
        <f t="shared" si="155"/>
        <v>sat3</v>
      </c>
      <c r="C2033" s="19" t="str">
        <f t="shared" si="156"/>
        <v>Jalisco</v>
      </c>
      <c r="D2033" s="19" t="str">
        <f t="shared" si="157"/>
        <v>Jalisco</v>
      </c>
      <c r="H2033" s="22" t="s">
        <v>450</v>
      </c>
      <c r="I2033" s="199">
        <v>5.0908230686511136</v>
      </c>
      <c r="J2033" s="22">
        <v>44</v>
      </c>
      <c r="L2033" s="21" t="str">
        <f t="shared" si="159"/>
        <v>Ni satisfecho(a) ni insatisfecho(a)</v>
      </c>
    </row>
    <row r="2034" spans="1:12" x14ac:dyDescent="0.25">
      <c r="A2034" s="25" t="str">
        <f t="shared" si="158"/>
        <v>sat3JaliscoJaliscoInsatisfecho(a)</v>
      </c>
      <c r="B2034" s="19" t="str">
        <f t="shared" si="155"/>
        <v>sat3</v>
      </c>
      <c r="C2034" s="19" t="str">
        <f t="shared" si="156"/>
        <v>Jalisco</v>
      </c>
      <c r="D2034" s="19" t="str">
        <f t="shared" si="157"/>
        <v>Jalisco</v>
      </c>
      <c r="H2034" s="22" t="s">
        <v>451</v>
      </c>
      <c r="I2034" s="199">
        <v>6.351540154634951</v>
      </c>
      <c r="J2034" s="22">
        <v>59</v>
      </c>
      <c r="L2034" s="21" t="str">
        <f t="shared" si="159"/>
        <v>Insatisfecho(a)</v>
      </c>
    </row>
    <row r="2035" spans="1:12" x14ac:dyDescent="0.25">
      <c r="A2035" s="25" t="str">
        <f t="shared" si="158"/>
        <v>sat3JaliscoJaliscoMuy insatisfecho(a)</v>
      </c>
      <c r="B2035" s="19" t="str">
        <f t="shared" si="155"/>
        <v>sat3</v>
      </c>
      <c r="C2035" s="19" t="str">
        <f t="shared" si="156"/>
        <v>Jalisco</v>
      </c>
      <c r="D2035" s="19" t="str">
        <f t="shared" si="157"/>
        <v>Jalisco</v>
      </c>
      <c r="H2035" s="22" t="s">
        <v>452</v>
      </c>
      <c r="I2035" s="199">
        <v>1.3315429734541337</v>
      </c>
      <c r="J2035" s="22">
        <v>12</v>
      </c>
      <c r="L2035" s="21" t="str">
        <f t="shared" si="159"/>
        <v>Muy insatisfecho(a)</v>
      </c>
    </row>
    <row r="2036" spans="1:12" x14ac:dyDescent="0.25">
      <c r="A2036" s="25" t="str">
        <f t="shared" si="158"/>
        <v>sat3JaliscoJaliscoNS/NR</v>
      </c>
      <c r="B2036" s="19" t="str">
        <f t="shared" si="155"/>
        <v>sat3</v>
      </c>
      <c r="C2036" s="19" t="str">
        <f t="shared" si="156"/>
        <v>Jalisco</v>
      </c>
      <c r="D2036" s="19" t="str">
        <f t="shared" si="157"/>
        <v>Jalisco</v>
      </c>
      <c r="H2036" s="22" t="s">
        <v>63</v>
      </c>
      <c r="I2036" s="199">
        <v>0.12887647593428814</v>
      </c>
      <c r="J2036" s="22">
        <v>1</v>
      </c>
      <c r="L2036" s="21" t="str">
        <f t="shared" si="159"/>
        <v>NS/NR</v>
      </c>
    </row>
    <row r="2037" spans="1:12" x14ac:dyDescent="0.25">
      <c r="A2037" s="25" t="str">
        <f t="shared" si="158"/>
        <v>sat3JaliscoJaliscoTotal</v>
      </c>
      <c r="B2037" s="19" t="str">
        <f t="shared" si="155"/>
        <v>sat3</v>
      </c>
      <c r="C2037" s="19" t="str">
        <f t="shared" si="156"/>
        <v>Jalisco</v>
      </c>
      <c r="D2037" s="19" t="str">
        <f t="shared" si="157"/>
        <v>Jalisco</v>
      </c>
      <c r="H2037" s="22" t="s">
        <v>41</v>
      </c>
      <c r="I2037" s="199">
        <v>100</v>
      </c>
      <c r="J2037" s="22">
        <v>884</v>
      </c>
      <c r="L2037" s="21" t="str">
        <f t="shared" si="159"/>
        <v/>
      </c>
    </row>
    <row r="2038" spans="1:12" x14ac:dyDescent="0.25">
      <c r="A2038" s="25" t="str">
        <f t="shared" si="158"/>
        <v>sat3MichoacánMichoacánMuy satisfecho(a)</v>
      </c>
      <c r="B2038" s="19" t="str">
        <f t="shared" si="155"/>
        <v>sat3</v>
      </c>
      <c r="C2038" s="19" t="str">
        <f t="shared" si="156"/>
        <v>Michoacán</v>
      </c>
      <c r="D2038" s="19" t="str">
        <f t="shared" si="157"/>
        <v>Michoacán</v>
      </c>
      <c r="F2038" s="197" t="s">
        <v>309</v>
      </c>
      <c r="G2038" s="198" t="s">
        <v>45</v>
      </c>
      <c r="H2038" s="22" t="s">
        <v>448</v>
      </c>
      <c r="I2038" s="199">
        <v>14.535903960918187</v>
      </c>
      <c r="J2038" s="22">
        <v>103</v>
      </c>
      <c r="L2038" s="21" t="str">
        <f t="shared" si="159"/>
        <v>Muy satisfecho(a)</v>
      </c>
    </row>
    <row r="2039" spans="1:12" x14ac:dyDescent="0.25">
      <c r="A2039" s="25" t="str">
        <f t="shared" si="158"/>
        <v>sat3MichoacánMichoacánSatisfecho(a)</v>
      </c>
      <c r="B2039" s="19" t="str">
        <f t="shared" si="155"/>
        <v>sat3</v>
      </c>
      <c r="C2039" s="19" t="str">
        <f t="shared" si="156"/>
        <v>Michoacán</v>
      </c>
      <c r="D2039" s="19" t="str">
        <f t="shared" si="157"/>
        <v>Michoacán</v>
      </c>
      <c r="H2039" s="22" t="s">
        <v>449</v>
      </c>
      <c r="I2039" s="199">
        <v>68.870373247052513</v>
      </c>
      <c r="J2039" s="22">
        <v>493</v>
      </c>
      <c r="L2039" s="21" t="str">
        <f t="shared" si="159"/>
        <v>Satisfecho(a)</v>
      </c>
    </row>
    <row r="2040" spans="1:12" x14ac:dyDescent="0.25">
      <c r="A2040" s="25" t="str">
        <f t="shared" si="158"/>
        <v>sat3MichoacánMichoacánNi satisfecho(a) ni insatisfecho(a)</v>
      </c>
      <c r="B2040" s="19" t="str">
        <f t="shared" si="155"/>
        <v>sat3</v>
      </c>
      <c r="C2040" s="19" t="str">
        <f t="shared" si="156"/>
        <v>Michoacán</v>
      </c>
      <c r="D2040" s="19" t="str">
        <f t="shared" si="157"/>
        <v>Michoacán</v>
      </c>
      <c r="H2040" s="22" t="s">
        <v>450</v>
      </c>
      <c r="I2040" s="199">
        <v>4.285660090420194</v>
      </c>
      <c r="J2040" s="22">
        <v>28</v>
      </c>
      <c r="L2040" s="21" t="str">
        <f t="shared" si="159"/>
        <v>Ni satisfecho(a) ni insatisfecho(a)</v>
      </c>
    </row>
    <row r="2041" spans="1:12" x14ac:dyDescent="0.25">
      <c r="A2041" s="25" t="str">
        <f t="shared" si="158"/>
        <v>sat3MichoacánMichoacánInsatisfecho(a)</v>
      </c>
      <c r="B2041" s="19" t="str">
        <f t="shared" si="155"/>
        <v>sat3</v>
      </c>
      <c r="C2041" s="19" t="str">
        <f t="shared" si="156"/>
        <v>Michoacán</v>
      </c>
      <c r="D2041" s="19" t="str">
        <f t="shared" si="157"/>
        <v>Michoacán</v>
      </c>
      <c r="H2041" s="22" t="s">
        <v>451</v>
      </c>
      <c r="I2041" s="199">
        <v>10.260550958882105</v>
      </c>
      <c r="J2041" s="22">
        <v>77</v>
      </c>
      <c r="L2041" s="21" t="str">
        <f t="shared" si="159"/>
        <v>Insatisfecho(a)</v>
      </c>
    </row>
    <row r="2042" spans="1:12" x14ac:dyDescent="0.25">
      <c r="A2042" s="25" t="str">
        <f t="shared" si="158"/>
        <v>sat3MichoacánMichoacánMuy insatisfecho(a)</v>
      </c>
      <c r="B2042" s="19" t="str">
        <f t="shared" si="155"/>
        <v>sat3</v>
      </c>
      <c r="C2042" s="19" t="str">
        <f t="shared" si="156"/>
        <v>Michoacán</v>
      </c>
      <c r="D2042" s="19" t="str">
        <f t="shared" si="157"/>
        <v>Michoacán</v>
      </c>
      <c r="H2042" s="22" t="s">
        <v>452</v>
      </c>
      <c r="I2042" s="199">
        <v>1.5610402465458548</v>
      </c>
      <c r="J2042" s="22">
        <v>12</v>
      </c>
      <c r="L2042" s="21" t="str">
        <f t="shared" si="159"/>
        <v>Muy insatisfecho(a)</v>
      </c>
    </row>
    <row r="2043" spans="1:12" x14ac:dyDescent="0.25">
      <c r="A2043" s="25" t="str">
        <f t="shared" si="158"/>
        <v>sat3MichoacánMichoacánNS/NR</v>
      </c>
      <c r="B2043" s="19" t="str">
        <f t="shared" si="155"/>
        <v>sat3</v>
      </c>
      <c r="C2043" s="19" t="str">
        <f t="shared" si="156"/>
        <v>Michoacán</v>
      </c>
      <c r="D2043" s="19" t="str">
        <f t="shared" si="157"/>
        <v>Michoacán</v>
      </c>
      <c r="H2043" s="22" t="s">
        <v>63</v>
      </c>
      <c r="I2043" s="199">
        <v>0.48647149618104263</v>
      </c>
      <c r="J2043" s="22">
        <v>3</v>
      </c>
      <c r="L2043" s="21" t="str">
        <f t="shared" si="159"/>
        <v>NS/NR</v>
      </c>
    </row>
    <row r="2044" spans="1:12" x14ac:dyDescent="0.25">
      <c r="A2044" s="25" t="str">
        <f t="shared" si="158"/>
        <v>sat3MichoacánMichoacánTotal</v>
      </c>
      <c r="B2044" s="19" t="str">
        <f t="shared" si="155"/>
        <v>sat3</v>
      </c>
      <c r="C2044" s="19" t="str">
        <f t="shared" si="156"/>
        <v>Michoacán</v>
      </c>
      <c r="D2044" s="19" t="str">
        <f t="shared" si="157"/>
        <v>Michoacán</v>
      </c>
      <c r="H2044" s="22" t="s">
        <v>41</v>
      </c>
      <c r="I2044" s="199">
        <v>100</v>
      </c>
      <c r="J2044" s="22">
        <v>716</v>
      </c>
      <c r="L2044" s="21" t="str">
        <f t="shared" si="159"/>
        <v/>
      </c>
    </row>
    <row r="2045" spans="1:12" x14ac:dyDescent="0.25">
      <c r="A2045" s="25" t="str">
        <f t="shared" si="158"/>
        <v>sat3MorelosMorelosMuy satisfecho(a)</v>
      </c>
      <c r="B2045" s="19" t="str">
        <f t="shared" si="155"/>
        <v>sat3</v>
      </c>
      <c r="C2045" s="19" t="str">
        <f t="shared" si="156"/>
        <v>Morelos</v>
      </c>
      <c r="D2045" s="19" t="str">
        <f t="shared" si="157"/>
        <v>Morelos</v>
      </c>
      <c r="F2045" s="197" t="s">
        <v>310</v>
      </c>
      <c r="G2045" s="198" t="s">
        <v>45</v>
      </c>
      <c r="H2045" s="22" t="s">
        <v>448</v>
      </c>
      <c r="I2045" s="199">
        <v>36.489410063964264</v>
      </c>
      <c r="J2045" s="22">
        <v>254</v>
      </c>
      <c r="L2045" s="21" t="str">
        <f t="shared" si="159"/>
        <v>Muy satisfecho(a)</v>
      </c>
    </row>
    <row r="2046" spans="1:12" x14ac:dyDescent="0.25">
      <c r="A2046" s="25" t="str">
        <f t="shared" si="158"/>
        <v>sat3MorelosMorelosSatisfecho(a)</v>
      </c>
      <c r="B2046" s="19" t="str">
        <f t="shared" si="155"/>
        <v>sat3</v>
      </c>
      <c r="C2046" s="19" t="str">
        <f t="shared" si="156"/>
        <v>Morelos</v>
      </c>
      <c r="D2046" s="19" t="str">
        <f t="shared" si="157"/>
        <v>Morelos</v>
      </c>
      <c r="H2046" s="22" t="s">
        <v>449</v>
      </c>
      <c r="I2046" s="199">
        <v>52.161103800933759</v>
      </c>
      <c r="J2046" s="22">
        <v>375</v>
      </c>
      <c r="L2046" s="21" t="str">
        <f t="shared" si="159"/>
        <v>Satisfecho(a)</v>
      </c>
    </row>
    <row r="2047" spans="1:12" x14ac:dyDescent="0.25">
      <c r="A2047" s="25" t="str">
        <f t="shared" si="158"/>
        <v>sat3MorelosMorelosNi satisfecho(a) ni insatisfecho(a)</v>
      </c>
      <c r="B2047" s="19" t="str">
        <f t="shared" si="155"/>
        <v>sat3</v>
      </c>
      <c r="C2047" s="19" t="str">
        <f t="shared" si="156"/>
        <v>Morelos</v>
      </c>
      <c r="D2047" s="19" t="str">
        <f t="shared" si="157"/>
        <v>Morelos</v>
      </c>
      <c r="H2047" s="22" t="s">
        <v>450</v>
      </c>
      <c r="I2047" s="199">
        <v>2.4212172864005002</v>
      </c>
      <c r="J2047" s="22">
        <v>21</v>
      </c>
      <c r="L2047" s="21" t="str">
        <f t="shared" si="159"/>
        <v>Ni satisfecho(a) ni insatisfecho(a)</v>
      </c>
    </row>
    <row r="2048" spans="1:12" x14ac:dyDescent="0.25">
      <c r="A2048" s="25" t="str">
        <f t="shared" si="158"/>
        <v>sat3MorelosMorelosInsatisfecho(a)</v>
      </c>
      <c r="B2048" s="19" t="str">
        <f t="shared" si="155"/>
        <v>sat3</v>
      </c>
      <c r="C2048" s="19" t="str">
        <f t="shared" si="156"/>
        <v>Morelos</v>
      </c>
      <c r="D2048" s="19" t="str">
        <f t="shared" si="157"/>
        <v>Morelos</v>
      </c>
      <c r="H2048" s="22" t="s">
        <v>451</v>
      </c>
      <c r="I2048" s="199">
        <v>7.5765773007121728</v>
      </c>
      <c r="J2048" s="22">
        <v>57</v>
      </c>
      <c r="L2048" s="21" t="str">
        <f t="shared" si="159"/>
        <v>Insatisfecho(a)</v>
      </c>
    </row>
    <row r="2049" spans="1:12" x14ac:dyDescent="0.25">
      <c r="A2049" s="25" t="str">
        <f t="shared" si="158"/>
        <v>sat3MorelosMorelosMuy insatisfecho(a)</v>
      </c>
      <c r="B2049" s="19" t="str">
        <f t="shared" si="155"/>
        <v>sat3</v>
      </c>
      <c r="C2049" s="19" t="str">
        <f t="shared" si="156"/>
        <v>Morelos</v>
      </c>
      <c r="D2049" s="19" t="str">
        <f t="shared" si="157"/>
        <v>Morelos</v>
      </c>
      <c r="H2049" s="22" t="s">
        <v>452</v>
      </c>
      <c r="I2049" s="199">
        <v>1.1775715731081522</v>
      </c>
      <c r="J2049" s="22">
        <v>8</v>
      </c>
      <c r="L2049" s="21" t="str">
        <f t="shared" si="159"/>
        <v>Muy insatisfecho(a)</v>
      </c>
    </row>
    <row r="2050" spans="1:12" x14ac:dyDescent="0.25">
      <c r="A2050" s="25" t="str">
        <f t="shared" si="158"/>
        <v>sat3MorelosMorelosNS/NR</v>
      </c>
      <c r="B2050" s="19" t="str">
        <f t="shared" si="155"/>
        <v>sat3</v>
      </c>
      <c r="C2050" s="19" t="str">
        <f t="shared" si="156"/>
        <v>Morelos</v>
      </c>
      <c r="D2050" s="19" t="str">
        <f t="shared" si="157"/>
        <v>Morelos</v>
      </c>
      <c r="H2050" s="22" t="s">
        <v>63</v>
      </c>
      <c r="I2050" s="199">
        <v>0.17411997488114278</v>
      </c>
      <c r="J2050" s="22">
        <v>1</v>
      </c>
      <c r="L2050" s="21" t="str">
        <f t="shared" si="159"/>
        <v>NS/NR</v>
      </c>
    </row>
    <row r="2051" spans="1:12" x14ac:dyDescent="0.25">
      <c r="A2051" s="25" t="str">
        <f t="shared" si="158"/>
        <v>sat3MorelosMorelosTotal</v>
      </c>
      <c r="B2051" s="19" t="str">
        <f t="shared" si="155"/>
        <v>sat3</v>
      </c>
      <c r="C2051" s="19" t="str">
        <f t="shared" si="156"/>
        <v>Morelos</v>
      </c>
      <c r="D2051" s="19" t="str">
        <f t="shared" si="157"/>
        <v>Morelos</v>
      </c>
      <c r="H2051" s="22" t="s">
        <v>41</v>
      </c>
      <c r="I2051" s="199">
        <v>100</v>
      </c>
      <c r="J2051" s="22">
        <v>716</v>
      </c>
      <c r="L2051" s="21" t="str">
        <f t="shared" si="159"/>
        <v/>
      </c>
    </row>
    <row r="2052" spans="1:12" x14ac:dyDescent="0.25">
      <c r="A2052" s="25" t="str">
        <f t="shared" si="158"/>
        <v>sat3NayaritNayaritMuy satisfecho(a)</v>
      </c>
      <c r="B2052" s="19" t="str">
        <f t="shared" ref="B2052:B2115" si="160">+IF(AND(G2052&lt;&gt;"",I2053="Estimate"),TRIM(MID(G2052,1,FIND(" ",G2052,1))),IF(AND(F2052&lt;&gt;"",I2053="Estimate"),TRIM(MID(F2052,1,FIND(" ",F2052,1))),IF(AND(E2052&lt;&gt;"",I2053="Estimate"),TRIM(MID(E2052,1,FIND(" ",E2052,1))),B2051)))</f>
        <v>sat3</v>
      </c>
      <c r="C2052" s="19" t="str">
        <f t="shared" si="156"/>
        <v>Nayarit</v>
      </c>
      <c r="D2052" s="19" t="str">
        <f t="shared" si="157"/>
        <v>Nayarit</v>
      </c>
      <c r="F2052" s="197" t="s">
        <v>311</v>
      </c>
      <c r="G2052" s="198" t="s">
        <v>45</v>
      </c>
      <c r="H2052" s="22" t="s">
        <v>448</v>
      </c>
      <c r="I2052" s="199">
        <v>17.635261776423729</v>
      </c>
      <c r="J2052" s="22">
        <v>128</v>
      </c>
      <c r="L2052" s="21" t="str">
        <f t="shared" si="159"/>
        <v>Muy satisfecho(a)</v>
      </c>
    </row>
    <row r="2053" spans="1:12" x14ac:dyDescent="0.25">
      <c r="A2053" s="25" t="str">
        <f t="shared" si="158"/>
        <v>sat3NayaritNayaritSatisfecho(a)</v>
      </c>
      <c r="B2053" s="19" t="str">
        <f t="shared" si="160"/>
        <v>sat3</v>
      </c>
      <c r="C2053" s="19" t="str">
        <f t="shared" ref="C2053:C2116" si="161">+IF(AND(E2053&lt;&gt;"",G2053="% of Total"),TRIM(MID(E2053,FIND(" ",E2053,1),LEN(E2053))),IF(AND(D2053&lt;&gt;"Primer nivel",D2053&lt;&gt;"Segundo nivel"),D2053,C2052))</f>
        <v>Nayarit</v>
      </c>
      <c r="D2053" s="19" t="str">
        <f t="shared" ref="D2053:D2116" si="162">+IF(AND(G2053&lt;&gt;"",I2054="Estimate"),"Nacional",IF(AND(F2053&lt;&gt;"",G2053="% of Total"),TRIM(MID(F2053,FIND(" ",F2053,1),LEN(F2053))),D2052))</f>
        <v>Nayarit</v>
      </c>
      <c r="H2053" s="22" t="s">
        <v>449</v>
      </c>
      <c r="I2053" s="199">
        <v>65.548429847906931</v>
      </c>
      <c r="J2053" s="22">
        <v>491</v>
      </c>
      <c r="L2053" s="21" t="str">
        <f t="shared" si="159"/>
        <v>Satisfecho(a)</v>
      </c>
    </row>
    <row r="2054" spans="1:12" x14ac:dyDescent="0.25">
      <c r="A2054" s="25" t="str">
        <f t="shared" ref="A2054:A2117" si="163">IFERROR(CONCATENATE(B2054,C2054,D2054,IF(H2054&lt;&gt;"Total",MID(H2054,FIND(" ",H2054)+2,LEN(H2054)),"Total")),"")</f>
        <v>sat3NayaritNayaritNi satisfecho(a) ni insatisfecho(a)</v>
      </c>
      <c r="B2054" s="19" t="str">
        <f t="shared" si="160"/>
        <v>sat3</v>
      </c>
      <c r="C2054" s="19" t="str">
        <f t="shared" si="161"/>
        <v>Nayarit</v>
      </c>
      <c r="D2054" s="19" t="str">
        <f t="shared" si="162"/>
        <v>Nayarit</v>
      </c>
      <c r="H2054" s="22" t="s">
        <v>450</v>
      </c>
      <c r="I2054" s="199">
        <v>4.7513047284787806</v>
      </c>
      <c r="J2054" s="22">
        <v>33</v>
      </c>
      <c r="L2054" s="21" t="str">
        <f t="shared" si="159"/>
        <v>Ni satisfecho(a) ni insatisfecho(a)</v>
      </c>
    </row>
    <row r="2055" spans="1:12" x14ac:dyDescent="0.25">
      <c r="A2055" s="25" t="str">
        <f t="shared" si="163"/>
        <v>sat3NayaritNayaritInsatisfecho(a)</v>
      </c>
      <c r="B2055" s="19" t="str">
        <f t="shared" si="160"/>
        <v>sat3</v>
      </c>
      <c r="C2055" s="19" t="str">
        <f t="shared" si="161"/>
        <v>Nayarit</v>
      </c>
      <c r="D2055" s="19" t="str">
        <f t="shared" si="162"/>
        <v>Nayarit</v>
      </c>
      <c r="H2055" s="22" t="s">
        <v>451</v>
      </c>
      <c r="I2055" s="199">
        <v>10.099535176092047</v>
      </c>
      <c r="J2055" s="22">
        <v>70</v>
      </c>
      <c r="L2055" s="21" t="str">
        <f t="shared" ref="L2055:L2118" si="164">IF(H2055&lt;&gt;"",IFERROR(MID(H2055,FIND(" ",H2055)+2,LEN(H2055)),""),"")</f>
        <v>Insatisfecho(a)</v>
      </c>
    </row>
    <row r="2056" spans="1:12" x14ac:dyDescent="0.25">
      <c r="A2056" s="25" t="str">
        <f t="shared" si="163"/>
        <v>sat3NayaritNayaritMuy insatisfecho(a)</v>
      </c>
      <c r="B2056" s="19" t="str">
        <f t="shared" si="160"/>
        <v>sat3</v>
      </c>
      <c r="C2056" s="19" t="str">
        <f t="shared" si="161"/>
        <v>Nayarit</v>
      </c>
      <c r="D2056" s="19" t="str">
        <f t="shared" si="162"/>
        <v>Nayarit</v>
      </c>
      <c r="H2056" s="22" t="s">
        <v>452</v>
      </c>
      <c r="I2056" s="199">
        <v>1.8000334493593049</v>
      </c>
      <c r="J2056" s="22">
        <v>13</v>
      </c>
      <c r="L2056" s="21" t="str">
        <f t="shared" si="164"/>
        <v>Muy insatisfecho(a)</v>
      </c>
    </row>
    <row r="2057" spans="1:12" x14ac:dyDescent="0.25">
      <c r="A2057" s="25" t="str">
        <f t="shared" si="163"/>
        <v>sat3NayaritNayaritNS/NR</v>
      </c>
      <c r="B2057" s="19" t="str">
        <f t="shared" si="160"/>
        <v>sat3</v>
      </c>
      <c r="C2057" s="19" t="str">
        <f t="shared" si="161"/>
        <v>Nayarit</v>
      </c>
      <c r="D2057" s="19" t="str">
        <f t="shared" si="162"/>
        <v>Nayarit</v>
      </c>
      <c r="H2057" s="22" t="s">
        <v>63</v>
      </c>
      <c r="I2057" s="199">
        <v>0.16543502173927649</v>
      </c>
      <c r="J2057" s="22">
        <v>1</v>
      </c>
      <c r="L2057" s="21" t="str">
        <f t="shared" si="164"/>
        <v>NS/NR</v>
      </c>
    </row>
    <row r="2058" spans="1:12" x14ac:dyDescent="0.25">
      <c r="A2058" s="25" t="str">
        <f t="shared" si="163"/>
        <v>sat3NayaritNayaritTotal</v>
      </c>
      <c r="B2058" s="19" t="str">
        <f t="shared" si="160"/>
        <v>sat3</v>
      </c>
      <c r="C2058" s="19" t="str">
        <f t="shared" si="161"/>
        <v>Nayarit</v>
      </c>
      <c r="D2058" s="19" t="str">
        <f t="shared" si="162"/>
        <v>Nayarit</v>
      </c>
      <c r="H2058" s="22" t="s">
        <v>41</v>
      </c>
      <c r="I2058" s="199">
        <v>100</v>
      </c>
      <c r="J2058" s="22">
        <v>736</v>
      </c>
      <c r="L2058" s="21" t="str">
        <f t="shared" si="164"/>
        <v/>
      </c>
    </row>
    <row r="2059" spans="1:12" x14ac:dyDescent="0.25">
      <c r="A2059" s="25" t="str">
        <f t="shared" si="163"/>
        <v>sat3Nuevo LeónNuevo LeónMuy satisfecho(a)</v>
      </c>
      <c r="B2059" s="19" t="str">
        <f t="shared" si="160"/>
        <v>sat3</v>
      </c>
      <c r="C2059" s="19" t="str">
        <f t="shared" si="161"/>
        <v>Nuevo León</v>
      </c>
      <c r="D2059" s="19" t="str">
        <f t="shared" si="162"/>
        <v>Nuevo León</v>
      </c>
      <c r="F2059" s="197" t="s">
        <v>312</v>
      </c>
      <c r="G2059" s="198" t="s">
        <v>45</v>
      </c>
      <c r="H2059" s="22" t="s">
        <v>448</v>
      </c>
      <c r="I2059" s="199">
        <v>25.591074808023421</v>
      </c>
      <c r="J2059" s="22">
        <v>199</v>
      </c>
      <c r="L2059" s="21" t="str">
        <f t="shared" si="164"/>
        <v>Muy satisfecho(a)</v>
      </c>
    </row>
    <row r="2060" spans="1:12" x14ac:dyDescent="0.25">
      <c r="A2060" s="25" t="str">
        <f t="shared" si="163"/>
        <v>sat3Nuevo LeónNuevo LeónSatisfecho(a)</v>
      </c>
      <c r="B2060" s="19" t="str">
        <f t="shared" si="160"/>
        <v>sat3</v>
      </c>
      <c r="C2060" s="19" t="str">
        <f t="shared" si="161"/>
        <v>Nuevo León</v>
      </c>
      <c r="D2060" s="19" t="str">
        <f t="shared" si="162"/>
        <v>Nuevo León</v>
      </c>
      <c r="H2060" s="22" t="s">
        <v>449</v>
      </c>
      <c r="I2060" s="199">
        <v>60.55585825868026</v>
      </c>
      <c r="J2060" s="22">
        <v>444</v>
      </c>
      <c r="L2060" s="21" t="str">
        <f t="shared" si="164"/>
        <v>Satisfecho(a)</v>
      </c>
    </row>
    <row r="2061" spans="1:12" x14ac:dyDescent="0.25">
      <c r="A2061" s="25" t="str">
        <f t="shared" si="163"/>
        <v>sat3Nuevo LeónNuevo LeónNi satisfecho(a) ni insatisfecho(a)</v>
      </c>
      <c r="B2061" s="19" t="str">
        <f t="shared" si="160"/>
        <v>sat3</v>
      </c>
      <c r="C2061" s="19" t="str">
        <f t="shared" si="161"/>
        <v>Nuevo León</v>
      </c>
      <c r="D2061" s="19" t="str">
        <f t="shared" si="162"/>
        <v>Nuevo León</v>
      </c>
      <c r="H2061" s="22" t="s">
        <v>450</v>
      </c>
      <c r="I2061" s="199">
        <v>4.952798725741272</v>
      </c>
      <c r="J2061" s="22">
        <v>37</v>
      </c>
      <c r="L2061" s="21" t="str">
        <f t="shared" si="164"/>
        <v>Ni satisfecho(a) ni insatisfecho(a)</v>
      </c>
    </row>
    <row r="2062" spans="1:12" x14ac:dyDescent="0.25">
      <c r="A2062" s="25" t="str">
        <f t="shared" si="163"/>
        <v>sat3Nuevo LeónNuevo LeónInsatisfecho(a)</v>
      </c>
      <c r="B2062" s="19" t="str">
        <f t="shared" si="160"/>
        <v>sat3</v>
      </c>
      <c r="C2062" s="19" t="str">
        <f t="shared" si="161"/>
        <v>Nuevo León</v>
      </c>
      <c r="D2062" s="19" t="str">
        <f t="shared" si="162"/>
        <v>Nuevo León</v>
      </c>
      <c r="H2062" s="22" t="s">
        <v>451</v>
      </c>
      <c r="I2062" s="199">
        <v>6.159228377296766</v>
      </c>
      <c r="J2062" s="22">
        <v>44</v>
      </c>
      <c r="L2062" s="21" t="str">
        <f t="shared" si="164"/>
        <v>Insatisfecho(a)</v>
      </c>
    </row>
    <row r="2063" spans="1:12" x14ac:dyDescent="0.25">
      <c r="A2063" s="25" t="str">
        <f t="shared" si="163"/>
        <v>sat3Nuevo LeónNuevo LeónMuy insatisfecho(a)</v>
      </c>
      <c r="B2063" s="19" t="str">
        <f t="shared" si="160"/>
        <v>sat3</v>
      </c>
      <c r="C2063" s="19" t="str">
        <f t="shared" si="161"/>
        <v>Nuevo León</v>
      </c>
      <c r="D2063" s="19" t="str">
        <f t="shared" si="162"/>
        <v>Nuevo León</v>
      </c>
      <c r="H2063" s="22" t="s">
        <v>452</v>
      </c>
      <c r="I2063" s="199">
        <v>2.4015371633610862</v>
      </c>
      <c r="J2063" s="22">
        <v>19</v>
      </c>
      <c r="L2063" s="21" t="str">
        <f t="shared" si="164"/>
        <v>Muy insatisfecho(a)</v>
      </c>
    </row>
    <row r="2064" spans="1:12" x14ac:dyDescent="0.25">
      <c r="A2064" s="25" t="str">
        <f t="shared" si="163"/>
        <v>sat3Nuevo LeónNuevo LeónNS/NR</v>
      </c>
      <c r="B2064" s="19" t="str">
        <f t="shared" si="160"/>
        <v>sat3</v>
      </c>
      <c r="C2064" s="19" t="str">
        <f t="shared" si="161"/>
        <v>Nuevo León</v>
      </c>
      <c r="D2064" s="19" t="str">
        <f t="shared" si="162"/>
        <v>Nuevo León</v>
      </c>
      <c r="H2064" s="22" t="s">
        <v>63</v>
      </c>
      <c r="I2064" s="199">
        <v>0.33950266689721303</v>
      </c>
      <c r="J2064" s="22">
        <v>3</v>
      </c>
      <c r="L2064" s="21" t="str">
        <f t="shared" si="164"/>
        <v>NS/NR</v>
      </c>
    </row>
    <row r="2065" spans="1:12" x14ac:dyDescent="0.25">
      <c r="A2065" s="25" t="str">
        <f t="shared" si="163"/>
        <v>sat3Nuevo LeónNuevo LeónTotal</v>
      </c>
      <c r="B2065" s="19" t="str">
        <f t="shared" si="160"/>
        <v>sat3</v>
      </c>
      <c r="C2065" s="19" t="str">
        <f t="shared" si="161"/>
        <v>Nuevo León</v>
      </c>
      <c r="D2065" s="19" t="str">
        <f t="shared" si="162"/>
        <v>Nuevo León</v>
      </c>
      <c r="H2065" s="22" t="s">
        <v>41</v>
      </c>
      <c r="I2065" s="199">
        <v>100</v>
      </c>
      <c r="J2065" s="22">
        <v>746</v>
      </c>
      <c r="L2065" s="21" t="str">
        <f t="shared" si="164"/>
        <v/>
      </c>
    </row>
    <row r="2066" spans="1:12" x14ac:dyDescent="0.25">
      <c r="A2066" s="25" t="str">
        <f t="shared" si="163"/>
        <v>sat3OaxacaOaxacaMuy satisfecho(a)</v>
      </c>
      <c r="B2066" s="19" t="str">
        <f t="shared" si="160"/>
        <v>sat3</v>
      </c>
      <c r="C2066" s="19" t="str">
        <f t="shared" si="161"/>
        <v>Oaxaca</v>
      </c>
      <c r="D2066" s="19" t="str">
        <f t="shared" si="162"/>
        <v>Oaxaca</v>
      </c>
      <c r="F2066" s="197" t="s">
        <v>313</v>
      </c>
      <c r="G2066" s="198" t="s">
        <v>45</v>
      </c>
      <c r="H2066" s="22" t="s">
        <v>448</v>
      </c>
      <c r="I2066" s="199">
        <v>16.752983919081316</v>
      </c>
      <c r="J2066" s="22">
        <v>126</v>
      </c>
      <c r="L2066" s="21" t="str">
        <f t="shared" si="164"/>
        <v>Muy satisfecho(a)</v>
      </c>
    </row>
    <row r="2067" spans="1:12" x14ac:dyDescent="0.25">
      <c r="A2067" s="25" t="str">
        <f t="shared" si="163"/>
        <v>sat3OaxacaOaxacaSatisfecho(a)</v>
      </c>
      <c r="B2067" s="19" t="str">
        <f t="shared" si="160"/>
        <v>sat3</v>
      </c>
      <c r="C2067" s="19" t="str">
        <f t="shared" si="161"/>
        <v>Oaxaca</v>
      </c>
      <c r="D2067" s="19" t="str">
        <f t="shared" si="162"/>
        <v>Oaxaca</v>
      </c>
      <c r="H2067" s="22" t="s">
        <v>449</v>
      </c>
      <c r="I2067" s="199">
        <v>72.27484975788289</v>
      </c>
      <c r="J2067" s="22">
        <v>529</v>
      </c>
      <c r="L2067" s="21" t="str">
        <f t="shared" si="164"/>
        <v>Satisfecho(a)</v>
      </c>
    </row>
    <row r="2068" spans="1:12" x14ac:dyDescent="0.25">
      <c r="A2068" s="25" t="str">
        <f t="shared" si="163"/>
        <v>sat3OaxacaOaxacaNi satisfecho(a) ni insatisfecho(a)</v>
      </c>
      <c r="B2068" s="19" t="str">
        <f t="shared" si="160"/>
        <v>sat3</v>
      </c>
      <c r="C2068" s="19" t="str">
        <f t="shared" si="161"/>
        <v>Oaxaca</v>
      </c>
      <c r="D2068" s="19" t="str">
        <f t="shared" si="162"/>
        <v>Oaxaca</v>
      </c>
      <c r="H2068" s="22" t="s">
        <v>450</v>
      </c>
      <c r="I2068" s="199">
        <v>4.8314506141731366</v>
      </c>
      <c r="J2068" s="22">
        <v>35</v>
      </c>
      <c r="L2068" s="21" t="str">
        <f t="shared" si="164"/>
        <v>Ni satisfecho(a) ni insatisfecho(a)</v>
      </c>
    </row>
    <row r="2069" spans="1:12" x14ac:dyDescent="0.25">
      <c r="A2069" s="25" t="str">
        <f t="shared" si="163"/>
        <v>sat3OaxacaOaxacaInsatisfecho(a)</v>
      </c>
      <c r="B2069" s="19" t="str">
        <f t="shared" si="160"/>
        <v>sat3</v>
      </c>
      <c r="C2069" s="19" t="str">
        <f t="shared" si="161"/>
        <v>Oaxaca</v>
      </c>
      <c r="D2069" s="19" t="str">
        <f t="shared" si="162"/>
        <v>Oaxaca</v>
      </c>
      <c r="H2069" s="22" t="s">
        <v>451</v>
      </c>
      <c r="I2069" s="199">
        <v>4.9623352415809778</v>
      </c>
      <c r="J2069" s="22">
        <v>37</v>
      </c>
      <c r="L2069" s="21" t="str">
        <f t="shared" si="164"/>
        <v>Insatisfecho(a)</v>
      </c>
    </row>
    <row r="2070" spans="1:12" x14ac:dyDescent="0.25">
      <c r="A2070" s="25" t="str">
        <f t="shared" si="163"/>
        <v>sat3OaxacaOaxacaMuy insatisfecho(a)</v>
      </c>
      <c r="B2070" s="19" t="str">
        <f t="shared" si="160"/>
        <v>sat3</v>
      </c>
      <c r="C2070" s="19" t="str">
        <f t="shared" si="161"/>
        <v>Oaxaca</v>
      </c>
      <c r="D2070" s="19" t="str">
        <f t="shared" si="162"/>
        <v>Oaxaca</v>
      </c>
      <c r="H2070" s="22" t="s">
        <v>452</v>
      </c>
      <c r="I2070" s="199">
        <v>1.1783804672814098</v>
      </c>
      <c r="J2070" s="22">
        <v>10</v>
      </c>
      <c r="L2070" s="21" t="str">
        <f t="shared" si="164"/>
        <v>Muy insatisfecho(a)</v>
      </c>
    </row>
    <row r="2071" spans="1:12" x14ac:dyDescent="0.25">
      <c r="A2071" s="25" t="str">
        <f t="shared" si="163"/>
        <v>sat3OaxacaOaxacaTotal</v>
      </c>
      <c r="B2071" s="19" t="str">
        <f t="shared" si="160"/>
        <v>sat3</v>
      </c>
      <c r="C2071" s="19" t="str">
        <f t="shared" si="161"/>
        <v>Oaxaca</v>
      </c>
      <c r="D2071" s="19" t="str">
        <f t="shared" si="162"/>
        <v>Oaxaca</v>
      </c>
      <c r="H2071" s="22" t="s">
        <v>41</v>
      </c>
      <c r="I2071" s="199">
        <v>100</v>
      </c>
      <c r="J2071" s="22">
        <v>737</v>
      </c>
      <c r="L2071" s="21" t="str">
        <f t="shared" si="164"/>
        <v/>
      </c>
    </row>
    <row r="2072" spans="1:12" x14ac:dyDescent="0.25">
      <c r="A2072" s="25" t="str">
        <f t="shared" si="163"/>
        <v>sat3PueblaPueblaMuy satisfecho(a)</v>
      </c>
      <c r="B2072" s="19" t="str">
        <f t="shared" si="160"/>
        <v>sat3</v>
      </c>
      <c r="C2072" s="19" t="str">
        <f t="shared" si="161"/>
        <v>Puebla</v>
      </c>
      <c r="D2072" s="19" t="str">
        <f t="shared" si="162"/>
        <v>Puebla</v>
      </c>
      <c r="F2072" s="197" t="s">
        <v>314</v>
      </c>
      <c r="G2072" s="198" t="s">
        <v>45</v>
      </c>
      <c r="H2072" s="22" t="s">
        <v>448</v>
      </c>
      <c r="I2072" s="199">
        <v>19.696375917818603</v>
      </c>
      <c r="J2072" s="22">
        <v>172</v>
      </c>
      <c r="L2072" s="21" t="str">
        <f t="shared" si="164"/>
        <v>Muy satisfecho(a)</v>
      </c>
    </row>
    <row r="2073" spans="1:12" x14ac:dyDescent="0.25">
      <c r="A2073" s="25" t="str">
        <f t="shared" si="163"/>
        <v>sat3PueblaPueblaSatisfecho(a)</v>
      </c>
      <c r="B2073" s="19" t="str">
        <f t="shared" si="160"/>
        <v>sat3</v>
      </c>
      <c r="C2073" s="19" t="str">
        <f t="shared" si="161"/>
        <v>Puebla</v>
      </c>
      <c r="D2073" s="19" t="str">
        <f t="shared" si="162"/>
        <v>Puebla</v>
      </c>
      <c r="H2073" s="22" t="s">
        <v>449</v>
      </c>
      <c r="I2073" s="199">
        <v>63.317663778286416</v>
      </c>
      <c r="J2073" s="22">
        <v>545</v>
      </c>
      <c r="L2073" s="21" t="str">
        <f t="shared" si="164"/>
        <v>Satisfecho(a)</v>
      </c>
    </row>
    <row r="2074" spans="1:12" x14ac:dyDescent="0.25">
      <c r="A2074" s="25" t="str">
        <f t="shared" si="163"/>
        <v>sat3PueblaPueblaNi satisfecho(a) ni insatisfecho(a)</v>
      </c>
      <c r="B2074" s="19" t="str">
        <f t="shared" si="160"/>
        <v>sat3</v>
      </c>
      <c r="C2074" s="19" t="str">
        <f t="shared" si="161"/>
        <v>Puebla</v>
      </c>
      <c r="D2074" s="19" t="str">
        <f t="shared" si="162"/>
        <v>Puebla</v>
      </c>
      <c r="H2074" s="22" t="s">
        <v>450</v>
      </c>
      <c r="I2074" s="199">
        <v>5.4917550234295893</v>
      </c>
      <c r="J2074" s="22">
        <v>49</v>
      </c>
      <c r="L2074" s="21" t="str">
        <f t="shared" si="164"/>
        <v>Ni satisfecho(a) ni insatisfecho(a)</v>
      </c>
    </row>
    <row r="2075" spans="1:12" x14ac:dyDescent="0.25">
      <c r="A2075" s="25" t="str">
        <f t="shared" si="163"/>
        <v>sat3PueblaPueblaInsatisfecho(a)</v>
      </c>
      <c r="B2075" s="19" t="str">
        <f t="shared" si="160"/>
        <v>sat3</v>
      </c>
      <c r="C2075" s="19" t="str">
        <f t="shared" si="161"/>
        <v>Puebla</v>
      </c>
      <c r="D2075" s="19" t="str">
        <f t="shared" si="162"/>
        <v>Puebla</v>
      </c>
      <c r="H2075" s="22" t="s">
        <v>451</v>
      </c>
      <c r="I2075" s="199">
        <v>9.4221296174609748</v>
      </c>
      <c r="J2075" s="22">
        <v>82</v>
      </c>
      <c r="L2075" s="21" t="str">
        <f t="shared" si="164"/>
        <v>Insatisfecho(a)</v>
      </c>
    </row>
    <row r="2076" spans="1:12" x14ac:dyDescent="0.25">
      <c r="A2076" s="25" t="str">
        <f t="shared" si="163"/>
        <v>sat3PueblaPueblaMuy insatisfecho(a)</v>
      </c>
      <c r="B2076" s="19" t="str">
        <f t="shared" si="160"/>
        <v>sat3</v>
      </c>
      <c r="C2076" s="19" t="str">
        <f t="shared" si="161"/>
        <v>Puebla</v>
      </c>
      <c r="D2076" s="19" t="str">
        <f t="shared" si="162"/>
        <v>Puebla</v>
      </c>
      <c r="H2076" s="22" t="s">
        <v>452</v>
      </c>
      <c r="I2076" s="199">
        <v>1.9080376186305819</v>
      </c>
      <c r="J2076" s="22">
        <v>19</v>
      </c>
      <c r="L2076" s="21" t="str">
        <f t="shared" si="164"/>
        <v>Muy insatisfecho(a)</v>
      </c>
    </row>
    <row r="2077" spans="1:12" x14ac:dyDescent="0.25">
      <c r="A2077" s="25" t="str">
        <f t="shared" si="163"/>
        <v>sat3PueblaPueblaNS/NR</v>
      </c>
      <c r="B2077" s="19" t="str">
        <f t="shared" si="160"/>
        <v>sat3</v>
      </c>
      <c r="C2077" s="19" t="str">
        <f t="shared" si="161"/>
        <v>Puebla</v>
      </c>
      <c r="D2077" s="19" t="str">
        <f t="shared" si="162"/>
        <v>Puebla</v>
      </c>
      <c r="H2077" s="22" t="s">
        <v>63</v>
      </c>
      <c r="I2077" s="199">
        <v>0.16403804437375322</v>
      </c>
      <c r="J2077" s="22">
        <v>1</v>
      </c>
      <c r="L2077" s="21" t="str">
        <f t="shared" si="164"/>
        <v>NS/NR</v>
      </c>
    </row>
    <row r="2078" spans="1:12" x14ac:dyDescent="0.25">
      <c r="A2078" s="25" t="str">
        <f t="shared" si="163"/>
        <v>sat3PueblaPueblaTotal</v>
      </c>
      <c r="B2078" s="19" t="str">
        <f t="shared" si="160"/>
        <v>sat3</v>
      </c>
      <c r="C2078" s="19" t="str">
        <f t="shared" si="161"/>
        <v>Puebla</v>
      </c>
      <c r="D2078" s="19" t="str">
        <f t="shared" si="162"/>
        <v>Puebla</v>
      </c>
      <c r="H2078" s="22" t="s">
        <v>41</v>
      </c>
      <c r="I2078" s="199">
        <v>100</v>
      </c>
      <c r="J2078" s="22">
        <v>868</v>
      </c>
      <c r="L2078" s="21" t="str">
        <f t="shared" si="164"/>
        <v/>
      </c>
    </row>
    <row r="2079" spans="1:12" x14ac:dyDescent="0.25">
      <c r="A2079" s="25" t="str">
        <f t="shared" si="163"/>
        <v>sat3QuerétaroQuerétaroMuy satisfecho(a)</v>
      </c>
      <c r="B2079" s="19" t="str">
        <f t="shared" si="160"/>
        <v>sat3</v>
      </c>
      <c r="C2079" s="19" t="str">
        <f t="shared" si="161"/>
        <v>Querétaro</v>
      </c>
      <c r="D2079" s="19" t="str">
        <f t="shared" si="162"/>
        <v>Querétaro</v>
      </c>
      <c r="F2079" s="197" t="s">
        <v>315</v>
      </c>
      <c r="G2079" s="198" t="s">
        <v>45</v>
      </c>
      <c r="H2079" s="22" t="s">
        <v>448</v>
      </c>
      <c r="I2079" s="199">
        <v>20.716097949309152</v>
      </c>
      <c r="J2079" s="22">
        <v>179</v>
      </c>
      <c r="L2079" s="21" t="str">
        <f t="shared" si="164"/>
        <v>Muy satisfecho(a)</v>
      </c>
    </row>
    <row r="2080" spans="1:12" x14ac:dyDescent="0.25">
      <c r="A2080" s="25" t="str">
        <f t="shared" si="163"/>
        <v>sat3QuerétaroQuerétaroSatisfecho(a)</v>
      </c>
      <c r="B2080" s="19" t="str">
        <f t="shared" si="160"/>
        <v>sat3</v>
      </c>
      <c r="C2080" s="19" t="str">
        <f t="shared" si="161"/>
        <v>Querétaro</v>
      </c>
      <c r="D2080" s="19" t="str">
        <f t="shared" si="162"/>
        <v>Querétaro</v>
      </c>
      <c r="H2080" s="22" t="s">
        <v>449</v>
      </c>
      <c r="I2080" s="199">
        <v>66.704274679557756</v>
      </c>
      <c r="J2080" s="22">
        <v>600</v>
      </c>
      <c r="L2080" s="21" t="str">
        <f t="shared" si="164"/>
        <v>Satisfecho(a)</v>
      </c>
    </row>
    <row r="2081" spans="1:12" x14ac:dyDescent="0.25">
      <c r="A2081" s="25" t="str">
        <f t="shared" si="163"/>
        <v>sat3QuerétaroQuerétaroNi satisfecho(a) ni insatisfecho(a)</v>
      </c>
      <c r="B2081" s="19" t="str">
        <f t="shared" si="160"/>
        <v>sat3</v>
      </c>
      <c r="C2081" s="19" t="str">
        <f t="shared" si="161"/>
        <v>Querétaro</v>
      </c>
      <c r="D2081" s="19" t="str">
        <f t="shared" si="162"/>
        <v>Querétaro</v>
      </c>
      <c r="H2081" s="22" t="s">
        <v>450</v>
      </c>
      <c r="I2081" s="199">
        <v>2.5954654908856378</v>
      </c>
      <c r="J2081" s="22">
        <v>25</v>
      </c>
      <c r="L2081" s="21" t="str">
        <f t="shared" si="164"/>
        <v>Ni satisfecho(a) ni insatisfecho(a)</v>
      </c>
    </row>
    <row r="2082" spans="1:12" x14ac:dyDescent="0.25">
      <c r="A2082" s="25" t="str">
        <f t="shared" si="163"/>
        <v>sat3QuerétaroQuerétaroInsatisfecho(a)</v>
      </c>
      <c r="B2082" s="19" t="str">
        <f t="shared" si="160"/>
        <v>sat3</v>
      </c>
      <c r="C2082" s="19" t="str">
        <f t="shared" si="161"/>
        <v>Querétaro</v>
      </c>
      <c r="D2082" s="19" t="str">
        <f t="shared" si="162"/>
        <v>Querétaro</v>
      </c>
      <c r="H2082" s="22" t="s">
        <v>451</v>
      </c>
      <c r="I2082" s="199">
        <v>8.3384433240087912</v>
      </c>
      <c r="J2082" s="22">
        <v>74</v>
      </c>
      <c r="L2082" s="21" t="str">
        <f t="shared" si="164"/>
        <v>Insatisfecho(a)</v>
      </c>
    </row>
    <row r="2083" spans="1:12" x14ac:dyDescent="0.25">
      <c r="A2083" s="25" t="str">
        <f t="shared" si="163"/>
        <v>sat3QuerétaroQuerétaroMuy insatisfecho(a)</v>
      </c>
      <c r="B2083" s="19" t="str">
        <f t="shared" si="160"/>
        <v>sat3</v>
      </c>
      <c r="C2083" s="19" t="str">
        <f t="shared" si="161"/>
        <v>Querétaro</v>
      </c>
      <c r="D2083" s="19" t="str">
        <f t="shared" si="162"/>
        <v>Querétaro</v>
      </c>
      <c r="H2083" s="22" t="s">
        <v>452</v>
      </c>
      <c r="I2083" s="199">
        <v>1.6457185562383982</v>
      </c>
      <c r="J2083" s="22">
        <v>15</v>
      </c>
      <c r="L2083" s="21" t="str">
        <f t="shared" si="164"/>
        <v>Muy insatisfecho(a)</v>
      </c>
    </row>
    <row r="2084" spans="1:12" x14ac:dyDescent="0.25">
      <c r="A2084" s="25" t="str">
        <f t="shared" si="163"/>
        <v>sat3QuerétaroQuerétaroTotal</v>
      </c>
      <c r="B2084" s="19" t="str">
        <f t="shared" si="160"/>
        <v>sat3</v>
      </c>
      <c r="C2084" s="19" t="str">
        <f t="shared" si="161"/>
        <v>Querétaro</v>
      </c>
      <c r="D2084" s="19" t="str">
        <f t="shared" si="162"/>
        <v>Querétaro</v>
      </c>
      <c r="H2084" s="22" t="s">
        <v>41</v>
      </c>
      <c r="I2084" s="199">
        <v>100</v>
      </c>
      <c r="J2084" s="22">
        <v>893</v>
      </c>
      <c r="L2084" s="21" t="str">
        <f t="shared" si="164"/>
        <v/>
      </c>
    </row>
    <row r="2085" spans="1:12" x14ac:dyDescent="0.25">
      <c r="A2085" s="25" t="str">
        <f t="shared" si="163"/>
        <v>sat3Quintana RooQuintana RooMuy satisfecho(a)</v>
      </c>
      <c r="B2085" s="19" t="str">
        <f t="shared" si="160"/>
        <v>sat3</v>
      </c>
      <c r="C2085" s="19" t="str">
        <f t="shared" si="161"/>
        <v>Quintana Roo</v>
      </c>
      <c r="D2085" s="19" t="str">
        <f t="shared" si="162"/>
        <v>Quintana Roo</v>
      </c>
      <c r="F2085" s="197" t="s">
        <v>316</v>
      </c>
      <c r="G2085" s="198" t="s">
        <v>45</v>
      </c>
      <c r="H2085" s="22" t="s">
        <v>448</v>
      </c>
      <c r="I2085" s="199">
        <v>17.216603078552335</v>
      </c>
      <c r="J2085" s="22">
        <v>128</v>
      </c>
      <c r="L2085" s="21" t="str">
        <f t="shared" si="164"/>
        <v>Muy satisfecho(a)</v>
      </c>
    </row>
    <row r="2086" spans="1:12" x14ac:dyDescent="0.25">
      <c r="A2086" s="25" t="str">
        <f t="shared" si="163"/>
        <v>sat3Quintana RooQuintana RooSatisfecho(a)</v>
      </c>
      <c r="B2086" s="19" t="str">
        <f t="shared" si="160"/>
        <v>sat3</v>
      </c>
      <c r="C2086" s="19" t="str">
        <f t="shared" si="161"/>
        <v>Quintana Roo</v>
      </c>
      <c r="D2086" s="19" t="str">
        <f t="shared" si="162"/>
        <v>Quintana Roo</v>
      </c>
      <c r="H2086" s="22" t="s">
        <v>449</v>
      </c>
      <c r="I2086" s="199">
        <v>69.761165743868688</v>
      </c>
      <c r="J2086" s="22">
        <v>502</v>
      </c>
      <c r="L2086" s="21" t="str">
        <f t="shared" si="164"/>
        <v>Satisfecho(a)</v>
      </c>
    </row>
    <row r="2087" spans="1:12" x14ac:dyDescent="0.25">
      <c r="A2087" s="25" t="str">
        <f t="shared" si="163"/>
        <v>sat3Quintana RooQuintana RooNi satisfecho(a) ni insatisfecho(a)</v>
      </c>
      <c r="B2087" s="19" t="str">
        <f t="shared" si="160"/>
        <v>sat3</v>
      </c>
      <c r="C2087" s="19" t="str">
        <f t="shared" si="161"/>
        <v>Quintana Roo</v>
      </c>
      <c r="D2087" s="19" t="str">
        <f t="shared" si="162"/>
        <v>Quintana Roo</v>
      </c>
      <c r="H2087" s="22" t="s">
        <v>450</v>
      </c>
      <c r="I2087" s="199">
        <v>5.7025884679314753</v>
      </c>
      <c r="J2087" s="22">
        <v>42</v>
      </c>
      <c r="L2087" s="21" t="str">
        <f t="shared" si="164"/>
        <v>Ni satisfecho(a) ni insatisfecho(a)</v>
      </c>
    </row>
    <row r="2088" spans="1:12" x14ac:dyDescent="0.25">
      <c r="A2088" s="25" t="str">
        <f t="shared" si="163"/>
        <v>sat3Quintana RooQuintana RooInsatisfecho(a)</v>
      </c>
      <c r="B2088" s="19" t="str">
        <f t="shared" si="160"/>
        <v>sat3</v>
      </c>
      <c r="C2088" s="19" t="str">
        <f t="shared" si="161"/>
        <v>Quintana Roo</v>
      </c>
      <c r="D2088" s="19" t="str">
        <f t="shared" si="162"/>
        <v>Quintana Roo</v>
      </c>
      <c r="H2088" s="22" t="s">
        <v>451</v>
      </c>
      <c r="I2088" s="199">
        <v>5.8862929376951882</v>
      </c>
      <c r="J2088" s="22">
        <v>41</v>
      </c>
      <c r="L2088" s="21" t="str">
        <f t="shared" si="164"/>
        <v>Insatisfecho(a)</v>
      </c>
    </row>
    <row r="2089" spans="1:12" x14ac:dyDescent="0.25">
      <c r="A2089" s="25" t="str">
        <f t="shared" si="163"/>
        <v>sat3Quintana RooQuintana RooMuy insatisfecho(a)</v>
      </c>
      <c r="B2089" s="19" t="str">
        <f t="shared" si="160"/>
        <v>sat3</v>
      </c>
      <c r="C2089" s="19" t="str">
        <f t="shared" si="161"/>
        <v>Quintana Roo</v>
      </c>
      <c r="D2089" s="19" t="str">
        <f t="shared" si="162"/>
        <v>Quintana Roo</v>
      </c>
      <c r="H2089" s="22" t="s">
        <v>452</v>
      </c>
      <c r="I2089" s="199">
        <v>1.4333497719522261</v>
      </c>
      <c r="J2089" s="22">
        <v>11</v>
      </c>
      <c r="L2089" s="21" t="str">
        <f t="shared" si="164"/>
        <v>Muy insatisfecho(a)</v>
      </c>
    </row>
    <row r="2090" spans="1:12" x14ac:dyDescent="0.25">
      <c r="A2090" s="25" t="str">
        <f t="shared" si="163"/>
        <v>sat3Quintana RooQuintana RooTotal</v>
      </c>
      <c r="B2090" s="19" t="str">
        <f t="shared" si="160"/>
        <v>sat3</v>
      </c>
      <c r="C2090" s="19" t="str">
        <f t="shared" si="161"/>
        <v>Quintana Roo</v>
      </c>
      <c r="D2090" s="19" t="str">
        <f t="shared" si="162"/>
        <v>Quintana Roo</v>
      </c>
      <c r="H2090" s="22" t="s">
        <v>41</v>
      </c>
      <c r="I2090" s="199">
        <v>100</v>
      </c>
      <c r="J2090" s="22">
        <v>724</v>
      </c>
      <c r="L2090" s="21" t="str">
        <f t="shared" si="164"/>
        <v/>
      </c>
    </row>
    <row r="2091" spans="1:12" x14ac:dyDescent="0.25">
      <c r="A2091" s="25" t="str">
        <f t="shared" si="163"/>
        <v>sat3San Luis PotosíSan Luis PotosíMuy satisfecho(a)</v>
      </c>
      <c r="B2091" s="19" t="str">
        <f t="shared" si="160"/>
        <v>sat3</v>
      </c>
      <c r="C2091" s="19" t="str">
        <f t="shared" si="161"/>
        <v>San Luis Potosí</v>
      </c>
      <c r="D2091" s="19" t="str">
        <f t="shared" si="162"/>
        <v>San Luis Potosí</v>
      </c>
      <c r="F2091" s="197" t="s">
        <v>317</v>
      </c>
      <c r="G2091" s="198" t="s">
        <v>45</v>
      </c>
      <c r="H2091" s="22" t="s">
        <v>448</v>
      </c>
      <c r="I2091" s="199">
        <v>32.336275016747543</v>
      </c>
      <c r="J2091" s="22">
        <v>249</v>
      </c>
      <c r="L2091" s="21" t="str">
        <f t="shared" si="164"/>
        <v>Muy satisfecho(a)</v>
      </c>
    </row>
    <row r="2092" spans="1:12" x14ac:dyDescent="0.25">
      <c r="A2092" s="25" t="str">
        <f t="shared" si="163"/>
        <v>sat3San Luis PotosíSan Luis PotosíSatisfecho(a)</v>
      </c>
      <c r="B2092" s="19" t="str">
        <f t="shared" si="160"/>
        <v>sat3</v>
      </c>
      <c r="C2092" s="19" t="str">
        <f t="shared" si="161"/>
        <v>San Luis Potosí</v>
      </c>
      <c r="D2092" s="19" t="str">
        <f t="shared" si="162"/>
        <v>San Luis Potosí</v>
      </c>
      <c r="H2092" s="22" t="s">
        <v>449</v>
      </c>
      <c r="I2092" s="199">
        <v>53.413741597536202</v>
      </c>
      <c r="J2092" s="22">
        <v>455</v>
      </c>
      <c r="L2092" s="21" t="str">
        <f t="shared" si="164"/>
        <v>Satisfecho(a)</v>
      </c>
    </row>
    <row r="2093" spans="1:12" x14ac:dyDescent="0.25">
      <c r="A2093" s="25" t="str">
        <f t="shared" si="163"/>
        <v>sat3San Luis PotosíSan Luis PotosíNi satisfecho(a) ni insatisfecho(a)</v>
      </c>
      <c r="B2093" s="19" t="str">
        <f t="shared" si="160"/>
        <v>sat3</v>
      </c>
      <c r="C2093" s="19" t="str">
        <f t="shared" si="161"/>
        <v>San Luis Potosí</v>
      </c>
      <c r="D2093" s="19" t="str">
        <f t="shared" si="162"/>
        <v>San Luis Potosí</v>
      </c>
      <c r="H2093" s="22" t="s">
        <v>450</v>
      </c>
      <c r="I2093" s="199">
        <v>7.974883040907299</v>
      </c>
      <c r="J2093" s="22">
        <v>71</v>
      </c>
      <c r="L2093" s="21" t="str">
        <f t="shared" si="164"/>
        <v>Ni satisfecho(a) ni insatisfecho(a)</v>
      </c>
    </row>
    <row r="2094" spans="1:12" x14ac:dyDescent="0.25">
      <c r="A2094" s="25" t="str">
        <f t="shared" si="163"/>
        <v>sat3San Luis PotosíSan Luis PotosíInsatisfecho(a)</v>
      </c>
      <c r="B2094" s="19" t="str">
        <f t="shared" si="160"/>
        <v>sat3</v>
      </c>
      <c r="C2094" s="19" t="str">
        <f t="shared" si="161"/>
        <v>San Luis Potosí</v>
      </c>
      <c r="D2094" s="19" t="str">
        <f t="shared" si="162"/>
        <v>San Luis Potosí</v>
      </c>
      <c r="H2094" s="22" t="s">
        <v>451</v>
      </c>
      <c r="I2094" s="199">
        <v>4.7502135038272852</v>
      </c>
      <c r="J2094" s="22">
        <v>41</v>
      </c>
      <c r="L2094" s="21" t="str">
        <f t="shared" si="164"/>
        <v>Insatisfecho(a)</v>
      </c>
    </row>
    <row r="2095" spans="1:12" x14ac:dyDescent="0.25">
      <c r="A2095" s="25" t="str">
        <f t="shared" si="163"/>
        <v>sat3San Luis PotosíSan Luis PotosíMuy insatisfecho(a)</v>
      </c>
      <c r="B2095" s="19" t="str">
        <f t="shared" si="160"/>
        <v>sat3</v>
      </c>
      <c r="C2095" s="19" t="str">
        <f t="shared" si="161"/>
        <v>San Luis Potosí</v>
      </c>
      <c r="D2095" s="19" t="str">
        <f t="shared" si="162"/>
        <v>San Luis Potosí</v>
      </c>
      <c r="H2095" s="22" t="s">
        <v>452</v>
      </c>
      <c r="I2095" s="199">
        <v>0.77140442940079568</v>
      </c>
      <c r="J2095" s="22">
        <v>7</v>
      </c>
      <c r="L2095" s="21" t="str">
        <f t="shared" si="164"/>
        <v>Muy insatisfecho(a)</v>
      </c>
    </row>
    <row r="2096" spans="1:12" x14ac:dyDescent="0.25">
      <c r="A2096" s="25" t="str">
        <f t="shared" si="163"/>
        <v>sat3San Luis PotosíSan Luis PotosíNS/NR</v>
      </c>
      <c r="B2096" s="19" t="str">
        <f t="shared" si="160"/>
        <v>sat3</v>
      </c>
      <c r="C2096" s="19" t="str">
        <f t="shared" si="161"/>
        <v>San Luis Potosí</v>
      </c>
      <c r="D2096" s="19" t="str">
        <f t="shared" si="162"/>
        <v>San Luis Potosí</v>
      </c>
      <c r="H2096" s="22" t="s">
        <v>63</v>
      </c>
      <c r="I2096" s="199">
        <v>0.75348241158046692</v>
      </c>
      <c r="J2096" s="22">
        <v>6</v>
      </c>
      <c r="L2096" s="21" t="str">
        <f t="shared" si="164"/>
        <v>NS/NR</v>
      </c>
    </row>
    <row r="2097" spans="1:12" x14ac:dyDescent="0.25">
      <c r="A2097" s="25" t="str">
        <f t="shared" si="163"/>
        <v>sat3San Luis PotosíSan Luis PotosíTotal</v>
      </c>
      <c r="B2097" s="19" t="str">
        <f t="shared" si="160"/>
        <v>sat3</v>
      </c>
      <c r="C2097" s="19" t="str">
        <f t="shared" si="161"/>
        <v>San Luis Potosí</v>
      </c>
      <c r="D2097" s="19" t="str">
        <f t="shared" si="162"/>
        <v>San Luis Potosí</v>
      </c>
      <c r="H2097" s="22" t="s">
        <v>41</v>
      </c>
      <c r="I2097" s="199">
        <v>100</v>
      </c>
      <c r="J2097" s="22">
        <v>829</v>
      </c>
      <c r="L2097" s="21" t="str">
        <f t="shared" si="164"/>
        <v/>
      </c>
    </row>
    <row r="2098" spans="1:12" x14ac:dyDescent="0.25">
      <c r="A2098" s="25" t="str">
        <f t="shared" si="163"/>
        <v>sat3SinaloaSinaloaMuy satisfecho(a)</v>
      </c>
      <c r="B2098" s="19" t="str">
        <f t="shared" si="160"/>
        <v>sat3</v>
      </c>
      <c r="C2098" s="19" t="str">
        <f t="shared" si="161"/>
        <v>Sinaloa</v>
      </c>
      <c r="D2098" s="19" t="str">
        <f t="shared" si="162"/>
        <v>Sinaloa</v>
      </c>
      <c r="F2098" s="197" t="s">
        <v>318</v>
      </c>
      <c r="G2098" s="198" t="s">
        <v>45</v>
      </c>
      <c r="H2098" s="22" t="s">
        <v>448</v>
      </c>
      <c r="I2098" s="199">
        <v>36.497673413560292</v>
      </c>
      <c r="J2098" s="22">
        <v>259</v>
      </c>
      <c r="L2098" s="21" t="str">
        <f t="shared" si="164"/>
        <v>Muy satisfecho(a)</v>
      </c>
    </row>
    <row r="2099" spans="1:12" x14ac:dyDescent="0.25">
      <c r="A2099" s="25" t="str">
        <f t="shared" si="163"/>
        <v>sat3SinaloaSinaloaSatisfecho(a)</v>
      </c>
      <c r="B2099" s="19" t="str">
        <f t="shared" si="160"/>
        <v>sat3</v>
      </c>
      <c r="C2099" s="19" t="str">
        <f t="shared" si="161"/>
        <v>Sinaloa</v>
      </c>
      <c r="D2099" s="19" t="str">
        <f t="shared" si="162"/>
        <v>Sinaloa</v>
      </c>
      <c r="H2099" s="22" t="s">
        <v>449</v>
      </c>
      <c r="I2099" s="199">
        <v>55.975494886833978</v>
      </c>
      <c r="J2099" s="22">
        <v>411</v>
      </c>
      <c r="L2099" s="21" t="str">
        <f t="shared" si="164"/>
        <v>Satisfecho(a)</v>
      </c>
    </row>
    <row r="2100" spans="1:12" x14ac:dyDescent="0.25">
      <c r="A2100" s="25" t="str">
        <f t="shared" si="163"/>
        <v>sat3SinaloaSinaloaNi satisfecho(a) ni insatisfecho(a)</v>
      </c>
      <c r="B2100" s="19" t="str">
        <f t="shared" si="160"/>
        <v>sat3</v>
      </c>
      <c r="C2100" s="19" t="str">
        <f t="shared" si="161"/>
        <v>Sinaloa</v>
      </c>
      <c r="D2100" s="19" t="str">
        <f t="shared" si="162"/>
        <v>Sinaloa</v>
      </c>
      <c r="H2100" s="22" t="s">
        <v>450</v>
      </c>
      <c r="I2100" s="199">
        <v>2.3833587146398005</v>
      </c>
      <c r="J2100" s="22">
        <v>17</v>
      </c>
      <c r="L2100" s="21" t="str">
        <f t="shared" si="164"/>
        <v>Ni satisfecho(a) ni insatisfecho(a)</v>
      </c>
    </row>
    <row r="2101" spans="1:12" x14ac:dyDescent="0.25">
      <c r="A2101" s="25" t="str">
        <f t="shared" si="163"/>
        <v>sat3SinaloaSinaloaInsatisfecho(a)</v>
      </c>
      <c r="B2101" s="19" t="str">
        <f t="shared" si="160"/>
        <v>sat3</v>
      </c>
      <c r="C2101" s="19" t="str">
        <f t="shared" si="161"/>
        <v>Sinaloa</v>
      </c>
      <c r="D2101" s="19" t="str">
        <f t="shared" si="162"/>
        <v>Sinaloa</v>
      </c>
      <c r="H2101" s="22" t="s">
        <v>451</v>
      </c>
      <c r="I2101" s="199">
        <v>4.135101176865188</v>
      </c>
      <c r="J2101" s="22">
        <v>32</v>
      </c>
      <c r="L2101" s="21" t="str">
        <f t="shared" si="164"/>
        <v>Insatisfecho(a)</v>
      </c>
    </row>
    <row r="2102" spans="1:12" x14ac:dyDescent="0.25">
      <c r="A2102" s="25" t="str">
        <f t="shared" si="163"/>
        <v>sat3SinaloaSinaloaMuy insatisfecho(a)</v>
      </c>
      <c r="B2102" s="19" t="str">
        <f t="shared" si="160"/>
        <v>sat3</v>
      </c>
      <c r="C2102" s="19" t="str">
        <f t="shared" si="161"/>
        <v>Sinaloa</v>
      </c>
      <c r="D2102" s="19" t="str">
        <f t="shared" si="162"/>
        <v>Sinaloa</v>
      </c>
      <c r="H2102" s="22" t="s">
        <v>452</v>
      </c>
      <c r="I2102" s="199">
        <v>1.0083718081007076</v>
      </c>
      <c r="J2102" s="22">
        <v>8</v>
      </c>
      <c r="L2102" s="21" t="str">
        <f t="shared" si="164"/>
        <v>Muy insatisfecho(a)</v>
      </c>
    </row>
    <row r="2103" spans="1:12" x14ac:dyDescent="0.25">
      <c r="A2103" s="25" t="str">
        <f t="shared" si="163"/>
        <v>sat3SinaloaSinaloaTotal</v>
      </c>
      <c r="B2103" s="19" t="str">
        <f t="shared" si="160"/>
        <v>sat3</v>
      </c>
      <c r="C2103" s="19" t="str">
        <f t="shared" si="161"/>
        <v>Sinaloa</v>
      </c>
      <c r="D2103" s="19" t="str">
        <f t="shared" si="162"/>
        <v>Sinaloa</v>
      </c>
      <c r="H2103" s="22" t="s">
        <v>41</v>
      </c>
      <c r="I2103" s="199">
        <v>100</v>
      </c>
      <c r="J2103" s="22">
        <v>727</v>
      </c>
      <c r="L2103" s="21" t="str">
        <f t="shared" si="164"/>
        <v/>
      </c>
    </row>
    <row r="2104" spans="1:12" x14ac:dyDescent="0.25">
      <c r="A2104" s="25" t="str">
        <f t="shared" si="163"/>
        <v>sat3SonoraSonoraMuy satisfecho(a)</v>
      </c>
      <c r="B2104" s="19" t="str">
        <f t="shared" si="160"/>
        <v>sat3</v>
      </c>
      <c r="C2104" s="19" t="str">
        <f t="shared" si="161"/>
        <v>Sonora</v>
      </c>
      <c r="D2104" s="19" t="str">
        <f t="shared" si="162"/>
        <v>Sonora</v>
      </c>
      <c r="F2104" s="197" t="s">
        <v>319</v>
      </c>
      <c r="G2104" s="198" t="s">
        <v>45</v>
      </c>
      <c r="H2104" s="22" t="s">
        <v>448</v>
      </c>
      <c r="I2104" s="199">
        <v>29.599940862826337</v>
      </c>
      <c r="J2104" s="22">
        <v>217</v>
      </c>
      <c r="L2104" s="21" t="str">
        <f t="shared" si="164"/>
        <v>Muy satisfecho(a)</v>
      </c>
    </row>
    <row r="2105" spans="1:12" x14ac:dyDescent="0.25">
      <c r="A2105" s="25" t="str">
        <f t="shared" si="163"/>
        <v>sat3SonoraSonoraSatisfecho(a)</v>
      </c>
      <c r="B2105" s="19" t="str">
        <f t="shared" si="160"/>
        <v>sat3</v>
      </c>
      <c r="C2105" s="19" t="str">
        <f t="shared" si="161"/>
        <v>Sonora</v>
      </c>
      <c r="D2105" s="19" t="str">
        <f t="shared" si="162"/>
        <v>Sonora</v>
      </c>
      <c r="H2105" s="22" t="s">
        <v>449</v>
      </c>
      <c r="I2105" s="199">
        <v>61.731563167913173</v>
      </c>
      <c r="J2105" s="22">
        <v>468</v>
      </c>
      <c r="L2105" s="21" t="str">
        <f t="shared" si="164"/>
        <v>Satisfecho(a)</v>
      </c>
    </row>
    <row r="2106" spans="1:12" x14ac:dyDescent="0.25">
      <c r="A2106" s="25" t="str">
        <f t="shared" si="163"/>
        <v>sat3SonoraSonoraNi satisfecho(a) ni insatisfecho(a)</v>
      </c>
      <c r="B2106" s="19" t="str">
        <f t="shared" si="160"/>
        <v>sat3</v>
      </c>
      <c r="C2106" s="19" t="str">
        <f t="shared" si="161"/>
        <v>Sonora</v>
      </c>
      <c r="D2106" s="19" t="str">
        <f t="shared" si="162"/>
        <v>Sonora</v>
      </c>
      <c r="H2106" s="22" t="s">
        <v>450</v>
      </c>
      <c r="I2106" s="199">
        <v>2.2733054317479273</v>
      </c>
      <c r="J2106" s="22">
        <v>18</v>
      </c>
      <c r="L2106" s="21" t="str">
        <f t="shared" si="164"/>
        <v>Ni satisfecho(a) ni insatisfecho(a)</v>
      </c>
    </row>
    <row r="2107" spans="1:12" x14ac:dyDescent="0.25">
      <c r="A2107" s="25" t="str">
        <f t="shared" si="163"/>
        <v>sat3SonoraSonoraInsatisfecho(a)</v>
      </c>
      <c r="B2107" s="19" t="str">
        <f t="shared" si="160"/>
        <v>sat3</v>
      </c>
      <c r="C2107" s="19" t="str">
        <f t="shared" si="161"/>
        <v>Sonora</v>
      </c>
      <c r="D2107" s="19" t="str">
        <f t="shared" si="162"/>
        <v>Sonora</v>
      </c>
      <c r="H2107" s="22" t="s">
        <v>451</v>
      </c>
      <c r="I2107" s="199">
        <v>4.1732286045163454</v>
      </c>
      <c r="J2107" s="22">
        <v>32</v>
      </c>
      <c r="L2107" s="21" t="str">
        <f t="shared" si="164"/>
        <v>Insatisfecho(a)</v>
      </c>
    </row>
    <row r="2108" spans="1:12" x14ac:dyDescent="0.25">
      <c r="A2108" s="25" t="str">
        <f t="shared" si="163"/>
        <v>sat3SonoraSonoraMuy insatisfecho(a)</v>
      </c>
      <c r="B2108" s="19" t="str">
        <f t="shared" si="160"/>
        <v>sat3</v>
      </c>
      <c r="C2108" s="19" t="str">
        <f t="shared" si="161"/>
        <v>Sonora</v>
      </c>
      <c r="D2108" s="19" t="str">
        <f t="shared" si="162"/>
        <v>Sonora</v>
      </c>
      <c r="H2108" s="22" t="s">
        <v>452</v>
      </c>
      <c r="I2108" s="199">
        <v>1.8038470158138542</v>
      </c>
      <c r="J2108" s="22">
        <v>12</v>
      </c>
      <c r="L2108" s="21" t="str">
        <f t="shared" si="164"/>
        <v>Muy insatisfecho(a)</v>
      </c>
    </row>
    <row r="2109" spans="1:12" x14ac:dyDescent="0.25">
      <c r="A2109" s="25" t="str">
        <f t="shared" si="163"/>
        <v>sat3SonoraSonoraNS/NR</v>
      </c>
      <c r="B2109" s="19" t="str">
        <f t="shared" si="160"/>
        <v>sat3</v>
      </c>
      <c r="C2109" s="19" t="str">
        <f t="shared" si="161"/>
        <v>Sonora</v>
      </c>
      <c r="D2109" s="19" t="str">
        <f t="shared" si="162"/>
        <v>Sonora</v>
      </c>
      <c r="H2109" s="22" t="s">
        <v>63</v>
      </c>
      <c r="I2109" s="199">
        <v>0.41811491718253813</v>
      </c>
      <c r="J2109" s="22">
        <v>3</v>
      </c>
      <c r="L2109" s="21" t="str">
        <f t="shared" si="164"/>
        <v>NS/NR</v>
      </c>
    </row>
    <row r="2110" spans="1:12" x14ac:dyDescent="0.25">
      <c r="A2110" s="25" t="str">
        <f t="shared" si="163"/>
        <v>sat3SonoraSonoraTotal</v>
      </c>
      <c r="B2110" s="19" t="str">
        <f t="shared" si="160"/>
        <v>sat3</v>
      </c>
      <c r="C2110" s="19" t="str">
        <f t="shared" si="161"/>
        <v>Sonora</v>
      </c>
      <c r="D2110" s="19" t="str">
        <f t="shared" si="162"/>
        <v>Sonora</v>
      </c>
      <c r="H2110" s="22" t="s">
        <v>41</v>
      </c>
      <c r="I2110" s="199">
        <v>100</v>
      </c>
      <c r="J2110" s="22">
        <v>750</v>
      </c>
      <c r="L2110" s="21" t="str">
        <f t="shared" si="164"/>
        <v/>
      </c>
    </row>
    <row r="2111" spans="1:12" x14ac:dyDescent="0.25">
      <c r="A2111" s="25" t="str">
        <f t="shared" si="163"/>
        <v>sat3TabascoTabascoMuy satisfecho(a)</v>
      </c>
      <c r="B2111" s="19" t="str">
        <f t="shared" si="160"/>
        <v>sat3</v>
      </c>
      <c r="C2111" s="19" t="str">
        <f t="shared" si="161"/>
        <v>Tabasco</v>
      </c>
      <c r="D2111" s="19" t="str">
        <f t="shared" si="162"/>
        <v>Tabasco</v>
      </c>
      <c r="F2111" s="197" t="s">
        <v>320</v>
      </c>
      <c r="G2111" s="198" t="s">
        <v>45</v>
      </c>
      <c r="H2111" s="22" t="s">
        <v>448</v>
      </c>
      <c r="I2111" s="199">
        <v>33.109777376565646</v>
      </c>
      <c r="J2111" s="22">
        <v>233</v>
      </c>
      <c r="L2111" s="21" t="str">
        <f t="shared" si="164"/>
        <v>Muy satisfecho(a)</v>
      </c>
    </row>
    <row r="2112" spans="1:12" x14ac:dyDescent="0.25">
      <c r="A2112" s="25" t="str">
        <f t="shared" si="163"/>
        <v>sat3TabascoTabascoSatisfecho(a)</v>
      </c>
      <c r="B2112" s="19" t="str">
        <f t="shared" si="160"/>
        <v>sat3</v>
      </c>
      <c r="C2112" s="19" t="str">
        <f t="shared" si="161"/>
        <v>Tabasco</v>
      </c>
      <c r="D2112" s="19" t="str">
        <f t="shared" si="162"/>
        <v>Tabasco</v>
      </c>
      <c r="H2112" s="22" t="s">
        <v>449</v>
      </c>
      <c r="I2112" s="199">
        <v>58.380401538544405</v>
      </c>
      <c r="J2112" s="22">
        <v>419</v>
      </c>
      <c r="L2112" s="21" t="str">
        <f t="shared" si="164"/>
        <v>Satisfecho(a)</v>
      </c>
    </row>
    <row r="2113" spans="1:12" x14ac:dyDescent="0.25">
      <c r="A2113" s="25" t="str">
        <f t="shared" si="163"/>
        <v>sat3TabascoTabascoNi satisfecho(a) ni insatisfecho(a)</v>
      </c>
      <c r="B2113" s="19" t="str">
        <f t="shared" si="160"/>
        <v>sat3</v>
      </c>
      <c r="C2113" s="19" t="str">
        <f t="shared" si="161"/>
        <v>Tabasco</v>
      </c>
      <c r="D2113" s="19" t="str">
        <f t="shared" si="162"/>
        <v>Tabasco</v>
      </c>
      <c r="H2113" s="22" t="s">
        <v>450</v>
      </c>
      <c r="I2113" s="199">
        <v>1.3019271878076728</v>
      </c>
      <c r="J2113" s="22">
        <v>11</v>
      </c>
      <c r="L2113" s="21" t="str">
        <f t="shared" si="164"/>
        <v>Ni satisfecho(a) ni insatisfecho(a)</v>
      </c>
    </row>
    <row r="2114" spans="1:12" x14ac:dyDescent="0.25">
      <c r="A2114" s="25" t="str">
        <f t="shared" si="163"/>
        <v>sat3TabascoTabascoInsatisfecho(a)</v>
      </c>
      <c r="B2114" s="19" t="str">
        <f t="shared" si="160"/>
        <v>sat3</v>
      </c>
      <c r="C2114" s="19" t="str">
        <f t="shared" si="161"/>
        <v>Tabasco</v>
      </c>
      <c r="D2114" s="19" t="str">
        <f t="shared" si="162"/>
        <v>Tabasco</v>
      </c>
      <c r="H2114" s="22" t="s">
        <v>451</v>
      </c>
      <c r="I2114" s="199">
        <v>5.2937578504419536</v>
      </c>
      <c r="J2114" s="22">
        <v>42</v>
      </c>
      <c r="L2114" s="21" t="str">
        <f t="shared" si="164"/>
        <v>Insatisfecho(a)</v>
      </c>
    </row>
    <row r="2115" spans="1:12" x14ac:dyDescent="0.25">
      <c r="A2115" s="25" t="str">
        <f t="shared" si="163"/>
        <v>sat3TabascoTabascoMuy insatisfecho(a)</v>
      </c>
      <c r="B2115" s="19" t="str">
        <f t="shared" si="160"/>
        <v>sat3</v>
      </c>
      <c r="C2115" s="19" t="str">
        <f t="shared" si="161"/>
        <v>Tabasco</v>
      </c>
      <c r="D2115" s="19" t="str">
        <f t="shared" si="162"/>
        <v>Tabasco</v>
      </c>
      <c r="H2115" s="22" t="s">
        <v>452</v>
      </c>
      <c r="I2115" s="199">
        <v>1.4254949967444925</v>
      </c>
      <c r="J2115" s="22">
        <v>13</v>
      </c>
      <c r="L2115" s="21" t="str">
        <f t="shared" si="164"/>
        <v>Muy insatisfecho(a)</v>
      </c>
    </row>
    <row r="2116" spans="1:12" x14ac:dyDescent="0.25">
      <c r="A2116" s="25" t="str">
        <f t="shared" si="163"/>
        <v>sat3TabascoTabascoNS/NR</v>
      </c>
      <c r="B2116" s="19" t="str">
        <f t="shared" ref="B2116:B2179" si="165">+IF(AND(G2116&lt;&gt;"",I2117="Estimate"),TRIM(MID(G2116,1,FIND(" ",G2116,1))),IF(AND(F2116&lt;&gt;"",I2117="Estimate"),TRIM(MID(F2116,1,FIND(" ",F2116,1))),IF(AND(E2116&lt;&gt;"",I2117="Estimate"),TRIM(MID(E2116,1,FIND(" ",E2116,1))),B2115)))</f>
        <v>sat3</v>
      </c>
      <c r="C2116" s="19" t="str">
        <f t="shared" si="161"/>
        <v>Tabasco</v>
      </c>
      <c r="D2116" s="19" t="str">
        <f t="shared" si="162"/>
        <v>Tabasco</v>
      </c>
      <c r="H2116" s="22" t="s">
        <v>63</v>
      </c>
      <c r="I2116" s="199">
        <v>0.4886410498959986</v>
      </c>
      <c r="J2116" s="22">
        <v>3</v>
      </c>
      <c r="L2116" s="21" t="str">
        <f t="shared" si="164"/>
        <v>NS/NR</v>
      </c>
    </row>
    <row r="2117" spans="1:12" x14ac:dyDescent="0.25">
      <c r="A2117" s="25" t="str">
        <f t="shared" si="163"/>
        <v>sat3TabascoTabascoTotal</v>
      </c>
      <c r="B2117" s="19" t="str">
        <f t="shared" si="165"/>
        <v>sat3</v>
      </c>
      <c r="C2117" s="19" t="str">
        <f t="shared" ref="C2117:C2180" si="166">+IF(AND(E2117&lt;&gt;"",G2117="% of Total"),TRIM(MID(E2117,FIND(" ",E2117,1),LEN(E2117))),IF(AND(D2117&lt;&gt;"Primer nivel",D2117&lt;&gt;"Segundo nivel"),D2117,C2116))</f>
        <v>Tabasco</v>
      </c>
      <c r="D2117" s="19" t="str">
        <f t="shared" ref="D2117:D2180" si="167">+IF(AND(G2117&lt;&gt;"",I2118="Estimate"),"Nacional",IF(AND(F2117&lt;&gt;"",G2117="% of Total"),TRIM(MID(F2117,FIND(" ",F2117,1),LEN(F2117))),D2116))</f>
        <v>Tabasco</v>
      </c>
      <c r="H2117" s="22" t="s">
        <v>41</v>
      </c>
      <c r="I2117" s="199">
        <v>100</v>
      </c>
      <c r="J2117" s="22">
        <v>721</v>
      </c>
      <c r="L2117" s="21" t="str">
        <f t="shared" si="164"/>
        <v/>
      </c>
    </row>
    <row r="2118" spans="1:12" x14ac:dyDescent="0.25">
      <c r="A2118" s="25" t="str">
        <f t="shared" ref="A2118:A2181" si="168">IFERROR(CONCATENATE(B2118,C2118,D2118,IF(H2118&lt;&gt;"Total",MID(H2118,FIND(" ",H2118)+2,LEN(H2118)),"Total")),"")</f>
        <v>sat3TamaulipasTamaulipasMuy satisfecho(a)</v>
      </c>
      <c r="B2118" s="19" t="str">
        <f t="shared" si="165"/>
        <v>sat3</v>
      </c>
      <c r="C2118" s="19" t="str">
        <f t="shared" si="166"/>
        <v>Tamaulipas</v>
      </c>
      <c r="D2118" s="19" t="str">
        <f t="shared" si="167"/>
        <v>Tamaulipas</v>
      </c>
      <c r="F2118" s="197" t="s">
        <v>321</v>
      </c>
      <c r="G2118" s="198" t="s">
        <v>45</v>
      </c>
      <c r="H2118" s="22" t="s">
        <v>448</v>
      </c>
      <c r="I2118" s="199">
        <v>28.181766833696848</v>
      </c>
      <c r="J2118" s="22">
        <v>211</v>
      </c>
      <c r="L2118" s="21" t="str">
        <f t="shared" si="164"/>
        <v>Muy satisfecho(a)</v>
      </c>
    </row>
    <row r="2119" spans="1:12" x14ac:dyDescent="0.25">
      <c r="A2119" s="25" t="str">
        <f t="shared" si="168"/>
        <v>sat3TamaulipasTamaulipasSatisfecho(a)</v>
      </c>
      <c r="B2119" s="19" t="str">
        <f t="shared" si="165"/>
        <v>sat3</v>
      </c>
      <c r="C2119" s="19" t="str">
        <f t="shared" si="166"/>
        <v>Tamaulipas</v>
      </c>
      <c r="D2119" s="19" t="str">
        <f t="shared" si="167"/>
        <v>Tamaulipas</v>
      </c>
      <c r="H2119" s="22" t="s">
        <v>449</v>
      </c>
      <c r="I2119" s="199">
        <v>54.213322714887958</v>
      </c>
      <c r="J2119" s="22">
        <v>386</v>
      </c>
      <c r="L2119" s="21" t="str">
        <f t="shared" ref="L2119:L2182" si="169">IF(H2119&lt;&gt;"",IFERROR(MID(H2119,FIND(" ",H2119)+2,LEN(H2119)),""),"")</f>
        <v>Satisfecho(a)</v>
      </c>
    </row>
    <row r="2120" spans="1:12" x14ac:dyDescent="0.25">
      <c r="A2120" s="25" t="str">
        <f t="shared" si="168"/>
        <v>sat3TamaulipasTamaulipasNi satisfecho(a) ni insatisfecho(a)</v>
      </c>
      <c r="B2120" s="19" t="str">
        <f t="shared" si="165"/>
        <v>sat3</v>
      </c>
      <c r="C2120" s="19" t="str">
        <f t="shared" si="166"/>
        <v>Tamaulipas</v>
      </c>
      <c r="D2120" s="19" t="str">
        <f t="shared" si="167"/>
        <v>Tamaulipas</v>
      </c>
      <c r="H2120" s="22" t="s">
        <v>450</v>
      </c>
      <c r="I2120" s="199">
        <v>2.7872828580490761</v>
      </c>
      <c r="J2120" s="22">
        <v>24</v>
      </c>
      <c r="L2120" s="21" t="str">
        <f t="shared" si="169"/>
        <v>Ni satisfecho(a) ni insatisfecho(a)</v>
      </c>
    </row>
    <row r="2121" spans="1:12" x14ac:dyDescent="0.25">
      <c r="A2121" s="25" t="str">
        <f t="shared" si="168"/>
        <v>sat3TamaulipasTamaulipasInsatisfecho(a)</v>
      </c>
      <c r="B2121" s="19" t="str">
        <f t="shared" si="165"/>
        <v>sat3</v>
      </c>
      <c r="C2121" s="19" t="str">
        <f t="shared" si="166"/>
        <v>Tamaulipas</v>
      </c>
      <c r="D2121" s="19" t="str">
        <f t="shared" si="167"/>
        <v>Tamaulipas</v>
      </c>
      <c r="H2121" s="22" t="s">
        <v>451</v>
      </c>
      <c r="I2121" s="199">
        <v>11.227439193750238</v>
      </c>
      <c r="J2121" s="22">
        <v>77</v>
      </c>
      <c r="L2121" s="21" t="str">
        <f t="shared" si="169"/>
        <v>Insatisfecho(a)</v>
      </c>
    </row>
    <row r="2122" spans="1:12" x14ac:dyDescent="0.25">
      <c r="A2122" s="25" t="str">
        <f t="shared" si="168"/>
        <v>sat3TamaulipasTamaulipasMuy insatisfecho(a)</v>
      </c>
      <c r="B2122" s="19" t="str">
        <f t="shared" si="165"/>
        <v>sat3</v>
      </c>
      <c r="C2122" s="19" t="str">
        <f t="shared" si="166"/>
        <v>Tamaulipas</v>
      </c>
      <c r="D2122" s="19" t="str">
        <f t="shared" si="167"/>
        <v>Tamaulipas</v>
      </c>
      <c r="H2122" s="22" t="s">
        <v>452</v>
      </c>
      <c r="I2122" s="199">
        <v>2.2095329125603103</v>
      </c>
      <c r="J2122" s="22">
        <v>18</v>
      </c>
      <c r="L2122" s="21" t="str">
        <f t="shared" si="169"/>
        <v>Muy insatisfecho(a)</v>
      </c>
    </row>
    <row r="2123" spans="1:12" x14ac:dyDescent="0.25">
      <c r="A2123" s="25" t="str">
        <f t="shared" si="168"/>
        <v>sat3TamaulipasTamaulipasNS/NR</v>
      </c>
      <c r="B2123" s="19" t="str">
        <f t="shared" si="165"/>
        <v>sat3</v>
      </c>
      <c r="C2123" s="19" t="str">
        <f t="shared" si="166"/>
        <v>Tamaulipas</v>
      </c>
      <c r="D2123" s="19" t="str">
        <f t="shared" si="167"/>
        <v>Tamaulipas</v>
      </c>
      <c r="H2123" s="22" t="s">
        <v>63</v>
      </c>
      <c r="I2123" s="199">
        <v>1.3806554870558132</v>
      </c>
      <c r="J2123" s="22">
        <v>10</v>
      </c>
      <c r="L2123" s="21" t="str">
        <f t="shared" si="169"/>
        <v>NS/NR</v>
      </c>
    </row>
    <row r="2124" spans="1:12" x14ac:dyDescent="0.25">
      <c r="A2124" s="25" t="str">
        <f t="shared" si="168"/>
        <v>sat3TamaulipasTamaulipasTotal</v>
      </c>
      <c r="B2124" s="19" t="str">
        <f t="shared" si="165"/>
        <v>sat3</v>
      </c>
      <c r="C2124" s="19" t="str">
        <f t="shared" si="166"/>
        <v>Tamaulipas</v>
      </c>
      <c r="D2124" s="19" t="str">
        <f t="shared" si="167"/>
        <v>Tamaulipas</v>
      </c>
      <c r="H2124" s="22" t="s">
        <v>41</v>
      </c>
      <c r="I2124" s="199">
        <v>100</v>
      </c>
      <c r="J2124" s="22">
        <v>726</v>
      </c>
      <c r="L2124" s="21" t="str">
        <f t="shared" si="169"/>
        <v/>
      </c>
    </row>
    <row r="2125" spans="1:12" x14ac:dyDescent="0.25">
      <c r="A2125" s="25" t="str">
        <f t="shared" si="168"/>
        <v>sat3TlaxcalaTlaxcalaMuy satisfecho(a)</v>
      </c>
      <c r="B2125" s="19" t="str">
        <f t="shared" si="165"/>
        <v>sat3</v>
      </c>
      <c r="C2125" s="19" t="str">
        <f t="shared" si="166"/>
        <v>Tlaxcala</v>
      </c>
      <c r="D2125" s="19" t="str">
        <f t="shared" si="167"/>
        <v>Tlaxcala</v>
      </c>
      <c r="F2125" s="197" t="s">
        <v>322</v>
      </c>
      <c r="G2125" s="198" t="s">
        <v>45</v>
      </c>
      <c r="H2125" s="22" t="s">
        <v>448</v>
      </c>
      <c r="I2125" s="199">
        <v>7.5991418570738603</v>
      </c>
      <c r="J2125" s="22">
        <v>59</v>
      </c>
      <c r="L2125" s="21" t="str">
        <f t="shared" si="169"/>
        <v>Muy satisfecho(a)</v>
      </c>
    </row>
    <row r="2126" spans="1:12" x14ac:dyDescent="0.25">
      <c r="A2126" s="25" t="str">
        <f t="shared" si="168"/>
        <v>sat3TlaxcalaTlaxcalaSatisfecho(a)</v>
      </c>
      <c r="B2126" s="19" t="str">
        <f t="shared" si="165"/>
        <v>sat3</v>
      </c>
      <c r="C2126" s="19" t="str">
        <f t="shared" si="166"/>
        <v>Tlaxcala</v>
      </c>
      <c r="D2126" s="19" t="str">
        <f t="shared" si="167"/>
        <v>Tlaxcala</v>
      </c>
      <c r="H2126" s="22" t="s">
        <v>449</v>
      </c>
      <c r="I2126" s="199">
        <v>73.792501473707631</v>
      </c>
      <c r="J2126" s="22">
        <v>556</v>
      </c>
      <c r="L2126" s="21" t="str">
        <f t="shared" si="169"/>
        <v>Satisfecho(a)</v>
      </c>
    </row>
    <row r="2127" spans="1:12" x14ac:dyDescent="0.25">
      <c r="A2127" s="25" t="str">
        <f t="shared" si="168"/>
        <v>sat3TlaxcalaTlaxcalaNi satisfecho(a) ni insatisfecho(a)</v>
      </c>
      <c r="B2127" s="19" t="str">
        <f t="shared" si="165"/>
        <v>sat3</v>
      </c>
      <c r="C2127" s="19" t="str">
        <f t="shared" si="166"/>
        <v>Tlaxcala</v>
      </c>
      <c r="D2127" s="19" t="str">
        <f t="shared" si="167"/>
        <v>Tlaxcala</v>
      </c>
      <c r="H2127" s="22" t="s">
        <v>450</v>
      </c>
      <c r="I2127" s="199">
        <v>7.4755286563120542</v>
      </c>
      <c r="J2127" s="22">
        <v>60</v>
      </c>
      <c r="L2127" s="21" t="str">
        <f t="shared" si="169"/>
        <v>Ni satisfecho(a) ni insatisfecho(a)</v>
      </c>
    </row>
    <row r="2128" spans="1:12" x14ac:dyDescent="0.25">
      <c r="A2128" s="25" t="str">
        <f t="shared" si="168"/>
        <v>sat3TlaxcalaTlaxcalaInsatisfecho(a)</v>
      </c>
      <c r="B2128" s="19" t="str">
        <f t="shared" si="165"/>
        <v>sat3</v>
      </c>
      <c r="C2128" s="19" t="str">
        <f t="shared" si="166"/>
        <v>Tlaxcala</v>
      </c>
      <c r="D2128" s="19" t="str">
        <f t="shared" si="167"/>
        <v>Tlaxcala</v>
      </c>
      <c r="H2128" s="22" t="s">
        <v>451</v>
      </c>
      <c r="I2128" s="199">
        <v>9.2995782889266252</v>
      </c>
      <c r="J2128" s="22">
        <v>70</v>
      </c>
      <c r="L2128" s="21" t="str">
        <f t="shared" si="169"/>
        <v>Insatisfecho(a)</v>
      </c>
    </row>
    <row r="2129" spans="1:12" x14ac:dyDescent="0.25">
      <c r="A2129" s="25" t="str">
        <f t="shared" si="168"/>
        <v>sat3TlaxcalaTlaxcalaMuy insatisfecho(a)</v>
      </c>
      <c r="B2129" s="19" t="str">
        <f t="shared" si="165"/>
        <v>sat3</v>
      </c>
      <c r="C2129" s="19" t="str">
        <f t="shared" si="166"/>
        <v>Tlaxcala</v>
      </c>
      <c r="D2129" s="19" t="str">
        <f t="shared" si="167"/>
        <v>Tlaxcala</v>
      </c>
      <c r="H2129" s="22" t="s">
        <v>452</v>
      </c>
      <c r="I2129" s="199">
        <v>1.69441787081301</v>
      </c>
      <c r="J2129" s="22">
        <v>12</v>
      </c>
      <c r="L2129" s="21" t="str">
        <f t="shared" si="169"/>
        <v>Muy insatisfecho(a)</v>
      </c>
    </row>
    <row r="2130" spans="1:12" x14ac:dyDescent="0.25">
      <c r="A2130" s="25" t="str">
        <f t="shared" si="168"/>
        <v>sat3TlaxcalaTlaxcalaNS/NR</v>
      </c>
      <c r="B2130" s="19" t="str">
        <f t="shared" si="165"/>
        <v>sat3</v>
      </c>
      <c r="C2130" s="19" t="str">
        <f t="shared" si="166"/>
        <v>Tlaxcala</v>
      </c>
      <c r="D2130" s="19" t="str">
        <f t="shared" si="167"/>
        <v>Tlaxcala</v>
      </c>
      <c r="H2130" s="22" t="s">
        <v>63</v>
      </c>
      <c r="I2130" s="199">
        <v>0.13883185316668939</v>
      </c>
      <c r="J2130" s="22">
        <v>1</v>
      </c>
      <c r="L2130" s="21" t="str">
        <f t="shared" si="169"/>
        <v>NS/NR</v>
      </c>
    </row>
    <row r="2131" spans="1:12" x14ac:dyDescent="0.25">
      <c r="A2131" s="25" t="str">
        <f t="shared" si="168"/>
        <v>sat3TlaxcalaTlaxcalaTotal</v>
      </c>
      <c r="B2131" s="19" t="str">
        <f t="shared" si="165"/>
        <v>sat3</v>
      </c>
      <c r="C2131" s="19" t="str">
        <f t="shared" si="166"/>
        <v>Tlaxcala</v>
      </c>
      <c r="D2131" s="19" t="str">
        <f t="shared" si="167"/>
        <v>Tlaxcala</v>
      </c>
      <c r="H2131" s="22" t="s">
        <v>41</v>
      </c>
      <c r="I2131" s="199">
        <v>100</v>
      </c>
      <c r="J2131" s="22">
        <v>758</v>
      </c>
      <c r="L2131" s="21" t="str">
        <f t="shared" si="169"/>
        <v/>
      </c>
    </row>
    <row r="2132" spans="1:12" x14ac:dyDescent="0.25">
      <c r="A2132" s="25" t="str">
        <f t="shared" si="168"/>
        <v>sat3Veracruz NorteVeracruz NorteMuy satisfecho(a)</v>
      </c>
      <c r="B2132" s="19" t="str">
        <f t="shared" si="165"/>
        <v>sat3</v>
      </c>
      <c r="C2132" s="19" t="str">
        <f t="shared" si="166"/>
        <v>Veracruz Norte</v>
      </c>
      <c r="D2132" s="19" t="str">
        <f t="shared" si="167"/>
        <v>Veracruz Norte</v>
      </c>
      <c r="F2132" s="197" t="s">
        <v>323</v>
      </c>
      <c r="G2132" s="198" t="s">
        <v>45</v>
      </c>
      <c r="H2132" s="22" t="s">
        <v>448</v>
      </c>
      <c r="I2132" s="199">
        <v>24.445858368428354</v>
      </c>
      <c r="J2132" s="22">
        <v>173</v>
      </c>
      <c r="L2132" s="21" t="str">
        <f t="shared" si="169"/>
        <v>Muy satisfecho(a)</v>
      </c>
    </row>
    <row r="2133" spans="1:12" x14ac:dyDescent="0.25">
      <c r="A2133" s="25" t="str">
        <f t="shared" si="168"/>
        <v>sat3Veracruz NorteVeracruz NorteSatisfecho(a)</v>
      </c>
      <c r="B2133" s="19" t="str">
        <f t="shared" si="165"/>
        <v>sat3</v>
      </c>
      <c r="C2133" s="19" t="str">
        <f t="shared" si="166"/>
        <v>Veracruz Norte</v>
      </c>
      <c r="D2133" s="19" t="str">
        <f t="shared" si="167"/>
        <v>Veracruz Norte</v>
      </c>
      <c r="H2133" s="22" t="s">
        <v>449</v>
      </c>
      <c r="I2133" s="199">
        <v>64.623478293817271</v>
      </c>
      <c r="J2133" s="22">
        <v>476</v>
      </c>
      <c r="L2133" s="21" t="str">
        <f t="shared" si="169"/>
        <v>Satisfecho(a)</v>
      </c>
    </row>
    <row r="2134" spans="1:12" x14ac:dyDescent="0.25">
      <c r="A2134" s="25" t="str">
        <f t="shared" si="168"/>
        <v>sat3Veracruz NorteVeracruz NorteNi satisfecho(a) ni insatisfecho(a)</v>
      </c>
      <c r="B2134" s="19" t="str">
        <f t="shared" si="165"/>
        <v>sat3</v>
      </c>
      <c r="C2134" s="19" t="str">
        <f t="shared" si="166"/>
        <v>Veracruz Norte</v>
      </c>
      <c r="D2134" s="19" t="str">
        <f t="shared" si="167"/>
        <v>Veracruz Norte</v>
      </c>
      <c r="H2134" s="22" t="s">
        <v>450</v>
      </c>
      <c r="I2134" s="199">
        <v>4.0119757830728808</v>
      </c>
      <c r="J2134" s="22">
        <v>26</v>
      </c>
      <c r="L2134" s="21" t="str">
        <f t="shared" si="169"/>
        <v>Ni satisfecho(a) ni insatisfecho(a)</v>
      </c>
    </row>
    <row r="2135" spans="1:12" x14ac:dyDescent="0.25">
      <c r="A2135" s="25" t="str">
        <f t="shared" si="168"/>
        <v>sat3Veracruz NorteVeracruz NorteInsatisfecho(a)</v>
      </c>
      <c r="B2135" s="19" t="str">
        <f t="shared" si="165"/>
        <v>sat3</v>
      </c>
      <c r="C2135" s="19" t="str">
        <f t="shared" si="166"/>
        <v>Veracruz Norte</v>
      </c>
      <c r="D2135" s="19" t="str">
        <f t="shared" si="167"/>
        <v>Veracruz Norte</v>
      </c>
      <c r="H2135" s="22" t="s">
        <v>451</v>
      </c>
      <c r="I2135" s="199">
        <v>5.5674479932042304</v>
      </c>
      <c r="J2135" s="22">
        <v>36</v>
      </c>
      <c r="L2135" s="21" t="str">
        <f t="shared" si="169"/>
        <v>Insatisfecho(a)</v>
      </c>
    </row>
    <row r="2136" spans="1:12" x14ac:dyDescent="0.25">
      <c r="A2136" s="25" t="str">
        <f t="shared" si="168"/>
        <v>sat3Veracruz NorteVeracruz NorteMuy insatisfecho(a)</v>
      </c>
      <c r="B2136" s="19" t="str">
        <f t="shared" si="165"/>
        <v>sat3</v>
      </c>
      <c r="C2136" s="19" t="str">
        <f t="shared" si="166"/>
        <v>Veracruz Norte</v>
      </c>
      <c r="D2136" s="19" t="str">
        <f t="shared" si="167"/>
        <v>Veracruz Norte</v>
      </c>
      <c r="H2136" s="22" t="s">
        <v>452</v>
      </c>
      <c r="I2136" s="199">
        <v>1.3512395614772812</v>
      </c>
      <c r="J2136" s="22">
        <v>9</v>
      </c>
      <c r="L2136" s="21" t="str">
        <f t="shared" si="169"/>
        <v>Muy insatisfecho(a)</v>
      </c>
    </row>
    <row r="2137" spans="1:12" x14ac:dyDescent="0.25">
      <c r="A2137" s="25" t="str">
        <f t="shared" si="168"/>
        <v>sat3Veracruz NorteVeracruz NorteTotal</v>
      </c>
      <c r="B2137" s="19" t="str">
        <f t="shared" si="165"/>
        <v>sat3</v>
      </c>
      <c r="C2137" s="19" t="str">
        <f t="shared" si="166"/>
        <v>Veracruz Norte</v>
      </c>
      <c r="D2137" s="19" t="str">
        <f t="shared" si="167"/>
        <v>Veracruz Norte</v>
      </c>
      <c r="H2137" s="22" t="s">
        <v>41</v>
      </c>
      <c r="I2137" s="199">
        <v>100</v>
      </c>
      <c r="J2137" s="22">
        <v>720</v>
      </c>
      <c r="L2137" s="21" t="str">
        <f t="shared" si="169"/>
        <v/>
      </c>
    </row>
    <row r="2138" spans="1:12" x14ac:dyDescent="0.25">
      <c r="A2138" s="25" t="str">
        <f t="shared" si="168"/>
        <v>sat3Veracruz SurVeracruz SurMuy satisfecho(a)</v>
      </c>
      <c r="B2138" s="19" t="str">
        <f t="shared" si="165"/>
        <v>sat3</v>
      </c>
      <c r="C2138" s="19" t="str">
        <f t="shared" si="166"/>
        <v>Veracruz Sur</v>
      </c>
      <c r="D2138" s="19" t="str">
        <f t="shared" si="167"/>
        <v>Veracruz Sur</v>
      </c>
      <c r="F2138" s="197" t="s">
        <v>324</v>
      </c>
      <c r="G2138" s="198" t="s">
        <v>45</v>
      </c>
      <c r="H2138" s="22" t="s">
        <v>448</v>
      </c>
      <c r="I2138" s="199">
        <v>14.219872243968437</v>
      </c>
      <c r="J2138" s="22">
        <v>109</v>
      </c>
      <c r="L2138" s="21" t="str">
        <f t="shared" si="169"/>
        <v>Muy satisfecho(a)</v>
      </c>
    </row>
    <row r="2139" spans="1:12" x14ac:dyDescent="0.25">
      <c r="A2139" s="25" t="str">
        <f t="shared" si="168"/>
        <v>sat3Veracruz SurVeracruz SurSatisfecho(a)</v>
      </c>
      <c r="B2139" s="19" t="str">
        <f t="shared" si="165"/>
        <v>sat3</v>
      </c>
      <c r="C2139" s="19" t="str">
        <f t="shared" si="166"/>
        <v>Veracruz Sur</v>
      </c>
      <c r="D2139" s="19" t="str">
        <f t="shared" si="167"/>
        <v>Veracruz Sur</v>
      </c>
      <c r="H2139" s="22" t="s">
        <v>449</v>
      </c>
      <c r="I2139" s="199">
        <v>73.648465292050957</v>
      </c>
      <c r="J2139" s="22">
        <v>538</v>
      </c>
      <c r="L2139" s="21" t="str">
        <f t="shared" si="169"/>
        <v>Satisfecho(a)</v>
      </c>
    </row>
    <row r="2140" spans="1:12" x14ac:dyDescent="0.25">
      <c r="A2140" s="25" t="str">
        <f t="shared" si="168"/>
        <v>sat3Veracruz SurVeracruz SurNi satisfecho(a) ni insatisfecho(a)</v>
      </c>
      <c r="B2140" s="19" t="str">
        <f t="shared" si="165"/>
        <v>sat3</v>
      </c>
      <c r="C2140" s="19" t="str">
        <f t="shared" si="166"/>
        <v>Veracruz Sur</v>
      </c>
      <c r="D2140" s="19" t="str">
        <f t="shared" si="167"/>
        <v>Veracruz Sur</v>
      </c>
      <c r="H2140" s="22" t="s">
        <v>450</v>
      </c>
      <c r="I2140" s="199">
        <v>5.1224873472275272</v>
      </c>
      <c r="J2140" s="22">
        <v>37</v>
      </c>
      <c r="L2140" s="21" t="str">
        <f t="shared" si="169"/>
        <v>Ni satisfecho(a) ni insatisfecho(a)</v>
      </c>
    </row>
    <row r="2141" spans="1:12" x14ac:dyDescent="0.25">
      <c r="A2141" s="25" t="str">
        <f t="shared" si="168"/>
        <v>sat3Veracruz SurVeracruz SurInsatisfecho(a)</v>
      </c>
      <c r="B2141" s="19" t="str">
        <f t="shared" si="165"/>
        <v>sat3</v>
      </c>
      <c r="C2141" s="19" t="str">
        <f t="shared" si="166"/>
        <v>Veracruz Sur</v>
      </c>
      <c r="D2141" s="19" t="str">
        <f t="shared" si="167"/>
        <v>Veracruz Sur</v>
      </c>
      <c r="H2141" s="22" t="s">
        <v>451</v>
      </c>
      <c r="I2141" s="199">
        <v>5.6902691501845153</v>
      </c>
      <c r="J2141" s="22">
        <v>48</v>
      </c>
      <c r="L2141" s="21" t="str">
        <f t="shared" si="169"/>
        <v>Insatisfecho(a)</v>
      </c>
    </row>
    <row r="2142" spans="1:12" x14ac:dyDescent="0.25">
      <c r="A2142" s="25" t="str">
        <f t="shared" si="168"/>
        <v>sat3Veracruz SurVeracruz SurMuy insatisfecho(a)</v>
      </c>
      <c r="B2142" s="19" t="str">
        <f t="shared" si="165"/>
        <v>sat3</v>
      </c>
      <c r="C2142" s="19" t="str">
        <f t="shared" si="166"/>
        <v>Veracruz Sur</v>
      </c>
      <c r="D2142" s="19" t="str">
        <f t="shared" si="167"/>
        <v>Veracruz Sur</v>
      </c>
      <c r="H2142" s="22" t="s">
        <v>452</v>
      </c>
      <c r="I2142" s="199">
        <v>1.3189059665687175</v>
      </c>
      <c r="J2142" s="22">
        <v>10</v>
      </c>
      <c r="L2142" s="21" t="str">
        <f t="shared" si="169"/>
        <v>Muy insatisfecho(a)</v>
      </c>
    </row>
    <row r="2143" spans="1:12" x14ac:dyDescent="0.25">
      <c r="A2143" s="25" t="str">
        <f t="shared" si="168"/>
        <v>sat3Veracruz SurVeracruz SurTotal</v>
      </c>
      <c r="B2143" s="19" t="str">
        <f t="shared" si="165"/>
        <v>sat3</v>
      </c>
      <c r="C2143" s="19" t="str">
        <f t="shared" si="166"/>
        <v>Veracruz Sur</v>
      </c>
      <c r="D2143" s="19" t="str">
        <f t="shared" si="167"/>
        <v>Veracruz Sur</v>
      </c>
      <c r="H2143" s="22" t="s">
        <v>41</v>
      </c>
      <c r="I2143" s="199">
        <v>100</v>
      </c>
      <c r="J2143" s="22">
        <v>742</v>
      </c>
      <c r="L2143" s="21" t="str">
        <f t="shared" si="169"/>
        <v/>
      </c>
    </row>
    <row r="2144" spans="1:12" x14ac:dyDescent="0.25">
      <c r="A2144" s="25" t="str">
        <f t="shared" si="168"/>
        <v>sat3YucatánYucatánMuy satisfecho(a)</v>
      </c>
      <c r="B2144" s="19" t="str">
        <f t="shared" si="165"/>
        <v>sat3</v>
      </c>
      <c r="C2144" s="19" t="str">
        <f t="shared" si="166"/>
        <v>Yucatán</v>
      </c>
      <c r="D2144" s="19" t="str">
        <f t="shared" si="167"/>
        <v>Yucatán</v>
      </c>
      <c r="F2144" s="197" t="s">
        <v>325</v>
      </c>
      <c r="G2144" s="198" t="s">
        <v>45</v>
      </c>
      <c r="H2144" s="22" t="s">
        <v>448</v>
      </c>
      <c r="I2144" s="199">
        <v>20.404209443744712</v>
      </c>
      <c r="J2144" s="22">
        <v>151</v>
      </c>
      <c r="L2144" s="21" t="str">
        <f t="shared" si="169"/>
        <v>Muy satisfecho(a)</v>
      </c>
    </row>
    <row r="2145" spans="1:12" x14ac:dyDescent="0.25">
      <c r="A2145" s="25" t="str">
        <f t="shared" si="168"/>
        <v>sat3YucatánYucatánSatisfecho(a)</v>
      </c>
      <c r="B2145" s="19" t="str">
        <f t="shared" si="165"/>
        <v>sat3</v>
      </c>
      <c r="C2145" s="19" t="str">
        <f t="shared" si="166"/>
        <v>Yucatán</v>
      </c>
      <c r="D2145" s="19" t="str">
        <f t="shared" si="167"/>
        <v>Yucatán</v>
      </c>
      <c r="H2145" s="22" t="s">
        <v>449</v>
      </c>
      <c r="I2145" s="199">
        <v>65.827901607514619</v>
      </c>
      <c r="J2145" s="22">
        <v>474</v>
      </c>
      <c r="L2145" s="21" t="str">
        <f t="shared" si="169"/>
        <v>Satisfecho(a)</v>
      </c>
    </row>
    <row r="2146" spans="1:12" x14ac:dyDescent="0.25">
      <c r="A2146" s="25" t="str">
        <f t="shared" si="168"/>
        <v>sat3YucatánYucatánNi satisfecho(a) ni insatisfecho(a)</v>
      </c>
      <c r="B2146" s="19" t="str">
        <f t="shared" si="165"/>
        <v>sat3</v>
      </c>
      <c r="C2146" s="19" t="str">
        <f t="shared" si="166"/>
        <v>Yucatán</v>
      </c>
      <c r="D2146" s="19" t="str">
        <f t="shared" si="167"/>
        <v>Yucatán</v>
      </c>
      <c r="H2146" s="22" t="s">
        <v>450</v>
      </c>
      <c r="I2146" s="199">
        <v>2.8103250698704301</v>
      </c>
      <c r="J2146" s="22">
        <v>21</v>
      </c>
      <c r="L2146" s="21" t="str">
        <f t="shared" si="169"/>
        <v>Ni satisfecho(a) ni insatisfecho(a)</v>
      </c>
    </row>
    <row r="2147" spans="1:12" x14ac:dyDescent="0.25">
      <c r="A2147" s="25" t="str">
        <f t="shared" si="168"/>
        <v>sat3YucatánYucatánInsatisfecho(a)</v>
      </c>
      <c r="B2147" s="19" t="str">
        <f t="shared" si="165"/>
        <v>sat3</v>
      </c>
      <c r="C2147" s="19" t="str">
        <f t="shared" si="166"/>
        <v>Yucatán</v>
      </c>
      <c r="D2147" s="19" t="str">
        <f t="shared" si="167"/>
        <v>Yucatán</v>
      </c>
      <c r="H2147" s="22" t="s">
        <v>451</v>
      </c>
      <c r="I2147" s="199">
        <v>6.0665329000420067</v>
      </c>
      <c r="J2147" s="22">
        <v>45</v>
      </c>
      <c r="L2147" s="21" t="str">
        <f t="shared" si="169"/>
        <v>Insatisfecho(a)</v>
      </c>
    </row>
    <row r="2148" spans="1:12" x14ac:dyDescent="0.25">
      <c r="A2148" s="25" t="str">
        <f t="shared" si="168"/>
        <v>sat3YucatánYucatánMuy insatisfecho(a)</v>
      </c>
      <c r="B2148" s="19" t="str">
        <f t="shared" si="165"/>
        <v>sat3</v>
      </c>
      <c r="C2148" s="19" t="str">
        <f t="shared" si="166"/>
        <v>Yucatán</v>
      </c>
      <c r="D2148" s="19" t="str">
        <f t="shared" si="167"/>
        <v>Yucatán</v>
      </c>
      <c r="H2148" s="22" t="s">
        <v>452</v>
      </c>
      <c r="I2148" s="199">
        <v>1.2779651587780696</v>
      </c>
      <c r="J2148" s="22">
        <v>11</v>
      </c>
      <c r="L2148" s="21" t="str">
        <f t="shared" si="169"/>
        <v>Muy insatisfecho(a)</v>
      </c>
    </row>
    <row r="2149" spans="1:12" x14ac:dyDescent="0.25">
      <c r="A2149" s="25" t="str">
        <f t="shared" si="168"/>
        <v>sat3YucatánYucatánNS/NR</v>
      </c>
      <c r="B2149" s="19" t="str">
        <f t="shared" si="165"/>
        <v>sat3</v>
      </c>
      <c r="C2149" s="19" t="str">
        <f t="shared" si="166"/>
        <v>Yucatán</v>
      </c>
      <c r="D2149" s="19" t="str">
        <f t="shared" si="167"/>
        <v>Yucatán</v>
      </c>
      <c r="H2149" s="22" t="s">
        <v>63</v>
      </c>
      <c r="I2149" s="199">
        <v>3.613065820050025</v>
      </c>
      <c r="J2149" s="22">
        <v>26</v>
      </c>
      <c r="L2149" s="21" t="str">
        <f t="shared" si="169"/>
        <v>NS/NR</v>
      </c>
    </row>
    <row r="2150" spans="1:12" x14ac:dyDescent="0.25">
      <c r="A2150" s="25" t="str">
        <f t="shared" si="168"/>
        <v>sat3YucatánYucatánTotal</v>
      </c>
      <c r="B2150" s="19" t="str">
        <f t="shared" si="165"/>
        <v>sat3</v>
      </c>
      <c r="C2150" s="19" t="str">
        <f t="shared" si="166"/>
        <v>Yucatán</v>
      </c>
      <c r="D2150" s="19" t="str">
        <f t="shared" si="167"/>
        <v>Yucatán</v>
      </c>
      <c r="H2150" s="22" t="s">
        <v>41</v>
      </c>
      <c r="I2150" s="199">
        <v>100</v>
      </c>
      <c r="J2150" s="22">
        <v>728</v>
      </c>
      <c r="L2150" s="21" t="str">
        <f t="shared" si="169"/>
        <v/>
      </c>
    </row>
    <row r="2151" spans="1:12" x14ac:dyDescent="0.25">
      <c r="A2151" s="25" t="str">
        <f t="shared" si="168"/>
        <v>sat3ZacatecasZacatecasMuy satisfecho(a)</v>
      </c>
      <c r="B2151" s="19" t="str">
        <f t="shared" si="165"/>
        <v>sat3</v>
      </c>
      <c r="C2151" s="19" t="str">
        <f t="shared" si="166"/>
        <v>Zacatecas</v>
      </c>
      <c r="D2151" s="19" t="str">
        <f t="shared" si="167"/>
        <v>Zacatecas</v>
      </c>
      <c r="F2151" s="197" t="s">
        <v>326</v>
      </c>
      <c r="G2151" s="198" t="s">
        <v>45</v>
      </c>
      <c r="H2151" s="22" t="s">
        <v>448</v>
      </c>
      <c r="I2151" s="199">
        <v>12.631343258974312</v>
      </c>
      <c r="J2151" s="22">
        <v>86</v>
      </c>
      <c r="L2151" s="21" t="str">
        <f t="shared" si="169"/>
        <v>Muy satisfecho(a)</v>
      </c>
    </row>
    <row r="2152" spans="1:12" x14ac:dyDescent="0.25">
      <c r="A2152" s="25" t="str">
        <f t="shared" si="168"/>
        <v>sat3ZacatecasZacatecasSatisfecho(a)</v>
      </c>
      <c r="B2152" s="19" t="str">
        <f t="shared" si="165"/>
        <v>sat3</v>
      </c>
      <c r="C2152" s="19" t="str">
        <f t="shared" si="166"/>
        <v>Zacatecas</v>
      </c>
      <c r="D2152" s="19" t="str">
        <f t="shared" si="167"/>
        <v>Zacatecas</v>
      </c>
      <c r="H2152" s="22" t="s">
        <v>449</v>
      </c>
      <c r="I2152" s="199">
        <v>68.606062980968787</v>
      </c>
      <c r="J2152" s="22">
        <v>504</v>
      </c>
      <c r="L2152" s="21" t="str">
        <f t="shared" si="169"/>
        <v>Satisfecho(a)</v>
      </c>
    </row>
    <row r="2153" spans="1:12" x14ac:dyDescent="0.25">
      <c r="A2153" s="25" t="str">
        <f t="shared" si="168"/>
        <v>sat3ZacatecasZacatecasNi satisfecho(a) ni insatisfecho(a)</v>
      </c>
      <c r="B2153" s="19" t="str">
        <f t="shared" si="165"/>
        <v>sat3</v>
      </c>
      <c r="C2153" s="19" t="str">
        <f t="shared" si="166"/>
        <v>Zacatecas</v>
      </c>
      <c r="D2153" s="19" t="str">
        <f t="shared" si="167"/>
        <v>Zacatecas</v>
      </c>
      <c r="H2153" s="22" t="s">
        <v>450</v>
      </c>
      <c r="I2153" s="199">
        <v>10.240667369872702</v>
      </c>
      <c r="J2153" s="22">
        <v>74</v>
      </c>
      <c r="L2153" s="21" t="str">
        <f t="shared" si="169"/>
        <v>Ni satisfecho(a) ni insatisfecho(a)</v>
      </c>
    </row>
    <row r="2154" spans="1:12" x14ac:dyDescent="0.25">
      <c r="A2154" s="25" t="str">
        <f t="shared" si="168"/>
        <v>sat3ZacatecasZacatecasInsatisfecho(a)</v>
      </c>
      <c r="B2154" s="19" t="str">
        <f t="shared" si="165"/>
        <v>sat3</v>
      </c>
      <c r="C2154" s="19" t="str">
        <f t="shared" si="166"/>
        <v>Zacatecas</v>
      </c>
      <c r="D2154" s="19" t="str">
        <f t="shared" si="167"/>
        <v>Zacatecas</v>
      </c>
      <c r="H2154" s="22" t="s">
        <v>451</v>
      </c>
      <c r="I2154" s="199">
        <v>5.7119782151476182</v>
      </c>
      <c r="J2154" s="22">
        <v>40</v>
      </c>
      <c r="L2154" s="21" t="str">
        <f t="shared" si="169"/>
        <v>Insatisfecho(a)</v>
      </c>
    </row>
    <row r="2155" spans="1:12" x14ac:dyDescent="0.25">
      <c r="A2155" s="25" t="str">
        <f t="shared" si="168"/>
        <v>sat3ZacatecasZacatecasMuy insatisfecho(a)</v>
      </c>
      <c r="B2155" s="19" t="str">
        <f t="shared" si="165"/>
        <v>sat3</v>
      </c>
      <c r="C2155" s="19" t="str">
        <f t="shared" si="166"/>
        <v>Zacatecas</v>
      </c>
      <c r="D2155" s="19" t="str">
        <f t="shared" si="167"/>
        <v>Zacatecas</v>
      </c>
      <c r="H2155" s="22" t="s">
        <v>452</v>
      </c>
      <c r="I2155" s="199">
        <v>2.3224480730714459</v>
      </c>
      <c r="J2155" s="22">
        <v>16</v>
      </c>
      <c r="L2155" s="21" t="str">
        <f t="shared" si="169"/>
        <v>Muy insatisfecho(a)</v>
      </c>
    </row>
    <row r="2156" spans="1:12" x14ac:dyDescent="0.25">
      <c r="A2156" s="25" t="str">
        <f t="shared" si="168"/>
        <v>sat3ZacatecasZacatecasNS/NR</v>
      </c>
      <c r="B2156" s="19" t="str">
        <f t="shared" si="165"/>
        <v>sat3</v>
      </c>
      <c r="C2156" s="19" t="str">
        <f t="shared" si="166"/>
        <v>Zacatecas</v>
      </c>
      <c r="D2156" s="19" t="str">
        <f t="shared" si="167"/>
        <v>Zacatecas</v>
      </c>
      <c r="H2156" s="22" t="s">
        <v>63</v>
      </c>
      <c r="I2156" s="199">
        <v>0.48750010196533411</v>
      </c>
      <c r="J2156" s="22">
        <v>3</v>
      </c>
      <c r="L2156" s="21" t="str">
        <f t="shared" si="169"/>
        <v>NS/NR</v>
      </c>
    </row>
    <row r="2157" spans="1:12" x14ac:dyDescent="0.25">
      <c r="A2157" s="25" t="str">
        <f t="shared" si="168"/>
        <v>sat3ZacatecasZacatecasTotal</v>
      </c>
      <c r="B2157" s="19" t="str">
        <f t="shared" si="165"/>
        <v>sat3</v>
      </c>
      <c r="C2157" s="19" t="str">
        <f t="shared" si="166"/>
        <v>Zacatecas</v>
      </c>
      <c r="D2157" s="19" t="str">
        <f t="shared" si="167"/>
        <v>Zacatecas</v>
      </c>
      <c r="H2157" s="22" t="s">
        <v>41</v>
      </c>
      <c r="I2157" s="199">
        <v>100</v>
      </c>
      <c r="J2157" s="22">
        <v>723</v>
      </c>
      <c r="L2157" s="21" t="str">
        <f t="shared" si="169"/>
        <v/>
      </c>
    </row>
    <row r="2158" spans="1:12" x14ac:dyDescent="0.25">
      <c r="A2158" s="25" t="str">
        <f t="shared" si="168"/>
        <v/>
      </c>
      <c r="B2158" s="19" t="str">
        <f t="shared" si="165"/>
        <v>sat3</v>
      </c>
      <c r="C2158" s="19" t="str">
        <f t="shared" si="166"/>
        <v>Zacatecas</v>
      </c>
      <c r="D2158" s="19" t="str">
        <f t="shared" si="167"/>
        <v>Zacatecas</v>
      </c>
      <c r="I2158" s="200"/>
      <c r="L2158" s="21" t="str">
        <f t="shared" si="169"/>
        <v/>
      </c>
    </row>
    <row r="2159" spans="1:12" x14ac:dyDescent="0.25">
      <c r="A2159" s="25" t="str">
        <f t="shared" si="168"/>
        <v/>
      </c>
      <c r="B2159" s="19" t="str">
        <f t="shared" si="165"/>
        <v>sat1_2018</v>
      </c>
      <c r="C2159" s="19" t="str">
        <f t="shared" si="166"/>
        <v>Nacional</v>
      </c>
      <c r="D2159" s="19" t="str">
        <f t="shared" si="167"/>
        <v>Nacional</v>
      </c>
      <c r="G2159" s="198" t="s">
        <v>454</v>
      </c>
      <c r="I2159" s="200"/>
      <c r="L2159" s="21" t="str">
        <f t="shared" si="169"/>
        <v/>
      </c>
    </row>
    <row r="2160" spans="1:12" x14ac:dyDescent="0.25">
      <c r="A2160" s="25" t="str">
        <f t="shared" si="168"/>
        <v>sat1_2018NacionalNacional</v>
      </c>
      <c r="B2160" s="19" t="str">
        <f t="shared" si="165"/>
        <v>sat1_2018</v>
      </c>
      <c r="C2160" s="19" t="str">
        <f t="shared" si="166"/>
        <v>Nacional</v>
      </c>
      <c r="D2160" s="19" t="str">
        <f t="shared" si="167"/>
        <v>Nacional</v>
      </c>
      <c r="G2160" s="198" t="s">
        <v>40</v>
      </c>
      <c r="H2160" s="22" t="s">
        <v>40</v>
      </c>
      <c r="I2160" s="200" t="s">
        <v>43</v>
      </c>
      <c r="J2160" s="22" t="s">
        <v>44</v>
      </c>
      <c r="L2160" s="21" t="str">
        <f t="shared" si="169"/>
        <v/>
      </c>
    </row>
    <row r="2161" spans="1:12" x14ac:dyDescent="0.25">
      <c r="A2161" s="25" t="str">
        <f t="shared" si="168"/>
        <v>sat1_2018NacionalNacionalMuy satisfecho(a)</v>
      </c>
      <c r="B2161" s="19" t="str">
        <f t="shared" si="165"/>
        <v>sat1_2018</v>
      </c>
      <c r="C2161" s="19" t="str">
        <f t="shared" si="166"/>
        <v>Nacional</v>
      </c>
      <c r="D2161" s="19" t="str">
        <f t="shared" si="167"/>
        <v>Nacional</v>
      </c>
      <c r="G2161" s="198" t="s">
        <v>45</v>
      </c>
      <c r="H2161" s="22" t="s">
        <v>448</v>
      </c>
      <c r="I2161" s="200">
        <v>19.543772165048548</v>
      </c>
      <c r="J2161" s="22">
        <v>5902</v>
      </c>
      <c r="L2161" s="21" t="str">
        <f t="shared" si="169"/>
        <v>Muy satisfecho(a)</v>
      </c>
    </row>
    <row r="2162" spans="1:12" x14ac:dyDescent="0.25">
      <c r="A2162" s="25" t="str">
        <f t="shared" si="168"/>
        <v>sat1_2018NacionalNacionalSatisfecho(a)</v>
      </c>
      <c r="B2162" s="19" t="str">
        <f t="shared" si="165"/>
        <v>sat1_2018</v>
      </c>
      <c r="C2162" s="19" t="str">
        <f t="shared" si="166"/>
        <v>Nacional</v>
      </c>
      <c r="D2162" s="19" t="str">
        <f t="shared" si="167"/>
        <v>Nacional</v>
      </c>
      <c r="H2162" s="22" t="s">
        <v>449</v>
      </c>
      <c r="I2162" s="199">
        <v>66.047402054987046</v>
      </c>
      <c r="J2162" s="22">
        <v>21586</v>
      </c>
      <c r="L2162" s="21" t="str">
        <f t="shared" si="169"/>
        <v>Satisfecho(a)</v>
      </c>
    </row>
    <row r="2163" spans="1:12" x14ac:dyDescent="0.25">
      <c r="A2163" s="25" t="str">
        <f t="shared" si="168"/>
        <v>sat1_2018NacionalNacionalNi satisfecho(a) ni insatisfecho(a)</v>
      </c>
      <c r="B2163" s="19" t="str">
        <f t="shared" si="165"/>
        <v>sat1_2018</v>
      </c>
      <c r="C2163" s="19" t="str">
        <f t="shared" si="166"/>
        <v>Nacional</v>
      </c>
      <c r="D2163" s="19" t="str">
        <f t="shared" si="167"/>
        <v>Nacional</v>
      </c>
      <c r="H2163" s="22" t="s">
        <v>450</v>
      </c>
      <c r="I2163" s="200">
        <v>4.8423419659419507</v>
      </c>
      <c r="J2163" s="22">
        <v>1633</v>
      </c>
      <c r="L2163" s="21" t="str">
        <f t="shared" si="169"/>
        <v>Ni satisfecho(a) ni insatisfecho(a)</v>
      </c>
    </row>
    <row r="2164" spans="1:12" x14ac:dyDescent="0.25">
      <c r="A2164" s="25" t="str">
        <f t="shared" si="168"/>
        <v>sat1_2018NacionalNacionalInsatisfecho(a)</v>
      </c>
      <c r="B2164" s="19" t="str">
        <f t="shared" si="165"/>
        <v>sat1_2018</v>
      </c>
      <c r="C2164" s="19" t="str">
        <f t="shared" si="166"/>
        <v>Nacional</v>
      </c>
      <c r="D2164" s="19" t="str">
        <f t="shared" si="167"/>
        <v>Nacional</v>
      </c>
      <c r="H2164" s="22" t="s">
        <v>451</v>
      </c>
      <c r="I2164" s="200">
        <v>7.5184459985523793</v>
      </c>
      <c r="J2164" s="22">
        <v>2506</v>
      </c>
      <c r="L2164" s="21" t="str">
        <f t="shared" si="169"/>
        <v>Insatisfecho(a)</v>
      </c>
    </row>
    <row r="2165" spans="1:12" x14ac:dyDescent="0.25">
      <c r="A2165" s="25" t="str">
        <f t="shared" si="168"/>
        <v>sat1_2018NacionalNacionalMuy insatisfecho(a)</v>
      </c>
      <c r="B2165" s="19" t="str">
        <f t="shared" si="165"/>
        <v>sat1_2018</v>
      </c>
      <c r="C2165" s="19" t="str">
        <f t="shared" si="166"/>
        <v>Nacional</v>
      </c>
      <c r="D2165" s="19" t="str">
        <f t="shared" si="167"/>
        <v>Nacional</v>
      </c>
      <c r="H2165" s="22" t="s">
        <v>452</v>
      </c>
      <c r="I2165" s="200">
        <v>1.8765758546960776</v>
      </c>
      <c r="J2165" s="22">
        <v>599</v>
      </c>
      <c r="L2165" s="21" t="str">
        <f t="shared" si="169"/>
        <v>Muy insatisfecho(a)</v>
      </c>
    </row>
    <row r="2166" spans="1:12" x14ac:dyDescent="0.25">
      <c r="A2166" s="25" t="str">
        <f t="shared" si="168"/>
        <v>sat1_2018NacionalNacionalNS/NR</v>
      </c>
      <c r="B2166" s="19" t="str">
        <f t="shared" si="165"/>
        <v>sat1_2018</v>
      </c>
      <c r="C2166" s="19" t="str">
        <f t="shared" si="166"/>
        <v>Nacional</v>
      </c>
      <c r="D2166" s="19" t="str">
        <f t="shared" si="167"/>
        <v>Nacional</v>
      </c>
      <c r="H2166" s="22" t="s">
        <v>63</v>
      </c>
      <c r="I2166" s="200">
        <v>0.17146196077571593</v>
      </c>
      <c r="J2166" s="22">
        <v>65</v>
      </c>
      <c r="L2166" s="21" t="str">
        <f t="shared" si="169"/>
        <v>NS/NR</v>
      </c>
    </row>
    <row r="2167" spans="1:12" x14ac:dyDescent="0.25">
      <c r="A2167" s="25" t="str">
        <f t="shared" si="168"/>
        <v>sat1_2018NacionalNacionalTotal</v>
      </c>
      <c r="B2167" s="19" t="str">
        <f t="shared" si="165"/>
        <v>sat1_2018</v>
      </c>
      <c r="C2167" s="19" t="str">
        <f t="shared" si="166"/>
        <v>Nacional</v>
      </c>
      <c r="D2167" s="19" t="str">
        <f t="shared" si="167"/>
        <v>Nacional</v>
      </c>
      <c r="H2167" s="22" t="s">
        <v>41</v>
      </c>
      <c r="I2167" s="199">
        <v>100</v>
      </c>
      <c r="J2167" s="22">
        <v>32291</v>
      </c>
      <c r="L2167" s="21" t="str">
        <f t="shared" si="169"/>
        <v/>
      </c>
    </row>
    <row r="2168" spans="1:12" x14ac:dyDescent="0.25">
      <c r="A2168" s="25" t="str">
        <f t="shared" si="168"/>
        <v/>
      </c>
      <c r="B2168" s="19" t="str">
        <f t="shared" si="165"/>
        <v>sat1_2018</v>
      </c>
      <c r="C2168" s="19" t="str">
        <f t="shared" si="166"/>
        <v>Nacional</v>
      </c>
      <c r="D2168" s="19" t="str">
        <f t="shared" si="167"/>
        <v>Nacional</v>
      </c>
      <c r="L2168" s="21" t="str">
        <f t="shared" si="169"/>
        <v/>
      </c>
    </row>
    <row r="2169" spans="1:12" x14ac:dyDescent="0.25">
      <c r="A2169" s="25" t="str">
        <f t="shared" si="168"/>
        <v/>
      </c>
      <c r="B2169" s="19" t="str">
        <f t="shared" si="165"/>
        <v>sat3_2018</v>
      </c>
      <c r="C2169" s="19" t="str">
        <f t="shared" si="166"/>
        <v>Nacional</v>
      </c>
      <c r="D2169" s="19" t="str">
        <f t="shared" si="167"/>
        <v>Nacional</v>
      </c>
      <c r="G2169" s="198" t="s">
        <v>455</v>
      </c>
      <c r="L2169" s="21" t="str">
        <f t="shared" si="169"/>
        <v/>
      </c>
    </row>
    <row r="2170" spans="1:12" x14ac:dyDescent="0.25">
      <c r="A2170" s="25" t="str">
        <f t="shared" si="168"/>
        <v>sat3_2018NacionalNacional</v>
      </c>
      <c r="B2170" s="19" t="str">
        <f t="shared" si="165"/>
        <v>sat3_2018</v>
      </c>
      <c r="C2170" s="19" t="str">
        <f t="shared" si="166"/>
        <v>Nacional</v>
      </c>
      <c r="D2170" s="19" t="str">
        <f t="shared" si="167"/>
        <v>Nacional</v>
      </c>
      <c r="G2170" s="198" t="s">
        <v>40</v>
      </c>
      <c r="H2170" s="22" t="s">
        <v>40</v>
      </c>
      <c r="I2170" s="199" t="s">
        <v>43</v>
      </c>
      <c r="J2170" s="22" t="s">
        <v>44</v>
      </c>
      <c r="L2170" s="21" t="str">
        <f t="shared" si="169"/>
        <v/>
      </c>
    </row>
    <row r="2171" spans="1:12" x14ac:dyDescent="0.25">
      <c r="A2171" s="25" t="str">
        <f t="shared" si="168"/>
        <v>sat3_2018NacionalNacionalMuy satisfecho(a)</v>
      </c>
      <c r="B2171" s="19" t="str">
        <f t="shared" si="165"/>
        <v>sat3_2018</v>
      </c>
      <c r="C2171" s="19" t="str">
        <f t="shared" si="166"/>
        <v>Nacional</v>
      </c>
      <c r="D2171" s="19" t="str">
        <f t="shared" si="167"/>
        <v>Nacional</v>
      </c>
      <c r="G2171" s="198" t="s">
        <v>45</v>
      </c>
      <c r="H2171" s="22" t="s">
        <v>448</v>
      </c>
      <c r="I2171" s="199">
        <v>20.134195309322614</v>
      </c>
      <c r="J2171" s="22">
        <v>6175</v>
      </c>
      <c r="L2171" s="21" t="str">
        <f t="shared" si="169"/>
        <v>Muy satisfecho(a)</v>
      </c>
    </row>
    <row r="2172" spans="1:12" x14ac:dyDescent="0.25">
      <c r="A2172" s="25" t="str">
        <f t="shared" si="168"/>
        <v>sat3_2018NacionalNacionalSatisfecho(a)</v>
      </c>
      <c r="B2172" s="19" t="str">
        <f t="shared" si="165"/>
        <v>sat3_2018</v>
      </c>
      <c r="C2172" s="19" t="str">
        <f t="shared" si="166"/>
        <v>Nacional</v>
      </c>
      <c r="D2172" s="19" t="str">
        <f t="shared" si="167"/>
        <v>Nacional</v>
      </c>
      <c r="H2172" s="22" t="s">
        <v>449</v>
      </c>
      <c r="I2172" s="199">
        <v>67.404600742214669</v>
      </c>
      <c r="J2172" s="22">
        <v>22022</v>
      </c>
      <c r="L2172" s="21" t="str">
        <f t="shared" si="169"/>
        <v>Satisfecho(a)</v>
      </c>
    </row>
    <row r="2173" spans="1:12" x14ac:dyDescent="0.25">
      <c r="A2173" s="25" t="str">
        <f t="shared" si="168"/>
        <v>sat3_2018NacionalNacionalNi satisfecho(a) ni insatisfecho(a)</v>
      </c>
      <c r="B2173" s="19" t="str">
        <f t="shared" si="165"/>
        <v>sat3_2018</v>
      </c>
      <c r="C2173" s="19" t="str">
        <f t="shared" si="166"/>
        <v>Nacional</v>
      </c>
      <c r="D2173" s="19" t="str">
        <f t="shared" si="167"/>
        <v>Nacional</v>
      </c>
      <c r="H2173" s="22" t="s">
        <v>450</v>
      </c>
      <c r="I2173" s="199">
        <v>3.8212066234970248</v>
      </c>
      <c r="J2173" s="22">
        <v>1254</v>
      </c>
      <c r="L2173" s="21" t="str">
        <f t="shared" si="169"/>
        <v>Ni satisfecho(a) ni insatisfecho(a)</v>
      </c>
    </row>
    <row r="2174" spans="1:12" x14ac:dyDescent="0.25">
      <c r="A2174" s="25" t="str">
        <f t="shared" si="168"/>
        <v>sat3_2018NacionalNacionalInsatisfecho(a)</v>
      </c>
      <c r="B2174" s="19" t="str">
        <f t="shared" si="165"/>
        <v>sat3_2018</v>
      </c>
      <c r="C2174" s="19" t="str">
        <f t="shared" si="166"/>
        <v>Nacional</v>
      </c>
      <c r="D2174" s="19" t="str">
        <f t="shared" si="167"/>
        <v>Nacional</v>
      </c>
      <c r="H2174" s="22" t="s">
        <v>451</v>
      </c>
      <c r="I2174" s="199">
        <v>6.8198990263198782</v>
      </c>
      <c r="J2174" s="22">
        <v>2263</v>
      </c>
      <c r="L2174" s="21" t="str">
        <f t="shared" si="169"/>
        <v>Insatisfecho(a)</v>
      </c>
    </row>
    <row r="2175" spans="1:12" x14ac:dyDescent="0.25">
      <c r="A2175" s="25" t="str">
        <f t="shared" si="168"/>
        <v>sat3_2018NacionalNacionalMuy insatisfecho(a)</v>
      </c>
      <c r="B2175" s="19" t="str">
        <f t="shared" si="165"/>
        <v>sat3_2018</v>
      </c>
      <c r="C2175" s="19" t="str">
        <f t="shared" si="166"/>
        <v>Nacional</v>
      </c>
      <c r="D2175" s="19" t="str">
        <f t="shared" si="167"/>
        <v>Nacional</v>
      </c>
      <c r="H2175" s="22" t="s">
        <v>452</v>
      </c>
      <c r="I2175" s="199">
        <v>1.5567740970631918</v>
      </c>
      <c r="J2175" s="22">
        <v>487</v>
      </c>
      <c r="L2175" s="21" t="str">
        <f t="shared" si="169"/>
        <v>Muy insatisfecho(a)</v>
      </c>
    </row>
    <row r="2176" spans="1:12" x14ac:dyDescent="0.25">
      <c r="A2176" s="25" t="str">
        <f t="shared" si="168"/>
        <v>sat3_2018NacionalNacionalNS/NR</v>
      </c>
      <c r="B2176" s="19" t="str">
        <f t="shared" si="165"/>
        <v>sat3_2018</v>
      </c>
      <c r="C2176" s="19" t="str">
        <f t="shared" si="166"/>
        <v>Nacional</v>
      </c>
      <c r="D2176" s="19" t="str">
        <f t="shared" si="167"/>
        <v>Nacional</v>
      </c>
      <c r="H2176" s="22" t="s">
        <v>63</v>
      </c>
      <c r="I2176" s="199">
        <v>0.26332420158451569</v>
      </c>
      <c r="J2176" s="22">
        <v>90</v>
      </c>
      <c r="L2176" s="21" t="str">
        <f t="shared" si="169"/>
        <v>NS/NR</v>
      </c>
    </row>
    <row r="2177" spans="1:12" x14ac:dyDescent="0.25">
      <c r="A2177" s="25" t="str">
        <f t="shared" si="168"/>
        <v>sat3_2018NacionalNacionalTotal</v>
      </c>
      <c r="B2177" s="19" t="str">
        <f t="shared" si="165"/>
        <v>sat3_2018</v>
      </c>
      <c r="C2177" s="19" t="str">
        <f t="shared" si="166"/>
        <v>Nacional</v>
      </c>
      <c r="D2177" s="19" t="str">
        <f t="shared" si="167"/>
        <v>Nacional</v>
      </c>
      <c r="H2177" s="22" t="s">
        <v>41</v>
      </c>
      <c r="I2177" s="199">
        <v>100</v>
      </c>
      <c r="J2177" s="22">
        <v>32291</v>
      </c>
      <c r="L2177" s="21" t="str">
        <f t="shared" si="169"/>
        <v/>
      </c>
    </row>
    <row r="2178" spans="1:12" x14ac:dyDescent="0.25">
      <c r="A2178" s="25" t="str">
        <f t="shared" si="168"/>
        <v/>
      </c>
      <c r="B2178" s="19" t="str">
        <f t="shared" si="165"/>
        <v>sat3_2018</v>
      </c>
      <c r="C2178" s="19" t="str">
        <f t="shared" si="166"/>
        <v>Nacional</v>
      </c>
      <c r="D2178" s="19" t="str">
        <f t="shared" si="167"/>
        <v>Nacional</v>
      </c>
      <c r="L2178" s="21" t="str">
        <f t="shared" si="169"/>
        <v/>
      </c>
    </row>
    <row r="2179" spans="1:12" x14ac:dyDescent="0.25">
      <c r="A2179" s="25" t="str">
        <f t="shared" si="168"/>
        <v/>
      </c>
      <c r="B2179" s="19" t="str">
        <f t="shared" si="165"/>
        <v>sat1_2018</v>
      </c>
      <c r="C2179" s="19" t="str">
        <f t="shared" si="166"/>
        <v>Nacional</v>
      </c>
      <c r="D2179" s="19" t="str">
        <f t="shared" si="167"/>
        <v>Nacional</v>
      </c>
      <c r="F2179" s="197" t="s">
        <v>454</v>
      </c>
      <c r="L2179" s="21" t="str">
        <f t="shared" si="169"/>
        <v/>
      </c>
    </row>
    <row r="2180" spans="1:12" x14ac:dyDescent="0.25">
      <c r="A2180" s="25" t="str">
        <f t="shared" si="168"/>
        <v>sat1_2018NacionalNacional</v>
      </c>
      <c r="B2180" s="19" t="str">
        <f t="shared" ref="B2180:B2243" si="170">+IF(AND(G2180&lt;&gt;"",I2181="Estimate"),TRIM(MID(G2180,1,FIND(" ",G2180,1))),IF(AND(F2180&lt;&gt;"",I2181="Estimate"),TRIM(MID(F2180,1,FIND(" ",F2180,1))),IF(AND(E2180&lt;&gt;"",I2181="Estimate"),TRIM(MID(E2180,1,FIND(" ",E2180,1))),B2179)))</f>
        <v>sat1_2018</v>
      </c>
      <c r="C2180" s="19" t="str">
        <f t="shared" si="166"/>
        <v>Nacional</v>
      </c>
      <c r="D2180" s="19" t="str">
        <f t="shared" si="167"/>
        <v>Nacional</v>
      </c>
      <c r="F2180" s="197" t="s">
        <v>291</v>
      </c>
      <c r="G2180" s="198" t="s">
        <v>40</v>
      </c>
      <c r="H2180" s="22" t="s">
        <v>40</v>
      </c>
      <c r="I2180" s="199" t="s">
        <v>43</v>
      </c>
      <c r="J2180" s="22" t="s">
        <v>44</v>
      </c>
      <c r="L2180" s="21" t="str">
        <f t="shared" si="169"/>
        <v/>
      </c>
    </row>
    <row r="2181" spans="1:12" x14ac:dyDescent="0.25">
      <c r="A2181" s="25" t="str">
        <f t="shared" si="168"/>
        <v>sat1_2018AguascalientesAguascalientesMuy satisfecho(a)</v>
      </c>
      <c r="B2181" s="19" t="str">
        <f t="shared" si="170"/>
        <v>sat1_2018</v>
      </c>
      <c r="C2181" s="19" t="str">
        <f t="shared" ref="C2181:C2244" si="171">+IF(AND(E2181&lt;&gt;"",G2181="% of Total"),TRIM(MID(E2181,FIND(" ",E2181,1),LEN(E2181))),IF(AND(D2181&lt;&gt;"Primer nivel",D2181&lt;&gt;"Segundo nivel"),D2181,C2180))</f>
        <v>Aguascalientes</v>
      </c>
      <c r="D2181" s="19" t="str">
        <f t="shared" ref="D2181:D2244" si="172">+IF(AND(G2181&lt;&gt;"",I2182="Estimate"),"Nacional",IF(AND(F2181&lt;&gt;"",G2181="% of Total"),TRIM(MID(F2181,FIND(" ",F2181,1),LEN(F2181))),D2180))</f>
        <v>Aguascalientes</v>
      </c>
      <c r="F2181" s="197" t="s">
        <v>292</v>
      </c>
      <c r="G2181" s="198" t="s">
        <v>45</v>
      </c>
      <c r="H2181" s="22" t="s">
        <v>448</v>
      </c>
      <c r="I2181" s="199">
        <v>14.00639506840905</v>
      </c>
      <c r="J2181" s="22">
        <v>103</v>
      </c>
      <c r="L2181" s="21" t="str">
        <f t="shared" si="169"/>
        <v>Muy satisfecho(a)</v>
      </c>
    </row>
    <row r="2182" spans="1:12" x14ac:dyDescent="0.25">
      <c r="A2182" s="25" t="str">
        <f t="shared" ref="A2182:A2245" si="173">IFERROR(CONCATENATE(B2182,C2182,D2182,IF(H2182&lt;&gt;"Total",MID(H2182,FIND(" ",H2182)+2,LEN(H2182)),"Total")),"")</f>
        <v>sat1_2018AguascalientesAguascalientesSatisfecho(a)</v>
      </c>
      <c r="B2182" s="19" t="str">
        <f t="shared" si="170"/>
        <v>sat1_2018</v>
      </c>
      <c r="C2182" s="19" t="str">
        <f t="shared" si="171"/>
        <v>Aguascalientes</v>
      </c>
      <c r="D2182" s="19" t="str">
        <f t="shared" si="172"/>
        <v>Aguascalientes</v>
      </c>
      <c r="H2182" s="22" t="s">
        <v>449</v>
      </c>
      <c r="I2182" s="199">
        <v>69.483811935648347</v>
      </c>
      <c r="J2182" s="22">
        <v>505</v>
      </c>
      <c r="L2182" s="21" t="str">
        <f t="shared" si="169"/>
        <v>Satisfecho(a)</v>
      </c>
    </row>
    <row r="2183" spans="1:12" x14ac:dyDescent="0.25">
      <c r="A2183" s="25" t="str">
        <f t="shared" si="173"/>
        <v>sat1_2018AguascalientesAguascalientesNi satisfecho(a) ni insatisfecho(a)</v>
      </c>
      <c r="B2183" s="19" t="str">
        <f t="shared" si="170"/>
        <v>sat1_2018</v>
      </c>
      <c r="C2183" s="19" t="str">
        <f t="shared" si="171"/>
        <v>Aguascalientes</v>
      </c>
      <c r="D2183" s="19" t="str">
        <f t="shared" si="172"/>
        <v>Aguascalientes</v>
      </c>
      <c r="H2183" s="22" t="s">
        <v>450</v>
      </c>
      <c r="I2183" s="199">
        <v>7.7245502805406474</v>
      </c>
      <c r="J2183" s="22">
        <v>57</v>
      </c>
      <c r="L2183" s="21" t="str">
        <f t="shared" ref="L2183:L2246" si="174">IF(H2183&lt;&gt;"",IFERROR(MID(H2183,FIND(" ",H2183)+2,LEN(H2183)),""),"")</f>
        <v>Ni satisfecho(a) ni insatisfecho(a)</v>
      </c>
    </row>
    <row r="2184" spans="1:12" x14ac:dyDescent="0.25">
      <c r="A2184" s="25" t="str">
        <f t="shared" si="173"/>
        <v>sat1_2018AguascalientesAguascalientesInsatisfecho(a)</v>
      </c>
      <c r="B2184" s="19" t="str">
        <f t="shared" si="170"/>
        <v>sat1_2018</v>
      </c>
      <c r="C2184" s="19" t="str">
        <f t="shared" si="171"/>
        <v>Aguascalientes</v>
      </c>
      <c r="D2184" s="19" t="str">
        <f t="shared" si="172"/>
        <v>Aguascalientes</v>
      </c>
      <c r="H2184" s="22" t="s">
        <v>451</v>
      </c>
      <c r="I2184" s="199">
        <v>7.542318361756351</v>
      </c>
      <c r="J2184" s="22">
        <v>53</v>
      </c>
      <c r="L2184" s="21" t="str">
        <f t="shared" si="174"/>
        <v>Insatisfecho(a)</v>
      </c>
    </row>
    <row r="2185" spans="1:12" x14ac:dyDescent="0.25">
      <c r="A2185" s="25" t="str">
        <f t="shared" si="173"/>
        <v>sat1_2018AguascalientesAguascalientesMuy insatisfecho(a)</v>
      </c>
      <c r="B2185" s="19" t="str">
        <f t="shared" si="170"/>
        <v>sat1_2018</v>
      </c>
      <c r="C2185" s="19" t="str">
        <f t="shared" si="171"/>
        <v>Aguascalientes</v>
      </c>
      <c r="D2185" s="19" t="str">
        <f t="shared" si="172"/>
        <v>Aguascalientes</v>
      </c>
      <c r="H2185" s="22" t="s">
        <v>452</v>
      </c>
      <c r="I2185" s="199">
        <v>1.0109688623187345</v>
      </c>
      <c r="J2185" s="22">
        <v>9</v>
      </c>
      <c r="L2185" s="21" t="str">
        <f t="shared" si="174"/>
        <v>Muy insatisfecho(a)</v>
      </c>
    </row>
    <row r="2186" spans="1:12" x14ac:dyDescent="0.25">
      <c r="A2186" s="25" t="str">
        <f t="shared" si="173"/>
        <v>sat1_2018AguascalientesAguascalientesNS/NR</v>
      </c>
      <c r="B2186" s="19" t="str">
        <f t="shared" si="170"/>
        <v>sat1_2018</v>
      </c>
      <c r="C2186" s="19" t="str">
        <f t="shared" si="171"/>
        <v>Aguascalientes</v>
      </c>
      <c r="D2186" s="19" t="str">
        <f t="shared" si="172"/>
        <v>Aguascalientes</v>
      </c>
      <c r="H2186" s="22" t="s">
        <v>63</v>
      </c>
      <c r="I2186" s="199">
        <v>0.23195549132705284</v>
      </c>
      <c r="J2186" s="22">
        <v>1</v>
      </c>
      <c r="L2186" s="21" t="str">
        <f t="shared" si="174"/>
        <v>NS/NR</v>
      </c>
    </row>
    <row r="2187" spans="1:12" x14ac:dyDescent="0.25">
      <c r="A2187" s="25" t="str">
        <f t="shared" si="173"/>
        <v>sat1_2018AguascalientesAguascalientesTotal</v>
      </c>
      <c r="B2187" s="19" t="str">
        <f t="shared" si="170"/>
        <v>sat1_2018</v>
      </c>
      <c r="C2187" s="19" t="str">
        <f t="shared" si="171"/>
        <v>Aguascalientes</v>
      </c>
      <c r="D2187" s="19" t="str">
        <f t="shared" si="172"/>
        <v>Aguascalientes</v>
      </c>
      <c r="H2187" s="22" t="s">
        <v>41</v>
      </c>
      <c r="I2187" s="199">
        <v>100</v>
      </c>
      <c r="J2187" s="22">
        <v>728</v>
      </c>
      <c r="L2187" s="21" t="str">
        <f t="shared" si="174"/>
        <v/>
      </c>
    </row>
    <row r="2188" spans="1:12" x14ac:dyDescent="0.25">
      <c r="A2188" s="25" t="str">
        <f t="shared" si="173"/>
        <v>sat1_2018Baja CaliforniaBaja CaliforniaMuy satisfecho(a)</v>
      </c>
      <c r="B2188" s="19" t="str">
        <f t="shared" si="170"/>
        <v>sat1_2018</v>
      </c>
      <c r="C2188" s="19" t="str">
        <f t="shared" si="171"/>
        <v>Baja California</v>
      </c>
      <c r="D2188" s="19" t="str">
        <f t="shared" si="172"/>
        <v>Baja California</v>
      </c>
      <c r="F2188" s="197" t="s">
        <v>293</v>
      </c>
      <c r="G2188" s="198" t="s">
        <v>45</v>
      </c>
      <c r="H2188" s="22" t="s">
        <v>448</v>
      </c>
      <c r="I2188" s="199">
        <v>19.574602325710515</v>
      </c>
      <c r="J2188" s="22">
        <v>209</v>
      </c>
      <c r="L2188" s="21" t="str">
        <f t="shared" si="174"/>
        <v>Muy satisfecho(a)</v>
      </c>
    </row>
    <row r="2189" spans="1:12" x14ac:dyDescent="0.25">
      <c r="A2189" s="25" t="str">
        <f t="shared" si="173"/>
        <v>sat1_2018Baja CaliforniaBaja CaliforniaSatisfecho(a)</v>
      </c>
      <c r="B2189" s="19" t="str">
        <f t="shared" si="170"/>
        <v>sat1_2018</v>
      </c>
      <c r="C2189" s="19" t="str">
        <f t="shared" si="171"/>
        <v>Baja California</v>
      </c>
      <c r="D2189" s="19" t="str">
        <f t="shared" si="172"/>
        <v>Baja California</v>
      </c>
      <c r="H2189" s="22" t="s">
        <v>449</v>
      </c>
      <c r="I2189" s="199">
        <v>71.543795330068576</v>
      </c>
      <c r="J2189" s="22">
        <v>745</v>
      </c>
      <c r="L2189" s="21" t="str">
        <f t="shared" si="174"/>
        <v>Satisfecho(a)</v>
      </c>
    </row>
    <row r="2190" spans="1:12" x14ac:dyDescent="0.25">
      <c r="A2190" s="25" t="str">
        <f t="shared" si="173"/>
        <v>sat1_2018Baja CaliforniaBaja CaliforniaNi satisfecho(a) ni insatisfecho(a)</v>
      </c>
      <c r="B2190" s="19" t="str">
        <f t="shared" si="170"/>
        <v>sat1_2018</v>
      </c>
      <c r="C2190" s="19" t="str">
        <f t="shared" si="171"/>
        <v>Baja California</v>
      </c>
      <c r="D2190" s="19" t="str">
        <f t="shared" si="172"/>
        <v>Baja California</v>
      </c>
      <c r="H2190" s="22" t="s">
        <v>450</v>
      </c>
      <c r="I2190" s="199">
        <v>4.5266776471222139</v>
      </c>
      <c r="J2190" s="22">
        <v>52</v>
      </c>
      <c r="L2190" s="21" t="str">
        <f t="shared" si="174"/>
        <v>Ni satisfecho(a) ni insatisfecho(a)</v>
      </c>
    </row>
    <row r="2191" spans="1:12" x14ac:dyDescent="0.25">
      <c r="A2191" s="25" t="str">
        <f t="shared" si="173"/>
        <v>sat1_2018Baja CaliforniaBaja CaliforniaInsatisfecho(a)</v>
      </c>
      <c r="B2191" s="19" t="str">
        <f t="shared" si="170"/>
        <v>sat1_2018</v>
      </c>
      <c r="C2191" s="19" t="str">
        <f t="shared" si="171"/>
        <v>Baja California</v>
      </c>
      <c r="D2191" s="19" t="str">
        <f t="shared" si="172"/>
        <v>Baja California</v>
      </c>
      <c r="H2191" s="22" t="s">
        <v>451</v>
      </c>
      <c r="I2191" s="199">
        <v>3.3094681490595677</v>
      </c>
      <c r="J2191" s="22">
        <v>41</v>
      </c>
      <c r="L2191" s="21" t="str">
        <f t="shared" si="174"/>
        <v>Insatisfecho(a)</v>
      </c>
    </row>
    <row r="2192" spans="1:12" x14ac:dyDescent="0.25">
      <c r="A2192" s="25" t="str">
        <f t="shared" si="173"/>
        <v>sat1_2018Baja CaliforniaBaja CaliforniaMuy insatisfecho(a)</v>
      </c>
      <c r="B2192" s="19" t="str">
        <f t="shared" si="170"/>
        <v>sat1_2018</v>
      </c>
      <c r="C2192" s="19" t="str">
        <f t="shared" si="171"/>
        <v>Baja California</v>
      </c>
      <c r="D2192" s="19" t="str">
        <f t="shared" si="172"/>
        <v>Baja California</v>
      </c>
      <c r="H2192" s="22" t="s">
        <v>452</v>
      </c>
      <c r="I2192" s="199">
        <v>0.85993459160393049</v>
      </c>
      <c r="J2192" s="22">
        <v>13</v>
      </c>
      <c r="L2192" s="21" t="str">
        <f t="shared" si="174"/>
        <v>Muy insatisfecho(a)</v>
      </c>
    </row>
    <row r="2193" spans="1:12" x14ac:dyDescent="0.25">
      <c r="A2193" s="25" t="str">
        <f t="shared" si="173"/>
        <v>sat1_2018Baja CaliforniaBaja CaliforniaNS/NR</v>
      </c>
      <c r="B2193" s="19" t="str">
        <f t="shared" si="170"/>
        <v>sat1_2018</v>
      </c>
      <c r="C2193" s="19" t="str">
        <f t="shared" si="171"/>
        <v>Baja California</v>
      </c>
      <c r="D2193" s="19" t="str">
        <f t="shared" si="172"/>
        <v>Baja California</v>
      </c>
      <c r="H2193" s="22" t="s">
        <v>63</v>
      </c>
      <c r="I2193" s="199">
        <v>0.18552195643609326</v>
      </c>
      <c r="J2193" s="22">
        <v>2</v>
      </c>
      <c r="L2193" s="21" t="str">
        <f t="shared" si="174"/>
        <v>NS/NR</v>
      </c>
    </row>
    <row r="2194" spans="1:12" x14ac:dyDescent="0.25">
      <c r="A2194" s="25" t="str">
        <f t="shared" si="173"/>
        <v>sat1_2018Baja CaliforniaBaja CaliforniaTotal</v>
      </c>
      <c r="B2194" s="19" t="str">
        <f t="shared" si="170"/>
        <v>sat1_2018</v>
      </c>
      <c r="C2194" s="19" t="str">
        <f t="shared" si="171"/>
        <v>Baja California</v>
      </c>
      <c r="D2194" s="19" t="str">
        <f t="shared" si="172"/>
        <v>Baja California</v>
      </c>
      <c r="H2194" s="22" t="s">
        <v>41</v>
      </c>
      <c r="I2194" s="199">
        <v>100</v>
      </c>
      <c r="J2194" s="22">
        <v>1062</v>
      </c>
      <c r="L2194" s="21" t="str">
        <f t="shared" si="174"/>
        <v/>
      </c>
    </row>
    <row r="2195" spans="1:12" x14ac:dyDescent="0.25">
      <c r="A2195" s="25" t="str">
        <f t="shared" si="173"/>
        <v>sat1_2018Baja California SurBaja California SurMuy satisfecho(a)</v>
      </c>
      <c r="B2195" s="19" t="str">
        <f t="shared" si="170"/>
        <v>sat1_2018</v>
      </c>
      <c r="C2195" s="19" t="str">
        <f t="shared" si="171"/>
        <v>Baja California Sur</v>
      </c>
      <c r="D2195" s="19" t="str">
        <f t="shared" si="172"/>
        <v>Baja California Sur</v>
      </c>
      <c r="F2195" s="197" t="s">
        <v>294</v>
      </c>
      <c r="G2195" s="198" t="s">
        <v>45</v>
      </c>
      <c r="H2195" s="22" t="s">
        <v>448</v>
      </c>
      <c r="I2195" s="199">
        <v>18.94274394024475</v>
      </c>
      <c r="J2195" s="22">
        <v>138</v>
      </c>
      <c r="L2195" s="21" t="str">
        <f t="shared" si="174"/>
        <v>Muy satisfecho(a)</v>
      </c>
    </row>
    <row r="2196" spans="1:12" x14ac:dyDescent="0.25">
      <c r="A2196" s="25" t="str">
        <f t="shared" si="173"/>
        <v>sat1_2018Baja California SurBaja California SurSatisfecho(a)</v>
      </c>
      <c r="B2196" s="19" t="str">
        <f t="shared" si="170"/>
        <v>sat1_2018</v>
      </c>
      <c r="C2196" s="19" t="str">
        <f t="shared" si="171"/>
        <v>Baja California Sur</v>
      </c>
      <c r="D2196" s="19" t="str">
        <f t="shared" si="172"/>
        <v>Baja California Sur</v>
      </c>
      <c r="H2196" s="22" t="s">
        <v>449</v>
      </c>
      <c r="I2196" s="199">
        <v>68.300790089511494</v>
      </c>
      <c r="J2196" s="22">
        <v>539</v>
      </c>
      <c r="L2196" s="21" t="str">
        <f t="shared" si="174"/>
        <v>Satisfecho(a)</v>
      </c>
    </row>
    <row r="2197" spans="1:12" x14ac:dyDescent="0.25">
      <c r="A2197" s="25" t="str">
        <f t="shared" si="173"/>
        <v>sat1_2018Baja California SurBaja California SurNi satisfecho(a) ni insatisfecho(a)</v>
      </c>
      <c r="B2197" s="19" t="str">
        <f t="shared" si="170"/>
        <v>sat1_2018</v>
      </c>
      <c r="C2197" s="19" t="str">
        <f t="shared" si="171"/>
        <v>Baja California Sur</v>
      </c>
      <c r="D2197" s="19" t="str">
        <f t="shared" si="172"/>
        <v>Baja California Sur</v>
      </c>
      <c r="H2197" s="22" t="s">
        <v>450</v>
      </c>
      <c r="I2197" s="199">
        <v>5.2700904282494356</v>
      </c>
      <c r="J2197" s="22">
        <v>43</v>
      </c>
      <c r="L2197" s="21" t="str">
        <f t="shared" si="174"/>
        <v>Ni satisfecho(a) ni insatisfecho(a)</v>
      </c>
    </row>
    <row r="2198" spans="1:12" x14ac:dyDescent="0.25">
      <c r="A2198" s="25" t="str">
        <f t="shared" si="173"/>
        <v>sat1_2018Baja California SurBaja California SurInsatisfecho(a)</v>
      </c>
      <c r="B2198" s="19" t="str">
        <f t="shared" si="170"/>
        <v>sat1_2018</v>
      </c>
      <c r="C2198" s="19" t="str">
        <f t="shared" si="171"/>
        <v>Baja California Sur</v>
      </c>
      <c r="D2198" s="19" t="str">
        <f t="shared" si="172"/>
        <v>Baja California Sur</v>
      </c>
      <c r="H2198" s="22" t="s">
        <v>451</v>
      </c>
      <c r="I2198" s="199">
        <v>6.0448465252118924</v>
      </c>
      <c r="J2198" s="22">
        <v>49</v>
      </c>
      <c r="L2198" s="21" t="str">
        <f t="shared" si="174"/>
        <v>Insatisfecho(a)</v>
      </c>
    </row>
    <row r="2199" spans="1:12" x14ac:dyDescent="0.25">
      <c r="A2199" s="25" t="str">
        <f t="shared" si="173"/>
        <v>sat1_2018Baja California SurBaja California SurMuy insatisfecho(a)</v>
      </c>
      <c r="B2199" s="19" t="str">
        <f t="shared" si="170"/>
        <v>sat1_2018</v>
      </c>
      <c r="C2199" s="19" t="str">
        <f t="shared" si="171"/>
        <v>Baja California Sur</v>
      </c>
      <c r="D2199" s="19" t="str">
        <f t="shared" si="172"/>
        <v>Baja California Sur</v>
      </c>
      <c r="H2199" s="22" t="s">
        <v>452</v>
      </c>
      <c r="I2199" s="199">
        <v>1.3558862978822728</v>
      </c>
      <c r="J2199" s="22">
        <v>11</v>
      </c>
      <c r="L2199" s="21" t="str">
        <f t="shared" si="174"/>
        <v>Muy insatisfecho(a)</v>
      </c>
    </row>
    <row r="2200" spans="1:12" x14ac:dyDescent="0.25">
      <c r="A2200" s="25" t="str">
        <f t="shared" si="173"/>
        <v>sat1_2018Baja California SurBaja California SurNS/NR</v>
      </c>
      <c r="B2200" s="19" t="str">
        <f t="shared" si="170"/>
        <v>sat1_2018</v>
      </c>
      <c r="C2200" s="19" t="str">
        <f t="shared" si="171"/>
        <v>Baja California Sur</v>
      </c>
      <c r="D2200" s="19" t="str">
        <f t="shared" si="172"/>
        <v>Baja California Sur</v>
      </c>
      <c r="H2200" s="22" t="s">
        <v>63</v>
      </c>
      <c r="I2200" s="199">
        <v>8.5642718899910014E-2</v>
      </c>
      <c r="J2200" s="22">
        <v>1</v>
      </c>
      <c r="L2200" s="21" t="str">
        <f t="shared" si="174"/>
        <v>NS/NR</v>
      </c>
    </row>
    <row r="2201" spans="1:12" x14ac:dyDescent="0.25">
      <c r="A2201" s="25" t="str">
        <f t="shared" si="173"/>
        <v>sat1_2018Baja California SurBaja California SurTotal</v>
      </c>
      <c r="B2201" s="19" t="str">
        <f t="shared" si="170"/>
        <v>sat1_2018</v>
      </c>
      <c r="C2201" s="19" t="str">
        <f t="shared" si="171"/>
        <v>Baja California Sur</v>
      </c>
      <c r="D2201" s="19" t="str">
        <f t="shared" si="172"/>
        <v>Baja California Sur</v>
      </c>
      <c r="H2201" s="22" t="s">
        <v>41</v>
      </c>
      <c r="I2201" s="199">
        <v>100</v>
      </c>
      <c r="J2201" s="22">
        <v>781</v>
      </c>
      <c r="L2201" s="21" t="str">
        <f t="shared" si="174"/>
        <v/>
      </c>
    </row>
    <row r="2202" spans="1:12" x14ac:dyDescent="0.25">
      <c r="A2202" s="25" t="str">
        <f t="shared" si="173"/>
        <v>sat1_2018CampecheCampecheMuy satisfecho(a)</v>
      </c>
      <c r="B2202" s="19" t="str">
        <f t="shared" si="170"/>
        <v>sat1_2018</v>
      </c>
      <c r="C2202" s="19" t="str">
        <f t="shared" si="171"/>
        <v>Campeche</v>
      </c>
      <c r="D2202" s="19" t="str">
        <f t="shared" si="172"/>
        <v>Campeche</v>
      </c>
      <c r="F2202" s="197" t="s">
        <v>295</v>
      </c>
      <c r="G2202" s="198" t="s">
        <v>45</v>
      </c>
      <c r="H2202" s="22" t="s">
        <v>448</v>
      </c>
      <c r="I2202" s="199">
        <v>7.2660460430620466</v>
      </c>
      <c r="J2202" s="22">
        <v>47</v>
      </c>
      <c r="L2202" s="21" t="str">
        <f t="shared" si="174"/>
        <v>Muy satisfecho(a)</v>
      </c>
    </row>
    <row r="2203" spans="1:12" x14ac:dyDescent="0.25">
      <c r="A2203" s="25" t="str">
        <f t="shared" si="173"/>
        <v>sat1_2018CampecheCampecheSatisfecho(a)</v>
      </c>
      <c r="B2203" s="19" t="str">
        <f t="shared" si="170"/>
        <v>sat1_2018</v>
      </c>
      <c r="C2203" s="19" t="str">
        <f t="shared" si="171"/>
        <v>Campeche</v>
      </c>
      <c r="D2203" s="19" t="str">
        <f t="shared" si="172"/>
        <v>Campeche</v>
      </c>
      <c r="H2203" s="22" t="s">
        <v>449</v>
      </c>
      <c r="I2203" s="199">
        <v>78.971808088173148</v>
      </c>
      <c r="J2203" s="22">
        <v>487</v>
      </c>
      <c r="L2203" s="21" t="str">
        <f t="shared" si="174"/>
        <v>Satisfecho(a)</v>
      </c>
    </row>
    <row r="2204" spans="1:12" x14ac:dyDescent="0.25">
      <c r="A2204" s="25" t="str">
        <f t="shared" si="173"/>
        <v>sat1_2018CampecheCampecheNi satisfecho(a) ni insatisfecho(a)</v>
      </c>
      <c r="B2204" s="19" t="str">
        <f t="shared" si="170"/>
        <v>sat1_2018</v>
      </c>
      <c r="C2204" s="19" t="str">
        <f t="shared" si="171"/>
        <v>Campeche</v>
      </c>
      <c r="D2204" s="19" t="str">
        <f t="shared" si="172"/>
        <v>Campeche</v>
      </c>
      <c r="H2204" s="22" t="s">
        <v>450</v>
      </c>
      <c r="I2204" s="199">
        <v>1.8735640571986976</v>
      </c>
      <c r="J2204" s="22">
        <v>13</v>
      </c>
      <c r="L2204" s="21" t="str">
        <f t="shared" si="174"/>
        <v>Ni satisfecho(a) ni insatisfecho(a)</v>
      </c>
    </row>
    <row r="2205" spans="1:12" x14ac:dyDescent="0.25">
      <c r="A2205" s="25" t="str">
        <f t="shared" si="173"/>
        <v>sat1_2018CampecheCampecheInsatisfecho(a)</v>
      </c>
      <c r="B2205" s="19" t="str">
        <f t="shared" si="170"/>
        <v>sat1_2018</v>
      </c>
      <c r="C2205" s="19" t="str">
        <f t="shared" si="171"/>
        <v>Campeche</v>
      </c>
      <c r="D2205" s="19" t="str">
        <f t="shared" si="172"/>
        <v>Campeche</v>
      </c>
      <c r="H2205" s="22" t="s">
        <v>451</v>
      </c>
      <c r="I2205" s="199">
        <v>9.7932183661526579</v>
      </c>
      <c r="J2205" s="22">
        <v>66</v>
      </c>
      <c r="L2205" s="21" t="str">
        <f t="shared" si="174"/>
        <v>Insatisfecho(a)</v>
      </c>
    </row>
    <row r="2206" spans="1:12" x14ac:dyDescent="0.25">
      <c r="A2206" s="25" t="str">
        <f t="shared" si="173"/>
        <v>sat1_2018CampecheCampecheMuy insatisfecho(a)</v>
      </c>
      <c r="B2206" s="19" t="str">
        <f t="shared" si="170"/>
        <v>sat1_2018</v>
      </c>
      <c r="C2206" s="19" t="str">
        <f t="shared" si="171"/>
        <v>Campeche</v>
      </c>
      <c r="D2206" s="19" t="str">
        <f t="shared" si="172"/>
        <v>Campeche</v>
      </c>
      <c r="H2206" s="22" t="s">
        <v>452</v>
      </c>
      <c r="I2206" s="199">
        <v>1.9647459957685152</v>
      </c>
      <c r="J2206" s="22">
        <v>12</v>
      </c>
      <c r="L2206" s="21" t="str">
        <f t="shared" si="174"/>
        <v>Muy insatisfecho(a)</v>
      </c>
    </row>
    <row r="2207" spans="1:12" x14ac:dyDescent="0.25">
      <c r="A2207" s="25" t="str">
        <f t="shared" si="173"/>
        <v>sat1_2018CampecheCampecheNS/NR</v>
      </c>
      <c r="B2207" s="19" t="str">
        <f t="shared" si="170"/>
        <v>sat1_2018</v>
      </c>
      <c r="C2207" s="19" t="str">
        <f t="shared" si="171"/>
        <v>Campeche</v>
      </c>
      <c r="D2207" s="19" t="str">
        <f t="shared" si="172"/>
        <v>Campeche</v>
      </c>
      <c r="H2207" s="22" t="s">
        <v>63</v>
      </c>
      <c r="I2207" s="199">
        <v>0.13061744964485925</v>
      </c>
      <c r="J2207" s="22">
        <v>1</v>
      </c>
      <c r="L2207" s="21" t="str">
        <f t="shared" si="174"/>
        <v>NS/NR</v>
      </c>
    </row>
    <row r="2208" spans="1:12" x14ac:dyDescent="0.25">
      <c r="A2208" s="25" t="str">
        <f t="shared" si="173"/>
        <v>sat1_2018CampecheCampecheTotal</v>
      </c>
      <c r="B2208" s="19" t="str">
        <f t="shared" si="170"/>
        <v>sat1_2018</v>
      </c>
      <c r="C2208" s="19" t="str">
        <f t="shared" si="171"/>
        <v>Campeche</v>
      </c>
      <c r="D2208" s="19" t="str">
        <f t="shared" si="172"/>
        <v>Campeche</v>
      </c>
      <c r="H2208" s="22" t="s">
        <v>41</v>
      </c>
      <c r="I2208" s="199">
        <v>100</v>
      </c>
      <c r="J2208" s="22">
        <v>626</v>
      </c>
      <c r="L2208" s="21" t="str">
        <f t="shared" si="174"/>
        <v/>
      </c>
    </row>
    <row r="2209" spans="1:12" x14ac:dyDescent="0.25">
      <c r="A2209" s="25" t="str">
        <f t="shared" si="173"/>
        <v>sat1_2018ChiapasChiapasMuy satisfecho(a)</v>
      </c>
      <c r="B2209" s="19" t="str">
        <f t="shared" si="170"/>
        <v>sat1_2018</v>
      </c>
      <c r="C2209" s="19" t="str">
        <f t="shared" si="171"/>
        <v>Chiapas</v>
      </c>
      <c r="D2209" s="19" t="str">
        <f t="shared" si="172"/>
        <v>Chiapas</v>
      </c>
      <c r="F2209" s="197" t="s">
        <v>296</v>
      </c>
      <c r="G2209" s="198" t="s">
        <v>45</v>
      </c>
      <c r="H2209" s="22" t="s">
        <v>448</v>
      </c>
      <c r="I2209" s="199">
        <v>18.571321915445161</v>
      </c>
      <c r="J2209" s="22">
        <v>117</v>
      </c>
      <c r="L2209" s="21" t="str">
        <f t="shared" si="174"/>
        <v>Muy satisfecho(a)</v>
      </c>
    </row>
    <row r="2210" spans="1:12" x14ac:dyDescent="0.25">
      <c r="A2210" s="25" t="str">
        <f t="shared" si="173"/>
        <v>sat1_2018ChiapasChiapasSatisfecho(a)</v>
      </c>
      <c r="B2210" s="19" t="str">
        <f t="shared" si="170"/>
        <v>sat1_2018</v>
      </c>
      <c r="C2210" s="19" t="str">
        <f t="shared" si="171"/>
        <v>Chiapas</v>
      </c>
      <c r="D2210" s="19" t="str">
        <f t="shared" si="172"/>
        <v>Chiapas</v>
      </c>
      <c r="H2210" s="22" t="s">
        <v>449</v>
      </c>
      <c r="I2210" s="199">
        <v>68.230442510902805</v>
      </c>
      <c r="J2210" s="22">
        <v>438</v>
      </c>
      <c r="L2210" s="21" t="str">
        <f t="shared" si="174"/>
        <v>Satisfecho(a)</v>
      </c>
    </row>
    <row r="2211" spans="1:12" x14ac:dyDescent="0.25">
      <c r="A2211" s="25" t="str">
        <f t="shared" si="173"/>
        <v>sat1_2018ChiapasChiapasNi satisfecho(a) ni insatisfecho(a)</v>
      </c>
      <c r="B2211" s="19" t="str">
        <f t="shared" si="170"/>
        <v>sat1_2018</v>
      </c>
      <c r="C2211" s="19" t="str">
        <f t="shared" si="171"/>
        <v>Chiapas</v>
      </c>
      <c r="D2211" s="19" t="str">
        <f t="shared" si="172"/>
        <v>Chiapas</v>
      </c>
      <c r="H2211" s="22" t="s">
        <v>450</v>
      </c>
      <c r="I2211" s="199">
        <v>4.6935274525829973</v>
      </c>
      <c r="J2211" s="22">
        <v>26</v>
      </c>
      <c r="L2211" s="21" t="str">
        <f t="shared" si="174"/>
        <v>Ni satisfecho(a) ni insatisfecho(a)</v>
      </c>
    </row>
    <row r="2212" spans="1:12" x14ac:dyDescent="0.25">
      <c r="A2212" s="25" t="str">
        <f t="shared" si="173"/>
        <v>sat1_2018ChiapasChiapasInsatisfecho(a)</v>
      </c>
      <c r="B2212" s="19" t="str">
        <f t="shared" si="170"/>
        <v>sat1_2018</v>
      </c>
      <c r="C2212" s="19" t="str">
        <f t="shared" si="171"/>
        <v>Chiapas</v>
      </c>
      <c r="D2212" s="19" t="str">
        <f t="shared" si="172"/>
        <v>Chiapas</v>
      </c>
      <c r="H2212" s="22" t="s">
        <v>451</v>
      </c>
      <c r="I2212" s="199">
        <v>7.2064397646537524</v>
      </c>
      <c r="J2212" s="22">
        <v>50</v>
      </c>
      <c r="L2212" s="21" t="str">
        <f t="shared" si="174"/>
        <v>Insatisfecho(a)</v>
      </c>
    </row>
    <row r="2213" spans="1:12" x14ac:dyDescent="0.25">
      <c r="A2213" s="25" t="str">
        <f t="shared" si="173"/>
        <v>sat1_2018ChiapasChiapasMuy insatisfecho(a)</v>
      </c>
      <c r="B2213" s="19" t="str">
        <f t="shared" si="170"/>
        <v>sat1_2018</v>
      </c>
      <c r="C2213" s="19" t="str">
        <f t="shared" si="171"/>
        <v>Chiapas</v>
      </c>
      <c r="D2213" s="19" t="str">
        <f t="shared" si="172"/>
        <v>Chiapas</v>
      </c>
      <c r="H2213" s="22" t="s">
        <v>452</v>
      </c>
      <c r="I2213" s="199">
        <v>1.1105472557476974</v>
      </c>
      <c r="J2213" s="22">
        <v>9</v>
      </c>
      <c r="L2213" s="21" t="str">
        <f t="shared" si="174"/>
        <v>Muy insatisfecho(a)</v>
      </c>
    </row>
    <row r="2214" spans="1:12" x14ac:dyDescent="0.25">
      <c r="A2214" s="25" t="str">
        <f t="shared" si="173"/>
        <v>sat1_2018ChiapasChiapasNS/NR</v>
      </c>
      <c r="B2214" s="19" t="str">
        <f t="shared" si="170"/>
        <v>sat1_2018</v>
      </c>
      <c r="C2214" s="19" t="str">
        <f t="shared" si="171"/>
        <v>Chiapas</v>
      </c>
      <c r="D2214" s="19" t="str">
        <f t="shared" si="172"/>
        <v>Chiapas</v>
      </c>
      <c r="H2214" s="22" t="s">
        <v>63</v>
      </c>
      <c r="I2214" s="199">
        <v>0.18772110066767683</v>
      </c>
      <c r="J2214" s="22">
        <v>1</v>
      </c>
      <c r="L2214" s="21" t="str">
        <f t="shared" si="174"/>
        <v>NS/NR</v>
      </c>
    </row>
    <row r="2215" spans="1:12" x14ac:dyDescent="0.25">
      <c r="A2215" s="25" t="str">
        <f t="shared" si="173"/>
        <v>sat1_2018ChiapasChiapasTotal</v>
      </c>
      <c r="B2215" s="19" t="str">
        <f t="shared" si="170"/>
        <v>sat1_2018</v>
      </c>
      <c r="C2215" s="19" t="str">
        <f t="shared" si="171"/>
        <v>Chiapas</v>
      </c>
      <c r="D2215" s="19" t="str">
        <f t="shared" si="172"/>
        <v>Chiapas</v>
      </c>
      <c r="H2215" s="22" t="s">
        <v>41</v>
      </c>
      <c r="I2215" s="199">
        <v>100</v>
      </c>
      <c r="J2215" s="22">
        <v>641</v>
      </c>
      <c r="L2215" s="21" t="str">
        <f t="shared" si="174"/>
        <v/>
      </c>
    </row>
    <row r="2216" spans="1:12" x14ac:dyDescent="0.25">
      <c r="A2216" s="25" t="str">
        <f t="shared" si="173"/>
        <v>sat1_2018ChihuahuaChihuahuaMuy satisfecho(a)</v>
      </c>
      <c r="B2216" s="19" t="str">
        <f t="shared" si="170"/>
        <v>sat1_2018</v>
      </c>
      <c r="C2216" s="19" t="str">
        <f t="shared" si="171"/>
        <v>Chihuahua</v>
      </c>
      <c r="D2216" s="19" t="str">
        <f t="shared" si="172"/>
        <v>Chihuahua</v>
      </c>
      <c r="F2216" s="197" t="s">
        <v>297</v>
      </c>
      <c r="G2216" s="198" t="s">
        <v>45</v>
      </c>
      <c r="H2216" s="22" t="s">
        <v>448</v>
      </c>
      <c r="I2216" s="199">
        <v>18.040448061189366</v>
      </c>
      <c r="J2216" s="22">
        <v>207</v>
      </c>
      <c r="L2216" s="21" t="str">
        <f t="shared" si="174"/>
        <v>Muy satisfecho(a)</v>
      </c>
    </row>
    <row r="2217" spans="1:12" x14ac:dyDescent="0.25">
      <c r="A2217" s="25" t="str">
        <f t="shared" si="173"/>
        <v>sat1_2018ChihuahuaChihuahuaSatisfecho(a)</v>
      </c>
      <c r="B2217" s="19" t="str">
        <f t="shared" si="170"/>
        <v>sat1_2018</v>
      </c>
      <c r="C2217" s="19" t="str">
        <f t="shared" si="171"/>
        <v>Chihuahua</v>
      </c>
      <c r="D2217" s="19" t="str">
        <f t="shared" si="172"/>
        <v>Chihuahua</v>
      </c>
      <c r="H2217" s="22" t="s">
        <v>449</v>
      </c>
      <c r="I2217" s="199">
        <v>64.620970680957399</v>
      </c>
      <c r="J2217" s="22">
        <v>779</v>
      </c>
      <c r="L2217" s="21" t="str">
        <f t="shared" si="174"/>
        <v>Satisfecho(a)</v>
      </c>
    </row>
    <row r="2218" spans="1:12" x14ac:dyDescent="0.25">
      <c r="A2218" s="25" t="str">
        <f t="shared" si="173"/>
        <v>sat1_2018ChihuahuaChihuahuaNi satisfecho(a) ni insatisfecho(a)</v>
      </c>
      <c r="B2218" s="19" t="str">
        <f t="shared" si="170"/>
        <v>sat1_2018</v>
      </c>
      <c r="C2218" s="19" t="str">
        <f t="shared" si="171"/>
        <v>Chihuahua</v>
      </c>
      <c r="D2218" s="19" t="str">
        <f t="shared" si="172"/>
        <v>Chihuahua</v>
      </c>
      <c r="H2218" s="22" t="s">
        <v>450</v>
      </c>
      <c r="I2218" s="199">
        <v>6.197104050978572</v>
      </c>
      <c r="J2218" s="22">
        <v>80</v>
      </c>
      <c r="L2218" s="21" t="str">
        <f t="shared" si="174"/>
        <v>Ni satisfecho(a) ni insatisfecho(a)</v>
      </c>
    </row>
    <row r="2219" spans="1:12" x14ac:dyDescent="0.25">
      <c r="A2219" s="25" t="str">
        <f t="shared" si="173"/>
        <v>sat1_2018ChihuahuaChihuahuaInsatisfecho(a)</v>
      </c>
      <c r="B2219" s="19" t="str">
        <f t="shared" si="170"/>
        <v>sat1_2018</v>
      </c>
      <c r="C2219" s="19" t="str">
        <f t="shared" si="171"/>
        <v>Chihuahua</v>
      </c>
      <c r="D2219" s="19" t="str">
        <f t="shared" si="172"/>
        <v>Chihuahua</v>
      </c>
      <c r="H2219" s="22" t="s">
        <v>451</v>
      </c>
      <c r="I2219" s="199">
        <v>8.0681076967797853</v>
      </c>
      <c r="J2219" s="22">
        <v>102</v>
      </c>
      <c r="L2219" s="21" t="str">
        <f t="shared" si="174"/>
        <v>Insatisfecho(a)</v>
      </c>
    </row>
    <row r="2220" spans="1:12" x14ac:dyDescent="0.25">
      <c r="A2220" s="25" t="str">
        <f t="shared" si="173"/>
        <v>sat1_2018ChihuahuaChihuahuaMuy insatisfecho(a)</v>
      </c>
      <c r="B2220" s="19" t="str">
        <f t="shared" si="170"/>
        <v>sat1_2018</v>
      </c>
      <c r="C2220" s="19" t="str">
        <f t="shared" si="171"/>
        <v>Chihuahua</v>
      </c>
      <c r="D2220" s="19" t="str">
        <f t="shared" si="172"/>
        <v>Chihuahua</v>
      </c>
      <c r="H2220" s="22" t="s">
        <v>452</v>
      </c>
      <c r="I2220" s="199">
        <v>3.0733695100954996</v>
      </c>
      <c r="J2220" s="22">
        <v>41</v>
      </c>
      <c r="L2220" s="21" t="str">
        <f t="shared" si="174"/>
        <v>Muy insatisfecho(a)</v>
      </c>
    </row>
    <row r="2221" spans="1:12" x14ac:dyDescent="0.25">
      <c r="A2221" s="25" t="str">
        <f t="shared" si="173"/>
        <v>sat1_2018ChihuahuaChihuahuaTotal</v>
      </c>
      <c r="B2221" s="19" t="str">
        <f t="shared" si="170"/>
        <v>sat1_2018</v>
      </c>
      <c r="C2221" s="19" t="str">
        <f t="shared" si="171"/>
        <v>Chihuahua</v>
      </c>
      <c r="D2221" s="19" t="str">
        <f t="shared" si="172"/>
        <v>Chihuahua</v>
      </c>
      <c r="H2221" s="22" t="s">
        <v>41</v>
      </c>
      <c r="I2221" s="199">
        <v>100</v>
      </c>
      <c r="J2221" s="22">
        <v>1209</v>
      </c>
      <c r="L2221" s="21" t="str">
        <f t="shared" si="174"/>
        <v/>
      </c>
    </row>
    <row r="2222" spans="1:12" x14ac:dyDescent="0.25">
      <c r="A2222" s="25" t="str">
        <f t="shared" si="173"/>
        <v>sat1_2018CoahuilaCoahuilaMuy satisfecho(a)</v>
      </c>
      <c r="B2222" s="19" t="str">
        <f t="shared" si="170"/>
        <v>sat1_2018</v>
      </c>
      <c r="C2222" s="19" t="str">
        <f t="shared" si="171"/>
        <v>Coahuila</v>
      </c>
      <c r="D2222" s="19" t="str">
        <f t="shared" si="172"/>
        <v>Coahuila</v>
      </c>
      <c r="F2222" s="197" t="s">
        <v>298</v>
      </c>
      <c r="G2222" s="198" t="s">
        <v>45</v>
      </c>
      <c r="H2222" s="22" t="s">
        <v>448</v>
      </c>
      <c r="I2222" s="199">
        <v>23.101509938739557</v>
      </c>
      <c r="J2222" s="22">
        <v>217</v>
      </c>
      <c r="L2222" s="21" t="str">
        <f t="shared" si="174"/>
        <v>Muy satisfecho(a)</v>
      </c>
    </row>
    <row r="2223" spans="1:12" x14ac:dyDescent="0.25">
      <c r="A2223" s="25" t="str">
        <f t="shared" si="173"/>
        <v>sat1_2018CoahuilaCoahuilaSatisfecho(a)</v>
      </c>
      <c r="B2223" s="19" t="str">
        <f t="shared" si="170"/>
        <v>sat1_2018</v>
      </c>
      <c r="C2223" s="19" t="str">
        <f t="shared" si="171"/>
        <v>Coahuila</v>
      </c>
      <c r="D2223" s="19" t="str">
        <f t="shared" si="172"/>
        <v>Coahuila</v>
      </c>
      <c r="H2223" s="22" t="s">
        <v>449</v>
      </c>
      <c r="I2223" s="199">
        <v>65.394138139097095</v>
      </c>
      <c r="J2223" s="22">
        <v>705</v>
      </c>
      <c r="L2223" s="21" t="str">
        <f t="shared" si="174"/>
        <v>Satisfecho(a)</v>
      </c>
    </row>
    <row r="2224" spans="1:12" x14ac:dyDescent="0.25">
      <c r="A2224" s="25" t="str">
        <f t="shared" si="173"/>
        <v>sat1_2018CoahuilaCoahuilaNi satisfecho(a) ni insatisfecho(a)</v>
      </c>
      <c r="B2224" s="19" t="str">
        <f t="shared" si="170"/>
        <v>sat1_2018</v>
      </c>
      <c r="C2224" s="19" t="str">
        <f t="shared" si="171"/>
        <v>Coahuila</v>
      </c>
      <c r="D2224" s="19" t="str">
        <f t="shared" si="172"/>
        <v>Coahuila</v>
      </c>
      <c r="H2224" s="22" t="s">
        <v>450</v>
      </c>
      <c r="I2224" s="199">
        <v>4.8809824852280368</v>
      </c>
      <c r="J2224" s="22">
        <v>54</v>
      </c>
      <c r="L2224" s="21" t="str">
        <f t="shared" si="174"/>
        <v>Ni satisfecho(a) ni insatisfecho(a)</v>
      </c>
    </row>
    <row r="2225" spans="1:12" x14ac:dyDescent="0.25">
      <c r="A2225" s="25" t="str">
        <f t="shared" si="173"/>
        <v>sat1_2018CoahuilaCoahuilaInsatisfecho(a)</v>
      </c>
      <c r="B2225" s="19" t="str">
        <f t="shared" si="170"/>
        <v>sat1_2018</v>
      </c>
      <c r="C2225" s="19" t="str">
        <f t="shared" si="171"/>
        <v>Coahuila</v>
      </c>
      <c r="D2225" s="19" t="str">
        <f t="shared" si="172"/>
        <v>Coahuila</v>
      </c>
      <c r="H2225" s="22" t="s">
        <v>451</v>
      </c>
      <c r="I2225" s="199">
        <v>4.7000814071811678</v>
      </c>
      <c r="J2225" s="22">
        <v>55</v>
      </c>
      <c r="L2225" s="21" t="str">
        <f t="shared" si="174"/>
        <v>Insatisfecho(a)</v>
      </c>
    </row>
    <row r="2226" spans="1:12" x14ac:dyDescent="0.25">
      <c r="A2226" s="25" t="str">
        <f t="shared" si="173"/>
        <v>sat1_2018CoahuilaCoahuilaMuy insatisfecho(a)</v>
      </c>
      <c r="B2226" s="19" t="str">
        <f t="shared" si="170"/>
        <v>sat1_2018</v>
      </c>
      <c r="C2226" s="19" t="str">
        <f t="shared" si="171"/>
        <v>Coahuila</v>
      </c>
      <c r="D2226" s="19" t="str">
        <f t="shared" si="172"/>
        <v>Coahuila</v>
      </c>
      <c r="H2226" s="22" t="s">
        <v>452</v>
      </c>
      <c r="I2226" s="199">
        <v>1.2920100948872848</v>
      </c>
      <c r="J2226" s="22">
        <v>16</v>
      </c>
      <c r="L2226" s="21" t="str">
        <f t="shared" si="174"/>
        <v>Muy insatisfecho(a)</v>
      </c>
    </row>
    <row r="2227" spans="1:12" x14ac:dyDescent="0.25">
      <c r="A2227" s="25" t="str">
        <f t="shared" si="173"/>
        <v>sat1_2018CoahuilaCoahuilaNS/NR</v>
      </c>
      <c r="B2227" s="19" t="str">
        <f t="shared" si="170"/>
        <v>sat1_2018</v>
      </c>
      <c r="C2227" s="19" t="str">
        <f t="shared" si="171"/>
        <v>Coahuila</v>
      </c>
      <c r="D2227" s="19" t="str">
        <f t="shared" si="172"/>
        <v>Coahuila</v>
      </c>
      <c r="H2227" s="22" t="s">
        <v>63</v>
      </c>
      <c r="I2227" s="199">
        <v>0.6312779348662001</v>
      </c>
      <c r="J2227" s="22">
        <v>8</v>
      </c>
      <c r="L2227" s="21" t="str">
        <f t="shared" si="174"/>
        <v>NS/NR</v>
      </c>
    </row>
    <row r="2228" spans="1:12" x14ac:dyDescent="0.25">
      <c r="A2228" s="25" t="str">
        <f t="shared" si="173"/>
        <v>sat1_2018CoahuilaCoahuilaTotal</v>
      </c>
      <c r="B2228" s="19" t="str">
        <f t="shared" si="170"/>
        <v>sat1_2018</v>
      </c>
      <c r="C2228" s="19" t="str">
        <f t="shared" si="171"/>
        <v>Coahuila</v>
      </c>
      <c r="D2228" s="19" t="str">
        <f t="shared" si="172"/>
        <v>Coahuila</v>
      </c>
      <c r="H2228" s="22" t="s">
        <v>41</v>
      </c>
      <c r="I2228" s="199">
        <v>100</v>
      </c>
      <c r="J2228" s="22">
        <v>1055</v>
      </c>
      <c r="L2228" s="21" t="str">
        <f t="shared" si="174"/>
        <v/>
      </c>
    </row>
    <row r="2229" spans="1:12" x14ac:dyDescent="0.25">
      <c r="A2229" s="25" t="str">
        <f t="shared" si="173"/>
        <v>sat1_2018ColimaColimaMuy satisfecho(a)</v>
      </c>
      <c r="B2229" s="19" t="str">
        <f t="shared" si="170"/>
        <v>sat1_2018</v>
      </c>
      <c r="C2229" s="19" t="str">
        <f t="shared" si="171"/>
        <v>Colima</v>
      </c>
      <c r="D2229" s="19" t="str">
        <f t="shared" si="172"/>
        <v>Colima</v>
      </c>
      <c r="F2229" s="197" t="s">
        <v>299</v>
      </c>
      <c r="G2229" s="198" t="s">
        <v>45</v>
      </c>
      <c r="H2229" s="22" t="s">
        <v>448</v>
      </c>
      <c r="I2229" s="199">
        <v>28.505914284127265</v>
      </c>
      <c r="J2229" s="22">
        <v>182</v>
      </c>
      <c r="L2229" s="21" t="str">
        <f t="shared" si="174"/>
        <v>Muy satisfecho(a)</v>
      </c>
    </row>
    <row r="2230" spans="1:12" x14ac:dyDescent="0.25">
      <c r="A2230" s="25" t="str">
        <f t="shared" si="173"/>
        <v>sat1_2018ColimaColimaSatisfecho(a)</v>
      </c>
      <c r="B2230" s="19" t="str">
        <f t="shared" si="170"/>
        <v>sat1_2018</v>
      </c>
      <c r="C2230" s="19" t="str">
        <f t="shared" si="171"/>
        <v>Colima</v>
      </c>
      <c r="D2230" s="19" t="str">
        <f t="shared" si="172"/>
        <v>Colima</v>
      </c>
      <c r="H2230" s="22" t="s">
        <v>449</v>
      </c>
      <c r="I2230" s="199">
        <v>61.739543724954451</v>
      </c>
      <c r="J2230" s="22">
        <v>384</v>
      </c>
      <c r="L2230" s="21" t="str">
        <f t="shared" si="174"/>
        <v>Satisfecho(a)</v>
      </c>
    </row>
    <row r="2231" spans="1:12" x14ac:dyDescent="0.25">
      <c r="A2231" s="25" t="str">
        <f t="shared" si="173"/>
        <v>sat1_2018ColimaColimaNi satisfecho(a) ni insatisfecho(a)</v>
      </c>
      <c r="B2231" s="19" t="str">
        <f t="shared" si="170"/>
        <v>sat1_2018</v>
      </c>
      <c r="C2231" s="19" t="str">
        <f t="shared" si="171"/>
        <v>Colima</v>
      </c>
      <c r="D2231" s="19" t="str">
        <f t="shared" si="172"/>
        <v>Colima</v>
      </c>
      <c r="H2231" s="22" t="s">
        <v>450</v>
      </c>
      <c r="I2231" s="199">
        <v>3.62381156428127</v>
      </c>
      <c r="J2231" s="22">
        <v>23</v>
      </c>
      <c r="L2231" s="21" t="str">
        <f t="shared" si="174"/>
        <v>Ni satisfecho(a) ni insatisfecho(a)</v>
      </c>
    </row>
    <row r="2232" spans="1:12" x14ac:dyDescent="0.25">
      <c r="A2232" s="25" t="str">
        <f t="shared" si="173"/>
        <v>sat1_2018ColimaColimaInsatisfecho(a)</v>
      </c>
      <c r="B2232" s="19" t="str">
        <f t="shared" si="170"/>
        <v>sat1_2018</v>
      </c>
      <c r="C2232" s="19" t="str">
        <f t="shared" si="171"/>
        <v>Colima</v>
      </c>
      <c r="D2232" s="19" t="str">
        <f t="shared" si="172"/>
        <v>Colima</v>
      </c>
      <c r="H2232" s="22" t="s">
        <v>451</v>
      </c>
      <c r="I2232" s="199">
        <v>4.9536318741583223</v>
      </c>
      <c r="J2232" s="22">
        <v>34</v>
      </c>
      <c r="L2232" s="21" t="str">
        <f t="shared" si="174"/>
        <v>Insatisfecho(a)</v>
      </c>
    </row>
    <row r="2233" spans="1:12" x14ac:dyDescent="0.25">
      <c r="A2233" s="25" t="str">
        <f t="shared" si="173"/>
        <v>sat1_2018ColimaColimaMuy insatisfecho(a)</v>
      </c>
      <c r="B2233" s="19" t="str">
        <f t="shared" si="170"/>
        <v>sat1_2018</v>
      </c>
      <c r="C2233" s="19" t="str">
        <f t="shared" si="171"/>
        <v>Colima</v>
      </c>
      <c r="D2233" s="19" t="str">
        <f t="shared" si="172"/>
        <v>Colima</v>
      </c>
      <c r="H2233" s="22" t="s">
        <v>452</v>
      </c>
      <c r="I2233" s="199">
        <v>1.177098552478774</v>
      </c>
      <c r="J2233" s="22">
        <v>8</v>
      </c>
      <c r="L2233" s="21" t="str">
        <f t="shared" si="174"/>
        <v>Muy insatisfecho(a)</v>
      </c>
    </row>
    <row r="2234" spans="1:12" x14ac:dyDescent="0.25">
      <c r="A2234" s="25" t="str">
        <f t="shared" si="173"/>
        <v>sat1_2018ColimaColimaTotal</v>
      </c>
      <c r="B2234" s="19" t="str">
        <f t="shared" si="170"/>
        <v>sat1_2018</v>
      </c>
      <c r="C2234" s="19" t="str">
        <f t="shared" si="171"/>
        <v>Colima</v>
      </c>
      <c r="D2234" s="19" t="str">
        <f t="shared" si="172"/>
        <v>Colima</v>
      </c>
      <c r="H2234" s="22" t="s">
        <v>41</v>
      </c>
      <c r="I2234" s="199">
        <v>100</v>
      </c>
      <c r="J2234" s="22">
        <v>631</v>
      </c>
      <c r="L2234" s="21" t="str">
        <f t="shared" si="174"/>
        <v/>
      </c>
    </row>
    <row r="2235" spans="1:12" x14ac:dyDescent="0.25">
      <c r="A2235" s="25" t="str">
        <f t="shared" si="173"/>
        <v>sat1_2018D.F. NorteD.F. NorteMuy satisfecho(a)</v>
      </c>
      <c r="B2235" s="19" t="str">
        <f t="shared" si="170"/>
        <v>sat1_2018</v>
      </c>
      <c r="C2235" s="19" t="str">
        <f t="shared" si="171"/>
        <v>D.F. Norte</v>
      </c>
      <c r="D2235" s="19" t="str">
        <f t="shared" si="172"/>
        <v>D.F. Norte</v>
      </c>
      <c r="F2235" s="197" t="s">
        <v>300</v>
      </c>
      <c r="G2235" s="198" t="s">
        <v>45</v>
      </c>
      <c r="H2235" s="22" t="s">
        <v>448</v>
      </c>
      <c r="I2235" s="199">
        <v>19.68728019207618</v>
      </c>
      <c r="J2235" s="22">
        <v>175</v>
      </c>
      <c r="L2235" s="21" t="str">
        <f t="shared" si="174"/>
        <v>Muy satisfecho(a)</v>
      </c>
    </row>
    <row r="2236" spans="1:12" x14ac:dyDescent="0.25">
      <c r="A2236" s="25" t="str">
        <f t="shared" si="173"/>
        <v>sat1_2018D.F. NorteD.F. NorteSatisfecho(a)</v>
      </c>
      <c r="B2236" s="19" t="str">
        <f t="shared" si="170"/>
        <v>sat1_2018</v>
      </c>
      <c r="C2236" s="19" t="str">
        <f t="shared" si="171"/>
        <v>D.F. Norte</v>
      </c>
      <c r="D2236" s="19" t="str">
        <f t="shared" si="172"/>
        <v>D.F. Norte</v>
      </c>
      <c r="H2236" s="22" t="s">
        <v>449</v>
      </c>
      <c r="I2236" s="199">
        <v>70.692729878568699</v>
      </c>
      <c r="J2236" s="22">
        <v>610</v>
      </c>
      <c r="L2236" s="21" t="str">
        <f t="shared" si="174"/>
        <v>Satisfecho(a)</v>
      </c>
    </row>
    <row r="2237" spans="1:12" x14ac:dyDescent="0.25">
      <c r="A2237" s="25" t="str">
        <f t="shared" si="173"/>
        <v>sat1_2018D.F. NorteD.F. NorteNi satisfecho(a) ni insatisfecho(a)</v>
      </c>
      <c r="B2237" s="19" t="str">
        <f t="shared" si="170"/>
        <v>sat1_2018</v>
      </c>
      <c r="C2237" s="19" t="str">
        <f t="shared" si="171"/>
        <v>D.F. Norte</v>
      </c>
      <c r="D2237" s="19" t="str">
        <f t="shared" si="172"/>
        <v>D.F. Norte</v>
      </c>
      <c r="H2237" s="22" t="s">
        <v>450</v>
      </c>
      <c r="I2237" s="199">
        <v>2.2775077740541354</v>
      </c>
      <c r="J2237" s="22">
        <v>21</v>
      </c>
      <c r="L2237" s="21" t="str">
        <f t="shared" si="174"/>
        <v>Ni satisfecho(a) ni insatisfecho(a)</v>
      </c>
    </row>
    <row r="2238" spans="1:12" x14ac:dyDescent="0.25">
      <c r="A2238" s="25" t="str">
        <f t="shared" si="173"/>
        <v>sat1_2018D.F. NorteD.F. NorteInsatisfecho(a)</v>
      </c>
      <c r="B2238" s="19" t="str">
        <f t="shared" si="170"/>
        <v>sat1_2018</v>
      </c>
      <c r="C2238" s="19" t="str">
        <f t="shared" si="171"/>
        <v>D.F. Norte</v>
      </c>
      <c r="D2238" s="19" t="str">
        <f t="shared" si="172"/>
        <v>D.F. Norte</v>
      </c>
      <c r="H2238" s="22" t="s">
        <v>451</v>
      </c>
      <c r="I2238" s="199">
        <v>5.5933486282873606</v>
      </c>
      <c r="J2238" s="22">
        <v>56</v>
      </c>
      <c r="L2238" s="21" t="str">
        <f t="shared" si="174"/>
        <v>Insatisfecho(a)</v>
      </c>
    </row>
    <row r="2239" spans="1:12" x14ac:dyDescent="0.25">
      <c r="A2239" s="25" t="str">
        <f t="shared" si="173"/>
        <v>sat1_2018D.F. NorteD.F. NorteMuy insatisfecho(a)</v>
      </c>
      <c r="B2239" s="19" t="str">
        <f t="shared" si="170"/>
        <v>sat1_2018</v>
      </c>
      <c r="C2239" s="19" t="str">
        <f t="shared" si="171"/>
        <v>D.F. Norte</v>
      </c>
      <c r="D2239" s="19" t="str">
        <f t="shared" si="172"/>
        <v>D.F. Norte</v>
      </c>
      <c r="H2239" s="22" t="s">
        <v>452</v>
      </c>
      <c r="I2239" s="199">
        <v>1.5776152844039131</v>
      </c>
      <c r="J2239" s="22">
        <v>11</v>
      </c>
      <c r="L2239" s="21" t="str">
        <f t="shared" si="174"/>
        <v>Muy insatisfecho(a)</v>
      </c>
    </row>
    <row r="2240" spans="1:12" x14ac:dyDescent="0.25">
      <c r="A2240" s="25" t="str">
        <f t="shared" si="173"/>
        <v>sat1_2018D.F. NorteD.F. NorteNS/NR</v>
      </c>
      <c r="B2240" s="19" t="str">
        <f t="shared" si="170"/>
        <v>sat1_2018</v>
      </c>
      <c r="C2240" s="19" t="str">
        <f t="shared" si="171"/>
        <v>D.F. Norte</v>
      </c>
      <c r="D2240" s="19" t="str">
        <f t="shared" si="172"/>
        <v>D.F. Norte</v>
      </c>
      <c r="H2240" s="22" t="s">
        <v>63</v>
      </c>
      <c r="I2240" s="199">
        <v>0.17151824260985976</v>
      </c>
      <c r="J2240" s="22">
        <v>2</v>
      </c>
      <c r="L2240" s="21" t="str">
        <f t="shared" si="174"/>
        <v>NS/NR</v>
      </c>
    </row>
    <row r="2241" spans="1:12" x14ac:dyDescent="0.25">
      <c r="A2241" s="25" t="str">
        <f t="shared" si="173"/>
        <v>sat1_2018D.F. NorteD.F. NorteTotal</v>
      </c>
      <c r="B2241" s="19" t="str">
        <f t="shared" si="170"/>
        <v>sat1_2018</v>
      </c>
      <c r="C2241" s="19" t="str">
        <f t="shared" si="171"/>
        <v>D.F. Norte</v>
      </c>
      <c r="D2241" s="19" t="str">
        <f t="shared" si="172"/>
        <v>D.F. Norte</v>
      </c>
      <c r="H2241" s="22" t="s">
        <v>41</v>
      </c>
      <c r="I2241" s="199">
        <v>100</v>
      </c>
      <c r="J2241" s="22">
        <v>875</v>
      </c>
      <c r="L2241" s="21" t="str">
        <f t="shared" si="174"/>
        <v/>
      </c>
    </row>
    <row r="2242" spans="1:12" x14ac:dyDescent="0.25">
      <c r="A2242" s="25" t="str">
        <f t="shared" si="173"/>
        <v>sat1_2018D.F. SurD.F. SurMuy satisfecho(a)</v>
      </c>
      <c r="B2242" s="19" t="str">
        <f t="shared" si="170"/>
        <v>sat1_2018</v>
      </c>
      <c r="C2242" s="19" t="str">
        <f t="shared" si="171"/>
        <v>D.F. Sur</v>
      </c>
      <c r="D2242" s="19" t="str">
        <f t="shared" si="172"/>
        <v>D.F. Sur</v>
      </c>
      <c r="F2242" s="197" t="s">
        <v>301</v>
      </c>
      <c r="G2242" s="198" t="s">
        <v>45</v>
      </c>
      <c r="H2242" s="22" t="s">
        <v>448</v>
      </c>
      <c r="I2242" s="199">
        <v>21.651305344718438</v>
      </c>
      <c r="J2242" s="22">
        <v>198</v>
      </c>
      <c r="L2242" s="21" t="str">
        <f t="shared" si="174"/>
        <v>Muy satisfecho(a)</v>
      </c>
    </row>
    <row r="2243" spans="1:12" x14ac:dyDescent="0.25">
      <c r="A2243" s="25" t="str">
        <f t="shared" si="173"/>
        <v>sat1_2018D.F. SurD.F. SurSatisfecho(a)</v>
      </c>
      <c r="B2243" s="19" t="str">
        <f t="shared" si="170"/>
        <v>sat1_2018</v>
      </c>
      <c r="C2243" s="19" t="str">
        <f t="shared" si="171"/>
        <v>D.F. Sur</v>
      </c>
      <c r="D2243" s="19" t="str">
        <f t="shared" si="172"/>
        <v>D.F. Sur</v>
      </c>
      <c r="H2243" s="22" t="s">
        <v>449</v>
      </c>
      <c r="I2243" s="199">
        <v>59.818239857957977</v>
      </c>
      <c r="J2243" s="22">
        <v>611</v>
      </c>
      <c r="L2243" s="21" t="str">
        <f t="shared" si="174"/>
        <v>Satisfecho(a)</v>
      </c>
    </row>
    <row r="2244" spans="1:12" x14ac:dyDescent="0.25">
      <c r="A2244" s="25" t="str">
        <f t="shared" si="173"/>
        <v>sat1_2018D.F. SurD.F. SurNi satisfecho(a) ni insatisfecho(a)</v>
      </c>
      <c r="B2244" s="19" t="str">
        <f t="shared" ref="B2244:B2307" si="175">+IF(AND(G2244&lt;&gt;"",I2245="Estimate"),TRIM(MID(G2244,1,FIND(" ",G2244,1))),IF(AND(F2244&lt;&gt;"",I2245="Estimate"),TRIM(MID(F2244,1,FIND(" ",F2244,1))),IF(AND(E2244&lt;&gt;"",I2245="Estimate"),TRIM(MID(E2244,1,FIND(" ",E2244,1))),B2243)))</f>
        <v>sat1_2018</v>
      </c>
      <c r="C2244" s="19" t="str">
        <f t="shared" si="171"/>
        <v>D.F. Sur</v>
      </c>
      <c r="D2244" s="19" t="str">
        <f t="shared" si="172"/>
        <v>D.F. Sur</v>
      </c>
      <c r="H2244" s="22" t="s">
        <v>450</v>
      </c>
      <c r="I2244" s="199">
        <v>5.3498919236531179</v>
      </c>
      <c r="J2244" s="22">
        <v>58</v>
      </c>
      <c r="L2244" s="21" t="str">
        <f t="shared" si="174"/>
        <v>Ni satisfecho(a) ni insatisfecho(a)</v>
      </c>
    </row>
    <row r="2245" spans="1:12" x14ac:dyDescent="0.25">
      <c r="A2245" s="25" t="str">
        <f t="shared" si="173"/>
        <v>sat1_2018D.F. SurD.F. SurInsatisfecho(a)</v>
      </c>
      <c r="B2245" s="19" t="str">
        <f t="shared" si="175"/>
        <v>sat1_2018</v>
      </c>
      <c r="C2245" s="19" t="str">
        <f t="shared" ref="C2245:C2308" si="176">+IF(AND(E2245&lt;&gt;"",G2245="% of Total"),TRIM(MID(E2245,FIND(" ",E2245,1),LEN(E2245))),IF(AND(D2245&lt;&gt;"Primer nivel",D2245&lt;&gt;"Segundo nivel"),D2245,C2244))</f>
        <v>D.F. Sur</v>
      </c>
      <c r="D2245" s="19" t="str">
        <f t="shared" ref="D2245:D2308" si="177">+IF(AND(G2245&lt;&gt;"",I2246="Estimate"),"Nacional",IF(AND(F2245&lt;&gt;"",G2245="% of Total"),TRIM(MID(F2245,FIND(" ",F2245,1),LEN(F2245))),D2244))</f>
        <v>D.F. Sur</v>
      </c>
      <c r="H2245" s="22" t="s">
        <v>451</v>
      </c>
      <c r="I2245" s="199">
        <v>10.196614349075217</v>
      </c>
      <c r="J2245" s="22">
        <v>97</v>
      </c>
      <c r="L2245" s="21" t="str">
        <f t="shared" si="174"/>
        <v>Insatisfecho(a)</v>
      </c>
    </row>
    <row r="2246" spans="1:12" x14ac:dyDescent="0.25">
      <c r="A2246" s="25" t="str">
        <f t="shared" ref="A2246:A2309" si="178">IFERROR(CONCATENATE(B2246,C2246,D2246,IF(H2246&lt;&gt;"Total",MID(H2246,FIND(" ",H2246)+2,LEN(H2246)),"Total")),"")</f>
        <v>sat1_2018D.F. SurD.F. SurMuy insatisfecho(a)</v>
      </c>
      <c r="B2246" s="19" t="str">
        <f t="shared" si="175"/>
        <v>sat1_2018</v>
      </c>
      <c r="C2246" s="19" t="str">
        <f t="shared" si="176"/>
        <v>D.F. Sur</v>
      </c>
      <c r="D2246" s="19" t="str">
        <f t="shared" si="177"/>
        <v>D.F. Sur</v>
      </c>
      <c r="H2246" s="22" t="s">
        <v>452</v>
      </c>
      <c r="I2246" s="199">
        <v>2.9839485245956747</v>
      </c>
      <c r="J2246" s="22">
        <v>25</v>
      </c>
      <c r="L2246" s="21" t="str">
        <f t="shared" si="174"/>
        <v>Muy insatisfecho(a)</v>
      </c>
    </row>
    <row r="2247" spans="1:12" x14ac:dyDescent="0.25">
      <c r="A2247" s="25" t="str">
        <f t="shared" si="178"/>
        <v>sat1_2018D.F. SurD.F. SurTotal</v>
      </c>
      <c r="B2247" s="19" t="str">
        <f t="shared" si="175"/>
        <v>sat1_2018</v>
      </c>
      <c r="C2247" s="19" t="str">
        <f t="shared" si="176"/>
        <v>D.F. Sur</v>
      </c>
      <c r="D2247" s="19" t="str">
        <f t="shared" si="177"/>
        <v>D.F. Sur</v>
      </c>
      <c r="H2247" s="22" t="s">
        <v>41</v>
      </c>
      <c r="I2247" s="199">
        <v>100</v>
      </c>
      <c r="J2247" s="22">
        <v>989</v>
      </c>
      <c r="L2247" s="21" t="str">
        <f t="shared" ref="L2247:L2310" si="179">IF(H2247&lt;&gt;"",IFERROR(MID(H2247,FIND(" ",H2247)+2,LEN(H2247)),""),"")</f>
        <v/>
      </c>
    </row>
    <row r="2248" spans="1:12" x14ac:dyDescent="0.25">
      <c r="A2248" s="25" t="str">
        <f t="shared" si="178"/>
        <v>sat1_2018DurangoDurangoMuy satisfecho(a)</v>
      </c>
      <c r="B2248" s="19" t="str">
        <f t="shared" si="175"/>
        <v>sat1_2018</v>
      </c>
      <c r="C2248" s="19" t="str">
        <f t="shared" si="176"/>
        <v>Durango</v>
      </c>
      <c r="D2248" s="19" t="str">
        <f t="shared" si="177"/>
        <v>Durango</v>
      </c>
      <c r="F2248" s="197" t="s">
        <v>302</v>
      </c>
      <c r="G2248" s="198" t="s">
        <v>45</v>
      </c>
      <c r="H2248" s="22" t="s">
        <v>448</v>
      </c>
      <c r="I2248" s="199">
        <v>16.081178337971803</v>
      </c>
      <c r="J2248" s="22">
        <v>125</v>
      </c>
      <c r="L2248" s="21" t="str">
        <f t="shared" si="179"/>
        <v>Muy satisfecho(a)</v>
      </c>
    </row>
    <row r="2249" spans="1:12" x14ac:dyDescent="0.25">
      <c r="A2249" s="25" t="str">
        <f t="shared" si="178"/>
        <v>sat1_2018DurangoDurangoSatisfecho(a)</v>
      </c>
      <c r="B2249" s="19" t="str">
        <f t="shared" si="175"/>
        <v>sat1_2018</v>
      </c>
      <c r="C2249" s="19" t="str">
        <f t="shared" si="176"/>
        <v>Durango</v>
      </c>
      <c r="D2249" s="19" t="str">
        <f t="shared" si="177"/>
        <v>Durango</v>
      </c>
      <c r="H2249" s="22" t="s">
        <v>449</v>
      </c>
      <c r="I2249" s="199">
        <v>74.219924328185058</v>
      </c>
      <c r="J2249" s="22">
        <v>564</v>
      </c>
      <c r="L2249" s="21" t="str">
        <f t="shared" si="179"/>
        <v>Satisfecho(a)</v>
      </c>
    </row>
    <row r="2250" spans="1:12" x14ac:dyDescent="0.25">
      <c r="A2250" s="25" t="str">
        <f t="shared" si="178"/>
        <v>sat1_2018DurangoDurangoNi satisfecho(a) ni insatisfecho(a)</v>
      </c>
      <c r="B2250" s="19" t="str">
        <f t="shared" si="175"/>
        <v>sat1_2018</v>
      </c>
      <c r="C2250" s="19" t="str">
        <f t="shared" si="176"/>
        <v>Durango</v>
      </c>
      <c r="D2250" s="19" t="str">
        <f t="shared" si="177"/>
        <v>Durango</v>
      </c>
      <c r="H2250" s="22" t="s">
        <v>450</v>
      </c>
      <c r="I2250" s="199">
        <v>3.6533880938381604</v>
      </c>
      <c r="J2250" s="22">
        <v>28</v>
      </c>
      <c r="L2250" s="21" t="str">
        <f t="shared" si="179"/>
        <v>Ni satisfecho(a) ni insatisfecho(a)</v>
      </c>
    </row>
    <row r="2251" spans="1:12" x14ac:dyDescent="0.25">
      <c r="A2251" s="25" t="str">
        <f t="shared" si="178"/>
        <v>sat1_2018DurangoDurangoInsatisfecho(a)</v>
      </c>
      <c r="B2251" s="19" t="str">
        <f t="shared" si="175"/>
        <v>sat1_2018</v>
      </c>
      <c r="C2251" s="19" t="str">
        <f t="shared" si="176"/>
        <v>Durango</v>
      </c>
      <c r="D2251" s="19" t="str">
        <f t="shared" si="177"/>
        <v>Durango</v>
      </c>
      <c r="H2251" s="22" t="s">
        <v>451</v>
      </c>
      <c r="I2251" s="199">
        <v>4.5197655747669954</v>
      </c>
      <c r="J2251" s="22">
        <v>35</v>
      </c>
      <c r="L2251" s="21" t="str">
        <f t="shared" si="179"/>
        <v>Insatisfecho(a)</v>
      </c>
    </row>
    <row r="2252" spans="1:12" x14ac:dyDescent="0.25">
      <c r="A2252" s="25" t="str">
        <f t="shared" si="178"/>
        <v>sat1_2018DurangoDurangoMuy insatisfecho(a)</v>
      </c>
      <c r="B2252" s="19" t="str">
        <f t="shared" si="175"/>
        <v>sat1_2018</v>
      </c>
      <c r="C2252" s="19" t="str">
        <f t="shared" si="176"/>
        <v>Durango</v>
      </c>
      <c r="D2252" s="19" t="str">
        <f t="shared" si="177"/>
        <v>Durango</v>
      </c>
      <c r="H2252" s="22" t="s">
        <v>452</v>
      </c>
      <c r="I2252" s="199">
        <v>1.5257436652378136</v>
      </c>
      <c r="J2252" s="22">
        <v>12</v>
      </c>
      <c r="L2252" s="21" t="str">
        <f t="shared" si="179"/>
        <v>Muy insatisfecho(a)</v>
      </c>
    </row>
    <row r="2253" spans="1:12" x14ac:dyDescent="0.25">
      <c r="A2253" s="25" t="str">
        <f t="shared" si="178"/>
        <v>sat1_2018DurangoDurangoTotal</v>
      </c>
      <c r="B2253" s="19" t="str">
        <f t="shared" si="175"/>
        <v>sat1_2018</v>
      </c>
      <c r="C2253" s="19" t="str">
        <f t="shared" si="176"/>
        <v>Durango</v>
      </c>
      <c r="D2253" s="19" t="str">
        <f t="shared" si="177"/>
        <v>Durango</v>
      </c>
      <c r="H2253" s="22" t="s">
        <v>41</v>
      </c>
      <c r="I2253" s="199">
        <v>100</v>
      </c>
      <c r="J2253" s="22">
        <v>764</v>
      </c>
      <c r="L2253" s="21" t="str">
        <f t="shared" si="179"/>
        <v/>
      </c>
    </row>
    <row r="2254" spans="1:12" x14ac:dyDescent="0.25">
      <c r="A2254" s="25" t="str">
        <f t="shared" si="178"/>
        <v>sat1_2018México OrienteMéxico OrienteMuy satisfecho(a)</v>
      </c>
      <c r="B2254" s="19" t="str">
        <f t="shared" si="175"/>
        <v>sat1_2018</v>
      </c>
      <c r="C2254" s="19" t="str">
        <f t="shared" si="176"/>
        <v>México Oriente</v>
      </c>
      <c r="D2254" s="19" t="str">
        <f t="shared" si="177"/>
        <v>México Oriente</v>
      </c>
      <c r="F2254" s="197" t="s">
        <v>303</v>
      </c>
      <c r="G2254" s="198" t="s">
        <v>45</v>
      </c>
      <c r="H2254" s="22" t="s">
        <v>448</v>
      </c>
      <c r="I2254" s="199">
        <v>13.391097699932958</v>
      </c>
      <c r="J2254" s="22">
        <v>154</v>
      </c>
      <c r="L2254" s="21" t="str">
        <f t="shared" si="179"/>
        <v>Muy satisfecho(a)</v>
      </c>
    </row>
    <row r="2255" spans="1:12" x14ac:dyDescent="0.25">
      <c r="A2255" s="25" t="str">
        <f t="shared" si="178"/>
        <v>sat1_2018México OrienteMéxico OrienteSatisfecho(a)</v>
      </c>
      <c r="B2255" s="19" t="str">
        <f t="shared" si="175"/>
        <v>sat1_2018</v>
      </c>
      <c r="C2255" s="19" t="str">
        <f t="shared" si="176"/>
        <v>México Oriente</v>
      </c>
      <c r="D2255" s="19" t="str">
        <f t="shared" si="177"/>
        <v>México Oriente</v>
      </c>
      <c r="H2255" s="22" t="s">
        <v>449</v>
      </c>
      <c r="I2255" s="199">
        <v>65.164221485149838</v>
      </c>
      <c r="J2255" s="22">
        <v>794</v>
      </c>
      <c r="L2255" s="21" t="str">
        <f t="shared" si="179"/>
        <v>Satisfecho(a)</v>
      </c>
    </row>
    <row r="2256" spans="1:12" x14ac:dyDescent="0.25">
      <c r="A2256" s="25" t="str">
        <f t="shared" si="178"/>
        <v>sat1_2018México OrienteMéxico OrienteNi satisfecho(a) ni insatisfecho(a)</v>
      </c>
      <c r="B2256" s="19" t="str">
        <f t="shared" si="175"/>
        <v>sat1_2018</v>
      </c>
      <c r="C2256" s="19" t="str">
        <f t="shared" si="176"/>
        <v>México Oriente</v>
      </c>
      <c r="D2256" s="19" t="str">
        <f t="shared" si="177"/>
        <v>México Oriente</v>
      </c>
      <c r="H2256" s="22" t="s">
        <v>450</v>
      </c>
      <c r="I2256" s="199">
        <v>5.792441556628666</v>
      </c>
      <c r="J2256" s="22">
        <v>73</v>
      </c>
      <c r="L2256" s="21" t="str">
        <f t="shared" si="179"/>
        <v>Ni satisfecho(a) ni insatisfecho(a)</v>
      </c>
    </row>
    <row r="2257" spans="1:15" x14ac:dyDescent="0.25">
      <c r="A2257" s="25" t="str">
        <f t="shared" si="178"/>
        <v>sat1_2018México OrienteMéxico OrienteInsatisfecho(a)</v>
      </c>
      <c r="B2257" s="19" t="str">
        <f t="shared" si="175"/>
        <v>sat1_2018</v>
      </c>
      <c r="C2257" s="19" t="str">
        <f t="shared" si="176"/>
        <v>México Oriente</v>
      </c>
      <c r="D2257" s="19" t="str">
        <f t="shared" si="177"/>
        <v>México Oriente</v>
      </c>
      <c r="H2257" s="22" t="s">
        <v>451</v>
      </c>
      <c r="I2257" s="199">
        <v>12.390674517532753</v>
      </c>
      <c r="J2257" s="22">
        <v>156</v>
      </c>
      <c r="L2257" s="21" t="str">
        <f t="shared" si="179"/>
        <v>Insatisfecho(a)</v>
      </c>
    </row>
    <row r="2258" spans="1:15" x14ac:dyDescent="0.25">
      <c r="A2258" s="25" t="str">
        <f t="shared" si="178"/>
        <v>sat1_2018México OrienteMéxico OrienteMuy insatisfecho(a)</v>
      </c>
      <c r="B2258" s="19" t="str">
        <f t="shared" si="175"/>
        <v>sat1_2018</v>
      </c>
      <c r="C2258" s="19" t="str">
        <f t="shared" si="176"/>
        <v>México Oriente</v>
      </c>
      <c r="D2258" s="19" t="str">
        <f t="shared" si="177"/>
        <v>México Oriente</v>
      </c>
      <c r="H2258" s="22" t="s">
        <v>452</v>
      </c>
      <c r="I2258" s="199">
        <v>3.2615647407559325</v>
      </c>
      <c r="J2258" s="22">
        <v>42</v>
      </c>
      <c r="L2258" s="21" t="str">
        <f t="shared" si="179"/>
        <v>Muy insatisfecho(a)</v>
      </c>
    </row>
    <row r="2259" spans="1:15" x14ac:dyDescent="0.25">
      <c r="A2259" s="25" t="str">
        <f t="shared" si="178"/>
        <v>sat1_2018México OrienteMéxico OrienteTotal</v>
      </c>
      <c r="B2259" s="19" t="str">
        <f t="shared" si="175"/>
        <v>sat1_2018</v>
      </c>
      <c r="C2259" s="19" t="str">
        <f t="shared" si="176"/>
        <v>México Oriente</v>
      </c>
      <c r="D2259" s="19" t="str">
        <f t="shared" si="177"/>
        <v>México Oriente</v>
      </c>
      <c r="H2259" s="22" t="s">
        <v>41</v>
      </c>
      <c r="I2259" s="199">
        <v>100</v>
      </c>
      <c r="J2259" s="22">
        <v>1219</v>
      </c>
      <c r="L2259" s="21" t="str">
        <f t="shared" si="179"/>
        <v/>
      </c>
    </row>
    <row r="2260" spans="1:15" x14ac:dyDescent="0.25">
      <c r="A2260" s="25" t="str">
        <f t="shared" si="178"/>
        <v>sat1_2018México PonienteMéxico PonienteMuy satisfecho(a)</v>
      </c>
      <c r="B2260" s="19" t="str">
        <f t="shared" si="175"/>
        <v>sat1_2018</v>
      </c>
      <c r="C2260" s="19" t="str">
        <f t="shared" si="176"/>
        <v>México Poniente</v>
      </c>
      <c r="D2260" s="19" t="str">
        <f t="shared" si="177"/>
        <v>México Poniente</v>
      </c>
      <c r="F2260" s="197" t="s">
        <v>304</v>
      </c>
      <c r="G2260" s="198" t="s">
        <v>45</v>
      </c>
      <c r="H2260" s="22" t="s">
        <v>448</v>
      </c>
      <c r="I2260" s="199">
        <v>14.280748709866092</v>
      </c>
      <c r="J2260" s="22">
        <v>141</v>
      </c>
      <c r="L2260" s="21" t="str">
        <f t="shared" si="179"/>
        <v>Muy satisfecho(a)</v>
      </c>
    </row>
    <row r="2261" spans="1:15" x14ac:dyDescent="0.25">
      <c r="A2261" s="25" t="str">
        <f t="shared" si="178"/>
        <v>sat1_2018México PonienteMéxico PonienteSatisfecho(a)</v>
      </c>
      <c r="B2261" s="19" t="str">
        <f t="shared" si="175"/>
        <v>sat1_2018</v>
      </c>
      <c r="C2261" s="19" t="str">
        <f t="shared" si="176"/>
        <v>México Poniente</v>
      </c>
      <c r="D2261" s="19" t="str">
        <f t="shared" si="177"/>
        <v>México Poniente</v>
      </c>
      <c r="H2261" s="22" t="s">
        <v>449</v>
      </c>
      <c r="I2261" s="199">
        <v>71.924670151820251</v>
      </c>
      <c r="J2261" s="22">
        <v>769</v>
      </c>
      <c r="L2261" s="21" t="str">
        <f t="shared" si="179"/>
        <v>Satisfecho(a)</v>
      </c>
      <c r="O2261" s="19" t="s">
        <v>201</v>
      </c>
    </row>
    <row r="2262" spans="1:15" x14ac:dyDescent="0.25">
      <c r="A2262" s="25" t="str">
        <f t="shared" si="178"/>
        <v>sat1_2018México PonienteMéxico PonienteNi satisfecho(a) ni insatisfecho(a)</v>
      </c>
      <c r="B2262" s="19" t="str">
        <f t="shared" si="175"/>
        <v>sat1_2018</v>
      </c>
      <c r="C2262" s="19" t="str">
        <f t="shared" si="176"/>
        <v>México Poniente</v>
      </c>
      <c r="D2262" s="19" t="str">
        <f t="shared" si="177"/>
        <v>México Poniente</v>
      </c>
      <c r="H2262" s="22" t="s">
        <v>450</v>
      </c>
      <c r="I2262" s="199">
        <v>4.4416099888665848</v>
      </c>
      <c r="J2262" s="22">
        <v>51</v>
      </c>
      <c r="L2262" s="21" t="str">
        <f t="shared" si="179"/>
        <v>Ni satisfecho(a) ni insatisfecho(a)</v>
      </c>
      <c r="O2262" s="19" t="s">
        <v>202</v>
      </c>
    </row>
    <row r="2263" spans="1:15" x14ac:dyDescent="0.25">
      <c r="A2263" s="25" t="str">
        <f t="shared" si="178"/>
        <v>sat1_2018México PonienteMéxico PonienteInsatisfecho(a)</v>
      </c>
      <c r="B2263" s="19" t="str">
        <f t="shared" si="175"/>
        <v>sat1_2018</v>
      </c>
      <c r="C2263" s="19" t="str">
        <f t="shared" si="176"/>
        <v>México Poniente</v>
      </c>
      <c r="D2263" s="19" t="str">
        <f t="shared" si="177"/>
        <v>México Poniente</v>
      </c>
      <c r="H2263" s="22" t="s">
        <v>451</v>
      </c>
      <c r="I2263" s="199">
        <v>7.7822539109554194</v>
      </c>
      <c r="J2263" s="22">
        <v>95</v>
      </c>
      <c r="L2263" s="21" t="str">
        <f t="shared" si="179"/>
        <v>Insatisfecho(a)</v>
      </c>
      <c r="O2263" s="19" t="s">
        <v>203</v>
      </c>
    </row>
    <row r="2264" spans="1:15" x14ac:dyDescent="0.25">
      <c r="A2264" s="25" t="str">
        <f t="shared" si="178"/>
        <v>sat1_2018México PonienteMéxico PonienteMuy insatisfecho(a)</v>
      </c>
      <c r="B2264" s="19" t="str">
        <f t="shared" si="175"/>
        <v>sat1_2018</v>
      </c>
      <c r="C2264" s="19" t="str">
        <f t="shared" si="176"/>
        <v>México Poniente</v>
      </c>
      <c r="D2264" s="19" t="str">
        <f t="shared" si="177"/>
        <v>México Poniente</v>
      </c>
      <c r="H2264" s="22" t="s">
        <v>452</v>
      </c>
      <c r="I2264" s="199">
        <v>1.5707172384914112</v>
      </c>
      <c r="J2264" s="22">
        <v>20</v>
      </c>
      <c r="L2264" s="21" t="str">
        <f t="shared" si="179"/>
        <v>Muy insatisfecho(a)</v>
      </c>
      <c r="O2264" s="19" t="s">
        <v>204</v>
      </c>
    </row>
    <row r="2265" spans="1:15" x14ac:dyDescent="0.25">
      <c r="A2265" s="25" t="str">
        <f t="shared" si="178"/>
        <v>sat1_2018México PonienteMéxico PonienteTotal</v>
      </c>
      <c r="B2265" s="19" t="str">
        <f t="shared" si="175"/>
        <v>sat1_2018</v>
      </c>
      <c r="C2265" s="19" t="str">
        <f t="shared" si="176"/>
        <v>México Poniente</v>
      </c>
      <c r="D2265" s="19" t="str">
        <f t="shared" si="177"/>
        <v>México Poniente</v>
      </c>
      <c r="H2265" s="22" t="s">
        <v>41</v>
      </c>
      <c r="I2265" s="199">
        <v>100</v>
      </c>
      <c r="J2265" s="22">
        <v>1076</v>
      </c>
      <c r="L2265" s="21" t="str">
        <f t="shared" si="179"/>
        <v/>
      </c>
      <c r="O2265" s="19" t="s">
        <v>205</v>
      </c>
    </row>
    <row r="2266" spans="1:15" x14ac:dyDescent="0.25">
      <c r="A2266" s="25" t="str">
        <f t="shared" si="178"/>
        <v>sat1_2018GuanajuatoGuanajuatoMuy satisfecho(a)</v>
      </c>
      <c r="B2266" s="19" t="str">
        <f t="shared" si="175"/>
        <v>sat1_2018</v>
      </c>
      <c r="C2266" s="19" t="str">
        <f t="shared" si="176"/>
        <v>Guanajuato</v>
      </c>
      <c r="D2266" s="19" t="str">
        <f t="shared" si="177"/>
        <v>Guanajuato</v>
      </c>
      <c r="F2266" s="197" t="s">
        <v>305</v>
      </c>
      <c r="G2266" s="198" t="s">
        <v>45</v>
      </c>
      <c r="H2266" s="22" t="s">
        <v>448</v>
      </c>
      <c r="I2266" s="199">
        <v>13.24779342443354</v>
      </c>
      <c r="J2266" s="22">
        <v>110</v>
      </c>
      <c r="L2266" s="21" t="str">
        <f t="shared" si="179"/>
        <v>Muy satisfecho(a)</v>
      </c>
    </row>
    <row r="2267" spans="1:15" x14ac:dyDescent="0.25">
      <c r="A2267" s="25" t="str">
        <f t="shared" si="178"/>
        <v>sat1_2018GuanajuatoGuanajuatoSatisfecho(a)</v>
      </c>
      <c r="B2267" s="19" t="str">
        <f t="shared" si="175"/>
        <v>sat1_2018</v>
      </c>
      <c r="C2267" s="19" t="str">
        <f t="shared" si="176"/>
        <v>Guanajuato</v>
      </c>
      <c r="D2267" s="19" t="str">
        <f t="shared" si="177"/>
        <v>Guanajuato</v>
      </c>
      <c r="H2267" s="22" t="s">
        <v>449</v>
      </c>
      <c r="I2267" s="199">
        <v>70.342648727574925</v>
      </c>
      <c r="J2267" s="22">
        <v>740</v>
      </c>
      <c r="L2267" s="21" t="str">
        <f t="shared" si="179"/>
        <v>Satisfecho(a)</v>
      </c>
    </row>
    <row r="2268" spans="1:15" x14ac:dyDescent="0.25">
      <c r="A2268" s="25" t="str">
        <f t="shared" si="178"/>
        <v>sat1_2018GuanajuatoGuanajuatoNi satisfecho(a) ni insatisfecho(a)</v>
      </c>
      <c r="B2268" s="19" t="str">
        <f t="shared" si="175"/>
        <v>sat1_2018</v>
      </c>
      <c r="C2268" s="19" t="str">
        <f t="shared" si="176"/>
        <v>Guanajuato</v>
      </c>
      <c r="D2268" s="19" t="str">
        <f t="shared" si="177"/>
        <v>Guanajuato</v>
      </c>
      <c r="H2268" s="22" t="s">
        <v>450</v>
      </c>
      <c r="I2268" s="199">
        <v>5.5749805877591827</v>
      </c>
      <c r="J2268" s="22">
        <v>59</v>
      </c>
      <c r="L2268" s="21" t="str">
        <f t="shared" si="179"/>
        <v>Ni satisfecho(a) ni insatisfecho(a)</v>
      </c>
    </row>
    <row r="2269" spans="1:15" x14ac:dyDescent="0.25">
      <c r="A2269" s="25" t="str">
        <f t="shared" si="178"/>
        <v>sat1_2018GuanajuatoGuanajuatoInsatisfecho(a)</v>
      </c>
      <c r="B2269" s="19" t="str">
        <f t="shared" si="175"/>
        <v>sat1_2018</v>
      </c>
      <c r="C2269" s="19" t="str">
        <f t="shared" si="176"/>
        <v>Guanajuato</v>
      </c>
      <c r="D2269" s="19" t="str">
        <f t="shared" si="177"/>
        <v>Guanajuato</v>
      </c>
      <c r="H2269" s="22" t="s">
        <v>451</v>
      </c>
      <c r="I2269" s="199">
        <v>9.3147983214048846</v>
      </c>
      <c r="J2269" s="22">
        <v>89</v>
      </c>
      <c r="L2269" s="21" t="str">
        <f t="shared" si="179"/>
        <v>Insatisfecho(a)</v>
      </c>
    </row>
    <row r="2270" spans="1:15" x14ac:dyDescent="0.25">
      <c r="A2270" s="25" t="str">
        <f t="shared" si="178"/>
        <v>sat1_2018GuanajuatoGuanajuatoMuy insatisfecho(a)</v>
      </c>
      <c r="B2270" s="19" t="str">
        <f t="shared" si="175"/>
        <v>sat1_2018</v>
      </c>
      <c r="C2270" s="19" t="str">
        <f t="shared" si="176"/>
        <v>Guanajuato</v>
      </c>
      <c r="D2270" s="19" t="str">
        <f t="shared" si="177"/>
        <v>Guanajuato</v>
      </c>
      <c r="H2270" s="22" t="s">
        <v>452</v>
      </c>
      <c r="I2270" s="199">
        <v>1.5197789388276535</v>
      </c>
      <c r="J2270" s="22">
        <v>12</v>
      </c>
      <c r="L2270" s="21" t="str">
        <f t="shared" si="179"/>
        <v>Muy insatisfecho(a)</v>
      </c>
    </row>
    <row r="2271" spans="1:15" x14ac:dyDescent="0.25">
      <c r="A2271" s="25" t="str">
        <f t="shared" si="178"/>
        <v>sat1_2018GuanajuatoGuanajuatoTotal</v>
      </c>
      <c r="B2271" s="19" t="str">
        <f t="shared" si="175"/>
        <v>sat1_2018</v>
      </c>
      <c r="C2271" s="19" t="str">
        <f t="shared" si="176"/>
        <v>Guanajuato</v>
      </c>
      <c r="D2271" s="19" t="str">
        <f t="shared" si="177"/>
        <v>Guanajuato</v>
      </c>
      <c r="H2271" s="22" t="s">
        <v>41</v>
      </c>
      <c r="I2271" s="199">
        <v>100</v>
      </c>
      <c r="J2271" s="22">
        <v>1010</v>
      </c>
      <c r="L2271" s="21" t="str">
        <f t="shared" si="179"/>
        <v/>
      </c>
    </row>
    <row r="2272" spans="1:15" x14ac:dyDescent="0.25">
      <c r="A2272" s="25" t="str">
        <f t="shared" si="178"/>
        <v>sat1_2018GuerreroGuerreroMuy satisfecho(a)</v>
      </c>
      <c r="B2272" s="19" t="str">
        <f t="shared" si="175"/>
        <v>sat1_2018</v>
      </c>
      <c r="C2272" s="19" t="str">
        <f t="shared" si="176"/>
        <v>Guerrero</v>
      </c>
      <c r="D2272" s="19" t="str">
        <f t="shared" si="177"/>
        <v>Guerrero</v>
      </c>
      <c r="F2272" s="197" t="s">
        <v>306</v>
      </c>
      <c r="G2272" s="198" t="s">
        <v>45</v>
      </c>
      <c r="H2272" s="22" t="s">
        <v>448</v>
      </c>
      <c r="I2272" s="199">
        <v>21.761433598345995</v>
      </c>
      <c r="J2272" s="22">
        <v>167</v>
      </c>
      <c r="L2272" s="21" t="str">
        <f t="shared" si="179"/>
        <v>Muy satisfecho(a)</v>
      </c>
    </row>
    <row r="2273" spans="1:12" x14ac:dyDescent="0.25">
      <c r="A2273" s="25" t="str">
        <f t="shared" si="178"/>
        <v>sat1_2018GuerreroGuerreroSatisfecho(a)</v>
      </c>
      <c r="B2273" s="19" t="str">
        <f t="shared" si="175"/>
        <v>sat1_2018</v>
      </c>
      <c r="C2273" s="19" t="str">
        <f t="shared" si="176"/>
        <v>Guerrero</v>
      </c>
      <c r="D2273" s="19" t="str">
        <f t="shared" si="177"/>
        <v>Guerrero</v>
      </c>
      <c r="H2273" s="22" t="s">
        <v>449</v>
      </c>
      <c r="I2273" s="199">
        <v>66.768524228180539</v>
      </c>
      <c r="J2273" s="22">
        <v>535</v>
      </c>
      <c r="L2273" s="21" t="str">
        <f t="shared" si="179"/>
        <v>Satisfecho(a)</v>
      </c>
    </row>
    <row r="2274" spans="1:12" x14ac:dyDescent="0.25">
      <c r="A2274" s="25" t="str">
        <f t="shared" si="178"/>
        <v>sat1_2018GuerreroGuerreroNi satisfecho(a) ni insatisfecho(a)</v>
      </c>
      <c r="B2274" s="19" t="str">
        <f t="shared" si="175"/>
        <v>sat1_2018</v>
      </c>
      <c r="C2274" s="19" t="str">
        <f t="shared" si="176"/>
        <v>Guerrero</v>
      </c>
      <c r="D2274" s="19" t="str">
        <f t="shared" si="177"/>
        <v>Guerrero</v>
      </c>
      <c r="H2274" s="22" t="s">
        <v>450</v>
      </c>
      <c r="I2274" s="199">
        <v>4.7875019527129714</v>
      </c>
      <c r="J2274" s="22">
        <v>38</v>
      </c>
      <c r="L2274" s="21" t="str">
        <f t="shared" si="179"/>
        <v>Ni satisfecho(a) ni insatisfecho(a)</v>
      </c>
    </row>
    <row r="2275" spans="1:12" x14ac:dyDescent="0.25">
      <c r="A2275" s="25" t="str">
        <f t="shared" si="178"/>
        <v>sat1_2018GuerreroGuerreroInsatisfecho(a)</v>
      </c>
      <c r="B2275" s="19" t="str">
        <f t="shared" si="175"/>
        <v>sat1_2018</v>
      </c>
      <c r="C2275" s="19" t="str">
        <f t="shared" si="176"/>
        <v>Guerrero</v>
      </c>
      <c r="D2275" s="19" t="str">
        <f t="shared" si="177"/>
        <v>Guerrero</v>
      </c>
      <c r="H2275" s="22" t="s">
        <v>451</v>
      </c>
      <c r="I2275" s="199">
        <v>5.2017292110380868</v>
      </c>
      <c r="J2275" s="22">
        <v>44</v>
      </c>
      <c r="L2275" s="21" t="str">
        <f t="shared" si="179"/>
        <v>Insatisfecho(a)</v>
      </c>
    </row>
    <row r="2276" spans="1:12" x14ac:dyDescent="0.25">
      <c r="A2276" s="25" t="str">
        <f t="shared" si="178"/>
        <v>sat1_2018GuerreroGuerreroMuy insatisfecho(a)</v>
      </c>
      <c r="B2276" s="19" t="str">
        <f t="shared" si="175"/>
        <v>sat1_2018</v>
      </c>
      <c r="C2276" s="19" t="str">
        <f t="shared" si="176"/>
        <v>Guerrero</v>
      </c>
      <c r="D2276" s="19" t="str">
        <f t="shared" si="177"/>
        <v>Guerrero</v>
      </c>
      <c r="H2276" s="22" t="s">
        <v>452</v>
      </c>
      <c r="I2276" s="199">
        <v>1.3413488766346853</v>
      </c>
      <c r="J2276" s="22">
        <v>12</v>
      </c>
      <c r="L2276" s="21" t="str">
        <f t="shared" si="179"/>
        <v>Muy insatisfecho(a)</v>
      </c>
    </row>
    <row r="2277" spans="1:12" x14ac:dyDescent="0.25">
      <c r="A2277" s="25" t="str">
        <f t="shared" si="178"/>
        <v>sat1_2018GuerreroGuerreroNS/NR</v>
      </c>
      <c r="B2277" s="19" t="str">
        <f t="shared" si="175"/>
        <v>sat1_2018</v>
      </c>
      <c r="C2277" s="19" t="str">
        <f t="shared" si="176"/>
        <v>Guerrero</v>
      </c>
      <c r="D2277" s="19" t="str">
        <f t="shared" si="177"/>
        <v>Guerrero</v>
      </c>
      <c r="H2277" s="22" t="s">
        <v>63</v>
      </c>
      <c r="I2277" s="199">
        <v>0.13946213308771016</v>
      </c>
      <c r="J2277" s="22">
        <v>1</v>
      </c>
      <c r="L2277" s="21" t="str">
        <f t="shared" si="179"/>
        <v>NS/NR</v>
      </c>
    </row>
    <row r="2278" spans="1:12" x14ac:dyDescent="0.25">
      <c r="A2278" s="25" t="str">
        <f t="shared" si="178"/>
        <v>sat1_2018GuerreroGuerreroTotal</v>
      </c>
      <c r="B2278" s="19" t="str">
        <f t="shared" si="175"/>
        <v>sat1_2018</v>
      </c>
      <c r="C2278" s="19" t="str">
        <f t="shared" si="176"/>
        <v>Guerrero</v>
      </c>
      <c r="D2278" s="19" t="str">
        <f t="shared" si="177"/>
        <v>Guerrero</v>
      </c>
      <c r="H2278" s="22" t="s">
        <v>41</v>
      </c>
      <c r="I2278" s="199">
        <v>100</v>
      </c>
      <c r="J2278" s="22">
        <v>797</v>
      </c>
      <c r="L2278" s="21" t="str">
        <f t="shared" si="179"/>
        <v/>
      </c>
    </row>
    <row r="2279" spans="1:12" x14ac:dyDescent="0.25">
      <c r="A2279" s="25" t="str">
        <f t="shared" si="178"/>
        <v>sat1_2018HidalgoHidalgoMuy satisfecho(a)</v>
      </c>
      <c r="B2279" s="19" t="str">
        <f t="shared" si="175"/>
        <v>sat1_2018</v>
      </c>
      <c r="C2279" s="19" t="str">
        <f t="shared" si="176"/>
        <v>Hidalgo</v>
      </c>
      <c r="D2279" s="19" t="str">
        <f t="shared" si="177"/>
        <v>Hidalgo</v>
      </c>
      <c r="F2279" s="197" t="s">
        <v>307</v>
      </c>
      <c r="G2279" s="198" t="s">
        <v>45</v>
      </c>
      <c r="H2279" s="22" t="s">
        <v>448</v>
      </c>
      <c r="I2279" s="199">
        <v>17.796305333252246</v>
      </c>
      <c r="J2279" s="22">
        <v>139</v>
      </c>
      <c r="L2279" s="21" t="str">
        <f t="shared" si="179"/>
        <v>Muy satisfecho(a)</v>
      </c>
    </row>
    <row r="2280" spans="1:12" x14ac:dyDescent="0.25">
      <c r="A2280" s="25" t="str">
        <f t="shared" si="178"/>
        <v>sat1_2018HidalgoHidalgoSatisfecho(a)</v>
      </c>
      <c r="B2280" s="19" t="str">
        <f t="shared" si="175"/>
        <v>sat1_2018</v>
      </c>
      <c r="C2280" s="19" t="str">
        <f t="shared" si="176"/>
        <v>Hidalgo</v>
      </c>
      <c r="D2280" s="19" t="str">
        <f t="shared" si="177"/>
        <v>Hidalgo</v>
      </c>
      <c r="H2280" s="22" t="s">
        <v>449</v>
      </c>
      <c r="I2280" s="199">
        <v>64.579377084714693</v>
      </c>
      <c r="J2280" s="22">
        <v>535</v>
      </c>
      <c r="L2280" s="21" t="str">
        <f t="shared" si="179"/>
        <v>Satisfecho(a)</v>
      </c>
    </row>
    <row r="2281" spans="1:12" x14ac:dyDescent="0.25">
      <c r="A2281" s="25" t="str">
        <f t="shared" si="178"/>
        <v>sat1_2018HidalgoHidalgoNi satisfecho(a) ni insatisfecho(a)</v>
      </c>
      <c r="B2281" s="19" t="str">
        <f t="shared" si="175"/>
        <v>sat1_2018</v>
      </c>
      <c r="C2281" s="19" t="str">
        <f t="shared" si="176"/>
        <v>Hidalgo</v>
      </c>
      <c r="D2281" s="19" t="str">
        <f t="shared" si="177"/>
        <v>Hidalgo</v>
      </c>
      <c r="H2281" s="22" t="s">
        <v>450</v>
      </c>
      <c r="I2281" s="199">
        <v>4.594640673333112</v>
      </c>
      <c r="J2281" s="22">
        <v>39</v>
      </c>
      <c r="L2281" s="21" t="str">
        <f t="shared" si="179"/>
        <v>Ni satisfecho(a) ni insatisfecho(a)</v>
      </c>
    </row>
    <row r="2282" spans="1:12" x14ac:dyDescent="0.25">
      <c r="A2282" s="25" t="str">
        <f t="shared" si="178"/>
        <v>sat1_2018HidalgoHidalgoInsatisfecho(a)</v>
      </c>
      <c r="B2282" s="19" t="str">
        <f t="shared" si="175"/>
        <v>sat1_2018</v>
      </c>
      <c r="C2282" s="19" t="str">
        <f t="shared" si="176"/>
        <v>Hidalgo</v>
      </c>
      <c r="D2282" s="19" t="str">
        <f t="shared" si="177"/>
        <v>Hidalgo</v>
      </c>
      <c r="H2282" s="22" t="s">
        <v>451</v>
      </c>
      <c r="I2282" s="199">
        <v>10.31261007706977</v>
      </c>
      <c r="J2282" s="22">
        <v>109</v>
      </c>
      <c r="L2282" s="21" t="str">
        <f t="shared" si="179"/>
        <v>Insatisfecho(a)</v>
      </c>
    </row>
    <row r="2283" spans="1:12" x14ac:dyDescent="0.25">
      <c r="A2283" s="25" t="str">
        <f t="shared" si="178"/>
        <v>sat1_2018HidalgoHidalgoMuy insatisfecho(a)</v>
      </c>
      <c r="B2283" s="19" t="str">
        <f t="shared" si="175"/>
        <v>sat1_2018</v>
      </c>
      <c r="C2283" s="19" t="str">
        <f t="shared" si="176"/>
        <v>Hidalgo</v>
      </c>
      <c r="D2283" s="19" t="str">
        <f t="shared" si="177"/>
        <v>Hidalgo</v>
      </c>
      <c r="H2283" s="22" t="s">
        <v>452</v>
      </c>
      <c r="I2283" s="199">
        <v>2.3153015065917661</v>
      </c>
      <c r="J2283" s="22">
        <v>24</v>
      </c>
      <c r="L2283" s="21" t="str">
        <f t="shared" si="179"/>
        <v>Muy insatisfecho(a)</v>
      </c>
    </row>
    <row r="2284" spans="1:12" x14ac:dyDescent="0.25">
      <c r="A2284" s="25" t="str">
        <f t="shared" si="178"/>
        <v>sat1_2018HidalgoHidalgoNS/NR</v>
      </c>
      <c r="B2284" s="19" t="str">
        <f t="shared" si="175"/>
        <v>sat1_2018</v>
      </c>
      <c r="C2284" s="19" t="str">
        <f t="shared" si="176"/>
        <v>Hidalgo</v>
      </c>
      <c r="D2284" s="19" t="str">
        <f t="shared" si="177"/>
        <v>Hidalgo</v>
      </c>
      <c r="H2284" s="22" t="s">
        <v>63</v>
      </c>
      <c r="I2284" s="199">
        <v>0.40176532503873724</v>
      </c>
      <c r="J2284" s="22">
        <v>4</v>
      </c>
      <c r="L2284" s="21" t="str">
        <f t="shared" si="179"/>
        <v>NS/NR</v>
      </c>
    </row>
    <row r="2285" spans="1:12" x14ac:dyDescent="0.25">
      <c r="A2285" s="25" t="str">
        <f t="shared" si="178"/>
        <v>sat1_2018HidalgoHidalgoTotal</v>
      </c>
      <c r="B2285" s="19" t="str">
        <f t="shared" si="175"/>
        <v>sat1_2018</v>
      </c>
      <c r="C2285" s="19" t="str">
        <f t="shared" si="176"/>
        <v>Hidalgo</v>
      </c>
      <c r="D2285" s="19" t="str">
        <f t="shared" si="177"/>
        <v>Hidalgo</v>
      </c>
      <c r="H2285" s="22" t="s">
        <v>41</v>
      </c>
      <c r="I2285" s="199">
        <v>100</v>
      </c>
      <c r="J2285" s="22">
        <v>850</v>
      </c>
      <c r="L2285" s="21" t="str">
        <f t="shared" si="179"/>
        <v/>
      </c>
    </row>
    <row r="2286" spans="1:12" x14ac:dyDescent="0.25">
      <c r="A2286" s="25" t="str">
        <f t="shared" si="178"/>
        <v>sat1_2018JaliscoJaliscoMuy satisfecho(a)</v>
      </c>
      <c r="B2286" s="19" t="str">
        <f t="shared" si="175"/>
        <v>sat1_2018</v>
      </c>
      <c r="C2286" s="19" t="str">
        <f t="shared" si="176"/>
        <v>Jalisco</v>
      </c>
      <c r="D2286" s="19" t="str">
        <f t="shared" si="177"/>
        <v>Jalisco</v>
      </c>
      <c r="F2286" s="197" t="s">
        <v>308</v>
      </c>
      <c r="G2286" s="198" t="s">
        <v>45</v>
      </c>
      <c r="H2286" s="22" t="s">
        <v>448</v>
      </c>
      <c r="I2286" s="199">
        <v>26.245277487934359</v>
      </c>
      <c r="J2286" s="22">
        <v>458</v>
      </c>
      <c r="L2286" s="21" t="str">
        <f t="shared" si="179"/>
        <v>Muy satisfecho(a)</v>
      </c>
    </row>
    <row r="2287" spans="1:12" x14ac:dyDescent="0.25">
      <c r="A2287" s="25" t="str">
        <f t="shared" si="178"/>
        <v>sat1_2018JaliscoJaliscoSatisfecho(a)</v>
      </c>
      <c r="B2287" s="19" t="str">
        <f t="shared" si="175"/>
        <v>sat1_2018</v>
      </c>
      <c r="C2287" s="19" t="str">
        <f t="shared" si="176"/>
        <v>Jalisco</v>
      </c>
      <c r="D2287" s="19" t="str">
        <f t="shared" si="177"/>
        <v>Jalisco</v>
      </c>
      <c r="H2287" s="22" t="s">
        <v>449</v>
      </c>
      <c r="I2287" s="199">
        <v>54.397647043494771</v>
      </c>
      <c r="J2287" s="22">
        <v>970</v>
      </c>
      <c r="L2287" s="21" t="str">
        <f t="shared" si="179"/>
        <v>Satisfecho(a)</v>
      </c>
    </row>
    <row r="2288" spans="1:12" x14ac:dyDescent="0.25">
      <c r="A2288" s="25" t="str">
        <f t="shared" si="178"/>
        <v>sat1_2018JaliscoJaliscoNi satisfecho(a) ni insatisfecho(a)</v>
      </c>
      <c r="B2288" s="19" t="str">
        <f t="shared" si="175"/>
        <v>sat1_2018</v>
      </c>
      <c r="C2288" s="19" t="str">
        <f t="shared" si="176"/>
        <v>Jalisco</v>
      </c>
      <c r="D2288" s="19" t="str">
        <f t="shared" si="177"/>
        <v>Jalisco</v>
      </c>
      <c r="H2288" s="22" t="s">
        <v>450</v>
      </c>
      <c r="I2288" s="199">
        <v>6.4032977542905654</v>
      </c>
      <c r="J2288" s="22">
        <v>112</v>
      </c>
      <c r="L2288" s="21" t="str">
        <f t="shared" si="179"/>
        <v>Ni satisfecho(a) ni insatisfecho(a)</v>
      </c>
    </row>
    <row r="2289" spans="1:12" x14ac:dyDescent="0.25">
      <c r="A2289" s="25" t="str">
        <f t="shared" si="178"/>
        <v>sat1_2018JaliscoJaliscoInsatisfecho(a)</v>
      </c>
      <c r="B2289" s="19" t="str">
        <f t="shared" si="175"/>
        <v>sat1_2018</v>
      </c>
      <c r="C2289" s="19" t="str">
        <f t="shared" si="176"/>
        <v>Jalisco</v>
      </c>
      <c r="D2289" s="19" t="str">
        <f t="shared" si="177"/>
        <v>Jalisco</v>
      </c>
      <c r="H2289" s="22" t="s">
        <v>451</v>
      </c>
      <c r="I2289" s="199">
        <v>10.096609121901027</v>
      </c>
      <c r="J2289" s="22">
        <v>190</v>
      </c>
      <c r="L2289" s="21" t="str">
        <f t="shared" si="179"/>
        <v>Insatisfecho(a)</v>
      </c>
    </row>
    <row r="2290" spans="1:12" x14ac:dyDescent="0.25">
      <c r="A2290" s="25" t="str">
        <f t="shared" si="178"/>
        <v>sat1_2018JaliscoJaliscoMuy insatisfecho(a)</v>
      </c>
      <c r="B2290" s="19" t="str">
        <f t="shared" si="175"/>
        <v>sat1_2018</v>
      </c>
      <c r="C2290" s="19" t="str">
        <f t="shared" si="176"/>
        <v>Jalisco</v>
      </c>
      <c r="D2290" s="19" t="str">
        <f t="shared" si="177"/>
        <v>Jalisco</v>
      </c>
      <c r="H2290" s="22" t="s">
        <v>452</v>
      </c>
      <c r="I2290" s="199">
        <v>2.8571685923789478</v>
      </c>
      <c r="J2290" s="22">
        <v>57</v>
      </c>
      <c r="L2290" s="21" t="str">
        <f t="shared" si="179"/>
        <v>Muy insatisfecho(a)</v>
      </c>
    </row>
    <row r="2291" spans="1:12" x14ac:dyDescent="0.25">
      <c r="A2291" s="25" t="str">
        <f t="shared" si="178"/>
        <v>sat1_2018JaliscoJaliscoTotal</v>
      </c>
      <c r="B2291" s="19" t="str">
        <f t="shared" si="175"/>
        <v>sat1_2018</v>
      </c>
      <c r="C2291" s="19" t="str">
        <f t="shared" si="176"/>
        <v>Jalisco</v>
      </c>
      <c r="D2291" s="19" t="str">
        <f t="shared" si="177"/>
        <v>Jalisco</v>
      </c>
      <c r="H2291" s="22" t="s">
        <v>41</v>
      </c>
      <c r="I2291" s="199">
        <v>100</v>
      </c>
      <c r="J2291" s="22">
        <v>1787</v>
      </c>
      <c r="L2291" s="21" t="str">
        <f t="shared" si="179"/>
        <v/>
      </c>
    </row>
    <row r="2292" spans="1:12" x14ac:dyDescent="0.25">
      <c r="A2292" s="25" t="str">
        <f t="shared" si="178"/>
        <v>sat1_2018MichoacánMichoacánMuy satisfecho(a)</v>
      </c>
      <c r="B2292" s="19" t="str">
        <f t="shared" si="175"/>
        <v>sat1_2018</v>
      </c>
      <c r="C2292" s="19" t="str">
        <f t="shared" si="176"/>
        <v>Michoacán</v>
      </c>
      <c r="D2292" s="19" t="str">
        <f t="shared" si="177"/>
        <v>Michoacán</v>
      </c>
      <c r="F2292" s="197" t="s">
        <v>309</v>
      </c>
      <c r="G2292" s="198" t="s">
        <v>45</v>
      </c>
      <c r="H2292" s="22" t="s">
        <v>448</v>
      </c>
      <c r="I2292" s="199">
        <v>16.720374838471727</v>
      </c>
      <c r="J2292" s="22">
        <v>180</v>
      </c>
      <c r="L2292" s="21" t="str">
        <f t="shared" si="179"/>
        <v>Muy satisfecho(a)</v>
      </c>
    </row>
    <row r="2293" spans="1:12" x14ac:dyDescent="0.25">
      <c r="A2293" s="25" t="str">
        <f t="shared" si="178"/>
        <v>sat1_2018MichoacánMichoacánSatisfecho(a)</v>
      </c>
      <c r="B2293" s="19" t="str">
        <f t="shared" si="175"/>
        <v>sat1_2018</v>
      </c>
      <c r="C2293" s="19" t="str">
        <f t="shared" si="176"/>
        <v>Michoacán</v>
      </c>
      <c r="D2293" s="19" t="str">
        <f t="shared" si="177"/>
        <v>Michoacán</v>
      </c>
      <c r="H2293" s="22" t="s">
        <v>449</v>
      </c>
      <c r="I2293" s="199">
        <v>67.443149532168519</v>
      </c>
      <c r="J2293" s="22">
        <v>753</v>
      </c>
      <c r="L2293" s="21" t="str">
        <f t="shared" si="179"/>
        <v>Satisfecho(a)</v>
      </c>
    </row>
    <row r="2294" spans="1:12" x14ac:dyDescent="0.25">
      <c r="A2294" s="25" t="str">
        <f t="shared" si="178"/>
        <v>sat1_2018MichoacánMichoacánNi satisfecho(a) ni insatisfecho(a)</v>
      </c>
      <c r="B2294" s="19" t="str">
        <f t="shared" si="175"/>
        <v>sat1_2018</v>
      </c>
      <c r="C2294" s="19" t="str">
        <f t="shared" si="176"/>
        <v>Michoacán</v>
      </c>
      <c r="D2294" s="19" t="str">
        <f t="shared" si="177"/>
        <v>Michoacán</v>
      </c>
      <c r="H2294" s="22" t="s">
        <v>450</v>
      </c>
      <c r="I2294" s="199">
        <v>7.3979348503093654</v>
      </c>
      <c r="J2294" s="22">
        <v>81</v>
      </c>
      <c r="L2294" s="21" t="str">
        <f t="shared" si="179"/>
        <v>Ni satisfecho(a) ni insatisfecho(a)</v>
      </c>
    </row>
    <row r="2295" spans="1:12" x14ac:dyDescent="0.25">
      <c r="A2295" s="25" t="str">
        <f t="shared" si="178"/>
        <v>sat1_2018MichoacánMichoacánInsatisfecho(a)</v>
      </c>
      <c r="B2295" s="19" t="str">
        <f t="shared" si="175"/>
        <v>sat1_2018</v>
      </c>
      <c r="C2295" s="19" t="str">
        <f t="shared" si="176"/>
        <v>Michoacán</v>
      </c>
      <c r="D2295" s="19" t="str">
        <f t="shared" si="177"/>
        <v>Michoacán</v>
      </c>
      <c r="H2295" s="22" t="s">
        <v>451</v>
      </c>
      <c r="I2295" s="199">
        <v>7.7049590569127506</v>
      </c>
      <c r="J2295" s="22">
        <v>87</v>
      </c>
      <c r="L2295" s="21" t="str">
        <f t="shared" si="179"/>
        <v>Insatisfecho(a)</v>
      </c>
    </row>
    <row r="2296" spans="1:12" x14ac:dyDescent="0.25">
      <c r="A2296" s="25" t="str">
        <f t="shared" si="178"/>
        <v>sat1_2018MichoacánMichoacánMuy insatisfecho(a)</v>
      </c>
      <c r="B2296" s="19" t="str">
        <f t="shared" si="175"/>
        <v>sat1_2018</v>
      </c>
      <c r="C2296" s="19" t="str">
        <f t="shared" si="176"/>
        <v>Michoacán</v>
      </c>
      <c r="D2296" s="19" t="str">
        <f t="shared" si="177"/>
        <v>Michoacán</v>
      </c>
      <c r="H2296" s="22" t="s">
        <v>452</v>
      </c>
      <c r="I2296" s="199">
        <v>0.58851080995214133</v>
      </c>
      <c r="J2296" s="22">
        <v>9</v>
      </c>
      <c r="L2296" s="21" t="str">
        <f t="shared" si="179"/>
        <v>Muy insatisfecho(a)</v>
      </c>
    </row>
    <row r="2297" spans="1:12" x14ac:dyDescent="0.25">
      <c r="A2297" s="25" t="str">
        <f t="shared" si="178"/>
        <v>sat1_2018MichoacánMichoacánNS/NR</v>
      </c>
      <c r="B2297" s="19" t="str">
        <f t="shared" si="175"/>
        <v>sat1_2018</v>
      </c>
      <c r="C2297" s="19" t="str">
        <f t="shared" si="176"/>
        <v>Michoacán</v>
      </c>
      <c r="D2297" s="19" t="str">
        <f t="shared" si="177"/>
        <v>Michoacán</v>
      </c>
      <c r="H2297" s="22" t="s">
        <v>63</v>
      </c>
      <c r="I2297" s="199">
        <v>0.14507091218565107</v>
      </c>
      <c r="J2297" s="22">
        <v>2</v>
      </c>
      <c r="L2297" s="21" t="str">
        <f t="shared" si="179"/>
        <v>NS/NR</v>
      </c>
    </row>
    <row r="2298" spans="1:12" x14ac:dyDescent="0.25">
      <c r="A2298" s="25" t="str">
        <f t="shared" si="178"/>
        <v>sat1_2018MichoacánMichoacánTotal</v>
      </c>
      <c r="B2298" s="19" t="str">
        <f t="shared" si="175"/>
        <v>sat1_2018</v>
      </c>
      <c r="C2298" s="19" t="str">
        <f t="shared" si="176"/>
        <v>Michoacán</v>
      </c>
      <c r="D2298" s="19" t="str">
        <f t="shared" si="177"/>
        <v>Michoacán</v>
      </c>
      <c r="H2298" s="22" t="s">
        <v>41</v>
      </c>
      <c r="I2298" s="199">
        <v>100</v>
      </c>
      <c r="J2298" s="22">
        <v>1112</v>
      </c>
      <c r="L2298" s="21" t="str">
        <f t="shared" si="179"/>
        <v/>
      </c>
    </row>
    <row r="2299" spans="1:12" x14ac:dyDescent="0.25">
      <c r="A2299" s="25" t="str">
        <f t="shared" si="178"/>
        <v>sat1_2018MorelosMorelosMuy satisfecho(a)</v>
      </c>
      <c r="B2299" s="19" t="str">
        <f t="shared" si="175"/>
        <v>sat1_2018</v>
      </c>
      <c r="C2299" s="19" t="str">
        <f t="shared" si="176"/>
        <v>Morelos</v>
      </c>
      <c r="D2299" s="19" t="str">
        <f t="shared" si="177"/>
        <v>Morelos</v>
      </c>
      <c r="F2299" s="197" t="s">
        <v>310</v>
      </c>
      <c r="G2299" s="198" t="s">
        <v>45</v>
      </c>
      <c r="H2299" s="22" t="s">
        <v>448</v>
      </c>
      <c r="I2299" s="199">
        <v>13.034646025870716</v>
      </c>
      <c r="J2299" s="22">
        <v>103</v>
      </c>
      <c r="L2299" s="21" t="str">
        <f t="shared" si="179"/>
        <v>Muy satisfecho(a)</v>
      </c>
    </row>
    <row r="2300" spans="1:12" x14ac:dyDescent="0.25">
      <c r="A2300" s="25" t="str">
        <f t="shared" si="178"/>
        <v>sat1_2018MorelosMorelosSatisfecho(a)</v>
      </c>
      <c r="B2300" s="19" t="str">
        <f t="shared" si="175"/>
        <v>sat1_2018</v>
      </c>
      <c r="C2300" s="19" t="str">
        <f t="shared" si="176"/>
        <v>Morelos</v>
      </c>
      <c r="D2300" s="19" t="str">
        <f t="shared" si="177"/>
        <v>Morelos</v>
      </c>
      <c r="H2300" s="22" t="s">
        <v>449</v>
      </c>
      <c r="I2300" s="199">
        <v>72.806913922397371</v>
      </c>
      <c r="J2300" s="22">
        <v>545</v>
      </c>
      <c r="L2300" s="21" t="str">
        <f t="shared" si="179"/>
        <v>Satisfecho(a)</v>
      </c>
    </row>
    <row r="2301" spans="1:12" x14ac:dyDescent="0.25">
      <c r="A2301" s="25" t="str">
        <f t="shared" si="178"/>
        <v>sat1_2018MorelosMorelosNi satisfecho(a) ni insatisfecho(a)</v>
      </c>
      <c r="B2301" s="19" t="str">
        <f t="shared" si="175"/>
        <v>sat1_2018</v>
      </c>
      <c r="C2301" s="19" t="str">
        <f t="shared" si="176"/>
        <v>Morelos</v>
      </c>
      <c r="D2301" s="19" t="str">
        <f t="shared" si="177"/>
        <v>Morelos</v>
      </c>
      <c r="H2301" s="22" t="s">
        <v>450</v>
      </c>
      <c r="I2301" s="199">
        <v>4.365970914081192</v>
      </c>
      <c r="J2301" s="22">
        <v>33</v>
      </c>
      <c r="L2301" s="21" t="str">
        <f t="shared" si="179"/>
        <v>Ni satisfecho(a) ni insatisfecho(a)</v>
      </c>
    </row>
    <row r="2302" spans="1:12" x14ac:dyDescent="0.25">
      <c r="A2302" s="25" t="str">
        <f t="shared" si="178"/>
        <v>sat1_2018MorelosMorelosInsatisfecho(a)</v>
      </c>
      <c r="B2302" s="19" t="str">
        <f t="shared" si="175"/>
        <v>sat1_2018</v>
      </c>
      <c r="C2302" s="19" t="str">
        <f t="shared" si="176"/>
        <v>Morelos</v>
      </c>
      <c r="D2302" s="19" t="str">
        <f t="shared" si="177"/>
        <v>Morelos</v>
      </c>
      <c r="H2302" s="22" t="s">
        <v>451</v>
      </c>
      <c r="I2302" s="199">
        <v>7.7247713965523381</v>
      </c>
      <c r="J2302" s="22">
        <v>60</v>
      </c>
      <c r="L2302" s="21" t="str">
        <f t="shared" si="179"/>
        <v>Insatisfecho(a)</v>
      </c>
    </row>
    <row r="2303" spans="1:12" x14ac:dyDescent="0.25">
      <c r="A2303" s="25" t="str">
        <f t="shared" si="178"/>
        <v>sat1_2018MorelosMorelosMuy insatisfecho(a)</v>
      </c>
      <c r="B2303" s="19" t="str">
        <f t="shared" si="175"/>
        <v>sat1_2018</v>
      </c>
      <c r="C2303" s="19" t="str">
        <f t="shared" si="176"/>
        <v>Morelos</v>
      </c>
      <c r="D2303" s="19" t="str">
        <f t="shared" si="177"/>
        <v>Morelos</v>
      </c>
      <c r="H2303" s="22" t="s">
        <v>452</v>
      </c>
      <c r="I2303" s="199">
        <v>1.7148013539848252</v>
      </c>
      <c r="J2303" s="22">
        <v>12</v>
      </c>
      <c r="L2303" s="21" t="str">
        <f t="shared" si="179"/>
        <v>Muy insatisfecho(a)</v>
      </c>
    </row>
    <row r="2304" spans="1:12" x14ac:dyDescent="0.25">
      <c r="A2304" s="25" t="str">
        <f t="shared" si="178"/>
        <v>sat1_2018MorelosMorelosNS/NR</v>
      </c>
      <c r="B2304" s="19" t="str">
        <f t="shared" si="175"/>
        <v>sat1_2018</v>
      </c>
      <c r="C2304" s="19" t="str">
        <f t="shared" si="176"/>
        <v>Morelos</v>
      </c>
      <c r="D2304" s="19" t="str">
        <f t="shared" si="177"/>
        <v>Morelos</v>
      </c>
      <c r="H2304" s="22" t="s">
        <v>63</v>
      </c>
      <c r="I2304" s="199">
        <v>0.35289638711346188</v>
      </c>
      <c r="J2304" s="22">
        <v>2</v>
      </c>
      <c r="L2304" s="21" t="str">
        <f t="shared" si="179"/>
        <v>NS/NR</v>
      </c>
    </row>
    <row r="2305" spans="1:12" x14ac:dyDescent="0.25">
      <c r="A2305" s="25" t="str">
        <f t="shared" si="178"/>
        <v>sat1_2018MorelosMorelosTotal</v>
      </c>
      <c r="B2305" s="19" t="str">
        <f t="shared" si="175"/>
        <v>sat1_2018</v>
      </c>
      <c r="C2305" s="19" t="str">
        <f t="shared" si="176"/>
        <v>Morelos</v>
      </c>
      <c r="D2305" s="19" t="str">
        <f t="shared" si="177"/>
        <v>Morelos</v>
      </c>
      <c r="H2305" s="22" t="s">
        <v>41</v>
      </c>
      <c r="I2305" s="199">
        <v>100</v>
      </c>
      <c r="J2305" s="22">
        <v>755</v>
      </c>
      <c r="L2305" s="21" t="str">
        <f t="shared" si="179"/>
        <v/>
      </c>
    </row>
    <row r="2306" spans="1:12" x14ac:dyDescent="0.25">
      <c r="A2306" s="25" t="str">
        <f t="shared" si="178"/>
        <v>sat1_2018NayaritNayaritMuy satisfecho(a)</v>
      </c>
      <c r="B2306" s="19" t="str">
        <f t="shared" si="175"/>
        <v>sat1_2018</v>
      </c>
      <c r="C2306" s="19" t="str">
        <f t="shared" si="176"/>
        <v>Nayarit</v>
      </c>
      <c r="D2306" s="19" t="str">
        <f t="shared" si="177"/>
        <v>Nayarit</v>
      </c>
      <c r="F2306" s="197" t="s">
        <v>311</v>
      </c>
      <c r="G2306" s="198" t="s">
        <v>45</v>
      </c>
      <c r="H2306" s="22" t="s">
        <v>448</v>
      </c>
      <c r="I2306" s="199">
        <v>22.021631237630874</v>
      </c>
      <c r="J2306" s="22">
        <v>144</v>
      </c>
      <c r="L2306" s="21" t="str">
        <f t="shared" si="179"/>
        <v>Muy satisfecho(a)</v>
      </c>
    </row>
    <row r="2307" spans="1:12" x14ac:dyDescent="0.25">
      <c r="A2307" s="25" t="str">
        <f t="shared" si="178"/>
        <v>sat1_2018NayaritNayaritSatisfecho(a)</v>
      </c>
      <c r="B2307" s="19" t="str">
        <f t="shared" si="175"/>
        <v>sat1_2018</v>
      </c>
      <c r="C2307" s="19" t="str">
        <f t="shared" si="176"/>
        <v>Nayarit</v>
      </c>
      <c r="D2307" s="19" t="str">
        <f t="shared" si="177"/>
        <v>Nayarit</v>
      </c>
      <c r="H2307" s="22" t="s">
        <v>449</v>
      </c>
      <c r="I2307" s="199">
        <v>73.150655303770819</v>
      </c>
      <c r="J2307" s="22">
        <v>503</v>
      </c>
      <c r="L2307" s="21" t="str">
        <f t="shared" si="179"/>
        <v>Satisfecho(a)</v>
      </c>
    </row>
    <row r="2308" spans="1:12" x14ac:dyDescent="0.25">
      <c r="A2308" s="25" t="str">
        <f t="shared" si="178"/>
        <v>sat1_2018NayaritNayaritNi satisfecho(a) ni insatisfecho(a)</v>
      </c>
      <c r="B2308" s="19" t="str">
        <f t="shared" ref="B2308:B2371" si="180">+IF(AND(G2308&lt;&gt;"",I2309="Estimate"),TRIM(MID(G2308,1,FIND(" ",G2308,1))),IF(AND(F2308&lt;&gt;"",I2309="Estimate"),TRIM(MID(F2308,1,FIND(" ",F2308,1))),IF(AND(E2308&lt;&gt;"",I2309="Estimate"),TRIM(MID(E2308,1,FIND(" ",E2308,1))),B2307)))</f>
        <v>sat1_2018</v>
      </c>
      <c r="C2308" s="19" t="str">
        <f t="shared" si="176"/>
        <v>Nayarit</v>
      </c>
      <c r="D2308" s="19" t="str">
        <f t="shared" si="177"/>
        <v>Nayarit</v>
      </c>
      <c r="H2308" s="22" t="s">
        <v>450</v>
      </c>
      <c r="I2308" s="199">
        <v>2.7483904909745442</v>
      </c>
      <c r="J2308" s="22">
        <v>21</v>
      </c>
      <c r="L2308" s="21" t="str">
        <f t="shared" si="179"/>
        <v>Ni satisfecho(a) ni insatisfecho(a)</v>
      </c>
    </row>
    <row r="2309" spans="1:12" x14ac:dyDescent="0.25">
      <c r="A2309" s="25" t="str">
        <f t="shared" si="178"/>
        <v>sat1_2018NayaritNayaritInsatisfecho(a)</v>
      </c>
      <c r="B2309" s="19" t="str">
        <f t="shared" si="180"/>
        <v>sat1_2018</v>
      </c>
      <c r="C2309" s="19" t="str">
        <f t="shared" ref="C2309:C2372" si="181">+IF(AND(E2309&lt;&gt;"",G2309="% of Total"),TRIM(MID(E2309,FIND(" ",E2309,1),LEN(E2309))),IF(AND(D2309&lt;&gt;"Primer nivel",D2309&lt;&gt;"Segundo nivel"),D2309,C2308))</f>
        <v>Nayarit</v>
      </c>
      <c r="D2309" s="19" t="str">
        <f t="shared" ref="D2309:D2372" si="182">+IF(AND(G2309&lt;&gt;"",I2310="Estimate"),"Nacional",IF(AND(F2309&lt;&gt;"",G2309="% of Total"),TRIM(MID(F2309,FIND(" ",F2309,1),LEN(F2309))),D2308))</f>
        <v>Nayarit</v>
      </c>
      <c r="H2309" s="22" t="s">
        <v>451</v>
      </c>
      <c r="I2309" s="199">
        <v>1.3387263532747964</v>
      </c>
      <c r="J2309" s="22">
        <v>9</v>
      </c>
      <c r="L2309" s="21" t="str">
        <f t="shared" si="179"/>
        <v>Insatisfecho(a)</v>
      </c>
    </row>
    <row r="2310" spans="1:12" x14ac:dyDescent="0.25">
      <c r="A2310" s="25" t="str">
        <f t="shared" ref="A2310:A2373" si="183">IFERROR(CONCATENATE(B2310,C2310,D2310,IF(H2310&lt;&gt;"Total",MID(H2310,FIND(" ",H2310)+2,LEN(H2310)),"Total")),"")</f>
        <v>sat1_2018NayaritNayaritMuy insatisfecho(a)</v>
      </c>
      <c r="B2310" s="19" t="str">
        <f t="shared" si="180"/>
        <v>sat1_2018</v>
      </c>
      <c r="C2310" s="19" t="str">
        <f t="shared" si="181"/>
        <v>Nayarit</v>
      </c>
      <c r="D2310" s="19" t="str">
        <f t="shared" si="182"/>
        <v>Nayarit</v>
      </c>
      <c r="H2310" s="22" t="s">
        <v>452</v>
      </c>
      <c r="I2310" s="199">
        <v>0.62259642051467068</v>
      </c>
      <c r="J2310" s="22">
        <v>4</v>
      </c>
      <c r="L2310" s="21" t="str">
        <f t="shared" si="179"/>
        <v>Muy insatisfecho(a)</v>
      </c>
    </row>
    <row r="2311" spans="1:12" x14ac:dyDescent="0.25">
      <c r="A2311" s="25" t="str">
        <f t="shared" si="183"/>
        <v>sat1_2018NayaritNayaritNS/NR</v>
      </c>
      <c r="B2311" s="19" t="str">
        <f t="shared" si="180"/>
        <v>sat1_2018</v>
      </c>
      <c r="C2311" s="19" t="str">
        <f t="shared" si="181"/>
        <v>Nayarit</v>
      </c>
      <c r="D2311" s="19" t="str">
        <f t="shared" si="182"/>
        <v>Nayarit</v>
      </c>
      <c r="H2311" s="22" t="s">
        <v>63</v>
      </c>
      <c r="I2311" s="199">
        <v>0.11800019383465042</v>
      </c>
      <c r="J2311" s="22">
        <v>1</v>
      </c>
      <c r="L2311" s="21" t="str">
        <f t="shared" ref="L2311:L2374" si="184">IF(H2311&lt;&gt;"",IFERROR(MID(H2311,FIND(" ",H2311)+2,LEN(H2311)),""),"")</f>
        <v>NS/NR</v>
      </c>
    </row>
    <row r="2312" spans="1:12" x14ac:dyDescent="0.25">
      <c r="A2312" s="25" t="str">
        <f t="shared" si="183"/>
        <v>sat1_2018NayaritNayaritTotal</v>
      </c>
      <c r="B2312" s="19" t="str">
        <f t="shared" si="180"/>
        <v>sat1_2018</v>
      </c>
      <c r="C2312" s="19" t="str">
        <f t="shared" si="181"/>
        <v>Nayarit</v>
      </c>
      <c r="D2312" s="19" t="str">
        <f t="shared" si="182"/>
        <v>Nayarit</v>
      </c>
      <c r="H2312" s="22" t="s">
        <v>41</v>
      </c>
      <c r="I2312" s="199">
        <v>100</v>
      </c>
      <c r="J2312" s="22">
        <v>682</v>
      </c>
      <c r="L2312" s="21" t="str">
        <f t="shared" si="184"/>
        <v/>
      </c>
    </row>
    <row r="2313" spans="1:12" x14ac:dyDescent="0.25">
      <c r="A2313" s="25" t="str">
        <f t="shared" si="183"/>
        <v>sat1_2018Nuevo LeónNuevo LeónMuy satisfecho(a)</v>
      </c>
      <c r="B2313" s="19" t="str">
        <f t="shared" si="180"/>
        <v>sat1_2018</v>
      </c>
      <c r="C2313" s="19" t="str">
        <f t="shared" si="181"/>
        <v>Nuevo León</v>
      </c>
      <c r="D2313" s="19" t="str">
        <f t="shared" si="182"/>
        <v>Nuevo León</v>
      </c>
      <c r="F2313" s="197" t="s">
        <v>312</v>
      </c>
      <c r="G2313" s="198" t="s">
        <v>45</v>
      </c>
      <c r="H2313" s="22" t="s">
        <v>448</v>
      </c>
      <c r="I2313" s="199">
        <v>25.077374739758678</v>
      </c>
      <c r="J2313" s="22">
        <v>311</v>
      </c>
      <c r="L2313" s="21" t="str">
        <f t="shared" si="184"/>
        <v>Muy satisfecho(a)</v>
      </c>
    </row>
    <row r="2314" spans="1:12" x14ac:dyDescent="0.25">
      <c r="A2314" s="25" t="str">
        <f t="shared" si="183"/>
        <v>sat1_2018Nuevo LeónNuevo LeónSatisfecho(a)</v>
      </c>
      <c r="B2314" s="19" t="str">
        <f t="shared" si="180"/>
        <v>sat1_2018</v>
      </c>
      <c r="C2314" s="19" t="str">
        <f t="shared" si="181"/>
        <v>Nuevo León</v>
      </c>
      <c r="D2314" s="19" t="str">
        <f t="shared" si="182"/>
        <v>Nuevo León</v>
      </c>
      <c r="H2314" s="22" t="s">
        <v>449</v>
      </c>
      <c r="I2314" s="199">
        <v>63.395794139824183</v>
      </c>
      <c r="J2314" s="22">
        <v>803</v>
      </c>
      <c r="L2314" s="21" t="str">
        <f t="shared" si="184"/>
        <v>Satisfecho(a)</v>
      </c>
    </row>
    <row r="2315" spans="1:12" x14ac:dyDescent="0.25">
      <c r="A2315" s="25" t="str">
        <f t="shared" si="183"/>
        <v>sat1_2018Nuevo LeónNuevo LeónNi satisfecho(a) ni insatisfecho(a)</v>
      </c>
      <c r="B2315" s="19" t="str">
        <f t="shared" si="180"/>
        <v>sat1_2018</v>
      </c>
      <c r="C2315" s="19" t="str">
        <f t="shared" si="181"/>
        <v>Nuevo León</v>
      </c>
      <c r="D2315" s="19" t="str">
        <f t="shared" si="182"/>
        <v>Nuevo León</v>
      </c>
      <c r="H2315" s="22" t="s">
        <v>450</v>
      </c>
      <c r="I2315" s="199">
        <v>3.214490960009813</v>
      </c>
      <c r="J2315" s="22">
        <v>45</v>
      </c>
      <c r="L2315" s="21" t="str">
        <f t="shared" si="184"/>
        <v>Ni satisfecho(a) ni insatisfecho(a)</v>
      </c>
    </row>
    <row r="2316" spans="1:12" x14ac:dyDescent="0.25">
      <c r="A2316" s="25" t="str">
        <f t="shared" si="183"/>
        <v>sat1_2018Nuevo LeónNuevo LeónInsatisfecho(a)</v>
      </c>
      <c r="B2316" s="19" t="str">
        <f t="shared" si="180"/>
        <v>sat1_2018</v>
      </c>
      <c r="C2316" s="19" t="str">
        <f t="shared" si="181"/>
        <v>Nuevo León</v>
      </c>
      <c r="D2316" s="19" t="str">
        <f t="shared" si="182"/>
        <v>Nuevo León</v>
      </c>
      <c r="H2316" s="22" t="s">
        <v>451</v>
      </c>
      <c r="I2316" s="199">
        <v>6.0580716084977988</v>
      </c>
      <c r="J2316" s="22">
        <v>86</v>
      </c>
      <c r="L2316" s="21" t="str">
        <f t="shared" si="184"/>
        <v>Insatisfecho(a)</v>
      </c>
    </row>
    <row r="2317" spans="1:12" x14ac:dyDescent="0.25">
      <c r="A2317" s="25" t="str">
        <f t="shared" si="183"/>
        <v>sat1_2018Nuevo LeónNuevo LeónMuy insatisfecho(a)</v>
      </c>
      <c r="B2317" s="19" t="str">
        <f t="shared" si="180"/>
        <v>sat1_2018</v>
      </c>
      <c r="C2317" s="19" t="str">
        <f t="shared" si="181"/>
        <v>Nuevo León</v>
      </c>
      <c r="D2317" s="19" t="str">
        <f t="shared" si="182"/>
        <v>Nuevo León</v>
      </c>
      <c r="H2317" s="22" t="s">
        <v>452</v>
      </c>
      <c r="I2317" s="199">
        <v>2.1775896156657564</v>
      </c>
      <c r="J2317" s="22">
        <v>34</v>
      </c>
      <c r="L2317" s="21" t="str">
        <f t="shared" si="184"/>
        <v>Muy insatisfecho(a)</v>
      </c>
    </row>
    <row r="2318" spans="1:12" x14ac:dyDescent="0.25">
      <c r="A2318" s="25" t="str">
        <f t="shared" si="183"/>
        <v>sat1_2018Nuevo LeónNuevo LeónNS/NR</v>
      </c>
      <c r="B2318" s="19" t="str">
        <f t="shared" si="180"/>
        <v>sat1_2018</v>
      </c>
      <c r="C2318" s="19" t="str">
        <f t="shared" si="181"/>
        <v>Nuevo León</v>
      </c>
      <c r="D2318" s="19" t="str">
        <f t="shared" si="182"/>
        <v>Nuevo León</v>
      </c>
      <c r="H2318" s="22" t="s">
        <v>63</v>
      </c>
      <c r="I2318" s="199">
        <v>7.6678936243507953E-2</v>
      </c>
      <c r="J2318" s="22">
        <v>1</v>
      </c>
      <c r="L2318" s="21" t="str">
        <f t="shared" si="184"/>
        <v>NS/NR</v>
      </c>
    </row>
    <row r="2319" spans="1:12" x14ac:dyDescent="0.25">
      <c r="A2319" s="25" t="str">
        <f t="shared" si="183"/>
        <v>sat1_2018Nuevo LeónNuevo LeónTotal</v>
      </c>
      <c r="B2319" s="19" t="str">
        <f t="shared" si="180"/>
        <v>sat1_2018</v>
      </c>
      <c r="C2319" s="19" t="str">
        <f t="shared" si="181"/>
        <v>Nuevo León</v>
      </c>
      <c r="D2319" s="19" t="str">
        <f t="shared" si="182"/>
        <v>Nuevo León</v>
      </c>
      <c r="H2319" s="22" t="s">
        <v>41</v>
      </c>
      <c r="I2319" s="199">
        <v>100</v>
      </c>
      <c r="J2319" s="22">
        <v>1280</v>
      </c>
      <c r="L2319" s="21" t="str">
        <f t="shared" si="184"/>
        <v/>
      </c>
    </row>
    <row r="2320" spans="1:12" x14ac:dyDescent="0.25">
      <c r="A2320" s="25" t="str">
        <f t="shared" si="183"/>
        <v>sat1_2018OaxacaOaxacaMuy satisfecho(a)</v>
      </c>
      <c r="B2320" s="19" t="str">
        <f t="shared" si="180"/>
        <v>sat1_2018</v>
      </c>
      <c r="C2320" s="19" t="str">
        <f t="shared" si="181"/>
        <v>Oaxaca</v>
      </c>
      <c r="D2320" s="19" t="str">
        <f t="shared" si="182"/>
        <v>Oaxaca</v>
      </c>
      <c r="F2320" s="197" t="s">
        <v>313</v>
      </c>
      <c r="G2320" s="198" t="s">
        <v>45</v>
      </c>
      <c r="H2320" s="22" t="s">
        <v>448</v>
      </c>
      <c r="I2320" s="199">
        <v>17.626605921693145</v>
      </c>
      <c r="J2320" s="22">
        <v>129</v>
      </c>
      <c r="L2320" s="21" t="str">
        <f t="shared" si="184"/>
        <v>Muy satisfecho(a)</v>
      </c>
    </row>
    <row r="2321" spans="1:12" x14ac:dyDescent="0.25">
      <c r="A2321" s="25" t="str">
        <f t="shared" si="183"/>
        <v>sat1_2018OaxacaOaxacaSatisfecho(a)</v>
      </c>
      <c r="B2321" s="19" t="str">
        <f t="shared" si="180"/>
        <v>sat1_2018</v>
      </c>
      <c r="C2321" s="19" t="str">
        <f t="shared" si="181"/>
        <v>Oaxaca</v>
      </c>
      <c r="D2321" s="19" t="str">
        <f t="shared" si="182"/>
        <v>Oaxaca</v>
      </c>
      <c r="H2321" s="22" t="s">
        <v>449</v>
      </c>
      <c r="I2321" s="199">
        <v>70.492926244170533</v>
      </c>
      <c r="J2321" s="22">
        <v>524</v>
      </c>
      <c r="L2321" s="21" t="str">
        <f t="shared" si="184"/>
        <v>Satisfecho(a)</v>
      </c>
    </row>
    <row r="2322" spans="1:12" x14ac:dyDescent="0.25">
      <c r="A2322" s="25" t="str">
        <f t="shared" si="183"/>
        <v>sat1_2018OaxacaOaxacaNi satisfecho(a) ni insatisfecho(a)</v>
      </c>
      <c r="B2322" s="19" t="str">
        <f t="shared" si="180"/>
        <v>sat1_2018</v>
      </c>
      <c r="C2322" s="19" t="str">
        <f t="shared" si="181"/>
        <v>Oaxaca</v>
      </c>
      <c r="D2322" s="19" t="str">
        <f t="shared" si="182"/>
        <v>Oaxaca</v>
      </c>
      <c r="H2322" s="22" t="s">
        <v>450</v>
      </c>
      <c r="I2322" s="199">
        <v>4.7790450232453789</v>
      </c>
      <c r="J2322" s="22">
        <v>37</v>
      </c>
      <c r="L2322" s="21" t="str">
        <f t="shared" si="184"/>
        <v>Ni satisfecho(a) ni insatisfecho(a)</v>
      </c>
    </row>
    <row r="2323" spans="1:12" x14ac:dyDescent="0.25">
      <c r="A2323" s="25" t="str">
        <f t="shared" si="183"/>
        <v>sat1_2018OaxacaOaxacaInsatisfecho(a)</v>
      </c>
      <c r="B2323" s="19" t="str">
        <f t="shared" si="180"/>
        <v>sat1_2018</v>
      </c>
      <c r="C2323" s="19" t="str">
        <f t="shared" si="181"/>
        <v>Oaxaca</v>
      </c>
      <c r="D2323" s="19" t="str">
        <f t="shared" si="182"/>
        <v>Oaxaca</v>
      </c>
      <c r="H2323" s="22" t="s">
        <v>451</v>
      </c>
      <c r="I2323" s="199">
        <v>5.4292539389629448</v>
      </c>
      <c r="J2323" s="22">
        <v>44</v>
      </c>
      <c r="L2323" s="21" t="str">
        <f t="shared" si="184"/>
        <v>Insatisfecho(a)</v>
      </c>
    </row>
    <row r="2324" spans="1:12" x14ac:dyDescent="0.25">
      <c r="A2324" s="25" t="str">
        <f t="shared" si="183"/>
        <v>sat1_2018OaxacaOaxacaMuy insatisfecho(a)</v>
      </c>
      <c r="B2324" s="19" t="str">
        <f t="shared" si="180"/>
        <v>sat1_2018</v>
      </c>
      <c r="C2324" s="19" t="str">
        <f t="shared" si="181"/>
        <v>Oaxaca</v>
      </c>
      <c r="D2324" s="19" t="str">
        <f t="shared" si="182"/>
        <v>Oaxaca</v>
      </c>
      <c r="H2324" s="22" t="s">
        <v>452</v>
      </c>
      <c r="I2324" s="199">
        <v>1.4561519001071843</v>
      </c>
      <c r="J2324" s="22">
        <v>11</v>
      </c>
      <c r="L2324" s="21" t="str">
        <f t="shared" si="184"/>
        <v>Muy insatisfecho(a)</v>
      </c>
    </row>
    <row r="2325" spans="1:12" x14ac:dyDescent="0.25">
      <c r="A2325" s="25" t="str">
        <f t="shared" si="183"/>
        <v>sat1_2018OaxacaOaxacaNS/NR</v>
      </c>
      <c r="B2325" s="19" t="str">
        <f t="shared" si="180"/>
        <v>sat1_2018</v>
      </c>
      <c r="C2325" s="19" t="str">
        <f t="shared" si="181"/>
        <v>Oaxaca</v>
      </c>
      <c r="D2325" s="19" t="str">
        <f t="shared" si="182"/>
        <v>Oaxaca</v>
      </c>
      <c r="H2325" s="22" t="s">
        <v>63</v>
      </c>
      <c r="I2325" s="199">
        <v>0.21601697182073279</v>
      </c>
      <c r="J2325" s="22">
        <v>2</v>
      </c>
      <c r="L2325" s="21" t="str">
        <f t="shared" si="184"/>
        <v>NS/NR</v>
      </c>
    </row>
    <row r="2326" spans="1:12" x14ac:dyDescent="0.25">
      <c r="A2326" s="25" t="str">
        <f t="shared" si="183"/>
        <v>sat1_2018OaxacaOaxacaTotal</v>
      </c>
      <c r="B2326" s="19" t="str">
        <f t="shared" si="180"/>
        <v>sat1_2018</v>
      </c>
      <c r="C2326" s="19" t="str">
        <f t="shared" si="181"/>
        <v>Oaxaca</v>
      </c>
      <c r="D2326" s="19" t="str">
        <f t="shared" si="182"/>
        <v>Oaxaca</v>
      </c>
      <c r="H2326" s="22" t="s">
        <v>41</v>
      </c>
      <c r="I2326" s="199">
        <v>100</v>
      </c>
      <c r="J2326" s="22">
        <v>747</v>
      </c>
      <c r="L2326" s="21" t="str">
        <f t="shared" si="184"/>
        <v/>
      </c>
    </row>
    <row r="2327" spans="1:12" x14ac:dyDescent="0.25">
      <c r="A2327" s="25" t="str">
        <f t="shared" si="183"/>
        <v>sat1_2018PueblaPueblaMuy satisfecho(a)</v>
      </c>
      <c r="B2327" s="19" t="str">
        <f t="shared" si="180"/>
        <v>sat1_2018</v>
      </c>
      <c r="C2327" s="19" t="str">
        <f t="shared" si="181"/>
        <v>Puebla</v>
      </c>
      <c r="D2327" s="19" t="str">
        <f t="shared" si="182"/>
        <v>Puebla</v>
      </c>
      <c r="F2327" s="197" t="s">
        <v>314</v>
      </c>
      <c r="G2327" s="198" t="s">
        <v>45</v>
      </c>
      <c r="H2327" s="22" t="s">
        <v>448</v>
      </c>
      <c r="I2327" s="199">
        <v>18.463366259767877</v>
      </c>
      <c r="J2327" s="22">
        <v>165</v>
      </c>
      <c r="L2327" s="21" t="str">
        <f t="shared" si="184"/>
        <v>Muy satisfecho(a)</v>
      </c>
    </row>
    <row r="2328" spans="1:12" x14ac:dyDescent="0.25">
      <c r="A2328" s="25" t="str">
        <f t="shared" si="183"/>
        <v>sat1_2018PueblaPueblaSatisfecho(a)</v>
      </c>
      <c r="B2328" s="19" t="str">
        <f t="shared" si="180"/>
        <v>sat1_2018</v>
      </c>
      <c r="C2328" s="19" t="str">
        <f t="shared" si="181"/>
        <v>Puebla</v>
      </c>
      <c r="D2328" s="19" t="str">
        <f t="shared" si="182"/>
        <v>Puebla</v>
      </c>
      <c r="H2328" s="22" t="s">
        <v>449</v>
      </c>
      <c r="I2328" s="199">
        <v>62.397441964918407</v>
      </c>
      <c r="J2328" s="22">
        <v>643</v>
      </c>
      <c r="L2328" s="21" t="str">
        <f t="shared" si="184"/>
        <v>Satisfecho(a)</v>
      </c>
    </row>
    <row r="2329" spans="1:12" x14ac:dyDescent="0.25">
      <c r="A2329" s="25" t="str">
        <f t="shared" si="183"/>
        <v>sat1_2018PueblaPueblaNi satisfecho(a) ni insatisfecho(a)</v>
      </c>
      <c r="B2329" s="19" t="str">
        <f t="shared" si="180"/>
        <v>sat1_2018</v>
      </c>
      <c r="C2329" s="19" t="str">
        <f t="shared" si="181"/>
        <v>Puebla</v>
      </c>
      <c r="D2329" s="19" t="str">
        <f t="shared" si="182"/>
        <v>Puebla</v>
      </c>
      <c r="H2329" s="22" t="s">
        <v>450</v>
      </c>
      <c r="I2329" s="199">
        <v>6.788288609413982</v>
      </c>
      <c r="J2329" s="22">
        <v>82</v>
      </c>
      <c r="L2329" s="21" t="str">
        <f t="shared" si="184"/>
        <v>Ni satisfecho(a) ni insatisfecho(a)</v>
      </c>
    </row>
    <row r="2330" spans="1:12" x14ac:dyDescent="0.25">
      <c r="A2330" s="25" t="str">
        <f t="shared" si="183"/>
        <v>sat1_2018PueblaPueblaInsatisfecho(a)</v>
      </c>
      <c r="B2330" s="19" t="str">
        <f t="shared" si="180"/>
        <v>sat1_2018</v>
      </c>
      <c r="C2330" s="19" t="str">
        <f t="shared" si="181"/>
        <v>Puebla</v>
      </c>
      <c r="D2330" s="19" t="str">
        <f t="shared" si="182"/>
        <v>Puebla</v>
      </c>
      <c r="H2330" s="22" t="s">
        <v>451</v>
      </c>
      <c r="I2330" s="199">
        <v>9.2381168372565856</v>
      </c>
      <c r="J2330" s="22">
        <v>108</v>
      </c>
      <c r="L2330" s="21" t="str">
        <f t="shared" si="184"/>
        <v>Insatisfecho(a)</v>
      </c>
    </row>
    <row r="2331" spans="1:12" x14ac:dyDescent="0.25">
      <c r="A2331" s="25" t="str">
        <f t="shared" si="183"/>
        <v>sat1_2018PueblaPueblaMuy insatisfecho(a)</v>
      </c>
      <c r="B2331" s="19" t="str">
        <f t="shared" si="180"/>
        <v>sat1_2018</v>
      </c>
      <c r="C2331" s="19" t="str">
        <f t="shared" si="181"/>
        <v>Puebla</v>
      </c>
      <c r="D2331" s="19" t="str">
        <f t="shared" si="182"/>
        <v>Puebla</v>
      </c>
      <c r="H2331" s="22" t="s">
        <v>452</v>
      </c>
      <c r="I2331" s="199">
        <v>2.9080034577099161</v>
      </c>
      <c r="J2331" s="22">
        <v>29</v>
      </c>
      <c r="L2331" s="21" t="str">
        <f t="shared" si="184"/>
        <v>Muy insatisfecho(a)</v>
      </c>
    </row>
    <row r="2332" spans="1:12" x14ac:dyDescent="0.25">
      <c r="A2332" s="25" t="str">
        <f t="shared" si="183"/>
        <v>sat1_2018PueblaPueblaNS/NR</v>
      </c>
      <c r="B2332" s="19" t="str">
        <f t="shared" si="180"/>
        <v>sat1_2018</v>
      </c>
      <c r="C2332" s="19" t="str">
        <f t="shared" si="181"/>
        <v>Puebla</v>
      </c>
      <c r="D2332" s="19" t="str">
        <f t="shared" si="182"/>
        <v>Puebla</v>
      </c>
      <c r="H2332" s="22" t="s">
        <v>63</v>
      </c>
      <c r="I2332" s="199">
        <v>0.20478287093283074</v>
      </c>
      <c r="J2332" s="22">
        <v>2</v>
      </c>
      <c r="L2332" s="21" t="str">
        <f t="shared" si="184"/>
        <v>NS/NR</v>
      </c>
    </row>
    <row r="2333" spans="1:12" x14ac:dyDescent="0.25">
      <c r="A2333" s="25" t="str">
        <f t="shared" si="183"/>
        <v>sat1_2018PueblaPueblaTotal</v>
      </c>
      <c r="B2333" s="19" t="str">
        <f t="shared" si="180"/>
        <v>sat1_2018</v>
      </c>
      <c r="C2333" s="19" t="str">
        <f t="shared" si="181"/>
        <v>Puebla</v>
      </c>
      <c r="D2333" s="19" t="str">
        <f t="shared" si="182"/>
        <v>Puebla</v>
      </c>
      <c r="H2333" s="22" t="s">
        <v>41</v>
      </c>
      <c r="I2333" s="199">
        <v>100</v>
      </c>
      <c r="J2333" s="22">
        <v>1029</v>
      </c>
      <c r="L2333" s="21" t="str">
        <f t="shared" si="184"/>
        <v/>
      </c>
    </row>
    <row r="2334" spans="1:12" x14ac:dyDescent="0.25">
      <c r="A2334" s="25" t="str">
        <f t="shared" si="183"/>
        <v>sat1_2018QuerétaroQuerétaroMuy satisfecho(a)</v>
      </c>
      <c r="B2334" s="19" t="str">
        <f t="shared" si="180"/>
        <v>sat1_2018</v>
      </c>
      <c r="C2334" s="19" t="str">
        <f t="shared" si="181"/>
        <v>Querétaro</v>
      </c>
      <c r="D2334" s="19" t="str">
        <f t="shared" si="182"/>
        <v>Querétaro</v>
      </c>
      <c r="F2334" s="197" t="s">
        <v>315</v>
      </c>
      <c r="G2334" s="198" t="s">
        <v>45</v>
      </c>
      <c r="H2334" s="22" t="s">
        <v>448</v>
      </c>
      <c r="I2334" s="199">
        <v>12.063598854623168</v>
      </c>
      <c r="J2334" s="22">
        <v>89</v>
      </c>
      <c r="L2334" s="21" t="str">
        <f t="shared" si="184"/>
        <v>Muy satisfecho(a)</v>
      </c>
    </row>
    <row r="2335" spans="1:12" x14ac:dyDescent="0.25">
      <c r="A2335" s="25" t="str">
        <f t="shared" si="183"/>
        <v>sat1_2018QuerétaroQuerétaroSatisfecho(a)</v>
      </c>
      <c r="B2335" s="19" t="str">
        <f t="shared" si="180"/>
        <v>sat1_2018</v>
      </c>
      <c r="C2335" s="19" t="str">
        <f t="shared" si="181"/>
        <v>Querétaro</v>
      </c>
      <c r="D2335" s="19" t="str">
        <f t="shared" si="182"/>
        <v>Querétaro</v>
      </c>
      <c r="H2335" s="22" t="s">
        <v>449</v>
      </c>
      <c r="I2335" s="199">
        <v>67.846452727227557</v>
      </c>
      <c r="J2335" s="22">
        <v>492</v>
      </c>
      <c r="L2335" s="21" t="str">
        <f t="shared" si="184"/>
        <v>Satisfecho(a)</v>
      </c>
    </row>
    <row r="2336" spans="1:12" x14ac:dyDescent="0.25">
      <c r="A2336" s="25" t="str">
        <f t="shared" si="183"/>
        <v>sat1_2018QuerétaroQuerétaroNi satisfecho(a) ni insatisfecho(a)</v>
      </c>
      <c r="B2336" s="19" t="str">
        <f t="shared" si="180"/>
        <v>sat1_2018</v>
      </c>
      <c r="C2336" s="19" t="str">
        <f t="shared" si="181"/>
        <v>Querétaro</v>
      </c>
      <c r="D2336" s="19" t="str">
        <f t="shared" si="182"/>
        <v>Querétaro</v>
      </c>
      <c r="H2336" s="22" t="s">
        <v>450</v>
      </c>
      <c r="I2336" s="199">
        <v>6.9731126910572847</v>
      </c>
      <c r="J2336" s="22">
        <v>49</v>
      </c>
      <c r="L2336" s="21" t="str">
        <f t="shared" si="184"/>
        <v>Ni satisfecho(a) ni insatisfecho(a)</v>
      </c>
    </row>
    <row r="2337" spans="1:12" x14ac:dyDescent="0.25">
      <c r="A2337" s="25" t="str">
        <f t="shared" si="183"/>
        <v>sat1_2018QuerétaroQuerétaroInsatisfecho(a)</v>
      </c>
      <c r="B2337" s="19" t="str">
        <f t="shared" si="180"/>
        <v>sat1_2018</v>
      </c>
      <c r="C2337" s="19" t="str">
        <f t="shared" si="181"/>
        <v>Querétaro</v>
      </c>
      <c r="D2337" s="19" t="str">
        <f t="shared" si="182"/>
        <v>Querétaro</v>
      </c>
      <c r="H2337" s="22" t="s">
        <v>451</v>
      </c>
      <c r="I2337" s="199">
        <v>11.519060116566001</v>
      </c>
      <c r="J2337" s="22">
        <v>89</v>
      </c>
      <c r="L2337" s="21" t="str">
        <f t="shared" si="184"/>
        <v>Insatisfecho(a)</v>
      </c>
    </row>
    <row r="2338" spans="1:12" x14ac:dyDescent="0.25">
      <c r="A2338" s="25" t="str">
        <f t="shared" si="183"/>
        <v>sat1_2018QuerétaroQuerétaroMuy insatisfecho(a)</v>
      </c>
      <c r="B2338" s="19" t="str">
        <f t="shared" si="180"/>
        <v>sat1_2018</v>
      </c>
      <c r="C2338" s="19" t="str">
        <f t="shared" si="181"/>
        <v>Querétaro</v>
      </c>
      <c r="D2338" s="19" t="str">
        <f t="shared" si="182"/>
        <v>Querétaro</v>
      </c>
      <c r="H2338" s="22" t="s">
        <v>452</v>
      </c>
      <c r="I2338" s="199">
        <v>1.5977756105258349</v>
      </c>
      <c r="J2338" s="22">
        <v>14</v>
      </c>
      <c r="L2338" s="21" t="str">
        <f t="shared" si="184"/>
        <v>Muy insatisfecho(a)</v>
      </c>
    </row>
    <row r="2339" spans="1:12" x14ac:dyDescent="0.25">
      <c r="A2339" s="25" t="str">
        <f t="shared" si="183"/>
        <v>sat1_2018QuerétaroQuerétaroTotal</v>
      </c>
      <c r="B2339" s="19" t="str">
        <f t="shared" si="180"/>
        <v>sat1_2018</v>
      </c>
      <c r="C2339" s="19" t="str">
        <f t="shared" si="181"/>
        <v>Querétaro</v>
      </c>
      <c r="D2339" s="19" t="str">
        <f t="shared" si="182"/>
        <v>Querétaro</v>
      </c>
      <c r="H2339" s="22" t="s">
        <v>41</v>
      </c>
      <c r="I2339" s="199">
        <v>100</v>
      </c>
      <c r="J2339" s="22">
        <v>733</v>
      </c>
      <c r="L2339" s="21" t="str">
        <f t="shared" si="184"/>
        <v/>
      </c>
    </row>
    <row r="2340" spans="1:12" x14ac:dyDescent="0.25">
      <c r="A2340" s="25" t="str">
        <f t="shared" si="183"/>
        <v>sat1_2018Quintana RooQuintana RooMuy satisfecho(a)</v>
      </c>
      <c r="B2340" s="19" t="str">
        <f t="shared" si="180"/>
        <v>sat1_2018</v>
      </c>
      <c r="C2340" s="19" t="str">
        <f t="shared" si="181"/>
        <v>Quintana Roo</v>
      </c>
      <c r="D2340" s="19" t="str">
        <f t="shared" si="182"/>
        <v>Quintana Roo</v>
      </c>
      <c r="F2340" s="197" t="s">
        <v>316</v>
      </c>
      <c r="G2340" s="198" t="s">
        <v>45</v>
      </c>
      <c r="H2340" s="22" t="s">
        <v>448</v>
      </c>
      <c r="I2340" s="199">
        <v>15.794451543420518</v>
      </c>
      <c r="J2340" s="22">
        <v>126</v>
      </c>
      <c r="L2340" s="21" t="str">
        <f t="shared" si="184"/>
        <v>Muy satisfecho(a)</v>
      </c>
    </row>
    <row r="2341" spans="1:12" x14ac:dyDescent="0.25">
      <c r="A2341" s="25" t="str">
        <f t="shared" si="183"/>
        <v>sat1_2018Quintana RooQuintana RooSatisfecho(a)</v>
      </c>
      <c r="B2341" s="19" t="str">
        <f t="shared" si="180"/>
        <v>sat1_2018</v>
      </c>
      <c r="C2341" s="19" t="str">
        <f t="shared" si="181"/>
        <v>Quintana Roo</v>
      </c>
      <c r="D2341" s="19" t="str">
        <f t="shared" si="182"/>
        <v>Quintana Roo</v>
      </c>
      <c r="H2341" s="22" t="s">
        <v>449</v>
      </c>
      <c r="I2341" s="199">
        <v>68.683027852746719</v>
      </c>
      <c r="J2341" s="22">
        <v>589</v>
      </c>
      <c r="L2341" s="21" t="str">
        <f t="shared" si="184"/>
        <v>Satisfecho(a)</v>
      </c>
    </row>
    <row r="2342" spans="1:12" x14ac:dyDescent="0.25">
      <c r="A2342" s="25" t="str">
        <f t="shared" si="183"/>
        <v>sat1_2018Quintana RooQuintana RooNi satisfecho(a) ni insatisfecho(a)</v>
      </c>
      <c r="B2342" s="19" t="str">
        <f t="shared" si="180"/>
        <v>sat1_2018</v>
      </c>
      <c r="C2342" s="19" t="str">
        <f t="shared" si="181"/>
        <v>Quintana Roo</v>
      </c>
      <c r="D2342" s="19" t="str">
        <f t="shared" si="182"/>
        <v>Quintana Roo</v>
      </c>
      <c r="H2342" s="22" t="s">
        <v>450</v>
      </c>
      <c r="I2342" s="199">
        <v>2.9994903223969471</v>
      </c>
      <c r="J2342" s="22">
        <v>30</v>
      </c>
      <c r="L2342" s="21" t="str">
        <f t="shared" si="184"/>
        <v>Ni satisfecho(a) ni insatisfecho(a)</v>
      </c>
    </row>
    <row r="2343" spans="1:12" x14ac:dyDescent="0.25">
      <c r="A2343" s="25" t="str">
        <f t="shared" si="183"/>
        <v>sat1_2018Quintana RooQuintana RooInsatisfecho(a)</v>
      </c>
      <c r="B2343" s="19" t="str">
        <f t="shared" si="180"/>
        <v>sat1_2018</v>
      </c>
      <c r="C2343" s="19" t="str">
        <f t="shared" si="181"/>
        <v>Quintana Roo</v>
      </c>
      <c r="D2343" s="19" t="str">
        <f t="shared" si="182"/>
        <v>Quintana Roo</v>
      </c>
      <c r="H2343" s="22" t="s">
        <v>451</v>
      </c>
      <c r="I2343" s="199">
        <v>9.2396597218257011</v>
      </c>
      <c r="J2343" s="22">
        <v>89</v>
      </c>
      <c r="L2343" s="21" t="str">
        <f t="shared" si="184"/>
        <v>Insatisfecho(a)</v>
      </c>
    </row>
    <row r="2344" spans="1:12" x14ac:dyDescent="0.25">
      <c r="A2344" s="25" t="str">
        <f t="shared" si="183"/>
        <v>sat1_2018Quintana RooQuintana RooMuy insatisfecho(a)</v>
      </c>
      <c r="B2344" s="19" t="str">
        <f t="shared" si="180"/>
        <v>sat1_2018</v>
      </c>
      <c r="C2344" s="19" t="str">
        <f t="shared" si="181"/>
        <v>Quintana Roo</v>
      </c>
      <c r="D2344" s="19" t="str">
        <f t="shared" si="182"/>
        <v>Quintana Roo</v>
      </c>
      <c r="H2344" s="22" t="s">
        <v>452</v>
      </c>
      <c r="I2344" s="199">
        <v>2.3520828587835974</v>
      </c>
      <c r="J2344" s="22">
        <v>24</v>
      </c>
      <c r="L2344" s="21" t="str">
        <f t="shared" si="184"/>
        <v>Muy insatisfecho(a)</v>
      </c>
    </row>
    <row r="2345" spans="1:12" x14ac:dyDescent="0.25">
      <c r="A2345" s="25" t="str">
        <f t="shared" si="183"/>
        <v>sat1_2018Quintana RooQuintana RooNS/NR</v>
      </c>
      <c r="B2345" s="19" t="str">
        <f t="shared" si="180"/>
        <v>sat1_2018</v>
      </c>
      <c r="C2345" s="19" t="str">
        <f t="shared" si="181"/>
        <v>Quintana Roo</v>
      </c>
      <c r="D2345" s="19" t="str">
        <f t="shared" si="182"/>
        <v>Quintana Roo</v>
      </c>
      <c r="H2345" s="22" t="s">
        <v>63</v>
      </c>
      <c r="I2345" s="199">
        <v>0.9312877008263073</v>
      </c>
      <c r="J2345" s="22">
        <v>8</v>
      </c>
      <c r="L2345" s="21" t="str">
        <f t="shared" si="184"/>
        <v>NS/NR</v>
      </c>
    </row>
    <row r="2346" spans="1:12" x14ac:dyDescent="0.25">
      <c r="A2346" s="25" t="str">
        <f t="shared" si="183"/>
        <v>sat1_2018Quintana RooQuintana RooTotal</v>
      </c>
      <c r="B2346" s="19" t="str">
        <f t="shared" si="180"/>
        <v>sat1_2018</v>
      </c>
      <c r="C2346" s="19" t="str">
        <f t="shared" si="181"/>
        <v>Quintana Roo</v>
      </c>
      <c r="D2346" s="19" t="str">
        <f t="shared" si="182"/>
        <v>Quintana Roo</v>
      </c>
      <c r="H2346" s="22" t="s">
        <v>41</v>
      </c>
      <c r="I2346" s="199">
        <v>100</v>
      </c>
      <c r="J2346" s="22">
        <v>866</v>
      </c>
      <c r="L2346" s="21" t="str">
        <f t="shared" si="184"/>
        <v/>
      </c>
    </row>
    <row r="2347" spans="1:12" x14ac:dyDescent="0.25">
      <c r="A2347" s="25" t="str">
        <f t="shared" si="183"/>
        <v>sat1_2018San Luis PotosíSan Luis PotosíMuy satisfecho(a)</v>
      </c>
      <c r="B2347" s="19" t="str">
        <f t="shared" si="180"/>
        <v>sat1_2018</v>
      </c>
      <c r="C2347" s="19" t="str">
        <f t="shared" si="181"/>
        <v>San Luis Potosí</v>
      </c>
      <c r="D2347" s="19" t="str">
        <f t="shared" si="182"/>
        <v>San Luis Potosí</v>
      </c>
      <c r="F2347" s="197" t="s">
        <v>317</v>
      </c>
      <c r="G2347" s="198" t="s">
        <v>45</v>
      </c>
      <c r="H2347" s="22" t="s">
        <v>448</v>
      </c>
      <c r="I2347" s="199">
        <v>17.773498356136848</v>
      </c>
      <c r="J2347" s="22">
        <v>167</v>
      </c>
      <c r="L2347" s="21" t="str">
        <f t="shared" si="184"/>
        <v>Muy satisfecho(a)</v>
      </c>
    </row>
    <row r="2348" spans="1:12" x14ac:dyDescent="0.25">
      <c r="A2348" s="25" t="str">
        <f t="shared" si="183"/>
        <v>sat1_2018San Luis PotosíSan Luis PotosíSatisfecho(a)</v>
      </c>
      <c r="B2348" s="19" t="str">
        <f t="shared" si="180"/>
        <v>sat1_2018</v>
      </c>
      <c r="C2348" s="19" t="str">
        <f t="shared" si="181"/>
        <v>San Luis Potosí</v>
      </c>
      <c r="D2348" s="19" t="str">
        <f t="shared" si="182"/>
        <v>San Luis Potosí</v>
      </c>
      <c r="H2348" s="22" t="s">
        <v>449</v>
      </c>
      <c r="I2348" s="199">
        <v>65.000293614629058</v>
      </c>
      <c r="J2348" s="22">
        <v>617</v>
      </c>
      <c r="L2348" s="21" t="str">
        <f t="shared" si="184"/>
        <v>Satisfecho(a)</v>
      </c>
    </row>
    <row r="2349" spans="1:12" x14ac:dyDescent="0.25">
      <c r="A2349" s="25" t="str">
        <f t="shared" si="183"/>
        <v>sat1_2018San Luis PotosíSan Luis PotosíNi satisfecho(a) ni insatisfecho(a)</v>
      </c>
      <c r="B2349" s="19" t="str">
        <f t="shared" si="180"/>
        <v>sat1_2018</v>
      </c>
      <c r="C2349" s="19" t="str">
        <f t="shared" si="181"/>
        <v>San Luis Potosí</v>
      </c>
      <c r="D2349" s="19" t="str">
        <f t="shared" si="182"/>
        <v>San Luis Potosí</v>
      </c>
      <c r="H2349" s="22" t="s">
        <v>450</v>
      </c>
      <c r="I2349" s="199">
        <v>5.3952522652664801</v>
      </c>
      <c r="J2349" s="22">
        <v>55</v>
      </c>
      <c r="L2349" s="21" t="str">
        <f t="shared" si="184"/>
        <v>Ni satisfecho(a) ni insatisfecho(a)</v>
      </c>
    </row>
    <row r="2350" spans="1:12" x14ac:dyDescent="0.25">
      <c r="A2350" s="25" t="str">
        <f t="shared" si="183"/>
        <v>sat1_2018San Luis PotosíSan Luis PotosíInsatisfecho(a)</v>
      </c>
      <c r="B2350" s="19" t="str">
        <f t="shared" si="180"/>
        <v>sat1_2018</v>
      </c>
      <c r="C2350" s="19" t="str">
        <f t="shared" si="181"/>
        <v>San Luis Potosí</v>
      </c>
      <c r="D2350" s="19" t="str">
        <f t="shared" si="182"/>
        <v>San Luis Potosí</v>
      </c>
      <c r="H2350" s="22" t="s">
        <v>451</v>
      </c>
      <c r="I2350" s="199">
        <v>9.320851568982528</v>
      </c>
      <c r="J2350" s="22">
        <v>97</v>
      </c>
      <c r="L2350" s="21" t="str">
        <f t="shared" si="184"/>
        <v>Insatisfecho(a)</v>
      </c>
    </row>
    <row r="2351" spans="1:12" x14ac:dyDescent="0.25">
      <c r="A2351" s="25" t="str">
        <f t="shared" si="183"/>
        <v>sat1_2018San Luis PotosíSan Luis PotosíMuy insatisfecho(a)</v>
      </c>
      <c r="B2351" s="19" t="str">
        <f t="shared" si="180"/>
        <v>sat1_2018</v>
      </c>
      <c r="C2351" s="19" t="str">
        <f t="shared" si="181"/>
        <v>San Luis Potosí</v>
      </c>
      <c r="D2351" s="19" t="str">
        <f t="shared" si="182"/>
        <v>San Luis Potosí</v>
      </c>
      <c r="H2351" s="22" t="s">
        <v>452</v>
      </c>
      <c r="I2351" s="199">
        <v>2.4004939485192707</v>
      </c>
      <c r="J2351" s="22">
        <v>18</v>
      </c>
      <c r="L2351" s="21" t="str">
        <f t="shared" si="184"/>
        <v>Muy insatisfecho(a)</v>
      </c>
    </row>
    <row r="2352" spans="1:12" x14ac:dyDescent="0.25">
      <c r="A2352" s="25" t="str">
        <f t="shared" si="183"/>
        <v>sat1_2018San Luis PotosíSan Luis PotosíNS/NR</v>
      </c>
      <c r="B2352" s="19" t="str">
        <f t="shared" si="180"/>
        <v>sat1_2018</v>
      </c>
      <c r="C2352" s="19" t="str">
        <f t="shared" si="181"/>
        <v>San Luis Potosí</v>
      </c>
      <c r="D2352" s="19" t="str">
        <f t="shared" si="182"/>
        <v>San Luis Potosí</v>
      </c>
      <c r="H2352" s="22" t="s">
        <v>63</v>
      </c>
      <c r="I2352" s="199">
        <v>0.10961024646580945</v>
      </c>
      <c r="J2352" s="22">
        <v>1</v>
      </c>
      <c r="L2352" s="21" t="str">
        <f t="shared" si="184"/>
        <v>NS/NR</v>
      </c>
    </row>
    <row r="2353" spans="1:12" x14ac:dyDescent="0.25">
      <c r="A2353" s="25" t="str">
        <f t="shared" si="183"/>
        <v>sat1_2018San Luis PotosíSan Luis PotosíTotal</v>
      </c>
      <c r="B2353" s="19" t="str">
        <f t="shared" si="180"/>
        <v>sat1_2018</v>
      </c>
      <c r="C2353" s="19" t="str">
        <f t="shared" si="181"/>
        <v>San Luis Potosí</v>
      </c>
      <c r="D2353" s="19" t="str">
        <f t="shared" si="182"/>
        <v>San Luis Potosí</v>
      </c>
      <c r="H2353" s="22" t="s">
        <v>41</v>
      </c>
      <c r="I2353" s="199">
        <v>100</v>
      </c>
      <c r="J2353" s="22">
        <v>955</v>
      </c>
      <c r="L2353" s="21" t="str">
        <f t="shared" si="184"/>
        <v/>
      </c>
    </row>
    <row r="2354" spans="1:12" x14ac:dyDescent="0.25">
      <c r="A2354" s="25" t="str">
        <f t="shared" si="183"/>
        <v>sat1_2018SinaloaSinaloaMuy satisfecho(a)</v>
      </c>
      <c r="B2354" s="19" t="str">
        <f t="shared" si="180"/>
        <v>sat1_2018</v>
      </c>
      <c r="C2354" s="19" t="str">
        <f t="shared" si="181"/>
        <v>Sinaloa</v>
      </c>
      <c r="D2354" s="19" t="str">
        <f t="shared" si="182"/>
        <v>Sinaloa</v>
      </c>
      <c r="F2354" s="197" t="s">
        <v>318</v>
      </c>
      <c r="G2354" s="198" t="s">
        <v>45</v>
      </c>
      <c r="H2354" s="22" t="s">
        <v>448</v>
      </c>
      <c r="I2354" s="199">
        <v>27.315181099071172</v>
      </c>
      <c r="J2354" s="22">
        <v>265</v>
      </c>
      <c r="L2354" s="21" t="str">
        <f t="shared" si="184"/>
        <v>Muy satisfecho(a)</v>
      </c>
    </row>
    <row r="2355" spans="1:12" x14ac:dyDescent="0.25">
      <c r="A2355" s="25" t="str">
        <f t="shared" si="183"/>
        <v>sat1_2018SinaloaSinaloaSatisfecho(a)</v>
      </c>
      <c r="B2355" s="19" t="str">
        <f t="shared" si="180"/>
        <v>sat1_2018</v>
      </c>
      <c r="C2355" s="19" t="str">
        <f t="shared" si="181"/>
        <v>Sinaloa</v>
      </c>
      <c r="D2355" s="19" t="str">
        <f t="shared" si="182"/>
        <v>Sinaloa</v>
      </c>
      <c r="H2355" s="22" t="s">
        <v>449</v>
      </c>
      <c r="I2355" s="199">
        <v>63.581745103770672</v>
      </c>
      <c r="J2355" s="22">
        <v>586</v>
      </c>
      <c r="L2355" s="21" t="str">
        <f t="shared" si="184"/>
        <v>Satisfecho(a)</v>
      </c>
    </row>
    <row r="2356" spans="1:12" x14ac:dyDescent="0.25">
      <c r="A2356" s="25" t="str">
        <f t="shared" si="183"/>
        <v>sat1_2018SinaloaSinaloaNi satisfecho(a) ni insatisfecho(a)</v>
      </c>
      <c r="B2356" s="19" t="str">
        <f t="shared" si="180"/>
        <v>sat1_2018</v>
      </c>
      <c r="C2356" s="19" t="str">
        <f t="shared" si="181"/>
        <v>Sinaloa</v>
      </c>
      <c r="D2356" s="19" t="str">
        <f t="shared" si="182"/>
        <v>Sinaloa</v>
      </c>
      <c r="H2356" s="22" t="s">
        <v>450</v>
      </c>
      <c r="I2356" s="199">
        <v>2.8381760023769225</v>
      </c>
      <c r="J2356" s="22">
        <v>30</v>
      </c>
      <c r="L2356" s="21" t="str">
        <f t="shared" si="184"/>
        <v>Ni satisfecho(a) ni insatisfecho(a)</v>
      </c>
    </row>
    <row r="2357" spans="1:12" x14ac:dyDescent="0.25">
      <c r="A2357" s="25" t="str">
        <f t="shared" si="183"/>
        <v>sat1_2018SinaloaSinaloaInsatisfecho(a)</v>
      </c>
      <c r="B2357" s="19" t="str">
        <f t="shared" si="180"/>
        <v>sat1_2018</v>
      </c>
      <c r="C2357" s="19" t="str">
        <f t="shared" si="181"/>
        <v>Sinaloa</v>
      </c>
      <c r="D2357" s="19" t="str">
        <f t="shared" si="182"/>
        <v>Sinaloa</v>
      </c>
      <c r="H2357" s="22" t="s">
        <v>451</v>
      </c>
      <c r="I2357" s="199">
        <v>5.2760966614783271</v>
      </c>
      <c r="J2357" s="22">
        <v>54</v>
      </c>
      <c r="L2357" s="21" t="str">
        <f t="shared" si="184"/>
        <v>Insatisfecho(a)</v>
      </c>
    </row>
    <row r="2358" spans="1:12" x14ac:dyDescent="0.25">
      <c r="A2358" s="25" t="str">
        <f t="shared" si="183"/>
        <v>sat1_2018SinaloaSinaloaMuy insatisfecho(a)</v>
      </c>
      <c r="B2358" s="19" t="str">
        <f t="shared" si="180"/>
        <v>sat1_2018</v>
      </c>
      <c r="C2358" s="19" t="str">
        <f t="shared" si="181"/>
        <v>Sinaloa</v>
      </c>
      <c r="D2358" s="19" t="str">
        <f t="shared" si="182"/>
        <v>Sinaloa</v>
      </c>
      <c r="H2358" s="22" t="s">
        <v>452</v>
      </c>
      <c r="I2358" s="199">
        <v>0.9225512062403548</v>
      </c>
      <c r="J2358" s="22">
        <v>10</v>
      </c>
      <c r="L2358" s="21" t="str">
        <f t="shared" si="184"/>
        <v>Muy insatisfecho(a)</v>
      </c>
    </row>
    <row r="2359" spans="1:12" x14ac:dyDescent="0.25">
      <c r="A2359" s="25" t="str">
        <f t="shared" si="183"/>
        <v>sat1_2018SinaloaSinaloaNS/NR</v>
      </c>
      <c r="B2359" s="19" t="str">
        <f t="shared" si="180"/>
        <v>sat1_2018</v>
      </c>
      <c r="C2359" s="19" t="str">
        <f t="shared" si="181"/>
        <v>Sinaloa</v>
      </c>
      <c r="D2359" s="19" t="str">
        <f t="shared" si="182"/>
        <v>Sinaloa</v>
      </c>
      <c r="H2359" s="22" t="s">
        <v>63</v>
      </c>
      <c r="I2359" s="199">
        <v>6.624992706268841E-2</v>
      </c>
      <c r="J2359" s="22">
        <v>1</v>
      </c>
      <c r="L2359" s="21" t="str">
        <f t="shared" si="184"/>
        <v>NS/NR</v>
      </c>
    </row>
    <row r="2360" spans="1:12" x14ac:dyDescent="0.25">
      <c r="A2360" s="25" t="str">
        <f t="shared" si="183"/>
        <v>sat1_2018SinaloaSinaloaTotal</v>
      </c>
      <c r="B2360" s="19" t="str">
        <f t="shared" si="180"/>
        <v>sat1_2018</v>
      </c>
      <c r="C2360" s="19" t="str">
        <f t="shared" si="181"/>
        <v>Sinaloa</v>
      </c>
      <c r="D2360" s="19" t="str">
        <f t="shared" si="182"/>
        <v>Sinaloa</v>
      </c>
      <c r="H2360" s="22" t="s">
        <v>41</v>
      </c>
      <c r="I2360" s="199">
        <v>100</v>
      </c>
      <c r="J2360" s="22">
        <v>946</v>
      </c>
      <c r="L2360" s="21" t="str">
        <f t="shared" si="184"/>
        <v/>
      </c>
    </row>
    <row r="2361" spans="1:12" x14ac:dyDescent="0.25">
      <c r="A2361" s="25" t="str">
        <f t="shared" si="183"/>
        <v>sat1_2018SonoraSonoraMuy satisfecho(a)</v>
      </c>
      <c r="B2361" s="19" t="str">
        <f t="shared" si="180"/>
        <v>sat1_2018</v>
      </c>
      <c r="C2361" s="19" t="str">
        <f t="shared" si="181"/>
        <v>Sonora</v>
      </c>
      <c r="D2361" s="19" t="str">
        <f t="shared" si="182"/>
        <v>Sonora</v>
      </c>
      <c r="F2361" s="197" t="s">
        <v>319</v>
      </c>
      <c r="G2361" s="198" t="s">
        <v>45</v>
      </c>
      <c r="H2361" s="22" t="s">
        <v>448</v>
      </c>
      <c r="I2361" s="199">
        <v>22.943961524343301</v>
      </c>
      <c r="J2361" s="22">
        <v>261</v>
      </c>
      <c r="L2361" s="21" t="str">
        <f t="shared" si="184"/>
        <v>Muy satisfecho(a)</v>
      </c>
    </row>
    <row r="2362" spans="1:12" x14ac:dyDescent="0.25">
      <c r="A2362" s="25" t="str">
        <f t="shared" si="183"/>
        <v>sat1_2018SonoraSonoraSatisfecho(a)</v>
      </c>
      <c r="B2362" s="19" t="str">
        <f t="shared" si="180"/>
        <v>sat1_2018</v>
      </c>
      <c r="C2362" s="19" t="str">
        <f t="shared" si="181"/>
        <v>Sonora</v>
      </c>
      <c r="D2362" s="19" t="str">
        <f t="shared" si="182"/>
        <v>Sonora</v>
      </c>
      <c r="H2362" s="22" t="s">
        <v>449</v>
      </c>
      <c r="I2362" s="199">
        <v>65.795595686202844</v>
      </c>
      <c r="J2362" s="22">
        <v>769</v>
      </c>
      <c r="L2362" s="21" t="str">
        <f t="shared" si="184"/>
        <v>Satisfecho(a)</v>
      </c>
    </row>
    <row r="2363" spans="1:12" x14ac:dyDescent="0.25">
      <c r="A2363" s="25" t="str">
        <f t="shared" si="183"/>
        <v>sat1_2018SonoraSonoraNi satisfecho(a) ni insatisfecho(a)</v>
      </c>
      <c r="B2363" s="19" t="str">
        <f t="shared" si="180"/>
        <v>sat1_2018</v>
      </c>
      <c r="C2363" s="19" t="str">
        <f t="shared" si="181"/>
        <v>Sonora</v>
      </c>
      <c r="D2363" s="19" t="str">
        <f t="shared" si="182"/>
        <v>Sonora</v>
      </c>
      <c r="H2363" s="22" t="s">
        <v>450</v>
      </c>
      <c r="I2363" s="199">
        <v>3.8904673455079841</v>
      </c>
      <c r="J2363" s="22">
        <v>48</v>
      </c>
      <c r="L2363" s="21" t="str">
        <f t="shared" si="184"/>
        <v>Ni satisfecho(a) ni insatisfecho(a)</v>
      </c>
    </row>
    <row r="2364" spans="1:12" x14ac:dyDescent="0.25">
      <c r="A2364" s="25" t="str">
        <f t="shared" si="183"/>
        <v>sat1_2018SonoraSonoraInsatisfecho(a)</v>
      </c>
      <c r="B2364" s="19" t="str">
        <f t="shared" si="180"/>
        <v>sat1_2018</v>
      </c>
      <c r="C2364" s="19" t="str">
        <f t="shared" si="181"/>
        <v>Sonora</v>
      </c>
      <c r="D2364" s="19" t="str">
        <f t="shared" si="182"/>
        <v>Sonora</v>
      </c>
      <c r="H2364" s="22" t="s">
        <v>451</v>
      </c>
      <c r="I2364" s="199">
        <v>5.3582467501310349</v>
      </c>
      <c r="J2364" s="22">
        <v>67</v>
      </c>
      <c r="L2364" s="21" t="str">
        <f t="shared" si="184"/>
        <v>Insatisfecho(a)</v>
      </c>
    </row>
    <row r="2365" spans="1:12" x14ac:dyDescent="0.25">
      <c r="A2365" s="25" t="str">
        <f t="shared" si="183"/>
        <v>sat1_2018SonoraSonoraMuy insatisfecho(a)</v>
      </c>
      <c r="B2365" s="19" t="str">
        <f t="shared" si="180"/>
        <v>sat1_2018</v>
      </c>
      <c r="C2365" s="19" t="str">
        <f t="shared" si="181"/>
        <v>Sonora</v>
      </c>
      <c r="D2365" s="19" t="str">
        <f t="shared" si="182"/>
        <v>Sonora</v>
      </c>
      <c r="H2365" s="22" t="s">
        <v>452</v>
      </c>
      <c r="I2365" s="199">
        <v>1.8096585212874299</v>
      </c>
      <c r="J2365" s="22">
        <v>20</v>
      </c>
      <c r="L2365" s="21" t="str">
        <f t="shared" si="184"/>
        <v>Muy insatisfecho(a)</v>
      </c>
    </row>
    <row r="2366" spans="1:12" x14ac:dyDescent="0.25">
      <c r="A2366" s="25" t="str">
        <f t="shared" si="183"/>
        <v>sat1_2018SonoraSonoraNS/NR</v>
      </c>
      <c r="B2366" s="19" t="str">
        <f t="shared" si="180"/>
        <v>sat1_2018</v>
      </c>
      <c r="C2366" s="19" t="str">
        <f t="shared" si="181"/>
        <v>Sonora</v>
      </c>
      <c r="D2366" s="19" t="str">
        <f t="shared" si="182"/>
        <v>Sonora</v>
      </c>
      <c r="H2366" s="22" t="s">
        <v>63</v>
      </c>
      <c r="I2366" s="199">
        <v>0.20207017252706536</v>
      </c>
      <c r="J2366" s="22">
        <v>2</v>
      </c>
      <c r="L2366" s="21" t="str">
        <f t="shared" si="184"/>
        <v>NS/NR</v>
      </c>
    </row>
    <row r="2367" spans="1:12" x14ac:dyDescent="0.25">
      <c r="A2367" s="25" t="str">
        <f t="shared" si="183"/>
        <v>sat1_2018SonoraSonoraTotal</v>
      </c>
      <c r="B2367" s="19" t="str">
        <f t="shared" si="180"/>
        <v>sat1_2018</v>
      </c>
      <c r="C2367" s="19" t="str">
        <f t="shared" si="181"/>
        <v>Sonora</v>
      </c>
      <c r="D2367" s="19" t="str">
        <f t="shared" si="182"/>
        <v>Sonora</v>
      </c>
      <c r="H2367" s="22" t="s">
        <v>41</v>
      </c>
      <c r="I2367" s="199">
        <v>100</v>
      </c>
      <c r="J2367" s="22">
        <v>1167</v>
      </c>
      <c r="L2367" s="21" t="str">
        <f t="shared" si="184"/>
        <v/>
      </c>
    </row>
    <row r="2368" spans="1:12" x14ac:dyDescent="0.25">
      <c r="A2368" s="25" t="str">
        <f t="shared" si="183"/>
        <v>sat1_2018TabascoTabascoMuy satisfecho(a)</v>
      </c>
      <c r="B2368" s="19" t="str">
        <f t="shared" si="180"/>
        <v>sat1_2018</v>
      </c>
      <c r="C2368" s="19" t="str">
        <f t="shared" si="181"/>
        <v>Tabasco</v>
      </c>
      <c r="D2368" s="19" t="str">
        <f t="shared" si="182"/>
        <v>Tabasco</v>
      </c>
      <c r="F2368" s="197" t="s">
        <v>320</v>
      </c>
      <c r="G2368" s="198" t="s">
        <v>45</v>
      </c>
      <c r="H2368" s="22" t="s">
        <v>448</v>
      </c>
      <c r="I2368" s="199">
        <v>33.212886884660499</v>
      </c>
      <c r="J2368" s="22">
        <v>203</v>
      </c>
      <c r="L2368" s="21" t="str">
        <f t="shared" si="184"/>
        <v>Muy satisfecho(a)</v>
      </c>
    </row>
    <row r="2369" spans="1:12" x14ac:dyDescent="0.25">
      <c r="A2369" s="25" t="str">
        <f t="shared" si="183"/>
        <v>sat1_2018TabascoTabascoSatisfecho(a)</v>
      </c>
      <c r="B2369" s="19" t="str">
        <f t="shared" si="180"/>
        <v>sat1_2018</v>
      </c>
      <c r="C2369" s="19" t="str">
        <f t="shared" si="181"/>
        <v>Tabasco</v>
      </c>
      <c r="D2369" s="19" t="str">
        <f t="shared" si="182"/>
        <v>Tabasco</v>
      </c>
      <c r="H2369" s="22" t="s">
        <v>449</v>
      </c>
      <c r="I2369" s="199">
        <v>59.322941515436298</v>
      </c>
      <c r="J2369" s="22">
        <v>378</v>
      </c>
      <c r="L2369" s="21" t="str">
        <f t="shared" si="184"/>
        <v>Satisfecho(a)</v>
      </c>
    </row>
    <row r="2370" spans="1:12" x14ac:dyDescent="0.25">
      <c r="A2370" s="25" t="str">
        <f t="shared" si="183"/>
        <v>sat1_2018TabascoTabascoNi satisfecho(a) ni insatisfecho(a)</v>
      </c>
      <c r="B2370" s="19" t="str">
        <f t="shared" si="180"/>
        <v>sat1_2018</v>
      </c>
      <c r="C2370" s="19" t="str">
        <f t="shared" si="181"/>
        <v>Tabasco</v>
      </c>
      <c r="D2370" s="19" t="str">
        <f t="shared" si="182"/>
        <v>Tabasco</v>
      </c>
      <c r="H2370" s="22" t="s">
        <v>450</v>
      </c>
      <c r="I2370" s="199">
        <v>2.1611467516464784</v>
      </c>
      <c r="J2370" s="22">
        <v>16</v>
      </c>
      <c r="L2370" s="21" t="str">
        <f t="shared" si="184"/>
        <v>Ni satisfecho(a) ni insatisfecho(a)</v>
      </c>
    </row>
    <row r="2371" spans="1:12" x14ac:dyDescent="0.25">
      <c r="A2371" s="25" t="str">
        <f t="shared" si="183"/>
        <v>sat1_2018TabascoTabascoInsatisfecho(a)</v>
      </c>
      <c r="B2371" s="19" t="str">
        <f t="shared" si="180"/>
        <v>sat1_2018</v>
      </c>
      <c r="C2371" s="19" t="str">
        <f t="shared" si="181"/>
        <v>Tabasco</v>
      </c>
      <c r="D2371" s="19" t="str">
        <f t="shared" si="182"/>
        <v>Tabasco</v>
      </c>
      <c r="H2371" s="22" t="s">
        <v>451</v>
      </c>
      <c r="I2371" s="199">
        <v>4.1055996599745637</v>
      </c>
      <c r="J2371" s="22">
        <v>34</v>
      </c>
      <c r="L2371" s="21" t="str">
        <f t="shared" si="184"/>
        <v>Insatisfecho(a)</v>
      </c>
    </row>
    <row r="2372" spans="1:12" x14ac:dyDescent="0.25">
      <c r="A2372" s="25" t="str">
        <f t="shared" si="183"/>
        <v>sat1_2018TabascoTabascoMuy insatisfecho(a)</v>
      </c>
      <c r="B2372" s="19" t="str">
        <f t="shared" ref="B2372:B2435" si="185">+IF(AND(G2372&lt;&gt;"",I2373="Estimate"),TRIM(MID(G2372,1,FIND(" ",G2372,1))),IF(AND(F2372&lt;&gt;"",I2373="Estimate"),TRIM(MID(F2372,1,FIND(" ",F2372,1))),IF(AND(E2372&lt;&gt;"",I2373="Estimate"),TRIM(MID(E2372,1,FIND(" ",E2372,1))),B2371)))</f>
        <v>sat1_2018</v>
      </c>
      <c r="C2372" s="19" t="str">
        <f t="shared" si="181"/>
        <v>Tabasco</v>
      </c>
      <c r="D2372" s="19" t="str">
        <f t="shared" si="182"/>
        <v>Tabasco</v>
      </c>
      <c r="H2372" s="22" t="s">
        <v>452</v>
      </c>
      <c r="I2372" s="199">
        <v>0.99375404388592981</v>
      </c>
      <c r="J2372" s="22">
        <v>10</v>
      </c>
      <c r="L2372" s="21" t="str">
        <f t="shared" si="184"/>
        <v>Muy insatisfecho(a)</v>
      </c>
    </row>
    <row r="2373" spans="1:12" x14ac:dyDescent="0.25">
      <c r="A2373" s="25" t="str">
        <f t="shared" si="183"/>
        <v>sat1_2018TabascoTabascoNS/NR</v>
      </c>
      <c r="B2373" s="19" t="str">
        <f t="shared" si="185"/>
        <v>sat1_2018</v>
      </c>
      <c r="C2373" s="19" t="str">
        <f t="shared" ref="C2373:C2436" si="186">+IF(AND(E2373&lt;&gt;"",G2373="% of Total"),TRIM(MID(E2373,FIND(" ",E2373,1),LEN(E2373))),IF(AND(D2373&lt;&gt;"Primer nivel",D2373&lt;&gt;"Segundo nivel"),D2373,C2372))</f>
        <v>Tabasco</v>
      </c>
      <c r="D2373" s="19" t="str">
        <f t="shared" ref="D2373:D2436" si="187">+IF(AND(G2373&lt;&gt;"",I2374="Estimate"),"Nacional",IF(AND(F2373&lt;&gt;"",G2373="% of Total"),TRIM(MID(F2373,FIND(" ",F2373,1),LEN(F2373))),D2372))</f>
        <v>Tabasco</v>
      </c>
      <c r="H2373" s="22" t="s">
        <v>63</v>
      </c>
      <c r="I2373" s="199">
        <v>0.20367114439617653</v>
      </c>
      <c r="J2373" s="22">
        <v>2</v>
      </c>
      <c r="L2373" s="21" t="str">
        <f t="shared" si="184"/>
        <v>NS/NR</v>
      </c>
    </row>
    <row r="2374" spans="1:12" x14ac:dyDescent="0.25">
      <c r="A2374" s="25" t="str">
        <f t="shared" ref="A2374:A2437" si="188">IFERROR(CONCATENATE(B2374,C2374,D2374,IF(H2374&lt;&gt;"Total",MID(H2374,FIND(" ",H2374)+2,LEN(H2374)),"Total")),"")</f>
        <v>sat1_2018TabascoTabascoTotal</v>
      </c>
      <c r="B2374" s="19" t="str">
        <f t="shared" si="185"/>
        <v>sat1_2018</v>
      </c>
      <c r="C2374" s="19" t="str">
        <f t="shared" si="186"/>
        <v>Tabasco</v>
      </c>
      <c r="D2374" s="19" t="str">
        <f t="shared" si="187"/>
        <v>Tabasco</v>
      </c>
      <c r="H2374" s="22" t="s">
        <v>41</v>
      </c>
      <c r="I2374" s="199">
        <v>100</v>
      </c>
      <c r="J2374" s="22">
        <v>643</v>
      </c>
      <c r="L2374" s="21" t="str">
        <f t="shared" si="184"/>
        <v/>
      </c>
    </row>
    <row r="2375" spans="1:12" x14ac:dyDescent="0.25">
      <c r="A2375" s="25" t="str">
        <f t="shared" si="188"/>
        <v>sat1_2018TamaulipasTamaulipasMuy satisfecho(a)</v>
      </c>
      <c r="B2375" s="19" t="str">
        <f t="shared" si="185"/>
        <v>sat1_2018</v>
      </c>
      <c r="C2375" s="19" t="str">
        <f t="shared" si="186"/>
        <v>Tamaulipas</v>
      </c>
      <c r="D2375" s="19" t="str">
        <f t="shared" si="187"/>
        <v>Tamaulipas</v>
      </c>
      <c r="F2375" s="197" t="s">
        <v>321</v>
      </c>
      <c r="G2375" s="198" t="s">
        <v>45</v>
      </c>
      <c r="H2375" s="22" t="s">
        <v>448</v>
      </c>
      <c r="I2375" s="199">
        <v>21.5654522885748</v>
      </c>
      <c r="J2375" s="22">
        <v>215</v>
      </c>
      <c r="L2375" s="21" t="str">
        <f t="shared" ref="L2375:L2438" si="189">IF(H2375&lt;&gt;"",IFERROR(MID(H2375,FIND(" ",H2375)+2,LEN(H2375)),""),"")</f>
        <v>Muy satisfecho(a)</v>
      </c>
    </row>
    <row r="2376" spans="1:12" x14ac:dyDescent="0.25">
      <c r="A2376" s="25" t="str">
        <f t="shared" si="188"/>
        <v>sat1_2018TamaulipasTamaulipasSatisfecho(a)</v>
      </c>
      <c r="B2376" s="19" t="str">
        <f t="shared" si="185"/>
        <v>sat1_2018</v>
      </c>
      <c r="C2376" s="19" t="str">
        <f t="shared" si="186"/>
        <v>Tamaulipas</v>
      </c>
      <c r="D2376" s="19" t="str">
        <f t="shared" si="187"/>
        <v>Tamaulipas</v>
      </c>
      <c r="H2376" s="22" t="s">
        <v>449</v>
      </c>
      <c r="I2376" s="199">
        <v>64.123771273268972</v>
      </c>
      <c r="J2376" s="22">
        <v>707</v>
      </c>
      <c r="L2376" s="21" t="str">
        <f t="shared" si="189"/>
        <v>Satisfecho(a)</v>
      </c>
    </row>
    <row r="2377" spans="1:12" x14ac:dyDescent="0.25">
      <c r="A2377" s="25" t="str">
        <f t="shared" si="188"/>
        <v>sat1_2018TamaulipasTamaulipasNi satisfecho(a) ni insatisfecho(a)</v>
      </c>
      <c r="B2377" s="19" t="str">
        <f t="shared" si="185"/>
        <v>sat1_2018</v>
      </c>
      <c r="C2377" s="19" t="str">
        <f t="shared" si="186"/>
        <v>Tamaulipas</v>
      </c>
      <c r="D2377" s="19" t="str">
        <f t="shared" si="187"/>
        <v>Tamaulipas</v>
      </c>
      <c r="H2377" s="22" t="s">
        <v>450</v>
      </c>
      <c r="I2377" s="199">
        <v>5.8680052333607868</v>
      </c>
      <c r="J2377" s="22">
        <v>73</v>
      </c>
      <c r="L2377" s="21" t="str">
        <f t="shared" si="189"/>
        <v>Ni satisfecho(a) ni insatisfecho(a)</v>
      </c>
    </row>
    <row r="2378" spans="1:12" x14ac:dyDescent="0.25">
      <c r="A2378" s="25" t="str">
        <f t="shared" si="188"/>
        <v>sat1_2018TamaulipasTamaulipasInsatisfecho(a)</v>
      </c>
      <c r="B2378" s="19" t="str">
        <f t="shared" si="185"/>
        <v>sat1_2018</v>
      </c>
      <c r="C2378" s="19" t="str">
        <f t="shared" si="186"/>
        <v>Tamaulipas</v>
      </c>
      <c r="D2378" s="19" t="str">
        <f t="shared" si="187"/>
        <v>Tamaulipas</v>
      </c>
      <c r="H2378" s="22" t="s">
        <v>451</v>
      </c>
      <c r="I2378" s="199">
        <v>6.4177466474706817</v>
      </c>
      <c r="J2378" s="22">
        <v>76</v>
      </c>
      <c r="L2378" s="21" t="str">
        <f t="shared" si="189"/>
        <v>Insatisfecho(a)</v>
      </c>
    </row>
    <row r="2379" spans="1:12" x14ac:dyDescent="0.25">
      <c r="A2379" s="25" t="str">
        <f t="shared" si="188"/>
        <v>sat1_2018TamaulipasTamaulipasMuy insatisfecho(a)</v>
      </c>
      <c r="B2379" s="19" t="str">
        <f t="shared" si="185"/>
        <v>sat1_2018</v>
      </c>
      <c r="C2379" s="19" t="str">
        <f t="shared" si="186"/>
        <v>Tamaulipas</v>
      </c>
      <c r="D2379" s="19" t="str">
        <f t="shared" si="187"/>
        <v>Tamaulipas</v>
      </c>
      <c r="H2379" s="22" t="s">
        <v>452</v>
      </c>
      <c r="I2379" s="199">
        <v>1.6684949429164331</v>
      </c>
      <c r="J2379" s="22">
        <v>25</v>
      </c>
      <c r="L2379" s="21" t="str">
        <f t="shared" si="189"/>
        <v>Muy insatisfecho(a)</v>
      </c>
    </row>
    <row r="2380" spans="1:12" x14ac:dyDescent="0.25">
      <c r="A2380" s="25" t="str">
        <f t="shared" si="188"/>
        <v>sat1_2018TamaulipasTamaulipasNS/NR</v>
      </c>
      <c r="B2380" s="19" t="str">
        <f t="shared" si="185"/>
        <v>sat1_2018</v>
      </c>
      <c r="C2380" s="19" t="str">
        <f t="shared" si="186"/>
        <v>Tamaulipas</v>
      </c>
      <c r="D2380" s="19" t="str">
        <f t="shared" si="187"/>
        <v>Tamaulipas</v>
      </c>
      <c r="H2380" s="22" t="s">
        <v>63</v>
      </c>
      <c r="I2380" s="199">
        <v>0.35652961440772762</v>
      </c>
      <c r="J2380" s="22">
        <v>3</v>
      </c>
      <c r="L2380" s="21" t="str">
        <f t="shared" si="189"/>
        <v>NS/NR</v>
      </c>
    </row>
    <row r="2381" spans="1:12" x14ac:dyDescent="0.25">
      <c r="A2381" s="25" t="str">
        <f t="shared" si="188"/>
        <v>sat1_2018TamaulipasTamaulipasTotal</v>
      </c>
      <c r="B2381" s="19" t="str">
        <f t="shared" si="185"/>
        <v>sat1_2018</v>
      </c>
      <c r="C2381" s="19" t="str">
        <f t="shared" si="186"/>
        <v>Tamaulipas</v>
      </c>
      <c r="D2381" s="19" t="str">
        <f t="shared" si="187"/>
        <v>Tamaulipas</v>
      </c>
      <c r="H2381" s="22" t="s">
        <v>41</v>
      </c>
      <c r="I2381" s="199">
        <v>100</v>
      </c>
      <c r="J2381" s="22">
        <v>1099</v>
      </c>
      <c r="L2381" s="21" t="str">
        <f t="shared" si="189"/>
        <v/>
      </c>
    </row>
    <row r="2382" spans="1:12" x14ac:dyDescent="0.25">
      <c r="A2382" s="25" t="str">
        <f t="shared" si="188"/>
        <v>sat1_2018TlaxcalaTlaxcalaMuy satisfecho(a)</v>
      </c>
      <c r="B2382" s="19" t="str">
        <f t="shared" si="185"/>
        <v>sat1_2018</v>
      </c>
      <c r="C2382" s="19" t="str">
        <f t="shared" si="186"/>
        <v>Tlaxcala</v>
      </c>
      <c r="D2382" s="19" t="str">
        <f t="shared" si="187"/>
        <v>Tlaxcala</v>
      </c>
      <c r="F2382" s="197" t="s">
        <v>322</v>
      </c>
      <c r="G2382" s="198" t="s">
        <v>45</v>
      </c>
      <c r="H2382" s="22" t="s">
        <v>448</v>
      </c>
      <c r="I2382" s="199">
        <v>9.9066837891998762</v>
      </c>
      <c r="J2382" s="22">
        <v>68</v>
      </c>
      <c r="L2382" s="21" t="str">
        <f t="shared" si="189"/>
        <v>Muy satisfecho(a)</v>
      </c>
    </row>
    <row r="2383" spans="1:12" x14ac:dyDescent="0.25">
      <c r="A2383" s="25" t="str">
        <f t="shared" si="188"/>
        <v>sat1_2018TlaxcalaTlaxcalaSatisfecho(a)</v>
      </c>
      <c r="B2383" s="19" t="str">
        <f t="shared" si="185"/>
        <v>sat1_2018</v>
      </c>
      <c r="C2383" s="19" t="str">
        <f t="shared" si="186"/>
        <v>Tlaxcala</v>
      </c>
      <c r="D2383" s="19" t="str">
        <f t="shared" si="187"/>
        <v>Tlaxcala</v>
      </c>
      <c r="H2383" s="22" t="s">
        <v>449</v>
      </c>
      <c r="I2383" s="199">
        <v>72.448899899117407</v>
      </c>
      <c r="J2383" s="22">
        <v>440</v>
      </c>
      <c r="L2383" s="21" t="str">
        <f t="shared" si="189"/>
        <v>Satisfecho(a)</v>
      </c>
    </row>
    <row r="2384" spans="1:12" x14ac:dyDescent="0.25">
      <c r="A2384" s="25" t="str">
        <f t="shared" si="188"/>
        <v>sat1_2018TlaxcalaTlaxcalaNi satisfecho(a) ni insatisfecho(a)</v>
      </c>
      <c r="B2384" s="19" t="str">
        <f t="shared" si="185"/>
        <v>sat1_2018</v>
      </c>
      <c r="C2384" s="19" t="str">
        <f t="shared" si="186"/>
        <v>Tlaxcala</v>
      </c>
      <c r="D2384" s="19" t="str">
        <f t="shared" si="187"/>
        <v>Tlaxcala</v>
      </c>
      <c r="H2384" s="22" t="s">
        <v>450</v>
      </c>
      <c r="I2384" s="199">
        <v>5.9219534291334597</v>
      </c>
      <c r="J2384" s="22">
        <v>42</v>
      </c>
      <c r="L2384" s="21" t="str">
        <f t="shared" si="189"/>
        <v>Ni satisfecho(a) ni insatisfecho(a)</v>
      </c>
    </row>
    <row r="2385" spans="1:12" x14ac:dyDescent="0.25">
      <c r="A2385" s="25" t="str">
        <f t="shared" si="188"/>
        <v>sat1_2018TlaxcalaTlaxcalaInsatisfecho(a)</v>
      </c>
      <c r="B2385" s="19" t="str">
        <f t="shared" si="185"/>
        <v>sat1_2018</v>
      </c>
      <c r="C2385" s="19" t="str">
        <f t="shared" si="186"/>
        <v>Tlaxcala</v>
      </c>
      <c r="D2385" s="19" t="str">
        <f t="shared" si="187"/>
        <v>Tlaxcala</v>
      </c>
      <c r="H2385" s="22" t="s">
        <v>451</v>
      </c>
      <c r="I2385" s="199">
        <v>10.867024794071032</v>
      </c>
      <c r="J2385" s="22">
        <v>73</v>
      </c>
      <c r="L2385" s="21" t="str">
        <f t="shared" si="189"/>
        <v>Insatisfecho(a)</v>
      </c>
    </row>
    <row r="2386" spans="1:12" x14ac:dyDescent="0.25">
      <c r="A2386" s="25" t="str">
        <f t="shared" si="188"/>
        <v>sat1_2018TlaxcalaTlaxcalaMuy insatisfecho(a)</v>
      </c>
      <c r="B2386" s="19" t="str">
        <f t="shared" si="185"/>
        <v>sat1_2018</v>
      </c>
      <c r="C2386" s="19" t="str">
        <f t="shared" si="186"/>
        <v>Tlaxcala</v>
      </c>
      <c r="D2386" s="19" t="str">
        <f t="shared" si="187"/>
        <v>Tlaxcala</v>
      </c>
      <c r="H2386" s="22" t="s">
        <v>452</v>
      </c>
      <c r="I2386" s="199">
        <v>0.85543808847831182</v>
      </c>
      <c r="J2386" s="22">
        <v>5</v>
      </c>
      <c r="L2386" s="21" t="str">
        <f t="shared" si="189"/>
        <v>Muy insatisfecho(a)</v>
      </c>
    </row>
    <row r="2387" spans="1:12" x14ac:dyDescent="0.25">
      <c r="A2387" s="25" t="str">
        <f t="shared" si="188"/>
        <v>sat1_2018TlaxcalaTlaxcalaTotal</v>
      </c>
      <c r="B2387" s="19" t="str">
        <f t="shared" si="185"/>
        <v>sat1_2018</v>
      </c>
      <c r="C2387" s="19" t="str">
        <f t="shared" si="186"/>
        <v>Tlaxcala</v>
      </c>
      <c r="D2387" s="19" t="str">
        <f t="shared" si="187"/>
        <v>Tlaxcala</v>
      </c>
      <c r="H2387" s="22" t="s">
        <v>41</v>
      </c>
      <c r="I2387" s="199">
        <v>100</v>
      </c>
      <c r="J2387" s="22">
        <v>628</v>
      </c>
      <c r="L2387" s="21" t="str">
        <f t="shared" si="189"/>
        <v/>
      </c>
    </row>
    <row r="2388" spans="1:12" x14ac:dyDescent="0.25">
      <c r="A2388" s="25" t="str">
        <f t="shared" si="188"/>
        <v>sat1_2018Veracruz NorteVeracruz NorteMuy satisfecho(a)</v>
      </c>
      <c r="B2388" s="19" t="str">
        <f t="shared" si="185"/>
        <v>sat1_2018</v>
      </c>
      <c r="C2388" s="19" t="str">
        <f t="shared" si="186"/>
        <v>Veracruz Norte</v>
      </c>
      <c r="D2388" s="19" t="str">
        <f t="shared" si="187"/>
        <v>Veracruz Norte</v>
      </c>
      <c r="F2388" s="197" t="s">
        <v>323</v>
      </c>
      <c r="G2388" s="198" t="s">
        <v>45</v>
      </c>
      <c r="H2388" s="22" t="s">
        <v>448</v>
      </c>
      <c r="I2388" s="199">
        <v>21.253317775351267</v>
      </c>
      <c r="J2388" s="22">
        <v>203</v>
      </c>
      <c r="L2388" s="21" t="str">
        <f t="shared" si="189"/>
        <v>Muy satisfecho(a)</v>
      </c>
    </row>
    <row r="2389" spans="1:12" x14ac:dyDescent="0.25">
      <c r="A2389" s="25" t="str">
        <f t="shared" si="188"/>
        <v>sat1_2018Veracruz NorteVeracruz NorteSatisfecho(a)</v>
      </c>
      <c r="B2389" s="19" t="str">
        <f t="shared" si="185"/>
        <v>sat1_2018</v>
      </c>
      <c r="C2389" s="19" t="str">
        <f t="shared" si="186"/>
        <v>Veracruz Norte</v>
      </c>
      <c r="D2389" s="19" t="str">
        <f t="shared" si="187"/>
        <v>Veracruz Norte</v>
      </c>
      <c r="H2389" s="22" t="s">
        <v>449</v>
      </c>
      <c r="I2389" s="199">
        <v>70.437808913937943</v>
      </c>
      <c r="J2389" s="22">
        <v>692</v>
      </c>
      <c r="L2389" s="21" t="str">
        <f t="shared" si="189"/>
        <v>Satisfecho(a)</v>
      </c>
    </row>
    <row r="2390" spans="1:12" x14ac:dyDescent="0.25">
      <c r="A2390" s="25" t="str">
        <f t="shared" si="188"/>
        <v>sat1_2018Veracruz NorteVeracruz NorteNi satisfecho(a) ni insatisfecho(a)</v>
      </c>
      <c r="B2390" s="19" t="str">
        <f t="shared" si="185"/>
        <v>sat1_2018</v>
      </c>
      <c r="C2390" s="19" t="str">
        <f t="shared" si="186"/>
        <v>Veracruz Norte</v>
      </c>
      <c r="D2390" s="19" t="str">
        <f t="shared" si="187"/>
        <v>Veracruz Norte</v>
      </c>
      <c r="H2390" s="22" t="s">
        <v>450</v>
      </c>
      <c r="I2390" s="199">
        <v>2.1370842249847688</v>
      </c>
      <c r="J2390" s="22">
        <v>19</v>
      </c>
      <c r="L2390" s="21" t="str">
        <f t="shared" si="189"/>
        <v>Ni satisfecho(a) ni insatisfecho(a)</v>
      </c>
    </row>
    <row r="2391" spans="1:12" x14ac:dyDescent="0.25">
      <c r="A2391" s="25" t="str">
        <f t="shared" si="188"/>
        <v>sat1_2018Veracruz NorteVeracruz NorteInsatisfecho(a)</v>
      </c>
      <c r="B2391" s="19" t="str">
        <f t="shared" si="185"/>
        <v>sat1_2018</v>
      </c>
      <c r="C2391" s="19" t="str">
        <f t="shared" si="186"/>
        <v>Veracruz Norte</v>
      </c>
      <c r="D2391" s="19" t="str">
        <f t="shared" si="187"/>
        <v>Veracruz Norte</v>
      </c>
      <c r="H2391" s="22" t="s">
        <v>451</v>
      </c>
      <c r="I2391" s="199">
        <v>5.150013901437136</v>
      </c>
      <c r="J2391" s="22">
        <v>60</v>
      </c>
      <c r="L2391" s="21" t="str">
        <f t="shared" si="189"/>
        <v>Insatisfecho(a)</v>
      </c>
    </row>
    <row r="2392" spans="1:12" x14ac:dyDescent="0.25">
      <c r="A2392" s="25" t="str">
        <f t="shared" si="188"/>
        <v>sat1_2018Veracruz NorteVeracruz NorteMuy insatisfecho(a)</v>
      </c>
      <c r="B2392" s="19" t="str">
        <f t="shared" si="185"/>
        <v>sat1_2018</v>
      </c>
      <c r="C2392" s="19" t="str">
        <f t="shared" si="186"/>
        <v>Veracruz Norte</v>
      </c>
      <c r="D2392" s="19" t="str">
        <f t="shared" si="187"/>
        <v>Veracruz Norte</v>
      </c>
      <c r="H2392" s="22" t="s">
        <v>452</v>
      </c>
      <c r="I2392" s="199">
        <v>8.020319494323086E-2</v>
      </c>
      <c r="J2392" s="22">
        <v>2</v>
      </c>
      <c r="L2392" s="21" t="str">
        <f t="shared" si="189"/>
        <v>Muy insatisfecho(a)</v>
      </c>
    </row>
    <row r="2393" spans="1:12" x14ac:dyDescent="0.25">
      <c r="A2393" s="25" t="str">
        <f t="shared" si="188"/>
        <v>sat1_2018Veracruz NorteVeracruz NorteNS/NR</v>
      </c>
      <c r="B2393" s="19" t="str">
        <f t="shared" si="185"/>
        <v>sat1_2018</v>
      </c>
      <c r="C2393" s="19" t="str">
        <f t="shared" si="186"/>
        <v>Veracruz Norte</v>
      </c>
      <c r="D2393" s="19" t="str">
        <f t="shared" si="187"/>
        <v>Veracruz Norte</v>
      </c>
      <c r="H2393" s="22" t="s">
        <v>63</v>
      </c>
      <c r="I2393" s="199">
        <v>0.94157198934565933</v>
      </c>
      <c r="J2393" s="22">
        <v>11</v>
      </c>
      <c r="L2393" s="21" t="str">
        <f t="shared" si="189"/>
        <v>NS/NR</v>
      </c>
    </row>
    <row r="2394" spans="1:12" x14ac:dyDescent="0.25">
      <c r="A2394" s="25" t="str">
        <f t="shared" si="188"/>
        <v>sat1_2018Veracruz NorteVeracruz NorteTotal</v>
      </c>
      <c r="B2394" s="19" t="str">
        <f t="shared" si="185"/>
        <v>sat1_2018</v>
      </c>
      <c r="C2394" s="19" t="str">
        <f t="shared" si="186"/>
        <v>Veracruz Norte</v>
      </c>
      <c r="D2394" s="19" t="str">
        <f t="shared" si="187"/>
        <v>Veracruz Norte</v>
      </c>
      <c r="H2394" s="22" t="s">
        <v>41</v>
      </c>
      <c r="I2394" s="199">
        <v>100</v>
      </c>
      <c r="J2394" s="22">
        <v>987</v>
      </c>
      <c r="L2394" s="21" t="str">
        <f t="shared" si="189"/>
        <v/>
      </c>
    </row>
    <row r="2395" spans="1:12" x14ac:dyDescent="0.25">
      <c r="A2395" s="25" t="str">
        <f t="shared" si="188"/>
        <v>sat1_2018Veracruz SurVeracruz SurMuy satisfecho(a)</v>
      </c>
      <c r="B2395" s="19" t="str">
        <f t="shared" si="185"/>
        <v>sat1_2018</v>
      </c>
      <c r="C2395" s="19" t="str">
        <f t="shared" si="186"/>
        <v>Veracruz Sur</v>
      </c>
      <c r="D2395" s="19" t="str">
        <f t="shared" si="187"/>
        <v>Veracruz Sur</v>
      </c>
      <c r="F2395" s="197" t="s">
        <v>324</v>
      </c>
      <c r="G2395" s="198" t="s">
        <v>45</v>
      </c>
      <c r="H2395" s="22" t="s">
        <v>448</v>
      </c>
      <c r="I2395" s="199">
        <v>15.455008380245872</v>
      </c>
      <c r="J2395" s="22">
        <v>176</v>
      </c>
      <c r="L2395" s="21" t="str">
        <f t="shared" si="189"/>
        <v>Muy satisfecho(a)</v>
      </c>
    </row>
    <row r="2396" spans="1:12" x14ac:dyDescent="0.25">
      <c r="A2396" s="25" t="str">
        <f t="shared" si="188"/>
        <v>sat1_2018Veracruz SurVeracruz SurSatisfecho(a)</v>
      </c>
      <c r="B2396" s="19" t="str">
        <f t="shared" si="185"/>
        <v>sat1_2018</v>
      </c>
      <c r="C2396" s="19" t="str">
        <f t="shared" si="186"/>
        <v>Veracruz Sur</v>
      </c>
      <c r="D2396" s="19" t="str">
        <f t="shared" si="187"/>
        <v>Veracruz Sur</v>
      </c>
      <c r="H2396" s="22" t="s">
        <v>449</v>
      </c>
      <c r="I2396" s="199">
        <v>74.007817970938333</v>
      </c>
      <c r="J2396" s="22">
        <v>818</v>
      </c>
      <c r="L2396" s="21" t="str">
        <f t="shared" si="189"/>
        <v>Satisfecho(a)</v>
      </c>
    </row>
    <row r="2397" spans="1:12" x14ac:dyDescent="0.25">
      <c r="A2397" s="25" t="str">
        <f t="shared" si="188"/>
        <v>sat1_2018Veracruz SurVeracruz SurNi satisfecho(a) ni insatisfecho(a)</v>
      </c>
      <c r="B2397" s="19" t="str">
        <f t="shared" si="185"/>
        <v>sat1_2018</v>
      </c>
      <c r="C2397" s="19" t="str">
        <f t="shared" si="186"/>
        <v>Veracruz Sur</v>
      </c>
      <c r="D2397" s="19" t="str">
        <f t="shared" si="187"/>
        <v>Veracruz Sur</v>
      </c>
      <c r="H2397" s="22" t="s">
        <v>450</v>
      </c>
      <c r="I2397" s="199">
        <v>4.7558539504309199</v>
      </c>
      <c r="J2397" s="22">
        <v>54</v>
      </c>
      <c r="L2397" s="21" t="str">
        <f t="shared" si="189"/>
        <v>Ni satisfecho(a) ni insatisfecho(a)</v>
      </c>
    </row>
    <row r="2398" spans="1:12" x14ac:dyDescent="0.25">
      <c r="A2398" s="25" t="str">
        <f t="shared" si="188"/>
        <v>sat1_2018Veracruz SurVeracruz SurInsatisfecho(a)</v>
      </c>
      <c r="B2398" s="19" t="str">
        <f t="shared" si="185"/>
        <v>sat1_2018</v>
      </c>
      <c r="C2398" s="19" t="str">
        <f t="shared" si="186"/>
        <v>Veracruz Sur</v>
      </c>
      <c r="D2398" s="19" t="str">
        <f t="shared" si="187"/>
        <v>Veracruz Sur</v>
      </c>
      <c r="H2398" s="22" t="s">
        <v>451</v>
      </c>
      <c r="I2398" s="199">
        <v>4.5408352861862529</v>
      </c>
      <c r="J2398" s="22">
        <v>52</v>
      </c>
      <c r="L2398" s="21" t="str">
        <f t="shared" si="189"/>
        <v>Insatisfecho(a)</v>
      </c>
    </row>
    <row r="2399" spans="1:12" x14ac:dyDescent="0.25">
      <c r="A2399" s="25" t="str">
        <f t="shared" si="188"/>
        <v>sat1_2018Veracruz SurVeracruz SurMuy insatisfecho(a)</v>
      </c>
      <c r="B2399" s="19" t="str">
        <f t="shared" si="185"/>
        <v>sat1_2018</v>
      </c>
      <c r="C2399" s="19" t="str">
        <f t="shared" si="186"/>
        <v>Veracruz Sur</v>
      </c>
      <c r="D2399" s="19" t="str">
        <f t="shared" si="187"/>
        <v>Veracruz Sur</v>
      </c>
      <c r="H2399" s="22" t="s">
        <v>452</v>
      </c>
      <c r="I2399" s="199">
        <v>1.1514806066534304</v>
      </c>
      <c r="J2399" s="22">
        <v>14</v>
      </c>
      <c r="L2399" s="21" t="str">
        <f t="shared" si="189"/>
        <v>Muy insatisfecho(a)</v>
      </c>
    </row>
    <row r="2400" spans="1:12" x14ac:dyDescent="0.25">
      <c r="A2400" s="25" t="str">
        <f t="shared" si="188"/>
        <v>sat1_2018Veracruz SurVeracruz SurNS/NR</v>
      </c>
      <c r="B2400" s="19" t="str">
        <f t="shared" si="185"/>
        <v>sat1_2018</v>
      </c>
      <c r="C2400" s="19" t="str">
        <f t="shared" si="186"/>
        <v>Veracruz Sur</v>
      </c>
      <c r="D2400" s="19" t="str">
        <f t="shared" si="187"/>
        <v>Veracruz Sur</v>
      </c>
      <c r="H2400" s="22" t="s">
        <v>63</v>
      </c>
      <c r="I2400" s="199">
        <v>8.9003805544919587E-2</v>
      </c>
      <c r="J2400" s="22">
        <v>1</v>
      </c>
      <c r="L2400" s="21" t="str">
        <f t="shared" si="189"/>
        <v>NS/NR</v>
      </c>
    </row>
    <row r="2401" spans="1:12" x14ac:dyDescent="0.25">
      <c r="A2401" s="25" t="str">
        <f t="shared" si="188"/>
        <v>sat1_2018Veracruz SurVeracruz SurTotal</v>
      </c>
      <c r="B2401" s="19" t="str">
        <f t="shared" si="185"/>
        <v>sat1_2018</v>
      </c>
      <c r="C2401" s="19" t="str">
        <f t="shared" si="186"/>
        <v>Veracruz Sur</v>
      </c>
      <c r="D2401" s="19" t="str">
        <f t="shared" si="187"/>
        <v>Veracruz Sur</v>
      </c>
      <c r="H2401" s="22" t="s">
        <v>41</v>
      </c>
      <c r="I2401" s="199">
        <v>100</v>
      </c>
      <c r="J2401" s="22">
        <v>1115</v>
      </c>
      <c r="L2401" s="21" t="str">
        <f t="shared" si="189"/>
        <v/>
      </c>
    </row>
    <row r="2402" spans="1:12" x14ac:dyDescent="0.25">
      <c r="A2402" s="25" t="str">
        <f t="shared" si="188"/>
        <v>sat1_2018YucatánYucatánMuy satisfecho(a)</v>
      </c>
      <c r="B2402" s="19" t="str">
        <f t="shared" si="185"/>
        <v>sat1_2018</v>
      </c>
      <c r="C2402" s="19" t="str">
        <f t="shared" si="186"/>
        <v>Yucatán</v>
      </c>
      <c r="D2402" s="19" t="str">
        <f t="shared" si="187"/>
        <v>Yucatán</v>
      </c>
      <c r="F2402" s="197" t="s">
        <v>325</v>
      </c>
      <c r="G2402" s="198" t="s">
        <v>45</v>
      </c>
      <c r="H2402" s="22" t="s">
        <v>448</v>
      </c>
      <c r="I2402" s="199">
        <v>17.098394702154629</v>
      </c>
      <c r="J2402" s="22">
        <v>118</v>
      </c>
      <c r="L2402" s="21" t="str">
        <f t="shared" si="189"/>
        <v>Muy satisfecho(a)</v>
      </c>
    </row>
    <row r="2403" spans="1:12" x14ac:dyDescent="0.25">
      <c r="A2403" s="25" t="str">
        <f t="shared" si="188"/>
        <v>sat1_2018YucatánYucatánSatisfecho(a)</v>
      </c>
      <c r="B2403" s="19" t="str">
        <f t="shared" si="185"/>
        <v>sat1_2018</v>
      </c>
      <c r="C2403" s="19" t="str">
        <f t="shared" si="186"/>
        <v>Yucatán</v>
      </c>
      <c r="D2403" s="19" t="str">
        <f t="shared" si="187"/>
        <v>Yucatán</v>
      </c>
      <c r="H2403" s="22" t="s">
        <v>449</v>
      </c>
      <c r="I2403" s="199">
        <v>70.100392529675901</v>
      </c>
      <c r="J2403" s="22">
        <v>540</v>
      </c>
      <c r="L2403" s="21" t="str">
        <f t="shared" si="189"/>
        <v>Satisfecho(a)</v>
      </c>
    </row>
    <row r="2404" spans="1:12" x14ac:dyDescent="0.25">
      <c r="A2404" s="25" t="str">
        <f t="shared" si="188"/>
        <v>sat1_2018YucatánYucatánNi satisfecho(a) ni insatisfecho(a)</v>
      </c>
      <c r="B2404" s="19" t="str">
        <f t="shared" si="185"/>
        <v>sat1_2018</v>
      </c>
      <c r="C2404" s="19" t="str">
        <f t="shared" si="186"/>
        <v>Yucatán</v>
      </c>
      <c r="D2404" s="19" t="str">
        <f t="shared" si="187"/>
        <v>Yucatán</v>
      </c>
      <c r="H2404" s="22" t="s">
        <v>450</v>
      </c>
      <c r="I2404" s="199">
        <v>3.7896304866112818</v>
      </c>
      <c r="J2404" s="22">
        <v>31</v>
      </c>
      <c r="L2404" s="21" t="str">
        <f t="shared" si="189"/>
        <v>Ni satisfecho(a) ni insatisfecho(a)</v>
      </c>
    </row>
    <row r="2405" spans="1:12" x14ac:dyDescent="0.25">
      <c r="A2405" s="25" t="str">
        <f t="shared" si="188"/>
        <v>sat1_2018YucatánYucatánInsatisfecho(a)</v>
      </c>
      <c r="B2405" s="19" t="str">
        <f t="shared" si="185"/>
        <v>sat1_2018</v>
      </c>
      <c r="C2405" s="19" t="str">
        <f t="shared" si="186"/>
        <v>Yucatán</v>
      </c>
      <c r="D2405" s="19" t="str">
        <f t="shared" si="187"/>
        <v>Yucatán</v>
      </c>
      <c r="H2405" s="22" t="s">
        <v>451</v>
      </c>
      <c r="I2405" s="199">
        <v>6.6519817679571807</v>
      </c>
      <c r="J2405" s="22">
        <v>58</v>
      </c>
      <c r="L2405" s="21" t="str">
        <f t="shared" si="189"/>
        <v>Insatisfecho(a)</v>
      </c>
    </row>
    <row r="2406" spans="1:12" x14ac:dyDescent="0.25">
      <c r="A2406" s="25" t="str">
        <f t="shared" si="188"/>
        <v>sat1_2018YucatánYucatánMuy insatisfecho(a)</v>
      </c>
      <c r="B2406" s="19" t="str">
        <f t="shared" si="185"/>
        <v>sat1_2018</v>
      </c>
      <c r="C2406" s="19" t="str">
        <f t="shared" si="186"/>
        <v>Yucatán</v>
      </c>
      <c r="D2406" s="19" t="str">
        <f t="shared" si="187"/>
        <v>Yucatán</v>
      </c>
      <c r="H2406" s="22" t="s">
        <v>452</v>
      </c>
      <c r="I2406" s="199">
        <v>1.7147614005988026</v>
      </c>
      <c r="J2406" s="22">
        <v>17</v>
      </c>
      <c r="L2406" s="21" t="str">
        <f t="shared" si="189"/>
        <v>Muy insatisfecho(a)</v>
      </c>
    </row>
    <row r="2407" spans="1:12" x14ac:dyDescent="0.25">
      <c r="A2407" s="25" t="str">
        <f t="shared" si="188"/>
        <v>sat1_2018YucatánYucatánNS/NR</v>
      </c>
      <c r="B2407" s="19" t="str">
        <f t="shared" si="185"/>
        <v>sat1_2018</v>
      </c>
      <c r="C2407" s="19" t="str">
        <f t="shared" si="186"/>
        <v>Yucatán</v>
      </c>
      <c r="D2407" s="19" t="str">
        <f t="shared" si="187"/>
        <v>Yucatán</v>
      </c>
      <c r="H2407" s="22" t="s">
        <v>63</v>
      </c>
      <c r="I2407" s="199">
        <v>0.64483911300264241</v>
      </c>
      <c r="J2407" s="22">
        <v>5</v>
      </c>
      <c r="L2407" s="21" t="str">
        <f t="shared" si="189"/>
        <v>NS/NR</v>
      </c>
    </row>
    <row r="2408" spans="1:12" x14ac:dyDescent="0.25">
      <c r="A2408" s="25" t="str">
        <f t="shared" si="188"/>
        <v>sat1_2018YucatánYucatánTotal</v>
      </c>
      <c r="B2408" s="19" t="str">
        <f t="shared" si="185"/>
        <v>sat1_2018</v>
      </c>
      <c r="C2408" s="19" t="str">
        <f t="shared" si="186"/>
        <v>Yucatán</v>
      </c>
      <c r="D2408" s="19" t="str">
        <f t="shared" si="187"/>
        <v>Yucatán</v>
      </c>
      <c r="H2408" s="22" t="s">
        <v>41</v>
      </c>
      <c r="I2408" s="199">
        <v>100</v>
      </c>
      <c r="J2408" s="22">
        <v>769</v>
      </c>
      <c r="L2408" s="21" t="str">
        <f t="shared" si="189"/>
        <v/>
      </c>
    </row>
    <row r="2409" spans="1:12" x14ac:dyDescent="0.25">
      <c r="A2409" s="25" t="str">
        <f t="shared" si="188"/>
        <v>sat1_2018ZacatecasZacatecasMuy satisfecho(a)</v>
      </c>
      <c r="B2409" s="19" t="str">
        <f t="shared" si="185"/>
        <v>sat1_2018</v>
      </c>
      <c r="C2409" s="19" t="str">
        <f t="shared" si="186"/>
        <v>Zacatecas</v>
      </c>
      <c r="D2409" s="19" t="str">
        <f t="shared" si="187"/>
        <v>Zacatecas</v>
      </c>
      <c r="F2409" s="197" t="s">
        <v>326</v>
      </c>
      <c r="G2409" s="198" t="s">
        <v>45</v>
      </c>
      <c r="H2409" s="22" t="s">
        <v>448</v>
      </c>
      <c r="I2409" s="199">
        <v>14.25639351368282</v>
      </c>
      <c r="J2409" s="22">
        <v>92</v>
      </c>
      <c r="L2409" s="21" t="str">
        <f t="shared" si="189"/>
        <v>Muy satisfecho(a)</v>
      </c>
    </row>
    <row r="2410" spans="1:12" x14ac:dyDescent="0.25">
      <c r="A2410" s="25" t="str">
        <f t="shared" si="188"/>
        <v>sat1_2018ZacatecasZacatecasSatisfecho(a)</v>
      </c>
      <c r="B2410" s="19" t="str">
        <f t="shared" si="185"/>
        <v>sat1_2018</v>
      </c>
      <c r="C2410" s="19" t="str">
        <f t="shared" si="186"/>
        <v>Zacatecas</v>
      </c>
      <c r="D2410" s="19" t="str">
        <f t="shared" si="187"/>
        <v>Zacatecas</v>
      </c>
      <c r="H2410" s="22" t="s">
        <v>449</v>
      </c>
      <c r="I2410" s="199">
        <v>70.358141432286075</v>
      </c>
      <c r="J2410" s="22">
        <v>477</v>
      </c>
      <c r="L2410" s="21" t="str">
        <f t="shared" si="189"/>
        <v>Satisfecho(a)</v>
      </c>
    </row>
    <row r="2411" spans="1:12" x14ac:dyDescent="0.25">
      <c r="A2411" s="25" t="str">
        <f t="shared" si="188"/>
        <v>sat1_2018ZacatecasZacatecasNi satisfecho(a) ni insatisfecho(a)</v>
      </c>
      <c r="B2411" s="19" t="str">
        <f t="shared" si="185"/>
        <v>sat1_2018</v>
      </c>
      <c r="C2411" s="19" t="str">
        <f t="shared" si="186"/>
        <v>Zacatecas</v>
      </c>
      <c r="D2411" s="19" t="str">
        <f t="shared" si="187"/>
        <v>Zacatecas</v>
      </c>
      <c r="H2411" s="22" t="s">
        <v>450</v>
      </c>
      <c r="I2411" s="199">
        <v>8.0548386441741329</v>
      </c>
      <c r="J2411" s="22">
        <v>60</v>
      </c>
      <c r="L2411" s="21" t="str">
        <f t="shared" si="189"/>
        <v>Ni satisfecho(a) ni insatisfecho(a)</v>
      </c>
    </row>
    <row r="2412" spans="1:12" x14ac:dyDescent="0.25">
      <c r="A2412" s="25" t="str">
        <f t="shared" si="188"/>
        <v>sat1_2018ZacatecasZacatecasInsatisfecho(a)</v>
      </c>
      <c r="B2412" s="19" t="str">
        <f t="shared" si="185"/>
        <v>sat1_2018</v>
      </c>
      <c r="C2412" s="19" t="str">
        <f t="shared" si="186"/>
        <v>Zacatecas</v>
      </c>
      <c r="D2412" s="19" t="str">
        <f t="shared" si="187"/>
        <v>Zacatecas</v>
      </c>
      <c r="H2412" s="22" t="s">
        <v>451</v>
      </c>
      <c r="I2412" s="199">
        <v>6.2231457290254717</v>
      </c>
      <c r="J2412" s="22">
        <v>42</v>
      </c>
      <c r="L2412" s="21" t="str">
        <f t="shared" si="189"/>
        <v>Insatisfecho(a)</v>
      </c>
    </row>
    <row r="2413" spans="1:12" x14ac:dyDescent="0.25">
      <c r="A2413" s="25" t="str">
        <f t="shared" si="188"/>
        <v>sat1_2018ZacatecasZacatecasMuy insatisfecho(a)</v>
      </c>
      <c r="B2413" s="19" t="str">
        <f t="shared" si="185"/>
        <v>sat1_2018</v>
      </c>
      <c r="C2413" s="19" t="str">
        <f t="shared" si="186"/>
        <v>Zacatecas</v>
      </c>
      <c r="D2413" s="19" t="str">
        <f t="shared" si="187"/>
        <v>Zacatecas</v>
      </c>
      <c r="H2413" s="22" t="s">
        <v>452</v>
      </c>
      <c r="I2413" s="199">
        <v>1.1074806808314399</v>
      </c>
      <c r="J2413" s="22">
        <v>7</v>
      </c>
      <c r="L2413" s="21" t="str">
        <f t="shared" si="189"/>
        <v>Muy insatisfecho(a)</v>
      </c>
    </row>
    <row r="2414" spans="1:12" x14ac:dyDescent="0.25">
      <c r="A2414" s="25" t="str">
        <f t="shared" si="188"/>
        <v>sat1_2018ZacatecasZacatecasTotal</v>
      </c>
      <c r="B2414" s="19" t="str">
        <f t="shared" si="185"/>
        <v>sat1_2018</v>
      </c>
      <c r="C2414" s="19" t="str">
        <f t="shared" si="186"/>
        <v>Zacatecas</v>
      </c>
      <c r="D2414" s="19" t="str">
        <f t="shared" si="187"/>
        <v>Zacatecas</v>
      </c>
      <c r="H2414" s="22" t="s">
        <v>41</v>
      </c>
      <c r="I2414" s="199">
        <v>100</v>
      </c>
      <c r="J2414" s="22">
        <v>678</v>
      </c>
      <c r="L2414" s="21" t="str">
        <f t="shared" si="189"/>
        <v/>
      </c>
    </row>
    <row r="2415" spans="1:12" x14ac:dyDescent="0.25">
      <c r="A2415" s="25" t="str">
        <f t="shared" si="188"/>
        <v/>
      </c>
      <c r="B2415" s="19" t="str">
        <f t="shared" si="185"/>
        <v>sat1_2018</v>
      </c>
      <c r="C2415" s="19" t="str">
        <f t="shared" si="186"/>
        <v>Zacatecas</v>
      </c>
      <c r="D2415" s="19" t="str">
        <f t="shared" si="187"/>
        <v>Zacatecas</v>
      </c>
      <c r="L2415" s="21" t="str">
        <f t="shared" si="189"/>
        <v/>
      </c>
    </row>
    <row r="2416" spans="1:12" x14ac:dyDescent="0.25">
      <c r="A2416" s="25" t="str">
        <f t="shared" si="188"/>
        <v/>
      </c>
      <c r="B2416" s="19" t="str">
        <f t="shared" si="185"/>
        <v>sat3_2018</v>
      </c>
      <c r="C2416" s="19" t="str">
        <f t="shared" si="186"/>
        <v>Zacatecas</v>
      </c>
      <c r="D2416" s="19" t="str">
        <f t="shared" si="187"/>
        <v>Zacatecas</v>
      </c>
      <c r="F2416" s="197" t="s">
        <v>455</v>
      </c>
      <c r="L2416" s="21" t="str">
        <f t="shared" si="189"/>
        <v/>
      </c>
    </row>
    <row r="2417" spans="1:12" x14ac:dyDescent="0.25">
      <c r="A2417" s="25" t="str">
        <f t="shared" si="188"/>
        <v>sat3_2018ZacatecasZacatecas</v>
      </c>
      <c r="B2417" s="19" t="str">
        <f t="shared" si="185"/>
        <v>sat3_2018</v>
      </c>
      <c r="C2417" s="19" t="str">
        <f t="shared" si="186"/>
        <v>Zacatecas</v>
      </c>
      <c r="D2417" s="19" t="str">
        <f t="shared" si="187"/>
        <v>Zacatecas</v>
      </c>
      <c r="F2417" s="197" t="s">
        <v>291</v>
      </c>
      <c r="G2417" s="198" t="s">
        <v>40</v>
      </c>
      <c r="H2417" s="22" t="s">
        <v>40</v>
      </c>
      <c r="I2417" s="199" t="s">
        <v>43</v>
      </c>
      <c r="J2417" s="22" t="s">
        <v>44</v>
      </c>
      <c r="L2417" s="21" t="str">
        <f t="shared" si="189"/>
        <v/>
      </c>
    </row>
    <row r="2418" spans="1:12" x14ac:dyDescent="0.25">
      <c r="A2418" s="25" t="str">
        <f t="shared" si="188"/>
        <v>sat3_2018AguascalientesAguascalientesMuy satisfecho(a)</v>
      </c>
      <c r="B2418" s="19" t="str">
        <f t="shared" si="185"/>
        <v>sat3_2018</v>
      </c>
      <c r="C2418" s="19" t="str">
        <f t="shared" si="186"/>
        <v>Aguascalientes</v>
      </c>
      <c r="D2418" s="19" t="str">
        <f t="shared" si="187"/>
        <v>Aguascalientes</v>
      </c>
      <c r="F2418" s="197" t="s">
        <v>292</v>
      </c>
      <c r="G2418" s="198" t="s">
        <v>45</v>
      </c>
      <c r="H2418" s="22" t="s">
        <v>448</v>
      </c>
      <c r="I2418" s="199">
        <v>13.776247978755366</v>
      </c>
      <c r="J2418" s="22">
        <v>111</v>
      </c>
      <c r="L2418" s="21" t="str">
        <f t="shared" si="189"/>
        <v>Muy satisfecho(a)</v>
      </c>
    </row>
    <row r="2419" spans="1:12" x14ac:dyDescent="0.25">
      <c r="A2419" s="25" t="str">
        <f t="shared" si="188"/>
        <v>sat3_2018AguascalientesAguascalientesSatisfecho(a)</v>
      </c>
      <c r="B2419" s="19" t="str">
        <f t="shared" si="185"/>
        <v>sat3_2018</v>
      </c>
      <c r="C2419" s="19" t="str">
        <f t="shared" si="186"/>
        <v>Aguascalientes</v>
      </c>
      <c r="D2419" s="19" t="str">
        <f t="shared" si="187"/>
        <v>Aguascalientes</v>
      </c>
      <c r="H2419" s="22" t="s">
        <v>449</v>
      </c>
      <c r="I2419" s="199">
        <v>77.668427753294452</v>
      </c>
      <c r="J2419" s="22">
        <v>551</v>
      </c>
      <c r="L2419" s="21" t="str">
        <f t="shared" si="189"/>
        <v>Satisfecho(a)</v>
      </c>
    </row>
    <row r="2420" spans="1:12" x14ac:dyDescent="0.25">
      <c r="A2420" s="25" t="str">
        <f t="shared" si="188"/>
        <v>sat3_2018AguascalientesAguascalientesNi satisfecho(a) ni insatisfecho(a)</v>
      </c>
      <c r="B2420" s="19" t="str">
        <f t="shared" si="185"/>
        <v>sat3_2018</v>
      </c>
      <c r="C2420" s="19" t="str">
        <f t="shared" si="186"/>
        <v>Aguascalientes</v>
      </c>
      <c r="D2420" s="19" t="str">
        <f t="shared" si="187"/>
        <v>Aguascalientes</v>
      </c>
      <c r="H2420" s="22" t="s">
        <v>450</v>
      </c>
      <c r="I2420" s="199">
        <v>4.0062398184230208</v>
      </c>
      <c r="J2420" s="22">
        <v>31</v>
      </c>
      <c r="L2420" s="21" t="str">
        <f t="shared" si="189"/>
        <v>Ni satisfecho(a) ni insatisfecho(a)</v>
      </c>
    </row>
    <row r="2421" spans="1:12" x14ac:dyDescent="0.25">
      <c r="A2421" s="25" t="str">
        <f t="shared" si="188"/>
        <v>sat3_2018AguascalientesAguascalientesInsatisfecho(a)</v>
      </c>
      <c r="B2421" s="19" t="str">
        <f t="shared" si="185"/>
        <v>sat3_2018</v>
      </c>
      <c r="C2421" s="19" t="str">
        <f t="shared" si="186"/>
        <v>Aguascalientes</v>
      </c>
      <c r="D2421" s="19" t="str">
        <f t="shared" si="187"/>
        <v>Aguascalientes</v>
      </c>
      <c r="H2421" s="22" t="s">
        <v>451</v>
      </c>
      <c r="I2421" s="199">
        <v>3.4215560178860538</v>
      </c>
      <c r="J2421" s="22">
        <v>27</v>
      </c>
      <c r="L2421" s="21" t="str">
        <f t="shared" si="189"/>
        <v>Insatisfecho(a)</v>
      </c>
    </row>
    <row r="2422" spans="1:12" x14ac:dyDescent="0.25">
      <c r="A2422" s="25" t="str">
        <f t="shared" si="188"/>
        <v>sat3_2018AguascalientesAguascalientesMuy insatisfecho(a)</v>
      </c>
      <c r="B2422" s="19" t="str">
        <f t="shared" si="185"/>
        <v>sat3_2018</v>
      </c>
      <c r="C2422" s="19" t="str">
        <f t="shared" si="186"/>
        <v>Aguascalientes</v>
      </c>
      <c r="D2422" s="19" t="str">
        <f t="shared" si="187"/>
        <v>Aguascalientes</v>
      </c>
      <c r="H2422" s="22" t="s">
        <v>452</v>
      </c>
      <c r="I2422" s="199">
        <v>0.89557294031430912</v>
      </c>
      <c r="J2422" s="22">
        <v>7</v>
      </c>
      <c r="L2422" s="21" t="str">
        <f t="shared" si="189"/>
        <v>Muy insatisfecho(a)</v>
      </c>
    </row>
    <row r="2423" spans="1:12" x14ac:dyDescent="0.25">
      <c r="A2423" s="25" t="str">
        <f t="shared" si="188"/>
        <v>sat3_2018AguascalientesAguascalientesNS/NR</v>
      </c>
      <c r="B2423" s="19" t="str">
        <f t="shared" si="185"/>
        <v>sat3_2018</v>
      </c>
      <c r="C2423" s="19" t="str">
        <f t="shared" si="186"/>
        <v>Aguascalientes</v>
      </c>
      <c r="D2423" s="19" t="str">
        <f t="shared" si="187"/>
        <v>Aguascalientes</v>
      </c>
      <c r="H2423" s="22" t="s">
        <v>63</v>
      </c>
      <c r="I2423" s="199">
        <v>0.23195549132705284</v>
      </c>
      <c r="J2423" s="22">
        <v>1</v>
      </c>
      <c r="L2423" s="21" t="str">
        <f t="shared" si="189"/>
        <v>NS/NR</v>
      </c>
    </row>
    <row r="2424" spans="1:12" x14ac:dyDescent="0.25">
      <c r="A2424" s="25" t="str">
        <f t="shared" si="188"/>
        <v>sat3_2018AguascalientesAguascalientesTotal</v>
      </c>
      <c r="B2424" s="19" t="str">
        <f t="shared" si="185"/>
        <v>sat3_2018</v>
      </c>
      <c r="C2424" s="19" t="str">
        <f t="shared" si="186"/>
        <v>Aguascalientes</v>
      </c>
      <c r="D2424" s="19" t="str">
        <f t="shared" si="187"/>
        <v>Aguascalientes</v>
      </c>
      <c r="H2424" s="22" t="s">
        <v>41</v>
      </c>
      <c r="I2424" s="199">
        <v>100</v>
      </c>
      <c r="J2424" s="22">
        <v>728</v>
      </c>
      <c r="L2424" s="21" t="str">
        <f t="shared" si="189"/>
        <v/>
      </c>
    </row>
    <row r="2425" spans="1:12" x14ac:dyDescent="0.25">
      <c r="A2425" s="25" t="str">
        <f t="shared" si="188"/>
        <v>sat3_2018Baja CaliforniaBaja CaliforniaMuy satisfecho(a)</v>
      </c>
      <c r="B2425" s="19" t="str">
        <f t="shared" si="185"/>
        <v>sat3_2018</v>
      </c>
      <c r="C2425" s="19" t="str">
        <f t="shared" si="186"/>
        <v>Baja California</v>
      </c>
      <c r="D2425" s="19" t="str">
        <f t="shared" si="187"/>
        <v>Baja California</v>
      </c>
      <c r="F2425" s="197" t="s">
        <v>293</v>
      </c>
      <c r="G2425" s="198" t="s">
        <v>45</v>
      </c>
      <c r="H2425" s="22" t="s">
        <v>448</v>
      </c>
      <c r="I2425" s="199">
        <v>18.795883026424786</v>
      </c>
      <c r="J2425" s="22">
        <v>195</v>
      </c>
      <c r="L2425" s="21" t="str">
        <f t="shared" si="189"/>
        <v>Muy satisfecho(a)</v>
      </c>
    </row>
    <row r="2426" spans="1:12" x14ac:dyDescent="0.25">
      <c r="A2426" s="25" t="str">
        <f t="shared" si="188"/>
        <v>sat3_2018Baja CaliforniaBaja CaliforniaSatisfecho(a)</v>
      </c>
      <c r="B2426" s="19" t="str">
        <f t="shared" si="185"/>
        <v>sat3_2018</v>
      </c>
      <c r="C2426" s="19" t="str">
        <f t="shared" si="186"/>
        <v>Baja California</v>
      </c>
      <c r="D2426" s="19" t="str">
        <f t="shared" si="187"/>
        <v>Baja California</v>
      </c>
      <c r="H2426" s="22" t="s">
        <v>449</v>
      </c>
      <c r="I2426" s="199">
        <v>68.611063289959588</v>
      </c>
      <c r="J2426" s="22">
        <v>728</v>
      </c>
      <c r="L2426" s="21" t="str">
        <f t="shared" si="189"/>
        <v>Satisfecho(a)</v>
      </c>
    </row>
    <row r="2427" spans="1:12" x14ac:dyDescent="0.25">
      <c r="A2427" s="25" t="str">
        <f t="shared" si="188"/>
        <v>sat3_2018Baja CaliforniaBaja CaliforniaNi satisfecho(a) ni insatisfecho(a)</v>
      </c>
      <c r="B2427" s="19" t="str">
        <f t="shared" si="185"/>
        <v>sat3_2018</v>
      </c>
      <c r="C2427" s="19" t="str">
        <f t="shared" si="186"/>
        <v>Baja California</v>
      </c>
      <c r="D2427" s="19" t="str">
        <f t="shared" si="187"/>
        <v>Baja California</v>
      </c>
      <c r="H2427" s="22" t="s">
        <v>450</v>
      </c>
      <c r="I2427" s="199">
        <v>6.8913256549303563</v>
      </c>
      <c r="J2427" s="22">
        <v>70</v>
      </c>
      <c r="L2427" s="21" t="str">
        <f t="shared" si="189"/>
        <v>Ni satisfecho(a) ni insatisfecho(a)</v>
      </c>
    </row>
    <row r="2428" spans="1:12" x14ac:dyDescent="0.25">
      <c r="A2428" s="25" t="str">
        <f t="shared" si="188"/>
        <v>sat3_2018Baja CaliforniaBaja CaliforniaInsatisfecho(a)</v>
      </c>
      <c r="B2428" s="19" t="str">
        <f t="shared" si="185"/>
        <v>sat3_2018</v>
      </c>
      <c r="C2428" s="19" t="str">
        <f t="shared" si="186"/>
        <v>Baja California</v>
      </c>
      <c r="D2428" s="19" t="str">
        <f t="shared" si="187"/>
        <v>Baja California</v>
      </c>
      <c r="H2428" s="22" t="s">
        <v>451</v>
      </c>
      <c r="I2428" s="199">
        <v>3.7295350630650059</v>
      </c>
      <c r="J2428" s="22">
        <v>46</v>
      </c>
      <c r="L2428" s="21" t="str">
        <f t="shared" si="189"/>
        <v>Insatisfecho(a)</v>
      </c>
    </row>
    <row r="2429" spans="1:12" x14ac:dyDescent="0.25">
      <c r="A2429" s="25" t="str">
        <f t="shared" si="188"/>
        <v>sat3_2018Baja CaliforniaBaja CaliforniaMuy insatisfecho(a)</v>
      </c>
      <c r="B2429" s="19" t="str">
        <f t="shared" si="185"/>
        <v>sat3_2018</v>
      </c>
      <c r="C2429" s="19" t="str">
        <f t="shared" si="186"/>
        <v>Baja California</v>
      </c>
      <c r="D2429" s="19" t="str">
        <f t="shared" si="187"/>
        <v>Baja California</v>
      </c>
      <c r="H2429" s="22" t="s">
        <v>452</v>
      </c>
      <c r="I2429" s="199">
        <v>1.8230963049937667</v>
      </c>
      <c r="J2429" s="22">
        <v>22</v>
      </c>
      <c r="L2429" s="21" t="str">
        <f t="shared" si="189"/>
        <v>Muy insatisfecho(a)</v>
      </c>
    </row>
    <row r="2430" spans="1:12" x14ac:dyDescent="0.25">
      <c r="A2430" s="25" t="str">
        <f t="shared" si="188"/>
        <v>sat3_2018Baja CaliforniaBaja CaliforniaNS/NR</v>
      </c>
      <c r="B2430" s="19" t="str">
        <f t="shared" si="185"/>
        <v>sat3_2018</v>
      </c>
      <c r="C2430" s="19" t="str">
        <f t="shared" si="186"/>
        <v>Baja California</v>
      </c>
      <c r="D2430" s="19" t="str">
        <f t="shared" si="187"/>
        <v>Baja California</v>
      </c>
      <c r="H2430" s="22" t="s">
        <v>63</v>
      </c>
      <c r="I2430" s="199">
        <v>0.14909666062735646</v>
      </c>
      <c r="J2430" s="22">
        <v>1</v>
      </c>
      <c r="L2430" s="21" t="str">
        <f t="shared" si="189"/>
        <v>NS/NR</v>
      </c>
    </row>
    <row r="2431" spans="1:12" x14ac:dyDescent="0.25">
      <c r="A2431" s="25" t="str">
        <f t="shared" si="188"/>
        <v>sat3_2018Baja CaliforniaBaja CaliforniaTotal</v>
      </c>
      <c r="B2431" s="19" t="str">
        <f t="shared" si="185"/>
        <v>sat3_2018</v>
      </c>
      <c r="C2431" s="19" t="str">
        <f t="shared" si="186"/>
        <v>Baja California</v>
      </c>
      <c r="D2431" s="19" t="str">
        <f t="shared" si="187"/>
        <v>Baja California</v>
      </c>
      <c r="H2431" s="22" t="s">
        <v>41</v>
      </c>
      <c r="I2431" s="199">
        <v>100</v>
      </c>
      <c r="J2431" s="22">
        <v>1062</v>
      </c>
      <c r="L2431" s="21" t="str">
        <f t="shared" si="189"/>
        <v/>
      </c>
    </row>
    <row r="2432" spans="1:12" x14ac:dyDescent="0.25">
      <c r="A2432" s="25" t="str">
        <f t="shared" si="188"/>
        <v>sat3_2018Baja California SurBaja California SurMuy satisfecho(a)</v>
      </c>
      <c r="B2432" s="19" t="str">
        <f t="shared" si="185"/>
        <v>sat3_2018</v>
      </c>
      <c r="C2432" s="19" t="str">
        <f t="shared" si="186"/>
        <v>Baja California Sur</v>
      </c>
      <c r="D2432" s="19" t="str">
        <f t="shared" si="187"/>
        <v>Baja California Sur</v>
      </c>
      <c r="F2432" s="197" t="s">
        <v>294</v>
      </c>
      <c r="G2432" s="198" t="s">
        <v>45</v>
      </c>
      <c r="H2432" s="22" t="s">
        <v>448</v>
      </c>
      <c r="I2432" s="199">
        <v>19.371104830884025</v>
      </c>
      <c r="J2432" s="22">
        <v>140</v>
      </c>
      <c r="L2432" s="21" t="str">
        <f t="shared" si="189"/>
        <v>Muy satisfecho(a)</v>
      </c>
    </row>
    <row r="2433" spans="1:12" x14ac:dyDescent="0.25">
      <c r="A2433" s="25" t="str">
        <f t="shared" si="188"/>
        <v>sat3_2018Baja California SurBaja California SurSatisfecho(a)</v>
      </c>
      <c r="B2433" s="19" t="str">
        <f t="shared" si="185"/>
        <v>sat3_2018</v>
      </c>
      <c r="C2433" s="19" t="str">
        <f t="shared" si="186"/>
        <v>Baja California Sur</v>
      </c>
      <c r="D2433" s="19" t="str">
        <f t="shared" si="187"/>
        <v>Baja California Sur</v>
      </c>
      <c r="H2433" s="22" t="s">
        <v>449</v>
      </c>
      <c r="I2433" s="199">
        <v>66.359442420391488</v>
      </c>
      <c r="J2433" s="22">
        <v>530</v>
      </c>
      <c r="L2433" s="21" t="str">
        <f t="shared" si="189"/>
        <v>Satisfecho(a)</v>
      </c>
    </row>
    <row r="2434" spans="1:12" x14ac:dyDescent="0.25">
      <c r="A2434" s="25" t="str">
        <f t="shared" si="188"/>
        <v>sat3_2018Baja California SurBaja California SurNi satisfecho(a) ni insatisfecho(a)</v>
      </c>
      <c r="B2434" s="19" t="str">
        <f t="shared" si="185"/>
        <v>sat3_2018</v>
      </c>
      <c r="C2434" s="19" t="str">
        <f t="shared" si="186"/>
        <v>Baja California Sur</v>
      </c>
      <c r="D2434" s="19" t="str">
        <f t="shared" si="187"/>
        <v>Baja California Sur</v>
      </c>
      <c r="H2434" s="22" t="s">
        <v>450</v>
      </c>
      <c r="I2434" s="199">
        <v>4.3196823552866404</v>
      </c>
      <c r="J2434" s="22">
        <v>34</v>
      </c>
      <c r="L2434" s="21" t="str">
        <f t="shared" si="189"/>
        <v>Ni satisfecho(a) ni insatisfecho(a)</v>
      </c>
    </row>
    <row r="2435" spans="1:12" x14ac:dyDescent="0.25">
      <c r="A2435" s="25" t="str">
        <f t="shared" si="188"/>
        <v>sat3_2018Baja California SurBaja California SurInsatisfecho(a)</v>
      </c>
      <c r="B2435" s="19" t="str">
        <f t="shared" si="185"/>
        <v>sat3_2018</v>
      </c>
      <c r="C2435" s="19" t="str">
        <f t="shared" si="186"/>
        <v>Baja California Sur</v>
      </c>
      <c r="D2435" s="19" t="str">
        <f t="shared" si="187"/>
        <v>Baja California Sur</v>
      </c>
      <c r="H2435" s="22" t="s">
        <v>451</v>
      </c>
      <c r="I2435" s="199">
        <v>7.9441636051061266</v>
      </c>
      <c r="J2435" s="22">
        <v>58</v>
      </c>
      <c r="L2435" s="21" t="str">
        <f t="shared" si="189"/>
        <v>Insatisfecho(a)</v>
      </c>
    </row>
    <row r="2436" spans="1:12" x14ac:dyDescent="0.25">
      <c r="A2436" s="25" t="str">
        <f t="shared" si="188"/>
        <v>sat3_2018Baja California SurBaja California SurMuy insatisfecho(a)</v>
      </c>
      <c r="B2436" s="19" t="str">
        <f t="shared" ref="B2436:B2499" si="190">+IF(AND(G2436&lt;&gt;"",I2437="Estimate"),TRIM(MID(G2436,1,FIND(" ",G2436,1))),IF(AND(F2436&lt;&gt;"",I2437="Estimate"),TRIM(MID(F2436,1,FIND(" ",F2436,1))),IF(AND(E2436&lt;&gt;"",I2437="Estimate"),TRIM(MID(E2436,1,FIND(" ",E2436,1))),B2435)))</f>
        <v>sat3_2018</v>
      </c>
      <c r="C2436" s="19" t="str">
        <f t="shared" si="186"/>
        <v>Baja California Sur</v>
      </c>
      <c r="D2436" s="19" t="str">
        <f t="shared" si="187"/>
        <v>Baja California Sur</v>
      </c>
      <c r="H2436" s="22" t="s">
        <v>452</v>
      </c>
      <c r="I2436" s="199">
        <v>1.6680191619927585</v>
      </c>
      <c r="J2436" s="22">
        <v>15</v>
      </c>
      <c r="L2436" s="21" t="str">
        <f t="shared" si="189"/>
        <v>Muy insatisfecho(a)</v>
      </c>
    </row>
    <row r="2437" spans="1:12" x14ac:dyDescent="0.25">
      <c r="A2437" s="25" t="str">
        <f t="shared" si="188"/>
        <v>sat3_2018Baja California SurBaja California SurNS/NR</v>
      </c>
      <c r="B2437" s="19" t="str">
        <f t="shared" si="190"/>
        <v>sat3_2018</v>
      </c>
      <c r="C2437" s="19" t="str">
        <f t="shared" ref="C2437:C2500" si="191">+IF(AND(E2437&lt;&gt;"",G2437="% of Total"),TRIM(MID(E2437,FIND(" ",E2437,1),LEN(E2437))),IF(AND(D2437&lt;&gt;"Primer nivel",D2437&lt;&gt;"Segundo nivel"),D2437,C2436))</f>
        <v>Baja California Sur</v>
      </c>
      <c r="D2437" s="19" t="str">
        <f t="shared" ref="D2437:D2500" si="192">+IF(AND(G2437&lt;&gt;"",I2438="Estimate"),"Nacional",IF(AND(F2437&lt;&gt;"",G2437="% of Total"),TRIM(MID(F2437,FIND(" ",F2437,1),LEN(F2437))),D2436))</f>
        <v>Baja California Sur</v>
      </c>
      <c r="H2437" s="22" t="s">
        <v>63</v>
      </c>
      <c r="I2437" s="199">
        <v>0.33758762633871126</v>
      </c>
      <c r="J2437" s="22">
        <v>4</v>
      </c>
      <c r="L2437" s="21" t="str">
        <f t="shared" si="189"/>
        <v>NS/NR</v>
      </c>
    </row>
    <row r="2438" spans="1:12" x14ac:dyDescent="0.25">
      <c r="A2438" s="25" t="str">
        <f t="shared" ref="A2438:A2501" si="193">IFERROR(CONCATENATE(B2438,C2438,D2438,IF(H2438&lt;&gt;"Total",MID(H2438,FIND(" ",H2438)+2,LEN(H2438)),"Total")),"")</f>
        <v>sat3_2018Baja California SurBaja California SurTotal</v>
      </c>
      <c r="B2438" s="19" t="str">
        <f t="shared" si="190"/>
        <v>sat3_2018</v>
      </c>
      <c r="C2438" s="19" t="str">
        <f t="shared" si="191"/>
        <v>Baja California Sur</v>
      </c>
      <c r="D2438" s="19" t="str">
        <f t="shared" si="192"/>
        <v>Baja California Sur</v>
      </c>
      <c r="H2438" s="22" t="s">
        <v>41</v>
      </c>
      <c r="I2438" s="199">
        <v>100</v>
      </c>
      <c r="J2438" s="22">
        <v>781</v>
      </c>
      <c r="L2438" s="21" t="str">
        <f t="shared" si="189"/>
        <v/>
      </c>
    </row>
    <row r="2439" spans="1:12" x14ac:dyDescent="0.25">
      <c r="A2439" s="25" t="str">
        <f t="shared" si="193"/>
        <v>sat3_2018CampecheCampecheMuy satisfecho(a)</v>
      </c>
      <c r="B2439" s="19" t="str">
        <f t="shared" si="190"/>
        <v>sat3_2018</v>
      </c>
      <c r="C2439" s="19" t="str">
        <f t="shared" si="191"/>
        <v>Campeche</v>
      </c>
      <c r="D2439" s="19" t="str">
        <f t="shared" si="192"/>
        <v>Campeche</v>
      </c>
      <c r="F2439" s="197" t="s">
        <v>295</v>
      </c>
      <c r="G2439" s="198" t="s">
        <v>45</v>
      </c>
      <c r="H2439" s="22" t="s">
        <v>448</v>
      </c>
      <c r="I2439" s="199">
        <v>7.4853475985516313</v>
      </c>
      <c r="J2439" s="22">
        <v>43</v>
      </c>
      <c r="L2439" s="21" t="str">
        <f t="shared" ref="L2439:L2502" si="194">IF(H2439&lt;&gt;"",IFERROR(MID(H2439,FIND(" ",H2439)+2,LEN(H2439)),""),"")</f>
        <v>Muy satisfecho(a)</v>
      </c>
    </row>
    <row r="2440" spans="1:12" x14ac:dyDescent="0.25">
      <c r="A2440" s="25" t="str">
        <f t="shared" si="193"/>
        <v>sat3_2018CampecheCampecheSatisfecho(a)</v>
      </c>
      <c r="B2440" s="19" t="str">
        <f t="shared" si="190"/>
        <v>sat3_2018</v>
      </c>
      <c r="C2440" s="19" t="str">
        <f t="shared" si="191"/>
        <v>Campeche</v>
      </c>
      <c r="D2440" s="19" t="str">
        <f t="shared" si="192"/>
        <v>Campeche</v>
      </c>
      <c r="H2440" s="22" t="s">
        <v>449</v>
      </c>
      <c r="I2440" s="199">
        <v>77.172648436645474</v>
      </c>
      <c r="J2440" s="22">
        <v>485</v>
      </c>
      <c r="L2440" s="21" t="str">
        <f t="shared" si="194"/>
        <v>Satisfecho(a)</v>
      </c>
    </row>
    <row r="2441" spans="1:12" x14ac:dyDescent="0.25">
      <c r="A2441" s="25" t="str">
        <f t="shared" si="193"/>
        <v>sat3_2018CampecheCampecheNi satisfecho(a) ni insatisfecho(a)</v>
      </c>
      <c r="B2441" s="19" t="str">
        <f t="shared" si="190"/>
        <v>sat3_2018</v>
      </c>
      <c r="C2441" s="19" t="str">
        <f t="shared" si="191"/>
        <v>Campeche</v>
      </c>
      <c r="D2441" s="19" t="str">
        <f t="shared" si="192"/>
        <v>Campeche</v>
      </c>
      <c r="H2441" s="22" t="s">
        <v>450</v>
      </c>
      <c r="I2441" s="199">
        <v>1.427037857800167</v>
      </c>
      <c r="J2441" s="22">
        <v>12</v>
      </c>
      <c r="L2441" s="21" t="str">
        <f t="shared" si="194"/>
        <v>Ni satisfecho(a) ni insatisfecho(a)</v>
      </c>
    </row>
    <row r="2442" spans="1:12" x14ac:dyDescent="0.25">
      <c r="A2442" s="25" t="str">
        <f t="shared" si="193"/>
        <v>sat3_2018CampecheCampecheInsatisfecho(a)</v>
      </c>
      <c r="B2442" s="19" t="str">
        <f t="shared" si="190"/>
        <v>sat3_2018</v>
      </c>
      <c r="C2442" s="19" t="str">
        <f t="shared" si="191"/>
        <v>Campeche</v>
      </c>
      <c r="D2442" s="19" t="str">
        <f t="shared" si="192"/>
        <v>Campeche</v>
      </c>
      <c r="H2442" s="22" t="s">
        <v>451</v>
      </c>
      <c r="I2442" s="199">
        <v>12.554636604043248</v>
      </c>
      <c r="J2442" s="22">
        <v>78</v>
      </c>
      <c r="L2442" s="21" t="str">
        <f t="shared" si="194"/>
        <v>Insatisfecho(a)</v>
      </c>
    </row>
    <row r="2443" spans="1:12" x14ac:dyDescent="0.25">
      <c r="A2443" s="25" t="str">
        <f t="shared" si="193"/>
        <v>sat3_2018CampecheCampecheMuy insatisfecho(a)</v>
      </c>
      <c r="B2443" s="19" t="str">
        <f t="shared" si="190"/>
        <v>sat3_2018</v>
      </c>
      <c r="C2443" s="19" t="str">
        <f t="shared" si="191"/>
        <v>Campeche</v>
      </c>
      <c r="D2443" s="19" t="str">
        <f t="shared" si="192"/>
        <v>Campeche</v>
      </c>
      <c r="H2443" s="22" t="s">
        <v>452</v>
      </c>
      <c r="I2443" s="199">
        <v>1.3603295029594198</v>
      </c>
      <c r="J2443" s="22">
        <v>8</v>
      </c>
      <c r="L2443" s="21" t="str">
        <f t="shared" si="194"/>
        <v>Muy insatisfecho(a)</v>
      </c>
    </row>
    <row r="2444" spans="1:12" x14ac:dyDescent="0.25">
      <c r="A2444" s="25" t="str">
        <f t="shared" si="193"/>
        <v>sat3_2018CampecheCampecheTotal</v>
      </c>
      <c r="B2444" s="19" t="str">
        <f t="shared" si="190"/>
        <v>sat3_2018</v>
      </c>
      <c r="C2444" s="19" t="str">
        <f t="shared" si="191"/>
        <v>Campeche</v>
      </c>
      <c r="D2444" s="19" t="str">
        <f t="shared" si="192"/>
        <v>Campeche</v>
      </c>
      <c r="H2444" s="22" t="s">
        <v>41</v>
      </c>
      <c r="I2444" s="199">
        <v>100</v>
      </c>
      <c r="J2444" s="22">
        <v>626</v>
      </c>
      <c r="L2444" s="21" t="str">
        <f t="shared" si="194"/>
        <v/>
      </c>
    </row>
    <row r="2445" spans="1:12" x14ac:dyDescent="0.25">
      <c r="A2445" s="25" t="str">
        <f t="shared" si="193"/>
        <v>sat3_2018ChiapasChiapasMuy satisfecho(a)</v>
      </c>
      <c r="B2445" s="19" t="str">
        <f t="shared" si="190"/>
        <v>sat3_2018</v>
      </c>
      <c r="C2445" s="19" t="str">
        <f t="shared" si="191"/>
        <v>Chiapas</v>
      </c>
      <c r="D2445" s="19" t="str">
        <f t="shared" si="192"/>
        <v>Chiapas</v>
      </c>
      <c r="F2445" s="197" t="s">
        <v>296</v>
      </c>
      <c r="G2445" s="198" t="s">
        <v>45</v>
      </c>
      <c r="H2445" s="22" t="s">
        <v>448</v>
      </c>
      <c r="I2445" s="199">
        <v>19.289684669691308</v>
      </c>
      <c r="J2445" s="22">
        <v>125</v>
      </c>
      <c r="L2445" s="21" t="str">
        <f t="shared" si="194"/>
        <v>Muy satisfecho(a)</v>
      </c>
    </row>
    <row r="2446" spans="1:12" x14ac:dyDescent="0.25">
      <c r="A2446" s="25" t="str">
        <f t="shared" si="193"/>
        <v>sat3_2018ChiapasChiapasSatisfecho(a)</v>
      </c>
      <c r="B2446" s="19" t="str">
        <f t="shared" si="190"/>
        <v>sat3_2018</v>
      </c>
      <c r="C2446" s="19" t="str">
        <f t="shared" si="191"/>
        <v>Chiapas</v>
      </c>
      <c r="D2446" s="19" t="str">
        <f t="shared" si="192"/>
        <v>Chiapas</v>
      </c>
      <c r="H2446" s="22" t="s">
        <v>449</v>
      </c>
      <c r="I2446" s="199">
        <v>70.257206961494418</v>
      </c>
      <c r="J2446" s="22">
        <v>445</v>
      </c>
      <c r="L2446" s="21" t="str">
        <f t="shared" si="194"/>
        <v>Satisfecho(a)</v>
      </c>
    </row>
    <row r="2447" spans="1:12" x14ac:dyDescent="0.25">
      <c r="A2447" s="25" t="str">
        <f t="shared" si="193"/>
        <v>sat3_2018ChiapasChiapasNi satisfecho(a) ni insatisfecho(a)</v>
      </c>
      <c r="B2447" s="19" t="str">
        <f t="shared" si="190"/>
        <v>sat3_2018</v>
      </c>
      <c r="C2447" s="19" t="str">
        <f t="shared" si="191"/>
        <v>Chiapas</v>
      </c>
      <c r="D2447" s="19" t="str">
        <f t="shared" si="192"/>
        <v>Chiapas</v>
      </c>
      <c r="H2447" s="22" t="s">
        <v>450</v>
      </c>
      <c r="I2447" s="199">
        <v>2.6263558465191621</v>
      </c>
      <c r="J2447" s="22">
        <v>15</v>
      </c>
      <c r="L2447" s="21" t="str">
        <f t="shared" si="194"/>
        <v>Ni satisfecho(a) ni insatisfecho(a)</v>
      </c>
    </row>
    <row r="2448" spans="1:12" x14ac:dyDescent="0.25">
      <c r="A2448" s="25" t="str">
        <f t="shared" si="193"/>
        <v>sat3_2018ChiapasChiapasInsatisfecho(a)</v>
      </c>
      <c r="B2448" s="19" t="str">
        <f t="shared" si="190"/>
        <v>sat3_2018</v>
      </c>
      <c r="C2448" s="19" t="str">
        <f t="shared" si="191"/>
        <v>Chiapas</v>
      </c>
      <c r="D2448" s="19" t="str">
        <f t="shared" si="192"/>
        <v>Chiapas</v>
      </c>
      <c r="H2448" s="22" t="s">
        <v>451</v>
      </c>
      <c r="I2448" s="199">
        <v>6.649066855480541</v>
      </c>
      <c r="J2448" s="22">
        <v>48</v>
      </c>
      <c r="L2448" s="21" t="str">
        <f t="shared" si="194"/>
        <v>Insatisfecho(a)</v>
      </c>
    </row>
    <row r="2449" spans="1:12" x14ac:dyDescent="0.25">
      <c r="A2449" s="25" t="str">
        <f t="shared" si="193"/>
        <v>sat3_2018ChiapasChiapasMuy insatisfecho(a)</v>
      </c>
      <c r="B2449" s="19" t="str">
        <f t="shared" si="190"/>
        <v>sat3_2018</v>
      </c>
      <c r="C2449" s="19" t="str">
        <f t="shared" si="191"/>
        <v>Chiapas</v>
      </c>
      <c r="D2449" s="19" t="str">
        <f t="shared" si="192"/>
        <v>Chiapas</v>
      </c>
      <c r="H2449" s="22" t="s">
        <v>452</v>
      </c>
      <c r="I2449" s="199">
        <v>0.98996456614697315</v>
      </c>
      <c r="J2449" s="22">
        <v>7</v>
      </c>
      <c r="L2449" s="21" t="str">
        <f t="shared" si="194"/>
        <v>Muy insatisfecho(a)</v>
      </c>
    </row>
    <row r="2450" spans="1:12" x14ac:dyDescent="0.25">
      <c r="A2450" s="25" t="str">
        <f t="shared" si="193"/>
        <v>sat3_2018ChiapasChiapasNS/NR</v>
      </c>
      <c r="B2450" s="19" t="str">
        <f t="shared" si="190"/>
        <v>sat3_2018</v>
      </c>
      <c r="C2450" s="19" t="str">
        <f t="shared" si="191"/>
        <v>Chiapas</v>
      </c>
      <c r="D2450" s="19" t="str">
        <f t="shared" si="192"/>
        <v>Chiapas</v>
      </c>
      <c r="H2450" s="22" t="s">
        <v>63</v>
      </c>
      <c r="I2450" s="199">
        <v>0.18772110066767683</v>
      </c>
      <c r="J2450" s="22">
        <v>1</v>
      </c>
      <c r="L2450" s="21" t="str">
        <f t="shared" si="194"/>
        <v>NS/NR</v>
      </c>
    </row>
    <row r="2451" spans="1:12" x14ac:dyDescent="0.25">
      <c r="A2451" s="25" t="str">
        <f t="shared" si="193"/>
        <v>sat3_2018ChiapasChiapasTotal</v>
      </c>
      <c r="B2451" s="19" t="str">
        <f t="shared" si="190"/>
        <v>sat3_2018</v>
      </c>
      <c r="C2451" s="19" t="str">
        <f t="shared" si="191"/>
        <v>Chiapas</v>
      </c>
      <c r="D2451" s="19" t="str">
        <f t="shared" si="192"/>
        <v>Chiapas</v>
      </c>
      <c r="H2451" s="22" t="s">
        <v>41</v>
      </c>
      <c r="I2451" s="199">
        <v>100</v>
      </c>
      <c r="J2451" s="22">
        <v>641</v>
      </c>
      <c r="L2451" s="21" t="str">
        <f t="shared" si="194"/>
        <v/>
      </c>
    </row>
    <row r="2452" spans="1:12" x14ac:dyDescent="0.25">
      <c r="A2452" s="25" t="str">
        <f t="shared" si="193"/>
        <v>sat3_2018ChihuahuaChihuahuaMuy satisfecho(a)</v>
      </c>
      <c r="B2452" s="19" t="str">
        <f t="shared" si="190"/>
        <v>sat3_2018</v>
      </c>
      <c r="C2452" s="19" t="str">
        <f t="shared" si="191"/>
        <v>Chihuahua</v>
      </c>
      <c r="D2452" s="19" t="str">
        <f t="shared" si="192"/>
        <v>Chihuahua</v>
      </c>
      <c r="F2452" s="197" t="s">
        <v>297</v>
      </c>
      <c r="G2452" s="198" t="s">
        <v>45</v>
      </c>
      <c r="H2452" s="22" t="s">
        <v>448</v>
      </c>
      <c r="I2452" s="199">
        <v>20.230380047378564</v>
      </c>
      <c r="J2452" s="22">
        <v>230</v>
      </c>
      <c r="L2452" s="21" t="str">
        <f t="shared" si="194"/>
        <v>Muy satisfecho(a)</v>
      </c>
    </row>
    <row r="2453" spans="1:12" x14ac:dyDescent="0.25">
      <c r="A2453" s="25" t="str">
        <f t="shared" si="193"/>
        <v>sat3_2018ChihuahuaChihuahuaSatisfecho(a)</v>
      </c>
      <c r="B2453" s="19" t="str">
        <f t="shared" si="190"/>
        <v>sat3_2018</v>
      </c>
      <c r="C2453" s="19" t="str">
        <f t="shared" si="191"/>
        <v>Chihuahua</v>
      </c>
      <c r="D2453" s="19" t="str">
        <f t="shared" si="192"/>
        <v>Chihuahua</v>
      </c>
      <c r="H2453" s="22" t="s">
        <v>449</v>
      </c>
      <c r="I2453" s="199">
        <v>63.666061018874345</v>
      </c>
      <c r="J2453" s="22">
        <v>778</v>
      </c>
      <c r="L2453" s="21" t="str">
        <f t="shared" si="194"/>
        <v>Satisfecho(a)</v>
      </c>
    </row>
    <row r="2454" spans="1:12" x14ac:dyDescent="0.25">
      <c r="A2454" s="25" t="str">
        <f t="shared" si="193"/>
        <v>sat3_2018ChihuahuaChihuahuaNi satisfecho(a) ni insatisfecho(a)</v>
      </c>
      <c r="B2454" s="19" t="str">
        <f t="shared" si="190"/>
        <v>sat3_2018</v>
      </c>
      <c r="C2454" s="19" t="str">
        <f t="shared" si="191"/>
        <v>Chihuahua</v>
      </c>
      <c r="D2454" s="19" t="str">
        <f t="shared" si="192"/>
        <v>Chihuahua</v>
      </c>
      <c r="H2454" s="22" t="s">
        <v>450</v>
      </c>
      <c r="I2454" s="199">
        <v>4.7544402325061093</v>
      </c>
      <c r="J2454" s="22">
        <v>64</v>
      </c>
      <c r="L2454" s="21" t="str">
        <f t="shared" si="194"/>
        <v>Ni satisfecho(a) ni insatisfecho(a)</v>
      </c>
    </row>
    <row r="2455" spans="1:12" x14ac:dyDescent="0.25">
      <c r="A2455" s="25" t="str">
        <f t="shared" si="193"/>
        <v>sat3_2018ChihuahuaChihuahuaInsatisfecho(a)</v>
      </c>
      <c r="B2455" s="19" t="str">
        <f t="shared" si="190"/>
        <v>sat3_2018</v>
      </c>
      <c r="C2455" s="19" t="str">
        <f t="shared" si="191"/>
        <v>Chihuahua</v>
      </c>
      <c r="D2455" s="19" t="str">
        <f t="shared" si="192"/>
        <v>Chihuahua</v>
      </c>
      <c r="H2455" s="22" t="s">
        <v>451</v>
      </c>
      <c r="I2455" s="199">
        <v>7.9945247691927079</v>
      </c>
      <c r="J2455" s="22">
        <v>101</v>
      </c>
      <c r="L2455" s="21" t="str">
        <f t="shared" si="194"/>
        <v>Insatisfecho(a)</v>
      </c>
    </row>
    <row r="2456" spans="1:12" x14ac:dyDescent="0.25">
      <c r="A2456" s="25" t="str">
        <f t="shared" si="193"/>
        <v>sat3_2018ChihuahuaChihuahuaMuy insatisfecho(a)</v>
      </c>
      <c r="B2456" s="19" t="str">
        <f t="shared" si="190"/>
        <v>sat3_2018</v>
      </c>
      <c r="C2456" s="19" t="str">
        <f t="shared" si="191"/>
        <v>Chihuahua</v>
      </c>
      <c r="D2456" s="19" t="str">
        <f t="shared" si="192"/>
        <v>Chihuahua</v>
      </c>
      <c r="H2456" s="22" t="s">
        <v>452</v>
      </c>
      <c r="I2456" s="199">
        <v>3.2364333060625752</v>
      </c>
      <c r="J2456" s="22">
        <v>35</v>
      </c>
      <c r="L2456" s="21" t="str">
        <f t="shared" si="194"/>
        <v>Muy insatisfecho(a)</v>
      </c>
    </row>
    <row r="2457" spans="1:12" x14ac:dyDescent="0.25">
      <c r="A2457" s="25" t="str">
        <f t="shared" si="193"/>
        <v>sat3_2018ChihuahuaChihuahuaNS/NR</v>
      </c>
      <c r="B2457" s="19" t="str">
        <f t="shared" si="190"/>
        <v>sat3_2018</v>
      </c>
      <c r="C2457" s="19" t="str">
        <f t="shared" si="191"/>
        <v>Chihuahua</v>
      </c>
      <c r="D2457" s="19" t="str">
        <f t="shared" si="192"/>
        <v>Chihuahua</v>
      </c>
      <c r="H2457" s="22" t="s">
        <v>63</v>
      </c>
      <c r="I2457" s="199">
        <v>0.11816062598628951</v>
      </c>
      <c r="J2457" s="22">
        <v>1</v>
      </c>
      <c r="L2457" s="21" t="str">
        <f t="shared" si="194"/>
        <v>NS/NR</v>
      </c>
    </row>
    <row r="2458" spans="1:12" x14ac:dyDescent="0.25">
      <c r="A2458" s="25" t="str">
        <f t="shared" si="193"/>
        <v>sat3_2018ChihuahuaChihuahuaTotal</v>
      </c>
      <c r="B2458" s="19" t="str">
        <f t="shared" si="190"/>
        <v>sat3_2018</v>
      </c>
      <c r="C2458" s="19" t="str">
        <f t="shared" si="191"/>
        <v>Chihuahua</v>
      </c>
      <c r="D2458" s="19" t="str">
        <f t="shared" si="192"/>
        <v>Chihuahua</v>
      </c>
      <c r="H2458" s="22" t="s">
        <v>41</v>
      </c>
      <c r="I2458" s="199">
        <v>100</v>
      </c>
      <c r="J2458" s="22">
        <v>1209</v>
      </c>
      <c r="L2458" s="21" t="str">
        <f t="shared" si="194"/>
        <v/>
      </c>
    </row>
    <row r="2459" spans="1:12" x14ac:dyDescent="0.25">
      <c r="A2459" s="25" t="str">
        <f t="shared" si="193"/>
        <v>sat3_2018CoahuilaCoahuilaMuy satisfecho(a)</v>
      </c>
      <c r="B2459" s="19" t="str">
        <f t="shared" si="190"/>
        <v>sat3_2018</v>
      </c>
      <c r="C2459" s="19" t="str">
        <f t="shared" si="191"/>
        <v>Coahuila</v>
      </c>
      <c r="D2459" s="19" t="str">
        <f t="shared" si="192"/>
        <v>Coahuila</v>
      </c>
      <c r="F2459" s="197" t="s">
        <v>298</v>
      </c>
      <c r="G2459" s="198" t="s">
        <v>45</v>
      </c>
      <c r="H2459" s="22" t="s">
        <v>448</v>
      </c>
      <c r="I2459" s="199">
        <v>26.165386368133731</v>
      </c>
      <c r="J2459" s="22">
        <v>257</v>
      </c>
      <c r="L2459" s="21" t="str">
        <f t="shared" si="194"/>
        <v>Muy satisfecho(a)</v>
      </c>
    </row>
    <row r="2460" spans="1:12" x14ac:dyDescent="0.25">
      <c r="A2460" s="25" t="str">
        <f t="shared" si="193"/>
        <v>sat3_2018CoahuilaCoahuilaSatisfecho(a)</v>
      </c>
      <c r="B2460" s="19" t="str">
        <f t="shared" si="190"/>
        <v>sat3_2018</v>
      </c>
      <c r="C2460" s="19" t="str">
        <f t="shared" si="191"/>
        <v>Coahuila</v>
      </c>
      <c r="D2460" s="19" t="str">
        <f t="shared" si="192"/>
        <v>Coahuila</v>
      </c>
      <c r="H2460" s="22" t="s">
        <v>449</v>
      </c>
      <c r="I2460" s="199">
        <v>62.847039528476792</v>
      </c>
      <c r="J2460" s="22">
        <v>676</v>
      </c>
      <c r="L2460" s="21" t="str">
        <f t="shared" si="194"/>
        <v>Satisfecho(a)</v>
      </c>
    </row>
    <row r="2461" spans="1:12" x14ac:dyDescent="0.25">
      <c r="A2461" s="25" t="str">
        <f t="shared" si="193"/>
        <v>sat3_2018CoahuilaCoahuilaNi satisfecho(a) ni insatisfecho(a)</v>
      </c>
      <c r="B2461" s="19" t="str">
        <f t="shared" si="190"/>
        <v>sat3_2018</v>
      </c>
      <c r="C2461" s="19" t="str">
        <f t="shared" si="191"/>
        <v>Coahuila</v>
      </c>
      <c r="D2461" s="19" t="str">
        <f t="shared" si="192"/>
        <v>Coahuila</v>
      </c>
      <c r="H2461" s="22" t="s">
        <v>450</v>
      </c>
      <c r="I2461" s="199">
        <v>4.0574247887472463</v>
      </c>
      <c r="J2461" s="22">
        <v>41</v>
      </c>
      <c r="L2461" s="21" t="str">
        <f t="shared" si="194"/>
        <v>Ni satisfecho(a) ni insatisfecho(a)</v>
      </c>
    </row>
    <row r="2462" spans="1:12" x14ac:dyDescent="0.25">
      <c r="A2462" s="25" t="str">
        <f t="shared" si="193"/>
        <v>sat3_2018CoahuilaCoahuilaInsatisfecho(a)</v>
      </c>
      <c r="B2462" s="19" t="str">
        <f t="shared" si="190"/>
        <v>sat3_2018</v>
      </c>
      <c r="C2462" s="19" t="str">
        <f t="shared" si="191"/>
        <v>Coahuila</v>
      </c>
      <c r="D2462" s="19" t="str">
        <f t="shared" si="192"/>
        <v>Coahuila</v>
      </c>
      <c r="H2462" s="22" t="s">
        <v>451</v>
      </c>
      <c r="I2462" s="199">
        <v>4.4078329554022728</v>
      </c>
      <c r="J2462" s="22">
        <v>50</v>
      </c>
      <c r="L2462" s="21" t="str">
        <f t="shared" si="194"/>
        <v>Insatisfecho(a)</v>
      </c>
    </row>
    <row r="2463" spans="1:12" x14ac:dyDescent="0.25">
      <c r="A2463" s="25" t="str">
        <f t="shared" si="193"/>
        <v>sat3_2018CoahuilaCoahuilaMuy insatisfecho(a)</v>
      </c>
      <c r="B2463" s="19" t="str">
        <f t="shared" si="190"/>
        <v>sat3_2018</v>
      </c>
      <c r="C2463" s="19" t="str">
        <f t="shared" si="191"/>
        <v>Coahuila</v>
      </c>
      <c r="D2463" s="19" t="str">
        <f t="shared" si="192"/>
        <v>Coahuila</v>
      </c>
      <c r="H2463" s="22" t="s">
        <v>452</v>
      </c>
      <c r="I2463" s="199">
        <v>1.1570205816154124</v>
      </c>
      <c r="J2463" s="22">
        <v>16</v>
      </c>
      <c r="L2463" s="21" t="str">
        <f t="shared" si="194"/>
        <v>Muy insatisfecho(a)</v>
      </c>
    </row>
    <row r="2464" spans="1:12" x14ac:dyDescent="0.25">
      <c r="A2464" s="25" t="str">
        <f t="shared" si="193"/>
        <v>sat3_2018CoahuilaCoahuilaNS/NR</v>
      </c>
      <c r="B2464" s="19" t="str">
        <f t="shared" si="190"/>
        <v>sat3_2018</v>
      </c>
      <c r="C2464" s="19" t="str">
        <f t="shared" si="191"/>
        <v>Coahuila</v>
      </c>
      <c r="D2464" s="19" t="str">
        <f t="shared" si="192"/>
        <v>Coahuila</v>
      </c>
      <c r="H2464" s="22" t="s">
        <v>63</v>
      </c>
      <c r="I2464" s="199">
        <v>1.3652957776238819</v>
      </c>
      <c r="J2464" s="22">
        <v>15</v>
      </c>
      <c r="L2464" s="21" t="str">
        <f t="shared" si="194"/>
        <v>NS/NR</v>
      </c>
    </row>
    <row r="2465" spans="1:12" x14ac:dyDescent="0.25">
      <c r="A2465" s="25" t="str">
        <f t="shared" si="193"/>
        <v>sat3_2018CoahuilaCoahuilaTotal</v>
      </c>
      <c r="B2465" s="19" t="str">
        <f t="shared" si="190"/>
        <v>sat3_2018</v>
      </c>
      <c r="C2465" s="19" t="str">
        <f t="shared" si="191"/>
        <v>Coahuila</v>
      </c>
      <c r="D2465" s="19" t="str">
        <f t="shared" si="192"/>
        <v>Coahuila</v>
      </c>
      <c r="H2465" s="22" t="s">
        <v>41</v>
      </c>
      <c r="I2465" s="199">
        <v>100</v>
      </c>
      <c r="J2465" s="22">
        <v>1055</v>
      </c>
      <c r="L2465" s="21" t="str">
        <f t="shared" si="194"/>
        <v/>
      </c>
    </row>
    <row r="2466" spans="1:12" x14ac:dyDescent="0.25">
      <c r="A2466" s="25" t="str">
        <f t="shared" si="193"/>
        <v>sat3_2018ColimaColimaMuy satisfecho(a)</v>
      </c>
      <c r="B2466" s="19" t="str">
        <f t="shared" si="190"/>
        <v>sat3_2018</v>
      </c>
      <c r="C2466" s="19" t="str">
        <f t="shared" si="191"/>
        <v>Colima</v>
      </c>
      <c r="D2466" s="19" t="str">
        <f t="shared" si="192"/>
        <v>Colima</v>
      </c>
      <c r="F2466" s="197" t="s">
        <v>299</v>
      </c>
      <c r="G2466" s="198" t="s">
        <v>45</v>
      </c>
      <c r="H2466" s="22" t="s">
        <v>448</v>
      </c>
      <c r="I2466" s="199">
        <v>31.445203635659979</v>
      </c>
      <c r="J2466" s="22">
        <v>199</v>
      </c>
      <c r="L2466" s="21" t="str">
        <f t="shared" si="194"/>
        <v>Muy satisfecho(a)</v>
      </c>
    </row>
    <row r="2467" spans="1:12" x14ac:dyDescent="0.25">
      <c r="A2467" s="25" t="str">
        <f t="shared" si="193"/>
        <v>sat3_2018ColimaColimaSatisfecho(a)</v>
      </c>
      <c r="B2467" s="19" t="str">
        <f t="shared" si="190"/>
        <v>sat3_2018</v>
      </c>
      <c r="C2467" s="19" t="str">
        <f t="shared" si="191"/>
        <v>Colima</v>
      </c>
      <c r="D2467" s="19" t="str">
        <f t="shared" si="192"/>
        <v>Colima</v>
      </c>
      <c r="H2467" s="22" t="s">
        <v>449</v>
      </c>
      <c r="I2467" s="199">
        <v>60.251054234077152</v>
      </c>
      <c r="J2467" s="22">
        <v>377</v>
      </c>
      <c r="L2467" s="21" t="str">
        <f t="shared" si="194"/>
        <v>Satisfecho(a)</v>
      </c>
    </row>
    <row r="2468" spans="1:12" x14ac:dyDescent="0.25">
      <c r="A2468" s="25" t="str">
        <f t="shared" si="193"/>
        <v>sat3_2018ColimaColimaNi satisfecho(a) ni insatisfecho(a)</v>
      </c>
      <c r="B2468" s="19" t="str">
        <f t="shared" si="190"/>
        <v>sat3_2018</v>
      </c>
      <c r="C2468" s="19" t="str">
        <f t="shared" si="191"/>
        <v>Colima</v>
      </c>
      <c r="D2468" s="19" t="str">
        <f t="shared" si="192"/>
        <v>Colima</v>
      </c>
      <c r="H2468" s="22" t="s">
        <v>450</v>
      </c>
      <c r="I2468" s="199">
        <v>2.4148657541034249</v>
      </c>
      <c r="J2468" s="22">
        <v>16</v>
      </c>
      <c r="L2468" s="21" t="str">
        <f t="shared" si="194"/>
        <v>Ni satisfecho(a) ni insatisfecho(a)</v>
      </c>
    </row>
    <row r="2469" spans="1:12" x14ac:dyDescent="0.25">
      <c r="A2469" s="25" t="str">
        <f t="shared" si="193"/>
        <v>sat3_2018ColimaColimaInsatisfecho(a)</v>
      </c>
      <c r="B2469" s="19" t="str">
        <f t="shared" si="190"/>
        <v>sat3_2018</v>
      </c>
      <c r="C2469" s="19" t="str">
        <f t="shared" si="191"/>
        <v>Colima</v>
      </c>
      <c r="D2469" s="19" t="str">
        <f t="shared" si="192"/>
        <v>Colima</v>
      </c>
      <c r="H2469" s="22" t="s">
        <v>451</v>
      </c>
      <c r="I2469" s="199">
        <v>4.3657293105933777</v>
      </c>
      <c r="J2469" s="22">
        <v>29</v>
      </c>
      <c r="L2469" s="21" t="str">
        <f t="shared" si="194"/>
        <v>Insatisfecho(a)</v>
      </c>
    </row>
    <row r="2470" spans="1:12" x14ac:dyDescent="0.25">
      <c r="A2470" s="25" t="str">
        <f t="shared" si="193"/>
        <v>sat3_2018ColimaColimaMuy insatisfecho(a)</v>
      </c>
      <c r="B2470" s="19" t="str">
        <f t="shared" si="190"/>
        <v>sat3_2018</v>
      </c>
      <c r="C2470" s="19" t="str">
        <f t="shared" si="191"/>
        <v>Colima</v>
      </c>
      <c r="D2470" s="19" t="str">
        <f t="shared" si="192"/>
        <v>Colima</v>
      </c>
      <c r="H2470" s="22" t="s">
        <v>452</v>
      </c>
      <c r="I2470" s="199">
        <v>1.5231470655661157</v>
      </c>
      <c r="J2470" s="22">
        <v>10</v>
      </c>
      <c r="L2470" s="21" t="str">
        <f t="shared" si="194"/>
        <v>Muy insatisfecho(a)</v>
      </c>
    </row>
    <row r="2471" spans="1:12" x14ac:dyDescent="0.25">
      <c r="A2471" s="25" t="str">
        <f t="shared" si="193"/>
        <v>sat3_2018ColimaColimaTotal</v>
      </c>
      <c r="B2471" s="19" t="str">
        <f t="shared" si="190"/>
        <v>sat3_2018</v>
      </c>
      <c r="C2471" s="19" t="str">
        <f t="shared" si="191"/>
        <v>Colima</v>
      </c>
      <c r="D2471" s="19" t="str">
        <f t="shared" si="192"/>
        <v>Colima</v>
      </c>
      <c r="H2471" s="22" t="s">
        <v>41</v>
      </c>
      <c r="I2471" s="199">
        <v>100</v>
      </c>
      <c r="J2471" s="22">
        <v>631</v>
      </c>
      <c r="L2471" s="21" t="str">
        <f t="shared" si="194"/>
        <v/>
      </c>
    </row>
    <row r="2472" spans="1:12" x14ac:dyDescent="0.25">
      <c r="A2472" s="25" t="str">
        <f t="shared" si="193"/>
        <v>sat3_2018D.F. NorteD.F. NorteMuy satisfecho(a)</v>
      </c>
      <c r="B2472" s="19" t="str">
        <f t="shared" si="190"/>
        <v>sat3_2018</v>
      </c>
      <c r="C2472" s="19" t="str">
        <f t="shared" si="191"/>
        <v>D.F. Norte</v>
      </c>
      <c r="D2472" s="19" t="str">
        <f t="shared" si="192"/>
        <v>D.F. Norte</v>
      </c>
      <c r="F2472" s="197" t="s">
        <v>300</v>
      </c>
      <c r="G2472" s="198" t="s">
        <v>45</v>
      </c>
      <c r="H2472" s="22" t="s">
        <v>448</v>
      </c>
      <c r="I2472" s="199">
        <v>20.563461298702194</v>
      </c>
      <c r="J2472" s="22">
        <v>198</v>
      </c>
      <c r="L2472" s="21" t="str">
        <f t="shared" si="194"/>
        <v>Muy satisfecho(a)</v>
      </c>
    </row>
    <row r="2473" spans="1:12" x14ac:dyDescent="0.25">
      <c r="A2473" s="25" t="str">
        <f t="shared" si="193"/>
        <v>sat3_2018D.F. NorteD.F. NorteSatisfecho(a)</v>
      </c>
      <c r="B2473" s="19" t="str">
        <f t="shared" si="190"/>
        <v>sat3_2018</v>
      </c>
      <c r="C2473" s="19" t="str">
        <f t="shared" si="191"/>
        <v>D.F. Norte</v>
      </c>
      <c r="D2473" s="19" t="str">
        <f t="shared" si="192"/>
        <v>D.F. Norte</v>
      </c>
      <c r="H2473" s="22" t="s">
        <v>449</v>
      </c>
      <c r="I2473" s="199">
        <v>71.703134119890947</v>
      </c>
      <c r="J2473" s="22">
        <v>611</v>
      </c>
      <c r="L2473" s="21" t="str">
        <f t="shared" si="194"/>
        <v>Satisfecho(a)</v>
      </c>
    </row>
    <row r="2474" spans="1:12" x14ac:dyDescent="0.25">
      <c r="A2474" s="25" t="str">
        <f t="shared" si="193"/>
        <v>sat3_2018D.F. NorteD.F. NorteNi satisfecho(a) ni insatisfecho(a)</v>
      </c>
      <c r="B2474" s="19" t="str">
        <f t="shared" si="190"/>
        <v>sat3_2018</v>
      </c>
      <c r="C2474" s="19" t="str">
        <f t="shared" si="191"/>
        <v>D.F. Norte</v>
      </c>
      <c r="D2474" s="19" t="str">
        <f t="shared" si="192"/>
        <v>D.F. Norte</v>
      </c>
      <c r="H2474" s="22" t="s">
        <v>450</v>
      </c>
      <c r="I2474" s="199">
        <v>1.7683089434695702</v>
      </c>
      <c r="J2474" s="22">
        <v>15</v>
      </c>
      <c r="L2474" s="21" t="str">
        <f t="shared" si="194"/>
        <v>Ni satisfecho(a) ni insatisfecho(a)</v>
      </c>
    </row>
    <row r="2475" spans="1:12" x14ac:dyDescent="0.25">
      <c r="A2475" s="25" t="str">
        <f t="shared" si="193"/>
        <v>sat3_2018D.F. NorteD.F. NorteInsatisfecho(a)</v>
      </c>
      <c r="B2475" s="19" t="str">
        <f t="shared" si="190"/>
        <v>sat3_2018</v>
      </c>
      <c r="C2475" s="19" t="str">
        <f t="shared" si="191"/>
        <v>D.F. Norte</v>
      </c>
      <c r="D2475" s="19" t="str">
        <f t="shared" si="192"/>
        <v>D.F. Norte</v>
      </c>
      <c r="H2475" s="22" t="s">
        <v>451</v>
      </c>
      <c r="I2475" s="199">
        <v>5.3422682355456388</v>
      </c>
      <c r="J2475" s="22">
        <v>45</v>
      </c>
      <c r="L2475" s="21" t="str">
        <f t="shared" si="194"/>
        <v>Insatisfecho(a)</v>
      </c>
    </row>
    <row r="2476" spans="1:12" x14ac:dyDescent="0.25">
      <c r="A2476" s="25" t="str">
        <f t="shared" si="193"/>
        <v>sat3_2018D.F. NorteD.F. NorteMuy insatisfecho(a)</v>
      </c>
      <c r="B2476" s="19" t="str">
        <f t="shared" si="190"/>
        <v>sat3_2018</v>
      </c>
      <c r="C2476" s="19" t="str">
        <f t="shared" si="191"/>
        <v>D.F. Norte</v>
      </c>
      <c r="D2476" s="19" t="str">
        <f t="shared" si="192"/>
        <v>D.F. Norte</v>
      </c>
      <c r="H2476" s="22" t="s">
        <v>452</v>
      </c>
      <c r="I2476" s="199">
        <v>0.47381291381506668</v>
      </c>
      <c r="J2476" s="22">
        <v>3</v>
      </c>
      <c r="L2476" s="21" t="str">
        <f t="shared" si="194"/>
        <v>Muy insatisfecho(a)</v>
      </c>
    </row>
    <row r="2477" spans="1:12" x14ac:dyDescent="0.25">
      <c r="A2477" s="25" t="str">
        <f t="shared" si="193"/>
        <v>sat3_2018D.F. NorteD.F. NorteNS/NR</v>
      </c>
      <c r="B2477" s="19" t="str">
        <f t="shared" si="190"/>
        <v>sat3_2018</v>
      </c>
      <c r="C2477" s="19" t="str">
        <f t="shared" si="191"/>
        <v>D.F. Norte</v>
      </c>
      <c r="D2477" s="19" t="str">
        <f t="shared" si="192"/>
        <v>D.F. Norte</v>
      </c>
      <c r="H2477" s="22" t="s">
        <v>63</v>
      </c>
      <c r="I2477" s="199">
        <v>0.14901448857667191</v>
      </c>
      <c r="J2477" s="22">
        <v>3</v>
      </c>
      <c r="L2477" s="21" t="str">
        <f t="shared" si="194"/>
        <v>NS/NR</v>
      </c>
    </row>
    <row r="2478" spans="1:12" x14ac:dyDescent="0.25">
      <c r="A2478" s="25" t="str">
        <f t="shared" si="193"/>
        <v>sat3_2018D.F. NorteD.F. NorteTotal</v>
      </c>
      <c r="B2478" s="19" t="str">
        <f t="shared" si="190"/>
        <v>sat3_2018</v>
      </c>
      <c r="C2478" s="19" t="str">
        <f t="shared" si="191"/>
        <v>D.F. Norte</v>
      </c>
      <c r="D2478" s="19" t="str">
        <f t="shared" si="192"/>
        <v>D.F. Norte</v>
      </c>
      <c r="H2478" s="22" t="s">
        <v>41</v>
      </c>
      <c r="I2478" s="199">
        <v>100</v>
      </c>
      <c r="J2478" s="22">
        <v>875</v>
      </c>
      <c r="L2478" s="21" t="str">
        <f t="shared" si="194"/>
        <v/>
      </c>
    </row>
    <row r="2479" spans="1:12" x14ac:dyDescent="0.25">
      <c r="A2479" s="25" t="str">
        <f t="shared" si="193"/>
        <v>sat3_2018D.F. SurD.F. SurMuy satisfecho(a)</v>
      </c>
      <c r="B2479" s="19" t="str">
        <f t="shared" si="190"/>
        <v>sat3_2018</v>
      </c>
      <c r="C2479" s="19" t="str">
        <f t="shared" si="191"/>
        <v>D.F. Sur</v>
      </c>
      <c r="D2479" s="19" t="str">
        <f t="shared" si="192"/>
        <v>D.F. Sur</v>
      </c>
      <c r="F2479" s="197" t="s">
        <v>301</v>
      </c>
      <c r="G2479" s="198" t="s">
        <v>45</v>
      </c>
      <c r="H2479" s="22" t="s">
        <v>448</v>
      </c>
      <c r="I2479" s="199">
        <v>21.938055541725106</v>
      </c>
      <c r="J2479" s="22">
        <v>215</v>
      </c>
      <c r="L2479" s="21" t="str">
        <f t="shared" si="194"/>
        <v>Muy satisfecho(a)</v>
      </c>
    </row>
    <row r="2480" spans="1:12" x14ac:dyDescent="0.25">
      <c r="A2480" s="25" t="str">
        <f t="shared" si="193"/>
        <v>sat3_2018D.F. SurD.F. SurSatisfecho(a)</v>
      </c>
      <c r="B2480" s="19" t="str">
        <f t="shared" si="190"/>
        <v>sat3_2018</v>
      </c>
      <c r="C2480" s="19" t="str">
        <f t="shared" si="191"/>
        <v>D.F. Sur</v>
      </c>
      <c r="D2480" s="19" t="str">
        <f t="shared" si="192"/>
        <v>D.F. Sur</v>
      </c>
      <c r="H2480" s="22" t="s">
        <v>449</v>
      </c>
      <c r="I2480" s="199">
        <v>63.488358869011542</v>
      </c>
      <c r="J2480" s="22">
        <v>631</v>
      </c>
      <c r="L2480" s="21" t="str">
        <f t="shared" si="194"/>
        <v>Satisfecho(a)</v>
      </c>
    </row>
    <row r="2481" spans="1:12" x14ac:dyDescent="0.25">
      <c r="A2481" s="25" t="str">
        <f t="shared" si="193"/>
        <v>sat3_2018D.F. SurD.F. SurNi satisfecho(a) ni insatisfecho(a)</v>
      </c>
      <c r="B2481" s="19" t="str">
        <f t="shared" si="190"/>
        <v>sat3_2018</v>
      </c>
      <c r="C2481" s="19" t="str">
        <f t="shared" si="191"/>
        <v>D.F. Sur</v>
      </c>
      <c r="D2481" s="19" t="str">
        <f t="shared" si="192"/>
        <v>D.F. Sur</v>
      </c>
      <c r="H2481" s="22" t="s">
        <v>450</v>
      </c>
      <c r="I2481" s="199">
        <v>2.6838981388609811</v>
      </c>
      <c r="J2481" s="22">
        <v>30</v>
      </c>
      <c r="L2481" s="21" t="str">
        <f t="shared" si="194"/>
        <v>Ni satisfecho(a) ni insatisfecho(a)</v>
      </c>
    </row>
    <row r="2482" spans="1:12" x14ac:dyDescent="0.25">
      <c r="A2482" s="25" t="str">
        <f t="shared" si="193"/>
        <v>sat3_2018D.F. SurD.F. SurInsatisfecho(a)</v>
      </c>
      <c r="B2482" s="19" t="str">
        <f t="shared" si="190"/>
        <v>sat3_2018</v>
      </c>
      <c r="C2482" s="19" t="str">
        <f t="shared" si="191"/>
        <v>D.F. Sur</v>
      </c>
      <c r="D2482" s="19" t="str">
        <f t="shared" si="192"/>
        <v>D.F. Sur</v>
      </c>
      <c r="H2482" s="22" t="s">
        <v>451</v>
      </c>
      <c r="I2482" s="199">
        <v>9.7077714989615718</v>
      </c>
      <c r="J2482" s="22">
        <v>93</v>
      </c>
      <c r="L2482" s="21" t="str">
        <f t="shared" si="194"/>
        <v>Insatisfecho(a)</v>
      </c>
    </row>
    <row r="2483" spans="1:12" x14ac:dyDescent="0.25">
      <c r="A2483" s="25" t="str">
        <f t="shared" si="193"/>
        <v>sat3_2018D.F. SurD.F. SurMuy insatisfecho(a)</v>
      </c>
      <c r="B2483" s="19" t="str">
        <f t="shared" si="190"/>
        <v>sat3_2018</v>
      </c>
      <c r="C2483" s="19" t="str">
        <f t="shared" si="191"/>
        <v>D.F. Sur</v>
      </c>
      <c r="D2483" s="19" t="str">
        <f t="shared" si="192"/>
        <v>D.F. Sur</v>
      </c>
      <c r="H2483" s="22" t="s">
        <v>452</v>
      </c>
      <c r="I2483" s="199">
        <v>2.0027433716813792</v>
      </c>
      <c r="J2483" s="22">
        <v>19</v>
      </c>
      <c r="L2483" s="21" t="str">
        <f t="shared" si="194"/>
        <v>Muy insatisfecho(a)</v>
      </c>
    </row>
    <row r="2484" spans="1:12" x14ac:dyDescent="0.25">
      <c r="A2484" s="25" t="str">
        <f t="shared" si="193"/>
        <v>sat3_2018D.F. SurD.F. SurNS/NR</v>
      </c>
      <c r="B2484" s="19" t="str">
        <f t="shared" si="190"/>
        <v>sat3_2018</v>
      </c>
      <c r="C2484" s="19" t="str">
        <f t="shared" si="191"/>
        <v>D.F. Sur</v>
      </c>
      <c r="D2484" s="19" t="str">
        <f t="shared" si="192"/>
        <v>D.F. Sur</v>
      </c>
      <c r="H2484" s="22" t="s">
        <v>63</v>
      </c>
      <c r="I2484" s="199">
        <v>0.17917257975988773</v>
      </c>
      <c r="J2484" s="22">
        <v>1</v>
      </c>
      <c r="L2484" s="21" t="str">
        <f t="shared" si="194"/>
        <v>NS/NR</v>
      </c>
    </row>
    <row r="2485" spans="1:12" x14ac:dyDescent="0.25">
      <c r="A2485" s="25" t="str">
        <f t="shared" si="193"/>
        <v>sat3_2018D.F. SurD.F. SurTotal</v>
      </c>
      <c r="B2485" s="19" t="str">
        <f t="shared" si="190"/>
        <v>sat3_2018</v>
      </c>
      <c r="C2485" s="19" t="str">
        <f t="shared" si="191"/>
        <v>D.F. Sur</v>
      </c>
      <c r="D2485" s="19" t="str">
        <f t="shared" si="192"/>
        <v>D.F. Sur</v>
      </c>
      <c r="H2485" s="22" t="s">
        <v>41</v>
      </c>
      <c r="I2485" s="199">
        <v>100</v>
      </c>
      <c r="J2485" s="22">
        <v>989</v>
      </c>
      <c r="L2485" s="21" t="str">
        <f t="shared" si="194"/>
        <v/>
      </c>
    </row>
    <row r="2486" spans="1:12" x14ac:dyDescent="0.25">
      <c r="A2486" s="25" t="str">
        <f t="shared" si="193"/>
        <v>sat3_2018DurangoDurangoMuy satisfecho(a)</v>
      </c>
      <c r="B2486" s="19" t="str">
        <f t="shared" si="190"/>
        <v>sat3_2018</v>
      </c>
      <c r="C2486" s="19" t="str">
        <f t="shared" si="191"/>
        <v>Durango</v>
      </c>
      <c r="D2486" s="19" t="str">
        <f t="shared" si="192"/>
        <v>Durango</v>
      </c>
      <c r="F2486" s="197" t="s">
        <v>302</v>
      </c>
      <c r="G2486" s="198" t="s">
        <v>45</v>
      </c>
      <c r="H2486" s="22" t="s">
        <v>448</v>
      </c>
      <c r="I2486" s="199">
        <v>16.351949572559725</v>
      </c>
      <c r="J2486" s="22">
        <v>128</v>
      </c>
      <c r="L2486" s="21" t="str">
        <f t="shared" si="194"/>
        <v>Muy satisfecho(a)</v>
      </c>
    </row>
    <row r="2487" spans="1:12" x14ac:dyDescent="0.25">
      <c r="A2487" s="25" t="str">
        <f t="shared" si="193"/>
        <v>sat3_2018DurangoDurangoSatisfecho(a)</v>
      </c>
      <c r="B2487" s="19" t="str">
        <f t="shared" si="190"/>
        <v>sat3_2018</v>
      </c>
      <c r="C2487" s="19" t="str">
        <f t="shared" si="191"/>
        <v>Durango</v>
      </c>
      <c r="D2487" s="19" t="str">
        <f t="shared" si="192"/>
        <v>Durango</v>
      </c>
      <c r="H2487" s="22" t="s">
        <v>449</v>
      </c>
      <c r="I2487" s="199">
        <v>77.491247852897729</v>
      </c>
      <c r="J2487" s="22">
        <v>590</v>
      </c>
      <c r="L2487" s="21" t="str">
        <f t="shared" si="194"/>
        <v>Satisfecho(a)</v>
      </c>
    </row>
    <row r="2488" spans="1:12" x14ac:dyDescent="0.25">
      <c r="A2488" s="25" t="str">
        <f t="shared" si="193"/>
        <v>sat3_2018DurangoDurangoNi satisfecho(a) ni insatisfecho(a)</v>
      </c>
      <c r="B2488" s="19" t="str">
        <f t="shared" si="190"/>
        <v>sat3_2018</v>
      </c>
      <c r="C2488" s="19" t="str">
        <f t="shared" si="191"/>
        <v>Durango</v>
      </c>
      <c r="D2488" s="19" t="str">
        <f t="shared" si="192"/>
        <v>Durango</v>
      </c>
      <c r="H2488" s="22" t="s">
        <v>450</v>
      </c>
      <c r="I2488" s="199">
        <v>2.6563541499764605</v>
      </c>
      <c r="J2488" s="22">
        <v>19</v>
      </c>
      <c r="L2488" s="21" t="str">
        <f t="shared" si="194"/>
        <v>Ni satisfecho(a) ni insatisfecho(a)</v>
      </c>
    </row>
    <row r="2489" spans="1:12" x14ac:dyDescent="0.25">
      <c r="A2489" s="25" t="str">
        <f t="shared" si="193"/>
        <v>sat3_2018DurangoDurangoInsatisfecho(a)</v>
      </c>
      <c r="B2489" s="19" t="str">
        <f t="shared" si="190"/>
        <v>sat3_2018</v>
      </c>
      <c r="C2489" s="19" t="str">
        <f t="shared" si="191"/>
        <v>Durango</v>
      </c>
      <c r="D2489" s="19" t="str">
        <f t="shared" si="192"/>
        <v>Durango</v>
      </c>
      <c r="H2489" s="22" t="s">
        <v>451</v>
      </c>
      <c r="I2489" s="199">
        <v>2.6578293507375332</v>
      </c>
      <c r="J2489" s="22">
        <v>20</v>
      </c>
      <c r="L2489" s="21" t="str">
        <f t="shared" si="194"/>
        <v>Insatisfecho(a)</v>
      </c>
    </row>
    <row r="2490" spans="1:12" x14ac:dyDescent="0.25">
      <c r="A2490" s="25" t="str">
        <f t="shared" si="193"/>
        <v>sat3_2018DurangoDurangoMuy insatisfecho(a)</v>
      </c>
      <c r="B2490" s="19" t="str">
        <f t="shared" si="190"/>
        <v>sat3_2018</v>
      </c>
      <c r="C2490" s="19" t="str">
        <f t="shared" si="191"/>
        <v>Durango</v>
      </c>
      <c r="D2490" s="19" t="str">
        <f t="shared" si="192"/>
        <v>Durango</v>
      </c>
      <c r="H2490" s="22" t="s">
        <v>452</v>
      </c>
      <c r="I2490" s="199">
        <v>0.84261907382842305</v>
      </c>
      <c r="J2490" s="22">
        <v>7</v>
      </c>
      <c r="L2490" s="21" t="str">
        <f t="shared" si="194"/>
        <v>Muy insatisfecho(a)</v>
      </c>
    </row>
    <row r="2491" spans="1:12" x14ac:dyDescent="0.25">
      <c r="A2491" s="25" t="str">
        <f t="shared" si="193"/>
        <v>sat3_2018DurangoDurangoTotal</v>
      </c>
      <c r="B2491" s="19" t="str">
        <f t="shared" si="190"/>
        <v>sat3_2018</v>
      </c>
      <c r="C2491" s="19" t="str">
        <f t="shared" si="191"/>
        <v>Durango</v>
      </c>
      <c r="D2491" s="19" t="str">
        <f t="shared" si="192"/>
        <v>Durango</v>
      </c>
      <c r="H2491" s="22" t="s">
        <v>41</v>
      </c>
      <c r="I2491" s="199">
        <v>100</v>
      </c>
      <c r="J2491" s="22">
        <v>764</v>
      </c>
      <c r="L2491" s="21" t="str">
        <f t="shared" si="194"/>
        <v/>
      </c>
    </row>
    <row r="2492" spans="1:12" x14ac:dyDescent="0.25">
      <c r="A2492" s="25" t="str">
        <f t="shared" si="193"/>
        <v>sat3_2018México OrienteMéxico OrienteMuy satisfecho(a)</v>
      </c>
      <c r="B2492" s="19" t="str">
        <f t="shared" si="190"/>
        <v>sat3_2018</v>
      </c>
      <c r="C2492" s="19" t="str">
        <f t="shared" si="191"/>
        <v>México Oriente</v>
      </c>
      <c r="D2492" s="19" t="str">
        <f t="shared" si="192"/>
        <v>México Oriente</v>
      </c>
      <c r="F2492" s="197" t="s">
        <v>303</v>
      </c>
      <c r="G2492" s="198" t="s">
        <v>45</v>
      </c>
      <c r="H2492" s="22" t="s">
        <v>448</v>
      </c>
      <c r="I2492" s="199">
        <v>14.994617589452655</v>
      </c>
      <c r="J2492" s="22">
        <v>177</v>
      </c>
      <c r="L2492" s="21" t="str">
        <f t="shared" si="194"/>
        <v>Muy satisfecho(a)</v>
      </c>
    </row>
    <row r="2493" spans="1:12" x14ac:dyDescent="0.25">
      <c r="A2493" s="25" t="str">
        <f t="shared" si="193"/>
        <v>sat3_2018México OrienteMéxico OrienteSatisfecho(a)</v>
      </c>
      <c r="B2493" s="19" t="str">
        <f t="shared" si="190"/>
        <v>sat3_2018</v>
      </c>
      <c r="C2493" s="19" t="str">
        <f t="shared" si="191"/>
        <v>México Oriente</v>
      </c>
      <c r="D2493" s="19" t="str">
        <f t="shared" si="192"/>
        <v>México Oriente</v>
      </c>
      <c r="H2493" s="22" t="s">
        <v>449</v>
      </c>
      <c r="I2493" s="199">
        <v>70.152708996428061</v>
      </c>
      <c r="J2493" s="22">
        <v>857</v>
      </c>
      <c r="L2493" s="21" t="str">
        <f t="shared" si="194"/>
        <v>Satisfecho(a)</v>
      </c>
    </row>
    <row r="2494" spans="1:12" x14ac:dyDescent="0.25">
      <c r="A2494" s="25" t="str">
        <f t="shared" si="193"/>
        <v>sat3_2018México OrienteMéxico OrienteNi satisfecho(a) ni insatisfecho(a)</v>
      </c>
      <c r="B2494" s="19" t="str">
        <f t="shared" si="190"/>
        <v>sat3_2018</v>
      </c>
      <c r="C2494" s="19" t="str">
        <f t="shared" si="191"/>
        <v>México Oriente</v>
      </c>
      <c r="D2494" s="19" t="str">
        <f t="shared" si="192"/>
        <v>México Oriente</v>
      </c>
      <c r="H2494" s="22" t="s">
        <v>450</v>
      </c>
      <c r="I2494" s="199">
        <v>4.2722630755873796</v>
      </c>
      <c r="J2494" s="22">
        <v>46</v>
      </c>
      <c r="L2494" s="21" t="str">
        <f t="shared" si="194"/>
        <v>Ni satisfecho(a) ni insatisfecho(a)</v>
      </c>
    </row>
    <row r="2495" spans="1:12" x14ac:dyDescent="0.25">
      <c r="A2495" s="25" t="str">
        <f t="shared" si="193"/>
        <v>sat3_2018México OrienteMéxico OrienteInsatisfecho(a)</v>
      </c>
      <c r="B2495" s="19" t="str">
        <f t="shared" si="190"/>
        <v>sat3_2018</v>
      </c>
      <c r="C2495" s="19" t="str">
        <f t="shared" si="191"/>
        <v>México Oriente</v>
      </c>
      <c r="D2495" s="19" t="str">
        <f t="shared" si="192"/>
        <v>México Oriente</v>
      </c>
      <c r="H2495" s="22" t="s">
        <v>451</v>
      </c>
      <c r="I2495" s="199">
        <v>8.6791846350794035</v>
      </c>
      <c r="J2495" s="22">
        <v>114</v>
      </c>
      <c r="L2495" s="21" t="str">
        <f t="shared" si="194"/>
        <v>Insatisfecho(a)</v>
      </c>
    </row>
    <row r="2496" spans="1:12" x14ac:dyDescent="0.25">
      <c r="A2496" s="25" t="str">
        <f t="shared" si="193"/>
        <v>sat3_2018México OrienteMéxico OrienteMuy insatisfecho(a)</v>
      </c>
      <c r="B2496" s="19" t="str">
        <f t="shared" si="190"/>
        <v>sat3_2018</v>
      </c>
      <c r="C2496" s="19" t="str">
        <f t="shared" si="191"/>
        <v>México Oriente</v>
      </c>
      <c r="D2496" s="19" t="str">
        <f t="shared" si="192"/>
        <v>México Oriente</v>
      </c>
      <c r="H2496" s="22" t="s">
        <v>452</v>
      </c>
      <c r="I2496" s="199">
        <v>1.8574106078181174</v>
      </c>
      <c r="J2496" s="22">
        <v>24</v>
      </c>
      <c r="L2496" s="21" t="str">
        <f t="shared" si="194"/>
        <v>Muy insatisfecho(a)</v>
      </c>
    </row>
    <row r="2497" spans="1:12" x14ac:dyDescent="0.25">
      <c r="A2497" s="25" t="str">
        <f t="shared" si="193"/>
        <v>sat3_2018México OrienteMéxico OrienteNS/NR</v>
      </c>
      <c r="B2497" s="19" t="str">
        <f t="shared" si="190"/>
        <v>sat3_2018</v>
      </c>
      <c r="C2497" s="19" t="str">
        <f t="shared" si="191"/>
        <v>México Oriente</v>
      </c>
      <c r="D2497" s="19" t="str">
        <f t="shared" si="192"/>
        <v>México Oriente</v>
      </c>
      <c r="H2497" s="22" t="s">
        <v>63</v>
      </c>
      <c r="I2497" s="199">
        <v>4.381509563449814E-2</v>
      </c>
      <c r="J2497" s="22">
        <v>1</v>
      </c>
      <c r="L2497" s="21" t="str">
        <f t="shared" si="194"/>
        <v>NS/NR</v>
      </c>
    </row>
    <row r="2498" spans="1:12" x14ac:dyDescent="0.25">
      <c r="A2498" s="25" t="str">
        <f t="shared" si="193"/>
        <v>sat3_2018México OrienteMéxico OrienteTotal</v>
      </c>
      <c r="B2498" s="19" t="str">
        <f t="shared" si="190"/>
        <v>sat3_2018</v>
      </c>
      <c r="C2498" s="19" t="str">
        <f t="shared" si="191"/>
        <v>México Oriente</v>
      </c>
      <c r="D2498" s="19" t="str">
        <f t="shared" si="192"/>
        <v>México Oriente</v>
      </c>
      <c r="H2498" s="22" t="s">
        <v>41</v>
      </c>
      <c r="I2498" s="199">
        <v>100</v>
      </c>
      <c r="J2498" s="22">
        <v>1219</v>
      </c>
      <c r="L2498" s="21" t="str">
        <f t="shared" si="194"/>
        <v/>
      </c>
    </row>
    <row r="2499" spans="1:12" x14ac:dyDescent="0.25">
      <c r="A2499" s="25" t="str">
        <f t="shared" si="193"/>
        <v>sat3_2018México PonienteMéxico PonienteMuy satisfecho(a)</v>
      </c>
      <c r="B2499" s="19" t="str">
        <f t="shared" si="190"/>
        <v>sat3_2018</v>
      </c>
      <c r="C2499" s="19" t="str">
        <f t="shared" si="191"/>
        <v>México Poniente</v>
      </c>
      <c r="D2499" s="19" t="str">
        <f t="shared" si="192"/>
        <v>México Poniente</v>
      </c>
      <c r="F2499" s="197" t="s">
        <v>304</v>
      </c>
      <c r="G2499" s="198" t="s">
        <v>45</v>
      </c>
      <c r="H2499" s="22" t="s">
        <v>448</v>
      </c>
      <c r="I2499" s="199">
        <v>15.118681749805093</v>
      </c>
      <c r="J2499" s="22">
        <v>152</v>
      </c>
      <c r="L2499" s="21" t="str">
        <f t="shared" si="194"/>
        <v>Muy satisfecho(a)</v>
      </c>
    </row>
    <row r="2500" spans="1:12" x14ac:dyDescent="0.25">
      <c r="A2500" s="25" t="str">
        <f t="shared" si="193"/>
        <v>sat3_2018México PonienteMéxico PonienteSatisfecho(a)</v>
      </c>
      <c r="B2500" s="19" t="str">
        <f t="shared" ref="B2500:B2563" si="195">+IF(AND(G2500&lt;&gt;"",I2501="Estimate"),TRIM(MID(G2500,1,FIND(" ",G2500,1))),IF(AND(F2500&lt;&gt;"",I2501="Estimate"),TRIM(MID(F2500,1,FIND(" ",F2500,1))),IF(AND(E2500&lt;&gt;"",I2501="Estimate"),TRIM(MID(E2500,1,FIND(" ",E2500,1))),B2499)))</f>
        <v>sat3_2018</v>
      </c>
      <c r="C2500" s="19" t="str">
        <f t="shared" si="191"/>
        <v>México Poniente</v>
      </c>
      <c r="D2500" s="19" t="str">
        <f t="shared" si="192"/>
        <v>México Poniente</v>
      </c>
      <c r="H2500" s="22" t="s">
        <v>449</v>
      </c>
      <c r="I2500" s="199">
        <v>73.931675530602632</v>
      </c>
      <c r="J2500" s="22">
        <v>793</v>
      </c>
      <c r="L2500" s="21" t="str">
        <f t="shared" si="194"/>
        <v>Satisfecho(a)</v>
      </c>
    </row>
    <row r="2501" spans="1:12" x14ac:dyDescent="0.25">
      <c r="A2501" s="25" t="str">
        <f t="shared" si="193"/>
        <v>sat3_2018México PonienteMéxico PonienteNi satisfecho(a) ni insatisfecho(a)</v>
      </c>
      <c r="B2501" s="19" t="str">
        <f t="shared" si="195"/>
        <v>sat3_2018</v>
      </c>
      <c r="C2501" s="19" t="str">
        <f t="shared" ref="C2501:C2564" si="196">+IF(AND(E2501&lt;&gt;"",G2501="% of Total"),TRIM(MID(E2501,FIND(" ",E2501,1),LEN(E2501))),IF(AND(D2501&lt;&gt;"Primer nivel",D2501&lt;&gt;"Segundo nivel"),D2501,C2500))</f>
        <v>México Poniente</v>
      </c>
      <c r="D2501" s="19" t="str">
        <f t="shared" ref="D2501:D2564" si="197">+IF(AND(G2501&lt;&gt;"",I2502="Estimate"),"Nacional",IF(AND(F2501&lt;&gt;"",G2501="% of Total"),TRIM(MID(F2501,FIND(" ",F2501,1),LEN(F2501))),D2500))</f>
        <v>México Poniente</v>
      </c>
      <c r="H2501" s="22" t="s">
        <v>450</v>
      </c>
      <c r="I2501" s="199">
        <v>3.2295541252920459</v>
      </c>
      <c r="J2501" s="22">
        <v>41</v>
      </c>
      <c r="L2501" s="21" t="str">
        <f t="shared" si="194"/>
        <v>Ni satisfecho(a) ni insatisfecho(a)</v>
      </c>
    </row>
    <row r="2502" spans="1:12" x14ac:dyDescent="0.25">
      <c r="A2502" s="25" t="str">
        <f t="shared" ref="A2502:A2565" si="198">IFERROR(CONCATENATE(B2502,C2502,D2502,IF(H2502&lt;&gt;"Total",MID(H2502,FIND(" ",H2502)+2,LEN(H2502)),"Total")),"")</f>
        <v>sat3_2018México PonienteMéxico PonienteInsatisfecho(a)</v>
      </c>
      <c r="B2502" s="19" t="str">
        <f t="shared" si="195"/>
        <v>sat3_2018</v>
      </c>
      <c r="C2502" s="19" t="str">
        <f t="shared" si="196"/>
        <v>México Poniente</v>
      </c>
      <c r="D2502" s="19" t="str">
        <f t="shared" si="197"/>
        <v>México Poniente</v>
      </c>
      <c r="H2502" s="22" t="s">
        <v>451</v>
      </c>
      <c r="I2502" s="199">
        <v>6.7853328530610479</v>
      </c>
      <c r="J2502" s="22">
        <v>79</v>
      </c>
      <c r="L2502" s="21" t="str">
        <f t="shared" si="194"/>
        <v>Insatisfecho(a)</v>
      </c>
    </row>
    <row r="2503" spans="1:12" x14ac:dyDescent="0.25">
      <c r="A2503" s="25" t="str">
        <f t="shared" si="198"/>
        <v>sat3_2018México PonienteMéxico PonienteMuy insatisfecho(a)</v>
      </c>
      <c r="B2503" s="19" t="str">
        <f t="shared" si="195"/>
        <v>sat3_2018</v>
      </c>
      <c r="C2503" s="19" t="str">
        <f t="shared" si="196"/>
        <v>México Poniente</v>
      </c>
      <c r="D2503" s="19" t="str">
        <f t="shared" si="197"/>
        <v>México Poniente</v>
      </c>
      <c r="H2503" s="22" t="s">
        <v>452</v>
      </c>
      <c r="I2503" s="199">
        <v>0.79899793991473156</v>
      </c>
      <c r="J2503" s="22">
        <v>10</v>
      </c>
      <c r="L2503" s="21" t="str">
        <f t="shared" ref="L2503:L2566" si="199">IF(H2503&lt;&gt;"",IFERROR(MID(H2503,FIND(" ",H2503)+2,LEN(H2503)),""),"")</f>
        <v>Muy insatisfecho(a)</v>
      </c>
    </row>
    <row r="2504" spans="1:12" x14ac:dyDescent="0.25">
      <c r="A2504" s="25" t="str">
        <f t="shared" si="198"/>
        <v>sat3_2018México PonienteMéxico PonienteNS/NR</v>
      </c>
      <c r="B2504" s="19" t="str">
        <f t="shared" si="195"/>
        <v>sat3_2018</v>
      </c>
      <c r="C2504" s="19" t="str">
        <f t="shared" si="196"/>
        <v>México Poniente</v>
      </c>
      <c r="D2504" s="19" t="str">
        <f t="shared" si="197"/>
        <v>México Poniente</v>
      </c>
      <c r="H2504" s="22" t="s">
        <v>63</v>
      </c>
      <c r="I2504" s="199">
        <v>0.13575780132426807</v>
      </c>
      <c r="J2504" s="22">
        <v>1</v>
      </c>
      <c r="L2504" s="21" t="str">
        <f t="shared" si="199"/>
        <v>NS/NR</v>
      </c>
    </row>
    <row r="2505" spans="1:12" x14ac:dyDescent="0.25">
      <c r="A2505" s="25" t="str">
        <f t="shared" si="198"/>
        <v>sat3_2018México PonienteMéxico PonienteTotal</v>
      </c>
      <c r="B2505" s="19" t="str">
        <f t="shared" si="195"/>
        <v>sat3_2018</v>
      </c>
      <c r="C2505" s="19" t="str">
        <f t="shared" si="196"/>
        <v>México Poniente</v>
      </c>
      <c r="D2505" s="19" t="str">
        <f t="shared" si="197"/>
        <v>México Poniente</v>
      </c>
      <c r="H2505" s="22" t="s">
        <v>41</v>
      </c>
      <c r="I2505" s="199">
        <v>100</v>
      </c>
      <c r="J2505" s="22">
        <v>1076</v>
      </c>
      <c r="L2505" s="21" t="str">
        <f t="shared" si="199"/>
        <v/>
      </c>
    </row>
    <row r="2506" spans="1:12" x14ac:dyDescent="0.25">
      <c r="A2506" s="25" t="str">
        <f t="shared" si="198"/>
        <v>sat3_2018GuanajuatoGuanajuatoMuy satisfecho(a)</v>
      </c>
      <c r="B2506" s="19" t="str">
        <f t="shared" si="195"/>
        <v>sat3_2018</v>
      </c>
      <c r="C2506" s="19" t="str">
        <f t="shared" si="196"/>
        <v>Guanajuato</v>
      </c>
      <c r="D2506" s="19" t="str">
        <f t="shared" si="197"/>
        <v>Guanajuato</v>
      </c>
      <c r="F2506" s="197" t="s">
        <v>305</v>
      </c>
      <c r="G2506" s="198" t="s">
        <v>45</v>
      </c>
      <c r="H2506" s="22" t="s">
        <v>448</v>
      </c>
      <c r="I2506" s="199">
        <v>12.213455040047261</v>
      </c>
      <c r="J2506" s="22">
        <v>100</v>
      </c>
      <c r="L2506" s="21" t="str">
        <f t="shared" si="199"/>
        <v>Muy satisfecho(a)</v>
      </c>
    </row>
    <row r="2507" spans="1:12" x14ac:dyDescent="0.25">
      <c r="A2507" s="25" t="str">
        <f t="shared" si="198"/>
        <v>sat3_2018GuanajuatoGuanajuatoSatisfecho(a)</v>
      </c>
      <c r="B2507" s="19" t="str">
        <f t="shared" si="195"/>
        <v>sat3_2018</v>
      </c>
      <c r="C2507" s="19" t="str">
        <f t="shared" si="196"/>
        <v>Guanajuato</v>
      </c>
      <c r="D2507" s="19" t="str">
        <f t="shared" si="197"/>
        <v>Guanajuato</v>
      </c>
      <c r="H2507" s="22" t="s">
        <v>449</v>
      </c>
      <c r="I2507" s="199">
        <v>68.99740267677214</v>
      </c>
      <c r="J2507" s="22">
        <v>732</v>
      </c>
      <c r="L2507" s="21" t="str">
        <f t="shared" si="199"/>
        <v>Satisfecho(a)</v>
      </c>
    </row>
    <row r="2508" spans="1:12" x14ac:dyDescent="0.25">
      <c r="A2508" s="25" t="str">
        <f t="shared" si="198"/>
        <v>sat3_2018GuanajuatoGuanajuatoNi satisfecho(a) ni insatisfecho(a)</v>
      </c>
      <c r="B2508" s="19" t="str">
        <f t="shared" si="195"/>
        <v>sat3_2018</v>
      </c>
      <c r="C2508" s="19" t="str">
        <f t="shared" si="196"/>
        <v>Guanajuato</v>
      </c>
      <c r="D2508" s="19" t="str">
        <f t="shared" si="197"/>
        <v>Guanajuato</v>
      </c>
      <c r="H2508" s="22" t="s">
        <v>450</v>
      </c>
      <c r="I2508" s="199">
        <v>5.6971597644972043</v>
      </c>
      <c r="J2508" s="22">
        <v>60</v>
      </c>
      <c r="L2508" s="21" t="str">
        <f t="shared" si="199"/>
        <v>Ni satisfecho(a) ni insatisfecho(a)</v>
      </c>
    </row>
    <row r="2509" spans="1:12" x14ac:dyDescent="0.25">
      <c r="A2509" s="25" t="str">
        <f t="shared" si="198"/>
        <v>sat3_2018GuanajuatoGuanajuatoInsatisfecho(a)</v>
      </c>
      <c r="B2509" s="19" t="str">
        <f t="shared" si="195"/>
        <v>sat3_2018</v>
      </c>
      <c r="C2509" s="19" t="str">
        <f t="shared" si="196"/>
        <v>Guanajuato</v>
      </c>
      <c r="D2509" s="19" t="str">
        <f t="shared" si="197"/>
        <v>Guanajuato</v>
      </c>
      <c r="H2509" s="22" t="s">
        <v>451</v>
      </c>
      <c r="I2509" s="199">
        <v>11.011557350471488</v>
      </c>
      <c r="J2509" s="22">
        <v>101</v>
      </c>
      <c r="L2509" s="21" t="str">
        <f t="shared" si="199"/>
        <v>Insatisfecho(a)</v>
      </c>
    </row>
    <row r="2510" spans="1:12" x14ac:dyDescent="0.25">
      <c r="A2510" s="25" t="str">
        <f t="shared" si="198"/>
        <v>sat3_2018GuanajuatoGuanajuatoMuy insatisfecho(a)</v>
      </c>
      <c r="B2510" s="19" t="str">
        <f t="shared" si="195"/>
        <v>sat3_2018</v>
      </c>
      <c r="C2510" s="19" t="str">
        <f t="shared" si="196"/>
        <v>Guanajuato</v>
      </c>
      <c r="D2510" s="19" t="str">
        <f t="shared" si="197"/>
        <v>Guanajuato</v>
      </c>
      <c r="H2510" s="22" t="s">
        <v>452</v>
      </c>
      <c r="I2510" s="199">
        <v>1.8203931711283248</v>
      </c>
      <c r="J2510" s="22">
        <v>15</v>
      </c>
      <c r="L2510" s="21" t="str">
        <f t="shared" si="199"/>
        <v>Muy insatisfecho(a)</v>
      </c>
    </row>
    <row r="2511" spans="1:12" x14ac:dyDescent="0.25">
      <c r="A2511" s="25" t="str">
        <f t="shared" si="198"/>
        <v>sat3_2018GuanajuatoGuanajuatoNS/NR</v>
      </c>
      <c r="B2511" s="19" t="str">
        <f t="shared" si="195"/>
        <v>sat3_2018</v>
      </c>
      <c r="C2511" s="19" t="str">
        <f t="shared" si="196"/>
        <v>Guanajuato</v>
      </c>
      <c r="D2511" s="19" t="str">
        <f t="shared" si="197"/>
        <v>Guanajuato</v>
      </c>
      <c r="H2511" s="22" t="s">
        <v>63</v>
      </c>
      <c r="I2511" s="199">
        <v>0.26003199708375552</v>
      </c>
      <c r="J2511" s="22">
        <v>2</v>
      </c>
      <c r="L2511" s="21" t="str">
        <f t="shared" si="199"/>
        <v>NS/NR</v>
      </c>
    </row>
    <row r="2512" spans="1:12" x14ac:dyDescent="0.25">
      <c r="A2512" s="25" t="str">
        <f t="shared" si="198"/>
        <v>sat3_2018GuanajuatoGuanajuatoTotal</v>
      </c>
      <c r="B2512" s="19" t="str">
        <f t="shared" si="195"/>
        <v>sat3_2018</v>
      </c>
      <c r="C2512" s="19" t="str">
        <f t="shared" si="196"/>
        <v>Guanajuato</v>
      </c>
      <c r="D2512" s="19" t="str">
        <f t="shared" si="197"/>
        <v>Guanajuato</v>
      </c>
      <c r="H2512" s="22" t="s">
        <v>41</v>
      </c>
      <c r="I2512" s="199">
        <v>100</v>
      </c>
      <c r="J2512" s="22">
        <v>1010</v>
      </c>
      <c r="L2512" s="21" t="str">
        <f t="shared" si="199"/>
        <v/>
      </c>
    </row>
    <row r="2513" spans="1:12" x14ac:dyDescent="0.25">
      <c r="A2513" s="25" t="str">
        <f t="shared" si="198"/>
        <v>sat3_2018GuerreroGuerreroMuy satisfecho(a)</v>
      </c>
      <c r="B2513" s="19" t="str">
        <f t="shared" si="195"/>
        <v>sat3_2018</v>
      </c>
      <c r="C2513" s="19" t="str">
        <f t="shared" si="196"/>
        <v>Guerrero</v>
      </c>
      <c r="D2513" s="19" t="str">
        <f t="shared" si="197"/>
        <v>Guerrero</v>
      </c>
      <c r="F2513" s="197" t="s">
        <v>306</v>
      </c>
      <c r="G2513" s="198" t="s">
        <v>45</v>
      </c>
      <c r="H2513" s="22" t="s">
        <v>448</v>
      </c>
      <c r="I2513" s="199">
        <v>24.319125834714434</v>
      </c>
      <c r="J2513" s="22">
        <v>190</v>
      </c>
      <c r="L2513" s="21" t="str">
        <f t="shared" si="199"/>
        <v>Muy satisfecho(a)</v>
      </c>
    </row>
    <row r="2514" spans="1:12" x14ac:dyDescent="0.25">
      <c r="A2514" s="25" t="str">
        <f t="shared" si="198"/>
        <v>sat3_2018GuerreroGuerreroSatisfecho(a)</v>
      </c>
      <c r="B2514" s="19" t="str">
        <f t="shared" si="195"/>
        <v>sat3_2018</v>
      </c>
      <c r="C2514" s="19" t="str">
        <f t="shared" si="196"/>
        <v>Guerrero</v>
      </c>
      <c r="D2514" s="19" t="str">
        <f t="shared" si="197"/>
        <v>Guerrero</v>
      </c>
      <c r="H2514" s="22" t="s">
        <v>449</v>
      </c>
      <c r="I2514" s="199">
        <v>64.11490020804014</v>
      </c>
      <c r="J2514" s="22">
        <v>509</v>
      </c>
      <c r="L2514" s="21" t="str">
        <f t="shared" si="199"/>
        <v>Satisfecho(a)</v>
      </c>
    </row>
    <row r="2515" spans="1:12" x14ac:dyDescent="0.25">
      <c r="A2515" s="25" t="str">
        <f t="shared" si="198"/>
        <v>sat3_2018GuerreroGuerreroNi satisfecho(a) ni insatisfecho(a)</v>
      </c>
      <c r="B2515" s="19" t="str">
        <f t="shared" si="195"/>
        <v>sat3_2018</v>
      </c>
      <c r="C2515" s="19" t="str">
        <f t="shared" si="196"/>
        <v>Guerrero</v>
      </c>
      <c r="D2515" s="19" t="str">
        <f t="shared" si="197"/>
        <v>Guerrero</v>
      </c>
      <c r="H2515" s="22" t="s">
        <v>450</v>
      </c>
      <c r="I2515" s="199">
        <v>3.8090623580486942</v>
      </c>
      <c r="J2515" s="22">
        <v>31</v>
      </c>
      <c r="L2515" s="21" t="str">
        <f t="shared" si="199"/>
        <v>Ni satisfecho(a) ni insatisfecho(a)</v>
      </c>
    </row>
    <row r="2516" spans="1:12" x14ac:dyDescent="0.25">
      <c r="A2516" s="25" t="str">
        <f t="shared" si="198"/>
        <v>sat3_2018GuerreroGuerreroInsatisfecho(a)</v>
      </c>
      <c r="B2516" s="19" t="str">
        <f t="shared" si="195"/>
        <v>sat3_2018</v>
      </c>
      <c r="C2516" s="19" t="str">
        <f t="shared" si="196"/>
        <v>Guerrero</v>
      </c>
      <c r="D2516" s="19" t="str">
        <f t="shared" si="197"/>
        <v>Guerrero</v>
      </c>
      <c r="H2516" s="22" t="s">
        <v>451</v>
      </c>
      <c r="I2516" s="199">
        <v>5.8848062437287831</v>
      </c>
      <c r="J2516" s="22">
        <v>51</v>
      </c>
      <c r="L2516" s="21" t="str">
        <f t="shared" si="199"/>
        <v>Insatisfecho(a)</v>
      </c>
    </row>
    <row r="2517" spans="1:12" x14ac:dyDescent="0.25">
      <c r="A2517" s="25" t="str">
        <f t="shared" si="198"/>
        <v>sat3_2018GuerreroGuerreroMuy insatisfecho(a)</v>
      </c>
      <c r="B2517" s="19" t="str">
        <f t="shared" si="195"/>
        <v>sat3_2018</v>
      </c>
      <c r="C2517" s="19" t="str">
        <f t="shared" si="196"/>
        <v>Guerrero</v>
      </c>
      <c r="D2517" s="19" t="str">
        <f t="shared" si="197"/>
        <v>Guerrero</v>
      </c>
      <c r="H2517" s="22" t="s">
        <v>452</v>
      </c>
      <c r="I2517" s="199">
        <v>1.5098872357133613</v>
      </c>
      <c r="J2517" s="22">
        <v>13</v>
      </c>
      <c r="L2517" s="21" t="str">
        <f t="shared" si="199"/>
        <v>Muy insatisfecho(a)</v>
      </c>
    </row>
    <row r="2518" spans="1:12" x14ac:dyDescent="0.25">
      <c r="A2518" s="25" t="str">
        <f t="shared" si="198"/>
        <v>sat3_2018GuerreroGuerreroNS/NR</v>
      </c>
      <c r="B2518" s="19" t="str">
        <f t="shared" si="195"/>
        <v>sat3_2018</v>
      </c>
      <c r="C2518" s="19" t="str">
        <f t="shared" si="196"/>
        <v>Guerrero</v>
      </c>
      <c r="D2518" s="19" t="str">
        <f t="shared" si="197"/>
        <v>Guerrero</v>
      </c>
      <c r="H2518" s="22" t="s">
        <v>63</v>
      </c>
      <c r="I2518" s="199">
        <v>0.36221811975452217</v>
      </c>
      <c r="J2518" s="22">
        <v>3</v>
      </c>
      <c r="L2518" s="21" t="str">
        <f t="shared" si="199"/>
        <v>NS/NR</v>
      </c>
    </row>
    <row r="2519" spans="1:12" x14ac:dyDescent="0.25">
      <c r="A2519" s="25" t="str">
        <f t="shared" si="198"/>
        <v>sat3_2018GuerreroGuerreroTotal</v>
      </c>
      <c r="B2519" s="19" t="str">
        <f t="shared" si="195"/>
        <v>sat3_2018</v>
      </c>
      <c r="C2519" s="19" t="str">
        <f t="shared" si="196"/>
        <v>Guerrero</v>
      </c>
      <c r="D2519" s="19" t="str">
        <f t="shared" si="197"/>
        <v>Guerrero</v>
      </c>
      <c r="H2519" s="22" t="s">
        <v>41</v>
      </c>
      <c r="I2519" s="199">
        <v>100</v>
      </c>
      <c r="J2519" s="22">
        <v>797</v>
      </c>
      <c r="L2519" s="21" t="str">
        <f t="shared" si="199"/>
        <v/>
      </c>
    </row>
    <row r="2520" spans="1:12" x14ac:dyDescent="0.25">
      <c r="A2520" s="25" t="str">
        <f t="shared" si="198"/>
        <v>sat3_2018HidalgoHidalgoMuy satisfecho(a)</v>
      </c>
      <c r="B2520" s="19" t="str">
        <f t="shared" si="195"/>
        <v>sat3_2018</v>
      </c>
      <c r="C2520" s="19" t="str">
        <f t="shared" si="196"/>
        <v>Hidalgo</v>
      </c>
      <c r="D2520" s="19" t="str">
        <f t="shared" si="197"/>
        <v>Hidalgo</v>
      </c>
      <c r="F2520" s="197" t="s">
        <v>307</v>
      </c>
      <c r="G2520" s="198" t="s">
        <v>45</v>
      </c>
      <c r="H2520" s="22" t="s">
        <v>448</v>
      </c>
      <c r="I2520" s="199">
        <v>19.620266312899755</v>
      </c>
      <c r="J2520" s="22">
        <v>150</v>
      </c>
      <c r="L2520" s="21" t="str">
        <f t="shared" si="199"/>
        <v>Muy satisfecho(a)</v>
      </c>
    </row>
    <row r="2521" spans="1:12" x14ac:dyDescent="0.25">
      <c r="A2521" s="25" t="str">
        <f t="shared" si="198"/>
        <v>sat3_2018HidalgoHidalgoSatisfecho(a)</v>
      </c>
      <c r="B2521" s="19" t="str">
        <f t="shared" si="195"/>
        <v>sat3_2018</v>
      </c>
      <c r="C2521" s="19" t="str">
        <f t="shared" si="196"/>
        <v>Hidalgo</v>
      </c>
      <c r="D2521" s="19" t="str">
        <f t="shared" si="197"/>
        <v>Hidalgo</v>
      </c>
      <c r="H2521" s="22" t="s">
        <v>449</v>
      </c>
      <c r="I2521" s="199">
        <v>62.868069021483251</v>
      </c>
      <c r="J2521" s="22">
        <v>530</v>
      </c>
      <c r="L2521" s="21" t="str">
        <f t="shared" si="199"/>
        <v>Satisfecho(a)</v>
      </c>
    </row>
    <row r="2522" spans="1:12" x14ac:dyDescent="0.25">
      <c r="A2522" s="25" t="str">
        <f t="shared" si="198"/>
        <v>sat3_2018HidalgoHidalgoNi satisfecho(a) ni insatisfecho(a)</v>
      </c>
      <c r="B2522" s="19" t="str">
        <f t="shared" si="195"/>
        <v>sat3_2018</v>
      </c>
      <c r="C2522" s="19" t="str">
        <f t="shared" si="196"/>
        <v>Hidalgo</v>
      </c>
      <c r="D2522" s="19" t="str">
        <f t="shared" si="197"/>
        <v>Hidalgo</v>
      </c>
      <c r="H2522" s="22" t="s">
        <v>450</v>
      </c>
      <c r="I2522" s="199">
        <v>4.8241746187648653</v>
      </c>
      <c r="J2522" s="22">
        <v>39</v>
      </c>
      <c r="L2522" s="21" t="str">
        <f t="shared" si="199"/>
        <v>Ni satisfecho(a) ni insatisfecho(a)</v>
      </c>
    </row>
    <row r="2523" spans="1:12" x14ac:dyDescent="0.25">
      <c r="A2523" s="25" t="str">
        <f t="shared" si="198"/>
        <v>sat3_2018HidalgoHidalgoInsatisfecho(a)</v>
      </c>
      <c r="B2523" s="19" t="str">
        <f t="shared" si="195"/>
        <v>sat3_2018</v>
      </c>
      <c r="C2523" s="19" t="str">
        <f t="shared" si="196"/>
        <v>Hidalgo</v>
      </c>
      <c r="D2523" s="19" t="str">
        <f t="shared" si="197"/>
        <v>Hidalgo</v>
      </c>
      <c r="H2523" s="22" t="s">
        <v>451</v>
      </c>
      <c r="I2523" s="199">
        <v>11.133324400197541</v>
      </c>
      <c r="J2523" s="22">
        <v>111</v>
      </c>
      <c r="L2523" s="21" t="str">
        <f t="shared" si="199"/>
        <v>Insatisfecho(a)</v>
      </c>
    </row>
    <row r="2524" spans="1:12" x14ac:dyDescent="0.25">
      <c r="A2524" s="25" t="str">
        <f t="shared" si="198"/>
        <v>sat3_2018HidalgoHidalgoMuy insatisfecho(a)</v>
      </c>
      <c r="B2524" s="19" t="str">
        <f t="shared" si="195"/>
        <v>sat3_2018</v>
      </c>
      <c r="C2524" s="19" t="str">
        <f t="shared" si="196"/>
        <v>Hidalgo</v>
      </c>
      <c r="D2524" s="19" t="str">
        <f t="shared" si="197"/>
        <v>Hidalgo</v>
      </c>
      <c r="H2524" s="22" t="s">
        <v>452</v>
      </c>
      <c r="I2524" s="199">
        <v>1.3579409814426335</v>
      </c>
      <c r="J2524" s="22">
        <v>18</v>
      </c>
      <c r="L2524" s="21" t="str">
        <f t="shared" si="199"/>
        <v>Muy insatisfecho(a)</v>
      </c>
    </row>
    <row r="2525" spans="1:12" x14ac:dyDescent="0.25">
      <c r="A2525" s="25" t="str">
        <f t="shared" si="198"/>
        <v>sat3_2018HidalgoHidalgoNS/NR</v>
      </c>
      <c r="B2525" s="19" t="str">
        <f t="shared" si="195"/>
        <v>sat3_2018</v>
      </c>
      <c r="C2525" s="19" t="str">
        <f t="shared" si="196"/>
        <v>Hidalgo</v>
      </c>
      <c r="D2525" s="19" t="str">
        <f t="shared" si="197"/>
        <v>Hidalgo</v>
      </c>
      <c r="H2525" s="22" t="s">
        <v>63</v>
      </c>
      <c r="I2525" s="199">
        <v>0.19622466521232534</v>
      </c>
      <c r="J2525" s="22">
        <v>2</v>
      </c>
      <c r="L2525" s="21" t="str">
        <f t="shared" si="199"/>
        <v>NS/NR</v>
      </c>
    </row>
    <row r="2526" spans="1:12" x14ac:dyDescent="0.25">
      <c r="A2526" s="25" t="str">
        <f t="shared" si="198"/>
        <v>sat3_2018HidalgoHidalgoTotal</v>
      </c>
      <c r="B2526" s="19" t="str">
        <f t="shared" si="195"/>
        <v>sat3_2018</v>
      </c>
      <c r="C2526" s="19" t="str">
        <f t="shared" si="196"/>
        <v>Hidalgo</v>
      </c>
      <c r="D2526" s="19" t="str">
        <f t="shared" si="197"/>
        <v>Hidalgo</v>
      </c>
      <c r="H2526" s="22" t="s">
        <v>41</v>
      </c>
      <c r="I2526" s="199">
        <v>100</v>
      </c>
      <c r="J2526" s="22">
        <v>850</v>
      </c>
      <c r="L2526" s="21" t="str">
        <f t="shared" si="199"/>
        <v/>
      </c>
    </row>
    <row r="2527" spans="1:12" x14ac:dyDescent="0.25">
      <c r="A2527" s="25" t="str">
        <f t="shared" si="198"/>
        <v>sat3_2018JaliscoJaliscoMuy satisfecho(a)</v>
      </c>
      <c r="B2527" s="19" t="str">
        <f t="shared" si="195"/>
        <v>sat3_2018</v>
      </c>
      <c r="C2527" s="19" t="str">
        <f t="shared" si="196"/>
        <v>Jalisco</v>
      </c>
      <c r="D2527" s="19" t="str">
        <f t="shared" si="197"/>
        <v>Jalisco</v>
      </c>
      <c r="F2527" s="197" t="s">
        <v>308</v>
      </c>
      <c r="G2527" s="198" t="s">
        <v>45</v>
      </c>
      <c r="H2527" s="22" t="s">
        <v>448</v>
      </c>
      <c r="I2527" s="199">
        <v>26.251961545224052</v>
      </c>
      <c r="J2527" s="22">
        <v>462</v>
      </c>
      <c r="L2527" s="21" t="str">
        <f t="shared" si="199"/>
        <v>Muy satisfecho(a)</v>
      </c>
    </row>
    <row r="2528" spans="1:12" x14ac:dyDescent="0.25">
      <c r="A2528" s="25" t="str">
        <f t="shared" si="198"/>
        <v>sat3_2018JaliscoJaliscoSatisfecho(a)</v>
      </c>
      <c r="B2528" s="19" t="str">
        <f t="shared" si="195"/>
        <v>sat3_2018</v>
      </c>
      <c r="C2528" s="19" t="str">
        <f t="shared" si="196"/>
        <v>Jalisco</v>
      </c>
      <c r="D2528" s="19" t="str">
        <f t="shared" si="197"/>
        <v>Jalisco</v>
      </c>
      <c r="H2528" s="22" t="s">
        <v>449</v>
      </c>
      <c r="I2528" s="199">
        <v>58.178782455755041</v>
      </c>
      <c r="J2528" s="22">
        <v>1039</v>
      </c>
      <c r="L2528" s="21" t="str">
        <f t="shared" si="199"/>
        <v>Satisfecho(a)</v>
      </c>
    </row>
    <row r="2529" spans="1:12" x14ac:dyDescent="0.25">
      <c r="A2529" s="25" t="str">
        <f t="shared" si="198"/>
        <v>sat3_2018JaliscoJaliscoNi satisfecho(a) ni insatisfecho(a)</v>
      </c>
      <c r="B2529" s="19" t="str">
        <f t="shared" si="195"/>
        <v>sat3_2018</v>
      </c>
      <c r="C2529" s="19" t="str">
        <f t="shared" si="196"/>
        <v>Jalisco</v>
      </c>
      <c r="D2529" s="19" t="str">
        <f t="shared" si="197"/>
        <v>Jalisco</v>
      </c>
      <c r="H2529" s="22" t="s">
        <v>450</v>
      </c>
      <c r="I2529" s="199">
        <v>3.8295452359813886</v>
      </c>
      <c r="J2529" s="22">
        <v>70</v>
      </c>
      <c r="L2529" s="21" t="str">
        <f t="shared" si="199"/>
        <v>Ni satisfecho(a) ni insatisfecho(a)</v>
      </c>
    </row>
    <row r="2530" spans="1:12" x14ac:dyDescent="0.25">
      <c r="A2530" s="25" t="str">
        <f t="shared" si="198"/>
        <v>sat3_2018JaliscoJaliscoInsatisfecho(a)</v>
      </c>
      <c r="B2530" s="19" t="str">
        <f t="shared" si="195"/>
        <v>sat3_2018</v>
      </c>
      <c r="C2530" s="19" t="str">
        <f t="shared" si="196"/>
        <v>Jalisco</v>
      </c>
      <c r="D2530" s="19" t="str">
        <f t="shared" si="197"/>
        <v>Jalisco</v>
      </c>
      <c r="H2530" s="22" t="s">
        <v>451</v>
      </c>
      <c r="I2530" s="199">
        <v>9.050628600781252</v>
      </c>
      <c r="J2530" s="22">
        <v>166</v>
      </c>
      <c r="L2530" s="21" t="str">
        <f t="shared" si="199"/>
        <v>Insatisfecho(a)</v>
      </c>
    </row>
    <row r="2531" spans="1:12" x14ac:dyDescent="0.25">
      <c r="A2531" s="25" t="str">
        <f t="shared" si="198"/>
        <v>sat3_2018JaliscoJaliscoMuy insatisfecho(a)</v>
      </c>
      <c r="B2531" s="19" t="str">
        <f t="shared" si="195"/>
        <v>sat3_2018</v>
      </c>
      <c r="C2531" s="19" t="str">
        <f t="shared" si="196"/>
        <v>Jalisco</v>
      </c>
      <c r="D2531" s="19" t="str">
        <f t="shared" si="197"/>
        <v>Jalisco</v>
      </c>
      <c r="H2531" s="22" t="s">
        <v>452</v>
      </c>
      <c r="I2531" s="199">
        <v>2.6220760139185262</v>
      </c>
      <c r="J2531" s="22">
        <v>49</v>
      </c>
      <c r="L2531" s="21" t="str">
        <f t="shared" si="199"/>
        <v>Muy insatisfecho(a)</v>
      </c>
    </row>
    <row r="2532" spans="1:12" x14ac:dyDescent="0.25">
      <c r="A2532" s="25" t="str">
        <f t="shared" si="198"/>
        <v>sat3_2018JaliscoJaliscoNS/NR</v>
      </c>
      <c r="B2532" s="19" t="str">
        <f t="shared" si="195"/>
        <v>sat3_2018</v>
      </c>
      <c r="C2532" s="19" t="str">
        <f t="shared" si="196"/>
        <v>Jalisco</v>
      </c>
      <c r="D2532" s="19" t="str">
        <f t="shared" si="197"/>
        <v>Jalisco</v>
      </c>
      <c r="H2532" s="22" t="s">
        <v>63</v>
      </c>
      <c r="I2532" s="199">
        <v>6.7006148339355337E-2</v>
      </c>
      <c r="J2532" s="22">
        <v>1</v>
      </c>
      <c r="L2532" s="21" t="str">
        <f t="shared" si="199"/>
        <v>NS/NR</v>
      </c>
    </row>
    <row r="2533" spans="1:12" x14ac:dyDescent="0.25">
      <c r="A2533" s="25" t="str">
        <f t="shared" si="198"/>
        <v>sat3_2018JaliscoJaliscoTotal</v>
      </c>
      <c r="B2533" s="19" t="str">
        <f t="shared" si="195"/>
        <v>sat3_2018</v>
      </c>
      <c r="C2533" s="19" t="str">
        <f t="shared" si="196"/>
        <v>Jalisco</v>
      </c>
      <c r="D2533" s="19" t="str">
        <f t="shared" si="197"/>
        <v>Jalisco</v>
      </c>
      <c r="H2533" s="22" t="s">
        <v>41</v>
      </c>
      <c r="I2533" s="199">
        <v>100</v>
      </c>
      <c r="J2533" s="22">
        <v>1787</v>
      </c>
      <c r="L2533" s="21" t="str">
        <f t="shared" si="199"/>
        <v/>
      </c>
    </row>
    <row r="2534" spans="1:12" x14ac:dyDescent="0.25">
      <c r="A2534" s="25" t="str">
        <f t="shared" si="198"/>
        <v>sat3_2018MichoacánMichoacánMuy satisfecho(a)</v>
      </c>
      <c r="B2534" s="19" t="str">
        <f t="shared" si="195"/>
        <v>sat3_2018</v>
      </c>
      <c r="C2534" s="19" t="str">
        <f t="shared" si="196"/>
        <v>Michoacán</v>
      </c>
      <c r="D2534" s="19" t="str">
        <f t="shared" si="197"/>
        <v>Michoacán</v>
      </c>
      <c r="F2534" s="197" t="s">
        <v>309</v>
      </c>
      <c r="G2534" s="198" t="s">
        <v>45</v>
      </c>
      <c r="H2534" s="22" t="s">
        <v>448</v>
      </c>
      <c r="I2534" s="199">
        <v>16.401490612929894</v>
      </c>
      <c r="J2534" s="22">
        <v>172</v>
      </c>
      <c r="L2534" s="21" t="str">
        <f t="shared" si="199"/>
        <v>Muy satisfecho(a)</v>
      </c>
    </row>
    <row r="2535" spans="1:12" x14ac:dyDescent="0.25">
      <c r="A2535" s="25" t="str">
        <f t="shared" si="198"/>
        <v>sat3_2018MichoacánMichoacánSatisfecho(a)</v>
      </c>
      <c r="B2535" s="19" t="str">
        <f t="shared" si="195"/>
        <v>sat3_2018</v>
      </c>
      <c r="C2535" s="19" t="str">
        <f t="shared" si="196"/>
        <v>Michoacán</v>
      </c>
      <c r="D2535" s="19" t="str">
        <f t="shared" si="197"/>
        <v>Michoacán</v>
      </c>
      <c r="H2535" s="22" t="s">
        <v>449</v>
      </c>
      <c r="I2535" s="199">
        <v>71.479652727677262</v>
      </c>
      <c r="J2535" s="22">
        <v>799</v>
      </c>
      <c r="L2535" s="21" t="str">
        <f t="shared" si="199"/>
        <v>Satisfecho(a)</v>
      </c>
    </row>
    <row r="2536" spans="1:12" x14ac:dyDescent="0.25">
      <c r="A2536" s="25" t="str">
        <f t="shared" si="198"/>
        <v>sat3_2018MichoacánMichoacánNi satisfecho(a) ni insatisfecho(a)</v>
      </c>
      <c r="B2536" s="19" t="str">
        <f t="shared" si="195"/>
        <v>sat3_2018</v>
      </c>
      <c r="C2536" s="19" t="str">
        <f t="shared" si="196"/>
        <v>Michoacán</v>
      </c>
      <c r="D2536" s="19" t="str">
        <f t="shared" si="197"/>
        <v>Michoacán</v>
      </c>
      <c r="H2536" s="22" t="s">
        <v>450</v>
      </c>
      <c r="I2536" s="199">
        <v>4.7509245848623127</v>
      </c>
      <c r="J2536" s="22">
        <v>54</v>
      </c>
      <c r="L2536" s="21" t="str">
        <f t="shared" si="199"/>
        <v>Ni satisfecho(a) ni insatisfecho(a)</v>
      </c>
    </row>
    <row r="2537" spans="1:12" x14ac:dyDescent="0.25">
      <c r="A2537" s="25" t="str">
        <f t="shared" si="198"/>
        <v>sat3_2018MichoacánMichoacánInsatisfecho(a)</v>
      </c>
      <c r="B2537" s="19" t="str">
        <f t="shared" si="195"/>
        <v>sat3_2018</v>
      </c>
      <c r="C2537" s="19" t="str">
        <f t="shared" si="196"/>
        <v>Michoacán</v>
      </c>
      <c r="D2537" s="19" t="str">
        <f t="shared" si="197"/>
        <v>Michoacán</v>
      </c>
      <c r="H2537" s="22" t="s">
        <v>451</v>
      </c>
      <c r="I2537" s="199">
        <v>6.559444749324796</v>
      </c>
      <c r="J2537" s="22">
        <v>77</v>
      </c>
      <c r="L2537" s="21" t="str">
        <f t="shared" si="199"/>
        <v>Insatisfecho(a)</v>
      </c>
    </row>
    <row r="2538" spans="1:12" x14ac:dyDescent="0.25">
      <c r="A2538" s="25" t="str">
        <f t="shared" si="198"/>
        <v>sat3_2018MichoacánMichoacánMuy insatisfecho(a)</v>
      </c>
      <c r="B2538" s="19" t="str">
        <f t="shared" si="195"/>
        <v>sat3_2018</v>
      </c>
      <c r="C2538" s="19" t="str">
        <f t="shared" si="196"/>
        <v>Michoacán</v>
      </c>
      <c r="D2538" s="19" t="str">
        <f t="shared" si="197"/>
        <v>Michoacán</v>
      </c>
      <c r="H2538" s="22" t="s">
        <v>452</v>
      </c>
      <c r="I2538" s="199">
        <v>0.65578800108630098</v>
      </c>
      <c r="J2538" s="22">
        <v>8</v>
      </c>
      <c r="L2538" s="21" t="str">
        <f t="shared" si="199"/>
        <v>Muy insatisfecho(a)</v>
      </c>
    </row>
    <row r="2539" spans="1:12" x14ac:dyDescent="0.25">
      <c r="A2539" s="25" t="str">
        <f t="shared" si="198"/>
        <v>sat3_2018MichoacánMichoacánNS/NR</v>
      </c>
      <c r="B2539" s="19" t="str">
        <f t="shared" si="195"/>
        <v>sat3_2018</v>
      </c>
      <c r="C2539" s="19" t="str">
        <f t="shared" si="196"/>
        <v>Michoacán</v>
      </c>
      <c r="D2539" s="19" t="str">
        <f t="shared" si="197"/>
        <v>Michoacán</v>
      </c>
      <c r="H2539" s="22" t="s">
        <v>63</v>
      </c>
      <c r="I2539" s="199">
        <v>0.15269932411958398</v>
      </c>
      <c r="J2539" s="22">
        <v>2</v>
      </c>
      <c r="L2539" s="21" t="str">
        <f t="shared" si="199"/>
        <v>NS/NR</v>
      </c>
    </row>
    <row r="2540" spans="1:12" x14ac:dyDescent="0.25">
      <c r="A2540" s="25" t="str">
        <f t="shared" si="198"/>
        <v>sat3_2018MichoacánMichoacánTotal</v>
      </c>
      <c r="B2540" s="19" t="str">
        <f t="shared" si="195"/>
        <v>sat3_2018</v>
      </c>
      <c r="C2540" s="19" t="str">
        <f t="shared" si="196"/>
        <v>Michoacán</v>
      </c>
      <c r="D2540" s="19" t="str">
        <f t="shared" si="197"/>
        <v>Michoacán</v>
      </c>
      <c r="H2540" s="22" t="s">
        <v>41</v>
      </c>
      <c r="I2540" s="199">
        <v>100</v>
      </c>
      <c r="J2540" s="22">
        <v>1112</v>
      </c>
      <c r="L2540" s="21" t="str">
        <f t="shared" si="199"/>
        <v/>
      </c>
    </row>
    <row r="2541" spans="1:12" x14ac:dyDescent="0.25">
      <c r="A2541" s="25" t="str">
        <f t="shared" si="198"/>
        <v>sat3_2018MorelosMorelosMuy satisfecho(a)</v>
      </c>
      <c r="B2541" s="19" t="str">
        <f t="shared" si="195"/>
        <v>sat3_2018</v>
      </c>
      <c r="C2541" s="19" t="str">
        <f t="shared" si="196"/>
        <v>Morelos</v>
      </c>
      <c r="D2541" s="19" t="str">
        <f t="shared" si="197"/>
        <v>Morelos</v>
      </c>
      <c r="F2541" s="197" t="s">
        <v>310</v>
      </c>
      <c r="G2541" s="198" t="s">
        <v>45</v>
      </c>
      <c r="H2541" s="22" t="s">
        <v>448</v>
      </c>
      <c r="I2541" s="199">
        <v>10.439071411445024</v>
      </c>
      <c r="J2541" s="22">
        <v>84</v>
      </c>
      <c r="L2541" s="21" t="str">
        <f t="shared" si="199"/>
        <v>Muy satisfecho(a)</v>
      </c>
    </row>
    <row r="2542" spans="1:12" x14ac:dyDescent="0.25">
      <c r="A2542" s="25" t="str">
        <f t="shared" si="198"/>
        <v>sat3_2018MorelosMorelosSatisfecho(a)</v>
      </c>
      <c r="B2542" s="19" t="str">
        <f t="shared" si="195"/>
        <v>sat3_2018</v>
      </c>
      <c r="C2542" s="19" t="str">
        <f t="shared" si="196"/>
        <v>Morelos</v>
      </c>
      <c r="D2542" s="19" t="str">
        <f t="shared" si="197"/>
        <v>Morelos</v>
      </c>
      <c r="H2542" s="22" t="s">
        <v>449</v>
      </c>
      <c r="I2542" s="199">
        <v>78.367731212044418</v>
      </c>
      <c r="J2542" s="22">
        <v>591</v>
      </c>
      <c r="L2542" s="21" t="str">
        <f t="shared" si="199"/>
        <v>Satisfecho(a)</v>
      </c>
    </row>
    <row r="2543" spans="1:12" x14ac:dyDescent="0.25">
      <c r="A2543" s="25" t="str">
        <f t="shared" si="198"/>
        <v>sat3_2018MorelosMorelosNi satisfecho(a) ni insatisfecho(a)</v>
      </c>
      <c r="B2543" s="19" t="str">
        <f t="shared" si="195"/>
        <v>sat3_2018</v>
      </c>
      <c r="C2543" s="19" t="str">
        <f t="shared" si="196"/>
        <v>Morelos</v>
      </c>
      <c r="D2543" s="19" t="str">
        <f t="shared" si="197"/>
        <v>Morelos</v>
      </c>
      <c r="H2543" s="22" t="s">
        <v>450</v>
      </c>
      <c r="I2543" s="199">
        <v>3.158069906359426</v>
      </c>
      <c r="J2543" s="22">
        <v>24</v>
      </c>
      <c r="L2543" s="21" t="str">
        <f t="shared" si="199"/>
        <v>Ni satisfecho(a) ni insatisfecho(a)</v>
      </c>
    </row>
    <row r="2544" spans="1:12" x14ac:dyDescent="0.25">
      <c r="A2544" s="25" t="str">
        <f t="shared" si="198"/>
        <v>sat3_2018MorelosMorelosInsatisfecho(a)</v>
      </c>
      <c r="B2544" s="19" t="str">
        <f t="shared" si="195"/>
        <v>sat3_2018</v>
      </c>
      <c r="C2544" s="19" t="str">
        <f t="shared" si="196"/>
        <v>Morelos</v>
      </c>
      <c r="D2544" s="19" t="str">
        <f t="shared" si="197"/>
        <v>Morelos</v>
      </c>
      <c r="H2544" s="22" t="s">
        <v>451</v>
      </c>
      <c r="I2544" s="199">
        <v>6.7867960693427225</v>
      </c>
      <c r="J2544" s="22">
        <v>47</v>
      </c>
      <c r="L2544" s="21" t="str">
        <f t="shared" si="199"/>
        <v>Insatisfecho(a)</v>
      </c>
    </row>
    <row r="2545" spans="1:12" x14ac:dyDescent="0.25">
      <c r="A2545" s="25" t="str">
        <f t="shared" si="198"/>
        <v>sat3_2018MorelosMorelosMuy insatisfecho(a)</v>
      </c>
      <c r="B2545" s="19" t="str">
        <f t="shared" si="195"/>
        <v>sat3_2018</v>
      </c>
      <c r="C2545" s="19" t="str">
        <f t="shared" si="196"/>
        <v>Morelos</v>
      </c>
      <c r="D2545" s="19" t="str">
        <f t="shared" si="197"/>
        <v>Morelos</v>
      </c>
      <c r="H2545" s="22" t="s">
        <v>452</v>
      </c>
      <c r="I2545" s="199">
        <v>0.50436022889592913</v>
      </c>
      <c r="J2545" s="22">
        <v>4</v>
      </c>
      <c r="L2545" s="21" t="str">
        <f t="shared" si="199"/>
        <v>Muy insatisfecho(a)</v>
      </c>
    </row>
    <row r="2546" spans="1:12" x14ac:dyDescent="0.25">
      <c r="A2546" s="25" t="str">
        <f t="shared" si="198"/>
        <v>sat3_2018MorelosMorelosNS/NR</v>
      </c>
      <c r="B2546" s="19" t="str">
        <f t="shared" si="195"/>
        <v>sat3_2018</v>
      </c>
      <c r="C2546" s="19" t="str">
        <f t="shared" si="196"/>
        <v>Morelos</v>
      </c>
      <c r="D2546" s="19" t="str">
        <f t="shared" si="197"/>
        <v>Morelos</v>
      </c>
      <c r="H2546" s="22" t="s">
        <v>63</v>
      </c>
      <c r="I2546" s="199">
        <v>0.74397117191236783</v>
      </c>
      <c r="J2546" s="22">
        <v>5</v>
      </c>
      <c r="L2546" s="21" t="str">
        <f t="shared" si="199"/>
        <v>NS/NR</v>
      </c>
    </row>
    <row r="2547" spans="1:12" x14ac:dyDescent="0.25">
      <c r="A2547" s="25" t="str">
        <f t="shared" si="198"/>
        <v>sat3_2018MorelosMorelosTotal</v>
      </c>
      <c r="B2547" s="19" t="str">
        <f t="shared" si="195"/>
        <v>sat3_2018</v>
      </c>
      <c r="C2547" s="19" t="str">
        <f t="shared" si="196"/>
        <v>Morelos</v>
      </c>
      <c r="D2547" s="19" t="str">
        <f t="shared" si="197"/>
        <v>Morelos</v>
      </c>
      <c r="H2547" s="22" t="s">
        <v>41</v>
      </c>
      <c r="I2547" s="199">
        <v>100</v>
      </c>
      <c r="J2547" s="22">
        <v>755</v>
      </c>
      <c r="L2547" s="21" t="str">
        <f t="shared" si="199"/>
        <v/>
      </c>
    </row>
    <row r="2548" spans="1:12" x14ac:dyDescent="0.25">
      <c r="A2548" s="25" t="str">
        <f t="shared" si="198"/>
        <v>sat3_2018NayaritNayaritMuy satisfecho(a)</v>
      </c>
      <c r="B2548" s="19" t="str">
        <f t="shared" si="195"/>
        <v>sat3_2018</v>
      </c>
      <c r="C2548" s="19" t="str">
        <f t="shared" si="196"/>
        <v>Nayarit</v>
      </c>
      <c r="D2548" s="19" t="str">
        <f t="shared" si="197"/>
        <v>Nayarit</v>
      </c>
      <c r="F2548" s="197" t="s">
        <v>311</v>
      </c>
      <c r="G2548" s="198" t="s">
        <v>45</v>
      </c>
      <c r="H2548" s="22" t="s">
        <v>448</v>
      </c>
      <c r="I2548" s="199">
        <v>25.144581054762703</v>
      </c>
      <c r="J2548" s="22">
        <v>168</v>
      </c>
      <c r="L2548" s="21" t="str">
        <f t="shared" si="199"/>
        <v>Muy satisfecho(a)</v>
      </c>
    </row>
    <row r="2549" spans="1:12" x14ac:dyDescent="0.25">
      <c r="A2549" s="25" t="str">
        <f t="shared" si="198"/>
        <v>sat3_2018NayaritNayaritSatisfecho(a)</v>
      </c>
      <c r="B2549" s="19" t="str">
        <f t="shared" si="195"/>
        <v>sat3_2018</v>
      </c>
      <c r="C2549" s="19" t="str">
        <f t="shared" si="196"/>
        <v>Nayarit</v>
      </c>
      <c r="D2549" s="19" t="str">
        <f t="shared" si="197"/>
        <v>Nayarit</v>
      </c>
      <c r="H2549" s="22" t="s">
        <v>449</v>
      </c>
      <c r="I2549" s="199">
        <v>68.341691912255499</v>
      </c>
      <c r="J2549" s="22">
        <v>471</v>
      </c>
      <c r="L2549" s="21" t="str">
        <f t="shared" si="199"/>
        <v>Satisfecho(a)</v>
      </c>
    </row>
    <row r="2550" spans="1:12" x14ac:dyDescent="0.25">
      <c r="A2550" s="25" t="str">
        <f t="shared" si="198"/>
        <v>sat3_2018NayaritNayaritNi satisfecho(a) ni insatisfecho(a)</v>
      </c>
      <c r="B2550" s="19" t="str">
        <f t="shared" si="195"/>
        <v>sat3_2018</v>
      </c>
      <c r="C2550" s="19" t="str">
        <f t="shared" si="196"/>
        <v>Nayarit</v>
      </c>
      <c r="D2550" s="19" t="str">
        <f t="shared" si="197"/>
        <v>Nayarit</v>
      </c>
      <c r="H2550" s="22" t="s">
        <v>450</v>
      </c>
      <c r="I2550" s="199">
        <v>3.9748387690827185</v>
      </c>
      <c r="J2550" s="22">
        <v>26</v>
      </c>
      <c r="L2550" s="21" t="str">
        <f t="shared" si="199"/>
        <v>Ni satisfecho(a) ni insatisfecho(a)</v>
      </c>
    </row>
    <row r="2551" spans="1:12" x14ac:dyDescent="0.25">
      <c r="A2551" s="25" t="str">
        <f t="shared" si="198"/>
        <v>sat3_2018NayaritNayaritInsatisfecho(a)</v>
      </c>
      <c r="B2551" s="19" t="str">
        <f t="shared" si="195"/>
        <v>sat3_2018</v>
      </c>
      <c r="C2551" s="19" t="str">
        <f t="shared" si="196"/>
        <v>Nayarit</v>
      </c>
      <c r="D2551" s="19" t="str">
        <f t="shared" si="197"/>
        <v>Nayarit</v>
      </c>
      <c r="H2551" s="22" t="s">
        <v>451</v>
      </c>
      <c r="I2551" s="199">
        <v>1.6453090870931997</v>
      </c>
      <c r="J2551" s="22">
        <v>11</v>
      </c>
      <c r="L2551" s="21" t="str">
        <f t="shared" si="199"/>
        <v>Insatisfecho(a)</v>
      </c>
    </row>
    <row r="2552" spans="1:12" x14ac:dyDescent="0.25">
      <c r="A2552" s="25" t="str">
        <f t="shared" si="198"/>
        <v>sat3_2018NayaritNayaritMuy insatisfecho(a)</v>
      </c>
      <c r="B2552" s="19" t="str">
        <f t="shared" si="195"/>
        <v>sat3_2018</v>
      </c>
      <c r="C2552" s="19" t="str">
        <f t="shared" si="196"/>
        <v>Nayarit</v>
      </c>
      <c r="D2552" s="19" t="str">
        <f t="shared" si="197"/>
        <v>Nayarit</v>
      </c>
      <c r="H2552" s="22" t="s">
        <v>452</v>
      </c>
      <c r="I2552" s="199">
        <v>0.10456083455506117</v>
      </c>
      <c r="J2552" s="22">
        <v>1</v>
      </c>
      <c r="L2552" s="21" t="str">
        <f t="shared" si="199"/>
        <v>Muy insatisfecho(a)</v>
      </c>
    </row>
    <row r="2553" spans="1:12" x14ac:dyDescent="0.25">
      <c r="A2553" s="25" t="str">
        <f t="shared" si="198"/>
        <v>sat3_2018NayaritNayaritNS/NR</v>
      </c>
      <c r="B2553" s="19" t="str">
        <f t="shared" si="195"/>
        <v>sat3_2018</v>
      </c>
      <c r="C2553" s="19" t="str">
        <f t="shared" si="196"/>
        <v>Nayarit</v>
      </c>
      <c r="D2553" s="19" t="str">
        <f t="shared" si="197"/>
        <v>Nayarit</v>
      </c>
      <c r="H2553" s="22" t="s">
        <v>63</v>
      </c>
      <c r="I2553" s="199">
        <v>0.78901834225118639</v>
      </c>
      <c r="J2553" s="22">
        <v>5</v>
      </c>
      <c r="L2553" s="21" t="str">
        <f t="shared" si="199"/>
        <v>NS/NR</v>
      </c>
    </row>
    <row r="2554" spans="1:12" x14ac:dyDescent="0.25">
      <c r="A2554" s="25" t="str">
        <f t="shared" si="198"/>
        <v>sat3_2018NayaritNayaritTotal</v>
      </c>
      <c r="B2554" s="19" t="str">
        <f t="shared" si="195"/>
        <v>sat3_2018</v>
      </c>
      <c r="C2554" s="19" t="str">
        <f t="shared" si="196"/>
        <v>Nayarit</v>
      </c>
      <c r="D2554" s="19" t="str">
        <f t="shared" si="197"/>
        <v>Nayarit</v>
      </c>
      <c r="H2554" s="22" t="s">
        <v>41</v>
      </c>
      <c r="I2554" s="199">
        <v>100</v>
      </c>
      <c r="J2554" s="22">
        <v>682</v>
      </c>
      <c r="L2554" s="21" t="str">
        <f t="shared" si="199"/>
        <v/>
      </c>
    </row>
    <row r="2555" spans="1:12" x14ac:dyDescent="0.25">
      <c r="A2555" s="25" t="str">
        <f t="shared" si="198"/>
        <v>sat3_2018Nuevo LeónNuevo LeónMuy satisfecho(a)</v>
      </c>
      <c r="B2555" s="19" t="str">
        <f t="shared" si="195"/>
        <v>sat3_2018</v>
      </c>
      <c r="C2555" s="19" t="str">
        <f t="shared" si="196"/>
        <v>Nuevo León</v>
      </c>
      <c r="D2555" s="19" t="str">
        <f t="shared" si="197"/>
        <v>Nuevo León</v>
      </c>
      <c r="F2555" s="197" t="s">
        <v>312</v>
      </c>
      <c r="G2555" s="198" t="s">
        <v>45</v>
      </c>
      <c r="H2555" s="22" t="s">
        <v>448</v>
      </c>
      <c r="I2555" s="199">
        <v>24.904326932601499</v>
      </c>
      <c r="J2555" s="22">
        <v>302</v>
      </c>
      <c r="L2555" s="21" t="str">
        <f t="shared" si="199"/>
        <v>Muy satisfecho(a)</v>
      </c>
    </row>
    <row r="2556" spans="1:12" x14ac:dyDescent="0.25">
      <c r="A2556" s="25" t="str">
        <f t="shared" si="198"/>
        <v>sat3_2018Nuevo LeónNuevo LeónSatisfecho(a)</v>
      </c>
      <c r="B2556" s="19" t="str">
        <f t="shared" si="195"/>
        <v>sat3_2018</v>
      </c>
      <c r="C2556" s="19" t="str">
        <f t="shared" si="196"/>
        <v>Nuevo León</v>
      </c>
      <c r="D2556" s="19" t="str">
        <f t="shared" si="197"/>
        <v>Nuevo León</v>
      </c>
      <c r="H2556" s="22" t="s">
        <v>449</v>
      </c>
      <c r="I2556" s="199">
        <v>63.959495546840074</v>
      </c>
      <c r="J2556" s="22">
        <v>828</v>
      </c>
      <c r="L2556" s="21" t="str">
        <f t="shared" si="199"/>
        <v>Satisfecho(a)</v>
      </c>
    </row>
    <row r="2557" spans="1:12" x14ac:dyDescent="0.25">
      <c r="A2557" s="25" t="str">
        <f t="shared" si="198"/>
        <v>sat3_2018Nuevo LeónNuevo LeónNi satisfecho(a) ni insatisfecho(a)</v>
      </c>
      <c r="B2557" s="19" t="str">
        <f t="shared" si="195"/>
        <v>sat3_2018</v>
      </c>
      <c r="C2557" s="19" t="str">
        <f t="shared" si="196"/>
        <v>Nuevo León</v>
      </c>
      <c r="D2557" s="19" t="str">
        <f t="shared" si="197"/>
        <v>Nuevo León</v>
      </c>
      <c r="H2557" s="22" t="s">
        <v>450</v>
      </c>
      <c r="I2557" s="199">
        <v>3.0497840474525519</v>
      </c>
      <c r="J2557" s="22">
        <v>34</v>
      </c>
      <c r="L2557" s="21" t="str">
        <f t="shared" si="199"/>
        <v>Ni satisfecho(a) ni insatisfecho(a)</v>
      </c>
    </row>
    <row r="2558" spans="1:12" x14ac:dyDescent="0.25">
      <c r="A2558" s="25" t="str">
        <f t="shared" si="198"/>
        <v>sat3_2018Nuevo LeónNuevo LeónInsatisfecho(a)</v>
      </c>
      <c r="B2558" s="19" t="str">
        <f t="shared" si="195"/>
        <v>sat3_2018</v>
      </c>
      <c r="C2558" s="19" t="str">
        <f t="shared" si="196"/>
        <v>Nuevo León</v>
      </c>
      <c r="D2558" s="19" t="str">
        <f t="shared" si="197"/>
        <v>Nuevo León</v>
      </c>
      <c r="H2558" s="22" t="s">
        <v>451</v>
      </c>
      <c r="I2558" s="199">
        <v>5.5408178648986874</v>
      </c>
      <c r="J2558" s="22">
        <v>81</v>
      </c>
      <c r="L2558" s="21" t="str">
        <f t="shared" si="199"/>
        <v>Insatisfecho(a)</v>
      </c>
    </row>
    <row r="2559" spans="1:12" x14ac:dyDescent="0.25">
      <c r="A2559" s="25" t="str">
        <f t="shared" si="198"/>
        <v>sat3_2018Nuevo LeónNuevo LeónMuy insatisfecho(a)</v>
      </c>
      <c r="B2559" s="19" t="str">
        <f t="shared" si="195"/>
        <v>sat3_2018</v>
      </c>
      <c r="C2559" s="19" t="str">
        <f t="shared" si="196"/>
        <v>Nuevo León</v>
      </c>
      <c r="D2559" s="19" t="str">
        <f t="shared" si="197"/>
        <v>Nuevo León</v>
      </c>
      <c r="H2559" s="22" t="s">
        <v>452</v>
      </c>
      <c r="I2559" s="199">
        <v>2.4688966719633951</v>
      </c>
      <c r="J2559" s="22">
        <v>34</v>
      </c>
      <c r="L2559" s="21" t="str">
        <f t="shared" si="199"/>
        <v>Muy insatisfecho(a)</v>
      </c>
    </row>
    <row r="2560" spans="1:12" x14ac:dyDescent="0.25">
      <c r="A2560" s="25" t="str">
        <f t="shared" si="198"/>
        <v>sat3_2018Nuevo LeónNuevo LeónNS/NR</v>
      </c>
      <c r="B2560" s="19" t="str">
        <f t="shared" si="195"/>
        <v>sat3_2018</v>
      </c>
      <c r="C2560" s="19" t="str">
        <f t="shared" si="196"/>
        <v>Nuevo León</v>
      </c>
      <c r="D2560" s="19" t="str">
        <f t="shared" si="197"/>
        <v>Nuevo León</v>
      </c>
      <c r="H2560" s="22" t="s">
        <v>63</v>
      </c>
      <c r="I2560" s="199">
        <v>7.6678936243507953E-2</v>
      </c>
      <c r="J2560" s="22">
        <v>1</v>
      </c>
      <c r="L2560" s="21" t="str">
        <f t="shared" si="199"/>
        <v>NS/NR</v>
      </c>
    </row>
    <row r="2561" spans="1:12" x14ac:dyDescent="0.25">
      <c r="A2561" s="25" t="str">
        <f t="shared" si="198"/>
        <v>sat3_2018Nuevo LeónNuevo LeónTotal</v>
      </c>
      <c r="B2561" s="19" t="str">
        <f t="shared" si="195"/>
        <v>sat3_2018</v>
      </c>
      <c r="C2561" s="19" t="str">
        <f t="shared" si="196"/>
        <v>Nuevo León</v>
      </c>
      <c r="D2561" s="19" t="str">
        <f t="shared" si="197"/>
        <v>Nuevo León</v>
      </c>
      <c r="H2561" s="22" t="s">
        <v>41</v>
      </c>
      <c r="I2561" s="199">
        <v>100</v>
      </c>
      <c r="J2561" s="22">
        <v>1280</v>
      </c>
      <c r="L2561" s="21" t="str">
        <f t="shared" si="199"/>
        <v/>
      </c>
    </row>
    <row r="2562" spans="1:12" x14ac:dyDescent="0.25">
      <c r="A2562" s="25" t="str">
        <f t="shared" si="198"/>
        <v>sat3_2018OaxacaOaxacaMuy satisfecho(a)</v>
      </c>
      <c r="B2562" s="19" t="str">
        <f t="shared" si="195"/>
        <v>sat3_2018</v>
      </c>
      <c r="C2562" s="19" t="str">
        <f t="shared" si="196"/>
        <v>Oaxaca</v>
      </c>
      <c r="D2562" s="19" t="str">
        <f t="shared" si="197"/>
        <v>Oaxaca</v>
      </c>
      <c r="F2562" s="197" t="s">
        <v>313</v>
      </c>
      <c r="G2562" s="198" t="s">
        <v>45</v>
      </c>
      <c r="H2562" s="22" t="s">
        <v>448</v>
      </c>
      <c r="I2562" s="199">
        <v>20.28924086817711</v>
      </c>
      <c r="J2562" s="22">
        <v>149</v>
      </c>
      <c r="L2562" s="21" t="str">
        <f t="shared" si="199"/>
        <v>Muy satisfecho(a)</v>
      </c>
    </row>
    <row r="2563" spans="1:12" x14ac:dyDescent="0.25">
      <c r="A2563" s="25" t="str">
        <f t="shared" si="198"/>
        <v>sat3_2018OaxacaOaxacaSatisfecho(a)</v>
      </c>
      <c r="B2563" s="19" t="str">
        <f t="shared" si="195"/>
        <v>sat3_2018</v>
      </c>
      <c r="C2563" s="19" t="str">
        <f t="shared" si="196"/>
        <v>Oaxaca</v>
      </c>
      <c r="D2563" s="19" t="str">
        <f t="shared" si="197"/>
        <v>Oaxaca</v>
      </c>
      <c r="H2563" s="22" t="s">
        <v>449</v>
      </c>
      <c r="I2563" s="199">
        <v>69.6714430885133</v>
      </c>
      <c r="J2563" s="22">
        <v>523</v>
      </c>
      <c r="L2563" s="21" t="str">
        <f t="shared" si="199"/>
        <v>Satisfecho(a)</v>
      </c>
    </row>
    <row r="2564" spans="1:12" x14ac:dyDescent="0.25">
      <c r="A2564" s="25" t="str">
        <f t="shared" si="198"/>
        <v>sat3_2018OaxacaOaxacaNi satisfecho(a) ni insatisfecho(a)</v>
      </c>
      <c r="B2564" s="19" t="str">
        <f t="shared" ref="B2564:B2627" si="200">+IF(AND(G2564&lt;&gt;"",I2565="Estimate"),TRIM(MID(G2564,1,FIND(" ",G2564,1))),IF(AND(F2564&lt;&gt;"",I2565="Estimate"),TRIM(MID(F2564,1,FIND(" ",F2564,1))),IF(AND(E2564&lt;&gt;"",I2565="Estimate"),TRIM(MID(E2564,1,FIND(" ",E2564,1))),B2563)))</f>
        <v>sat3_2018</v>
      </c>
      <c r="C2564" s="19" t="str">
        <f t="shared" si="196"/>
        <v>Oaxaca</v>
      </c>
      <c r="D2564" s="19" t="str">
        <f t="shared" si="197"/>
        <v>Oaxaca</v>
      </c>
      <c r="H2564" s="22" t="s">
        <v>450</v>
      </c>
      <c r="I2564" s="199">
        <v>4.6219707054556496</v>
      </c>
      <c r="J2564" s="22">
        <v>34</v>
      </c>
      <c r="L2564" s="21" t="str">
        <f t="shared" si="199"/>
        <v>Ni satisfecho(a) ni insatisfecho(a)</v>
      </c>
    </row>
    <row r="2565" spans="1:12" x14ac:dyDescent="0.25">
      <c r="A2565" s="25" t="str">
        <f t="shared" si="198"/>
        <v>sat3_2018OaxacaOaxacaInsatisfecho(a)</v>
      </c>
      <c r="B2565" s="19" t="str">
        <f t="shared" si="200"/>
        <v>sat3_2018</v>
      </c>
      <c r="C2565" s="19" t="str">
        <f t="shared" ref="C2565:C2628" si="201">+IF(AND(E2565&lt;&gt;"",G2565="% of Total"),TRIM(MID(E2565,FIND(" ",E2565,1),LEN(E2565))),IF(AND(D2565&lt;&gt;"Primer nivel",D2565&lt;&gt;"Segundo nivel"),D2565,C2564))</f>
        <v>Oaxaca</v>
      </c>
      <c r="D2565" s="19" t="str">
        <f t="shared" ref="D2565:D2628" si="202">+IF(AND(G2565&lt;&gt;"",I2566="Estimate"),"Nacional",IF(AND(F2565&lt;&gt;"",G2565="% of Total"),TRIM(MID(F2565,FIND(" ",F2565,1),LEN(F2565))),D2564))</f>
        <v>Oaxaca</v>
      </c>
      <c r="H2565" s="22" t="s">
        <v>451</v>
      </c>
      <c r="I2565" s="199">
        <v>4.3440559423517255</v>
      </c>
      <c r="J2565" s="22">
        <v>33</v>
      </c>
      <c r="L2565" s="21" t="str">
        <f t="shared" si="199"/>
        <v>Insatisfecho(a)</v>
      </c>
    </row>
    <row r="2566" spans="1:12" x14ac:dyDescent="0.25">
      <c r="A2566" s="25" t="str">
        <f t="shared" ref="A2566:A2629" si="203">IFERROR(CONCATENATE(B2566,C2566,D2566,IF(H2566&lt;&gt;"Total",MID(H2566,FIND(" ",H2566)+2,LEN(H2566)),"Total")),"")</f>
        <v>sat3_2018OaxacaOaxacaMuy insatisfecho(a)</v>
      </c>
      <c r="B2566" s="19" t="str">
        <f t="shared" si="200"/>
        <v>sat3_2018</v>
      </c>
      <c r="C2566" s="19" t="str">
        <f t="shared" si="201"/>
        <v>Oaxaca</v>
      </c>
      <c r="D2566" s="19" t="str">
        <f t="shared" si="202"/>
        <v>Oaxaca</v>
      </c>
      <c r="H2566" s="22" t="s">
        <v>452</v>
      </c>
      <c r="I2566" s="199">
        <v>0.91166104746598386</v>
      </c>
      <c r="J2566" s="22">
        <v>7</v>
      </c>
      <c r="L2566" s="21" t="str">
        <f t="shared" si="199"/>
        <v>Muy insatisfecho(a)</v>
      </c>
    </row>
    <row r="2567" spans="1:12" x14ac:dyDescent="0.25">
      <c r="A2567" s="25" t="str">
        <f t="shared" si="203"/>
        <v>sat3_2018OaxacaOaxacaNS/NR</v>
      </c>
      <c r="B2567" s="19" t="str">
        <f t="shared" si="200"/>
        <v>sat3_2018</v>
      </c>
      <c r="C2567" s="19" t="str">
        <f t="shared" si="201"/>
        <v>Oaxaca</v>
      </c>
      <c r="D2567" s="19" t="str">
        <f t="shared" si="202"/>
        <v>Oaxaca</v>
      </c>
      <c r="H2567" s="22" t="s">
        <v>63</v>
      </c>
      <c r="I2567" s="199">
        <v>0.1616283480361497</v>
      </c>
      <c r="J2567" s="22">
        <v>1</v>
      </c>
      <c r="L2567" s="21" t="str">
        <f t="shared" ref="L2567:L2630" si="204">IF(H2567&lt;&gt;"",IFERROR(MID(H2567,FIND(" ",H2567)+2,LEN(H2567)),""),"")</f>
        <v>NS/NR</v>
      </c>
    </row>
    <row r="2568" spans="1:12" x14ac:dyDescent="0.25">
      <c r="A2568" s="25" t="str">
        <f t="shared" si="203"/>
        <v>sat3_2018OaxacaOaxacaTotal</v>
      </c>
      <c r="B2568" s="19" t="str">
        <f t="shared" si="200"/>
        <v>sat3_2018</v>
      </c>
      <c r="C2568" s="19" t="str">
        <f t="shared" si="201"/>
        <v>Oaxaca</v>
      </c>
      <c r="D2568" s="19" t="str">
        <f t="shared" si="202"/>
        <v>Oaxaca</v>
      </c>
      <c r="H2568" s="22" t="s">
        <v>41</v>
      </c>
      <c r="I2568" s="199">
        <v>100</v>
      </c>
      <c r="J2568" s="22">
        <v>747</v>
      </c>
      <c r="L2568" s="21" t="str">
        <f t="shared" si="204"/>
        <v/>
      </c>
    </row>
    <row r="2569" spans="1:12" x14ac:dyDescent="0.25">
      <c r="A2569" s="25" t="str">
        <f t="shared" si="203"/>
        <v>sat3_2018PueblaPueblaMuy satisfecho(a)</v>
      </c>
      <c r="B2569" s="19" t="str">
        <f t="shared" si="200"/>
        <v>sat3_2018</v>
      </c>
      <c r="C2569" s="19" t="str">
        <f t="shared" si="201"/>
        <v>Puebla</v>
      </c>
      <c r="D2569" s="19" t="str">
        <f t="shared" si="202"/>
        <v>Puebla</v>
      </c>
      <c r="F2569" s="197" t="s">
        <v>314</v>
      </c>
      <c r="G2569" s="198" t="s">
        <v>45</v>
      </c>
      <c r="H2569" s="22" t="s">
        <v>448</v>
      </c>
      <c r="I2569" s="199">
        <v>17.112808936328562</v>
      </c>
      <c r="J2569" s="22">
        <v>159</v>
      </c>
      <c r="L2569" s="21" t="str">
        <f t="shared" si="204"/>
        <v>Muy satisfecho(a)</v>
      </c>
    </row>
    <row r="2570" spans="1:12" x14ac:dyDescent="0.25">
      <c r="A2570" s="25" t="str">
        <f t="shared" si="203"/>
        <v>sat3_2018PueblaPueblaSatisfecho(a)</v>
      </c>
      <c r="B2570" s="19" t="str">
        <f t="shared" si="200"/>
        <v>sat3_2018</v>
      </c>
      <c r="C2570" s="19" t="str">
        <f t="shared" si="201"/>
        <v>Puebla</v>
      </c>
      <c r="D2570" s="19" t="str">
        <f t="shared" si="202"/>
        <v>Puebla</v>
      </c>
      <c r="H2570" s="22" t="s">
        <v>449</v>
      </c>
      <c r="I2570" s="199">
        <v>62.986499826555921</v>
      </c>
      <c r="J2570" s="22">
        <v>660</v>
      </c>
      <c r="L2570" s="21" t="str">
        <f t="shared" si="204"/>
        <v>Satisfecho(a)</v>
      </c>
    </row>
    <row r="2571" spans="1:12" x14ac:dyDescent="0.25">
      <c r="A2571" s="25" t="str">
        <f t="shared" si="203"/>
        <v>sat3_2018PueblaPueblaNi satisfecho(a) ni insatisfecho(a)</v>
      </c>
      <c r="B2571" s="19" t="str">
        <f t="shared" si="200"/>
        <v>sat3_2018</v>
      </c>
      <c r="C2571" s="19" t="str">
        <f t="shared" si="201"/>
        <v>Puebla</v>
      </c>
      <c r="D2571" s="19" t="str">
        <f t="shared" si="202"/>
        <v>Puebla</v>
      </c>
      <c r="H2571" s="22" t="s">
        <v>450</v>
      </c>
      <c r="I2571" s="199">
        <v>8.2397593896369301</v>
      </c>
      <c r="J2571" s="22">
        <v>85</v>
      </c>
      <c r="L2571" s="21" t="str">
        <f t="shared" si="204"/>
        <v>Ni satisfecho(a) ni insatisfecho(a)</v>
      </c>
    </row>
    <row r="2572" spans="1:12" x14ac:dyDescent="0.25">
      <c r="A2572" s="25" t="str">
        <f t="shared" si="203"/>
        <v>sat3_2018PueblaPueblaInsatisfecho(a)</v>
      </c>
      <c r="B2572" s="19" t="str">
        <f t="shared" si="200"/>
        <v>sat3_2018</v>
      </c>
      <c r="C2572" s="19" t="str">
        <f t="shared" si="201"/>
        <v>Puebla</v>
      </c>
      <c r="D2572" s="19" t="str">
        <f t="shared" si="202"/>
        <v>Puebla</v>
      </c>
      <c r="H2572" s="22" t="s">
        <v>451</v>
      </c>
      <c r="I2572" s="199">
        <v>8.8951975336435236</v>
      </c>
      <c r="J2572" s="22">
        <v>99</v>
      </c>
      <c r="L2572" s="21" t="str">
        <f t="shared" si="204"/>
        <v>Insatisfecho(a)</v>
      </c>
    </row>
    <row r="2573" spans="1:12" x14ac:dyDescent="0.25">
      <c r="A2573" s="25" t="str">
        <f t="shared" si="203"/>
        <v>sat3_2018PueblaPueblaMuy insatisfecho(a)</v>
      </c>
      <c r="B2573" s="19" t="str">
        <f t="shared" si="200"/>
        <v>sat3_2018</v>
      </c>
      <c r="C2573" s="19" t="str">
        <f t="shared" si="201"/>
        <v>Puebla</v>
      </c>
      <c r="D2573" s="19" t="str">
        <f t="shared" si="202"/>
        <v>Puebla</v>
      </c>
      <c r="H2573" s="22" t="s">
        <v>452</v>
      </c>
      <c r="I2573" s="199">
        <v>2.272516834022595</v>
      </c>
      <c r="J2573" s="22">
        <v>22</v>
      </c>
      <c r="L2573" s="21" t="str">
        <f t="shared" si="204"/>
        <v>Muy insatisfecho(a)</v>
      </c>
    </row>
    <row r="2574" spans="1:12" x14ac:dyDescent="0.25">
      <c r="A2574" s="25" t="str">
        <f t="shared" si="203"/>
        <v>sat3_2018PueblaPueblaNS/NR</v>
      </c>
      <c r="B2574" s="19" t="str">
        <f t="shared" si="200"/>
        <v>sat3_2018</v>
      </c>
      <c r="C2574" s="19" t="str">
        <f t="shared" si="201"/>
        <v>Puebla</v>
      </c>
      <c r="D2574" s="19" t="str">
        <f t="shared" si="202"/>
        <v>Puebla</v>
      </c>
      <c r="H2574" s="22" t="s">
        <v>63</v>
      </c>
      <c r="I2574" s="199">
        <v>0.49321747981206115</v>
      </c>
      <c r="J2574" s="22">
        <v>4</v>
      </c>
      <c r="L2574" s="21" t="str">
        <f t="shared" si="204"/>
        <v>NS/NR</v>
      </c>
    </row>
    <row r="2575" spans="1:12" x14ac:dyDescent="0.25">
      <c r="A2575" s="25" t="str">
        <f t="shared" si="203"/>
        <v>sat3_2018PueblaPueblaTotal</v>
      </c>
      <c r="B2575" s="19" t="str">
        <f t="shared" si="200"/>
        <v>sat3_2018</v>
      </c>
      <c r="C2575" s="19" t="str">
        <f t="shared" si="201"/>
        <v>Puebla</v>
      </c>
      <c r="D2575" s="19" t="str">
        <f t="shared" si="202"/>
        <v>Puebla</v>
      </c>
      <c r="H2575" s="22" t="s">
        <v>41</v>
      </c>
      <c r="I2575" s="199">
        <v>100</v>
      </c>
      <c r="J2575" s="22">
        <v>1029</v>
      </c>
      <c r="L2575" s="21" t="str">
        <f t="shared" si="204"/>
        <v/>
      </c>
    </row>
    <row r="2576" spans="1:12" x14ac:dyDescent="0.25">
      <c r="A2576" s="25" t="str">
        <f t="shared" si="203"/>
        <v>sat3_2018QuerétaroQuerétaroMuy satisfecho(a)</v>
      </c>
      <c r="B2576" s="19" t="str">
        <f t="shared" si="200"/>
        <v>sat3_2018</v>
      </c>
      <c r="C2576" s="19" t="str">
        <f t="shared" si="201"/>
        <v>Querétaro</v>
      </c>
      <c r="D2576" s="19" t="str">
        <f t="shared" si="202"/>
        <v>Querétaro</v>
      </c>
      <c r="F2576" s="197" t="s">
        <v>315</v>
      </c>
      <c r="G2576" s="198" t="s">
        <v>45</v>
      </c>
      <c r="H2576" s="22" t="s">
        <v>448</v>
      </c>
      <c r="I2576" s="199">
        <v>14.702452537086206</v>
      </c>
      <c r="J2576" s="22">
        <v>110</v>
      </c>
      <c r="L2576" s="21" t="str">
        <f t="shared" si="204"/>
        <v>Muy satisfecho(a)</v>
      </c>
    </row>
    <row r="2577" spans="1:12" x14ac:dyDescent="0.25">
      <c r="A2577" s="25" t="str">
        <f t="shared" si="203"/>
        <v>sat3_2018QuerétaroQuerétaroSatisfecho(a)</v>
      </c>
      <c r="B2577" s="19" t="str">
        <f t="shared" si="200"/>
        <v>sat3_2018</v>
      </c>
      <c r="C2577" s="19" t="str">
        <f t="shared" si="201"/>
        <v>Querétaro</v>
      </c>
      <c r="D2577" s="19" t="str">
        <f t="shared" si="202"/>
        <v>Querétaro</v>
      </c>
      <c r="H2577" s="22" t="s">
        <v>449</v>
      </c>
      <c r="I2577" s="199">
        <v>71.735844171303626</v>
      </c>
      <c r="J2577" s="22">
        <v>522</v>
      </c>
      <c r="L2577" s="21" t="str">
        <f t="shared" si="204"/>
        <v>Satisfecho(a)</v>
      </c>
    </row>
    <row r="2578" spans="1:12" x14ac:dyDescent="0.25">
      <c r="A2578" s="25" t="str">
        <f t="shared" si="203"/>
        <v>sat3_2018QuerétaroQuerétaroNi satisfecho(a) ni insatisfecho(a)</v>
      </c>
      <c r="B2578" s="19" t="str">
        <f t="shared" si="200"/>
        <v>sat3_2018</v>
      </c>
      <c r="C2578" s="19" t="str">
        <f t="shared" si="201"/>
        <v>Querétaro</v>
      </c>
      <c r="D2578" s="19" t="str">
        <f t="shared" si="202"/>
        <v>Querétaro</v>
      </c>
      <c r="H2578" s="22" t="s">
        <v>450</v>
      </c>
      <c r="I2578" s="199">
        <v>3.4457029081109343</v>
      </c>
      <c r="J2578" s="22">
        <v>25</v>
      </c>
      <c r="L2578" s="21" t="str">
        <f t="shared" si="204"/>
        <v>Ni satisfecho(a) ni insatisfecho(a)</v>
      </c>
    </row>
    <row r="2579" spans="1:12" x14ac:dyDescent="0.25">
      <c r="A2579" s="25" t="str">
        <f t="shared" si="203"/>
        <v>sat3_2018QuerétaroQuerétaroInsatisfecho(a)</v>
      </c>
      <c r="B2579" s="19" t="str">
        <f t="shared" si="200"/>
        <v>sat3_2018</v>
      </c>
      <c r="C2579" s="19" t="str">
        <f t="shared" si="201"/>
        <v>Querétaro</v>
      </c>
      <c r="D2579" s="19" t="str">
        <f t="shared" si="202"/>
        <v>Querétaro</v>
      </c>
      <c r="H2579" s="22" t="s">
        <v>451</v>
      </c>
      <c r="I2579" s="199">
        <v>9.1864981484218475</v>
      </c>
      <c r="J2579" s="22">
        <v>70</v>
      </c>
      <c r="L2579" s="21" t="str">
        <f t="shared" si="204"/>
        <v>Insatisfecho(a)</v>
      </c>
    </row>
    <row r="2580" spans="1:12" x14ac:dyDescent="0.25">
      <c r="A2580" s="25" t="str">
        <f t="shared" si="203"/>
        <v>sat3_2018QuerétaroQuerétaroMuy insatisfecho(a)</v>
      </c>
      <c r="B2580" s="19" t="str">
        <f t="shared" si="200"/>
        <v>sat3_2018</v>
      </c>
      <c r="C2580" s="19" t="str">
        <f t="shared" si="201"/>
        <v>Querétaro</v>
      </c>
      <c r="D2580" s="19" t="str">
        <f t="shared" si="202"/>
        <v>Querétaro</v>
      </c>
      <c r="H2580" s="22" t="s">
        <v>452</v>
      </c>
      <c r="I2580" s="199">
        <v>0.92950223507723484</v>
      </c>
      <c r="J2580" s="22">
        <v>6</v>
      </c>
      <c r="L2580" s="21" t="str">
        <f t="shared" si="204"/>
        <v>Muy insatisfecho(a)</v>
      </c>
    </row>
    <row r="2581" spans="1:12" x14ac:dyDescent="0.25">
      <c r="A2581" s="25" t="str">
        <f t="shared" si="203"/>
        <v>sat3_2018QuerétaroQuerétaroTotal</v>
      </c>
      <c r="B2581" s="19" t="str">
        <f t="shared" si="200"/>
        <v>sat3_2018</v>
      </c>
      <c r="C2581" s="19" t="str">
        <f t="shared" si="201"/>
        <v>Querétaro</v>
      </c>
      <c r="D2581" s="19" t="str">
        <f t="shared" si="202"/>
        <v>Querétaro</v>
      </c>
      <c r="H2581" s="22" t="s">
        <v>41</v>
      </c>
      <c r="I2581" s="199">
        <v>100</v>
      </c>
      <c r="J2581" s="22">
        <v>733</v>
      </c>
      <c r="L2581" s="21" t="str">
        <f t="shared" si="204"/>
        <v/>
      </c>
    </row>
    <row r="2582" spans="1:12" x14ac:dyDescent="0.25">
      <c r="A2582" s="25" t="str">
        <f t="shared" si="203"/>
        <v>sat3_2018Quintana RooQuintana RooMuy satisfecho(a)</v>
      </c>
      <c r="B2582" s="19" t="str">
        <f t="shared" si="200"/>
        <v>sat3_2018</v>
      </c>
      <c r="C2582" s="19" t="str">
        <f t="shared" si="201"/>
        <v>Quintana Roo</v>
      </c>
      <c r="D2582" s="19" t="str">
        <f t="shared" si="202"/>
        <v>Quintana Roo</v>
      </c>
      <c r="F2582" s="197" t="s">
        <v>316</v>
      </c>
      <c r="G2582" s="198" t="s">
        <v>45</v>
      </c>
      <c r="H2582" s="22" t="s">
        <v>448</v>
      </c>
      <c r="I2582" s="199">
        <v>15.775099226817272</v>
      </c>
      <c r="J2582" s="22">
        <v>131</v>
      </c>
      <c r="L2582" s="21" t="str">
        <f t="shared" si="204"/>
        <v>Muy satisfecho(a)</v>
      </c>
    </row>
    <row r="2583" spans="1:12" x14ac:dyDescent="0.25">
      <c r="A2583" s="25" t="str">
        <f t="shared" si="203"/>
        <v>sat3_2018Quintana RooQuintana RooSatisfecho(a)</v>
      </c>
      <c r="B2583" s="19" t="str">
        <f t="shared" si="200"/>
        <v>sat3_2018</v>
      </c>
      <c r="C2583" s="19" t="str">
        <f t="shared" si="201"/>
        <v>Quintana Roo</v>
      </c>
      <c r="D2583" s="19" t="str">
        <f t="shared" si="202"/>
        <v>Quintana Roo</v>
      </c>
      <c r="H2583" s="22" t="s">
        <v>449</v>
      </c>
      <c r="I2583" s="199">
        <v>70.590309292886218</v>
      </c>
      <c r="J2583" s="22">
        <v>608</v>
      </c>
      <c r="L2583" s="21" t="str">
        <f t="shared" si="204"/>
        <v>Satisfecho(a)</v>
      </c>
    </row>
    <row r="2584" spans="1:12" x14ac:dyDescent="0.25">
      <c r="A2584" s="25" t="str">
        <f t="shared" si="203"/>
        <v>sat3_2018Quintana RooQuintana RooNi satisfecho(a) ni insatisfecho(a)</v>
      </c>
      <c r="B2584" s="19" t="str">
        <f t="shared" si="200"/>
        <v>sat3_2018</v>
      </c>
      <c r="C2584" s="19" t="str">
        <f t="shared" si="201"/>
        <v>Quintana Roo</v>
      </c>
      <c r="D2584" s="19" t="str">
        <f t="shared" si="202"/>
        <v>Quintana Roo</v>
      </c>
      <c r="H2584" s="22" t="s">
        <v>450</v>
      </c>
      <c r="I2584" s="199">
        <v>2.8483988831225564</v>
      </c>
      <c r="J2584" s="22">
        <v>25</v>
      </c>
      <c r="L2584" s="21" t="str">
        <f t="shared" si="204"/>
        <v>Ni satisfecho(a) ni insatisfecho(a)</v>
      </c>
    </row>
    <row r="2585" spans="1:12" x14ac:dyDescent="0.25">
      <c r="A2585" s="25" t="str">
        <f t="shared" si="203"/>
        <v>sat3_2018Quintana RooQuintana RooInsatisfecho(a)</v>
      </c>
      <c r="B2585" s="19" t="str">
        <f t="shared" si="200"/>
        <v>sat3_2018</v>
      </c>
      <c r="C2585" s="19" t="str">
        <f t="shared" si="201"/>
        <v>Quintana Roo</v>
      </c>
      <c r="D2585" s="19" t="str">
        <f t="shared" si="202"/>
        <v>Quintana Roo</v>
      </c>
      <c r="H2585" s="22" t="s">
        <v>451</v>
      </c>
      <c r="I2585" s="199">
        <v>8.5419472685672559</v>
      </c>
      <c r="J2585" s="22">
        <v>82</v>
      </c>
      <c r="L2585" s="21" t="str">
        <f t="shared" si="204"/>
        <v>Insatisfecho(a)</v>
      </c>
    </row>
    <row r="2586" spans="1:12" x14ac:dyDescent="0.25">
      <c r="A2586" s="25" t="str">
        <f t="shared" si="203"/>
        <v>sat3_2018Quintana RooQuintana RooMuy insatisfecho(a)</v>
      </c>
      <c r="B2586" s="19" t="str">
        <f t="shared" si="200"/>
        <v>sat3_2018</v>
      </c>
      <c r="C2586" s="19" t="str">
        <f t="shared" si="201"/>
        <v>Quintana Roo</v>
      </c>
      <c r="D2586" s="19" t="str">
        <f t="shared" si="202"/>
        <v>Quintana Roo</v>
      </c>
      <c r="H2586" s="22" t="s">
        <v>452</v>
      </c>
      <c r="I2586" s="199">
        <v>1.5590660983549665</v>
      </c>
      <c r="J2586" s="22">
        <v>14</v>
      </c>
      <c r="L2586" s="21" t="str">
        <f t="shared" si="204"/>
        <v>Muy insatisfecho(a)</v>
      </c>
    </row>
    <row r="2587" spans="1:12" x14ac:dyDescent="0.25">
      <c r="A2587" s="25" t="str">
        <f t="shared" si="203"/>
        <v>sat3_2018Quintana RooQuintana RooNS/NR</v>
      </c>
      <c r="B2587" s="19" t="str">
        <f t="shared" si="200"/>
        <v>sat3_2018</v>
      </c>
      <c r="C2587" s="19" t="str">
        <f t="shared" si="201"/>
        <v>Quintana Roo</v>
      </c>
      <c r="D2587" s="19" t="str">
        <f t="shared" si="202"/>
        <v>Quintana Roo</v>
      </c>
      <c r="H2587" s="22" t="s">
        <v>63</v>
      </c>
      <c r="I2587" s="199">
        <v>0.6851792302514973</v>
      </c>
      <c r="J2587" s="22">
        <v>6</v>
      </c>
      <c r="L2587" s="21" t="str">
        <f t="shared" si="204"/>
        <v>NS/NR</v>
      </c>
    </row>
    <row r="2588" spans="1:12" x14ac:dyDescent="0.25">
      <c r="A2588" s="25" t="str">
        <f t="shared" si="203"/>
        <v>sat3_2018Quintana RooQuintana RooTotal</v>
      </c>
      <c r="B2588" s="19" t="str">
        <f t="shared" si="200"/>
        <v>sat3_2018</v>
      </c>
      <c r="C2588" s="19" t="str">
        <f t="shared" si="201"/>
        <v>Quintana Roo</v>
      </c>
      <c r="D2588" s="19" t="str">
        <f t="shared" si="202"/>
        <v>Quintana Roo</v>
      </c>
      <c r="H2588" s="22" t="s">
        <v>41</v>
      </c>
      <c r="I2588" s="199">
        <v>100</v>
      </c>
      <c r="J2588" s="22">
        <v>866</v>
      </c>
      <c r="L2588" s="21" t="str">
        <f t="shared" si="204"/>
        <v/>
      </c>
    </row>
    <row r="2589" spans="1:12" x14ac:dyDescent="0.25">
      <c r="A2589" s="25" t="str">
        <f t="shared" si="203"/>
        <v>sat3_2018San Luis PotosíSan Luis PotosíMuy satisfecho(a)</v>
      </c>
      <c r="B2589" s="19" t="str">
        <f t="shared" si="200"/>
        <v>sat3_2018</v>
      </c>
      <c r="C2589" s="19" t="str">
        <f t="shared" si="201"/>
        <v>San Luis Potosí</v>
      </c>
      <c r="D2589" s="19" t="str">
        <f t="shared" si="202"/>
        <v>San Luis Potosí</v>
      </c>
      <c r="F2589" s="197" t="s">
        <v>317</v>
      </c>
      <c r="G2589" s="198" t="s">
        <v>45</v>
      </c>
      <c r="H2589" s="22" t="s">
        <v>448</v>
      </c>
      <c r="I2589" s="199">
        <v>19.586558050750082</v>
      </c>
      <c r="J2589" s="22">
        <v>180</v>
      </c>
      <c r="L2589" s="21" t="str">
        <f t="shared" si="204"/>
        <v>Muy satisfecho(a)</v>
      </c>
    </row>
    <row r="2590" spans="1:12" x14ac:dyDescent="0.25">
      <c r="A2590" s="25" t="str">
        <f t="shared" si="203"/>
        <v>sat3_2018San Luis PotosíSan Luis PotosíSatisfecho(a)</v>
      </c>
      <c r="B2590" s="19" t="str">
        <f t="shared" si="200"/>
        <v>sat3_2018</v>
      </c>
      <c r="C2590" s="19" t="str">
        <f t="shared" si="201"/>
        <v>San Luis Potosí</v>
      </c>
      <c r="D2590" s="19" t="str">
        <f t="shared" si="202"/>
        <v>San Luis Potosí</v>
      </c>
      <c r="H2590" s="22" t="s">
        <v>449</v>
      </c>
      <c r="I2590" s="199">
        <v>66.560227055817549</v>
      </c>
      <c r="J2590" s="22">
        <v>644</v>
      </c>
      <c r="L2590" s="21" t="str">
        <f t="shared" si="204"/>
        <v>Satisfecho(a)</v>
      </c>
    </row>
    <row r="2591" spans="1:12" x14ac:dyDescent="0.25">
      <c r="A2591" s="25" t="str">
        <f t="shared" si="203"/>
        <v>sat3_2018San Luis PotosíSan Luis PotosíNi satisfecho(a) ni insatisfecho(a)</v>
      </c>
      <c r="B2591" s="19" t="str">
        <f t="shared" si="200"/>
        <v>sat3_2018</v>
      </c>
      <c r="C2591" s="19" t="str">
        <f t="shared" si="201"/>
        <v>San Luis Potosí</v>
      </c>
      <c r="D2591" s="19" t="str">
        <f t="shared" si="202"/>
        <v>San Luis Potosí</v>
      </c>
      <c r="H2591" s="22" t="s">
        <v>450</v>
      </c>
      <c r="I2591" s="199">
        <v>3.33670651214462</v>
      </c>
      <c r="J2591" s="22">
        <v>31</v>
      </c>
      <c r="L2591" s="21" t="str">
        <f t="shared" si="204"/>
        <v>Ni satisfecho(a) ni insatisfecho(a)</v>
      </c>
    </row>
    <row r="2592" spans="1:12" x14ac:dyDescent="0.25">
      <c r="A2592" s="25" t="str">
        <f t="shared" si="203"/>
        <v>sat3_2018San Luis PotosíSan Luis PotosíInsatisfecho(a)</v>
      </c>
      <c r="B2592" s="19" t="str">
        <f t="shared" si="200"/>
        <v>sat3_2018</v>
      </c>
      <c r="C2592" s="19" t="str">
        <f t="shared" si="201"/>
        <v>San Luis Potosí</v>
      </c>
      <c r="D2592" s="19" t="str">
        <f t="shared" si="202"/>
        <v>San Luis Potosí</v>
      </c>
      <c r="H2592" s="22" t="s">
        <v>451</v>
      </c>
      <c r="I2592" s="199">
        <v>8.4566437415102929</v>
      </c>
      <c r="J2592" s="22">
        <v>84</v>
      </c>
      <c r="L2592" s="21" t="str">
        <f t="shared" si="204"/>
        <v>Insatisfecho(a)</v>
      </c>
    </row>
    <row r="2593" spans="1:12" x14ac:dyDescent="0.25">
      <c r="A2593" s="25" t="str">
        <f t="shared" si="203"/>
        <v>sat3_2018San Luis PotosíSan Luis PotosíMuy insatisfecho(a)</v>
      </c>
      <c r="B2593" s="19" t="str">
        <f t="shared" si="200"/>
        <v>sat3_2018</v>
      </c>
      <c r="C2593" s="19" t="str">
        <f t="shared" si="201"/>
        <v>San Luis Potosí</v>
      </c>
      <c r="D2593" s="19" t="str">
        <f t="shared" si="202"/>
        <v>San Luis Potosí</v>
      </c>
      <c r="H2593" s="22" t="s">
        <v>452</v>
      </c>
      <c r="I2593" s="199">
        <v>1.8371219710561819</v>
      </c>
      <c r="J2593" s="22">
        <v>14</v>
      </c>
      <c r="L2593" s="21" t="str">
        <f t="shared" si="204"/>
        <v>Muy insatisfecho(a)</v>
      </c>
    </row>
    <row r="2594" spans="1:12" x14ac:dyDescent="0.25">
      <c r="A2594" s="25" t="str">
        <f t="shared" si="203"/>
        <v>sat3_2018San Luis PotosíSan Luis PotosíNS/NR</v>
      </c>
      <c r="B2594" s="19" t="str">
        <f t="shared" si="200"/>
        <v>sat3_2018</v>
      </c>
      <c r="C2594" s="19" t="str">
        <f t="shared" si="201"/>
        <v>San Luis Potosí</v>
      </c>
      <c r="D2594" s="19" t="str">
        <f t="shared" si="202"/>
        <v>San Luis Potosí</v>
      </c>
      <c r="H2594" s="22" t="s">
        <v>63</v>
      </c>
      <c r="I2594" s="199">
        <v>0.2227426687212071</v>
      </c>
      <c r="J2594" s="22">
        <v>2</v>
      </c>
      <c r="L2594" s="21" t="str">
        <f t="shared" si="204"/>
        <v>NS/NR</v>
      </c>
    </row>
    <row r="2595" spans="1:12" x14ac:dyDescent="0.25">
      <c r="A2595" s="25" t="str">
        <f t="shared" si="203"/>
        <v>sat3_2018San Luis PotosíSan Luis PotosíTotal</v>
      </c>
      <c r="B2595" s="19" t="str">
        <f t="shared" si="200"/>
        <v>sat3_2018</v>
      </c>
      <c r="C2595" s="19" t="str">
        <f t="shared" si="201"/>
        <v>San Luis Potosí</v>
      </c>
      <c r="D2595" s="19" t="str">
        <f t="shared" si="202"/>
        <v>San Luis Potosí</v>
      </c>
      <c r="H2595" s="22" t="s">
        <v>41</v>
      </c>
      <c r="I2595" s="199">
        <v>100</v>
      </c>
      <c r="J2595" s="22">
        <v>955</v>
      </c>
      <c r="L2595" s="21" t="str">
        <f t="shared" si="204"/>
        <v/>
      </c>
    </row>
    <row r="2596" spans="1:12" x14ac:dyDescent="0.25">
      <c r="A2596" s="25" t="str">
        <f t="shared" si="203"/>
        <v>sat3_2018SinaloaSinaloaMuy satisfecho(a)</v>
      </c>
      <c r="B2596" s="19" t="str">
        <f t="shared" si="200"/>
        <v>sat3_2018</v>
      </c>
      <c r="C2596" s="19" t="str">
        <f t="shared" si="201"/>
        <v>Sinaloa</v>
      </c>
      <c r="D2596" s="19" t="str">
        <f t="shared" si="202"/>
        <v>Sinaloa</v>
      </c>
      <c r="F2596" s="197" t="s">
        <v>318</v>
      </c>
      <c r="G2596" s="198" t="s">
        <v>45</v>
      </c>
      <c r="H2596" s="22" t="s">
        <v>448</v>
      </c>
      <c r="I2596" s="199">
        <v>26.928903003483175</v>
      </c>
      <c r="J2596" s="22">
        <v>260</v>
      </c>
      <c r="L2596" s="21" t="str">
        <f t="shared" si="204"/>
        <v>Muy satisfecho(a)</v>
      </c>
    </row>
    <row r="2597" spans="1:12" x14ac:dyDescent="0.25">
      <c r="A2597" s="25" t="str">
        <f t="shared" si="203"/>
        <v>sat3_2018SinaloaSinaloaSatisfecho(a)</v>
      </c>
      <c r="B2597" s="19" t="str">
        <f t="shared" si="200"/>
        <v>sat3_2018</v>
      </c>
      <c r="C2597" s="19" t="str">
        <f t="shared" si="201"/>
        <v>Sinaloa</v>
      </c>
      <c r="D2597" s="19" t="str">
        <f t="shared" si="202"/>
        <v>Sinaloa</v>
      </c>
      <c r="H2597" s="22" t="s">
        <v>449</v>
      </c>
      <c r="I2597" s="199">
        <v>65.075021271385097</v>
      </c>
      <c r="J2597" s="22">
        <v>608</v>
      </c>
      <c r="L2597" s="21" t="str">
        <f t="shared" si="204"/>
        <v>Satisfecho(a)</v>
      </c>
    </row>
    <row r="2598" spans="1:12" x14ac:dyDescent="0.25">
      <c r="A2598" s="25" t="str">
        <f t="shared" si="203"/>
        <v>sat3_2018SinaloaSinaloaNi satisfecho(a) ni insatisfecho(a)</v>
      </c>
      <c r="B2598" s="19" t="str">
        <f t="shared" si="200"/>
        <v>sat3_2018</v>
      </c>
      <c r="C2598" s="19" t="str">
        <f t="shared" si="201"/>
        <v>Sinaloa</v>
      </c>
      <c r="D2598" s="19" t="str">
        <f t="shared" si="202"/>
        <v>Sinaloa</v>
      </c>
      <c r="H2598" s="22" t="s">
        <v>450</v>
      </c>
      <c r="I2598" s="199">
        <v>3.4307712505046419</v>
      </c>
      <c r="J2598" s="22">
        <v>36</v>
      </c>
      <c r="L2598" s="21" t="str">
        <f t="shared" si="204"/>
        <v>Ni satisfecho(a) ni insatisfecho(a)</v>
      </c>
    </row>
    <row r="2599" spans="1:12" x14ac:dyDescent="0.25">
      <c r="A2599" s="25" t="str">
        <f t="shared" si="203"/>
        <v>sat3_2018SinaloaSinaloaInsatisfecho(a)</v>
      </c>
      <c r="B2599" s="19" t="str">
        <f t="shared" si="200"/>
        <v>sat3_2018</v>
      </c>
      <c r="C2599" s="19" t="str">
        <f t="shared" si="201"/>
        <v>Sinaloa</v>
      </c>
      <c r="D2599" s="19" t="str">
        <f t="shared" si="202"/>
        <v>Sinaloa</v>
      </c>
      <c r="H2599" s="22" t="s">
        <v>451</v>
      </c>
      <c r="I2599" s="199">
        <v>3.8258418120227891</v>
      </c>
      <c r="J2599" s="22">
        <v>35</v>
      </c>
      <c r="L2599" s="21" t="str">
        <f t="shared" si="204"/>
        <v>Insatisfecho(a)</v>
      </c>
    </row>
    <row r="2600" spans="1:12" x14ac:dyDescent="0.25">
      <c r="A2600" s="25" t="str">
        <f t="shared" si="203"/>
        <v>sat3_2018SinaloaSinaloaMuy insatisfecho(a)</v>
      </c>
      <c r="B2600" s="19" t="str">
        <f t="shared" si="200"/>
        <v>sat3_2018</v>
      </c>
      <c r="C2600" s="19" t="str">
        <f t="shared" si="201"/>
        <v>Sinaloa</v>
      </c>
      <c r="D2600" s="19" t="str">
        <f t="shared" si="202"/>
        <v>Sinaloa</v>
      </c>
      <c r="H2600" s="22" t="s">
        <v>452</v>
      </c>
      <c r="I2600" s="199">
        <v>0.73946266260439641</v>
      </c>
      <c r="J2600" s="22">
        <v>7</v>
      </c>
      <c r="L2600" s="21" t="str">
        <f t="shared" si="204"/>
        <v>Muy insatisfecho(a)</v>
      </c>
    </row>
    <row r="2601" spans="1:12" x14ac:dyDescent="0.25">
      <c r="A2601" s="25" t="str">
        <f t="shared" si="203"/>
        <v>sat3_2018SinaloaSinaloaTotal</v>
      </c>
      <c r="B2601" s="19" t="str">
        <f t="shared" si="200"/>
        <v>sat3_2018</v>
      </c>
      <c r="C2601" s="19" t="str">
        <f t="shared" si="201"/>
        <v>Sinaloa</v>
      </c>
      <c r="D2601" s="19" t="str">
        <f t="shared" si="202"/>
        <v>Sinaloa</v>
      </c>
      <c r="H2601" s="22" t="s">
        <v>41</v>
      </c>
      <c r="I2601" s="199">
        <v>100</v>
      </c>
      <c r="J2601" s="22">
        <v>946</v>
      </c>
      <c r="L2601" s="21" t="str">
        <f t="shared" si="204"/>
        <v/>
      </c>
    </row>
    <row r="2602" spans="1:12" x14ac:dyDescent="0.25">
      <c r="A2602" s="25" t="str">
        <f t="shared" si="203"/>
        <v>sat3_2018SonoraSonoraMuy satisfecho(a)</v>
      </c>
      <c r="B2602" s="19" t="str">
        <f t="shared" si="200"/>
        <v>sat3_2018</v>
      </c>
      <c r="C2602" s="19" t="str">
        <f t="shared" si="201"/>
        <v>Sonora</v>
      </c>
      <c r="D2602" s="19" t="str">
        <f t="shared" si="202"/>
        <v>Sonora</v>
      </c>
      <c r="F2602" s="197" t="s">
        <v>319</v>
      </c>
      <c r="G2602" s="198" t="s">
        <v>45</v>
      </c>
      <c r="H2602" s="22" t="s">
        <v>448</v>
      </c>
      <c r="I2602" s="199">
        <v>22.737821295855898</v>
      </c>
      <c r="J2602" s="22">
        <v>265</v>
      </c>
      <c r="L2602" s="21" t="str">
        <f t="shared" si="204"/>
        <v>Muy satisfecho(a)</v>
      </c>
    </row>
    <row r="2603" spans="1:12" x14ac:dyDescent="0.25">
      <c r="A2603" s="25" t="str">
        <f t="shared" si="203"/>
        <v>sat3_2018SonoraSonoraSatisfecho(a)</v>
      </c>
      <c r="B2603" s="19" t="str">
        <f t="shared" si="200"/>
        <v>sat3_2018</v>
      </c>
      <c r="C2603" s="19" t="str">
        <f t="shared" si="201"/>
        <v>Sonora</v>
      </c>
      <c r="D2603" s="19" t="str">
        <f t="shared" si="202"/>
        <v>Sonora</v>
      </c>
      <c r="H2603" s="22" t="s">
        <v>449</v>
      </c>
      <c r="I2603" s="199">
        <v>66.746474481954252</v>
      </c>
      <c r="J2603" s="22">
        <v>782</v>
      </c>
      <c r="L2603" s="21" t="str">
        <f t="shared" si="204"/>
        <v>Satisfecho(a)</v>
      </c>
    </row>
    <row r="2604" spans="1:12" x14ac:dyDescent="0.25">
      <c r="A2604" s="25" t="str">
        <f t="shared" si="203"/>
        <v>sat3_2018SonoraSonoraNi satisfecho(a) ni insatisfecho(a)</v>
      </c>
      <c r="B2604" s="19" t="str">
        <f t="shared" si="200"/>
        <v>sat3_2018</v>
      </c>
      <c r="C2604" s="19" t="str">
        <f t="shared" si="201"/>
        <v>Sonora</v>
      </c>
      <c r="D2604" s="19" t="str">
        <f t="shared" si="202"/>
        <v>Sonora</v>
      </c>
      <c r="H2604" s="22" t="s">
        <v>450</v>
      </c>
      <c r="I2604" s="199">
        <v>3.5357868358297448</v>
      </c>
      <c r="J2604" s="22">
        <v>40</v>
      </c>
      <c r="L2604" s="21" t="str">
        <f t="shared" si="204"/>
        <v>Ni satisfecho(a) ni insatisfecho(a)</v>
      </c>
    </row>
    <row r="2605" spans="1:12" x14ac:dyDescent="0.25">
      <c r="A2605" s="25" t="str">
        <f t="shared" si="203"/>
        <v>sat3_2018SonoraSonoraInsatisfecho(a)</v>
      </c>
      <c r="B2605" s="19" t="str">
        <f t="shared" si="200"/>
        <v>sat3_2018</v>
      </c>
      <c r="C2605" s="19" t="str">
        <f t="shared" si="201"/>
        <v>Sonora</v>
      </c>
      <c r="D2605" s="19" t="str">
        <f t="shared" si="202"/>
        <v>Sonora</v>
      </c>
      <c r="H2605" s="22" t="s">
        <v>451</v>
      </c>
      <c r="I2605" s="199">
        <v>5.059421773153737</v>
      </c>
      <c r="J2605" s="22">
        <v>59</v>
      </c>
      <c r="L2605" s="21" t="str">
        <f t="shared" si="204"/>
        <v>Insatisfecho(a)</v>
      </c>
    </row>
    <row r="2606" spans="1:12" x14ac:dyDescent="0.25">
      <c r="A2606" s="25" t="str">
        <f t="shared" si="203"/>
        <v>sat3_2018SonoraSonoraMuy insatisfecho(a)</v>
      </c>
      <c r="B2606" s="19" t="str">
        <f t="shared" si="200"/>
        <v>sat3_2018</v>
      </c>
      <c r="C2606" s="19" t="str">
        <f t="shared" si="201"/>
        <v>Sonora</v>
      </c>
      <c r="D2606" s="19" t="str">
        <f t="shared" si="202"/>
        <v>Sonora</v>
      </c>
      <c r="H2606" s="22" t="s">
        <v>452</v>
      </c>
      <c r="I2606" s="199">
        <v>1.38748727647345</v>
      </c>
      <c r="J2606" s="22">
        <v>15</v>
      </c>
      <c r="L2606" s="21" t="str">
        <f t="shared" si="204"/>
        <v>Muy insatisfecho(a)</v>
      </c>
    </row>
    <row r="2607" spans="1:12" x14ac:dyDescent="0.25">
      <c r="A2607" s="25" t="str">
        <f t="shared" si="203"/>
        <v>sat3_2018SonoraSonoraNS/NR</v>
      </c>
      <c r="B2607" s="19" t="str">
        <f t="shared" si="200"/>
        <v>sat3_2018</v>
      </c>
      <c r="C2607" s="19" t="str">
        <f t="shared" si="201"/>
        <v>Sonora</v>
      </c>
      <c r="D2607" s="19" t="str">
        <f t="shared" si="202"/>
        <v>Sonora</v>
      </c>
      <c r="H2607" s="22" t="s">
        <v>63</v>
      </c>
      <c r="I2607" s="199">
        <v>0.53300833673253445</v>
      </c>
      <c r="J2607" s="22">
        <v>6</v>
      </c>
      <c r="L2607" s="21" t="str">
        <f t="shared" si="204"/>
        <v>NS/NR</v>
      </c>
    </row>
    <row r="2608" spans="1:12" x14ac:dyDescent="0.25">
      <c r="A2608" s="25" t="str">
        <f t="shared" si="203"/>
        <v>sat3_2018SonoraSonoraTotal</v>
      </c>
      <c r="B2608" s="19" t="str">
        <f t="shared" si="200"/>
        <v>sat3_2018</v>
      </c>
      <c r="C2608" s="19" t="str">
        <f t="shared" si="201"/>
        <v>Sonora</v>
      </c>
      <c r="D2608" s="19" t="str">
        <f t="shared" si="202"/>
        <v>Sonora</v>
      </c>
      <c r="H2608" s="22" t="s">
        <v>41</v>
      </c>
      <c r="I2608" s="199">
        <v>100</v>
      </c>
      <c r="J2608" s="22">
        <v>1167</v>
      </c>
      <c r="L2608" s="21" t="str">
        <f t="shared" si="204"/>
        <v/>
      </c>
    </row>
    <row r="2609" spans="1:12" x14ac:dyDescent="0.25">
      <c r="A2609" s="25" t="str">
        <f t="shared" si="203"/>
        <v>sat3_2018TabascoTabascoMuy satisfecho(a)</v>
      </c>
      <c r="B2609" s="19" t="str">
        <f t="shared" si="200"/>
        <v>sat3_2018</v>
      </c>
      <c r="C2609" s="19" t="str">
        <f t="shared" si="201"/>
        <v>Tabasco</v>
      </c>
      <c r="D2609" s="19" t="str">
        <f t="shared" si="202"/>
        <v>Tabasco</v>
      </c>
      <c r="F2609" s="197" t="s">
        <v>320</v>
      </c>
      <c r="G2609" s="198" t="s">
        <v>45</v>
      </c>
      <c r="H2609" s="22" t="s">
        <v>448</v>
      </c>
      <c r="I2609" s="199">
        <v>35.811303554783976</v>
      </c>
      <c r="J2609" s="22">
        <v>220</v>
      </c>
      <c r="L2609" s="21" t="str">
        <f t="shared" si="204"/>
        <v>Muy satisfecho(a)</v>
      </c>
    </row>
    <row r="2610" spans="1:12" x14ac:dyDescent="0.25">
      <c r="A2610" s="25" t="str">
        <f t="shared" si="203"/>
        <v>sat3_2018TabascoTabascoSatisfecho(a)</v>
      </c>
      <c r="B2610" s="19" t="str">
        <f t="shared" si="200"/>
        <v>sat3_2018</v>
      </c>
      <c r="C2610" s="19" t="str">
        <f t="shared" si="201"/>
        <v>Tabasco</v>
      </c>
      <c r="D2610" s="19" t="str">
        <f t="shared" si="202"/>
        <v>Tabasco</v>
      </c>
      <c r="H2610" s="22" t="s">
        <v>449</v>
      </c>
      <c r="I2610" s="199">
        <v>58.515403120367374</v>
      </c>
      <c r="J2610" s="22">
        <v>381</v>
      </c>
      <c r="L2610" s="21" t="str">
        <f t="shared" si="204"/>
        <v>Satisfecho(a)</v>
      </c>
    </row>
    <row r="2611" spans="1:12" x14ac:dyDescent="0.25">
      <c r="A2611" s="25" t="str">
        <f t="shared" si="203"/>
        <v>sat3_2018TabascoTabascoNi satisfecho(a) ni insatisfecho(a)</v>
      </c>
      <c r="B2611" s="19" t="str">
        <f t="shared" si="200"/>
        <v>sat3_2018</v>
      </c>
      <c r="C2611" s="19" t="str">
        <f t="shared" si="201"/>
        <v>Tabasco</v>
      </c>
      <c r="D2611" s="19" t="str">
        <f t="shared" si="202"/>
        <v>Tabasco</v>
      </c>
      <c r="H2611" s="22" t="s">
        <v>450</v>
      </c>
      <c r="I2611" s="199">
        <v>1.9596644478456211</v>
      </c>
      <c r="J2611" s="22">
        <v>11</v>
      </c>
      <c r="L2611" s="21" t="str">
        <f t="shared" si="204"/>
        <v>Ni satisfecho(a) ni insatisfecho(a)</v>
      </c>
    </row>
    <row r="2612" spans="1:12" x14ac:dyDescent="0.25">
      <c r="A2612" s="25" t="str">
        <f t="shared" si="203"/>
        <v>sat3_2018TabascoTabascoInsatisfecho(a)</v>
      </c>
      <c r="B2612" s="19" t="str">
        <f t="shared" si="200"/>
        <v>sat3_2018</v>
      </c>
      <c r="C2612" s="19" t="str">
        <f t="shared" si="201"/>
        <v>Tabasco</v>
      </c>
      <c r="D2612" s="19" t="str">
        <f t="shared" si="202"/>
        <v>Tabasco</v>
      </c>
      <c r="H2612" s="22" t="s">
        <v>451</v>
      </c>
      <c r="I2612" s="199">
        <v>2.7314719049769249</v>
      </c>
      <c r="J2612" s="22">
        <v>23</v>
      </c>
      <c r="L2612" s="21" t="str">
        <f t="shared" si="204"/>
        <v>Insatisfecho(a)</v>
      </c>
    </row>
    <row r="2613" spans="1:12" x14ac:dyDescent="0.25">
      <c r="A2613" s="25" t="str">
        <f t="shared" si="203"/>
        <v>sat3_2018TabascoTabascoMuy insatisfecho(a)</v>
      </c>
      <c r="B2613" s="19" t="str">
        <f t="shared" si="200"/>
        <v>sat3_2018</v>
      </c>
      <c r="C2613" s="19" t="str">
        <f t="shared" si="201"/>
        <v>Tabasco</v>
      </c>
      <c r="D2613" s="19" t="str">
        <f t="shared" si="202"/>
        <v>Tabasco</v>
      </c>
      <c r="H2613" s="22" t="s">
        <v>452</v>
      </c>
      <c r="I2613" s="199">
        <v>0.70912062932897679</v>
      </c>
      <c r="J2613" s="22">
        <v>6</v>
      </c>
      <c r="L2613" s="21" t="str">
        <f t="shared" si="204"/>
        <v>Muy insatisfecho(a)</v>
      </c>
    </row>
    <row r="2614" spans="1:12" x14ac:dyDescent="0.25">
      <c r="A2614" s="25" t="str">
        <f t="shared" si="203"/>
        <v>sat3_2018TabascoTabascoNS/NR</v>
      </c>
      <c r="B2614" s="19" t="str">
        <f t="shared" si="200"/>
        <v>sat3_2018</v>
      </c>
      <c r="C2614" s="19" t="str">
        <f t="shared" si="201"/>
        <v>Tabasco</v>
      </c>
      <c r="D2614" s="19" t="str">
        <f t="shared" si="202"/>
        <v>Tabasco</v>
      </c>
      <c r="H2614" s="22" t="s">
        <v>63</v>
      </c>
      <c r="I2614" s="199">
        <v>0.27303634269709176</v>
      </c>
      <c r="J2614" s="22">
        <v>2</v>
      </c>
      <c r="L2614" s="21" t="str">
        <f t="shared" si="204"/>
        <v>NS/NR</v>
      </c>
    </row>
    <row r="2615" spans="1:12" x14ac:dyDescent="0.25">
      <c r="A2615" s="25" t="str">
        <f t="shared" si="203"/>
        <v>sat3_2018TabascoTabascoTotal</v>
      </c>
      <c r="B2615" s="19" t="str">
        <f t="shared" si="200"/>
        <v>sat3_2018</v>
      </c>
      <c r="C2615" s="19" t="str">
        <f t="shared" si="201"/>
        <v>Tabasco</v>
      </c>
      <c r="D2615" s="19" t="str">
        <f t="shared" si="202"/>
        <v>Tabasco</v>
      </c>
      <c r="H2615" s="22" t="s">
        <v>41</v>
      </c>
      <c r="I2615" s="199">
        <v>100</v>
      </c>
      <c r="J2615" s="22">
        <v>643</v>
      </c>
      <c r="L2615" s="21" t="str">
        <f t="shared" si="204"/>
        <v/>
      </c>
    </row>
    <row r="2616" spans="1:12" x14ac:dyDescent="0.25">
      <c r="A2616" s="25" t="str">
        <f t="shared" si="203"/>
        <v>sat3_2018TamaulipasTamaulipasMuy satisfecho(a)</v>
      </c>
      <c r="B2616" s="19" t="str">
        <f t="shared" si="200"/>
        <v>sat3_2018</v>
      </c>
      <c r="C2616" s="19" t="str">
        <f t="shared" si="201"/>
        <v>Tamaulipas</v>
      </c>
      <c r="D2616" s="19" t="str">
        <f t="shared" si="202"/>
        <v>Tamaulipas</v>
      </c>
      <c r="F2616" s="197" t="s">
        <v>321</v>
      </c>
      <c r="G2616" s="198" t="s">
        <v>45</v>
      </c>
      <c r="H2616" s="22" t="s">
        <v>448</v>
      </c>
      <c r="I2616" s="199">
        <v>20.356454116429656</v>
      </c>
      <c r="J2616" s="22">
        <v>206</v>
      </c>
      <c r="L2616" s="21" t="str">
        <f t="shared" si="204"/>
        <v>Muy satisfecho(a)</v>
      </c>
    </row>
    <row r="2617" spans="1:12" x14ac:dyDescent="0.25">
      <c r="A2617" s="25" t="str">
        <f t="shared" si="203"/>
        <v>sat3_2018TamaulipasTamaulipasSatisfecho(a)</v>
      </c>
      <c r="B2617" s="19" t="str">
        <f t="shared" si="200"/>
        <v>sat3_2018</v>
      </c>
      <c r="C2617" s="19" t="str">
        <f t="shared" si="201"/>
        <v>Tamaulipas</v>
      </c>
      <c r="D2617" s="19" t="str">
        <f t="shared" si="202"/>
        <v>Tamaulipas</v>
      </c>
      <c r="H2617" s="22" t="s">
        <v>449</v>
      </c>
      <c r="I2617" s="199">
        <v>67.410109691248792</v>
      </c>
      <c r="J2617" s="22">
        <v>744</v>
      </c>
      <c r="L2617" s="21" t="str">
        <f t="shared" si="204"/>
        <v>Satisfecho(a)</v>
      </c>
    </row>
    <row r="2618" spans="1:12" x14ac:dyDescent="0.25">
      <c r="A2618" s="25" t="str">
        <f t="shared" si="203"/>
        <v>sat3_2018TamaulipasTamaulipasNi satisfecho(a) ni insatisfecho(a)</v>
      </c>
      <c r="B2618" s="19" t="str">
        <f t="shared" si="200"/>
        <v>sat3_2018</v>
      </c>
      <c r="C2618" s="19" t="str">
        <f t="shared" si="201"/>
        <v>Tamaulipas</v>
      </c>
      <c r="D2618" s="19" t="str">
        <f t="shared" si="202"/>
        <v>Tamaulipas</v>
      </c>
      <c r="H2618" s="22" t="s">
        <v>450</v>
      </c>
      <c r="I2618" s="199">
        <v>4.4277495787679682</v>
      </c>
      <c r="J2618" s="22">
        <v>54</v>
      </c>
      <c r="L2618" s="21" t="str">
        <f t="shared" si="204"/>
        <v>Ni satisfecho(a) ni insatisfecho(a)</v>
      </c>
    </row>
    <row r="2619" spans="1:12" x14ac:dyDescent="0.25">
      <c r="A2619" s="25" t="str">
        <f t="shared" si="203"/>
        <v>sat3_2018TamaulipasTamaulipasInsatisfecho(a)</v>
      </c>
      <c r="B2619" s="19" t="str">
        <f t="shared" si="200"/>
        <v>sat3_2018</v>
      </c>
      <c r="C2619" s="19" t="str">
        <f t="shared" si="201"/>
        <v>Tamaulipas</v>
      </c>
      <c r="D2619" s="19" t="str">
        <f t="shared" si="202"/>
        <v>Tamaulipas</v>
      </c>
      <c r="H2619" s="22" t="s">
        <v>451</v>
      </c>
      <c r="I2619" s="199">
        <v>6.4730098523665305</v>
      </c>
      <c r="J2619" s="22">
        <v>74</v>
      </c>
      <c r="L2619" s="21" t="str">
        <f t="shared" si="204"/>
        <v>Insatisfecho(a)</v>
      </c>
    </row>
    <row r="2620" spans="1:12" x14ac:dyDescent="0.25">
      <c r="A2620" s="25" t="str">
        <f t="shared" si="203"/>
        <v>sat3_2018TamaulipasTamaulipasMuy insatisfecho(a)</v>
      </c>
      <c r="B2620" s="19" t="str">
        <f t="shared" si="200"/>
        <v>sat3_2018</v>
      </c>
      <c r="C2620" s="19" t="str">
        <f t="shared" si="201"/>
        <v>Tamaulipas</v>
      </c>
      <c r="D2620" s="19" t="str">
        <f t="shared" si="202"/>
        <v>Tamaulipas</v>
      </c>
      <c r="H2620" s="22" t="s">
        <v>452</v>
      </c>
      <c r="I2620" s="199">
        <v>0.96974980445968373</v>
      </c>
      <c r="J2620" s="22">
        <v>17</v>
      </c>
      <c r="L2620" s="21" t="str">
        <f t="shared" si="204"/>
        <v>Muy insatisfecho(a)</v>
      </c>
    </row>
    <row r="2621" spans="1:12" x14ac:dyDescent="0.25">
      <c r="A2621" s="25" t="str">
        <f t="shared" si="203"/>
        <v>sat3_2018TamaulipasTamaulipasNS/NR</v>
      </c>
      <c r="B2621" s="19" t="str">
        <f t="shared" si="200"/>
        <v>sat3_2018</v>
      </c>
      <c r="C2621" s="19" t="str">
        <f t="shared" si="201"/>
        <v>Tamaulipas</v>
      </c>
      <c r="D2621" s="19" t="str">
        <f t="shared" si="202"/>
        <v>Tamaulipas</v>
      </c>
      <c r="H2621" s="22" t="s">
        <v>63</v>
      </c>
      <c r="I2621" s="199">
        <v>0.36292695672672209</v>
      </c>
      <c r="J2621" s="22">
        <v>4</v>
      </c>
      <c r="L2621" s="21" t="str">
        <f t="shared" si="204"/>
        <v>NS/NR</v>
      </c>
    </row>
    <row r="2622" spans="1:12" x14ac:dyDescent="0.25">
      <c r="A2622" s="25" t="str">
        <f t="shared" si="203"/>
        <v>sat3_2018TamaulipasTamaulipasTotal</v>
      </c>
      <c r="B2622" s="19" t="str">
        <f t="shared" si="200"/>
        <v>sat3_2018</v>
      </c>
      <c r="C2622" s="19" t="str">
        <f t="shared" si="201"/>
        <v>Tamaulipas</v>
      </c>
      <c r="D2622" s="19" t="str">
        <f t="shared" si="202"/>
        <v>Tamaulipas</v>
      </c>
      <c r="H2622" s="22" t="s">
        <v>41</v>
      </c>
      <c r="I2622" s="199">
        <v>100</v>
      </c>
      <c r="J2622" s="22">
        <v>1099</v>
      </c>
      <c r="L2622" s="21" t="str">
        <f t="shared" si="204"/>
        <v/>
      </c>
    </row>
    <row r="2623" spans="1:12" x14ac:dyDescent="0.25">
      <c r="A2623" s="25" t="str">
        <f t="shared" si="203"/>
        <v>sat3_2018TlaxcalaTlaxcalaMuy satisfecho(a)</v>
      </c>
      <c r="B2623" s="19" t="str">
        <f t="shared" si="200"/>
        <v>sat3_2018</v>
      </c>
      <c r="C2623" s="19" t="str">
        <f t="shared" si="201"/>
        <v>Tlaxcala</v>
      </c>
      <c r="D2623" s="19" t="str">
        <f t="shared" si="202"/>
        <v>Tlaxcala</v>
      </c>
      <c r="F2623" s="197" t="s">
        <v>322</v>
      </c>
      <c r="G2623" s="198" t="s">
        <v>45</v>
      </c>
      <c r="H2623" s="22" t="s">
        <v>448</v>
      </c>
      <c r="I2623" s="199">
        <v>11.141372307888512</v>
      </c>
      <c r="J2623" s="22">
        <v>75</v>
      </c>
      <c r="L2623" s="21" t="str">
        <f t="shared" si="204"/>
        <v>Muy satisfecho(a)</v>
      </c>
    </row>
    <row r="2624" spans="1:12" x14ac:dyDescent="0.25">
      <c r="A2624" s="25" t="str">
        <f t="shared" si="203"/>
        <v>sat3_2018TlaxcalaTlaxcalaSatisfecho(a)</v>
      </c>
      <c r="B2624" s="19" t="str">
        <f t="shared" si="200"/>
        <v>sat3_2018</v>
      </c>
      <c r="C2624" s="19" t="str">
        <f t="shared" si="201"/>
        <v>Tlaxcala</v>
      </c>
      <c r="D2624" s="19" t="str">
        <f t="shared" si="202"/>
        <v>Tlaxcala</v>
      </c>
      <c r="H2624" s="22" t="s">
        <v>449</v>
      </c>
      <c r="I2624" s="199">
        <v>73.152456442092856</v>
      </c>
      <c r="J2624" s="22">
        <v>446</v>
      </c>
      <c r="L2624" s="21" t="str">
        <f t="shared" si="204"/>
        <v>Satisfecho(a)</v>
      </c>
    </row>
    <row r="2625" spans="1:12" x14ac:dyDescent="0.25">
      <c r="A2625" s="25" t="str">
        <f t="shared" si="203"/>
        <v>sat3_2018TlaxcalaTlaxcalaNi satisfecho(a) ni insatisfecho(a)</v>
      </c>
      <c r="B2625" s="19" t="str">
        <f t="shared" si="200"/>
        <v>sat3_2018</v>
      </c>
      <c r="C2625" s="19" t="str">
        <f t="shared" si="201"/>
        <v>Tlaxcala</v>
      </c>
      <c r="D2625" s="19" t="str">
        <f t="shared" si="202"/>
        <v>Tlaxcala</v>
      </c>
      <c r="H2625" s="22" t="s">
        <v>450</v>
      </c>
      <c r="I2625" s="199">
        <v>3.8423716276144049</v>
      </c>
      <c r="J2625" s="22">
        <v>25</v>
      </c>
      <c r="L2625" s="21" t="str">
        <f t="shared" si="204"/>
        <v>Ni satisfecho(a) ni insatisfecho(a)</v>
      </c>
    </row>
    <row r="2626" spans="1:12" x14ac:dyDescent="0.25">
      <c r="A2626" s="25" t="str">
        <f t="shared" si="203"/>
        <v>sat3_2018TlaxcalaTlaxcalaInsatisfecho(a)</v>
      </c>
      <c r="B2626" s="19" t="str">
        <f t="shared" si="200"/>
        <v>sat3_2018</v>
      </c>
      <c r="C2626" s="19" t="str">
        <f t="shared" si="201"/>
        <v>Tlaxcala</v>
      </c>
      <c r="D2626" s="19" t="str">
        <f t="shared" si="202"/>
        <v>Tlaxcala</v>
      </c>
      <c r="H2626" s="22" t="s">
        <v>451</v>
      </c>
      <c r="I2626" s="199">
        <v>10.306743505156478</v>
      </c>
      <c r="J2626" s="22">
        <v>75</v>
      </c>
      <c r="L2626" s="21" t="str">
        <f t="shared" si="204"/>
        <v>Insatisfecho(a)</v>
      </c>
    </row>
    <row r="2627" spans="1:12" x14ac:dyDescent="0.25">
      <c r="A2627" s="25" t="str">
        <f t="shared" si="203"/>
        <v>sat3_2018TlaxcalaTlaxcalaMuy insatisfecho(a)</v>
      </c>
      <c r="B2627" s="19" t="str">
        <f t="shared" si="200"/>
        <v>sat3_2018</v>
      </c>
      <c r="C2627" s="19" t="str">
        <f t="shared" si="201"/>
        <v>Tlaxcala</v>
      </c>
      <c r="D2627" s="19" t="str">
        <f t="shared" si="202"/>
        <v>Tlaxcala</v>
      </c>
      <c r="H2627" s="22" t="s">
        <v>452</v>
      </c>
      <c r="I2627" s="199">
        <v>1.5570561172478543</v>
      </c>
      <c r="J2627" s="22">
        <v>7</v>
      </c>
      <c r="L2627" s="21" t="str">
        <f t="shared" si="204"/>
        <v>Muy insatisfecho(a)</v>
      </c>
    </row>
    <row r="2628" spans="1:12" x14ac:dyDescent="0.25">
      <c r="A2628" s="25" t="str">
        <f t="shared" si="203"/>
        <v>sat3_2018TlaxcalaTlaxcalaTotal</v>
      </c>
      <c r="B2628" s="19" t="str">
        <f t="shared" ref="B2628:B2691" si="205">+IF(AND(G2628&lt;&gt;"",I2629="Estimate"),TRIM(MID(G2628,1,FIND(" ",G2628,1))),IF(AND(F2628&lt;&gt;"",I2629="Estimate"),TRIM(MID(F2628,1,FIND(" ",F2628,1))),IF(AND(E2628&lt;&gt;"",I2629="Estimate"),TRIM(MID(E2628,1,FIND(" ",E2628,1))),B2627)))</f>
        <v>sat3_2018</v>
      </c>
      <c r="C2628" s="19" t="str">
        <f t="shared" si="201"/>
        <v>Tlaxcala</v>
      </c>
      <c r="D2628" s="19" t="str">
        <f t="shared" si="202"/>
        <v>Tlaxcala</v>
      </c>
      <c r="H2628" s="22" t="s">
        <v>41</v>
      </c>
      <c r="I2628" s="199">
        <v>100</v>
      </c>
      <c r="J2628" s="22">
        <v>628</v>
      </c>
      <c r="L2628" s="21" t="str">
        <f t="shared" si="204"/>
        <v/>
      </c>
    </row>
    <row r="2629" spans="1:12" x14ac:dyDescent="0.25">
      <c r="A2629" s="25" t="str">
        <f t="shared" si="203"/>
        <v>sat3_2018Veracruz NorteVeracruz NorteMuy satisfecho(a)</v>
      </c>
      <c r="B2629" s="19" t="str">
        <f t="shared" si="205"/>
        <v>sat3_2018</v>
      </c>
      <c r="C2629" s="19" t="str">
        <f t="shared" ref="C2629:C2692" si="206">+IF(AND(E2629&lt;&gt;"",G2629="% of Total"),TRIM(MID(E2629,FIND(" ",E2629,1),LEN(E2629))),IF(AND(D2629&lt;&gt;"Primer nivel",D2629&lt;&gt;"Segundo nivel"),D2629,C2628))</f>
        <v>Veracruz Norte</v>
      </c>
      <c r="D2629" s="19" t="str">
        <f t="shared" ref="D2629:D2692" si="207">+IF(AND(G2629&lt;&gt;"",I2630="Estimate"),"Nacional",IF(AND(F2629&lt;&gt;"",G2629="% of Total"),TRIM(MID(F2629,FIND(" ",F2629,1),LEN(F2629))),D2628))</f>
        <v>Veracruz Norte</v>
      </c>
      <c r="F2629" s="197" t="s">
        <v>323</v>
      </c>
      <c r="G2629" s="198" t="s">
        <v>45</v>
      </c>
      <c r="H2629" s="22" t="s">
        <v>448</v>
      </c>
      <c r="I2629" s="199">
        <v>23.193986312679154</v>
      </c>
      <c r="J2629" s="22">
        <v>226</v>
      </c>
      <c r="L2629" s="21" t="str">
        <f t="shared" si="204"/>
        <v>Muy satisfecho(a)</v>
      </c>
    </row>
    <row r="2630" spans="1:12" x14ac:dyDescent="0.25">
      <c r="A2630" s="25" t="str">
        <f t="shared" ref="A2630:A2693" si="208">IFERROR(CONCATENATE(B2630,C2630,D2630,IF(H2630&lt;&gt;"Total",MID(H2630,FIND(" ",H2630)+2,LEN(H2630)),"Total")),"")</f>
        <v>sat3_2018Veracruz NorteVeracruz NorteSatisfecho(a)</v>
      </c>
      <c r="B2630" s="19" t="str">
        <f t="shared" si="205"/>
        <v>sat3_2018</v>
      </c>
      <c r="C2630" s="19" t="str">
        <f t="shared" si="206"/>
        <v>Veracruz Norte</v>
      </c>
      <c r="D2630" s="19" t="str">
        <f t="shared" si="207"/>
        <v>Veracruz Norte</v>
      </c>
      <c r="H2630" s="22" t="s">
        <v>449</v>
      </c>
      <c r="I2630" s="199">
        <v>70.764522586974238</v>
      </c>
      <c r="J2630" s="22">
        <v>693</v>
      </c>
      <c r="L2630" s="21" t="str">
        <f t="shared" si="204"/>
        <v>Satisfecho(a)</v>
      </c>
    </row>
    <row r="2631" spans="1:12" x14ac:dyDescent="0.25">
      <c r="A2631" s="25" t="str">
        <f t="shared" si="208"/>
        <v>sat3_2018Veracruz NorteVeracruz NorteNi satisfecho(a) ni insatisfecho(a)</v>
      </c>
      <c r="B2631" s="19" t="str">
        <f t="shared" si="205"/>
        <v>sat3_2018</v>
      </c>
      <c r="C2631" s="19" t="str">
        <f t="shared" si="206"/>
        <v>Veracruz Norte</v>
      </c>
      <c r="D2631" s="19" t="str">
        <f t="shared" si="207"/>
        <v>Veracruz Norte</v>
      </c>
      <c r="H2631" s="22" t="s">
        <v>450</v>
      </c>
      <c r="I2631" s="199">
        <v>0.93727410464314564</v>
      </c>
      <c r="J2631" s="22">
        <v>8</v>
      </c>
      <c r="L2631" s="21" t="str">
        <f t="shared" ref="L2631:L2694" si="209">IF(H2631&lt;&gt;"",IFERROR(MID(H2631,FIND(" ",H2631)+2,LEN(H2631)),""),"")</f>
        <v>Ni satisfecho(a) ni insatisfecho(a)</v>
      </c>
    </row>
    <row r="2632" spans="1:12" x14ac:dyDescent="0.25">
      <c r="A2632" s="25" t="str">
        <f t="shared" si="208"/>
        <v>sat3_2018Veracruz NorteVeracruz NorteInsatisfecho(a)</v>
      </c>
      <c r="B2632" s="19" t="str">
        <f t="shared" si="205"/>
        <v>sat3_2018</v>
      </c>
      <c r="C2632" s="19" t="str">
        <f t="shared" si="206"/>
        <v>Veracruz Norte</v>
      </c>
      <c r="D2632" s="19" t="str">
        <f t="shared" si="207"/>
        <v>Veracruz Norte</v>
      </c>
      <c r="H2632" s="22" t="s">
        <v>451</v>
      </c>
      <c r="I2632" s="199">
        <v>4.1620315747251055</v>
      </c>
      <c r="J2632" s="22">
        <v>48</v>
      </c>
      <c r="L2632" s="21" t="str">
        <f t="shared" si="209"/>
        <v>Insatisfecho(a)</v>
      </c>
    </row>
    <row r="2633" spans="1:12" x14ac:dyDescent="0.25">
      <c r="A2633" s="25" t="str">
        <f t="shared" si="208"/>
        <v>sat3_2018Veracruz NorteVeracruz NorteMuy insatisfecho(a)</v>
      </c>
      <c r="B2633" s="19" t="str">
        <f t="shared" si="205"/>
        <v>sat3_2018</v>
      </c>
      <c r="C2633" s="19" t="str">
        <f t="shared" si="206"/>
        <v>Veracruz Norte</v>
      </c>
      <c r="D2633" s="19" t="str">
        <f t="shared" si="207"/>
        <v>Veracruz Norte</v>
      </c>
      <c r="H2633" s="22" t="s">
        <v>452</v>
      </c>
      <c r="I2633" s="199">
        <v>4.5460656756449808E-2</v>
      </c>
      <c r="J2633" s="22">
        <v>1</v>
      </c>
      <c r="L2633" s="21" t="str">
        <f t="shared" si="209"/>
        <v>Muy insatisfecho(a)</v>
      </c>
    </row>
    <row r="2634" spans="1:12" x14ac:dyDescent="0.25">
      <c r="A2634" s="25" t="str">
        <f t="shared" si="208"/>
        <v>sat3_2018Veracruz NorteVeracruz NorteNS/NR</v>
      </c>
      <c r="B2634" s="19" t="str">
        <f t="shared" si="205"/>
        <v>sat3_2018</v>
      </c>
      <c r="C2634" s="19" t="str">
        <f t="shared" si="206"/>
        <v>Veracruz Norte</v>
      </c>
      <c r="D2634" s="19" t="str">
        <f t="shared" si="207"/>
        <v>Veracruz Norte</v>
      </c>
      <c r="H2634" s="22" t="s">
        <v>63</v>
      </c>
      <c r="I2634" s="199">
        <v>0.89672476422198255</v>
      </c>
      <c r="J2634" s="22">
        <v>11</v>
      </c>
      <c r="L2634" s="21" t="str">
        <f t="shared" si="209"/>
        <v>NS/NR</v>
      </c>
    </row>
    <row r="2635" spans="1:12" x14ac:dyDescent="0.25">
      <c r="A2635" s="25" t="str">
        <f t="shared" si="208"/>
        <v>sat3_2018Veracruz NorteVeracruz NorteTotal</v>
      </c>
      <c r="B2635" s="19" t="str">
        <f t="shared" si="205"/>
        <v>sat3_2018</v>
      </c>
      <c r="C2635" s="19" t="str">
        <f t="shared" si="206"/>
        <v>Veracruz Norte</v>
      </c>
      <c r="D2635" s="19" t="str">
        <f t="shared" si="207"/>
        <v>Veracruz Norte</v>
      </c>
      <c r="H2635" s="22" t="s">
        <v>41</v>
      </c>
      <c r="I2635" s="199">
        <v>100</v>
      </c>
      <c r="J2635" s="22">
        <v>987</v>
      </c>
      <c r="L2635" s="21" t="str">
        <f t="shared" si="209"/>
        <v/>
      </c>
    </row>
    <row r="2636" spans="1:12" x14ac:dyDescent="0.25">
      <c r="A2636" s="25" t="str">
        <f t="shared" si="208"/>
        <v>sat3_2018Veracruz SurVeracruz SurMuy satisfecho(a)</v>
      </c>
      <c r="B2636" s="19" t="str">
        <f t="shared" si="205"/>
        <v>sat3_2018</v>
      </c>
      <c r="C2636" s="19" t="str">
        <f t="shared" si="206"/>
        <v>Veracruz Sur</v>
      </c>
      <c r="D2636" s="19" t="str">
        <f t="shared" si="207"/>
        <v>Veracruz Sur</v>
      </c>
      <c r="F2636" s="197" t="s">
        <v>324</v>
      </c>
      <c r="G2636" s="198" t="s">
        <v>45</v>
      </c>
      <c r="H2636" s="22" t="s">
        <v>448</v>
      </c>
      <c r="I2636" s="199">
        <v>15.684087919953962</v>
      </c>
      <c r="J2636" s="22">
        <v>180</v>
      </c>
      <c r="L2636" s="21" t="str">
        <f t="shared" si="209"/>
        <v>Muy satisfecho(a)</v>
      </c>
    </row>
    <row r="2637" spans="1:12" x14ac:dyDescent="0.25">
      <c r="A2637" s="25" t="str">
        <f t="shared" si="208"/>
        <v>sat3_2018Veracruz SurVeracruz SurSatisfecho(a)</v>
      </c>
      <c r="B2637" s="19" t="str">
        <f t="shared" si="205"/>
        <v>sat3_2018</v>
      </c>
      <c r="C2637" s="19" t="str">
        <f t="shared" si="206"/>
        <v>Veracruz Sur</v>
      </c>
      <c r="D2637" s="19" t="str">
        <f t="shared" si="207"/>
        <v>Veracruz Sur</v>
      </c>
      <c r="H2637" s="22" t="s">
        <v>449</v>
      </c>
      <c r="I2637" s="199">
        <v>72.954230960751488</v>
      </c>
      <c r="J2637" s="22">
        <v>808</v>
      </c>
      <c r="L2637" s="21" t="str">
        <f t="shared" si="209"/>
        <v>Satisfecho(a)</v>
      </c>
    </row>
    <row r="2638" spans="1:12" x14ac:dyDescent="0.25">
      <c r="A2638" s="25" t="str">
        <f t="shared" si="208"/>
        <v>sat3_2018Veracruz SurVeracruz SurNi satisfecho(a) ni insatisfecho(a)</v>
      </c>
      <c r="B2638" s="19" t="str">
        <f t="shared" si="205"/>
        <v>sat3_2018</v>
      </c>
      <c r="C2638" s="19" t="str">
        <f t="shared" si="206"/>
        <v>Veracruz Sur</v>
      </c>
      <c r="D2638" s="19" t="str">
        <f t="shared" si="207"/>
        <v>Veracruz Sur</v>
      </c>
      <c r="H2638" s="22" t="s">
        <v>450</v>
      </c>
      <c r="I2638" s="199">
        <v>4.7100540405942484</v>
      </c>
      <c r="J2638" s="22">
        <v>53</v>
      </c>
      <c r="L2638" s="21" t="str">
        <f t="shared" si="209"/>
        <v>Ni satisfecho(a) ni insatisfecho(a)</v>
      </c>
    </row>
    <row r="2639" spans="1:12" x14ac:dyDescent="0.25">
      <c r="A2639" s="25" t="str">
        <f t="shared" si="208"/>
        <v>sat3_2018Veracruz SurVeracruz SurInsatisfecho(a)</v>
      </c>
      <c r="B2639" s="19" t="str">
        <f t="shared" si="205"/>
        <v>sat3_2018</v>
      </c>
      <c r="C2639" s="19" t="str">
        <f t="shared" si="206"/>
        <v>Veracruz Sur</v>
      </c>
      <c r="D2639" s="19" t="str">
        <f t="shared" si="207"/>
        <v>Veracruz Sur</v>
      </c>
      <c r="H2639" s="22" t="s">
        <v>451</v>
      </c>
      <c r="I2639" s="199">
        <v>4.2150280662587827</v>
      </c>
      <c r="J2639" s="22">
        <v>46</v>
      </c>
      <c r="L2639" s="21" t="str">
        <f t="shared" si="209"/>
        <v>Insatisfecho(a)</v>
      </c>
    </row>
    <row r="2640" spans="1:12" x14ac:dyDescent="0.25">
      <c r="A2640" s="25" t="str">
        <f t="shared" si="208"/>
        <v>sat3_2018Veracruz SurVeracruz SurMuy insatisfecho(a)</v>
      </c>
      <c r="B2640" s="19" t="str">
        <f t="shared" si="205"/>
        <v>sat3_2018</v>
      </c>
      <c r="C2640" s="19" t="str">
        <f t="shared" si="206"/>
        <v>Veracruz Sur</v>
      </c>
      <c r="D2640" s="19" t="str">
        <f t="shared" si="207"/>
        <v>Veracruz Sur</v>
      </c>
      <c r="H2640" s="22" t="s">
        <v>452</v>
      </c>
      <c r="I2640" s="199">
        <v>2.2503772599948144</v>
      </c>
      <c r="J2640" s="22">
        <v>26</v>
      </c>
      <c r="L2640" s="21" t="str">
        <f t="shared" si="209"/>
        <v>Muy insatisfecho(a)</v>
      </c>
    </row>
    <row r="2641" spans="1:12" x14ac:dyDescent="0.25">
      <c r="A2641" s="25" t="str">
        <f t="shared" si="208"/>
        <v>sat3_2018Veracruz SurVeracruz SurNS/NR</v>
      </c>
      <c r="B2641" s="19" t="str">
        <f t="shared" si="205"/>
        <v>sat3_2018</v>
      </c>
      <c r="C2641" s="19" t="str">
        <f t="shared" si="206"/>
        <v>Veracruz Sur</v>
      </c>
      <c r="D2641" s="19" t="str">
        <f t="shared" si="207"/>
        <v>Veracruz Sur</v>
      </c>
      <c r="H2641" s="22" t="s">
        <v>63</v>
      </c>
      <c r="I2641" s="199">
        <v>0.18622175244638656</v>
      </c>
      <c r="J2641" s="22">
        <v>2</v>
      </c>
      <c r="L2641" s="21" t="str">
        <f t="shared" si="209"/>
        <v>NS/NR</v>
      </c>
    </row>
    <row r="2642" spans="1:12" x14ac:dyDescent="0.25">
      <c r="A2642" s="25" t="str">
        <f t="shared" si="208"/>
        <v>sat3_2018Veracruz SurVeracruz SurTotal</v>
      </c>
      <c r="B2642" s="19" t="str">
        <f t="shared" si="205"/>
        <v>sat3_2018</v>
      </c>
      <c r="C2642" s="19" t="str">
        <f t="shared" si="206"/>
        <v>Veracruz Sur</v>
      </c>
      <c r="D2642" s="19" t="str">
        <f t="shared" si="207"/>
        <v>Veracruz Sur</v>
      </c>
      <c r="H2642" s="22" t="s">
        <v>41</v>
      </c>
      <c r="I2642" s="199">
        <v>100</v>
      </c>
      <c r="J2642" s="22">
        <v>1115</v>
      </c>
      <c r="L2642" s="21" t="str">
        <f t="shared" si="209"/>
        <v/>
      </c>
    </row>
    <row r="2643" spans="1:12" x14ac:dyDescent="0.25">
      <c r="A2643" s="25" t="str">
        <f t="shared" si="208"/>
        <v>sat3_2018YucatánYucatánMuy satisfecho(a)</v>
      </c>
      <c r="B2643" s="19" t="str">
        <f t="shared" si="205"/>
        <v>sat3_2018</v>
      </c>
      <c r="C2643" s="19" t="str">
        <f t="shared" si="206"/>
        <v>Yucatán</v>
      </c>
      <c r="D2643" s="19" t="str">
        <f t="shared" si="207"/>
        <v>Yucatán</v>
      </c>
      <c r="F2643" s="197" t="s">
        <v>325</v>
      </c>
      <c r="G2643" s="198" t="s">
        <v>45</v>
      </c>
      <c r="H2643" s="22" t="s">
        <v>448</v>
      </c>
      <c r="I2643" s="199">
        <v>17.397924240327001</v>
      </c>
      <c r="J2643" s="22">
        <v>117</v>
      </c>
      <c r="L2643" s="21" t="str">
        <f t="shared" si="209"/>
        <v>Muy satisfecho(a)</v>
      </c>
    </row>
    <row r="2644" spans="1:12" x14ac:dyDescent="0.25">
      <c r="A2644" s="25" t="str">
        <f t="shared" si="208"/>
        <v>sat3_2018YucatánYucatánSatisfecho(a)</v>
      </c>
      <c r="B2644" s="19" t="str">
        <f t="shared" si="205"/>
        <v>sat3_2018</v>
      </c>
      <c r="C2644" s="19" t="str">
        <f t="shared" si="206"/>
        <v>Yucatán</v>
      </c>
      <c r="D2644" s="19" t="str">
        <f t="shared" si="207"/>
        <v>Yucatán</v>
      </c>
      <c r="H2644" s="22" t="s">
        <v>449</v>
      </c>
      <c r="I2644" s="199">
        <v>70.246621139127143</v>
      </c>
      <c r="J2644" s="22">
        <v>548</v>
      </c>
      <c r="L2644" s="21" t="str">
        <f t="shared" si="209"/>
        <v>Satisfecho(a)</v>
      </c>
    </row>
    <row r="2645" spans="1:12" x14ac:dyDescent="0.25">
      <c r="A2645" s="25" t="str">
        <f t="shared" si="208"/>
        <v>sat3_2018YucatánYucatánNi satisfecho(a) ni insatisfecho(a)</v>
      </c>
      <c r="B2645" s="19" t="str">
        <f t="shared" si="205"/>
        <v>sat3_2018</v>
      </c>
      <c r="C2645" s="19" t="str">
        <f t="shared" si="206"/>
        <v>Yucatán</v>
      </c>
      <c r="D2645" s="19" t="str">
        <f t="shared" si="207"/>
        <v>Yucatán</v>
      </c>
      <c r="H2645" s="22" t="s">
        <v>450</v>
      </c>
      <c r="I2645" s="199">
        <v>3.1673176443291187</v>
      </c>
      <c r="J2645" s="22">
        <v>27</v>
      </c>
      <c r="L2645" s="21" t="str">
        <f t="shared" si="209"/>
        <v>Ni satisfecho(a) ni insatisfecho(a)</v>
      </c>
    </row>
    <row r="2646" spans="1:12" x14ac:dyDescent="0.25">
      <c r="A2646" s="25" t="str">
        <f t="shared" si="208"/>
        <v>sat3_2018YucatánYucatánInsatisfecho(a)</v>
      </c>
      <c r="B2646" s="19" t="str">
        <f t="shared" si="205"/>
        <v>sat3_2018</v>
      </c>
      <c r="C2646" s="19" t="str">
        <f t="shared" si="206"/>
        <v>Yucatán</v>
      </c>
      <c r="D2646" s="19" t="str">
        <f t="shared" si="207"/>
        <v>Yucatán</v>
      </c>
      <c r="H2646" s="22" t="s">
        <v>451</v>
      </c>
      <c r="I2646" s="199">
        <v>7.4082230853387276</v>
      </c>
      <c r="J2646" s="22">
        <v>63</v>
      </c>
      <c r="L2646" s="21" t="str">
        <f t="shared" si="209"/>
        <v>Insatisfecho(a)</v>
      </c>
    </row>
    <row r="2647" spans="1:12" x14ac:dyDescent="0.25">
      <c r="A2647" s="25" t="str">
        <f t="shared" si="208"/>
        <v>sat3_2018YucatánYucatánMuy insatisfecho(a)</v>
      </c>
      <c r="B2647" s="19" t="str">
        <f t="shared" si="205"/>
        <v>sat3_2018</v>
      </c>
      <c r="C2647" s="19" t="str">
        <f t="shared" si="206"/>
        <v>Yucatán</v>
      </c>
      <c r="D2647" s="19" t="str">
        <f t="shared" si="207"/>
        <v>Yucatán</v>
      </c>
      <c r="H2647" s="22" t="s">
        <v>452</v>
      </c>
      <c r="I2647" s="199">
        <v>1.5489711623269922</v>
      </c>
      <c r="J2647" s="22">
        <v>12</v>
      </c>
      <c r="L2647" s="21" t="str">
        <f t="shared" si="209"/>
        <v>Muy insatisfecho(a)</v>
      </c>
    </row>
    <row r="2648" spans="1:12" x14ac:dyDescent="0.25">
      <c r="A2648" s="25" t="str">
        <f t="shared" si="208"/>
        <v>sat3_2018YucatánYucatánNS/NR</v>
      </c>
      <c r="B2648" s="19" t="str">
        <f t="shared" si="205"/>
        <v>sat3_2018</v>
      </c>
      <c r="C2648" s="19" t="str">
        <f t="shared" si="206"/>
        <v>Yucatán</v>
      </c>
      <c r="D2648" s="19" t="str">
        <f t="shared" si="207"/>
        <v>Yucatán</v>
      </c>
      <c r="H2648" s="22" t="s">
        <v>63</v>
      </c>
      <c r="I2648" s="199">
        <v>0.23094272855148176</v>
      </c>
      <c r="J2648" s="22">
        <v>2</v>
      </c>
      <c r="L2648" s="21" t="str">
        <f t="shared" si="209"/>
        <v>NS/NR</v>
      </c>
    </row>
    <row r="2649" spans="1:12" x14ac:dyDescent="0.25">
      <c r="A2649" s="25" t="str">
        <f t="shared" si="208"/>
        <v>sat3_2018YucatánYucatánTotal</v>
      </c>
      <c r="B2649" s="19" t="str">
        <f t="shared" si="205"/>
        <v>sat3_2018</v>
      </c>
      <c r="C2649" s="19" t="str">
        <f t="shared" si="206"/>
        <v>Yucatán</v>
      </c>
      <c r="D2649" s="19" t="str">
        <f t="shared" si="207"/>
        <v>Yucatán</v>
      </c>
      <c r="H2649" s="22" t="s">
        <v>41</v>
      </c>
      <c r="I2649" s="199">
        <v>100</v>
      </c>
      <c r="J2649" s="22">
        <v>769</v>
      </c>
      <c r="L2649" s="21" t="str">
        <f t="shared" si="209"/>
        <v/>
      </c>
    </row>
    <row r="2650" spans="1:12" x14ac:dyDescent="0.25">
      <c r="A2650" s="25" t="str">
        <f t="shared" si="208"/>
        <v>sat3_2018ZacatecasZacatecasMuy satisfecho(a)</v>
      </c>
      <c r="B2650" s="19" t="str">
        <f t="shared" si="205"/>
        <v>sat3_2018</v>
      </c>
      <c r="C2650" s="19" t="str">
        <f t="shared" si="206"/>
        <v>Zacatecas</v>
      </c>
      <c r="D2650" s="19" t="str">
        <f t="shared" si="207"/>
        <v>Zacatecas</v>
      </c>
      <c r="F2650" s="197" t="s">
        <v>326</v>
      </c>
      <c r="G2650" s="198" t="s">
        <v>45</v>
      </c>
      <c r="H2650" s="22" t="s">
        <v>448</v>
      </c>
      <c r="I2650" s="199">
        <v>14.695462780517218</v>
      </c>
      <c r="J2650" s="22">
        <v>99</v>
      </c>
      <c r="L2650" s="21" t="str">
        <f t="shared" si="209"/>
        <v>Muy satisfecho(a)</v>
      </c>
    </row>
    <row r="2651" spans="1:12" x14ac:dyDescent="0.25">
      <c r="A2651" s="25" t="str">
        <f t="shared" si="208"/>
        <v>sat3_2018ZacatecasZacatecasSatisfecho(a)</v>
      </c>
      <c r="B2651" s="19" t="str">
        <f t="shared" si="205"/>
        <v>sat3_2018</v>
      </c>
      <c r="C2651" s="19" t="str">
        <f t="shared" si="206"/>
        <v>Zacatecas</v>
      </c>
      <c r="D2651" s="19" t="str">
        <f t="shared" si="207"/>
        <v>Zacatecas</v>
      </c>
      <c r="H2651" s="22" t="s">
        <v>449</v>
      </c>
      <c r="I2651" s="199">
        <v>74.889451990601557</v>
      </c>
      <c r="J2651" s="22">
        <v>504</v>
      </c>
      <c r="L2651" s="21" t="str">
        <f t="shared" si="209"/>
        <v>Satisfecho(a)</v>
      </c>
    </row>
    <row r="2652" spans="1:12" x14ac:dyDescent="0.25">
      <c r="A2652" s="25" t="str">
        <f t="shared" si="208"/>
        <v>sat3_2018ZacatecasZacatecasNi satisfecho(a) ni insatisfecho(a)</v>
      </c>
      <c r="B2652" s="19" t="str">
        <f t="shared" si="205"/>
        <v>sat3_2018</v>
      </c>
      <c r="C2652" s="19" t="str">
        <f t="shared" si="206"/>
        <v>Zacatecas</v>
      </c>
      <c r="D2652" s="19" t="str">
        <f t="shared" si="207"/>
        <v>Zacatecas</v>
      </c>
      <c r="H2652" s="22" t="s">
        <v>450</v>
      </c>
      <c r="I2652" s="199">
        <v>3.6019362571101303</v>
      </c>
      <c r="J2652" s="22">
        <v>28</v>
      </c>
      <c r="L2652" s="21" t="str">
        <f t="shared" si="209"/>
        <v>Ni satisfecho(a) ni insatisfecho(a)</v>
      </c>
    </row>
    <row r="2653" spans="1:12" x14ac:dyDescent="0.25">
      <c r="A2653" s="25" t="str">
        <f t="shared" si="208"/>
        <v>sat3_2018ZacatecasZacatecasInsatisfecho(a)</v>
      </c>
      <c r="B2653" s="19" t="str">
        <f t="shared" si="205"/>
        <v>sat3_2018</v>
      </c>
      <c r="C2653" s="19" t="str">
        <f t="shared" si="206"/>
        <v>Zacatecas</v>
      </c>
      <c r="D2653" s="19" t="str">
        <f t="shared" si="207"/>
        <v>Zacatecas</v>
      </c>
      <c r="H2653" s="22" t="s">
        <v>451</v>
      </c>
      <c r="I2653" s="199">
        <v>5.3139653793055981</v>
      </c>
      <c r="J2653" s="22">
        <v>39</v>
      </c>
      <c r="L2653" s="21" t="str">
        <f t="shared" si="209"/>
        <v>Insatisfecho(a)</v>
      </c>
    </row>
    <row r="2654" spans="1:12" x14ac:dyDescent="0.25">
      <c r="A2654" s="25" t="str">
        <f t="shared" si="208"/>
        <v>sat3_2018ZacatecasZacatecasMuy insatisfecho(a)</v>
      </c>
      <c r="B2654" s="19" t="str">
        <f t="shared" si="205"/>
        <v>sat3_2018</v>
      </c>
      <c r="C2654" s="19" t="str">
        <f t="shared" si="206"/>
        <v>Zacatecas</v>
      </c>
      <c r="D2654" s="19" t="str">
        <f t="shared" si="207"/>
        <v>Zacatecas</v>
      </c>
      <c r="H2654" s="22" t="s">
        <v>452</v>
      </c>
      <c r="I2654" s="199">
        <v>1.4991835924653072</v>
      </c>
      <c r="J2654" s="22">
        <v>8</v>
      </c>
      <c r="L2654" s="21" t="str">
        <f t="shared" si="209"/>
        <v>Muy insatisfecho(a)</v>
      </c>
    </row>
    <row r="2655" spans="1:12" x14ac:dyDescent="0.25">
      <c r="A2655" s="25" t="str">
        <f t="shared" si="208"/>
        <v>sat3_2018ZacatecasZacatecasTotal</v>
      </c>
      <c r="B2655" s="19" t="str">
        <f t="shared" si="205"/>
        <v>sat3_2018</v>
      </c>
      <c r="C2655" s="19" t="str">
        <f t="shared" si="206"/>
        <v>Zacatecas</v>
      </c>
      <c r="D2655" s="19" t="str">
        <f t="shared" si="207"/>
        <v>Zacatecas</v>
      </c>
      <c r="H2655" s="22" t="s">
        <v>41</v>
      </c>
      <c r="I2655" s="199">
        <v>100</v>
      </c>
      <c r="J2655" s="22">
        <v>678</v>
      </c>
      <c r="L2655" s="21" t="str">
        <f t="shared" si="209"/>
        <v/>
      </c>
    </row>
    <row r="2656" spans="1:12" x14ac:dyDescent="0.25">
      <c r="A2656" s="25" t="str">
        <f t="shared" si="208"/>
        <v/>
      </c>
      <c r="B2656" s="19" t="str">
        <f t="shared" si="205"/>
        <v>sat3_2018</v>
      </c>
      <c r="C2656" s="19" t="str">
        <f t="shared" si="206"/>
        <v>Zacatecas</v>
      </c>
      <c r="D2656" s="19" t="str">
        <f t="shared" si="207"/>
        <v>Zacatecas</v>
      </c>
      <c r="L2656" s="21" t="str">
        <f t="shared" si="209"/>
        <v/>
      </c>
    </row>
    <row r="2657" spans="1:12" x14ac:dyDescent="0.25">
      <c r="A2657" s="25" t="str">
        <f t="shared" si="208"/>
        <v/>
      </c>
      <c r="B2657" s="19" t="str">
        <f t="shared" si="205"/>
        <v>sat3_2018</v>
      </c>
      <c r="C2657" s="19" t="str">
        <f t="shared" si="206"/>
        <v>Zacatecas</v>
      </c>
      <c r="D2657" s="19" t="str">
        <f t="shared" si="207"/>
        <v>Zacatecas</v>
      </c>
      <c r="L2657" s="21" t="str">
        <f t="shared" si="209"/>
        <v/>
      </c>
    </row>
    <row r="2658" spans="1:12" x14ac:dyDescent="0.25">
      <c r="A2658" s="25" t="str">
        <f t="shared" si="208"/>
        <v/>
      </c>
      <c r="B2658" s="19" t="str">
        <f t="shared" si="205"/>
        <v>btratou</v>
      </c>
      <c r="C2658" s="19" t="str">
        <f t="shared" si="206"/>
        <v>Nacional</v>
      </c>
      <c r="D2658" s="19" t="str">
        <f t="shared" si="207"/>
        <v>Nacional</v>
      </c>
      <c r="G2658" s="198" t="s">
        <v>493</v>
      </c>
      <c r="L2658" s="21" t="str">
        <f t="shared" si="209"/>
        <v/>
      </c>
    </row>
    <row r="2659" spans="1:12" x14ac:dyDescent="0.25">
      <c r="A2659" s="25" t="str">
        <f t="shared" si="208"/>
        <v>btratouNacionalNacional</v>
      </c>
      <c r="B2659" s="19" t="str">
        <f t="shared" si="205"/>
        <v>btratou</v>
      </c>
      <c r="C2659" s="19" t="str">
        <f t="shared" si="206"/>
        <v>Nacional</v>
      </c>
      <c r="D2659" s="19" t="str">
        <f t="shared" si="207"/>
        <v>Nacional</v>
      </c>
      <c r="G2659" s="198" t="s">
        <v>40</v>
      </c>
      <c r="H2659" s="22" t="s">
        <v>40</v>
      </c>
      <c r="I2659" s="199" t="s">
        <v>43</v>
      </c>
      <c r="J2659" s="22" t="s">
        <v>44</v>
      </c>
      <c r="L2659" s="21" t="str">
        <f t="shared" si="209"/>
        <v/>
      </c>
    </row>
    <row r="2660" spans="1:12" x14ac:dyDescent="0.25">
      <c r="A2660" s="25" t="str">
        <f t="shared" si="208"/>
        <v>btratouNacionalNacionalExcelente</v>
      </c>
      <c r="B2660" s="19" t="str">
        <f t="shared" si="205"/>
        <v>btratou</v>
      </c>
      <c r="C2660" s="19" t="str">
        <f t="shared" si="206"/>
        <v>Nacional</v>
      </c>
      <c r="D2660" s="19" t="str">
        <f t="shared" si="207"/>
        <v>Nacional</v>
      </c>
      <c r="G2660" s="198" t="s">
        <v>45</v>
      </c>
      <c r="H2660" s="22" t="s">
        <v>494</v>
      </c>
      <c r="I2660" s="199">
        <v>36.477350857133636</v>
      </c>
      <c r="J2660" s="22">
        <v>9074</v>
      </c>
      <c r="L2660" s="21" t="str">
        <f t="shared" si="209"/>
        <v>Excelente</v>
      </c>
    </row>
    <row r="2661" spans="1:12" x14ac:dyDescent="0.25">
      <c r="A2661" s="25" t="str">
        <f t="shared" si="208"/>
        <v>btratouNacionalNacionalBueno</v>
      </c>
      <c r="B2661" s="19" t="str">
        <f t="shared" si="205"/>
        <v>btratou</v>
      </c>
      <c r="C2661" s="19" t="str">
        <f t="shared" si="206"/>
        <v>Nacional</v>
      </c>
      <c r="D2661" s="19" t="str">
        <f t="shared" si="207"/>
        <v>Nacional</v>
      </c>
      <c r="H2661" s="22" t="s">
        <v>495</v>
      </c>
      <c r="I2661" s="199">
        <v>54.684899755210338</v>
      </c>
      <c r="J2661" s="22">
        <v>14953</v>
      </c>
      <c r="L2661" s="21" t="str">
        <f t="shared" si="209"/>
        <v>Bueno</v>
      </c>
    </row>
    <row r="2662" spans="1:12" x14ac:dyDescent="0.25">
      <c r="A2662" s="25" t="str">
        <f t="shared" si="208"/>
        <v>btratouNacionalNacionalRegular</v>
      </c>
      <c r="B2662" s="19" t="str">
        <f t="shared" si="205"/>
        <v>btratou</v>
      </c>
      <c r="C2662" s="19" t="str">
        <f t="shared" si="206"/>
        <v>Nacional</v>
      </c>
      <c r="D2662" s="19" t="str">
        <f t="shared" si="207"/>
        <v>Nacional</v>
      </c>
      <c r="H2662" s="22" t="s">
        <v>496</v>
      </c>
      <c r="I2662" s="199">
        <v>4.633275077337073</v>
      </c>
      <c r="J2662" s="22">
        <v>1266</v>
      </c>
      <c r="L2662" s="21" t="str">
        <f t="shared" si="209"/>
        <v>Regular</v>
      </c>
    </row>
    <row r="2663" spans="1:12" x14ac:dyDescent="0.25">
      <c r="A2663" s="25" t="str">
        <f t="shared" si="208"/>
        <v>btratouNacionalNacionalMalo</v>
      </c>
      <c r="B2663" s="19" t="str">
        <f t="shared" si="205"/>
        <v>btratou</v>
      </c>
      <c r="C2663" s="19" t="str">
        <f t="shared" si="206"/>
        <v>Nacional</v>
      </c>
      <c r="D2663" s="19" t="str">
        <f t="shared" si="207"/>
        <v>Nacional</v>
      </c>
      <c r="H2663" s="22" t="s">
        <v>497</v>
      </c>
      <c r="I2663" s="199">
        <v>2.6028684867342156</v>
      </c>
      <c r="J2663" s="22">
        <v>701</v>
      </c>
      <c r="L2663" s="21" t="str">
        <f t="shared" si="209"/>
        <v>Malo</v>
      </c>
    </row>
    <row r="2664" spans="1:12" x14ac:dyDescent="0.25">
      <c r="A2664" s="25" t="str">
        <f t="shared" si="208"/>
        <v>btratouNacionalNacionalPésimo</v>
      </c>
      <c r="B2664" s="19" t="str">
        <f t="shared" si="205"/>
        <v>btratou</v>
      </c>
      <c r="C2664" s="19" t="str">
        <f t="shared" si="206"/>
        <v>Nacional</v>
      </c>
      <c r="D2664" s="19" t="str">
        <f t="shared" si="207"/>
        <v>Nacional</v>
      </c>
      <c r="H2664" s="22" t="s">
        <v>498</v>
      </c>
      <c r="I2664" s="199">
        <v>1.4793196099095636</v>
      </c>
      <c r="J2664" s="22">
        <v>410</v>
      </c>
      <c r="L2664" s="21" t="str">
        <f t="shared" si="209"/>
        <v>Pésimo</v>
      </c>
    </row>
    <row r="2665" spans="1:12" x14ac:dyDescent="0.25">
      <c r="A2665" s="25" t="str">
        <f t="shared" si="208"/>
        <v>btratouNacionalNacionalNS/NR</v>
      </c>
      <c r="B2665" s="19" t="str">
        <f t="shared" si="205"/>
        <v>btratou</v>
      </c>
      <c r="C2665" s="19" t="str">
        <f t="shared" si="206"/>
        <v>Nacional</v>
      </c>
      <c r="D2665" s="19" t="str">
        <f t="shared" si="207"/>
        <v>Nacional</v>
      </c>
      <c r="H2665" s="22" t="s">
        <v>63</v>
      </c>
      <c r="I2665" s="199">
        <v>0.12228621367574177</v>
      </c>
      <c r="J2665" s="22">
        <v>40</v>
      </c>
      <c r="L2665" s="21" t="str">
        <f t="shared" si="209"/>
        <v>NS/NR</v>
      </c>
    </row>
    <row r="2666" spans="1:12" x14ac:dyDescent="0.25">
      <c r="A2666" s="25" t="str">
        <f t="shared" si="208"/>
        <v>btratouNacionalNacionalTotal</v>
      </c>
      <c r="B2666" s="19" t="str">
        <f t="shared" si="205"/>
        <v>btratou</v>
      </c>
      <c r="C2666" s="19" t="str">
        <f t="shared" si="206"/>
        <v>Nacional</v>
      </c>
      <c r="D2666" s="19" t="str">
        <f t="shared" si="207"/>
        <v>Nacional</v>
      </c>
      <c r="H2666" s="22" t="s">
        <v>41</v>
      </c>
      <c r="I2666" s="199">
        <v>100</v>
      </c>
      <c r="J2666" s="22">
        <v>26444</v>
      </c>
      <c r="L2666" s="21" t="str">
        <f t="shared" si="209"/>
        <v/>
      </c>
    </row>
    <row r="2667" spans="1:12" x14ac:dyDescent="0.25">
      <c r="A2667" s="25" t="str">
        <f t="shared" si="208"/>
        <v/>
      </c>
      <c r="B2667" s="19" t="str">
        <f t="shared" si="205"/>
        <v>btratou</v>
      </c>
      <c r="C2667" s="19" t="str">
        <f t="shared" si="206"/>
        <v>Nacional</v>
      </c>
      <c r="D2667" s="19" t="str">
        <f t="shared" si="207"/>
        <v>Nacional</v>
      </c>
      <c r="L2667" s="21" t="str">
        <f t="shared" si="209"/>
        <v/>
      </c>
    </row>
    <row r="2668" spans="1:12" x14ac:dyDescent="0.25">
      <c r="A2668" s="25" t="str">
        <f t="shared" si="208"/>
        <v/>
      </c>
      <c r="B2668" s="19" t="str">
        <f t="shared" si="205"/>
        <v>btratou</v>
      </c>
      <c r="C2668" s="19" t="str">
        <f t="shared" si="206"/>
        <v>Nacional</v>
      </c>
      <c r="D2668" s="19" t="str">
        <f t="shared" si="207"/>
        <v>Nacional</v>
      </c>
      <c r="F2668" s="197" t="s">
        <v>493</v>
      </c>
      <c r="L2668" s="21" t="str">
        <f t="shared" si="209"/>
        <v/>
      </c>
    </row>
    <row r="2669" spans="1:12" x14ac:dyDescent="0.25">
      <c r="A2669" s="25" t="str">
        <f t="shared" si="208"/>
        <v>btratouNacionalNacional</v>
      </c>
      <c r="B2669" s="19" t="str">
        <f t="shared" si="205"/>
        <v>btratou</v>
      </c>
      <c r="C2669" s="19" t="str">
        <f t="shared" si="206"/>
        <v>Nacional</v>
      </c>
      <c r="D2669" s="19" t="str">
        <f t="shared" si="207"/>
        <v>Nacional</v>
      </c>
      <c r="F2669" s="197" t="s">
        <v>291</v>
      </c>
      <c r="G2669" s="198" t="s">
        <v>40</v>
      </c>
      <c r="H2669" s="22" t="s">
        <v>40</v>
      </c>
      <c r="I2669" s="199" t="s">
        <v>43</v>
      </c>
      <c r="J2669" s="22" t="s">
        <v>44</v>
      </c>
      <c r="L2669" s="21" t="str">
        <f t="shared" si="209"/>
        <v/>
      </c>
    </row>
    <row r="2670" spans="1:12" x14ac:dyDescent="0.25">
      <c r="A2670" s="25" t="str">
        <f t="shared" si="208"/>
        <v>btratouAguascalientesAguascalientesExcelente</v>
      </c>
      <c r="B2670" s="19" t="str">
        <f t="shared" si="205"/>
        <v>btratou</v>
      </c>
      <c r="C2670" s="19" t="str">
        <f t="shared" si="206"/>
        <v>Aguascalientes</v>
      </c>
      <c r="D2670" s="19" t="str">
        <f t="shared" si="207"/>
        <v>Aguascalientes</v>
      </c>
      <c r="F2670" s="197" t="s">
        <v>292</v>
      </c>
      <c r="G2670" s="198" t="s">
        <v>45</v>
      </c>
      <c r="H2670" s="22" t="s">
        <v>494</v>
      </c>
      <c r="I2670" s="199">
        <v>40.182384565270468</v>
      </c>
      <c r="J2670" s="22">
        <v>304</v>
      </c>
      <c r="L2670" s="21" t="str">
        <f t="shared" si="209"/>
        <v>Excelente</v>
      </c>
    </row>
    <row r="2671" spans="1:12" x14ac:dyDescent="0.25">
      <c r="A2671" s="25" t="str">
        <f t="shared" si="208"/>
        <v>btratouAguascalientesAguascalientesBueno</v>
      </c>
      <c r="B2671" s="19" t="str">
        <f t="shared" si="205"/>
        <v>btratou</v>
      </c>
      <c r="C2671" s="19" t="str">
        <f t="shared" si="206"/>
        <v>Aguascalientes</v>
      </c>
      <c r="D2671" s="19" t="str">
        <f t="shared" si="207"/>
        <v>Aguascalientes</v>
      </c>
      <c r="H2671" s="22" t="s">
        <v>495</v>
      </c>
      <c r="I2671" s="199">
        <v>50.386146688452563</v>
      </c>
      <c r="J2671" s="22">
        <v>365</v>
      </c>
      <c r="L2671" s="21" t="str">
        <f t="shared" si="209"/>
        <v>Bueno</v>
      </c>
    </row>
    <row r="2672" spans="1:12" x14ac:dyDescent="0.25">
      <c r="A2672" s="25" t="str">
        <f t="shared" si="208"/>
        <v>btratouAguascalientesAguascalientesRegular</v>
      </c>
      <c r="B2672" s="19" t="str">
        <f t="shared" si="205"/>
        <v>btratou</v>
      </c>
      <c r="C2672" s="19" t="str">
        <f t="shared" si="206"/>
        <v>Aguascalientes</v>
      </c>
      <c r="D2672" s="19" t="str">
        <f t="shared" si="207"/>
        <v>Aguascalientes</v>
      </c>
      <c r="H2672" s="22" t="s">
        <v>496</v>
      </c>
      <c r="I2672" s="199">
        <v>5.6351692912580278</v>
      </c>
      <c r="J2672" s="22">
        <v>36</v>
      </c>
      <c r="L2672" s="21" t="str">
        <f t="shared" si="209"/>
        <v>Regular</v>
      </c>
    </row>
    <row r="2673" spans="1:12" x14ac:dyDescent="0.25">
      <c r="A2673" s="25" t="str">
        <f t="shared" si="208"/>
        <v>btratouAguascalientesAguascalientesMalo</v>
      </c>
      <c r="B2673" s="19" t="str">
        <f t="shared" si="205"/>
        <v>btratou</v>
      </c>
      <c r="C2673" s="19" t="str">
        <f t="shared" si="206"/>
        <v>Aguascalientes</v>
      </c>
      <c r="D2673" s="19" t="str">
        <f t="shared" si="207"/>
        <v>Aguascalientes</v>
      </c>
      <c r="H2673" s="22" t="s">
        <v>497</v>
      </c>
      <c r="I2673" s="199">
        <v>1.7291779378822183</v>
      </c>
      <c r="J2673" s="22">
        <v>12</v>
      </c>
      <c r="L2673" s="21" t="str">
        <f t="shared" si="209"/>
        <v>Malo</v>
      </c>
    </row>
    <row r="2674" spans="1:12" x14ac:dyDescent="0.25">
      <c r="A2674" s="25" t="str">
        <f t="shared" si="208"/>
        <v>btratouAguascalientesAguascalientesPésimo</v>
      </c>
      <c r="B2674" s="19" t="str">
        <f t="shared" si="205"/>
        <v>btratou</v>
      </c>
      <c r="C2674" s="19" t="str">
        <f t="shared" si="206"/>
        <v>Aguascalientes</v>
      </c>
      <c r="D2674" s="19" t="str">
        <f t="shared" si="207"/>
        <v>Aguascalientes</v>
      </c>
      <c r="H2674" s="22" t="s">
        <v>498</v>
      </c>
      <c r="I2674" s="199">
        <v>1.8117807511877935</v>
      </c>
      <c r="J2674" s="22">
        <v>11</v>
      </c>
      <c r="L2674" s="21" t="str">
        <f t="shared" si="209"/>
        <v>Pésimo</v>
      </c>
    </row>
    <row r="2675" spans="1:12" x14ac:dyDescent="0.25">
      <c r="A2675" s="25" t="str">
        <f t="shared" si="208"/>
        <v>btratouAguascalientesAguascalientesNS/NR</v>
      </c>
      <c r="B2675" s="19" t="str">
        <f t="shared" si="205"/>
        <v>btratou</v>
      </c>
      <c r="C2675" s="19" t="str">
        <f t="shared" si="206"/>
        <v>Aguascalientes</v>
      </c>
      <c r="D2675" s="19" t="str">
        <f t="shared" si="207"/>
        <v>Aguascalientes</v>
      </c>
      <c r="H2675" s="22" t="s">
        <v>63</v>
      </c>
      <c r="I2675" s="199">
        <v>0.25534076594858135</v>
      </c>
      <c r="J2675" s="22">
        <v>3</v>
      </c>
      <c r="L2675" s="21" t="str">
        <f t="shared" si="209"/>
        <v>NS/NR</v>
      </c>
    </row>
    <row r="2676" spans="1:12" x14ac:dyDescent="0.25">
      <c r="A2676" s="25" t="str">
        <f t="shared" si="208"/>
        <v>btratouAguascalientesAguascalientesTotal</v>
      </c>
      <c r="B2676" s="19" t="str">
        <f t="shared" si="205"/>
        <v>btratou</v>
      </c>
      <c r="C2676" s="19" t="str">
        <f t="shared" si="206"/>
        <v>Aguascalientes</v>
      </c>
      <c r="D2676" s="19" t="str">
        <f t="shared" si="207"/>
        <v>Aguascalientes</v>
      </c>
      <c r="H2676" s="22" t="s">
        <v>41</v>
      </c>
      <c r="I2676" s="199">
        <v>100</v>
      </c>
      <c r="J2676" s="22">
        <v>731</v>
      </c>
      <c r="L2676" s="21" t="str">
        <f t="shared" si="209"/>
        <v/>
      </c>
    </row>
    <row r="2677" spans="1:12" x14ac:dyDescent="0.25">
      <c r="A2677" s="25" t="str">
        <f t="shared" si="208"/>
        <v>btratouBaja CaliforniaBaja CaliforniaExcelente</v>
      </c>
      <c r="B2677" s="19" t="str">
        <f t="shared" si="205"/>
        <v>btratou</v>
      </c>
      <c r="C2677" s="19" t="str">
        <f t="shared" si="206"/>
        <v>Baja California</v>
      </c>
      <c r="D2677" s="19" t="str">
        <f t="shared" si="207"/>
        <v>Baja California</v>
      </c>
      <c r="F2677" s="197" t="s">
        <v>293</v>
      </c>
      <c r="G2677" s="198" t="s">
        <v>45</v>
      </c>
      <c r="H2677" s="22" t="s">
        <v>494</v>
      </c>
      <c r="I2677" s="199">
        <v>41.80312073303616</v>
      </c>
      <c r="J2677" s="22">
        <v>298</v>
      </c>
      <c r="L2677" s="21" t="str">
        <f t="shared" si="209"/>
        <v>Excelente</v>
      </c>
    </row>
    <row r="2678" spans="1:12" x14ac:dyDescent="0.25">
      <c r="A2678" s="25" t="str">
        <f t="shared" si="208"/>
        <v>btratouBaja CaliforniaBaja CaliforniaBueno</v>
      </c>
      <c r="B2678" s="19" t="str">
        <f t="shared" si="205"/>
        <v>btratou</v>
      </c>
      <c r="C2678" s="19" t="str">
        <f t="shared" si="206"/>
        <v>Baja California</v>
      </c>
      <c r="D2678" s="19" t="str">
        <f t="shared" si="207"/>
        <v>Baja California</v>
      </c>
      <c r="H2678" s="22" t="s">
        <v>495</v>
      </c>
      <c r="I2678" s="199">
        <v>50.20131238292366</v>
      </c>
      <c r="J2678" s="22">
        <v>377</v>
      </c>
      <c r="L2678" s="21" t="str">
        <f t="shared" si="209"/>
        <v>Bueno</v>
      </c>
    </row>
    <row r="2679" spans="1:12" x14ac:dyDescent="0.25">
      <c r="A2679" s="25" t="str">
        <f t="shared" si="208"/>
        <v>btratouBaja CaliforniaBaja CaliforniaRegular</v>
      </c>
      <c r="B2679" s="19" t="str">
        <f t="shared" si="205"/>
        <v>btratou</v>
      </c>
      <c r="C2679" s="19" t="str">
        <f t="shared" si="206"/>
        <v>Baja California</v>
      </c>
      <c r="D2679" s="19" t="str">
        <f t="shared" si="207"/>
        <v>Baja California</v>
      </c>
      <c r="H2679" s="22" t="s">
        <v>496</v>
      </c>
      <c r="I2679" s="199">
        <v>5.4145212938273897</v>
      </c>
      <c r="J2679" s="22">
        <v>36</v>
      </c>
      <c r="L2679" s="21" t="str">
        <f t="shared" si="209"/>
        <v>Regular</v>
      </c>
    </row>
    <row r="2680" spans="1:12" x14ac:dyDescent="0.25">
      <c r="A2680" s="25" t="str">
        <f t="shared" si="208"/>
        <v>btratouBaja CaliforniaBaja CaliforniaMalo</v>
      </c>
      <c r="B2680" s="19" t="str">
        <f t="shared" si="205"/>
        <v>btratou</v>
      </c>
      <c r="C2680" s="19" t="str">
        <f t="shared" si="206"/>
        <v>Baja California</v>
      </c>
      <c r="D2680" s="19" t="str">
        <f t="shared" si="207"/>
        <v>Baja California</v>
      </c>
      <c r="H2680" s="22" t="s">
        <v>497</v>
      </c>
      <c r="I2680" s="199">
        <v>1.6507384442547224</v>
      </c>
      <c r="J2680" s="22">
        <v>14</v>
      </c>
      <c r="L2680" s="21" t="str">
        <f t="shared" si="209"/>
        <v>Malo</v>
      </c>
    </row>
    <row r="2681" spans="1:12" x14ac:dyDescent="0.25">
      <c r="A2681" s="25" t="str">
        <f t="shared" si="208"/>
        <v>btratouBaja CaliforniaBaja CaliforniaPésimo</v>
      </c>
      <c r="B2681" s="19" t="str">
        <f t="shared" si="205"/>
        <v>btratou</v>
      </c>
      <c r="C2681" s="19" t="str">
        <f t="shared" si="206"/>
        <v>Baja California</v>
      </c>
      <c r="D2681" s="19" t="str">
        <f t="shared" si="207"/>
        <v>Baja California</v>
      </c>
      <c r="H2681" s="22" t="s">
        <v>498</v>
      </c>
      <c r="I2681" s="199">
        <v>0.82774966864036303</v>
      </c>
      <c r="J2681" s="22">
        <v>6</v>
      </c>
      <c r="L2681" s="21" t="str">
        <f t="shared" si="209"/>
        <v>Pésimo</v>
      </c>
    </row>
    <row r="2682" spans="1:12" x14ac:dyDescent="0.25">
      <c r="A2682" s="25" t="str">
        <f t="shared" si="208"/>
        <v>btratouBaja CaliforniaBaja CaliforniaNS/NR</v>
      </c>
      <c r="B2682" s="19" t="str">
        <f t="shared" si="205"/>
        <v>btratou</v>
      </c>
      <c r="C2682" s="19" t="str">
        <f t="shared" si="206"/>
        <v>Baja California</v>
      </c>
      <c r="D2682" s="19" t="str">
        <f t="shared" si="207"/>
        <v>Baja California</v>
      </c>
      <c r="H2682" s="22" t="s">
        <v>63</v>
      </c>
      <c r="I2682" s="199">
        <v>0.10255747731800172</v>
      </c>
      <c r="J2682" s="22">
        <v>1</v>
      </c>
      <c r="L2682" s="21" t="str">
        <f t="shared" si="209"/>
        <v>NS/NR</v>
      </c>
    </row>
    <row r="2683" spans="1:12" x14ac:dyDescent="0.25">
      <c r="A2683" s="25" t="str">
        <f t="shared" si="208"/>
        <v>btratouBaja CaliforniaBaja CaliforniaTotal</v>
      </c>
      <c r="B2683" s="19" t="str">
        <f t="shared" si="205"/>
        <v>btratou</v>
      </c>
      <c r="C2683" s="19" t="str">
        <f t="shared" si="206"/>
        <v>Baja California</v>
      </c>
      <c r="D2683" s="19" t="str">
        <f t="shared" si="207"/>
        <v>Baja California</v>
      </c>
      <c r="H2683" s="22" t="s">
        <v>41</v>
      </c>
      <c r="I2683" s="199">
        <v>100</v>
      </c>
      <c r="J2683" s="22">
        <v>732</v>
      </c>
      <c r="L2683" s="21" t="str">
        <f t="shared" si="209"/>
        <v/>
      </c>
    </row>
    <row r="2684" spans="1:12" x14ac:dyDescent="0.25">
      <c r="A2684" s="25" t="str">
        <f t="shared" si="208"/>
        <v>btratouBaja California SurBaja California SurExcelente</v>
      </c>
      <c r="B2684" s="19" t="str">
        <f t="shared" si="205"/>
        <v>btratou</v>
      </c>
      <c r="C2684" s="19" t="str">
        <f t="shared" si="206"/>
        <v>Baja California Sur</v>
      </c>
      <c r="D2684" s="19" t="str">
        <f t="shared" si="207"/>
        <v>Baja California Sur</v>
      </c>
      <c r="F2684" s="197" t="s">
        <v>294</v>
      </c>
      <c r="G2684" s="198" t="s">
        <v>45</v>
      </c>
      <c r="H2684" s="22" t="s">
        <v>494</v>
      </c>
      <c r="I2684" s="199">
        <v>47.732124843513482</v>
      </c>
      <c r="J2684" s="22">
        <v>332</v>
      </c>
      <c r="L2684" s="21" t="str">
        <f t="shared" si="209"/>
        <v>Excelente</v>
      </c>
    </row>
    <row r="2685" spans="1:12" x14ac:dyDescent="0.25">
      <c r="A2685" s="25" t="str">
        <f t="shared" si="208"/>
        <v>btratouBaja California SurBaja California SurBueno</v>
      </c>
      <c r="B2685" s="19" t="str">
        <f t="shared" si="205"/>
        <v>btratou</v>
      </c>
      <c r="C2685" s="19" t="str">
        <f t="shared" si="206"/>
        <v>Baja California Sur</v>
      </c>
      <c r="D2685" s="19" t="str">
        <f t="shared" si="207"/>
        <v>Baja California Sur</v>
      </c>
      <c r="H2685" s="22" t="s">
        <v>495</v>
      </c>
      <c r="I2685" s="199">
        <v>45.02866773583807</v>
      </c>
      <c r="J2685" s="22">
        <v>314</v>
      </c>
      <c r="L2685" s="21" t="str">
        <f t="shared" si="209"/>
        <v>Bueno</v>
      </c>
    </row>
    <row r="2686" spans="1:12" x14ac:dyDescent="0.25">
      <c r="A2686" s="25" t="str">
        <f t="shared" si="208"/>
        <v>btratouBaja California SurBaja California SurRegular</v>
      </c>
      <c r="B2686" s="19" t="str">
        <f t="shared" si="205"/>
        <v>btratou</v>
      </c>
      <c r="C2686" s="19" t="str">
        <f t="shared" si="206"/>
        <v>Baja California Sur</v>
      </c>
      <c r="D2686" s="19" t="str">
        <f t="shared" si="207"/>
        <v>Baja California Sur</v>
      </c>
      <c r="H2686" s="22" t="s">
        <v>496</v>
      </c>
      <c r="I2686" s="199">
        <v>4.0734320674602431</v>
      </c>
      <c r="J2686" s="22">
        <v>30</v>
      </c>
      <c r="L2686" s="21" t="str">
        <f t="shared" si="209"/>
        <v>Regular</v>
      </c>
    </row>
    <row r="2687" spans="1:12" x14ac:dyDescent="0.25">
      <c r="A2687" s="25" t="str">
        <f t="shared" si="208"/>
        <v>btratouBaja California SurBaja California SurMalo</v>
      </c>
      <c r="B2687" s="19" t="str">
        <f t="shared" si="205"/>
        <v>btratou</v>
      </c>
      <c r="C2687" s="19" t="str">
        <f t="shared" si="206"/>
        <v>Baja California Sur</v>
      </c>
      <c r="D2687" s="19" t="str">
        <f t="shared" si="207"/>
        <v>Baja California Sur</v>
      </c>
      <c r="H2687" s="22" t="s">
        <v>497</v>
      </c>
      <c r="I2687" s="199">
        <v>1.7589051825997264</v>
      </c>
      <c r="J2687" s="22">
        <v>12</v>
      </c>
      <c r="L2687" s="21" t="str">
        <f t="shared" si="209"/>
        <v>Malo</v>
      </c>
    </row>
    <row r="2688" spans="1:12" x14ac:dyDescent="0.25">
      <c r="A2688" s="25" t="str">
        <f t="shared" si="208"/>
        <v>btratouBaja California SurBaja California SurPésimo</v>
      </c>
      <c r="B2688" s="19" t="str">
        <f t="shared" si="205"/>
        <v>btratou</v>
      </c>
      <c r="C2688" s="19" t="str">
        <f t="shared" si="206"/>
        <v>Baja California Sur</v>
      </c>
      <c r="D2688" s="19" t="str">
        <f t="shared" si="207"/>
        <v>Baja California Sur</v>
      </c>
      <c r="H2688" s="22" t="s">
        <v>498</v>
      </c>
      <c r="I2688" s="199">
        <v>0.99793212066892711</v>
      </c>
      <c r="J2688" s="22">
        <v>7</v>
      </c>
      <c r="L2688" s="21" t="str">
        <f t="shared" si="209"/>
        <v>Pésimo</v>
      </c>
    </row>
    <row r="2689" spans="1:12" x14ac:dyDescent="0.25">
      <c r="A2689" s="25" t="str">
        <f t="shared" si="208"/>
        <v>btratouBaja California SurBaja California SurNS/NR</v>
      </c>
      <c r="B2689" s="19" t="str">
        <f t="shared" si="205"/>
        <v>btratou</v>
      </c>
      <c r="C2689" s="19" t="str">
        <f t="shared" si="206"/>
        <v>Baja California Sur</v>
      </c>
      <c r="D2689" s="19" t="str">
        <f t="shared" si="207"/>
        <v>Baja California Sur</v>
      </c>
      <c r="H2689" s="22" t="s">
        <v>63</v>
      </c>
      <c r="I2689" s="199">
        <v>0.40893804991956217</v>
      </c>
      <c r="J2689" s="22">
        <v>3</v>
      </c>
      <c r="L2689" s="21" t="str">
        <f t="shared" si="209"/>
        <v>NS/NR</v>
      </c>
    </row>
    <row r="2690" spans="1:12" x14ac:dyDescent="0.25">
      <c r="A2690" s="25" t="str">
        <f t="shared" si="208"/>
        <v>btratouBaja California SurBaja California SurTotal</v>
      </c>
      <c r="B2690" s="19" t="str">
        <f t="shared" si="205"/>
        <v>btratou</v>
      </c>
      <c r="C2690" s="19" t="str">
        <f t="shared" si="206"/>
        <v>Baja California Sur</v>
      </c>
      <c r="D2690" s="19" t="str">
        <f t="shared" si="207"/>
        <v>Baja California Sur</v>
      </c>
      <c r="H2690" s="22" t="s">
        <v>41</v>
      </c>
      <c r="I2690" s="199">
        <v>100</v>
      </c>
      <c r="J2690" s="22">
        <v>698</v>
      </c>
      <c r="L2690" s="21" t="str">
        <f t="shared" si="209"/>
        <v/>
      </c>
    </row>
    <row r="2691" spans="1:12" x14ac:dyDescent="0.25">
      <c r="A2691" s="25" t="str">
        <f t="shared" si="208"/>
        <v>btratouCampecheCampecheExcelente</v>
      </c>
      <c r="B2691" s="19" t="str">
        <f t="shared" si="205"/>
        <v>btratou</v>
      </c>
      <c r="C2691" s="19" t="str">
        <f t="shared" si="206"/>
        <v>Campeche</v>
      </c>
      <c r="D2691" s="19" t="str">
        <f t="shared" si="207"/>
        <v>Campeche</v>
      </c>
      <c r="F2691" s="197" t="s">
        <v>295</v>
      </c>
      <c r="G2691" s="198" t="s">
        <v>45</v>
      </c>
      <c r="H2691" s="22" t="s">
        <v>494</v>
      </c>
      <c r="I2691" s="199">
        <v>36.71567024189077</v>
      </c>
      <c r="J2691" s="22">
        <v>254</v>
      </c>
      <c r="L2691" s="21" t="str">
        <f t="shared" si="209"/>
        <v>Excelente</v>
      </c>
    </row>
    <row r="2692" spans="1:12" x14ac:dyDescent="0.25">
      <c r="A2692" s="25" t="str">
        <f t="shared" si="208"/>
        <v>btratouCampecheCampecheBueno</v>
      </c>
      <c r="B2692" s="19" t="str">
        <f t="shared" ref="B2692:B2755" si="210">+IF(AND(G2692&lt;&gt;"",I2693="Estimate"),TRIM(MID(G2692,1,FIND(" ",G2692,1))),IF(AND(F2692&lt;&gt;"",I2693="Estimate"),TRIM(MID(F2692,1,FIND(" ",F2692,1))),IF(AND(E2692&lt;&gt;"",I2693="Estimate"),TRIM(MID(E2692,1,FIND(" ",E2692,1))),B2691)))</f>
        <v>btratou</v>
      </c>
      <c r="C2692" s="19" t="str">
        <f t="shared" si="206"/>
        <v>Campeche</v>
      </c>
      <c r="D2692" s="19" t="str">
        <f t="shared" si="207"/>
        <v>Campeche</v>
      </c>
      <c r="H2692" s="22" t="s">
        <v>495</v>
      </c>
      <c r="I2692" s="199">
        <v>53.456629848149575</v>
      </c>
      <c r="J2692" s="22">
        <v>388</v>
      </c>
      <c r="L2692" s="21" t="str">
        <f t="shared" si="209"/>
        <v>Bueno</v>
      </c>
    </row>
    <row r="2693" spans="1:12" x14ac:dyDescent="0.25">
      <c r="A2693" s="25" t="str">
        <f t="shared" si="208"/>
        <v>btratouCampecheCampecheRegular</v>
      </c>
      <c r="B2693" s="19" t="str">
        <f t="shared" si="210"/>
        <v>btratou</v>
      </c>
      <c r="C2693" s="19" t="str">
        <f t="shared" ref="C2693:C2756" si="211">+IF(AND(E2693&lt;&gt;"",G2693="% of Total"),TRIM(MID(E2693,FIND(" ",E2693,1),LEN(E2693))),IF(AND(D2693&lt;&gt;"Primer nivel",D2693&lt;&gt;"Segundo nivel"),D2693,C2692))</f>
        <v>Campeche</v>
      </c>
      <c r="D2693" s="19" t="str">
        <f t="shared" ref="D2693:D2756" si="212">+IF(AND(G2693&lt;&gt;"",I2694="Estimate"),"Nacional",IF(AND(F2693&lt;&gt;"",G2693="% of Total"),TRIM(MID(F2693,FIND(" ",F2693,1),LEN(F2693))),D2692))</f>
        <v>Campeche</v>
      </c>
      <c r="H2693" s="22" t="s">
        <v>496</v>
      </c>
      <c r="I2693" s="199">
        <v>6.6798169472204227</v>
      </c>
      <c r="J2693" s="22">
        <v>46</v>
      </c>
      <c r="L2693" s="21" t="str">
        <f t="shared" si="209"/>
        <v>Regular</v>
      </c>
    </row>
    <row r="2694" spans="1:12" x14ac:dyDescent="0.25">
      <c r="A2694" s="25" t="str">
        <f t="shared" ref="A2694:A2757" si="213">IFERROR(CONCATENATE(B2694,C2694,D2694,IF(H2694&lt;&gt;"Total",MID(H2694,FIND(" ",H2694)+2,LEN(H2694)),"Total")),"")</f>
        <v>btratouCampecheCampecheMalo</v>
      </c>
      <c r="B2694" s="19" t="str">
        <f t="shared" si="210"/>
        <v>btratou</v>
      </c>
      <c r="C2694" s="19" t="str">
        <f t="shared" si="211"/>
        <v>Campeche</v>
      </c>
      <c r="D2694" s="19" t="str">
        <f t="shared" si="212"/>
        <v>Campeche</v>
      </c>
      <c r="H2694" s="22" t="s">
        <v>497</v>
      </c>
      <c r="I2694" s="199">
        <v>1.9370613586680641</v>
      </c>
      <c r="J2694" s="22">
        <v>12</v>
      </c>
      <c r="L2694" s="21" t="str">
        <f t="shared" si="209"/>
        <v>Malo</v>
      </c>
    </row>
    <row r="2695" spans="1:12" x14ac:dyDescent="0.25">
      <c r="A2695" s="25" t="str">
        <f t="shared" si="213"/>
        <v>btratouCampecheCampechePésimo</v>
      </c>
      <c r="B2695" s="19" t="str">
        <f t="shared" si="210"/>
        <v>btratou</v>
      </c>
      <c r="C2695" s="19" t="str">
        <f t="shared" si="211"/>
        <v>Campeche</v>
      </c>
      <c r="D2695" s="19" t="str">
        <f t="shared" si="212"/>
        <v>Campeche</v>
      </c>
      <c r="H2695" s="22" t="s">
        <v>498</v>
      </c>
      <c r="I2695" s="199">
        <v>1.0484821532837196</v>
      </c>
      <c r="J2695" s="22">
        <v>10</v>
      </c>
      <c r="L2695" s="21" t="str">
        <f t="shared" ref="L2695:L2758" si="214">IF(H2695&lt;&gt;"",IFERROR(MID(H2695,FIND(" ",H2695)+2,LEN(H2695)),""),"")</f>
        <v>Pésimo</v>
      </c>
    </row>
    <row r="2696" spans="1:12" x14ac:dyDescent="0.25">
      <c r="A2696" s="25" t="str">
        <f t="shared" si="213"/>
        <v>btratouCampecheCampecheNS/NR</v>
      </c>
      <c r="B2696" s="19" t="str">
        <f t="shared" si="210"/>
        <v>btratou</v>
      </c>
      <c r="C2696" s="19" t="str">
        <f t="shared" si="211"/>
        <v>Campeche</v>
      </c>
      <c r="D2696" s="19" t="str">
        <f t="shared" si="212"/>
        <v>Campeche</v>
      </c>
      <c r="H2696" s="22" t="s">
        <v>63</v>
      </c>
      <c r="I2696" s="199">
        <v>0.16233945078766149</v>
      </c>
      <c r="J2696" s="22">
        <v>1</v>
      </c>
      <c r="L2696" s="21" t="str">
        <f t="shared" si="214"/>
        <v>NS/NR</v>
      </c>
    </row>
    <row r="2697" spans="1:12" x14ac:dyDescent="0.25">
      <c r="A2697" s="25" t="str">
        <f t="shared" si="213"/>
        <v>btratouCampecheCampecheTotal</v>
      </c>
      <c r="B2697" s="19" t="str">
        <f t="shared" si="210"/>
        <v>btratou</v>
      </c>
      <c r="C2697" s="19" t="str">
        <f t="shared" si="211"/>
        <v>Campeche</v>
      </c>
      <c r="D2697" s="19" t="str">
        <f t="shared" si="212"/>
        <v>Campeche</v>
      </c>
      <c r="H2697" s="22" t="s">
        <v>41</v>
      </c>
      <c r="I2697" s="199">
        <v>100</v>
      </c>
      <c r="J2697" s="22">
        <v>711</v>
      </c>
      <c r="L2697" s="21" t="str">
        <f t="shared" si="214"/>
        <v/>
      </c>
    </row>
    <row r="2698" spans="1:12" x14ac:dyDescent="0.25">
      <c r="A2698" s="25" t="str">
        <f t="shared" si="213"/>
        <v>btratouChiapasChiapasExcelente</v>
      </c>
      <c r="B2698" s="19" t="str">
        <f t="shared" si="210"/>
        <v>btratou</v>
      </c>
      <c r="C2698" s="19" t="str">
        <f t="shared" si="211"/>
        <v>Chiapas</v>
      </c>
      <c r="D2698" s="19" t="str">
        <f t="shared" si="212"/>
        <v>Chiapas</v>
      </c>
      <c r="F2698" s="197" t="s">
        <v>296</v>
      </c>
      <c r="G2698" s="198" t="s">
        <v>45</v>
      </c>
      <c r="H2698" s="22" t="s">
        <v>494</v>
      </c>
      <c r="I2698" s="199">
        <v>16.672334199669216</v>
      </c>
      <c r="J2698" s="22">
        <v>121</v>
      </c>
      <c r="L2698" s="21" t="str">
        <f t="shared" si="214"/>
        <v>Excelente</v>
      </c>
    </row>
    <row r="2699" spans="1:12" x14ac:dyDescent="0.25">
      <c r="A2699" s="25" t="str">
        <f t="shared" si="213"/>
        <v>btratouChiapasChiapasBueno</v>
      </c>
      <c r="B2699" s="19" t="str">
        <f t="shared" si="210"/>
        <v>btratou</v>
      </c>
      <c r="C2699" s="19" t="str">
        <f t="shared" si="211"/>
        <v>Chiapas</v>
      </c>
      <c r="D2699" s="19" t="str">
        <f t="shared" si="212"/>
        <v>Chiapas</v>
      </c>
      <c r="H2699" s="22" t="s">
        <v>495</v>
      </c>
      <c r="I2699" s="199">
        <v>73.630441642467957</v>
      </c>
      <c r="J2699" s="22">
        <v>575</v>
      </c>
      <c r="L2699" s="21" t="str">
        <f t="shared" si="214"/>
        <v>Bueno</v>
      </c>
    </row>
    <row r="2700" spans="1:12" x14ac:dyDescent="0.25">
      <c r="A2700" s="25" t="str">
        <f t="shared" si="213"/>
        <v>btratouChiapasChiapasRegular</v>
      </c>
      <c r="B2700" s="19" t="str">
        <f t="shared" si="210"/>
        <v>btratou</v>
      </c>
      <c r="C2700" s="19" t="str">
        <f t="shared" si="211"/>
        <v>Chiapas</v>
      </c>
      <c r="D2700" s="19" t="str">
        <f t="shared" si="212"/>
        <v>Chiapas</v>
      </c>
      <c r="H2700" s="22" t="s">
        <v>496</v>
      </c>
      <c r="I2700" s="199">
        <v>5.4552850028254882</v>
      </c>
      <c r="J2700" s="22">
        <v>45</v>
      </c>
      <c r="L2700" s="21" t="str">
        <f t="shared" si="214"/>
        <v>Regular</v>
      </c>
    </row>
    <row r="2701" spans="1:12" x14ac:dyDescent="0.25">
      <c r="A2701" s="25" t="str">
        <f t="shared" si="213"/>
        <v>btratouChiapasChiapasMalo</v>
      </c>
      <c r="B2701" s="19" t="str">
        <f t="shared" si="210"/>
        <v>btratou</v>
      </c>
      <c r="C2701" s="19" t="str">
        <f t="shared" si="211"/>
        <v>Chiapas</v>
      </c>
      <c r="D2701" s="19" t="str">
        <f t="shared" si="212"/>
        <v>Chiapas</v>
      </c>
      <c r="H2701" s="22" t="s">
        <v>497</v>
      </c>
      <c r="I2701" s="199">
        <v>2.0366916856294348</v>
      </c>
      <c r="J2701" s="22">
        <v>16</v>
      </c>
      <c r="L2701" s="21" t="str">
        <f t="shared" si="214"/>
        <v>Malo</v>
      </c>
    </row>
    <row r="2702" spans="1:12" x14ac:dyDescent="0.25">
      <c r="A2702" s="25" t="str">
        <f t="shared" si="213"/>
        <v>btratouChiapasChiapasPésimo</v>
      </c>
      <c r="B2702" s="19" t="str">
        <f t="shared" si="210"/>
        <v>btratou</v>
      </c>
      <c r="C2702" s="19" t="str">
        <f t="shared" si="211"/>
        <v>Chiapas</v>
      </c>
      <c r="D2702" s="19" t="str">
        <f t="shared" si="212"/>
        <v>Chiapas</v>
      </c>
      <c r="H2702" s="22" t="s">
        <v>498</v>
      </c>
      <c r="I2702" s="199">
        <v>2.2052474694076079</v>
      </c>
      <c r="J2702" s="22">
        <v>18</v>
      </c>
      <c r="L2702" s="21" t="str">
        <f t="shared" si="214"/>
        <v>Pésimo</v>
      </c>
    </row>
    <row r="2703" spans="1:12" x14ac:dyDescent="0.25">
      <c r="A2703" s="25" t="str">
        <f t="shared" si="213"/>
        <v>btratouChiapasChiapasTotal</v>
      </c>
      <c r="B2703" s="19" t="str">
        <f t="shared" si="210"/>
        <v>btratou</v>
      </c>
      <c r="C2703" s="19" t="str">
        <f t="shared" si="211"/>
        <v>Chiapas</v>
      </c>
      <c r="D2703" s="19" t="str">
        <f t="shared" si="212"/>
        <v>Chiapas</v>
      </c>
      <c r="H2703" s="22" t="s">
        <v>41</v>
      </c>
      <c r="I2703" s="199">
        <v>100</v>
      </c>
      <c r="J2703" s="22">
        <v>775</v>
      </c>
      <c r="L2703" s="21" t="str">
        <f t="shared" si="214"/>
        <v/>
      </c>
    </row>
    <row r="2704" spans="1:12" x14ac:dyDescent="0.25">
      <c r="A2704" s="25" t="str">
        <f t="shared" si="213"/>
        <v>btratouChihuahuaChihuahuaExcelente</v>
      </c>
      <c r="B2704" s="19" t="str">
        <f t="shared" si="210"/>
        <v>btratou</v>
      </c>
      <c r="C2704" s="19" t="str">
        <f t="shared" si="211"/>
        <v>Chihuahua</v>
      </c>
      <c r="D2704" s="19" t="str">
        <f t="shared" si="212"/>
        <v>Chihuahua</v>
      </c>
      <c r="F2704" s="197" t="s">
        <v>297</v>
      </c>
      <c r="G2704" s="198" t="s">
        <v>45</v>
      </c>
      <c r="H2704" s="22" t="s">
        <v>494</v>
      </c>
      <c r="I2704" s="199">
        <v>38.204213375639497</v>
      </c>
      <c r="J2704" s="22">
        <v>286</v>
      </c>
      <c r="L2704" s="21" t="str">
        <f t="shared" si="214"/>
        <v>Excelente</v>
      </c>
    </row>
    <row r="2705" spans="1:12" x14ac:dyDescent="0.25">
      <c r="A2705" s="25" t="str">
        <f t="shared" si="213"/>
        <v>btratouChihuahuaChihuahuaBueno</v>
      </c>
      <c r="B2705" s="19" t="str">
        <f t="shared" si="210"/>
        <v>btratou</v>
      </c>
      <c r="C2705" s="19" t="str">
        <f t="shared" si="211"/>
        <v>Chihuahua</v>
      </c>
      <c r="D2705" s="19" t="str">
        <f t="shared" si="212"/>
        <v>Chihuahua</v>
      </c>
      <c r="H2705" s="22" t="s">
        <v>495</v>
      </c>
      <c r="I2705" s="199">
        <v>50.062057310561414</v>
      </c>
      <c r="J2705" s="22">
        <v>395</v>
      </c>
      <c r="L2705" s="21" t="str">
        <f t="shared" si="214"/>
        <v>Bueno</v>
      </c>
    </row>
    <row r="2706" spans="1:12" x14ac:dyDescent="0.25">
      <c r="A2706" s="25" t="str">
        <f t="shared" si="213"/>
        <v>btratouChihuahuaChihuahuaRegular</v>
      </c>
      <c r="B2706" s="19" t="str">
        <f t="shared" si="210"/>
        <v>btratou</v>
      </c>
      <c r="C2706" s="19" t="str">
        <f t="shared" si="211"/>
        <v>Chihuahua</v>
      </c>
      <c r="D2706" s="19" t="str">
        <f t="shared" si="212"/>
        <v>Chihuahua</v>
      </c>
      <c r="H2706" s="22" t="s">
        <v>496</v>
      </c>
      <c r="I2706" s="199">
        <v>6.5122654789368672</v>
      </c>
      <c r="J2706" s="22">
        <v>52</v>
      </c>
      <c r="L2706" s="21" t="str">
        <f t="shared" si="214"/>
        <v>Regular</v>
      </c>
    </row>
    <row r="2707" spans="1:12" x14ac:dyDescent="0.25">
      <c r="A2707" s="25" t="str">
        <f t="shared" si="213"/>
        <v>btratouChihuahuaChihuahuaMalo</v>
      </c>
      <c r="B2707" s="19" t="str">
        <f t="shared" si="210"/>
        <v>btratou</v>
      </c>
      <c r="C2707" s="19" t="str">
        <f t="shared" si="211"/>
        <v>Chihuahua</v>
      </c>
      <c r="D2707" s="19" t="str">
        <f t="shared" si="212"/>
        <v>Chihuahua</v>
      </c>
      <c r="H2707" s="22" t="s">
        <v>497</v>
      </c>
      <c r="I2707" s="199">
        <v>3.0303510286778184</v>
      </c>
      <c r="J2707" s="22">
        <v>29</v>
      </c>
      <c r="L2707" s="21" t="str">
        <f t="shared" si="214"/>
        <v>Malo</v>
      </c>
    </row>
    <row r="2708" spans="1:12" x14ac:dyDescent="0.25">
      <c r="A2708" s="25" t="str">
        <f t="shared" si="213"/>
        <v>btratouChihuahuaChihuahuaPésimo</v>
      </c>
      <c r="B2708" s="19" t="str">
        <f t="shared" si="210"/>
        <v>btratou</v>
      </c>
      <c r="C2708" s="19" t="str">
        <f t="shared" si="211"/>
        <v>Chihuahua</v>
      </c>
      <c r="D2708" s="19" t="str">
        <f t="shared" si="212"/>
        <v>Chihuahua</v>
      </c>
      <c r="H2708" s="22" t="s">
        <v>498</v>
      </c>
      <c r="I2708" s="199">
        <v>2.0081782255539209</v>
      </c>
      <c r="J2708" s="22">
        <v>17</v>
      </c>
      <c r="L2708" s="21" t="str">
        <f t="shared" si="214"/>
        <v>Pésimo</v>
      </c>
    </row>
    <row r="2709" spans="1:12" x14ac:dyDescent="0.25">
      <c r="A2709" s="25" t="str">
        <f t="shared" si="213"/>
        <v>btratouChihuahuaChihuahuaNS/NR</v>
      </c>
      <c r="B2709" s="19" t="str">
        <f t="shared" si="210"/>
        <v>btratou</v>
      </c>
      <c r="C2709" s="19" t="str">
        <f t="shared" si="211"/>
        <v>Chihuahua</v>
      </c>
      <c r="D2709" s="19" t="str">
        <f t="shared" si="212"/>
        <v>Chihuahua</v>
      </c>
      <c r="H2709" s="22" t="s">
        <v>63</v>
      </c>
      <c r="I2709" s="199">
        <v>0.1829345806303368</v>
      </c>
      <c r="J2709" s="22">
        <v>1</v>
      </c>
      <c r="L2709" s="21" t="str">
        <f t="shared" si="214"/>
        <v>NS/NR</v>
      </c>
    </row>
    <row r="2710" spans="1:12" x14ac:dyDescent="0.25">
      <c r="A2710" s="25" t="str">
        <f t="shared" si="213"/>
        <v>btratouChihuahuaChihuahuaTotal</v>
      </c>
      <c r="B2710" s="19" t="str">
        <f t="shared" si="210"/>
        <v>btratou</v>
      </c>
      <c r="C2710" s="19" t="str">
        <f t="shared" si="211"/>
        <v>Chihuahua</v>
      </c>
      <c r="D2710" s="19" t="str">
        <f t="shared" si="212"/>
        <v>Chihuahua</v>
      </c>
      <c r="H2710" s="22" t="s">
        <v>41</v>
      </c>
      <c r="I2710" s="199">
        <v>100</v>
      </c>
      <c r="J2710" s="22">
        <v>780</v>
      </c>
      <c r="L2710" s="21" t="str">
        <f t="shared" si="214"/>
        <v/>
      </c>
    </row>
    <row r="2711" spans="1:12" x14ac:dyDescent="0.25">
      <c r="A2711" s="25" t="str">
        <f t="shared" si="213"/>
        <v>btratouCoahuilaCoahuilaExcelente</v>
      </c>
      <c r="B2711" s="19" t="str">
        <f t="shared" si="210"/>
        <v>btratou</v>
      </c>
      <c r="C2711" s="19" t="str">
        <f t="shared" si="211"/>
        <v>Coahuila</v>
      </c>
      <c r="D2711" s="19" t="str">
        <f t="shared" si="212"/>
        <v>Coahuila</v>
      </c>
      <c r="F2711" s="197" t="s">
        <v>298</v>
      </c>
      <c r="G2711" s="198" t="s">
        <v>45</v>
      </c>
      <c r="H2711" s="22" t="s">
        <v>494</v>
      </c>
      <c r="I2711" s="199">
        <v>42.03291894102793</v>
      </c>
      <c r="J2711" s="22">
        <v>293</v>
      </c>
      <c r="L2711" s="21" t="str">
        <f t="shared" si="214"/>
        <v>Excelente</v>
      </c>
    </row>
    <row r="2712" spans="1:12" x14ac:dyDescent="0.25">
      <c r="A2712" s="25" t="str">
        <f t="shared" si="213"/>
        <v>btratouCoahuilaCoahuilaBueno</v>
      </c>
      <c r="B2712" s="19" t="str">
        <f t="shared" si="210"/>
        <v>btratou</v>
      </c>
      <c r="C2712" s="19" t="str">
        <f t="shared" si="211"/>
        <v>Coahuila</v>
      </c>
      <c r="D2712" s="19" t="str">
        <f t="shared" si="212"/>
        <v>Coahuila</v>
      </c>
      <c r="H2712" s="22" t="s">
        <v>495</v>
      </c>
      <c r="I2712" s="199">
        <v>51.855428173887617</v>
      </c>
      <c r="J2712" s="22">
        <v>386</v>
      </c>
      <c r="L2712" s="21" t="str">
        <f t="shared" si="214"/>
        <v>Bueno</v>
      </c>
    </row>
    <row r="2713" spans="1:12" x14ac:dyDescent="0.25">
      <c r="A2713" s="25" t="str">
        <f t="shared" si="213"/>
        <v>btratouCoahuilaCoahuilaRegular</v>
      </c>
      <c r="B2713" s="19" t="str">
        <f t="shared" si="210"/>
        <v>btratou</v>
      </c>
      <c r="C2713" s="19" t="str">
        <f t="shared" si="211"/>
        <v>Coahuila</v>
      </c>
      <c r="D2713" s="19" t="str">
        <f t="shared" si="212"/>
        <v>Coahuila</v>
      </c>
      <c r="H2713" s="22" t="s">
        <v>496</v>
      </c>
      <c r="I2713" s="199">
        <v>3.3093505514430679</v>
      </c>
      <c r="J2713" s="22">
        <v>29</v>
      </c>
      <c r="L2713" s="21" t="str">
        <f t="shared" si="214"/>
        <v>Regular</v>
      </c>
    </row>
    <row r="2714" spans="1:12" x14ac:dyDescent="0.25">
      <c r="A2714" s="25" t="str">
        <f t="shared" si="213"/>
        <v>btratouCoahuilaCoahuilaMalo</v>
      </c>
      <c r="B2714" s="19" t="str">
        <f t="shared" si="210"/>
        <v>btratou</v>
      </c>
      <c r="C2714" s="19" t="str">
        <f t="shared" si="211"/>
        <v>Coahuila</v>
      </c>
      <c r="D2714" s="19" t="str">
        <f t="shared" si="212"/>
        <v>Coahuila</v>
      </c>
      <c r="H2714" s="22" t="s">
        <v>497</v>
      </c>
      <c r="I2714" s="199">
        <v>1.8695930502750782</v>
      </c>
      <c r="J2714" s="22">
        <v>18</v>
      </c>
      <c r="L2714" s="21" t="str">
        <f t="shared" si="214"/>
        <v>Malo</v>
      </c>
    </row>
    <row r="2715" spans="1:12" x14ac:dyDescent="0.25">
      <c r="A2715" s="25" t="str">
        <f t="shared" si="213"/>
        <v>btratouCoahuilaCoahuilaPésimo</v>
      </c>
      <c r="B2715" s="19" t="str">
        <f t="shared" si="210"/>
        <v>btratou</v>
      </c>
      <c r="C2715" s="19" t="str">
        <f t="shared" si="211"/>
        <v>Coahuila</v>
      </c>
      <c r="D2715" s="19" t="str">
        <f t="shared" si="212"/>
        <v>Coahuila</v>
      </c>
      <c r="H2715" s="22" t="s">
        <v>498</v>
      </c>
      <c r="I2715" s="199">
        <v>0.75061832118004967</v>
      </c>
      <c r="J2715" s="22">
        <v>8</v>
      </c>
      <c r="L2715" s="21" t="str">
        <f t="shared" si="214"/>
        <v>Pésimo</v>
      </c>
    </row>
    <row r="2716" spans="1:12" x14ac:dyDescent="0.25">
      <c r="A2716" s="25" t="str">
        <f t="shared" si="213"/>
        <v>btratouCoahuilaCoahuilaNS/NR</v>
      </c>
      <c r="B2716" s="19" t="str">
        <f t="shared" si="210"/>
        <v>btratou</v>
      </c>
      <c r="C2716" s="19" t="str">
        <f t="shared" si="211"/>
        <v>Coahuila</v>
      </c>
      <c r="D2716" s="19" t="str">
        <f t="shared" si="212"/>
        <v>Coahuila</v>
      </c>
      <c r="H2716" s="22" t="s">
        <v>63</v>
      </c>
      <c r="I2716" s="199">
        <v>0.18209096218637247</v>
      </c>
      <c r="J2716" s="22">
        <v>1</v>
      </c>
      <c r="L2716" s="21" t="str">
        <f t="shared" si="214"/>
        <v>NS/NR</v>
      </c>
    </row>
    <row r="2717" spans="1:12" x14ac:dyDescent="0.25">
      <c r="A2717" s="25" t="str">
        <f t="shared" si="213"/>
        <v>btratouCoahuilaCoahuilaTotal</v>
      </c>
      <c r="B2717" s="19" t="str">
        <f t="shared" si="210"/>
        <v>btratou</v>
      </c>
      <c r="C2717" s="19" t="str">
        <f t="shared" si="211"/>
        <v>Coahuila</v>
      </c>
      <c r="D2717" s="19" t="str">
        <f t="shared" si="212"/>
        <v>Coahuila</v>
      </c>
      <c r="H2717" s="22" t="s">
        <v>41</v>
      </c>
      <c r="I2717" s="199">
        <v>100</v>
      </c>
      <c r="J2717" s="22">
        <v>735</v>
      </c>
      <c r="L2717" s="21" t="str">
        <f t="shared" si="214"/>
        <v/>
      </c>
    </row>
    <row r="2718" spans="1:12" x14ac:dyDescent="0.25">
      <c r="A2718" s="25" t="str">
        <f t="shared" si="213"/>
        <v>btratouColimaColimaExcelente</v>
      </c>
      <c r="B2718" s="19" t="str">
        <f t="shared" si="210"/>
        <v>btratou</v>
      </c>
      <c r="C2718" s="19" t="str">
        <f t="shared" si="211"/>
        <v>Colima</v>
      </c>
      <c r="D2718" s="19" t="str">
        <f t="shared" si="212"/>
        <v>Colima</v>
      </c>
      <c r="F2718" s="197" t="s">
        <v>299</v>
      </c>
      <c r="G2718" s="198" t="s">
        <v>45</v>
      </c>
      <c r="H2718" s="22" t="s">
        <v>494</v>
      </c>
      <c r="I2718" s="199">
        <v>24.960282147772485</v>
      </c>
      <c r="J2718" s="22">
        <v>163</v>
      </c>
      <c r="L2718" s="21" t="str">
        <f t="shared" si="214"/>
        <v>Excelente</v>
      </c>
    </row>
    <row r="2719" spans="1:12" x14ac:dyDescent="0.25">
      <c r="A2719" s="25" t="str">
        <f t="shared" si="213"/>
        <v>btratouColimaColimaBueno</v>
      </c>
      <c r="B2719" s="19" t="str">
        <f t="shared" si="210"/>
        <v>btratou</v>
      </c>
      <c r="C2719" s="19" t="str">
        <f t="shared" si="211"/>
        <v>Colima</v>
      </c>
      <c r="D2719" s="19" t="str">
        <f t="shared" si="212"/>
        <v>Colima</v>
      </c>
      <c r="H2719" s="22" t="s">
        <v>495</v>
      </c>
      <c r="I2719" s="199">
        <v>66.76347408752396</v>
      </c>
      <c r="J2719" s="22">
        <v>468</v>
      </c>
      <c r="L2719" s="21" t="str">
        <f t="shared" si="214"/>
        <v>Bueno</v>
      </c>
    </row>
    <row r="2720" spans="1:12" x14ac:dyDescent="0.25">
      <c r="A2720" s="25" t="str">
        <f t="shared" si="213"/>
        <v>btratouColimaColimaRegular</v>
      </c>
      <c r="B2720" s="19" t="str">
        <f t="shared" si="210"/>
        <v>btratou</v>
      </c>
      <c r="C2720" s="19" t="str">
        <f t="shared" si="211"/>
        <v>Colima</v>
      </c>
      <c r="D2720" s="19" t="str">
        <f t="shared" si="212"/>
        <v>Colima</v>
      </c>
      <c r="H2720" s="22" t="s">
        <v>496</v>
      </c>
      <c r="I2720" s="199">
        <v>3.4525595112291501</v>
      </c>
      <c r="J2720" s="22">
        <v>23</v>
      </c>
      <c r="L2720" s="21" t="str">
        <f t="shared" si="214"/>
        <v>Regular</v>
      </c>
    </row>
    <row r="2721" spans="1:12" x14ac:dyDescent="0.25">
      <c r="A2721" s="25" t="str">
        <f t="shared" si="213"/>
        <v>btratouColimaColimaMalo</v>
      </c>
      <c r="B2721" s="19" t="str">
        <f t="shared" si="210"/>
        <v>btratou</v>
      </c>
      <c r="C2721" s="19" t="str">
        <f t="shared" si="211"/>
        <v>Colima</v>
      </c>
      <c r="D2721" s="19" t="str">
        <f t="shared" si="212"/>
        <v>Colima</v>
      </c>
      <c r="H2721" s="22" t="s">
        <v>497</v>
      </c>
      <c r="I2721" s="199">
        <v>3.0307053670804995</v>
      </c>
      <c r="J2721" s="22">
        <v>21</v>
      </c>
      <c r="L2721" s="21" t="str">
        <f t="shared" si="214"/>
        <v>Malo</v>
      </c>
    </row>
    <row r="2722" spans="1:12" x14ac:dyDescent="0.25">
      <c r="A2722" s="25" t="str">
        <f t="shared" si="213"/>
        <v>btratouColimaColimaPésimo</v>
      </c>
      <c r="B2722" s="19" t="str">
        <f t="shared" si="210"/>
        <v>btratou</v>
      </c>
      <c r="C2722" s="19" t="str">
        <f t="shared" si="211"/>
        <v>Colima</v>
      </c>
      <c r="D2722" s="19" t="str">
        <f t="shared" si="212"/>
        <v>Colima</v>
      </c>
      <c r="H2722" s="22" t="s">
        <v>498</v>
      </c>
      <c r="I2722" s="199">
        <v>1.3194412211313895</v>
      </c>
      <c r="J2722" s="22">
        <v>9</v>
      </c>
      <c r="L2722" s="21" t="str">
        <f t="shared" si="214"/>
        <v>Pésimo</v>
      </c>
    </row>
    <row r="2723" spans="1:12" x14ac:dyDescent="0.25">
      <c r="A2723" s="25" t="str">
        <f t="shared" si="213"/>
        <v>btratouColimaColimaNS/NR</v>
      </c>
      <c r="B2723" s="19" t="str">
        <f t="shared" si="210"/>
        <v>btratou</v>
      </c>
      <c r="C2723" s="19" t="str">
        <f t="shared" si="211"/>
        <v>Colima</v>
      </c>
      <c r="D2723" s="19" t="str">
        <f t="shared" si="212"/>
        <v>Colima</v>
      </c>
      <c r="H2723" s="22" t="s">
        <v>63</v>
      </c>
      <c r="I2723" s="199">
        <v>0.47353766526271523</v>
      </c>
      <c r="J2723" s="22">
        <v>3</v>
      </c>
      <c r="L2723" s="21" t="str">
        <f t="shared" si="214"/>
        <v>NS/NR</v>
      </c>
    </row>
    <row r="2724" spans="1:12" x14ac:dyDescent="0.25">
      <c r="A2724" s="25" t="str">
        <f t="shared" si="213"/>
        <v>btratouColimaColimaTotal</v>
      </c>
      <c r="B2724" s="19" t="str">
        <f t="shared" si="210"/>
        <v>btratou</v>
      </c>
      <c r="C2724" s="19" t="str">
        <f t="shared" si="211"/>
        <v>Colima</v>
      </c>
      <c r="D2724" s="19" t="str">
        <f t="shared" si="212"/>
        <v>Colima</v>
      </c>
      <c r="H2724" s="22" t="s">
        <v>41</v>
      </c>
      <c r="I2724" s="199">
        <v>100</v>
      </c>
      <c r="J2724" s="22">
        <v>687</v>
      </c>
      <c r="L2724" s="21" t="str">
        <f t="shared" si="214"/>
        <v/>
      </c>
    </row>
    <row r="2725" spans="1:12" x14ac:dyDescent="0.25">
      <c r="A2725" s="25" t="str">
        <f t="shared" si="213"/>
        <v>btratouD.F. NorteD.F. NorteExcelente</v>
      </c>
      <c r="B2725" s="19" t="str">
        <f t="shared" si="210"/>
        <v>btratou</v>
      </c>
      <c r="C2725" s="19" t="str">
        <f t="shared" si="211"/>
        <v>D.F. Norte</v>
      </c>
      <c r="D2725" s="19" t="str">
        <f t="shared" si="212"/>
        <v>D.F. Norte</v>
      </c>
      <c r="F2725" s="197" t="s">
        <v>300</v>
      </c>
      <c r="G2725" s="198" t="s">
        <v>45</v>
      </c>
      <c r="H2725" s="22" t="s">
        <v>494</v>
      </c>
      <c r="I2725" s="199">
        <v>40.985088833771677</v>
      </c>
      <c r="J2725" s="22">
        <v>301</v>
      </c>
      <c r="L2725" s="21" t="str">
        <f t="shared" si="214"/>
        <v>Excelente</v>
      </c>
    </row>
    <row r="2726" spans="1:12" x14ac:dyDescent="0.25">
      <c r="A2726" s="25" t="str">
        <f t="shared" si="213"/>
        <v>btratouD.F. NorteD.F. NorteBueno</v>
      </c>
      <c r="B2726" s="19" t="str">
        <f t="shared" si="210"/>
        <v>btratou</v>
      </c>
      <c r="C2726" s="19" t="str">
        <f t="shared" si="211"/>
        <v>D.F. Norte</v>
      </c>
      <c r="D2726" s="19" t="str">
        <f t="shared" si="212"/>
        <v>D.F. Norte</v>
      </c>
      <c r="H2726" s="22" t="s">
        <v>495</v>
      </c>
      <c r="I2726" s="199">
        <v>50.95651758677171</v>
      </c>
      <c r="J2726" s="22">
        <v>361</v>
      </c>
      <c r="L2726" s="21" t="str">
        <f t="shared" si="214"/>
        <v>Bueno</v>
      </c>
    </row>
    <row r="2727" spans="1:12" x14ac:dyDescent="0.25">
      <c r="A2727" s="25" t="str">
        <f t="shared" si="213"/>
        <v>btratouD.F. NorteD.F. NorteRegular</v>
      </c>
      <c r="B2727" s="19" t="str">
        <f t="shared" si="210"/>
        <v>btratou</v>
      </c>
      <c r="C2727" s="19" t="str">
        <f t="shared" si="211"/>
        <v>D.F. Norte</v>
      </c>
      <c r="D2727" s="19" t="str">
        <f t="shared" si="212"/>
        <v>D.F. Norte</v>
      </c>
      <c r="H2727" s="22" t="s">
        <v>496</v>
      </c>
      <c r="I2727" s="199">
        <v>2.3139733856952507</v>
      </c>
      <c r="J2727" s="22">
        <v>16</v>
      </c>
      <c r="L2727" s="21" t="str">
        <f t="shared" si="214"/>
        <v>Regular</v>
      </c>
    </row>
    <row r="2728" spans="1:12" x14ac:dyDescent="0.25">
      <c r="A2728" s="25" t="str">
        <f t="shared" si="213"/>
        <v>btratouD.F. NorteD.F. NorteMalo</v>
      </c>
      <c r="B2728" s="19" t="str">
        <f t="shared" si="210"/>
        <v>btratou</v>
      </c>
      <c r="C2728" s="19" t="str">
        <f t="shared" si="211"/>
        <v>D.F. Norte</v>
      </c>
      <c r="D2728" s="19" t="str">
        <f t="shared" si="212"/>
        <v>D.F. Norte</v>
      </c>
      <c r="H2728" s="22" t="s">
        <v>497</v>
      </c>
      <c r="I2728" s="199">
        <v>3.5122710255775269</v>
      </c>
      <c r="J2728" s="22">
        <v>26</v>
      </c>
      <c r="L2728" s="21" t="str">
        <f t="shared" si="214"/>
        <v>Malo</v>
      </c>
    </row>
    <row r="2729" spans="1:12" x14ac:dyDescent="0.25">
      <c r="A2729" s="25" t="str">
        <f t="shared" si="213"/>
        <v>btratouD.F. NorteD.F. NortePésimo</v>
      </c>
      <c r="B2729" s="19" t="str">
        <f t="shared" si="210"/>
        <v>btratou</v>
      </c>
      <c r="C2729" s="19" t="str">
        <f t="shared" si="211"/>
        <v>D.F. Norte</v>
      </c>
      <c r="D2729" s="19" t="str">
        <f t="shared" si="212"/>
        <v>D.F. Norte</v>
      </c>
      <c r="H2729" s="22" t="s">
        <v>498</v>
      </c>
      <c r="I2729" s="199">
        <v>2.2321491681838439</v>
      </c>
      <c r="J2729" s="22">
        <v>17</v>
      </c>
      <c r="L2729" s="21" t="str">
        <f t="shared" si="214"/>
        <v>Pésimo</v>
      </c>
    </row>
    <row r="2730" spans="1:12" x14ac:dyDescent="0.25">
      <c r="A2730" s="25" t="str">
        <f t="shared" si="213"/>
        <v>btratouD.F. NorteD.F. NorteTotal</v>
      </c>
      <c r="B2730" s="19" t="str">
        <f t="shared" si="210"/>
        <v>btratou</v>
      </c>
      <c r="C2730" s="19" t="str">
        <f t="shared" si="211"/>
        <v>D.F. Norte</v>
      </c>
      <c r="D2730" s="19" t="str">
        <f t="shared" si="212"/>
        <v>D.F. Norte</v>
      </c>
      <c r="H2730" s="22" t="s">
        <v>41</v>
      </c>
      <c r="I2730" s="199">
        <v>100</v>
      </c>
      <c r="J2730" s="22">
        <v>721</v>
      </c>
      <c r="L2730" s="21" t="str">
        <f t="shared" si="214"/>
        <v/>
      </c>
    </row>
    <row r="2731" spans="1:12" x14ac:dyDescent="0.25">
      <c r="A2731" s="25" t="str">
        <f t="shared" si="213"/>
        <v>btratouD.F. SurD.F. SurExcelente</v>
      </c>
      <c r="B2731" s="19" t="str">
        <f t="shared" si="210"/>
        <v>btratou</v>
      </c>
      <c r="C2731" s="19" t="str">
        <f t="shared" si="211"/>
        <v>D.F. Sur</v>
      </c>
      <c r="D2731" s="19" t="str">
        <f t="shared" si="212"/>
        <v>D.F. Sur</v>
      </c>
      <c r="F2731" s="197" t="s">
        <v>301</v>
      </c>
      <c r="G2731" s="198" t="s">
        <v>45</v>
      </c>
      <c r="H2731" s="22" t="s">
        <v>494</v>
      </c>
      <c r="I2731" s="199">
        <v>29.85362218662198</v>
      </c>
      <c r="J2731" s="22">
        <v>239</v>
      </c>
      <c r="L2731" s="21" t="str">
        <f t="shared" si="214"/>
        <v>Excelente</v>
      </c>
    </row>
    <row r="2732" spans="1:12" x14ac:dyDescent="0.25">
      <c r="A2732" s="25" t="str">
        <f t="shared" si="213"/>
        <v>btratouD.F. SurD.F. SurBueno</v>
      </c>
      <c r="B2732" s="19" t="str">
        <f t="shared" si="210"/>
        <v>btratou</v>
      </c>
      <c r="C2732" s="19" t="str">
        <f t="shared" si="211"/>
        <v>D.F. Sur</v>
      </c>
      <c r="D2732" s="19" t="str">
        <f t="shared" si="212"/>
        <v>D.F. Sur</v>
      </c>
      <c r="H2732" s="22" t="s">
        <v>495</v>
      </c>
      <c r="I2732" s="199">
        <v>57.804453378412404</v>
      </c>
      <c r="J2732" s="22">
        <v>457</v>
      </c>
      <c r="L2732" s="21" t="str">
        <f t="shared" si="214"/>
        <v>Bueno</v>
      </c>
    </row>
    <row r="2733" spans="1:12" x14ac:dyDescent="0.25">
      <c r="A2733" s="25" t="str">
        <f t="shared" si="213"/>
        <v>btratouD.F. SurD.F. SurRegular</v>
      </c>
      <c r="B2733" s="19" t="str">
        <f t="shared" si="210"/>
        <v>btratou</v>
      </c>
      <c r="C2733" s="19" t="str">
        <f t="shared" si="211"/>
        <v>D.F. Sur</v>
      </c>
      <c r="D2733" s="19" t="str">
        <f t="shared" si="212"/>
        <v>D.F. Sur</v>
      </c>
      <c r="H2733" s="22" t="s">
        <v>496</v>
      </c>
      <c r="I2733" s="199">
        <v>5.2985212404161066</v>
      </c>
      <c r="J2733" s="22">
        <v>48</v>
      </c>
      <c r="L2733" s="21" t="str">
        <f t="shared" si="214"/>
        <v>Regular</v>
      </c>
    </row>
    <row r="2734" spans="1:12" x14ac:dyDescent="0.25">
      <c r="A2734" s="25" t="str">
        <f t="shared" si="213"/>
        <v>btratouD.F. SurD.F. SurMalo</v>
      </c>
      <c r="B2734" s="19" t="str">
        <f t="shared" si="210"/>
        <v>btratou</v>
      </c>
      <c r="C2734" s="19" t="str">
        <f t="shared" si="211"/>
        <v>D.F. Sur</v>
      </c>
      <c r="D2734" s="19" t="str">
        <f t="shared" si="212"/>
        <v>D.F. Sur</v>
      </c>
      <c r="H2734" s="22" t="s">
        <v>497</v>
      </c>
      <c r="I2734" s="199">
        <v>4.4600969169960072</v>
      </c>
      <c r="J2734" s="22">
        <v>37</v>
      </c>
      <c r="L2734" s="21" t="str">
        <f t="shared" si="214"/>
        <v>Malo</v>
      </c>
    </row>
    <row r="2735" spans="1:12" x14ac:dyDescent="0.25">
      <c r="A2735" s="25" t="str">
        <f t="shared" si="213"/>
        <v>btratouD.F. SurD.F. SurPésimo</v>
      </c>
      <c r="B2735" s="19" t="str">
        <f t="shared" si="210"/>
        <v>btratou</v>
      </c>
      <c r="C2735" s="19" t="str">
        <f t="shared" si="211"/>
        <v>D.F. Sur</v>
      </c>
      <c r="D2735" s="19" t="str">
        <f t="shared" si="212"/>
        <v>D.F. Sur</v>
      </c>
      <c r="H2735" s="22" t="s">
        <v>498</v>
      </c>
      <c r="I2735" s="199">
        <v>2.5833062775532754</v>
      </c>
      <c r="J2735" s="22">
        <v>23</v>
      </c>
      <c r="L2735" s="21" t="str">
        <f t="shared" si="214"/>
        <v>Pésimo</v>
      </c>
    </row>
    <row r="2736" spans="1:12" x14ac:dyDescent="0.25">
      <c r="A2736" s="25" t="str">
        <f t="shared" si="213"/>
        <v>btratouD.F. SurD.F. SurTotal</v>
      </c>
      <c r="B2736" s="19" t="str">
        <f t="shared" si="210"/>
        <v>btratou</v>
      </c>
      <c r="C2736" s="19" t="str">
        <f t="shared" si="211"/>
        <v>D.F. Sur</v>
      </c>
      <c r="D2736" s="19" t="str">
        <f t="shared" si="212"/>
        <v>D.F. Sur</v>
      </c>
      <c r="H2736" s="22" t="s">
        <v>41</v>
      </c>
      <c r="I2736" s="199">
        <v>100</v>
      </c>
      <c r="J2736" s="22">
        <v>804</v>
      </c>
      <c r="L2736" s="21" t="str">
        <f t="shared" si="214"/>
        <v/>
      </c>
    </row>
    <row r="2737" spans="1:12" x14ac:dyDescent="0.25">
      <c r="A2737" s="25" t="str">
        <f t="shared" si="213"/>
        <v>btratouDurangoDurangoExcelente</v>
      </c>
      <c r="B2737" s="19" t="str">
        <f t="shared" si="210"/>
        <v>btratou</v>
      </c>
      <c r="C2737" s="19" t="str">
        <f t="shared" si="211"/>
        <v>Durango</v>
      </c>
      <c r="D2737" s="19" t="str">
        <f t="shared" si="212"/>
        <v>Durango</v>
      </c>
      <c r="F2737" s="197" t="s">
        <v>302</v>
      </c>
      <c r="G2737" s="198" t="s">
        <v>45</v>
      </c>
      <c r="H2737" s="22" t="s">
        <v>494</v>
      </c>
      <c r="I2737" s="199">
        <v>36.83848405819073</v>
      </c>
      <c r="J2737" s="22">
        <v>261</v>
      </c>
      <c r="L2737" s="21" t="str">
        <f t="shared" si="214"/>
        <v>Excelente</v>
      </c>
    </row>
    <row r="2738" spans="1:12" x14ac:dyDescent="0.25">
      <c r="A2738" s="25" t="str">
        <f t="shared" si="213"/>
        <v>btratouDurangoDurangoBueno</v>
      </c>
      <c r="B2738" s="19" t="str">
        <f t="shared" si="210"/>
        <v>btratou</v>
      </c>
      <c r="C2738" s="19" t="str">
        <f t="shared" si="211"/>
        <v>Durango</v>
      </c>
      <c r="D2738" s="19" t="str">
        <f t="shared" si="212"/>
        <v>Durango</v>
      </c>
      <c r="H2738" s="22" t="s">
        <v>495</v>
      </c>
      <c r="I2738" s="199">
        <v>56.183868274048166</v>
      </c>
      <c r="J2738" s="22">
        <v>413</v>
      </c>
      <c r="L2738" s="21" t="str">
        <f t="shared" si="214"/>
        <v>Bueno</v>
      </c>
    </row>
    <row r="2739" spans="1:12" x14ac:dyDescent="0.25">
      <c r="A2739" s="25" t="str">
        <f t="shared" si="213"/>
        <v>btratouDurangoDurangoRegular</v>
      </c>
      <c r="B2739" s="19" t="str">
        <f t="shared" si="210"/>
        <v>btratou</v>
      </c>
      <c r="C2739" s="19" t="str">
        <f t="shared" si="211"/>
        <v>Durango</v>
      </c>
      <c r="D2739" s="19" t="str">
        <f t="shared" si="212"/>
        <v>Durango</v>
      </c>
      <c r="H2739" s="22" t="s">
        <v>496</v>
      </c>
      <c r="I2739" s="199">
        <v>3.1399357544338944</v>
      </c>
      <c r="J2739" s="22">
        <v>24</v>
      </c>
      <c r="L2739" s="21" t="str">
        <f t="shared" si="214"/>
        <v>Regular</v>
      </c>
    </row>
    <row r="2740" spans="1:12" x14ac:dyDescent="0.25">
      <c r="A2740" s="25" t="str">
        <f t="shared" si="213"/>
        <v>btratouDurangoDurangoMalo</v>
      </c>
      <c r="B2740" s="19" t="str">
        <f t="shared" si="210"/>
        <v>btratou</v>
      </c>
      <c r="C2740" s="19" t="str">
        <f t="shared" si="211"/>
        <v>Durango</v>
      </c>
      <c r="D2740" s="19" t="str">
        <f t="shared" si="212"/>
        <v>Durango</v>
      </c>
      <c r="H2740" s="22" t="s">
        <v>497</v>
      </c>
      <c r="I2740" s="199">
        <v>2.5742806600170081</v>
      </c>
      <c r="J2740" s="22">
        <v>17</v>
      </c>
      <c r="L2740" s="21" t="str">
        <f t="shared" si="214"/>
        <v>Malo</v>
      </c>
    </row>
    <row r="2741" spans="1:12" x14ac:dyDescent="0.25">
      <c r="A2741" s="25" t="str">
        <f t="shared" si="213"/>
        <v>btratouDurangoDurangoPésimo</v>
      </c>
      <c r="B2741" s="19" t="str">
        <f t="shared" si="210"/>
        <v>btratou</v>
      </c>
      <c r="C2741" s="19" t="str">
        <f t="shared" si="211"/>
        <v>Durango</v>
      </c>
      <c r="D2741" s="19" t="str">
        <f t="shared" si="212"/>
        <v>Durango</v>
      </c>
      <c r="H2741" s="22" t="s">
        <v>498</v>
      </c>
      <c r="I2741" s="199">
        <v>1.263431253310245</v>
      </c>
      <c r="J2741" s="22">
        <v>10</v>
      </c>
      <c r="L2741" s="21" t="str">
        <f t="shared" si="214"/>
        <v>Pésimo</v>
      </c>
    </row>
    <row r="2742" spans="1:12" x14ac:dyDescent="0.25">
      <c r="A2742" s="25" t="str">
        <f t="shared" si="213"/>
        <v>btratouDurangoDurangoTotal</v>
      </c>
      <c r="B2742" s="19" t="str">
        <f t="shared" si="210"/>
        <v>btratou</v>
      </c>
      <c r="C2742" s="19" t="str">
        <f t="shared" si="211"/>
        <v>Durango</v>
      </c>
      <c r="D2742" s="19" t="str">
        <f t="shared" si="212"/>
        <v>Durango</v>
      </c>
      <c r="H2742" s="22" t="s">
        <v>41</v>
      </c>
      <c r="I2742" s="199">
        <v>100</v>
      </c>
      <c r="J2742" s="22">
        <v>725</v>
      </c>
      <c r="L2742" s="21" t="str">
        <f t="shared" si="214"/>
        <v/>
      </c>
    </row>
    <row r="2743" spans="1:12" x14ac:dyDescent="0.25">
      <c r="A2743" s="25" t="str">
        <f t="shared" si="213"/>
        <v>btratouMéxico OrienteMéxico OrienteExcelente</v>
      </c>
      <c r="B2743" s="19" t="str">
        <f t="shared" si="210"/>
        <v>btratou</v>
      </c>
      <c r="C2743" s="19" t="str">
        <f t="shared" si="211"/>
        <v>México Oriente</v>
      </c>
      <c r="D2743" s="19" t="str">
        <f t="shared" si="212"/>
        <v>México Oriente</v>
      </c>
      <c r="F2743" s="197" t="s">
        <v>303</v>
      </c>
      <c r="G2743" s="198" t="s">
        <v>45</v>
      </c>
      <c r="H2743" s="22" t="s">
        <v>494</v>
      </c>
      <c r="I2743" s="199">
        <v>29.014279110673503</v>
      </c>
      <c r="J2743" s="22">
        <v>264</v>
      </c>
      <c r="L2743" s="21" t="str">
        <f t="shared" si="214"/>
        <v>Excelente</v>
      </c>
    </row>
    <row r="2744" spans="1:12" x14ac:dyDescent="0.25">
      <c r="A2744" s="25" t="str">
        <f t="shared" si="213"/>
        <v>btratouMéxico OrienteMéxico OrienteBueno</v>
      </c>
      <c r="B2744" s="19" t="str">
        <f t="shared" si="210"/>
        <v>btratou</v>
      </c>
      <c r="C2744" s="19" t="str">
        <f t="shared" si="211"/>
        <v>México Oriente</v>
      </c>
      <c r="D2744" s="19" t="str">
        <f t="shared" si="212"/>
        <v>México Oriente</v>
      </c>
      <c r="H2744" s="22" t="s">
        <v>495</v>
      </c>
      <c r="I2744" s="199">
        <v>58.336062021590266</v>
      </c>
      <c r="J2744" s="22">
        <v>541</v>
      </c>
      <c r="L2744" s="21" t="str">
        <f t="shared" si="214"/>
        <v>Bueno</v>
      </c>
    </row>
    <row r="2745" spans="1:12" x14ac:dyDescent="0.25">
      <c r="A2745" s="25" t="str">
        <f t="shared" si="213"/>
        <v>btratouMéxico OrienteMéxico OrienteRegular</v>
      </c>
      <c r="B2745" s="19" t="str">
        <f t="shared" si="210"/>
        <v>btratou</v>
      </c>
      <c r="C2745" s="19" t="str">
        <f t="shared" si="211"/>
        <v>México Oriente</v>
      </c>
      <c r="D2745" s="19" t="str">
        <f t="shared" si="212"/>
        <v>México Oriente</v>
      </c>
      <c r="H2745" s="22" t="s">
        <v>496</v>
      </c>
      <c r="I2745" s="199">
        <v>6.8948840525747555</v>
      </c>
      <c r="J2745" s="22">
        <v>65</v>
      </c>
      <c r="L2745" s="21" t="str">
        <f t="shared" si="214"/>
        <v>Regular</v>
      </c>
    </row>
    <row r="2746" spans="1:12" x14ac:dyDescent="0.25">
      <c r="A2746" s="25" t="str">
        <f t="shared" si="213"/>
        <v>btratouMéxico OrienteMéxico OrienteMalo</v>
      </c>
      <c r="B2746" s="19" t="str">
        <f t="shared" si="210"/>
        <v>btratou</v>
      </c>
      <c r="C2746" s="19" t="str">
        <f t="shared" si="211"/>
        <v>México Oriente</v>
      </c>
      <c r="D2746" s="19" t="str">
        <f t="shared" si="212"/>
        <v>México Oriente</v>
      </c>
      <c r="H2746" s="22" t="s">
        <v>497</v>
      </c>
      <c r="I2746" s="199">
        <v>3.7664021259031335</v>
      </c>
      <c r="J2746" s="22">
        <v>35</v>
      </c>
      <c r="L2746" s="21" t="str">
        <f t="shared" si="214"/>
        <v>Malo</v>
      </c>
    </row>
    <row r="2747" spans="1:12" x14ac:dyDescent="0.25">
      <c r="A2747" s="25" t="str">
        <f t="shared" si="213"/>
        <v>btratouMéxico OrienteMéxico OrientePésimo</v>
      </c>
      <c r="B2747" s="19" t="str">
        <f t="shared" si="210"/>
        <v>btratou</v>
      </c>
      <c r="C2747" s="19" t="str">
        <f t="shared" si="211"/>
        <v>México Oriente</v>
      </c>
      <c r="D2747" s="19" t="str">
        <f t="shared" si="212"/>
        <v>México Oriente</v>
      </c>
      <c r="H2747" s="22" t="s">
        <v>498</v>
      </c>
      <c r="I2747" s="199">
        <v>1.9883726892583091</v>
      </c>
      <c r="J2747" s="22">
        <v>16</v>
      </c>
      <c r="L2747" s="21" t="str">
        <f t="shared" si="214"/>
        <v>Pésimo</v>
      </c>
    </row>
    <row r="2748" spans="1:12" x14ac:dyDescent="0.25">
      <c r="A2748" s="25" t="str">
        <f t="shared" si="213"/>
        <v>btratouMéxico OrienteMéxico OrienteTotal</v>
      </c>
      <c r="B2748" s="19" t="str">
        <f t="shared" si="210"/>
        <v>btratou</v>
      </c>
      <c r="C2748" s="19" t="str">
        <f t="shared" si="211"/>
        <v>México Oriente</v>
      </c>
      <c r="D2748" s="19" t="str">
        <f t="shared" si="212"/>
        <v>México Oriente</v>
      </c>
      <c r="H2748" s="22" t="s">
        <v>41</v>
      </c>
      <c r="I2748" s="199">
        <v>100</v>
      </c>
      <c r="J2748" s="22">
        <v>921</v>
      </c>
      <c r="L2748" s="21" t="str">
        <f t="shared" si="214"/>
        <v/>
      </c>
    </row>
    <row r="2749" spans="1:12" x14ac:dyDescent="0.25">
      <c r="A2749" s="25" t="str">
        <f t="shared" si="213"/>
        <v>btratouMéxico PonienteMéxico PonienteExcelente</v>
      </c>
      <c r="B2749" s="19" t="str">
        <f t="shared" si="210"/>
        <v>btratou</v>
      </c>
      <c r="C2749" s="19" t="str">
        <f t="shared" si="211"/>
        <v>México Poniente</v>
      </c>
      <c r="D2749" s="19" t="str">
        <f t="shared" si="212"/>
        <v>México Poniente</v>
      </c>
      <c r="F2749" s="197" t="s">
        <v>304</v>
      </c>
      <c r="G2749" s="198" t="s">
        <v>45</v>
      </c>
      <c r="H2749" s="22" t="s">
        <v>494</v>
      </c>
      <c r="I2749" s="199">
        <v>36.276097597629153</v>
      </c>
      <c r="J2749" s="22">
        <v>269</v>
      </c>
      <c r="L2749" s="21" t="str">
        <f t="shared" si="214"/>
        <v>Excelente</v>
      </c>
    </row>
    <row r="2750" spans="1:12" x14ac:dyDescent="0.25">
      <c r="A2750" s="25" t="str">
        <f t="shared" si="213"/>
        <v>btratouMéxico PonienteMéxico PonienteBueno</v>
      </c>
      <c r="B2750" s="19" t="str">
        <f t="shared" si="210"/>
        <v>btratou</v>
      </c>
      <c r="C2750" s="19" t="str">
        <f t="shared" si="211"/>
        <v>México Poniente</v>
      </c>
      <c r="D2750" s="19" t="str">
        <f t="shared" si="212"/>
        <v>México Poniente</v>
      </c>
      <c r="H2750" s="22" t="s">
        <v>495</v>
      </c>
      <c r="I2750" s="199">
        <v>54.780994911671996</v>
      </c>
      <c r="J2750" s="22">
        <v>405</v>
      </c>
      <c r="L2750" s="21" t="str">
        <f t="shared" si="214"/>
        <v>Bueno</v>
      </c>
    </row>
    <row r="2751" spans="1:12" x14ac:dyDescent="0.25">
      <c r="A2751" s="25" t="str">
        <f t="shared" si="213"/>
        <v>btratouMéxico PonienteMéxico PonienteRegular</v>
      </c>
      <c r="B2751" s="19" t="str">
        <f t="shared" si="210"/>
        <v>btratou</v>
      </c>
      <c r="C2751" s="19" t="str">
        <f t="shared" si="211"/>
        <v>México Poniente</v>
      </c>
      <c r="D2751" s="19" t="str">
        <f t="shared" si="212"/>
        <v>México Poniente</v>
      </c>
      <c r="H2751" s="22" t="s">
        <v>496</v>
      </c>
      <c r="I2751" s="199">
        <v>4.7834825351480985</v>
      </c>
      <c r="J2751" s="22">
        <v>42</v>
      </c>
      <c r="L2751" s="21" t="str">
        <f t="shared" si="214"/>
        <v>Regular</v>
      </c>
    </row>
    <row r="2752" spans="1:12" x14ac:dyDescent="0.25">
      <c r="A2752" s="25" t="str">
        <f t="shared" si="213"/>
        <v>btratouMéxico PonienteMéxico PonienteMalo</v>
      </c>
      <c r="B2752" s="19" t="str">
        <f t="shared" si="210"/>
        <v>btratou</v>
      </c>
      <c r="C2752" s="19" t="str">
        <f t="shared" si="211"/>
        <v>México Poniente</v>
      </c>
      <c r="D2752" s="19" t="str">
        <f t="shared" si="212"/>
        <v>México Poniente</v>
      </c>
      <c r="H2752" s="22" t="s">
        <v>497</v>
      </c>
      <c r="I2752" s="199">
        <v>2.8643147337606805</v>
      </c>
      <c r="J2752" s="22">
        <v>23</v>
      </c>
      <c r="L2752" s="21" t="str">
        <f t="shared" si="214"/>
        <v>Malo</v>
      </c>
    </row>
    <row r="2753" spans="1:12" x14ac:dyDescent="0.25">
      <c r="A2753" s="25" t="str">
        <f t="shared" si="213"/>
        <v>btratouMéxico PonienteMéxico PonientePésimo</v>
      </c>
      <c r="B2753" s="19" t="str">
        <f t="shared" si="210"/>
        <v>btratou</v>
      </c>
      <c r="C2753" s="19" t="str">
        <f t="shared" si="211"/>
        <v>México Poniente</v>
      </c>
      <c r="D2753" s="19" t="str">
        <f t="shared" si="212"/>
        <v>México Poniente</v>
      </c>
      <c r="H2753" s="22" t="s">
        <v>498</v>
      </c>
      <c r="I2753" s="199">
        <v>1.2951102217899144</v>
      </c>
      <c r="J2753" s="22">
        <v>9</v>
      </c>
      <c r="L2753" s="21" t="str">
        <f t="shared" si="214"/>
        <v>Pésimo</v>
      </c>
    </row>
    <row r="2754" spans="1:12" x14ac:dyDescent="0.25">
      <c r="A2754" s="25" t="str">
        <f t="shared" si="213"/>
        <v>btratouMéxico PonienteMéxico PonienteTotal</v>
      </c>
      <c r="B2754" s="19" t="str">
        <f t="shared" si="210"/>
        <v>btratou</v>
      </c>
      <c r="C2754" s="19" t="str">
        <f t="shared" si="211"/>
        <v>México Poniente</v>
      </c>
      <c r="D2754" s="19" t="str">
        <f t="shared" si="212"/>
        <v>México Poniente</v>
      </c>
      <c r="H2754" s="22" t="s">
        <v>41</v>
      </c>
      <c r="I2754" s="199">
        <v>100</v>
      </c>
      <c r="J2754" s="22">
        <v>748</v>
      </c>
      <c r="L2754" s="21" t="str">
        <f t="shared" si="214"/>
        <v/>
      </c>
    </row>
    <row r="2755" spans="1:12" x14ac:dyDescent="0.25">
      <c r="A2755" s="25" t="str">
        <f t="shared" si="213"/>
        <v>btratouGuanajuatoGuanajuatoExcelente</v>
      </c>
      <c r="B2755" s="19" t="str">
        <f t="shared" si="210"/>
        <v>btratou</v>
      </c>
      <c r="C2755" s="19" t="str">
        <f t="shared" si="211"/>
        <v>Guanajuato</v>
      </c>
      <c r="D2755" s="19" t="str">
        <f t="shared" si="212"/>
        <v>Guanajuato</v>
      </c>
      <c r="F2755" s="197" t="s">
        <v>305</v>
      </c>
      <c r="G2755" s="198" t="s">
        <v>45</v>
      </c>
      <c r="H2755" s="22" t="s">
        <v>494</v>
      </c>
      <c r="I2755" s="199">
        <v>23.764318380241768</v>
      </c>
      <c r="J2755" s="22">
        <v>177</v>
      </c>
      <c r="L2755" s="21" t="str">
        <f t="shared" si="214"/>
        <v>Excelente</v>
      </c>
    </row>
    <row r="2756" spans="1:12" x14ac:dyDescent="0.25">
      <c r="A2756" s="25" t="str">
        <f t="shared" si="213"/>
        <v>btratouGuanajuatoGuanajuatoBueno</v>
      </c>
      <c r="B2756" s="19" t="str">
        <f t="shared" ref="B2756:B2819" si="215">+IF(AND(G2756&lt;&gt;"",I2757="Estimate"),TRIM(MID(G2756,1,FIND(" ",G2756,1))),IF(AND(F2756&lt;&gt;"",I2757="Estimate"),TRIM(MID(F2756,1,FIND(" ",F2756,1))),IF(AND(E2756&lt;&gt;"",I2757="Estimate"),TRIM(MID(E2756,1,FIND(" ",E2756,1))),B2755)))</f>
        <v>btratou</v>
      </c>
      <c r="C2756" s="19" t="str">
        <f t="shared" si="211"/>
        <v>Guanajuato</v>
      </c>
      <c r="D2756" s="19" t="str">
        <f t="shared" si="212"/>
        <v>Guanajuato</v>
      </c>
      <c r="H2756" s="22" t="s">
        <v>495</v>
      </c>
      <c r="I2756" s="199">
        <v>69.516668099178546</v>
      </c>
      <c r="J2756" s="22">
        <v>529</v>
      </c>
      <c r="L2756" s="21" t="str">
        <f t="shared" si="214"/>
        <v>Bueno</v>
      </c>
    </row>
    <row r="2757" spans="1:12" x14ac:dyDescent="0.25">
      <c r="A2757" s="25" t="str">
        <f t="shared" si="213"/>
        <v>btratouGuanajuatoGuanajuatoRegular</v>
      </c>
      <c r="B2757" s="19" t="str">
        <f t="shared" si="215"/>
        <v>btratou</v>
      </c>
      <c r="C2757" s="19" t="str">
        <f t="shared" ref="C2757:C2820" si="216">+IF(AND(E2757&lt;&gt;"",G2757="% of Total"),TRIM(MID(E2757,FIND(" ",E2757,1),LEN(E2757))),IF(AND(D2757&lt;&gt;"Primer nivel",D2757&lt;&gt;"Segundo nivel"),D2757,C2756))</f>
        <v>Guanajuato</v>
      </c>
      <c r="D2757" s="19" t="str">
        <f t="shared" ref="D2757:D2820" si="217">+IF(AND(G2757&lt;&gt;"",I2758="Estimate"),"Nacional",IF(AND(F2757&lt;&gt;"",G2757="% of Total"),TRIM(MID(F2757,FIND(" ",F2757,1),LEN(F2757))),D2756))</f>
        <v>Guanajuato</v>
      </c>
      <c r="H2757" s="22" t="s">
        <v>496</v>
      </c>
      <c r="I2757" s="199">
        <v>2.7976793857486868</v>
      </c>
      <c r="J2757" s="22">
        <v>25</v>
      </c>
      <c r="L2757" s="21" t="str">
        <f t="shared" si="214"/>
        <v>Regular</v>
      </c>
    </row>
    <row r="2758" spans="1:12" x14ac:dyDescent="0.25">
      <c r="A2758" s="25" t="str">
        <f t="shared" ref="A2758:A2821" si="218">IFERROR(CONCATENATE(B2758,C2758,D2758,IF(H2758&lt;&gt;"Total",MID(H2758,FIND(" ",H2758)+2,LEN(H2758)),"Total")),"")</f>
        <v>btratouGuanajuatoGuanajuatoMalo</v>
      </c>
      <c r="B2758" s="19" t="str">
        <f t="shared" si="215"/>
        <v>btratou</v>
      </c>
      <c r="C2758" s="19" t="str">
        <f t="shared" si="216"/>
        <v>Guanajuato</v>
      </c>
      <c r="D2758" s="19" t="str">
        <f t="shared" si="217"/>
        <v>Guanajuato</v>
      </c>
      <c r="H2758" s="22" t="s">
        <v>497</v>
      </c>
      <c r="I2758" s="199">
        <v>2.8223028336043168</v>
      </c>
      <c r="J2758" s="22">
        <v>25</v>
      </c>
      <c r="L2758" s="21" t="str">
        <f t="shared" si="214"/>
        <v>Malo</v>
      </c>
    </row>
    <row r="2759" spans="1:12" x14ac:dyDescent="0.25">
      <c r="A2759" s="25" t="str">
        <f t="shared" si="218"/>
        <v>btratouGuanajuatoGuanajuatoPésimo</v>
      </c>
      <c r="B2759" s="19" t="str">
        <f t="shared" si="215"/>
        <v>btratou</v>
      </c>
      <c r="C2759" s="19" t="str">
        <f t="shared" si="216"/>
        <v>Guanajuato</v>
      </c>
      <c r="D2759" s="19" t="str">
        <f t="shared" si="217"/>
        <v>Guanajuato</v>
      </c>
      <c r="H2759" s="22" t="s">
        <v>498</v>
      </c>
      <c r="I2759" s="199">
        <v>1.0990313012269326</v>
      </c>
      <c r="J2759" s="22">
        <v>10</v>
      </c>
      <c r="L2759" s="21" t="str">
        <f t="shared" ref="L2759:L2822" si="219">IF(H2759&lt;&gt;"",IFERROR(MID(H2759,FIND(" ",H2759)+2,LEN(H2759)),""),"")</f>
        <v>Pésimo</v>
      </c>
    </row>
    <row r="2760" spans="1:12" x14ac:dyDescent="0.25">
      <c r="A2760" s="25" t="str">
        <f t="shared" si="218"/>
        <v>btratouGuanajuatoGuanajuatoTotal</v>
      </c>
      <c r="B2760" s="19" t="str">
        <f t="shared" si="215"/>
        <v>btratou</v>
      </c>
      <c r="C2760" s="19" t="str">
        <f t="shared" si="216"/>
        <v>Guanajuato</v>
      </c>
      <c r="D2760" s="19" t="str">
        <f t="shared" si="217"/>
        <v>Guanajuato</v>
      </c>
      <c r="H2760" s="22" t="s">
        <v>41</v>
      </c>
      <c r="I2760" s="199">
        <v>100</v>
      </c>
      <c r="J2760" s="22">
        <v>766</v>
      </c>
      <c r="L2760" s="21" t="str">
        <f t="shared" si="219"/>
        <v/>
      </c>
    </row>
    <row r="2761" spans="1:12" x14ac:dyDescent="0.25">
      <c r="A2761" s="25" t="str">
        <f t="shared" si="218"/>
        <v>btratouGuerreroGuerreroExcelente</v>
      </c>
      <c r="B2761" s="19" t="str">
        <f t="shared" si="215"/>
        <v>btratou</v>
      </c>
      <c r="C2761" s="19" t="str">
        <f t="shared" si="216"/>
        <v>Guerrero</v>
      </c>
      <c r="D2761" s="19" t="str">
        <f t="shared" si="217"/>
        <v>Guerrero</v>
      </c>
      <c r="F2761" s="197" t="s">
        <v>306</v>
      </c>
      <c r="G2761" s="198" t="s">
        <v>45</v>
      </c>
      <c r="H2761" s="22" t="s">
        <v>494</v>
      </c>
      <c r="I2761" s="199">
        <v>41.682562231665855</v>
      </c>
      <c r="J2761" s="22">
        <v>287</v>
      </c>
      <c r="L2761" s="21" t="str">
        <f t="shared" si="219"/>
        <v>Excelente</v>
      </c>
    </row>
    <row r="2762" spans="1:12" x14ac:dyDescent="0.25">
      <c r="A2762" s="25" t="str">
        <f t="shared" si="218"/>
        <v>btratouGuerreroGuerreroBueno</v>
      </c>
      <c r="B2762" s="19" t="str">
        <f t="shared" si="215"/>
        <v>btratou</v>
      </c>
      <c r="C2762" s="19" t="str">
        <f t="shared" si="216"/>
        <v>Guerrero</v>
      </c>
      <c r="D2762" s="19" t="str">
        <f t="shared" si="217"/>
        <v>Guerrero</v>
      </c>
      <c r="H2762" s="22" t="s">
        <v>495</v>
      </c>
      <c r="I2762" s="199">
        <v>51.596681653762175</v>
      </c>
      <c r="J2762" s="22">
        <v>357</v>
      </c>
      <c r="L2762" s="21" t="str">
        <f t="shared" si="219"/>
        <v>Bueno</v>
      </c>
    </row>
    <row r="2763" spans="1:12" x14ac:dyDescent="0.25">
      <c r="A2763" s="25" t="str">
        <f t="shared" si="218"/>
        <v>btratouGuerreroGuerreroRegular</v>
      </c>
      <c r="B2763" s="19" t="str">
        <f t="shared" si="215"/>
        <v>btratou</v>
      </c>
      <c r="C2763" s="19" t="str">
        <f t="shared" si="216"/>
        <v>Guerrero</v>
      </c>
      <c r="D2763" s="19" t="str">
        <f t="shared" si="217"/>
        <v>Guerrero</v>
      </c>
      <c r="H2763" s="22" t="s">
        <v>496</v>
      </c>
      <c r="I2763" s="199">
        <v>2.302417338886571</v>
      </c>
      <c r="J2763" s="22">
        <v>16</v>
      </c>
      <c r="L2763" s="21" t="str">
        <f t="shared" si="219"/>
        <v>Regular</v>
      </c>
    </row>
    <row r="2764" spans="1:12" x14ac:dyDescent="0.25">
      <c r="A2764" s="25" t="str">
        <f t="shared" si="218"/>
        <v>btratouGuerreroGuerreroMalo</v>
      </c>
      <c r="B2764" s="19" t="str">
        <f t="shared" si="215"/>
        <v>btratou</v>
      </c>
      <c r="C2764" s="19" t="str">
        <f t="shared" si="216"/>
        <v>Guerrero</v>
      </c>
      <c r="D2764" s="19" t="str">
        <f t="shared" si="217"/>
        <v>Guerrero</v>
      </c>
      <c r="H2764" s="22" t="s">
        <v>497</v>
      </c>
      <c r="I2764" s="199">
        <v>2.8803080774404881</v>
      </c>
      <c r="J2764" s="22">
        <v>20</v>
      </c>
      <c r="L2764" s="21" t="str">
        <f t="shared" si="219"/>
        <v>Malo</v>
      </c>
    </row>
    <row r="2765" spans="1:12" x14ac:dyDescent="0.25">
      <c r="A2765" s="25" t="str">
        <f t="shared" si="218"/>
        <v>btratouGuerreroGuerreroPésimo</v>
      </c>
      <c r="B2765" s="19" t="str">
        <f t="shared" si="215"/>
        <v>btratou</v>
      </c>
      <c r="C2765" s="19" t="str">
        <f t="shared" si="216"/>
        <v>Guerrero</v>
      </c>
      <c r="D2765" s="19" t="str">
        <f t="shared" si="217"/>
        <v>Guerrero</v>
      </c>
      <c r="H2765" s="22" t="s">
        <v>498</v>
      </c>
      <c r="I2765" s="199">
        <v>1.538030698245199</v>
      </c>
      <c r="J2765" s="22">
        <v>13</v>
      </c>
      <c r="L2765" s="21" t="str">
        <f t="shared" si="219"/>
        <v>Pésimo</v>
      </c>
    </row>
    <row r="2766" spans="1:12" x14ac:dyDescent="0.25">
      <c r="A2766" s="25" t="str">
        <f t="shared" si="218"/>
        <v>btratouGuerreroGuerreroTotal</v>
      </c>
      <c r="B2766" s="19" t="str">
        <f t="shared" si="215"/>
        <v>btratou</v>
      </c>
      <c r="C2766" s="19" t="str">
        <f t="shared" si="216"/>
        <v>Guerrero</v>
      </c>
      <c r="D2766" s="19" t="str">
        <f t="shared" si="217"/>
        <v>Guerrero</v>
      </c>
      <c r="H2766" s="22" t="s">
        <v>41</v>
      </c>
      <c r="I2766" s="199">
        <v>100</v>
      </c>
      <c r="J2766" s="22">
        <v>693</v>
      </c>
      <c r="L2766" s="21" t="str">
        <f t="shared" si="219"/>
        <v/>
      </c>
    </row>
    <row r="2767" spans="1:12" x14ac:dyDescent="0.25">
      <c r="A2767" s="25" t="str">
        <f t="shared" si="218"/>
        <v>btratouHidalgoHidalgoExcelente</v>
      </c>
      <c r="B2767" s="19" t="str">
        <f t="shared" si="215"/>
        <v>btratou</v>
      </c>
      <c r="C2767" s="19" t="str">
        <f t="shared" si="216"/>
        <v>Hidalgo</v>
      </c>
      <c r="D2767" s="19" t="str">
        <f t="shared" si="217"/>
        <v>Hidalgo</v>
      </c>
      <c r="F2767" s="197" t="s">
        <v>307</v>
      </c>
      <c r="G2767" s="198" t="s">
        <v>45</v>
      </c>
      <c r="H2767" s="22" t="s">
        <v>494</v>
      </c>
      <c r="I2767" s="199">
        <v>29.879934012981618</v>
      </c>
      <c r="J2767" s="22">
        <v>239</v>
      </c>
      <c r="L2767" s="21" t="str">
        <f t="shared" si="219"/>
        <v>Excelente</v>
      </c>
    </row>
    <row r="2768" spans="1:12" x14ac:dyDescent="0.25">
      <c r="A2768" s="25" t="str">
        <f t="shared" si="218"/>
        <v>btratouHidalgoHidalgoBueno</v>
      </c>
      <c r="B2768" s="19" t="str">
        <f t="shared" si="215"/>
        <v>btratou</v>
      </c>
      <c r="C2768" s="19" t="str">
        <f t="shared" si="216"/>
        <v>Hidalgo</v>
      </c>
      <c r="D2768" s="19" t="str">
        <f t="shared" si="217"/>
        <v>Hidalgo</v>
      </c>
      <c r="H2768" s="22" t="s">
        <v>495</v>
      </c>
      <c r="I2768" s="199">
        <v>59.537801822239487</v>
      </c>
      <c r="J2768" s="22">
        <v>451</v>
      </c>
      <c r="L2768" s="21" t="str">
        <f t="shared" si="219"/>
        <v>Bueno</v>
      </c>
    </row>
    <row r="2769" spans="1:12" x14ac:dyDescent="0.25">
      <c r="A2769" s="25" t="str">
        <f t="shared" si="218"/>
        <v>btratouHidalgoHidalgoRegular</v>
      </c>
      <c r="B2769" s="19" t="str">
        <f t="shared" si="215"/>
        <v>btratou</v>
      </c>
      <c r="C2769" s="19" t="str">
        <f t="shared" si="216"/>
        <v>Hidalgo</v>
      </c>
      <c r="D2769" s="19" t="str">
        <f t="shared" si="217"/>
        <v>Hidalgo</v>
      </c>
      <c r="H2769" s="22" t="s">
        <v>496</v>
      </c>
      <c r="I2769" s="199">
        <v>4.8354093387228074</v>
      </c>
      <c r="J2769" s="22">
        <v>37</v>
      </c>
      <c r="L2769" s="21" t="str">
        <f t="shared" si="219"/>
        <v>Regular</v>
      </c>
    </row>
    <row r="2770" spans="1:12" x14ac:dyDescent="0.25">
      <c r="A2770" s="25" t="str">
        <f t="shared" si="218"/>
        <v>btratouHidalgoHidalgoMalo</v>
      </c>
      <c r="B2770" s="19" t="str">
        <f t="shared" si="215"/>
        <v>btratou</v>
      </c>
      <c r="C2770" s="19" t="str">
        <f t="shared" si="216"/>
        <v>Hidalgo</v>
      </c>
      <c r="D2770" s="19" t="str">
        <f t="shared" si="217"/>
        <v>Hidalgo</v>
      </c>
      <c r="H2770" s="22" t="s">
        <v>497</v>
      </c>
      <c r="I2770" s="199">
        <v>3.6789925427360299</v>
      </c>
      <c r="J2770" s="22">
        <v>29</v>
      </c>
      <c r="L2770" s="21" t="str">
        <f t="shared" si="219"/>
        <v>Malo</v>
      </c>
    </row>
    <row r="2771" spans="1:12" x14ac:dyDescent="0.25">
      <c r="A2771" s="25" t="str">
        <f t="shared" si="218"/>
        <v>btratouHidalgoHidalgoPésimo</v>
      </c>
      <c r="B2771" s="19" t="str">
        <f t="shared" si="215"/>
        <v>btratou</v>
      </c>
      <c r="C2771" s="19" t="str">
        <f t="shared" si="216"/>
        <v>Hidalgo</v>
      </c>
      <c r="D2771" s="19" t="str">
        <f t="shared" si="217"/>
        <v>Hidalgo</v>
      </c>
      <c r="H2771" s="22" t="s">
        <v>498</v>
      </c>
      <c r="I2771" s="199">
        <v>1.9240731244521077</v>
      </c>
      <c r="J2771" s="22">
        <v>16</v>
      </c>
      <c r="L2771" s="21" t="str">
        <f t="shared" si="219"/>
        <v>Pésimo</v>
      </c>
    </row>
    <row r="2772" spans="1:12" x14ac:dyDescent="0.25">
      <c r="A2772" s="25" t="str">
        <f t="shared" si="218"/>
        <v>btratouHidalgoHidalgoNS/NR</v>
      </c>
      <c r="B2772" s="19" t="str">
        <f t="shared" si="215"/>
        <v>btratou</v>
      </c>
      <c r="C2772" s="19" t="str">
        <f t="shared" si="216"/>
        <v>Hidalgo</v>
      </c>
      <c r="D2772" s="19" t="str">
        <f t="shared" si="217"/>
        <v>Hidalgo</v>
      </c>
      <c r="H2772" s="22" t="s">
        <v>63</v>
      </c>
      <c r="I2772" s="199">
        <v>0.14378915886775173</v>
      </c>
      <c r="J2772" s="22">
        <v>1</v>
      </c>
      <c r="L2772" s="21" t="str">
        <f t="shared" si="219"/>
        <v>NS/NR</v>
      </c>
    </row>
    <row r="2773" spans="1:12" x14ac:dyDescent="0.25">
      <c r="A2773" s="25" t="str">
        <f t="shared" si="218"/>
        <v>btratouHidalgoHidalgoTotal</v>
      </c>
      <c r="B2773" s="19" t="str">
        <f t="shared" si="215"/>
        <v>btratou</v>
      </c>
      <c r="C2773" s="19" t="str">
        <f t="shared" si="216"/>
        <v>Hidalgo</v>
      </c>
      <c r="D2773" s="19" t="str">
        <f t="shared" si="217"/>
        <v>Hidalgo</v>
      </c>
      <c r="H2773" s="22" t="s">
        <v>41</v>
      </c>
      <c r="I2773" s="199">
        <v>100</v>
      </c>
      <c r="J2773" s="22">
        <v>773</v>
      </c>
      <c r="L2773" s="21" t="str">
        <f t="shared" si="219"/>
        <v/>
      </c>
    </row>
    <row r="2774" spans="1:12" x14ac:dyDescent="0.25">
      <c r="A2774" s="25" t="str">
        <f t="shared" si="218"/>
        <v>btratouJaliscoJaliscoExcelente</v>
      </c>
      <c r="B2774" s="19" t="str">
        <f t="shared" si="215"/>
        <v>btratou</v>
      </c>
      <c r="C2774" s="19" t="str">
        <f t="shared" si="216"/>
        <v>Jalisco</v>
      </c>
      <c r="D2774" s="19" t="str">
        <f t="shared" si="217"/>
        <v>Jalisco</v>
      </c>
      <c r="F2774" s="197" t="s">
        <v>308</v>
      </c>
      <c r="G2774" s="198" t="s">
        <v>45</v>
      </c>
      <c r="H2774" s="22" t="s">
        <v>494</v>
      </c>
      <c r="I2774" s="199">
        <v>43.664168225550029</v>
      </c>
      <c r="J2774" s="22">
        <v>371</v>
      </c>
      <c r="L2774" s="21" t="str">
        <f t="shared" si="219"/>
        <v>Excelente</v>
      </c>
    </row>
    <row r="2775" spans="1:12" x14ac:dyDescent="0.25">
      <c r="A2775" s="25" t="str">
        <f t="shared" si="218"/>
        <v>btratouJaliscoJaliscoBueno</v>
      </c>
      <c r="B2775" s="19" t="str">
        <f t="shared" si="215"/>
        <v>btratou</v>
      </c>
      <c r="C2775" s="19" t="str">
        <f t="shared" si="216"/>
        <v>Jalisco</v>
      </c>
      <c r="D2775" s="19" t="str">
        <f t="shared" si="217"/>
        <v>Jalisco</v>
      </c>
      <c r="H2775" s="22" t="s">
        <v>495</v>
      </c>
      <c r="I2775" s="199">
        <v>48.695408175345598</v>
      </c>
      <c r="J2775" s="22">
        <v>440</v>
      </c>
      <c r="L2775" s="21" t="str">
        <f t="shared" si="219"/>
        <v>Bueno</v>
      </c>
    </row>
    <row r="2776" spans="1:12" x14ac:dyDescent="0.25">
      <c r="A2776" s="25" t="str">
        <f t="shared" si="218"/>
        <v>btratouJaliscoJaliscoRegular</v>
      </c>
      <c r="B2776" s="19" t="str">
        <f t="shared" si="215"/>
        <v>btratou</v>
      </c>
      <c r="C2776" s="19" t="str">
        <f t="shared" si="216"/>
        <v>Jalisco</v>
      </c>
      <c r="D2776" s="19" t="str">
        <f t="shared" si="217"/>
        <v>Jalisco</v>
      </c>
      <c r="H2776" s="22" t="s">
        <v>496</v>
      </c>
      <c r="I2776" s="199">
        <v>5.2824572021094651</v>
      </c>
      <c r="J2776" s="22">
        <v>50</v>
      </c>
      <c r="L2776" s="21" t="str">
        <f t="shared" si="219"/>
        <v>Regular</v>
      </c>
    </row>
    <row r="2777" spans="1:12" x14ac:dyDescent="0.25">
      <c r="A2777" s="25" t="str">
        <f t="shared" si="218"/>
        <v>btratouJaliscoJaliscoMalo</v>
      </c>
      <c r="B2777" s="19" t="str">
        <f t="shared" si="215"/>
        <v>btratou</v>
      </c>
      <c r="C2777" s="19" t="str">
        <f t="shared" si="216"/>
        <v>Jalisco</v>
      </c>
      <c r="D2777" s="19" t="str">
        <f t="shared" si="217"/>
        <v>Jalisco</v>
      </c>
      <c r="H2777" s="22" t="s">
        <v>497</v>
      </c>
      <c r="I2777" s="199">
        <v>1.7005798936043246</v>
      </c>
      <c r="J2777" s="22">
        <v>16</v>
      </c>
      <c r="L2777" s="21" t="str">
        <f t="shared" si="219"/>
        <v>Malo</v>
      </c>
    </row>
    <row r="2778" spans="1:12" x14ac:dyDescent="0.25">
      <c r="A2778" s="25" t="str">
        <f t="shared" si="218"/>
        <v>btratouJaliscoJaliscoPésimo</v>
      </c>
      <c r="B2778" s="19" t="str">
        <f t="shared" si="215"/>
        <v>btratou</v>
      </c>
      <c r="C2778" s="19" t="str">
        <f t="shared" si="216"/>
        <v>Jalisco</v>
      </c>
      <c r="D2778" s="19" t="str">
        <f t="shared" si="217"/>
        <v>Jalisco</v>
      </c>
      <c r="H2778" s="22" t="s">
        <v>498</v>
      </c>
      <c r="I2778" s="199">
        <v>0.65738650339037275</v>
      </c>
      <c r="J2778" s="22">
        <v>7</v>
      </c>
      <c r="L2778" s="21" t="str">
        <f t="shared" si="219"/>
        <v>Pésimo</v>
      </c>
    </row>
    <row r="2779" spans="1:12" x14ac:dyDescent="0.25">
      <c r="A2779" s="25" t="str">
        <f t="shared" si="218"/>
        <v>btratouJaliscoJaliscoTotal</v>
      </c>
      <c r="B2779" s="19" t="str">
        <f t="shared" si="215"/>
        <v>btratou</v>
      </c>
      <c r="C2779" s="19" t="str">
        <f t="shared" si="216"/>
        <v>Jalisco</v>
      </c>
      <c r="D2779" s="19" t="str">
        <f t="shared" si="217"/>
        <v>Jalisco</v>
      </c>
      <c r="H2779" s="22" t="s">
        <v>41</v>
      </c>
      <c r="I2779" s="199">
        <v>100</v>
      </c>
      <c r="J2779" s="22">
        <v>884</v>
      </c>
      <c r="L2779" s="21" t="str">
        <f t="shared" si="219"/>
        <v/>
      </c>
    </row>
    <row r="2780" spans="1:12" x14ac:dyDescent="0.25">
      <c r="A2780" s="25" t="str">
        <f t="shared" si="218"/>
        <v>btratouMichoacánMichoacánExcelente</v>
      </c>
      <c r="B2780" s="19" t="str">
        <f t="shared" si="215"/>
        <v>btratou</v>
      </c>
      <c r="C2780" s="19" t="str">
        <f t="shared" si="216"/>
        <v>Michoacán</v>
      </c>
      <c r="D2780" s="19" t="str">
        <f t="shared" si="217"/>
        <v>Michoacán</v>
      </c>
      <c r="F2780" s="197" t="s">
        <v>309</v>
      </c>
      <c r="G2780" s="198" t="s">
        <v>45</v>
      </c>
      <c r="H2780" s="22" t="s">
        <v>494</v>
      </c>
      <c r="I2780" s="199">
        <v>24.200398563508099</v>
      </c>
      <c r="J2780" s="22">
        <v>174</v>
      </c>
      <c r="L2780" s="21" t="str">
        <f t="shared" si="219"/>
        <v>Excelente</v>
      </c>
    </row>
    <row r="2781" spans="1:12" x14ac:dyDescent="0.25">
      <c r="A2781" s="25" t="str">
        <f t="shared" si="218"/>
        <v>btratouMichoacánMichoacánBueno</v>
      </c>
      <c r="B2781" s="19" t="str">
        <f t="shared" si="215"/>
        <v>btratou</v>
      </c>
      <c r="C2781" s="19" t="str">
        <f t="shared" si="216"/>
        <v>Michoacán</v>
      </c>
      <c r="D2781" s="19" t="str">
        <f t="shared" si="217"/>
        <v>Michoacán</v>
      </c>
      <c r="H2781" s="22" t="s">
        <v>495</v>
      </c>
      <c r="I2781" s="199">
        <v>66.134201870813115</v>
      </c>
      <c r="J2781" s="22">
        <v>475</v>
      </c>
      <c r="L2781" s="21" t="str">
        <f t="shared" si="219"/>
        <v>Bueno</v>
      </c>
    </row>
    <row r="2782" spans="1:12" x14ac:dyDescent="0.25">
      <c r="A2782" s="25" t="str">
        <f t="shared" si="218"/>
        <v>btratouMichoacánMichoacánRegular</v>
      </c>
      <c r="B2782" s="19" t="str">
        <f t="shared" si="215"/>
        <v>btratou</v>
      </c>
      <c r="C2782" s="19" t="str">
        <f t="shared" si="216"/>
        <v>Michoacán</v>
      </c>
      <c r="D2782" s="19" t="str">
        <f t="shared" si="217"/>
        <v>Michoacán</v>
      </c>
      <c r="H2782" s="22" t="s">
        <v>496</v>
      </c>
      <c r="I2782" s="199">
        <v>5.1010574120653889</v>
      </c>
      <c r="J2782" s="22">
        <v>34</v>
      </c>
      <c r="L2782" s="21" t="str">
        <f t="shared" si="219"/>
        <v>Regular</v>
      </c>
    </row>
    <row r="2783" spans="1:12" x14ac:dyDescent="0.25">
      <c r="A2783" s="25" t="str">
        <f t="shared" si="218"/>
        <v>btratouMichoacánMichoacánMalo</v>
      </c>
      <c r="B2783" s="19" t="str">
        <f t="shared" si="215"/>
        <v>btratou</v>
      </c>
      <c r="C2783" s="19" t="str">
        <f t="shared" si="216"/>
        <v>Michoacán</v>
      </c>
      <c r="D2783" s="19" t="str">
        <f t="shared" si="217"/>
        <v>Michoacán</v>
      </c>
      <c r="H2783" s="22" t="s">
        <v>497</v>
      </c>
      <c r="I2783" s="199">
        <v>2.224730180990091</v>
      </c>
      <c r="J2783" s="22">
        <v>16</v>
      </c>
      <c r="L2783" s="21" t="str">
        <f t="shared" si="219"/>
        <v>Malo</v>
      </c>
    </row>
    <row r="2784" spans="1:12" x14ac:dyDescent="0.25">
      <c r="A2784" s="25" t="str">
        <f t="shared" si="218"/>
        <v>btratouMichoacánMichoacánPésimo</v>
      </c>
      <c r="B2784" s="19" t="str">
        <f t="shared" si="215"/>
        <v>btratou</v>
      </c>
      <c r="C2784" s="19" t="str">
        <f t="shared" si="216"/>
        <v>Michoacán</v>
      </c>
      <c r="D2784" s="19" t="str">
        <f t="shared" si="217"/>
        <v>Michoacán</v>
      </c>
      <c r="H2784" s="22" t="s">
        <v>498</v>
      </c>
      <c r="I2784" s="199">
        <v>2.1827086736481331</v>
      </c>
      <c r="J2784" s="22">
        <v>16</v>
      </c>
      <c r="L2784" s="21" t="str">
        <f t="shared" si="219"/>
        <v>Pésimo</v>
      </c>
    </row>
    <row r="2785" spans="1:12" x14ac:dyDescent="0.25">
      <c r="A2785" s="25" t="str">
        <f t="shared" si="218"/>
        <v>btratouMichoacánMichoacánNS/NR</v>
      </c>
      <c r="B2785" s="19" t="str">
        <f t="shared" si="215"/>
        <v>btratou</v>
      </c>
      <c r="C2785" s="19" t="str">
        <f t="shared" si="216"/>
        <v>Michoacán</v>
      </c>
      <c r="D2785" s="19" t="str">
        <f t="shared" si="217"/>
        <v>Michoacán</v>
      </c>
      <c r="H2785" s="22" t="s">
        <v>63</v>
      </c>
      <c r="I2785" s="199">
        <v>0.15690329897501307</v>
      </c>
      <c r="J2785" s="22">
        <v>1</v>
      </c>
      <c r="L2785" s="21" t="str">
        <f t="shared" si="219"/>
        <v>NS/NR</v>
      </c>
    </row>
    <row r="2786" spans="1:12" x14ac:dyDescent="0.25">
      <c r="A2786" s="25" t="str">
        <f t="shared" si="218"/>
        <v>btratouMichoacánMichoacánTotal</v>
      </c>
      <c r="B2786" s="19" t="str">
        <f t="shared" si="215"/>
        <v>btratou</v>
      </c>
      <c r="C2786" s="19" t="str">
        <f t="shared" si="216"/>
        <v>Michoacán</v>
      </c>
      <c r="D2786" s="19" t="str">
        <f t="shared" si="217"/>
        <v>Michoacán</v>
      </c>
      <c r="H2786" s="22" t="s">
        <v>41</v>
      </c>
      <c r="I2786" s="199">
        <v>100</v>
      </c>
      <c r="J2786" s="22">
        <v>716</v>
      </c>
      <c r="L2786" s="21" t="str">
        <f t="shared" si="219"/>
        <v/>
      </c>
    </row>
    <row r="2787" spans="1:12" x14ac:dyDescent="0.25">
      <c r="A2787" s="25" t="str">
        <f t="shared" si="218"/>
        <v>btratouMorelosMorelosExcelente</v>
      </c>
      <c r="B2787" s="19" t="str">
        <f t="shared" si="215"/>
        <v>btratou</v>
      </c>
      <c r="C2787" s="19" t="str">
        <f t="shared" si="216"/>
        <v>Morelos</v>
      </c>
      <c r="D2787" s="19" t="str">
        <f t="shared" si="217"/>
        <v>Morelos</v>
      </c>
      <c r="F2787" s="197" t="s">
        <v>310</v>
      </c>
      <c r="G2787" s="198" t="s">
        <v>45</v>
      </c>
      <c r="H2787" s="22" t="s">
        <v>494</v>
      </c>
      <c r="I2787" s="199">
        <v>42.646232453216811</v>
      </c>
      <c r="J2787" s="22">
        <v>305</v>
      </c>
      <c r="L2787" s="21" t="str">
        <f t="shared" si="219"/>
        <v>Excelente</v>
      </c>
    </row>
    <row r="2788" spans="1:12" x14ac:dyDescent="0.25">
      <c r="A2788" s="25" t="str">
        <f t="shared" si="218"/>
        <v>btratouMorelosMorelosBueno</v>
      </c>
      <c r="B2788" s="19" t="str">
        <f t="shared" si="215"/>
        <v>btratou</v>
      </c>
      <c r="C2788" s="19" t="str">
        <f t="shared" si="216"/>
        <v>Morelos</v>
      </c>
      <c r="D2788" s="19" t="str">
        <f t="shared" si="217"/>
        <v>Morelos</v>
      </c>
      <c r="H2788" s="22" t="s">
        <v>495</v>
      </c>
      <c r="I2788" s="199">
        <v>50.746073657579124</v>
      </c>
      <c r="J2788" s="22">
        <v>359</v>
      </c>
      <c r="L2788" s="21" t="str">
        <f t="shared" si="219"/>
        <v>Bueno</v>
      </c>
    </row>
    <row r="2789" spans="1:12" x14ac:dyDescent="0.25">
      <c r="A2789" s="25" t="str">
        <f t="shared" si="218"/>
        <v>btratouMorelosMorelosRegular</v>
      </c>
      <c r="B2789" s="19" t="str">
        <f t="shared" si="215"/>
        <v>btratou</v>
      </c>
      <c r="C2789" s="19" t="str">
        <f t="shared" si="216"/>
        <v>Morelos</v>
      </c>
      <c r="D2789" s="19" t="str">
        <f t="shared" si="217"/>
        <v>Morelos</v>
      </c>
      <c r="H2789" s="22" t="s">
        <v>496</v>
      </c>
      <c r="I2789" s="199">
        <v>2.075954469598837</v>
      </c>
      <c r="J2789" s="22">
        <v>16</v>
      </c>
      <c r="L2789" s="21" t="str">
        <f t="shared" si="219"/>
        <v>Regular</v>
      </c>
    </row>
    <row r="2790" spans="1:12" x14ac:dyDescent="0.25">
      <c r="A2790" s="25" t="str">
        <f t="shared" si="218"/>
        <v>btratouMorelosMorelosMalo</v>
      </c>
      <c r="B2790" s="19" t="str">
        <f t="shared" si="215"/>
        <v>btratou</v>
      </c>
      <c r="C2790" s="19" t="str">
        <f t="shared" si="216"/>
        <v>Morelos</v>
      </c>
      <c r="D2790" s="19" t="str">
        <f t="shared" si="217"/>
        <v>Morelos</v>
      </c>
      <c r="H2790" s="22" t="s">
        <v>497</v>
      </c>
      <c r="I2790" s="199">
        <v>2.6581157093452505</v>
      </c>
      <c r="J2790" s="22">
        <v>24</v>
      </c>
      <c r="L2790" s="21" t="str">
        <f t="shared" si="219"/>
        <v>Malo</v>
      </c>
    </row>
    <row r="2791" spans="1:12" x14ac:dyDescent="0.25">
      <c r="A2791" s="25" t="str">
        <f t="shared" si="218"/>
        <v>btratouMorelosMorelosPésimo</v>
      </c>
      <c r="B2791" s="19" t="str">
        <f t="shared" si="215"/>
        <v>btratou</v>
      </c>
      <c r="C2791" s="19" t="str">
        <f t="shared" si="216"/>
        <v>Morelos</v>
      </c>
      <c r="D2791" s="19" t="str">
        <f t="shared" si="217"/>
        <v>Morelos</v>
      </c>
      <c r="H2791" s="22" t="s">
        <v>498</v>
      </c>
      <c r="I2791" s="199">
        <v>1.873623710259924</v>
      </c>
      <c r="J2791" s="22">
        <v>12</v>
      </c>
      <c r="L2791" s="21" t="str">
        <f t="shared" si="219"/>
        <v>Pésimo</v>
      </c>
    </row>
    <row r="2792" spans="1:12" x14ac:dyDescent="0.25">
      <c r="A2792" s="25" t="str">
        <f t="shared" si="218"/>
        <v>btratouMorelosMorelosTotal</v>
      </c>
      <c r="B2792" s="19" t="str">
        <f t="shared" si="215"/>
        <v>btratou</v>
      </c>
      <c r="C2792" s="19" t="str">
        <f t="shared" si="216"/>
        <v>Morelos</v>
      </c>
      <c r="D2792" s="19" t="str">
        <f t="shared" si="217"/>
        <v>Morelos</v>
      </c>
      <c r="H2792" s="22" t="s">
        <v>41</v>
      </c>
      <c r="I2792" s="199">
        <v>100</v>
      </c>
      <c r="J2792" s="22">
        <v>716</v>
      </c>
      <c r="L2792" s="21" t="str">
        <f t="shared" si="219"/>
        <v/>
      </c>
    </row>
    <row r="2793" spans="1:12" x14ac:dyDescent="0.25">
      <c r="A2793" s="25" t="str">
        <f t="shared" si="218"/>
        <v>btratouNayaritNayaritExcelente</v>
      </c>
      <c r="B2793" s="19" t="str">
        <f t="shared" si="215"/>
        <v>btratou</v>
      </c>
      <c r="C2793" s="19" t="str">
        <f t="shared" si="216"/>
        <v>Nayarit</v>
      </c>
      <c r="D2793" s="19" t="str">
        <f t="shared" si="217"/>
        <v>Nayarit</v>
      </c>
      <c r="F2793" s="197" t="s">
        <v>311</v>
      </c>
      <c r="G2793" s="198" t="s">
        <v>45</v>
      </c>
      <c r="H2793" s="22" t="s">
        <v>494</v>
      </c>
      <c r="I2793" s="199">
        <v>22.205951736884852</v>
      </c>
      <c r="J2793" s="22">
        <v>160</v>
      </c>
      <c r="L2793" s="21" t="str">
        <f t="shared" si="219"/>
        <v>Excelente</v>
      </c>
    </row>
    <row r="2794" spans="1:12" x14ac:dyDescent="0.25">
      <c r="A2794" s="25" t="str">
        <f t="shared" si="218"/>
        <v>btratouNayaritNayaritBueno</v>
      </c>
      <c r="B2794" s="19" t="str">
        <f t="shared" si="215"/>
        <v>btratou</v>
      </c>
      <c r="C2794" s="19" t="str">
        <f t="shared" si="216"/>
        <v>Nayarit</v>
      </c>
      <c r="D2794" s="19" t="str">
        <f t="shared" si="217"/>
        <v>Nayarit</v>
      </c>
      <c r="H2794" s="22" t="s">
        <v>495</v>
      </c>
      <c r="I2794" s="199">
        <v>67.708331924112784</v>
      </c>
      <c r="J2794" s="22">
        <v>502</v>
      </c>
      <c r="L2794" s="21" t="str">
        <f t="shared" si="219"/>
        <v>Bueno</v>
      </c>
    </row>
    <row r="2795" spans="1:12" x14ac:dyDescent="0.25">
      <c r="A2795" s="25" t="str">
        <f t="shared" si="218"/>
        <v>btratouNayaritNayaritRegular</v>
      </c>
      <c r="B2795" s="19" t="str">
        <f t="shared" si="215"/>
        <v>btratou</v>
      </c>
      <c r="C2795" s="19" t="str">
        <f t="shared" si="216"/>
        <v>Nayarit</v>
      </c>
      <c r="D2795" s="19" t="str">
        <f t="shared" si="217"/>
        <v>Nayarit</v>
      </c>
      <c r="H2795" s="22" t="s">
        <v>496</v>
      </c>
      <c r="I2795" s="199">
        <v>6.4543892349844203</v>
      </c>
      <c r="J2795" s="22">
        <v>46</v>
      </c>
      <c r="L2795" s="21" t="str">
        <f t="shared" si="219"/>
        <v>Regular</v>
      </c>
    </row>
    <row r="2796" spans="1:12" x14ac:dyDescent="0.25">
      <c r="A2796" s="25" t="str">
        <f t="shared" si="218"/>
        <v>btratouNayaritNayaritMalo</v>
      </c>
      <c r="B2796" s="19" t="str">
        <f t="shared" si="215"/>
        <v>btratou</v>
      </c>
      <c r="C2796" s="19" t="str">
        <f t="shared" si="216"/>
        <v>Nayarit</v>
      </c>
      <c r="D2796" s="19" t="str">
        <f t="shared" si="217"/>
        <v>Nayarit</v>
      </c>
      <c r="H2796" s="22" t="s">
        <v>497</v>
      </c>
      <c r="I2796" s="199">
        <v>1.6981240264973589</v>
      </c>
      <c r="J2796" s="22">
        <v>14</v>
      </c>
      <c r="L2796" s="21" t="str">
        <f t="shared" si="219"/>
        <v>Malo</v>
      </c>
    </row>
    <row r="2797" spans="1:12" x14ac:dyDescent="0.25">
      <c r="A2797" s="25" t="str">
        <f t="shared" si="218"/>
        <v>btratouNayaritNayaritPésimo</v>
      </c>
      <c r="B2797" s="19" t="str">
        <f t="shared" si="215"/>
        <v>btratou</v>
      </c>
      <c r="C2797" s="19" t="str">
        <f t="shared" si="216"/>
        <v>Nayarit</v>
      </c>
      <c r="D2797" s="19" t="str">
        <f t="shared" si="217"/>
        <v>Nayarit</v>
      </c>
      <c r="H2797" s="22" t="s">
        <v>498</v>
      </c>
      <c r="I2797" s="199">
        <v>1.9332030775206825</v>
      </c>
      <c r="J2797" s="22">
        <v>14</v>
      </c>
      <c r="L2797" s="21" t="str">
        <f t="shared" si="219"/>
        <v>Pésimo</v>
      </c>
    </row>
    <row r="2798" spans="1:12" x14ac:dyDescent="0.25">
      <c r="A2798" s="25" t="str">
        <f t="shared" si="218"/>
        <v>btratouNayaritNayaritTotal</v>
      </c>
      <c r="B2798" s="19" t="str">
        <f t="shared" si="215"/>
        <v>btratou</v>
      </c>
      <c r="C2798" s="19" t="str">
        <f t="shared" si="216"/>
        <v>Nayarit</v>
      </c>
      <c r="D2798" s="19" t="str">
        <f t="shared" si="217"/>
        <v>Nayarit</v>
      </c>
      <c r="H2798" s="22" t="s">
        <v>41</v>
      </c>
      <c r="I2798" s="199">
        <v>100</v>
      </c>
      <c r="J2798" s="22">
        <v>736</v>
      </c>
      <c r="L2798" s="21" t="str">
        <f t="shared" si="219"/>
        <v/>
      </c>
    </row>
    <row r="2799" spans="1:12" x14ac:dyDescent="0.25">
      <c r="A2799" s="25" t="str">
        <f t="shared" si="218"/>
        <v>btratouNuevo LeónNuevo LeónExcelente</v>
      </c>
      <c r="B2799" s="19" t="str">
        <f t="shared" si="215"/>
        <v>btratou</v>
      </c>
      <c r="C2799" s="19" t="str">
        <f t="shared" si="216"/>
        <v>Nuevo León</v>
      </c>
      <c r="D2799" s="19" t="str">
        <f t="shared" si="217"/>
        <v>Nuevo León</v>
      </c>
      <c r="F2799" s="197" t="s">
        <v>312</v>
      </c>
      <c r="G2799" s="198" t="s">
        <v>45</v>
      </c>
      <c r="H2799" s="22" t="s">
        <v>494</v>
      </c>
      <c r="I2799" s="199">
        <v>42.150064756273068</v>
      </c>
      <c r="J2799" s="22">
        <v>326</v>
      </c>
      <c r="L2799" s="21" t="str">
        <f t="shared" si="219"/>
        <v>Excelente</v>
      </c>
    </row>
    <row r="2800" spans="1:12" x14ac:dyDescent="0.25">
      <c r="A2800" s="25" t="str">
        <f t="shared" si="218"/>
        <v>btratouNuevo LeónNuevo LeónBueno</v>
      </c>
      <c r="B2800" s="19" t="str">
        <f t="shared" si="215"/>
        <v>btratou</v>
      </c>
      <c r="C2800" s="19" t="str">
        <f t="shared" si="216"/>
        <v>Nuevo León</v>
      </c>
      <c r="D2800" s="19" t="str">
        <f t="shared" si="217"/>
        <v>Nuevo León</v>
      </c>
      <c r="H2800" s="22" t="s">
        <v>495</v>
      </c>
      <c r="I2800" s="199">
        <v>49.190469490634968</v>
      </c>
      <c r="J2800" s="22">
        <v>356</v>
      </c>
      <c r="L2800" s="21" t="str">
        <f t="shared" si="219"/>
        <v>Bueno</v>
      </c>
    </row>
    <row r="2801" spans="1:12" x14ac:dyDescent="0.25">
      <c r="A2801" s="25" t="str">
        <f t="shared" si="218"/>
        <v>btratouNuevo LeónNuevo LeónRegular</v>
      </c>
      <c r="B2801" s="19" t="str">
        <f t="shared" si="215"/>
        <v>btratou</v>
      </c>
      <c r="C2801" s="19" t="str">
        <f t="shared" si="216"/>
        <v>Nuevo León</v>
      </c>
      <c r="D2801" s="19" t="str">
        <f t="shared" si="217"/>
        <v>Nuevo León</v>
      </c>
      <c r="H2801" s="22" t="s">
        <v>496</v>
      </c>
      <c r="I2801" s="199">
        <v>5.1086932654988839</v>
      </c>
      <c r="J2801" s="22">
        <v>36</v>
      </c>
      <c r="L2801" s="21" t="str">
        <f t="shared" si="219"/>
        <v>Regular</v>
      </c>
    </row>
    <row r="2802" spans="1:12" x14ac:dyDescent="0.25">
      <c r="A2802" s="25" t="str">
        <f t="shared" si="218"/>
        <v>btratouNuevo LeónNuevo LeónMalo</v>
      </c>
      <c r="B2802" s="19" t="str">
        <f t="shared" si="215"/>
        <v>btratou</v>
      </c>
      <c r="C2802" s="19" t="str">
        <f t="shared" si="216"/>
        <v>Nuevo León</v>
      </c>
      <c r="D2802" s="19" t="str">
        <f t="shared" si="217"/>
        <v>Nuevo León</v>
      </c>
      <c r="H2802" s="22" t="s">
        <v>497</v>
      </c>
      <c r="I2802" s="199">
        <v>1.892806235631151</v>
      </c>
      <c r="J2802" s="22">
        <v>15</v>
      </c>
      <c r="L2802" s="21" t="str">
        <f t="shared" si="219"/>
        <v>Malo</v>
      </c>
    </row>
    <row r="2803" spans="1:12" x14ac:dyDescent="0.25">
      <c r="A2803" s="25" t="str">
        <f t="shared" si="218"/>
        <v>btratouNuevo LeónNuevo LeónPésimo</v>
      </c>
      <c r="B2803" s="19" t="str">
        <f t="shared" si="215"/>
        <v>btratou</v>
      </c>
      <c r="C2803" s="19" t="str">
        <f t="shared" si="216"/>
        <v>Nuevo León</v>
      </c>
      <c r="D2803" s="19" t="str">
        <f t="shared" si="217"/>
        <v>Nuevo León</v>
      </c>
      <c r="H2803" s="22" t="s">
        <v>498</v>
      </c>
      <c r="I2803" s="199">
        <v>1.5962692821974631</v>
      </c>
      <c r="J2803" s="22">
        <v>12</v>
      </c>
      <c r="L2803" s="21" t="str">
        <f t="shared" si="219"/>
        <v>Pésimo</v>
      </c>
    </row>
    <row r="2804" spans="1:12" x14ac:dyDescent="0.25">
      <c r="A2804" s="25" t="str">
        <f t="shared" si="218"/>
        <v>btratouNuevo LeónNuevo LeónNS/NR</v>
      </c>
      <c r="B2804" s="19" t="str">
        <f t="shared" si="215"/>
        <v>btratou</v>
      </c>
      <c r="C2804" s="19" t="str">
        <f t="shared" si="216"/>
        <v>Nuevo León</v>
      </c>
      <c r="D2804" s="19" t="str">
        <f t="shared" si="217"/>
        <v>Nuevo León</v>
      </c>
      <c r="H2804" s="22" t="s">
        <v>63</v>
      </c>
      <c r="I2804" s="199">
        <v>6.1696969764508114E-2</v>
      </c>
      <c r="J2804" s="22">
        <v>1</v>
      </c>
      <c r="L2804" s="21" t="str">
        <f t="shared" si="219"/>
        <v>NS/NR</v>
      </c>
    </row>
    <row r="2805" spans="1:12" x14ac:dyDescent="0.25">
      <c r="A2805" s="25" t="str">
        <f t="shared" si="218"/>
        <v>btratouNuevo LeónNuevo LeónTotal</v>
      </c>
      <c r="B2805" s="19" t="str">
        <f t="shared" si="215"/>
        <v>btratou</v>
      </c>
      <c r="C2805" s="19" t="str">
        <f t="shared" si="216"/>
        <v>Nuevo León</v>
      </c>
      <c r="D2805" s="19" t="str">
        <f t="shared" si="217"/>
        <v>Nuevo León</v>
      </c>
      <c r="H2805" s="22" t="s">
        <v>41</v>
      </c>
      <c r="I2805" s="199">
        <v>100</v>
      </c>
      <c r="J2805" s="22">
        <v>746</v>
      </c>
      <c r="L2805" s="21" t="str">
        <f t="shared" si="219"/>
        <v/>
      </c>
    </row>
    <row r="2806" spans="1:12" x14ac:dyDescent="0.25">
      <c r="A2806" s="25" t="str">
        <f t="shared" si="218"/>
        <v>btratouOaxacaOaxacaExcelente</v>
      </c>
      <c r="B2806" s="19" t="str">
        <f t="shared" si="215"/>
        <v>btratou</v>
      </c>
      <c r="C2806" s="19" t="str">
        <f t="shared" si="216"/>
        <v>Oaxaca</v>
      </c>
      <c r="D2806" s="19" t="str">
        <f t="shared" si="217"/>
        <v>Oaxaca</v>
      </c>
      <c r="F2806" s="197" t="s">
        <v>313</v>
      </c>
      <c r="G2806" s="198" t="s">
        <v>45</v>
      </c>
      <c r="H2806" s="22" t="s">
        <v>494</v>
      </c>
      <c r="I2806" s="199">
        <v>36.186435377313245</v>
      </c>
      <c r="J2806" s="22">
        <v>259</v>
      </c>
      <c r="L2806" s="21" t="str">
        <f t="shared" si="219"/>
        <v>Excelente</v>
      </c>
    </row>
    <row r="2807" spans="1:12" x14ac:dyDescent="0.25">
      <c r="A2807" s="25" t="str">
        <f t="shared" si="218"/>
        <v>btratouOaxacaOaxacaBueno</v>
      </c>
      <c r="B2807" s="19" t="str">
        <f t="shared" si="215"/>
        <v>btratou</v>
      </c>
      <c r="C2807" s="19" t="str">
        <f t="shared" si="216"/>
        <v>Oaxaca</v>
      </c>
      <c r="D2807" s="19" t="str">
        <f t="shared" si="217"/>
        <v>Oaxaca</v>
      </c>
      <c r="H2807" s="22" t="s">
        <v>495</v>
      </c>
      <c r="I2807" s="199">
        <v>55.583498637980441</v>
      </c>
      <c r="J2807" s="22">
        <v>415</v>
      </c>
      <c r="L2807" s="21" t="str">
        <f t="shared" si="219"/>
        <v>Bueno</v>
      </c>
    </row>
    <row r="2808" spans="1:12" x14ac:dyDescent="0.25">
      <c r="A2808" s="25" t="str">
        <f t="shared" si="218"/>
        <v>btratouOaxacaOaxacaRegular</v>
      </c>
      <c r="B2808" s="19" t="str">
        <f t="shared" si="215"/>
        <v>btratou</v>
      </c>
      <c r="C2808" s="19" t="str">
        <f t="shared" si="216"/>
        <v>Oaxaca</v>
      </c>
      <c r="D2808" s="19" t="str">
        <f t="shared" si="217"/>
        <v>Oaxaca</v>
      </c>
      <c r="H2808" s="22" t="s">
        <v>496</v>
      </c>
      <c r="I2808" s="199">
        <v>4.8868239722145628</v>
      </c>
      <c r="J2808" s="22">
        <v>37</v>
      </c>
      <c r="L2808" s="21" t="str">
        <f t="shared" si="219"/>
        <v>Regular</v>
      </c>
    </row>
    <row r="2809" spans="1:12" x14ac:dyDescent="0.25">
      <c r="A2809" s="25" t="str">
        <f t="shared" si="218"/>
        <v>btratouOaxacaOaxacaMalo</v>
      </c>
      <c r="B2809" s="19" t="str">
        <f t="shared" si="215"/>
        <v>btratou</v>
      </c>
      <c r="C2809" s="19" t="str">
        <f t="shared" si="216"/>
        <v>Oaxaca</v>
      </c>
      <c r="D2809" s="19" t="str">
        <f t="shared" si="217"/>
        <v>Oaxaca</v>
      </c>
      <c r="H2809" s="22" t="s">
        <v>497</v>
      </c>
      <c r="I2809" s="199">
        <v>1.4693605930090579</v>
      </c>
      <c r="J2809" s="22">
        <v>10</v>
      </c>
      <c r="L2809" s="21" t="str">
        <f t="shared" si="219"/>
        <v>Malo</v>
      </c>
    </row>
    <row r="2810" spans="1:12" x14ac:dyDescent="0.25">
      <c r="A2810" s="25" t="str">
        <f t="shared" si="218"/>
        <v>btratouOaxacaOaxacaPésimo</v>
      </c>
      <c r="B2810" s="19" t="str">
        <f t="shared" si="215"/>
        <v>btratou</v>
      </c>
      <c r="C2810" s="19" t="str">
        <f t="shared" si="216"/>
        <v>Oaxaca</v>
      </c>
      <c r="D2810" s="19" t="str">
        <f t="shared" si="217"/>
        <v>Oaxaca</v>
      </c>
      <c r="H2810" s="22" t="s">
        <v>498</v>
      </c>
      <c r="I2810" s="199">
        <v>1.8738814194824371</v>
      </c>
      <c r="J2810" s="22">
        <v>16</v>
      </c>
      <c r="L2810" s="21" t="str">
        <f t="shared" si="219"/>
        <v>Pésimo</v>
      </c>
    </row>
    <row r="2811" spans="1:12" x14ac:dyDescent="0.25">
      <c r="A2811" s="25" t="str">
        <f t="shared" si="218"/>
        <v>btratouOaxacaOaxacaTotal</v>
      </c>
      <c r="B2811" s="19" t="str">
        <f t="shared" si="215"/>
        <v>btratou</v>
      </c>
      <c r="C2811" s="19" t="str">
        <f t="shared" si="216"/>
        <v>Oaxaca</v>
      </c>
      <c r="D2811" s="19" t="str">
        <f t="shared" si="217"/>
        <v>Oaxaca</v>
      </c>
      <c r="H2811" s="22" t="s">
        <v>41</v>
      </c>
      <c r="I2811" s="199">
        <v>100</v>
      </c>
      <c r="J2811" s="22">
        <v>737</v>
      </c>
      <c r="L2811" s="21" t="str">
        <f t="shared" si="219"/>
        <v/>
      </c>
    </row>
    <row r="2812" spans="1:12" x14ac:dyDescent="0.25">
      <c r="A2812" s="25" t="str">
        <f t="shared" si="218"/>
        <v>btratouPueblaPueblaExcelente</v>
      </c>
      <c r="B2812" s="19" t="str">
        <f t="shared" si="215"/>
        <v>btratou</v>
      </c>
      <c r="C2812" s="19" t="str">
        <f t="shared" si="216"/>
        <v>Puebla</v>
      </c>
      <c r="D2812" s="19" t="str">
        <f t="shared" si="217"/>
        <v>Puebla</v>
      </c>
      <c r="F2812" s="197" t="s">
        <v>314</v>
      </c>
      <c r="G2812" s="198" t="s">
        <v>45</v>
      </c>
      <c r="H2812" s="22" t="s">
        <v>494</v>
      </c>
      <c r="I2812" s="199">
        <v>30.765489699311793</v>
      </c>
      <c r="J2812" s="22">
        <v>261</v>
      </c>
      <c r="L2812" s="21" t="str">
        <f t="shared" si="219"/>
        <v>Excelente</v>
      </c>
    </row>
    <row r="2813" spans="1:12" x14ac:dyDescent="0.25">
      <c r="A2813" s="25" t="str">
        <f t="shared" si="218"/>
        <v>btratouPueblaPueblaBueno</v>
      </c>
      <c r="B2813" s="19" t="str">
        <f t="shared" si="215"/>
        <v>btratou</v>
      </c>
      <c r="C2813" s="19" t="str">
        <f t="shared" si="216"/>
        <v>Puebla</v>
      </c>
      <c r="D2813" s="19" t="str">
        <f t="shared" si="217"/>
        <v>Puebla</v>
      </c>
      <c r="H2813" s="22" t="s">
        <v>495</v>
      </c>
      <c r="I2813" s="199">
        <v>58.215389583981469</v>
      </c>
      <c r="J2813" s="22">
        <v>504</v>
      </c>
      <c r="L2813" s="21" t="str">
        <f t="shared" si="219"/>
        <v>Bueno</v>
      </c>
    </row>
    <row r="2814" spans="1:12" x14ac:dyDescent="0.25">
      <c r="A2814" s="25" t="str">
        <f t="shared" si="218"/>
        <v>btratouPueblaPueblaRegular</v>
      </c>
      <c r="B2814" s="19" t="str">
        <f t="shared" si="215"/>
        <v>btratou</v>
      </c>
      <c r="C2814" s="19" t="str">
        <f t="shared" si="216"/>
        <v>Puebla</v>
      </c>
      <c r="D2814" s="19" t="str">
        <f t="shared" si="217"/>
        <v>Puebla</v>
      </c>
      <c r="H2814" s="22" t="s">
        <v>496</v>
      </c>
      <c r="I2814" s="199">
        <v>4.1548424759286728</v>
      </c>
      <c r="J2814" s="22">
        <v>40</v>
      </c>
      <c r="L2814" s="21" t="str">
        <f t="shared" si="219"/>
        <v>Regular</v>
      </c>
    </row>
    <row r="2815" spans="1:12" x14ac:dyDescent="0.25">
      <c r="A2815" s="25" t="str">
        <f t="shared" si="218"/>
        <v>btratouPueblaPueblaMalo</v>
      </c>
      <c r="B2815" s="19" t="str">
        <f t="shared" si="215"/>
        <v>btratou</v>
      </c>
      <c r="C2815" s="19" t="str">
        <f t="shared" si="216"/>
        <v>Puebla</v>
      </c>
      <c r="D2815" s="19" t="str">
        <f t="shared" si="217"/>
        <v>Puebla</v>
      </c>
      <c r="H2815" s="22" t="s">
        <v>497</v>
      </c>
      <c r="I2815" s="199">
        <v>4.4449940068060183</v>
      </c>
      <c r="J2815" s="22">
        <v>40</v>
      </c>
      <c r="L2815" s="21" t="str">
        <f t="shared" si="219"/>
        <v>Malo</v>
      </c>
    </row>
    <row r="2816" spans="1:12" x14ac:dyDescent="0.25">
      <c r="A2816" s="25" t="str">
        <f t="shared" si="218"/>
        <v>btratouPueblaPueblaPésimo</v>
      </c>
      <c r="B2816" s="19" t="str">
        <f t="shared" si="215"/>
        <v>btratou</v>
      </c>
      <c r="C2816" s="19" t="str">
        <f t="shared" si="216"/>
        <v>Puebla</v>
      </c>
      <c r="D2816" s="19" t="str">
        <f t="shared" si="217"/>
        <v>Puebla</v>
      </c>
      <c r="H2816" s="22" t="s">
        <v>498</v>
      </c>
      <c r="I2816" s="199">
        <v>2.2236797583144874</v>
      </c>
      <c r="J2816" s="22">
        <v>21</v>
      </c>
      <c r="L2816" s="21" t="str">
        <f t="shared" si="219"/>
        <v>Pésimo</v>
      </c>
    </row>
    <row r="2817" spans="1:12" x14ac:dyDescent="0.25">
      <c r="A2817" s="25" t="str">
        <f t="shared" si="218"/>
        <v>btratouPueblaPueblaNS/NR</v>
      </c>
      <c r="B2817" s="19" t="str">
        <f t="shared" si="215"/>
        <v>btratou</v>
      </c>
      <c r="C2817" s="19" t="str">
        <f t="shared" si="216"/>
        <v>Puebla</v>
      </c>
      <c r="D2817" s="19" t="str">
        <f t="shared" si="217"/>
        <v>Puebla</v>
      </c>
      <c r="H2817" s="22" t="s">
        <v>63</v>
      </c>
      <c r="I2817" s="199">
        <v>0.19560447565742847</v>
      </c>
      <c r="J2817" s="22">
        <v>2</v>
      </c>
      <c r="L2817" s="21" t="str">
        <f t="shared" si="219"/>
        <v>NS/NR</v>
      </c>
    </row>
    <row r="2818" spans="1:12" x14ac:dyDescent="0.25">
      <c r="A2818" s="25" t="str">
        <f t="shared" si="218"/>
        <v>btratouPueblaPueblaTotal</v>
      </c>
      <c r="B2818" s="19" t="str">
        <f t="shared" si="215"/>
        <v>btratou</v>
      </c>
      <c r="C2818" s="19" t="str">
        <f t="shared" si="216"/>
        <v>Puebla</v>
      </c>
      <c r="D2818" s="19" t="str">
        <f t="shared" si="217"/>
        <v>Puebla</v>
      </c>
      <c r="H2818" s="22" t="s">
        <v>41</v>
      </c>
      <c r="I2818" s="199">
        <v>100</v>
      </c>
      <c r="J2818" s="22">
        <v>868</v>
      </c>
      <c r="L2818" s="21" t="str">
        <f t="shared" si="219"/>
        <v/>
      </c>
    </row>
    <row r="2819" spans="1:12" x14ac:dyDescent="0.25">
      <c r="A2819" s="25" t="str">
        <f t="shared" si="218"/>
        <v>btratouQuerétaroQuerétaroExcelente</v>
      </c>
      <c r="B2819" s="19" t="str">
        <f t="shared" si="215"/>
        <v>btratou</v>
      </c>
      <c r="C2819" s="19" t="str">
        <f t="shared" si="216"/>
        <v>Querétaro</v>
      </c>
      <c r="D2819" s="19" t="str">
        <f t="shared" si="217"/>
        <v>Querétaro</v>
      </c>
      <c r="F2819" s="197" t="s">
        <v>315</v>
      </c>
      <c r="G2819" s="198" t="s">
        <v>45</v>
      </c>
      <c r="H2819" s="22" t="s">
        <v>494</v>
      </c>
      <c r="I2819" s="199">
        <v>31.412665031621529</v>
      </c>
      <c r="J2819" s="22">
        <v>271</v>
      </c>
      <c r="L2819" s="21" t="str">
        <f t="shared" si="219"/>
        <v>Excelente</v>
      </c>
    </row>
    <row r="2820" spans="1:12" x14ac:dyDescent="0.25">
      <c r="A2820" s="25" t="str">
        <f t="shared" si="218"/>
        <v>btratouQuerétaroQuerétaroBueno</v>
      </c>
      <c r="B2820" s="19" t="str">
        <f t="shared" ref="B2820:B2883" si="220">+IF(AND(G2820&lt;&gt;"",I2821="Estimate"),TRIM(MID(G2820,1,FIND(" ",G2820,1))),IF(AND(F2820&lt;&gt;"",I2821="Estimate"),TRIM(MID(F2820,1,FIND(" ",F2820,1))),IF(AND(E2820&lt;&gt;"",I2821="Estimate"),TRIM(MID(E2820,1,FIND(" ",E2820,1))),B2819)))</f>
        <v>btratou</v>
      </c>
      <c r="C2820" s="19" t="str">
        <f t="shared" si="216"/>
        <v>Querétaro</v>
      </c>
      <c r="D2820" s="19" t="str">
        <f t="shared" si="217"/>
        <v>Querétaro</v>
      </c>
      <c r="H2820" s="22" t="s">
        <v>495</v>
      </c>
      <c r="I2820" s="199">
        <v>62.936957505229643</v>
      </c>
      <c r="J2820" s="22">
        <v>567</v>
      </c>
      <c r="L2820" s="21" t="str">
        <f t="shared" si="219"/>
        <v>Bueno</v>
      </c>
    </row>
    <row r="2821" spans="1:12" x14ac:dyDescent="0.25">
      <c r="A2821" s="25" t="str">
        <f t="shared" si="218"/>
        <v>btratouQuerétaroQuerétaroRegular</v>
      </c>
      <c r="B2821" s="19" t="str">
        <f t="shared" si="220"/>
        <v>btratou</v>
      </c>
      <c r="C2821" s="19" t="str">
        <f t="shared" ref="C2821:C2884" si="221">+IF(AND(E2821&lt;&gt;"",G2821="% of Total"),TRIM(MID(E2821,FIND(" ",E2821,1),LEN(E2821))),IF(AND(D2821&lt;&gt;"Primer nivel",D2821&lt;&gt;"Segundo nivel"),D2821,C2820))</f>
        <v>Querétaro</v>
      </c>
      <c r="D2821" s="19" t="str">
        <f t="shared" ref="D2821:D2884" si="222">+IF(AND(G2821&lt;&gt;"",I2822="Estimate"),"Nacional",IF(AND(F2821&lt;&gt;"",G2821="% of Total"),TRIM(MID(F2821,FIND(" ",F2821,1),LEN(F2821))),D2820))</f>
        <v>Querétaro</v>
      </c>
      <c r="H2821" s="22" t="s">
        <v>496</v>
      </c>
      <c r="I2821" s="199">
        <v>1.9849624932756087</v>
      </c>
      <c r="J2821" s="22">
        <v>21</v>
      </c>
      <c r="L2821" s="21" t="str">
        <f t="shared" si="219"/>
        <v>Regular</v>
      </c>
    </row>
    <row r="2822" spans="1:12" x14ac:dyDescent="0.25">
      <c r="A2822" s="25" t="str">
        <f t="shared" ref="A2822:A2885" si="223">IFERROR(CONCATENATE(B2822,C2822,D2822,IF(H2822&lt;&gt;"Total",MID(H2822,FIND(" ",H2822)+2,LEN(H2822)),"Total")),"")</f>
        <v>btratouQuerétaroQuerétaroMalo</v>
      </c>
      <c r="B2822" s="19" t="str">
        <f t="shared" si="220"/>
        <v>btratou</v>
      </c>
      <c r="C2822" s="19" t="str">
        <f t="shared" si="221"/>
        <v>Querétaro</v>
      </c>
      <c r="D2822" s="19" t="str">
        <f t="shared" si="222"/>
        <v>Querétaro</v>
      </c>
      <c r="H2822" s="22" t="s">
        <v>497</v>
      </c>
      <c r="I2822" s="199">
        <v>2.4041600628923741</v>
      </c>
      <c r="J2822" s="22">
        <v>23</v>
      </c>
      <c r="L2822" s="21" t="str">
        <f t="shared" si="219"/>
        <v>Malo</v>
      </c>
    </row>
    <row r="2823" spans="1:12" x14ac:dyDescent="0.25">
      <c r="A2823" s="25" t="str">
        <f t="shared" si="223"/>
        <v>btratouQuerétaroQuerétaroPésimo</v>
      </c>
      <c r="B2823" s="19" t="str">
        <f t="shared" si="220"/>
        <v>btratou</v>
      </c>
      <c r="C2823" s="19" t="str">
        <f t="shared" si="221"/>
        <v>Querétaro</v>
      </c>
      <c r="D2823" s="19" t="str">
        <f t="shared" si="222"/>
        <v>Querétaro</v>
      </c>
      <c r="H2823" s="22" t="s">
        <v>498</v>
      </c>
      <c r="I2823" s="199">
        <v>1.2612549069806032</v>
      </c>
      <c r="J2823" s="22">
        <v>11</v>
      </c>
      <c r="L2823" s="21" t="str">
        <f t="shared" ref="L2823:L2886" si="224">IF(H2823&lt;&gt;"",IFERROR(MID(H2823,FIND(" ",H2823)+2,LEN(H2823)),""),"")</f>
        <v>Pésimo</v>
      </c>
    </row>
    <row r="2824" spans="1:12" x14ac:dyDescent="0.25">
      <c r="A2824" s="25" t="str">
        <f t="shared" si="223"/>
        <v>btratouQuerétaroQuerétaroTotal</v>
      </c>
      <c r="B2824" s="19" t="str">
        <f t="shared" si="220"/>
        <v>btratou</v>
      </c>
      <c r="C2824" s="19" t="str">
        <f t="shared" si="221"/>
        <v>Querétaro</v>
      </c>
      <c r="D2824" s="19" t="str">
        <f t="shared" si="222"/>
        <v>Querétaro</v>
      </c>
      <c r="H2824" s="22" t="s">
        <v>41</v>
      </c>
      <c r="I2824" s="199">
        <v>100</v>
      </c>
      <c r="J2824" s="22">
        <v>893</v>
      </c>
      <c r="L2824" s="21" t="str">
        <f t="shared" si="224"/>
        <v/>
      </c>
    </row>
    <row r="2825" spans="1:12" x14ac:dyDescent="0.25">
      <c r="A2825" s="25" t="str">
        <f t="shared" si="223"/>
        <v>btratouQuintana RooQuintana RooExcelente</v>
      </c>
      <c r="B2825" s="19" t="str">
        <f t="shared" si="220"/>
        <v>btratou</v>
      </c>
      <c r="C2825" s="19" t="str">
        <f t="shared" si="221"/>
        <v>Quintana Roo</v>
      </c>
      <c r="D2825" s="19" t="str">
        <f t="shared" si="222"/>
        <v>Quintana Roo</v>
      </c>
      <c r="F2825" s="197" t="s">
        <v>316</v>
      </c>
      <c r="G2825" s="198" t="s">
        <v>45</v>
      </c>
      <c r="H2825" s="22" t="s">
        <v>494</v>
      </c>
      <c r="I2825" s="199">
        <v>31.044491630500275</v>
      </c>
      <c r="J2825" s="22">
        <v>234</v>
      </c>
      <c r="L2825" s="21" t="str">
        <f t="shared" si="224"/>
        <v>Excelente</v>
      </c>
    </row>
    <row r="2826" spans="1:12" x14ac:dyDescent="0.25">
      <c r="A2826" s="25" t="str">
        <f t="shared" si="223"/>
        <v>btratouQuintana RooQuintana RooBueno</v>
      </c>
      <c r="B2826" s="19" t="str">
        <f t="shared" si="220"/>
        <v>btratou</v>
      </c>
      <c r="C2826" s="19" t="str">
        <f t="shared" si="221"/>
        <v>Quintana Roo</v>
      </c>
      <c r="D2826" s="19" t="str">
        <f t="shared" si="222"/>
        <v>Quintana Roo</v>
      </c>
      <c r="H2826" s="22" t="s">
        <v>495</v>
      </c>
      <c r="I2826" s="199">
        <v>55.789034743106505</v>
      </c>
      <c r="J2826" s="22">
        <v>396</v>
      </c>
      <c r="L2826" s="21" t="str">
        <f t="shared" si="224"/>
        <v>Bueno</v>
      </c>
    </row>
    <row r="2827" spans="1:12" x14ac:dyDescent="0.25">
      <c r="A2827" s="25" t="str">
        <f t="shared" si="223"/>
        <v>btratouQuintana RooQuintana RooRegular</v>
      </c>
      <c r="B2827" s="19" t="str">
        <f t="shared" si="220"/>
        <v>btratou</v>
      </c>
      <c r="C2827" s="19" t="str">
        <f t="shared" si="221"/>
        <v>Quintana Roo</v>
      </c>
      <c r="D2827" s="19" t="str">
        <f t="shared" si="222"/>
        <v>Quintana Roo</v>
      </c>
      <c r="H2827" s="22" t="s">
        <v>496</v>
      </c>
      <c r="I2827" s="199">
        <v>8.8489347252818575</v>
      </c>
      <c r="J2827" s="22">
        <v>65</v>
      </c>
      <c r="L2827" s="21" t="str">
        <f t="shared" si="224"/>
        <v>Regular</v>
      </c>
    </row>
    <row r="2828" spans="1:12" x14ac:dyDescent="0.25">
      <c r="A2828" s="25" t="str">
        <f t="shared" si="223"/>
        <v>btratouQuintana RooQuintana RooMalo</v>
      </c>
      <c r="B2828" s="19" t="str">
        <f t="shared" si="220"/>
        <v>btratou</v>
      </c>
      <c r="C2828" s="19" t="str">
        <f t="shared" si="221"/>
        <v>Quintana Roo</v>
      </c>
      <c r="D2828" s="19" t="str">
        <f t="shared" si="222"/>
        <v>Quintana Roo</v>
      </c>
      <c r="H2828" s="22" t="s">
        <v>497</v>
      </c>
      <c r="I2828" s="199">
        <v>2.9550663527560692</v>
      </c>
      <c r="J2828" s="22">
        <v>19</v>
      </c>
      <c r="L2828" s="21" t="str">
        <f t="shared" si="224"/>
        <v>Malo</v>
      </c>
    </row>
    <row r="2829" spans="1:12" x14ac:dyDescent="0.25">
      <c r="A2829" s="25" t="str">
        <f t="shared" si="223"/>
        <v>btratouQuintana RooQuintana RooPésimo</v>
      </c>
      <c r="B2829" s="19" t="str">
        <f t="shared" si="220"/>
        <v>btratou</v>
      </c>
      <c r="C2829" s="19" t="str">
        <f t="shared" si="221"/>
        <v>Quintana Roo</v>
      </c>
      <c r="D2829" s="19" t="str">
        <f t="shared" si="222"/>
        <v>Quintana Roo</v>
      </c>
      <c r="H2829" s="22" t="s">
        <v>498</v>
      </c>
      <c r="I2829" s="199">
        <v>1.3624725483551803</v>
      </c>
      <c r="J2829" s="22">
        <v>10</v>
      </c>
      <c r="L2829" s="21" t="str">
        <f t="shared" si="224"/>
        <v>Pésimo</v>
      </c>
    </row>
    <row r="2830" spans="1:12" x14ac:dyDescent="0.25">
      <c r="A2830" s="25" t="str">
        <f t="shared" si="223"/>
        <v>btratouQuintana RooQuintana RooTotal</v>
      </c>
      <c r="B2830" s="19" t="str">
        <f t="shared" si="220"/>
        <v>btratou</v>
      </c>
      <c r="C2830" s="19" t="str">
        <f t="shared" si="221"/>
        <v>Quintana Roo</v>
      </c>
      <c r="D2830" s="19" t="str">
        <f t="shared" si="222"/>
        <v>Quintana Roo</v>
      </c>
      <c r="H2830" s="22" t="s">
        <v>41</v>
      </c>
      <c r="I2830" s="199">
        <v>100</v>
      </c>
      <c r="J2830" s="22">
        <v>724</v>
      </c>
      <c r="L2830" s="21" t="str">
        <f t="shared" si="224"/>
        <v/>
      </c>
    </row>
    <row r="2831" spans="1:12" x14ac:dyDescent="0.25">
      <c r="A2831" s="25" t="str">
        <f t="shared" si="223"/>
        <v>btratouSan Luis PotosíSan Luis PotosíExcelente</v>
      </c>
      <c r="B2831" s="19" t="str">
        <f t="shared" si="220"/>
        <v>btratou</v>
      </c>
      <c r="C2831" s="19" t="str">
        <f t="shared" si="221"/>
        <v>San Luis Potosí</v>
      </c>
      <c r="D2831" s="19" t="str">
        <f t="shared" si="222"/>
        <v>San Luis Potosí</v>
      </c>
      <c r="F2831" s="197" t="s">
        <v>317</v>
      </c>
      <c r="G2831" s="198" t="s">
        <v>45</v>
      </c>
      <c r="H2831" s="22" t="s">
        <v>494</v>
      </c>
      <c r="I2831" s="199">
        <v>40.589251238308378</v>
      </c>
      <c r="J2831" s="22">
        <v>312</v>
      </c>
      <c r="L2831" s="21" t="str">
        <f t="shared" si="224"/>
        <v>Excelente</v>
      </c>
    </row>
    <row r="2832" spans="1:12" x14ac:dyDescent="0.25">
      <c r="A2832" s="25" t="str">
        <f t="shared" si="223"/>
        <v>btratouSan Luis PotosíSan Luis PotosíBueno</v>
      </c>
      <c r="B2832" s="19" t="str">
        <f t="shared" si="220"/>
        <v>btratou</v>
      </c>
      <c r="C2832" s="19" t="str">
        <f t="shared" si="221"/>
        <v>San Luis Potosí</v>
      </c>
      <c r="D2832" s="19" t="str">
        <f t="shared" si="222"/>
        <v>San Luis Potosí</v>
      </c>
      <c r="H2832" s="22" t="s">
        <v>495</v>
      </c>
      <c r="I2832" s="199">
        <v>49.007251681190091</v>
      </c>
      <c r="J2832" s="22">
        <v>422</v>
      </c>
      <c r="L2832" s="21" t="str">
        <f t="shared" si="224"/>
        <v>Bueno</v>
      </c>
    </row>
    <row r="2833" spans="1:12" x14ac:dyDescent="0.25">
      <c r="A2833" s="25" t="str">
        <f t="shared" si="223"/>
        <v>btratouSan Luis PotosíSan Luis PotosíRegular</v>
      </c>
      <c r="B2833" s="19" t="str">
        <f t="shared" si="220"/>
        <v>btratou</v>
      </c>
      <c r="C2833" s="19" t="str">
        <f t="shared" si="221"/>
        <v>San Luis Potosí</v>
      </c>
      <c r="D2833" s="19" t="str">
        <f t="shared" si="222"/>
        <v>San Luis Potosí</v>
      </c>
      <c r="H2833" s="22" t="s">
        <v>496</v>
      </c>
      <c r="I2833" s="199">
        <v>6.4746450756719547</v>
      </c>
      <c r="J2833" s="22">
        <v>62</v>
      </c>
      <c r="L2833" s="21" t="str">
        <f t="shared" si="224"/>
        <v>Regular</v>
      </c>
    </row>
    <row r="2834" spans="1:12" x14ac:dyDescent="0.25">
      <c r="A2834" s="25" t="str">
        <f t="shared" si="223"/>
        <v>btratouSan Luis PotosíSan Luis PotosíMalo</v>
      </c>
      <c r="B2834" s="19" t="str">
        <f t="shared" si="220"/>
        <v>btratou</v>
      </c>
      <c r="C2834" s="19" t="str">
        <f t="shared" si="221"/>
        <v>San Luis Potosí</v>
      </c>
      <c r="D2834" s="19" t="str">
        <f t="shared" si="222"/>
        <v>San Luis Potosí</v>
      </c>
      <c r="H2834" s="22" t="s">
        <v>497</v>
      </c>
      <c r="I2834" s="199">
        <v>3.0837706298838712</v>
      </c>
      <c r="J2834" s="22">
        <v>24</v>
      </c>
      <c r="L2834" s="21" t="str">
        <f t="shared" si="224"/>
        <v>Malo</v>
      </c>
    </row>
    <row r="2835" spans="1:12" x14ac:dyDescent="0.25">
      <c r="A2835" s="25" t="str">
        <f t="shared" si="223"/>
        <v>btratouSan Luis PotosíSan Luis PotosíPésimo</v>
      </c>
      <c r="B2835" s="19" t="str">
        <f t="shared" si="220"/>
        <v>btratou</v>
      </c>
      <c r="C2835" s="19" t="str">
        <f t="shared" si="221"/>
        <v>San Luis Potosí</v>
      </c>
      <c r="D2835" s="19" t="str">
        <f t="shared" si="222"/>
        <v>San Luis Potosí</v>
      </c>
      <c r="H2835" s="22" t="s">
        <v>498</v>
      </c>
      <c r="I2835" s="199">
        <v>0.44448702618963726</v>
      </c>
      <c r="J2835" s="22">
        <v>5</v>
      </c>
      <c r="L2835" s="21" t="str">
        <f t="shared" si="224"/>
        <v>Pésimo</v>
      </c>
    </row>
    <row r="2836" spans="1:12" x14ac:dyDescent="0.25">
      <c r="A2836" s="25" t="str">
        <f t="shared" si="223"/>
        <v>btratouSan Luis PotosíSan Luis PotosíNS/NR</v>
      </c>
      <c r="B2836" s="19" t="str">
        <f t="shared" si="220"/>
        <v>btratou</v>
      </c>
      <c r="C2836" s="19" t="str">
        <f t="shared" si="221"/>
        <v>San Luis Potosí</v>
      </c>
      <c r="D2836" s="19" t="str">
        <f t="shared" si="222"/>
        <v>San Luis Potosí</v>
      </c>
      <c r="H2836" s="22" t="s">
        <v>63</v>
      </c>
      <c r="I2836" s="199">
        <v>0.40059434875572952</v>
      </c>
      <c r="J2836" s="22">
        <v>4</v>
      </c>
      <c r="L2836" s="21" t="str">
        <f t="shared" si="224"/>
        <v>NS/NR</v>
      </c>
    </row>
    <row r="2837" spans="1:12" x14ac:dyDescent="0.25">
      <c r="A2837" s="25" t="str">
        <f t="shared" si="223"/>
        <v>btratouSan Luis PotosíSan Luis PotosíTotal</v>
      </c>
      <c r="B2837" s="19" t="str">
        <f t="shared" si="220"/>
        <v>btratou</v>
      </c>
      <c r="C2837" s="19" t="str">
        <f t="shared" si="221"/>
        <v>San Luis Potosí</v>
      </c>
      <c r="D2837" s="19" t="str">
        <f t="shared" si="222"/>
        <v>San Luis Potosí</v>
      </c>
      <c r="H2837" s="22" t="s">
        <v>41</v>
      </c>
      <c r="I2837" s="199">
        <v>100</v>
      </c>
      <c r="J2837" s="22">
        <v>829</v>
      </c>
      <c r="L2837" s="21" t="str">
        <f t="shared" si="224"/>
        <v/>
      </c>
    </row>
    <row r="2838" spans="1:12" x14ac:dyDescent="0.25">
      <c r="A2838" s="25" t="str">
        <f t="shared" si="223"/>
        <v>btratouSinaloaSinaloaExcelente</v>
      </c>
      <c r="B2838" s="19" t="str">
        <f t="shared" si="220"/>
        <v>btratou</v>
      </c>
      <c r="C2838" s="19" t="str">
        <f t="shared" si="221"/>
        <v>Sinaloa</v>
      </c>
      <c r="D2838" s="19" t="str">
        <f t="shared" si="222"/>
        <v>Sinaloa</v>
      </c>
      <c r="F2838" s="197" t="s">
        <v>318</v>
      </c>
      <c r="G2838" s="198" t="s">
        <v>45</v>
      </c>
      <c r="H2838" s="22" t="s">
        <v>494</v>
      </c>
      <c r="I2838" s="199">
        <v>52.465134456620255</v>
      </c>
      <c r="J2838" s="22">
        <v>376</v>
      </c>
      <c r="L2838" s="21" t="str">
        <f t="shared" si="224"/>
        <v>Excelente</v>
      </c>
    </row>
    <row r="2839" spans="1:12" x14ac:dyDescent="0.25">
      <c r="A2839" s="25" t="str">
        <f t="shared" si="223"/>
        <v>btratouSinaloaSinaloaBueno</v>
      </c>
      <c r="B2839" s="19" t="str">
        <f t="shared" si="220"/>
        <v>btratou</v>
      </c>
      <c r="C2839" s="19" t="str">
        <f t="shared" si="221"/>
        <v>Sinaloa</v>
      </c>
      <c r="D2839" s="19" t="str">
        <f t="shared" si="222"/>
        <v>Sinaloa</v>
      </c>
      <c r="H2839" s="22" t="s">
        <v>495</v>
      </c>
      <c r="I2839" s="199">
        <v>40.787932891886477</v>
      </c>
      <c r="J2839" s="22">
        <v>299</v>
      </c>
      <c r="L2839" s="21" t="str">
        <f t="shared" si="224"/>
        <v>Bueno</v>
      </c>
    </row>
    <row r="2840" spans="1:12" x14ac:dyDescent="0.25">
      <c r="A2840" s="25" t="str">
        <f t="shared" si="223"/>
        <v>btratouSinaloaSinaloaRegular</v>
      </c>
      <c r="B2840" s="19" t="str">
        <f t="shared" si="220"/>
        <v>btratou</v>
      </c>
      <c r="C2840" s="19" t="str">
        <f t="shared" si="221"/>
        <v>Sinaloa</v>
      </c>
      <c r="D2840" s="19" t="str">
        <f t="shared" si="222"/>
        <v>Sinaloa</v>
      </c>
      <c r="H2840" s="22" t="s">
        <v>496</v>
      </c>
      <c r="I2840" s="199">
        <v>3.951306652004515</v>
      </c>
      <c r="J2840" s="22">
        <v>30</v>
      </c>
      <c r="L2840" s="21" t="str">
        <f t="shared" si="224"/>
        <v>Regular</v>
      </c>
    </row>
    <row r="2841" spans="1:12" x14ac:dyDescent="0.25">
      <c r="A2841" s="25" t="str">
        <f t="shared" si="223"/>
        <v>btratouSinaloaSinaloaMalo</v>
      </c>
      <c r="B2841" s="19" t="str">
        <f t="shared" si="220"/>
        <v>btratou</v>
      </c>
      <c r="C2841" s="19" t="str">
        <f t="shared" si="221"/>
        <v>Sinaloa</v>
      </c>
      <c r="D2841" s="19" t="str">
        <f t="shared" si="222"/>
        <v>Sinaloa</v>
      </c>
      <c r="H2841" s="22" t="s">
        <v>497</v>
      </c>
      <c r="I2841" s="199">
        <v>1.9283020948941083</v>
      </c>
      <c r="J2841" s="22">
        <v>15</v>
      </c>
      <c r="L2841" s="21" t="str">
        <f t="shared" si="224"/>
        <v>Malo</v>
      </c>
    </row>
    <row r="2842" spans="1:12" x14ac:dyDescent="0.25">
      <c r="A2842" s="25" t="str">
        <f t="shared" si="223"/>
        <v>btratouSinaloaSinaloaPésimo</v>
      </c>
      <c r="B2842" s="19" t="str">
        <f t="shared" si="220"/>
        <v>btratou</v>
      </c>
      <c r="C2842" s="19" t="str">
        <f t="shared" si="221"/>
        <v>Sinaloa</v>
      </c>
      <c r="D2842" s="19" t="str">
        <f t="shared" si="222"/>
        <v>Sinaloa</v>
      </c>
      <c r="H2842" s="22" t="s">
        <v>498</v>
      </c>
      <c r="I2842" s="199">
        <v>0.86732390459466002</v>
      </c>
      <c r="J2842" s="22">
        <v>7</v>
      </c>
      <c r="L2842" s="21" t="str">
        <f t="shared" si="224"/>
        <v>Pésimo</v>
      </c>
    </row>
    <row r="2843" spans="1:12" x14ac:dyDescent="0.25">
      <c r="A2843" s="25" t="str">
        <f t="shared" si="223"/>
        <v>btratouSinaloaSinaloaTotal</v>
      </c>
      <c r="B2843" s="19" t="str">
        <f t="shared" si="220"/>
        <v>btratou</v>
      </c>
      <c r="C2843" s="19" t="str">
        <f t="shared" si="221"/>
        <v>Sinaloa</v>
      </c>
      <c r="D2843" s="19" t="str">
        <f t="shared" si="222"/>
        <v>Sinaloa</v>
      </c>
      <c r="H2843" s="22" t="s">
        <v>41</v>
      </c>
      <c r="I2843" s="199">
        <v>100</v>
      </c>
      <c r="J2843" s="22">
        <v>727</v>
      </c>
      <c r="L2843" s="21" t="str">
        <f t="shared" si="224"/>
        <v/>
      </c>
    </row>
    <row r="2844" spans="1:12" x14ac:dyDescent="0.25">
      <c r="A2844" s="25" t="str">
        <f t="shared" si="223"/>
        <v>btratouSonoraSonoraExcelente</v>
      </c>
      <c r="B2844" s="19" t="str">
        <f t="shared" si="220"/>
        <v>btratou</v>
      </c>
      <c r="C2844" s="19" t="str">
        <f t="shared" si="221"/>
        <v>Sonora</v>
      </c>
      <c r="D2844" s="19" t="str">
        <f t="shared" si="222"/>
        <v>Sonora</v>
      </c>
      <c r="F2844" s="197" t="s">
        <v>319</v>
      </c>
      <c r="G2844" s="198" t="s">
        <v>45</v>
      </c>
      <c r="H2844" s="22" t="s">
        <v>494</v>
      </c>
      <c r="I2844" s="199">
        <v>44.539635532879771</v>
      </c>
      <c r="J2844" s="22">
        <v>333</v>
      </c>
      <c r="L2844" s="21" t="str">
        <f t="shared" si="224"/>
        <v>Excelente</v>
      </c>
    </row>
    <row r="2845" spans="1:12" x14ac:dyDescent="0.25">
      <c r="A2845" s="25" t="str">
        <f t="shared" si="223"/>
        <v>btratouSonoraSonoraBueno</v>
      </c>
      <c r="B2845" s="19" t="str">
        <f t="shared" si="220"/>
        <v>btratou</v>
      </c>
      <c r="C2845" s="19" t="str">
        <f t="shared" si="221"/>
        <v>Sonora</v>
      </c>
      <c r="D2845" s="19" t="str">
        <f t="shared" si="222"/>
        <v>Sonora</v>
      </c>
      <c r="H2845" s="22" t="s">
        <v>495</v>
      </c>
      <c r="I2845" s="199">
        <v>50.354754797574742</v>
      </c>
      <c r="J2845" s="22">
        <v>385</v>
      </c>
      <c r="L2845" s="21" t="str">
        <f t="shared" si="224"/>
        <v>Bueno</v>
      </c>
    </row>
    <row r="2846" spans="1:12" x14ac:dyDescent="0.25">
      <c r="A2846" s="25" t="str">
        <f t="shared" si="223"/>
        <v>btratouSonoraSonoraRegular</v>
      </c>
      <c r="B2846" s="19" t="str">
        <f t="shared" si="220"/>
        <v>btratou</v>
      </c>
      <c r="C2846" s="19" t="str">
        <f t="shared" si="221"/>
        <v>Sonora</v>
      </c>
      <c r="D2846" s="19" t="str">
        <f t="shared" si="222"/>
        <v>Sonora</v>
      </c>
      <c r="H2846" s="22" t="s">
        <v>496</v>
      </c>
      <c r="I2846" s="199">
        <v>2.3841336840468275</v>
      </c>
      <c r="J2846" s="22">
        <v>15</v>
      </c>
      <c r="L2846" s="21" t="str">
        <f t="shared" si="224"/>
        <v>Regular</v>
      </c>
    </row>
    <row r="2847" spans="1:12" x14ac:dyDescent="0.25">
      <c r="A2847" s="25" t="str">
        <f t="shared" si="223"/>
        <v>btratouSonoraSonoraMalo</v>
      </c>
      <c r="B2847" s="19" t="str">
        <f t="shared" si="220"/>
        <v>btratou</v>
      </c>
      <c r="C2847" s="19" t="str">
        <f t="shared" si="221"/>
        <v>Sonora</v>
      </c>
      <c r="D2847" s="19" t="str">
        <f t="shared" si="222"/>
        <v>Sonora</v>
      </c>
      <c r="H2847" s="22" t="s">
        <v>497</v>
      </c>
      <c r="I2847" s="199">
        <v>1.5118982863721879</v>
      </c>
      <c r="J2847" s="22">
        <v>9</v>
      </c>
      <c r="L2847" s="21" t="str">
        <f t="shared" si="224"/>
        <v>Malo</v>
      </c>
    </row>
    <row r="2848" spans="1:12" x14ac:dyDescent="0.25">
      <c r="A2848" s="25" t="str">
        <f t="shared" si="223"/>
        <v>btratouSonoraSonoraPésimo</v>
      </c>
      <c r="B2848" s="19" t="str">
        <f t="shared" si="220"/>
        <v>btratou</v>
      </c>
      <c r="C2848" s="19" t="str">
        <f t="shared" si="221"/>
        <v>Sonora</v>
      </c>
      <c r="D2848" s="19" t="str">
        <f t="shared" si="222"/>
        <v>Sonora</v>
      </c>
      <c r="H2848" s="22" t="s">
        <v>498</v>
      </c>
      <c r="I2848" s="199">
        <v>1.2095776991267015</v>
      </c>
      <c r="J2848" s="22">
        <v>8</v>
      </c>
      <c r="L2848" s="21" t="str">
        <f t="shared" si="224"/>
        <v>Pésimo</v>
      </c>
    </row>
    <row r="2849" spans="1:12" x14ac:dyDescent="0.25">
      <c r="A2849" s="25" t="str">
        <f t="shared" si="223"/>
        <v>btratouSonoraSonoraTotal</v>
      </c>
      <c r="B2849" s="19" t="str">
        <f t="shared" si="220"/>
        <v>btratou</v>
      </c>
      <c r="C2849" s="19" t="str">
        <f t="shared" si="221"/>
        <v>Sonora</v>
      </c>
      <c r="D2849" s="19" t="str">
        <f t="shared" si="222"/>
        <v>Sonora</v>
      </c>
      <c r="H2849" s="22" t="s">
        <v>41</v>
      </c>
      <c r="I2849" s="199">
        <v>100</v>
      </c>
      <c r="J2849" s="22">
        <v>750</v>
      </c>
      <c r="L2849" s="21" t="str">
        <f t="shared" si="224"/>
        <v/>
      </c>
    </row>
    <row r="2850" spans="1:12" x14ac:dyDescent="0.25">
      <c r="A2850" s="25" t="str">
        <f t="shared" si="223"/>
        <v>btratouTabascoTabascoExcelente</v>
      </c>
      <c r="B2850" s="19" t="str">
        <f t="shared" si="220"/>
        <v>btratou</v>
      </c>
      <c r="C2850" s="19" t="str">
        <f t="shared" si="221"/>
        <v>Tabasco</v>
      </c>
      <c r="D2850" s="19" t="str">
        <f t="shared" si="222"/>
        <v>Tabasco</v>
      </c>
      <c r="F2850" s="197" t="s">
        <v>320</v>
      </c>
      <c r="G2850" s="198" t="s">
        <v>45</v>
      </c>
      <c r="H2850" s="22" t="s">
        <v>494</v>
      </c>
      <c r="I2850" s="199">
        <v>52.829956556879608</v>
      </c>
      <c r="J2850" s="22">
        <v>367</v>
      </c>
      <c r="L2850" s="21" t="str">
        <f t="shared" si="224"/>
        <v>Excelente</v>
      </c>
    </row>
    <row r="2851" spans="1:12" x14ac:dyDescent="0.25">
      <c r="A2851" s="25" t="str">
        <f t="shared" si="223"/>
        <v>btratouTabascoTabascoBueno</v>
      </c>
      <c r="B2851" s="19" t="str">
        <f t="shared" si="220"/>
        <v>btratou</v>
      </c>
      <c r="C2851" s="19" t="str">
        <f t="shared" si="221"/>
        <v>Tabasco</v>
      </c>
      <c r="D2851" s="19" t="str">
        <f t="shared" si="222"/>
        <v>Tabasco</v>
      </c>
      <c r="H2851" s="22" t="s">
        <v>495</v>
      </c>
      <c r="I2851" s="199">
        <v>42.284689835810944</v>
      </c>
      <c r="J2851" s="22">
        <v>312</v>
      </c>
      <c r="L2851" s="21" t="str">
        <f t="shared" si="224"/>
        <v>Bueno</v>
      </c>
    </row>
    <row r="2852" spans="1:12" x14ac:dyDescent="0.25">
      <c r="A2852" s="25" t="str">
        <f t="shared" si="223"/>
        <v>btratouTabascoTabascoRegular</v>
      </c>
      <c r="B2852" s="19" t="str">
        <f t="shared" si="220"/>
        <v>btratou</v>
      </c>
      <c r="C2852" s="19" t="str">
        <f t="shared" si="221"/>
        <v>Tabasco</v>
      </c>
      <c r="D2852" s="19" t="str">
        <f t="shared" si="222"/>
        <v>Tabasco</v>
      </c>
      <c r="H2852" s="22" t="s">
        <v>496</v>
      </c>
      <c r="I2852" s="199">
        <v>1.6612403514198479</v>
      </c>
      <c r="J2852" s="22">
        <v>13</v>
      </c>
      <c r="L2852" s="21" t="str">
        <f t="shared" si="224"/>
        <v>Regular</v>
      </c>
    </row>
    <row r="2853" spans="1:12" x14ac:dyDescent="0.25">
      <c r="A2853" s="25" t="str">
        <f t="shared" si="223"/>
        <v>btratouTabascoTabascoMalo</v>
      </c>
      <c r="B2853" s="19" t="str">
        <f t="shared" si="220"/>
        <v>btratou</v>
      </c>
      <c r="C2853" s="19" t="str">
        <f t="shared" si="221"/>
        <v>Tabasco</v>
      </c>
      <c r="D2853" s="19" t="str">
        <f t="shared" si="222"/>
        <v>Tabasco</v>
      </c>
      <c r="H2853" s="22" t="s">
        <v>497</v>
      </c>
      <c r="I2853" s="199">
        <v>1.2258889572624327</v>
      </c>
      <c r="J2853" s="22">
        <v>13</v>
      </c>
      <c r="L2853" s="21" t="str">
        <f t="shared" si="224"/>
        <v>Malo</v>
      </c>
    </row>
    <row r="2854" spans="1:12" x14ac:dyDescent="0.25">
      <c r="A2854" s="25" t="str">
        <f t="shared" si="223"/>
        <v>btratouTabascoTabascoPésimo</v>
      </c>
      <c r="B2854" s="19" t="str">
        <f t="shared" si="220"/>
        <v>btratou</v>
      </c>
      <c r="C2854" s="19" t="str">
        <f t="shared" si="221"/>
        <v>Tabasco</v>
      </c>
      <c r="D2854" s="19" t="str">
        <f t="shared" si="222"/>
        <v>Tabasco</v>
      </c>
      <c r="H2854" s="22" t="s">
        <v>498</v>
      </c>
      <c r="I2854" s="199">
        <v>1.5178107546388968</v>
      </c>
      <c r="J2854" s="22">
        <v>13</v>
      </c>
      <c r="L2854" s="21" t="str">
        <f t="shared" si="224"/>
        <v>Pésimo</v>
      </c>
    </row>
    <row r="2855" spans="1:12" x14ac:dyDescent="0.25">
      <c r="A2855" s="25" t="str">
        <f t="shared" si="223"/>
        <v>btratouTabascoTabascoNS/NR</v>
      </c>
      <c r="B2855" s="19" t="str">
        <f t="shared" si="220"/>
        <v>btratou</v>
      </c>
      <c r="C2855" s="19" t="str">
        <f t="shared" si="221"/>
        <v>Tabasco</v>
      </c>
      <c r="D2855" s="19" t="str">
        <f t="shared" si="222"/>
        <v>Tabasco</v>
      </c>
      <c r="H2855" s="22" t="s">
        <v>63</v>
      </c>
      <c r="I2855" s="199">
        <v>0.48041354398837505</v>
      </c>
      <c r="J2855" s="22">
        <v>3</v>
      </c>
      <c r="L2855" s="21" t="str">
        <f t="shared" si="224"/>
        <v>NS/NR</v>
      </c>
    </row>
    <row r="2856" spans="1:12" x14ac:dyDescent="0.25">
      <c r="A2856" s="25" t="str">
        <f t="shared" si="223"/>
        <v>btratouTabascoTabascoTotal</v>
      </c>
      <c r="B2856" s="19" t="str">
        <f t="shared" si="220"/>
        <v>btratou</v>
      </c>
      <c r="C2856" s="19" t="str">
        <f t="shared" si="221"/>
        <v>Tabasco</v>
      </c>
      <c r="D2856" s="19" t="str">
        <f t="shared" si="222"/>
        <v>Tabasco</v>
      </c>
      <c r="H2856" s="22" t="s">
        <v>41</v>
      </c>
      <c r="I2856" s="199">
        <v>100</v>
      </c>
      <c r="J2856" s="22">
        <v>721</v>
      </c>
      <c r="L2856" s="21" t="str">
        <f t="shared" si="224"/>
        <v/>
      </c>
    </row>
    <row r="2857" spans="1:12" x14ac:dyDescent="0.25">
      <c r="A2857" s="25" t="str">
        <f t="shared" si="223"/>
        <v>btratouTamaulipasTamaulipasExcelente</v>
      </c>
      <c r="B2857" s="19" t="str">
        <f t="shared" si="220"/>
        <v>btratou</v>
      </c>
      <c r="C2857" s="19" t="str">
        <f t="shared" si="221"/>
        <v>Tamaulipas</v>
      </c>
      <c r="D2857" s="19" t="str">
        <f t="shared" si="222"/>
        <v>Tamaulipas</v>
      </c>
      <c r="F2857" s="197" t="s">
        <v>321</v>
      </c>
      <c r="G2857" s="198" t="s">
        <v>45</v>
      </c>
      <c r="H2857" s="22" t="s">
        <v>494</v>
      </c>
      <c r="I2857" s="199">
        <v>42.72172301207307</v>
      </c>
      <c r="J2857" s="22">
        <v>312</v>
      </c>
      <c r="L2857" s="21" t="str">
        <f t="shared" si="224"/>
        <v>Excelente</v>
      </c>
    </row>
    <row r="2858" spans="1:12" x14ac:dyDescent="0.25">
      <c r="A2858" s="25" t="str">
        <f t="shared" si="223"/>
        <v>btratouTamaulipasTamaulipasBueno</v>
      </c>
      <c r="B2858" s="19" t="str">
        <f t="shared" si="220"/>
        <v>btratou</v>
      </c>
      <c r="C2858" s="19" t="str">
        <f t="shared" si="221"/>
        <v>Tamaulipas</v>
      </c>
      <c r="D2858" s="19" t="str">
        <f t="shared" si="222"/>
        <v>Tamaulipas</v>
      </c>
      <c r="H2858" s="22" t="s">
        <v>495</v>
      </c>
      <c r="I2858" s="199">
        <v>48.190665986947337</v>
      </c>
      <c r="J2858" s="22">
        <v>352</v>
      </c>
      <c r="L2858" s="21" t="str">
        <f t="shared" si="224"/>
        <v>Bueno</v>
      </c>
    </row>
    <row r="2859" spans="1:12" x14ac:dyDescent="0.25">
      <c r="A2859" s="25" t="str">
        <f t="shared" si="223"/>
        <v>btratouTamaulipasTamaulipasRegular</v>
      </c>
      <c r="B2859" s="19" t="str">
        <f t="shared" si="220"/>
        <v>btratou</v>
      </c>
      <c r="C2859" s="19" t="str">
        <f t="shared" si="221"/>
        <v>Tamaulipas</v>
      </c>
      <c r="D2859" s="19" t="str">
        <f t="shared" si="222"/>
        <v>Tamaulipas</v>
      </c>
      <c r="H2859" s="22" t="s">
        <v>496</v>
      </c>
      <c r="I2859" s="199">
        <v>2.9596621194591828</v>
      </c>
      <c r="J2859" s="22">
        <v>18</v>
      </c>
      <c r="L2859" s="21" t="str">
        <f t="shared" si="224"/>
        <v>Regular</v>
      </c>
    </row>
    <row r="2860" spans="1:12" x14ac:dyDescent="0.25">
      <c r="A2860" s="25" t="str">
        <f t="shared" si="223"/>
        <v>btratouTamaulipasTamaulipasMalo</v>
      </c>
      <c r="B2860" s="19" t="str">
        <f t="shared" si="220"/>
        <v>btratou</v>
      </c>
      <c r="C2860" s="19" t="str">
        <f t="shared" si="221"/>
        <v>Tamaulipas</v>
      </c>
      <c r="D2860" s="19" t="str">
        <f t="shared" si="222"/>
        <v>Tamaulipas</v>
      </c>
      <c r="H2860" s="22" t="s">
        <v>497</v>
      </c>
      <c r="I2860" s="199">
        <v>3.7894884832908691</v>
      </c>
      <c r="J2860" s="22">
        <v>28</v>
      </c>
      <c r="L2860" s="21" t="str">
        <f t="shared" si="224"/>
        <v>Malo</v>
      </c>
    </row>
    <row r="2861" spans="1:12" x14ac:dyDescent="0.25">
      <c r="A2861" s="25" t="str">
        <f t="shared" si="223"/>
        <v>btratouTamaulipasTamaulipasPésimo</v>
      </c>
      <c r="B2861" s="19" t="str">
        <f t="shared" si="220"/>
        <v>btratou</v>
      </c>
      <c r="C2861" s="19" t="str">
        <f t="shared" si="221"/>
        <v>Tamaulipas</v>
      </c>
      <c r="D2861" s="19" t="str">
        <f t="shared" si="222"/>
        <v>Tamaulipas</v>
      </c>
      <c r="H2861" s="22" t="s">
        <v>498</v>
      </c>
      <c r="I2861" s="199">
        <v>1.6264662904208609</v>
      </c>
      <c r="J2861" s="22">
        <v>12</v>
      </c>
      <c r="L2861" s="21" t="str">
        <f t="shared" si="224"/>
        <v>Pésimo</v>
      </c>
    </row>
    <row r="2862" spans="1:12" x14ac:dyDescent="0.25">
      <c r="A2862" s="25" t="str">
        <f t="shared" si="223"/>
        <v>btratouTamaulipasTamaulipasNS/NR</v>
      </c>
      <c r="B2862" s="19" t="str">
        <f t="shared" si="220"/>
        <v>btratou</v>
      </c>
      <c r="C2862" s="19" t="str">
        <f t="shared" si="221"/>
        <v>Tamaulipas</v>
      </c>
      <c r="D2862" s="19" t="str">
        <f t="shared" si="222"/>
        <v>Tamaulipas</v>
      </c>
      <c r="H2862" s="22" t="s">
        <v>63</v>
      </c>
      <c r="I2862" s="199">
        <v>0.71199410780870653</v>
      </c>
      <c r="J2862" s="22">
        <v>4</v>
      </c>
      <c r="L2862" s="21" t="str">
        <f t="shared" si="224"/>
        <v>NS/NR</v>
      </c>
    </row>
    <row r="2863" spans="1:12" x14ac:dyDescent="0.25">
      <c r="A2863" s="25" t="str">
        <f t="shared" si="223"/>
        <v>btratouTamaulipasTamaulipasTotal</v>
      </c>
      <c r="B2863" s="19" t="str">
        <f t="shared" si="220"/>
        <v>btratou</v>
      </c>
      <c r="C2863" s="19" t="str">
        <f t="shared" si="221"/>
        <v>Tamaulipas</v>
      </c>
      <c r="D2863" s="19" t="str">
        <f t="shared" si="222"/>
        <v>Tamaulipas</v>
      </c>
      <c r="H2863" s="22" t="s">
        <v>41</v>
      </c>
      <c r="I2863" s="199">
        <v>100</v>
      </c>
      <c r="J2863" s="22">
        <v>726</v>
      </c>
      <c r="L2863" s="21" t="str">
        <f t="shared" si="224"/>
        <v/>
      </c>
    </row>
    <row r="2864" spans="1:12" x14ac:dyDescent="0.25">
      <c r="A2864" s="25" t="str">
        <f t="shared" si="223"/>
        <v>btratouTlaxcalaTlaxcalaExcelente</v>
      </c>
      <c r="B2864" s="19" t="str">
        <f t="shared" si="220"/>
        <v>btratou</v>
      </c>
      <c r="C2864" s="19" t="str">
        <f t="shared" si="221"/>
        <v>Tlaxcala</v>
      </c>
      <c r="D2864" s="19" t="str">
        <f t="shared" si="222"/>
        <v>Tlaxcala</v>
      </c>
      <c r="F2864" s="197" t="s">
        <v>322</v>
      </c>
      <c r="G2864" s="198" t="s">
        <v>45</v>
      </c>
      <c r="H2864" s="22" t="s">
        <v>494</v>
      </c>
      <c r="I2864" s="199">
        <v>13.721556132189516</v>
      </c>
      <c r="J2864" s="22">
        <v>103</v>
      </c>
      <c r="L2864" s="21" t="str">
        <f t="shared" si="224"/>
        <v>Excelente</v>
      </c>
    </row>
    <row r="2865" spans="1:12" x14ac:dyDescent="0.25">
      <c r="A2865" s="25" t="str">
        <f t="shared" si="223"/>
        <v>btratouTlaxcalaTlaxcalaBueno</v>
      </c>
      <c r="B2865" s="19" t="str">
        <f t="shared" si="220"/>
        <v>btratou</v>
      </c>
      <c r="C2865" s="19" t="str">
        <f t="shared" si="221"/>
        <v>Tlaxcala</v>
      </c>
      <c r="D2865" s="19" t="str">
        <f t="shared" si="222"/>
        <v>Tlaxcala</v>
      </c>
      <c r="H2865" s="22" t="s">
        <v>495</v>
      </c>
      <c r="I2865" s="199">
        <v>72.827686995629719</v>
      </c>
      <c r="J2865" s="22">
        <v>552</v>
      </c>
      <c r="L2865" s="21" t="str">
        <f t="shared" si="224"/>
        <v>Bueno</v>
      </c>
    </row>
    <row r="2866" spans="1:12" x14ac:dyDescent="0.25">
      <c r="A2866" s="25" t="str">
        <f t="shared" si="223"/>
        <v>btratouTlaxcalaTlaxcalaRegular</v>
      </c>
      <c r="B2866" s="19" t="str">
        <f t="shared" si="220"/>
        <v>btratou</v>
      </c>
      <c r="C2866" s="19" t="str">
        <f t="shared" si="221"/>
        <v>Tlaxcala</v>
      </c>
      <c r="D2866" s="19" t="str">
        <f t="shared" si="222"/>
        <v>Tlaxcala</v>
      </c>
      <c r="H2866" s="22" t="s">
        <v>496</v>
      </c>
      <c r="I2866" s="199">
        <v>7.1148155897399343</v>
      </c>
      <c r="J2866" s="22">
        <v>58</v>
      </c>
      <c r="L2866" s="21" t="str">
        <f t="shared" si="224"/>
        <v>Regular</v>
      </c>
    </row>
    <row r="2867" spans="1:12" x14ac:dyDescent="0.25">
      <c r="A2867" s="25" t="str">
        <f t="shared" si="223"/>
        <v>btratouTlaxcalaTlaxcalaMalo</v>
      </c>
      <c r="B2867" s="19" t="str">
        <f t="shared" si="220"/>
        <v>btratou</v>
      </c>
      <c r="C2867" s="19" t="str">
        <f t="shared" si="221"/>
        <v>Tlaxcala</v>
      </c>
      <c r="D2867" s="19" t="str">
        <f t="shared" si="222"/>
        <v>Tlaxcala</v>
      </c>
      <c r="H2867" s="22" t="s">
        <v>497</v>
      </c>
      <c r="I2867" s="199">
        <v>4.2886533170437673</v>
      </c>
      <c r="J2867" s="22">
        <v>32</v>
      </c>
      <c r="L2867" s="21" t="str">
        <f t="shared" si="224"/>
        <v>Malo</v>
      </c>
    </row>
    <row r="2868" spans="1:12" x14ac:dyDescent="0.25">
      <c r="A2868" s="25" t="str">
        <f t="shared" si="223"/>
        <v>btratouTlaxcalaTlaxcalaPésimo</v>
      </c>
      <c r="B2868" s="19" t="str">
        <f t="shared" si="220"/>
        <v>btratou</v>
      </c>
      <c r="C2868" s="19" t="str">
        <f t="shared" si="221"/>
        <v>Tlaxcala</v>
      </c>
      <c r="D2868" s="19" t="str">
        <f t="shared" si="222"/>
        <v>Tlaxcala</v>
      </c>
      <c r="H2868" s="22" t="s">
        <v>498</v>
      </c>
      <c r="I2868" s="199">
        <v>2.0472879653968921</v>
      </c>
      <c r="J2868" s="22">
        <v>13</v>
      </c>
      <c r="L2868" s="21" t="str">
        <f t="shared" si="224"/>
        <v>Pésimo</v>
      </c>
    </row>
    <row r="2869" spans="1:12" x14ac:dyDescent="0.25">
      <c r="A2869" s="25" t="str">
        <f t="shared" si="223"/>
        <v>btratouTlaxcalaTlaxcalaTotal</v>
      </c>
      <c r="B2869" s="19" t="str">
        <f t="shared" si="220"/>
        <v>btratou</v>
      </c>
      <c r="C2869" s="19" t="str">
        <f t="shared" si="221"/>
        <v>Tlaxcala</v>
      </c>
      <c r="D2869" s="19" t="str">
        <f t="shared" si="222"/>
        <v>Tlaxcala</v>
      </c>
      <c r="H2869" s="22" t="s">
        <v>41</v>
      </c>
      <c r="I2869" s="199">
        <v>100</v>
      </c>
      <c r="J2869" s="22">
        <v>758</v>
      </c>
      <c r="L2869" s="21" t="str">
        <f t="shared" si="224"/>
        <v/>
      </c>
    </row>
    <row r="2870" spans="1:12" x14ac:dyDescent="0.25">
      <c r="A2870" s="25" t="str">
        <f t="shared" si="223"/>
        <v>btratouVeracruz NorteVeracruz NorteExcelente</v>
      </c>
      <c r="B2870" s="19" t="str">
        <f t="shared" si="220"/>
        <v>btratou</v>
      </c>
      <c r="C2870" s="19" t="str">
        <f t="shared" si="221"/>
        <v>Veracruz Norte</v>
      </c>
      <c r="D2870" s="19" t="str">
        <f t="shared" si="222"/>
        <v>Veracruz Norte</v>
      </c>
      <c r="F2870" s="197" t="s">
        <v>323</v>
      </c>
      <c r="G2870" s="198" t="s">
        <v>45</v>
      </c>
      <c r="H2870" s="22" t="s">
        <v>494</v>
      </c>
      <c r="I2870" s="199">
        <v>37.289470667924377</v>
      </c>
      <c r="J2870" s="22">
        <v>263</v>
      </c>
      <c r="L2870" s="21" t="str">
        <f t="shared" si="224"/>
        <v>Excelente</v>
      </c>
    </row>
    <row r="2871" spans="1:12" x14ac:dyDescent="0.25">
      <c r="A2871" s="25" t="str">
        <f t="shared" si="223"/>
        <v>btratouVeracruz NorteVeracruz NorteBueno</v>
      </c>
      <c r="B2871" s="19" t="str">
        <f t="shared" si="220"/>
        <v>btratou</v>
      </c>
      <c r="C2871" s="19" t="str">
        <f t="shared" si="221"/>
        <v>Veracruz Norte</v>
      </c>
      <c r="D2871" s="19" t="str">
        <f t="shared" si="222"/>
        <v>Veracruz Norte</v>
      </c>
      <c r="H2871" s="22" t="s">
        <v>495</v>
      </c>
      <c r="I2871" s="199">
        <v>56.947620797588549</v>
      </c>
      <c r="J2871" s="22">
        <v>417</v>
      </c>
      <c r="L2871" s="21" t="str">
        <f t="shared" si="224"/>
        <v>Bueno</v>
      </c>
    </row>
    <row r="2872" spans="1:12" x14ac:dyDescent="0.25">
      <c r="A2872" s="25" t="str">
        <f t="shared" si="223"/>
        <v>btratouVeracruz NorteVeracruz NorteRegular</v>
      </c>
      <c r="B2872" s="19" t="str">
        <f t="shared" si="220"/>
        <v>btratou</v>
      </c>
      <c r="C2872" s="19" t="str">
        <f t="shared" si="221"/>
        <v>Veracruz Norte</v>
      </c>
      <c r="D2872" s="19" t="str">
        <f t="shared" si="222"/>
        <v>Veracruz Norte</v>
      </c>
      <c r="H2872" s="22" t="s">
        <v>496</v>
      </c>
      <c r="I2872" s="199">
        <v>4.1009262294599527</v>
      </c>
      <c r="J2872" s="22">
        <v>26</v>
      </c>
      <c r="L2872" s="21" t="str">
        <f t="shared" si="224"/>
        <v>Regular</v>
      </c>
    </row>
    <row r="2873" spans="1:12" x14ac:dyDescent="0.25">
      <c r="A2873" s="25" t="str">
        <f t="shared" si="223"/>
        <v>btratouVeracruz NorteVeracruz NorteMalo</v>
      </c>
      <c r="B2873" s="19" t="str">
        <f t="shared" si="220"/>
        <v>btratou</v>
      </c>
      <c r="C2873" s="19" t="str">
        <f t="shared" si="221"/>
        <v>Veracruz Norte</v>
      </c>
      <c r="D2873" s="19" t="str">
        <f t="shared" si="222"/>
        <v>Veracruz Norte</v>
      </c>
      <c r="H2873" s="22" t="s">
        <v>497</v>
      </c>
      <c r="I2873" s="199">
        <v>0.88959047613057041</v>
      </c>
      <c r="J2873" s="22">
        <v>7</v>
      </c>
      <c r="L2873" s="21" t="str">
        <f t="shared" si="224"/>
        <v>Malo</v>
      </c>
    </row>
    <row r="2874" spans="1:12" x14ac:dyDescent="0.25">
      <c r="A2874" s="25" t="str">
        <f t="shared" si="223"/>
        <v>btratouVeracruz NorteVeracruz NortePésimo</v>
      </c>
      <c r="B2874" s="19" t="str">
        <f t="shared" si="220"/>
        <v>btratou</v>
      </c>
      <c r="C2874" s="19" t="str">
        <f t="shared" si="221"/>
        <v>Veracruz Norte</v>
      </c>
      <c r="D2874" s="19" t="str">
        <f t="shared" si="222"/>
        <v>Veracruz Norte</v>
      </c>
      <c r="H2874" s="22" t="s">
        <v>498</v>
      </c>
      <c r="I2874" s="199">
        <v>0.77239182889678748</v>
      </c>
      <c r="J2874" s="22">
        <v>7</v>
      </c>
      <c r="L2874" s="21" t="str">
        <f t="shared" si="224"/>
        <v>Pésimo</v>
      </c>
    </row>
    <row r="2875" spans="1:12" x14ac:dyDescent="0.25">
      <c r="A2875" s="25" t="str">
        <f t="shared" si="223"/>
        <v>btratouVeracruz NorteVeracruz NorteTotal</v>
      </c>
      <c r="B2875" s="19" t="str">
        <f t="shared" si="220"/>
        <v>btratou</v>
      </c>
      <c r="C2875" s="19" t="str">
        <f t="shared" si="221"/>
        <v>Veracruz Norte</v>
      </c>
      <c r="D2875" s="19" t="str">
        <f t="shared" si="222"/>
        <v>Veracruz Norte</v>
      </c>
      <c r="H2875" s="22" t="s">
        <v>41</v>
      </c>
      <c r="I2875" s="199">
        <v>100</v>
      </c>
      <c r="J2875" s="22">
        <v>720</v>
      </c>
      <c r="L2875" s="21" t="str">
        <f t="shared" si="224"/>
        <v/>
      </c>
    </row>
    <row r="2876" spans="1:12" x14ac:dyDescent="0.25">
      <c r="A2876" s="25" t="str">
        <f t="shared" si="223"/>
        <v>btratouVeracruz SurVeracruz SurExcelente</v>
      </c>
      <c r="B2876" s="19" t="str">
        <f t="shared" si="220"/>
        <v>btratou</v>
      </c>
      <c r="C2876" s="19" t="str">
        <f t="shared" si="221"/>
        <v>Veracruz Sur</v>
      </c>
      <c r="D2876" s="19" t="str">
        <f t="shared" si="222"/>
        <v>Veracruz Sur</v>
      </c>
      <c r="F2876" s="197" t="s">
        <v>324</v>
      </c>
      <c r="G2876" s="198" t="s">
        <v>45</v>
      </c>
      <c r="H2876" s="22" t="s">
        <v>494</v>
      </c>
      <c r="I2876" s="199">
        <v>21.563240918664984</v>
      </c>
      <c r="J2876" s="22">
        <v>161</v>
      </c>
      <c r="L2876" s="21" t="str">
        <f t="shared" si="224"/>
        <v>Excelente</v>
      </c>
    </row>
    <row r="2877" spans="1:12" x14ac:dyDescent="0.25">
      <c r="A2877" s="25" t="str">
        <f t="shared" si="223"/>
        <v>btratouVeracruz SurVeracruz SurBueno</v>
      </c>
      <c r="B2877" s="19" t="str">
        <f t="shared" si="220"/>
        <v>btratou</v>
      </c>
      <c r="C2877" s="19" t="str">
        <f t="shared" si="221"/>
        <v>Veracruz Sur</v>
      </c>
      <c r="D2877" s="19" t="str">
        <f t="shared" si="222"/>
        <v>Veracruz Sur</v>
      </c>
      <c r="H2877" s="22" t="s">
        <v>495</v>
      </c>
      <c r="I2877" s="199">
        <v>68.150352138069593</v>
      </c>
      <c r="J2877" s="22">
        <v>501</v>
      </c>
      <c r="L2877" s="21" t="str">
        <f t="shared" si="224"/>
        <v>Bueno</v>
      </c>
    </row>
    <row r="2878" spans="1:12" x14ac:dyDescent="0.25">
      <c r="A2878" s="25" t="str">
        <f t="shared" si="223"/>
        <v>btratouVeracruz SurVeracruz SurRegular</v>
      </c>
      <c r="B2878" s="19" t="str">
        <f t="shared" si="220"/>
        <v>btratou</v>
      </c>
      <c r="C2878" s="19" t="str">
        <f t="shared" si="221"/>
        <v>Veracruz Sur</v>
      </c>
      <c r="D2878" s="19" t="str">
        <f t="shared" si="222"/>
        <v>Veracruz Sur</v>
      </c>
      <c r="H2878" s="22" t="s">
        <v>496</v>
      </c>
      <c r="I2878" s="199">
        <v>6.8698347551199372</v>
      </c>
      <c r="J2878" s="22">
        <v>53</v>
      </c>
      <c r="L2878" s="21" t="str">
        <f t="shared" si="224"/>
        <v>Regular</v>
      </c>
    </row>
    <row r="2879" spans="1:12" x14ac:dyDescent="0.25">
      <c r="A2879" s="25" t="str">
        <f t="shared" si="223"/>
        <v>btratouVeracruz SurVeracruz SurMalo</v>
      </c>
      <c r="B2879" s="19" t="str">
        <f t="shared" si="220"/>
        <v>btratou</v>
      </c>
      <c r="C2879" s="19" t="str">
        <f t="shared" si="221"/>
        <v>Veracruz Sur</v>
      </c>
      <c r="D2879" s="19" t="str">
        <f t="shared" si="222"/>
        <v>Veracruz Sur</v>
      </c>
      <c r="H2879" s="22" t="s">
        <v>497</v>
      </c>
      <c r="I2879" s="199">
        <v>2.5337575823818983</v>
      </c>
      <c r="J2879" s="22">
        <v>21</v>
      </c>
      <c r="L2879" s="21" t="str">
        <f t="shared" si="224"/>
        <v>Malo</v>
      </c>
    </row>
    <row r="2880" spans="1:12" x14ac:dyDescent="0.25">
      <c r="A2880" s="25" t="str">
        <f t="shared" si="223"/>
        <v>btratouVeracruz SurVeracruz SurPésimo</v>
      </c>
      <c r="B2880" s="19" t="str">
        <f t="shared" si="220"/>
        <v>btratou</v>
      </c>
      <c r="C2880" s="19" t="str">
        <f t="shared" si="221"/>
        <v>Veracruz Sur</v>
      </c>
      <c r="D2880" s="19" t="str">
        <f t="shared" si="222"/>
        <v>Veracruz Sur</v>
      </c>
      <c r="H2880" s="22" t="s">
        <v>498</v>
      </c>
      <c r="I2880" s="199">
        <v>0.88281460576363469</v>
      </c>
      <c r="J2880" s="22">
        <v>6</v>
      </c>
      <c r="L2880" s="21" t="str">
        <f t="shared" si="224"/>
        <v>Pésimo</v>
      </c>
    </row>
    <row r="2881" spans="1:12" x14ac:dyDescent="0.25">
      <c r="A2881" s="25" t="str">
        <f t="shared" si="223"/>
        <v>btratouVeracruz SurVeracruz SurTotal</v>
      </c>
      <c r="B2881" s="19" t="str">
        <f t="shared" si="220"/>
        <v>btratou</v>
      </c>
      <c r="C2881" s="19" t="str">
        <f t="shared" si="221"/>
        <v>Veracruz Sur</v>
      </c>
      <c r="D2881" s="19" t="str">
        <f t="shared" si="222"/>
        <v>Veracruz Sur</v>
      </c>
      <c r="H2881" s="22" t="s">
        <v>41</v>
      </c>
      <c r="I2881" s="199">
        <v>100</v>
      </c>
      <c r="J2881" s="22">
        <v>742</v>
      </c>
      <c r="L2881" s="21" t="str">
        <f t="shared" si="224"/>
        <v/>
      </c>
    </row>
    <row r="2882" spans="1:12" x14ac:dyDescent="0.25">
      <c r="A2882" s="25" t="str">
        <f t="shared" si="223"/>
        <v>btratouYucatánYucatánExcelente</v>
      </c>
      <c r="B2882" s="19" t="str">
        <f t="shared" si="220"/>
        <v>btratou</v>
      </c>
      <c r="C2882" s="19" t="str">
        <f t="shared" si="221"/>
        <v>Yucatán</v>
      </c>
      <c r="D2882" s="19" t="str">
        <f t="shared" si="222"/>
        <v>Yucatán</v>
      </c>
      <c r="F2882" s="197" t="s">
        <v>325</v>
      </c>
      <c r="G2882" s="198" t="s">
        <v>45</v>
      </c>
      <c r="H2882" s="22" t="s">
        <v>494</v>
      </c>
      <c r="I2882" s="199">
        <v>39.988794793256631</v>
      </c>
      <c r="J2882" s="22">
        <v>289</v>
      </c>
      <c r="L2882" s="21" t="str">
        <f t="shared" si="224"/>
        <v>Excelente</v>
      </c>
    </row>
    <row r="2883" spans="1:12" x14ac:dyDescent="0.25">
      <c r="A2883" s="25" t="str">
        <f t="shared" si="223"/>
        <v>btratouYucatánYucatánBueno</v>
      </c>
      <c r="B2883" s="19" t="str">
        <f t="shared" si="220"/>
        <v>btratou</v>
      </c>
      <c r="C2883" s="19" t="str">
        <f t="shared" si="221"/>
        <v>Yucatán</v>
      </c>
      <c r="D2883" s="19" t="str">
        <f t="shared" si="222"/>
        <v>Yucatán</v>
      </c>
      <c r="H2883" s="22" t="s">
        <v>495</v>
      </c>
      <c r="I2883" s="199">
        <v>53.25953299922589</v>
      </c>
      <c r="J2883" s="22">
        <v>388</v>
      </c>
      <c r="L2883" s="21" t="str">
        <f t="shared" si="224"/>
        <v>Bueno</v>
      </c>
    </row>
    <row r="2884" spans="1:12" x14ac:dyDescent="0.25">
      <c r="A2884" s="25" t="str">
        <f t="shared" si="223"/>
        <v>btratouYucatánYucatánRegular</v>
      </c>
      <c r="B2884" s="19" t="str">
        <f t="shared" ref="B2884:B2947" si="225">+IF(AND(G2884&lt;&gt;"",I2885="Estimate"),TRIM(MID(G2884,1,FIND(" ",G2884,1))),IF(AND(F2884&lt;&gt;"",I2885="Estimate"),TRIM(MID(F2884,1,FIND(" ",F2884,1))),IF(AND(E2884&lt;&gt;"",I2885="Estimate"),TRIM(MID(E2884,1,FIND(" ",E2884,1))),B2883)))</f>
        <v>btratou</v>
      </c>
      <c r="C2884" s="19" t="str">
        <f t="shared" si="221"/>
        <v>Yucatán</v>
      </c>
      <c r="D2884" s="19" t="str">
        <f t="shared" si="222"/>
        <v>Yucatán</v>
      </c>
      <c r="H2884" s="22" t="s">
        <v>496</v>
      </c>
      <c r="I2884" s="199">
        <v>2.2982692150046327</v>
      </c>
      <c r="J2884" s="22">
        <v>17</v>
      </c>
      <c r="L2884" s="21" t="str">
        <f t="shared" si="224"/>
        <v>Regular</v>
      </c>
    </row>
    <row r="2885" spans="1:12" x14ac:dyDescent="0.25">
      <c r="A2885" s="25" t="str">
        <f t="shared" si="223"/>
        <v>btratouYucatánYucatánMalo</v>
      </c>
      <c r="B2885" s="19" t="str">
        <f t="shared" si="225"/>
        <v>btratou</v>
      </c>
      <c r="C2885" s="19" t="str">
        <f t="shared" ref="C2885:C2948" si="226">+IF(AND(E2885&lt;&gt;"",G2885="% of Total"),TRIM(MID(E2885,FIND(" ",E2885,1),LEN(E2885))),IF(AND(D2885&lt;&gt;"Primer nivel",D2885&lt;&gt;"Segundo nivel"),D2885,C2884))</f>
        <v>Yucatán</v>
      </c>
      <c r="D2885" s="19" t="str">
        <f t="shared" ref="D2885:D2948" si="227">+IF(AND(G2885&lt;&gt;"",I2886="Estimate"),"Nacional",IF(AND(F2885&lt;&gt;"",G2885="% of Total"),TRIM(MID(F2885,FIND(" ",F2885,1),LEN(F2885))),D2884))</f>
        <v>Yucatán</v>
      </c>
      <c r="H2885" s="22" t="s">
        <v>497</v>
      </c>
      <c r="I2885" s="199">
        <v>1.5738328445663134</v>
      </c>
      <c r="J2885" s="22">
        <v>11</v>
      </c>
      <c r="L2885" s="21" t="str">
        <f t="shared" si="224"/>
        <v>Malo</v>
      </c>
    </row>
    <row r="2886" spans="1:12" x14ac:dyDescent="0.25">
      <c r="A2886" s="25" t="str">
        <f t="shared" ref="A2886:A2949" si="228">IFERROR(CONCATENATE(B2886,C2886,D2886,IF(H2886&lt;&gt;"Total",MID(H2886,FIND(" ",H2886)+2,LEN(H2886)),"Total")),"")</f>
        <v>btratouYucatánYucatánPésimo</v>
      </c>
      <c r="B2886" s="19" t="str">
        <f t="shared" si="225"/>
        <v>btratou</v>
      </c>
      <c r="C2886" s="19" t="str">
        <f t="shared" si="226"/>
        <v>Yucatán</v>
      </c>
      <c r="D2886" s="19" t="str">
        <f t="shared" si="227"/>
        <v>Yucatán</v>
      </c>
      <c r="H2886" s="22" t="s">
        <v>498</v>
      </c>
      <c r="I2886" s="199">
        <v>1.6311698564124641</v>
      </c>
      <c r="J2886" s="22">
        <v>14</v>
      </c>
      <c r="L2886" s="21" t="str">
        <f t="shared" si="224"/>
        <v>Pésimo</v>
      </c>
    </row>
    <row r="2887" spans="1:12" x14ac:dyDescent="0.25">
      <c r="A2887" s="25" t="str">
        <f t="shared" si="228"/>
        <v>btratouYucatánYucatánNS/NR</v>
      </c>
      <c r="B2887" s="19" t="str">
        <f t="shared" si="225"/>
        <v>btratou</v>
      </c>
      <c r="C2887" s="19" t="str">
        <f t="shared" si="226"/>
        <v>Yucatán</v>
      </c>
      <c r="D2887" s="19" t="str">
        <f t="shared" si="227"/>
        <v>Yucatán</v>
      </c>
      <c r="H2887" s="22" t="s">
        <v>63</v>
      </c>
      <c r="I2887" s="199">
        <v>1.2484002915339849</v>
      </c>
      <c r="J2887" s="22">
        <v>9</v>
      </c>
      <c r="L2887" s="21" t="str">
        <f t="shared" ref="L2887:L2950" si="229">IF(H2887&lt;&gt;"",IFERROR(MID(H2887,FIND(" ",H2887)+2,LEN(H2887)),""),"")</f>
        <v>NS/NR</v>
      </c>
    </row>
    <row r="2888" spans="1:12" x14ac:dyDescent="0.25">
      <c r="A2888" s="25" t="str">
        <f t="shared" si="228"/>
        <v>btratouYucatánYucatánTotal</v>
      </c>
      <c r="B2888" s="19" t="str">
        <f t="shared" si="225"/>
        <v>btratou</v>
      </c>
      <c r="C2888" s="19" t="str">
        <f t="shared" si="226"/>
        <v>Yucatán</v>
      </c>
      <c r="D2888" s="19" t="str">
        <f t="shared" si="227"/>
        <v>Yucatán</v>
      </c>
      <c r="H2888" s="22" t="s">
        <v>41</v>
      </c>
      <c r="I2888" s="199">
        <v>100</v>
      </c>
      <c r="J2888" s="22">
        <v>728</v>
      </c>
      <c r="L2888" s="21" t="str">
        <f t="shared" si="229"/>
        <v/>
      </c>
    </row>
    <row r="2889" spans="1:12" x14ac:dyDescent="0.25">
      <c r="A2889" s="25" t="str">
        <f t="shared" si="228"/>
        <v>btratouZacatecasZacatecasExcelente</v>
      </c>
      <c r="B2889" s="19" t="str">
        <f t="shared" si="225"/>
        <v>btratou</v>
      </c>
      <c r="C2889" s="19" t="str">
        <f t="shared" si="226"/>
        <v>Zacatecas</v>
      </c>
      <c r="D2889" s="19" t="str">
        <f t="shared" si="227"/>
        <v>Zacatecas</v>
      </c>
      <c r="F2889" s="197" t="s">
        <v>326</v>
      </c>
      <c r="G2889" s="198" t="s">
        <v>45</v>
      </c>
      <c r="H2889" s="22" t="s">
        <v>494</v>
      </c>
      <c r="I2889" s="199">
        <v>16.436743137756903</v>
      </c>
      <c r="J2889" s="22">
        <v>109</v>
      </c>
      <c r="L2889" s="21" t="str">
        <f t="shared" si="229"/>
        <v>Excelente</v>
      </c>
    </row>
    <row r="2890" spans="1:12" x14ac:dyDescent="0.25">
      <c r="A2890" s="25" t="str">
        <f t="shared" si="228"/>
        <v>btratouZacatecasZacatecasBueno</v>
      </c>
      <c r="B2890" s="19" t="str">
        <f t="shared" si="225"/>
        <v>btratou</v>
      </c>
      <c r="C2890" s="19" t="str">
        <f t="shared" si="226"/>
        <v>Zacatecas</v>
      </c>
      <c r="D2890" s="19" t="str">
        <f t="shared" si="227"/>
        <v>Zacatecas</v>
      </c>
      <c r="H2890" s="22" t="s">
        <v>495</v>
      </c>
      <c r="I2890" s="199">
        <v>72.131850928495638</v>
      </c>
      <c r="J2890" s="22">
        <v>529</v>
      </c>
      <c r="L2890" s="21" t="str">
        <f t="shared" si="229"/>
        <v>Bueno</v>
      </c>
    </row>
    <row r="2891" spans="1:12" x14ac:dyDescent="0.25">
      <c r="A2891" s="25" t="str">
        <f t="shared" si="228"/>
        <v>btratouZacatecasZacatecasRegular</v>
      </c>
      <c r="B2891" s="19" t="str">
        <f t="shared" si="225"/>
        <v>btratou</v>
      </c>
      <c r="C2891" s="19" t="str">
        <f t="shared" si="226"/>
        <v>Zacatecas</v>
      </c>
      <c r="D2891" s="19" t="str">
        <f t="shared" si="227"/>
        <v>Zacatecas</v>
      </c>
      <c r="H2891" s="22" t="s">
        <v>496</v>
      </c>
      <c r="I2891" s="199">
        <v>7.6068561669916877</v>
      </c>
      <c r="J2891" s="22">
        <v>59</v>
      </c>
      <c r="L2891" s="21" t="str">
        <f t="shared" si="229"/>
        <v>Regular</v>
      </c>
    </row>
    <row r="2892" spans="1:12" x14ac:dyDescent="0.25">
      <c r="A2892" s="25" t="str">
        <f t="shared" si="228"/>
        <v>btratouZacatecasZacatecasMalo</v>
      </c>
      <c r="B2892" s="19" t="str">
        <f t="shared" si="225"/>
        <v>btratou</v>
      </c>
      <c r="C2892" s="19" t="str">
        <f t="shared" si="226"/>
        <v>Zacatecas</v>
      </c>
      <c r="D2892" s="19" t="str">
        <f t="shared" si="227"/>
        <v>Zacatecas</v>
      </c>
      <c r="H2892" s="22" t="s">
        <v>497</v>
      </c>
      <c r="I2892" s="199">
        <v>2.5962624906409255</v>
      </c>
      <c r="J2892" s="22">
        <v>18</v>
      </c>
      <c r="L2892" s="21" t="str">
        <f t="shared" si="229"/>
        <v>Malo</v>
      </c>
    </row>
    <row r="2893" spans="1:12" x14ac:dyDescent="0.25">
      <c r="A2893" s="25" t="str">
        <f t="shared" si="228"/>
        <v>btratouZacatecasZacatecasPésimo</v>
      </c>
      <c r="B2893" s="19" t="str">
        <f t="shared" si="225"/>
        <v>btratou</v>
      </c>
      <c r="C2893" s="19" t="str">
        <f t="shared" si="226"/>
        <v>Zacatecas</v>
      </c>
      <c r="D2893" s="19" t="str">
        <f t="shared" si="227"/>
        <v>Zacatecas</v>
      </c>
      <c r="H2893" s="22" t="s">
        <v>498</v>
      </c>
      <c r="I2893" s="199">
        <v>0.88455815702747809</v>
      </c>
      <c r="J2893" s="22">
        <v>6</v>
      </c>
      <c r="L2893" s="21" t="str">
        <f t="shared" si="229"/>
        <v>Pésimo</v>
      </c>
    </row>
    <row r="2894" spans="1:12" x14ac:dyDescent="0.25">
      <c r="A2894" s="25" t="str">
        <f t="shared" si="228"/>
        <v>btratouZacatecasZacatecasNS/NR</v>
      </c>
      <c r="B2894" s="19" t="str">
        <f t="shared" si="225"/>
        <v>btratou</v>
      </c>
      <c r="C2894" s="19" t="str">
        <f t="shared" si="226"/>
        <v>Zacatecas</v>
      </c>
      <c r="D2894" s="19" t="str">
        <f t="shared" si="227"/>
        <v>Zacatecas</v>
      </c>
      <c r="H2894" s="22" t="s">
        <v>63</v>
      </c>
      <c r="I2894" s="199">
        <v>0.34372911908758508</v>
      </c>
      <c r="J2894" s="22">
        <v>2</v>
      </c>
      <c r="L2894" s="21" t="str">
        <f t="shared" si="229"/>
        <v>NS/NR</v>
      </c>
    </row>
    <row r="2895" spans="1:12" x14ac:dyDescent="0.25">
      <c r="A2895" s="25" t="str">
        <f t="shared" si="228"/>
        <v>btratouZacatecasZacatecasTotal</v>
      </c>
      <c r="B2895" s="19" t="str">
        <f t="shared" si="225"/>
        <v>btratou</v>
      </c>
      <c r="C2895" s="19" t="str">
        <f t="shared" si="226"/>
        <v>Zacatecas</v>
      </c>
      <c r="D2895" s="19" t="str">
        <f t="shared" si="227"/>
        <v>Zacatecas</v>
      </c>
      <c r="H2895" s="22" t="s">
        <v>41</v>
      </c>
      <c r="I2895" s="199">
        <v>100</v>
      </c>
      <c r="J2895" s="22">
        <v>723</v>
      </c>
      <c r="L2895" s="21" t="str">
        <f t="shared" si="229"/>
        <v/>
      </c>
    </row>
    <row r="2896" spans="1:12" x14ac:dyDescent="0.25">
      <c r="A2896" s="25" t="str">
        <f t="shared" si="228"/>
        <v/>
      </c>
      <c r="B2896" s="19" t="str">
        <f t="shared" si="225"/>
        <v>btratou</v>
      </c>
      <c r="C2896" s="19" t="str">
        <f t="shared" si="226"/>
        <v>Zacatecas</v>
      </c>
      <c r="D2896" s="19" t="str">
        <f t="shared" si="227"/>
        <v>Zacatecas</v>
      </c>
      <c r="L2896" s="21" t="str">
        <f t="shared" si="229"/>
        <v/>
      </c>
    </row>
    <row r="2897" spans="1:12" x14ac:dyDescent="0.25">
      <c r="A2897" s="25" t="str">
        <f t="shared" si="228"/>
        <v/>
      </c>
      <c r="B2897" s="19" t="str">
        <f t="shared" si="225"/>
        <v>btratou</v>
      </c>
      <c r="C2897" s="19" t="str">
        <f t="shared" si="226"/>
        <v>Zacatecas</v>
      </c>
      <c r="D2897" s="19" t="str">
        <f t="shared" si="227"/>
        <v>Zacatecas</v>
      </c>
      <c r="L2897" s="21" t="str">
        <f t="shared" si="229"/>
        <v/>
      </c>
    </row>
    <row r="2898" spans="1:12" x14ac:dyDescent="0.25">
      <c r="A2898" s="25" t="str">
        <f t="shared" si="228"/>
        <v/>
      </c>
      <c r="B2898" s="19" t="str">
        <f t="shared" si="225"/>
        <v>btratou_2018</v>
      </c>
      <c r="C2898" s="19" t="str">
        <f t="shared" si="226"/>
        <v>Nacional</v>
      </c>
      <c r="D2898" s="19" t="str">
        <f t="shared" si="227"/>
        <v>Nacional</v>
      </c>
      <c r="G2898" s="198" t="s">
        <v>499</v>
      </c>
      <c r="L2898" s="21" t="str">
        <f t="shared" si="229"/>
        <v/>
      </c>
    </row>
    <row r="2899" spans="1:12" x14ac:dyDescent="0.25">
      <c r="A2899" s="25" t="str">
        <f t="shared" si="228"/>
        <v>btratou_2018NacionalNacional</v>
      </c>
      <c r="B2899" s="19" t="str">
        <f t="shared" si="225"/>
        <v>btratou_2018</v>
      </c>
      <c r="C2899" s="19" t="str">
        <f t="shared" si="226"/>
        <v>Nacional</v>
      </c>
      <c r="D2899" s="19" t="str">
        <f t="shared" si="227"/>
        <v>Nacional</v>
      </c>
      <c r="G2899" s="198" t="s">
        <v>40</v>
      </c>
      <c r="H2899" s="22" t="s">
        <v>40</v>
      </c>
      <c r="I2899" s="199" t="s">
        <v>43</v>
      </c>
      <c r="J2899" s="22" t="s">
        <v>44</v>
      </c>
      <c r="L2899" s="21" t="str">
        <f t="shared" si="229"/>
        <v/>
      </c>
    </row>
    <row r="2900" spans="1:12" x14ac:dyDescent="0.25">
      <c r="A2900" s="25" t="str">
        <f t="shared" si="228"/>
        <v>btratou_2018NacionalNacionalExcelente</v>
      </c>
      <c r="B2900" s="19" t="str">
        <f t="shared" si="225"/>
        <v>btratou_2018</v>
      </c>
      <c r="C2900" s="19" t="str">
        <f t="shared" si="226"/>
        <v>Nacional</v>
      </c>
      <c r="D2900" s="19" t="str">
        <f t="shared" si="227"/>
        <v>Nacional</v>
      </c>
      <c r="G2900" s="198" t="s">
        <v>45</v>
      </c>
      <c r="H2900" s="22" t="s">
        <v>494</v>
      </c>
      <c r="I2900" s="199">
        <v>34.045704852100513</v>
      </c>
      <c r="J2900" s="22">
        <v>10695</v>
      </c>
      <c r="L2900" s="21" t="str">
        <f t="shared" si="229"/>
        <v>Excelente</v>
      </c>
    </row>
    <row r="2901" spans="1:12" x14ac:dyDescent="0.25">
      <c r="A2901" s="25" t="str">
        <f t="shared" si="228"/>
        <v>btratou_2018NacionalNacionalBueno</v>
      </c>
      <c r="B2901" s="19" t="str">
        <f t="shared" si="225"/>
        <v>btratou_2018</v>
      </c>
      <c r="C2901" s="19" t="str">
        <f t="shared" si="226"/>
        <v>Nacional</v>
      </c>
      <c r="D2901" s="19" t="str">
        <f t="shared" si="227"/>
        <v>Nacional</v>
      </c>
      <c r="H2901" s="22" t="s">
        <v>495</v>
      </c>
      <c r="I2901" s="199">
        <v>59.600358665483597</v>
      </c>
      <c r="J2901" s="22">
        <v>19491</v>
      </c>
      <c r="L2901" s="21" t="str">
        <f t="shared" si="229"/>
        <v>Bueno</v>
      </c>
    </row>
    <row r="2902" spans="1:12" x14ac:dyDescent="0.25">
      <c r="A2902" s="25" t="str">
        <f t="shared" si="228"/>
        <v>btratou_2018NacionalNacionalRegular</v>
      </c>
      <c r="B2902" s="19" t="str">
        <f t="shared" si="225"/>
        <v>btratou_2018</v>
      </c>
      <c r="C2902" s="19" t="str">
        <f t="shared" si="226"/>
        <v>Nacional</v>
      </c>
      <c r="D2902" s="19" t="str">
        <f t="shared" si="227"/>
        <v>Nacional</v>
      </c>
      <c r="H2902" s="22" t="s">
        <v>496</v>
      </c>
      <c r="I2902" s="199">
        <v>3.2256827305787175</v>
      </c>
      <c r="J2902" s="22">
        <v>1081</v>
      </c>
      <c r="L2902" s="21" t="str">
        <f t="shared" si="229"/>
        <v>Regular</v>
      </c>
    </row>
    <row r="2903" spans="1:12" x14ac:dyDescent="0.25">
      <c r="A2903" s="25" t="str">
        <f t="shared" si="228"/>
        <v>btratou_2018NacionalNacionalMalo</v>
      </c>
      <c r="B2903" s="19" t="str">
        <f t="shared" si="225"/>
        <v>btratou_2018</v>
      </c>
      <c r="C2903" s="19" t="str">
        <f t="shared" si="226"/>
        <v>Nacional</v>
      </c>
      <c r="D2903" s="19" t="str">
        <f t="shared" si="227"/>
        <v>Nacional</v>
      </c>
      <c r="H2903" s="22" t="s">
        <v>497</v>
      </c>
      <c r="I2903" s="199">
        <v>1.9918019480181439</v>
      </c>
      <c r="J2903" s="22">
        <v>638</v>
      </c>
      <c r="L2903" s="21" t="str">
        <f t="shared" si="229"/>
        <v>Malo</v>
      </c>
    </row>
    <row r="2904" spans="1:12" x14ac:dyDescent="0.25">
      <c r="A2904" s="25" t="str">
        <f t="shared" si="228"/>
        <v>btratou_2018NacionalNacionalPésimo</v>
      </c>
      <c r="B2904" s="19" t="str">
        <f t="shared" si="225"/>
        <v>btratou_2018</v>
      </c>
      <c r="C2904" s="19" t="str">
        <f t="shared" si="226"/>
        <v>Nacional</v>
      </c>
      <c r="D2904" s="19" t="str">
        <f t="shared" si="227"/>
        <v>Nacional</v>
      </c>
      <c r="H2904" s="22" t="s">
        <v>498</v>
      </c>
      <c r="I2904" s="199">
        <v>0.98314223086015362</v>
      </c>
      <c r="J2904" s="22">
        <v>333</v>
      </c>
      <c r="L2904" s="21" t="str">
        <f t="shared" si="229"/>
        <v>Pésimo</v>
      </c>
    </row>
    <row r="2905" spans="1:12" x14ac:dyDescent="0.25">
      <c r="A2905" s="25" t="str">
        <f t="shared" si="228"/>
        <v>btratou_2018NacionalNacionalNS/NR</v>
      </c>
      <c r="B2905" s="19" t="str">
        <f t="shared" si="225"/>
        <v>btratou_2018</v>
      </c>
      <c r="C2905" s="19" t="str">
        <f t="shared" si="226"/>
        <v>Nacional</v>
      </c>
      <c r="D2905" s="19" t="str">
        <f t="shared" si="227"/>
        <v>Nacional</v>
      </c>
      <c r="H2905" s="22" t="s">
        <v>63</v>
      </c>
      <c r="I2905" s="199">
        <v>0.15330957295967035</v>
      </c>
      <c r="J2905" s="22">
        <v>53</v>
      </c>
      <c r="L2905" s="21" t="str">
        <f t="shared" si="229"/>
        <v>NS/NR</v>
      </c>
    </row>
    <row r="2906" spans="1:12" x14ac:dyDescent="0.25">
      <c r="A2906" s="25" t="str">
        <f t="shared" si="228"/>
        <v>btratou_2018NacionalNacionalTotal</v>
      </c>
      <c r="B2906" s="19" t="str">
        <f t="shared" si="225"/>
        <v>btratou_2018</v>
      </c>
      <c r="C2906" s="19" t="str">
        <f t="shared" si="226"/>
        <v>Nacional</v>
      </c>
      <c r="D2906" s="19" t="str">
        <f t="shared" si="227"/>
        <v>Nacional</v>
      </c>
      <c r="H2906" s="22" t="s">
        <v>41</v>
      </c>
      <c r="I2906" s="199">
        <v>100</v>
      </c>
      <c r="J2906" s="22">
        <v>32291</v>
      </c>
      <c r="L2906" s="21" t="str">
        <f t="shared" si="229"/>
        <v/>
      </c>
    </row>
    <row r="2907" spans="1:12" x14ac:dyDescent="0.25">
      <c r="A2907" s="25" t="str">
        <f t="shared" si="228"/>
        <v/>
      </c>
      <c r="B2907" s="19" t="str">
        <f t="shared" si="225"/>
        <v>btratou_2018</v>
      </c>
      <c r="C2907" s="19" t="str">
        <f t="shared" si="226"/>
        <v>Nacional</v>
      </c>
      <c r="D2907" s="19" t="str">
        <f t="shared" si="227"/>
        <v>Nacional</v>
      </c>
      <c r="L2907" s="21" t="str">
        <f t="shared" si="229"/>
        <v/>
      </c>
    </row>
    <row r="2908" spans="1:12" x14ac:dyDescent="0.25">
      <c r="A2908" s="25" t="str">
        <f t="shared" si="228"/>
        <v/>
      </c>
      <c r="B2908" s="19" t="str">
        <f t="shared" si="225"/>
        <v>btratou_2018</v>
      </c>
      <c r="C2908" s="19" t="str">
        <f t="shared" si="226"/>
        <v>Nacional</v>
      </c>
      <c r="D2908" s="19" t="str">
        <f t="shared" si="227"/>
        <v>Nacional</v>
      </c>
      <c r="F2908" s="197" t="s">
        <v>499</v>
      </c>
      <c r="L2908" s="21" t="str">
        <f t="shared" si="229"/>
        <v/>
      </c>
    </row>
    <row r="2909" spans="1:12" x14ac:dyDescent="0.25">
      <c r="A2909" s="25" t="str">
        <f t="shared" si="228"/>
        <v>btratou_2018NacionalNacional</v>
      </c>
      <c r="B2909" s="19" t="str">
        <f t="shared" si="225"/>
        <v>btratou_2018</v>
      </c>
      <c r="C2909" s="19" t="str">
        <f t="shared" si="226"/>
        <v>Nacional</v>
      </c>
      <c r="D2909" s="19" t="str">
        <f t="shared" si="227"/>
        <v>Nacional</v>
      </c>
      <c r="F2909" s="197" t="s">
        <v>291</v>
      </c>
      <c r="G2909" s="198" t="s">
        <v>40</v>
      </c>
      <c r="H2909" s="22" t="s">
        <v>40</v>
      </c>
      <c r="I2909" s="199" t="s">
        <v>43</v>
      </c>
      <c r="J2909" s="22" t="s">
        <v>44</v>
      </c>
      <c r="L2909" s="21" t="str">
        <f t="shared" si="229"/>
        <v/>
      </c>
    </row>
    <row r="2910" spans="1:12" x14ac:dyDescent="0.25">
      <c r="A2910" s="25" t="str">
        <f t="shared" si="228"/>
        <v>btratou_2018AguascalientesAguascalientesExcelente</v>
      </c>
      <c r="B2910" s="19" t="str">
        <f t="shared" si="225"/>
        <v>btratou_2018</v>
      </c>
      <c r="C2910" s="19" t="str">
        <f t="shared" si="226"/>
        <v>Aguascalientes</v>
      </c>
      <c r="D2910" s="19" t="str">
        <f t="shared" si="227"/>
        <v>Aguascalientes</v>
      </c>
      <c r="F2910" s="197" t="s">
        <v>292</v>
      </c>
      <c r="G2910" s="198" t="s">
        <v>45</v>
      </c>
      <c r="H2910" s="22" t="s">
        <v>494</v>
      </c>
      <c r="I2910" s="199">
        <v>30.127829446065057</v>
      </c>
      <c r="J2910" s="22">
        <v>232</v>
      </c>
      <c r="L2910" s="21" t="str">
        <f t="shared" si="229"/>
        <v>Excelente</v>
      </c>
    </row>
    <row r="2911" spans="1:12" x14ac:dyDescent="0.25">
      <c r="A2911" s="25" t="str">
        <f t="shared" si="228"/>
        <v>btratou_2018AguascalientesAguascalientesBueno</v>
      </c>
      <c r="B2911" s="19" t="str">
        <f t="shared" si="225"/>
        <v>btratou_2018</v>
      </c>
      <c r="C2911" s="19" t="str">
        <f t="shared" si="226"/>
        <v>Aguascalientes</v>
      </c>
      <c r="D2911" s="19" t="str">
        <f t="shared" si="227"/>
        <v>Aguascalientes</v>
      </c>
      <c r="H2911" s="22" t="s">
        <v>495</v>
      </c>
      <c r="I2911" s="199">
        <v>64.755097612937348</v>
      </c>
      <c r="J2911" s="22">
        <v>457</v>
      </c>
      <c r="L2911" s="21" t="str">
        <f t="shared" si="229"/>
        <v>Bueno</v>
      </c>
    </row>
    <row r="2912" spans="1:12" x14ac:dyDescent="0.25">
      <c r="A2912" s="25" t="str">
        <f t="shared" si="228"/>
        <v>btratou_2018AguascalientesAguascalientesRegular</v>
      </c>
      <c r="B2912" s="19" t="str">
        <f t="shared" si="225"/>
        <v>btratou_2018</v>
      </c>
      <c r="C2912" s="19" t="str">
        <f t="shared" si="226"/>
        <v>Aguascalientes</v>
      </c>
      <c r="D2912" s="19" t="str">
        <f t="shared" si="227"/>
        <v>Aguascalientes</v>
      </c>
      <c r="H2912" s="22" t="s">
        <v>496</v>
      </c>
      <c r="I2912" s="199">
        <v>3.9466021929252477</v>
      </c>
      <c r="J2912" s="22">
        <v>27</v>
      </c>
      <c r="L2912" s="21" t="str">
        <f t="shared" si="229"/>
        <v>Regular</v>
      </c>
    </row>
    <row r="2913" spans="1:12" x14ac:dyDescent="0.25">
      <c r="A2913" s="25" t="str">
        <f t="shared" si="228"/>
        <v>btratou_2018AguascalientesAguascalientesMalo</v>
      </c>
      <c r="B2913" s="19" t="str">
        <f t="shared" si="225"/>
        <v>btratou_2018</v>
      </c>
      <c r="C2913" s="19" t="str">
        <f t="shared" si="226"/>
        <v>Aguascalientes</v>
      </c>
      <c r="D2913" s="19" t="str">
        <f t="shared" si="227"/>
        <v>Aguascalientes</v>
      </c>
      <c r="H2913" s="22" t="s">
        <v>497</v>
      </c>
      <c r="I2913" s="199">
        <v>0.81040077877431815</v>
      </c>
      <c r="J2913" s="22">
        <v>8</v>
      </c>
      <c r="L2913" s="21" t="str">
        <f t="shared" si="229"/>
        <v>Malo</v>
      </c>
    </row>
    <row r="2914" spans="1:12" x14ac:dyDescent="0.25">
      <c r="A2914" s="25" t="str">
        <f t="shared" si="228"/>
        <v>btratou_2018AguascalientesAguascalientesPésimo</v>
      </c>
      <c r="B2914" s="19" t="str">
        <f t="shared" si="225"/>
        <v>btratou_2018</v>
      </c>
      <c r="C2914" s="19" t="str">
        <f t="shared" si="226"/>
        <v>Aguascalientes</v>
      </c>
      <c r="D2914" s="19" t="str">
        <f t="shared" si="227"/>
        <v>Aguascalientes</v>
      </c>
      <c r="H2914" s="22" t="s">
        <v>498</v>
      </c>
      <c r="I2914" s="199">
        <v>0.36006996929818935</v>
      </c>
      <c r="J2914" s="22">
        <v>4</v>
      </c>
      <c r="L2914" s="21" t="str">
        <f t="shared" si="229"/>
        <v>Pésimo</v>
      </c>
    </row>
    <row r="2915" spans="1:12" x14ac:dyDescent="0.25">
      <c r="A2915" s="25" t="str">
        <f t="shared" si="228"/>
        <v>btratou_2018AguascalientesAguascalientesTotal</v>
      </c>
      <c r="B2915" s="19" t="str">
        <f t="shared" si="225"/>
        <v>btratou_2018</v>
      </c>
      <c r="C2915" s="19" t="str">
        <f t="shared" si="226"/>
        <v>Aguascalientes</v>
      </c>
      <c r="D2915" s="19" t="str">
        <f t="shared" si="227"/>
        <v>Aguascalientes</v>
      </c>
      <c r="H2915" s="22" t="s">
        <v>41</v>
      </c>
      <c r="I2915" s="199">
        <v>100</v>
      </c>
      <c r="J2915" s="22">
        <v>728</v>
      </c>
      <c r="L2915" s="21" t="str">
        <f t="shared" si="229"/>
        <v/>
      </c>
    </row>
    <row r="2916" spans="1:12" x14ac:dyDescent="0.25">
      <c r="A2916" s="25" t="str">
        <f t="shared" si="228"/>
        <v>btratou_2018Baja CaliforniaBaja CaliforniaExcelente</v>
      </c>
      <c r="B2916" s="19" t="str">
        <f t="shared" si="225"/>
        <v>btratou_2018</v>
      </c>
      <c r="C2916" s="19" t="str">
        <f t="shared" si="226"/>
        <v>Baja California</v>
      </c>
      <c r="D2916" s="19" t="str">
        <f t="shared" si="227"/>
        <v>Baja California</v>
      </c>
      <c r="F2916" s="197" t="s">
        <v>293</v>
      </c>
      <c r="G2916" s="198" t="s">
        <v>45</v>
      </c>
      <c r="H2916" s="22" t="s">
        <v>494</v>
      </c>
      <c r="I2916" s="199">
        <v>28.023533141558175</v>
      </c>
      <c r="J2916" s="22">
        <v>294</v>
      </c>
      <c r="L2916" s="21" t="str">
        <f t="shared" si="229"/>
        <v>Excelente</v>
      </c>
    </row>
    <row r="2917" spans="1:12" x14ac:dyDescent="0.25">
      <c r="A2917" s="25" t="str">
        <f t="shared" si="228"/>
        <v>btratou_2018Baja CaliforniaBaja CaliforniaBueno</v>
      </c>
      <c r="B2917" s="19" t="str">
        <f t="shared" si="225"/>
        <v>btratou_2018</v>
      </c>
      <c r="C2917" s="19" t="str">
        <f t="shared" si="226"/>
        <v>Baja California</v>
      </c>
      <c r="D2917" s="19" t="str">
        <f t="shared" si="227"/>
        <v>Baja California</v>
      </c>
      <c r="H2917" s="22" t="s">
        <v>495</v>
      </c>
      <c r="I2917" s="199">
        <v>65.162091793134053</v>
      </c>
      <c r="J2917" s="22">
        <v>688</v>
      </c>
      <c r="L2917" s="21" t="str">
        <f t="shared" si="229"/>
        <v>Bueno</v>
      </c>
    </row>
    <row r="2918" spans="1:12" x14ac:dyDescent="0.25">
      <c r="A2918" s="25" t="str">
        <f t="shared" si="228"/>
        <v>btratou_2018Baja CaliforniaBaja CaliforniaRegular</v>
      </c>
      <c r="B2918" s="19" t="str">
        <f t="shared" si="225"/>
        <v>btratou_2018</v>
      </c>
      <c r="C2918" s="19" t="str">
        <f t="shared" si="226"/>
        <v>Baja California</v>
      </c>
      <c r="D2918" s="19" t="str">
        <f t="shared" si="227"/>
        <v>Baja California</v>
      </c>
      <c r="H2918" s="22" t="s">
        <v>496</v>
      </c>
      <c r="I2918" s="199">
        <v>4.5286234464674848</v>
      </c>
      <c r="J2918" s="22">
        <v>50</v>
      </c>
      <c r="L2918" s="21" t="str">
        <f t="shared" si="229"/>
        <v>Regular</v>
      </c>
    </row>
    <row r="2919" spans="1:12" x14ac:dyDescent="0.25">
      <c r="A2919" s="25" t="str">
        <f t="shared" si="228"/>
        <v>btratou_2018Baja CaliforniaBaja CaliforniaMalo</v>
      </c>
      <c r="B2919" s="19" t="str">
        <f t="shared" si="225"/>
        <v>btratou_2018</v>
      </c>
      <c r="C2919" s="19" t="str">
        <f t="shared" si="226"/>
        <v>Baja California</v>
      </c>
      <c r="D2919" s="19" t="str">
        <f t="shared" si="227"/>
        <v>Baja California</v>
      </c>
      <c r="H2919" s="22" t="s">
        <v>497</v>
      </c>
      <c r="I2919" s="199">
        <v>1.7244795268561783</v>
      </c>
      <c r="J2919" s="22">
        <v>22</v>
      </c>
      <c r="L2919" s="21" t="str">
        <f t="shared" si="229"/>
        <v>Malo</v>
      </c>
    </row>
    <row r="2920" spans="1:12" x14ac:dyDescent="0.25">
      <c r="A2920" s="25" t="str">
        <f t="shared" si="228"/>
        <v>btratou_2018Baja CaliforniaBaja CaliforniaPésimo</v>
      </c>
      <c r="B2920" s="19" t="str">
        <f t="shared" si="225"/>
        <v>btratou_2018</v>
      </c>
      <c r="C2920" s="19" t="str">
        <f t="shared" si="226"/>
        <v>Baja California</v>
      </c>
      <c r="D2920" s="19" t="str">
        <f t="shared" si="227"/>
        <v>Baja California</v>
      </c>
      <c r="H2920" s="22" t="s">
        <v>498</v>
      </c>
      <c r="I2920" s="199">
        <v>0.56127209198498007</v>
      </c>
      <c r="J2920" s="22">
        <v>8</v>
      </c>
      <c r="L2920" s="21" t="str">
        <f t="shared" si="229"/>
        <v>Pésimo</v>
      </c>
    </row>
    <row r="2921" spans="1:12" x14ac:dyDescent="0.25">
      <c r="A2921" s="25" t="str">
        <f t="shared" si="228"/>
        <v>btratou_2018Baja CaliforniaBaja CaliforniaTotal</v>
      </c>
      <c r="B2921" s="19" t="str">
        <f t="shared" si="225"/>
        <v>btratou_2018</v>
      </c>
      <c r="C2921" s="19" t="str">
        <f t="shared" si="226"/>
        <v>Baja California</v>
      </c>
      <c r="D2921" s="19" t="str">
        <f t="shared" si="227"/>
        <v>Baja California</v>
      </c>
      <c r="H2921" s="22" t="s">
        <v>41</v>
      </c>
      <c r="I2921" s="199">
        <v>100</v>
      </c>
      <c r="J2921" s="22">
        <v>1062</v>
      </c>
      <c r="L2921" s="21" t="str">
        <f t="shared" si="229"/>
        <v/>
      </c>
    </row>
    <row r="2922" spans="1:12" x14ac:dyDescent="0.25">
      <c r="A2922" s="25" t="str">
        <f t="shared" si="228"/>
        <v>btratou_2018Baja California SurBaja California SurExcelente</v>
      </c>
      <c r="B2922" s="19" t="str">
        <f t="shared" si="225"/>
        <v>btratou_2018</v>
      </c>
      <c r="C2922" s="19" t="str">
        <f t="shared" si="226"/>
        <v>Baja California Sur</v>
      </c>
      <c r="D2922" s="19" t="str">
        <f t="shared" si="227"/>
        <v>Baja California Sur</v>
      </c>
      <c r="F2922" s="197" t="s">
        <v>294</v>
      </c>
      <c r="G2922" s="198" t="s">
        <v>45</v>
      </c>
      <c r="H2922" s="22" t="s">
        <v>494</v>
      </c>
      <c r="I2922" s="199">
        <v>39.461322679947777</v>
      </c>
      <c r="J2922" s="22">
        <v>298</v>
      </c>
      <c r="L2922" s="21" t="str">
        <f t="shared" si="229"/>
        <v>Excelente</v>
      </c>
    </row>
    <row r="2923" spans="1:12" x14ac:dyDescent="0.25">
      <c r="A2923" s="25" t="str">
        <f t="shared" si="228"/>
        <v>btratou_2018Baja California SurBaja California SurBueno</v>
      </c>
      <c r="B2923" s="19" t="str">
        <f t="shared" si="225"/>
        <v>btratou_2018</v>
      </c>
      <c r="C2923" s="19" t="str">
        <f t="shared" si="226"/>
        <v>Baja California Sur</v>
      </c>
      <c r="D2923" s="19" t="str">
        <f t="shared" si="227"/>
        <v>Baja California Sur</v>
      </c>
      <c r="H2923" s="22" t="s">
        <v>495</v>
      </c>
      <c r="I2923" s="199">
        <v>54.52467574414699</v>
      </c>
      <c r="J2923" s="22">
        <v>437</v>
      </c>
      <c r="L2923" s="21" t="str">
        <f t="shared" si="229"/>
        <v>Bueno</v>
      </c>
    </row>
    <row r="2924" spans="1:12" x14ac:dyDescent="0.25">
      <c r="A2924" s="25" t="str">
        <f t="shared" si="228"/>
        <v>btratou_2018Baja California SurBaja California SurRegular</v>
      </c>
      <c r="B2924" s="19" t="str">
        <f t="shared" si="225"/>
        <v>btratou_2018</v>
      </c>
      <c r="C2924" s="19" t="str">
        <f t="shared" si="226"/>
        <v>Baja California Sur</v>
      </c>
      <c r="D2924" s="19" t="str">
        <f t="shared" si="227"/>
        <v>Baja California Sur</v>
      </c>
      <c r="H2924" s="22" t="s">
        <v>496</v>
      </c>
      <c r="I2924" s="199">
        <v>4.2617423983169438</v>
      </c>
      <c r="J2924" s="22">
        <v>31</v>
      </c>
      <c r="L2924" s="21" t="str">
        <f t="shared" si="229"/>
        <v>Regular</v>
      </c>
    </row>
    <row r="2925" spans="1:12" x14ac:dyDescent="0.25">
      <c r="A2925" s="25" t="str">
        <f t="shared" si="228"/>
        <v>btratou_2018Baja California SurBaja California SurMalo</v>
      </c>
      <c r="B2925" s="19" t="str">
        <f t="shared" si="225"/>
        <v>btratou_2018</v>
      </c>
      <c r="C2925" s="19" t="str">
        <f t="shared" si="226"/>
        <v>Baja California Sur</v>
      </c>
      <c r="D2925" s="19" t="str">
        <f t="shared" si="227"/>
        <v>Baja California Sur</v>
      </c>
      <c r="H2925" s="22" t="s">
        <v>497</v>
      </c>
      <c r="I2925" s="199">
        <v>1.4202429143913866</v>
      </c>
      <c r="J2925" s="22">
        <v>11</v>
      </c>
      <c r="L2925" s="21" t="str">
        <f t="shared" si="229"/>
        <v>Malo</v>
      </c>
    </row>
    <row r="2926" spans="1:12" x14ac:dyDescent="0.25">
      <c r="A2926" s="25" t="str">
        <f t="shared" si="228"/>
        <v>btratou_2018Baja California SurBaja California SurPésimo</v>
      </c>
      <c r="B2926" s="19" t="str">
        <f t="shared" si="225"/>
        <v>btratou_2018</v>
      </c>
      <c r="C2926" s="19" t="str">
        <f t="shared" si="226"/>
        <v>Baja California Sur</v>
      </c>
      <c r="D2926" s="19" t="str">
        <f t="shared" si="227"/>
        <v>Baja California Sur</v>
      </c>
      <c r="H2926" s="22" t="s">
        <v>498</v>
      </c>
      <c r="I2926" s="199">
        <v>0.24822503178562103</v>
      </c>
      <c r="J2926" s="22">
        <v>3</v>
      </c>
      <c r="L2926" s="21" t="str">
        <f t="shared" si="229"/>
        <v>Pésimo</v>
      </c>
    </row>
    <row r="2927" spans="1:12" x14ac:dyDescent="0.25">
      <c r="A2927" s="25" t="str">
        <f t="shared" si="228"/>
        <v>btratou_2018Baja California SurBaja California SurNS/NR</v>
      </c>
      <c r="B2927" s="19" t="str">
        <f t="shared" si="225"/>
        <v>btratou_2018</v>
      </c>
      <c r="C2927" s="19" t="str">
        <f t="shared" si="226"/>
        <v>Baja California Sur</v>
      </c>
      <c r="D2927" s="19" t="str">
        <f t="shared" si="227"/>
        <v>Baja California Sur</v>
      </c>
      <c r="H2927" s="22" t="s">
        <v>63</v>
      </c>
      <c r="I2927" s="199">
        <v>8.3791231410925426E-2</v>
      </c>
      <c r="J2927" s="22">
        <v>1</v>
      </c>
      <c r="L2927" s="21" t="str">
        <f t="shared" si="229"/>
        <v>NS/NR</v>
      </c>
    </row>
    <row r="2928" spans="1:12" x14ac:dyDescent="0.25">
      <c r="A2928" s="25" t="str">
        <f t="shared" si="228"/>
        <v>btratou_2018Baja California SurBaja California SurTotal</v>
      </c>
      <c r="B2928" s="19" t="str">
        <f t="shared" si="225"/>
        <v>btratou_2018</v>
      </c>
      <c r="C2928" s="19" t="str">
        <f t="shared" si="226"/>
        <v>Baja California Sur</v>
      </c>
      <c r="D2928" s="19" t="str">
        <f t="shared" si="227"/>
        <v>Baja California Sur</v>
      </c>
      <c r="H2928" s="22" t="s">
        <v>41</v>
      </c>
      <c r="I2928" s="199">
        <v>100</v>
      </c>
      <c r="J2928" s="22">
        <v>781</v>
      </c>
      <c r="L2928" s="21" t="str">
        <f t="shared" si="229"/>
        <v/>
      </c>
    </row>
    <row r="2929" spans="1:12" x14ac:dyDescent="0.25">
      <c r="A2929" s="25" t="str">
        <f t="shared" si="228"/>
        <v>btratou_2018CampecheCampecheExcelente</v>
      </c>
      <c r="B2929" s="19" t="str">
        <f t="shared" si="225"/>
        <v>btratou_2018</v>
      </c>
      <c r="C2929" s="19" t="str">
        <f t="shared" si="226"/>
        <v>Campeche</v>
      </c>
      <c r="D2929" s="19" t="str">
        <f t="shared" si="227"/>
        <v>Campeche</v>
      </c>
      <c r="F2929" s="197" t="s">
        <v>295</v>
      </c>
      <c r="G2929" s="198" t="s">
        <v>45</v>
      </c>
      <c r="H2929" s="22" t="s">
        <v>494</v>
      </c>
      <c r="I2929" s="199">
        <v>22.877560152466479</v>
      </c>
      <c r="J2929" s="22">
        <v>140</v>
      </c>
      <c r="L2929" s="21" t="str">
        <f t="shared" si="229"/>
        <v>Excelente</v>
      </c>
    </row>
    <row r="2930" spans="1:12" x14ac:dyDescent="0.25">
      <c r="A2930" s="25" t="str">
        <f t="shared" si="228"/>
        <v>btratou_2018CampecheCampecheBueno</v>
      </c>
      <c r="B2930" s="19" t="str">
        <f t="shared" si="225"/>
        <v>btratou_2018</v>
      </c>
      <c r="C2930" s="19" t="str">
        <f t="shared" si="226"/>
        <v>Campeche</v>
      </c>
      <c r="D2930" s="19" t="str">
        <f t="shared" si="227"/>
        <v>Campeche</v>
      </c>
      <c r="H2930" s="22" t="s">
        <v>495</v>
      </c>
      <c r="I2930" s="199">
        <v>71.357287191864245</v>
      </c>
      <c r="J2930" s="22">
        <v>446</v>
      </c>
      <c r="L2930" s="21" t="str">
        <f t="shared" si="229"/>
        <v>Bueno</v>
      </c>
    </row>
    <row r="2931" spans="1:12" x14ac:dyDescent="0.25">
      <c r="A2931" s="25" t="str">
        <f t="shared" si="228"/>
        <v>btratou_2018CampecheCampecheRegular</v>
      </c>
      <c r="B2931" s="19" t="str">
        <f t="shared" si="225"/>
        <v>btratou_2018</v>
      </c>
      <c r="C2931" s="19" t="str">
        <f t="shared" si="226"/>
        <v>Campeche</v>
      </c>
      <c r="D2931" s="19" t="str">
        <f t="shared" si="227"/>
        <v>Campeche</v>
      </c>
      <c r="H2931" s="22" t="s">
        <v>496</v>
      </c>
      <c r="I2931" s="199">
        <v>2.8137079195952124</v>
      </c>
      <c r="J2931" s="22">
        <v>20</v>
      </c>
      <c r="L2931" s="21" t="str">
        <f t="shared" si="229"/>
        <v>Regular</v>
      </c>
    </row>
    <row r="2932" spans="1:12" x14ac:dyDescent="0.25">
      <c r="A2932" s="25" t="str">
        <f t="shared" si="228"/>
        <v>btratou_2018CampecheCampecheMalo</v>
      </c>
      <c r="B2932" s="19" t="str">
        <f t="shared" si="225"/>
        <v>btratou_2018</v>
      </c>
      <c r="C2932" s="19" t="str">
        <f t="shared" si="226"/>
        <v>Campeche</v>
      </c>
      <c r="D2932" s="19" t="str">
        <f t="shared" si="227"/>
        <v>Campeche</v>
      </c>
      <c r="H2932" s="22" t="s">
        <v>497</v>
      </c>
      <c r="I2932" s="199">
        <v>2.4760404128082891</v>
      </c>
      <c r="J2932" s="22">
        <v>15</v>
      </c>
      <c r="L2932" s="21" t="str">
        <f t="shared" si="229"/>
        <v>Malo</v>
      </c>
    </row>
    <row r="2933" spans="1:12" x14ac:dyDescent="0.25">
      <c r="A2933" s="25" t="str">
        <f t="shared" si="228"/>
        <v>btratou_2018CampecheCampechePésimo</v>
      </c>
      <c r="B2933" s="19" t="str">
        <f t="shared" si="225"/>
        <v>btratou_2018</v>
      </c>
      <c r="C2933" s="19" t="str">
        <f t="shared" si="226"/>
        <v>Campeche</v>
      </c>
      <c r="D2933" s="19" t="str">
        <f t="shared" si="227"/>
        <v>Campeche</v>
      </c>
      <c r="H2933" s="22" t="s">
        <v>498</v>
      </c>
      <c r="I2933" s="199">
        <v>0.40951716801595456</v>
      </c>
      <c r="J2933" s="22">
        <v>4</v>
      </c>
      <c r="L2933" s="21" t="str">
        <f t="shared" si="229"/>
        <v>Pésimo</v>
      </c>
    </row>
    <row r="2934" spans="1:12" x14ac:dyDescent="0.25">
      <c r="A2934" s="25" t="str">
        <f t="shared" si="228"/>
        <v>btratou_2018CampecheCampecheNS/NR</v>
      </c>
      <c r="B2934" s="19" t="str">
        <f t="shared" si="225"/>
        <v>btratou_2018</v>
      </c>
      <c r="C2934" s="19" t="str">
        <f t="shared" si="226"/>
        <v>Campeche</v>
      </c>
      <c r="D2934" s="19" t="str">
        <f t="shared" si="227"/>
        <v>Campeche</v>
      </c>
      <c r="H2934" s="22" t="s">
        <v>63</v>
      </c>
      <c r="I2934" s="199">
        <v>6.5887155249666263E-2</v>
      </c>
      <c r="J2934" s="22">
        <v>1</v>
      </c>
      <c r="L2934" s="21" t="str">
        <f t="shared" si="229"/>
        <v>NS/NR</v>
      </c>
    </row>
    <row r="2935" spans="1:12" x14ac:dyDescent="0.25">
      <c r="A2935" s="25" t="str">
        <f t="shared" si="228"/>
        <v>btratou_2018CampecheCampecheTotal</v>
      </c>
      <c r="B2935" s="19" t="str">
        <f t="shared" si="225"/>
        <v>btratou_2018</v>
      </c>
      <c r="C2935" s="19" t="str">
        <f t="shared" si="226"/>
        <v>Campeche</v>
      </c>
      <c r="D2935" s="19" t="str">
        <f t="shared" si="227"/>
        <v>Campeche</v>
      </c>
      <c r="H2935" s="22" t="s">
        <v>41</v>
      </c>
      <c r="I2935" s="199">
        <v>100</v>
      </c>
      <c r="J2935" s="22">
        <v>626</v>
      </c>
      <c r="L2935" s="21" t="str">
        <f t="shared" si="229"/>
        <v/>
      </c>
    </row>
    <row r="2936" spans="1:12" x14ac:dyDescent="0.25">
      <c r="A2936" s="25" t="str">
        <f t="shared" si="228"/>
        <v>btratou_2018ChiapasChiapasExcelente</v>
      </c>
      <c r="B2936" s="19" t="str">
        <f t="shared" si="225"/>
        <v>btratou_2018</v>
      </c>
      <c r="C2936" s="19" t="str">
        <f t="shared" si="226"/>
        <v>Chiapas</v>
      </c>
      <c r="D2936" s="19" t="str">
        <f t="shared" si="227"/>
        <v>Chiapas</v>
      </c>
      <c r="F2936" s="197" t="s">
        <v>296</v>
      </c>
      <c r="G2936" s="198" t="s">
        <v>45</v>
      </c>
      <c r="H2936" s="22" t="s">
        <v>494</v>
      </c>
      <c r="I2936" s="199">
        <v>48.914223400831304</v>
      </c>
      <c r="J2936" s="22">
        <v>302</v>
      </c>
      <c r="L2936" s="21" t="str">
        <f t="shared" si="229"/>
        <v>Excelente</v>
      </c>
    </row>
    <row r="2937" spans="1:12" x14ac:dyDescent="0.25">
      <c r="A2937" s="25" t="str">
        <f t="shared" si="228"/>
        <v>btratou_2018ChiapasChiapasBueno</v>
      </c>
      <c r="B2937" s="19" t="str">
        <f t="shared" si="225"/>
        <v>btratou_2018</v>
      </c>
      <c r="C2937" s="19" t="str">
        <f t="shared" si="226"/>
        <v>Chiapas</v>
      </c>
      <c r="D2937" s="19" t="str">
        <f t="shared" si="227"/>
        <v>Chiapas</v>
      </c>
      <c r="H2937" s="22" t="s">
        <v>495</v>
      </c>
      <c r="I2937" s="199">
        <v>47.04485245841785</v>
      </c>
      <c r="J2937" s="22">
        <v>311</v>
      </c>
      <c r="L2937" s="21" t="str">
        <f t="shared" si="229"/>
        <v>Bueno</v>
      </c>
    </row>
    <row r="2938" spans="1:12" x14ac:dyDescent="0.25">
      <c r="A2938" s="25" t="str">
        <f t="shared" si="228"/>
        <v>btratou_2018ChiapasChiapasRegular</v>
      </c>
      <c r="B2938" s="19" t="str">
        <f t="shared" si="225"/>
        <v>btratou_2018</v>
      </c>
      <c r="C2938" s="19" t="str">
        <f t="shared" si="226"/>
        <v>Chiapas</v>
      </c>
      <c r="D2938" s="19" t="str">
        <f t="shared" si="227"/>
        <v>Chiapas</v>
      </c>
      <c r="H2938" s="22" t="s">
        <v>496</v>
      </c>
      <c r="I2938" s="199">
        <v>2.3172555818309926</v>
      </c>
      <c r="J2938" s="22">
        <v>14</v>
      </c>
      <c r="L2938" s="21" t="str">
        <f t="shared" si="229"/>
        <v>Regular</v>
      </c>
    </row>
    <row r="2939" spans="1:12" x14ac:dyDescent="0.25">
      <c r="A2939" s="25" t="str">
        <f t="shared" si="228"/>
        <v>btratou_2018ChiapasChiapasMalo</v>
      </c>
      <c r="B2939" s="19" t="str">
        <f t="shared" si="225"/>
        <v>btratou_2018</v>
      </c>
      <c r="C2939" s="19" t="str">
        <f t="shared" si="226"/>
        <v>Chiapas</v>
      </c>
      <c r="D2939" s="19" t="str">
        <f t="shared" si="227"/>
        <v>Chiapas</v>
      </c>
      <c r="H2939" s="22" t="s">
        <v>497</v>
      </c>
      <c r="I2939" s="199">
        <v>1.2441028630429178</v>
      </c>
      <c r="J2939" s="22">
        <v>10</v>
      </c>
      <c r="L2939" s="21" t="str">
        <f t="shared" si="229"/>
        <v>Malo</v>
      </c>
    </row>
    <row r="2940" spans="1:12" x14ac:dyDescent="0.25">
      <c r="A2940" s="25" t="str">
        <f t="shared" si="228"/>
        <v>btratou_2018ChiapasChiapasPésimo</v>
      </c>
      <c r="B2940" s="19" t="str">
        <f t="shared" si="225"/>
        <v>btratou_2018</v>
      </c>
      <c r="C2940" s="19" t="str">
        <f t="shared" si="226"/>
        <v>Chiapas</v>
      </c>
      <c r="D2940" s="19" t="str">
        <f t="shared" si="227"/>
        <v>Chiapas</v>
      </c>
      <c r="H2940" s="22" t="s">
        <v>498</v>
      </c>
      <c r="I2940" s="199">
        <v>0.47956569587684672</v>
      </c>
      <c r="J2940" s="22">
        <v>4</v>
      </c>
      <c r="L2940" s="21" t="str">
        <f t="shared" si="229"/>
        <v>Pésimo</v>
      </c>
    </row>
    <row r="2941" spans="1:12" x14ac:dyDescent="0.25">
      <c r="A2941" s="25" t="str">
        <f t="shared" si="228"/>
        <v>btratou_2018ChiapasChiapasTotal</v>
      </c>
      <c r="B2941" s="19" t="str">
        <f t="shared" si="225"/>
        <v>btratou_2018</v>
      </c>
      <c r="C2941" s="19" t="str">
        <f t="shared" si="226"/>
        <v>Chiapas</v>
      </c>
      <c r="D2941" s="19" t="str">
        <f t="shared" si="227"/>
        <v>Chiapas</v>
      </c>
      <c r="H2941" s="22" t="s">
        <v>41</v>
      </c>
      <c r="I2941" s="199">
        <v>100</v>
      </c>
      <c r="J2941" s="22">
        <v>641</v>
      </c>
      <c r="L2941" s="21" t="str">
        <f t="shared" si="229"/>
        <v/>
      </c>
    </row>
    <row r="2942" spans="1:12" x14ac:dyDescent="0.25">
      <c r="A2942" s="25" t="str">
        <f t="shared" si="228"/>
        <v>btratou_2018ChihuahuaChihuahuaExcelente</v>
      </c>
      <c r="B2942" s="19" t="str">
        <f t="shared" si="225"/>
        <v>btratou_2018</v>
      </c>
      <c r="C2942" s="19" t="str">
        <f t="shared" si="226"/>
        <v>Chihuahua</v>
      </c>
      <c r="D2942" s="19" t="str">
        <f t="shared" si="227"/>
        <v>Chihuahua</v>
      </c>
      <c r="F2942" s="197" t="s">
        <v>297</v>
      </c>
      <c r="G2942" s="198" t="s">
        <v>45</v>
      </c>
      <c r="H2942" s="22" t="s">
        <v>494</v>
      </c>
      <c r="I2942" s="199">
        <v>35.425969784978321</v>
      </c>
      <c r="J2942" s="22">
        <v>401</v>
      </c>
      <c r="L2942" s="21" t="str">
        <f t="shared" si="229"/>
        <v>Excelente</v>
      </c>
    </row>
    <row r="2943" spans="1:12" x14ac:dyDescent="0.25">
      <c r="A2943" s="25" t="str">
        <f t="shared" si="228"/>
        <v>btratou_2018ChihuahuaChihuahuaBueno</v>
      </c>
      <c r="B2943" s="19" t="str">
        <f t="shared" si="225"/>
        <v>btratou_2018</v>
      </c>
      <c r="C2943" s="19" t="str">
        <f t="shared" si="226"/>
        <v>Chihuahua</v>
      </c>
      <c r="D2943" s="19" t="str">
        <f t="shared" si="227"/>
        <v>Chihuahua</v>
      </c>
      <c r="H2943" s="22" t="s">
        <v>495</v>
      </c>
      <c r="I2943" s="199">
        <v>57.296062966243596</v>
      </c>
      <c r="J2943" s="22">
        <v>718</v>
      </c>
      <c r="L2943" s="21" t="str">
        <f t="shared" si="229"/>
        <v>Bueno</v>
      </c>
    </row>
    <row r="2944" spans="1:12" x14ac:dyDescent="0.25">
      <c r="A2944" s="25" t="str">
        <f t="shared" si="228"/>
        <v>btratou_2018ChihuahuaChihuahuaRegular</v>
      </c>
      <c r="B2944" s="19" t="str">
        <f t="shared" si="225"/>
        <v>btratou_2018</v>
      </c>
      <c r="C2944" s="19" t="str">
        <f t="shared" si="226"/>
        <v>Chihuahua</v>
      </c>
      <c r="D2944" s="19" t="str">
        <f t="shared" si="227"/>
        <v>Chihuahua</v>
      </c>
      <c r="H2944" s="22" t="s">
        <v>496</v>
      </c>
      <c r="I2944" s="199">
        <v>3.5374084783930733</v>
      </c>
      <c r="J2944" s="22">
        <v>44</v>
      </c>
      <c r="L2944" s="21" t="str">
        <f t="shared" si="229"/>
        <v>Regular</v>
      </c>
    </row>
    <row r="2945" spans="1:12" x14ac:dyDescent="0.25">
      <c r="A2945" s="25" t="str">
        <f t="shared" si="228"/>
        <v>btratou_2018ChihuahuaChihuahuaMalo</v>
      </c>
      <c r="B2945" s="19" t="str">
        <f t="shared" si="225"/>
        <v>btratou_2018</v>
      </c>
      <c r="C2945" s="19" t="str">
        <f t="shared" si="226"/>
        <v>Chihuahua</v>
      </c>
      <c r="D2945" s="19" t="str">
        <f t="shared" si="227"/>
        <v>Chihuahua</v>
      </c>
      <c r="H2945" s="22" t="s">
        <v>497</v>
      </c>
      <c r="I2945" s="199">
        <v>2.5591502853224988</v>
      </c>
      <c r="J2945" s="22">
        <v>31</v>
      </c>
      <c r="L2945" s="21" t="str">
        <f t="shared" si="229"/>
        <v>Malo</v>
      </c>
    </row>
    <row r="2946" spans="1:12" x14ac:dyDescent="0.25">
      <c r="A2946" s="25" t="str">
        <f t="shared" si="228"/>
        <v>btratou_2018ChihuahuaChihuahuaPésimo</v>
      </c>
      <c r="B2946" s="19" t="str">
        <f t="shared" si="225"/>
        <v>btratou_2018</v>
      </c>
      <c r="C2946" s="19" t="str">
        <f t="shared" si="226"/>
        <v>Chihuahua</v>
      </c>
      <c r="D2946" s="19" t="str">
        <f t="shared" si="227"/>
        <v>Chihuahua</v>
      </c>
      <c r="H2946" s="22" t="s">
        <v>498</v>
      </c>
      <c r="I2946" s="199">
        <v>1.0876989970253497</v>
      </c>
      <c r="J2946" s="22">
        <v>14</v>
      </c>
      <c r="L2946" s="21" t="str">
        <f t="shared" si="229"/>
        <v>Pésimo</v>
      </c>
    </row>
    <row r="2947" spans="1:12" x14ac:dyDescent="0.25">
      <c r="A2947" s="25" t="str">
        <f t="shared" si="228"/>
        <v>btratou_2018ChihuahuaChihuahuaNS/NR</v>
      </c>
      <c r="B2947" s="19" t="str">
        <f t="shared" si="225"/>
        <v>btratou_2018</v>
      </c>
      <c r="C2947" s="19" t="str">
        <f t="shared" si="226"/>
        <v>Chihuahua</v>
      </c>
      <c r="D2947" s="19" t="str">
        <f t="shared" si="227"/>
        <v>Chihuahua</v>
      </c>
      <c r="H2947" s="22" t="s">
        <v>63</v>
      </c>
      <c r="I2947" s="199">
        <v>9.3709488037904159E-2</v>
      </c>
      <c r="J2947" s="22">
        <v>1</v>
      </c>
      <c r="L2947" s="21" t="str">
        <f t="shared" si="229"/>
        <v>NS/NR</v>
      </c>
    </row>
    <row r="2948" spans="1:12" x14ac:dyDescent="0.25">
      <c r="A2948" s="25" t="str">
        <f t="shared" si="228"/>
        <v>btratou_2018ChihuahuaChihuahuaTotal</v>
      </c>
      <c r="B2948" s="19" t="str">
        <f t="shared" ref="B2948:B3011" si="230">+IF(AND(G2948&lt;&gt;"",I2949="Estimate"),TRIM(MID(G2948,1,FIND(" ",G2948,1))),IF(AND(F2948&lt;&gt;"",I2949="Estimate"),TRIM(MID(F2948,1,FIND(" ",F2948,1))),IF(AND(E2948&lt;&gt;"",I2949="Estimate"),TRIM(MID(E2948,1,FIND(" ",E2948,1))),B2947)))</f>
        <v>btratou_2018</v>
      </c>
      <c r="C2948" s="19" t="str">
        <f t="shared" si="226"/>
        <v>Chihuahua</v>
      </c>
      <c r="D2948" s="19" t="str">
        <f t="shared" si="227"/>
        <v>Chihuahua</v>
      </c>
      <c r="H2948" s="22" t="s">
        <v>41</v>
      </c>
      <c r="I2948" s="199">
        <v>100</v>
      </c>
      <c r="J2948" s="22">
        <v>1209</v>
      </c>
      <c r="L2948" s="21" t="str">
        <f t="shared" si="229"/>
        <v/>
      </c>
    </row>
    <row r="2949" spans="1:12" x14ac:dyDescent="0.25">
      <c r="A2949" s="25" t="str">
        <f t="shared" si="228"/>
        <v>btratou_2018CoahuilaCoahuilaExcelente</v>
      </c>
      <c r="B2949" s="19" t="str">
        <f t="shared" si="230"/>
        <v>btratou_2018</v>
      </c>
      <c r="C2949" s="19" t="str">
        <f t="shared" ref="C2949:C3012" si="231">+IF(AND(E2949&lt;&gt;"",G2949="% of Total"),TRIM(MID(E2949,FIND(" ",E2949,1),LEN(E2949))),IF(AND(D2949&lt;&gt;"Primer nivel",D2949&lt;&gt;"Segundo nivel"),D2949,C2948))</f>
        <v>Coahuila</v>
      </c>
      <c r="D2949" s="19" t="str">
        <f t="shared" ref="D2949:D3012" si="232">+IF(AND(G2949&lt;&gt;"",I2950="Estimate"),"Nacional",IF(AND(F2949&lt;&gt;"",G2949="% of Total"),TRIM(MID(F2949,FIND(" ",F2949,1),LEN(F2949))),D2948))</f>
        <v>Coahuila</v>
      </c>
      <c r="F2949" s="197" t="s">
        <v>298</v>
      </c>
      <c r="G2949" s="198" t="s">
        <v>45</v>
      </c>
      <c r="H2949" s="22" t="s">
        <v>494</v>
      </c>
      <c r="I2949" s="199">
        <v>43.607677770893751</v>
      </c>
      <c r="J2949" s="22">
        <v>433</v>
      </c>
      <c r="L2949" s="21" t="str">
        <f t="shared" si="229"/>
        <v>Excelente</v>
      </c>
    </row>
    <row r="2950" spans="1:12" x14ac:dyDescent="0.25">
      <c r="A2950" s="25" t="str">
        <f t="shared" ref="A2950:A3013" si="233">IFERROR(CONCATENATE(B2950,C2950,D2950,IF(H2950&lt;&gt;"Total",MID(H2950,FIND(" ",H2950)+2,LEN(H2950)),"Total")),"")</f>
        <v>btratou_2018CoahuilaCoahuilaBueno</v>
      </c>
      <c r="B2950" s="19" t="str">
        <f t="shared" si="230"/>
        <v>btratou_2018</v>
      </c>
      <c r="C2950" s="19" t="str">
        <f t="shared" si="231"/>
        <v>Coahuila</v>
      </c>
      <c r="D2950" s="19" t="str">
        <f t="shared" si="232"/>
        <v>Coahuila</v>
      </c>
      <c r="H2950" s="22" t="s">
        <v>495</v>
      </c>
      <c r="I2950" s="199">
        <v>52.89583664240002</v>
      </c>
      <c r="J2950" s="22">
        <v>582</v>
      </c>
      <c r="L2950" s="21" t="str">
        <f t="shared" si="229"/>
        <v>Bueno</v>
      </c>
    </row>
    <row r="2951" spans="1:12" x14ac:dyDescent="0.25">
      <c r="A2951" s="25" t="str">
        <f t="shared" si="233"/>
        <v>btratou_2018CoahuilaCoahuilaRegular</v>
      </c>
      <c r="B2951" s="19" t="str">
        <f t="shared" si="230"/>
        <v>btratou_2018</v>
      </c>
      <c r="C2951" s="19" t="str">
        <f t="shared" si="231"/>
        <v>Coahuila</v>
      </c>
      <c r="D2951" s="19" t="str">
        <f t="shared" si="232"/>
        <v>Coahuila</v>
      </c>
      <c r="H2951" s="22" t="s">
        <v>496</v>
      </c>
      <c r="I2951" s="199">
        <v>1.669068178680887</v>
      </c>
      <c r="J2951" s="22">
        <v>19</v>
      </c>
      <c r="L2951" s="21" t="str">
        <f t="shared" ref="L2951:L3014" si="234">IF(H2951&lt;&gt;"",IFERROR(MID(H2951,FIND(" ",H2951)+2,LEN(H2951)),""),"")</f>
        <v>Regular</v>
      </c>
    </row>
    <row r="2952" spans="1:12" x14ac:dyDescent="0.25">
      <c r="A2952" s="25" t="str">
        <f t="shared" si="233"/>
        <v>btratou_2018CoahuilaCoahuilaMalo</v>
      </c>
      <c r="B2952" s="19" t="str">
        <f t="shared" si="230"/>
        <v>btratou_2018</v>
      </c>
      <c r="C2952" s="19" t="str">
        <f t="shared" si="231"/>
        <v>Coahuila</v>
      </c>
      <c r="D2952" s="19" t="str">
        <f t="shared" si="232"/>
        <v>Coahuila</v>
      </c>
      <c r="H2952" s="22" t="s">
        <v>497</v>
      </c>
      <c r="I2952" s="199">
        <v>0.74317134056314227</v>
      </c>
      <c r="J2952" s="22">
        <v>9</v>
      </c>
      <c r="L2952" s="21" t="str">
        <f t="shared" si="234"/>
        <v>Malo</v>
      </c>
    </row>
    <row r="2953" spans="1:12" x14ac:dyDescent="0.25">
      <c r="A2953" s="25" t="str">
        <f t="shared" si="233"/>
        <v>btratou_2018CoahuilaCoahuilaPésimo</v>
      </c>
      <c r="B2953" s="19" t="str">
        <f t="shared" si="230"/>
        <v>btratou_2018</v>
      </c>
      <c r="C2953" s="19" t="str">
        <f t="shared" si="231"/>
        <v>Coahuila</v>
      </c>
      <c r="D2953" s="19" t="str">
        <f t="shared" si="232"/>
        <v>Coahuila</v>
      </c>
      <c r="H2953" s="22" t="s">
        <v>498</v>
      </c>
      <c r="I2953" s="199">
        <v>0.78814968555538756</v>
      </c>
      <c r="J2953" s="22">
        <v>9</v>
      </c>
      <c r="L2953" s="21" t="str">
        <f t="shared" si="234"/>
        <v>Pésimo</v>
      </c>
    </row>
    <row r="2954" spans="1:12" x14ac:dyDescent="0.25">
      <c r="A2954" s="25" t="str">
        <f t="shared" si="233"/>
        <v>btratou_2018CoahuilaCoahuilaNS/NR</v>
      </c>
      <c r="B2954" s="19" t="str">
        <f t="shared" si="230"/>
        <v>btratou_2018</v>
      </c>
      <c r="C2954" s="19" t="str">
        <f t="shared" si="231"/>
        <v>Coahuila</v>
      </c>
      <c r="D2954" s="19" t="str">
        <f t="shared" si="232"/>
        <v>Coahuila</v>
      </c>
      <c r="H2954" s="22" t="s">
        <v>63</v>
      </c>
      <c r="I2954" s="199">
        <v>0.29609638190610199</v>
      </c>
      <c r="J2954" s="22">
        <v>3</v>
      </c>
      <c r="L2954" s="21" t="str">
        <f t="shared" si="234"/>
        <v>NS/NR</v>
      </c>
    </row>
    <row r="2955" spans="1:12" x14ac:dyDescent="0.25">
      <c r="A2955" s="25" t="str">
        <f t="shared" si="233"/>
        <v>btratou_2018CoahuilaCoahuilaTotal</v>
      </c>
      <c r="B2955" s="19" t="str">
        <f t="shared" si="230"/>
        <v>btratou_2018</v>
      </c>
      <c r="C2955" s="19" t="str">
        <f t="shared" si="231"/>
        <v>Coahuila</v>
      </c>
      <c r="D2955" s="19" t="str">
        <f t="shared" si="232"/>
        <v>Coahuila</v>
      </c>
      <c r="H2955" s="22" t="s">
        <v>41</v>
      </c>
      <c r="I2955" s="199">
        <v>100</v>
      </c>
      <c r="J2955" s="22">
        <v>1055</v>
      </c>
      <c r="L2955" s="21" t="str">
        <f t="shared" si="234"/>
        <v/>
      </c>
    </row>
    <row r="2956" spans="1:12" x14ac:dyDescent="0.25">
      <c r="A2956" s="25" t="str">
        <f t="shared" si="233"/>
        <v>btratou_2018ColimaColimaExcelente</v>
      </c>
      <c r="B2956" s="19" t="str">
        <f t="shared" si="230"/>
        <v>btratou_2018</v>
      </c>
      <c r="C2956" s="19" t="str">
        <f t="shared" si="231"/>
        <v>Colima</v>
      </c>
      <c r="D2956" s="19" t="str">
        <f t="shared" si="232"/>
        <v>Colima</v>
      </c>
      <c r="F2956" s="197" t="s">
        <v>299</v>
      </c>
      <c r="G2956" s="198" t="s">
        <v>45</v>
      </c>
      <c r="H2956" s="22" t="s">
        <v>494</v>
      </c>
      <c r="I2956" s="199">
        <v>38.504396533035532</v>
      </c>
      <c r="J2956" s="22">
        <v>243</v>
      </c>
      <c r="L2956" s="21" t="str">
        <f t="shared" si="234"/>
        <v>Excelente</v>
      </c>
    </row>
    <row r="2957" spans="1:12" x14ac:dyDescent="0.25">
      <c r="A2957" s="25" t="str">
        <f t="shared" si="233"/>
        <v>btratou_2018ColimaColimaBueno</v>
      </c>
      <c r="B2957" s="19" t="str">
        <f t="shared" si="230"/>
        <v>btratou_2018</v>
      </c>
      <c r="C2957" s="19" t="str">
        <f t="shared" si="231"/>
        <v>Colima</v>
      </c>
      <c r="D2957" s="19" t="str">
        <f t="shared" si="232"/>
        <v>Colima</v>
      </c>
      <c r="H2957" s="22" t="s">
        <v>495</v>
      </c>
      <c r="I2957" s="199">
        <v>57.076006238900277</v>
      </c>
      <c r="J2957" s="22">
        <v>358</v>
      </c>
      <c r="L2957" s="21" t="str">
        <f t="shared" si="234"/>
        <v>Bueno</v>
      </c>
    </row>
    <row r="2958" spans="1:12" x14ac:dyDescent="0.25">
      <c r="A2958" s="25" t="str">
        <f t="shared" si="233"/>
        <v>btratou_2018ColimaColimaRegular</v>
      </c>
      <c r="B2958" s="19" t="str">
        <f t="shared" si="230"/>
        <v>btratou_2018</v>
      </c>
      <c r="C2958" s="19" t="str">
        <f t="shared" si="231"/>
        <v>Colima</v>
      </c>
      <c r="D2958" s="19" t="str">
        <f t="shared" si="232"/>
        <v>Colima</v>
      </c>
      <c r="H2958" s="22" t="s">
        <v>496</v>
      </c>
      <c r="I2958" s="199">
        <v>2.3066083059839837</v>
      </c>
      <c r="J2958" s="22">
        <v>15</v>
      </c>
      <c r="L2958" s="21" t="str">
        <f t="shared" si="234"/>
        <v>Regular</v>
      </c>
    </row>
    <row r="2959" spans="1:12" x14ac:dyDescent="0.25">
      <c r="A2959" s="25" t="str">
        <f t="shared" si="233"/>
        <v>btratou_2018ColimaColimaMalo</v>
      </c>
      <c r="B2959" s="19" t="str">
        <f t="shared" si="230"/>
        <v>btratou_2018</v>
      </c>
      <c r="C2959" s="19" t="str">
        <f t="shared" si="231"/>
        <v>Colima</v>
      </c>
      <c r="D2959" s="19" t="str">
        <f t="shared" si="232"/>
        <v>Colima</v>
      </c>
      <c r="H2959" s="22" t="s">
        <v>497</v>
      </c>
      <c r="I2959" s="199">
        <v>0.72660293189119107</v>
      </c>
      <c r="J2959" s="22">
        <v>5</v>
      </c>
      <c r="L2959" s="21" t="str">
        <f t="shared" si="234"/>
        <v>Malo</v>
      </c>
    </row>
    <row r="2960" spans="1:12" x14ac:dyDescent="0.25">
      <c r="A2960" s="25" t="str">
        <f t="shared" si="233"/>
        <v>btratou_2018ColimaColimaPésimo</v>
      </c>
      <c r="B2960" s="19" t="str">
        <f t="shared" si="230"/>
        <v>btratou_2018</v>
      </c>
      <c r="C2960" s="19" t="str">
        <f t="shared" si="231"/>
        <v>Colima</v>
      </c>
      <c r="D2960" s="19" t="str">
        <f t="shared" si="232"/>
        <v>Colima</v>
      </c>
      <c r="H2960" s="22" t="s">
        <v>498</v>
      </c>
      <c r="I2960" s="199">
        <v>1.3863859901890476</v>
      </c>
      <c r="J2960" s="22">
        <v>10</v>
      </c>
      <c r="L2960" s="21" t="str">
        <f t="shared" si="234"/>
        <v>Pésimo</v>
      </c>
    </row>
    <row r="2961" spans="1:12" x14ac:dyDescent="0.25">
      <c r="A2961" s="25" t="str">
        <f t="shared" si="233"/>
        <v>btratou_2018ColimaColimaTotal</v>
      </c>
      <c r="B2961" s="19" t="str">
        <f t="shared" si="230"/>
        <v>btratou_2018</v>
      </c>
      <c r="C2961" s="19" t="str">
        <f t="shared" si="231"/>
        <v>Colima</v>
      </c>
      <c r="D2961" s="19" t="str">
        <f t="shared" si="232"/>
        <v>Colima</v>
      </c>
      <c r="H2961" s="22" t="s">
        <v>41</v>
      </c>
      <c r="I2961" s="199">
        <v>100</v>
      </c>
      <c r="J2961" s="22">
        <v>631</v>
      </c>
      <c r="L2961" s="21" t="str">
        <f t="shared" si="234"/>
        <v/>
      </c>
    </row>
    <row r="2962" spans="1:12" x14ac:dyDescent="0.25">
      <c r="A2962" s="25" t="str">
        <f t="shared" si="233"/>
        <v>btratou_2018D.F. NorteD.F. NorteExcelente</v>
      </c>
      <c r="B2962" s="19" t="str">
        <f t="shared" si="230"/>
        <v>btratou_2018</v>
      </c>
      <c r="C2962" s="19" t="str">
        <f t="shared" si="231"/>
        <v>D.F. Norte</v>
      </c>
      <c r="D2962" s="19" t="str">
        <f t="shared" si="232"/>
        <v>D.F. Norte</v>
      </c>
      <c r="F2962" s="197" t="s">
        <v>300</v>
      </c>
      <c r="G2962" s="198" t="s">
        <v>45</v>
      </c>
      <c r="H2962" s="22" t="s">
        <v>494</v>
      </c>
      <c r="I2962" s="199">
        <v>31.820637727621541</v>
      </c>
      <c r="J2962" s="22">
        <v>292</v>
      </c>
      <c r="L2962" s="21" t="str">
        <f t="shared" si="234"/>
        <v>Excelente</v>
      </c>
    </row>
    <row r="2963" spans="1:12" x14ac:dyDescent="0.25">
      <c r="A2963" s="25" t="str">
        <f t="shared" si="233"/>
        <v>btratou_2018D.F. NorteD.F. NorteBueno</v>
      </c>
      <c r="B2963" s="19" t="str">
        <f t="shared" si="230"/>
        <v>btratou_2018</v>
      </c>
      <c r="C2963" s="19" t="str">
        <f t="shared" si="231"/>
        <v>D.F. Norte</v>
      </c>
      <c r="D2963" s="19" t="str">
        <f t="shared" si="232"/>
        <v>D.F. Norte</v>
      </c>
      <c r="H2963" s="22" t="s">
        <v>495</v>
      </c>
      <c r="I2963" s="199">
        <v>63.694963023288899</v>
      </c>
      <c r="J2963" s="22">
        <v>543</v>
      </c>
      <c r="L2963" s="21" t="str">
        <f t="shared" si="234"/>
        <v>Bueno</v>
      </c>
    </row>
    <row r="2964" spans="1:12" x14ac:dyDescent="0.25">
      <c r="A2964" s="25" t="str">
        <f t="shared" si="233"/>
        <v>btratou_2018D.F. NorteD.F. NorteRegular</v>
      </c>
      <c r="B2964" s="19" t="str">
        <f t="shared" si="230"/>
        <v>btratou_2018</v>
      </c>
      <c r="C2964" s="19" t="str">
        <f t="shared" si="231"/>
        <v>D.F. Norte</v>
      </c>
      <c r="D2964" s="19" t="str">
        <f t="shared" si="232"/>
        <v>D.F. Norte</v>
      </c>
      <c r="H2964" s="22" t="s">
        <v>496</v>
      </c>
      <c r="I2964" s="199">
        <v>1.2676696465248682</v>
      </c>
      <c r="J2964" s="22">
        <v>13</v>
      </c>
      <c r="L2964" s="21" t="str">
        <f t="shared" si="234"/>
        <v>Regular</v>
      </c>
    </row>
    <row r="2965" spans="1:12" x14ac:dyDescent="0.25">
      <c r="A2965" s="25" t="str">
        <f t="shared" si="233"/>
        <v>btratou_2018D.F. NorteD.F. NorteMalo</v>
      </c>
      <c r="B2965" s="19" t="str">
        <f t="shared" si="230"/>
        <v>btratou_2018</v>
      </c>
      <c r="C2965" s="19" t="str">
        <f t="shared" si="231"/>
        <v>D.F. Norte</v>
      </c>
      <c r="D2965" s="19" t="str">
        <f t="shared" si="232"/>
        <v>D.F. Norte</v>
      </c>
      <c r="H2965" s="22" t="s">
        <v>497</v>
      </c>
      <c r="I2965" s="199">
        <v>2.0660345990945599</v>
      </c>
      <c r="J2965" s="22">
        <v>18</v>
      </c>
      <c r="L2965" s="21" t="str">
        <f t="shared" si="234"/>
        <v>Malo</v>
      </c>
    </row>
    <row r="2966" spans="1:12" x14ac:dyDescent="0.25">
      <c r="A2966" s="25" t="str">
        <f t="shared" si="233"/>
        <v>btratou_2018D.F. NorteD.F. NortePésimo</v>
      </c>
      <c r="B2966" s="19" t="str">
        <f t="shared" si="230"/>
        <v>btratou_2018</v>
      </c>
      <c r="C2966" s="19" t="str">
        <f t="shared" si="231"/>
        <v>D.F. Norte</v>
      </c>
      <c r="D2966" s="19" t="str">
        <f t="shared" si="232"/>
        <v>D.F. Norte</v>
      </c>
      <c r="H2966" s="22" t="s">
        <v>498</v>
      </c>
      <c r="I2966" s="199">
        <v>0.94522504223469728</v>
      </c>
      <c r="J2966" s="22">
        <v>7</v>
      </c>
      <c r="L2966" s="21" t="str">
        <f t="shared" si="234"/>
        <v>Pésimo</v>
      </c>
    </row>
    <row r="2967" spans="1:12" x14ac:dyDescent="0.25">
      <c r="A2967" s="25" t="str">
        <f t="shared" si="233"/>
        <v>btratou_2018D.F. NorteD.F. NorteNS/NR</v>
      </c>
      <c r="B2967" s="19" t="str">
        <f t="shared" si="230"/>
        <v>btratou_2018</v>
      </c>
      <c r="C2967" s="19" t="str">
        <f t="shared" si="231"/>
        <v>D.F. Norte</v>
      </c>
      <c r="D2967" s="19" t="str">
        <f t="shared" si="232"/>
        <v>D.F. Norte</v>
      </c>
      <c r="H2967" s="22" t="s">
        <v>63</v>
      </c>
      <c r="I2967" s="199">
        <v>0.20546996123576447</v>
      </c>
      <c r="J2967" s="22">
        <v>2</v>
      </c>
      <c r="L2967" s="21" t="str">
        <f t="shared" si="234"/>
        <v>NS/NR</v>
      </c>
    </row>
    <row r="2968" spans="1:12" x14ac:dyDescent="0.25">
      <c r="A2968" s="25" t="str">
        <f t="shared" si="233"/>
        <v>btratou_2018D.F. NorteD.F. NorteTotal</v>
      </c>
      <c r="B2968" s="19" t="str">
        <f t="shared" si="230"/>
        <v>btratou_2018</v>
      </c>
      <c r="C2968" s="19" t="str">
        <f t="shared" si="231"/>
        <v>D.F. Norte</v>
      </c>
      <c r="D2968" s="19" t="str">
        <f t="shared" si="232"/>
        <v>D.F. Norte</v>
      </c>
      <c r="H2968" s="22" t="s">
        <v>41</v>
      </c>
      <c r="I2968" s="199">
        <v>100</v>
      </c>
      <c r="J2968" s="22">
        <v>875</v>
      </c>
      <c r="L2968" s="21" t="str">
        <f t="shared" si="234"/>
        <v/>
      </c>
    </row>
    <row r="2969" spans="1:12" x14ac:dyDescent="0.25">
      <c r="A2969" s="25" t="str">
        <f t="shared" si="233"/>
        <v>btratou_2018D.F. SurD.F. SurExcelente</v>
      </c>
      <c r="B2969" s="19" t="str">
        <f t="shared" si="230"/>
        <v>btratou_2018</v>
      </c>
      <c r="C2969" s="19" t="str">
        <f t="shared" si="231"/>
        <v>D.F. Sur</v>
      </c>
      <c r="D2969" s="19" t="str">
        <f t="shared" si="232"/>
        <v>D.F. Sur</v>
      </c>
      <c r="F2969" s="197" t="s">
        <v>301</v>
      </c>
      <c r="G2969" s="198" t="s">
        <v>45</v>
      </c>
      <c r="H2969" s="22" t="s">
        <v>494</v>
      </c>
      <c r="I2969" s="199">
        <v>37.288425449919743</v>
      </c>
      <c r="J2969" s="22">
        <v>371</v>
      </c>
      <c r="L2969" s="21" t="str">
        <f t="shared" si="234"/>
        <v>Excelente</v>
      </c>
    </row>
    <row r="2970" spans="1:12" x14ac:dyDescent="0.25">
      <c r="A2970" s="25" t="str">
        <f t="shared" si="233"/>
        <v>btratou_2018D.F. SurD.F. SurBueno</v>
      </c>
      <c r="B2970" s="19" t="str">
        <f t="shared" si="230"/>
        <v>btratou_2018</v>
      </c>
      <c r="C2970" s="19" t="str">
        <f t="shared" si="231"/>
        <v>D.F. Sur</v>
      </c>
      <c r="D2970" s="19" t="str">
        <f t="shared" si="232"/>
        <v>D.F. Sur</v>
      </c>
      <c r="H2970" s="22" t="s">
        <v>495</v>
      </c>
      <c r="I2970" s="199">
        <v>54.317805600282945</v>
      </c>
      <c r="J2970" s="22">
        <v>535</v>
      </c>
      <c r="L2970" s="21" t="str">
        <f t="shared" si="234"/>
        <v>Bueno</v>
      </c>
    </row>
    <row r="2971" spans="1:12" x14ac:dyDescent="0.25">
      <c r="A2971" s="25" t="str">
        <f t="shared" si="233"/>
        <v>btratou_2018D.F. SurD.F. SurRegular</v>
      </c>
      <c r="B2971" s="19" t="str">
        <f t="shared" si="230"/>
        <v>btratou_2018</v>
      </c>
      <c r="C2971" s="19" t="str">
        <f t="shared" si="231"/>
        <v>D.F. Sur</v>
      </c>
      <c r="D2971" s="19" t="str">
        <f t="shared" si="232"/>
        <v>D.F. Sur</v>
      </c>
      <c r="H2971" s="22" t="s">
        <v>496</v>
      </c>
      <c r="I2971" s="199">
        <v>3.4437556549003085</v>
      </c>
      <c r="J2971" s="22">
        <v>31</v>
      </c>
      <c r="L2971" s="21" t="str">
        <f t="shared" si="234"/>
        <v>Regular</v>
      </c>
    </row>
    <row r="2972" spans="1:12" x14ac:dyDescent="0.25">
      <c r="A2972" s="25" t="str">
        <f t="shared" si="233"/>
        <v>btratou_2018D.F. SurD.F. SurMalo</v>
      </c>
      <c r="B2972" s="19" t="str">
        <f t="shared" si="230"/>
        <v>btratou_2018</v>
      </c>
      <c r="C2972" s="19" t="str">
        <f t="shared" si="231"/>
        <v>D.F. Sur</v>
      </c>
      <c r="D2972" s="19" t="str">
        <f t="shared" si="232"/>
        <v>D.F. Sur</v>
      </c>
      <c r="H2972" s="22" t="s">
        <v>497</v>
      </c>
      <c r="I2972" s="199">
        <v>3.2634571320184569</v>
      </c>
      <c r="J2972" s="22">
        <v>35</v>
      </c>
      <c r="L2972" s="21" t="str">
        <f t="shared" si="234"/>
        <v>Malo</v>
      </c>
    </row>
    <row r="2973" spans="1:12" x14ac:dyDescent="0.25">
      <c r="A2973" s="25" t="str">
        <f t="shared" si="233"/>
        <v>btratou_2018D.F. SurD.F. SurPésimo</v>
      </c>
      <c r="B2973" s="19" t="str">
        <f t="shared" si="230"/>
        <v>btratou_2018</v>
      </c>
      <c r="C2973" s="19" t="str">
        <f t="shared" si="231"/>
        <v>D.F. Sur</v>
      </c>
      <c r="D2973" s="19" t="str">
        <f t="shared" si="232"/>
        <v>D.F. Sur</v>
      </c>
      <c r="H2973" s="22" t="s">
        <v>498</v>
      </c>
      <c r="I2973" s="199">
        <v>1.4538185669894681</v>
      </c>
      <c r="J2973" s="22">
        <v>15</v>
      </c>
      <c r="L2973" s="21" t="str">
        <f t="shared" si="234"/>
        <v>Pésimo</v>
      </c>
    </row>
    <row r="2974" spans="1:12" x14ac:dyDescent="0.25">
      <c r="A2974" s="25" t="str">
        <f t="shared" si="233"/>
        <v>btratou_2018D.F. SurD.F. SurNS/NR</v>
      </c>
      <c r="B2974" s="19" t="str">
        <f t="shared" si="230"/>
        <v>btratou_2018</v>
      </c>
      <c r="C2974" s="19" t="str">
        <f t="shared" si="231"/>
        <v>D.F. Sur</v>
      </c>
      <c r="D2974" s="19" t="str">
        <f t="shared" si="232"/>
        <v>D.F. Sur</v>
      </c>
      <c r="H2974" s="22" t="s">
        <v>63</v>
      </c>
      <c r="I2974" s="199">
        <v>0.23273759588956491</v>
      </c>
      <c r="J2974" s="22">
        <v>2</v>
      </c>
      <c r="L2974" s="21" t="str">
        <f t="shared" si="234"/>
        <v>NS/NR</v>
      </c>
    </row>
    <row r="2975" spans="1:12" x14ac:dyDescent="0.25">
      <c r="A2975" s="25" t="str">
        <f t="shared" si="233"/>
        <v>btratou_2018D.F. SurD.F. SurTotal</v>
      </c>
      <c r="B2975" s="19" t="str">
        <f t="shared" si="230"/>
        <v>btratou_2018</v>
      </c>
      <c r="C2975" s="19" t="str">
        <f t="shared" si="231"/>
        <v>D.F. Sur</v>
      </c>
      <c r="D2975" s="19" t="str">
        <f t="shared" si="232"/>
        <v>D.F. Sur</v>
      </c>
      <c r="H2975" s="22" t="s">
        <v>41</v>
      </c>
      <c r="I2975" s="199">
        <v>100</v>
      </c>
      <c r="J2975" s="22">
        <v>989</v>
      </c>
      <c r="L2975" s="21" t="str">
        <f t="shared" si="234"/>
        <v/>
      </c>
    </row>
    <row r="2976" spans="1:12" x14ac:dyDescent="0.25">
      <c r="A2976" s="25" t="str">
        <f t="shared" si="233"/>
        <v>btratou_2018DurangoDurangoExcelente</v>
      </c>
      <c r="B2976" s="19" t="str">
        <f t="shared" si="230"/>
        <v>btratou_2018</v>
      </c>
      <c r="C2976" s="19" t="str">
        <f t="shared" si="231"/>
        <v>Durango</v>
      </c>
      <c r="D2976" s="19" t="str">
        <f t="shared" si="232"/>
        <v>Durango</v>
      </c>
      <c r="F2976" s="197" t="s">
        <v>302</v>
      </c>
      <c r="G2976" s="198" t="s">
        <v>45</v>
      </c>
      <c r="H2976" s="22" t="s">
        <v>494</v>
      </c>
      <c r="I2976" s="199">
        <v>37.426601969337121</v>
      </c>
      <c r="J2976" s="22">
        <v>280</v>
      </c>
      <c r="L2976" s="21" t="str">
        <f t="shared" si="234"/>
        <v>Excelente</v>
      </c>
    </row>
    <row r="2977" spans="1:12" x14ac:dyDescent="0.25">
      <c r="A2977" s="25" t="str">
        <f t="shared" si="233"/>
        <v>btratou_2018DurangoDurangoBueno</v>
      </c>
      <c r="B2977" s="19" t="str">
        <f t="shared" si="230"/>
        <v>btratou_2018</v>
      </c>
      <c r="C2977" s="19" t="str">
        <f t="shared" si="231"/>
        <v>Durango</v>
      </c>
      <c r="D2977" s="19" t="str">
        <f t="shared" si="232"/>
        <v>Durango</v>
      </c>
      <c r="H2977" s="22" t="s">
        <v>495</v>
      </c>
      <c r="I2977" s="199">
        <v>58.696765841805508</v>
      </c>
      <c r="J2977" s="22">
        <v>453</v>
      </c>
      <c r="L2977" s="21" t="str">
        <f t="shared" si="234"/>
        <v>Bueno</v>
      </c>
    </row>
    <row r="2978" spans="1:12" x14ac:dyDescent="0.25">
      <c r="A2978" s="25" t="str">
        <f t="shared" si="233"/>
        <v>btratou_2018DurangoDurangoRegular</v>
      </c>
      <c r="B2978" s="19" t="str">
        <f t="shared" si="230"/>
        <v>btratou_2018</v>
      </c>
      <c r="C2978" s="19" t="str">
        <f t="shared" si="231"/>
        <v>Durango</v>
      </c>
      <c r="D2978" s="19" t="str">
        <f t="shared" si="232"/>
        <v>Durango</v>
      </c>
      <c r="H2978" s="22" t="s">
        <v>496</v>
      </c>
      <c r="I2978" s="199">
        <v>2.5216352651173128</v>
      </c>
      <c r="J2978" s="22">
        <v>19</v>
      </c>
      <c r="L2978" s="21" t="str">
        <f t="shared" si="234"/>
        <v>Regular</v>
      </c>
    </row>
    <row r="2979" spans="1:12" x14ac:dyDescent="0.25">
      <c r="A2979" s="25" t="str">
        <f t="shared" si="233"/>
        <v>btratou_2018DurangoDurangoMalo</v>
      </c>
      <c r="B2979" s="19" t="str">
        <f t="shared" si="230"/>
        <v>btratou_2018</v>
      </c>
      <c r="C2979" s="19" t="str">
        <f t="shared" si="231"/>
        <v>Durango</v>
      </c>
      <c r="D2979" s="19" t="str">
        <f t="shared" si="232"/>
        <v>Durango</v>
      </c>
      <c r="H2979" s="22" t="s">
        <v>497</v>
      </c>
      <c r="I2979" s="199">
        <v>1.1133209123648811</v>
      </c>
      <c r="J2979" s="22">
        <v>10</v>
      </c>
      <c r="L2979" s="21" t="str">
        <f t="shared" si="234"/>
        <v>Malo</v>
      </c>
    </row>
    <row r="2980" spans="1:12" x14ac:dyDescent="0.25">
      <c r="A2980" s="25" t="str">
        <f t="shared" si="233"/>
        <v>btratou_2018DurangoDurangoPésimo</v>
      </c>
      <c r="B2980" s="19" t="str">
        <f t="shared" si="230"/>
        <v>btratou_2018</v>
      </c>
      <c r="C2980" s="19" t="str">
        <f t="shared" si="231"/>
        <v>Durango</v>
      </c>
      <c r="D2980" s="19" t="str">
        <f t="shared" si="232"/>
        <v>Durango</v>
      </c>
      <c r="H2980" s="22" t="s">
        <v>498</v>
      </c>
      <c r="I2980" s="199">
        <v>0.24167601137501585</v>
      </c>
      <c r="J2980" s="22">
        <v>2</v>
      </c>
      <c r="L2980" s="21" t="str">
        <f t="shared" si="234"/>
        <v>Pésimo</v>
      </c>
    </row>
    <row r="2981" spans="1:12" x14ac:dyDescent="0.25">
      <c r="A2981" s="25" t="str">
        <f t="shared" si="233"/>
        <v>btratou_2018DurangoDurangoTotal</v>
      </c>
      <c r="B2981" s="19" t="str">
        <f t="shared" si="230"/>
        <v>btratou_2018</v>
      </c>
      <c r="C2981" s="19" t="str">
        <f t="shared" si="231"/>
        <v>Durango</v>
      </c>
      <c r="D2981" s="19" t="str">
        <f t="shared" si="232"/>
        <v>Durango</v>
      </c>
      <c r="H2981" s="22" t="s">
        <v>41</v>
      </c>
      <c r="I2981" s="199">
        <v>100</v>
      </c>
      <c r="J2981" s="22">
        <v>764</v>
      </c>
      <c r="L2981" s="21" t="str">
        <f t="shared" si="234"/>
        <v/>
      </c>
    </row>
    <row r="2982" spans="1:12" x14ac:dyDescent="0.25">
      <c r="A2982" s="25" t="str">
        <f t="shared" si="233"/>
        <v>btratou_2018México OrienteMéxico OrienteExcelente</v>
      </c>
      <c r="B2982" s="19" t="str">
        <f t="shared" si="230"/>
        <v>btratou_2018</v>
      </c>
      <c r="C2982" s="19" t="str">
        <f t="shared" si="231"/>
        <v>México Oriente</v>
      </c>
      <c r="D2982" s="19" t="str">
        <f t="shared" si="232"/>
        <v>México Oriente</v>
      </c>
      <c r="F2982" s="197" t="s">
        <v>303</v>
      </c>
      <c r="G2982" s="198" t="s">
        <v>45</v>
      </c>
      <c r="H2982" s="22" t="s">
        <v>494</v>
      </c>
      <c r="I2982" s="199">
        <v>33.895759706229597</v>
      </c>
      <c r="J2982" s="22">
        <v>399</v>
      </c>
      <c r="L2982" s="21" t="str">
        <f t="shared" si="234"/>
        <v>Excelente</v>
      </c>
    </row>
    <row r="2983" spans="1:12" x14ac:dyDescent="0.25">
      <c r="A2983" s="25" t="str">
        <f t="shared" si="233"/>
        <v>btratou_2018México OrienteMéxico OrienteBueno</v>
      </c>
      <c r="B2983" s="19" t="str">
        <f t="shared" si="230"/>
        <v>btratou_2018</v>
      </c>
      <c r="C2983" s="19" t="str">
        <f t="shared" si="231"/>
        <v>México Oriente</v>
      </c>
      <c r="D2983" s="19" t="str">
        <f t="shared" si="232"/>
        <v>México Oriente</v>
      </c>
      <c r="H2983" s="22" t="s">
        <v>495</v>
      </c>
      <c r="I2983" s="199">
        <v>57.594907246688166</v>
      </c>
      <c r="J2983" s="22">
        <v>712</v>
      </c>
      <c r="L2983" s="21" t="str">
        <f t="shared" si="234"/>
        <v>Bueno</v>
      </c>
    </row>
    <row r="2984" spans="1:12" x14ac:dyDescent="0.25">
      <c r="A2984" s="25" t="str">
        <f t="shared" si="233"/>
        <v>btratou_2018México OrienteMéxico OrienteRegular</v>
      </c>
      <c r="B2984" s="19" t="str">
        <f t="shared" si="230"/>
        <v>btratou_2018</v>
      </c>
      <c r="C2984" s="19" t="str">
        <f t="shared" si="231"/>
        <v>México Oriente</v>
      </c>
      <c r="D2984" s="19" t="str">
        <f t="shared" si="232"/>
        <v>México Oriente</v>
      </c>
      <c r="H2984" s="22" t="s">
        <v>496</v>
      </c>
      <c r="I2984" s="199">
        <v>3.9038846842412558</v>
      </c>
      <c r="J2984" s="22">
        <v>44</v>
      </c>
      <c r="L2984" s="21" t="str">
        <f t="shared" si="234"/>
        <v>Regular</v>
      </c>
    </row>
    <row r="2985" spans="1:12" x14ac:dyDescent="0.25">
      <c r="A2985" s="25" t="str">
        <f t="shared" si="233"/>
        <v>btratou_2018México OrienteMéxico OrienteMalo</v>
      </c>
      <c r="B2985" s="19" t="str">
        <f t="shared" si="230"/>
        <v>btratou_2018</v>
      </c>
      <c r="C2985" s="19" t="str">
        <f t="shared" si="231"/>
        <v>México Oriente</v>
      </c>
      <c r="D2985" s="19" t="str">
        <f t="shared" si="232"/>
        <v>México Oriente</v>
      </c>
      <c r="H2985" s="22" t="s">
        <v>497</v>
      </c>
      <c r="I2985" s="199">
        <v>3.7057959972312684</v>
      </c>
      <c r="J2985" s="22">
        <v>48</v>
      </c>
      <c r="L2985" s="21" t="str">
        <f t="shared" si="234"/>
        <v>Malo</v>
      </c>
    </row>
    <row r="2986" spans="1:12" x14ac:dyDescent="0.25">
      <c r="A2986" s="25" t="str">
        <f t="shared" si="233"/>
        <v>btratou_2018México OrienteMéxico OrientePésimo</v>
      </c>
      <c r="B2986" s="19" t="str">
        <f t="shared" si="230"/>
        <v>btratou_2018</v>
      </c>
      <c r="C2986" s="19" t="str">
        <f t="shared" si="231"/>
        <v>México Oriente</v>
      </c>
      <c r="D2986" s="19" t="str">
        <f t="shared" si="232"/>
        <v>México Oriente</v>
      </c>
      <c r="H2986" s="22" t="s">
        <v>498</v>
      </c>
      <c r="I2986" s="199">
        <v>0.85495625854095547</v>
      </c>
      <c r="J2986" s="22">
        <v>15</v>
      </c>
      <c r="L2986" s="21" t="str">
        <f t="shared" si="234"/>
        <v>Pésimo</v>
      </c>
    </row>
    <row r="2987" spans="1:12" x14ac:dyDescent="0.25">
      <c r="A2987" s="25" t="str">
        <f t="shared" si="233"/>
        <v>btratou_2018México OrienteMéxico OrienteNS/NR</v>
      </c>
      <c r="B2987" s="19" t="str">
        <f t="shared" si="230"/>
        <v>btratou_2018</v>
      </c>
      <c r="C2987" s="19" t="str">
        <f t="shared" si="231"/>
        <v>México Oriente</v>
      </c>
      <c r="D2987" s="19" t="str">
        <f t="shared" si="232"/>
        <v>México Oriente</v>
      </c>
      <c r="H2987" s="22" t="s">
        <v>63</v>
      </c>
      <c r="I2987" s="199">
        <v>4.4696107068966873E-2</v>
      </c>
      <c r="J2987" s="22">
        <v>1</v>
      </c>
      <c r="L2987" s="21" t="str">
        <f t="shared" si="234"/>
        <v>NS/NR</v>
      </c>
    </row>
    <row r="2988" spans="1:12" x14ac:dyDescent="0.25">
      <c r="A2988" s="25" t="str">
        <f t="shared" si="233"/>
        <v>btratou_2018México OrienteMéxico OrienteTotal</v>
      </c>
      <c r="B2988" s="19" t="str">
        <f t="shared" si="230"/>
        <v>btratou_2018</v>
      </c>
      <c r="C2988" s="19" t="str">
        <f t="shared" si="231"/>
        <v>México Oriente</v>
      </c>
      <c r="D2988" s="19" t="str">
        <f t="shared" si="232"/>
        <v>México Oriente</v>
      </c>
      <c r="H2988" s="22" t="s">
        <v>41</v>
      </c>
      <c r="I2988" s="199">
        <v>100</v>
      </c>
      <c r="J2988" s="22">
        <v>1219</v>
      </c>
      <c r="L2988" s="21" t="str">
        <f t="shared" si="234"/>
        <v/>
      </c>
    </row>
    <row r="2989" spans="1:12" x14ac:dyDescent="0.25">
      <c r="A2989" s="25" t="str">
        <f t="shared" si="233"/>
        <v>btratou_2018México PonienteMéxico PonienteExcelente</v>
      </c>
      <c r="B2989" s="19" t="str">
        <f t="shared" si="230"/>
        <v>btratou_2018</v>
      </c>
      <c r="C2989" s="19" t="str">
        <f t="shared" si="231"/>
        <v>México Poniente</v>
      </c>
      <c r="D2989" s="19" t="str">
        <f t="shared" si="232"/>
        <v>México Poniente</v>
      </c>
      <c r="F2989" s="197" t="s">
        <v>304</v>
      </c>
      <c r="G2989" s="198" t="s">
        <v>45</v>
      </c>
      <c r="H2989" s="22" t="s">
        <v>494</v>
      </c>
      <c r="I2989" s="199">
        <v>32.064054587251512</v>
      </c>
      <c r="J2989" s="22">
        <v>340</v>
      </c>
      <c r="L2989" s="21" t="str">
        <f t="shared" si="234"/>
        <v>Excelente</v>
      </c>
    </row>
    <row r="2990" spans="1:12" x14ac:dyDescent="0.25">
      <c r="A2990" s="25" t="str">
        <f t="shared" si="233"/>
        <v>btratou_2018México PonienteMéxico PonienteBueno</v>
      </c>
      <c r="B2990" s="19" t="str">
        <f t="shared" si="230"/>
        <v>btratou_2018</v>
      </c>
      <c r="C2990" s="19" t="str">
        <f t="shared" si="231"/>
        <v>México Poniente</v>
      </c>
      <c r="D2990" s="19" t="str">
        <f t="shared" si="232"/>
        <v>México Poniente</v>
      </c>
      <c r="H2990" s="22" t="s">
        <v>495</v>
      </c>
      <c r="I2990" s="199">
        <v>62.522483322886345</v>
      </c>
      <c r="J2990" s="22">
        <v>670</v>
      </c>
      <c r="L2990" s="21" t="str">
        <f t="shared" si="234"/>
        <v>Bueno</v>
      </c>
    </row>
    <row r="2991" spans="1:12" x14ac:dyDescent="0.25">
      <c r="A2991" s="25" t="str">
        <f t="shared" si="233"/>
        <v>btratou_2018México PonienteMéxico PonienteRegular</v>
      </c>
      <c r="B2991" s="19" t="str">
        <f t="shared" si="230"/>
        <v>btratou_2018</v>
      </c>
      <c r="C2991" s="19" t="str">
        <f t="shared" si="231"/>
        <v>México Poniente</v>
      </c>
      <c r="D2991" s="19" t="str">
        <f t="shared" si="232"/>
        <v>México Poniente</v>
      </c>
      <c r="H2991" s="22" t="s">
        <v>496</v>
      </c>
      <c r="I2991" s="199">
        <v>1.8298055439760319</v>
      </c>
      <c r="J2991" s="22">
        <v>26</v>
      </c>
      <c r="L2991" s="21" t="str">
        <f t="shared" si="234"/>
        <v>Regular</v>
      </c>
    </row>
    <row r="2992" spans="1:12" x14ac:dyDescent="0.25">
      <c r="A2992" s="25" t="str">
        <f t="shared" si="233"/>
        <v>btratou_2018México PonienteMéxico PonienteMalo</v>
      </c>
      <c r="B2992" s="19" t="str">
        <f t="shared" si="230"/>
        <v>btratou_2018</v>
      </c>
      <c r="C2992" s="19" t="str">
        <f t="shared" si="231"/>
        <v>México Poniente</v>
      </c>
      <c r="D2992" s="19" t="str">
        <f t="shared" si="232"/>
        <v>México Poniente</v>
      </c>
      <c r="H2992" s="22" t="s">
        <v>497</v>
      </c>
      <c r="I2992" s="199">
        <v>1.6592165212948347</v>
      </c>
      <c r="J2992" s="22">
        <v>19</v>
      </c>
      <c r="L2992" s="21" t="str">
        <f t="shared" si="234"/>
        <v>Malo</v>
      </c>
    </row>
    <row r="2993" spans="1:12" x14ac:dyDescent="0.25">
      <c r="A2993" s="25" t="str">
        <f t="shared" si="233"/>
        <v>btratou_2018México PonienteMéxico PonientePésimo</v>
      </c>
      <c r="B2993" s="19" t="str">
        <f t="shared" si="230"/>
        <v>btratou_2018</v>
      </c>
      <c r="C2993" s="19" t="str">
        <f t="shared" si="231"/>
        <v>México Poniente</v>
      </c>
      <c r="D2993" s="19" t="str">
        <f t="shared" si="232"/>
        <v>México Poniente</v>
      </c>
      <c r="H2993" s="22" t="s">
        <v>498</v>
      </c>
      <c r="I2993" s="199">
        <v>1.5754116335853041</v>
      </c>
      <c r="J2993" s="22">
        <v>17</v>
      </c>
      <c r="L2993" s="21" t="str">
        <f t="shared" si="234"/>
        <v>Pésimo</v>
      </c>
    </row>
    <row r="2994" spans="1:12" x14ac:dyDescent="0.25">
      <c r="A2994" s="25" t="str">
        <f t="shared" si="233"/>
        <v>btratou_2018México PonienteMéxico PonienteNS/NR</v>
      </c>
      <c r="B2994" s="19" t="str">
        <f t="shared" si="230"/>
        <v>btratou_2018</v>
      </c>
      <c r="C2994" s="19" t="str">
        <f t="shared" si="231"/>
        <v>México Poniente</v>
      </c>
      <c r="D2994" s="19" t="str">
        <f t="shared" si="232"/>
        <v>México Poniente</v>
      </c>
      <c r="H2994" s="22" t="s">
        <v>63</v>
      </c>
      <c r="I2994" s="199">
        <v>0.3490283910057545</v>
      </c>
      <c r="J2994" s="22">
        <v>4</v>
      </c>
      <c r="L2994" s="21" t="str">
        <f t="shared" si="234"/>
        <v>NS/NR</v>
      </c>
    </row>
    <row r="2995" spans="1:12" x14ac:dyDescent="0.25">
      <c r="A2995" s="25" t="str">
        <f t="shared" si="233"/>
        <v>btratou_2018México PonienteMéxico PonienteTotal</v>
      </c>
      <c r="B2995" s="19" t="str">
        <f t="shared" si="230"/>
        <v>btratou_2018</v>
      </c>
      <c r="C2995" s="19" t="str">
        <f t="shared" si="231"/>
        <v>México Poniente</v>
      </c>
      <c r="D2995" s="19" t="str">
        <f t="shared" si="232"/>
        <v>México Poniente</v>
      </c>
      <c r="H2995" s="22" t="s">
        <v>41</v>
      </c>
      <c r="I2995" s="199">
        <v>100</v>
      </c>
      <c r="J2995" s="22">
        <v>1076</v>
      </c>
      <c r="L2995" s="21" t="str">
        <f t="shared" si="234"/>
        <v/>
      </c>
    </row>
    <row r="2996" spans="1:12" x14ac:dyDescent="0.25">
      <c r="A2996" s="25" t="str">
        <f t="shared" si="233"/>
        <v>btratou_2018GuanajuatoGuanajuatoExcelente</v>
      </c>
      <c r="B2996" s="19" t="str">
        <f t="shared" si="230"/>
        <v>btratou_2018</v>
      </c>
      <c r="C2996" s="19" t="str">
        <f t="shared" si="231"/>
        <v>Guanajuato</v>
      </c>
      <c r="D2996" s="19" t="str">
        <f t="shared" si="232"/>
        <v>Guanajuato</v>
      </c>
      <c r="F2996" s="197" t="s">
        <v>305</v>
      </c>
      <c r="G2996" s="198" t="s">
        <v>45</v>
      </c>
      <c r="H2996" s="22" t="s">
        <v>494</v>
      </c>
      <c r="I2996" s="199">
        <v>20.93012626842982</v>
      </c>
      <c r="J2996" s="22">
        <v>185</v>
      </c>
      <c r="L2996" s="21" t="str">
        <f t="shared" si="234"/>
        <v>Excelente</v>
      </c>
    </row>
    <row r="2997" spans="1:12" x14ac:dyDescent="0.25">
      <c r="A2997" s="25" t="str">
        <f t="shared" si="233"/>
        <v>btratou_2018GuanajuatoGuanajuatoBueno</v>
      </c>
      <c r="B2997" s="19" t="str">
        <f t="shared" si="230"/>
        <v>btratou_2018</v>
      </c>
      <c r="C2997" s="19" t="str">
        <f t="shared" si="231"/>
        <v>Guanajuato</v>
      </c>
      <c r="D2997" s="19" t="str">
        <f t="shared" si="232"/>
        <v>Guanajuato</v>
      </c>
      <c r="H2997" s="22" t="s">
        <v>495</v>
      </c>
      <c r="I2997" s="199">
        <v>69.862818275861443</v>
      </c>
      <c r="J2997" s="22">
        <v>737</v>
      </c>
      <c r="L2997" s="21" t="str">
        <f t="shared" si="234"/>
        <v>Bueno</v>
      </c>
    </row>
    <row r="2998" spans="1:12" x14ac:dyDescent="0.25">
      <c r="A2998" s="25" t="str">
        <f t="shared" si="233"/>
        <v>btratou_2018GuanajuatoGuanajuatoRegular</v>
      </c>
      <c r="B2998" s="19" t="str">
        <f t="shared" si="230"/>
        <v>btratou_2018</v>
      </c>
      <c r="C2998" s="19" t="str">
        <f t="shared" si="231"/>
        <v>Guanajuato</v>
      </c>
      <c r="D2998" s="19" t="str">
        <f t="shared" si="232"/>
        <v>Guanajuato</v>
      </c>
      <c r="H2998" s="22" t="s">
        <v>496</v>
      </c>
      <c r="I2998" s="199">
        <v>4.7916309116303335</v>
      </c>
      <c r="J2998" s="22">
        <v>46</v>
      </c>
      <c r="L2998" s="21" t="str">
        <f t="shared" si="234"/>
        <v>Regular</v>
      </c>
    </row>
    <row r="2999" spans="1:12" x14ac:dyDescent="0.25">
      <c r="A2999" s="25" t="str">
        <f t="shared" si="233"/>
        <v>btratou_2018GuanajuatoGuanajuatoMalo</v>
      </c>
      <c r="B2999" s="19" t="str">
        <f t="shared" si="230"/>
        <v>btratou_2018</v>
      </c>
      <c r="C2999" s="19" t="str">
        <f t="shared" si="231"/>
        <v>Guanajuato</v>
      </c>
      <c r="D2999" s="19" t="str">
        <f t="shared" si="232"/>
        <v>Guanajuato</v>
      </c>
      <c r="H2999" s="22" t="s">
        <v>497</v>
      </c>
      <c r="I2999" s="199">
        <v>3.3819744460748327</v>
      </c>
      <c r="J2999" s="22">
        <v>31</v>
      </c>
      <c r="L2999" s="21" t="str">
        <f t="shared" si="234"/>
        <v>Malo</v>
      </c>
    </row>
    <row r="3000" spans="1:12" x14ac:dyDescent="0.25">
      <c r="A3000" s="25" t="str">
        <f t="shared" si="233"/>
        <v>btratou_2018GuanajuatoGuanajuatoPésimo</v>
      </c>
      <c r="B3000" s="19" t="str">
        <f t="shared" si="230"/>
        <v>btratou_2018</v>
      </c>
      <c r="C3000" s="19" t="str">
        <f t="shared" si="231"/>
        <v>Guanajuato</v>
      </c>
      <c r="D3000" s="19" t="str">
        <f t="shared" si="232"/>
        <v>Guanajuato</v>
      </c>
      <c r="H3000" s="22" t="s">
        <v>498</v>
      </c>
      <c r="I3000" s="199">
        <v>0.89227030982660538</v>
      </c>
      <c r="J3000" s="22">
        <v>10</v>
      </c>
      <c r="L3000" s="21" t="str">
        <f t="shared" si="234"/>
        <v>Pésimo</v>
      </c>
    </row>
    <row r="3001" spans="1:12" x14ac:dyDescent="0.25">
      <c r="A3001" s="25" t="str">
        <f t="shared" si="233"/>
        <v>btratou_2018GuanajuatoGuanajuatoNS/NR</v>
      </c>
      <c r="B3001" s="19" t="str">
        <f t="shared" si="230"/>
        <v>btratou_2018</v>
      </c>
      <c r="C3001" s="19" t="str">
        <f t="shared" si="231"/>
        <v>Guanajuato</v>
      </c>
      <c r="D3001" s="19" t="str">
        <f t="shared" si="232"/>
        <v>Guanajuato</v>
      </c>
      <c r="H3001" s="22" t="s">
        <v>63</v>
      </c>
      <c r="I3001" s="199">
        <v>0.14117978817717272</v>
      </c>
      <c r="J3001" s="22">
        <v>1</v>
      </c>
      <c r="L3001" s="21" t="str">
        <f t="shared" si="234"/>
        <v>NS/NR</v>
      </c>
    </row>
    <row r="3002" spans="1:12" x14ac:dyDescent="0.25">
      <c r="A3002" s="25" t="str">
        <f t="shared" si="233"/>
        <v>btratou_2018GuanajuatoGuanajuatoTotal</v>
      </c>
      <c r="B3002" s="19" t="str">
        <f t="shared" si="230"/>
        <v>btratou_2018</v>
      </c>
      <c r="C3002" s="19" t="str">
        <f t="shared" si="231"/>
        <v>Guanajuato</v>
      </c>
      <c r="D3002" s="19" t="str">
        <f t="shared" si="232"/>
        <v>Guanajuato</v>
      </c>
      <c r="H3002" s="22" t="s">
        <v>41</v>
      </c>
      <c r="I3002" s="199">
        <v>100</v>
      </c>
      <c r="J3002" s="22">
        <v>1010</v>
      </c>
      <c r="L3002" s="21" t="str">
        <f t="shared" si="234"/>
        <v/>
      </c>
    </row>
    <row r="3003" spans="1:12" x14ac:dyDescent="0.25">
      <c r="A3003" s="25" t="str">
        <f t="shared" si="233"/>
        <v>btratou_2018GuerreroGuerreroExcelente</v>
      </c>
      <c r="B3003" s="19" t="str">
        <f t="shared" si="230"/>
        <v>btratou_2018</v>
      </c>
      <c r="C3003" s="19" t="str">
        <f t="shared" si="231"/>
        <v>Guerrero</v>
      </c>
      <c r="D3003" s="19" t="str">
        <f t="shared" si="232"/>
        <v>Guerrero</v>
      </c>
      <c r="F3003" s="197" t="s">
        <v>306</v>
      </c>
      <c r="G3003" s="198" t="s">
        <v>45</v>
      </c>
      <c r="H3003" s="22" t="s">
        <v>494</v>
      </c>
      <c r="I3003" s="199">
        <v>36.75074177738982</v>
      </c>
      <c r="J3003" s="22">
        <v>282</v>
      </c>
      <c r="L3003" s="21" t="str">
        <f t="shared" si="234"/>
        <v>Excelente</v>
      </c>
    </row>
    <row r="3004" spans="1:12" x14ac:dyDescent="0.25">
      <c r="A3004" s="25" t="str">
        <f t="shared" si="233"/>
        <v>btratou_2018GuerreroGuerreroBueno</v>
      </c>
      <c r="B3004" s="19" t="str">
        <f t="shared" si="230"/>
        <v>btratou_2018</v>
      </c>
      <c r="C3004" s="19" t="str">
        <f t="shared" si="231"/>
        <v>Guerrero</v>
      </c>
      <c r="D3004" s="19" t="str">
        <f t="shared" si="232"/>
        <v>Guerrero</v>
      </c>
      <c r="H3004" s="22" t="s">
        <v>495</v>
      </c>
      <c r="I3004" s="199">
        <v>56.107043346726989</v>
      </c>
      <c r="J3004" s="22">
        <v>454</v>
      </c>
      <c r="L3004" s="21" t="str">
        <f t="shared" si="234"/>
        <v>Bueno</v>
      </c>
    </row>
    <row r="3005" spans="1:12" x14ac:dyDescent="0.25">
      <c r="A3005" s="25" t="str">
        <f t="shared" si="233"/>
        <v>btratou_2018GuerreroGuerreroRegular</v>
      </c>
      <c r="B3005" s="19" t="str">
        <f t="shared" si="230"/>
        <v>btratou_2018</v>
      </c>
      <c r="C3005" s="19" t="str">
        <f t="shared" si="231"/>
        <v>Guerrero</v>
      </c>
      <c r="D3005" s="19" t="str">
        <f t="shared" si="232"/>
        <v>Guerrero</v>
      </c>
      <c r="H3005" s="22" t="s">
        <v>496</v>
      </c>
      <c r="I3005" s="199">
        <v>3.3324587502769663</v>
      </c>
      <c r="J3005" s="22">
        <v>28</v>
      </c>
      <c r="L3005" s="21" t="str">
        <f t="shared" si="234"/>
        <v>Regular</v>
      </c>
    </row>
    <row r="3006" spans="1:12" x14ac:dyDescent="0.25">
      <c r="A3006" s="25" t="str">
        <f t="shared" si="233"/>
        <v>btratou_2018GuerreroGuerreroMalo</v>
      </c>
      <c r="B3006" s="19" t="str">
        <f t="shared" si="230"/>
        <v>btratou_2018</v>
      </c>
      <c r="C3006" s="19" t="str">
        <f t="shared" si="231"/>
        <v>Guerrero</v>
      </c>
      <c r="D3006" s="19" t="str">
        <f t="shared" si="232"/>
        <v>Guerrero</v>
      </c>
      <c r="H3006" s="22" t="s">
        <v>497</v>
      </c>
      <c r="I3006" s="199">
        <v>1.9004652144679743</v>
      </c>
      <c r="J3006" s="22">
        <v>18</v>
      </c>
      <c r="L3006" s="21" t="str">
        <f t="shared" si="234"/>
        <v>Malo</v>
      </c>
    </row>
    <row r="3007" spans="1:12" x14ac:dyDescent="0.25">
      <c r="A3007" s="25" t="str">
        <f t="shared" si="233"/>
        <v>btratou_2018GuerreroGuerreroPésimo</v>
      </c>
      <c r="B3007" s="19" t="str">
        <f t="shared" si="230"/>
        <v>btratou_2018</v>
      </c>
      <c r="C3007" s="19" t="str">
        <f t="shared" si="231"/>
        <v>Guerrero</v>
      </c>
      <c r="D3007" s="19" t="str">
        <f t="shared" si="232"/>
        <v>Guerrero</v>
      </c>
      <c r="H3007" s="22" t="s">
        <v>498</v>
      </c>
      <c r="I3007" s="199">
        <v>1.4202217258276393</v>
      </c>
      <c r="J3007" s="22">
        <v>11</v>
      </c>
      <c r="L3007" s="21" t="str">
        <f t="shared" si="234"/>
        <v>Pésimo</v>
      </c>
    </row>
    <row r="3008" spans="1:12" x14ac:dyDescent="0.25">
      <c r="A3008" s="25" t="str">
        <f t="shared" si="233"/>
        <v>btratou_2018GuerreroGuerreroNS/NR</v>
      </c>
      <c r="B3008" s="19" t="str">
        <f t="shared" si="230"/>
        <v>btratou_2018</v>
      </c>
      <c r="C3008" s="19" t="str">
        <f t="shared" si="231"/>
        <v>Guerrero</v>
      </c>
      <c r="D3008" s="19" t="str">
        <f t="shared" si="232"/>
        <v>Guerrero</v>
      </c>
      <c r="H3008" s="22" t="s">
        <v>63</v>
      </c>
      <c r="I3008" s="199">
        <v>0.48906918531039417</v>
      </c>
      <c r="J3008" s="22">
        <v>4</v>
      </c>
      <c r="L3008" s="21" t="str">
        <f t="shared" si="234"/>
        <v>NS/NR</v>
      </c>
    </row>
    <row r="3009" spans="1:12" x14ac:dyDescent="0.25">
      <c r="A3009" s="25" t="str">
        <f t="shared" si="233"/>
        <v>btratou_2018GuerreroGuerreroTotal</v>
      </c>
      <c r="B3009" s="19" t="str">
        <f t="shared" si="230"/>
        <v>btratou_2018</v>
      </c>
      <c r="C3009" s="19" t="str">
        <f t="shared" si="231"/>
        <v>Guerrero</v>
      </c>
      <c r="D3009" s="19" t="str">
        <f t="shared" si="232"/>
        <v>Guerrero</v>
      </c>
      <c r="H3009" s="22" t="s">
        <v>41</v>
      </c>
      <c r="I3009" s="199">
        <v>100</v>
      </c>
      <c r="J3009" s="22">
        <v>797</v>
      </c>
      <c r="L3009" s="21" t="str">
        <f t="shared" si="234"/>
        <v/>
      </c>
    </row>
    <row r="3010" spans="1:12" x14ac:dyDescent="0.25">
      <c r="A3010" s="25" t="str">
        <f t="shared" si="233"/>
        <v>btratou_2018HidalgoHidalgoExcelente</v>
      </c>
      <c r="B3010" s="19" t="str">
        <f t="shared" si="230"/>
        <v>btratou_2018</v>
      </c>
      <c r="C3010" s="19" t="str">
        <f t="shared" si="231"/>
        <v>Hidalgo</v>
      </c>
      <c r="D3010" s="19" t="str">
        <f t="shared" si="232"/>
        <v>Hidalgo</v>
      </c>
      <c r="F3010" s="197" t="s">
        <v>307</v>
      </c>
      <c r="G3010" s="198" t="s">
        <v>45</v>
      </c>
      <c r="H3010" s="22" t="s">
        <v>494</v>
      </c>
      <c r="I3010" s="199">
        <v>35.292342413126676</v>
      </c>
      <c r="J3010" s="22">
        <v>279</v>
      </c>
      <c r="L3010" s="21" t="str">
        <f t="shared" si="234"/>
        <v>Excelente</v>
      </c>
    </row>
    <row r="3011" spans="1:12" x14ac:dyDescent="0.25">
      <c r="A3011" s="25" t="str">
        <f t="shared" si="233"/>
        <v>btratou_2018HidalgoHidalgoBueno</v>
      </c>
      <c r="B3011" s="19" t="str">
        <f t="shared" si="230"/>
        <v>btratou_2018</v>
      </c>
      <c r="C3011" s="19" t="str">
        <f t="shared" si="231"/>
        <v>Hidalgo</v>
      </c>
      <c r="D3011" s="19" t="str">
        <f t="shared" si="232"/>
        <v>Hidalgo</v>
      </c>
      <c r="H3011" s="22" t="s">
        <v>495</v>
      </c>
      <c r="I3011" s="199">
        <v>56.767445378741499</v>
      </c>
      <c r="J3011" s="22">
        <v>484</v>
      </c>
      <c r="L3011" s="21" t="str">
        <f t="shared" si="234"/>
        <v>Bueno</v>
      </c>
    </row>
    <row r="3012" spans="1:12" x14ac:dyDescent="0.25">
      <c r="A3012" s="25" t="str">
        <f t="shared" si="233"/>
        <v>btratou_2018HidalgoHidalgoRegular</v>
      </c>
      <c r="B3012" s="19" t="str">
        <f t="shared" ref="B3012:B3075" si="235">+IF(AND(G3012&lt;&gt;"",I3013="Estimate"),TRIM(MID(G3012,1,FIND(" ",G3012,1))),IF(AND(F3012&lt;&gt;"",I3013="Estimate"),TRIM(MID(F3012,1,FIND(" ",F3012,1))),IF(AND(E3012&lt;&gt;"",I3013="Estimate"),TRIM(MID(E3012,1,FIND(" ",E3012,1))),B3011)))</f>
        <v>btratou_2018</v>
      </c>
      <c r="C3012" s="19" t="str">
        <f t="shared" si="231"/>
        <v>Hidalgo</v>
      </c>
      <c r="D3012" s="19" t="str">
        <f t="shared" si="232"/>
        <v>Hidalgo</v>
      </c>
      <c r="H3012" s="22" t="s">
        <v>496</v>
      </c>
      <c r="I3012" s="199">
        <v>3.1991833713772428</v>
      </c>
      <c r="J3012" s="22">
        <v>31</v>
      </c>
      <c r="L3012" s="21" t="str">
        <f t="shared" si="234"/>
        <v>Regular</v>
      </c>
    </row>
    <row r="3013" spans="1:12" x14ac:dyDescent="0.25">
      <c r="A3013" s="25" t="str">
        <f t="shared" si="233"/>
        <v>btratou_2018HidalgoHidalgoMalo</v>
      </c>
      <c r="B3013" s="19" t="str">
        <f t="shared" si="235"/>
        <v>btratou_2018</v>
      </c>
      <c r="C3013" s="19" t="str">
        <f t="shared" ref="C3013:C3076" si="236">+IF(AND(E3013&lt;&gt;"",G3013="% of Total"),TRIM(MID(E3013,FIND(" ",E3013,1),LEN(E3013))),IF(AND(D3013&lt;&gt;"Primer nivel",D3013&lt;&gt;"Segundo nivel"),D3013,C3012))</f>
        <v>Hidalgo</v>
      </c>
      <c r="D3013" s="19" t="str">
        <f t="shared" ref="D3013:D3076" si="237">+IF(AND(G3013&lt;&gt;"",I3014="Estimate"),"Nacional",IF(AND(F3013&lt;&gt;"",G3013="% of Total"),TRIM(MID(F3013,FIND(" ",F3013,1),LEN(F3013))),D3012))</f>
        <v>Hidalgo</v>
      </c>
      <c r="H3013" s="22" t="s">
        <v>497</v>
      </c>
      <c r="I3013" s="199">
        <v>2.7829938733419968</v>
      </c>
      <c r="J3013" s="22">
        <v>31</v>
      </c>
      <c r="L3013" s="21" t="str">
        <f t="shared" si="234"/>
        <v>Malo</v>
      </c>
    </row>
    <row r="3014" spans="1:12" x14ac:dyDescent="0.25">
      <c r="A3014" s="25" t="str">
        <f t="shared" ref="A3014:A3077" si="238">IFERROR(CONCATENATE(B3014,C3014,D3014,IF(H3014&lt;&gt;"Total",MID(H3014,FIND(" ",H3014)+2,LEN(H3014)),"Total")),"")</f>
        <v>btratou_2018HidalgoHidalgoPésimo</v>
      </c>
      <c r="B3014" s="19" t="str">
        <f t="shared" si="235"/>
        <v>btratou_2018</v>
      </c>
      <c r="C3014" s="19" t="str">
        <f t="shared" si="236"/>
        <v>Hidalgo</v>
      </c>
      <c r="D3014" s="19" t="str">
        <f t="shared" si="237"/>
        <v>Hidalgo</v>
      </c>
      <c r="H3014" s="22" t="s">
        <v>498</v>
      </c>
      <c r="I3014" s="199">
        <v>1.8930679807152972</v>
      </c>
      <c r="J3014" s="22">
        <v>24</v>
      </c>
      <c r="L3014" s="21" t="str">
        <f t="shared" si="234"/>
        <v>Pésimo</v>
      </c>
    </row>
    <row r="3015" spans="1:12" x14ac:dyDescent="0.25">
      <c r="A3015" s="25" t="str">
        <f t="shared" si="238"/>
        <v>btratou_2018HidalgoHidalgoNS/NR</v>
      </c>
      <c r="B3015" s="19" t="str">
        <f t="shared" si="235"/>
        <v>btratou_2018</v>
      </c>
      <c r="C3015" s="19" t="str">
        <f t="shared" si="236"/>
        <v>Hidalgo</v>
      </c>
      <c r="D3015" s="19" t="str">
        <f t="shared" si="237"/>
        <v>Hidalgo</v>
      </c>
      <c r="H3015" s="22" t="s">
        <v>63</v>
      </c>
      <c r="I3015" s="199">
        <v>6.4966982697705289E-2</v>
      </c>
      <c r="J3015" s="22">
        <v>1</v>
      </c>
      <c r="L3015" s="21" t="str">
        <f t="shared" ref="L3015:L3078" si="239">IF(H3015&lt;&gt;"",IFERROR(MID(H3015,FIND(" ",H3015)+2,LEN(H3015)),""),"")</f>
        <v>NS/NR</v>
      </c>
    </row>
    <row r="3016" spans="1:12" x14ac:dyDescent="0.25">
      <c r="A3016" s="25" t="str">
        <f t="shared" si="238"/>
        <v>btratou_2018HidalgoHidalgoTotal</v>
      </c>
      <c r="B3016" s="19" t="str">
        <f t="shared" si="235"/>
        <v>btratou_2018</v>
      </c>
      <c r="C3016" s="19" t="str">
        <f t="shared" si="236"/>
        <v>Hidalgo</v>
      </c>
      <c r="D3016" s="19" t="str">
        <f t="shared" si="237"/>
        <v>Hidalgo</v>
      </c>
      <c r="H3016" s="22" t="s">
        <v>41</v>
      </c>
      <c r="I3016" s="199">
        <v>100</v>
      </c>
      <c r="J3016" s="22">
        <v>850</v>
      </c>
      <c r="L3016" s="21" t="str">
        <f t="shared" si="239"/>
        <v/>
      </c>
    </row>
    <row r="3017" spans="1:12" x14ac:dyDescent="0.25">
      <c r="A3017" s="25" t="str">
        <f t="shared" si="238"/>
        <v>btratou_2018JaliscoJaliscoExcelente</v>
      </c>
      <c r="B3017" s="19" t="str">
        <f t="shared" si="235"/>
        <v>btratou_2018</v>
      </c>
      <c r="C3017" s="19" t="str">
        <f t="shared" si="236"/>
        <v>Jalisco</v>
      </c>
      <c r="D3017" s="19" t="str">
        <f t="shared" si="237"/>
        <v>Jalisco</v>
      </c>
      <c r="F3017" s="197" t="s">
        <v>308</v>
      </c>
      <c r="G3017" s="198" t="s">
        <v>45</v>
      </c>
      <c r="H3017" s="22" t="s">
        <v>494</v>
      </c>
      <c r="I3017" s="199">
        <v>38.130995600481384</v>
      </c>
      <c r="J3017" s="22">
        <v>671</v>
      </c>
      <c r="L3017" s="21" t="str">
        <f t="shared" si="239"/>
        <v>Excelente</v>
      </c>
    </row>
    <row r="3018" spans="1:12" x14ac:dyDescent="0.25">
      <c r="A3018" s="25" t="str">
        <f t="shared" si="238"/>
        <v>btratou_2018JaliscoJaliscoBueno</v>
      </c>
      <c r="B3018" s="19" t="str">
        <f t="shared" si="235"/>
        <v>btratou_2018</v>
      </c>
      <c r="C3018" s="19" t="str">
        <f t="shared" si="236"/>
        <v>Jalisco</v>
      </c>
      <c r="D3018" s="19" t="str">
        <f t="shared" si="237"/>
        <v>Jalisco</v>
      </c>
      <c r="H3018" s="22" t="s">
        <v>495</v>
      </c>
      <c r="I3018" s="199">
        <v>54.270209910831511</v>
      </c>
      <c r="J3018" s="22">
        <v>970</v>
      </c>
      <c r="L3018" s="21" t="str">
        <f t="shared" si="239"/>
        <v>Bueno</v>
      </c>
    </row>
    <row r="3019" spans="1:12" x14ac:dyDescent="0.25">
      <c r="A3019" s="25" t="str">
        <f t="shared" si="238"/>
        <v>btratou_2018JaliscoJaliscoRegular</v>
      </c>
      <c r="B3019" s="19" t="str">
        <f t="shared" si="235"/>
        <v>btratou_2018</v>
      </c>
      <c r="C3019" s="19" t="str">
        <f t="shared" si="236"/>
        <v>Jalisco</v>
      </c>
      <c r="D3019" s="19" t="str">
        <f t="shared" si="237"/>
        <v>Jalisco</v>
      </c>
      <c r="H3019" s="22" t="s">
        <v>496</v>
      </c>
      <c r="I3019" s="199">
        <v>3.9471895587637875</v>
      </c>
      <c r="J3019" s="22">
        <v>72</v>
      </c>
      <c r="L3019" s="21" t="str">
        <f t="shared" si="239"/>
        <v>Regular</v>
      </c>
    </row>
    <row r="3020" spans="1:12" x14ac:dyDescent="0.25">
      <c r="A3020" s="25" t="str">
        <f t="shared" si="238"/>
        <v>btratou_2018JaliscoJaliscoMalo</v>
      </c>
      <c r="B3020" s="19" t="str">
        <f t="shared" si="235"/>
        <v>btratou_2018</v>
      </c>
      <c r="C3020" s="19" t="str">
        <f t="shared" si="236"/>
        <v>Jalisco</v>
      </c>
      <c r="D3020" s="19" t="str">
        <f t="shared" si="237"/>
        <v>Jalisco</v>
      </c>
      <c r="H3020" s="22" t="s">
        <v>497</v>
      </c>
      <c r="I3020" s="199">
        <v>2.2563880622483672</v>
      </c>
      <c r="J3020" s="22">
        <v>46</v>
      </c>
      <c r="L3020" s="21" t="str">
        <f t="shared" si="239"/>
        <v>Malo</v>
      </c>
    </row>
    <row r="3021" spans="1:12" x14ac:dyDescent="0.25">
      <c r="A3021" s="25" t="str">
        <f t="shared" si="238"/>
        <v>btratou_2018JaliscoJaliscoPésimo</v>
      </c>
      <c r="B3021" s="19" t="str">
        <f t="shared" si="235"/>
        <v>btratou_2018</v>
      </c>
      <c r="C3021" s="19" t="str">
        <f t="shared" si="236"/>
        <v>Jalisco</v>
      </c>
      <c r="D3021" s="19" t="str">
        <f t="shared" si="237"/>
        <v>Jalisco</v>
      </c>
      <c r="H3021" s="22" t="s">
        <v>498</v>
      </c>
      <c r="I3021" s="199">
        <v>1.2343148979292193</v>
      </c>
      <c r="J3021" s="22">
        <v>25</v>
      </c>
      <c r="L3021" s="21" t="str">
        <f t="shared" si="239"/>
        <v>Pésimo</v>
      </c>
    </row>
    <row r="3022" spans="1:12" x14ac:dyDescent="0.25">
      <c r="A3022" s="25" t="str">
        <f t="shared" si="238"/>
        <v>btratou_2018JaliscoJaliscoNS/NR</v>
      </c>
      <c r="B3022" s="19" t="str">
        <f t="shared" si="235"/>
        <v>btratou_2018</v>
      </c>
      <c r="C3022" s="19" t="str">
        <f t="shared" si="236"/>
        <v>Jalisco</v>
      </c>
      <c r="D3022" s="19" t="str">
        <f t="shared" si="237"/>
        <v>Jalisco</v>
      </c>
      <c r="H3022" s="22" t="s">
        <v>63</v>
      </c>
      <c r="I3022" s="199">
        <v>0.16090196974542248</v>
      </c>
      <c r="J3022" s="22">
        <v>3</v>
      </c>
      <c r="L3022" s="21" t="str">
        <f t="shared" si="239"/>
        <v>NS/NR</v>
      </c>
    </row>
    <row r="3023" spans="1:12" x14ac:dyDescent="0.25">
      <c r="A3023" s="25" t="str">
        <f t="shared" si="238"/>
        <v>btratou_2018JaliscoJaliscoTotal</v>
      </c>
      <c r="B3023" s="19" t="str">
        <f t="shared" si="235"/>
        <v>btratou_2018</v>
      </c>
      <c r="C3023" s="19" t="str">
        <f t="shared" si="236"/>
        <v>Jalisco</v>
      </c>
      <c r="D3023" s="19" t="str">
        <f t="shared" si="237"/>
        <v>Jalisco</v>
      </c>
      <c r="H3023" s="22" t="s">
        <v>41</v>
      </c>
      <c r="I3023" s="199">
        <v>100</v>
      </c>
      <c r="J3023" s="22">
        <v>1787</v>
      </c>
      <c r="L3023" s="21" t="str">
        <f t="shared" si="239"/>
        <v/>
      </c>
    </row>
    <row r="3024" spans="1:12" x14ac:dyDescent="0.25">
      <c r="A3024" s="25" t="str">
        <f t="shared" si="238"/>
        <v>btratou_2018MichoacánMichoacánExcelente</v>
      </c>
      <c r="B3024" s="19" t="str">
        <f t="shared" si="235"/>
        <v>btratou_2018</v>
      </c>
      <c r="C3024" s="19" t="str">
        <f t="shared" si="236"/>
        <v>Michoacán</v>
      </c>
      <c r="D3024" s="19" t="str">
        <f t="shared" si="237"/>
        <v>Michoacán</v>
      </c>
      <c r="F3024" s="197" t="s">
        <v>309</v>
      </c>
      <c r="G3024" s="198" t="s">
        <v>45</v>
      </c>
      <c r="H3024" s="22" t="s">
        <v>494</v>
      </c>
      <c r="I3024" s="199">
        <v>32.156487584147669</v>
      </c>
      <c r="J3024" s="22">
        <v>344</v>
      </c>
      <c r="L3024" s="21" t="str">
        <f t="shared" si="239"/>
        <v>Excelente</v>
      </c>
    </row>
    <row r="3025" spans="1:12" x14ac:dyDescent="0.25">
      <c r="A3025" s="25" t="str">
        <f t="shared" si="238"/>
        <v>btratou_2018MichoacánMichoacánBueno</v>
      </c>
      <c r="B3025" s="19" t="str">
        <f t="shared" si="235"/>
        <v>btratou_2018</v>
      </c>
      <c r="C3025" s="19" t="str">
        <f t="shared" si="236"/>
        <v>Michoacán</v>
      </c>
      <c r="D3025" s="19" t="str">
        <f t="shared" si="237"/>
        <v>Michoacán</v>
      </c>
      <c r="H3025" s="22" t="s">
        <v>495</v>
      </c>
      <c r="I3025" s="199">
        <v>62.913613769348856</v>
      </c>
      <c r="J3025" s="22">
        <v>713</v>
      </c>
      <c r="L3025" s="21" t="str">
        <f t="shared" si="239"/>
        <v>Bueno</v>
      </c>
    </row>
    <row r="3026" spans="1:12" x14ac:dyDescent="0.25">
      <c r="A3026" s="25" t="str">
        <f t="shared" si="238"/>
        <v>btratou_2018MichoacánMichoacánRegular</v>
      </c>
      <c r="B3026" s="19" t="str">
        <f t="shared" si="235"/>
        <v>btratou_2018</v>
      </c>
      <c r="C3026" s="19" t="str">
        <f t="shared" si="236"/>
        <v>Michoacán</v>
      </c>
      <c r="D3026" s="19" t="str">
        <f t="shared" si="237"/>
        <v>Michoacán</v>
      </c>
      <c r="H3026" s="22" t="s">
        <v>496</v>
      </c>
      <c r="I3026" s="199">
        <v>2.4442128568680301</v>
      </c>
      <c r="J3026" s="22">
        <v>29</v>
      </c>
      <c r="L3026" s="21" t="str">
        <f t="shared" si="239"/>
        <v>Regular</v>
      </c>
    </row>
    <row r="3027" spans="1:12" x14ac:dyDescent="0.25">
      <c r="A3027" s="25" t="str">
        <f t="shared" si="238"/>
        <v>btratou_2018MichoacánMichoacánMalo</v>
      </c>
      <c r="B3027" s="19" t="str">
        <f t="shared" si="235"/>
        <v>btratou_2018</v>
      </c>
      <c r="C3027" s="19" t="str">
        <f t="shared" si="236"/>
        <v>Michoacán</v>
      </c>
      <c r="D3027" s="19" t="str">
        <f t="shared" si="237"/>
        <v>Michoacán</v>
      </c>
      <c r="H3027" s="22" t="s">
        <v>497</v>
      </c>
      <c r="I3027" s="199">
        <v>1.7930367828635572</v>
      </c>
      <c r="J3027" s="22">
        <v>18</v>
      </c>
      <c r="L3027" s="21" t="str">
        <f t="shared" si="239"/>
        <v>Malo</v>
      </c>
    </row>
    <row r="3028" spans="1:12" x14ac:dyDescent="0.25">
      <c r="A3028" s="25" t="str">
        <f t="shared" si="238"/>
        <v>btratou_2018MichoacánMichoacánPésimo</v>
      </c>
      <c r="B3028" s="19" t="str">
        <f t="shared" si="235"/>
        <v>btratou_2018</v>
      </c>
      <c r="C3028" s="19" t="str">
        <f t="shared" si="236"/>
        <v>Michoacán</v>
      </c>
      <c r="D3028" s="19" t="str">
        <f t="shared" si="237"/>
        <v>Michoacán</v>
      </c>
      <c r="H3028" s="22" t="s">
        <v>498</v>
      </c>
      <c r="I3028" s="199">
        <v>0.69264900677203312</v>
      </c>
      <c r="J3028" s="22">
        <v>8</v>
      </c>
      <c r="L3028" s="21" t="str">
        <f t="shared" si="239"/>
        <v>Pésimo</v>
      </c>
    </row>
    <row r="3029" spans="1:12" x14ac:dyDescent="0.25">
      <c r="A3029" s="25" t="str">
        <f t="shared" si="238"/>
        <v>btratou_2018MichoacánMichoacánTotal</v>
      </c>
      <c r="B3029" s="19" t="str">
        <f t="shared" si="235"/>
        <v>btratou_2018</v>
      </c>
      <c r="C3029" s="19" t="str">
        <f t="shared" si="236"/>
        <v>Michoacán</v>
      </c>
      <c r="D3029" s="19" t="str">
        <f t="shared" si="237"/>
        <v>Michoacán</v>
      </c>
      <c r="H3029" s="22" t="s">
        <v>41</v>
      </c>
      <c r="I3029" s="199">
        <v>100</v>
      </c>
      <c r="J3029" s="22">
        <v>1112</v>
      </c>
      <c r="L3029" s="21" t="str">
        <f t="shared" si="239"/>
        <v/>
      </c>
    </row>
    <row r="3030" spans="1:12" x14ac:dyDescent="0.25">
      <c r="A3030" s="25" t="str">
        <f t="shared" si="238"/>
        <v>btratou_2018MorelosMorelosExcelente</v>
      </c>
      <c r="B3030" s="19" t="str">
        <f t="shared" si="235"/>
        <v>btratou_2018</v>
      </c>
      <c r="C3030" s="19" t="str">
        <f t="shared" si="236"/>
        <v>Morelos</v>
      </c>
      <c r="D3030" s="19" t="str">
        <f t="shared" si="237"/>
        <v>Morelos</v>
      </c>
      <c r="F3030" s="197" t="s">
        <v>310</v>
      </c>
      <c r="G3030" s="198" t="s">
        <v>45</v>
      </c>
      <c r="H3030" s="22" t="s">
        <v>494</v>
      </c>
      <c r="I3030" s="199">
        <v>23.734837559813784</v>
      </c>
      <c r="J3030" s="22">
        <v>178</v>
      </c>
      <c r="L3030" s="21" t="str">
        <f t="shared" si="239"/>
        <v>Excelente</v>
      </c>
    </row>
    <row r="3031" spans="1:12" x14ac:dyDescent="0.25">
      <c r="A3031" s="25" t="str">
        <f t="shared" si="238"/>
        <v>btratou_2018MorelosMorelosBueno</v>
      </c>
      <c r="B3031" s="19" t="str">
        <f t="shared" si="235"/>
        <v>btratou_2018</v>
      </c>
      <c r="C3031" s="19" t="str">
        <f t="shared" si="236"/>
        <v>Morelos</v>
      </c>
      <c r="D3031" s="19" t="str">
        <f t="shared" si="237"/>
        <v>Morelos</v>
      </c>
      <c r="H3031" s="22" t="s">
        <v>495</v>
      </c>
      <c r="I3031" s="199">
        <v>68.234775430884937</v>
      </c>
      <c r="J3031" s="22">
        <v>520</v>
      </c>
      <c r="L3031" s="21" t="str">
        <f t="shared" si="239"/>
        <v>Bueno</v>
      </c>
    </row>
    <row r="3032" spans="1:12" x14ac:dyDescent="0.25">
      <c r="A3032" s="25" t="str">
        <f t="shared" si="238"/>
        <v>btratou_2018MorelosMorelosRegular</v>
      </c>
      <c r="B3032" s="19" t="str">
        <f t="shared" si="235"/>
        <v>btratou_2018</v>
      </c>
      <c r="C3032" s="19" t="str">
        <f t="shared" si="236"/>
        <v>Morelos</v>
      </c>
      <c r="D3032" s="19" t="str">
        <f t="shared" si="237"/>
        <v>Morelos</v>
      </c>
      <c r="H3032" s="22" t="s">
        <v>496</v>
      </c>
      <c r="I3032" s="199">
        <v>4.7127709257410251</v>
      </c>
      <c r="J3032" s="22">
        <v>33</v>
      </c>
      <c r="L3032" s="21" t="str">
        <f t="shared" si="239"/>
        <v>Regular</v>
      </c>
    </row>
    <row r="3033" spans="1:12" x14ac:dyDescent="0.25">
      <c r="A3033" s="25" t="str">
        <f t="shared" si="238"/>
        <v>btratou_2018MorelosMorelosMalo</v>
      </c>
      <c r="B3033" s="19" t="str">
        <f t="shared" si="235"/>
        <v>btratou_2018</v>
      </c>
      <c r="C3033" s="19" t="str">
        <f t="shared" si="236"/>
        <v>Morelos</v>
      </c>
      <c r="D3033" s="19" t="str">
        <f t="shared" si="237"/>
        <v>Morelos</v>
      </c>
      <c r="H3033" s="22" t="s">
        <v>497</v>
      </c>
      <c r="I3033" s="199">
        <v>2.1174213304571694</v>
      </c>
      <c r="J3033" s="22">
        <v>15</v>
      </c>
      <c r="L3033" s="21" t="str">
        <f t="shared" si="239"/>
        <v>Malo</v>
      </c>
    </row>
    <row r="3034" spans="1:12" x14ac:dyDescent="0.25">
      <c r="A3034" s="25" t="str">
        <f t="shared" si="238"/>
        <v>btratou_2018MorelosMorelosPésimo</v>
      </c>
      <c r="B3034" s="19" t="str">
        <f t="shared" si="235"/>
        <v>btratou_2018</v>
      </c>
      <c r="C3034" s="19" t="str">
        <f t="shared" si="236"/>
        <v>Morelos</v>
      </c>
      <c r="D3034" s="19" t="str">
        <f t="shared" si="237"/>
        <v>Morelos</v>
      </c>
      <c r="H3034" s="22" t="s">
        <v>498</v>
      </c>
      <c r="I3034" s="199">
        <v>0.91338526036304979</v>
      </c>
      <c r="J3034" s="22">
        <v>7</v>
      </c>
      <c r="L3034" s="21" t="str">
        <f t="shared" si="239"/>
        <v>Pésimo</v>
      </c>
    </row>
    <row r="3035" spans="1:12" x14ac:dyDescent="0.25">
      <c r="A3035" s="25" t="str">
        <f t="shared" si="238"/>
        <v>btratou_2018MorelosMorelosNS/NR</v>
      </c>
      <c r="B3035" s="19" t="str">
        <f t="shared" si="235"/>
        <v>btratou_2018</v>
      </c>
      <c r="C3035" s="19" t="str">
        <f t="shared" si="236"/>
        <v>Morelos</v>
      </c>
      <c r="D3035" s="19" t="str">
        <f t="shared" si="237"/>
        <v>Morelos</v>
      </c>
      <c r="H3035" s="22" t="s">
        <v>63</v>
      </c>
      <c r="I3035" s="199">
        <v>0.28680949273984918</v>
      </c>
      <c r="J3035" s="22">
        <v>2</v>
      </c>
      <c r="L3035" s="21" t="str">
        <f t="shared" si="239"/>
        <v>NS/NR</v>
      </c>
    </row>
    <row r="3036" spans="1:12" x14ac:dyDescent="0.25">
      <c r="A3036" s="25" t="str">
        <f t="shared" si="238"/>
        <v>btratou_2018MorelosMorelosTotal</v>
      </c>
      <c r="B3036" s="19" t="str">
        <f t="shared" si="235"/>
        <v>btratou_2018</v>
      </c>
      <c r="C3036" s="19" t="str">
        <f t="shared" si="236"/>
        <v>Morelos</v>
      </c>
      <c r="D3036" s="19" t="str">
        <f t="shared" si="237"/>
        <v>Morelos</v>
      </c>
      <c r="H3036" s="22" t="s">
        <v>41</v>
      </c>
      <c r="I3036" s="199">
        <v>100</v>
      </c>
      <c r="J3036" s="22">
        <v>755</v>
      </c>
      <c r="L3036" s="21" t="str">
        <f t="shared" si="239"/>
        <v/>
      </c>
    </row>
    <row r="3037" spans="1:12" x14ac:dyDescent="0.25">
      <c r="A3037" s="25" t="str">
        <f t="shared" si="238"/>
        <v>btratou_2018NayaritNayaritExcelente</v>
      </c>
      <c r="B3037" s="19" t="str">
        <f t="shared" si="235"/>
        <v>btratou_2018</v>
      </c>
      <c r="C3037" s="19" t="str">
        <f t="shared" si="236"/>
        <v>Nayarit</v>
      </c>
      <c r="D3037" s="19" t="str">
        <f t="shared" si="237"/>
        <v>Nayarit</v>
      </c>
      <c r="F3037" s="197" t="s">
        <v>311</v>
      </c>
      <c r="G3037" s="198" t="s">
        <v>45</v>
      </c>
      <c r="H3037" s="22" t="s">
        <v>494</v>
      </c>
      <c r="I3037" s="199">
        <v>28.327075794756386</v>
      </c>
      <c r="J3037" s="22">
        <v>187</v>
      </c>
      <c r="L3037" s="21" t="str">
        <f t="shared" si="239"/>
        <v>Excelente</v>
      </c>
    </row>
    <row r="3038" spans="1:12" x14ac:dyDescent="0.25">
      <c r="A3038" s="25" t="str">
        <f t="shared" si="238"/>
        <v>btratou_2018NayaritNayaritBueno</v>
      </c>
      <c r="B3038" s="19" t="str">
        <f t="shared" si="235"/>
        <v>btratou_2018</v>
      </c>
      <c r="C3038" s="19" t="str">
        <f t="shared" si="236"/>
        <v>Nayarit</v>
      </c>
      <c r="D3038" s="19" t="str">
        <f t="shared" si="237"/>
        <v>Nayarit</v>
      </c>
      <c r="H3038" s="22" t="s">
        <v>495</v>
      </c>
      <c r="I3038" s="199">
        <v>65.440258230930553</v>
      </c>
      <c r="J3038" s="22">
        <v>450</v>
      </c>
      <c r="L3038" s="21" t="str">
        <f t="shared" si="239"/>
        <v>Bueno</v>
      </c>
    </row>
    <row r="3039" spans="1:12" x14ac:dyDescent="0.25">
      <c r="A3039" s="25" t="str">
        <f t="shared" si="238"/>
        <v>btratou_2018NayaritNayaritRegular</v>
      </c>
      <c r="B3039" s="19" t="str">
        <f t="shared" si="235"/>
        <v>btratou_2018</v>
      </c>
      <c r="C3039" s="19" t="str">
        <f t="shared" si="236"/>
        <v>Nayarit</v>
      </c>
      <c r="D3039" s="19" t="str">
        <f t="shared" si="237"/>
        <v>Nayarit</v>
      </c>
      <c r="H3039" s="22" t="s">
        <v>496</v>
      </c>
      <c r="I3039" s="199">
        <v>3.8930429686941279</v>
      </c>
      <c r="J3039" s="22">
        <v>29</v>
      </c>
      <c r="L3039" s="21" t="str">
        <f t="shared" si="239"/>
        <v>Regular</v>
      </c>
    </row>
    <row r="3040" spans="1:12" x14ac:dyDescent="0.25">
      <c r="A3040" s="25" t="str">
        <f t="shared" si="238"/>
        <v>btratou_2018NayaritNayaritMalo</v>
      </c>
      <c r="B3040" s="19" t="str">
        <f t="shared" si="235"/>
        <v>btratou_2018</v>
      </c>
      <c r="C3040" s="19" t="str">
        <f t="shared" si="236"/>
        <v>Nayarit</v>
      </c>
      <c r="D3040" s="19" t="str">
        <f t="shared" si="237"/>
        <v>Nayarit</v>
      </c>
      <c r="H3040" s="22" t="s">
        <v>497</v>
      </c>
      <c r="I3040" s="199">
        <v>1.3189328659658841</v>
      </c>
      <c r="J3040" s="22">
        <v>9</v>
      </c>
      <c r="L3040" s="21" t="str">
        <f t="shared" si="239"/>
        <v>Malo</v>
      </c>
    </row>
    <row r="3041" spans="1:12" x14ac:dyDescent="0.25">
      <c r="A3041" s="25" t="str">
        <f t="shared" si="238"/>
        <v>btratou_2018NayaritNayaritPésimo</v>
      </c>
      <c r="B3041" s="19" t="str">
        <f t="shared" si="235"/>
        <v>btratou_2018</v>
      </c>
      <c r="C3041" s="19" t="str">
        <f t="shared" si="236"/>
        <v>Nayarit</v>
      </c>
      <c r="D3041" s="19" t="str">
        <f t="shared" si="237"/>
        <v>Nayarit</v>
      </c>
      <c r="H3041" s="22" t="s">
        <v>498</v>
      </c>
      <c r="I3041" s="199">
        <v>0.32391837232776027</v>
      </c>
      <c r="J3041" s="22">
        <v>3</v>
      </c>
      <c r="L3041" s="21" t="str">
        <f t="shared" si="239"/>
        <v>Pésimo</v>
      </c>
    </row>
    <row r="3042" spans="1:12" x14ac:dyDescent="0.25">
      <c r="A3042" s="25" t="str">
        <f t="shared" si="238"/>
        <v>btratou_2018NayaritNayaritNS/NR</v>
      </c>
      <c r="B3042" s="19" t="str">
        <f t="shared" si="235"/>
        <v>btratou_2018</v>
      </c>
      <c r="C3042" s="19" t="str">
        <f t="shared" si="236"/>
        <v>Nayarit</v>
      </c>
      <c r="D3042" s="19" t="str">
        <f t="shared" si="237"/>
        <v>Nayarit</v>
      </c>
      <c r="H3042" s="22" t="s">
        <v>63</v>
      </c>
      <c r="I3042" s="199">
        <v>0.69677176732578727</v>
      </c>
      <c r="J3042" s="22">
        <v>4</v>
      </c>
      <c r="L3042" s="21" t="str">
        <f t="shared" si="239"/>
        <v>NS/NR</v>
      </c>
    </row>
    <row r="3043" spans="1:12" x14ac:dyDescent="0.25">
      <c r="A3043" s="25" t="str">
        <f t="shared" si="238"/>
        <v>btratou_2018NayaritNayaritTotal</v>
      </c>
      <c r="B3043" s="19" t="str">
        <f t="shared" si="235"/>
        <v>btratou_2018</v>
      </c>
      <c r="C3043" s="19" t="str">
        <f t="shared" si="236"/>
        <v>Nayarit</v>
      </c>
      <c r="D3043" s="19" t="str">
        <f t="shared" si="237"/>
        <v>Nayarit</v>
      </c>
      <c r="H3043" s="22" t="s">
        <v>41</v>
      </c>
      <c r="I3043" s="199">
        <v>100</v>
      </c>
      <c r="J3043" s="22">
        <v>682</v>
      </c>
      <c r="L3043" s="21" t="str">
        <f t="shared" si="239"/>
        <v/>
      </c>
    </row>
    <row r="3044" spans="1:12" x14ac:dyDescent="0.25">
      <c r="A3044" s="25" t="str">
        <f t="shared" si="238"/>
        <v>btratou_2018Nuevo LeónNuevo LeónExcelente</v>
      </c>
      <c r="B3044" s="19" t="str">
        <f t="shared" si="235"/>
        <v>btratou_2018</v>
      </c>
      <c r="C3044" s="19" t="str">
        <f t="shared" si="236"/>
        <v>Nuevo León</v>
      </c>
      <c r="D3044" s="19" t="str">
        <f t="shared" si="237"/>
        <v>Nuevo León</v>
      </c>
      <c r="F3044" s="197" t="s">
        <v>312</v>
      </c>
      <c r="G3044" s="198" t="s">
        <v>45</v>
      </c>
      <c r="H3044" s="22" t="s">
        <v>494</v>
      </c>
      <c r="I3044" s="199">
        <v>32.880845413239115</v>
      </c>
      <c r="J3044" s="22">
        <v>418</v>
      </c>
      <c r="L3044" s="21" t="str">
        <f t="shared" si="239"/>
        <v>Excelente</v>
      </c>
    </row>
    <row r="3045" spans="1:12" x14ac:dyDescent="0.25">
      <c r="A3045" s="25" t="str">
        <f t="shared" si="238"/>
        <v>btratou_2018Nuevo LeónNuevo LeónBueno</v>
      </c>
      <c r="B3045" s="19" t="str">
        <f t="shared" si="235"/>
        <v>btratou_2018</v>
      </c>
      <c r="C3045" s="19" t="str">
        <f t="shared" si="236"/>
        <v>Nuevo León</v>
      </c>
      <c r="D3045" s="19" t="str">
        <f t="shared" si="237"/>
        <v>Nuevo León</v>
      </c>
      <c r="H3045" s="22" t="s">
        <v>495</v>
      </c>
      <c r="I3045" s="199">
        <v>59.882917781565922</v>
      </c>
      <c r="J3045" s="22">
        <v>753</v>
      </c>
      <c r="L3045" s="21" t="str">
        <f t="shared" si="239"/>
        <v>Bueno</v>
      </c>
    </row>
    <row r="3046" spans="1:12" x14ac:dyDescent="0.25">
      <c r="A3046" s="25" t="str">
        <f t="shared" si="238"/>
        <v>btratou_2018Nuevo LeónNuevo LeónRegular</v>
      </c>
      <c r="B3046" s="19" t="str">
        <f t="shared" si="235"/>
        <v>btratou_2018</v>
      </c>
      <c r="C3046" s="19" t="str">
        <f t="shared" si="236"/>
        <v>Nuevo León</v>
      </c>
      <c r="D3046" s="19" t="str">
        <f t="shared" si="237"/>
        <v>Nuevo León</v>
      </c>
      <c r="H3046" s="22" t="s">
        <v>496</v>
      </c>
      <c r="I3046" s="199">
        <v>3.7628984409016</v>
      </c>
      <c r="J3046" s="22">
        <v>62</v>
      </c>
      <c r="L3046" s="21" t="str">
        <f t="shared" si="239"/>
        <v>Regular</v>
      </c>
    </row>
    <row r="3047" spans="1:12" x14ac:dyDescent="0.25">
      <c r="A3047" s="25" t="str">
        <f t="shared" si="238"/>
        <v>btratou_2018Nuevo LeónNuevo LeónMalo</v>
      </c>
      <c r="B3047" s="19" t="str">
        <f t="shared" si="235"/>
        <v>btratou_2018</v>
      </c>
      <c r="C3047" s="19" t="str">
        <f t="shared" si="236"/>
        <v>Nuevo León</v>
      </c>
      <c r="D3047" s="19" t="str">
        <f t="shared" si="237"/>
        <v>Nuevo León</v>
      </c>
      <c r="H3047" s="22" t="s">
        <v>497</v>
      </c>
      <c r="I3047" s="199">
        <v>1.7525455081880865</v>
      </c>
      <c r="J3047" s="22">
        <v>24</v>
      </c>
      <c r="L3047" s="21" t="str">
        <f t="shared" si="239"/>
        <v>Malo</v>
      </c>
    </row>
    <row r="3048" spans="1:12" x14ac:dyDescent="0.25">
      <c r="A3048" s="25" t="str">
        <f t="shared" si="238"/>
        <v>btratou_2018Nuevo LeónNuevo LeónPésimo</v>
      </c>
      <c r="B3048" s="19" t="str">
        <f t="shared" si="235"/>
        <v>btratou_2018</v>
      </c>
      <c r="C3048" s="19" t="str">
        <f t="shared" si="236"/>
        <v>Nuevo León</v>
      </c>
      <c r="D3048" s="19" t="str">
        <f t="shared" si="237"/>
        <v>Nuevo León</v>
      </c>
      <c r="H3048" s="22" t="s">
        <v>498</v>
      </c>
      <c r="I3048" s="199">
        <v>1.6865155227688975</v>
      </c>
      <c r="J3048" s="22">
        <v>22</v>
      </c>
      <c r="L3048" s="21" t="str">
        <f t="shared" si="239"/>
        <v>Pésimo</v>
      </c>
    </row>
    <row r="3049" spans="1:12" x14ac:dyDescent="0.25">
      <c r="A3049" s="25" t="str">
        <f t="shared" si="238"/>
        <v>btratou_2018Nuevo LeónNuevo LeónNS/NR</v>
      </c>
      <c r="B3049" s="19" t="str">
        <f t="shared" si="235"/>
        <v>btratou_2018</v>
      </c>
      <c r="C3049" s="19" t="str">
        <f t="shared" si="236"/>
        <v>Nuevo León</v>
      </c>
      <c r="D3049" s="19" t="str">
        <f t="shared" si="237"/>
        <v>Nuevo León</v>
      </c>
      <c r="H3049" s="22" t="s">
        <v>63</v>
      </c>
      <c r="I3049" s="199">
        <v>3.4277333336091127E-2</v>
      </c>
      <c r="J3049" s="22">
        <v>1</v>
      </c>
      <c r="L3049" s="21" t="str">
        <f t="shared" si="239"/>
        <v>NS/NR</v>
      </c>
    </row>
    <row r="3050" spans="1:12" x14ac:dyDescent="0.25">
      <c r="A3050" s="25" t="str">
        <f t="shared" si="238"/>
        <v>btratou_2018Nuevo LeónNuevo LeónTotal</v>
      </c>
      <c r="B3050" s="19" t="str">
        <f t="shared" si="235"/>
        <v>btratou_2018</v>
      </c>
      <c r="C3050" s="19" t="str">
        <f t="shared" si="236"/>
        <v>Nuevo León</v>
      </c>
      <c r="D3050" s="19" t="str">
        <f t="shared" si="237"/>
        <v>Nuevo León</v>
      </c>
      <c r="H3050" s="22" t="s">
        <v>41</v>
      </c>
      <c r="I3050" s="199">
        <v>100</v>
      </c>
      <c r="J3050" s="22">
        <v>1280</v>
      </c>
      <c r="L3050" s="21" t="str">
        <f t="shared" si="239"/>
        <v/>
      </c>
    </row>
    <row r="3051" spans="1:12" x14ac:dyDescent="0.25">
      <c r="A3051" s="25" t="str">
        <f t="shared" si="238"/>
        <v>btratou_2018OaxacaOaxacaExcelente</v>
      </c>
      <c r="B3051" s="19" t="str">
        <f t="shared" si="235"/>
        <v>btratou_2018</v>
      </c>
      <c r="C3051" s="19" t="str">
        <f t="shared" si="236"/>
        <v>Oaxaca</v>
      </c>
      <c r="D3051" s="19" t="str">
        <f t="shared" si="237"/>
        <v>Oaxaca</v>
      </c>
      <c r="F3051" s="197" t="s">
        <v>313</v>
      </c>
      <c r="G3051" s="198" t="s">
        <v>45</v>
      </c>
      <c r="H3051" s="22" t="s">
        <v>494</v>
      </c>
      <c r="I3051" s="199">
        <v>40.050102918344336</v>
      </c>
      <c r="J3051" s="22">
        <v>294</v>
      </c>
      <c r="L3051" s="21" t="str">
        <f t="shared" si="239"/>
        <v>Excelente</v>
      </c>
    </row>
    <row r="3052" spans="1:12" x14ac:dyDescent="0.25">
      <c r="A3052" s="25" t="str">
        <f t="shared" si="238"/>
        <v>btratou_2018OaxacaOaxacaBueno</v>
      </c>
      <c r="B3052" s="19" t="str">
        <f t="shared" si="235"/>
        <v>btratou_2018</v>
      </c>
      <c r="C3052" s="19" t="str">
        <f t="shared" si="236"/>
        <v>Oaxaca</v>
      </c>
      <c r="D3052" s="19" t="str">
        <f t="shared" si="237"/>
        <v>Oaxaca</v>
      </c>
      <c r="H3052" s="22" t="s">
        <v>495</v>
      </c>
      <c r="I3052" s="199">
        <v>54.458865954471911</v>
      </c>
      <c r="J3052" s="22">
        <v>413</v>
      </c>
      <c r="L3052" s="21" t="str">
        <f t="shared" si="239"/>
        <v>Bueno</v>
      </c>
    </row>
    <row r="3053" spans="1:12" x14ac:dyDescent="0.25">
      <c r="A3053" s="25" t="str">
        <f t="shared" si="238"/>
        <v>btratou_2018OaxacaOaxacaRegular</v>
      </c>
      <c r="B3053" s="19" t="str">
        <f t="shared" si="235"/>
        <v>btratou_2018</v>
      </c>
      <c r="C3053" s="19" t="str">
        <f t="shared" si="236"/>
        <v>Oaxaca</v>
      </c>
      <c r="D3053" s="19" t="str">
        <f t="shared" si="237"/>
        <v>Oaxaca</v>
      </c>
      <c r="H3053" s="22" t="s">
        <v>496</v>
      </c>
      <c r="I3053" s="199">
        <v>3.0498074901182948</v>
      </c>
      <c r="J3053" s="22">
        <v>21</v>
      </c>
      <c r="L3053" s="21" t="str">
        <f t="shared" si="239"/>
        <v>Regular</v>
      </c>
    </row>
    <row r="3054" spans="1:12" x14ac:dyDescent="0.25">
      <c r="A3054" s="25" t="str">
        <f t="shared" si="238"/>
        <v>btratou_2018OaxacaOaxacaMalo</v>
      </c>
      <c r="B3054" s="19" t="str">
        <f t="shared" si="235"/>
        <v>btratou_2018</v>
      </c>
      <c r="C3054" s="19" t="str">
        <f t="shared" si="236"/>
        <v>Oaxaca</v>
      </c>
      <c r="D3054" s="19" t="str">
        <f t="shared" si="237"/>
        <v>Oaxaca</v>
      </c>
      <c r="H3054" s="22" t="s">
        <v>497</v>
      </c>
      <c r="I3054" s="199">
        <v>1.2220012987949473</v>
      </c>
      <c r="J3054" s="22">
        <v>9</v>
      </c>
      <c r="L3054" s="21" t="str">
        <f t="shared" si="239"/>
        <v>Malo</v>
      </c>
    </row>
    <row r="3055" spans="1:12" x14ac:dyDescent="0.25">
      <c r="A3055" s="25" t="str">
        <f t="shared" si="238"/>
        <v>btratou_2018OaxacaOaxacaPésimo</v>
      </c>
      <c r="B3055" s="19" t="str">
        <f t="shared" si="235"/>
        <v>btratou_2018</v>
      </c>
      <c r="C3055" s="19" t="str">
        <f t="shared" si="236"/>
        <v>Oaxaca</v>
      </c>
      <c r="D3055" s="19" t="str">
        <f t="shared" si="237"/>
        <v>Oaxaca</v>
      </c>
      <c r="H3055" s="22" t="s">
        <v>498</v>
      </c>
      <c r="I3055" s="199">
        <v>0.91088172519503385</v>
      </c>
      <c r="J3055" s="22">
        <v>8</v>
      </c>
      <c r="L3055" s="21" t="str">
        <f t="shared" si="239"/>
        <v>Pésimo</v>
      </c>
    </row>
    <row r="3056" spans="1:12" x14ac:dyDescent="0.25">
      <c r="A3056" s="25" t="str">
        <f t="shared" si="238"/>
        <v>btratou_2018OaxacaOaxacaNS/NR</v>
      </c>
      <c r="B3056" s="19" t="str">
        <f t="shared" si="235"/>
        <v>btratou_2018</v>
      </c>
      <c r="C3056" s="19" t="str">
        <f t="shared" si="236"/>
        <v>Oaxaca</v>
      </c>
      <c r="D3056" s="19" t="str">
        <f t="shared" si="237"/>
        <v>Oaxaca</v>
      </c>
      <c r="H3056" s="22" t="s">
        <v>63</v>
      </c>
      <c r="I3056" s="199">
        <v>0.30834061307535843</v>
      </c>
      <c r="J3056" s="22">
        <v>2</v>
      </c>
      <c r="L3056" s="21" t="str">
        <f t="shared" si="239"/>
        <v>NS/NR</v>
      </c>
    </row>
    <row r="3057" spans="1:12" x14ac:dyDescent="0.25">
      <c r="A3057" s="25" t="str">
        <f t="shared" si="238"/>
        <v>btratou_2018OaxacaOaxacaTotal</v>
      </c>
      <c r="B3057" s="19" t="str">
        <f t="shared" si="235"/>
        <v>btratou_2018</v>
      </c>
      <c r="C3057" s="19" t="str">
        <f t="shared" si="236"/>
        <v>Oaxaca</v>
      </c>
      <c r="D3057" s="19" t="str">
        <f t="shared" si="237"/>
        <v>Oaxaca</v>
      </c>
      <c r="H3057" s="22" t="s">
        <v>41</v>
      </c>
      <c r="I3057" s="199">
        <v>100</v>
      </c>
      <c r="J3057" s="22">
        <v>747</v>
      </c>
      <c r="L3057" s="21" t="str">
        <f t="shared" si="239"/>
        <v/>
      </c>
    </row>
    <row r="3058" spans="1:12" x14ac:dyDescent="0.25">
      <c r="A3058" s="25" t="str">
        <f t="shared" si="238"/>
        <v>btratou_2018PueblaPueblaExcelente</v>
      </c>
      <c r="B3058" s="19" t="str">
        <f t="shared" si="235"/>
        <v>btratou_2018</v>
      </c>
      <c r="C3058" s="19" t="str">
        <f t="shared" si="236"/>
        <v>Puebla</v>
      </c>
      <c r="D3058" s="19" t="str">
        <f t="shared" si="237"/>
        <v>Puebla</v>
      </c>
      <c r="F3058" s="197" t="s">
        <v>314</v>
      </c>
      <c r="G3058" s="198" t="s">
        <v>45</v>
      </c>
      <c r="H3058" s="22" t="s">
        <v>494</v>
      </c>
      <c r="I3058" s="199">
        <v>28.635730596908477</v>
      </c>
      <c r="J3058" s="22">
        <v>274</v>
      </c>
      <c r="L3058" s="21" t="str">
        <f t="shared" si="239"/>
        <v>Excelente</v>
      </c>
    </row>
    <row r="3059" spans="1:12" x14ac:dyDescent="0.25">
      <c r="A3059" s="25" t="str">
        <f t="shared" si="238"/>
        <v>btratou_2018PueblaPueblaBueno</v>
      </c>
      <c r="B3059" s="19" t="str">
        <f t="shared" si="235"/>
        <v>btratou_2018</v>
      </c>
      <c r="C3059" s="19" t="str">
        <f t="shared" si="236"/>
        <v>Puebla</v>
      </c>
      <c r="D3059" s="19" t="str">
        <f t="shared" si="237"/>
        <v>Puebla</v>
      </c>
      <c r="H3059" s="22" t="s">
        <v>495</v>
      </c>
      <c r="I3059" s="199">
        <v>62.792326621045291</v>
      </c>
      <c r="J3059" s="22">
        <v>665</v>
      </c>
      <c r="L3059" s="21" t="str">
        <f t="shared" si="239"/>
        <v>Bueno</v>
      </c>
    </row>
    <row r="3060" spans="1:12" x14ac:dyDescent="0.25">
      <c r="A3060" s="25" t="str">
        <f t="shared" si="238"/>
        <v>btratou_2018PueblaPueblaRegular</v>
      </c>
      <c r="B3060" s="19" t="str">
        <f t="shared" si="235"/>
        <v>btratou_2018</v>
      </c>
      <c r="C3060" s="19" t="str">
        <f t="shared" si="236"/>
        <v>Puebla</v>
      </c>
      <c r="D3060" s="19" t="str">
        <f t="shared" si="237"/>
        <v>Puebla</v>
      </c>
      <c r="H3060" s="22" t="s">
        <v>496</v>
      </c>
      <c r="I3060" s="199">
        <v>4.4413511859415413</v>
      </c>
      <c r="J3060" s="22">
        <v>50</v>
      </c>
      <c r="L3060" s="21" t="str">
        <f t="shared" si="239"/>
        <v>Regular</v>
      </c>
    </row>
    <row r="3061" spans="1:12" x14ac:dyDescent="0.25">
      <c r="A3061" s="25" t="str">
        <f t="shared" si="238"/>
        <v>btratou_2018PueblaPueblaMalo</v>
      </c>
      <c r="B3061" s="19" t="str">
        <f t="shared" si="235"/>
        <v>btratou_2018</v>
      </c>
      <c r="C3061" s="19" t="str">
        <f t="shared" si="236"/>
        <v>Puebla</v>
      </c>
      <c r="D3061" s="19" t="str">
        <f t="shared" si="237"/>
        <v>Puebla</v>
      </c>
      <c r="H3061" s="22" t="s">
        <v>497</v>
      </c>
      <c r="I3061" s="199">
        <v>2.62784267394031</v>
      </c>
      <c r="J3061" s="22">
        <v>27</v>
      </c>
      <c r="L3061" s="21" t="str">
        <f t="shared" si="239"/>
        <v>Malo</v>
      </c>
    </row>
    <row r="3062" spans="1:12" x14ac:dyDescent="0.25">
      <c r="A3062" s="25" t="str">
        <f t="shared" si="238"/>
        <v>btratou_2018PueblaPueblaPésimo</v>
      </c>
      <c r="B3062" s="19" t="str">
        <f t="shared" si="235"/>
        <v>btratou_2018</v>
      </c>
      <c r="C3062" s="19" t="str">
        <f t="shared" si="236"/>
        <v>Puebla</v>
      </c>
      <c r="D3062" s="19" t="str">
        <f t="shared" si="237"/>
        <v>Puebla</v>
      </c>
      <c r="H3062" s="22" t="s">
        <v>498</v>
      </c>
      <c r="I3062" s="199">
        <v>1.2889147056264185</v>
      </c>
      <c r="J3062" s="22">
        <v>11</v>
      </c>
      <c r="L3062" s="21" t="str">
        <f t="shared" si="239"/>
        <v>Pésimo</v>
      </c>
    </row>
    <row r="3063" spans="1:12" x14ac:dyDescent="0.25">
      <c r="A3063" s="25" t="str">
        <f t="shared" si="238"/>
        <v>btratou_2018PueblaPueblaNS/NR</v>
      </c>
      <c r="B3063" s="19" t="str">
        <f t="shared" si="235"/>
        <v>btratou_2018</v>
      </c>
      <c r="C3063" s="19" t="str">
        <f t="shared" si="236"/>
        <v>Puebla</v>
      </c>
      <c r="D3063" s="19" t="str">
        <f t="shared" si="237"/>
        <v>Puebla</v>
      </c>
      <c r="H3063" s="22" t="s">
        <v>63</v>
      </c>
      <c r="I3063" s="199">
        <v>0.21383421653758311</v>
      </c>
      <c r="J3063" s="22">
        <v>2</v>
      </c>
      <c r="L3063" s="21" t="str">
        <f t="shared" si="239"/>
        <v>NS/NR</v>
      </c>
    </row>
    <row r="3064" spans="1:12" x14ac:dyDescent="0.25">
      <c r="A3064" s="25" t="str">
        <f t="shared" si="238"/>
        <v>btratou_2018PueblaPueblaTotal</v>
      </c>
      <c r="B3064" s="19" t="str">
        <f t="shared" si="235"/>
        <v>btratou_2018</v>
      </c>
      <c r="C3064" s="19" t="str">
        <f t="shared" si="236"/>
        <v>Puebla</v>
      </c>
      <c r="D3064" s="19" t="str">
        <f t="shared" si="237"/>
        <v>Puebla</v>
      </c>
      <c r="H3064" s="22" t="s">
        <v>41</v>
      </c>
      <c r="I3064" s="199">
        <v>100</v>
      </c>
      <c r="J3064" s="22">
        <v>1029</v>
      </c>
      <c r="L3064" s="21" t="str">
        <f t="shared" si="239"/>
        <v/>
      </c>
    </row>
    <row r="3065" spans="1:12" x14ac:dyDescent="0.25">
      <c r="A3065" s="25" t="str">
        <f t="shared" si="238"/>
        <v>btratou_2018QuerétaroQuerétaroExcelente</v>
      </c>
      <c r="B3065" s="19" t="str">
        <f t="shared" si="235"/>
        <v>btratou_2018</v>
      </c>
      <c r="C3065" s="19" t="str">
        <f t="shared" si="236"/>
        <v>Querétaro</v>
      </c>
      <c r="D3065" s="19" t="str">
        <f t="shared" si="237"/>
        <v>Querétaro</v>
      </c>
      <c r="F3065" s="197" t="s">
        <v>315</v>
      </c>
      <c r="G3065" s="198" t="s">
        <v>45</v>
      </c>
      <c r="H3065" s="22" t="s">
        <v>494</v>
      </c>
      <c r="I3065" s="199">
        <v>28.591406307376445</v>
      </c>
      <c r="J3065" s="22">
        <v>204</v>
      </c>
      <c r="L3065" s="21" t="str">
        <f t="shared" si="239"/>
        <v>Excelente</v>
      </c>
    </row>
    <row r="3066" spans="1:12" x14ac:dyDescent="0.25">
      <c r="A3066" s="25" t="str">
        <f t="shared" si="238"/>
        <v>btratou_2018QuerétaroQuerétaroBueno</v>
      </c>
      <c r="B3066" s="19" t="str">
        <f t="shared" si="235"/>
        <v>btratou_2018</v>
      </c>
      <c r="C3066" s="19" t="str">
        <f t="shared" si="236"/>
        <v>Querétaro</v>
      </c>
      <c r="D3066" s="19" t="str">
        <f t="shared" si="237"/>
        <v>Querétaro</v>
      </c>
      <c r="H3066" s="22" t="s">
        <v>495</v>
      </c>
      <c r="I3066" s="199">
        <v>63.46929659840783</v>
      </c>
      <c r="J3066" s="22">
        <v>467</v>
      </c>
      <c r="L3066" s="21" t="str">
        <f t="shared" si="239"/>
        <v>Bueno</v>
      </c>
    </row>
    <row r="3067" spans="1:12" x14ac:dyDescent="0.25">
      <c r="A3067" s="25" t="str">
        <f t="shared" si="238"/>
        <v>btratou_2018QuerétaroQuerétaroRegular</v>
      </c>
      <c r="B3067" s="19" t="str">
        <f t="shared" si="235"/>
        <v>btratou_2018</v>
      </c>
      <c r="C3067" s="19" t="str">
        <f t="shared" si="236"/>
        <v>Querétaro</v>
      </c>
      <c r="D3067" s="19" t="str">
        <f t="shared" si="237"/>
        <v>Querétaro</v>
      </c>
      <c r="H3067" s="22" t="s">
        <v>496</v>
      </c>
      <c r="I3067" s="199">
        <v>4.436704267175787</v>
      </c>
      <c r="J3067" s="22">
        <v>34</v>
      </c>
      <c r="L3067" s="21" t="str">
        <f t="shared" si="239"/>
        <v>Regular</v>
      </c>
    </row>
    <row r="3068" spans="1:12" x14ac:dyDescent="0.25">
      <c r="A3068" s="25" t="str">
        <f t="shared" si="238"/>
        <v>btratou_2018QuerétaroQuerétaroMalo</v>
      </c>
      <c r="B3068" s="19" t="str">
        <f t="shared" si="235"/>
        <v>btratou_2018</v>
      </c>
      <c r="C3068" s="19" t="str">
        <f t="shared" si="236"/>
        <v>Querétaro</v>
      </c>
      <c r="D3068" s="19" t="str">
        <f t="shared" si="237"/>
        <v>Querétaro</v>
      </c>
      <c r="H3068" s="22" t="s">
        <v>497</v>
      </c>
      <c r="I3068" s="199">
        <v>1.9473047195268771</v>
      </c>
      <c r="J3068" s="22">
        <v>16</v>
      </c>
      <c r="L3068" s="21" t="str">
        <f t="shared" si="239"/>
        <v>Malo</v>
      </c>
    </row>
    <row r="3069" spans="1:12" x14ac:dyDescent="0.25">
      <c r="A3069" s="25" t="str">
        <f t="shared" si="238"/>
        <v>btratou_2018QuerétaroQuerétaroPésimo</v>
      </c>
      <c r="B3069" s="19" t="str">
        <f t="shared" si="235"/>
        <v>btratou_2018</v>
      </c>
      <c r="C3069" s="19" t="str">
        <f t="shared" si="236"/>
        <v>Querétaro</v>
      </c>
      <c r="D3069" s="19" t="str">
        <f t="shared" si="237"/>
        <v>Querétaro</v>
      </c>
      <c r="H3069" s="22" t="s">
        <v>498</v>
      </c>
      <c r="I3069" s="199">
        <v>1.4548731161455437</v>
      </c>
      <c r="J3069" s="22">
        <v>11</v>
      </c>
      <c r="L3069" s="21" t="str">
        <f t="shared" si="239"/>
        <v>Pésimo</v>
      </c>
    </row>
    <row r="3070" spans="1:12" x14ac:dyDescent="0.25">
      <c r="A3070" s="25" t="str">
        <f t="shared" si="238"/>
        <v>btratou_2018QuerétaroQuerétaroNS/NR</v>
      </c>
      <c r="B3070" s="19" t="str">
        <f t="shared" si="235"/>
        <v>btratou_2018</v>
      </c>
      <c r="C3070" s="19" t="str">
        <f t="shared" si="236"/>
        <v>Querétaro</v>
      </c>
      <c r="D3070" s="19" t="str">
        <f t="shared" si="237"/>
        <v>Querétaro</v>
      </c>
      <c r="H3070" s="22" t="s">
        <v>63</v>
      </c>
      <c r="I3070" s="199">
        <v>0.10041499136740459</v>
      </c>
      <c r="J3070" s="22">
        <v>1</v>
      </c>
      <c r="L3070" s="21" t="str">
        <f t="shared" si="239"/>
        <v>NS/NR</v>
      </c>
    </row>
    <row r="3071" spans="1:12" x14ac:dyDescent="0.25">
      <c r="A3071" s="25" t="str">
        <f t="shared" si="238"/>
        <v>btratou_2018QuerétaroQuerétaroTotal</v>
      </c>
      <c r="B3071" s="19" t="str">
        <f t="shared" si="235"/>
        <v>btratou_2018</v>
      </c>
      <c r="C3071" s="19" t="str">
        <f t="shared" si="236"/>
        <v>Querétaro</v>
      </c>
      <c r="D3071" s="19" t="str">
        <f t="shared" si="237"/>
        <v>Querétaro</v>
      </c>
      <c r="H3071" s="22" t="s">
        <v>41</v>
      </c>
      <c r="I3071" s="199">
        <v>100</v>
      </c>
      <c r="J3071" s="22">
        <v>733</v>
      </c>
      <c r="L3071" s="21" t="str">
        <f t="shared" si="239"/>
        <v/>
      </c>
    </row>
    <row r="3072" spans="1:12" x14ac:dyDescent="0.25">
      <c r="A3072" s="25" t="str">
        <f t="shared" si="238"/>
        <v>btratou_2018Quintana RooQuintana RooExcelente</v>
      </c>
      <c r="B3072" s="19" t="str">
        <f t="shared" si="235"/>
        <v>btratou_2018</v>
      </c>
      <c r="C3072" s="19" t="str">
        <f t="shared" si="236"/>
        <v>Quintana Roo</v>
      </c>
      <c r="D3072" s="19" t="str">
        <f t="shared" si="237"/>
        <v>Quintana Roo</v>
      </c>
      <c r="F3072" s="197" t="s">
        <v>316</v>
      </c>
      <c r="G3072" s="198" t="s">
        <v>45</v>
      </c>
      <c r="H3072" s="22" t="s">
        <v>494</v>
      </c>
      <c r="I3072" s="199">
        <v>37.590650488674918</v>
      </c>
      <c r="J3072" s="22">
        <v>309</v>
      </c>
      <c r="L3072" s="21" t="str">
        <f t="shared" si="239"/>
        <v>Excelente</v>
      </c>
    </row>
    <row r="3073" spans="1:12" x14ac:dyDescent="0.25">
      <c r="A3073" s="25" t="str">
        <f t="shared" si="238"/>
        <v>btratou_2018Quintana RooQuintana RooBueno</v>
      </c>
      <c r="B3073" s="19" t="str">
        <f t="shared" si="235"/>
        <v>btratou_2018</v>
      </c>
      <c r="C3073" s="19" t="str">
        <f t="shared" si="236"/>
        <v>Quintana Roo</v>
      </c>
      <c r="D3073" s="19" t="str">
        <f t="shared" si="237"/>
        <v>Quintana Roo</v>
      </c>
      <c r="H3073" s="22" t="s">
        <v>495</v>
      </c>
      <c r="I3073" s="199">
        <v>57.568931382170582</v>
      </c>
      <c r="J3073" s="22">
        <v>510</v>
      </c>
      <c r="L3073" s="21" t="str">
        <f t="shared" si="239"/>
        <v>Bueno</v>
      </c>
    </row>
    <row r="3074" spans="1:12" x14ac:dyDescent="0.25">
      <c r="A3074" s="25" t="str">
        <f t="shared" si="238"/>
        <v>btratou_2018Quintana RooQuintana RooRegular</v>
      </c>
      <c r="B3074" s="19" t="str">
        <f t="shared" si="235"/>
        <v>btratou_2018</v>
      </c>
      <c r="C3074" s="19" t="str">
        <f t="shared" si="236"/>
        <v>Quintana Roo</v>
      </c>
      <c r="D3074" s="19" t="str">
        <f t="shared" si="237"/>
        <v>Quintana Roo</v>
      </c>
      <c r="H3074" s="22" t="s">
        <v>496</v>
      </c>
      <c r="I3074" s="199">
        <v>1.6059044085563068</v>
      </c>
      <c r="J3074" s="22">
        <v>15</v>
      </c>
      <c r="L3074" s="21" t="str">
        <f t="shared" si="239"/>
        <v>Regular</v>
      </c>
    </row>
    <row r="3075" spans="1:12" x14ac:dyDescent="0.25">
      <c r="A3075" s="25" t="str">
        <f t="shared" si="238"/>
        <v>btratou_2018Quintana RooQuintana RooMalo</v>
      </c>
      <c r="B3075" s="19" t="str">
        <f t="shared" si="235"/>
        <v>btratou_2018</v>
      </c>
      <c r="C3075" s="19" t="str">
        <f t="shared" si="236"/>
        <v>Quintana Roo</v>
      </c>
      <c r="D3075" s="19" t="str">
        <f t="shared" si="237"/>
        <v>Quintana Roo</v>
      </c>
      <c r="H3075" s="22" t="s">
        <v>497</v>
      </c>
      <c r="I3075" s="199">
        <v>1.63406916375088</v>
      </c>
      <c r="J3075" s="22">
        <v>18</v>
      </c>
      <c r="L3075" s="21" t="str">
        <f t="shared" si="239"/>
        <v>Malo</v>
      </c>
    </row>
    <row r="3076" spans="1:12" x14ac:dyDescent="0.25">
      <c r="A3076" s="25" t="str">
        <f t="shared" si="238"/>
        <v>btratou_2018Quintana RooQuintana RooPésimo</v>
      </c>
      <c r="B3076" s="19" t="str">
        <f t="shared" ref="B3076:B3139" si="240">+IF(AND(G3076&lt;&gt;"",I3077="Estimate"),TRIM(MID(G3076,1,FIND(" ",G3076,1))),IF(AND(F3076&lt;&gt;"",I3077="Estimate"),TRIM(MID(F3076,1,FIND(" ",F3076,1))),IF(AND(E3076&lt;&gt;"",I3077="Estimate"),TRIM(MID(E3076,1,FIND(" ",E3076,1))),B3075)))</f>
        <v>btratou_2018</v>
      </c>
      <c r="C3076" s="19" t="str">
        <f t="shared" si="236"/>
        <v>Quintana Roo</v>
      </c>
      <c r="D3076" s="19" t="str">
        <f t="shared" si="237"/>
        <v>Quintana Roo</v>
      </c>
      <c r="H3076" s="22" t="s">
        <v>498</v>
      </c>
      <c r="I3076" s="199">
        <v>1.5290920061596733</v>
      </c>
      <c r="J3076" s="22">
        <v>13</v>
      </c>
      <c r="L3076" s="21" t="str">
        <f t="shared" si="239"/>
        <v>Pésimo</v>
      </c>
    </row>
    <row r="3077" spans="1:12" x14ac:dyDescent="0.25">
      <c r="A3077" s="25" t="str">
        <f t="shared" si="238"/>
        <v>btratou_2018Quintana RooQuintana RooNS/NR</v>
      </c>
      <c r="B3077" s="19" t="str">
        <f t="shared" si="240"/>
        <v>btratou_2018</v>
      </c>
      <c r="C3077" s="19" t="str">
        <f t="shared" ref="C3077:C3140" si="241">+IF(AND(E3077&lt;&gt;"",G3077="% of Total"),TRIM(MID(E3077,FIND(" ",E3077,1),LEN(E3077))),IF(AND(D3077&lt;&gt;"Primer nivel",D3077&lt;&gt;"Segundo nivel"),D3077,C3076))</f>
        <v>Quintana Roo</v>
      </c>
      <c r="D3077" s="19" t="str">
        <f t="shared" ref="D3077:D3140" si="242">+IF(AND(G3077&lt;&gt;"",I3078="Estimate"),"Nacional",IF(AND(F3077&lt;&gt;"",G3077="% of Total"),TRIM(MID(F3077,FIND(" ",F3077,1),LEN(F3077))),D3076))</f>
        <v>Quintana Roo</v>
      </c>
      <c r="H3077" s="22" t="s">
        <v>63</v>
      </c>
      <c r="I3077" s="199">
        <v>7.135255068727489E-2</v>
      </c>
      <c r="J3077" s="22">
        <v>1</v>
      </c>
      <c r="L3077" s="21" t="str">
        <f t="shared" si="239"/>
        <v>NS/NR</v>
      </c>
    </row>
    <row r="3078" spans="1:12" x14ac:dyDescent="0.25">
      <c r="A3078" s="25" t="str">
        <f t="shared" ref="A3078:A3141" si="243">IFERROR(CONCATENATE(B3078,C3078,D3078,IF(H3078&lt;&gt;"Total",MID(H3078,FIND(" ",H3078)+2,LEN(H3078)),"Total")),"")</f>
        <v>btratou_2018Quintana RooQuintana RooTotal</v>
      </c>
      <c r="B3078" s="19" t="str">
        <f t="shared" si="240"/>
        <v>btratou_2018</v>
      </c>
      <c r="C3078" s="19" t="str">
        <f t="shared" si="241"/>
        <v>Quintana Roo</v>
      </c>
      <c r="D3078" s="19" t="str">
        <f t="shared" si="242"/>
        <v>Quintana Roo</v>
      </c>
      <c r="H3078" s="22" t="s">
        <v>41</v>
      </c>
      <c r="I3078" s="199">
        <v>100</v>
      </c>
      <c r="J3078" s="22">
        <v>866</v>
      </c>
      <c r="L3078" s="21" t="str">
        <f t="shared" si="239"/>
        <v/>
      </c>
    </row>
    <row r="3079" spans="1:12" x14ac:dyDescent="0.25">
      <c r="A3079" s="25" t="str">
        <f t="shared" si="243"/>
        <v>btratou_2018San Luis PotosíSan Luis PotosíExcelente</v>
      </c>
      <c r="B3079" s="19" t="str">
        <f t="shared" si="240"/>
        <v>btratou_2018</v>
      </c>
      <c r="C3079" s="19" t="str">
        <f t="shared" si="241"/>
        <v>San Luis Potosí</v>
      </c>
      <c r="D3079" s="19" t="str">
        <f t="shared" si="242"/>
        <v>San Luis Potosí</v>
      </c>
      <c r="F3079" s="197" t="s">
        <v>317</v>
      </c>
      <c r="G3079" s="198" t="s">
        <v>45</v>
      </c>
      <c r="H3079" s="22" t="s">
        <v>494</v>
      </c>
      <c r="I3079" s="199">
        <v>36.340529250252146</v>
      </c>
      <c r="J3079" s="22">
        <v>329</v>
      </c>
      <c r="L3079" s="21" t="str">
        <f t="shared" ref="L3079:L3142" si="244">IF(H3079&lt;&gt;"",IFERROR(MID(H3079,FIND(" ",H3079)+2,LEN(H3079)),""),"")</f>
        <v>Excelente</v>
      </c>
    </row>
    <row r="3080" spans="1:12" x14ac:dyDescent="0.25">
      <c r="A3080" s="25" t="str">
        <f t="shared" si="243"/>
        <v>btratou_2018San Luis PotosíSan Luis PotosíBueno</v>
      </c>
      <c r="B3080" s="19" t="str">
        <f t="shared" si="240"/>
        <v>btratou_2018</v>
      </c>
      <c r="C3080" s="19" t="str">
        <f t="shared" si="241"/>
        <v>San Luis Potosí</v>
      </c>
      <c r="D3080" s="19" t="str">
        <f t="shared" si="242"/>
        <v>San Luis Potosí</v>
      </c>
      <c r="H3080" s="22" t="s">
        <v>495</v>
      </c>
      <c r="I3080" s="199">
        <v>57.315477825795568</v>
      </c>
      <c r="J3080" s="22">
        <v>568</v>
      </c>
      <c r="L3080" s="21" t="str">
        <f t="shared" si="244"/>
        <v>Bueno</v>
      </c>
    </row>
    <row r="3081" spans="1:12" x14ac:dyDescent="0.25">
      <c r="A3081" s="25" t="str">
        <f t="shared" si="243"/>
        <v>btratou_2018San Luis PotosíSan Luis PotosíRegular</v>
      </c>
      <c r="B3081" s="19" t="str">
        <f t="shared" si="240"/>
        <v>btratou_2018</v>
      </c>
      <c r="C3081" s="19" t="str">
        <f t="shared" si="241"/>
        <v>San Luis Potosí</v>
      </c>
      <c r="D3081" s="19" t="str">
        <f t="shared" si="242"/>
        <v>San Luis Potosí</v>
      </c>
      <c r="H3081" s="22" t="s">
        <v>496</v>
      </c>
      <c r="I3081" s="199">
        <v>4.5661584916779869</v>
      </c>
      <c r="J3081" s="22">
        <v>40</v>
      </c>
      <c r="L3081" s="21" t="str">
        <f t="shared" si="244"/>
        <v>Regular</v>
      </c>
    </row>
    <row r="3082" spans="1:12" x14ac:dyDescent="0.25">
      <c r="A3082" s="25" t="str">
        <f t="shared" si="243"/>
        <v>btratou_2018San Luis PotosíSan Luis PotosíMalo</v>
      </c>
      <c r="B3082" s="19" t="str">
        <f t="shared" si="240"/>
        <v>btratou_2018</v>
      </c>
      <c r="C3082" s="19" t="str">
        <f t="shared" si="241"/>
        <v>San Luis Potosí</v>
      </c>
      <c r="D3082" s="19" t="str">
        <f t="shared" si="242"/>
        <v>San Luis Potosí</v>
      </c>
      <c r="H3082" s="22" t="s">
        <v>497</v>
      </c>
      <c r="I3082" s="199">
        <v>1.1706723135955484</v>
      </c>
      <c r="J3082" s="22">
        <v>13</v>
      </c>
      <c r="L3082" s="21" t="str">
        <f t="shared" si="244"/>
        <v>Malo</v>
      </c>
    </row>
    <row r="3083" spans="1:12" x14ac:dyDescent="0.25">
      <c r="A3083" s="25" t="str">
        <f t="shared" si="243"/>
        <v>btratou_2018San Luis PotosíSan Luis PotosíPésimo</v>
      </c>
      <c r="B3083" s="19" t="str">
        <f t="shared" si="240"/>
        <v>btratou_2018</v>
      </c>
      <c r="C3083" s="19" t="str">
        <f t="shared" si="241"/>
        <v>San Luis Potosí</v>
      </c>
      <c r="D3083" s="19" t="str">
        <f t="shared" si="242"/>
        <v>San Luis Potosí</v>
      </c>
      <c r="H3083" s="22" t="s">
        <v>498</v>
      </c>
      <c r="I3083" s="199">
        <v>0.60716211867871261</v>
      </c>
      <c r="J3083" s="22">
        <v>5</v>
      </c>
      <c r="L3083" s="21" t="str">
        <f t="shared" si="244"/>
        <v>Pésimo</v>
      </c>
    </row>
    <row r="3084" spans="1:12" x14ac:dyDescent="0.25">
      <c r="A3084" s="25" t="str">
        <f t="shared" si="243"/>
        <v>btratou_2018San Luis PotosíSan Luis PotosíTotal</v>
      </c>
      <c r="B3084" s="19" t="str">
        <f t="shared" si="240"/>
        <v>btratou_2018</v>
      </c>
      <c r="C3084" s="19" t="str">
        <f t="shared" si="241"/>
        <v>San Luis Potosí</v>
      </c>
      <c r="D3084" s="19" t="str">
        <f t="shared" si="242"/>
        <v>San Luis Potosí</v>
      </c>
      <c r="H3084" s="22" t="s">
        <v>41</v>
      </c>
      <c r="I3084" s="199">
        <v>100</v>
      </c>
      <c r="J3084" s="22">
        <v>955</v>
      </c>
      <c r="L3084" s="21" t="str">
        <f t="shared" si="244"/>
        <v/>
      </c>
    </row>
    <row r="3085" spans="1:12" x14ac:dyDescent="0.25">
      <c r="A3085" s="25" t="str">
        <f t="shared" si="243"/>
        <v>btratou_2018SinaloaSinaloaExcelente</v>
      </c>
      <c r="B3085" s="19" t="str">
        <f t="shared" si="240"/>
        <v>btratou_2018</v>
      </c>
      <c r="C3085" s="19" t="str">
        <f t="shared" si="241"/>
        <v>Sinaloa</v>
      </c>
      <c r="D3085" s="19" t="str">
        <f t="shared" si="242"/>
        <v>Sinaloa</v>
      </c>
      <c r="F3085" s="197" t="s">
        <v>318</v>
      </c>
      <c r="G3085" s="198" t="s">
        <v>45</v>
      </c>
      <c r="H3085" s="22" t="s">
        <v>494</v>
      </c>
      <c r="I3085" s="199">
        <v>33.446024471270213</v>
      </c>
      <c r="J3085" s="22">
        <v>321</v>
      </c>
      <c r="L3085" s="21" t="str">
        <f t="shared" si="244"/>
        <v>Excelente</v>
      </c>
    </row>
    <row r="3086" spans="1:12" x14ac:dyDescent="0.25">
      <c r="A3086" s="25" t="str">
        <f t="shared" si="243"/>
        <v>btratou_2018SinaloaSinaloaBueno</v>
      </c>
      <c r="B3086" s="19" t="str">
        <f t="shared" si="240"/>
        <v>btratou_2018</v>
      </c>
      <c r="C3086" s="19" t="str">
        <f t="shared" si="241"/>
        <v>Sinaloa</v>
      </c>
      <c r="D3086" s="19" t="str">
        <f t="shared" si="242"/>
        <v>Sinaloa</v>
      </c>
      <c r="H3086" s="22" t="s">
        <v>495</v>
      </c>
      <c r="I3086" s="199">
        <v>63.11977790606791</v>
      </c>
      <c r="J3086" s="22">
        <v>590</v>
      </c>
      <c r="L3086" s="21" t="str">
        <f t="shared" si="244"/>
        <v>Bueno</v>
      </c>
    </row>
    <row r="3087" spans="1:12" x14ac:dyDescent="0.25">
      <c r="A3087" s="25" t="str">
        <f t="shared" si="243"/>
        <v>btratou_2018SinaloaSinaloaRegular</v>
      </c>
      <c r="B3087" s="19" t="str">
        <f t="shared" si="240"/>
        <v>btratou_2018</v>
      </c>
      <c r="C3087" s="19" t="str">
        <f t="shared" si="241"/>
        <v>Sinaloa</v>
      </c>
      <c r="D3087" s="19" t="str">
        <f t="shared" si="242"/>
        <v>Sinaloa</v>
      </c>
      <c r="H3087" s="22" t="s">
        <v>496</v>
      </c>
      <c r="I3087" s="199">
        <v>1.6258315321363519</v>
      </c>
      <c r="J3087" s="22">
        <v>18</v>
      </c>
      <c r="L3087" s="21" t="str">
        <f t="shared" si="244"/>
        <v>Regular</v>
      </c>
    </row>
    <row r="3088" spans="1:12" x14ac:dyDescent="0.25">
      <c r="A3088" s="25" t="str">
        <f t="shared" si="243"/>
        <v>btratou_2018SinaloaSinaloaMalo</v>
      </c>
      <c r="B3088" s="19" t="str">
        <f t="shared" si="240"/>
        <v>btratou_2018</v>
      </c>
      <c r="C3088" s="19" t="str">
        <f t="shared" si="241"/>
        <v>Sinaloa</v>
      </c>
      <c r="D3088" s="19" t="str">
        <f t="shared" si="242"/>
        <v>Sinaloa</v>
      </c>
      <c r="H3088" s="22" t="s">
        <v>497</v>
      </c>
      <c r="I3088" s="199">
        <v>1.1645939207101375</v>
      </c>
      <c r="J3088" s="22">
        <v>10</v>
      </c>
      <c r="L3088" s="21" t="str">
        <f t="shared" si="244"/>
        <v>Malo</v>
      </c>
    </row>
    <row r="3089" spans="1:12" x14ac:dyDescent="0.25">
      <c r="A3089" s="25" t="str">
        <f t="shared" si="243"/>
        <v>btratou_2018SinaloaSinaloaPésimo</v>
      </c>
      <c r="B3089" s="19" t="str">
        <f t="shared" si="240"/>
        <v>btratou_2018</v>
      </c>
      <c r="C3089" s="19" t="str">
        <f t="shared" si="241"/>
        <v>Sinaloa</v>
      </c>
      <c r="D3089" s="19" t="str">
        <f t="shared" si="242"/>
        <v>Sinaloa</v>
      </c>
      <c r="H3089" s="22" t="s">
        <v>498</v>
      </c>
      <c r="I3089" s="199">
        <v>0.49315238478800777</v>
      </c>
      <c r="J3089" s="22">
        <v>6</v>
      </c>
      <c r="L3089" s="21" t="str">
        <f t="shared" si="244"/>
        <v>Pésimo</v>
      </c>
    </row>
    <row r="3090" spans="1:12" x14ac:dyDescent="0.25">
      <c r="A3090" s="25" t="str">
        <f t="shared" si="243"/>
        <v>btratou_2018SinaloaSinaloaNS/NR</v>
      </c>
      <c r="B3090" s="19" t="str">
        <f t="shared" si="240"/>
        <v>btratou_2018</v>
      </c>
      <c r="C3090" s="19" t="str">
        <f t="shared" si="241"/>
        <v>Sinaloa</v>
      </c>
      <c r="D3090" s="19" t="str">
        <f t="shared" si="242"/>
        <v>Sinaloa</v>
      </c>
      <c r="H3090" s="22" t="s">
        <v>63</v>
      </c>
      <c r="I3090" s="199">
        <v>0.15061978502754717</v>
      </c>
      <c r="J3090" s="22">
        <v>1</v>
      </c>
      <c r="L3090" s="21" t="str">
        <f t="shared" si="244"/>
        <v>NS/NR</v>
      </c>
    </row>
    <row r="3091" spans="1:12" x14ac:dyDescent="0.25">
      <c r="A3091" s="25" t="str">
        <f t="shared" si="243"/>
        <v>btratou_2018SinaloaSinaloaTotal</v>
      </c>
      <c r="B3091" s="19" t="str">
        <f t="shared" si="240"/>
        <v>btratou_2018</v>
      </c>
      <c r="C3091" s="19" t="str">
        <f t="shared" si="241"/>
        <v>Sinaloa</v>
      </c>
      <c r="D3091" s="19" t="str">
        <f t="shared" si="242"/>
        <v>Sinaloa</v>
      </c>
      <c r="H3091" s="22" t="s">
        <v>41</v>
      </c>
      <c r="I3091" s="199">
        <v>100</v>
      </c>
      <c r="J3091" s="22">
        <v>946</v>
      </c>
      <c r="L3091" s="21" t="str">
        <f t="shared" si="244"/>
        <v/>
      </c>
    </row>
    <row r="3092" spans="1:12" x14ac:dyDescent="0.25">
      <c r="A3092" s="25" t="str">
        <f t="shared" si="243"/>
        <v>btratou_2018SonoraSonoraExcelente</v>
      </c>
      <c r="B3092" s="19" t="str">
        <f t="shared" si="240"/>
        <v>btratou_2018</v>
      </c>
      <c r="C3092" s="19" t="str">
        <f t="shared" si="241"/>
        <v>Sonora</v>
      </c>
      <c r="D3092" s="19" t="str">
        <f t="shared" si="242"/>
        <v>Sonora</v>
      </c>
      <c r="F3092" s="197" t="s">
        <v>319</v>
      </c>
      <c r="G3092" s="198" t="s">
        <v>45</v>
      </c>
      <c r="H3092" s="22" t="s">
        <v>494</v>
      </c>
      <c r="I3092" s="199">
        <v>41.046184354698248</v>
      </c>
      <c r="J3092" s="22">
        <v>464</v>
      </c>
      <c r="L3092" s="21" t="str">
        <f t="shared" si="244"/>
        <v>Excelente</v>
      </c>
    </row>
    <row r="3093" spans="1:12" x14ac:dyDescent="0.25">
      <c r="A3093" s="25" t="str">
        <f t="shared" si="243"/>
        <v>btratou_2018SonoraSonoraBueno</v>
      </c>
      <c r="B3093" s="19" t="str">
        <f t="shared" si="240"/>
        <v>btratou_2018</v>
      </c>
      <c r="C3093" s="19" t="str">
        <f t="shared" si="241"/>
        <v>Sonora</v>
      </c>
      <c r="D3093" s="19" t="str">
        <f t="shared" si="242"/>
        <v>Sonora</v>
      </c>
      <c r="H3093" s="22" t="s">
        <v>495</v>
      </c>
      <c r="I3093" s="199">
        <v>55.301168327499326</v>
      </c>
      <c r="J3093" s="22">
        <v>660</v>
      </c>
      <c r="L3093" s="21" t="str">
        <f t="shared" si="244"/>
        <v>Bueno</v>
      </c>
    </row>
    <row r="3094" spans="1:12" x14ac:dyDescent="0.25">
      <c r="A3094" s="25" t="str">
        <f t="shared" si="243"/>
        <v>btratou_2018SonoraSonoraRegular</v>
      </c>
      <c r="B3094" s="19" t="str">
        <f t="shared" si="240"/>
        <v>btratou_2018</v>
      </c>
      <c r="C3094" s="19" t="str">
        <f t="shared" si="241"/>
        <v>Sonora</v>
      </c>
      <c r="D3094" s="19" t="str">
        <f t="shared" si="242"/>
        <v>Sonora</v>
      </c>
      <c r="H3094" s="22" t="s">
        <v>496</v>
      </c>
      <c r="I3094" s="199">
        <v>1.5528453556908142</v>
      </c>
      <c r="J3094" s="22">
        <v>20</v>
      </c>
      <c r="L3094" s="21" t="str">
        <f t="shared" si="244"/>
        <v>Regular</v>
      </c>
    </row>
    <row r="3095" spans="1:12" x14ac:dyDescent="0.25">
      <c r="A3095" s="25" t="str">
        <f t="shared" si="243"/>
        <v>btratou_2018SonoraSonoraMalo</v>
      </c>
      <c r="B3095" s="19" t="str">
        <f t="shared" si="240"/>
        <v>btratou_2018</v>
      </c>
      <c r="C3095" s="19" t="str">
        <f t="shared" si="241"/>
        <v>Sonora</v>
      </c>
      <c r="D3095" s="19" t="str">
        <f t="shared" si="242"/>
        <v>Sonora</v>
      </c>
      <c r="H3095" s="22" t="s">
        <v>497</v>
      </c>
      <c r="I3095" s="199">
        <v>1.2814629417453907</v>
      </c>
      <c r="J3095" s="22">
        <v>14</v>
      </c>
      <c r="L3095" s="21" t="str">
        <f t="shared" si="244"/>
        <v>Malo</v>
      </c>
    </row>
    <row r="3096" spans="1:12" x14ac:dyDescent="0.25">
      <c r="A3096" s="25" t="str">
        <f t="shared" si="243"/>
        <v>btratou_2018SonoraSonoraPésimo</v>
      </c>
      <c r="B3096" s="19" t="str">
        <f t="shared" si="240"/>
        <v>btratou_2018</v>
      </c>
      <c r="C3096" s="19" t="str">
        <f t="shared" si="241"/>
        <v>Sonora</v>
      </c>
      <c r="D3096" s="19" t="str">
        <f t="shared" si="242"/>
        <v>Sonora</v>
      </c>
      <c r="H3096" s="22" t="s">
        <v>498</v>
      </c>
      <c r="I3096" s="199">
        <v>0.81833902036585449</v>
      </c>
      <c r="J3096" s="22">
        <v>9</v>
      </c>
      <c r="L3096" s="21" t="str">
        <f t="shared" si="244"/>
        <v>Pésimo</v>
      </c>
    </row>
    <row r="3097" spans="1:12" x14ac:dyDescent="0.25">
      <c r="A3097" s="25" t="str">
        <f t="shared" si="243"/>
        <v>btratou_2018SonoraSonoraTotal</v>
      </c>
      <c r="B3097" s="19" t="str">
        <f t="shared" si="240"/>
        <v>btratou_2018</v>
      </c>
      <c r="C3097" s="19" t="str">
        <f t="shared" si="241"/>
        <v>Sonora</v>
      </c>
      <c r="D3097" s="19" t="str">
        <f t="shared" si="242"/>
        <v>Sonora</v>
      </c>
      <c r="H3097" s="22" t="s">
        <v>41</v>
      </c>
      <c r="I3097" s="199">
        <v>100</v>
      </c>
      <c r="J3097" s="22">
        <v>1167</v>
      </c>
      <c r="L3097" s="21" t="str">
        <f t="shared" si="244"/>
        <v/>
      </c>
    </row>
    <row r="3098" spans="1:12" x14ac:dyDescent="0.25">
      <c r="A3098" s="25" t="str">
        <f t="shared" si="243"/>
        <v>btratou_2018TabascoTabascoExcelente</v>
      </c>
      <c r="B3098" s="19" t="str">
        <f t="shared" si="240"/>
        <v>btratou_2018</v>
      </c>
      <c r="C3098" s="19" t="str">
        <f t="shared" si="241"/>
        <v>Tabasco</v>
      </c>
      <c r="D3098" s="19" t="str">
        <f t="shared" si="242"/>
        <v>Tabasco</v>
      </c>
      <c r="F3098" s="197" t="s">
        <v>320</v>
      </c>
      <c r="G3098" s="198" t="s">
        <v>45</v>
      </c>
      <c r="H3098" s="22" t="s">
        <v>494</v>
      </c>
      <c r="I3098" s="199">
        <v>60.954482229379416</v>
      </c>
      <c r="J3098" s="22">
        <v>379</v>
      </c>
      <c r="L3098" s="21" t="str">
        <f t="shared" si="244"/>
        <v>Excelente</v>
      </c>
    </row>
    <row r="3099" spans="1:12" x14ac:dyDescent="0.25">
      <c r="A3099" s="25" t="str">
        <f t="shared" si="243"/>
        <v>btratou_2018TabascoTabascoBueno</v>
      </c>
      <c r="B3099" s="19" t="str">
        <f t="shared" si="240"/>
        <v>btratou_2018</v>
      </c>
      <c r="C3099" s="19" t="str">
        <f t="shared" si="241"/>
        <v>Tabasco</v>
      </c>
      <c r="D3099" s="19" t="str">
        <f t="shared" si="242"/>
        <v>Tabasco</v>
      </c>
      <c r="H3099" s="22" t="s">
        <v>495</v>
      </c>
      <c r="I3099" s="199">
        <v>35.813442354988688</v>
      </c>
      <c r="J3099" s="22">
        <v>241</v>
      </c>
      <c r="L3099" s="21" t="str">
        <f t="shared" si="244"/>
        <v>Bueno</v>
      </c>
    </row>
    <row r="3100" spans="1:12" x14ac:dyDescent="0.25">
      <c r="A3100" s="25" t="str">
        <f t="shared" si="243"/>
        <v>btratou_2018TabascoTabascoRegular</v>
      </c>
      <c r="B3100" s="19" t="str">
        <f t="shared" si="240"/>
        <v>btratou_2018</v>
      </c>
      <c r="C3100" s="19" t="str">
        <f t="shared" si="241"/>
        <v>Tabasco</v>
      </c>
      <c r="D3100" s="19" t="str">
        <f t="shared" si="242"/>
        <v>Tabasco</v>
      </c>
      <c r="H3100" s="22" t="s">
        <v>496</v>
      </c>
      <c r="I3100" s="199">
        <v>1.2728736065989927</v>
      </c>
      <c r="J3100" s="22">
        <v>8</v>
      </c>
      <c r="L3100" s="21" t="str">
        <f t="shared" si="244"/>
        <v>Regular</v>
      </c>
    </row>
    <row r="3101" spans="1:12" x14ac:dyDescent="0.25">
      <c r="A3101" s="25" t="str">
        <f t="shared" si="243"/>
        <v>btratou_2018TabascoTabascoMalo</v>
      </c>
      <c r="B3101" s="19" t="str">
        <f t="shared" si="240"/>
        <v>btratou_2018</v>
      </c>
      <c r="C3101" s="19" t="str">
        <f t="shared" si="241"/>
        <v>Tabasco</v>
      </c>
      <c r="D3101" s="19" t="str">
        <f t="shared" si="242"/>
        <v>Tabasco</v>
      </c>
      <c r="H3101" s="22" t="s">
        <v>497</v>
      </c>
      <c r="I3101" s="199">
        <v>0.96994405673189155</v>
      </c>
      <c r="J3101" s="22">
        <v>7</v>
      </c>
      <c r="L3101" s="21" t="str">
        <f t="shared" si="244"/>
        <v>Malo</v>
      </c>
    </row>
    <row r="3102" spans="1:12" x14ac:dyDescent="0.25">
      <c r="A3102" s="25" t="str">
        <f t="shared" si="243"/>
        <v>btratou_2018TabascoTabascoPésimo</v>
      </c>
      <c r="B3102" s="19" t="str">
        <f t="shared" si="240"/>
        <v>btratou_2018</v>
      </c>
      <c r="C3102" s="19" t="str">
        <f t="shared" si="241"/>
        <v>Tabasco</v>
      </c>
      <c r="D3102" s="19" t="str">
        <f t="shared" si="242"/>
        <v>Tabasco</v>
      </c>
      <c r="H3102" s="22" t="s">
        <v>498</v>
      </c>
      <c r="I3102" s="199">
        <v>0.5955821048354345</v>
      </c>
      <c r="J3102" s="22">
        <v>6</v>
      </c>
      <c r="L3102" s="21" t="str">
        <f t="shared" si="244"/>
        <v>Pésimo</v>
      </c>
    </row>
    <row r="3103" spans="1:12" x14ac:dyDescent="0.25">
      <c r="A3103" s="25" t="str">
        <f t="shared" si="243"/>
        <v>btratou_2018TabascoTabascoNS/NR</v>
      </c>
      <c r="B3103" s="19" t="str">
        <f t="shared" si="240"/>
        <v>btratou_2018</v>
      </c>
      <c r="C3103" s="19" t="str">
        <f t="shared" si="241"/>
        <v>Tabasco</v>
      </c>
      <c r="D3103" s="19" t="str">
        <f t="shared" si="242"/>
        <v>Tabasco</v>
      </c>
      <c r="H3103" s="22" t="s">
        <v>63</v>
      </c>
      <c r="I3103" s="199">
        <v>0.39367564746551237</v>
      </c>
      <c r="J3103" s="22">
        <v>2</v>
      </c>
      <c r="L3103" s="21" t="str">
        <f t="shared" si="244"/>
        <v>NS/NR</v>
      </c>
    </row>
    <row r="3104" spans="1:12" x14ac:dyDescent="0.25">
      <c r="A3104" s="25" t="str">
        <f t="shared" si="243"/>
        <v>btratou_2018TabascoTabascoTotal</v>
      </c>
      <c r="B3104" s="19" t="str">
        <f t="shared" si="240"/>
        <v>btratou_2018</v>
      </c>
      <c r="C3104" s="19" t="str">
        <f t="shared" si="241"/>
        <v>Tabasco</v>
      </c>
      <c r="D3104" s="19" t="str">
        <f t="shared" si="242"/>
        <v>Tabasco</v>
      </c>
      <c r="H3104" s="22" t="s">
        <v>41</v>
      </c>
      <c r="I3104" s="199">
        <v>100</v>
      </c>
      <c r="J3104" s="22">
        <v>643</v>
      </c>
      <c r="L3104" s="21" t="str">
        <f t="shared" si="244"/>
        <v/>
      </c>
    </row>
    <row r="3105" spans="1:12" x14ac:dyDescent="0.25">
      <c r="A3105" s="25" t="str">
        <f t="shared" si="243"/>
        <v>btratou_2018TamaulipasTamaulipasExcelente</v>
      </c>
      <c r="B3105" s="19" t="str">
        <f t="shared" si="240"/>
        <v>btratou_2018</v>
      </c>
      <c r="C3105" s="19" t="str">
        <f t="shared" si="241"/>
        <v>Tamaulipas</v>
      </c>
      <c r="D3105" s="19" t="str">
        <f t="shared" si="242"/>
        <v>Tamaulipas</v>
      </c>
      <c r="F3105" s="197" t="s">
        <v>321</v>
      </c>
      <c r="G3105" s="198" t="s">
        <v>45</v>
      </c>
      <c r="H3105" s="22" t="s">
        <v>494</v>
      </c>
      <c r="I3105" s="199">
        <v>29.00797633761842</v>
      </c>
      <c r="J3105" s="22">
        <v>289</v>
      </c>
      <c r="L3105" s="21" t="str">
        <f t="shared" si="244"/>
        <v>Excelente</v>
      </c>
    </row>
    <row r="3106" spans="1:12" x14ac:dyDescent="0.25">
      <c r="A3106" s="25" t="str">
        <f t="shared" si="243"/>
        <v>btratou_2018TamaulipasTamaulipasBueno</v>
      </c>
      <c r="B3106" s="19" t="str">
        <f t="shared" si="240"/>
        <v>btratou_2018</v>
      </c>
      <c r="C3106" s="19" t="str">
        <f t="shared" si="241"/>
        <v>Tamaulipas</v>
      </c>
      <c r="D3106" s="19" t="str">
        <f t="shared" si="242"/>
        <v>Tamaulipas</v>
      </c>
      <c r="H3106" s="22" t="s">
        <v>495</v>
      </c>
      <c r="I3106" s="199">
        <v>64.466186987866294</v>
      </c>
      <c r="J3106" s="22">
        <v>739</v>
      </c>
      <c r="L3106" s="21" t="str">
        <f t="shared" si="244"/>
        <v>Bueno</v>
      </c>
    </row>
    <row r="3107" spans="1:12" x14ac:dyDescent="0.25">
      <c r="A3107" s="25" t="str">
        <f t="shared" si="243"/>
        <v>btratou_2018TamaulipasTamaulipasRegular</v>
      </c>
      <c r="B3107" s="19" t="str">
        <f t="shared" si="240"/>
        <v>btratou_2018</v>
      </c>
      <c r="C3107" s="19" t="str">
        <f t="shared" si="241"/>
        <v>Tamaulipas</v>
      </c>
      <c r="D3107" s="19" t="str">
        <f t="shared" si="242"/>
        <v>Tamaulipas</v>
      </c>
      <c r="H3107" s="22" t="s">
        <v>496</v>
      </c>
      <c r="I3107" s="199">
        <v>4.3801147723420897</v>
      </c>
      <c r="J3107" s="22">
        <v>45</v>
      </c>
      <c r="L3107" s="21" t="str">
        <f t="shared" si="244"/>
        <v>Regular</v>
      </c>
    </row>
    <row r="3108" spans="1:12" x14ac:dyDescent="0.25">
      <c r="A3108" s="25" t="str">
        <f t="shared" si="243"/>
        <v>btratou_2018TamaulipasTamaulipasMalo</v>
      </c>
      <c r="B3108" s="19" t="str">
        <f t="shared" si="240"/>
        <v>btratou_2018</v>
      </c>
      <c r="C3108" s="19" t="str">
        <f t="shared" si="241"/>
        <v>Tamaulipas</v>
      </c>
      <c r="D3108" s="19" t="str">
        <f t="shared" si="242"/>
        <v>Tamaulipas</v>
      </c>
      <c r="H3108" s="22" t="s">
        <v>497</v>
      </c>
      <c r="I3108" s="199">
        <v>1.3214076377646267</v>
      </c>
      <c r="J3108" s="22">
        <v>16</v>
      </c>
      <c r="L3108" s="21" t="str">
        <f t="shared" si="244"/>
        <v>Malo</v>
      </c>
    </row>
    <row r="3109" spans="1:12" x14ac:dyDescent="0.25">
      <c r="A3109" s="25" t="str">
        <f t="shared" si="243"/>
        <v>btratou_2018TamaulipasTamaulipasPésimo</v>
      </c>
      <c r="B3109" s="19" t="str">
        <f t="shared" si="240"/>
        <v>btratou_2018</v>
      </c>
      <c r="C3109" s="19" t="str">
        <f t="shared" si="241"/>
        <v>Tamaulipas</v>
      </c>
      <c r="D3109" s="19" t="str">
        <f t="shared" si="242"/>
        <v>Tamaulipas</v>
      </c>
      <c r="H3109" s="22" t="s">
        <v>498</v>
      </c>
      <c r="I3109" s="199">
        <v>0.79050864945209209</v>
      </c>
      <c r="J3109" s="22">
        <v>9</v>
      </c>
      <c r="L3109" s="21" t="str">
        <f t="shared" si="244"/>
        <v>Pésimo</v>
      </c>
    </row>
    <row r="3110" spans="1:12" x14ac:dyDescent="0.25">
      <c r="A3110" s="25" t="str">
        <f t="shared" si="243"/>
        <v>btratou_2018TamaulipasTamaulipasNS/NR</v>
      </c>
      <c r="B3110" s="19" t="str">
        <f t="shared" si="240"/>
        <v>btratou_2018</v>
      </c>
      <c r="C3110" s="19" t="str">
        <f t="shared" si="241"/>
        <v>Tamaulipas</v>
      </c>
      <c r="D3110" s="19" t="str">
        <f t="shared" si="242"/>
        <v>Tamaulipas</v>
      </c>
      <c r="H3110" s="22" t="s">
        <v>63</v>
      </c>
      <c r="I3110" s="199">
        <v>3.3805614955763209E-2</v>
      </c>
      <c r="J3110" s="22">
        <v>1</v>
      </c>
      <c r="L3110" s="21" t="str">
        <f t="shared" si="244"/>
        <v>NS/NR</v>
      </c>
    </row>
    <row r="3111" spans="1:12" x14ac:dyDescent="0.25">
      <c r="A3111" s="25" t="str">
        <f t="shared" si="243"/>
        <v>btratou_2018TamaulipasTamaulipasTotal</v>
      </c>
      <c r="B3111" s="19" t="str">
        <f t="shared" si="240"/>
        <v>btratou_2018</v>
      </c>
      <c r="C3111" s="19" t="str">
        <f t="shared" si="241"/>
        <v>Tamaulipas</v>
      </c>
      <c r="D3111" s="19" t="str">
        <f t="shared" si="242"/>
        <v>Tamaulipas</v>
      </c>
      <c r="H3111" s="22" t="s">
        <v>41</v>
      </c>
      <c r="I3111" s="199">
        <v>100</v>
      </c>
      <c r="J3111" s="22">
        <v>1099</v>
      </c>
      <c r="L3111" s="21" t="str">
        <f t="shared" si="244"/>
        <v/>
      </c>
    </row>
    <row r="3112" spans="1:12" x14ac:dyDescent="0.25">
      <c r="A3112" s="25" t="str">
        <f t="shared" si="243"/>
        <v>btratou_2018TlaxcalaTlaxcalaExcelente</v>
      </c>
      <c r="B3112" s="19" t="str">
        <f t="shared" si="240"/>
        <v>btratou_2018</v>
      </c>
      <c r="C3112" s="19" t="str">
        <f t="shared" si="241"/>
        <v>Tlaxcala</v>
      </c>
      <c r="D3112" s="19" t="str">
        <f t="shared" si="242"/>
        <v>Tlaxcala</v>
      </c>
      <c r="F3112" s="197" t="s">
        <v>322</v>
      </c>
      <c r="G3112" s="198" t="s">
        <v>45</v>
      </c>
      <c r="H3112" s="22" t="s">
        <v>494</v>
      </c>
      <c r="I3112" s="199">
        <v>21.662930164946744</v>
      </c>
      <c r="J3112" s="22">
        <v>139</v>
      </c>
      <c r="L3112" s="21" t="str">
        <f t="shared" si="244"/>
        <v>Excelente</v>
      </c>
    </row>
    <row r="3113" spans="1:12" x14ac:dyDescent="0.25">
      <c r="A3113" s="25" t="str">
        <f t="shared" si="243"/>
        <v>btratou_2018TlaxcalaTlaxcalaBueno</v>
      </c>
      <c r="B3113" s="19" t="str">
        <f t="shared" si="240"/>
        <v>btratou_2018</v>
      </c>
      <c r="C3113" s="19" t="str">
        <f t="shared" si="241"/>
        <v>Tlaxcala</v>
      </c>
      <c r="D3113" s="19" t="str">
        <f t="shared" si="242"/>
        <v>Tlaxcala</v>
      </c>
      <c r="H3113" s="22" t="s">
        <v>495</v>
      </c>
      <c r="I3113" s="199">
        <v>70.390472419954392</v>
      </c>
      <c r="J3113" s="22">
        <v>432</v>
      </c>
      <c r="L3113" s="21" t="str">
        <f t="shared" si="244"/>
        <v>Bueno</v>
      </c>
    </row>
    <row r="3114" spans="1:12" x14ac:dyDescent="0.25">
      <c r="A3114" s="25" t="str">
        <f t="shared" si="243"/>
        <v>btratou_2018TlaxcalaTlaxcalaRegular</v>
      </c>
      <c r="B3114" s="19" t="str">
        <f t="shared" si="240"/>
        <v>btratou_2018</v>
      </c>
      <c r="C3114" s="19" t="str">
        <f t="shared" si="241"/>
        <v>Tlaxcala</v>
      </c>
      <c r="D3114" s="19" t="str">
        <f t="shared" si="242"/>
        <v>Tlaxcala</v>
      </c>
      <c r="H3114" s="22" t="s">
        <v>496</v>
      </c>
      <c r="I3114" s="199">
        <v>4.3348597727081524</v>
      </c>
      <c r="J3114" s="22">
        <v>31</v>
      </c>
      <c r="L3114" s="21" t="str">
        <f t="shared" si="244"/>
        <v>Regular</v>
      </c>
    </row>
    <row r="3115" spans="1:12" x14ac:dyDescent="0.25">
      <c r="A3115" s="25" t="str">
        <f t="shared" si="243"/>
        <v>btratou_2018TlaxcalaTlaxcalaMalo</v>
      </c>
      <c r="B3115" s="19" t="str">
        <f t="shared" si="240"/>
        <v>btratou_2018</v>
      </c>
      <c r="C3115" s="19" t="str">
        <f t="shared" si="241"/>
        <v>Tlaxcala</v>
      </c>
      <c r="D3115" s="19" t="str">
        <f t="shared" si="242"/>
        <v>Tlaxcala</v>
      </c>
      <c r="H3115" s="22" t="s">
        <v>497</v>
      </c>
      <c r="I3115" s="199">
        <v>2.3326857435460582</v>
      </c>
      <c r="J3115" s="22">
        <v>20</v>
      </c>
      <c r="L3115" s="21" t="str">
        <f t="shared" si="244"/>
        <v>Malo</v>
      </c>
    </row>
    <row r="3116" spans="1:12" x14ac:dyDescent="0.25">
      <c r="A3116" s="25" t="str">
        <f t="shared" si="243"/>
        <v>btratou_2018TlaxcalaTlaxcalaPésimo</v>
      </c>
      <c r="B3116" s="19" t="str">
        <f t="shared" si="240"/>
        <v>btratou_2018</v>
      </c>
      <c r="C3116" s="19" t="str">
        <f t="shared" si="241"/>
        <v>Tlaxcala</v>
      </c>
      <c r="D3116" s="19" t="str">
        <f t="shared" si="242"/>
        <v>Tlaxcala</v>
      </c>
      <c r="H3116" s="22" t="s">
        <v>498</v>
      </c>
      <c r="I3116" s="199">
        <v>1.0469235515328386</v>
      </c>
      <c r="J3116" s="22">
        <v>5</v>
      </c>
      <c r="L3116" s="21" t="str">
        <f t="shared" si="244"/>
        <v>Pésimo</v>
      </c>
    </row>
    <row r="3117" spans="1:12" x14ac:dyDescent="0.25">
      <c r="A3117" s="25" t="str">
        <f t="shared" si="243"/>
        <v>btratou_2018TlaxcalaTlaxcalaNS/NR</v>
      </c>
      <c r="B3117" s="19" t="str">
        <f t="shared" si="240"/>
        <v>btratou_2018</v>
      </c>
      <c r="C3117" s="19" t="str">
        <f t="shared" si="241"/>
        <v>Tlaxcala</v>
      </c>
      <c r="D3117" s="19" t="str">
        <f t="shared" si="242"/>
        <v>Tlaxcala</v>
      </c>
      <c r="H3117" s="22" t="s">
        <v>63</v>
      </c>
      <c r="I3117" s="199">
        <v>0.23212834731195364</v>
      </c>
      <c r="J3117" s="22">
        <v>1</v>
      </c>
      <c r="L3117" s="21" t="str">
        <f t="shared" si="244"/>
        <v>NS/NR</v>
      </c>
    </row>
    <row r="3118" spans="1:12" x14ac:dyDescent="0.25">
      <c r="A3118" s="25" t="str">
        <f t="shared" si="243"/>
        <v>btratou_2018TlaxcalaTlaxcalaTotal</v>
      </c>
      <c r="B3118" s="19" t="str">
        <f t="shared" si="240"/>
        <v>btratou_2018</v>
      </c>
      <c r="C3118" s="19" t="str">
        <f t="shared" si="241"/>
        <v>Tlaxcala</v>
      </c>
      <c r="D3118" s="19" t="str">
        <f t="shared" si="242"/>
        <v>Tlaxcala</v>
      </c>
      <c r="H3118" s="22" t="s">
        <v>41</v>
      </c>
      <c r="I3118" s="199">
        <v>100</v>
      </c>
      <c r="J3118" s="22">
        <v>628</v>
      </c>
      <c r="L3118" s="21" t="str">
        <f t="shared" si="244"/>
        <v/>
      </c>
    </row>
    <row r="3119" spans="1:12" x14ac:dyDescent="0.25">
      <c r="A3119" s="25" t="str">
        <f t="shared" si="243"/>
        <v>btratou_2018Veracruz NorteVeracruz NorteExcelente</v>
      </c>
      <c r="B3119" s="19" t="str">
        <f t="shared" si="240"/>
        <v>btratou_2018</v>
      </c>
      <c r="C3119" s="19" t="str">
        <f t="shared" si="241"/>
        <v>Veracruz Norte</v>
      </c>
      <c r="D3119" s="19" t="str">
        <f t="shared" si="242"/>
        <v>Veracruz Norte</v>
      </c>
      <c r="F3119" s="197" t="s">
        <v>323</v>
      </c>
      <c r="G3119" s="198" t="s">
        <v>45</v>
      </c>
      <c r="H3119" s="22" t="s">
        <v>494</v>
      </c>
      <c r="I3119" s="199">
        <v>38.712615006107029</v>
      </c>
      <c r="J3119" s="22">
        <v>384</v>
      </c>
      <c r="L3119" s="21" t="str">
        <f t="shared" si="244"/>
        <v>Excelente</v>
      </c>
    </row>
    <row r="3120" spans="1:12" x14ac:dyDescent="0.25">
      <c r="A3120" s="25" t="str">
        <f t="shared" si="243"/>
        <v>btratou_2018Veracruz NorteVeracruz NorteBueno</v>
      </c>
      <c r="B3120" s="19" t="str">
        <f t="shared" si="240"/>
        <v>btratou_2018</v>
      </c>
      <c r="C3120" s="19" t="str">
        <f t="shared" si="241"/>
        <v>Veracruz Norte</v>
      </c>
      <c r="D3120" s="19" t="str">
        <f t="shared" si="242"/>
        <v>Veracruz Norte</v>
      </c>
      <c r="H3120" s="22" t="s">
        <v>495</v>
      </c>
      <c r="I3120" s="199">
        <v>58.359495395432901</v>
      </c>
      <c r="J3120" s="22">
        <v>569</v>
      </c>
      <c r="L3120" s="21" t="str">
        <f t="shared" si="244"/>
        <v>Bueno</v>
      </c>
    </row>
    <row r="3121" spans="1:12" x14ac:dyDescent="0.25">
      <c r="A3121" s="25" t="str">
        <f t="shared" si="243"/>
        <v>btratou_2018Veracruz NorteVeracruz NorteRegular</v>
      </c>
      <c r="B3121" s="19" t="str">
        <f t="shared" si="240"/>
        <v>btratou_2018</v>
      </c>
      <c r="C3121" s="19" t="str">
        <f t="shared" si="241"/>
        <v>Veracruz Norte</v>
      </c>
      <c r="D3121" s="19" t="str">
        <f t="shared" si="242"/>
        <v>Veracruz Norte</v>
      </c>
      <c r="H3121" s="22" t="s">
        <v>496</v>
      </c>
      <c r="I3121" s="199">
        <v>1.2801767782114124</v>
      </c>
      <c r="J3121" s="22">
        <v>14</v>
      </c>
      <c r="L3121" s="21" t="str">
        <f t="shared" si="244"/>
        <v>Regular</v>
      </c>
    </row>
    <row r="3122" spans="1:12" x14ac:dyDescent="0.25">
      <c r="A3122" s="25" t="str">
        <f t="shared" si="243"/>
        <v>btratou_2018Veracruz NorteVeracruz NorteMalo</v>
      </c>
      <c r="B3122" s="19" t="str">
        <f t="shared" si="240"/>
        <v>btratou_2018</v>
      </c>
      <c r="C3122" s="19" t="str">
        <f t="shared" si="241"/>
        <v>Veracruz Norte</v>
      </c>
      <c r="D3122" s="19" t="str">
        <f t="shared" si="242"/>
        <v>Veracruz Norte</v>
      </c>
      <c r="H3122" s="22" t="s">
        <v>497</v>
      </c>
      <c r="I3122" s="199">
        <v>1.0454073063500098</v>
      </c>
      <c r="J3122" s="22">
        <v>13</v>
      </c>
      <c r="L3122" s="21" t="str">
        <f t="shared" si="244"/>
        <v>Malo</v>
      </c>
    </row>
    <row r="3123" spans="1:12" x14ac:dyDescent="0.25">
      <c r="A3123" s="25" t="str">
        <f t="shared" si="243"/>
        <v>btratou_2018Veracruz NorteVeracruz NortePésimo</v>
      </c>
      <c r="B3123" s="19" t="str">
        <f t="shared" si="240"/>
        <v>btratou_2018</v>
      </c>
      <c r="C3123" s="19" t="str">
        <f t="shared" si="241"/>
        <v>Veracruz Norte</v>
      </c>
      <c r="D3123" s="19" t="str">
        <f t="shared" si="242"/>
        <v>Veracruz Norte</v>
      </c>
      <c r="H3123" s="22" t="s">
        <v>498</v>
      </c>
      <c r="I3123" s="199">
        <v>0.19103191094128263</v>
      </c>
      <c r="J3123" s="22">
        <v>3</v>
      </c>
      <c r="L3123" s="21" t="str">
        <f t="shared" si="244"/>
        <v>Pésimo</v>
      </c>
    </row>
    <row r="3124" spans="1:12" x14ac:dyDescent="0.25">
      <c r="A3124" s="25" t="str">
        <f t="shared" si="243"/>
        <v>btratou_2018Veracruz NorteVeracruz NorteNS/NR</v>
      </c>
      <c r="B3124" s="19" t="str">
        <f t="shared" si="240"/>
        <v>btratou_2018</v>
      </c>
      <c r="C3124" s="19" t="str">
        <f t="shared" si="241"/>
        <v>Veracruz Norte</v>
      </c>
      <c r="D3124" s="19" t="str">
        <f t="shared" si="242"/>
        <v>Veracruz Norte</v>
      </c>
      <c r="H3124" s="22" t="s">
        <v>63</v>
      </c>
      <c r="I3124" s="199">
        <v>0.41127360295728316</v>
      </c>
      <c r="J3124" s="22">
        <v>4</v>
      </c>
      <c r="L3124" s="21" t="str">
        <f t="shared" si="244"/>
        <v>NS/NR</v>
      </c>
    </row>
    <row r="3125" spans="1:12" x14ac:dyDescent="0.25">
      <c r="A3125" s="25" t="str">
        <f t="shared" si="243"/>
        <v>btratou_2018Veracruz NorteVeracruz NorteTotal</v>
      </c>
      <c r="B3125" s="19" t="str">
        <f t="shared" si="240"/>
        <v>btratou_2018</v>
      </c>
      <c r="C3125" s="19" t="str">
        <f t="shared" si="241"/>
        <v>Veracruz Norte</v>
      </c>
      <c r="D3125" s="19" t="str">
        <f t="shared" si="242"/>
        <v>Veracruz Norte</v>
      </c>
      <c r="H3125" s="22" t="s">
        <v>41</v>
      </c>
      <c r="I3125" s="199">
        <v>100</v>
      </c>
      <c r="J3125" s="22">
        <v>987</v>
      </c>
      <c r="L3125" s="21" t="str">
        <f t="shared" si="244"/>
        <v/>
      </c>
    </row>
    <row r="3126" spans="1:12" x14ac:dyDescent="0.25">
      <c r="A3126" s="25" t="str">
        <f t="shared" si="243"/>
        <v>btratou_2018Veracruz SurVeracruz SurExcelente</v>
      </c>
      <c r="B3126" s="19" t="str">
        <f t="shared" si="240"/>
        <v>btratou_2018</v>
      </c>
      <c r="C3126" s="19" t="str">
        <f t="shared" si="241"/>
        <v>Veracruz Sur</v>
      </c>
      <c r="D3126" s="19" t="str">
        <f t="shared" si="242"/>
        <v>Veracruz Sur</v>
      </c>
      <c r="F3126" s="197" t="s">
        <v>324</v>
      </c>
      <c r="G3126" s="198" t="s">
        <v>45</v>
      </c>
      <c r="H3126" s="22" t="s">
        <v>494</v>
      </c>
      <c r="I3126" s="199">
        <v>25.12677794349149</v>
      </c>
      <c r="J3126" s="22">
        <v>281</v>
      </c>
      <c r="L3126" s="21" t="str">
        <f t="shared" si="244"/>
        <v>Excelente</v>
      </c>
    </row>
    <row r="3127" spans="1:12" x14ac:dyDescent="0.25">
      <c r="A3127" s="25" t="str">
        <f t="shared" si="243"/>
        <v>btratou_2018Veracruz SurVeracruz SurBueno</v>
      </c>
      <c r="B3127" s="19" t="str">
        <f t="shared" si="240"/>
        <v>btratou_2018</v>
      </c>
      <c r="C3127" s="19" t="str">
        <f t="shared" si="241"/>
        <v>Veracruz Sur</v>
      </c>
      <c r="D3127" s="19" t="str">
        <f t="shared" si="242"/>
        <v>Veracruz Sur</v>
      </c>
      <c r="H3127" s="22" t="s">
        <v>495</v>
      </c>
      <c r="I3127" s="199">
        <v>67.838698576550399</v>
      </c>
      <c r="J3127" s="22">
        <v>758</v>
      </c>
      <c r="L3127" s="21" t="str">
        <f t="shared" si="244"/>
        <v>Bueno</v>
      </c>
    </row>
    <row r="3128" spans="1:12" x14ac:dyDescent="0.25">
      <c r="A3128" s="25" t="str">
        <f t="shared" si="243"/>
        <v>btratou_2018Veracruz SurVeracruz SurRegular</v>
      </c>
      <c r="B3128" s="19" t="str">
        <f t="shared" si="240"/>
        <v>btratou_2018</v>
      </c>
      <c r="C3128" s="19" t="str">
        <f t="shared" si="241"/>
        <v>Veracruz Sur</v>
      </c>
      <c r="D3128" s="19" t="str">
        <f t="shared" si="242"/>
        <v>Veracruz Sur</v>
      </c>
      <c r="H3128" s="22" t="s">
        <v>496</v>
      </c>
      <c r="I3128" s="199">
        <v>4.7559473636297946</v>
      </c>
      <c r="J3128" s="22">
        <v>49</v>
      </c>
      <c r="L3128" s="21" t="str">
        <f t="shared" si="244"/>
        <v>Regular</v>
      </c>
    </row>
    <row r="3129" spans="1:12" x14ac:dyDescent="0.25">
      <c r="A3129" s="25" t="str">
        <f t="shared" si="243"/>
        <v>btratou_2018Veracruz SurVeracruz SurMalo</v>
      </c>
      <c r="B3129" s="19" t="str">
        <f t="shared" si="240"/>
        <v>btratou_2018</v>
      </c>
      <c r="C3129" s="19" t="str">
        <f t="shared" si="241"/>
        <v>Veracruz Sur</v>
      </c>
      <c r="D3129" s="19" t="str">
        <f t="shared" si="242"/>
        <v>Veracruz Sur</v>
      </c>
      <c r="H3129" s="22" t="s">
        <v>497</v>
      </c>
      <c r="I3129" s="199">
        <v>1.3478874671005399</v>
      </c>
      <c r="J3129" s="22">
        <v>17</v>
      </c>
      <c r="L3129" s="21" t="str">
        <f t="shared" si="244"/>
        <v>Malo</v>
      </c>
    </row>
    <row r="3130" spans="1:12" x14ac:dyDescent="0.25">
      <c r="A3130" s="25" t="str">
        <f t="shared" si="243"/>
        <v>btratou_2018Veracruz SurVeracruz SurPésimo</v>
      </c>
      <c r="B3130" s="19" t="str">
        <f t="shared" si="240"/>
        <v>btratou_2018</v>
      </c>
      <c r="C3130" s="19" t="str">
        <f t="shared" si="241"/>
        <v>Veracruz Sur</v>
      </c>
      <c r="D3130" s="19" t="str">
        <f t="shared" si="242"/>
        <v>Veracruz Sur</v>
      </c>
      <c r="H3130" s="22" t="s">
        <v>498</v>
      </c>
      <c r="I3130" s="199">
        <v>0.84636925450089362</v>
      </c>
      <c r="J3130" s="22">
        <v>9</v>
      </c>
      <c r="L3130" s="21" t="str">
        <f t="shared" si="244"/>
        <v>Pésimo</v>
      </c>
    </row>
    <row r="3131" spans="1:12" x14ac:dyDescent="0.25">
      <c r="A3131" s="25" t="str">
        <f t="shared" si="243"/>
        <v>btratou_2018Veracruz SurVeracruz SurNS/NR</v>
      </c>
      <c r="B3131" s="19" t="str">
        <f t="shared" si="240"/>
        <v>btratou_2018</v>
      </c>
      <c r="C3131" s="19" t="str">
        <f t="shared" si="241"/>
        <v>Veracruz Sur</v>
      </c>
      <c r="D3131" s="19" t="str">
        <f t="shared" si="242"/>
        <v>Veracruz Sur</v>
      </c>
      <c r="H3131" s="22" t="s">
        <v>63</v>
      </c>
      <c r="I3131" s="199">
        <v>8.4319394726765889E-2</v>
      </c>
      <c r="J3131" s="22">
        <v>1</v>
      </c>
      <c r="L3131" s="21" t="str">
        <f t="shared" si="244"/>
        <v>NS/NR</v>
      </c>
    </row>
    <row r="3132" spans="1:12" x14ac:dyDescent="0.25">
      <c r="A3132" s="25" t="str">
        <f t="shared" si="243"/>
        <v>btratou_2018Veracruz SurVeracruz SurTotal</v>
      </c>
      <c r="B3132" s="19" t="str">
        <f t="shared" si="240"/>
        <v>btratou_2018</v>
      </c>
      <c r="C3132" s="19" t="str">
        <f t="shared" si="241"/>
        <v>Veracruz Sur</v>
      </c>
      <c r="D3132" s="19" t="str">
        <f t="shared" si="242"/>
        <v>Veracruz Sur</v>
      </c>
      <c r="H3132" s="22" t="s">
        <v>41</v>
      </c>
      <c r="I3132" s="199">
        <v>100</v>
      </c>
      <c r="J3132" s="22">
        <v>1115</v>
      </c>
      <c r="L3132" s="21" t="str">
        <f t="shared" si="244"/>
        <v/>
      </c>
    </row>
    <row r="3133" spans="1:12" x14ac:dyDescent="0.25">
      <c r="A3133" s="25" t="str">
        <f t="shared" si="243"/>
        <v>btratou_2018YucatánYucatánExcelente</v>
      </c>
      <c r="B3133" s="19" t="str">
        <f t="shared" si="240"/>
        <v>btratou_2018</v>
      </c>
      <c r="C3133" s="19" t="str">
        <f t="shared" si="241"/>
        <v>Yucatán</v>
      </c>
      <c r="D3133" s="19" t="str">
        <f t="shared" si="242"/>
        <v>Yucatán</v>
      </c>
      <c r="F3133" s="197" t="s">
        <v>325</v>
      </c>
      <c r="G3133" s="198" t="s">
        <v>45</v>
      </c>
      <c r="H3133" s="22" t="s">
        <v>494</v>
      </c>
      <c r="I3133" s="199">
        <v>32.245540547258862</v>
      </c>
      <c r="J3133" s="22">
        <v>228</v>
      </c>
      <c r="L3133" s="21" t="str">
        <f t="shared" si="244"/>
        <v>Excelente</v>
      </c>
    </row>
    <row r="3134" spans="1:12" x14ac:dyDescent="0.25">
      <c r="A3134" s="25" t="str">
        <f t="shared" si="243"/>
        <v>btratou_2018YucatánYucatánBueno</v>
      </c>
      <c r="B3134" s="19" t="str">
        <f t="shared" si="240"/>
        <v>btratou_2018</v>
      </c>
      <c r="C3134" s="19" t="str">
        <f t="shared" si="241"/>
        <v>Yucatán</v>
      </c>
      <c r="D3134" s="19" t="str">
        <f t="shared" si="242"/>
        <v>Yucatán</v>
      </c>
      <c r="H3134" s="22" t="s">
        <v>495</v>
      </c>
      <c r="I3134" s="199">
        <v>60.813252337955916</v>
      </c>
      <c r="J3134" s="22">
        <v>478</v>
      </c>
      <c r="L3134" s="21" t="str">
        <f t="shared" si="244"/>
        <v>Bueno</v>
      </c>
    </row>
    <row r="3135" spans="1:12" x14ac:dyDescent="0.25">
      <c r="A3135" s="25" t="str">
        <f t="shared" si="243"/>
        <v>btratou_2018YucatánYucatánRegular</v>
      </c>
      <c r="B3135" s="19" t="str">
        <f t="shared" si="240"/>
        <v>btratou_2018</v>
      </c>
      <c r="C3135" s="19" t="str">
        <f t="shared" si="241"/>
        <v>Yucatán</v>
      </c>
      <c r="D3135" s="19" t="str">
        <f t="shared" si="242"/>
        <v>Yucatán</v>
      </c>
      <c r="H3135" s="22" t="s">
        <v>496</v>
      </c>
      <c r="I3135" s="199">
        <v>2.8828088135898855</v>
      </c>
      <c r="J3135" s="22">
        <v>30</v>
      </c>
      <c r="L3135" s="21" t="str">
        <f t="shared" si="244"/>
        <v>Regular</v>
      </c>
    </row>
    <row r="3136" spans="1:12" x14ac:dyDescent="0.25">
      <c r="A3136" s="25" t="str">
        <f t="shared" si="243"/>
        <v>btratou_2018YucatánYucatánMalo</v>
      </c>
      <c r="B3136" s="19" t="str">
        <f t="shared" si="240"/>
        <v>btratou_2018</v>
      </c>
      <c r="C3136" s="19" t="str">
        <f t="shared" si="241"/>
        <v>Yucatán</v>
      </c>
      <c r="D3136" s="19" t="str">
        <f t="shared" si="242"/>
        <v>Yucatán</v>
      </c>
      <c r="H3136" s="22" t="s">
        <v>497</v>
      </c>
      <c r="I3136" s="199">
        <v>2.4108066880116441</v>
      </c>
      <c r="J3136" s="22">
        <v>17</v>
      </c>
      <c r="L3136" s="21" t="str">
        <f t="shared" si="244"/>
        <v>Malo</v>
      </c>
    </row>
    <row r="3137" spans="1:16" x14ac:dyDescent="0.25">
      <c r="A3137" s="25" t="str">
        <f t="shared" si="243"/>
        <v>btratou_2018YucatánYucatánPésimo</v>
      </c>
      <c r="B3137" s="19" t="str">
        <f t="shared" si="240"/>
        <v>btratou_2018</v>
      </c>
      <c r="C3137" s="19" t="str">
        <f t="shared" si="241"/>
        <v>Yucatán</v>
      </c>
      <c r="D3137" s="19" t="str">
        <f t="shared" si="242"/>
        <v>Yucatán</v>
      </c>
      <c r="H3137" s="22" t="s">
        <v>498</v>
      </c>
      <c r="I3137" s="199">
        <v>1.2215632799457907</v>
      </c>
      <c r="J3137" s="22">
        <v>12</v>
      </c>
      <c r="L3137" s="21" t="str">
        <f t="shared" si="244"/>
        <v>Pésimo</v>
      </c>
    </row>
    <row r="3138" spans="1:16" x14ac:dyDescent="0.25">
      <c r="A3138" s="25" t="str">
        <f t="shared" si="243"/>
        <v>btratou_2018YucatánYucatánNS/NR</v>
      </c>
      <c r="B3138" s="19" t="str">
        <f t="shared" si="240"/>
        <v>btratou_2018</v>
      </c>
      <c r="C3138" s="19" t="str">
        <f t="shared" si="241"/>
        <v>Yucatán</v>
      </c>
      <c r="D3138" s="19" t="str">
        <f t="shared" si="242"/>
        <v>Yucatán</v>
      </c>
      <c r="H3138" s="22" t="s">
        <v>63</v>
      </c>
      <c r="I3138" s="199">
        <v>0.42602833323823108</v>
      </c>
      <c r="J3138" s="22">
        <v>4</v>
      </c>
      <c r="L3138" s="21" t="str">
        <f t="shared" si="244"/>
        <v>NS/NR</v>
      </c>
    </row>
    <row r="3139" spans="1:16" x14ac:dyDescent="0.25">
      <c r="A3139" s="25" t="str">
        <f t="shared" si="243"/>
        <v>btratou_2018YucatánYucatánTotal</v>
      </c>
      <c r="B3139" s="19" t="str">
        <f t="shared" si="240"/>
        <v>btratou_2018</v>
      </c>
      <c r="C3139" s="19" t="str">
        <f t="shared" si="241"/>
        <v>Yucatán</v>
      </c>
      <c r="D3139" s="19" t="str">
        <f t="shared" si="242"/>
        <v>Yucatán</v>
      </c>
      <c r="H3139" s="22" t="s">
        <v>41</v>
      </c>
      <c r="I3139" s="199">
        <v>100</v>
      </c>
      <c r="J3139" s="22">
        <v>769</v>
      </c>
      <c r="L3139" s="21" t="str">
        <f t="shared" si="244"/>
        <v/>
      </c>
    </row>
    <row r="3140" spans="1:16" x14ac:dyDescent="0.25">
      <c r="A3140" s="25" t="str">
        <f t="shared" si="243"/>
        <v>btratou_2018ZacatecasZacatecasExcelente</v>
      </c>
      <c r="B3140" s="19" t="str">
        <f t="shared" ref="B3140:B3203" si="245">+IF(AND(G3140&lt;&gt;"",I3141="Estimate"),TRIM(MID(G3140,1,FIND(" ",G3140,1))),IF(AND(F3140&lt;&gt;"",I3141="Estimate"),TRIM(MID(F3140,1,FIND(" ",F3140,1))),IF(AND(E3140&lt;&gt;"",I3141="Estimate"),TRIM(MID(E3140,1,FIND(" ",E3140,1))),B3139)))</f>
        <v>btratou_2018</v>
      </c>
      <c r="C3140" s="19" t="str">
        <f t="shared" si="241"/>
        <v>Zacatecas</v>
      </c>
      <c r="D3140" s="19" t="str">
        <f t="shared" si="242"/>
        <v>Zacatecas</v>
      </c>
      <c r="F3140" s="197" t="s">
        <v>326</v>
      </c>
      <c r="G3140" s="198" t="s">
        <v>45</v>
      </c>
      <c r="H3140" s="22" t="s">
        <v>494</v>
      </c>
      <c r="I3140" s="199">
        <v>34.768902973135262</v>
      </c>
      <c r="J3140" s="22">
        <v>231</v>
      </c>
      <c r="L3140" s="21" t="str">
        <f t="shared" si="244"/>
        <v>Excelente</v>
      </c>
    </row>
    <row r="3141" spans="1:16" x14ac:dyDescent="0.25">
      <c r="A3141" s="25" t="str">
        <f t="shared" si="243"/>
        <v>btratou_2018ZacatecasZacatecasBueno</v>
      </c>
      <c r="B3141" s="19" t="str">
        <f t="shared" si="245"/>
        <v>btratou_2018</v>
      </c>
      <c r="C3141" s="19" t="str">
        <f t="shared" ref="C3141:C3204" si="246">+IF(AND(E3141&lt;&gt;"",G3141="% of Total"),TRIM(MID(E3141,FIND(" ",E3141,1),LEN(E3141))),IF(AND(D3141&lt;&gt;"Primer nivel",D3141&lt;&gt;"Segundo nivel"),D3141,C3140))</f>
        <v>Zacatecas</v>
      </c>
      <c r="D3141" s="19" t="str">
        <f t="shared" ref="D3141:D3204" si="247">+IF(AND(G3141&lt;&gt;"",I3142="Estimate"),"Nacional",IF(AND(F3141&lt;&gt;"",G3141="% of Total"),TRIM(MID(F3141,FIND(" ",F3141,1),LEN(F3141))),D3140))</f>
        <v>Zacatecas</v>
      </c>
      <c r="H3141" s="22" t="s">
        <v>495</v>
      </c>
      <c r="I3141" s="199">
        <v>60.55587536116829</v>
      </c>
      <c r="J3141" s="22">
        <v>410</v>
      </c>
      <c r="L3141" s="21" t="str">
        <f t="shared" si="244"/>
        <v>Bueno</v>
      </c>
    </row>
    <row r="3142" spans="1:16" x14ac:dyDescent="0.25">
      <c r="A3142" s="25" t="str">
        <f t="shared" ref="A3142:A3205" si="248">IFERROR(CONCATENATE(B3142,C3142,D3142,IF(H3142&lt;&gt;"Total",MID(H3142,FIND(" ",H3142)+2,LEN(H3142)),"Total")),"")</f>
        <v>btratou_2018ZacatecasZacatecasRegular</v>
      </c>
      <c r="B3142" s="19" t="str">
        <f t="shared" si="245"/>
        <v>btratou_2018</v>
      </c>
      <c r="C3142" s="19" t="str">
        <f t="shared" si="246"/>
        <v>Zacatecas</v>
      </c>
      <c r="D3142" s="19" t="str">
        <f t="shared" si="247"/>
        <v>Zacatecas</v>
      </c>
      <c r="H3142" s="22" t="s">
        <v>496</v>
      </c>
      <c r="I3142" s="199">
        <v>2.9024243894515154</v>
      </c>
      <c r="J3142" s="22">
        <v>23</v>
      </c>
      <c r="L3142" s="21" t="str">
        <f t="shared" si="244"/>
        <v>Regular</v>
      </c>
      <c r="P3142" s="323"/>
    </row>
    <row r="3143" spans="1:16" x14ac:dyDescent="0.25">
      <c r="A3143" s="25" t="str">
        <f t="shared" si="248"/>
        <v>btratou_2018ZacatecasZacatecasMalo</v>
      </c>
      <c r="B3143" s="19" t="str">
        <f t="shared" si="245"/>
        <v>btratou_2018</v>
      </c>
      <c r="C3143" s="19" t="str">
        <f t="shared" si="246"/>
        <v>Zacatecas</v>
      </c>
      <c r="D3143" s="19" t="str">
        <f t="shared" si="247"/>
        <v>Zacatecas</v>
      </c>
      <c r="H3143" s="22" t="s">
        <v>497</v>
      </c>
      <c r="I3143" s="199">
        <v>1.0073635638527014</v>
      </c>
      <c r="J3143" s="22">
        <v>8</v>
      </c>
      <c r="L3143" s="21" t="str">
        <f t="shared" ref="L3143:L3206" si="249">IF(H3143&lt;&gt;"",IFERROR(MID(H3143,FIND(" ",H3143)+2,LEN(H3143)),""),"")</f>
        <v>Malo</v>
      </c>
      <c r="P3143" s="323"/>
    </row>
    <row r="3144" spans="1:16" x14ac:dyDescent="0.25">
      <c r="A3144" s="25" t="str">
        <f t="shared" si="248"/>
        <v>btratou_2018ZacatecasZacatecasPésimo</v>
      </c>
      <c r="B3144" s="19" t="str">
        <f t="shared" si="245"/>
        <v>btratou_2018</v>
      </c>
      <c r="C3144" s="19" t="str">
        <f t="shared" si="246"/>
        <v>Zacatecas</v>
      </c>
      <c r="D3144" s="19" t="str">
        <f t="shared" si="247"/>
        <v>Zacatecas</v>
      </c>
      <c r="H3144" s="22" t="s">
        <v>498</v>
      </c>
      <c r="I3144" s="199">
        <v>0.39532368482979985</v>
      </c>
      <c r="J3144" s="22">
        <v>4</v>
      </c>
      <c r="L3144" s="21" t="str">
        <f t="shared" si="249"/>
        <v>Pésimo</v>
      </c>
      <c r="P3144" s="323"/>
    </row>
    <row r="3145" spans="1:16" x14ac:dyDescent="0.25">
      <c r="A3145" s="25" t="str">
        <f t="shared" si="248"/>
        <v>btratou_2018ZacatecasZacatecasNS/NR</v>
      </c>
      <c r="B3145" s="19" t="str">
        <f t="shared" si="245"/>
        <v>btratou_2018</v>
      </c>
      <c r="C3145" s="19" t="str">
        <f t="shared" si="246"/>
        <v>Zacatecas</v>
      </c>
      <c r="D3145" s="19" t="str">
        <f t="shared" si="247"/>
        <v>Zacatecas</v>
      </c>
      <c r="H3145" s="22" t="s">
        <v>63</v>
      </c>
      <c r="I3145" s="199">
        <v>0.37011002756238859</v>
      </c>
      <c r="J3145" s="22">
        <v>2</v>
      </c>
      <c r="L3145" s="21" t="str">
        <f t="shared" si="249"/>
        <v>NS/NR</v>
      </c>
      <c r="P3145" s="323"/>
    </row>
    <row r="3146" spans="1:16" x14ac:dyDescent="0.25">
      <c r="A3146" s="25" t="str">
        <f t="shared" si="248"/>
        <v>btratou_2018ZacatecasZacatecasTotal</v>
      </c>
      <c r="B3146" s="19" t="str">
        <f t="shared" si="245"/>
        <v>btratou_2018</v>
      </c>
      <c r="C3146" s="19" t="str">
        <f t="shared" si="246"/>
        <v>Zacatecas</v>
      </c>
      <c r="D3146" s="19" t="str">
        <f t="shared" si="247"/>
        <v>Zacatecas</v>
      </c>
      <c r="H3146" s="22" t="s">
        <v>41</v>
      </c>
      <c r="I3146" s="199">
        <v>100</v>
      </c>
      <c r="J3146" s="22">
        <v>678</v>
      </c>
      <c r="L3146" s="21" t="str">
        <f t="shared" si="249"/>
        <v/>
      </c>
      <c r="P3146" s="323"/>
    </row>
    <row r="3147" spans="1:16" x14ac:dyDescent="0.25">
      <c r="A3147" s="25" t="str">
        <f t="shared" si="248"/>
        <v/>
      </c>
      <c r="B3147" s="19" t="str">
        <f t="shared" si="245"/>
        <v>btratou_2018</v>
      </c>
      <c r="C3147" s="19" t="str">
        <f t="shared" si="246"/>
        <v>Zacatecas</v>
      </c>
      <c r="D3147" s="19" t="str">
        <f t="shared" si="247"/>
        <v>Zacatecas</v>
      </c>
      <c r="L3147" s="21" t="str">
        <f t="shared" si="249"/>
        <v/>
      </c>
      <c r="P3147" s="323"/>
    </row>
    <row r="3148" spans="1:16" x14ac:dyDescent="0.25">
      <c r="A3148" s="25" t="str">
        <f t="shared" si="248"/>
        <v/>
      </c>
      <c r="B3148" s="19" t="str">
        <f t="shared" si="245"/>
        <v>btratou_2018</v>
      </c>
      <c r="C3148" s="19" t="str">
        <f t="shared" si="246"/>
        <v>Zacatecas</v>
      </c>
      <c r="D3148" s="19" t="str">
        <f t="shared" si="247"/>
        <v>Zacatecas</v>
      </c>
      <c r="L3148" s="21" t="str">
        <f t="shared" si="249"/>
        <v/>
      </c>
      <c r="P3148" s="323"/>
    </row>
    <row r="3149" spans="1:16" x14ac:dyDescent="0.25">
      <c r="A3149" s="25" t="str">
        <f t="shared" si="248"/>
        <v/>
      </c>
      <c r="B3149" s="19" t="str">
        <f t="shared" si="245"/>
        <v>btratou_2018</v>
      </c>
      <c r="C3149" s="19" t="str">
        <f t="shared" si="246"/>
        <v>Zacatecas</v>
      </c>
      <c r="D3149" s="19" t="str">
        <f t="shared" si="247"/>
        <v>Zacatecas</v>
      </c>
      <c r="L3149" s="21" t="str">
        <f t="shared" si="249"/>
        <v/>
      </c>
      <c r="P3149" s="323"/>
    </row>
    <row r="3150" spans="1:16" x14ac:dyDescent="0.25">
      <c r="A3150" s="25" t="str">
        <f t="shared" si="248"/>
        <v/>
      </c>
      <c r="B3150" s="19" t="str">
        <f t="shared" si="245"/>
        <v>limp2</v>
      </c>
      <c r="C3150" s="19" t="str">
        <f t="shared" si="246"/>
        <v>Nacional</v>
      </c>
      <c r="D3150" s="19" t="str">
        <f t="shared" si="247"/>
        <v>Nacional</v>
      </c>
      <c r="G3150" s="198" t="s">
        <v>589</v>
      </c>
      <c r="L3150" s="21" t="str">
        <f t="shared" si="249"/>
        <v/>
      </c>
      <c r="P3150" s="323"/>
    </row>
    <row r="3151" spans="1:16" x14ac:dyDescent="0.25">
      <c r="A3151" s="25" t="str">
        <f t="shared" si="248"/>
        <v>limp2NacionalNacional</v>
      </c>
      <c r="B3151" s="19" t="str">
        <f t="shared" si="245"/>
        <v>limp2</v>
      </c>
      <c r="C3151" s="19" t="str">
        <f t="shared" si="246"/>
        <v>Nacional</v>
      </c>
      <c r="D3151" s="19" t="str">
        <f t="shared" si="247"/>
        <v>Nacional</v>
      </c>
      <c r="G3151" s="198" t="s">
        <v>40</v>
      </c>
      <c r="H3151" s="22" t="s">
        <v>40</v>
      </c>
      <c r="I3151" s="199" t="s">
        <v>43</v>
      </c>
      <c r="J3151" s="22" t="s">
        <v>44</v>
      </c>
      <c r="L3151" s="21" t="str">
        <f t="shared" si="249"/>
        <v/>
      </c>
      <c r="P3151" s="323"/>
    </row>
    <row r="3152" spans="1:16" x14ac:dyDescent="0.25">
      <c r="A3152" s="25" t="str">
        <f t="shared" si="248"/>
        <v>limp2NacionalNacionalSí</v>
      </c>
      <c r="B3152" s="19" t="str">
        <f t="shared" si="245"/>
        <v>limp2</v>
      </c>
      <c r="C3152" s="19" t="str">
        <f t="shared" si="246"/>
        <v>Nacional</v>
      </c>
      <c r="D3152" s="19" t="str">
        <f t="shared" si="247"/>
        <v>Nacional</v>
      </c>
      <c r="G3152" s="198" t="s">
        <v>45</v>
      </c>
      <c r="H3152" s="22" t="s">
        <v>590</v>
      </c>
      <c r="I3152" s="199">
        <v>27.676235200666643</v>
      </c>
      <c r="J3152" s="22">
        <v>7369</v>
      </c>
      <c r="L3152" s="21" t="str">
        <f t="shared" si="249"/>
        <v>Sí</v>
      </c>
      <c r="P3152" s="323"/>
    </row>
    <row r="3153" spans="1:12" x14ac:dyDescent="0.25">
      <c r="A3153" s="25" t="str">
        <f t="shared" si="248"/>
        <v>limp2NacionalNacionalNo</v>
      </c>
      <c r="B3153" s="19" t="str">
        <f t="shared" si="245"/>
        <v>limp2</v>
      </c>
      <c r="C3153" s="19" t="str">
        <f t="shared" si="246"/>
        <v>Nacional</v>
      </c>
      <c r="D3153" s="19" t="str">
        <f t="shared" si="247"/>
        <v>Nacional</v>
      </c>
      <c r="H3153" s="22" t="s">
        <v>591</v>
      </c>
      <c r="I3153" s="199">
        <v>55.090617121610755</v>
      </c>
      <c r="J3153" s="22">
        <v>13083</v>
      </c>
      <c r="L3153" s="21" t="str">
        <f t="shared" si="249"/>
        <v>No</v>
      </c>
    </row>
    <row r="3154" spans="1:12" x14ac:dyDescent="0.25">
      <c r="A3154" s="25" t="str">
        <f t="shared" si="248"/>
        <v>limp2NacionalNacionalNS/NR</v>
      </c>
      <c r="B3154" s="19" t="str">
        <f t="shared" si="245"/>
        <v>limp2</v>
      </c>
      <c r="C3154" s="19" t="str">
        <f t="shared" si="246"/>
        <v>Nacional</v>
      </c>
      <c r="D3154" s="19" t="str">
        <f t="shared" si="247"/>
        <v>Nacional</v>
      </c>
      <c r="H3154" s="22" t="s">
        <v>63</v>
      </c>
      <c r="I3154" s="199">
        <v>17.233147677723576</v>
      </c>
      <c r="J3154" s="22">
        <v>4083</v>
      </c>
      <c r="L3154" s="21" t="str">
        <f t="shared" si="249"/>
        <v>NS/NR</v>
      </c>
    </row>
    <row r="3155" spans="1:12" x14ac:dyDescent="0.25">
      <c r="A3155" s="25" t="str">
        <f t="shared" si="248"/>
        <v>limp2NacionalNacionalTotal</v>
      </c>
      <c r="B3155" s="19" t="str">
        <f t="shared" si="245"/>
        <v>limp2</v>
      </c>
      <c r="C3155" s="19" t="str">
        <f t="shared" si="246"/>
        <v>Nacional</v>
      </c>
      <c r="D3155" s="19" t="str">
        <f t="shared" si="247"/>
        <v>Nacional</v>
      </c>
      <c r="H3155" s="22" t="s">
        <v>41</v>
      </c>
      <c r="I3155" s="199">
        <v>100</v>
      </c>
      <c r="J3155" s="22">
        <v>24535</v>
      </c>
      <c r="L3155" s="21" t="str">
        <f t="shared" si="249"/>
        <v/>
      </c>
    </row>
    <row r="3156" spans="1:12" x14ac:dyDescent="0.25">
      <c r="A3156" s="25" t="str">
        <f t="shared" si="248"/>
        <v/>
      </c>
      <c r="B3156" s="19" t="str">
        <f t="shared" si="245"/>
        <v>limp2</v>
      </c>
      <c r="C3156" s="19" t="str">
        <f t="shared" si="246"/>
        <v>Nacional</v>
      </c>
      <c r="D3156" s="19" t="str">
        <f t="shared" si="247"/>
        <v>Nacional</v>
      </c>
      <c r="L3156" s="21" t="str">
        <f t="shared" si="249"/>
        <v/>
      </c>
    </row>
    <row r="3157" spans="1:12" x14ac:dyDescent="0.25">
      <c r="A3157" s="25" t="str">
        <f t="shared" si="248"/>
        <v/>
      </c>
      <c r="B3157" s="19" t="str">
        <f t="shared" si="245"/>
        <v>limp2</v>
      </c>
      <c r="C3157" s="19" t="str">
        <f t="shared" si="246"/>
        <v>Nacional</v>
      </c>
      <c r="D3157" s="19" t="str">
        <f t="shared" si="247"/>
        <v>Nacional</v>
      </c>
      <c r="L3157" s="21" t="str">
        <f t="shared" si="249"/>
        <v/>
      </c>
    </row>
    <row r="3158" spans="1:12" x14ac:dyDescent="0.25">
      <c r="A3158" s="25" t="str">
        <f t="shared" si="248"/>
        <v/>
      </c>
      <c r="B3158" s="19" t="str">
        <f t="shared" si="245"/>
        <v>limp2</v>
      </c>
      <c r="C3158" s="19" t="str">
        <f t="shared" si="246"/>
        <v>Nacional</v>
      </c>
      <c r="D3158" s="19" t="str">
        <f t="shared" si="247"/>
        <v>Nacional</v>
      </c>
      <c r="F3158" s="197" t="s">
        <v>589</v>
      </c>
      <c r="L3158" s="21" t="str">
        <f t="shared" si="249"/>
        <v/>
      </c>
    </row>
    <row r="3159" spans="1:12" x14ac:dyDescent="0.25">
      <c r="A3159" s="25" t="str">
        <f t="shared" si="248"/>
        <v>limp2NacionalNacional</v>
      </c>
      <c r="B3159" s="19" t="str">
        <f t="shared" si="245"/>
        <v>limp2</v>
      </c>
      <c r="C3159" s="19" t="str">
        <f t="shared" si="246"/>
        <v>Nacional</v>
      </c>
      <c r="D3159" s="19" t="str">
        <f t="shared" si="247"/>
        <v>Nacional</v>
      </c>
      <c r="F3159" s="197" t="s">
        <v>291</v>
      </c>
      <c r="G3159" s="198" t="s">
        <v>40</v>
      </c>
      <c r="H3159" s="22" t="s">
        <v>40</v>
      </c>
      <c r="I3159" s="199" t="s">
        <v>43</v>
      </c>
      <c r="J3159" s="22" t="s">
        <v>44</v>
      </c>
      <c r="L3159" s="21" t="str">
        <f t="shared" si="249"/>
        <v/>
      </c>
    </row>
    <row r="3160" spans="1:12" x14ac:dyDescent="0.25">
      <c r="A3160" s="25" t="str">
        <f t="shared" si="248"/>
        <v>limp2AguascalientesAguascalientesSí</v>
      </c>
      <c r="B3160" s="19" t="str">
        <f t="shared" si="245"/>
        <v>limp2</v>
      </c>
      <c r="C3160" s="19" t="str">
        <f t="shared" si="246"/>
        <v>Aguascalientes</v>
      </c>
      <c r="D3160" s="19" t="str">
        <f t="shared" si="247"/>
        <v>Aguascalientes</v>
      </c>
      <c r="F3160" s="197" t="s">
        <v>292</v>
      </c>
      <c r="G3160" s="198" t="s">
        <v>45</v>
      </c>
      <c r="H3160" s="22" t="s">
        <v>590</v>
      </c>
      <c r="I3160" s="199">
        <v>50.954879443414555</v>
      </c>
      <c r="J3160" s="22">
        <v>342</v>
      </c>
      <c r="L3160" s="21" t="str">
        <f t="shared" si="249"/>
        <v>Sí</v>
      </c>
    </row>
    <row r="3161" spans="1:12" x14ac:dyDescent="0.25">
      <c r="A3161" s="25" t="str">
        <f t="shared" si="248"/>
        <v>limp2AguascalientesAguascalientesNo</v>
      </c>
      <c r="B3161" s="19" t="str">
        <f t="shared" si="245"/>
        <v>limp2</v>
      </c>
      <c r="C3161" s="19" t="str">
        <f t="shared" si="246"/>
        <v>Aguascalientes</v>
      </c>
      <c r="D3161" s="19" t="str">
        <f t="shared" si="247"/>
        <v>Aguascalientes</v>
      </c>
      <c r="H3161" s="22" t="s">
        <v>591</v>
      </c>
      <c r="I3161" s="199">
        <v>27.870369307544259</v>
      </c>
      <c r="J3161" s="22">
        <v>156</v>
      </c>
      <c r="L3161" s="21" t="str">
        <f t="shared" si="249"/>
        <v>No</v>
      </c>
    </row>
    <row r="3162" spans="1:12" x14ac:dyDescent="0.25">
      <c r="A3162" s="25" t="str">
        <f t="shared" si="248"/>
        <v>limp2AguascalientesAguascalientesNS/NR</v>
      </c>
      <c r="B3162" s="19" t="str">
        <f t="shared" si="245"/>
        <v>limp2</v>
      </c>
      <c r="C3162" s="19" t="str">
        <f t="shared" si="246"/>
        <v>Aguascalientes</v>
      </c>
      <c r="D3162" s="19" t="str">
        <f t="shared" si="247"/>
        <v>Aguascalientes</v>
      </c>
      <c r="H3162" s="22" t="s">
        <v>63</v>
      </c>
      <c r="I3162" s="199">
        <v>21.174751249041211</v>
      </c>
      <c r="J3162" s="22">
        <v>111</v>
      </c>
      <c r="L3162" s="21" t="str">
        <f t="shared" si="249"/>
        <v>NS/NR</v>
      </c>
    </row>
    <row r="3163" spans="1:12" x14ac:dyDescent="0.25">
      <c r="A3163" s="25" t="str">
        <f t="shared" si="248"/>
        <v>limp2AguascalientesAguascalientesTotal</v>
      </c>
      <c r="B3163" s="19" t="str">
        <f t="shared" si="245"/>
        <v>limp2</v>
      </c>
      <c r="C3163" s="19" t="str">
        <f t="shared" si="246"/>
        <v>Aguascalientes</v>
      </c>
      <c r="D3163" s="19" t="str">
        <f t="shared" si="247"/>
        <v>Aguascalientes</v>
      </c>
      <c r="H3163" s="22" t="s">
        <v>41</v>
      </c>
      <c r="I3163" s="199">
        <v>100</v>
      </c>
      <c r="J3163" s="22">
        <v>609</v>
      </c>
      <c r="L3163" s="21" t="str">
        <f t="shared" si="249"/>
        <v/>
      </c>
    </row>
    <row r="3164" spans="1:12" x14ac:dyDescent="0.25">
      <c r="A3164" s="25" t="str">
        <f t="shared" si="248"/>
        <v>limp2Baja CaliforniaBaja CaliforniaSí</v>
      </c>
      <c r="B3164" s="19" t="str">
        <f t="shared" si="245"/>
        <v>limp2</v>
      </c>
      <c r="C3164" s="19" t="str">
        <f t="shared" si="246"/>
        <v>Baja California</v>
      </c>
      <c r="D3164" s="19" t="str">
        <f t="shared" si="247"/>
        <v>Baja California</v>
      </c>
      <c r="F3164" s="197" t="s">
        <v>293</v>
      </c>
      <c r="G3164" s="198" t="s">
        <v>45</v>
      </c>
      <c r="H3164" s="22" t="s">
        <v>590</v>
      </c>
      <c r="I3164" s="199">
        <v>36.86945805113097</v>
      </c>
      <c r="J3164" s="22">
        <v>246</v>
      </c>
      <c r="L3164" s="21" t="str">
        <f t="shared" si="249"/>
        <v>Sí</v>
      </c>
    </row>
    <row r="3165" spans="1:12" x14ac:dyDescent="0.25">
      <c r="A3165" s="25" t="str">
        <f t="shared" si="248"/>
        <v>limp2Baja CaliforniaBaja CaliforniaNo</v>
      </c>
      <c r="B3165" s="19" t="str">
        <f t="shared" si="245"/>
        <v>limp2</v>
      </c>
      <c r="C3165" s="19" t="str">
        <f t="shared" si="246"/>
        <v>Baja California</v>
      </c>
      <c r="D3165" s="19" t="str">
        <f t="shared" si="247"/>
        <v>Baja California</v>
      </c>
      <c r="H3165" s="22" t="s">
        <v>591</v>
      </c>
      <c r="I3165" s="199">
        <v>48.849897589994221</v>
      </c>
      <c r="J3165" s="22">
        <v>308</v>
      </c>
      <c r="L3165" s="21" t="str">
        <f t="shared" si="249"/>
        <v>No</v>
      </c>
    </row>
    <row r="3166" spans="1:12" x14ac:dyDescent="0.25">
      <c r="A3166" s="25" t="str">
        <f t="shared" si="248"/>
        <v>limp2Baja CaliforniaBaja CaliforniaNS/NR</v>
      </c>
      <c r="B3166" s="19" t="str">
        <f t="shared" si="245"/>
        <v>limp2</v>
      </c>
      <c r="C3166" s="19" t="str">
        <f t="shared" si="246"/>
        <v>Baja California</v>
      </c>
      <c r="D3166" s="19" t="str">
        <f t="shared" si="247"/>
        <v>Baja California</v>
      </c>
      <c r="H3166" s="22" t="s">
        <v>63</v>
      </c>
      <c r="I3166" s="199">
        <v>14.280644358875119</v>
      </c>
      <c r="J3166" s="22">
        <v>92</v>
      </c>
      <c r="L3166" s="21" t="str">
        <f t="shared" si="249"/>
        <v>NS/NR</v>
      </c>
    </row>
    <row r="3167" spans="1:12" x14ac:dyDescent="0.25">
      <c r="A3167" s="25" t="str">
        <f t="shared" si="248"/>
        <v>limp2Baja CaliforniaBaja CaliforniaTotal</v>
      </c>
      <c r="B3167" s="19" t="str">
        <f t="shared" si="245"/>
        <v>limp2</v>
      </c>
      <c r="C3167" s="19" t="str">
        <f t="shared" si="246"/>
        <v>Baja California</v>
      </c>
      <c r="D3167" s="19" t="str">
        <f t="shared" si="247"/>
        <v>Baja California</v>
      </c>
      <c r="H3167" s="22" t="s">
        <v>41</v>
      </c>
      <c r="I3167" s="199">
        <v>100</v>
      </c>
      <c r="J3167" s="22">
        <v>646</v>
      </c>
      <c r="L3167" s="21" t="str">
        <f t="shared" si="249"/>
        <v/>
      </c>
    </row>
    <row r="3168" spans="1:12" x14ac:dyDescent="0.25">
      <c r="A3168" s="25" t="str">
        <f t="shared" si="248"/>
        <v>limp2Baja California SurBaja California SurSí</v>
      </c>
      <c r="B3168" s="19" t="str">
        <f t="shared" si="245"/>
        <v>limp2</v>
      </c>
      <c r="C3168" s="19" t="str">
        <f t="shared" si="246"/>
        <v>Baja California Sur</v>
      </c>
      <c r="D3168" s="19" t="str">
        <f t="shared" si="247"/>
        <v>Baja California Sur</v>
      </c>
      <c r="F3168" s="197" t="s">
        <v>294</v>
      </c>
      <c r="G3168" s="198" t="s">
        <v>45</v>
      </c>
      <c r="H3168" s="22" t="s">
        <v>590</v>
      </c>
      <c r="I3168" s="199">
        <v>55.151727855405596</v>
      </c>
      <c r="J3168" s="22">
        <v>253</v>
      </c>
      <c r="L3168" s="21" t="str">
        <f t="shared" si="249"/>
        <v>Sí</v>
      </c>
    </row>
    <row r="3169" spans="1:12" x14ac:dyDescent="0.25">
      <c r="A3169" s="25" t="str">
        <f t="shared" si="248"/>
        <v>limp2Baja California SurBaja California SurNo</v>
      </c>
      <c r="B3169" s="19" t="str">
        <f t="shared" si="245"/>
        <v>limp2</v>
      </c>
      <c r="C3169" s="19" t="str">
        <f t="shared" si="246"/>
        <v>Baja California Sur</v>
      </c>
      <c r="D3169" s="19" t="str">
        <f t="shared" si="247"/>
        <v>Baja California Sur</v>
      </c>
      <c r="H3169" s="22" t="s">
        <v>591</v>
      </c>
      <c r="I3169" s="199">
        <v>14.327236522517179</v>
      </c>
      <c r="J3169" s="22">
        <v>66</v>
      </c>
      <c r="L3169" s="21" t="str">
        <f t="shared" si="249"/>
        <v>No</v>
      </c>
    </row>
    <row r="3170" spans="1:12" x14ac:dyDescent="0.25">
      <c r="A3170" s="25" t="str">
        <f t="shared" si="248"/>
        <v>limp2Baja California SurBaja California SurNS/NR</v>
      </c>
      <c r="B3170" s="19" t="str">
        <f t="shared" si="245"/>
        <v>limp2</v>
      </c>
      <c r="C3170" s="19" t="str">
        <f t="shared" si="246"/>
        <v>Baja California Sur</v>
      </c>
      <c r="D3170" s="19" t="str">
        <f t="shared" si="247"/>
        <v>Baja California Sur</v>
      </c>
      <c r="H3170" s="22" t="s">
        <v>63</v>
      </c>
      <c r="I3170" s="199">
        <v>30.521035622077335</v>
      </c>
      <c r="J3170" s="22">
        <v>141</v>
      </c>
      <c r="L3170" s="21" t="str">
        <f t="shared" si="249"/>
        <v>NS/NR</v>
      </c>
    </row>
    <row r="3171" spans="1:12" x14ac:dyDescent="0.25">
      <c r="A3171" s="25" t="str">
        <f t="shared" si="248"/>
        <v>limp2Baja California SurBaja California SurTotal</v>
      </c>
      <c r="B3171" s="19" t="str">
        <f t="shared" si="245"/>
        <v>limp2</v>
      </c>
      <c r="C3171" s="19" t="str">
        <f t="shared" si="246"/>
        <v>Baja California Sur</v>
      </c>
      <c r="D3171" s="19" t="str">
        <f t="shared" si="247"/>
        <v>Baja California Sur</v>
      </c>
      <c r="H3171" s="22" t="s">
        <v>41</v>
      </c>
      <c r="I3171" s="199">
        <v>100</v>
      </c>
      <c r="J3171" s="22">
        <v>460</v>
      </c>
      <c r="L3171" s="21" t="str">
        <f t="shared" si="249"/>
        <v/>
      </c>
    </row>
    <row r="3172" spans="1:12" x14ac:dyDescent="0.25">
      <c r="A3172" s="25" t="str">
        <f t="shared" si="248"/>
        <v>limp2CampecheCampecheSí</v>
      </c>
      <c r="B3172" s="19" t="str">
        <f t="shared" si="245"/>
        <v>limp2</v>
      </c>
      <c r="C3172" s="19" t="str">
        <f t="shared" si="246"/>
        <v>Campeche</v>
      </c>
      <c r="D3172" s="19" t="str">
        <f t="shared" si="247"/>
        <v>Campeche</v>
      </c>
      <c r="F3172" s="197" t="s">
        <v>295</v>
      </c>
      <c r="G3172" s="198" t="s">
        <v>45</v>
      </c>
      <c r="H3172" s="22" t="s">
        <v>590</v>
      </c>
      <c r="I3172" s="199">
        <v>23.731945865892616</v>
      </c>
      <c r="J3172" s="22">
        <v>131</v>
      </c>
      <c r="L3172" s="21" t="str">
        <f t="shared" si="249"/>
        <v>Sí</v>
      </c>
    </row>
    <row r="3173" spans="1:12" x14ac:dyDescent="0.25">
      <c r="A3173" s="25" t="str">
        <f t="shared" si="248"/>
        <v>limp2CampecheCampecheNo</v>
      </c>
      <c r="B3173" s="19" t="str">
        <f t="shared" si="245"/>
        <v>limp2</v>
      </c>
      <c r="C3173" s="19" t="str">
        <f t="shared" si="246"/>
        <v>Campeche</v>
      </c>
      <c r="D3173" s="19" t="str">
        <f t="shared" si="247"/>
        <v>Campeche</v>
      </c>
      <c r="H3173" s="22" t="s">
        <v>591</v>
      </c>
      <c r="I3173" s="199">
        <v>61.061813048707826</v>
      </c>
      <c r="J3173" s="22">
        <v>334</v>
      </c>
      <c r="L3173" s="21" t="str">
        <f t="shared" si="249"/>
        <v>No</v>
      </c>
    </row>
    <row r="3174" spans="1:12" x14ac:dyDescent="0.25">
      <c r="A3174" s="25" t="str">
        <f t="shared" si="248"/>
        <v>limp2CampecheCampecheNS/NR</v>
      </c>
      <c r="B3174" s="19" t="str">
        <f t="shared" si="245"/>
        <v>limp2</v>
      </c>
      <c r="C3174" s="19" t="str">
        <f t="shared" si="246"/>
        <v>Campeche</v>
      </c>
      <c r="D3174" s="19" t="str">
        <f t="shared" si="247"/>
        <v>Campeche</v>
      </c>
      <c r="H3174" s="22" t="s">
        <v>63</v>
      </c>
      <c r="I3174" s="199">
        <v>15.206241085399624</v>
      </c>
      <c r="J3174" s="22">
        <v>89</v>
      </c>
      <c r="L3174" s="21" t="str">
        <f t="shared" si="249"/>
        <v>NS/NR</v>
      </c>
    </row>
    <row r="3175" spans="1:12" x14ac:dyDescent="0.25">
      <c r="A3175" s="25" t="str">
        <f t="shared" si="248"/>
        <v>limp2CampecheCampecheTotal</v>
      </c>
      <c r="B3175" s="19" t="str">
        <f t="shared" si="245"/>
        <v>limp2</v>
      </c>
      <c r="C3175" s="19" t="str">
        <f t="shared" si="246"/>
        <v>Campeche</v>
      </c>
      <c r="D3175" s="19" t="str">
        <f t="shared" si="247"/>
        <v>Campeche</v>
      </c>
      <c r="H3175" s="22" t="s">
        <v>41</v>
      </c>
      <c r="I3175" s="199">
        <v>100</v>
      </c>
      <c r="J3175" s="22">
        <v>554</v>
      </c>
      <c r="L3175" s="21" t="str">
        <f t="shared" si="249"/>
        <v/>
      </c>
    </row>
    <row r="3176" spans="1:12" x14ac:dyDescent="0.25">
      <c r="A3176" s="25" t="str">
        <f t="shared" si="248"/>
        <v>limp2ChiapasChiapasSí</v>
      </c>
      <c r="B3176" s="19" t="str">
        <f t="shared" si="245"/>
        <v>limp2</v>
      </c>
      <c r="C3176" s="19" t="str">
        <f t="shared" si="246"/>
        <v>Chiapas</v>
      </c>
      <c r="D3176" s="19" t="str">
        <f t="shared" si="247"/>
        <v>Chiapas</v>
      </c>
      <c r="F3176" s="197" t="s">
        <v>296</v>
      </c>
      <c r="G3176" s="198" t="s">
        <v>45</v>
      </c>
      <c r="H3176" s="22" t="s">
        <v>590</v>
      </c>
      <c r="I3176" s="199">
        <v>11.135382103338122</v>
      </c>
      <c r="J3176" s="22">
        <v>83</v>
      </c>
      <c r="L3176" s="21" t="str">
        <f t="shared" si="249"/>
        <v>Sí</v>
      </c>
    </row>
    <row r="3177" spans="1:12" x14ac:dyDescent="0.25">
      <c r="A3177" s="25" t="str">
        <f t="shared" si="248"/>
        <v>limp2ChiapasChiapasNo</v>
      </c>
      <c r="B3177" s="19" t="str">
        <f t="shared" si="245"/>
        <v>limp2</v>
      </c>
      <c r="C3177" s="19" t="str">
        <f t="shared" si="246"/>
        <v>Chiapas</v>
      </c>
      <c r="D3177" s="19" t="str">
        <f t="shared" si="247"/>
        <v>Chiapas</v>
      </c>
      <c r="H3177" s="22" t="s">
        <v>591</v>
      </c>
      <c r="I3177" s="199">
        <v>74.162719025490304</v>
      </c>
      <c r="J3177" s="22">
        <v>578</v>
      </c>
      <c r="L3177" s="21" t="str">
        <f t="shared" si="249"/>
        <v>No</v>
      </c>
    </row>
    <row r="3178" spans="1:12" x14ac:dyDescent="0.25">
      <c r="A3178" s="25" t="str">
        <f t="shared" si="248"/>
        <v>limp2ChiapasChiapasNS/NR</v>
      </c>
      <c r="B3178" s="19" t="str">
        <f t="shared" si="245"/>
        <v>limp2</v>
      </c>
      <c r="C3178" s="19" t="str">
        <f t="shared" si="246"/>
        <v>Chiapas</v>
      </c>
      <c r="D3178" s="19" t="str">
        <f t="shared" si="247"/>
        <v>Chiapas</v>
      </c>
      <c r="H3178" s="22" t="s">
        <v>63</v>
      </c>
      <c r="I3178" s="199">
        <v>14.701898871171318</v>
      </c>
      <c r="J3178" s="22">
        <v>108</v>
      </c>
      <c r="L3178" s="21" t="str">
        <f t="shared" si="249"/>
        <v>NS/NR</v>
      </c>
    </row>
    <row r="3179" spans="1:12" x14ac:dyDescent="0.25">
      <c r="A3179" s="25" t="str">
        <f t="shared" si="248"/>
        <v>limp2ChiapasChiapasTotal</v>
      </c>
      <c r="B3179" s="19" t="str">
        <f t="shared" si="245"/>
        <v>limp2</v>
      </c>
      <c r="C3179" s="19" t="str">
        <f t="shared" si="246"/>
        <v>Chiapas</v>
      </c>
      <c r="D3179" s="19" t="str">
        <f t="shared" si="247"/>
        <v>Chiapas</v>
      </c>
      <c r="H3179" s="22" t="s">
        <v>41</v>
      </c>
      <c r="I3179" s="199">
        <v>100</v>
      </c>
      <c r="J3179" s="22">
        <v>769</v>
      </c>
      <c r="L3179" s="21" t="str">
        <f t="shared" si="249"/>
        <v/>
      </c>
    </row>
    <row r="3180" spans="1:12" x14ac:dyDescent="0.25">
      <c r="A3180" s="25" t="str">
        <f t="shared" si="248"/>
        <v>limp2ChihuahuaChihuahuaSí</v>
      </c>
      <c r="B3180" s="19" t="str">
        <f t="shared" si="245"/>
        <v>limp2</v>
      </c>
      <c r="C3180" s="19" t="str">
        <f t="shared" si="246"/>
        <v>Chihuahua</v>
      </c>
      <c r="D3180" s="19" t="str">
        <f t="shared" si="247"/>
        <v>Chihuahua</v>
      </c>
      <c r="F3180" s="197" t="s">
        <v>297</v>
      </c>
      <c r="G3180" s="198" t="s">
        <v>45</v>
      </c>
      <c r="H3180" s="22" t="s">
        <v>590</v>
      </c>
      <c r="I3180" s="199">
        <v>32.012208823441263</v>
      </c>
      <c r="J3180" s="22">
        <v>254</v>
      </c>
      <c r="L3180" s="21" t="str">
        <f t="shared" si="249"/>
        <v>Sí</v>
      </c>
    </row>
    <row r="3181" spans="1:12" x14ac:dyDescent="0.25">
      <c r="A3181" s="25" t="str">
        <f t="shared" si="248"/>
        <v>limp2ChihuahuaChihuahuaNo</v>
      </c>
      <c r="B3181" s="19" t="str">
        <f t="shared" si="245"/>
        <v>limp2</v>
      </c>
      <c r="C3181" s="19" t="str">
        <f t="shared" si="246"/>
        <v>Chihuahua</v>
      </c>
      <c r="D3181" s="19" t="str">
        <f t="shared" si="247"/>
        <v>Chihuahua</v>
      </c>
      <c r="H3181" s="22" t="s">
        <v>591</v>
      </c>
      <c r="I3181" s="199">
        <v>48.549601179660876</v>
      </c>
      <c r="J3181" s="22">
        <v>353</v>
      </c>
      <c r="L3181" s="21" t="str">
        <f t="shared" si="249"/>
        <v>No</v>
      </c>
    </row>
    <row r="3182" spans="1:12" x14ac:dyDescent="0.25">
      <c r="A3182" s="25" t="str">
        <f t="shared" si="248"/>
        <v>limp2ChihuahuaChihuahuaNS/NR</v>
      </c>
      <c r="B3182" s="19" t="str">
        <f t="shared" si="245"/>
        <v>limp2</v>
      </c>
      <c r="C3182" s="19" t="str">
        <f t="shared" si="246"/>
        <v>Chihuahua</v>
      </c>
      <c r="D3182" s="19" t="str">
        <f t="shared" si="247"/>
        <v>Chihuahua</v>
      </c>
      <c r="H3182" s="22" t="s">
        <v>63</v>
      </c>
      <c r="I3182" s="199">
        <v>19.438189996897677</v>
      </c>
      <c r="J3182" s="22">
        <v>136</v>
      </c>
      <c r="L3182" s="21" t="str">
        <f t="shared" si="249"/>
        <v>NS/NR</v>
      </c>
    </row>
    <row r="3183" spans="1:12" x14ac:dyDescent="0.25">
      <c r="A3183" s="25" t="str">
        <f t="shared" si="248"/>
        <v>limp2ChihuahuaChihuahuaTotal</v>
      </c>
      <c r="B3183" s="19" t="str">
        <f t="shared" si="245"/>
        <v>limp2</v>
      </c>
      <c r="C3183" s="19" t="str">
        <f t="shared" si="246"/>
        <v>Chihuahua</v>
      </c>
      <c r="D3183" s="19" t="str">
        <f t="shared" si="247"/>
        <v>Chihuahua</v>
      </c>
      <c r="H3183" s="22" t="s">
        <v>41</v>
      </c>
      <c r="I3183" s="199">
        <v>100</v>
      </c>
      <c r="J3183" s="22">
        <v>743</v>
      </c>
      <c r="L3183" s="21" t="str">
        <f t="shared" si="249"/>
        <v/>
      </c>
    </row>
    <row r="3184" spans="1:12" x14ac:dyDescent="0.25">
      <c r="A3184" s="25" t="str">
        <f t="shared" si="248"/>
        <v>limp2CoahuilaCoahuilaSí</v>
      </c>
      <c r="B3184" s="19" t="str">
        <f t="shared" si="245"/>
        <v>limp2</v>
      </c>
      <c r="C3184" s="19" t="str">
        <f t="shared" si="246"/>
        <v>Coahuila</v>
      </c>
      <c r="D3184" s="19" t="str">
        <f t="shared" si="247"/>
        <v>Coahuila</v>
      </c>
      <c r="F3184" s="197" t="s">
        <v>298</v>
      </c>
      <c r="G3184" s="198" t="s">
        <v>45</v>
      </c>
      <c r="H3184" s="22" t="s">
        <v>590</v>
      </c>
      <c r="I3184" s="199">
        <v>10.891119453332657</v>
      </c>
      <c r="J3184" s="22">
        <v>82</v>
      </c>
      <c r="L3184" s="21" t="str">
        <f t="shared" si="249"/>
        <v>Sí</v>
      </c>
    </row>
    <row r="3185" spans="1:12" x14ac:dyDescent="0.25">
      <c r="A3185" s="25" t="str">
        <f t="shared" si="248"/>
        <v>limp2CoahuilaCoahuilaNo</v>
      </c>
      <c r="B3185" s="19" t="str">
        <f t="shared" si="245"/>
        <v>limp2</v>
      </c>
      <c r="C3185" s="19" t="str">
        <f t="shared" si="246"/>
        <v>Coahuila</v>
      </c>
      <c r="D3185" s="19" t="str">
        <f t="shared" si="247"/>
        <v>Coahuila</v>
      </c>
      <c r="H3185" s="22" t="s">
        <v>591</v>
      </c>
      <c r="I3185" s="199">
        <v>71.735288040957386</v>
      </c>
      <c r="J3185" s="22">
        <v>454</v>
      </c>
      <c r="L3185" s="21" t="str">
        <f t="shared" si="249"/>
        <v>No</v>
      </c>
    </row>
    <row r="3186" spans="1:12" x14ac:dyDescent="0.25">
      <c r="A3186" s="25" t="str">
        <f t="shared" si="248"/>
        <v>limp2CoahuilaCoahuilaNS/NR</v>
      </c>
      <c r="B3186" s="19" t="str">
        <f t="shared" si="245"/>
        <v>limp2</v>
      </c>
      <c r="C3186" s="19" t="str">
        <f t="shared" si="246"/>
        <v>Coahuila</v>
      </c>
      <c r="D3186" s="19" t="str">
        <f t="shared" si="247"/>
        <v>Coahuila</v>
      </c>
      <c r="H3186" s="22" t="s">
        <v>63</v>
      </c>
      <c r="I3186" s="199">
        <v>17.373592505710032</v>
      </c>
      <c r="J3186" s="22">
        <v>111</v>
      </c>
      <c r="L3186" s="21" t="str">
        <f t="shared" si="249"/>
        <v>NS/NR</v>
      </c>
    </row>
    <row r="3187" spans="1:12" x14ac:dyDescent="0.25">
      <c r="A3187" s="25" t="str">
        <f t="shared" si="248"/>
        <v>limp2CoahuilaCoahuilaTotal</v>
      </c>
      <c r="B3187" s="19" t="str">
        <f t="shared" si="245"/>
        <v>limp2</v>
      </c>
      <c r="C3187" s="19" t="str">
        <f t="shared" si="246"/>
        <v>Coahuila</v>
      </c>
      <c r="D3187" s="19" t="str">
        <f t="shared" si="247"/>
        <v>Coahuila</v>
      </c>
      <c r="H3187" s="22" t="s">
        <v>41</v>
      </c>
      <c r="I3187" s="199">
        <v>100</v>
      </c>
      <c r="J3187" s="22">
        <v>647</v>
      </c>
      <c r="L3187" s="21" t="str">
        <f t="shared" si="249"/>
        <v/>
      </c>
    </row>
    <row r="3188" spans="1:12" x14ac:dyDescent="0.25">
      <c r="A3188" s="25" t="str">
        <f t="shared" si="248"/>
        <v>limp2ColimaColimaSí</v>
      </c>
      <c r="B3188" s="19" t="str">
        <f t="shared" si="245"/>
        <v>limp2</v>
      </c>
      <c r="C3188" s="19" t="str">
        <f t="shared" si="246"/>
        <v>Colima</v>
      </c>
      <c r="D3188" s="19" t="str">
        <f t="shared" si="247"/>
        <v>Colima</v>
      </c>
      <c r="F3188" s="197" t="s">
        <v>299</v>
      </c>
      <c r="G3188" s="198" t="s">
        <v>45</v>
      </c>
      <c r="H3188" s="22" t="s">
        <v>590</v>
      </c>
      <c r="I3188" s="199">
        <v>63.369735259961992</v>
      </c>
      <c r="J3188" s="22">
        <v>394</v>
      </c>
      <c r="L3188" s="21" t="str">
        <f t="shared" si="249"/>
        <v>Sí</v>
      </c>
    </row>
    <row r="3189" spans="1:12" x14ac:dyDescent="0.25">
      <c r="A3189" s="25" t="str">
        <f t="shared" si="248"/>
        <v>limp2ColimaColimaNo</v>
      </c>
      <c r="B3189" s="19" t="str">
        <f t="shared" si="245"/>
        <v>limp2</v>
      </c>
      <c r="C3189" s="19" t="str">
        <f t="shared" si="246"/>
        <v>Colima</v>
      </c>
      <c r="D3189" s="19" t="str">
        <f t="shared" si="247"/>
        <v>Colima</v>
      </c>
      <c r="H3189" s="22" t="s">
        <v>591</v>
      </c>
      <c r="I3189" s="199">
        <v>20.389831508250118</v>
      </c>
      <c r="J3189" s="22">
        <v>130</v>
      </c>
      <c r="L3189" s="21" t="str">
        <f t="shared" si="249"/>
        <v>No</v>
      </c>
    </row>
    <row r="3190" spans="1:12" x14ac:dyDescent="0.25">
      <c r="A3190" s="25" t="str">
        <f t="shared" si="248"/>
        <v>limp2ColimaColimaNS/NR</v>
      </c>
      <c r="B3190" s="19" t="str">
        <f t="shared" si="245"/>
        <v>limp2</v>
      </c>
      <c r="C3190" s="19" t="str">
        <f t="shared" si="246"/>
        <v>Colima</v>
      </c>
      <c r="D3190" s="19" t="str">
        <f t="shared" si="247"/>
        <v>Colima</v>
      </c>
      <c r="H3190" s="22" t="s">
        <v>63</v>
      </c>
      <c r="I3190" s="199">
        <v>16.240433231787897</v>
      </c>
      <c r="J3190" s="22">
        <v>97</v>
      </c>
      <c r="L3190" s="21" t="str">
        <f t="shared" si="249"/>
        <v>NS/NR</v>
      </c>
    </row>
    <row r="3191" spans="1:12" x14ac:dyDescent="0.25">
      <c r="A3191" s="25" t="str">
        <f t="shared" si="248"/>
        <v>limp2ColimaColimaTotal</v>
      </c>
      <c r="B3191" s="19" t="str">
        <f t="shared" si="245"/>
        <v>limp2</v>
      </c>
      <c r="C3191" s="19" t="str">
        <f t="shared" si="246"/>
        <v>Colima</v>
      </c>
      <c r="D3191" s="19" t="str">
        <f t="shared" si="247"/>
        <v>Colima</v>
      </c>
      <c r="H3191" s="22" t="s">
        <v>41</v>
      </c>
      <c r="I3191" s="199">
        <v>100</v>
      </c>
      <c r="J3191" s="22">
        <v>621</v>
      </c>
      <c r="L3191" s="21" t="str">
        <f t="shared" si="249"/>
        <v/>
      </c>
    </row>
    <row r="3192" spans="1:12" x14ac:dyDescent="0.25">
      <c r="A3192" s="25" t="str">
        <f t="shared" si="248"/>
        <v>limp2D.F. NorteD.F. NorteSí</v>
      </c>
      <c r="B3192" s="19" t="str">
        <f t="shared" si="245"/>
        <v>limp2</v>
      </c>
      <c r="C3192" s="19" t="str">
        <f t="shared" si="246"/>
        <v>D.F. Norte</v>
      </c>
      <c r="D3192" s="19" t="str">
        <f t="shared" si="247"/>
        <v>D.F. Norte</v>
      </c>
      <c r="F3192" s="197" t="s">
        <v>300</v>
      </c>
      <c r="G3192" s="198" t="s">
        <v>45</v>
      </c>
      <c r="H3192" s="22" t="s">
        <v>590</v>
      </c>
      <c r="I3192" s="199">
        <v>29.222948512972973</v>
      </c>
      <c r="J3192" s="22">
        <v>207</v>
      </c>
      <c r="L3192" s="21" t="str">
        <f t="shared" si="249"/>
        <v>Sí</v>
      </c>
    </row>
    <row r="3193" spans="1:12" x14ac:dyDescent="0.25">
      <c r="A3193" s="25" t="str">
        <f t="shared" si="248"/>
        <v>limp2D.F. NorteD.F. NorteNo</v>
      </c>
      <c r="B3193" s="19" t="str">
        <f t="shared" si="245"/>
        <v>limp2</v>
      </c>
      <c r="C3193" s="19" t="str">
        <f t="shared" si="246"/>
        <v>D.F. Norte</v>
      </c>
      <c r="D3193" s="19" t="str">
        <f t="shared" si="247"/>
        <v>D.F. Norte</v>
      </c>
      <c r="H3193" s="22" t="s">
        <v>591</v>
      </c>
      <c r="I3193" s="199">
        <v>54.968461602113358</v>
      </c>
      <c r="J3193" s="22">
        <v>386</v>
      </c>
      <c r="L3193" s="21" t="str">
        <f t="shared" si="249"/>
        <v>No</v>
      </c>
    </row>
    <row r="3194" spans="1:12" x14ac:dyDescent="0.25">
      <c r="A3194" s="25" t="str">
        <f t="shared" si="248"/>
        <v>limp2D.F. NorteD.F. NorteNS/NR</v>
      </c>
      <c r="B3194" s="19" t="str">
        <f t="shared" si="245"/>
        <v>limp2</v>
      </c>
      <c r="C3194" s="19" t="str">
        <f t="shared" si="246"/>
        <v>D.F. Norte</v>
      </c>
      <c r="D3194" s="19" t="str">
        <f t="shared" si="247"/>
        <v>D.F. Norte</v>
      </c>
      <c r="H3194" s="22" t="s">
        <v>63</v>
      </c>
      <c r="I3194" s="199">
        <v>15.808589884913696</v>
      </c>
      <c r="J3194" s="22">
        <v>109</v>
      </c>
      <c r="L3194" s="21" t="str">
        <f t="shared" si="249"/>
        <v>NS/NR</v>
      </c>
    </row>
    <row r="3195" spans="1:12" x14ac:dyDescent="0.25">
      <c r="A3195" s="25" t="str">
        <f t="shared" si="248"/>
        <v>limp2D.F. NorteD.F. NorteTotal</v>
      </c>
      <c r="B3195" s="19" t="str">
        <f t="shared" si="245"/>
        <v>limp2</v>
      </c>
      <c r="C3195" s="19" t="str">
        <f t="shared" si="246"/>
        <v>D.F. Norte</v>
      </c>
      <c r="D3195" s="19" t="str">
        <f t="shared" si="247"/>
        <v>D.F. Norte</v>
      </c>
      <c r="H3195" s="22" t="s">
        <v>41</v>
      </c>
      <c r="I3195" s="199">
        <v>100</v>
      </c>
      <c r="J3195" s="22">
        <v>702</v>
      </c>
      <c r="L3195" s="21" t="str">
        <f t="shared" si="249"/>
        <v/>
      </c>
    </row>
    <row r="3196" spans="1:12" x14ac:dyDescent="0.25">
      <c r="A3196" s="25" t="str">
        <f t="shared" si="248"/>
        <v>limp2D.F. SurD.F. SurSí</v>
      </c>
      <c r="B3196" s="19" t="str">
        <f t="shared" si="245"/>
        <v>limp2</v>
      </c>
      <c r="C3196" s="19" t="str">
        <f t="shared" si="246"/>
        <v>D.F. Sur</v>
      </c>
      <c r="D3196" s="19" t="str">
        <f t="shared" si="247"/>
        <v>D.F. Sur</v>
      </c>
      <c r="F3196" s="197" t="s">
        <v>301</v>
      </c>
      <c r="G3196" s="198" t="s">
        <v>45</v>
      </c>
      <c r="H3196" s="22" t="s">
        <v>590</v>
      </c>
      <c r="I3196" s="199">
        <v>31.038854181680183</v>
      </c>
      <c r="J3196" s="22">
        <v>246</v>
      </c>
      <c r="L3196" s="21" t="str">
        <f t="shared" si="249"/>
        <v>Sí</v>
      </c>
    </row>
    <row r="3197" spans="1:12" x14ac:dyDescent="0.25">
      <c r="A3197" s="25" t="str">
        <f t="shared" si="248"/>
        <v>limp2D.F. SurD.F. SurNo</v>
      </c>
      <c r="B3197" s="19" t="str">
        <f t="shared" si="245"/>
        <v>limp2</v>
      </c>
      <c r="C3197" s="19" t="str">
        <f t="shared" si="246"/>
        <v>D.F. Sur</v>
      </c>
      <c r="D3197" s="19" t="str">
        <f t="shared" si="247"/>
        <v>D.F. Sur</v>
      </c>
      <c r="H3197" s="22" t="s">
        <v>591</v>
      </c>
      <c r="I3197" s="199">
        <v>55.705164355183769</v>
      </c>
      <c r="J3197" s="22">
        <v>436</v>
      </c>
      <c r="L3197" s="21" t="str">
        <f t="shared" si="249"/>
        <v>No</v>
      </c>
    </row>
    <row r="3198" spans="1:12" x14ac:dyDescent="0.25">
      <c r="A3198" s="25" t="str">
        <f t="shared" si="248"/>
        <v>limp2D.F. SurD.F. SurNS/NR</v>
      </c>
      <c r="B3198" s="19" t="str">
        <f t="shared" si="245"/>
        <v>limp2</v>
      </c>
      <c r="C3198" s="19" t="str">
        <f t="shared" si="246"/>
        <v>D.F. Sur</v>
      </c>
      <c r="D3198" s="19" t="str">
        <f t="shared" si="247"/>
        <v>D.F. Sur</v>
      </c>
      <c r="H3198" s="22" t="s">
        <v>63</v>
      </c>
      <c r="I3198" s="199">
        <v>13.255981463135905</v>
      </c>
      <c r="J3198" s="22">
        <v>105</v>
      </c>
      <c r="L3198" s="21" t="str">
        <f t="shared" si="249"/>
        <v>NS/NR</v>
      </c>
    </row>
    <row r="3199" spans="1:12" x14ac:dyDescent="0.25">
      <c r="A3199" s="25" t="str">
        <f t="shared" si="248"/>
        <v>limp2D.F. SurD.F. SurTotal</v>
      </c>
      <c r="B3199" s="19" t="str">
        <f t="shared" si="245"/>
        <v>limp2</v>
      </c>
      <c r="C3199" s="19" t="str">
        <f t="shared" si="246"/>
        <v>D.F. Sur</v>
      </c>
      <c r="D3199" s="19" t="str">
        <f t="shared" si="247"/>
        <v>D.F. Sur</v>
      </c>
      <c r="H3199" s="22" t="s">
        <v>41</v>
      </c>
      <c r="I3199" s="199">
        <v>100</v>
      </c>
      <c r="J3199" s="22">
        <v>787</v>
      </c>
      <c r="L3199" s="21" t="str">
        <f t="shared" si="249"/>
        <v/>
      </c>
    </row>
    <row r="3200" spans="1:12" x14ac:dyDescent="0.25">
      <c r="A3200" s="25" t="str">
        <f t="shared" si="248"/>
        <v>limp2DurangoDurangoSí</v>
      </c>
      <c r="B3200" s="19" t="str">
        <f t="shared" si="245"/>
        <v>limp2</v>
      </c>
      <c r="C3200" s="19" t="str">
        <f t="shared" si="246"/>
        <v>Durango</v>
      </c>
      <c r="D3200" s="19" t="str">
        <f t="shared" si="247"/>
        <v>Durango</v>
      </c>
      <c r="F3200" s="197" t="s">
        <v>302</v>
      </c>
      <c r="G3200" s="198" t="s">
        <v>45</v>
      </c>
      <c r="H3200" s="22" t="s">
        <v>590</v>
      </c>
      <c r="I3200" s="199">
        <v>27.033178127681971</v>
      </c>
      <c r="J3200" s="22">
        <v>175</v>
      </c>
      <c r="L3200" s="21" t="str">
        <f t="shared" si="249"/>
        <v>Sí</v>
      </c>
    </row>
    <row r="3201" spans="1:12" x14ac:dyDescent="0.25">
      <c r="A3201" s="25" t="str">
        <f t="shared" si="248"/>
        <v>limp2DurangoDurangoNo</v>
      </c>
      <c r="B3201" s="19" t="str">
        <f t="shared" si="245"/>
        <v>limp2</v>
      </c>
      <c r="C3201" s="19" t="str">
        <f t="shared" si="246"/>
        <v>Durango</v>
      </c>
      <c r="D3201" s="19" t="str">
        <f t="shared" si="247"/>
        <v>Durango</v>
      </c>
      <c r="H3201" s="22" t="s">
        <v>591</v>
      </c>
      <c r="I3201" s="199">
        <v>51.150494044813556</v>
      </c>
      <c r="J3201" s="22">
        <v>384</v>
      </c>
      <c r="L3201" s="21" t="str">
        <f t="shared" si="249"/>
        <v>No</v>
      </c>
    </row>
    <row r="3202" spans="1:12" x14ac:dyDescent="0.25">
      <c r="A3202" s="25" t="str">
        <f t="shared" si="248"/>
        <v>limp2DurangoDurangoNS/NR</v>
      </c>
      <c r="B3202" s="19" t="str">
        <f t="shared" si="245"/>
        <v>limp2</v>
      </c>
      <c r="C3202" s="19" t="str">
        <f t="shared" si="246"/>
        <v>Durango</v>
      </c>
      <c r="D3202" s="19" t="str">
        <f t="shared" si="247"/>
        <v>Durango</v>
      </c>
      <c r="H3202" s="22" t="s">
        <v>63</v>
      </c>
      <c r="I3202" s="199">
        <v>21.816327827504516</v>
      </c>
      <c r="J3202" s="22">
        <v>155</v>
      </c>
      <c r="L3202" s="21" t="str">
        <f t="shared" si="249"/>
        <v>NS/NR</v>
      </c>
    </row>
    <row r="3203" spans="1:12" x14ac:dyDescent="0.25">
      <c r="A3203" s="25" t="str">
        <f t="shared" si="248"/>
        <v>limp2DurangoDurangoTotal</v>
      </c>
      <c r="B3203" s="19" t="str">
        <f t="shared" si="245"/>
        <v>limp2</v>
      </c>
      <c r="C3203" s="19" t="str">
        <f t="shared" si="246"/>
        <v>Durango</v>
      </c>
      <c r="D3203" s="19" t="str">
        <f t="shared" si="247"/>
        <v>Durango</v>
      </c>
      <c r="H3203" s="22" t="s">
        <v>41</v>
      </c>
      <c r="I3203" s="199">
        <v>100</v>
      </c>
      <c r="J3203" s="22">
        <v>714</v>
      </c>
      <c r="L3203" s="21" t="str">
        <f t="shared" si="249"/>
        <v/>
      </c>
    </row>
    <row r="3204" spans="1:12" x14ac:dyDescent="0.25">
      <c r="A3204" s="25" t="str">
        <f t="shared" si="248"/>
        <v>limp2México OrienteMéxico OrienteSí</v>
      </c>
      <c r="B3204" s="19" t="str">
        <f t="shared" ref="B3204:B3267" si="250">+IF(AND(G3204&lt;&gt;"",I3205="Estimate"),TRIM(MID(G3204,1,FIND(" ",G3204,1))),IF(AND(F3204&lt;&gt;"",I3205="Estimate"),TRIM(MID(F3204,1,FIND(" ",F3204,1))),IF(AND(E3204&lt;&gt;"",I3205="Estimate"),TRIM(MID(E3204,1,FIND(" ",E3204,1))),B3203)))</f>
        <v>limp2</v>
      </c>
      <c r="C3204" s="19" t="str">
        <f t="shared" si="246"/>
        <v>México Oriente</v>
      </c>
      <c r="D3204" s="19" t="str">
        <f t="shared" si="247"/>
        <v>México Oriente</v>
      </c>
      <c r="F3204" s="197" t="s">
        <v>303</v>
      </c>
      <c r="G3204" s="198" t="s">
        <v>45</v>
      </c>
      <c r="H3204" s="22" t="s">
        <v>590</v>
      </c>
      <c r="I3204" s="199">
        <v>17.307501438280344</v>
      </c>
      <c r="J3204" s="22">
        <v>167</v>
      </c>
      <c r="L3204" s="21" t="str">
        <f t="shared" si="249"/>
        <v>Sí</v>
      </c>
    </row>
    <row r="3205" spans="1:12" x14ac:dyDescent="0.25">
      <c r="A3205" s="25" t="str">
        <f t="shared" si="248"/>
        <v>limp2México OrienteMéxico OrienteNo</v>
      </c>
      <c r="B3205" s="19" t="str">
        <f t="shared" si="250"/>
        <v>limp2</v>
      </c>
      <c r="C3205" s="19" t="str">
        <f t="shared" ref="C3205:C3268" si="251">+IF(AND(E3205&lt;&gt;"",G3205="% of Total"),TRIM(MID(E3205,FIND(" ",E3205,1),LEN(E3205))),IF(AND(D3205&lt;&gt;"Primer nivel",D3205&lt;&gt;"Segundo nivel"),D3205,C3204))</f>
        <v>México Oriente</v>
      </c>
      <c r="D3205" s="19" t="str">
        <f t="shared" ref="D3205:D3268" si="252">+IF(AND(G3205&lt;&gt;"",I3206="Estimate"),"Nacional",IF(AND(F3205&lt;&gt;"",G3205="% of Total"),TRIM(MID(F3205,FIND(" ",F3205,1),LEN(F3205))),D3204))</f>
        <v>México Oriente</v>
      </c>
      <c r="H3205" s="22" t="s">
        <v>591</v>
      </c>
      <c r="I3205" s="199">
        <v>67.203876292236203</v>
      </c>
      <c r="J3205" s="22">
        <v>604</v>
      </c>
      <c r="L3205" s="21" t="str">
        <f t="shared" si="249"/>
        <v>No</v>
      </c>
    </row>
    <row r="3206" spans="1:12" x14ac:dyDescent="0.25">
      <c r="A3206" s="25" t="str">
        <f t="shared" ref="A3206:A3269" si="253">IFERROR(CONCATENATE(B3206,C3206,D3206,IF(H3206&lt;&gt;"Total",MID(H3206,FIND(" ",H3206)+2,LEN(H3206)),"Total")),"")</f>
        <v>limp2México OrienteMéxico OrienteNS/NR</v>
      </c>
      <c r="B3206" s="19" t="str">
        <f t="shared" si="250"/>
        <v>limp2</v>
      </c>
      <c r="C3206" s="19" t="str">
        <f t="shared" si="251"/>
        <v>México Oriente</v>
      </c>
      <c r="D3206" s="19" t="str">
        <f t="shared" si="252"/>
        <v>México Oriente</v>
      </c>
      <c r="H3206" s="22" t="s">
        <v>63</v>
      </c>
      <c r="I3206" s="199">
        <v>15.488622269483365</v>
      </c>
      <c r="J3206" s="22">
        <v>135</v>
      </c>
      <c r="L3206" s="21" t="str">
        <f t="shared" si="249"/>
        <v>NS/NR</v>
      </c>
    </row>
    <row r="3207" spans="1:12" x14ac:dyDescent="0.25">
      <c r="A3207" s="25" t="str">
        <f t="shared" si="253"/>
        <v>limp2México OrienteMéxico OrienteTotal</v>
      </c>
      <c r="B3207" s="19" t="str">
        <f t="shared" si="250"/>
        <v>limp2</v>
      </c>
      <c r="C3207" s="19" t="str">
        <f t="shared" si="251"/>
        <v>México Oriente</v>
      </c>
      <c r="D3207" s="19" t="str">
        <f t="shared" si="252"/>
        <v>México Oriente</v>
      </c>
      <c r="H3207" s="22" t="s">
        <v>41</v>
      </c>
      <c r="I3207" s="199">
        <v>100</v>
      </c>
      <c r="J3207" s="22">
        <v>906</v>
      </c>
      <c r="L3207" s="21" t="str">
        <f t="shared" ref="L3207:L3270" si="254">IF(H3207&lt;&gt;"",IFERROR(MID(H3207,FIND(" ",H3207)+2,LEN(H3207)),""),"")</f>
        <v/>
      </c>
    </row>
    <row r="3208" spans="1:12" x14ac:dyDescent="0.25">
      <c r="A3208" s="25" t="str">
        <f t="shared" si="253"/>
        <v>limp2México PonienteMéxico PonienteSí</v>
      </c>
      <c r="B3208" s="19" t="str">
        <f t="shared" si="250"/>
        <v>limp2</v>
      </c>
      <c r="C3208" s="19" t="str">
        <f t="shared" si="251"/>
        <v>México Poniente</v>
      </c>
      <c r="D3208" s="19" t="str">
        <f t="shared" si="252"/>
        <v>México Poniente</v>
      </c>
      <c r="F3208" s="197" t="s">
        <v>304</v>
      </c>
      <c r="G3208" s="198" t="s">
        <v>45</v>
      </c>
      <c r="H3208" s="22" t="s">
        <v>590</v>
      </c>
      <c r="I3208" s="199">
        <v>19.579251179297703</v>
      </c>
      <c r="J3208" s="22">
        <v>145</v>
      </c>
      <c r="L3208" s="21" t="str">
        <f t="shared" si="254"/>
        <v>Sí</v>
      </c>
    </row>
    <row r="3209" spans="1:12" x14ac:dyDescent="0.25">
      <c r="A3209" s="25" t="str">
        <f t="shared" si="253"/>
        <v>limp2México PonienteMéxico PonienteNo</v>
      </c>
      <c r="B3209" s="19" t="str">
        <f t="shared" si="250"/>
        <v>limp2</v>
      </c>
      <c r="C3209" s="19" t="str">
        <f t="shared" si="251"/>
        <v>México Poniente</v>
      </c>
      <c r="D3209" s="19" t="str">
        <f t="shared" si="252"/>
        <v>México Poniente</v>
      </c>
      <c r="H3209" s="22" t="s">
        <v>591</v>
      </c>
      <c r="I3209" s="199">
        <v>57.614423694066332</v>
      </c>
      <c r="J3209" s="22">
        <v>427</v>
      </c>
      <c r="L3209" s="21" t="str">
        <f t="shared" si="254"/>
        <v>No</v>
      </c>
    </row>
    <row r="3210" spans="1:12" x14ac:dyDescent="0.25">
      <c r="A3210" s="25" t="str">
        <f t="shared" si="253"/>
        <v>limp2México PonienteMéxico PonienteNS/NR</v>
      </c>
      <c r="B3210" s="19" t="str">
        <f t="shared" si="250"/>
        <v>limp2</v>
      </c>
      <c r="C3210" s="19" t="str">
        <f t="shared" si="251"/>
        <v>México Poniente</v>
      </c>
      <c r="D3210" s="19" t="str">
        <f t="shared" si="252"/>
        <v>México Poniente</v>
      </c>
      <c r="H3210" s="22" t="s">
        <v>63</v>
      </c>
      <c r="I3210" s="199">
        <v>22.806325126635858</v>
      </c>
      <c r="J3210" s="22">
        <v>156</v>
      </c>
      <c r="L3210" s="21" t="str">
        <f t="shared" si="254"/>
        <v>NS/NR</v>
      </c>
    </row>
    <row r="3211" spans="1:12" x14ac:dyDescent="0.25">
      <c r="A3211" s="25" t="str">
        <f t="shared" si="253"/>
        <v>limp2México PonienteMéxico PonienteTotal</v>
      </c>
      <c r="B3211" s="19" t="str">
        <f t="shared" si="250"/>
        <v>limp2</v>
      </c>
      <c r="C3211" s="19" t="str">
        <f t="shared" si="251"/>
        <v>México Poniente</v>
      </c>
      <c r="D3211" s="19" t="str">
        <f t="shared" si="252"/>
        <v>México Poniente</v>
      </c>
      <c r="H3211" s="22" t="s">
        <v>41</v>
      </c>
      <c r="I3211" s="199">
        <v>100</v>
      </c>
      <c r="J3211" s="22">
        <v>728</v>
      </c>
      <c r="L3211" s="21" t="str">
        <f t="shared" si="254"/>
        <v/>
      </c>
    </row>
    <row r="3212" spans="1:12" x14ac:dyDescent="0.25">
      <c r="A3212" s="25" t="str">
        <f t="shared" si="253"/>
        <v>limp2GuanajuatoGuanajuatoSí</v>
      </c>
      <c r="B3212" s="19" t="str">
        <f t="shared" si="250"/>
        <v>limp2</v>
      </c>
      <c r="C3212" s="19" t="str">
        <f t="shared" si="251"/>
        <v>Guanajuato</v>
      </c>
      <c r="D3212" s="19" t="str">
        <f t="shared" si="252"/>
        <v>Guanajuato</v>
      </c>
      <c r="F3212" s="197" t="s">
        <v>305</v>
      </c>
      <c r="G3212" s="198" t="s">
        <v>45</v>
      </c>
      <c r="H3212" s="22" t="s">
        <v>590</v>
      </c>
      <c r="I3212" s="199">
        <v>20.913837074223451</v>
      </c>
      <c r="J3212" s="22">
        <v>154</v>
      </c>
      <c r="L3212" s="21" t="str">
        <f t="shared" si="254"/>
        <v>Sí</v>
      </c>
    </row>
    <row r="3213" spans="1:12" x14ac:dyDescent="0.25">
      <c r="A3213" s="25" t="str">
        <f t="shared" si="253"/>
        <v>limp2GuanajuatoGuanajuatoNo</v>
      </c>
      <c r="B3213" s="19" t="str">
        <f t="shared" si="250"/>
        <v>limp2</v>
      </c>
      <c r="C3213" s="19" t="str">
        <f t="shared" si="251"/>
        <v>Guanajuato</v>
      </c>
      <c r="D3213" s="19" t="str">
        <f t="shared" si="252"/>
        <v>Guanajuato</v>
      </c>
      <c r="H3213" s="22" t="s">
        <v>591</v>
      </c>
      <c r="I3213" s="199">
        <v>72.901195131535033</v>
      </c>
      <c r="J3213" s="22">
        <v>533</v>
      </c>
      <c r="L3213" s="21" t="str">
        <f t="shared" si="254"/>
        <v>No</v>
      </c>
    </row>
    <row r="3214" spans="1:12" x14ac:dyDescent="0.25">
      <c r="A3214" s="25" t="str">
        <f t="shared" si="253"/>
        <v>limp2GuanajuatoGuanajuatoNS/NR</v>
      </c>
      <c r="B3214" s="19" t="str">
        <f t="shared" si="250"/>
        <v>limp2</v>
      </c>
      <c r="C3214" s="19" t="str">
        <f t="shared" si="251"/>
        <v>Guanajuato</v>
      </c>
      <c r="D3214" s="19" t="str">
        <f t="shared" si="252"/>
        <v>Guanajuato</v>
      </c>
      <c r="H3214" s="22" t="s">
        <v>63</v>
      </c>
      <c r="I3214" s="199">
        <v>6.1849677942416443</v>
      </c>
      <c r="J3214" s="22">
        <v>56</v>
      </c>
      <c r="L3214" s="21" t="str">
        <f t="shared" si="254"/>
        <v>NS/NR</v>
      </c>
    </row>
    <row r="3215" spans="1:12" x14ac:dyDescent="0.25">
      <c r="A3215" s="25" t="str">
        <f t="shared" si="253"/>
        <v>limp2GuanajuatoGuanajuatoTotal</v>
      </c>
      <c r="B3215" s="19" t="str">
        <f t="shared" si="250"/>
        <v>limp2</v>
      </c>
      <c r="C3215" s="19" t="str">
        <f t="shared" si="251"/>
        <v>Guanajuato</v>
      </c>
      <c r="D3215" s="19" t="str">
        <f t="shared" si="252"/>
        <v>Guanajuato</v>
      </c>
      <c r="H3215" s="22" t="s">
        <v>41</v>
      </c>
      <c r="I3215" s="199">
        <v>100</v>
      </c>
      <c r="J3215" s="22">
        <v>743</v>
      </c>
      <c r="L3215" s="21" t="str">
        <f t="shared" si="254"/>
        <v/>
      </c>
    </row>
    <row r="3216" spans="1:12" x14ac:dyDescent="0.25">
      <c r="A3216" s="25" t="str">
        <f t="shared" si="253"/>
        <v>limp2GuerreroGuerreroSí</v>
      </c>
      <c r="B3216" s="19" t="str">
        <f t="shared" si="250"/>
        <v>limp2</v>
      </c>
      <c r="C3216" s="19" t="str">
        <f t="shared" si="251"/>
        <v>Guerrero</v>
      </c>
      <c r="D3216" s="19" t="str">
        <f t="shared" si="252"/>
        <v>Guerrero</v>
      </c>
      <c r="F3216" s="197" t="s">
        <v>306</v>
      </c>
      <c r="G3216" s="198" t="s">
        <v>45</v>
      </c>
      <c r="H3216" s="22" t="s">
        <v>590</v>
      </c>
      <c r="I3216" s="199">
        <v>14.122317895912854</v>
      </c>
      <c r="J3216" s="22">
        <v>83</v>
      </c>
      <c r="L3216" s="21" t="str">
        <f t="shared" si="254"/>
        <v>Sí</v>
      </c>
    </row>
    <row r="3217" spans="1:12" x14ac:dyDescent="0.25">
      <c r="A3217" s="25" t="str">
        <f t="shared" si="253"/>
        <v>limp2GuerreroGuerreroNo</v>
      </c>
      <c r="B3217" s="19" t="str">
        <f t="shared" si="250"/>
        <v>limp2</v>
      </c>
      <c r="C3217" s="19" t="str">
        <f t="shared" si="251"/>
        <v>Guerrero</v>
      </c>
      <c r="D3217" s="19" t="str">
        <f t="shared" si="252"/>
        <v>Guerrero</v>
      </c>
      <c r="H3217" s="22" t="s">
        <v>591</v>
      </c>
      <c r="I3217" s="199">
        <v>77.129733236327397</v>
      </c>
      <c r="J3217" s="22">
        <v>533</v>
      </c>
      <c r="L3217" s="21" t="str">
        <f t="shared" si="254"/>
        <v>No</v>
      </c>
    </row>
    <row r="3218" spans="1:12" x14ac:dyDescent="0.25">
      <c r="A3218" s="25" t="str">
        <f t="shared" si="253"/>
        <v>limp2GuerreroGuerreroNS/NR</v>
      </c>
      <c r="B3218" s="19" t="str">
        <f t="shared" si="250"/>
        <v>limp2</v>
      </c>
      <c r="C3218" s="19" t="str">
        <f t="shared" si="251"/>
        <v>Guerrero</v>
      </c>
      <c r="D3218" s="19" t="str">
        <f t="shared" si="252"/>
        <v>Guerrero</v>
      </c>
      <c r="H3218" s="22" t="s">
        <v>63</v>
      </c>
      <c r="I3218" s="199">
        <v>8.747948867759737</v>
      </c>
      <c r="J3218" s="22">
        <v>54</v>
      </c>
      <c r="L3218" s="21" t="str">
        <f t="shared" si="254"/>
        <v>NS/NR</v>
      </c>
    </row>
    <row r="3219" spans="1:12" x14ac:dyDescent="0.25">
      <c r="A3219" s="25" t="str">
        <f t="shared" si="253"/>
        <v>limp2GuerreroGuerreroTotal</v>
      </c>
      <c r="B3219" s="19" t="str">
        <f t="shared" si="250"/>
        <v>limp2</v>
      </c>
      <c r="C3219" s="19" t="str">
        <f t="shared" si="251"/>
        <v>Guerrero</v>
      </c>
      <c r="D3219" s="19" t="str">
        <f t="shared" si="252"/>
        <v>Guerrero</v>
      </c>
      <c r="H3219" s="22" t="s">
        <v>41</v>
      </c>
      <c r="I3219" s="199">
        <v>100</v>
      </c>
      <c r="J3219" s="22">
        <v>670</v>
      </c>
      <c r="L3219" s="21" t="str">
        <f t="shared" si="254"/>
        <v/>
      </c>
    </row>
    <row r="3220" spans="1:12" x14ac:dyDescent="0.25">
      <c r="A3220" s="25" t="str">
        <f t="shared" si="253"/>
        <v>limp2HidalgoHidalgoSí</v>
      </c>
      <c r="B3220" s="19" t="str">
        <f t="shared" si="250"/>
        <v>limp2</v>
      </c>
      <c r="C3220" s="19" t="str">
        <f t="shared" si="251"/>
        <v>Hidalgo</v>
      </c>
      <c r="D3220" s="19" t="str">
        <f t="shared" si="252"/>
        <v>Hidalgo</v>
      </c>
      <c r="F3220" s="197" t="s">
        <v>307</v>
      </c>
      <c r="G3220" s="198" t="s">
        <v>45</v>
      </c>
      <c r="H3220" s="22" t="s">
        <v>590</v>
      </c>
      <c r="I3220" s="199">
        <v>35.783294816241821</v>
      </c>
      <c r="J3220" s="22">
        <v>260</v>
      </c>
      <c r="L3220" s="21" t="str">
        <f t="shared" si="254"/>
        <v>Sí</v>
      </c>
    </row>
    <row r="3221" spans="1:12" x14ac:dyDescent="0.25">
      <c r="A3221" s="25" t="str">
        <f t="shared" si="253"/>
        <v>limp2HidalgoHidalgoNo</v>
      </c>
      <c r="B3221" s="19" t="str">
        <f t="shared" si="250"/>
        <v>limp2</v>
      </c>
      <c r="C3221" s="19" t="str">
        <f t="shared" si="251"/>
        <v>Hidalgo</v>
      </c>
      <c r="D3221" s="19" t="str">
        <f t="shared" si="252"/>
        <v>Hidalgo</v>
      </c>
      <c r="H3221" s="22" t="s">
        <v>591</v>
      </c>
      <c r="I3221" s="199">
        <v>49.960376971698786</v>
      </c>
      <c r="J3221" s="22">
        <v>360</v>
      </c>
      <c r="L3221" s="21" t="str">
        <f t="shared" si="254"/>
        <v>No</v>
      </c>
    </row>
    <row r="3222" spans="1:12" x14ac:dyDescent="0.25">
      <c r="A3222" s="25" t="str">
        <f t="shared" si="253"/>
        <v>limp2HidalgoHidalgoNS/NR</v>
      </c>
      <c r="B3222" s="19" t="str">
        <f t="shared" si="250"/>
        <v>limp2</v>
      </c>
      <c r="C3222" s="19" t="str">
        <f t="shared" si="251"/>
        <v>Hidalgo</v>
      </c>
      <c r="D3222" s="19" t="str">
        <f t="shared" si="252"/>
        <v>Hidalgo</v>
      </c>
      <c r="H3222" s="22" t="s">
        <v>63</v>
      </c>
      <c r="I3222" s="199">
        <v>14.256328212059307</v>
      </c>
      <c r="J3222" s="22">
        <v>98</v>
      </c>
      <c r="L3222" s="21" t="str">
        <f t="shared" si="254"/>
        <v>NS/NR</v>
      </c>
    </row>
    <row r="3223" spans="1:12" x14ac:dyDescent="0.25">
      <c r="A3223" s="25" t="str">
        <f t="shared" si="253"/>
        <v>limp2HidalgoHidalgoTotal</v>
      </c>
      <c r="B3223" s="19" t="str">
        <f t="shared" si="250"/>
        <v>limp2</v>
      </c>
      <c r="C3223" s="19" t="str">
        <f t="shared" si="251"/>
        <v>Hidalgo</v>
      </c>
      <c r="D3223" s="19" t="str">
        <f t="shared" si="252"/>
        <v>Hidalgo</v>
      </c>
      <c r="H3223" s="22" t="s">
        <v>41</v>
      </c>
      <c r="I3223" s="199">
        <v>100</v>
      </c>
      <c r="J3223" s="22">
        <v>718</v>
      </c>
      <c r="L3223" s="21" t="str">
        <f t="shared" si="254"/>
        <v/>
      </c>
    </row>
    <row r="3224" spans="1:12" x14ac:dyDescent="0.25">
      <c r="A3224" s="25" t="str">
        <f t="shared" si="253"/>
        <v>limp2JaliscoJaliscoSí</v>
      </c>
      <c r="B3224" s="19" t="str">
        <f t="shared" si="250"/>
        <v>limp2</v>
      </c>
      <c r="C3224" s="19" t="str">
        <f t="shared" si="251"/>
        <v>Jalisco</v>
      </c>
      <c r="D3224" s="19" t="str">
        <f t="shared" si="252"/>
        <v>Jalisco</v>
      </c>
      <c r="F3224" s="197" t="s">
        <v>308</v>
      </c>
      <c r="G3224" s="198" t="s">
        <v>45</v>
      </c>
      <c r="H3224" s="22" t="s">
        <v>590</v>
      </c>
      <c r="I3224" s="199">
        <v>25.918486801118444</v>
      </c>
      <c r="J3224" s="22">
        <v>212</v>
      </c>
      <c r="L3224" s="21" t="str">
        <f t="shared" si="254"/>
        <v>Sí</v>
      </c>
    </row>
    <row r="3225" spans="1:12" x14ac:dyDescent="0.25">
      <c r="A3225" s="25" t="str">
        <f t="shared" si="253"/>
        <v>limp2JaliscoJaliscoNo</v>
      </c>
      <c r="B3225" s="19" t="str">
        <f t="shared" si="250"/>
        <v>limp2</v>
      </c>
      <c r="C3225" s="19" t="str">
        <f t="shared" si="251"/>
        <v>Jalisco</v>
      </c>
      <c r="D3225" s="19" t="str">
        <f t="shared" si="252"/>
        <v>Jalisco</v>
      </c>
      <c r="H3225" s="22" t="s">
        <v>591</v>
      </c>
      <c r="I3225" s="199">
        <v>55.471550034984254</v>
      </c>
      <c r="J3225" s="22">
        <v>478</v>
      </c>
      <c r="L3225" s="21" t="str">
        <f t="shared" si="254"/>
        <v>No</v>
      </c>
    </row>
    <row r="3226" spans="1:12" x14ac:dyDescent="0.25">
      <c r="A3226" s="25" t="str">
        <f t="shared" si="253"/>
        <v>limp2JaliscoJaliscoNS/NR</v>
      </c>
      <c r="B3226" s="19" t="str">
        <f t="shared" si="250"/>
        <v>limp2</v>
      </c>
      <c r="C3226" s="19" t="str">
        <f t="shared" si="251"/>
        <v>Jalisco</v>
      </c>
      <c r="D3226" s="19" t="str">
        <f t="shared" si="252"/>
        <v>Jalisco</v>
      </c>
      <c r="H3226" s="22" t="s">
        <v>63</v>
      </c>
      <c r="I3226" s="199">
        <v>18.60996316389711</v>
      </c>
      <c r="J3226" s="22">
        <v>146</v>
      </c>
      <c r="L3226" s="21" t="str">
        <f t="shared" si="254"/>
        <v>NS/NR</v>
      </c>
    </row>
    <row r="3227" spans="1:12" x14ac:dyDescent="0.25">
      <c r="A3227" s="25" t="str">
        <f t="shared" si="253"/>
        <v>limp2JaliscoJaliscoTotal</v>
      </c>
      <c r="B3227" s="19" t="str">
        <f t="shared" si="250"/>
        <v>limp2</v>
      </c>
      <c r="C3227" s="19" t="str">
        <f t="shared" si="251"/>
        <v>Jalisco</v>
      </c>
      <c r="D3227" s="19" t="str">
        <f t="shared" si="252"/>
        <v>Jalisco</v>
      </c>
      <c r="H3227" s="22" t="s">
        <v>41</v>
      </c>
      <c r="I3227" s="199">
        <v>100</v>
      </c>
      <c r="J3227" s="22">
        <v>836</v>
      </c>
      <c r="L3227" s="21" t="str">
        <f t="shared" si="254"/>
        <v/>
      </c>
    </row>
    <row r="3228" spans="1:12" x14ac:dyDescent="0.25">
      <c r="A3228" s="25" t="str">
        <f t="shared" si="253"/>
        <v>limp2MichoacánMichoacánSí</v>
      </c>
      <c r="B3228" s="19" t="str">
        <f t="shared" si="250"/>
        <v>limp2</v>
      </c>
      <c r="C3228" s="19" t="str">
        <f t="shared" si="251"/>
        <v>Michoacán</v>
      </c>
      <c r="D3228" s="19" t="str">
        <f t="shared" si="252"/>
        <v>Michoacán</v>
      </c>
      <c r="F3228" s="197" t="s">
        <v>309</v>
      </c>
      <c r="G3228" s="198" t="s">
        <v>45</v>
      </c>
      <c r="H3228" s="22" t="s">
        <v>590</v>
      </c>
      <c r="I3228" s="199">
        <v>39.667423738443887</v>
      </c>
      <c r="J3228" s="22">
        <v>264</v>
      </c>
      <c r="L3228" s="21" t="str">
        <f t="shared" si="254"/>
        <v>Sí</v>
      </c>
    </row>
    <row r="3229" spans="1:12" x14ac:dyDescent="0.25">
      <c r="A3229" s="25" t="str">
        <f t="shared" si="253"/>
        <v>limp2MichoacánMichoacánNo</v>
      </c>
      <c r="B3229" s="19" t="str">
        <f t="shared" si="250"/>
        <v>limp2</v>
      </c>
      <c r="C3229" s="19" t="str">
        <f t="shared" si="251"/>
        <v>Michoacán</v>
      </c>
      <c r="D3229" s="19" t="str">
        <f t="shared" si="252"/>
        <v>Michoacán</v>
      </c>
      <c r="H3229" s="22" t="s">
        <v>591</v>
      </c>
      <c r="I3229" s="199">
        <v>38.112022751260326</v>
      </c>
      <c r="J3229" s="22">
        <v>254</v>
      </c>
      <c r="L3229" s="21" t="str">
        <f t="shared" si="254"/>
        <v>No</v>
      </c>
    </row>
    <row r="3230" spans="1:12" x14ac:dyDescent="0.25">
      <c r="A3230" s="25" t="str">
        <f t="shared" si="253"/>
        <v>limp2MichoacánMichoacánNS/NR</v>
      </c>
      <c r="B3230" s="19" t="str">
        <f t="shared" si="250"/>
        <v>limp2</v>
      </c>
      <c r="C3230" s="19" t="str">
        <f t="shared" si="251"/>
        <v>Michoacán</v>
      </c>
      <c r="D3230" s="19" t="str">
        <f t="shared" si="252"/>
        <v>Michoacán</v>
      </c>
      <c r="H3230" s="22" t="s">
        <v>63</v>
      </c>
      <c r="I3230" s="199">
        <v>22.22055351029557</v>
      </c>
      <c r="J3230" s="22">
        <v>145</v>
      </c>
      <c r="L3230" s="21" t="str">
        <f t="shared" si="254"/>
        <v>NS/NR</v>
      </c>
    </row>
    <row r="3231" spans="1:12" x14ac:dyDescent="0.25">
      <c r="A3231" s="25" t="str">
        <f t="shared" si="253"/>
        <v>limp2MichoacánMichoacánTotal</v>
      </c>
      <c r="B3231" s="19" t="str">
        <f t="shared" si="250"/>
        <v>limp2</v>
      </c>
      <c r="C3231" s="19" t="str">
        <f t="shared" si="251"/>
        <v>Michoacán</v>
      </c>
      <c r="D3231" s="19" t="str">
        <f t="shared" si="252"/>
        <v>Michoacán</v>
      </c>
      <c r="H3231" s="22" t="s">
        <v>41</v>
      </c>
      <c r="I3231" s="199">
        <v>100</v>
      </c>
      <c r="J3231" s="22">
        <v>663</v>
      </c>
      <c r="L3231" s="21" t="str">
        <f t="shared" si="254"/>
        <v/>
      </c>
    </row>
    <row r="3232" spans="1:12" x14ac:dyDescent="0.25">
      <c r="A3232" s="25" t="str">
        <f t="shared" si="253"/>
        <v>limp2MorelosMorelosSí</v>
      </c>
      <c r="B3232" s="19" t="str">
        <f t="shared" si="250"/>
        <v>limp2</v>
      </c>
      <c r="C3232" s="19" t="str">
        <f t="shared" si="251"/>
        <v>Morelos</v>
      </c>
      <c r="D3232" s="19" t="str">
        <f t="shared" si="252"/>
        <v>Morelos</v>
      </c>
      <c r="F3232" s="197" t="s">
        <v>310</v>
      </c>
      <c r="G3232" s="198" t="s">
        <v>45</v>
      </c>
      <c r="H3232" s="22" t="s">
        <v>590</v>
      </c>
      <c r="I3232" s="199">
        <v>41.024681196602245</v>
      </c>
      <c r="J3232" s="22">
        <v>294</v>
      </c>
      <c r="L3232" s="21" t="str">
        <f t="shared" si="254"/>
        <v>Sí</v>
      </c>
    </row>
    <row r="3233" spans="1:12" x14ac:dyDescent="0.25">
      <c r="A3233" s="25" t="str">
        <f t="shared" si="253"/>
        <v>limp2MorelosMorelosNo</v>
      </c>
      <c r="B3233" s="19" t="str">
        <f t="shared" si="250"/>
        <v>limp2</v>
      </c>
      <c r="C3233" s="19" t="str">
        <f t="shared" si="251"/>
        <v>Morelos</v>
      </c>
      <c r="D3233" s="19" t="str">
        <f t="shared" si="252"/>
        <v>Morelos</v>
      </c>
      <c r="H3233" s="22" t="s">
        <v>591</v>
      </c>
      <c r="I3233" s="199">
        <v>41.030438438775114</v>
      </c>
      <c r="J3233" s="22">
        <v>264</v>
      </c>
      <c r="L3233" s="21" t="str">
        <f t="shared" si="254"/>
        <v>No</v>
      </c>
    </row>
    <row r="3234" spans="1:12" x14ac:dyDescent="0.25">
      <c r="A3234" s="25" t="str">
        <f t="shared" si="253"/>
        <v>limp2MorelosMorelosNS/NR</v>
      </c>
      <c r="B3234" s="19" t="str">
        <f t="shared" si="250"/>
        <v>limp2</v>
      </c>
      <c r="C3234" s="19" t="str">
        <f t="shared" si="251"/>
        <v>Morelos</v>
      </c>
      <c r="D3234" s="19" t="str">
        <f t="shared" si="252"/>
        <v>Morelos</v>
      </c>
      <c r="H3234" s="22" t="s">
        <v>63</v>
      </c>
      <c r="I3234" s="199">
        <v>17.944880364622598</v>
      </c>
      <c r="J3234" s="22">
        <v>110</v>
      </c>
      <c r="L3234" s="21" t="str">
        <f t="shared" si="254"/>
        <v>NS/NR</v>
      </c>
    </row>
    <row r="3235" spans="1:12" x14ac:dyDescent="0.25">
      <c r="A3235" s="25" t="str">
        <f t="shared" si="253"/>
        <v>limp2MorelosMorelosTotal</v>
      </c>
      <c r="B3235" s="19" t="str">
        <f t="shared" si="250"/>
        <v>limp2</v>
      </c>
      <c r="C3235" s="19" t="str">
        <f t="shared" si="251"/>
        <v>Morelos</v>
      </c>
      <c r="D3235" s="19" t="str">
        <f t="shared" si="252"/>
        <v>Morelos</v>
      </c>
      <c r="H3235" s="22" t="s">
        <v>41</v>
      </c>
      <c r="I3235" s="199">
        <v>100</v>
      </c>
      <c r="J3235" s="22">
        <v>668</v>
      </c>
      <c r="L3235" s="21" t="str">
        <f t="shared" si="254"/>
        <v/>
      </c>
    </row>
    <row r="3236" spans="1:12" x14ac:dyDescent="0.25">
      <c r="A3236" s="25" t="str">
        <f t="shared" si="253"/>
        <v>limp2NayaritNayaritSí</v>
      </c>
      <c r="B3236" s="19" t="str">
        <f t="shared" si="250"/>
        <v>limp2</v>
      </c>
      <c r="C3236" s="19" t="str">
        <f t="shared" si="251"/>
        <v>Nayarit</v>
      </c>
      <c r="D3236" s="19" t="str">
        <f t="shared" si="252"/>
        <v>Nayarit</v>
      </c>
      <c r="F3236" s="197" t="s">
        <v>311</v>
      </c>
      <c r="G3236" s="198" t="s">
        <v>45</v>
      </c>
      <c r="H3236" s="22" t="s">
        <v>590</v>
      </c>
      <c r="I3236" s="199">
        <v>43.710019350821888</v>
      </c>
      <c r="J3236" s="22">
        <v>309</v>
      </c>
      <c r="L3236" s="21" t="str">
        <f t="shared" si="254"/>
        <v>Sí</v>
      </c>
    </row>
    <row r="3237" spans="1:12" x14ac:dyDescent="0.25">
      <c r="A3237" s="25" t="str">
        <f t="shared" si="253"/>
        <v>limp2NayaritNayaritNo</v>
      </c>
      <c r="B3237" s="19" t="str">
        <f t="shared" si="250"/>
        <v>limp2</v>
      </c>
      <c r="C3237" s="19" t="str">
        <f t="shared" si="251"/>
        <v>Nayarit</v>
      </c>
      <c r="D3237" s="19" t="str">
        <f t="shared" si="252"/>
        <v>Nayarit</v>
      </c>
      <c r="H3237" s="22" t="s">
        <v>591</v>
      </c>
      <c r="I3237" s="199">
        <v>37.931186432349747</v>
      </c>
      <c r="J3237" s="22">
        <v>270</v>
      </c>
      <c r="L3237" s="21" t="str">
        <f t="shared" si="254"/>
        <v>No</v>
      </c>
    </row>
    <row r="3238" spans="1:12" x14ac:dyDescent="0.25">
      <c r="A3238" s="25" t="str">
        <f t="shared" si="253"/>
        <v>limp2NayaritNayaritNS/NR</v>
      </c>
      <c r="B3238" s="19" t="str">
        <f t="shared" si="250"/>
        <v>limp2</v>
      </c>
      <c r="C3238" s="19" t="str">
        <f t="shared" si="251"/>
        <v>Nayarit</v>
      </c>
      <c r="D3238" s="19" t="str">
        <f t="shared" si="252"/>
        <v>Nayarit</v>
      </c>
      <c r="H3238" s="22" t="s">
        <v>63</v>
      </c>
      <c r="I3238" s="199">
        <v>18.358794216828354</v>
      </c>
      <c r="J3238" s="22">
        <v>129</v>
      </c>
      <c r="L3238" s="21" t="str">
        <f t="shared" si="254"/>
        <v>NS/NR</v>
      </c>
    </row>
    <row r="3239" spans="1:12" x14ac:dyDescent="0.25">
      <c r="A3239" s="25" t="str">
        <f t="shared" si="253"/>
        <v>limp2NayaritNayaritTotal</v>
      </c>
      <c r="B3239" s="19" t="str">
        <f t="shared" si="250"/>
        <v>limp2</v>
      </c>
      <c r="C3239" s="19" t="str">
        <f t="shared" si="251"/>
        <v>Nayarit</v>
      </c>
      <c r="D3239" s="19" t="str">
        <f t="shared" si="252"/>
        <v>Nayarit</v>
      </c>
      <c r="H3239" s="22" t="s">
        <v>41</v>
      </c>
      <c r="I3239" s="199">
        <v>100</v>
      </c>
      <c r="J3239" s="22">
        <v>708</v>
      </c>
      <c r="L3239" s="21" t="str">
        <f t="shared" si="254"/>
        <v/>
      </c>
    </row>
    <row r="3240" spans="1:12" x14ac:dyDescent="0.25">
      <c r="A3240" s="25" t="str">
        <f t="shared" si="253"/>
        <v>limp2Nuevo LeónNuevo LeónSí</v>
      </c>
      <c r="B3240" s="19" t="str">
        <f t="shared" si="250"/>
        <v>limp2</v>
      </c>
      <c r="C3240" s="19" t="str">
        <f t="shared" si="251"/>
        <v>Nuevo León</v>
      </c>
      <c r="D3240" s="19" t="str">
        <f t="shared" si="252"/>
        <v>Nuevo León</v>
      </c>
      <c r="F3240" s="197" t="s">
        <v>312</v>
      </c>
      <c r="G3240" s="198" t="s">
        <v>45</v>
      </c>
      <c r="H3240" s="22" t="s">
        <v>590</v>
      </c>
      <c r="I3240" s="199">
        <v>21.803811492541758</v>
      </c>
      <c r="J3240" s="22">
        <v>172</v>
      </c>
      <c r="L3240" s="21" t="str">
        <f t="shared" si="254"/>
        <v>Sí</v>
      </c>
    </row>
    <row r="3241" spans="1:12" x14ac:dyDescent="0.25">
      <c r="A3241" s="25" t="str">
        <f t="shared" si="253"/>
        <v>limp2Nuevo LeónNuevo LeónNo</v>
      </c>
      <c r="B3241" s="19" t="str">
        <f t="shared" si="250"/>
        <v>limp2</v>
      </c>
      <c r="C3241" s="19" t="str">
        <f t="shared" si="251"/>
        <v>Nuevo León</v>
      </c>
      <c r="D3241" s="19" t="str">
        <f t="shared" si="252"/>
        <v>Nuevo León</v>
      </c>
      <c r="H3241" s="22" t="s">
        <v>591</v>
      </c>
      <c r="I3241" s="199">
        <v>59.713935475279087</v>
      </c>
      <c r="J3241" s="22">
        <v>402</v>
      </c>
      <c r="L3241" s="21" t="str">
        <f t="shared" si="254"/>
        <v>No</v>
      </c>
    </row>
    <row r="3242" spans="1:12" x14ac:dyDescent="0.25">
      <c r="A3242" s="25" t="str">
        <f t="shared" si="253"/>
        <v>limp2Nuevo LeónNuevo LeónNS/NR</v>
      </c>
      <c r="B3242" s="19" t="str">
        <f t="shared" si="250"/>
        <v>limp2</v>
      </c>
      <c r="C3242" s="19" t="str">
        <f t="shared" si="251"/>
        <v>Nuevo León</v>
      </c>
      <c r="D3242" s="19" t="str">
        <f t="shared" si="252"/>
        <v>Nuevo León</v>
      </c>
      <c r="H3242" s="22" t="s">
        <v>63</v>
      </c>
      <c r="I3242" s="199">
        <v>18.482253032179283</v>
      </c>
      <c r="J3242" s="22">
        <v>132</v>
      </c>
      <c r="L3242" s="21" t="str">
        <f t="shared" si="254"/>
        <v>NS/NR</v>
      </c>
    </row>
    <row r="3243" spans="1:12" x14ac:dyDescent="0.25">
      <c r="A3243" s="25" t="str">
        <f t="shared" si="253"/>
        <v>limp2Nuevo LeónNuevo LeónTotal</v>
      </c>
      <c r="B3243" s="19" t="str">
        <f t="shared" si="250"/>
        <v>limp2</v>
      </c>
      <c r="C3243" s="19" t="str">
        <f t="shared" si="251"/>
        <v>Nuevo León</v>
      </c>
      <c r="D3243" s="19" t="str">
        <f t="shared" si="252"/>
        <v>Nuevo León</v>
      </c>
      <c r="H3243" s="22" t="s">
        <v>41</v>
      </c>
      <c r="I3243" s="199">
        <v>100</v>
      </c>
      <c r="J3243" s="22">
        <v>706</v>
      </c>
      <c r="L3243" s="21" t="str">
        <f t="shared" si="254"/>
        <v/>
      </c>
    </row>
    <row r="3244" spans="1:12" x14ac:dyDescent="0.25">
      <c r="A3244" s="25" t="str">
        <f t="shared" si="253"/>
        <v>limp2OaxacaOaxacaSí</v>
      </c>
      <c r="B3244" s="19" t="str">
        <f t="shared" si="250"/>
        <v>limp2</v>
      </c>
      <c r="C3244" s="19" t="str">
        <f t="shared" si="251"/>
        <v>Oaxaca</v>
      </c>
      <c r="D3244" s="19" t="str">
        <f t="shared" si="252"/>
        <v>Oaxaca</v>
      </c>
      <c r="F3244" s="197" t="s">
        <v>313</v>
      </c>
      <c r="G3244" s="198" t="s">
        <v>45</v>
      </c>
      <c r="H3244" s="22" t="s">
        <v>590</v>
      </c>
      <c r="I3244" s="199">
        <v>16.990717546219447</v>
      </c>
      <c r="J3244" s="22">
        <v>121</v>
      </c>
      <c r="L3244" s="21" t="str">
        <f t="shared" si="254"/>
        <v>Sí</v>
      </c>
    </row>
    <row r="3245" spans="1:12" x14ac:dyDescent="0.25">
      <c r="A3245" s="25" t="str">
        <f t="shared" si="253"/>
        <v>limp2OaxacaOaxacaNo</v>
      </c>
      <c r="B3245" s="19" t="str">
        <f t="shared" si="250"/>
        <v>limp2</v>
      </c>
      <c r="C3245" s="19" t="str">
        <f t="shared" si="251"/>
        <v>Oaxaca</v>
      </c>
      <c r="D3245" s="19" t="str">
        <f t="shared" si="252"/>
        <v>Oaxaca</v>
      </c>
      <c r="H3245" s="22" t="s">
        <v>591</v>
      </c>
      <c r="I3245" s="199">
        <v>70.821491630387058</v>
      </c>
      <c r="J3245" s="22">
        <v>525</v>
      </c>
      <c r="L3245" s="21" t="str">
        <f t="shared" si="254"/>
        <v>No</v>
      </c>
    </row>
    <row r="3246" spans="1:12" x14ac:dyDescent="0.25">
      <c r="A3246" s="25" t="str">
        <f t="shared" si="253"/>
        <v>limp2OaxacaOaxacaNS/NR</v>
      </c>
      <c r="B3246" s="19" t="str">
        <f t="shared" si="250"/>
        <v>limp2</v>
      </c>
      <c r="C3246" s="19" t="str">
        <f t="shared" si="251"/>
        <v>Oaxaca</v>
      </c>
      <c r="D3246" s="19" t="str">
        <f t="shared" si="252"/>
        <v>Oaxaca</v>
      </c>
      <c r="H3246" s="22" t="s">
        <v>63</v>
      </c>
      <c r="I3246" s="199">
        <v>12.187790823393239</v>
      </c>
      <c r="J3246" s="22">
        <v>86</v>
      </c>
      <c r="L3246" s="21" t="str">
        <f t="shared" si="254"/>
        <v>NS/NR</v>
      </c>
    </row>
    <row r="3247" spans="1:12" x14ac:dyDescent="0.25">
      <c r="A3247" s="25" t="str">
        <f t="shared" si="253"/>
        <v>limp2OaxacaOaxacaTotal</v>
      </c>
      <c r="B3247" s="19" t="str">
        <f t="shared" si="250"/>
        <v>limp2</v>
      </c>
      <c r="C3247" s="19" t="str">
        <f t="shared" si="251"/>
        <v>Oaxaca</v>
      </c>
      <c r="D3247" s="19" t="str">
        <f t="shared" si="252"/>
        <v>Oaxaca</v>
      </c>
      <c r="H3247" s="22" t="s">
        <v>41</v>
      </c>
      <c r="I3247" s="199">
        <v>100</v>
      </c>
      <c r="J3247" s="22">
        <v>732</v>
      </c>
      <c r="L3247" s="21" t="str">
        <f t="shared" si="254"/>
        <v/>
      </c>
    </row>
    <row r="3248" spans="1:12" x14ac:dyDescent="0.25">
      <c r="A3248" s="25" t="str">
        <f t="shared" si="253"/>
        <v>limp2PueblaPueblaSí</v>
      </c>
      <c r="B3248" s="19" t="str">
        <f t="shared" si="250"/>
        <v>limp2</v>
      </c>
      <c r="C3248" s="19" t="str">
        <f t="shared" si="251"/>
        <v>Puebla</v>
      </c>
      <c r="D3248" s="19" t="str">
        <f t="shared" si="252"/>
        <v>Puebla</v>
      </c>
      <c r="F3248" s="197" t="s">
        <v>314</v>
      </c>
      <c r="G3248" s="198" t="s">
        <v>45</v>
      </c>
      <c r="H3248" s="22" t="s">
        <v>590</v>
      </c>
      <c r="I3248" s="199">
        <v>20.136517299283209</v>
      </c>
      <c r="J3248" s="22">
        <v>168</v>
      </c>
      <c r="L3248" s="21" t="str">
        <f t="shared" si="254"/>
        <v>Sí</v>
      </c>
    </row>
    <row r="3249" spans="1:12" x14ac:dyDescent="0.25">
      <c r="A3249" s="25" t="str">
        <f t="shared" si="253"/>
        <v>limp2PueblaPueblaNo</v>
      </c>
      <c r="B3249" s="19" t="str">
        <f t="shared" si="250"/>
        <v>limp2</v>
      </c>
      <c r="C3249" s="19" t="str">
        <f t="shared" si="251"/>
        <v>Puebla</v>
      </c>
      <c r="D3249" s="19" t="str">
        <f t="shared" si="252"/>
        <v>Puebla</v>
      </c>
      <c r="H3249" s="22" t="s">
        <v>591</v>
      </c>
      <c r="I3249" s="199">
        <v>60.537484896753725</v>
      </c>
      <c r="J3249" s="22">
        <v>515</v>
      </c>
      <c r="L3249" s="21" t="str">
        <f t="shared" si="254"/>
        <v>No</v>
      </c>
    </row>
    <row r="3250" spans="1:12" x14ac:dyDescent="0.25">
      <c r="A3250" s="25" t="str">
        <f t="shared" si="253"/>
        <v>limp2PueblaPueblaNS/NR</v>
      </c>
      <c r="B3250" s="19" t="str">
        <f t="shared" si="250"/>
        <v>limp2</v>
      </c>
      <c r="C3250" s="19" t="str">
        <f t="shared" si="251"/>
        <v>Puebla</v>
      </c>
      <c r="D3250" s="19" t="str">
        <f t="shared" si="252"/>
        <v>Puebla</v>
      </c>
      <c r="H3250" s="22" t="s">
        <v>63</v>
      </c>
      <c r="I3250" s="199">
        <v>19.325997803962835</v>
      </c>
      <c r="J3250" s="22">
        <v>161</v>
      </c>
      <c r="L3250" s="21" t="str">
        <f t="shared" si="254"/>
        <v>NS/NR</v>
      </c>
    </row>
    <row r="3251" spans="1:12" x14ac:dyDescent="0.25">
      <c r="A3251" s="25" t="str">
        <f t="shared" si="253"/>
        <v>limp2PueblaPueblaTotal</v>
      </c>
      <c r="B3251" s="19" t="str">
        <f t="shared" si="250"/>
        <v>limp2</v>
      </c>
      <c r="C3251" s="19" t="str">
        <f t="shared" si="251"/>
        <v>Puebla</v>
      </c>
      <c r="D3251" s="19" t="str">
        <f t="shared" si="252"/>
        <v>Puebla</v>
      </c>
      <c r="H3251" s="22" t="s">
        <v>41</v>
      </c>
      <c r="I3251" s="199">
        <v>100</v>
      </c>
      <c r="J3251" s="22">
        <v>844</v>
      </c>
      <c r="L3251" s="21" t="str">
        <f t="shared" si="254"/>
        <v/>
      </c>
    </row>
    <row r="3252" spans="1:12" x14ac:dyDescent="0.25">
      <c r="A3252" s="25" t="str">
        <f t="shared" si="253"/>
        <v>limp2QuerétaroQuerétaroSí</v>
      </c>
      <c r="B3252" s="19" t="str">
        <f t="shared" si="250"/>
        <v>limp2</v>
      </c>
      <c r="C3252" s="19" t="str">
        <f t="shared" si="251"/>
        <v>Querétaro</v>
      </c>
      <c r="D3252" s="19" t="str">
        <f t="shared" si="252"/>
        <v>Querétaro</v>
      </c>
      <c r="F3252" s="197" t="s">
        <v>315</v>
      </c>
      <c r="G3252" s="198" t="s">
        <v>45</v>
      </c>
      <c r="H3252" s="22" t="s">
        <v>590</v>
      </c>
      <c r="I3252" s="199">
        <v>22.446973628930312</v>
      </c>
      <c r="J3252" s="22">
        <v>194</v>
      </c>
      <c r="L3252" s="21" t="str">
        <f t="shared" si="254"/>
        <v>Sí</v>
      </c>
    </row>
    <row r="3253" spans="1:12" x14ac:dyDescent="0.25">
      <c r="A3253" s="25" t="str">
        <f t="shared" si="253"/>
        <v>limp2QuerétaroQuerétaroNo</v>
      </c>
      <c r="B3253" s="19" t="str">
        <f t="shared" si="250"/>
        <v>limp2</v>
      </c>
      <c r="C3253" s="19" t="str">
        <f t="shared" si="251"/>
        <v>Querétaro</v>
      </c>
      <c r="D3253" s="19" t="str">
        <f t="shared" si="252"/>
        <v>Querétaro</v>
      </c>
      <c r="H3253" s="22" t="s">
        <v>591</v>
      </c>
      <c r="I3253" s="199">
        <v>63.992175476966651</v>
      </c>
      <c r="J3253" s="22">
        <v>566</v>
      </c>
      <c r="L3253" s="21" t="str">
        <f t="shared" si="254"/>
        <v>No</v>
      </c>
    </row>
    <row r="3254" spans="1:12" x14ac:dyDescent="0.25">
      <c r="A3254" s="25" t="str">
        <f t="shared" si="253"/>
        <v>limp2QuerétaroQuerétaroNS/NR</v>
      </c>
      <c r="B3254" s="19" t="str">
        <f t="shared" si="250"/>
        <v>limp2</v>
      </c>
      <c r="C3254" s="19" t="str">
        <f t="shared" si="251"/>
        <v>Querétaro</v>
      </c>
      <c r="D3254" s="19" t="str">
        <f t="shared" si="252"/>
        <v>Querétaro</v>
      </c>
      <c r="H3254" s="22" t="s">
        <v>63</v>
      </c>
      <c r="I3254" s="199">
        <v>13.560850894102824</v>
      </c>
      <c r="J3254" s="22">
        <v>112</v>
      </c>
      <c r="L3254" s="21" t="str">
        <f t="shared" si="254"/>
        <v>NS/NR</v>
      </c>
    </row>
    <row r="3255" spans="1:12" x14ac:dyDescent="0.25">
      <c r="A3255" s="25" t="str">
        <f t="shared" si="253"/>
        <v>limp2QuerétaroQuerétaroTotal</v>
      </c>
      <c r="B3255" s="19" t="str">
        <f t="shared" si="250"/>
        <v>limp2</v>
      </c>
      <c r="C3255" s="19" t="str">
        <f t="shared" si="251"/>
        <v>Querétaro</v>
      </c>
      <c r="D3255" s="19" t="str">
        <f t="shared" si="252"/>
        <v>Querétaro</v>
      </c>
      <c r="H3255" s="22" t="s">
        <v>41</v>
      </c>
      <c r="I3255" s="199">
        <v>100</v>
      </c>
      <c r="J3255" s="22">
        <v>872</v>
      </c>
      <c r="L3255" s="21" t="str">
        <f t="shared" si="254"/>
        <v/>
      </c>
    </row>
    <row r="3256" spans="1:12" x14ac:dyDescent="0.25">
      <c r="A3256" s="25" t="str">
        <f t="shared" si="253"/>
        <v>limp2Quintana RooQuintana RooSí</v>
      </c>
      <c r="B3256" s="19" t="str">
        <f t="shared" si="250"/>
        <v>limp2</v>
      </c>
      <c r="C3256" s="19" t="str">
        <f t="shared" si="251"/>
        <v>Quintana Roo</v>
      </c>
      <c r="D3256" s="19" t="str">
        <f t="shared" si="252"/>
        <v>Quintana Roo</v>
      </c>
      <c r="F3256" s="197" t="s">
        <v>316</v>
      </c>
      <c r="G3256" s="198" t="s">
        <v>45</v>
      </c>
      <c r="H3256" s="22" t="s">
        <v>590</v>
      </c>
      <c r="I3256" s="199">
        <v>44.261057720944827</v>
      </c>
      <c r="J3256" s="22">
        <v>298</v>
      </c>
      <c r="L3256" s="21" t="str">
        <f t="shared" si="254"/>
        <v>Sí</v>
      </c>
    </row>
    <row r="3257" spans="1:12" x14ac:dyDescent="0.25">
      <c r="A3257" s="25" t="str">
        <f t="shared" si="253"/>
        <v>limp2Quintana RooQuintana RooNo</v>
      </c>
      <c r="B3257" s="19" t="str">
        <f t="shared" si="250"/>
        <v>limp2</v>
      </c>
      <c r="C3257" s="19" t="str">
        <f t="shared" si="251"/>
        <v>Quintana Roo</v>
      </c>
      <c r="D3257" s="19" t="str">
        <f t="shared" si="252"/>
        <v>Quintana Roo</v>
      </c>
      <c r="H3257" s="22" t="s">
        <v>591</v>
      </c>
      <c r="I3257" s="199">
        <v>32.86887753356568</v>
      </c>
      <c r="J3257" s="22">
        <v>218</v>
      </c>
      <c r="L3257" s="21" t="str">
        <f t="shared" si="254"/>
        <v>No</v>
      </c>
    </row>
    <row r="3258" spans="1:12" x14ac:dyDescent="0.25">
      <c r="A3258" s="25" t="str">
        <f t="shared" si="253"/>
        <v>limp2Quintana RooQuintana RooNS/NR</v>
      </c>
      <c r="B3258" s="19" t="str">
        <f t="shared" si="250"/>
        <v>limp2</v>
      </c>
      <c r="C3258" s="19" t="str">
        <f t="shared" si="251"/>
        <v>Quintana Roo</v>
      </c>
      <c r="D3258" s="19" t="str">
        <f t="shared" si="252"/>
        <v>Quintana Roo</v>
      </c>
      <c r="H3258" s="22" t="s">
        <v>63</v>
      </c>
      <c r="I3258" s="199">
        <v>22.870064745489355</v>
      </c>
      <c r="J3258" s="22">
        <v>151</v>
      </c>
      <c r="L3258" s="21" t="str">
        <f t="shared" si="254"/>
        <v>NS/NR</v>
      </c>
    </row>
    <row r="3259" spans="1:12" x14ac:dyDescent="0.25">
      <c r="A3259" s="25" t="str">
        <f t="shared" si="253"/>
        <v>limp2Quintana RooQuintana RooTotal</v>
      </c>
      <c r="B3259" s="19" t="str">
        <f t="shared" si="250"/>
        <v>limp2</v>
      </c>
      <c r="C3259" s="19" t="str">
        <f t="shared" si="251"/>
        <v>Quintana Roo</v>
      </c>
      <c r="D3259" s="19" t="str">
        <f t="shared" si="252"/>
        <v>Quintana Roo</v>
      </c>
      <c r="H3259" s="22" t="s">
        <v>41</v>
      </c>
      <c r="I3259" s="199">
        <v>100</v>
      </c>
      <c r="J3259" s="22">
        <v>667</v>
      </c>
      <c r="L3259" s="21" t="str">
        <f t="shared" si="254"/>
        <v/>
      </c>
    </row>
    <row r="3260" spans="1:12" x14ac:dyDescent="0.25">
      <c r="A3260" s="25" t="str">
        <f t="shared" si="253"/>
        <v>limp2San Luis PotosíSan Luis PotosíSí</v>
      </c>
      <c r="B3260" s="19" t="str">
        <f t="shared" si="250"/>
        <v>limp2</v>
      </c>
      <c r="C3260" s="19" t="str">
        <f t="shared" si="251"/>
        <v>San Luis Potosí</v>
      </c>
      <c r="D3260" s="19" t="str">
        <f t="shared" si="252"/>
        <v>San Luis Potosí</v>
      </c>
      <c r="F3260" s="197" t="s">
        <v>317</v>
      </c>
      <c r="G3260" s="198" t="s">
        <v>45</v>
      </c>
      <c r="H3260" s="22" t="s">
        <v>590</v>
      </c>
      <c r="I3260" s="199">
        <v>44.84141657592172</v>
      </c>
      <c r="J3260" s="22">
        <v>330</v>
      </c>
      <c r="L3260" s="21" t="str">
        <f t="shared" si="254"/>
        <v>Sí</v>
      </c>
    </row>
    <row r="3261" spans="1:12" x14ac:dyDescent="0.25">
      <c r="A3261" s="25" t="str">
        <f t="shared" si="253"/>
        <v>limp2San Luis PotosíSan Luis PotosíNo</v>
      </c>
      <c r="B3261" s="19" t="str">
        <f t="shared" si="250"/>
        <v>limp2</v>
      </c>
      <c r="C3261" s="19" t="str">
        <f t="shared" si="251"/>
        <v>San Luis Potosí</v>
      </c>
      <c r="D3261" s="19" t="str">
        <f t="shared" si="252"/>
        <v>San Luis Potosí</v>
      </c>
      <c r="H3261" s="22" t="s">
        <v>591</v>
      </c>
      <c r="I3261" s="199">
        <v>36.615615443086384</v>
      </c>
      <c r="J3261" s="22">
        <v>309</v>
      </c>
      <c r="L3261" s="21" t="str">
        <f t="shared" si="254"/>
        <v>No</v>
      </c>
    </row>
    <row r="3262" spans="1:12" x14ac:dyDescent="0.25">
      <c r="A3262" s="25" t="str">
        <f t="shared" si="253"/>
        <v>limp2San Luis PotosíSan Luis PotosíNS/NR</v>
      </c>
      <c r="B3262" s="19" t="str">
        <f t="shared" si="250"/>
        <v>limp2</v>
      </c>
      <c r="C3262" s="19" t="str">
        <f t="shared" si="251"/>
        <v>San Luis Potosí</v>
      </c>
      <c r="D3262" s="19" t="str">
        <f t="shared" si="252"/>
        <v>San Luis Potosí</v>
      </c>
      <c r="H3262" s="22" t="s">
        <v>63</v>
      </c>
      <c r="I3262" s="199">
        <v>18.54296798099168</v>
      </c>
      <c r="J3262" s="22">
        <v>145</v>
      </c>
      <c r="L3262" s="21" t="str">
        <f t="shared" si="254"/>
        <v>NS/NR</v>
      </c>
    </row>
    <row r="3263" spans="1:12" x14ac:dyDescent="0.25">
      <c r="A3263" s="25" t="str">
        <f t="shared" si="253"/>
        <v>limp2San Luis PotosíSan Luis PotosíTotal</v>
      </c>
      <c r="B3263" s="19" t="str">
        <f t="shared" si="250"/>
        <v>limp2</v>
      </c>
      <c r="C3263" s="19" t="str">
        <f t="shared" si="251"/>
        <v>San Luis Potosí</v>
      </c>
      <c r="D3263" s="19" t="str">
        <f t="shared" si="252"/>
        <v>San Luis Potosí</v>
      </c>
      <c r="H3263" s="22" t="s">
        <v>41</v>
      </c>
      <c r="I3263" s="199">
        <v>100</v>
      </c>
      <c r="J3263" s="22">
        <v>784</v>
      </c>
      <c r="L3263" s="21" t="str">
        <f t="shared" si="254"/>
        <v/>
      </c>
    </row>
    <row r="3264" spans="1:12" x14ac:dyDescent="0.25">
      <c r="A3264" s="25" t="str">
        <f t="shared" si="253"/>
        <v>limp2SinaloaSinaloaSí</v>
      </c>
      <c r="B3264" s="19" t="str">
        <f t="shared" si="250"/>
        <v>limp2</v>
      </c>
      <c r="C3264" s="19" t="str">
        <f t="shared" si="251"/>
        <v>Sinaloa</v>
      </c>
      <c r="D3264" s="19" t="str">
        <f t="shared" si="252"/>
        <v>Sinaloa</v>
      </c>
      <c r="F3264" s="197" t="s">
        <v>318</v>
      </c>
      <c r="G3264" s="198" t="s">
        <v>45</v>
      </c>
      <c r="H3264" s="22" t="s">
        <v>590</v>
      </c>
      <c r="I3264" s="199">
        <v>38.861933925368639</v>
      </c>
      <c r="J3264" s="22">
        <v>279</v>
      </c>
      <c r="L3264" s="21" t="str">
        <f t="shared" si="254"/>
        <v>Sí</v>
      </c>
    </row>
    <row r="3265" spans="1:12" x14ac:dyDescent="0.25">
      <c r="A3265" s="25" t="str">
        <f t="shared" si="253"/>
        <v>limp2SinaloaSinaloaNo</v>
      </c>
      <c r="B3265" s="19" t="str">
        <f t="shared" si="250"/>
        <v>limp2</v>
      </c>
      <c r="C3265" s="19" t="str">
        <f t="shared" si="251"/>
        <v>Sinaloa</v>
      </c>
      <c r="D3265" s="19" t="str">
        <f t="shared" si="252"/>
        <v>Sinaloa</v>
      </c>
      <c r="H3265" s="22" t="s">
        <v>591</v>
      </c>
      <c r="I3265" s="199">
        <v>32.298211228020598</v>
      </c>
      <c r="J3265" s="22">
        <v>228</v>
      </c>
      <c r="L3265" s="21" t="str">
        <f t="shared" si="254"/>
        <v>No</v>
      </c>
    </row>
    <row r="3266" spans="1:12" x14ac:dyDescent="0.25">
      <c r="A3266" s="25" t="str">
        <f t="shared" si="253"/>
        <v>limp2SinaloaSinaloaNS/NR</v>
      </c>
      <c r="B3266" s="19" t="str">
        <f t="shared" si="250"/>
        <v>limp2</v>
      </c>
      <c r="C3266" s="19" t="str">
        <f t="shared" si="251"/>
        <v>Sinaloa</v>
      </c>
      <c r="D3266" s="19" t="str">
        <f t="shared" si="252"/>
        <v>Sinaloa</v>
      </c>
      <c r="H3266" s="22" t="s">
        <v>63</v>
      </c>
      <c r="I3266" s="199">
        <v>28.839854846610734</v>
      </c>
      <c r="J3266" s="22">
        <v>203</v>
      </c>
      <c r="L3266" s="21" t="str">
        <f t="shared" si="254"/>
        <v>NS/NR</v>
      </c>
    </row>
    <row r="3267" spans="1:12" x14ac:dyDescent="0.25">
      <c r="A3267" s="25" t="str">
        <f t="shared" si="253"/>
        <v>limp2SinaloaSinaloaTotal</v>
      </c>
      <c r="B3267" s="19" t="str">
        <f t="shared" si="250"/>
        <v>limp2</v>
      </c>
      <c r="C3267" s="19" t="str">
        <f t="shared" si="251"/>
        <v>Sinaloa</v>
      </c>
      <c r="D3267" s="19" t="str">
        <f t="shared" si="252"/>
        <v>Sinaloa</v>
      </c>
      <c r="H3267" s="22" t="s">
        <v>41</v>
      </c>
      <c r="I3267" s="199">
        <v>100</v>
      </c>
      <c r="J3267" s="22">
        <v>710</v>
      </c>
      <c r="L3267" s="21" t="str">
        <f t="shared" si="254"/>
        <v/>
      </c>
    </row>
    <row r="3268" spans="1:12" x14ac:dyDescent="0.25">
      <c r="A3268" s="25" t="str">
        <f t="shared" si="253"/>
        <v>limp2SonoraSonoraSí</v>
      </c>
      <c r="B3268" s="19" t="str">
        <f t="shared" ref="B3268:B3331" si="255">+IF(AND(G3268&lt;&gt;"",I3269="Estimate"),TRIM(MID(G3268,1,FIND(" ",G3268,1))),IF(AND(F3268&lt;&gt;"",I3269="Estimate"),TRIM(MID(F3268,1,FIND(" ",F3268,1))),IF(AND(E3268&lt;&gt;"",I3269="Estimate"),TRIM(MID(E3268,1,FIND(" ",E3268,1))),B3267)))</f>
        <v>limp2</v>
      </c>
      <c r="C3268" s="19" t="str">
        <f t="shared" si="251"/>
        <v>Sonora</v>
      </c>
      <c r="D3268" s="19" t="str">
        <f t="shared" si="252"/>
        <v>Sonora</v>
      </c>
      <c r="F3268" s="197" t="s">
        <v>319</v>
      </c>
      <c r="G3268" s="198" t="s">
        <v>45</v>
      </c>
      <c r="H3268" s="22" t="s">
        <v>590</v>
      </c>
      <c r="I3268" s="199">
        <v>20.579062945936794</v>
      </c>
      <c r="J3268" s="22">
        <v>157</v>
      </c>
      <c r="L3268" s="21" t="str">
        <f t="shared" si="254"/>
        <v>Sí</v>
      </c>
    </row>
    <row r="3269" spans="1:12" x14ac:dyDescent="0.25">
      <c r="A3269" s="25" t="str">
        <f t="shared" si="253"/>
        <v>limp2SonoraSonoraNo</v>
      </c>
      <c r="B3269" s="19" t="str">
        <f t="shared" si="255"/>
        <v>limp2</v>
      </c>
      <c r="C3269" s="19" t="str">
        <f t="shared" ref="C3269:C3332" si="256">+IF(AND(E3269&lt;&gt;"",G3269="% of Total"),TRIM(MID(E3269,FIND(" ",E3269,1),LEN(E3269))),IF(AND(D3269&lt;&gt;"Primer nivel",D3269&lt;&gt;"Segundo nivel"),D3269,C3268))</f>
        <v>Sonora</v>
      </c>
      <c r="D3269" s="19" t="str">
        <f t="shared" ref="D3269:D3332" si="257">+IF(AND(G3269&lt;&gt;"",I3270="Estimate"),"Nacional",IF(AND(F3269&lt;&gt;"",G3269="% of Total"),TRIM(MID(F3269,FIND(" ",F3269,1),LEN(F3269))),D3268))</f>
        <v>Sonora</v>
      </c>
      <c r="H3269" s="22" t="s">
        <v>591</v>
      </c>
      <c r="I3269" s="199">
        <v>52.729971385955835</v>
      </c>
      <c r="J3269" s="22">
        <v>335</v>
      </c>
      <c r="L3269" s="21" t="str">
        <f t="shared" si="254"/>
        <v>No</v>
      </c>
    </row>
    <row r="3270" spans="1:12" x14ac:dyDescent="0.25">
      <c r="A3270" s="25" t="str">
        <f t="shared" ref="A3270:A3333" si="258">IFERROR(CONCATENATE(B3270,C3270,D3270,IF(H3270&lt;&gt;"Total",MID(H3270,FIND(" ",H3270)+2,LEN(H3270)),"Total")),"")</f>
        <v>limp2SonoraSonoraNS/NR</v>
      </c>
      <c r="B3270" s="19" t="str">
        <f t="shared" si="255"/>
        <v>limp2</v>
      </c>
      <c r="C3270" s="19" t="str">
        <f t="shared" si="256"/>
        <v>Sonora</v>
      </c>
      <c r="D3270" s="19" t="str">
        <f t="shared" si="257"/>
        <v>Sonora</v>
      </c>
      <c r="H3270" s="22" t="s">
        <v>63</v>
      </c>
      <c r="I3270" s="199">
        <v>26.690965668107729</v>
      </c>
      <c r="J3270" s="22">
        <v>165</v>
      </c>
      <c r="L3270" s="21" t="str">
        <f t="shared" si="254"/>
        <v>NS/NR</v>
      </c>
    </row>
    <row r="3271" spans="1:12" x14ac:dyDescent="0.25">
      <c r="A3271" s="25" t="str">
        <f t="shared" si="258"/>
        <v>limp2SonoraSonoraTotal</v>
      </c>
      <c r="B3271" s="19" t="str">
        <f t="shared" si="255"/>
        <v>limp2</v>
      </c>
      <c r="C3271" s="19" t="str">
        <f t="shared" si="256"/>
        <v>Sonora</v>
      </c>
      <c r="D3271" s="19" t="str">
        <f t="shared" si="257"/>
        <v>Sonora</v>
      </c>
      <c r="H3271" s="22" t="s">
        <v>41</v>
      </c>
      <c r="I3271" s="199">
        <v>100</v>
      </c>
      <c r="J3271" s="22">
        <v>657</v>
      </c>
      <c r="L3271" s="21" t="str">
        <f t="shared" ref="L3271:L3334" si="259">IF(H3271&lt;&gt;"",IFERROR(MID(H3271,FIND(" ",H3271)+2,LEN(H3271)),""),"")</f>
        <v/>
      </c>
    </row>
    <row r="3272" spans="1:12" x14ac:dyDescent="0.25">
      <c r="A3272" s="25" t="str">
        <f t="shared" si="258"/>
        <v>limp2TabascoTabascoSí</v>
      </c>
      <c r="B3272" s="19" t="str">
        <f t="shared" si="255"/>
        <v>limp2</v>
      </c>
      <c r="C3272" s="19" t="str">
        <f t="shared" si="256"/>
        <v>Tabasco</v>
      </c>
      <c r="D3272" s="19" t="str">
        <f t="shared" si="257"/>
        <v>Tabasco</v>
      </c>
      <c r="F3272" s="197" t="s">
        <v>320</v>
      </c>
      <c r="G3272" s="198" t="s">
        <v>45</v>
      </c>
      <c r="H3272" s="22" t="s">
        <v>590</v>
      </c>
      <c r="I3272" s="199">
        <v>41.227196738026841</v>
      </c>
      <c r="J3272" s="22">
        <v>236</v>
      </c>
      <c r="L3272" s="21" t="str">
        <f t="shared" si="259"/>
        <v>Sí</v>
      </c>
    </row>
    <row r="3273" spans="1:12" x14ac:dyDescent="0.25">
      <c r="A3273" s="25" t="str">
        <f t="shared" si="258"/>
        <v>limp2TabascoTabascoNo</v>
      </c>
      <c r="B3273" s="19" t="str">
        <f t="shared" si="255"/>
        <v>limp2</v>
      </c>
      <c r="C3273" s="19" t="str">
        <f t="shared" si="256"/>
        <v>Tabasco</v>
      </c>
      <c r="D3273" s="19" t="str">
        <f t="shared" si="257"/>
        <v>Tabasco</v>
      </c>
      <c r="H3273" s="22" t="s">
        <v>591</v>
      </c>
      <c r="I3273" s="199">
        <v>39.20201597374141</v>
      </c>
      <c r="J3273" s="22">
        <v>233</v>
      </c>
      <c r="L3273" s="21" t="str">
        <f t="shared" si="259"/>
        <v>No</v>
      </c>
    </row>
    <row r="3274" spans="1:12" x14ac:dyDescent="0.25">
      <c r="A3274" s="25" t="str">
        <f t="shared" si="258"/>
        <v>limp2TabascoTabascoNS/NR</v>
      </c>
      <c r="B3274" s="19" t="str">
        <f t="shared" si="255"/>
        <v>limp2</v>
      </c>
      <c r="C3274" s="19" t="str">
        <f t="shared" si="256"/>
        <v>Tabasco</v>
      </c>
      <c r="D3274" s="19" t="str">
        <f t="shared" si="257"/>
        <v>Tabasco</v>
      </c>
      <c r="H3274" s="22" t="s">
        <v>63</v>
      </c>
      <c r="I3274" s="199">
        <v>19.57078728823161</v>
      </c>
      <c r="J3274" s="22">
        <v>121</v>
      </c>
      <c r="L3274" s="21" t="str">
        <f t="shared" si="259"/>
        <v>NS/NR</v>
      </c>
    </row>
    <row r="3275" spans="1:12" x14ac:dyDescent="0.25">
      <c r="A3275" s="25" t="str">
        <f t="shared" si="258"/>
        <v>limp2TabascoTabascoTotal</v>
      </c>
      <c r="B3275" s="19" t="str">
        <f t="shared" si="255"/>
        <v>limp2</v>
      </c>
      <c r="C3275" s="19" t="str">
        <f t="shared" si="256"/>
        <v>Tabasco</v>
      </c>
      <c r="D3275" s="19" t="str">
        <f t="shared" si="257"/>
        <v>Tabasco</v>
      </c>
      <c r="H3275" s="22" t="s">
        <v>41</v>
      </c>
      <c r="I3275" s="199">
        <v>100</v>
      </c>
      <c r="J3275" s="22">
        <v>590</v>
      </c>
      <c r="L3275" s="21" t="str">
        <f t="shared" si="259"/>
        <v/>
      </c>
    </row>
    <row r="3276" spans="1:12" x14ac:dyDescent="0.25">
      <c r="A3276" s="25" t="str">
        <f t="shared" si="258"/>
        <v>limp2TamaulipasTamaulipasSí</v>
      </c>
      <c r="B3276" s="19" t="str">
        <f t="shared" si="255"/>
        <v>limp2</v>
      </c>
      <c r="C3276" s="19" t="str">
        <f t="shared" si="256"/>
        <v>Tamaulipas</v>
      </c>
      <c r="D3276" s="19" t="str">
        <f t="shared" si="257"/>
        <v>Tamaulipas</v>
      </c>
      <c r="F3276" s="197" t="s">
        <v>321</v>
      </c>
      <c r="G3276" s="198" t="s">
        <v>45</v>
      </c>
      <c r="H3276" s="22" t="s">
        <v>590</v>
      </c>
      <c r="I3276" s="199">
        <v>16.863170194904949</v>
      </c>
      <c r="J3276" s="22">
        <v>128</v>
      </c>
      <c r="L3276" s="21" t="str">
        <f t="shared" si="259"/>
        <v>Sí</v>
      </c>
    </row>
    <row r="3277" spans="1:12" x14ac:dyDescent="0.25">
      <c r="A3277" s="25" t="str">
        <f t="shared" si="258"/>
        <v>limp2TamaulipasTamaulipasNo</v>
      </c>
      <c r="B3277" s="19" t="str">
        <f t="shared" si="255"/>
        <v>limp2</v>
      </c>
      <c r="C3277" s="19" t="str">
        <f t="shared" si="256"/>
        <v>Tamaulipas</v>
      </c>
      <c r="D3277" s="19" t="str">
        <f t="shared" si="257"/>
        <v>Tamaulipas</v>
      </c>
      <c r="H3277" s="22" t="s">
        <v>591</v>
      </c>
      <c r="I3277" s="199">
        <v>66.012305762554206</v>
      </c>
      <c r="J3277" s="22">
        <v>451</v>
      </c>
      <c r="L3277" s="21" t="str">
        <f t="shared" si="259"/>
        <v>No</v>
      </c>
    </row>
    <row r="3278" spans="1:12" x14ac:dyDescent="0.25">
      <c r="A3278" s="25" t="str">
        <f t="shared" si="258"/>
        <v>limp2TamaulipasTamaulipasNS/NR</v>
      </c>
      <c r="B3278" s="19" t="str">
        <f t="shared" si="255"/>
        <v>limp2</v>
      </c>
      <c r="C3278" s="19" t="str">
        <f t="shared" si="256"/>
        <v>Tamaulipas</v>
      </c>
      <c r="D3278" s="19" t="str">
        <f t="shared" si="257"/>
        <v>Tamaulipas</v>
      </c>
      <c r="H3278" s="22" t="s">
        <v>63</v>
      </c>
      <c r="I3278" s="199">
        <v>17.124524042541012</v>
      </c>
      <c r="J3278" s="22">
        <v>132</v>
      </c>
      <c r="L3278" s="21" t="str">
        <f t="shared" si="259"/>
        <v>NS/NR</v>
      </c>
    </row>
    <row r="3279" spans="1:12" x14ac:dyDescent="0.25">
      <c r="A3279" s="25" t="str">
        <f t="shared" si="258"/>
        <v>limp2TamaulipasTamaulipasTotal</v>
      </c>
      <c r="B3279" s="19" t="str">
        <f t="shared" si="255"/>
        <v>limp2</v>
      </c>
      <c r="C3279" s="19" t="str">
        <f t="shared" si="256"/>
        <v>Tamaulipas</v>
      </c>
      <c r="D3279" s="19" t="str">
        <f t="shared" si="257"/>
        <v>Tamaulipas</v>
      </c>
      <c r="H3279" s="22" t="s">
        <v>41</v>
      </c>
      <c r="I3279" s="199">
        <v>100</v>
      </c>
      <c r="J3279" s="22">
        <v>711</v>
      </c>
      <c r="L3279" s="21" t="str">
        <f t="shared" si="259"/>
        <v/>
      </c>
    </row>
    <row r="3280" spans="1:12" x14ac:dyDescent="0.25">
      <c r="A3280" s="25" t="str">
        <f t="shared" si="258"/>
        <v>limp2TlaxcalaTlaxcalaSí</v>
      </c>
      <c r="B3280" s="19" t="str">
        <f t="shared" si="255"/>
        <v>limp2</v>
      </c>
      <c r="C3280" s="19" t="str">
        <f t="shared" si="256"/>
        <v>Tlaxcala</v>
      </c>
      <c r="D3280" s="19" t="str">
        <f t="shared" si="257"/>
        <v>Tlaxcala</v>
      </c>
      <c r="F3280" s="197" t="s">
        <v>322</v>
      </c>
      <c r="G3280" s="198" t="s">
        <v>45</v>
      </c>
      <c r="H3280" s="22" t="s">
        <v>590</v>
      </c>
      <c r="I3280" s="199">
        <v>29.262120042221262</v>
      </c>
      <c r="J3280" s="22">
        <v>205</v>
      </c>
      <c r="L3280" s="21" t="str">
        <f t="shared" si="259"/>
        <v>Sí</v>
      </c>
    </row>
    <row r="3281" spans="1:12" x14ac:dyDescent="0.25">
      <c r="A3281" s="25" t="str">
        <f t="shared" si="258"/>
        <v>limp2TlaxcalaTlaxcalaNo</v>
      </c>
      <c r="B3281" s="19" t="str">
        <f t="shared" si="255"/>
        <v>limp2</v>
      </c>
      <c r="C3281" s="19" t="str">
        <f t="shared" si="256"/>
        <v>Tlaxcala</v>
      </c>
      <c r="D3281" s="19" t="str">
        <f t="shared" si="257"/>
        <v>Tlaxcala</v>
      </c>
      <c r="H3281" s="22" t="s">
        <v>591</v>
      </c>
      <c r="I3281" s="199">
        <v>59.911953321490664</v>
      </c>
      <c r="J3281" s="22">
        <v>469</v>
      </c>
      <c r="L3281" s="21" t="str">
        <f t="shared" si="259"/>
        <v>No</v>
      </c>
    </row>
    <row r="3282" spans="1:12" x14ac:dyDescent="0.25">
      <c r="A3282" s="25" t="str">
        <f t="shared" si="258"/>
        <v>limp2TlaxcalaTlaxcalaNS/NR</v>
      </c>
      <c r="B3282" s="19" t="str">
        <f t="shared" si="255"/>
        <v>limp2</v>
      </c>
      <c r="C3282" s="19" t="str">
        <f t="shared" si="256"/>
        <v>Tlaxcala</v>
      </c>
      <c r="D3282" s="19" t="str">
        <f t="shared" si="257"/>
        <v>Tlaxcala</v>
      </c>
      <c r="H3282" s="22" t="s">
        <v>63</v>
      </c>
      <c r="I3282" s="199">
        <v>10.825926636288093</v>
      </c>
      <c r="J3282" s="22">
        <v>76</v>
      </c>
      <c r="L3282" s="21" t="str">
        <f t="shared" si="259"/>
        <v>NS/NR</v>
      </c>
    </row>
    <row r="3283" spans="1:12" x14ac:dyDescent="0.25">
      <c r="A3283" s="25" t="str">
        <f t="shared" si="258"/>
        <v>limp2TlaxcalaTlaxcalaTotal</v>
      </c>
      <c r="B3283" s="19" t="str">
        <f t="shared" si="255"/>
        <v>limp2</v>
      </c>
      <c r="C3283" s="19" t="str">
        <f t="shared" si="256"/>
        <v>Tlaxcala</v>
      </c>
      <c r="D3283" s="19" t="str">
        <f t="shared" si="257"/>
        <v>Tlaxcala</v>
      </c>
      <c r="H3283" s="22" t="s">
        <v>41</v>
      </c>
      <c r="I3283" s="199">
        <v>100</v>
      </c>
      <c r="J3283" s="22">
        <v>750</v>
      </c>
      <c r="L3283" s="21" t="str">
        <f t="shared" si="259"/>
        <v/>
      </c>
    </row>
    <row r="3284" spans="1:12" x14ac:dyDescent="0.25">
      <c r="A3284" s="25" t="str">
        <f t="shared" si="258"/>
        <v>limp2Veracruz NorteVeracruz NorteSí</v>
      </c>
      <c r="B3284" s="19" t="str">
        <f t="shared" si="255"/>
        <v>limp2</v>
      </c>
      <c r="C3284" s="19" t="str">
        <f t="shared" si="256"/>
        <v>Veracruz Norte</v>
      </c>
      <c r="D3284" s="19" t="str">
        <f t="shared" si="257"/>
        <v>Veracruz Norte</v>
      </c>
      <c r="F3284" s="197" t="s">
        <v>323</v>
      </c>
      <c r="G3284" s="198" t="s">
        <v>45</v>
      </c>
      <c r="H3284" s="22" t="s">
        <v>590</v>
      </c>
      <c r="I3284" s="199">
        <v>40.722917042416221</v>
      </c>
      <c r="J3284" s="22">
        <v>249</v>
      </c>
      <c r="L3284" s="21" t="str">
        <f t="shared" si="259"/>
        <v>Sí</v>
      </c>
    </row>
    <row r="3285" spans="1:12" x14ac:dyDescent="0.25">
      <c r="A3285" s="25" t="str">
        <f t="shared" si="258"/>
        <v>limp2Veracruz NorteVeracruz NorteNo</v>
      </c>
      <c r="B3285" s="19" t="str">
        <f t="shared" si="255"/>
        <v>limp2</v>
      </c>
      <c r="C3285" s="19" t="str">
        <f t="shared" si="256"/>
        <v>Veracruz Norte</v>
      </c>
      <c r="D3285" s="19" t="str">
        <f t="shared" si="257"/>
        <v>Veracruz Norte</v>
      </c>
      <c r="H3285" s="22" t="s">
        <v>591</v>
      </c>
      <c r="I3285" s="199">
        <v>45.667029904806185</v>
      </c>
      <c r="J3285" s="22">
        <v>296</v>
      </c>
      <c r="L3285" s="21" t="str">
        <f t="shared" si="259"/>
        <v>No</v>
      </c>
    </row>
    <row r="3286" spans="1:12" x14ac:dyDescent="0.25">
      <c r="A3286" s="25" t="str">
        <f t="shared" si="258"/>
        <v>limp2Veracruz NorteVeracruz NorteNS/NR</v>
      </c>
      <c r="B3286" s="19" t="str">
        <f t="shared" si="255"/>
        <v>limp2</v>
      </c>
      <c r="C3286" s="19" t="str">
        <f t="shared" si="256"/>
        <v>Veracruz Norte</v>
      </c>
      <c r="D3286" s="19" t="str">
        <f t="shared" si="257"/>
        <v>Veracruz Norte</v>
      </c>
      <c r="H3286" s="22" t="s">
        <v>63</v>
      </c>
      <c r="I3286" s="199">
        <v>13.61005305277774</v>
      </c>
      <c r="J3286" s="22">
        <v>88</v>
      </c>
      <c r="L3286" s="21" t="str">
        <f t="shared" si="259"/>
        <v>NS/NR</v>
      </c>
    </row>
    <row r="3287" spans="1:12" x14ac:dyDescent="0.25">
      <c r="A3287" s="25" t="str">
        <f t="shared" si="258"/>
        <v>limp2Veracruz NorteVeracruz NorteTotal</v>
      </c>
      <c r="B3287" s="19" t="str">
        <f t="shared" si="255"/>
        <v>limp2</v>
      </c>
      <c r="C3287" s="19" t="str">
        <f t="shared" si="256"/>
        <v>Veracruz Norte</v>
      </c>
      <c r="D3287" s="19" t="str">
        <f t="shared" si="257"/>
        <v>Veracruz Norte</v>
      </c>
      <c r="H3287" s="22" t="s">
        <v>41</v>
      </c>
      <c r="I3287" s="199">
        <v>100</v>
      </c>
      <c r="J3287" s="22">
        <v>633</v>
      </c>
      <c r="L3287" s="21" t="str">
        <f t="shared" si="259"/>
        <v/>
      </c>
    </row>
    <row r="3288" spans="1:12" x14ac:dyDescent="0.25">
      <c r="A3288" s="25" t="str">
        <f t="shared" si="258"/>
        <v>limp2Veracruz SurVeracruz SurSí</v>
      </c>
      <c r="B3288" s="19" t="str">
        <f t="shared" si="255"/>
        <v>limp2</v>
      </c>
      <c r="C3288" s="19" t="str">
        <f t="shared" si="256"/>
        <v>Veracruz Sur</v>
      </c>
      <c r="D3288" s="19" t="str">
        <f t="shared" si="257"/>
        <v>Veracruz Sur</v>
      </c>
      <c r="F3288" s="197" t="s">
        <v>324</v>
      </c>
      <c r="G3288" s="198" t="s">
        <v>45</v>
      </c>
      <c r="H3288" s="22" t="s">
        <v>590</v>
      </c>
      <c r="I3288" s="199">
        <v>32.984050991400636</v>
      </c>
      <c r="J3288" s="22">
        <v>222</v>
      </c>
      <c r="L3288" s="21" t="str">
        <f t="shared" si="259"/>
        <v>Sí</v>
      </c>
    </row>
    <row r="3289" spans="1:12" x14ac:dyDescent="0.25">
      <c r="A3289" s="25" t="str">
        <f t="shared" si="258"/>
        <v>limp2Veracruz SurVeracruz SurNo</v>
      </c>
      <c r="B3289" s="19" t="str">
        <f t="shared" si="255"/>
        <v>limp2</v>
      </c>
      <c r="C3289" s="19" t="str">
        <f t="shared" si="256"/>
        <v>Veracruz Sur</v>
      </c>
      <c r="D3289" s="19" t="str">
        <f t="shared" si="257"/>
        <v>Veracruz Sur</v>
      </c>
      <c r="H3289" s="22" t="s">
        <v>591</v>
      </c>
      <c r="I3289" s="199">
        <v>57.950427911572412</v>
      </c>
      <c r="J3289" s="22">
        <v>410</v>
      </c>
      <c r="L3289" s="21" t="str">
        <f t="shared" si="259"/>
        <v>No</v>
      </c>
    </row>
    <row r="3290" spans="1:12" x14ac:dyDescent="0.25">
      <c r="A3290" s="25" t="str">
        <f t="shared" si="258"/>
        <v>limp2Veracruz SurVeracruz SurNS/NR</v>
      </c>
      <c r="B3290" s="19" t="str">
        <f t="shared" si="255"/>
        <v>limp2</v>
      </c>
      <c r="C3290" s="19" t="str">
        <f t="shared" si="256"/>
        <v>Veracruz Sur</v>
      </c>
      <c r="D3290" s="19" t="str">
        <f t="shared" si="257"/>
        <v>Veracruz Sur</v>
      </c>
      <c r="H3290" s="22" t="s">
        <v>63</v>
      </c>
      <c r="I3290" s="199">
        <v>9.0655210970271529</v>
      </c>
      <c r="J3290" s="22">
        <v>67</v>
      </c>
      <c r="L3290" s="21" t="str">
        <f t="shared" si="259"/>
        <v>NS/NR</v>
      </c>
    </row>
    <row r="3291" spans="1:12" x14ac:dyDescent="0.25">
      <c r="A3291" s="25" t="str">
        <f t="shared" si="258"/>
        <v>limp2Veracruz SurVeracruz SurTotal</v>
      </c>
      <c r="B3291" s="19" t="str">
        <f t="shared" si="255"/>
        <v>limp2</v>
      </c>
      <c r="C3291" s="19" t="str">
        <f t="shared" si="256"/>
        <v>Veracruz Sur</v>
      </c>
      <c r="D3291" s="19" t="str">
        <f t="shared" si="257"/>
        <v>Veracruz Sur</v>
      </c>
      <c r="H3291" s="22" t="s">
        <v>41</v>
      </c>
      <c r="I3291" s="199">
        <v>100</v>
      </c>
      <c r="J3291" s="22">
        <v>699</v>
      </c>
      <c r="L3291" s="21" t="str">
        <f t="shared" si="259"/>
        <v/>
      </c>
    </row>
    <row r="3292" spans="1:12" x14ac:dyDescent="0.25">
      <c r="A3292" s="25" t="str">
        <f t="shared" si="258"/>
        <v>limp2YucatánYucatánSí</v>
      </c>
      <c r="B3292" s="19" t="str">
        <f t="shared" si="255"/>
        <v>limp2</v>
      </c>
      <c r="C3292" s="19" t="str">
        <f t="shared" si="256"/>
        <v>Yucatán</v>
      </c>
      <c r="D3292" s="19" t="str">
        <f t="shared" si="257"/>
        <v>Yucatán</v>
      </c>
      <c r="F3292" s="197" t="s">
        <v>325</v>
      </c>
      <c r="G3292" s="198" t="s">
        <v>45</v>
      </c>
      <c r="H3292" s="22" t="s">
        <v>590</v>
      </c>
      <c r="I3292" s="199">
        <v>25.479379041991514</v>
      </c>
      <c r="J3292" s="22">
        <v>162</v>
      </c>
      <c r="L3292" s="21" t="str">
        <f t="shared" si="259"/>
        <v>Sí</v>
      </c>
    </row>
    <row r="3293" spans="1:12" x14ac:dyDescent="0.25">
      <c r="A3293" s="25" t="str">
        <f t="shared" si="258"/>
        <v>limp2YucatánYucatánNo</v>
      </c>
      <c r="B3293" s="19" t="str">
        <f t="shared" si="255"/>
        <v>limp2</v>
      </c>
      <c r="C3293" s="19" t="str">
        <f t="shared" si="256"/>
        <v>Yucatán</v>
      </c>
      <c r="D3293" s="19" t="str">
        <f t="shared" si="257"/>
        <v>Yucatán</v>
      </c>
      <c r="H3293" s="22" t="s">
        <v>591</v>
      </c>
      <c r="I3293" s="199">
        <v>57.040251822170717</v>
      </c>
      <c r="J3293" s="22">
        <v>335</v>
      </c>
      <c r="L3293" s="21" t="str">
        <f t="shared" si="259"/>
        <v>No</v>
      </c>
    </row>
    <row r="3294" spans="1:12" x14ac:dyDescent="0.25">
      <c r="A3294" s="25" t="str">
        <f t="shared" si="258"/>
        <v>limp2YucatánYucatánNS/NR</v>
      </c>
      <c r="B3294" s="19" t="str">
        <f t="shared" si="255"/>
        <v>limp2</v>
      </c>
      <c r="C3294" s="19" t="str">
        <f t="shared" si="256"/>
        <v>Yucatán</v>
      </c>
      <c r="D3294" s="19" t="str">
        <f t="shared" si="257"/>
        <v>Yucatán</v>
      </c>
      <c r="H3294" s="22" t="s">
        <v>63</v>
      </c>
      <c r="I3294" s="199">
        <v>17.480369135837762</v>
      </c>
      <c r="J3294" s="22">
        <v>96</v>
      </c>
      <c r="L3294" s="21" t="str">
        <f t="shared" si="259"/>
        <v>NS/NR</v>
      </c>
    </row>
    <row r="3295" spans="1:12" x14ac:dyDescent="0.25">
      <c r="A3295" s="25" t="str">
        <f t="shared" si="258"/>
        <v>limp2YucatánYucatánTotal</v>
      </c>
      <c r="B3295" s="19" t="str">
        <f t="shared" si="255"/>
        <v>limp2</v>
      </c>
      <c r="C3295" s="19" t="str">
        <f t="shared" si="256"/>
        <v>Yucatán</v>
      </c>
      <c r="D3295" s="19" t="str">
        <f t="shared" si="257"/>
        <v>Yucatán</v>
      </c>
      <c r="H3295" s="22" t="s">
        <v>41</v>
      </c>
      <c r="I3295" s="199">
        <v>100</v>
      </c>
      <c r="J3295" s="22">
        <v>593</v>
      </c>
      <c r="L3295" s="21" t="str">
        <f t="shared" si="259"/>
        <v/>
      </c>
    </row>
    <row r="3296" spans="1:12" x14ac:dyDescent="0.25">
      <c r="A3296" s="25" t="str">
        <f t="shared" si="258"/>
        <v>limp2ZacatecasZacatecasSí</v>
      </c>
      <c r="B3296" s="19" t="str">
        <f t="shared" si="255"/>
        <v>limp2</v>
      </c>
      <c r="C3296" s="19" t="str">
        <f t="shared" si="256"/>
        <v>Zacatecas</v>
      </c>
      <c r="D3296" s="19" t="str">
        <f t="shared" si="257"/>
        <v>Zacatecas</v>
      </c>
      <c r="F3296" s="197" t="s">
        <v>326</v>
      </c>
      <c r="G3296" s="198" t="s">
        <v>45</v>
      </c>
      <c r="H3296" s="22" t="s">
        <v>590</v>
      </c>
      <c r="I3296" s="199">
        <v>20.122802202130828</v>
      </c>
      <c r="J3296" s="22">
        <v>147</v>
      </c>
      <c r="L3296" s="21" t="str">
        <f t="shared" si="259"/>
        <v>Sí</v>
      </c>
    </row>
    <row r="3297" spans="1:12" x14ac:dyDescent="0.25">
      <c r="A3297" s="25" t="str">
        <f t="shared" si="258"/>
        <v>limp2ZacatecasZacatecasNo</v>
      </c>
      <c r="B3297" s="19" t="str">
        <f t="shared" si="255"/>
        <v>limp2</v>
      </c>
      <c r="C3297" s="19" t="str">
        <f t="shared" si="256"/>
        <v>Zacatecas</v>
      </c>
      <c r="D3297" s="19" t="str">
        <f t="shared" si="257"/>
        <v>Zacatecas</v>
      </c>
      <c r="H3297" s="22" t="s">
        <v>591</v>
      </c>
      <c r="I3297" s="199">
        <v>70.026778266073833</v>
      </c>
      <c r="J3297" s="22">
        <v>483</v>
      </c>
      <c r="L3297" s="21" t="str">
        <f t="shared" si="259"/>
        <v>No</v>
      </c>
    </row>
    <row r="3298" spans="1:12" x14ac:dyDescent="0.25">
      <c r="A3298" s="25" t="str">
        <f t="shared" si="258"/>
        <v>limp2ZacatecasZacatecasNS/NR</v>
      </c>
      <c r="B3298" s="19" t="str">
        <f t="shared" si="255"/>
        <v>limp2</v>
      </c>
      <c r="C3298" s="19" t="str">
        <f t="shared" si="256"/>
        <v>Zacatecas</v>
      </c>
      <c r="D3298" s="19" t="str">
        <f t="shared" si="257"/>
        <v>Zacatecas</v>
      </c>
      <c r="H3298" s="22" t="s">
        <v>63</v>
      </c>
      <c r="I3298" s="199">
        <v>9.850419531795394</v>
      </c>
      <c r="J3298" s="22">
        <v>65</v>
      </c>
      <c r="L3298" s="21" t="str">
        <f t="shared" si="259"/>
        <v>NS/NR</v>
      </c>
    </row>
    <row r="3299" spans="1:12" x14ac:dyDescent="0.25">
      <c r="A3299" s="25" t="str">
        <f t="shared" si="258"/>
        <v>limp2ZacatecasZacatecasTotal</v>
      </c>
      <c r="B3299" s="19" t="str">
        <f t="shared" si="255"/>
        <v>limp2</v>
      </c>
      <c r="C3299" s="19" t="str">
        <f t="shared" si="256"/>
        <v>Zacatecas</v>
      </c>
      <c r="D3299" s="19" t="str">
        <f t="shared" si="257"/>
        <v>Zacatecas</v>
      </c>
      <c r="H3299" s="22" t="s">
        <v>41</v>
      </c>
      <c r="I3299" s="199">
        <v>100</v>
      </c>
      <c r="J3299" s="22">
        <v>695</v>
      </c>
      <c r="L3299" s="21" t="str">
        <f t="shared" si="259"/>
        <v/>
      </c>
    </row>
    <row r="3300" spans="1:12" x14ac:dyDescent="0.25">
      <c r="A3300" s="25" t="str">
        <f t="shared" si="258"/>
        <v/>
      </c>
      <c r="B3300" s="19" t="str">
        <f t="shared" si="255"/>
        <v>limp2</v>
      </c>
      <c r="C3300" s="19" t="str">
        <f t="shared" si="256"/>
        <v>Zacatecas</v>
      </c>
      <c r="D3300" s="19" t="str">
        <f t="shared" si="257"/>
        <v>Zacatecas</v>
      </c>
      <c r="L3300" s="21" t="str">
        <f t="shared" si="259"/>
        <v/>
      </c>
    </row>
    <row r="3301" spans="1:12" x14ac:dyDescent="0.25">
      <c r="A3301" s="25" t="str">
        <f t="shared" si="258"/>
        <v/>
      </c>
      <c r="B3301" s="19" t="str">
        <f t="shared" si="255"/>
        <v>limp2</v>
      </c>
      <c r="C3301" s="19" t="str">
        <f t="shared" si="256"/>
        <v>Zacatecas</v>
      </c>
      <c r="D3301" s="19" t="str">
        <f t="shared" si="257"/>
        <v>Zacatecas</v>
      </c>
      <c r="L3301" s="21" t="str">
        <f t="shared" si="259"/>
        <v/>
      </c>
    </row>
    <row r="3302" spans="1:12" x14ac:dyDescent="0.25">
      <c r="A3302" s="25" t="str">
        <f t="shared" si="258"/>
        <v/>
      </c>
      <c r="B3302" s="19" t="str">
        <f t="shared" si="255"/>
        <v>totmed</v>
      </c>
      <c r="C3302" s="19" t="str">
        <f t="shared" si="256"/>
        <v>Nacional</v>
      </c>
      <c r="D3302" s="19" t="str">
        <f t="shared" si="257"/>
        <v>Nacional</v>
      </c>
      <c r="G3302" s="198" t="s">
        <v>593</v>
      </c>
      <c r="L3302" s="21" t="str">
        <f t="shared" si="259"/>
        <v/>
      </c>
    </row>
    <row r="3303" spans="1:12" x14ac:dyDescent="0.25">
      <c r="A3303" s="25" t="str">
        <f t="shared" si="258"/>
        <v>totmedNacionalNacional</v>
      </c>
      <c r="B3303" s="19" t="str">
        <f t="shared" si="255"/>
        <v>totmed</v>
      </c>
      <c r="C3303" s="19" t="str">
        <f t="shared" si="256"/>
        <v>Nacional</v>
      </c>
      <c r="D3303" s="19" t="str">
        <f t="shared" si="257"/>
        <v>Nacional</v>
      </c>
      <c r="G3303" s="198" t="s">
        <v>40</v>
      </c>
      <c r="H3303" s="22" t="s">
        <v>40</v>
      </c>
      <c r="I3303" s="199" t="s">
        <v>43</v>
      </c>
      <c r="J3303" s="22" t="s">
        <v>44</v>
      </c>
      <c r="L3303" s="21" t="str">
        <f t="shared" si="259"/>
        <v/>
      </c>
    </row>
    <row r="3304" spans="1:12" x14ac:dyDescent="0.25">
      <c r="A3304" s="25" t="str">
        <f t="shared" si="258"/>
        <v>totmedNacionalNacionalTodos</v>
      </c>
      <c r="B3304" s="19" t="str">
        <f t="shared" si="255"/>
        <v>totmed</v>
      </c>
      <c r="C3304" s="19" t="str">
        <f t="shared" si="256"/>
        <v>Nacional</v>
      </c>
      <c r="D3304" s="19" t="str">
        <f t="shared" si="257"/>
        <v>Nacional</v>
      </c>
      <c r="G3304" s="198" t="s">
        <v>45</v>
      </c>
      <c r="H3304" s="22" t="s">
        <v>594</v>
      </c>
      <c r="I3304" s="199">
        <v>79.944028814453318</v>
      </c>
      <c r="J3304" s="22">
        <v>14351</v>
      </c>
      <c r="L3304" s="21" t="str">
        <f t="shared" si="259"/>
        <v>Todos</v>
      </c>
    </row>
    <row r="3305" spans="1:12" x14ac:dyDescent="0.25">
      <c r="A3305" s="25" t="str">
        <f t="shared" si="258"/>
        <v>totmedNacionalNacionalAlgunos</v>
      </c>
      <c r="B3305" s="19" t="str">
        <f t="shared" si="255"/>
        <v>totmed</v>
      </c>
      <c r="C3305" s="19" t="str">
        <f t="shared" si="256"/>
        <v>Nacional</v>
      </c>
      <c r="D3305" s="19" t="str">
        <f t="shared" si="257"/>
        <v>Nacional</v>
      </c>
      <c r="H3305" s="22" t="s">
        <v>595</v>
      </c>
      <c r="I3305" s="199">
        <v>18.306669908623828</v>
      </c>
      <c r="J3305" s="22">
        <v>3071</v>
      </c>
      <c r="L3305" s="21" t="str">
        <f t="shared" si="259"/>
        <v>Algunos</v>
      </c>
    </row>
    <row r="3306" spans="1:12" x14ac:dyDescent="0.25">
      <c r="A3306" s="25" t="str">
        <f t="shared" si="258"/>
        <v>totmedNacionalNacionalNinguno</v>
      </c>
      <c r="B3306" s="19" t="str">
        <f t="shared" si="255"/>
        <v>totmed</v>
      </c>
      <c r="C3306" s="19" t="str">
        <f t="shared" si="256"/>
        <v>Nacional</v>
      </c>
      <c r="D3306" s="19" t="str">
        <f t="shared" si="257"/>
        <v>Nacional</v>
      </c>
      <c r="H3306" s="22" t="s">
        <v>596</v>
      </c>
      <c r="I3306" s="199">
        <v>1.3773465930811903</v>
      </c>
      <c r="J3306" s="22">
        <v>272</v>
      </c>
      <c r="L3306" s="21" t="str">
        <f t="shared" si="259"/>
        <v>Ninguno</v>
      </c>
    </row>
    <row r="3307" spans="1:12" x14ac:dyDescent="0.25">
      <c r="A3307" s="25" t="str">
        <f t="shared" si="258"/>
        <v>totmedNacionalNacionalNS/NR</v>
      </c>
      <c r="B3307" s="19" t="str">
        <f t="shared" si="255"/>
        <v>totmed</v>
      </c>
      <c r="C3307" s="19" t="str">
        <f t="shared" si="256"/>
        <v>Nacional</v>
      </c>
      <c r="D3307" s="19" t="str">
        <f t="shared" si="257"/>
        <v>Nacional</v>
      </c>
      <c r="H3307" s="22" t="s">
        <v>63</v>
      </c>
      <c r="I3307" s="199">
        <v>0.37195468384324681</v>
      </c>
      <c r="J3307" s="22">
        <v>63</v>
      </c>
      <c r="L3307" s="21" t="str">
        <f t="shared" si="259"/>
        <v>NS/NR</v>
      </c>
    </row>
    <row r="3308" spans="1:12" x14ac:dyDescent="0.25">
      <c r="A3308" s="25" t="str">
        <f t="shared" si="258"/>
        <v>totmedNacionalNacionalTotal</v>
      </c>
      <c r="B3308" s="19" t="str">
        <f t="shared" si="255"/>
        <v>totmed</v>
      </c>
      <c r="C3308" s="19" t="str">
        <f t="shared" si="256"/>
        <v>Nacional</v>
      </c>
      <c r="D3308" s="19" t="str">
        <f t="shared" si="257"/>
        <v>Nacional</v>
      </c>
      <c r="H3308" s="22" t="s">
        <v>41</v>
      </c>
      <c r="I3308" s="199">
        <v>100</v>
      </c>
      <c r="J3308" s="22">
        <v>17757</v>
      </c>
      <c r="L3308" s="21" t="str">
        <f t="shared" si="259"/>
        <v/>
      </c>
    </row>
    <row r="3309" spans="1:12" x14ac:dyDescent="0.25">
      <c r="A3309" s="25" t="str">
        <f t="shared" si="258"/>
        <v/>
      </c>
      <c r="B3309" s="19" t="str">
        <f t="shared" si="255"/>
        <v>totmed</v>
      </c>
      <c r="C3309" s="19" t="str">
        <f t="shared" si="256"/>
        <v>Nacional</v>
      </c>
      <c r="D3309" s="19" t="str">
        <f t="shared" si="257"/>
        <v>Nacional</v>
      </c>
      <c r="L3309" s="21" t="str">
        <f t="shared" si="259"/>
        <v/>
      </c>
    </row>
    <row r="3310" spans="1:12" x14ac:dyDescent="0.25">
      <c r="A3310" s="25" t="str">
        <f t="shared" si="258"/>
        <v/>
      </c>
      <c r="B3310" s="19" t="str">
        <f t="shared" si="255"/>
        <v>totmed</v>
      </c>
      <c r="C3310" s="19" t="str">
        <f t="shared" si="256"/>
        <v>Nacional</v>
      </c>
      <c r="D3310" s="19" t="str">
        <f t="shared" si="257"/>
        <v>Nacional</v>
      </c>
      <c r="F3310" s="197" t="s">
        <v>593</v>
      </c>
      <c r="L3310" s="21" t="str">
        <f t="shared" si="259"/>
        <v/>
      </c>
    </row>
    <row r="3311" spans="1:12" x14ac:dyDescent="0.25">
      <c r="A3311" s="25" t="str">
        <f t="shared" si="258"/>
        <v>totmedNacionalNacional</v>
      </c>
      <c r="B3311" s="19" t="str">
        <f t="shared" si="255"/>
        <v>totmed</v>
      </c>
      <c r="C3311" s="19" t="str">
        <f t="shared" si="256"/>
        <v>Nacional</v>
      </c>
      <c r="D3311" s="19" t="str">
        <f t="shared" si="257"/>
        <v>Nacional</v>
      </c>
      <c r="F3311" s="197" t="s">
        <v>291</v>
      </c>
      <c r="G3311" s="198" t="s">
        <v>40</v>
      </c>
      <c r="H3311" s="22" t="s">
        <v>40</v>
      </c>
      <c r="I3311" s="199" t="s">
        <v>43</v>
      </c>
      <c r="J3311" s="22" t="s">
        <v>44</v>
      </c>
      <c r="L3311" s="21" t="str">
        <f t="shared" si="259"/>
        <v/>
      </c>
    </row>
    <row r="3312" spans="1:12" x14ac:dyDescent="0.25">
      <c r="A3312" s="25" t="str">
        <f t="shared" si="258"/>
        <v>totmedAguascalientesAguascalientesTodos</v>
      </c>
      <c r="B3312" s="19" t="str">
        <f t="shared" si="255"/>
        <v>totmed</v>
      </c>
      <c r="C3312" s="19" t="str">
        <f t="shared" si="256"/>
        <v>Aguascalientes</v>
      </c>
      <c r="D3312" s="19" t="str">
        <f t="shared" si="257"/>
        <v>Aguascalientes</v>
      </c>
      <c r="F3312" s="197" t="s">
        <v>292</v>
      </c>
      <c r="G3312" s="198" t="s">
        <v>45</v>
      </c>
      <c r="H3312" s="22" t="s">
        <v>594</v>
      </c>
      <c r="I3312" s="199">
        <v>94.262888105706338</v>
      </c>
      <c r="J3312" s="22">
        <v>474</v>
      </c>
      <c r="L3312" s="21" t="str">
        <f t="shared" si="259"/>
        <v>Todos</v>
      </c>
    </row>
    <row r="3313" spans="1:12" x14ac:dyDescent="0.25">
      <c r="A3313" s="25" t="str">
        <f t="shared" si="258"/>
        <v>totmedAguascalientesAguascalientesAlgunos</v>
      </c>
      <c r="B3313" s="19" t="str">
        <f t="shared" si="255"/>
        <v>totmed</v>
      </c>
      <c r="C3313" s="19" t="str">
        <f t="shared" si="256"/>
        <v>Aguascalientes</v>
      </c>
      <c r="D3313" s="19" t="str">
        <f t="shared" si="257"/>
        <v>Aguascalientes</v>
      </c>
      <c r="H3313" s="22" t="s">
        <v>595</v>
      </c>
      <c r="I3313" s="199">
        <v>5.1371184434319925</v>
      </c>
      <c r="J3313" s="22">
        <v>25</v>
      </c>
      <c r="L3313" s="21" t="str">
        <f t="shared" si="259"/>
        <v>Algunos</v>
      </c>
    </row>
    <row r="3314" spans="1:12" x14ac:dyDescent="0.25">
      <c r="A3314" s="25" t="str">
        <f t="shared" si="258"/>
        <v>totmedAguascalientesAguascalientesNinguno</v>
      </c>
      <c r="B3314" s="19" t="str">
        <f t="shared" si="255"/>
        <v>totmed</v>
      </c>
      <c r="C3314" s="19" t="str">
        <f t="shared" si="256"/>
        <v>Aguascalientes</v>
      </c>
      <c r="D3314" s="19" t="str">
        <f t="shared" si="257"/>
        <v>Aguascalientes</v>
      </c>
      <c r="H3314" s="22" t="s">
        <v>596</v>
      </c>
      <c r="I3314" s="199">
        <v>0.59999345086170397</v>
      </c>
      <c r="J3314" s="22">
        <v>4</v>
      </c>
      <c r="L3314" s="21" t="str">
        <f t="shared" si="259"/>
        <v>Ninguno</v>
      </c>
    </row>
    <row r="3315" spans="1:12" x14ac:dyDescent="0.25">
      <c r="A3315" s="25" t="str">
        <f t="shared" si="258"/>
        <v>totmedAguascalientesAguascalientesTotal</v>
      </c>
      <c r="B3315" s="19" t="str">
        <f t="shared" si="255"/>
        <v>totmed</v>
      </c>
      <c r="C3315" s="19" t="str">
        <f t="shared" si="256"/>
        <v>Aguascalientes</v>
      </c>
      <c r="D3315" s="19" t="str">
        <f t="shared" si="257"/>
        <v>Aguascalientes</v>
      </c>
      <c r="H3315" s="22" t="s">
        <v>41</v>
      </c>
      <c r="I3315" s="199">
        <v>100</v>
      </c>
      <c r="J3315" s="22">
        <v>503</v>
      </c>
      <c r="L3315" s="21" t="str">
        <f t="shared" si="259"/>
        <v/>
      </c>
    </row>
    <row r="3316" spans="1:12" x14ac:dyDescent="0.25">
      <c r="A3316" s="25" t="str">
        <f t="shared" si="258"/>
        <v>totmedBaja CaliforniaBaja CaliforniaTodos</v>
      </c>
      <c r="B3316" s="19" t="str">
        <f t="shared" si="255"/>
        <v>totmed</v>
      </c>
      <c r="C3316" s="19" t="str">
        <f t="shared" si="256"/>
        <v>Baja California</v>
      </c>
      <c r="D3316" s="19" t="str">
        <f t="shared" si="257"/>
        <v>Baja California</v>
      </c>
      <c r="F3316" s="197" t="s">
        <v>293</v>
      </c>
      <c r="G3316" s="198" t="s">
        <v>45</v>
      </c>
      <c r="H3316" s="22" t="s">
        <v>594</v>
      </c>
      <c r="I3316" s="199">
        <v>83.056679875983392</v>
      </c>
      <c r="J3316" s="22">
        <v>407</v>
      </c>
      <c r="L3316" s="21" t="str">
        <f t="shared" si="259"/>
        <v>Todos</v>
      </c>
    </row>
    <row r="3317" spans="1:12" x14ac:dyDescent="0.25">
      <c r="A3317" s="25" t="str">
        <f t="shared" si="258"/>
        <v>totmedBaja CaliforniaBaja CaliforniaAlgunos</v>
      </c>
      <c r="B3317" s="19" t="str">
        <f t="shared" si="255"/>
        <v>totmed</v>
      </c>
      <c r="C3317" s="19" t="str">
        <f t="shared" si="256"/>
        <v>Baja California</v>
      </c>
      <c r="D3317" s="19" t="str">
        <f t="shared" si="257"/>
        <v>Baja California</v>
      </c>
      <c r="H3317" s="22" t="s">
        <v>595</v>
      </c>
      <c r="I3317" s="199">
        <v>15.608665811849434</v>
      </c>
      <c r="J3317" s="22">
        <v>68</v>
      </c>
      <c r="L3317" s="21" t="str">
        <f t="shared" si="259"/>
        <v>Algunos</v>
      </c>
    </row>
    <row r="3318" spans="1:12" x14ac:dyDescent="0.25">
      <c r="A3318" s="25" t="str">
        <f t="shared" si="258"/>
        <v>totmedBaja CaliforniaBaja CaliforniaNinguno</v>
      </c>
      <c r="B3318" s="19" t="str">
        <f t="shared" si="255"/>
        <v>totmed</v>
      </c>
      <c r="C3318" s="19" t="str">
        <f t="shared" si="256"/>
        <v>Baja California</v>
      </c>
      <c r="D3318" s="19" t="str">
        <f t="shared" si="257"/>
        <v>Baja California</v>
      </c>
      <c r="H3318" s="22" t="s">
        <v>596</v>
      </c>
      <c r="I3318" s="199">
        <v>1.1909352223152871</v>
      </c>
      <c r="J3318" s="22">
        <v>6</v>
      </c>
      <c r="L3318" s="21" t="str">
        <f t="shared" si="259"/>
        <v>Ninguno</v>
      </c>
    </row>
    <row r="3319" spans="1:12" x14ac:dyDescent="0.25">
      <c r="A3319" s="25" t="str">
        <f t="shared" si="258"/>
        <v>totmedBaja CaliforniaBaja CaliforniaNS/NR</v>
      </c>
      <c r="B3319" s="19" t="str">
        <f t="shared" si="255"/>
        <v>totmed</v>
      </c>
      <c r="C3319" s="19" t="str">
        <f t="shared" si="256"/>
        <v>Baja California</v>
      </c>
      <c r="D3319" s="19" t="str">
        <f t="shared" si="257"/>
        <v>Baja California</v>
      </c>
      <c r="H3319" s="22" t="s">
        <v>63</v>
      </c>
      <c r="I3319" s="199">
        <v>0.14371908985196835</v>
      </c>
      <c r="J3319" s="22">
        <v>1</v>
      </c>
      <c r="L3319" s="21" t="str">
        <f t="shared" si="259"/>
        <v>NS/NR</v>
      </c>
    </row>
    <row r="3320" spans="1:12" x14ac:dyDescent="0.25">
      <c r="A3320" s="25" t="str">
        <f t="shared" si="258"/>
        <v>totmedBaja CaliforniaBaja CaliforniaTotal</v>
      </c>
      <c r="B3320" s="19" t="str">
        <f t="shared" si="255"/>
        <v>totmed</v>
      </c>
      <c r="C3320" s="19" t="str">
        <f t="shared" si="256"/>
        <v>Baja California</v>
      </c>
      <c r="D3320" s="19" t="str">
        <f t="shared" si="257"/>
        <v>Baja California</v>
      </c>
      <c r="H3320" s="22" t="s">
        <v>41</v>
      </c>
      <c r="I3320" s="199">
        <v>100</v>
      </c>
      <c r="J3320" s="22">
        <v>482</v>
      </c>
      <c r="L3320" s="21" t="str">
        <f t="shared" si="259"/>
        <v/>
      </c>
    </row>
    <row r="3321" spans="1:12" x14ac:dyDescent="0.25">
      <c r="A3321" s="25" t="str">
        <f t="shared" si="258"/>
        <v>totmedBaja California SurBaja California SurTodos</v>
      </c>
      <c r="B3321" s="19" t="str">
        <f t="shared" si="255"/>
        <v>totmed</v>
      </c>
      <c r="C3321" s="19" t="str">
        <f t="shared" si="256"/>
        <v>Baja California Sur</v>
      </c>
      <c r="D3321" s="19" t="str">
        <f t="shared" si="257"/>
        <v>Baja California Sur</v>
      </c>
      <c r="F3321" s="197" t="s">
        <v>294</v>
      </c>
      <c r="G3321" s="198" t="s">
        <v>45</v>
      </c>
      <c r="H3321" s="22" t="s">
        <v>594</v>
      </c>
      <c r="I3321" s="199">
        <v>92.385520559586723</v>
      </c>
      <c r="J3321" s="22">
        <v>418</v>
      </c>
      <c r="L3321" s="21" t="str">
        <f t="shared" si="259"/>
        <v>Todos</v>
      </c>
    </row>
    <row r="3322" spans="1:12" x14ac:dyDescent="0.25">
      <c r="A3322" s="25" t="str">
        <f t="shared" si="258"/>
        <v>totmedBaja California SurBaja California SurAlgunos</v>
      </c>
      <c r="B3322" s="19" t="str">
        <f t="shared" si="255"/>
        <v>totmed</v>
      </c>
      <c r="C3322" s="19" t="str">
        <f t="shared" si="256"/>
        <v>Baja California Sur</v>
      </c>
      <c r="D3322" s="19" t="str">
        <f t="shared" si="257"/>
        <v>Baja California Sur</v>
      </c>
      <c r="H3322" s="22" t="s">
        <v>595</v>
      </c>
      <c r="I3322" s="199">
        <v>7.210607743274279</v>
      </c>
      <c r="J3322" s="22">
        <v>32</v>
      </c>
      <c r="L3322" s="21" t="str">
        <f t="shared" si="259"/>
        <v>Algunos</v>
      </c>
    </row>
    <row r="3323" spans="1:12" x14ac:dyDescent="0.25">
      <c r="A3323" s="25" t="str">
        <f t="shared" si="258"/>
        <v>totmedBaja California SurBaja California SurNinguno</v>
      </c>
      <c r="B3323" s="19" t="str">
        <f t="shared" si="255"/>
        <v>totmed</v>
      </c>
      <c r="C3323" s="19" t="str">
        <f t="shared" si="256"/>
        <v>Baja California Sur</v>
      </c>
      <c r="D3323" s="19" t="str">
        <f t="shared" si="257"/>
        <v>Baja California Sur</v>
      </c>
      <c r="H3323" s="22" t="s">
        <v>596</v>
      </c>
      <c r="I3323" s="199">
        <v>0.22797583176862382</v>
      </c>
      <c r="J3323" s="22">
        <v>1</v>
      </c>
      <c r="L3323" s="21" t="str">
        <f t="shared" si="259"/>
        <v>Ninguno</v>
      </c>
    </row>
    <row r="3324" spans="1:12" x14ac:dyDescent="0.25">
      <c r="A3324" s="25" t="str">
        <f t="shared" si="258"/>
        <v>totmedBaja California SurBaja California SurNS/NR</v>
      </c>
      <c r="B3324" s="19" t="str">
        <f t="shared" si="255"/>
        <v>totmed</v>
      </c>
      <c r="C3324" s="19" t="str">
        <f t="shared" si="256"/>
        <v>Baja California Sur</v>
      </c>
      <c r="D3324" s="19" t="str">
        <f t="shared" si="257"/>
        <v>Baja California Sur</v>
      </c>
      <c r="H3324" s="22" t="s">
        <v>63</v>
      </c>
      <c r="I3324" s="199">
        <v>0.17589586537036878</v>
      </c>
      <c r="J3324" s="22">
        <v>1</v>
      </c>
      <c r="L3324" s="21" t="str">
        <f t="shared" si="259"/>
        <v>NS/NR</v>
      </c>
    </row>
    <row r="3325" spans="1:12" x14ac:dyDescent="0.25">
      <c r="A3325" s="25" t="str">
        <f t="shared" si="258"/>
        <v>totmedBaja California SurBaja California SurTotal</v>
      </c>
      <c r="B3325" s="19" t="str">
        <f t="shared" si="255"/>
        <v>totmed</v>
      </c>
      <c r="C3325" s="19" t="str">
        <f t="shared" si="256"/>
        <v>Baja California Sur</v>
      </c>
      <c r="D3325" s="19" t="str">
        <f t="shared" si="257"/>
        <v>Baja California Sur</v>
      </c>
      <c r="H3325" s="22" t="s">
        <v>41</v>
      </c>
      <c r="I3325" s="199">
        <v>100</v>
      </c>
      <c r="J3325" s="22">
        <v>452</v>
      </c>
      <c r="L3325" s="21" t="str">
        <f t="shared" si="259"/>
        <v/>
      </c>
    </row>
    <row r="3326" spans="1:12" x14ac:dyDescent="0.25">
      <c r="A3326" s="25" t="str">
        <f t="shared" si="258"/>
        <v>totmedCampecheCampecheTodos</v>
      </c>
      <c r="B3326" s="19" t="str">
        <f t="shared" si="255"/>
        <v>totmed</v>
      </c>
      <c r="C3326" s="19" t="str">
        <f t="shared" si="256"/>
        <v>Campeche</v>
      </c>
      <c r="D3326" s="19" t="str">
        <f t="shared" si="257"/>
        <v>Campeche</v>
      </c>
      <c r="F3326" s="197" t="s">
        <v>295</v>
      </c>
      <c r="G3326" s="198" t="s">
        <v>45</v>
      </c>
      <c r="H3326" s="22" t="s">
        <v>594</v>
      </c>
      <c r="I3326" s="199">
        <v>81.45126358361523</v>
      </c>
      <c r="J3326" s="22">
        <v>365</v>
      </c>
      <c r="L3326" s="21" t="str">
        <f t="shared" si="259"/>
        <v>Todos</v>
      </c>
    </row>
    <row r="3327" spans="1:12" x14ac:dyDescent="0.25">
      <c r="A3327" s="25" t="str">
        <f t="shared" si="258"/>
        <v>totmedCampecheCampecheAlgunos</v>
      </c>
      <c r="B3327" s="19" t="str">
        <f t="shared" si="255"/>
        <v>totmed</v>
      </c>
      <c r="C3327" s="19" t="str">
        <f t="shared" si="256"/>
        <v>Campeche</v>
      </c>
      <c r="D3327" s="19" t="str">
        <f t="shared" si="257"/>
        <v>Campeche</v>
      </c>
      <c r="H3327" s="22" t="s">
        <v>595</v>
      </c>
      <c r="I3327" s="199">
        <v>16.395625347321793</v>
      </c>
      <c r="J3327" s="22">
        <v>65</v>
      </c>
      <c r="L3327" s="21" t="str">
        <f t="shared" si="259"/>
        <v>Algunos</v>
      </c>
    </row>
    <row r="3328" spans="1:12" x14ac:dyDescent="0.25">
      <c r="A3328" s="25" t="str">
        <f t="shared" si="258"/>
        <v>totmedCampecheCampecheNinguno</v>
      </c>
      <c r="B3328" s="19" t="str">
        <f t="shared" si="255"/>
        <v>totmed</v>
      </c>
      <c r="C3328" s="19" t="str">
        <f t="shared" si="256"/>
        <v>Campeche</v>
      </c>
      <c r="D3328" s="19" t="str">
        <f t="shared" si="257"/>
        <v>Campeche</v>
      </c>
      <c r="H3328" s="22" t="s">
        <v>596</v>
      </c>
      <c r="I3328" s="199">
        <v>1.6292889111936746</v>
      </c>
      <c r="J3328" s="22">
        <v>9</v>
      </c>
      <c r="L3328" s="21" t="str">
        <f t="shared" si="259"/>
        <v>Ninguno</v>
      </c>
    </row>
    <row r="3329" spans="1:12" x14ac:dyDescent="0.25">
      <c r="A3329" s="25" t="str">
        <f t="shared" si="258"/>
        <v>totmedCampecheCampecheNS/NR</v>
      </c>
      <c r="B3329" s="19" t="str">
        <f t="shared" si="255"/>
        <v>totmed</v>
      </c>
      <c r="C3329" s="19" t="str">
        <f t="shared" si="256"/>
        <v>Campeche</v>
      </c>
      <c r="D3329" s="19" t="str">
        <f t="shared" si="257"/>
        <v>Campeche</v>
      </c>
      <c r="H3329" s="22" t="s">
        <v>63</v>
      </c>
      <c r="I3329" s="199">
        <v>0.52382215786944886</v>
      </c>
      <c r="J3329" s="22">
        <v>2</v>
      </c>
      <c r="L3329" s="21" t="str">
        <f t="shared" si="259"/>
        <v>NS/NR</v>
      </c>
    </row>
    <row r="3330" spans="1:12" x14ac:dyDescent="0.25">
      <c r="A3330" s="25" t="str">
        <f t="shared" si="258"/>
        <v>totmedCampecheCampecheTotal</v>
      </c>
      <c r="B3330" s="19" t="str">
        <f t="shared" si="255"/>
        <v>totmed</v>
      </c>
      <c r="C3330" s="19" t="str">
        <f t="shared" si="256"/>
        <v>Campeche</v>
      </c>
      <c r="D3330" s="19" t="str">
        <f t="shared" si="257"/>
        <v>Campeche</v>
      </c>
      <c r="H3330" s="22" t="s">
        <v>41</v>
      </c>
      <c r="I3330" s="199">
        <v>100</v>
      </c>
      <c r="J3330" s="22">
        <v>441</v>
      </c>
      <c r="L3330" s="21" t="str">
        <f t="shared" si="259"/>
        <v/>
      </c>
    </row>
    <row r="3331" spans="1:12" x14ac:dyDescent="0.25">
      <c r="A3331" s="25" t="str">
        <f t="shared" si="258"/>
        <v>totmedChiapasChiapasTodos</v>
      </c>
      <c r="B3331" s="19" t="str">
        <f t="shared" si="255"/>
        <v>totmed</v>
      </c>
      <c r="C3331" s="19" t="str">
        <f t="shared" si="256"/>
        <v>Chiapas</v>
      </c>
      <c r="D3331" s="19" t="str">
        <f t="shared" si="257"/>
        <v>Chiapas</v>
      </c>
      <c r="F3331" s="197" t="s">
        <v>296</v>
      </c>
      <c r="G3331" s="198" t="s">
        <v>45</v>
      </c>
      <c r="H3331" s="22" t="s">
        <v>594</v>
      </c>
      <c r="I3331" s="199">
        <v>89.813703196848977</v>
      </c>
      <c r="J3331" s="22">
        <v>505</v>
      </c>
      <c r="L3331" s="21" t="str">
        <f t="shared" si="259"/>
        <v>Todos</v>
      </c>
    </row>
    <row r="3332" spans="1:12" x14ac:dyDescent="0.25">
      <c r="A3332" s="25" t="str">
        <f t="shared" si="258"/>
        <v>totmedChiapasChiapasAlgunos</v>
      </c>
      <c r="B3332" s="19" t="str">
        <f t="shared" ref="B3332:B3395" si="260">+IF(AND(G3332&lt;&gt;"",I3333="Estimate"),TRIM(MID(G3332,1,FIND(" ",G3332,1))),IF(AND(F3332&lt;&gt;"",I3333="Estimate"),TRIM(MID(F3332,1,FIND(" ",F3332,1))),IF(AND(E3332&lt;&gt;"",I3333="Estimate"),TRIM(MID(E3332,1,FIND(" ",E3332,1))),B3331)))</f>
        <v>totmed</v>
      </c>
      <c r="C3332" s="19" t="str">
        <f t="shared" si="256"/>
        <v>Chiapas</v>
      </c>
      <c r="D3332" s="19" t="str">
        <f t="shared" si="257"/>
        <v>Chiapas</v>
      </c>
      <c r="H3332" s="22" t="s">
        <v>595</v>
      </c>
      <c r="I3332" s="199">
        <v>9.0366709509334431</v>
      </c>
      <c r="J3332" s="22">
        <v>48</v>
      </c>
      <c r="L3332" s="21" t="str">
        <f t="shared" si="259"/>
        <v>Algunos</v>
      </c>
    </row>
    <row r="3333" spans="1:12" x14ac:dyDescent="0.25">
      <c r="A3333" s="25" t="str">
        <f t="shared" si="258"/>
        <v>totmedChiapasChiapasNinguno</v>
      </c>
      <c r="B3333" s="19" t="str">
        <f t="shared" si="260"/>
        <v>totmed</v>
      </c>
      <c r="C3333" s="19" t="str">
        <f t="shared" ref="C3333:C3396" si="261">+IF(AND(E3333&lt;&gt;"",G3333="% of Total"),TRIM(MID(E3333,FIND(" ",E3333,1),LEN(E3333))),IF(AND(D3333&lt;&gt;"Primer nivel",D3333&lt;&gt;"Segundo nivel"),D3333,C3332))</f>
        <v>Chiapas</v>
      </c>
      <c r="D3333" s="19" t="str">
        <f t="shared" ref="D3333:D3396" si="262">+IF(AND(G3333&lt;&gt;"",I3334="Estimate"),"Nacional",IF(AND(F3333&lt;&gt;"",G3333="% of Total"),TRIM(MID(F3333,FIND(" ",F3333,1),LEN(F3333))),D3332))</f>
        <v>Chiapas</v>
      </c>
      <c r="H3333" s="22" t="s">
        <v>596</v>
      </c>
      <c r="I3333" s="199">
        <v>1.1496258522175853</v>
      </c>
      <c r="J3333" s="22">
        <v>5</v>
      </c>
      <c r="L3333" s="21" t="str">
        <f t="shared" si="259"/>
        <v>Ninguno</v>
      </c>
    </row>
    <row r="3334" spans="1:12" x14ac:dyDescent="0.25">
      <c r="A3334" s="25" t="str">
        <f t="shared" ref="A3334:A3397" si="263">IFERROR(CONCATENATE(B3334,C3334,D3334,IF(H3334&lt;&gt;"Total",MID(H3334,FIND(" ",H3334)+2,LEN(H3334)),"Total")),"")</f>
        <v>totmedChiapasChiapasTotal</v>
      </c>
      <c r="B3334" s="19" t="str">
        <f t="shared" si="260"/>
        <v>totmed</v>
      </c>
      <c r="C3334" s="19" t="str">
        <f t="shared" si="261"/>
        <v>Chiapas</v>
      </c>
      <c r="D3334" s="19" t="str">
        <f t="shared" si="262"/>
        <v>Chiapas</v>
      </c>
      <c r="H3334" s="22" t="s">
        <v>41</v>
      </c>
      <c r="I3334" s="199">
        <v>100</v>
      </c>
      <c r="J3334" s="22">
        <v>558</v>
      </c>
      <c r="L3334" s="21" t="str">
        <f t="shared" si="259"/>
        <v/>
      </c>
    </row>
    <row r="3335" spans="1:12" x14ac:dyDescent="0.25">
      <c r="A3335" s="25" t="str">
        <f t="shared" si="263"/>
        <v>totmedChihuahuaChihuahuaTodos</v>
      </c>
      <c r="B3335" s="19" t="str">
        <f t="shared" si="260"/>
        <v>totmed</v>
      </c>
      <c r="C3335" s="19" t="str">
        <f t="shared" si="261"/>
        <v>Chihuahua</v>
      </c>
      <c r="D3335" s="19" t="str">
        <f t="shared" si="262"/>
        <v>Chihuahua</v>
      </c>
      <c r="F3335" s="197" t="s">
        <v>297</v>
      </c>
      <c r="G3335" s="198" t="s">
        <v>45</v>
      </c>
      <c r="H3335" s="22" t="s">
        <v>594</v>
      </c>
      <c r="I3335" s="199">
        <v>62.647507370371194</v>
      </c>
      <c r="J3335" s="22">
        <v>315</v>
      </c>
      <c r="L3335" s="21" t="str">
        <f t="shared" ref="L3335:L3398" si="264">IF(H3335&lt;&gt;"",IFERROR(MID(H3335,FIND(" ",H3335)+2,LEN(H3335)),""),"")</f>
        <v>Todos</v>
      </c>
    </row>
    <row r="3336" spans="1:12" x14ac:dyDescent="0.25">
      <c r="A3336" s="25" t="str">
        <f t="shared" si="263"/>
        <v>totmedChihuahuaChihuahuaAlgunos</v>
      </c>
      <c r="B3336" s="19" t="str">
        <f t="shared" si="260"/>
        <v>totmed</v>
      </c>
      <c r="C3336" s="19" t="str">
        <f t="shared" si="261"/>
        <v>Chihuahua</v>
      </c>
      <c r="D3336" s="19" t="str">
        <f t="shared" si="262"/>
        <v>Chihuahua</v>
      </c>
      <c r="H3336" s="22" t="s">
        <v>595</v>
      </c>
      <c r="I3336" s="199">
        <v>33.542033031816018</v>
      </c>
      <c r="J3336" s="22">
        <v>156</v>
      </c>
      <c r="L3336" s="21" t="str">
        <f t="shared" si="264"/>
        <v>Algunos</v>
      </c>
    </row>
    <row r="3337" spans="1:12" x14ac:dyDescent="0.25">
      <c r="A3337" s="25" t="str">
        <f t="shared" si="263"/>
        <v>totmedChihuahuaChihuahuaNinguno</v>
      </c>
      <c r="B3337" s="19" t="str">
        <f t="shared" si="260"/>
        <v>totmed</v>
      </c>
      <c r="C3337" s="19" t="str">
        <f t="shared" si="261"/>
        <v>Chihuahua</v>
      </c>
      <c r="D3337" s="19" t="str">
        <f t="shared" si="262"/>
        <v>Chihuahua</v>
      </c>
      <c r="H3337" s="22" t="s">
        <v>596</v>
      </c>
      <c r="I3337" s="199">
        <v>3.0015630014035102</v>
      </c>
      <c r="J3337" s="22">
        <v>16</v>
      </c>
      <c r="L3337" s="21" t="str">
        <f t="shared" si="264"/>
        <v>Ninguno</v>
      </c>
    </row>
    <row r="3338" spans="1:12" x14ac:dyDescent="0.25">
      <c r="A3338" s="25" t="str">
        <f t="shared" si="263"/>
        <v>totmedChihuahuaChihuahuaNS/NR</v>
      </c>
      <c r="B3338" s="19" t="str">
        <f t="shared" si="260"/>
        <v>totmed</v>
      </c>
      <c r="C3338" s="19" t="str">
        <f t="shared" si="261"/>
        <v>Chihuahua</v>
      </c>
      <c r="D3338" s="19" t="str">
        <f t="shared" si="262"/>
        <v>Chihuahua</v>
      </c>
      <c r="H3338" s="22" t="s">
        <v>63</v>
      </c>
      <c r="I3338" s="199">
        <v>0.80889659640931788</v>
      </c>
      <c r="J3338" s="22">
        <v>4</v>
      </c>
      <c r="L3338" s="21" t="str">
        <f t="shared" si="264"/>
        <v>NS/NR</v>
      </c>
    </row>
    <row r="3339" spans="1:12" x14ac:dyDescent="0.25">
      <c r="A3339" s="25" t="str">
        <f t="shared" si="263"/>
        <v>totmedChihuahuaChihuahuaTotal</v>
      </c>
      <c r="B3339" s="19" t="str">
        <f t="shared" si="260"/>
        <v>totmed</v>
      </c>
      <c r="C3339" s="19" t="str">
        <f t="shared" si="261"/>
        <v>Chihuahua</v>
      </c>
      <c r="D3339" s="19" t="str">
        <f t="shared" si="262"/>
        <v>Chihuahua</v>
      </c>
      <c r="H3339" s="22" t="s">
        <v>41</v>
      </c>
      <c r="I3339" s="199">
        <v>100</v>
      </c>
      <c r="J3339" s="22">
        <v>491</v>
      </c>
      <c r="L3339" s="21" t="str">
        <f t="shared" si="264"/>
        <v/>
      </c>
    </row>
    <row r="3340" spans="1:12" x14ac:dyDescent="0.25">
      <c r="A3340" s="25" t="str">
        <f t="shared" si="263"/>
        <v>totmedCoahuilaCoahuilaTodos</v>
      </c>
      <c r="B3340" s="19" t="str">
        <f t="shared" si="260"/>
        <v>totmed</v>
      </c>
      <c r="C3340" s="19" t="str">
        <f t="shared" si="261"/>
        <v>Coahuila</v>
      </c>
      <c r="D3340" s="19" t="str">
        <f t="shared" si="262"/>
        <v>Coahuila</v>
      </c>
      <c r="F3340" s="197" t="s">
        <v>298</v>
      </c>
      <c r="G3340" s="198" t="s">
        <v>45</v>
      </c>
      <c r="H3340" s="22" t="s">
        <v>594</v>
      </c>
      <c r="I3340" s="199">
        <v>77.897222848199405</v>
      </c>
      <c r="J3340" s="22">
        <v>386</v>
      </c>
      <c r="L3340" s="21" t="str">
        <f t="shared" si="264"/>
        <v>Todos</v>
      </c>
    </row>
    <row r="3341" spans="1:12" x14ac:dyDescent="0.25">
      <c r="A3341" s="25" t="str">
        <f t="shared" si="263"/>
        <v>totmedCoahuilaCoahuilaAlgunos</v>
      </c>
      <c r="B3341" s="19" t="str">
        <f t="shared" si="260"/>
        <v>totmed</v>
      </c>
      <c r="C3341" s="19" t="str">
        <f t="shared" si="261"/>
        <v>Coahuila</v>
      </c>
      <c r="D3341" s="19" t="str">
        <f t="shared" si="262"/>
        <v>Coahuila</v>
      </c>
      <c r="H3341" s="22" t="s">
        <v>595</v>
      </c>
      <c r="I3341" s="199">
        <v>20.373262806056083</v>
      </c>
      <c r="J3341" s="22">
        <v>94</v>
      </c>
      <c r="L3341" s="21" t="str">
        <f t="shared" si="264"/>
        <v>Algunos</v>
      </c>
    </row>
    <row r="3342" spans="1:12" x14ac:dyDescent="0.25">
      <c r="A3342" s="25" t="str">
        <f t="shared" si="263"/>
        <v>totmedCoahuilaCoahuilaNinguno</v>
      </c>
      <c r="B3342" s="19" t="str">
        <f t="shared" si="260"/>
        <v>totmed</v>
      </c>
      <c r="C3342" s="19" t="str">
        <f t="shared" si="261"/>
        <v>Coahuila</v>
      </c>
      <c r="D3342" s="19" t="str">
        <f t="shared" si="262"/>
        <v>Coahuila</v>
      </c>
      <c r="H3342" s="22" t="s">
        <v>596</v>
      </c>
      <c r="I3342" s="199">
        <v>0.6628051228458034</v>
      </c>
      <c r="J3342" s="22">
        <v>4</v>
      </c>
      <c r="L3342" s="21" t="str">
        <f t="shared" si="264"/>
        <v>Ninguno</v>
      </c>
    </row>
    <row r="3343" spans="1:12" x14ac:dyDescent="0.25">
      <c r="A3343" s="25" t="str">
        <f t="shared" si="263"/>
        <v>totmedCoahuilaCoahuilaNS/NR</v>
      </c>
      <c r="B3343" s="19" t="str">
        <f t="shared" si="260"/>
        <v>totmed</v>
      </c>
      <c r="C3343" s="19" t="str">
        <f t="shared" si="261"/>
        <v>Coahuila</v>
      </c>
      <c r="D3343" s="19" t="str">
        <f t="shared" si="262"/>
        <v>Coahuila</v>
      </c>
      <c r="H3343" s="22" t="s">
        <v>63</v>
      </c>
      <c r="I3343" s="199">
        <v>1.0667092228987822</v>
      </c>
      <c r="J3343" s="22">
        <v>7</v>
      </c>
      <c r="L3343" s="21" t="str">
        <f t="shared" si="264"/>
        <v>NS/NR</v>
      </c>
    </row>
    <row r="3344" spans="1:12" x14ac:dyDescent="0.25">
      <c r="A3344" s="25" t="str">
        <f t="shared" si="263"/>
        <v>totmedCoahuilaCoahuilaTotal</v>
      </c>
      <c r="B3344" s="19" t="str">
        <f t="shared" si="260"/>
        <v>totmed</v>
      </c>
      <c r="C3344" s="19" t="str">
        <f t="shared" si="261"/>
        <v>Coahuila</v>
      </c>
      <c r="D3344" s="19" t="str">
        <f t="shared" si="262"/>
        <v>Coahuila</v>
      </c>
      <c r="H3344" s="22" t="s">
        <v>41</v>
      </c>
      <c r="I3344" s="199">
        <v>100</v>
      </c>
      <c r="J3344" s="22">
        <v>491</v>
      </c>
      <c r="L3344" s="21" t="str">
        <f t="shared" si="264"/>
        <v/>
      </c>
    </row>
    <row r="3345" spans="1:12" x14ac:dyDescent="0.25">
      <c r="A3345" s="25" t="str">
        <f t="shared" si="263"/>
        <v>totmedColimaColimaTodos</v>
      </c>
      <c r="B3345" s="19" t="str">
        <f t="shared" si="260"/>
        <v>totmed</v>
      </c>
      <c r="C3345" s="19" t="str">
        <f t="shared" si="261"/>
        <v>Colima</v>
      </c>
      <c r="D3345" s="19" t="str">
        <f t="shared" si="262"/>
        <v>Colima</v>
      </c>
      <c r="F3345" s="197" t="s">
        <v>299</v>
      </c>
      <c r="G3345" s="198" t="s">
        <v>45</v>
      </c>
      <c r="H3345" s="22" t="s">
        <v>594</v>
      </c>
      <c r="I3345" s="199">
        <v>82.209526632144218</v>
      </c>
      <c r="J3345" s="22">
        <v>322</v>
      </c>
      <c r="L3345" s="21" t="str">
        <f t="shared" si="264"/>
        <v>Todos</v>
      </c>
    </row>
    <row r="3346" spans="1:12" x14ac:dyDescent="0.25">
      <c r="A3346" s="25" t="str">
        <f t="shared" si="263"/>
        <v>totmedColimaColimaAlgunos</v>
      </c>
      <c r="B3346" s="19" t="str">
        <f t="shared" si="260"/>
        <v>totmed</v>
      </c>
      <c r="C3346" s="19" t="str">
        <f t="shared" si="261"/>
        <v>Colima</v>
      </c>
      <c r="D3346" s="19" t="str">
        <f t="shared" si="262"/>
        <v>Colima</v>
      </c>
      <c r="H3346" s="22" t="s">
        <v>595</v>
      </c>
      <c r="I3346" s="199">
        <v>15.896102482781391</v>
      </c>
      <c r="J3346" s="22">
        <v>62</v>
      </c>
      <c r="L3346" s="21" t="str">
        <f t="shared" si="264"/>
        <v>Algunos</v>
      </c>
    </row>
    <row r="3347" spans="1:12" x14ac:dyDescent="0.25">
      <c r="A3347" s="25" t="str">
        <f t="shared" si="263"/>
        <v>totmedColimaColimaNinguno</v>
      </c>
      <c r="B3347" s="19" t="str">
        <f t="shared" si="260"/>
        <v>totmed</v>
      </c>
      <c r="C3347" s="19" t="str">
        <f t="shared" si="261"/>
        <v>Colima</v>
      </c>
      <c r="D3347" s="19" t="str">
        <f t="shared" si="262"/>
        <v>Colima</v>
      </c>
      <c r="H3347" s="22" t="s">
        <v>596</v>
      </c>
      <c r="I3347" s="199">
        <v>1.2716809753401999</v>
      </c>
      <c r="J3347" s="22">
        <v>6</v>
      </c>
      <c r="L3347" s="21" t="str">
        <f t="shared" si="264"/>
        <v>Ninguno</v>
      </c>
    </row>
    <row r="3348" spans="1:12" x14ac:dyDescent="0.25">
      <c r="A3348" s="25" t="str">
        <f t="shared" si="263"/>
        <v>totmedColimaColimaNS/NR</v>
      </c>
      <c r="B3348" s="19" t="str">
        <f t="shared" si="260"/>
        <v>totmed</v>
      </c>
      <c r="C3348" s="19" t="str">
        <f t="shared" si="261"/>
        <v>Colima</v>
      </c>
      <c r="D3348" s="19" t="str">
        <f t="shared" si="262"/>
        <v>Colima</v>
      </c>
      <c r="H3348" s="22" t="s">
        <v>63</v>
      </c>
      <c r="I3348" s="199">
        <v>0.62268990973422844</v>
      </c>
      <c r="J3348" s="22">
        <v>3</v>
      </c>
      <c r="L3348" s="21" t="str">
        <f t="shared" si="264"/>
        <v>NS/NR</v>
      </c>
    </row>
    <row r="3349" spans="1:12" x14ac:dyDescent="0.25">
      <c r="A3349" s="25" t="str">
        <f t="shared" si="263"/>
        <v>totmedColimaColimaTotal</v>
      </c>
      <c r="B3349" s="19" t="str">
        <f t="shared" si="260"/>
        <v>totmed</v>
      </c>
      <c r="C3349" s="19" t="str">
        <f t="shared" si="261"/>
        <v>Colima</v>
      </c>
      <c r="D3349" s="19" t="str">
        <f t="shared" si="262"/>
        <v>Colima</v>
      </c>
      <c r="H3349" s="22" t="s">
        <v>41</v>
      </c>
      <c r="I3349" s="199">
        <v>100</v>
      </c>
      <c r="J3349" s="22">
        <v>393</v>
      </c>
      <c r="L3349" s="21" t="str">
        <f t="shared" si="264"/>
        <v/>
      </c>
    </row>
    <row r="3350" spans="1:12" x14ac:dyDescent="0.25">
      <c r="A3350" s="25" t="str">
        <f t="shared" si="263"/>
        <v>totmedD.F. NorteD.F. NorteTodos</v>
      </c>
      <c r="B3350" s="19" t="str">
        <f t="shared" si="260"/>
        <v>totmed</v>
      </c>
      <c r="C3350" s="19" t="str">
        <f t="shared" si="261"/>
        <v>D.F. Norte</v>
      </c>
      <c r="D3350" s="19" t="str">
        <f t="shared" si="262"/>
        <v>D.F. Norte</v>
      </c>
      <c r="F3350" s="197" t="s">
        <v>300</v>
      </c>
      <c r="G3350" s="198" t="s">
        <v>45</v>
      </c>
      <c r="H3350" s="22" t="s">
        <v>594</v>
      </c>
      <c r="I3350" s="199">
        <v>79.507861168501762</v>
      </c>
      <c r="J3350" s="22">
        <v>414</v>
      </c>
      <c r="L3350" s="21" t="str">
        <f t="shared" si="264"/>
        <v>Todos</v>
      </c>
    </row>
    <row r="3351" spans="1:12" x14ac:dyDescent="0.25">
      <c r="A3351" s="25" t="str">
        <f t="shared" si="263"/>
        <v>totmedD.F. NorteD.F. NorteAlgunos</v>
      </c>
      <c r="B3351" s="19" t="str">
        <f t="shared" si="260"/>
        <v>totmed</v>
      </c>
      <c r="C3351" s="19" t="str">
        <f t="shared" si="261"/>
        <v>D.F. Norte</v>
      </c>
      <c r="D3351" s="19" t="str">
        <f t="shared" si="262"/>
        <v>D.F. Norte</v>
      </c>
      <c r="H3351" s="22" t="s">
        <v>595</v>
      </c>
      <c r="I3351" s="199">
        <v>18.922640744067294</v>
      </c>
      <c r="J3351" s="22">
        <v>94</v>
      </c>
      <c r="L3351" s="21" t="str">
        <f t="shared" si="264"/>
        <v>Algunos</v>
      </c>
    </row>
    <row r="3352" spans="1:12" x14ac:dyDescent="0.25">
      <c r="A3352" s="25" t="str">
        <f t="shared" si="263"/>
        <v>totmedD.F. NorteD.F. NorteNinguno</v>
      </c>
      <c r="B3352" s="19" t="str">
        <f t="shared" si="260"/>
        <v>totmed</v>
      </c>
      <c r="C3352" s="19" t="str">
        <f t="shared" si="261"/>
        <v>D.F. Norte</v>
      </c>
      <c r="D3352" s="19" t="str">
        <f t="shared" si="262"/>
        <v>D.F. Norte</v>
      </c>
      <c r="H3352" s="22" t="s">
        <v>596</v>
      </c>
      <c r="I3352" s="199">
        <v>0.98144947219050582</v>
      </c>
      <c r="J3352" s="22">
        <v>6</v>
      </c>
      <c r="L3352" s="21" t="str">
        <f t="shared" si="264"/>
        <v>Ninguno</v>
      </c>
    </row>
    <row r="3353" spans="1:12" x14ac:dyDescent="0.25">
      <c r="A3353" s="25" t="str">
        <f t="shared" si="263"/>
        <v>totmedD.F. NorteD.F. NorteNS/NR</v>
      </c>
      <c r="B3353" s="19" t="str">
        <f t="shared" si="260"/>
        <v>totmed</v>
      </c>
      <c r="C3353" s="19" t="str">
        <f t="shared" si="261"/>
        <v>D.F. Norte</v>
      </c>
      <c r="D3353" s="19" t="str">
        <f t="shared" si="262"/>
        <v>D.F. Norte</v>
      </c>
      <c r="H3353" s="22" t="s">
        <v>63</v>
      </c>
      <c r="I3353" s="199">
        <v>0.58804861524034224</v>
      </c>
      <c r="J3353" s="22">
        <v>3</v>
      </c>
      <c r="L3353" s="21" t="str">
        <f t="shared" si="264"/>
        <v>NS/NR</v>
      </c>
    </row>
    <row r="3354" spans="1:12" x14ac:dyDescent="0.25">
      <c r="A3354" s="25" t="str">
        <f t="shared" si="263"/>
        <v>totmedD.F. NorteD.F. NorteTotal</v>
      </c>
      <c r="B3354" s="19" t="str">
        <f t="shared" si="260"/>
        <v>totmed</v>
      </c>
      <c r="C3354" s="19" t="str">
        <f t="shared" si="261"/>
        <v>D.F. Norte</v>
      </c>
      <c r="D3354" s="19" t="str">
        <f t="shared" si="262"/>
        <v>D.F. Norte</v>
      </c>
      <c r="H3354" s="22" t="s">
        <v>41</v>
      </c>
      <c r="I3354" s="199">
        <v>100</v>
      </c>
      <c r="J3354" s="22">
        <v>517</v>
      </c>
      <c r="L3354" s="21" t="str">
        <f t="shared" si="264"/>
        <v/>
      </c>
    </row>
    <row r="3355" spans="1:12" x14ac:dyDescent="0.25">
      <c r="A3355" s="25" t="str">
        <f t="shared" si="263"/>
        <v>totmedD.F. SurD.F. SurTodos</v>
      </c>
      <c r="B3355" s="19" t="str">
        <f t="shared" si="260"/>
        <v>totmed</v>
      </c>
      <c r="C3355" s="19" t="str">
        <f t="shared" si="261"/>
        <v>D.F. Sur</v>
      </c>
      <c r="D3355" s="19" t="str">
        <f t="shared" si="262"/>
        <v>D.F. Sur</v>
      </c>
      <c r="F3355" s="197" t="s">
        <v>301</v>
      </c>
      <c r="G3355" s="198" t="s">
        <v>45</v>
      </c>
      <c r="H3355" s="22" t="s">
        <v>594</v>
      </c>
      <c r="I3355" s="199">
        <v>85.565236955099351</v>
      </c>
      <c r="J3355" s="22">
        <v>490</v>
      </c>
      <c r="L3355" s="21" t="str">
        <f t="shared" si="264"/>
        <v>Todos</v>
      </c>
    </row>
    <row r="3356" spans="1:12" x14ac:dyDescent="0.25">
      <c r="A3356" s="25" t="str">
        <f t="shared" si="263"/>
        <v>totmedD.F. SurD.F. SurAlgunos</v>
      </c>
      <c r="B3356" s="19" t="str">
        <f t="shared" si="260"/>
        <v>totmed</v>
      </c>
      <c r="C3356" s="19" t="str">
        <f t="shared" si="261"/>
        <v>D.F. Sur</v>
      </c>
      <c r="D3356" s="19" t="str">
        <f t="shared" si="262"/>
        <v>D.F. Sur</v>
      </c>
      <c r="H3356" s="22" t="s">
        <v>595</v>
      </c>
      <c r="I3356" s="199">
        <v>12.577724785658221</v>
      </c>
      <c r="J3356" s="22">
        <v>75</v>
      </c>
      <c r="L3356" s="21" t="str">
        <f t="shared" si="264"/>
        <v>Algunos</v>
      </c>
    </row>
    <row r="3357" spans="1:12" x14ac:dyDescent="0.25">
      <c r="A3357" s="25" t="str">
        <f t="shared" si="263"/>
        <v>totmedD.F. SurD.F. SurNinguno</v>
      </c>
      <c r="B3357" s="19" t="str">
        <f t="shared" si="260"/>
        <v>totmed</v>
      </c>
      <c r="C3357" s="19" t="str">
        <f t="shared" si="261"/>
        <v>D.F. Sur</v>
      </c>
      <c r="D3357" s="19" t="str">
        <f t="shared" si="262"/>
        <v>D.F. Sur</v>
      </c>
      <c r="H3357" s="22" t="s">
        <v>596</v>
      </c>
      <c r="I3357" s="199">
        <v>1.7127538175285284</v>
      </c>
      <c r="J3357" s="22">
        <v>10</v>
      </c>
      <c r="L3357" s="21" t="str">
        <f t="shared" si="264"/>
        <v>Ninguno</v>
      </c>
    </row>
    <row r="3358" spans="1:12" x14ac:dyDescent="0.25">
      <c r="A3358" s="25" t="str">
        <f t="shared" si="263"/>
        <v>totmedD.F. SurD.F. SurNS/NR</v>
      </c>
      <c r="B3358" s="19" t="str">
        <f t="shared" si="260"/>
        <v>totmed</v>
      </c>
      <c r="C3358" s="19" t="str">
        <f t="shared" si="261"/>
        <v>D.F. Sur</v>
      </c>
      <c r="D3358" s="19" t="str">
        <f t="shared" si="262"/>
        <v>D.F. Sur</v>
      </c>
      <c r="H3358" s="22" t="s">
        <v>63</v>
      </c>
      <c r="I3358" s="199">
        <v>0.14428444171380647</v>
      </c>
      <c r="J3358" s="22">
        <v>1</v>
      </c>
      <c r="L3358" s="21" t="str">
        <f t="shared" si="264"/>
        <v>NS/NR</v>
      </c>
    </row>
    <row r="3359" spans="1:12" x14ac:dyDescent="0.25">
      <c r="A3359" s="25" t="str">
        <f t="shared" si="263"/>
        <v>totmedD.F. SurD.F. SurTotal</v>
      </c>
      <c r="B3359" s="19" t="str">
        <f t="shared" si="260"/>
        <v>totmed</v>
      </c>
      <c r="C3359" s="19" t="str">
        <f t="shared" si="261"/>
        <v>D.F. Sur</v>
      </c>
      <c r="D3359" s="19" t="str">
        <f t="shared" si="262"/>
        <v>D.F. Sur</v>
      </c>
      <c r="H3359" s="22" t="s">
        <v>41</v>
      </c>
      <c r="I3359" s="199">
        <v>100</v>
      </c>
      <c r="J3359" s="22">
        <v>576</v>
      </c>
      <c r="L3359" s="21" t="str">
        <f t="shared" si="264"/>
        <v/>
      </c>
    </row>
    <row r="3360" spans="1:12" x14ac:dyDescent="0.25">
      <c r="A3360" s="25" t="str">
        <f t="shared" si="263"/>
        <v>totmedDurangoDurangoTodos</v>
      </c>
      <c r="B3360" s="19" t="str">
        <f t="shared" si="260"/>
        <v>totmed</v>
      </c>
      <c r="C3360" s="19" t="str">
        <f t="shared" si="261"/>
        <v>Durango</v>
      </c>
      <c r="D3360" s="19" t="str">
        <f t="shared" si="262"/>
        <v>Durango</v>
      </c>
      <c r="F3360" s="197" t="s">
        <v>302</v>
      </c>
      <c r="G3360" s="198" t="s">
        <v>45</v>
      </c>
      <c r="H3360" s="22" t="s">
        <v>594</v>
      </c>
      <c r="I3360" s="199">
        <v>75.093336210529799</v>
      </c>
      <c r="J3360" s="22">
        <v>369</v>
      </c>
      <c r="L3360" s="21" t="str">
        <f t="shared" si="264"/>
        <v>Todos</v>
      </c>
    </row>
    <row r="3361" spans="1:12" x14ac:dyDescent="0.25">
      <c r="A3361" s="25" t="str">
        <f t="shared" si="263"/>
        <v>totmedDurangoDurangoAlgunos</v>
      </c>
      <c r="B3361" s="19" t="str">
        <f t="shared" si="260"/>
        <v>totmed</v>
      </c>
      <c r="C3361" s="19" t="str">
        <f t="shared" si="261"/>
        <v>Durango</v>
      </c>
      <c r="D3361" s="19" t="str">
        <f t="shared" si="262"/>
        <v>Durango</v>
      </c>
      <c r="H3361" s="22" t="s">
        <v>595</v>
      </c>
      <c r="I3361" s="199">
        <v>22.98333394109105</v>
      </c>
      <c r="J3361" s="22">
        <v>124</v>
      </c>
      <c r="L3361" s="21" t="str">
        <f t="shared" si="264"/>
        <v>Algunos</v>
      </c>
    </row>
    <row r="3362" spans="1:12" x14ac:dyDescent="0.25">
      <c r="A3362" s="25" t="str">
        <f t="shared" si="263"/>
        <v>totmedDurangoDurangoNinguno</v>
      </c>
      <c r="B3362" s="19" t="str">
        <f t="shared" si="260"/>
        <v>totmed</v>
      </c>
      <c r="C3362" s="19" t="str">
        <f t="shared" si="261"/>
        <v>Durango</v>
      </c>
      <c r="D3362" s="19" t="str">
        <f t="shared" si="262"/>
        <v>Durango</v>
      </c>
      <c r="H3362" s="22" t="s">
        <v>596</v>
      </c>
      <c r="I3362" s="199">
        <v>1.8043962640879496</v>
      </c>
      <c r="J3362" s="22">
        <v>11</v>
      </c>
      <c r="L3362" s="21" t="str">
        <f t="shared" si="264"/>
        <v>Ninguno</v>
      </c>
    </row>
    <row r="3363" spans="1:12" x14ac:dyDescent="0.25">
      <c r="A3363" s="25" t="str">
        <f t="shared" si="263"/>
        <v>totmedDurangoDurangoNS/NR</v>
      </c>
      <c r="B3363" s="19" t="str">
        <f t="shared" si="260"/>
        <v>totmed</v>
      </c>
      <c r="C3363" s="19" t="str">
        <f t="shared" si="261"/>
        <v>Durango</v>
      </c>
      <c r="D3363" s="19" t="str">
        <f t="shared" si="262"/>
        <v>Durango</v>
      </c>
      <c r="H3363" s="22" t="s">
        <v>63</v>
      </c>
      <c r="I3363" s="199">
        <v>0.11893358429132987</v>
      </c>
      <c r="J3363" s="22">
        <v>1</v>
      </c>
      <c r="L3363" s="21" t="str">
        <f t="shared" si="264"/>
        <v>NS/NR</v>
      </c>
    </row>
    <row r="3364" spans="1:12" x14ac:dyDescent="0.25">
      <c r="A3364" s="25" t="str">
        <f t="shared" si="263"/>
        <v>totmedDurangoDurangoTotal</v>
      </c>
      <c r="B3364" s="19" t="str">
        <f t="shared" si="260"/>
        <v>totmed</v>
      </c>
      <c r="C3364" s="19" t="str">
        <f t="shared" si="261"/>
        <v>Durango</v>
      </c>
      <c r="D3364" s="19" t="str">
        <f t="shared" si="262"/>
        <v>Durango</v>
      </c>
      <c r="H3364" s="22" t="s">
        <v>41</v>
      </c>
      <c r="I3364" s="199">
        <v>100</v>
      </c>
      <c r="J3364" s="22">
        <v>505</v>
      </c>
      <c r="L3364" s="21" t="str">
        <f t="shared" si="264"/>
        <v/>
      </c>
    </row>
    <row r="3365" spans="1:12" x14ac:dyDescent="0.25">
      <c r="A3365" s="25" t="str">
        <f t="shared" si="263"/>
        <v>totmedMéxico OrienteMéxico OrienteTodos</v>
      </c>
      <c r="B3365" s="19" t="str">
        <f t="shared" si="260"/>
        <v>totmed</v>
      </c>
      <c r="C3365" s="19" t="str">
        <f t="shared" si="261"/>
        <v>México Oriente</v>
      </c>
      <c r="D3365" s="19" t="str">
        <f t="shared" si="262"/>
        <v>México Oriente</v>
      </c>
      <c r="F3365" s="197" t="s">
        <v>303</v>
      </c>
      <c r="G3365" s="198" t="s">
        <v>45</v>
      </c>
      <c r="H3365" s="22" t="s">
        <v>594</v>
      </c>
      <c r="I3365" s="199">
        <v>88.477106561849567</v>
      </c>
      <c r="J3365" s="22">
        <v>594</v>
      </c>
      <c r="L3365" s="21" t="str">
        <f t="shared" si="264"/>
        <v>Todos</v>
      </c>
    </row>
    <row r="3366" spans="1:12" x14ac:dyDescent="0.25">
      <c r="A3366" s="25" t="str">
        <f t="shared" si="263"/>
        <v>totmedMéxico OrienteMéxico OrienteAlgunos</v>
      </c>
      <c r="B3366" s="19" t="str">
        <f t="shared" si="260"/>
        <v>totmed</v>
      </c>
      <c r="C3366" s="19" t="str">
        <f t="shared" si="261"/>
        <v>México Oriente</v>
      </c>
      <c r="D3366" s="19" t="str">
        <f t="shared" si="262"/>
        <v>México Oriente</v>
      </c>
      <c r="H3366" s="22" t="s">
        <v>595</v>
      </c>
      <c r="I3366" s="199">
        <v>10.039159671329028</v>
      </c>
      <c r="J3366" s="22">
        <v>68</v>
      </c>
      <c r="L3366" s="21" t="str">
        <f t="shared" si="264"/>
        <v>Algunos</v>
      </c>
    </row>
    <row r="3367" spans="1:12" x14ac:dyDescent="0.25">
      <c r="A3367" s="25" t="str">
        <f t="shared" si="263"/>
        <v>totmedMéxico OrienteMéxico OrienteNinguno</v>
      </c>
      <c r="B3367" s="19" t="str">
        <f t="shared" si="260"/>
        <v>totmed</v>
      </c>
      <c r="C3367" s="19" t="str">
        <f t="shared" si="261"/>
        <v>México Oriente</v>
      </c>
      <c r="D3367" s="19" t="str">
        <f t="shared" si="262"/>
        <v>México Oriente</v>
      </c>
      <c r="H3367" s="22" t="s">
        <v>596</v>
      </c>
      <c r="I3367" s="199">
        <v>1.4837337668212824</v>
      </c>
      <c r="J3367" s="22">
        <v>10</v>
      </c>
      <c r="L3367" s="21" t="str">
        <f t="shared" si="264"/>
        <v>Ninguno</v>
      </c>
    </row>
    <row r="3368" spans="1:12" x14ac:dyDescent="0.25">
      <c r="A3368" s="25" t="str">
        <f t="shared" si="263"/>
        <v>totmedMéxico OrienteMéxico OrienteTotal</v>
      </c>
      <c r="B3368" s="19" t="str">
        <f t="shared" si="260"/>
        <v>totmed</v>
      </c>
      <c r="C3368" s="19" t="str">
        <f t="shared" si="261"/>
        <v>México Oriente</v>
      </c>
      <c r="D3368" s="19" t="str">
        <f t="shared" si="262"/>
        <v>México Oriente</v>
      </c>
      <c r="H3368" s="22" t="s">
        <v>41</v>
      </c>
      <c r="I3368" s="199">
        <v>100</v>
      </c>
      <c r="J3368" s="22">
        <v>672</v>
      </c>
      <c r="L3368" s="21" t="str">
        <f t="shared" si="264"/>
        <v/>
      </c>
    </row>
    <row r="3369" spans="1:12" x14ac:dyDescent="0.25">
      <c r="A3369" s="25" t="str">
        <f t="shared" si="263"/>
        <v>totmedMéxico PonienteMéxico PonienteTodos</v>
      </c>
      <c r="B3369" s="19" t="str">
        <f t="shared" si="260"/>
        <v>totmed</v>
      </c>
      <c r="C3369" s="19" t="str">
        <f t="shared" si="261"/>
        <v>México Poniente</v>
      </c>
      <c r="D3369" s="19" t="str">
        <f t="shared" si="262"/>
        <v>México Poniente</v>
      </c>
      <c r="F3369" s="197" t="s">
        <v>304</v>
      </c>
      <c r="G3369" s="198" t="s">
        <v>45</v>
      </c>
      <c r="H3369" s="22" t="s">
        <v>594</v>
      </c>
      <c r="I3369" s="199">
        <v>89.834280146896333</v>
      </c>
      <c r="J3369" s="22">
        <v>456</v>
      </c>
      <c r="L3369" s="21" t="str">
        <f t="shared" si="264"/>
        <v>Todos</v>
      </c>
    </row>
    <row r="3370" spans="1:12" x14ac:dyDescent="0.25">
      <c r="A3370" s="25" t="str">
        <f t="shared" si="263"/>
        <v>totmedMéxico PonienteMéxico PonienteAlgunos</v>
      </c>
      <c r="B3370" s="19" t="str">
        <f t="shared" si="260"/>
        <v>totmed</v>
      </c>
      <c r="C3370" s="19" t="str">
        <f t="shared" si="261"/>
        <v>México Poniente</v>
      </c>
      <c r="D3370" s="19" t="str">
        <f t="shared" si="262"/>
        <v>México Poniente</v>
      </c>
      <c r="H3370" s="22" t="s">
        <v>595</v>
      </c>
      <c r="I3370" s="199">
        <v>8.4986769355229299</v>
      </c>
      <c r="J3370" s="22">
        <v>44</v>
      </c>
      <c r="L3370" s="21" t="str">
        <f t="shared" si="264"/>
        <v>Algunos</v>
      </c>
    </row>
    <row r="3371" spans="1:12" x14ac:dyDescent="0.25">
      <c r="A3371" s="25" t="str">
        <f t="shared" si="263"/>
        <v>totmedMéxico PonienteMéxico PonienteNinguno</v>
      </c>
      <c r="B3371" s="19" t="str">
        <f t="shared" si="260"/>
        <v>totmed</v>
      </c>
      <c r="C3371" s="19" t="str">
        <f t="shared" si="261"/>
        <v>México Poniente</v>
      </c>
      <c r="D3371" s="19" t="str">
        <f t="shared" si="262"/>
        <v>México Poniente</v>
      </c>
      <c r="H3371" s="22" t="s">
        <v>596</v>
      </c>
      <c r="I3371" s="199">
        <v>1.1710397407486508</v>
      </c>
      <c r="J3371" s="22">
        <v>7</v>
      </c>
      <c r="L3371" s="21" t="str">
        <f t="shared" si="264"/>
        <v>Ninguno</v>
      </c>
    </row>
    <row r="3372" spans="1:12" x14ac:dyDescent="0.25">
      <c r="A3372" s="25" t="str">
        <f t="shared" si="263"/>
        <v>totmedMéxico PonienteMéxico PonienteNS/NR</v>
      </c>
      <c r="B3372" s="19" t="str">
        <f t="shared" si="260"/>
        <v>totmed</v>
      </c>
      <c r="C3372" s="19" t="str">
        <f t="shared" si="261"/>
        <v>México Poniente</v>
      </c>
      <c r="D3372" s="19" t="str">
        <f t="shared" si="262"/>
        <v>México Poniente</v>
      </c>
      <c r="H3372" s="22" t="s">
        <v>63</v>
      </c>
      <c r="I3372" s="199">
        <v>0.49600317683213052</v>
      </c>
      <c r="J3372" s="22">
        <v>3</v>
      </c>
      <c r="L3372" s="21" t="str">
        <f t="shared" si="264"/>
        <v>NS/NR</v>
      </c>
    </row>
    <row r="3373" spans="1:12" x14ac:dyDescent="0.25">
      <c r="A3373" s="25" t="str">
        <f t="shared" si="263"/>
        <v>totmedMéxico PonienteMéxico PonienteTotal</v>
      </c>
      <c r="B3373" s="19" t="str">
        <f t="shared" si="260"/>
        <v>totmed</v>
      </c>
      <c r="C3373" s="19" t="str">
        <f t="shared" si="261"/>
        <v>México Poniente</v>
      </c>
      <c r="D3373" s="19" t="str">
        <f t="shared" si="262"/>
        <v>México Poniente</v>
      </c>
      <c r="H3373" s="22" t="s">
        <v>41</v>
      </c>
      <c r="I3373" s="199">
        <v>100</v>
      </c>
      <c r="J3373" s="22">
        <v>510</v>
      </c>
      <c r="L3373" s="21" t="str">
        <f t="shared" si="264"/>
        <v/>
      </c>
    </row>
    <row r="3374" spans="1:12" x14ac:dyDescent="0.25">
      <c r="A3374" s="25" t="str">
        <f t="shared" si="263"/>
        <v>totmedGuanajuatoGuanajuatoTodos</v>
      </c>
      <c r="B3374" s="19" t="str">
        <f t="shared" si="260"/>
        <v>totmed</v>
      </c>
      <c r="C3374" s="19" t="str">
        <f t="shared" si="261"/>
        <v>Guanajuato</v>
      </c>
      <c r="D3374" s="19" t="str">
        <f t="shared" si="262"/>
        <v>Guanajuato</v>
      </c>
      <c r="F3374" s="197" t="s">
        <v>305</v>
      </c>
      <c r="G3374" s="198" t="s">
        <v>45</v>
      </c>
      <c r="H3374" s="22" t="s">
        <v>594</v>
      </c>
      <c r="I3374" s="199">
        <v>84.093977849958662</v>
      </c>
      <c r="J3374" s="22">
        <v>445</v>
      </c>
      <c r="L3374" s="21" t="str">
        <f t="shared" si="264"/>
        <v>Todos</v>
      </c>
    </row>
    <row r="3375" spans="1:12" x14ac:dyDescent="0.25">
      <c r="A3375" s="25" t="str">
        <f t="shared" si="263"/>
        <v>totmedGuanajuatoGuanajuatoAlgunos</v>
      </c>
      <c r="B3375" s="19" t="str">
        <f t="shared" si="260"/>
        <v>totmed</v>
      </c>
      <c r="C3375" s="19" t="str">
        <f t="shared" si="261"/>
        <v>Guanajuato</v>
      </c>
      <c r="D3375" s="19" t="str">
        <f t="shared" si="262"/>
        <v>Guanajuato</v>
      </c>
      <c r="H3375" s="22" t="s">
        <v>595</v>
      </c>
      <c r="I3375" s="199">
        <v>14.285858711195829</v>
      </c>
      <c r="J3375" s="22">
        <v>81</v>
      </c>
      <c r="L3375" s="21" t="str">
        <f t="shared" si="264"/>
        <v>Algunos</v>
      </c>
    </row>
    <row r="3376" spans="1:12" x14ac:dyDescent="0.25">
      <c r="A3376" s="25" t="str">
        <f t="shared" si="263"/>
        <v>totmedGuanajuatoGuanajuatoNinguno</v>
      </c>
      <c r="B3376" s="19" t="str">
        <f t="shared" si="260"/>
        <v>totmed</v>
      </c>
      <c r="C3376" s="19" t="str">
        <f t="shared" si="261"/>
        <v>Guanajuato</v>
      </c>
      <c r="D3376" s="19" t="str">
        <f t="shared" si="262"/>
        <v>Guanajuato</v>
      </c>
      <c r="H3376" s="22" t="s">
        <v>596</v>
      </c>
      <c r="I3376" s="199">
        <v>1.6201634388455493</v>
      </c>
      <c r="J3376" s="22">
        <v>10</v>
      </c>
      <c r="L3376" s="21" t="str">
        <f t="shared" si="264"/>
        <v>Ninguno</v>
      </c>
    </row>
    <row r="3377" spans="1:12" x14ac:dyDescent="0.25">
      <c r="A3377" s="25" t="str">
        <f t="shared" si="263"/>
        <v>totmedGuanajuatoGuanajuatoTotal</v>
      </c>
      <c r="B3377" s="19" t="str">
        <f t="shared" si="260"/>
        <v>totmed</v>
      </c>
      <c r="C3377" s="19" t="str">
        <f t="shared" si="261"/>
        <v>Guanajuato</v>
      </c>
      <c r="D3377" s="19" t="str">
        <f t="shared" si="262"/>
        <v>Guanajuato</v>
      </c>
      <c r="H3377" s="22" t="s">
        <v>41</v>
      </c>
      <c r="I3377" s="199">
        <v>100</v>
      </c>
      <c r="J3377" s="22">
        <v>536</v>
      </c>
      <c r="L3377" s="21" t="str">
        <f t="shared" si="264"/>
        <v/>
      </c>
    </row>
    <row r="3378" spans="1:12" x14ac:dyDescent="0.25">
      <c r="A3378" s="25" t="str">
        <f t="shared" si="263"/>
        <v>totmedGuerreroGuerreroTodos</v>
      </c>
      <c r="B3378" s="19" t="str">
        <f t="shared" si="260"/>
        <v>totmed</v>
      </c>
      <c r="C3378" s="19" t="str">
        <f t="shared" si="261"/>
        <v>Guerrero</v>
      </c>
      <c r="D3378" s="19" t="str">
        <f t="shared" si="262"/>
        <v>Guerrero</v>
      </c>
      <c r="F3378" s="197" t="s">
        <v>306</v>
      </c>
      <c r="G3378" s="198" t="s">
        <v>45</v>
      </c>
      <c r="H3378" s="22" t="s">
        <v>594</v>
      </c>
      <c r="I3378" s="199">
        <v>83.932601110216993</v>
      </c>
      <c r="J3378" s="22">
        <v>395</v>
      </c>
      <c r="L3378" s="21" t="str">
        <f t="shared" si="264"/>
        <v>Todos</v>
      </c>
    </row>
    <row r="3379" spans="1:12" x14ac:dyDescent="0.25">
      <c r="A3379" s="25" t="str">
        <f t="shared" si="263"/>
        <v>totmedGuerreroGuerreroAlgunos</v>
      </c>
      <c r="B3379" s="19" t="str">
        <f t="shared" si="260"/>
        <v>totmed</v>
      </c>
      <c r="C3379" s="19" t="str">
        <f t="shared" si="261"/>
        <v>Guerrero</v>
      </c>
      <c r="D3379" s="19" t="str">
        <f t="shared" si="262"/>
        <v>Guerrero</v>
      </c>
      <c r="H3379" s="22" t="s">
        <v>595</v>
      </c>
      <c r="I3379" s="199">
        <v>14.161341213980389</v>
      </c>
      <c r="J3379" s="22">
        <v>66</v>
      </c>
      <c r="L3379" s="21" t="str">
        <f t="shared" si="264"/>
        <v>Algunos</v>
      </c>
    </row>
    <row r="3380" spans="1:12" x14ac:dyDescent="0.25">
      <c r="A3380" s="25" t="str">
        <f t="shared" si="263"/>
        <v>totmedGuerreroGuerreroNinguno</v>
      </c>
      <c r="B3380" s="19" t="str">
        <f t="shared" si="260"/>
        <v>totmed</v>
      </c>
      <c r="C3380" s="19" t="str">
        <f t="shared" si="261"/>
        <v>Guerrero</v>
      </c>
      <c r="D3380" s="19" t="str">
        <f t="shared" si="262"/>
        <v>Guerrero</v>
      </c>
      <c r="H3380" s="22" t="s">
        <v>596</v>
      </c>
      <c r="I3380" s="199">
        <v>1.6723411993213266</v>
      </c>
      <c r="J3380" s="22">
        <v>10</v>
      </c>
      <c r="L3380" s="21" t="str">
        <f t="shared" si="264"/>
        <v>Ninguno</v>
      </c>
    </row>
    <row r="3381" spans="1:12" x14ac:dyDescent="0.25">
      <c r="A3381" s="25" t="str">
        <f t="shared" si="263"/>
        <v>totmedGuerreroGuerreroNS/NR</v>
      </c>
      <c r="B3381" s="19" t="str">
        <f t="shared" si="260"/>
        <v>totmed</v>
      </c>
      <c r="C3381" s="19" t="str">
        <f t="shared" si="261"/>
        <v>Guerrero</v>
      </c>
      <c r="D3381" s="19" t="str">
        <f t="shared" si="262"/>
        <v>Guerrero</v>
      </c>
      <c r="H3381" s="22" t="s">
        <v>63</v>
      </c>
      <c r="I3381" s="199">
        <v>0.23371647648132071</v>
      </c>
      <c r="J3381" s="22">
        <v>1</v>
      </c>
      <c r="L3381" s="21" t="str">
        <f t="shared" si="264"/>
        <v>NS/NR</v>
      </c>
    </row>
    <row r="3382" spans="1:12" x14ac:dyDescent="0.25">
      <c r="A3382" s="25" t="str">
        <f t="shared" si="263"/>
        <v>totmedGuerreroGuerreroTotal</v>
      </c>
      <c r="B3382" s="19" t="str">
        <f t="shared" si="260"/>
        <v>totmed</v>
      </c>
      <c r="C3382" s="19" t="str">
        <f t="shared" si="261"/>
        <v>Guerrero</v>
      </c>
      <c r="D3382" s="19" t="str">
        <f t="shared" si="262"/>
        <v>Guerrero</v>
      </c>
      <c r="H3382" s="22" t="s">
        <v>41</v>
      </c>
      <c r="I3382" s="199">
        <v>100</v>
      </c>
      <c r="J3382" s="22">
        <v>472</v>
      </c>
      <c r="L3382" s="21" t="str">
        <f t="shared" si="264"/>
        <v/>
      </c>
    </row>
    <row r="3383" spans="1:12" x14ac:dyDescent="0.25">
      <c r="A3383" s="25" t="str">
        <f t="shared" si="263"/>
        <v>totmedHidalgoHidalgoTodos</v>
      </c>
      <c r="B3383" s="19" t="str">
        <f t="shared" si="260"/>
        <v>totmed</v>
      </c>
      <c r="C3383" s="19" t="str">
        <f t="shared" si="261"/>
        <v>Hidalgo</v>
      </c>
      <c r="D3383" s="19" t="str">
        <f t="shared" si="262"/>
        <v>Hidalgo</v>
      </c>
      <c r="F3383" s="197" t="s">
        <v>307</v>
      </c>
      <c r="G3383" s="198" t="s">
        <v>45</v>
      </c>
      <c r="H3383" s="22" t="s">
        <v>594</v>
      </c>
      <c r="I3383" s="199">
        <v>71.841850115364863</v>
      </c>
      <c r="J3383" s="22">
        <v>357</v>
      </c>
      <c r="L3383" s="21" t="str">
        <f t="shared" si="264"/>
        <v>Todos</v>
      </c>
    </row>
    <row r="3384" spans="1:12" x14ac:dyDescent="0.25">
      <c r="A3384" s="25" t="str">
        <f t="shared" si="263"/>
        <v>totmedHidalgoHidalgoAlgunos</v>
      </c>
      <c r="B3384" s="19" t="str">
        <f t="shared" si="260"/>
        <v>totmed</v>
      </c>
      <c r="C3384" s="19" t="str">
        <f t="shared" si="261"/>
        <v>Hidalgo</v>
      </c>
      <c r="D3384" s="19" t="str">
        <f t="shared" si="262"/>
        <v>Hidalgo</v>
      </c>
      <c r="H3384" s="22" t="s">
        <v>595</v>
      </c>
      <c r="I3384" s="199">
        <v>25.609126983408803</v>
      </c>
      <c r="J3384" s="22">
        <v>128</v>
      </c>
      <c r="L3384" s="21" t="str">
        <f t="shared" si="264"/>
        <v>Algunos</v>
      </c>
    </row>
    <row r="3385" spans="1:12" x14ac:dyDescent="0.25">
      <c r="A3385" s="25" t="str">
        <f t="shared" si="263"/>
        <v>totmedHidalgoHidalgoNinguno</v>
      </c>
      <c r="B3385" s="19" t="str">
        <f t="shared" si="260"/>
        <v>totmed</v>
      </c>
      <c r="C3385" s="19" t="str">
        <f t="shared" si="261"/>
        <v>Hidalgo</v>
      </c>
      <c r="D3385" s="19" t="str">
        <f t="shared" si="262"/>
        <v>Hidalgo</v>
      </c>
      <c r="H3385" s="22" t="s">
        <v>596</v>
      </c>
      <c r="I3385" s="199">
        <v>1.8755520848867224</v>
      </c>
      <c r="J3385" s="22">
        <v>9</v>
      </c>
      <c r="L3385" s="21" t="str">
        <f t="shared" si="264"/>
        <v>Ninguno</v>
      </c>
    </row>
    <row r="3386" spans="1:12" x14ac:dyDescent="0.25">
      <c r="A3386" s="25" t="str">
        <f t="shared" si="263"/>
        <v>totmedHidalgoHidalgoNS/NR</v>
      </c>
      <c r="B3386" s="19" t="str">
        <f t="shared" si="260"/>
        <v>totmed</v>
      </c>
      <c r="C3386" s="19" t="str">
        <f t="shared" si="261"/>
        <v>Hidalgo</v>
      </c>
      <c r="D3386" s="19" t="str">
        <f t="shared" si="262"/>
        <v>Hidalgo</v>
      </c>
      <c r="H3386" s="22" t="s">
        <v>63</v>
      </c>
      <c r="I3386" s="199">
        <v>0.67347081633936234</v>
      </c>
      <c r="J3386" s="22">
        <v>4</v>
      </c>
      <c r="L3386" s="21" t="str">
        <f t="shared" si="264"/>
        <v>NS/NR</v>
      </c>
    </row>
    <row r="3387" spans="1:12" x14ac:dyDescent="0.25">
      <c r="A3387" s="25" t="str">
        <f t="shared" si="263"/>
        <v>totmedHidalgoHidalgoTotal</v>
      </c>
      <c r="B3387" s="19" t="str">
        <f t="shared" si="260"/>
        <v>totmed</v>
      </c>
      <c r="C3387" s="19" t="str">
        <f t="shared" si="261"/>
        <v>Hidalgo</v>
      </c>
      <c r="D3387" s="19" t="str">
        <f t="shared" si="262"/>
        <v>Hidalgo</v>
      </c>
      <c r="H3387" s="22" t="s">
        <v>41</v>
      </c>
      <c r="I3387" s="199">
        <v>100</v>
      </c>
      <c r="J3387" s="22">
        <v>498</v>
      </c>
      <c r="L3387" s="21" t="str">
        <f t="shared" si="264"/>
        <v/>
      </c>
    </row>
    <row r="3388" spans="1:12" x14ac:dyDescent="0.25">
      <c r="A3388" s="25" t="str">
        <f t="shared" si="263"/>
        <v>totmedJaliscoJaliscoTodos</v>
      </c>
      <c r="B3388" s="19" t="str">
        <f t="shared" si="260"/>
        <v>totmed</v>
      </c>
      <c r="C3388" s="19" t="str">
        <f t="shared" si="261"/>
        <v>Jalisco</v>
      </c>
      <c r="D3388" s="19" t="str">
        <f t="shared" si="262"/>
        <v>Jalisco</v>
      </c>
      <c r="F3388" s="197" t="s">
        <v>308</v>
      </c>
      <c r="G3388" s="198" t="s">
        <v>45</v>
      </c>
      <c r="H3388" s="22" t="s">
        <v>594</v>
      </c>
      <c r="I3388" s="199">
        <v>82.630462700172018</v>
      </c>
      <c r="J3388" s="22">
        <v>501</v>
      </c>
      <c r="L3388" s="21" t="str">
        <f t="shared" si="264"/>
        <v>Todos</v>
      </c>
    </row>
    <row r="3389" spans="1:12" x14ac:dyDescent="0.25">
      <c r="A3389" s="25" t="str">
        <f t="shared" si="263"/>
        <v>totmedJaliscoJaliscoAlgunos</v>
      </c>
      <c r="B3389" s="19" t="str">
        <f t="shared" si="260"/>
        <v>totmed</v>
      </c>
      <c r="C3389" s="19" t="str">
        <f t="shared" si="261"/>
        <v>Jalisco</v>
      </c>
      <c r="D3389" s="19" t="str">
        <f t="shared" si="262"/>
        <v>Jalisco</v>
      </c>
      <c r="H3389" s="22" t="s">
        <v>595</v>
      </c>
      <c r="I3389" s="199">
        <v>16.681824184883514</v>
      </c>
      <c r="J3389" s="22">
        <v>100</v>
      </c>
      <c r="L3389" s="21" t="str">
        <f t="shared" si="264"/>
        <v>Algunos</v>
      </c>
    </row>
    <row r="3390" spans="1:12" x14ac:dyDescent="0.25">
      <c r="A3390" s="25" t="str">
        <f t="shared" si="263"/>
        <v>totmedJaliscoJaliscoNinguno</v>
      </c>
      <c r="B3390" s="19" t="str">
        <f t="shared" si="260"/>
        <v>totmed</v>
      </c>
      <c r="C3390" s="19" t="str">
        <f t="shared" si="261"/>
        <v>Jalisco</v>
      </c>
      <c r="D3390" s="19" t="str">
        <f t="shared" si="262"/>
        <v>Jalisco</v>
      </c>
      <c r="H3390" s="22" t="s">
        <v>596</v>
      </c>
      <c r="I3390" s="199">
        <v>0.4283127196608012</v>
      </c>
      <c r="J3390" s="22">
        <v>3</v>
      </c>
      <c r="L3390" s="21" t="str">
        <f t="shared" si="264"/>
        <v>Ninguno</v>
      </c>
    </row>
    <row r="3391" spans="1:12" x14ac:dyDescent="0.25">
      <c r="A3391" s="25" t="str">
        <f t="shared" si="263"/>
        <v>totmedJaliscoJaliscoNS/NR</v>
      </c>
      <c r="B3391" s="19" t="str">
        <f t="shared" si="260"/>
        <v>totmed</v>
      </c>
      <c r="C3391" s="19" t="str">
        <f t="shared" si="261"/>
        <v>Jalisco</v>
      </c>
      <c r="D3391" s="19" t="str">
        <f t="shared" si="262"/>
        <v>Jalisco</v>
      </c>
      <c r="H3391" s="22" t="s">
        <v>63</v>
      </c>
      <c r="I3391" s="199">
        <v>0.25940039528368269</v>
      </c>
      <c r="J3391" s="22">
        <v>2</v>
      </c>
      <c r="L3391" s="21" t="str">
        <f t="shared" si="264"/>
        <v>NS/NR</v>
      </c>
    </row>
    <row r="3392" spans="1:12" x14ac:dyDescent="0.25">
      <c r="A3392" s="25" t="str">
        <f t="shared" si="263"/>
        <v>totmedJaliscoJaliscoTotal</v>
      </c>
      <c r="B3392" s="19" t="str">
        <f t="shared" si="260"/>
        <v>totmed</v>
      </c>
      <c r="C3392" s="19" t="str">
        <f t="shared" si="261"/>
        <v>Jalisco</v>
      </c>
      <c r="D3392" s="19" t="str">
        <f t="shared" si="262"/>
        <v>Jalisco</v>
      </c>
      <c r="H3392" s="22" t="s">
        <v>41</v>
      </c>
      <c r="I3392" s="199">
        <v>100</v>
      </c>
      <c r="J3392" s="22">
        <v>606</v>
      </c>
      <c r="L3392" s="21" t="str">
        <f t="shared" si="264"/>
        <v/>
      </c>
    </row>
    <row r="3393" spans="1:12" x14ac:dyDescent="0.25">
      <c r="A3393" s="25" t="str">
        <f t="shared" si="263"/>
        <v>totmedMichoacánMichoacánTodos</v>
      </c>
      <c r="B3393" s="19" t="str">
        <f t="shared" si="260"/>
        <v>totmed</v>
      </c>
      <c r="C3393" s="19" t="str">
        <f t="shared" si="261"/>
        <v>Michoacán</v>
      </c>
      <c r="D3393" s="19" t="str">
        <f t="shared" si="262"/>
        <v>Michoacán</v>
      </c>
      <c r="F3393" s="197" t="s">
        <v>309</v>
      </c>
      <c r="G3393" s="198" t="s">
        <v>45</v>
      </c>
      <c r="H3393" s="22" t="s">
        <v>594</v>
      </c>
      <c r="I3393" s="199">
        <v>56.341160410612027</v>
      </c>
      <c r="J3393" s="22">
        <v>261</v>
      </c>
      <c r="L3393" s="21" t="str">
        <f t="shared" si="264"/>
        <v>Todos</v>
      </c>
    </row>
    <row r="3394" spans="1:12" x14ac:dyDescent="0.25">
      <c r="A3394" s="25" t="str">
        <f t="shared" si="263"/>
        <v>totmedMichoacánMichoacánAlgunos</v>
      </c>
      <c r="B3394" s="19" t="str">
        <f t="shared" si="260"/>
        <v>totmed</v>
      </c>
      <c r="C3394" s="19" t="str">
        <f t="shared" si="261"/>
        <v>Michoacán</v>
      </c>
      <c r="D3394" s="19" t="str">
        <f t="shared" si="262"/>
        <v>Michoacán</v>
      </c>
      <c r="H3394" s="22" t="s">
        <v>595</v>
      </c>
      <c r="I3394" s="199">
        <v>42.189288515857768</v>
      </c>
      <c r="J3394" s="22">
        <v>203</v>
      </c>
      <c r="L3394" s="21" t="str">
        <f t="shared" si="264"/>
        <v>Algunos</v>
      </c>
    </row>
    <row r="3395" spans="1:12" x14ac:dyDescent="0.25">
      <c r="A3395" s="25" t="str">
        <f t="shared" si="263"/>
        <v>totmedMichoacánMichoacánNinguno</v>
      </c>
      <c r="B3395" s="19" t="str">
        <f t="shared" si="260"/>
        <v>totmed</v>
      </c>
      <c r="C3395" s="19" t="str">
        <f t="shared" si="261"/>
        <v>Michoacán</v>
      </c>
      <c r="D3395" s="19" t="str">
        <f t="shared" si="262"/>
        <v>Michoacán</v>
      </c>
      <c r="H3395" s="22" t="s">
        <v>596</v>
      </c>
      <c r="I3395" s="199">
        <v>1.0040119753468784</v>
      </c>
      <c r="J3395" s="22">
        <v>5</v>
      </c>
      <c r="L3395" s="21" t="str">
        <f t="shared" si="264"/>
        <v>Ninguno</v>
      </c>
    </row>
    <row r="3396" spans="1:12" x14ac:dyDescent="0.25">
      <c r="A3396" s="25" t="str">
        <f t="shared" si="263"/>
        <v>totmedMichoacánMichoacánNS/NR</v>
      </c>
      <c r="B3396" s="19" t="str">
        <f t="shared" ref="B3396:B3459" si="265">+IF(AND(G3396&lt;&gt;"",I3397="Estimate"),TRIM(MID(G3396,1,FIND(" ",G3396,1))),IF(AND(F3396&lt;&gt;"",I3397="Estimate"),TRIM(MID(F3396,1,FIND(" ",F3396,1))),IF(AND(E3396&lt;&gt;"",I3397="Estimate"),TRIM(MID(E3396,1,FIND(" ",E3396,1))),B3395)))</f>
        <v>totmed</v>
      </c>
      <c r="C3396" s="19" t="str">
        <f t="shared" si="261"/>
        <v>Michoacán</v>
      </c>
      <c r="D3396" s="19" t="str">
        <f t="shared" si="262"/>
        <v>Michoacán</v>
      </c>
      <c r="H3396" s="22" t="s">
        <v>63</v>
      </c>
      <c r="I3396" s="199">
        <v>0.4655390981832197</v>
      </c>
      <c r="J3396" s="22">
        <v>2</v>
      </c>
      <c r="L3396" s="21" t="str">
        <f t="shared" si="264"/>
        <v>NS/NR</v>
      </c>
    </row>
    <row r="3397" spans="1:12" x14ac:dyDescent="0.25">
      <c r="A3397" s="25" t="str">
        <f t="shared" si="263"/>
        <v>totmedMichoacánMichoacánTotal</v>
      </c>
      <c r="B3397" s="19" t="str">
        <f t="shared" si="265"/>
        <v>totmed</v>
      </c>
      <c r="C3397" s="19" t="str">
        <f t="shared" ref="C3397:C3460" si="266">+IF(AND(E3397&lt;&gt;"",G3397="% of Total"),TRIM(MID(E3397,FIND(" ",E3397,1),LEN(E3397))),IF(AND(D3397&lt;&gt;"Primer nivel",D3397&lt;&gt;"Segundo nivel"),D3397,C3396))</f>
        <v>Michoacán</v>
      </c>
      <c r="D3397" s="19" t="str">
        <f t="shared" ref="D3397:D3460" si="267">+IF(AND(G3397&lt;&gt;"",I3398="Estimate"),"Nacional",IF(AND(F3397&lt;&gt;"",G3397="% of Total"),TRIM(MID(F3397,FIND(" ",F3397,1),LEN(F3397))),D3396))</f>
        <v>Michoacán</v>
      </c>
      <c r="H3397" s="22" t="s">
        <v>41</v>
      </c>
      <c r="I3397" s="199">
        <v>100</v>
      </c>
      <c r="J3397" s="22">
        <v>471</v>
      </c>
      <c r="L3397" s="21" t="str">
        <f t="shared" si="264"/>
        <v/>
      </c>
    </row>
    <row r="3398" spans="1:12" x14ac:dyDescent="0.25">
      <c r="A3398" s="25" t="str">
        <f t="shared" ref="A3398:A3461" si="268">IFERROR(CONCATENATE(B3398,C3398,D3398,IF(H3398&lt;&gt;"Total",MID(H3398,FIND(" ",H3398)+2,LEN(H3398)),"Total")),"")</f>
        <v>totmedMorelosMorelosTodos</v>
      </c>
      <c r="B3398" s="19" t="str">
        <f t="shared" si="265"/>
        <v>totmed</v>
      </c>
      <c r="C3398" s="19" t="str">
        <f t="shared" si="266"/>
        <v>Morelos</v>
      </c>
      <c r="D3398" s="19" t="str">
        <f t="shared" si="267"/>
        <v>Morelos</v>
      </c>
      <c r="F3398" s="197" t="s">
        <v>310</v>
      </c>
      <c r="G3398" s="198" t="s">
        <v>45</v>
      </c>
      <c r="H3398" s="22" t="s">
        <v>594</v>
      </c>
      <c r="I3398" s="199">
        <v>86.257357658881034</v>
      </c>
      <c r="J3398" s="22">
        <v>373</v>
      </c>
      <c r="L3398" s="21" t="str">
        <f t="shared" si="264"/>
        <v>Todos</v>
      </c>
    </row>
    <row r="3399" spans="1:12" x14ac:dyDescent="0.25">
      <c r="A3399" s="25" t="str">
        <f t="shared" si="268"/>
        <v>totmedMorelosMorelosAlgunos</v>
      </c>
      <c r="B3399" s="19" t="str">
        <f t="shared" si="265"/>
        <v>totmed</v>
      </c>
      <c r="C3399" s="19" t="str">
        <f t="shared" si="266"/>
        <v>Morelos</v>
      </c>
      <c r="D3399" s="19" t="str">
        <f t="shared" si="267"/>
        <v>Morelos</v>
      </c>
      <c r="H3399" s="22" t="s">
        <v>595</v>
      </c>
      <c r="I3399" s="199">
        <v>13.103302421736648</v>
      </c>
      <c r="J3399" s="22">
        <v>59</v>
      </c>
      <c r="L3399" s="21" t="str">
        <f t="shared" ref="L3399:L3462" si="269">IF(H3399&lt;&gt;"",IFERROR(MID(H3399,FIND(" ",H3399)+2,LEN(H3399)),""),"")</f>
        <v>Algunos</v>
      </c>
    </row>
    <row r="3400" spans="1:12" x14ac:dyDescent="0.25">
      <c r="A3400" s="25" t="str">
        <f t="shared" si="268"/>
        <v>totmedMorelosMorelosNinguno</v>
      </c>
      <c r="B3400" s="19" t="str">
        <f t="shared" si="265"/>
        <v>totmed</v>
      </c>
      <c r="C3400" s="19" t="str">
        <f t="shared" si="266"/>
        <v>Morelos</v>
      </c>
      <c r="D3400" s="19" t="str">
        <f t="shared" si="267"/>
        <v>Morelos</v>
      </c>
      <c r="H3400" s="22" t="s">
        <v>596</v>
      </c>
      <c r="I3400" s="199">
        <v>0.55680276488622393</v>
      </c>
      <c r="J3400" s="22">
        <v>3</v>
      </c>
      <c r="L3400" s="21" t="str">
        <f t="shared" si="269"/>
        <v>Ninguno</v>
      </c>
    </row>
    <row r="3401" spans="1:12" x14ac:dyDescent="0.25">
      <c r="A3401" s="25" t="str">
        <f t="shared" si="268"/>
        <v>totmedMorelosMorelosNS/NR</v>
      </c>
      <c r="B3401" s="19" t="str">
        <f t="shared" si="265"/>
        <v>totmed</v>
      </c>
      <c r="C3401" s="19" t="str">
        <f t="shared" si="266"/>
        <v>Morelos</v>
      </c>
      <c r="D3401" s="19" t="str">
        <f t="shared" si="267"/>
        <v>Morelos</v>
      </c>
      <c r="H3401" s="22" t="s">
        <v>63</v>
      </c>
      <c r="I3401" s="199">
        <v>8.2537154496104534E-2</v>
      </c>
      <c r="J3401" s="22">
        <v>1</v>
      </c>
      <c r="L3401" s="21" t="str">
        <f t="shared" si="269"/>
        <v>NS/NR</v>
      </c>
    </row>
    <row r="3402" spans="1:12" x14ac:dyDescent="0.25">
      <c r="A3402" s="25" t="str">
        <f t="shared" si="268"/>
        <v>totmedMorelosMorelosTotal</v>
      </c>
      <c r="B3402" s="19" t="str">
        <f t="shared" si="265"/>
        <v>totmed</v>
      </c>
      <c r="C3402" s="19" t="str">
        <f t="shared" si="266"/>
        <v>Morelos</v>
      </c>
      <c r="D3402" s="19" t="str">
        <f t="shared" si="267"/>
        <v>Morelos</v>
      </c>
      <c r="H3402" s="22" t="s">
        <v>41</v>
      </c>
      <c r="I3402" s="199">
        <v>100</v>
      </c>
      <c r="J3402" s="22">
        <v>436</v>
      </c>
      <c r="L3402" s="21" t="str">
        <f t="shared" si="269"/>
        <v/>
      </c>
    </row>
    <row r="3403" spans="1:12" x14ac:dyDescent="0.25">
      <c r="A3403" s="25" t="str">
        <f t="shared" si="268"/>
        <v>totmedNayaritNayaritTodos</v>
      </c>
      <c r="B3403" s="19" t="str">
        <f t="shared" si="265"/>
        <v>totmed</v>
      </c>
      <c r="C3403" s="19" t="str">
        <f t="shared" si="266"/>
        <v>Nayarit</v>
      </c>
      <c r="D3403" s="19" t="str">
        <f t="shared" si="267"/>
        <v>Nayarit</v>
      </c>
      <c r="F3403" s="197" t="s">
        <v>311</v>
      </c>
      <c r="G3403" s="198" t="s">
        <v>45</v>
      </c>
      <c r="H3403" s="22" t="s">
        <v>594</v>
      </c>
      <c r="I3403" s="199">
        <v>89.415173253320773</v>
      </c>
      <c r="J3403" s="22">
        <v>449</v>
      </c>
      <c r="L3403" s="21" t="str">
        <f t="shared" si="269"/>
        <v>Todos</v>
      </c>
    </row>
    <row r="3404" spans="1:12" x14ac:dyDescent="0.25">
      <c r="A3404" s="25" t="str">
        <f t="shared" si="268"/>
        <v>totmedNayaritNayaritAlgunos</v>
      </c>
      <c r="B3404" s="19" t="str">
        <f t="shared" si="265"/>
        <v>totmed</v>
      </c>
      <c r="C3404" s="19" t="str">
        <f t="shared" si="266"/>
        <v>Nayarit</v>
      </c>
      <c r="D3404" s="19" t="str">
        <f t="shared" si="267"/>
        <v>Nayarit</v>
      </c>
      <c r="H3404" s="22" t="s">
        <v>595</v>
      </c>
      <c r="I3404" s="199">
        <v>8.8628846870436959</v>
      </c>
      <c r="J3404" s="22">
        <v>43</v>
      </c>
      <c r="L3404" s="21" t="str">
        <f t="shared" si="269"/>
        <v>Algunos</v>
      </c>
    </row>
    <row r="3405" spans="1:12" x14ac:dyDescent="0.25">
      <c r="A3405" s="25" t="str">
        <f t="shared" si="268"/>
        <v>totmedNayaritNayaritNinguno</v>
      </c>
      <c r="B3405" s="19" t="str">
        <f t="shared" si="265"/>
        <v>totmed</v>
      </c>
      <c r="C3405" s="19" t="str">
        <f t="shared" si="266"/>
        <v>Nayarit</v>
      </c>
      <c r="D3405" s="19" t="str">
        <f t="shared" si="267"/>
        <v>Nayarit</v>
      </c>
      <c r="H3405" s="22" t="s">
        <v>596</v>
      </c>
      <c r="I3405" s="199">
        <v>1.6129013160316379</v>
      </c>
      <c r="J3405" s="22">
        <v>8</v>
      </c>
      <c r="L3405" s="21" t="str">
        <f t="shared" si="269"/>
        <v>Ninguno</v>
      </c>
    </row>
    <row r="3406" spans="1:12" x14ac:dyDescent="0.25">
      <c r="A3406" s="25" t="str">
        <f t="shared" si="268"/>
        <v>totmedNayaritNayaritNS/NR</v>
      </c>
      <c r="B3406" s="19" t="str">
        <f t="shared" si="265"/>
        <v>totmed</v>
      </c>
      <c r="C3406" s="19" t="str">
        <f t="shared" si="266"/>
        <v>Nayarit</v>
      </c>
      <c r="D3406" s="19" t="str">
        <f t="shared" si="267"/>
        <v>Nayarit</v>
      </c>
      <c r="H3406" s="22" t="s">
        <v>63</v>
      </c>
      <c r="I3406" s="199">
        <v>0.10904074360389519</v>
      </c>
      <c r="J3406" s="22">
        <v>1</v>
      </c>
      <c r="L3406" s="21" t="str">
        <f t="shared" si="269"/>
        <v>NS/NR</v>
      </c>
    </row>
    <row r="3407" spans="1:12" x14ac:dyDescent="0.25">
      <c r="A3407" s="25" t="str">
        <f t="shared" si="268"/>
        <v>totmedNayaritNayaritTotal</v>
      </c>
      <c r="B3407" s="19" t="str">
        <f t="shared" si="265"/>
        <v>totmed</v>
      </c>
      <c r="C3407" s="19" t="str">
        <f t="shared" si="266"/>
        <v>Nayarit</v>
      </c>
      <c r="D3407" s="19" t="str">
        <f t="shared" si="267"/>
        <v>Nayarit</v>
      </c>
      <c r="H3407" s="22" t="s">
        <v>41</v>
      </c>
      <c r="I3407" s="199">
        <v>100</v>
      </c>
      <c r="J3407" s="22">
        <v>501</v>
      </c>
      <c r="L3407" s="21" t="str">
        <f t="shared" si="269"/>
        <v/>
      </c>
    </row>
    <row r="3408" spans="1:12" x14ac:dyDescent="0.25">
      <c r="A3408" s="25" t="str">
        <f t="shared" si="268"/>
        <v>totmedNuevo LeónNuevo LeónTodos</v>
      </c>
      <c r="B3408" s="19" t="str">
        <f t="shared" si="265"/>
        <v>totmed</v>
      </c>
      <c r="C3408" s="19" t="str">
        <f t="shared" si="266"/>
        <v>Nuevo León</v>
      </c>
      <c r="D3408" s="19" t="str">
        <f t="shared" si="267"/>
        <v>Nuevo León</v>
      </c>
      <c r="F3408" s="197" t="s">
        <v>312</v>
      </c>
      <c r="G3408" s="198" t="s">
        <v>45</v>
      </c>
      <c r="H3408" s="22" t="s">
        <v>594</v>
      </c>
      <c r="I3408" s="199">
        <v>67.151837389458436</v>
      </c>
      <c r="J3408" s="22">
        <v>356</v>
      </c>
      <c r="L3408" s="21" t="str">
        <f t="shared" si="269"/>
        <v>Todos</v>
      </c>
    </row>
    <row r="3409" spans="1:12" x14ac:dyDescent="0.25">
      <c r="A3409" s="25" t="str">
        <f t="shared" si="268"/>
        <v>totmedNuevo LeónNuevo LeónAlgunos</v>
      </c>
      <c r="B3409" s="19" t="str">
        <f t="shared" si="265"/>
        <v>totmed</v>
      </c>
      <c r="C3409" s="19" t="str">
        <f t="shared" si="266"/>
        <v>Nuevo León</v>
      </c>
      <c r="D3409" s="19" t="str">
        <f t="shared" si="267"/>
        <v>Nuevo León</v>
      </c>
      <c r="H3409" s="22" t="s">
        <v>595</v>
      </c>
      <c r="I3409" s="199">
        <v>30.129855049839509</v>
      </c>
      <c r="J3409" s="22">
        <v>158</v>
      </c>
      <c r="L3409" s="21" t="str">
        <f t="shared" si="269"/>
        <v>Algunos</v>
      </c>
    </row>
    <row r="3410" spans="1:12" x14ac:dyDescent="0.25">
      <c r="A3410" s="25" t="str">
        <f t="shared" si="268"/>
        <v>totmedNuevo LeónNuevo LeónNinguno</v>
      </c>
      <c r="B3410" s="19" t="str">
        <f t="shared" si="265"/>
        <v>totmed</v>
      </c>
      <c r="C3410" s="19" t="str">
        <f t="shared" si="266"/>
        <v>Nuevo León</v>
      </c>
      <c r="D3410" s="19" t="str">
        <f t="shared" si="267"/>
        <v>Nuevo León</v>
      </c>
      <c r="H3410" s="22" t="s">
        <v>596</v>
      </c>
      <c r="I3410" s="199">
        <v>1.6024506930373681</v>
      </c>
      <c r="J3410" s="22">
        <v>10</v>
      </c>
      <c r="L3410" s="21" t="str">
        <f t="shared" si="269"/>
        <v>Ninguno</v>
      </c>
    </row>
    <row r="3411" spans="1:12" x14ac:dyDescent="0.25">
      <c r="A3411" s="25" t="str">
        <f t="shared" si="268"/>
        <v>totmedNuevo LeónNuevo LeónNS/NR</v>
      </c>
      <c r="B3411" s="19" t="str">
        <f t="shared" si="265"/>
        <v>totmed</v>
      </c>
      <c r="C3411" s="19" t="str">
        <f t="shared" si="266"/>
        <v>Nuevo León</v>
      </c>
      <c r="D3411" s="19" t="str">
        <f t="shared" si="267"/>
        <v>Nuevo León</v>
      </c>
      <c r="H3411" s="22" t="s">
        <v>63</v>
      </c>
      <c r="I3411" s="199">
        <v>1.1158568676647342</v>
      </c>
      <c r="J3411" s="22">
        <v>7</v>
      </c>
      <c r="L3411" s="21" t="str">
        <f t="shared" si="269"/>
        <v>NS/NR</v>
      </c>
    </row>
    <row r="3412" spans="1:12" x14ac:dyDescent="0.25">
      <c r="A3412" s="25" t="str">
        <f t="shared" si="268"/>
        <v>totmedNuevo LeónNuevo LeónTotal</v>
      </c>
      <c r="B3412" s="19" t="str">
        <f t="shared" si="265"/>
        <v>totmed</v>
      </c>
      <c r="C3412" s="19" t="str">
        <f t="shared" si="266"/>
        <v>Nuevo León</v>
      </c>
      <c r="D3412" s="19" t="str">
        <f t="shared" si="267"/>
        <v>Nuevo León</v>
      </c>
      <c r="H3412" s="22" t="s">
        <v>41</v>
      </c>
      <c r="I3412" s="199">
        <v>100</v>
      </c>
      <c r="J3412" s="22">
        <v>531</v>
      </c>
      <c r="L3412" s="21" t="str">
        <f t="shared" si="269"/>
        <v/>
      </c>
    </row>
    <row r="3413" spans="1:12" x14ac:dyDescent="0.25">
      <c r="A3413" s="25" t="str">
        <f t="shared" si="268"/>
        <v>totmedOaxacaOaxacaTodos</v>
      </c>
      <c r="B3413" s="19" t="str">
        <f t="shared" si="265"/>
        <v>totmed</v>
      </c>
      <c r="C3413" s="19" t="str">
        <f t="shared" si="266"/>
        <v>Oaxaca</v>
      </c>
      <c r="D3413" s="19" t="str">
        <f t="shared" si="267"/>
        <v>Oaxaca</v>
      </c>
      <c r="F3413" s="197" t="s">
        <v>313</v>
      </c>
      <c r="G3413" s="198" t="s">
        <v>45</v>
      </c>
      <c r="H3413" s="22" t="s">
        <v>594</v>
      </c>
      <c r="I3413" s="199">
        <v>80.325184675920084</v>
      </c>
      <c r="J3413" s="22">
        <v>369</v>
      </c>
      <c r="L3413" s="21" t="str">
        <f t="shared" si="269"/>
        <v>Todos</v>
      </c>
    </row>
    <row r="3414" spans="1:12" x14ac:dyDescent="0.25">
      <c r="A3414" s="25" t="str">
        <f t="shared" si="268"/>
        <v>totmedOaxacaOaxacaAlgunos</v>
      </c>
      <c r="B3414" s="19" t="str">
        <f t="shared" si="265"/>
        <v>totmed</v>
      </c>
      <c r="C3414" s="19" t="str">
        <f t="shared" si="266"/>
        <v>Oaxaca</v>
      </c>
      <c r="D3414" s="19" t="str">
        <f t="shared" si="267"/>
        <v>Oaxaca</v>
      </c>
      <c r="H3414" s="22" t="s">
        <v>595</v>
      </c>
      <c r="I3414" s="199">
        <v>18.608936539152303</v>
      </c>
      <c r="J3414" s="22">
        <v>86</v>
      </c>
      <c r="L3414" s="21" t="str">
        <f t="shared" si="269"/>
        <v>Algunos</v>
      </c>
    </row>
    <row r="3415" spans="1:12" x14ac:dyDescent="0.25">
      <c r="A3415" s="25" t="str">
        <f t="shared" si="268"/>
        <v>totmedOaxacaOaxacaNinguno</v>
      </c>
      <c r="B3415" s="19" t="str">
        <f t="shared" si="265"/>
        <v>totmed</v>
      </c>
      <c r="C3415" s="19" t="str">
        <f t="shared" si="266"/>
        <v>Oaxaca</v>
      </c>
      <c r="D3415" s="19" t="str">
        <f t="shared" si="267"/>
        <v>Oaxaca</v>
      </c>
      <c r="H3415" s="22" t="s">
        <v>596</v>
      </c>
      <c r="I3415" s="199">
        <v>1.0658787849276963</v>
      </c>
      <c r="J3415" s="22">
        <v>5</v>
      </c>
      <c r="L3415" s="21" t="str">
        <f t="shared" si="269"/>
        <v>Ninguno</v>
      </c>
    </row>
    <row r="3416" spans="1:12" x14ac:dyDescent="0.25">
      <c r="A3416" s="25" t="str">
        <f t="shared" si="268"/>
        <v>totmedOaxacaOaxacaTotal</v>
      </c>
      <c r="B3416" s="19" t="str">
        <f t="shared" si="265"/>
        <v>totmed</v>
      </c>
      <c r="C3416" s="19" t="str">
        <f t="shared" si="266"/>
        <v>Oaxaca</v>
      </c>
      <c r="D3416" s="19" t="str">
        <f t="shared" si="267"/>
        <v>Oaxaca</v>
      </c>
      <c r="H3416" s="22" t="s">
        <v>41</v>
      </c>
      <c r="I3416" s="199">
        <v>100</v>
      </c>
      <c r="J3416" s="22">
        <v>460</v>
      </c>
      <c r="L3416" s="21" t="str">
        <f t="shared" si="269"/>
        <v/>
      </c>
    </row>
    <row r="3417" spans="1:12" x14ac:dyDescent="0.25">
      <c r="A3417" s="25" t="str">
        <f t="shared" si="268"/>
        <v>totmedPueblaPueblaTodos</v>
      </c>
      <c r="B3417" s="19" t="str">
        <f t="shared" si="265"/>
        <v>totmed</v>
      </c>
      <c r="C3417" s="19" t="str">
        <f t="shared" si="266"/>
        <v>Puebla</v>
      </c>
      <c r="D3417" s="19" t="str">
        <f t="shared" si="267"/>
        <v>Puebla</v>
      </c>
      <c r="F3417" s="197" t="s">
        <v>314</v>
      </c>
      <c r="G3417" s="198" t="s">
        <v>45</v>
      </c>
      <c r="H3417" s="22" t="s">
        <v>594</v>
      </c>
      <c r="I3417" s="199">
        <v>78.562738972342899</v>
      </c>
      <c r="J3417" s="22">
        <v>465</v>
      </c>
      <c r="L3417" s="21" t="str">
        <f t="shared" si="269"/>
        <v>Todos</v>
      </c>
    </row>
    <row r="3418" spans="1:12" x14ac:dyDescent="0.25">
      <c r="A3418" s="25" t="str">
        <f t="shared" si="268"/>
        <v>totmedPueblaPueblaAlgunos</v>
      </c>
      <c r="B3418" s="19" t="str">
        <f t="shared" si="265"/>
        <v>totmed</v>
      </c>
      <c r="C3418" s="19" t="str">
        <f t="shared" si="266"/>
        <v>Puebla</v>
      </c>
      <c r="D3418" s="19" t="str">
        <f t="shared" si="267"/>
        <v>Puebla</v>
      </c>
      <c r="H3418" s="22" t="s">
        <v>595</v>
      </c>
      <c r="I3418" s="199">
        <v>20.19316920227817</v>
      </c>
      <c r="J3418" s="22">
        <v>116</v>
      </c>
      <c r="L3418" s="21" t="str">
        <f t="shared" si="269"/>
        <v>Algunos</v>
      </c>
    </row>
    <row r="3419" spans="1:12" x14ac:dyDescent="0.25">
      <c r="A3419" s="25" t="str">
        <f t="shared" si="268"/>
        <v>totmedPueblaPueblaNinguno</v>
      </c>
      <c r="B3419" s="19" t="str">
        <f t="shared" si="265"/>
        <v>totmed</v>
      </c>
      <c r="C3419" s="19" t="str">
        <f t="shared" si="266"/>
        <v>Puebla</v>
      </c>
      <c r="D3419" s="19" t="str">
        <f t="shared" si="267"/>
        <v>Puebla</v>
      </c>
      <c r="H3419" s="22" t="s">
        <v>596</v>
      </c>
      <c r="I3419" s="199">
        <v>1.1669008994529912</v>
      </c>
      <c r="J3419" s="22">
        <v>7</v>
      </c>
      <c r="L3419" s="21" t="str">
        <f t="shared" si="269"/>
        <v>Ninguno</v>
      </c>
    </row>
    <row r="3420" spans="1:12" x14ac:dyDescent="0.25">
      <c r="A3420" s="25" t="str">
        <f t="shared" si="268"/>
        <v>totmedPueblaPueblaNS/NR</v>
      </c>
      <c r="B3420" s="19" t="str">
        <f t="shared" si="265"/>
        <v>totmed</v>
      </c>
      <c r="C3420" s="19" t="str">
        <f t="shared" si="266"/>
        <v>Puebla</v>
      </c>
      <c r="D3420" s="19" t="str">
        <f t="shared" si="267"/>
        <v>Puebla</v>
      </c>
      <c r="H3420" s="22" t="s">
        <v>63</v>
      </c>
      <c r="I3420" s="199">
        <v>7.719092592580977E-2</v>
      </c>
      <c r="J3420" s="22">
        <v>2</v>
      </c>
      <c r="L3420" s="21" t="str">
        <f t="shared" si="269"/>
        <v>NS/NR</v>
      </c>
    </row>
    <row r="3421" spans="1:12" x14ac:dyDescent="0.25">
      <c r="A3421" s="25" t="str">
        <f t="shared" si="268"/>
        <v>totmedPueblaPueblaTotal</v>
      </c>
      <c r="B3421" s="19" t="str">
        <f t="shared" si="265"/>
        <v>totmed</v>
      </c>
      <c r="C3421" s="19" t="str">
        <f t="shared" si="266"/>
        <v>Puebla</v>
      </c>
      <c r="D3421" s="19" t="str">
        <f t="shared" si="267"/>
        <v>Puebla</v>
      </c>
      <c r="H3421" s="22" t="s">
        <v>41</v>
      </c>
      <c r="I3421" s="199">
        <v>100</v>
      </c>
      <c r="J3421" s="22">
        <v>590</v>
      </c>
      <c r="L3421" s="21" t="str">
        <f t="shared" si="269"/>
        <v/>
      </c>
    </row>
    <row r="3422" spans="1:12" x14ac:dyDescent="0.25">
      <c r="A3422" s="25" t="str">
        <f t="shared" si="268"/>
        <v>totmedQuerétaroQuerétaroTodos</v>
      </c>
      <c r="B3422" s="19" t="str">
        <f t="shared" si="265"/>
        <v>totmed</v>
      </c>
      <c r="C3422" s="19" t="str">
        <f t="shared" si="266"/>
        <v>Querétaro</v>
      </c>
      <c r="D3422" s="19" t="str">
        <f t="shared" si="267"/>
        <v>Querétaro</v>
      </c>
      <c r="F3422" s="197" t="s">
        <v>315</v>
      </c>
      <c r="G3422" s="198" t="s">
        <v>45</v>
      </c>
      <c r="H3422" s="22" t="s">
        <v>594</v>
      </c>
      <c r="I3422" s="199">
        <v>86.977211386407319</v>
      </c>
      <c r="J3422" s="22">
        <v>530</v>
      </c>
      <c r="L3422" s="21" t="str">
        <f t="shared" si="269"/>
        <v>Todos</v>
      </c>
    </row>
    <row r="3423" spans="1:12" x14ac:dyDescent="0.25">
      <c r="A3423" s="25" t="str">
        <f t="shared" si="268"/>
        <v>totmedQuerétaroQuerétaroAlgunos</v>
      </c>
      <c r="B3423" s="19" t="str">
        <f t="shared" si="265"/>
        <v>totmed</v>
      </c>
      <c r="C3423" s="19" t="str">
        <f t="shared" si="266"/>
        <v>Querétaro</v>
      </c>
      <c r="D3423" s="19" t="str">
        <f t="shared" si="267"/>
        <v>Querétaro</v>
      </c>
      <c r="H3423" s="22" t="s">
        <v>595</v>
      </c>
      <c r="I3423" s="199">
        <v>10.94941752255029</v>
      </c>
      <c r="J3423" s="22">
        <v>68</v>
      </c>
      <c r="L3423" s="21" t="str">
        <f t="shared" si="269"/>
        <v>Algunos</v>
      </c>
    </row>
    <row r="3424" spans="1:12" x14ac:dyDescent="0.25">
      <c r="A3424" s="25" t="str">
        <f t="shared" si="268"/>
        <v>totmedQuerétaroQuerétaroNinguno</v>
      </c>
      <c r="B3424" s="19" t="str">
        <f t="shared" si="265"/>
        <v>totmed</v>
      </c>
      <c r="C3424" s="19" t="str">
        <f t="shared" si="266"/>
        <v>Querétaro</v>
      </c>
      <c r="D3424" s="19" t="str">
        <f t="shared" si="267"/>
        <v>Querétaro</v>
      </c>
      <c r="H3424" s="22" t="s">
        <v>596</v>
      </c>
      <c r="I3424" s="199">
        <v>2.073371091042298</v>
      </c>
      <c r="J3424" s="22">
        <v>12</v>
      </c>
      <c r="L3424" s="21" t="str">
        <f t="shared" si="269"/>
        <v>Ninguno</v>
      </c>
    </row>
    <row r="3425" spans="1:12" x14ac:dyDescent="0.25">
      <c r="A3425" s="25" t="str">
        <f t="shared" si="268"/>
        <v>totmedQuerétaroQuerétaroTotal</v>
      </c>
      <c r="B3425" s="19" t="str">
        <f t="shared" si="265"/>
        <v>totmed</v>
      </c>
      <c r="C3425" s="19" t="str">
        <f t="shared" si="266"/>
        <v>Querétaro</v>
      </c>
      <c r="D3425" s="19" t="str">
        <f t="shared" si="267"/>
        <v>Querétaro</v>
      </c>
      <c r="H3425" s="22" t="s">
        <v>41</v>
      </c>
      <c r="I3425" s="199">
        <v>100</v>
      </c>
      <c r="J3425" s="22">
        <v>610</v>
      </c>
      <c r="L3425" s="21" t="str">
        <f t="shared" si="269"/>
        <v/>
      </c>
    </row>
    <row r="3426" spans="1:12" x14ac:dyDescent="0.25">
      <c r="A3426" s="25" t="str">
        <f t="shared" si="268"/>
        <v>totmedQuintana RooQuintana RooTodos</v>
      </c>
      <c r="B3426" s="19" t="str">
        <f t="shared" si="265"/>
        <v>totmed</v>
      </c>
      <c r="C3426" s="19" t="str">
        <f t="shared" si="266"/>
        <v>Quintana Roo</v>
      </c>
      <c r="D3426" s="19" t="str">
        <f t="shared" si="267"/>
        <v>Quintana Roo</v>
      </c>
      <c r="F3426" s="197" t="s">
        <v>316</v>
      </c>
      <c r="G3426" s="198" t="s">
        <v>45</v>
      </c>
      <c r="H3426" s="22" t="s">
        <v>594</v>
      </c>
      <c r="I3426" s="199">
        <v>86.866201200549739</v>
      </c>
      <c r="J3426" s="22">
        <v>431</v>
      </c>
      <c r="L3426" s="21" t="str">
        <f t="shared" si="269"/>
        <v>Todos</v>
      </c>
    </row>
    <row r="3427" spans="1:12" x14ac:dyDescent="0.25">
      <c r="A3427" s="25" t="str">
        <f t="shared" si="268"/>
        <v>totmedQuintana RooQuintana RooAlgunos</v>
      </c>
      <c r="B3427" s="19" t="str">
        <f t="shared" si="265"/>
        <v>totmed</v>
      </c>
      <c r="C3427" s="19" t="str">
        <f t="shared" si="266"/>
        <v>Quintana Roo</v>
      </c>
      <c r="D3427" s="19" t="str">
        <f t="shared" si="267"/>
        <v>Quintana Roo</v>
      </c>
      <c r="H3427" s="22" t="s">
        <v>595</v>
      </c>
      <c r="I3427" s="199">
        <v>12.162626209412998</v>
      </c>
      <c r="J3427" s="22">
        <v>60</v>
      </c>
      <c r="L3427" s="21" t="str">
        <f t="shared" si="269"/>
        <v>Algunos</v>
      </c>
    </row>
    <row r="3428" spans="1:12" x14ac:dyDescent="0.25">
      <c r="A3428" s="25" t="str">
        <f t="shared" si="268"/>
        <v>totmedQuintana RooQuintana RooNinguno</v>
      </c>
      <c r="B3428" s="19" t="str">
        <f t="shared" si="265"/>
        <v>totmed</v>
      </c>
      <c r="C3428" s="19" t="str">
        <f t="shared" si="266"/>
        <v>Quintana Roo</v>
      </c>
      <c r="D3428" s="19" t="str">
        <f t="shared" si="267"/>
        <v>Quintana Roo</v>
      </c>
      <c r="H3428" s="22" t="s">
        <v>596</v>
      </c>
      <c r="I3428" s="199">
        <v>0.97117259003719203</v>
      </c>
      <c r="J3428" s="22">
        <v>6</v>
      </c>
      <c r="L3428" s="21" t="str">
        <f t="shared" si="269"/>
        <v>Ninguno</v>
      </c>
    </row>
    <row r="3429" spans="1:12" x14ac:dyDescent="0.25">
      <c r="A3429" s="25" t="str">
        <f t="shared" si="268"/>
        <v>totmedQuintana RooQuintana RooTotal</v>
      </c>
      <c r="B3429" s="19" t="str">
        <f t="shared" si="265"/>
        <v>totmed</v>
      </c>
      <c r="C3429" s="19" t="str">
        <f t="shared" si="266"/>
        <v>Quintana Roo</v>
      </c>
      <c r="D3429" s="19" t="str">
        <f t="shared" si="267"/>
        <v>Quintana Roo</v>
      </c>
      <c r="H3429" s="22" t="s">
        <v>41</v>
      </c>
      <c r="I3429" s="199">
        <v>100</v>
      </c>
      <c r="J3429" s="22">
        <v>497</v>
      </c>
      <c r="L3429" s="21" t="str">
        <f t="shared" si="269"/>
        <v/>
      </c>
    </row>
    <row r="3430" spans="1:12" x14ac:dyDescent="0.25">
      <c r="A3430" s="25" t="str">
        <f t="shared" si="268"/>
        <v>totmedSan Luis PotosíSan Luis PotosíTodos</v>
      </c>
      <c r="B3430" s="19" t="str">
        <f t="shared" si="265"/>
        <v>totmed</v>
      </c>
      <c r="C3430" s="19" t="str">
        <f t="shared" si="266"/>
        <v>San Luis Potosí</v>
      </c>
      <c r="D3430" s="19" t="str">
        <f t="shared" si="267"/>
        <v>San Luis Potosí</v>
      </c>
      <c r="F3430" s="197" t="s">
        <v>317</v>
      </c>
      <c r="G3430" s="198" t="s">
        <v>45</v>
      </c>
      <c r="H3430" s="22" t="s">
        <v>594</v>
      </c>
      <c r="I3430" s="199">
        <v>80.415152378632712</v>
      </c>
      <c r="J3430" s="22">
        <v>534</v>
      </c>
      <c r="L3430" s="21" t="str">
        <f t="shared" si="269"/>
        <v>Todos</v>
      </c>
    </row>
    <row r="3431" spans="1:12" x14ac:dyDescent="0.25">
      <c r="A3431" s="25" t="str">
        <f t="shared" si="268"/>
        <v>totmedSan Luis PotosíSan Luis PotosíAlgunos</v>
      </c>
      <c r="B3431" s="19" t="str">
        <f t="shared" si="265"/>
        <v>totmed</v>
      </c>
      <c r="C3431" s="19" t="str">
        <f t="shared" si="266"/>
        <v>San Luis Potosí</v>
      </c>
      <c r="D3431" s="19" t="str">
        <f t="shared" si="267"/>
        <v>San Luis Potosí</v>
      </c>
      <c r="H3431" s="22" t="s">
        <v>595</v>
      </c>
      <c r="I3431" s="199">
        <v>19.259714142135984</v>
      </c>
      <c r="J3431" s="22">
        <v>129</v>
      </c>
      <c r="L3431" s="21" t="str">
        <f t="shared" si="269"/>
        <v>Algunos</v>
      </c>
    </row>
    <row r="3432" spans="1:12" x14ac:dyDescent="0.25">
      <c r="A3432" s="25" t="str">
        <f t="shared" si="268"/>
        <v>totmedSan Luis PotosíSan Luis PotosíNinguno</v>
      </c>
      <c r="B3432" s="19" t="str">
        <f t="shared" si="265"/>
        <v>totmed</v>
      </c>
      <c r="C3432" s="19" t="str">
        <f t="shared" si="266"/>
        <v>San Luis Potosí</v>
      </c>
      <c r="D3432" s="19" t="str">
        <f t="shared" si="267"/>
        <v>San Luis Potosí</v>
      </c>
      <c r="H3432" s="22" t="s">
        <v>596</v>
      </c>
      <c r="I3432" s="199">
        <v>0.3251334792312327</v>
      </c>
      <c r="J3432" s="22">
        <v>2</v>
      </c>
      <c r="L3432" s="21" t="str">
        <f t="shared" si="269"/>
        <v>Ninguno</v>
      </c>
    </row>
    <row r="3433" spans="1:12" x14ac:dyDescent="0.25">
      <c r="A3433" s="25" t="str">
        <f t="shared" si="268"/>
        <v>totmedSan Luis PotosíSan Luis PotosíTotal</v>
      </c>
      <c r="B3433" s="19" t="str">
        <f t="shared" si="265"/>
        <v>totmed</v>
      </c>
      <c r="C3433" s="19" t="str">
        <f t="shared" si="266"/>
        <v>San Luis Potosí</v>
      </c>
      <c r="D3433" s="19" t="str">
        <f t="shared" si="267"/>
        <v>San Luis Potosí</v>
      </c>
      <c r="H3433" s="22" t="s">
        <v>41</v>
      </c>
      <c r="I3433" s="199">
        <v>100</v>
      </c>
      <c r="J3433" s="22">
        <v>665</v>
      </c>
      <c r="L3433" s="21" t="str">
        <f t="shared" si="269"/>
        <v/>
      </c>
    </row>
    <row r="3434" spans="1:12" x14ac:dyDescent="0.25">
      <c r="A3434" s="25" t="str">
        <f t="shared" si="268"/>
        <v>totmedSinaloaSinaloaTodos</v>
      </c>
      <c r="B3434" s="19" t="str">
        <f t="shared" si="265"/>
        <v>totmed</v>
      </c>
      <c r="C3434" s="19" t="str">
        <f t="shared" si="266"/>
        <v>Sinaloa</v>
      </c>
      <c r="D3434" s="19" t="str">
        <f t="shared" si="267"/>
        <v>Sinaloa</v>
      </c>
      <c r="F3434" s="197" t="s">
        <v>318</v>
      </c>
      <c r="G3434" s="198" t="s">
        <v>45</v>
      </c>
      <c r="H3434" s="22" t="s">
        <v>594</v>
      </c>
      <c r="I3434" s="199">
        <v>88.839051848408204</v>
      </c>
      <c r="J3434" s="22">
        <v>444</v>
      </c>
      <c r="L3434" s="21" t="str">
        <f t="shared" si="269"/>
        <v>Todos</v>
      </c>
    </row>
    <row r="3435" spans="1:12" x14ac:dyDescent="0.25">
      <c r="A3435" s="25" t="str">
        <f t="shared" si="268"/>
        <v>totmedSinaloaSinaloaAlgunos</v>
      </c>
      <c r="B3435" s="19" t="str">
        <f t="shared" si="265"/>
        <v>totmed</v>
      </c>
      <c r="C3435" s="19" t="str">
        <f t="shared" si="266"/>
        <v>Sinaloa</v>
      </c>
      <c r="D3435" s="19" t="str">
        <f t="shared" si="267"/>
        <v>Sinaloa</v>
      </c>
      <c r="H3435" s="22" t="s">
        <v>595</v>
      </c>
      <c r="I3435" s="199">
        <v>9.7223611364736069</v>
      </c>
      <c r="J3435" s="22">
        <v>47</v>
      </c>
      <c r="L3435" s="21" t="str">
        <f t="shared" si="269"/>
        <v>Algunos</v>
      </c>
    </row>
    <row r="3436" spans="1:12" x14ac:dyDescent="0.25">
      <c r="A3436" s="25" t="str">
        <f t="shared" si="268"/>
        <v>totmedSinaloaSinaloaNinguno</v>
      </c>
      <c r="B3436" s="19" t="str">
        <f t="shared" si="265"/>
        <v>totmed</v>
      </c>
      <c r="C3436" s="19" t="str">
        <f t="shared" si="266"/>
        <v>Sinaloa</v>
      </c>
      <c r="D3436" s="19" t="str">
        <f t="shared" si="267"/>
        <v>Sinaloa</v>
      </c>
      <c r="H3436" s="22" t="s">
        <v>596</v>
      </c>
      <c r="I3436" s="199">
        <v>0.92962217697822902</v>
      </c>
      <c r="J3436" s="22">
        <v>6</v>
      </c>
      <c r="L3436" s="21" t="str">
        <f t="shared" si="269"/>
        <v>Ninguno</v>
      </c>
    </row>
    <row r="3437" spans="1:12" x14ac:dyDescent="0.25">
      <c r="A3437" s="25" t="str">
        <f t="shared" si="268"/>
        <v>totmedSinaloaSinaloaNS/NR</v>
      </c>
      <c r="B3437" s="19" t="str">
        <f t="shared" si="265"/>
        <v>totmed</v>
      </c>
      <c r="C3437" s="19" t="str">
        <f t="shared" si="266"/>
        <v>Sinaloa</v>
      </c>
      <c r="D3437" s="19" t="str">
        <f t="shared" si="267"/>
        <v>Sinaloa</v>
      </c>
      <c r="H3437" s="22" t="s">
        <v>63</v>
      </c>
      <c r="I3437" s="199">
        <v>0.50896483813994575</v>
      </c>
      <c r="J3437" s="22">
        <v>2</v>
      </c>
      <c r="L3437" s="21" t="str">
        <f t="shared" si="269"/>
        <v>NS/NR</v>
      </c>
    </row>
    <row r="3438" spans="1:12" x14ac:dyDescent="0.25">
      <c r="A3438" s="25" t="str">
        <f t="shared" si="268"/>
        <v>totmedSinaloaSinaloaTotal</v>
      </c>
      <c r="B3438" s="19" t="str">
        <f t="shared" si="265"/>
        <v>totmed</v>
      </c>
      <c r="C3438" s="19" t="str">
        <f t="shared" si="266"/>
        <v>Sinaloa</v>
      </c>
      <c r="D3438" s="19" t="str">
        <f t="shared" si="267"/>
        <v>Sinaloa</v>
      </c>
      <c r="H3438" s="22" t="s">
        <v>41</v>
      </c>
      <c r="I3438" s="199">
        <v>100</v>
      </c>
      <c r="J3438" s="22">
        <v>499</v>
      </c>
      <c r="L3438" s="21" t="str">
        <f t="shared" si="269"/>
        <v/>
      </c>
    </row>
    <row r="3439" spans="1:12" x14ac:dyDescent="0.25">
      <c r="A3439" s="25" t="str">
        <f t="shared" si="268"/>
        <v>totmedSonoraSonoraTodos</v>
      </c>
      <c r="B3439" s="19" t="str">
        <f t="shared" si="265"/>
        <v>totmed</v>
      </c>
      <c r="C3439" s="19" t="str">
        <f t="shared" si="266"/>
        <v>Sonora</v>
      </c>
      <c r="D3439" s="19" t="str">
        <f t="shared" si="267"/>
        <v>Sonora</v>
      </c>
      <c r="F3439" s="197" t="s">
        <v>319</v>
      </c>
      <c r="G3439" s="198" t="s">
        <v>45</v>
      </c>
      <c r="H3439" s="22" t="s">
        <v>594</v>
      </c>
      <c r="I3439" s="199">
        <v>81.079468819090224</v>
      </c>
      <c r="J3439" s="22">
        <v>346</v>
      </c>
      <c r="L3439" s="21" t="str">
        <f t="shared" si="269"/>
        <v>Todos</v>
      </c>
    </row>
    <row r="3440" spans="1:12" x14ac:dyDescent="0.25">
      <c r="A3440" s="25" t="str">
        <f t="shared" si="268"/>
        <v>totmedSonoraSonoraAlgunos</v>
      </c>
      <c r="B3440" s="19" t="str">
        <f t="shared" si="265"/>
        <v>totmed</v>
      </c>
      <c r="C3440" s="19" t="str">
        <f t="shared" si="266"/>
        <v>Sonora</v>
      </c>
      <c r="D3440" s="19" t="str">
        <f t="shared" si="267"/>
        <v>Sonora</v>
      </c>
      <c r="H3440" s="22" t="s">
        <v>595</v>
      </c>
      <c r="I3440" s="199">
        <v>16.877105390151169</v>
      </c>
      <c r="J3440" s="22">
        <v>75</v>
      </c>
      <c r="L3440" s="21" t="str">
        <f t="shared" si="269"/>
        <v>Algunos</v>
      </c>
    </row>
    <row r="3441" spans="1:12" x14ac:dyDescent="0.25">
      <c r="A3441" s="25" t="str">
        <f t="shared" si="268"/>
        <v>totmedSonoraSonoraNinguno</v>
      </c>
      <c r="B3441" s="19" t="str">
        <f t="shared" si="265"/>
        <v>totmed</v>
      </c>
      <c r="C3441" s="19" t="str">
        <f t="shared" si="266"/>
        <v>Sonora</v>
      </c>
      <c r="D3441" s="19" t="str">
        <f t="shared" si="267"/>
        <v>Sonora</v>
      </c>
      <c r="H3441" s="22" t="s">
        <v>596</v>
      </c>
      <c r="I3441" s="199">
        <v>1.0958894517478845</v>
      </c>
      <c r="J3441" s="22">
        <v>5</v>
      </c>
      <c r="L3441" s="21" t="str">
        <f t="shared" si="269"/>
        <v>Ninguno</v>
      </c>
    </row>
    <row r="3442" spans="1:12" x14ac:dyDescent="0.25">
      <c r="A3442" s="25" t="str">
        <f t="shared" si="268"/>
        <v>totmedSonoraSonoraNS/NR</v>
      </c>
      <c r="B3442" s="19" t="str">
        <f t="shared" si="265"/>
        <v>totmed</v>
      </c>
      <c r="C3442" s="19" t="str">
        <f t="shared" si="266"/>
        <v>Sonora</v>
      </c>
      <c r="D3442" s="19" t="str">
        <f t="shared" si="267"/>
        <v>Sonora</v>
      </c>
      <c r="H3442" s="22" t="s">
        <v>63</v>
      </c>
      <c r="I3442" s="199">
        <v>0.94753633901088308</v>
      </c>
      <c r="J3442" s="22">
        <v>4</v>
      </c>
      <c r="L3442" s="21" t="str">
        <f t="shared" si="269"/>
        <v>NS/NR</v>
      </c>
    </row>
    <row r="3443" spans="1:12" x14ac:dyDescent="0.25">
      <c r="A3443" s="25" t="str">
        <f t="shared" si="268"/>
        <v>totmedSonoraSonoraTotal</v>
      </c>
      <c r="B3443" s="19" t="str">
        <f t="shared" si="265"/>
        <v>totmed</v>
      </c>
      <c r="C3443" s="19" t="str">
        <f t="shared" si="266"/>
        <v>Sonora</v>
      </c>
      <c r="D3443" s="19" t="str">
        <f t="shared" si="267"/>
        <v>Sonora</v>
      </c>
      <c r="H3443" s="22" t="s">
        <v>41</v>
      </c>
      <c r="I3443" s="199">
        <v>100</v>
      </c>
      <c r="J3443" s="22">
        <v>430</v>
      </c>
      <c r="L3443" s="21" t="str">
        <f t="shared" si="269"/>
        <v/>
      </c>
    </row>
    <row r="3444" spans="1:12" x14ac:dyDescent="0.25">
      <c r="A3444" s="25" t="str">
        <f t="shared" si="268"/>
        <v>totmedTabascoTabascoTodos</v>
      </c>
      <c r="B3444" s="19" t="str">
        <f t="shared" si="265"/>
        <v>totmed</v>
      </c>
      <c r="C3444" s="19" t="str">
        <f t="shared" si="266"/>
        <v>Tabasco</v>
      </c>
      <c r="D3444" s="19" t="str">
        <f t="shared" si="267"/>
        <v>Tabasco</v>
      </c>
      <c r="F3444" s="197" t="s">
        <v>320</v>
      </c>
      <c r="G3444" s="198" t="s">
        <v>45</v>
      </c>
      <c r="H3444" s="22" t="s">
        <v>594</v>
      </c>
      <c r="I3444" s="199">
        <v>84.691547611079116</v>
      </c>
      <c r="J3444" s="22">
        <v>443</v>
      </c>
      <c r="L3444" s="21" t="str">
        <f t="shared" si="269"/>
        <v>Todos</v>
      </c>
    </row>
    <row r="3445" spans="1:12" x14ac:dyDescent="0.25">
      <c r="A3445" s="25" t="str">
        <f t="shared" si="268"/>
        <v>totmedTabascoTabascoAlgunos</v>
      </c>
      <c r="B3445" s="19" t="str">
        <f t="shared" si="265"/>
        <v>totmed</v>
      </c>
      <c r="C3445" s="19" t="str">
        <f t="shared" si="266"/>
        <v>Tabasco</v>
      </c>
      <c r="D3445" s="19" t="str">
        <f t="shared" si="267"/>
        <v>Tabasco</v>
      </c>
      <c r="H3445" s="22" t="s">
        <v>595</v>
      </c>
      <c r="I3445" s="199">
        <v>13.387585183431172</v>
      </c>
      <c r="J3445" s="22">
        <v>68</v>
      </c>
      <c r="L3445" s="21" t="str">
        <f t="shared" si="269"/>
        <v>Algunos</v>
      </c>
    </row>
    <row r="3446" spans="1:12" x14ac:dyDescent="0.25">
      <c r="A3446" s="25" t="str">
        <f t="shared" si="268"/>
        <v>totmedTabascoTabascoNinguno</v>
      </c>
      <c r="B3446" s="19" t="str">
        <f t="shared" si="265"/>
        <v>totmed</v>
      </c>
      <c r="C3446" s="19" t="str">
        <f t="shared" si="266"/>
        <v>Tabasco</v>
      </c>
      <c r="D3446" s="19" t="str">
        <f t="shared" si="267"/>
        <v>Tabasco</v>
      </c>
      <c r="H3446" s="22" t="s">
        <v>596</v>
      </c>
      <c r="I3446" s="199">
        <v>1.1230380722611442</v>
      </c>
      <c r="J3446" s="22">
        <v>6</v>
      </c>
      <c r="L3446" s="21" t="str">
        <f t="shared" si="269"/>
        <v>Ninguno</v>
      </c>
    </row>
    <row r="3447" spans="1:12" x14ac:dyDescent="0.25">
      <c r="A3447" s="25" t="str">
        <f t="shared" si="268"/>
        <v>totmedTabascoTabascoNS/NR</v>
      </c>
      <c r="B3447" s="19" t="str">
        <f t="shared" si="265"/>
        <v>totmed</v>
      </c>
      <c r="C3447" s="19" t="str">
        <f t="shared" si="266"/>
        <v>Tabasco</v>
      </c>
      <c r="D3447" s="19" t="str">
        <f t="shared" si="267"/>
        <v>Tabasco</v>
      </c>
      <c r="H3447" s="22" t="s">
        <v>63</v>
      </c>
      <c r="I3447" s="199">
        <v>0.79782913322855398</v>
      </c>
      <c r="J3447" s="22">
        <v>4</v>
      </c>
      <c r="L3447" s="21" t="str">
        <f t="shared" si="269"/>
        <v>NS/NR</v>
      </c>
    </row>
    <row r="3448" spans="1:12" x14ac:dyDescent="0.25">
      <c r="A3448" s="25" t="str">
        <f t="shared" si="268"/>
        <v>totmedTabascoTabascoTotal</v>
      </c>
      <c r="B3448" s="19" t="str">
        <f t="shared" si="265"/>
        <v>totmed</v>
      </c>
      <c r="C3448" s="19" t="str">
        <f t="shared" si="266"/>
        <v>Tabasco</v>
      </c>
      <c r="D3448" s="19" t="str">
        <f t="shared" si="267"/>
        <v>Tabasco</v>
      </c>
      <c r="H3448" s="22" t="s">
        <v>41</v>
      </c>
      <c r="I3448" s="199">
        <v>100</v>
      </c>
      <c r="J3448" s="22">
        <v>521</v>
      </c>
      <c r="L3448" s="21" t="str">
        <f t="shared" si="269"/>
        <v/>
      </c>
    </row>
    <row r="3449" spans="1:12" x14ac:dyDescent="0.25">
      <c r="A3449" s="25" t="str">
        <f t="shared" si="268"/>
        <v>totmedTamaulipasTamaulipasTodos</v>
      </c>
      <c r="B3449" s="19" t="str">
        <f t="shared" si="265"/>
        <v>totmed</v>
      </c>
      <c r="C3449" s="19" t="str">
        <f t="shared" si="266"/>
        <v>Tamaulipas</v>
      </c>
      <c r="D3449" s="19" t="str">
        <f t="shared" si="267"/>
        <v>Tamaulipas</v>
      </c>
      <c r="F3449" s="197" t="s">
        <v>321</v>
      </c>
      <c r="G3449" s="198" t="s">
        <v>45</v>
      </c>
      <c r="H3449" s="22" t="s">
        <v>594</v>
      </c>
      <c r="I3449" s="199">
        <v>56.325858618186274</v>
      </c>
      <c r="J3449" s="22">
        <v>265</v>
      </c>
      <c r="L3449" s="21" t="str">
        <f t="shared" si="269"/>
        <v>Todos</v>
      </c>
    </row>
    <row r="3450" spans="1:12" x14ac:dyDescent="0.25">
      <c r="A3450" s="25" t="str">
        <f t="shared" si="268"/>
        <v>totmedTamaulipasTamaulipasAlgunos</v>
      </c>
      <c r="B3450" s="19" t="str">
        <f t="shared" si="265"/>
        <v>totmed</v>
      </c>
      <c r="C3450" s="19" t="str">
        <f t="shared" si="266"/>
        <v>Tamaulipas</v>
      </c>
      <c r="D3450" s="19" t="str">
        <f t="shared" si="267"/>
        <v>Tamaulipas</v>
      </c>
      <c r="H3450" s="22" t="s">
        <v>595</v>
      </c>
      <c r="I3450" s="199">
        <v>41.436455537321734</v>
      </c>
      <c r="J3450" s="22">
        <v>195</v>
      </c>
      <c r="L3450" s="21" t="str">
        <f t="shared" si="269"/>
        <v>Algunos</v>
      </c>
    </row>
    <row r="3451" spans="1:12" x14ac:dyDescent="0.25">
      <c r="A3451" s="25" t="str">
        <f t="shared" si="268"/>
        <v>totmedTamaulipasTamaulipasNinguno</v>
      </c>
      <c r="B3451" s="19" t="str">
        <f t="shared" si="265"/>
        <v>totmed</v>
      </c>
      <c r="C3451" s="19" t="str">
        <f t="shared" si="266"/>
        <v>Tamaulipas</v>
      </c>
      <c r="D3451" s="19" t="str">
        <f t="shared" si="267"/>
        <v>Tamaulipas</v>
      </c>
      <c r="H3451" s="22" t="s">
        <v>596</v>
      </c>
      <c r="I3451" s="199">
        <v>1.9520989387121803</v>
      </c>
      <c r="J3451" s="22">
        <v>10</v>
      </c>
      <c r="L3451" s="21" t="str">
        <f t="shared" si="269"/>
        <v>Ninguno</v>
      </c>
    </row>
    <row r="3452" spans="1:12" x14ac:dyDescent="0.25">
      <c r="A3452" s="25" t="str">
        <f t="shared" si="268"/>
        <v>totmedTamaulipasTamaulipasNS/NR</v>
      </c>
      <c r="B3452" s="19" t="str">
        <f t="shared" si="265"/>
        <v>totmed</v>
      </c>
      <c r="C3452" s="19" t="str">
        <f t="shared" si="266"/>
        <v>Tamaulipas</v>
      </c>
      <c r="D3452" s="19" t="str">
        <f t="shared" si="267"/>
        <v>Tamaulipas</v>
      </c>
      <c r="H3452" s="22" t="s">
        <v>63</v>
      </c>
      <c r="I3452" s="199">
        <v>0.2855869057797471</v>
      </c>
      <c r="J3452" s="22">
        <v>1</v>
      </c>
      <c r="L3452" s="21" t="str">
        <f t="shared" si="269"/>
        <v>NS/NR</v>
      </c>
    </row>
    <row r="3453" spans="1:12" x14ac:dyDescent="0.25">
      <c r="A3453" s="25" t="str">
        <f t="shared" si="268"/>
        <v>totmedTamaulipasTamaulipasTotal</v>
      </c>
      <c r="B3453" s="19" t="str">
        <f t="shared" si="265"/>
        <v>totmed</v>
      </c>
      <c r="C3453" s="19" t="str">
        <f t="shared" si="266"/>
        <v>Tamaulipas</v>
      </c>
      <c r="D3453" s="19" t="str">
        <f t="shared" si="267"/>
        <v>Tamaulipas</v>
      </c>
      <c r="H3453" s="22" t="s">
        <v>41</v>
      </c>
      <c r="I3453" s="199">
        <v>100</v>
      </c>
      <c r="J3453" s="22">
        <v>471</v>
      </c>
      <c r="L3453" s="21" t="str">
        <f t="shared" si="269"/>
        <v/>
      </c>
    </row>
    <row r="3454" spans="1:12" x14ac:dyDescent="0.25">
      <c r="A3454" s="25" t="str">
        <f t="shared" si="268"/>
        <v>totmedTlaxcalaTlaxcalaTodos</v>
      </c>
      <c r="B3454" s="19" t="str">
        <f t="shared" si="265"/>
        <v>totmed</v>
      </c>
      <c r="C3454" s="19" t="str">
        <f t="shared" si="266"/>
        <v>Tlaxcala</v>
      </c>
      <c r="D3454" s="19" t="str">
        <f t="shared" si="267"/>
        <v>Tlaxcala</v>
      </c>
      <c r="F3454" s="197" t="s">
        <v>322</v>
      </c>
      <c r="G3454" s="198" t="s">
        <v>45</v>
      </c>
      <c r="H3454" s="22" t="s">
        <v>594</v>
      </c>
      <c r="I3454" s="199">
        <v>75.503896963073814</v>
      </c>
      <c r="J3454" s="22">
        <v>323</v>
      </c>
      <c r="L3454" s="21" t="str">
        <f t="shared" si="269"/>
        <v>Todos</v>
      </c>
    </row>
    <row r="3455" spans="1:12" x14ac:dyDescent="0.25">
      <c r="A3455" s="25" t="str">
        <f t="shared" si="268"/>
        <v>totmedTlaxcalaTlaxcalaAlgunos</v>
      </c>
      <c r="B3455" s="19" t="str">
        <f t="shared" si="265"/>
        <v>totmed</v>
      </c>
      <c r="C3455" s="19" t="str">
        <f t="shared" si="266"/>
        <v>Tlaxcala</v>
      </c>
      <c r="D3455" s="19" t="str">
        <f t="shared" si="267"/>
        <v>Tlaxcala</v>
      </c>
      <c r="H3455" s="22" t="s">
        <v>595</v>
      </c>
      <c r="I3455" s="199">
        <v>17.535194147027774</v>
      </c>
      <c r="J3455" s="22">
        <v>78</v>
      </c>
      <c r="L3455" s="21" t="str">
        <f t="shared" si="269"/>
        <v>Algunos</v>
      </c>
    </row>
    <row r="3456" spans="1:12" x14ac:dyDescent="0.25">
      <c r="A3456" s="25" t="str">
        <f t="shared" si="268"/>
        <v>totmedTlaxcalaTlaxcalaNinguno</v>
      </c>
      <c r="B3456" s="19" t="str">
        <f t="shared" si="265"/>
        <v>totmed</v>
      </c>
      <c r="C3456" s="19" t="str">
        <f t="shared" si="266"/>
        <v>Tlaxcala</v>
      </c>
      <c r="D3456" s="19" t="str">
        <f t="shared" si="267"/>
        <v>Tlaxcala</v>
      </c>
      <c r="H3456" s="22" t="s">
        <v>596</v>
      </c>
      <c r="I3456" s="199">
        <v>6.7169538844559282</v>
      </c>
      <c r="J3456" s="22">
        <v>25</v>
      </c>
      <c r="L3456" s="21" t="str">
        <f t="shared" si="269"/>
        <v>Ninguno</v>
      </c>
    </row>
    <row r="3457" spans="1:12" x14ac:dyDescent="0.25">
      <c r="A3457" s="25" t="str">
        <f t="shared" si="268"/>
        <v>totmedTlaxcalaTlaxcalaNS/NR</v>
      </c>
      <c r="B3457" s="19" t="str">
        <f t="shared" si="265"/>
        <v>totmed</v>
      </c>
      <c r="C3457" s="19" t="str">
        <f t="shared" si="266"/>
        <v>Tlaxcala</v>
      </c>
      <c r="D3457" s="19" t="str">
        <f t="shared" si="267"/>
        <v>Tlaxcala</v>
      </c>
      <c r="H3457" s="22" t="s">
        <v>63</v>
      </c>
      <c r="I3457" s="199">
        <v>0.24395500544261345</v>
      </c>
      <c r="J3457" s="22">
        <v>1</v>
      </c>
      <c r="L3457" s="21" t="str">
        <f t="shared" si="269"/>
        <v>NS/NR</v>
      </c>
    </row>
    <row r="3458" spans="1:12" x14ac:dyDescent="0.25">
      <c r="A3458" s="25" t="str">
        <f t="shared" si="268"/>
        <v>totmedTlaxcalaTlaxcalaTotal</v>
      </c>
      <c r="B3458" s="19" t="str">
        <f t="shared" si="265"/>
        <v>totmed</v>
      </c>
      <c r="C3458" s="19" t="str">
        <f t="shared" si="266"/>
        <v>Tlaxcala</v>
      </c>
      <c r="D3458" s="19" t="str">
        <f t="shared" si="267"/>
        <v>Tlaxcala</v>
      </c>
      <c r="H3458" s="22" t="s">
        <v>41</v>
      </c>
      <c r="I3458" s="199">
        <v>100</v>
      </c>
      <c r="J3458" s="22">
        <v>427</v>
      </c>
      <c r="L3458" s="21" t="str">
        <f t="shared" si="269"/>
        <v/>
      </c>
    </row>
    <row r="3459" spans="1:12" x14ac:dyDescent="0.25">
      <c r="A3459" s="25" t="str">
        <f t="shared" si="268"/>
        <v>totmedVeracruz NorteVeracruz NorteTodos</v>
      </c>
      <c r="B3459" s="19" t="str">
        <f t="shared" si="265"/>
        <v>totmed</v>
      </c>
      <c r="C3459" s="19" t="str">
        <f t="shared" si="266"/>
        <v>Veracruz Norte</v>
      </c>
      <c r="D3459" s="19" t="str">
        <f t="shared" si="267"/>
        <v>Veracruz Norte</v>
      </c>
      <c r="F3459" s="197" t="s">
        <v>323</v>
      </c>
      <c r="G3459" s="198" t="s">
        <v>45</v>
      </c>
      <c r="H3459" s="22" t="s">
        <v>594</v>
      </c>
      <c r="I3459" s="199">
        <v>86.215693888194409</v>
      </c>
      <c r="J3459" s="22">
        <v>397</v>
      </c>
      <c r="L3459" s="21" t="str">
        <f t="shared" si="269"/>
        <v>Todos</v>
      </c>
    </row>
    <row r="3460" spans="1:12" x14ac:dyDescent="0.25">
      <c r="A3460" s="25" t="str">
        <f t="shared" si="268"/>
        <v>totmedVeracruz NorteVeracruz NorteAlgunos</v>
      </c>
      <c r="B3460" s="19" t="str">
        <f t="shared" ref="B3460:B3523" si="270">+IF(AND(G3460&lt;&gt;"",I3461="Estimate"),TRIM(MID(G3460,1,FIND(" ",G3460,1))),IF(AND(F3460&lt;&gt;"",I3461="Estimate"),TRIM(MID(F3460,1,FIND(" ",F3460,1))),IF(AND(E3460&lt;&gt;"",I3461="Estimate"),TRIM(MID(E3460,1,FIND(" ",E3460,1))),B3459)))</f>
        <v>totmed</v>
      </c>
      <c r="C3460" s="19" t="str">
        <f t="shared" si="266"/>
        <v>Veracruz Norte</v>
      </c>
      <c r="D3460" s="19" t="str">
        <f t="shared" si="267"/>
        <v>Veracruz Norte</v>
      </c>
      <c r="H3460" s="22" t="s">
        <v>595</v>
      </c>
      <c r="I3460" s="199">
        <v>12.29141790607027</v>
      </c>
      <c r="J3460" s="22">
        <v>57</v>
      </c>
      <c r="L3460" s="21" t="str">
        <f t="shared" si="269"/>
        <v>Algunos</v>
      </c>
    </row>
    <row r="3461" spans="1:12" x14ac:dyDescent="0.25">
      <c r="A3461" s="25" t="str">
        <f t="shared" si="268"/>
        <v>totmedVeracruz NorteVeracruz NorteNinguno</v>
      </c>
      <c r="B3461" s="19" t="str">
        <f t="shared" si="270"/>
        <v>totmed</v>
      </c>
      <c r="C3461" s="19" t="str">
        <f t="shared" ref="C3461:C3524" si="271">+IF(AND(E3461&lt;&gt;"",G3461="% of Total"),TRIM(MID(E3461,FIND(" ",E3461,1),LEN(E3461))),IF(AND(D3461&lt;&gt;"Primer nivel",D3461&lt;&gt;"Segundo nivel"),D3461,C3460))</f>
        <v>Veracruz Norte</v>
      </c>
      <c r="D3461" s="19" t="str">
        <f t="shared" ref="D3461:D3524" si="272">+IF(AND(G3461&lt;&gt;"",I3462="Estimate"),"Nacional",IF(AND(F3461&lt;&gt;"",G3461="% of Total"),TRIM(MID(F3461,FIND(" ",F3461,1),LEN(F3461))),D3460))</f>
        <v>Veracruz Norte</v>
      </c>
      <c r="H3461" s="22" t="s">
        <v>596</v>
      </c>
      <c r="I3461" s="199">
        <v>1.4928882057354351</v>
      </c>
      <c r="J3461" s="22">
        <v>7</v>
      </c>
      <c r="L3461" s="21" t="str">
        <f t="shared" si="269"/>
        <v>Ninguno</v>
      </c>
    </row>
    <row r="3462" spans="1:12" x14ac:dyDescent="0.25">
      <c r="A3462" s="25" t="str">
        <f t="shared" ref="A3462:A3525" si="273">IFERROR(CONCATENATE(B3462,C3462,D3462,IF(H3462&lt;&gt;"Total",MID(H3462,FIND(" ",H3462)+2,LEN(H3462)),"Total")),"")</f>
        <v>totmedVeracruz NorteVeracruz NorteTotal</v>
      </c>
      <c r="B3462" s="19" t="str">
        <f t="shared" si="270"/>
        <v>totmed</v>
      </c>
      <c r="C3462" s="19" t="str">
        <f t="shared" si="271"/>
        <v>Veracruz Norte</v>
      </c>
      <c r="D3462" s="19" t="str">
        <f t="shared" si="272"/>
        <v>Veracruz Norte</v>
      </c>
      <c r="H3462" s="22" t="s">
        <v>41</v>
      </c>
      <c r="I3462" s="199">
        <v>100</v>
      </c>
      <c r="J3462" s="22">
        <v>461</v>
      </c>
      <c r="L3462" s="21" t="str">
        <f t="shared" si="269"/>
        <v/>
      </c>
    </row>
    <row r="3463" spans="1:12" x14ac:dyDescent="0.25">
      <c r="A3463" s="25" t="str">
        <f t="shared" si="273"/>
        <v>totmedVeracruz SurVeracruz SurTodos</v>
      </c>
      <c r="B3463" s="19" t="str">
        <f t="shared" si="270"/>
        <v>totmed</v>
      </c>
      <c r="C3463" s="19" t="str">
        <f t="shared" si="271"/>
        <v>Veracruz Sur</v>
      </c>
      <c r="D3463" s="19" t="str">
        <f t="shared" si="272"/>
        <v>Veracruz Sur</v>
      </c>
      <c r="F3463" s="197" t="s">
        <v>324</v>
      </c>
      <c r="G3463" s="198" t="s">
        <v>45</v>
      </c>
      <c r="H3463" s="22" t="s">
        <v>594</v>
      </c>
      <c r="I3463" s="199">
        <v>77.471270077742005</v>
      </c>
      <c r="J3463" s="22">
        <v>388</v>
      </c>
      <c r="L3463" s="21" t="str">
        <f t="shared" ref="L3463:L3526" si="274">IF(H3463&lt;&gt;"",IFERROR(MID(H3463,FIND(" ",H3463)+2,LEN(H3463)),""),"")</f>
        <v>Todos</v>
      </c>
    </row>
    <row r="3464" spans="1:12" x14ac:dyDescent="0.25">
      <c r="A3464" s="25" t="str">
        <f t="shared" si="273"/>
        <v>totmedVeracruz SurVeracruz SurAlgunos</v>
      </c>
      <c r="B3464" s="19" t="str">
        <f t="shared" si="270"/>
        <v>totmed</v>
      </c>
      <c r="C3464" s="19" t="str">
        <f t="shared" si="271"/>
        <v>Veracruz Sur</v>
      </c>
      <c r="D3464" s="19" t="str">
        <f t="shared" si="272"/>
        <v>Veracruz Sur</v>
      </c>
      <c r="H3464" s="22" t="s">
        <v>595</v>
      </c>
      <c r="I3464" s="199">
        <v>19.779624108149129</v>
      </c>
      <c r="J3464" s="22">
        <v>99</v>
      </c>
      <c r="L3464" s="21" t="str">
        <f t="shared" si="274"/>
        <v>Algunos</v>
      </c>
    </row>
    <row r="3465" spans="1:12" x14ac:dyDescent="0.25">
      <c r="A3465" s="25" t="str">
        <f t="shared" si="273"/>
        <v>totmedVeracruz SurVeracruz SurNinguno</v>
      </c>
      <c r="B3465" s="19" t="str">
        <f t="shared" si="270"/>
        <v>totmed</v>
      </c>
      <c r="C3465" s="19" t="str">
        <f t="shared" si="271"/>
        <v>Veracruz Sur</v>
      </c>
      <c r="D3465" s="19" t="str">
        <f t="shared" si="272"/>
        <v>Veracruz Sur</v>
      </c>
      <c r="H3465" s="22" t="s">
        <v>596</v>
      </c>
      <c r="I3465" s="199">
        <v>2.7491058141089568</v>
      </c>
      <c r="J3465" s="22">
        <v>14</v>
      </c>
      <c r="L3465" s="21" t="str">
        <f t="shared" si="274"/>
        <v>Ninguno</v>
      </c>
    </row>
    <row r="3466" spans="1:12" x14ac:dyDescent="0.25">
      <c r="A3466" s="25" t="str">
        <f t="shared" si="273"/>
        <v>totmedVeracruz SurVeracruz SurTotal</v>
      </c>
      <c r="B3466" s="19" t="str">
        <f t="shared" si="270"/>
        <v>totmed</v>
      </c>
      <c r="C3466" s="19" t="str">
        <f t="shared" si="271"/>
        <v>Veracruz Sur</v>
      </c>
      <c r="D3466" s="19" t="str">
        <f t="shared" si="272"/>
        <v>Veracruz Sur</v>
      </c>
      <c r="H3466" s="22" t="s">
        <v>41</v>
      </c>
      <c r="I3466" s="199">
        <v>100</v>
      </c>
      <c r="J3466" s="22">
        <v>501</v>
      </c>
      <c r="L3466" s="21" t="str">
        <f t="shared" si="274"/>
        <v/>
      </c>
    </row>
    <row r="3467" spans="1:12" x14ac:dyDescent="0.25">
      <c r="A3467" s="25" t="str">
        <f t="shared" si="273"/>
        <v>totmedYucatánYucatánTodos</v>
      </c>
      <c r="B3467" s="19" t="str">
        <f t="shared" si="270"/>
        <v>totmed</v>
      </c>
      <c r="C3467" s="19" t="str">
        <f t="shared" si="271"/>
        <v>Yucatán</v>
      </c>
      <c r="D3467" s="19" t="str">
        <f t="shared" si="272"/>
        <v>Yucatán</v>
      </c>
      <c r="F3467" s="197" t="s">
        <v>325</v>
      </c>
      <c r="G3467" s="198" t="s">
        <v>45</v>
      </c>
      <c r="H3467" s="22" t="s">
        <v>594</v>
      </c>
      <c r="I3467" s="199">
        <v>79.864184696373712</v>
      </c>
      <c r="J3467" s="22">
        <v>381</v>
      </c>
      <c r="L3467" s="21" t="str">
        <f t="shared" si="274"/>
        <v>Todos</v>
      </c>
    </row>
    <row r="3468" spans="1:12" x14ac:dyDescent="0.25">
      <c r="A3468" s="25" t="str">
        <f t="shared" si="273"/>
        <v>totmedYucatánYucatánAlgunos</v>
      </c>
      <c r="B3468" s="19" t="str">
        <f t="shared" si="270"/>
        <v>totmed</v>
      </c>
      <c r="C3468" s="19" t="str">
        <f t="shared" si="271"/>
        <v>Yucatán</v>
      </c>
      <c r="D3468" s="19" t="str">
        <f t="shared" si="272"/>
        <v>Yucatán</v>
      </c>
      <c r="H3468" s="22" t="s">
        <v>595</v>
      </c>
      <c r="I3468" s="199">
        <v>16.948124284978277</v>
      </c>
      <c r="J3468" s="22">
        <v>84</v>
      </c>
      <c r="L3468" s="21" t="str">
        <f t="shared" si="274"/>
        <v>Algunos</v>
      </c>
    </row>
    <row r="3469" spans="1:12" x14ac:dyDescent="0.25">
      <c r="A3469" s="25" t="str">
        <f t="shared" si="273"/>
        <v>totmedYucatánYucatánNinguno</v>
      </c>
      <c r="B3469" s="19" t="str">
        <f t="shared" si="270"/>
        <v>totmed</v>
      </c>
      <c r="C3469" s="19" t="str">
        <f t="shared" si="271"/>
        <v>Yucatán</v>
      </c>
      <c r="D3469" s="19" t="str">
        <f t="shared" si="272"/>
        <v>Yucatán</v>
      </c>
      <c r="H3469" s="22" t="s">
        <v>596</v>
      </c>
      <c r="I3469" s="199">
        <v>2.2191793882187398</v>
      </c>
      <c r="J3469" s="22">
        <v>10</v>
      </c>
      <c r="L3469" s="21" t="str">
        <f t="shared" si="274"/>
        <v>Ninguno</v>
      </c>
    </row>
    <row r="3470" spans="1:12" x14ac:dyDescent="0.25">
      <c r="A3470" s="25" t="str">
        <f t="shared" si="273"/>
        <v>totmedYucatánYucatánNS/NR</v>
      </c>
      <c r="B3470" s="19" t="str">
        <f t="shared" si="270"/>
        <v>totmed</v>
      </c>
      <c r="C3470" s="19" t="str">
        <f t="shared" si="271"/>
        <v>Yucatán</v>
      </c>
      <c r="D3470" s="19" t="str">
        <f t="shared" si="272"/>
        <v>Yucatán</v>
      </c>
      <c r="H3470" s="22" t="s">
        <v>63</v>
      </c>
      <c r="I3470" s="199">
        <v>0.96851163042931421</v>
      </c>
      <c r="J3470" s="22">
        <v>5</v>
      </c>
      <c r="L3470" s="21" t="str">
        <f t="shared" si="274"/>
        <v>NS/NR</v>
      </c>
    </row>
    <row r="3471" spans="1:12" x14ac:dyDescent="0.25">
      <c r="A3471" s="25" t="str">
        <f t="shared" si="273"/>
        <v>totmedYucatánYucatánTotal</v>
      </c>
      <c r="B3471" s="19" t="str">
        <f t="shared" si="270"/>
        <v>totmed</v>
      </c>
      <c r="C3471" s="19" t="str">
        <f t="shared" si="271"/>
        <v>Yucatán</v>
      </c>
      <c r="D3471" s="19" t="str">
        <f t="shared" si="272"/>
        <v>Yucatán</v>
      </c>
      <c r="H3471" s="22" t="s">
        <v>41</v>
      </c>
      <c r="I3471" s="199">
        <v>100</v>
      </c>
      <c r="J3471" s="22">
        <v>480</v>
      </c>
      <c r="L3471" s="21" t="str">
        <f t="shared" si="274"/>
        <v/>
      </c>
    </row>
    <row r="3472" spans="1:12" x14ac:dyDescent="0.25">
      <c r="A3472" s="25" t="str">
        <f t="shared" si="273"/>
        <v>totmedZacatecasZacatecasTodos</v>
      </c>
      <c r="B3472" s="19" t="str">
        <f t="shared" si="270"/>
        <v>totmed</v>
      </c>
      <c r="C3472" s="19" t="str">
        <f t="shared" si="271"/>
        <v>Zacatecas</v>
      </c>
      <c r="D3472" s="19" t="str">
        <f t="shared" si="272"/>
        <v>Zacatecas</v>
      </c>
      <c r="F3472" s="197" t="s">
        <v>326</v>
      </c>
      <c r="G3472" s="198" t="s">
        <v>45</v>
      </c>
      <c r="H3472" s="22" t="s">
        <v>594</v>
      </c>
      <c r="I3472" s="199">
        <v>75.261021692014722</v>
      </c>
      <c r="J3472" s="22">
        <v>383</v>
      </c>
      <c r="L3472" s="21" t="str">
        <f t="shared" si="274"/>
        <v>Todos</v>
      </c>
    </row>
    <row r="3473" spans="1:12" x14ac:dyDescent="0.25">
      <c r="A3473" s="25" t="str">
        <f t="shared" si="273"/>
        <v>totmedZacatecasZacatecasAlgunos</v>
      </c>
      <c r="B3473" s="19" t="str">
        <f t="shared" si="270"/>
        <v>totmed</v>
      </c>
      <c r="C3473" s="19" t="str">
        <f t="shared" si="271"/>
        <v>Zacatecas</v>
      </c>
      <c r="D3473" s="19" t="str">
        <f t="shared" si="272"/>
        <v>Zacatecas</v>
      </c>
      <c r="H3473" s="22" t="s">
        <v>595</v>
      </c>
      <c r="I3473" s="199">
        <v>23.809151703746672</v>
      </c>
      <c r="J3473" s="22">
        <v>116</v>
      </c>
      <c r="L3473" s="21" t="str">
        <f t="shared" si="274"/>
        <v>Algunos</v>
      </c>
    </row>
    <row r="3474" spans="1:12" x14ac:dyDescent="0.25">
      <c r="A3474" s="25" t="str">
        <f t="shared" si="273"/>
        <v>totmedZacatecasZacatecasNinguno</v>
      </c>
      <c r="B3474" s="19" t="str">
        <f t="shared" si="270"/>
        <v>totmed</v>
      </c>
      <c r="C3474" s="19" t="str">
        <f t="shared" si="271"/>
        <v>Zacatecas</v>
      </c>
      <c r="D3474" s="19" t="str">
        <f t="shared" si="272"/>
        <v>Zacatecas</v>
      </c>
      <c r="H3474" s="22" t="s">
        <v>596</v>
      </c>
      <c r="I3474" s="199">
        <v>0.9298266042386073</v>
      </c>
      <c r="J3474" s="22">
        <v>4</v>
      </c>
      <c r="L3474" s="21" t="str">
        <f t="shared" si="274"/>
        <v>Ninguno</v>
      </c>
    </row>
    <row r="3475" spans="1:12" x14ac:dyDescent="0.25">
      <c r="A3475" s="25" t="str">
        <f t="shared" si="273"/>
        <v>totmedZacatecasZacatecasTotal</v>
      </c>
      <c r="B3475" s="19" t="str">
        <f t="shared" si="270"/>
        <v>totmed</v>
      </c>
      <c r="C3475" s="19" t="str">
        <f t="shared" si="271"/>
        <v>Zacatecas</v>
      </c>
      <c r="D3475" s="19" t="str">
        <f t="shared" si="272"/>
        <v>Zacatecas</v>
      </c>
      <c r="H3475" s="22" t="s">
        <v>41</v>
      </c>
      <c r="I3475" s="199">
        <v>100</v>
      </c>
      <c r="J3475" s="22">
        <v>503</v>
      </c>
      <c r="L3475" s="21" t="str">
        <f t="shared" si="274"/>
        <v/>
      </c>
    </row>
    <row r="3476" spans="1:12" x14ac:dyDescent="0.25">
      <c r="A3476" s="25" t="str">
        <f t="shared" si="273"/>
        <v/>
      </c>
      <c r="B3476" s="19" t="str">
        <f t="shared" si="270"/>
        <v>totmed</v>
      </c>
      <c r="C3476" s="19" t="str">
        <f t="shared" si="271"/>
        <v>Zacatecas</v>
      </c>
      <c r="D3476" s="19" t="str">
        <f t="shared" si="272"/>
        <v>Zacatecas</v>
      </c>
      <c r="L3476" s="21" t="str">
        <f t="shared" si="274"/>
        <v/>
      </c>
    </row>
    <row r="3477" spans="1:12" x14ac:dyDescent="0.25">
      <c r="A3477" s="25" t="str">
        <f t="shared" si="273"/>
        <v/>
      </c>
      <c r="B3477" s="19" t="str">
        <f t="shared" si="270"/>
        <v>totmed_2018</v>
      </c>
      <c r="C3477" s="19" t="str">
        <f t="shared" si="271"/>
        <v>Nacional</v>
      </c>
      <c r="D3477" s="19" t="str">
        <f t="shared" si="272"/>
        <v>Nacional</v>
      </c>
      <c r="G3477" s="198" t="s">
        <v>597</v>
      </c>
      <c r="L3477" s="21" t="str">
        <f t="shared" si="274"/>
        <v/>
      </c>
    </row>
    <row r="3478" spans="1:12" x14ac:dyDescent="0.25">
      <c r="A3478" s="25" t="str">
        <f t="shared" si="273"/>
        <v>totmed_2018NacionalNacional</v>
      </c>
      <c r="B3478" s="19" t="str">
        <f t="shared" si="270"/>
        <v>totmed_2018</v>
      </c>
      <c r="C3478" s="19" t="str">
        <f t="shared" si="271"/>
        <v>Nacional</v>
      </c>
      <c r="D3478" s="19" t="str">
        <f t="shared" si="272"/>
        <v>Nacional</v>
      </c>
      <c r="G3478" s="198" t="s">
        <v>40</v>
      </c>
      <c r="H3478" s="22" t="s">
        <v>40</v>
      </c>
      <c r="I3478" s="199" t="s">
        <v>43</v>
      </c>
      <c r="J3478" s="22" t="s">
        <v>44</v>
      </c>
      <c r="L3478" s="21" t="str">
        <f t="shared" si="274"/>
        <v/>
      </c>
    </row>
    <row r="3479" spans="1:12" x14ac:dyDescent="0.25">
      <c r="A3479" s="25" t="str">
        <f t="shared" si="273"/>
        <v>totmed_2018NacionalNacionalTodos</v>
      </c>
      <c r="B3479" s="19" t="str">
        <f t="shared" si="270"/>
        <v>totmed_2018</v>
      </c>
      <c r="C3479" s="19" t="str">
        <f t="shared" si="271"/>
        <v>Nacional</v>
      </c>
      <c r="D3479" s="19" t="str">
        <f t="shared" si="272"/>
        <v>Nacional</v>
      </c>
      <c r="G3479" s="198" t="s">
        <v>45</v>
      </c>
      <c r="H3479" s="22" t="s">
        <v>594</v>
      </c>
      <c r="I3479" s="199">
        <v>94.720684088531996</v>
      </c>
      <c r="J3479" s="22">
        <v>20887</v>
      </c>
      <c r="L3479" s="21" t="str">
        <f t="shared" si="274"/>
        <v>Todos</v>
      </c>
    </row>
    <row r="3480" spans="1:12" x14ac:dyDescent="0.25">
      <c r="A3480" s="25" t="str">
        <f t="shared" si="273"/>
        <v>totmed_2018NacionalNacionalAlgunos</v>
      </c>
      <c r="B3480" s="19" t="str">
        <f t="shared" si="270"/>
        <v>totmed_2018</v>
      </c>
      <c r="C3480" s="19" t="str">
        <f t="shared" si="271"/>
        <v>Nacional</v>
      </c>
      <c r="D3480" s="19" t="str">
        <f t="shared" si="272"/>
        <v>Nacional</v>
      </c>
      <c r="H3480" s="22" t="s">
        <v>595</v>
      </c>
      <c r="I3480" s="199">
        <v>4.7276450100768885</v>
      </c>
      <c r="J3480" s="22">
        <v>1144</v>
      </c>
      <c r="L3480" s="21" t="str">
        <f t="shared" si="274"/>
        <v>Algunos</v>
      </c>
    </row>
    <row r="3481" spans="1:12" x14ac:dyDescent="0.25">
      <c r="A3481" s="25" t="str">
        <f t="shared" si="273"/>
        <v>totmed_2018NacionalNacionalNinguno</v>
      </c>
      <c r="B3481" s="19" t="str">
        <f t="shared" si="270"/>
        <v>totmed_2018</v>
      </c>
      <c r="C3481" s="19" t="str">
        <f t="shared" si="271"/>
        <v>Nacional</v>
      </c>
      <c r="D3481" s="19" t="str">
        <f t="shared" si="272"/>
        <v>Nacional</v>
      </c>
      <c r="H3481" s="22" t="s">
        <v>596</v>
      </c>
      <c r="I3481" s="199">
        <v>0.43182464779005131</v>
      </c>
      <c r="J3481" s="22">
        <v>126</v>
      </c>
      <c r="L3481" s="21" t="str">
        <f t="shared" si="274"/>
        <v>Ninguno</v>
      </c>
    </row>
    <row r="3482" spans="1:12" x14ac:dyDescent="0.25">
      <c r="A3482" s="25" t="str">
        <f t="shared" si="273"/>
        <v>totmed_2018NacionalNacionalNS/NR</v>
      </c>
      <c r="B3482" s="19" t="str">
        <f t="shared" si="270"/>
        <v>totmed_2018</v>
      </c>
      <c r="C3482" s="19" t="str">
        <f t="shared" si="271"/>
        <v>Nacional</v>
      </c>
      <c r="D3482" s="19" t="str">
        <f t="shared" si="272"/>
        <v>Nacional</v>
      </c>
      <c r="H3482" s="22" t="s">
        <v>63</v>
      </c>
      <c r="I3482" s="199">
        <v>0.11984625360211279</v>
      </c>
      <c r="J3482" s="22">
        <v>29</v>
      </c>
      <c r="L3482" s="21" t="str">
        <f t="shared" si="274"/>
        <v>NS/NR</v>
      </c>
    </row>
    <row r="3483" spans="1:12" x14ac:dyDescent="0.25">
      <c r="A3483" s="25" t="str">
        <f t="shared" si="273"/>
        <v>totmed_2018NacionalNacionalTotal</v>
      </c>
      <c r="B3483" s="19" t="str">
        <f t="shared" si="270"/>
        <v>totmed_2018</v>
      </c>
      <c r="C3483" s="19" t="str">
        <f t="shared" si="271"/>
        <v>Nacional</v>
      </c>
      <c r="D3483" s="19" t="str">
        <f t="shared" si="272"/>
        <v>Nacional</v>
      </c>
      <c r="H3483" s="22" t="s">
        <v>41</v>
      </c>
      <c r="I3483" s="199">
        <v>100</v>
      </c>
      <c r="J3483" s="22">
        <v>22186</v>
      </c>
      <c r="L3483" s="21" t="str">
        <f t="shared" si="274"/>
        <v/>
      </c>
    </row>
    <row r="3484" spans="1:12" x14ac:dyDescent="0.25">
      <c r="A3484" s="25" t="str">
        <f t="shared" si="273"/>
        <v/>
      </c>
      <c r="B3484" s="19" t="str">
        <f t="shared" si="270"/>
        <v>totmed_2018</v>
      </c>
      <c r="C3484" s="19" t="str">
        <f t="shared" si="271"/>
        <v>Nacional</v>
      </c>
      <c r="D3484" s="19" t="str">
        <f t="shared" si="272"/>
        <v>Nacional</v>
      </c>
      <c r="L3484" s="21" t="str">
        <f t="shared" si="274"/>
        <v/>
      </c>
    </row>
    <row r="3485" spans="1:12" x14ac:dyDescent="0.25">
      <c r="A3485" s="25" t="str">
        <f t="shared" si="273"/>
        <v/>
      </c>
      <c r="B3485" s="19" t="str">
        <f t="shared" si="270"/>
        <v>totmed_2018</v>
      </c>
      <c r="C3485" s="19" t="str">
        <f t="shared" si="271"/>
        <v>Nacional</v>
      </c>
      <c r="D3485" s="19" t="str">
        <f t="shared" si="272"/>
        <v>Nacional</v>
      </c>
      <c r="F3485" s="197" t="s">
        <v>597</v>
      </c>
      <c r="L3485" s="21" t="str">
        <f t="shared" si="274"/>
        <v/>
      </c>
    </row>
    <row r="3486" spans="1:12" x14ac:dyDescent="0.25">
      <c r="A3486" s="25" t="str">
        <f t="shared" si="273"/>
        <v>totmed_2018NacionalNacional</v>
      </c>
      <c r="B3486" s="19" t="str">
        <f t="shared" si="270"/>
        <v>totmed_2018</v>
      </c>
      <c r="C3486" s="19" t="str">
        <f t="shared" si="271"/>
        <v>Nacional</v>
      </c>
      <c r="D3486" s="19" t="str">
        <f t="shared" si="272"/>
        <v>Nacional</v>
      </c>
      <c r="F3486" s="197" t="s">
        <v>291</v>
      </c>
      <c r="G3486" s="198" t="s">
        <v>40</v>
      </c>
      <c r="H3486" s="22" t="s">
        <v>40</v>
      </c>
      <c r="I3486" s="199" t="s">
        <v>43</v>
      </c>
      <c r="J3486" s="22" t="s">
        <v>44</v>
      </c>
      <c r="L3486" s="21" t="str">
        <f t="shared" si="274"/>
        <v/>
      </c>
    </row>
    <row r="3487" spans="1:12" x14ac:dyDescent="0.25">
      <c r="A3487" s="25" t="str">
        <f t="shared" si="273"/>
        <v>totmed_2018AguascalientesAguascalientesTodos</v>
      </c>
      <c r="B3487" s="19" t="str">
        <f t="shared" si="270"/>
        <v>totmed_2018</v>
      </c>
      <c r="C3487" s="19" t="str">
        <f t="shared" si="271"/>
        <v>Aguascalientes</v>
      </c>
      <c r="D3487" s="19" t="str">
        <f t="shared" si="272"/>
        <v>Aguascalientes</v>
      </c>
      <c r="F3487" s="197" t="s">
        <v>292</v>
      </c>
      <c r="G3487" s="198" t="s">
        <v>45</v>
      </c>
      <c r="H3487" s="22" t="s">
        <v>594</v>
      </c>
      <c r="I3487" s="199">
        <v>97.156009705604063</v>
      </c>
      <c r="J3487" s="22">
        <v>462</v>
      </c>
      <c r="L3487" s="21" t="str">
        <f t="shared" si="274"/>
        <v>Todos</v>
      </c>
    </row>
    <row r="3488" spans="1:12" x14ac:dyDescent="0.25">
      <c r="A3488" s="25" t="str">
        <f t="shared" si="273"/>
        <v>totmed_2018AguascalientesAguascalientesAlgunos</v>
      </c>
      <c r="B3488" s="19" t="str">
        <f t="shared" si="270"/>
        <v>totmed_2018</v>
      </c>
      <c r="C3488" s="19" t="str">
        <f t="shared" si="271"/>
        <v>Aguascalientes</v>
      </c>
      <c r="D3488" s="19" t="str">
        <f t="shared" si="272"/>
        <v>Aguascalientes</v>
      </c>
      <c r="H3488" s="22" t="s">
        <v>595</v>
      </c>
      <c r="I3488" s="199">
        <v>2.5774015485031336</v>
      </c>
      <c r="J3488" s="22">
        <v>13</v>
      </c>
      <c r="L3488" s="21" t="str">
        <f t="shared" si="274"/>
        <v>Algunos</v>
      </c>
    </row>
    <row r="3489" spans="1:12" x14ac:dyDescent="0.25">
      <c r="A3489" s="25" t="str">
        <f t="shared" si="273"/>
        <v>totmed_2018AguascalientesAguascalientesNinguno</v>
      </c>
      <c r="B3489" s="19" t="str">
        <f t="shared" si="270"/>
        <v>totmed_2018</v>
      </c>
      <c r="C3489" s="19" t="str">
        <f t="shared" si="271"/>
        <v>Aguascalientes</v>
      </c>
      <c r="D3489" s="19" t="str">
        <f t="shared" si="272"/>
        <v>Aguascalientes</v>
      </c>
      <c r="H3489" s="22" t="s">
        <v>596</v>
      </c>
      <c r="I3489" s="199">
        <v>0.26658874589281228</v>
      </c>
      <c r="J3489" s="22">
        <v>1</v>
      </c>
      <c r="L3489" s="21" t="str">
        <f t="shared" si="274"/>
        <v>Ninguno</v>
      </c>
    </row>
    <row r="3490" spans="1:12" x14ac:dyDescent="0.25">
      <c r="A3490" s="25" t="str">
        <f t="shared" si="273"/>
        <v>totmed_2018AguascalientesAguascalientesTotal</v>
      </c>
      <c r="B3490" s="19" t="str">
        <f t="shared" si="270"/>
        <v>totmed_2018</v>
      </c>
      <c r="C3490" s="19" t="str">
        <f t="shared" si="271"/>
        <v>Aguascalientes</v>
      </c>
      <c r="D3490" s="19" t="str">
        <f t="shared" si="272"/>
        <v>Aguascalientes</v>
      </c>
      <c r="H3490" s="22" t="s">
        <v>41</v>
      </c>
      <c r="I3490" s="199">
        <v>100</v>
      </c>
      <c r="J3490" s="22">
        <v>476</v>
      </c>
      <c r="L3490" s="21" t="str">
        <f t="shared" si="274"/>
        <v/>
      </c>
    </row>
    <row r="3491" spans="1:12" x14ac:dyDescent="0.25">
      <c r="A3491" s="25" t="str">
        <f t="shared" si="273"/>
        <v>totmed_2018Baja CaliforniaBaja CaliforniaTodos</v>
      </c>
      <c r="B3491" s="19" t="str">
        <f t="shared" si="270"/>
        <v>totmed_2018</v>
      </c>
      <c r="C3491" s="19" t="str">
        <f t="shared" si="271"/>
        <v>Baja California</v>
      </c>
      <c r="D3491" s="19" t="str">
        <f t="shared" si="272"/>
        <v>Baja California</v>
      </c>
      <c r="F3491" s="197" t="s">
        <v>293</v>
      </c>
      <c r="G3491" s="198" t="s">
        <v>45</v>
      </c>
      <c r="H3491" s="22" t="s">
        <v>594</v>
      </c>
      <c r="I3491" s="199">
        <v>94.226090433421803</v>
      </c>
      <c r="J3491" s="22">
        <v>644</v>
      </c>
      <c r="L3491" s="21" t="str">
        <f t="shared" si="274"/>
        <v>Todos</v>
      </c>
    </row>
    <row r="3492" spans="1:12" x14ac:dyDescent="0.25">
      <c r="A3492" s="25" t="str">
        <f t="shared" si="273"/>
        <v>totmed_2018Baja CaliforniaBaja CaliforniaAlgunos</v>
      </c>
      <c r="B3492" s="19" t="str">
        <f t="shared" si="270"/>
        <v>totmed_2018</v>
      </c>
      <c r="C3492" s="19" t="str">
        <f t="shared" si="271"/>
        <v>Baja California</v>
      </c>
      <c r="D3492" s="19" t="str">
        <f t="shared" si="272"/>
        <v>Baja California</v>
      </c>
      <c r="H3492" s="22" t="s">
        <v>595</v>
      </c>
      <c r="I3492" s="199">
        <v>5.2168933555620534</v>
      </c>
      <c r="J3492" s="22">
        <v>40</v>
      </c>
      <c r="L3492" s="21" t="str">
        <f t="shared" si="274"/>
        <v>Algunos</v>
      </c>
    </row>
    <row r="3493" spans="1:12" x14ac:dyDescent="0.25">
      <c r="A3493" s="25" t="str">
        <f t="shared" si="273"/>
        <v>totmed_2018Baja CaliforniaBaja CaliforniaNinguno</v>
      </c>
      <c r="B3493" s="19" t="str">
        <f t="shared" si="270"/>
        <v>totmed_2018</v>
      </c>
      <c r="C3493" s="19" t="str">
        <f t="shared" si="271"/>
        <v>Baja California</v>
      </c>
      <c r="D3493" s="19" t="str">
        <f t="shared" si="272"/>
        <v>Baja California</v>
      </c>
      <c r="H3493" s="22" t="s">
        <v>596</v>
      </c>
      <c r="I3493" s="199">
        <v>9.2682307887571633E-2</v>
      </c>
      <c r="J3493" s="22">
        <v>1</v>
      </c>
      <c r="L3493" s="21" t="str">
        <f t="shared" si="274"/>
        <v>Ninguno</v>
      </c>
    </row>
    <row r="3494" spans="1:12" x14ac:dyDescent="0.25">
      <c r="A3494" s="25" t="str">
        <f t="shared" si="273"/>
        <v>totmed_2018Baja CaliforniaBaja CaliforniaNS/NR</v>
      </c>
      <c r="B3494" s="19" t="str">
        <f t="shared" si="270"/>
        <v>totmed_2018</v>
      </c>
      <c r="C3494" s="19" t="str">
        <f t="shared" si="271"/>
        <v>Baja California</v>
      </c>
      <c r="D3494" s="19" t="str">
        <f t="shared" si="272"/>
        <v>Baja California</v>
      </c>
      <c r="H3494" s="22" t="s">
        <v>63</v>
      </c>
      <c r="I3494" s="199">
        <v>0.46433390312850753</v>
      </c>
      <c r="J3494" s="22">
        <v>3</v>
      </c>
      <c r="L3494" s="21" t="str">
        <f t="shared" si="274"/>
        <v>NS/NR</v>
      </c>
    </row>
    <row r="3495" spans="1:12" x14ac:dyDescent="0.25">
      <c r="A3495" s="25" t="str">
        <f t="shared" si="273"/>
        <v>totmed_2018Baja CaliforniaBaja CaliforniaTotal</v>
      </c>
      <c r="B3495" s="19" t="str">
        <f t="shared" si="270"/>
        <v>totmed_2018</v>
      </c>
      <c r="C3495" s="19" t="str">
        <f t="shared" si="271"/>
        <v>Baja California</v>
      </c>
      <c r="D3495" s="19" t="str">
        <f t="shared" si="272"/>
        <v>Baja California</v>
      </c>
      <c r="H3495" s="22" t="s">
        <v>41</v>
      </c>
      <c r="I3495" s="199">
        <v>100</v>
      </c>
      <c r="J3495" s="22">
        <v>688</v>
      </c>
      <c r="L3495" s="21" t="str">
        <f t="shared" si="274"/>
        <v/>
      </c>
    </row>
    <row r="3496" spans="1:12" x14ac:dyDescent="0.25">
      <c r="A3496" s="25" t="str">
        <f t="shared" si="273"/>
        <v>totmed_2018Baja California SurBaja California SurTodos</v>
      </c>
      <c r="B3496" s="19" t="str">
        <f t="shared" si="270"/>
        <v>totmed_2018</v>
      </c>
      <c r="C3496" s="19" t="str">
        <f t="shared" si="271"/>
        <v>Baja California Sur</v>
      </c>
      <c r="D3496" s="19" t="str">
        <f t="shared" si="272"/>
        <v>Baja California Sur</v>
      </c>
      <c r="F3496" s="197" t="s">
        <v>294</v>
      </c>
      <c r="G3496" s="198" t="s">
        <v>45</v>
      </c>
      <c r="H3496" s="22" t="s">
        <v>594</v>
      </c>
      <c r="I3496" s="199">
        <v>97.470483986712679</v>
      </c>
      <c r="J3496" s="22">
        <v>522</v>
      </c>
      <c r="L3496" s="21" t="str">
        <f t="shared" si="274"/>
        <v>Todos</v>
      </c>
    </row>
    <row r="3497" spans="1:12" x14ac:dyDescent="0.25">
      <c r="A3497" s="25" t="str">
        <f t="shared" si="273"/>
        <v>totmed_2018Baja California SurBaja California SurAlgunos</v>
      </c>
      <c r="B3497" s="19" t="str">
        <f t="shared" si="270"/>
        <v>totmed_2018</v>
      </c>
      <c r="C3497" s="19" t="str">
        <f t="shared" si="271"/>
        <v>Baja California Sur</v>
      </c>
      <c r="D3497" s="19" t="str">
        <f t="shared" si="272"/>
        <v>Baja California Sur</v>
      </c>
      <c r="H3497" s="22" t="s">
        <v>595</v>
      </c>
      <c r="I3497" s="199">
        <v>2.2777816885953399</v>
      </c>
      <c r="J3497" s="22">
        <v>11</v>
      </c>
      <c r="L3497" s="21" t="str">
        <f t="shared" si="274"/>
        <v>Algunos</v>
      </c>
    </row>
    <row r="3498" spans="1:12" x14ac:dyDescent="0.25">
      <c r="A3498" s="25" t="str">
        <f t="shared" si="273"/>
        <v>totmed_2018Baja California SurBaja California SurNinguno</v>
      </c>
      <c r="B3498" s="19" t="str">
        <f t="shared" si="270"/>
        <v>totmed_2018</v>
      </c>
      <c r="C3498" s="19" t="str">
        <f t="shared" si="271"/>
        <v>Baja California Sur</v>
      </c>
      <c r="D3498" s="19" t="str">
        <f t="shared" si="272"/>
        <v>Baja California Sur</v>
      </c>
      <c r="H3498" s="22" t="s">
        <v>596</v>
      </c>
      <c r="I3498" s="199">
        <v>0.1343574001018778</v>
      </c>
      <c r="J3498" s="22">
        <v>1</v>
      </c>
      <c r="L3498" s="21" t="str">
        <f t="shared" si="274"/>
        <v>Ninguno</v>
      </c>
    </row>
    <row r="3499" spans="1:12" x14ac:dyDescent="0.25">
      <c r="A3499" s="25" t="str">
        <f t="shared" si="273"/>
        <v>totmed_2018Baja California SurBaja California SurNS/NR</v>
      </c>
      <c r="B3499" s="19" t="str">
        <f t="shared" si="270"/>
        <v>totmed_2018</v>
      </c>
      <c r="C3499" s="19" t="str">
        <f t="shared" si="271"/>
        <v>Baja California Sur</v>
      </c>
      <c r="D3499" s="19" t="str">
        <f t="shared" si="272"/>
        <v>Baja California Sur</v>
      </c>
      <c r="H3499" s="22" t="s">
        <v>63</v>
      </c>
      <c r="I3499" s="199">
        <v>0.11737692459020106</v>
      </c>
      <c r="J3499" s="22">
        <v>1</v>
      </c>
      <c r="L3499" s="21" t="str">
        <f t="shared" si="274"/>
        <v>NS/NR</v>
      </c>
    </row>
    <row r="3500" spans="1:12" x14ac:dyDescent="0.25">
      <c r="A3500" s="25" t="str">
        <f t="shared" si="273"/>
        <v>totmed_2018Baja California SurBaja California SurTotal</v>
      </c>
      <c r="B3500" s="19" t="str">
        <f t="shared" si="270"/>
        <v>totmed_2018</v>
      </c>
      <c r="C3500" s="19" t="str">
        <f t="shared" si="271"/>
        <v>Baja California Sur</v>
      </c>
      <c r="D3500" s="19" t="str">
        <f t="shared" si="272"/>
        <v>Baja California Sur</v>
      </c>
      <c r="H3500" s="22" t="s">
        <v>41</v>
      </c>
      <c r="I3500" s="199">
        <v>100</v>
      </c>
      <c r="J3500" s="22">
        <v>535</v>
      </c>
      <c r="L3500" s="21" t="str">
        <f t="shared" si="274"/>
        <v/>
      </c>
    </row>
    <row r="3501" spans="1:12" x14ac:dyDescent="0.25">
      <c r="A3501" s="25" t="str">
        <f t="shared" si="273"/>
        <v>totmed_2018CampecheCampecheTodos</v>
      </c>
      <c r="B3501" s="19" t="str">
        <f t="shared" si="270"/>
        <v>totmed_2018</v>
      </c>
      <c r="C3501" s="19" t="str">
        <f t="shared" si="271"/>
        <v>Campeche</v>
      </c>
      <c r="D3501" s="19" t="str">
        <f t="shared" si="272"/>
        <v>Campeche</v>
      </c>
      <c r="F3501" s="197" t="s">
        <v>295</v>
      </c>
      <c r="G3501" s="198" t="s">
        <v>45</v>
      </c>
      <c r="H3501" s="22" t="s">
        <v>594</v>
      </c>
      <c r="I3501" s="199">
        <v>90.12853458454876</v>
      </c>
      <c r="J3501" s="22">
        <v>378</v>
      </c>
      <c r="L3501" s="21" t="str">
        <f t="shared" si="274"/>
        <v>Todos</v>
      </c>
    </row>
    <row r="3502" spans="1:12" x14ac:dyDescent="0.25">
      <c r="A3502" s="25" t="str">
        <f t="shared" si="273"/>
        <v>totmed_2018CampecheCampecheAlgunos</v>
      </c>
      <c r="B3502" s="19" t="str">
        <f t="shared" si="270"/>
        <v>totmed_2018</v>
      </c>
      <c r="C3502" s="19" t="str">
        <f t="shared" si="271"/>
        <v>Campeche</v>
      </c>
      <c r="D3502" s="19" t="str">
        <f t="shared" si="272"/>
        <v>Campeche</v>
      </c>
      <c r="H3502" s="22" t="s">
        <v>595</v>
      </c>
      <c r="I3502" s="199">
        <v>8.9734864622420343</v>
      </c>
      <c r="J3502" s="22">
        <v>38</v>
      </c>
      <c r="L3502" s="21" t="str">
        <f t="shared" si="274"/>
        <v>Algunos</v>
      </c>
    </row>
    <row r="3503" spans="1:12" x14ac:dyDescent="0.25">
      <c r="A3503" s="25" t="str">
        <f t="shared" si="273"/>
        <v>totmed_2018CampecheCampecheNinguno</v>
      </c>
      <c r="B3503" s="19" t="str">
        <f t="shared" si="270"/>
        <v>totmed_2018</v>
      </c>
      <c r="C3503" s="19" t="str">
        <f t="shared" si="271"/>
        <v>Campeche</v>
      </c>
      <c r="D3503" s="19" t="str">
        <f t="shared" si="272"/>
        <v>Campeche</v>
      </c>
      <c r="H3503" s="22" t="s">
        <v>596</v>
      </c>
      <c r="I3503" s="199">
        <v>0.70496456491629678</v>
      </c>
      <c r="J3503" s="22">
        <v>4</v>
      </c>
      <c r="L3503" s="21" t="str">
        <f t="shared" si="274"/>
        <v>Ninguno</v>
      </c>
    </row>
    <row r="3504" spans="1:12" x14ac:dyDescent="0.25">
      <c r="A3504" s="25" t="str">
        <f t="shared" si="273"/>
        <v>totmed_2018CampecheCampecheNS/NR</v>
      </c>
      <c r="B3504" s="19" t="str">
        <f t="shared" si="270"/>
        <v>totmed_2018</v>
      </c>
      <c r="C3504" s="19" t="str">
        <f t="shared" si="271"/>
        <v>Campeche</v>
      </c>
      <c r="D3504" s="19" t="str">
        <f t="shared" si="272"/>
        <v>Campeche</v>
      </c>
      <c r="H3504" s="22" t="s">
        <v>63</v>
      </c>
      <c r="I3504" s="199">
        <v>0.19301438829293624</v>
      </c>
      <c r="J3504" s="22">
        <v>1</v>
      </c>
      <c r="L3504" s="21" t="str">
        <f t="shared" si="274"/>
        <v>NS/NR</v>
      </c>
    </row>
    <row r="3505" spans="1:12" x14ac:dyDescent="0.25">
      <c r="A3505" s="25" t="str">
        <f t="shared" si="273"/>
        <v>totmed_2018CampecheCampecheTotal</v>
      </c>
      <c r="B3505" s="19" t="str">
        <f t="shared" si="270"/>
        <v>totmed_2018</v>
      </c>
      <c r="C3505" s="19" t="str">
        <f t="shared" si="271"/>
        <v>Campeche</v>
      </c>
      <c r="D3505" s="19" t="str">
        <f t="shared" si="272"/>
        <v>Campeche</v>
      </c>
      <c r="H3505" s="22" t="s">
        <v>41</v>
      </c>
      <c r="I3505" s="199">
        <v>100</v>
      </c>
      <c r="J3505" s="22">
        <v>421</v>
      </c>
      <c r="L3505" s="21" t="str">
        <f t="shared" si="274"/>
        <v/>
      </c>
    </row>
    <row r="3506" spans="1:12" x14ac:dyDescent="0.25">
      <c r="A3506" s="25" t="str">
        <f t="shared" si="273"/>
        <v>totmed_2018ChiapasChiapasTodos</v>
      </c>
      <c r="B3506" s="19" t="str">
        <f t="shared" si="270"/>
        <v>totmed_2018</v>
      </c>
      <c r="C3506" s="19" t="str">
        <f t="shared" si="271"/>
        <v>Chiapas</v>
      </c>
      <c r="D3506" s="19" t="str">
        <f t="shared" si="272"/>
        <v>Chiapas</v>
      </c>
      <c r="F3506" s="197" t="s">
        <v>296</v>
      </c>
      <c r="G3506" s="198" t="s">
        <v>45</v>
      </c>
      <c r="H3506" s="22" t="s">
        <v>594</v>
      </c>
      <c r="I3506" s="199">
        <v>93.227213361338571</v>
      </c>
      <c r="J3506" s="22">
        <v>435</v>
      </c>
      <c r="L3506" s="21" t="str">
        <f t="shared" si="274"/>
        <v>Todos</v>
      </c>
    </row>
    <row r="3507" spans="1:12" x14ac:dyDescent="0.25">
      <c r="A3507" s="25" t="str">
        <f t="shared" si="273"/>
        <v>totmed_2018ChiapasChiapasAlgunos</v>
      </c>
      <c r="B3507" s="19" t="str">
        <f t="shared" si="270"/>
        <v>totmed_2018</v>
      </c>
      <c r="C3507" s="19" t="str">
        <f t="shared" si="271"/>
        <v>Chiapas</v>
      </c>
      <c r="D3507" s="19" t="str">
        <f t="shared" si="272"/>
        <v>Chiapas</v>
      </c>
      <c r="H3507" s="22" t="s">
        <v>595</v>
      </c>
      <c r="I3507" s="199">
        <v>6.1151999080714532</v>
      </c>
      <c r="J3507" s="22">
        <v>28</v>
      </c>
      <c r="L3507" s="21" t="str">
        <f t="shared" si="274"/>
        <v>Algunos</v>
      </c>
    </row>
    <row r="3508" spans="1:12" x14ac:dyDescent="0.25">
      <c r="A3508" s="25" t="str">
        <f t="shared" si="273"/>
        <v>totmed_2018ChiapasChiapasNinguno</v>
      </c>
      <c r="B3508" s="19" t="str">
        <f t="shared" si="270"/>
        <v>totmed_2018</v>
      </c>
      <c r="C3508" s="19" t="str">
        <f t="shared" si="271"/>
        <v>Chiapas</v>
      </c>
      <c r="D3508" s="19" t="str">
        <f t="shared" si="272"/>
        <v>Chiapas</v>
      </c>
      <c r="H3508" s="22" t="s">
        <v>596</v>
      </c>
      <c r="I3508" s="199">
        <v>0.65758673059003503</v>
      </c>
      <c r="J3508" s="22">
        <v>5</v>
      </c>
      <c r="L3508" s="21" t="str">
        <f t="shared" si="274"/>
        <v>Ninguno</v>
      </c>
    </row>
    <row r="3509" spans="1:12" x14ac:dyDescent="0.25">
      <c r="A3509" s="25" t="str">
        <f t="shared" si="273"/>
        <v>totmed_2018ChiapasChiapasTotal</v>
      </c>
      <c r="B3509" s="19" t="str">
        <f t="shared" si="270"/>
        <v>totmed_2018</v>
      </c>
      <c r="C3509" s="19" t="str">
        <f t="shared" si="271"/>
        <v>Chiapas</v>
      </c>
      <c r="D3509" s="19" t="str">
        <f t="shared" si="272"/>
        <v>Chiapas</v>
      </c>
      <c r="H3509" s="22" t="s">
        <v>41</v>
      </c>
      <c r="I3509" s="199">
        <v>100</v>
      </c>
      <c r="J3509" s="22">
        <v>468</v>
      </c>
      <c r="L3509" s="21" t="str">
        <f t="shared" si="274"/>
        <v/>
      </c>
    </row>
    <row r="3510" spans="1:12" x14ac:dyDescent="0.25">
      <c r="A3510" s="25" t="str">
        <f t="shared" si="273"/>
        <v>totmed_2018ChihuahuaChihuahuaTodos</v>
      </c>
      <c r="B3510" s="19" t="str">
        <f t="shared" si="270"/>
        <v>totmed_2018</v>
      </c>
      <c r="C3510" s="19" t="str">
        <f t="shared" si="271"/>
        <v>Chihuahua</v>
      </c>
      <c r="D3510" s="19" t="str">
        <f t="shared" si="272"/>
        <v>Chihuahua</v>
      </c>
      <c r="F3510" s="197" t="s">
        <v>297</v>
      </c>
      <c r="G3510" s="198" t="s">
        <v>45</v>
      </c>
      <c r="H3510" s="22" t="s">
        <v>594</v>
      </c>
      <c r="I3510" s="199">
        <v>92.146741176320319</v>
      </c>
      <c r="J3510" s="22">
        <v>781</v>
      </c>
      <c r="L3510" s="21" t="str">
        <f t="shared" si="274"/>
        <v>Todos</v>
      </c>
    </row>
    <row r="3511" spans="1:12" x14ac:dyDescent="0.25">
      <c r="A3511" s="25" t="str">
        <f t="shared" si="273"/>
        <v>totmed_2018ChihuahuaChihuahuaAlgunos</v>
      </c>
      <c r="B3511" s="19" t="str">
        <f t="shared" si="270"/>
        <v>totmed_2018</v>
      </c>
      <c r="C3511" s="19" t="str">
        <f t="shared" si="271"/>
        <v>Chihuahua</v>
      </c>
      <c r="D3511" s="19" t="str">
        <f t="shared" si="272"/>
        <v>Chihuahua</v>
      </c>
      <c r="H3511" s="22" t="s">
        <v>595</v>
      </c>
      <c r="I3511" s="199">
        <v>7.2017297444799206</v>
      </c>
      <c r="J3511" s="22">
        <v>65</v>
      </c>
      <c r="L3511" s="21" t="str">
        <f t="shared" si="274"/>
        <v>Algunos</v>
      </c>
    </row>
    <row r="3512" spans="1:12" x14ac:dyDescent="0.25">
      <c r="A3512" s="25" t="str">
        <f t="shared" si="273"/>
        <v>totmed_2018ChihuahuaChihuahuaNinguno</v>
      </c>
      <c r="B3512" s="19" t="str">
        <f t="shared" si="270"/>
        <v>totmed_2018</v>
      </c>
      <c r="C3512" s="19" t="str">
        <f t="shared" si="271"/>
        <v>Chihuahua</v>
      </c>
      <c r="D3512" s="19" t="str">
        <f t="shared" si="272"/>
        <v>Chihuahua</v>
      </c>
      <c r="H3512" s="22" t="s">
        <v>596</v>
      </c>
      <c r="I3512" s="199">
        <v>0.5063512407223113</v>
      </c>
      <c r="J3512" s="22">
        <v>5</v>
      </c>
      <c r="L3512" s="21" t="str">
        <f t="shared" si="274"/>
        <v>Ninguno</v>
      </c>
    </row>
    <row r="3513" spans="1:12" x14ac:dyDescent="0.25">
      <c r="A3513" s="25" t="str">
        <f t="shared" si="273"/>
        <v>totmed_2018ChihuahuaChihuahuaNS/NR</v>
      </c>
      <c r="B3513" s="19" t="str">
        <f t="shared" si="270"/>
        <v>totmed_2018</v>
      </c>
      <c r="C3513" s="19" t="str">
        <f t="shared" si="271"/>
        <v>Chihuahua</v>
      </c>
      <c r="D3513" s="19" t="str">
        <f t="shared" si="272"/>
        <v>Chihuahua</v>
      </c>
      <c r="H3513" s="22" t="s">
        <v>63</v>
      </c>
      <c r="I3513" s="199">
        <v>0.14517783847783136</v>
      </c>
      <c r="J3513" s="22">
        <v>1</v>
      </c>
      <c r="L3513" s="21" t="str">
        <f t="shared" si="274"/>
        <v>NS/NR</v>
      </c>
    </row>
    <row r="3514" spans="1:12" x14ac:dyDescent="0.25">
      <c r="A3514" s="25" t="str">
        <f t="shared" si="273"/>
        <v>totmed_2018ChihuahuaChihuahuaTotal</v>
      </c>
      <c r="B3514" s="19" t="str">
        <f t="shared" si="270"/>
        <v>totmed_2018</v>
      </c>
      <c r="C3514" s="19" t="str">
        <f t="shared" si="271"/>
        <v>Chihuahua</v>
      </c>
      <c r="D3514" s="19" t="str">
        <f t="shared" si="272"/>
        <v>Chihuahua</v>
      </c>
      <c r="H3514" s="22" t="s">
        <v>41</v>
      </c>
      <c r="I3514" s="199">
        <v>100</v>
      </c>
      <c r="J3514" s="22">
        <v>852</v>
      </c>
      <c r="L3514" s="21" t="str">
        <f t="shared" si="274"/>
        <v/>
      </c>
    </row>
    <row r="3515" spans="1:12" x14ac:dyDescent="0.25">
      <c r="A3515" s="25" t="str">
        <f t="shared" si="273"/>
        <v>totmed_2018CoahuilaCoahuilaTodos</v>
      </c>
      <c r="B3515" s="19" t="str">
        <f t="shared" si="270"/>
        <v>totmed_2018</v>
      </c>
      <c r="C3515" s="19" t="str">
        <f t="shared" si="271"/>
        <v>Coahuila</v>
      </c>
      <c r="D3515" s="19" t="str">
        <f t="shared" si="272"/>
        <v>Coahuila</v>
      </c>
      <c r="F3515" s="197" t="s">
        <v>298</v>
      </c>
      <c r="G3515" s="198" t="s">
        <v>45</v>
      </c>
      <c r="H3515" s="22" t="s">
        <v>594</v>
      </c>
      <c r="I3515" s="199">
        <v>96.745040756779559</v>
      </c>
      <c r="J3515" s="22">
        <v>717</v>
      </c>
      <c r="L3515" s="21" t="str">
        <f t="shared" si="274"/>
        <v>Todos</v>
      </c>
    </row>
    <row r="3516" spans="1:12" x14ac:dyDescent="0.25">
      <c r="A3516" s="25" t="str">
        <f t="shared" si="273"/>
        <v>totmed_2018CoahuilaCoahuilaAlgunos</v>
      </c>
      <c r="B3516" s="19" t="str">
        <f t="shared" si="270"/>
        <v>totmed_2018</v>
      </c>
      <c r="C3516" s="19" t="str">
        <f t="shared" si="271"/>
        <v>Coahuila</v>
      </c>
      <c r="D3516" s="19" t="str">
        <f t="shared" si="272"/>
        <v>Coahuila</v>
      </c>
      <c r="H3516" s="22" t="s">
        <v>595</v>
      </c>
      <c r="I3516" s="199">
        <v>3.0988704109526544</v>
      </c>
      <c r="J3516" s="22">
        <v>27</v>
      </c>
      <c r="L3516" s="21" t="str">
        <f t="shared" si="274"/>
        <v>Algunos</v>
      </c>
    </row>
    <row r="3517" spans="1:12" x14ac:dyDescent="0.25">
      <c r="A3517" s="25" t="str">
        <f t="shared" si="273"/>
        <v>totmed_2018CoahuilaCoahuilaNinguno</v>
      </c>
      <c r="B3517" s="19" t="str">
        <f t="shared" si="270"/>
        <v>totmed_2018</v>
      </c>
      <c r="C3517" s="19" t="str">
        <f t="shared" si="271"/>
        <v>Coahuila</v>
      </c>
      <c r="D3517" s="19" t="str">
        <f t="shared" si="272"/>
        <v>Coahuila</v>
      </c>
      <c r="H3517" s="22" t="s">
        <v>596</v>
      </c>
      <c r="I3517" s="199">
        <v>0.12588595892798288</v>
      </c>
      <c r="J3517" s="22">
        <v>2</v>
      </c>
      <c r="L3517" s="21" t="str">
        <f t="shared" si="274"/>
        <v>Ninguno</v>
      </c>
    </row>
    <row r="3518" spans="1:12" x14ac:dyDescent="0.25">
      <c r="A3518" s="25" t="str">
        <f t="shared" si="273"/>
        <v>totmed_2018CoahuilaCoahuilaNS/NR</v>
      </c>
      <c r="B3518" s="19" t="str">
        <f t="shared" si="270"/>
        <v>totmed_2018</v>
      </c>
      <c r="C3518" s="19" t="str">
        <f t="shared" si="271"/>
        <v>Coahuila</v>
      </c>
      <c r="D3518" s="19" t="str">
        <f t="shared" si="272"/>
        <v>Coahuila</v>
      </c>
      <c r="H3518" s="22" t="s">
        <v>63</v>
      </c>
      <c r="I3518" s="199">
        <v>3.0202873339663615E-2</v>
      </c>
      <c r="J3518" s="22">
        <v>1</v>
      </c>
      <c r="L3518" s="21" t="str">
        <f t="shared" si="274"/>
        <v>NS/NR</v>
      </c>
    </row>
    <row r="3519" spans="1:12" x14ac:dyDescent="0.25">
      <c r="A3519" s="25" t="str">
        <f t="shared" si="273"/>
        <v>totmed_2018CoahuilaCoahuilaTotal</v>
      </c>
      <c r="B3519" s="19" t="str">
        <f t="shared" si="270"/>
        <v>totmed_2018</v>
      </c>
      <c r="C3519" s="19" t="str">
        <f t="shared" si="271"/>
        <v>Coahuila</v>
      </c>
      <c r="D3519" s="19" t="str">
        <f t="shared" si="272"/>
        <v>Coahuila</v>
      </c>
      <c r="H3519" s="22" t="s">
        <v>41</v>
      </c>
      <c r="I3519" s="199">
        <v>100</v>
      </c>
      <c r="J3519" s="22">
        <v>747</v>
      </c>
      <c r="L3519" s="21" t="str">
        <f t="shared" si="274"/>
        <v/>
      </c>
    </row>
    <row r="3520" spans="1:12" x14ac:dyDescent="0.25">
      <c r="A3520" s="25" t="str">
        <f t="shared" si="273"/>
        <v>totmed_2018ColimaColimaTodos</v>
      </c>
      <c r="B3520" s="19" t="str">
        <f t="shared" si="270"/>
        <v>totmed_2018</v>
      </c>
      <c r="C3520" s="19" t="str">
        <f t="shared" si="271"/>
        <v>Colima</v>
      </c>
      <c r="D3520" s="19" t="str">
        <f t="shared" si="272"/>
        <v>Colima</v>
      </c>
      <c r="F3520" s="197" t="s">
        <v>299</v>
      </c>
      <c r="G3520" s="198" t="s">
        <v>45</v>
      </c>
      <c r="H3520" s="22" t="s">
        <v>594</v>
      </c>
      <c r="I3520" s="199">
        <v>91.381034933062267</v>
      </c>
      <c r="J3520" s="22">
        <v>387</v>
      </c>
      <c r="L3520" s="21" t="str">
        <f t="shared" si="274"/>
        <v>Todos</v>
      </c>
    </row>
    <row r="3521" spans="1:12" x14ac:dyDescent="0.25">
      <c r="A3521" s="25" t="str">
        <f t="shared" si="273"/>
        <v>totmed_2018ColimaColimaAlgunos</v>
      </c>
      <c r="B3521" s="19" t="str">
        <f t="shared" si="270"/>
        <v>totmed_2018</v>
      </c>
      <c r="C3521" s="19" t="str">
        <f t="shared" si="271"/>
        <v>Colima</v>
      </c>
      <c r="D3521" s="19" t="str">
        <f t="shared" si="272"/>
        <v>Colima</v>
      </c>
      <c r="H3521" s="22" t="s">
        <v>595</v>
      </c>
      <c r="I3521" s="199">
        <v>7.8718341830987404</v>
      </c>
      <c r="J3521" s="22">
        <v>31</v>
      </c>
      <c r="L3521" s="21" t="str">
        <f t="shared" si="274"/>
        <v>Algunos</v>
      </c>
    </row>
    <row r="3522" spans="1:12" x14ac:dyDescent="0.25">
      <c r="A3522" s="25" t="str">
        <f t="shared" si="273"/>
        <v>totmed_2018ColimaColimaNinguno</v>
      </c>
      <c r="B3522" s="19" t="str">
        <f t="shared" si="270"/>
        <v>totmed_2018</v>
      </c>
      <c r="C3522" s="19" t="str">
        <f t="shared" si="271"/>
        <v>Colima</v>
      </c>
      <c r="D3522" s="19" t="str">
        <f t="shared" si="272"/>
        <v>Colima</v>
      </c>
      <c r="H3522" s="22" t="s">
        <v>596</v>
      </c>
      <c r="I3522" s="199">
        <v>0.7471308838389592</v>
      </c>
      <c r="J3522" s="22">
        <v>3</v>
      </c>
      <c r="L3522" s="21" t="str">
        <f t="shared" si="274"/>
        <v>Ninguno</v>
      </c>
    </row>
    <row r="3523" spans="1:12" x14ac:dyDescent="0.25">
      <c r="A3523" s="25" t="str">
        <f t="shared" si="273"/>
        <v>totmed_2018ColimaColimaTotal</v>
      </c>
      <c r="B3523" s="19" t="str">
        <f t="shared" si="270"/>
        <v>totmed_2018</v>
      </c>
      <c r="C3523" s="19" t="str">
        <f t="shared" si="271"/>
        <v>Colima</v>
      </c>
      <c r="D3523" s="19" t="str">
        <f t="shared" si="272"/>
        <v>Colima</v>
      </c>
      <c r="H3523" s="22" t="s">
        <v>41</v>
      </c>
      <c r="I3523" s="199">
        <v>100</v>
      </c>
      <c r="J3523" s="22">
        <v>421</v>
      </c>
      <c r="L3523" s="21" t="str">
        <f t="shared" si="274"/>
        <v/>
      </c>
    </row>
    <row r="3524" spans="1:12" x14ac:dyDescent="0.25">
      <c r="A3524" s="25" t="str">
        <f t="shared" si="273"/>
        <v>totmed_2018D.F. NorteD.F. NorteTodos</v>
      </c>
      <c r="B3524" s="19" t="str">
        <f t="shared" ref="B3524:B3587" si="275">+IF(AND(G3524&lt;&gt;"",I3525="Estimate"),TRIM(MID(G3524,1,FIND(" ",G3524,1))),IF(AND(F3524&lt;&gt;"",I3525="Estimate"),TRIM(MID(F3524,1,FIND(" ",F3524,1))),IF(AND(E3524&lt;&gt;"",I3525="Estimate"),TRIM(MID(E3524,1,FIND(" ",E3524,1))),B3523)))</f>
        <v>totmed_2018</v>
      </c>
      <c r="C3524" s="19" t="str">
        <f t="shared" si="271"/>
        <v>D.F. Norte</v>
      </c>
      <c r="D3524" s="19" t="str">
        <f t="shared" si="272"/>
        <v>D.F. Norte</v>
      </c>
      <c r="F3524" s="197" t="s">
        <v>300</v>
      </c>
      <c r="G3524" s="198" t="s">
        <v>45</v>
      </c>
      <c r="H3524" s="22" t="s">
        <v>594</v>
      </c>
      <c r="I3524" s="199">
        <v>94.61090935591055</v>
      </c>
      <c r="J3524" s="22">
        <v>534</v>
      </c>
      <c r="L3524" s="21" t="str">
        <f t="shared" si="274"/>
        <v>Todos</v>
      </c>
    </row>
    <row r="3525" spans="1:12" x14ac:dyDescent="0.25">
      <c r="A3525" s="25" t="str">
        <f t="shared" si="273"/>
        <v>totmed_2018D.F. NorteD.F. NorteAlgunos</v>
      </c>
      <c r="B3525" s="19" t="str">
        <f t="shared" si="275"/>
        <v>totmed_2018</v>
      </c>
      <c r="C3525" s="19" t="str">
        <f t="shared" ref="C3525:C3588" si="276">+IF(AND(E3525&lt;&gt;"",G3525="% of Total"),TRIM(MID(E3525,FIND(" ",E3525,1),LEN(E3525))),IF(AND(D3525&lt;&gt;"Primer nivel",D3525&lt;&gt;"Segundo nivel"),D3525,C3524))</f>
        <v>D.F. Norte</v>
      </c>
      <c r="D3525" s="19" t="str">
        <f t="shared" ref="D3525:D3588" si="277">+IF(AND(G3525&lt;&gt;"",I3526="Estimate"),"Nacional",IF(AND(F3525&lt;&gt;"",G3525="% of Total"),TRIM(MID(F3525,FIND(" ",F3525,1),LEN(F3525))),D3524))</f>
        <v>D.F. Norte</v>
      </c>
      <c r="H3525" s="22" t="s">
        <v>595</v>
      </c>
      <c r="I3525" s="199">
        <v>4.900770785275574</v>
      </c>
      <c r="J3525" s="22">
        <v>30</v>
      </c>
      <c r="L3525" s="21" t="str">
        <f t="shared" si="274"/>
        <v>Algunos</v>
      </c>
    </row>
    <row r="3526" spans="1:12" x14ac:dyDescent="0.25">
      <c r="A3526" s="25" t="str">
        <f t="shared" ref="A3526:A3589" si="278">IFERROR(CONCATENATE(B3526,C3526,D3526,IF(H3526&lt;&gt;"Total",MID(H3526,FIND(" ",H3526)+2,LEN(H3526)),"Total")),"")</f>
        <v>totmed_2018D.F. NorteD.F. NorteNinguno</v>
      </c>
      <c r="B3526" s="19" t="str">
        <f t="shared" si="275"/>
        <v>totmed_2018</v>
      </c>
      <c r="C3526" s="19" t="str">
        <f t="shared" si="276"/>
        <v>D.F. Norte</v>
      </c>
      <c r="D3526" s="19" t="str">
        <f t="shared" si="277"/>
        <v>D.F. Norte</v>
      </c>
      <c r="H3526" s="22" t="s">
        <v>596</v>
      </c>
      <c r="I3526" s="199">
        <v>0.48831985881396212</v>
      </c>
      <c r="J3526" s="22">
        <v>3</v>
      </c>
      <c r="L3526" s="21" t="str">
        <f t="shared" si="274"/>
        <v>Ninguno</v>
      </c>
    </row>
    <row r="3527" spans="1:12" x14ac:dyDescent="0.25">
      <c r="A3527" s="25" t="str">
        <f t="shared" si="278"/>
        <v>totmed_2018D.F. NorteD.F. NorteTotal</v>
      </c>
      <c r="B3527" s="19" t="str">
        <f t="shared" si="275"/>
        <v>totmed_2018</v>
      </c>
      <c r="C3527" s="19" t="str">
        <f t="shared" si="276"/>
        <v>D.F. Norte</v>
      </c>
      <c r="D3527" s="19" t="str">
        <f t="shared" si="277"/>
        <v>D.F. Norte</v>
      </c>
      <c r="H3527" s="22" t="s">
        <v>41</v>
      </c>
      <c r="I3527" s="199">
        <v>100</v>
      </c>
      <c r="J3527" s="22">
        <v>567</v>
      </c>
      <c r="L3527" s="21" t="str">
        <f t="shared" ref="L3527:L3590" si="279">IF(H3527&lt;&gt;"",IFERROR(MID(H3527,FIND(" ",H3527)+2,LEN(H3527)),""),"")</f>
        <v/>
      </c>
    </row>
    <row r="3528" spans="1:12" x14ac:dyDescent="0.25">
      <c r="A3528" s="25" t="str">
        <f t="shared" si="278"/>
        <v>totmed_2018D.F. SurD.F. SurTodos</v>
      </c>
      <c r="B3528" s="19" t="str">
        <f t="shared" si="275"/>
        <v>totmed_2018</v>
      </c>
      <c r="C3528" s="19" t="str">
        <f t="shared" si="276"/>
        <v>D.F. Sur</v>
      </c>
      <c r="D3528" s="19" t="str">
        <f t="shared" si="277"/>
        <v>D.F. Sur</v>
      </c>
      <c r="F3528" s="197" t="s">
        <v>301</v>
      </c>
      <c r="G3528" s="198" t="s">
        <v>45</v>
      </c>
      <c r="H3528" s="22" t="s">
        <v>594</v>
      </c>
      <c r="I3528" s="199">
        <v>97.455410611719131</v>
      </c>
      <c r="J3528" s="22">
        <v>645</v>
      </c>
      <c r="L3528" s="21" t="str">
        <f t="shared" si="279"/>
        <v>Todos</v>
      </c>
    </row>
    <row r="3529" spans="1:12" x14ac:dyDescent="0.25">
      <c r="A3529" s="25" t="str">
        <f t="shared" si="278"/>
        <v>totmed_2018D.F. SurD.F. SurAlgunos</v>
      </c>
      <c r="B3529" s="19" t="str">
        <f t="shared" si="275"/>
        <v>totmed_2018</v>
      </c>
      <c r="C3529" s="19" t="str">
        <f t="shared" si="276"/>
        <v>D.F. Sur</v>
      </c>
      <c r="D3529" s="19" t="str">
        <f t="shared" si="277"/>
        <v>D.F. Sur</v>
      </c>
      <c r="H3529" s="22" t="s">
        <v>595</v>
      </c>
      <c r="I3529" s="199">
        <v>2.5080514024699134</v>
      </c>
      <c r="J3529" s="22">
        <v>19</v>
      </c>
      <c r="L3529" s="21" t="str">
        <f t="shared" si="279"/>
        <v>Algunos</v>
      </c>
    </row>
    <row r="3530" spans="1:12" x14ac:dyDescent="0.25">
      <c r="A3530" s="25" t="str">
        <f t="shared" si="278"/>
        <v>totmed_2018D.F. SurD.F. SurNinguno</v>
      </c>
      <c r="B3530" s="19" t="str">
        <f t="shared" si="275"/>
        <v>totmed_2018</v>
      </c>
      <c r="C3530" s="19" t="str">
        <f t="shared" si="276"/>
        <v>D.F. Sur</v>
      </c>
      <c r="D3530" s="19" t="str">
        <f t="shared" si="277"/>
        <v>D.F. Sur</v>
      </c>
      <c r="H3530" s="22" t="s">
        <v>596</v>
      </c>
      <c r="I3530" s="199">
        <v>3.6537985810982734E-2</v>
      </c>
      <c r="J3530" s="22">
        <v>1</v>
      </c>
      <c r="L3530" s="21" t="str">
        <f t="shared" si="279"/>
        <v>Ninguno</v>
      </c>
    </row>
    <row r="3531" spans="1:12" x14ac:dyDescent="0.25">
      <c r="A3531" s="25" t="str">
        <f t="shared" si="278"/>
        <v>totmed_2018D.F. SurD.F. SurTotal</v>
      </c>
      <c r="B3531" s="19" t="str">
        <f t="shared" si="275"/>
        <v>totmed_2018</v>
      </c>
      <c r="C3531" s="19" t="str">
        <f t="shared" si="276"/>
        <v>D.F. Sur</v>
      </c>
      <c r="D3531" s="19" t="str">
        <f t="shared" si="277"/>
        <v>D.F. Sur</v>
      </c>
      <c r="H3531" s="22" t="s">
        <v>41</v>
      </c>
      <c r="I3531" s="199">
        <v>100</v>
      </c>
      <c r="J3531" s="22">
        <v>665</v>
      </c>
      <c r="L3531" s="21" t="str">
        <f t="shared" si="279"/>
        <v/>
      </c>
    </row>
    <row r="3532" spans="1:12" x14ac:dyDescent="0.25">
      <c r="A3532" s="25" t="str">
        <f t="shared" si="278"/>
        <v>totmed_2018DurangoDurangoTodos</v>
      </c>
      <c r="B3532" s="19" t="str">
        <f t="shared" si="275"/>
        <v>totmed_2018</v>
      </c>
      <c r="C3532" s="19" t="str">
        <f t="shared" si="276"/>
        <v>Durango</v>
      </c>
      <c r="D3532" s="19" t="str">
        <f t="shared" si="277"/>
        <v>Durango</v>
      </c>
      <c r="F3532" s="197" t="s">
        <v>302</v>
      </c>
      <c r="G3532" s="198" t="s">
        <v>45</v>
      </c>
      <c r="H3532" s="22" t="s">
        <v>594</v>
      </c>
      <c r="I3532" s="199">
        <v>95.915680131205832</v>
      </c>
      <c r="J3532" s="22">
        <v>554</v>
      </c>
      <c r="L3532" s="21" t="str">
        <f t="shared" si="279"/>
        <v>Todos</v>
      </c>
    </row>
    <row r="3533" spans="1:12" x14ac:dyDescent="0.25">
      <c r="A3533" s="25" t="str">
        <f t="shared" si="278"/>
        <v>totmed_2018DurangoDurangoAlgunos</v>
      </c>
      <c r="B3533" s="19" t="str">
        <f t="shared" si="275"/>
        <v>totmed_2018</v>
      </c>
      <c r="C3533" s="19" t="str">
        <f t="shared" si="276"/>
        <v>Durango</v>
      </c>
      <c r="D3533" s="19" t="str">
        <f t="shared" si="277"/>
        <v>Durango</v>
      </c>
      <c r="H3533" s="22" t="s">
        <v>595</v>
      </c>
      <c r="I3533" s="199">
        <v>3.6721298738947099</v>
      </c>
      <c r="J3533" s="22">
        <v>23</v>
      </c>
      <c r="L3533" s="21" t="str">
        <f t="shared" si="279"/>
        <v>Algunos</v>
      </c>
    </row>
    <row r="3534" spans="1:12" x14ac:dyDescent="0.25">
      <c r="A3534" s="25" t="str">
        <f t="shared" si="278"/>
        <v>totmed_2018DurangoDurangoNinguno</v>
      </c>
      <c r="B3534" s="19" t="str">
        <f t="shared" si="275"/>
        <v>totmed_2018</v>
      </c>
      <c r="C3534" s="19" t="str">
        <f t="shared" si="276"/>
        <v>Durango</v>
      </c>
      <c r="D3534" s="19" t="str">
        <f t="shared" si="277"/>
        <v>Durango</v>
      </c>
      <c r="H3534" s="22" t="s">
        <v>596</v>
      </c>
      <c r="I3534" s="199">
        <v>0.2289507693754062</v>
      </c>
      <c r="J3534" s="22">
        <v>2</v>
      </c>
      <c r="L3534" s="21" t="str">
        <f t="shared" si="279"/>
        <v>Ninguno</v>
      </c>
    </row>
    <row r="3535" spans="1:12" x14ac:dyDescent="0.25">
      <c r="A3535" s="25" t="str">
        <f t="shared" si="278"/>
        <v>totmed_2018DurangoDurangoNS/NR</v>
      </c>
      <c r="B3535" s="19" t="str">
        <f t="shared" si="275"/>
        <v>totmed_2018</v>
      </c>
      <c r="C3535" s="19" t="str">
        <f t="shared" si="276"/>
        <v>Durango</v>
      </c>
      <c r="D3535" s="19" t="str">
        <f t="shared" si="277"/>
        <v>Durango</v>
      </c>
      <c r="H3535" s="22" t="s">
        <v>63</v>
      </c>
      <c r="I3535" s="199">
        <v>0.18323922552403543</v>
      </c>
      <c r="J3535" s="22">
        <v>1</v>
      </c>
      <c r="L3535" s="21" t="str">
        <f t="shared" si="279"/>
        <v>NS/NR</v>
      </c>
    </row>
    <row r="3536" spans="1:12" x14ac:dyDescent="0.25">
      <c r="A3536" s="25" t="str">
        <f t="shared" si="278"/>
        <v>totmed_2018DurangoDurangoTotal</v>
      </c>
      <c r="B3536" s="19" t="str">
        <f t="shared" si="275"/>
        <v>totmed_2018</v>
      </c>
      <c r="C3536" s="19" t="str">
        <f t="shared" si="276"/>
        <v>Durango</v>
      </c>
      <c r="D3536" s="19" t="str">
        <f t="shared" si="277"/>
        <v>Durango</v>
      </c>
      <c r="H3536" s="22" t="s">
        <v>41</v>
      </c>
      <c r="I3536" s="199">
        <v>100</v>
      </c>
      <c r="J3536" s="22">
        <v>580</v>
      </c>
      <c r="L3536" s="21" t="str">
        <f t="shared" si="279"/>
        <v/>
      </c>
    </row>
    <row r="3537" spans="1:12" x14ac:dyDescent="0.25">
      <c r="A3537" s="25" t="str">
        <f t="shared" si="278"/>
        <v>totmed_2018México OrienteMéxico OrienteTodos</v>
      </c>
      <c r="B3537" s="19" t="str">
        <f t="shared" si="275"/>
        <v>totmed_2018</v>
      </c>
      <c r="C3537" s="19" t="str">
        <f t="shared" si="276"/>
        <v>México Oriente</v>
      </c>
      <c r="D3537" s="19" t="str">
        <f t="shared" si="277"/>
        <v>México Oriente</v>
      </c>
      <c r="F3537" s="197" t="s">
        <v>303</v>
      </c>
      <c r="G3537" s="198" t="s">
        <v>45</v>
      </c>
      <c r="H3537" s="22" t="s">
        <v>594</v>
      </c>
      <c r="I3537" s="199">
        <v>92.795856794856221</v>
      </c>
      <c r="J3537" s="22">
        <v>705</v>
      </c>
      <c r="L3537" s="21" t="str">
        <f t="shared" si="279"/>
        <v>Todos</v>
      </c>
    </row>
    <row r="3538" spans="1:12" x14ac:dyDescent="0.25">
      <c r="A3538" s="25" t="str">
        <f t="shared" si="278"/>
        <v>totmed_2018México OrienteMéxico OrienteAlgunos</v>
      </c>
      <c r="B3538" s="19" t="str">
        <f t="shared" si="275"/>
        <v>totmed_2018</v>
      </c>
      <c r="C3538" s="19" t="str">
        <f t="shared" si="276"/>
        <v>México Oriente</v>
      </c>
      <c r="D3538" s="19" t="str">
        <f t="shared" si="277"/>
        <v>México Oriente</v>
      </c>
      <c r="H3538" s="22" t="s">
        <v>595</v>
      </c>
      <c r="I3538" s="199">
        <v>6.4750550416869359</v>
      </c>
      <c r="J3538" s="22">
        <v>49</v>
      </c>
      <c r="L3538" s="21" t="str">
        <f t="shared" si="279"/>
        <v>Algunos</v>
      </c>
    </row>
    <row r="3539" spans="1:12" x14ac:dyDescent="0.25">
      <c r="A3539" s="25" t="str">
        <f t="shared" si="278"/>
        <v>totmed_2018México OrienteMéxico OrienteNinguno</v>
      </c>
      <c r="B3539" s="19" t="str">
        <f t="shared" si="275"/>
        <v>totmed_2018</v>
      </c>
      <c r="C3539" s="19" t="str">
        <f t="shared" si="276"/>
        <v>México Oriente</v>
      </c>
      <c r="D3539" s="19" t="str">
        <f t="shared" si="277"/>
        <v>México Oriente</v>
      </c>
      <c r="H3539" s="22" t="s">
        <v>596</v>
      </c>
      <c r="I3539" s="199">
        <v>0.40054753092317613</v>
      </c>
      <c r="J3539" s="22">
        <v>5</v>
      </c>
      <c r="L3539" s="21" t="str">
        <f t="shared" si="279"/>
        <v>Ninguno</v>
      </c>
    </row>
    <row r="3540" spans="1:12" x14ac:dyDescent="0.25">
      <c r="A3540" s="25" t="str">
        <f t="shared" si="278"/>
        <v>totmed_2018México OrienteMéxico OrienteNS/NR</v>
      </c>
      <c r="B3540" s="19" t="str">
        <f t="shared" si="275"/>
        <v>totmed_2018</v>
      </c>
      <c r="C3540" s="19" t="str">
        <f t="shared" si="276"/>
        <v>México Oriente</v>
      </c>
      <c r="D3540" s="19" t="str">
        <f t="shared" si="277"/>
        <v>México Oriente</v>
      </c>
      <c r="H3540" s="22" t="s">
        <v>63</v>
      </c>
      <c r="I3540" s="199">
        <v>0.32854063253365734</v>
      </c>
      <c r="J3540" s="22">
        <v>2</v>
      </c>
      <c r="L3540" s="21" t="str">
        <f t="shared" si="279"/>
        <v>NS/NR</v>
      </c>
    </row>
    <row r="3541" spans="1:12" x14ac:dyDescent="0.25">
      <c r="A3541" s="25" t="str">
        <f t="shared" si="278"/>
        <v>totmed_2018México OrienteMéxico OrienteTotal</v>
      </c>
      <c r="B3541" s="19" t="str">
        <f t="shared" si="275"/>
        <v>totmed_2018</v>
      </c>
      <c r="C3541" s="19" t="str">
        <f t="shared" si="276"/>
        <v>México Oriente</v>
      </c>
      <c r="D3541" s="19" t="str">
        <f t="shared" si="277"/>
        <v>México Oriente</v>
      </c>
      <c r="H3541" s="22" t="s">
        <v>41</v>
      </c>
      <c r="I3541" s="199">
        <v>100</v>
      </c>
      <c r="J3541" s="22">
        <v>761</v>
      </c>
      <c r="L3541" s="21" t="str">
        <f t="shared" si="279"/>
        <v/>
      </c>
    </row>
    <row r="3542" spans="1:12" x14ac:dyDescent="0.25">
      <c r="A3542" s="25" t="str">
        <f t="shared" si="278"/>
        <v>totmed_2018México PonienteMéxico PonienteTodos</v>
      </c>
      <c r="B3542" s="19" t="str">
        <f t="shared" si="275"/>
        <v>totmed_2018</v>
      </c>
      <c r="C3542" s="19" t="str">
        <f t="shared" si="276"/>
        <v>México Poniente</v>
      </c>
      <c r="D3542" s="19" t="str">
        <f t="shared" si="277"/>
        <v>México Poniente</v>
      </c>
      <c r="F3542" s="197" t="s">
        <v>304</v>
      </c>
      <c r="G3542" s="198" t="s">
        <v>45</v>
      </c>
      <c r="H3542" s="22" t="s">
        <v>594</v>
      </c>
      <c r="I3542" s="199">
        <v>97.563707095456252</v>
      </c>
      <c r="J3542" s="22">
        <v>694</v>
      </c>
      <c r="L3542" s="21" t="str">
        <f t="shared" si="279"/>
        <v>Todos</v>
      </c>
    </row>
    <row r="3543" spans="1:12" x14ac:dyDescent="0.25">
      <c r="A3543" s="25" t="str">
        <f t="shared" si="278"/>
        <v>totmed_2018México PonienteMéxico PonienteAlgunos</v>
      </c>
      <c r="B3543" s="19" t="str">
        <f t="shared" si="275"/>
        <v>totmed_2018</v>
      </c>
      <c r="C3543" s="19" t="str">
        <f t="shared" si="276"/>
        <v>México Poniente</v>
      </c>
      <c r="D3543" s="19" t="str">
        <f t="shared" si="277"/>
        <v>México Poniente</v>
      </c>
      <c r="H3543" s="22" t="s">
        <v>595</v>
      </c>
      <c r="I3543" s="199">
        <v>1.9935264783267743</v>
      </c>
      <c r="J3543" s="22">
        <v>16</v>
      </c>
      <c r="L3543" s="21" t="str">
        <f t="shared" si="279"/>
        <v>Algunos</v>
      </c>
    </row>
    <row r="3544" spans="1:12" x14ac:dyDescent="0.25">
      <c r="A3544" s="25" t="str">
        <f t="shared" si="278"/>
        <v>totmed_2018México PonienteMéxico PonienteNinguno</v>
      </c>
      <c r="B3544" s="19" t="str">
        <f t="shared" si="275"/>
        <v>totmed_2018</v>
      </c>
      <c r="C3544" s="19" t="str">
        <f t="shared" si="276"/>
        <v>México Poniente</v>
      </c>
      <c r="D3544" s="19" t="str">
        <f t="shared" si="277"/>
        <v>México Poniente</v>
      </c>
      <c r="H3544" s="22" t="s">
        <v>596</v>
      </c>
      <c r="I3544" s="199">
        <v>0.38210970841613762</v>
      </c>
      <c r="J3544" s="22">
        <v>3</v>
      </c>
      <c r="L3544" s="21" t="str">
        <f t="shared" si="279"/>
        <v>Ninguno</v>
      </c>
    </row>
    <row r="3545" spans="1:12" x14ac:dyDescent="0.25">
      <c r="A3545" s="25" t="str">
        <f t="shared" si="278"/>
        <v>totmed_2018México PonienteMéxico PonienteNS/NR</v>
      </c>
      <c r="B3545" s="19" t="str">
        <f t="shared" si="275"/>
        <v>totmed_2018</v>
      </c>
      <c r="C3545" s="19" t="str">
        <f t="shared" si="276"/>
        <v>México Poniente</v>
      </c>
      <c r="D3545" s="19" t="str">
        <f t="shared" si="277"/>
        <v>México Poniente</v>
      </c>
      <c r="H3545" s="22" t="s">
        <v>63</v>
      </c>
      <c r="I3545" s="199">
        <v>6.0656717800799648E-2</v>
      </c>
      <c r="J3545" s="22">
        <v>1</v>
      </c>
      <c r="L3545" s="21" t="str">
        <f t="shared" si="279"/>
        <v>NS/NR</v>
      </c>
    </row>
    <row r="3546" spans="1:12" x14ac:dyDescent="0.25">
      <c r="A3546" s="25" t="str">
        <f t="shared" si="278"/>
        <v>totmed_2018México PonienteMéxico PonienteTotal</v>
      </c>
      <c r="B3546" s="19" t="str">
        <f t="shared" si="275"/>
        <v>totmed_2018</v>
      </c>
      <c r="C3546" s="19" t="str">
        <f t="shared" si="276"/>
        <v>México Poniente</v>
      </c>
      <c r="D3546" s="19" t="str">
        <f t="shared" si="277"/>
        <v>México Poniente</v>
      </c>
      <c r="H3546" s="22" t="s">
        <v>41</v>
      </c>
      <c r="I3546" s="199">
        <v>100</v>
      </c>
      <c r="J3546" s="22">
        <v>714</v>
      </c>
      <c r="L3546" s="21" t="str">
        <f t="shared" si="279"/>
        <v/>
      </c>
    </row>
    <row r="3547" spans="1:12" x14ac:dyDescent="0.25">
      <c r="A3547" s="25" t="str">
        <f t="shared" si="278"/>
        <v>totmed_2018GuanajuatoGuanajuatoTodos</v>
      </c>
      <c r="B3547" s="19" t="str">
        <f t="shared" si="275"/>
        <v>totmed_2018</v>
      </c>
      <c r="C3547" s="19" t="str">
        <f t="shared" si="276"/>
        <v>Guanajuato</v>
      </c>
      <c r="D3547" s="19" t="str">
        <f t="shared" si="277"/>
        <v>Guanajuato</v>
      </c>
      <c r="F3547" s="197" t="s">
        <v>305</v>
      </c>
      <c r="G3547" s="198" t="s">
        <v>45</v>
      </c>
      <c r="H3547" s="22" t="s">
        <v>594</v>
      </c>
      <c r="I3547" s="199">
        <v>90.708311564126404</v>
      </c>
      <c r="J3547" s="22">
        <v>629</v>
      </c>
      <c r="L3547" s="21" t="str">
        <f t="shared" si="279"/>
        <v>Todos</v>
      </c>
    </row>
    <row r="3548" spans="1:12" x14ac:dyDescent="0.25">
      <c r="A3548" s="25" t="str">
        <f t="shared" si="278"/>
        <v>totmed_2018GuanajuatoGuanajuatoAlgunos</v>
      </c>
      <c r="B3548" s="19" t="str">
        <f t="shared" si="275"/>
        <v>totmed_2018</v>
      </c>
      <c r="C3548" s="19" t="str">
        <f t="shared" si="276"/>
        <v>Guanajuato</v>
      </c>
      <c r="D3548" s="19" t="str">
        <f t="shared" si="277"/>
        <v>Guanajuato</v>
      </c>
      <c r="H3548" s="22" t="s">
        <v>595</v>
      </c>
      <c r="I3548" s="199">
        <v>8.3906200493262926</v>
      </c>
      <c r="J3548" s="22">
        <v>56</v>
      </c>
      <c r="L3548" s="21" t="str">
        <f t="shared" si="279"/>
        <v>Algunos</v>
      </c>
    </row>
    <row r="3549" spans="1:12" x14ac:dyDescent="0.25">
      <c r="A3549" s="25" t="str">
        <f t="shared" si="278"/>
        <v>totmed_2018GuanajuatoGuanajuatoNinguno</v>
      </c>
      <c r="B3549" s="19" t="str">
        <f t="shared" si="275"/>
        <v>totmed_2018</v>
      </c>
      <c r="C3549" s="19" t="str">
        <f t="shared" si="276"/>
        <v>Guanajuato</v>
      </c>
      <c r="D3549" s="19" t="str">
        <f t="shared" si="277"/>
        <v>Guanajuato</v>
      </c>
      <c r="H3549" s="22" t="s">
        <v>596</v>
      </c>
      <c r="I3549" s="199">
        <v>0.9010683865474135</v>
      </c>
      <c r="J3549" s="22">
        <v>5</v>
      </c>
      <c r="L3549" s="21" t="str">
        <f t="shared" si="279"/>
        <v>Ninguno</v>
      </c>
    </row>
    <row r="3550" spans="1:12" x14ac:dyDescent="0.25">
      <c r="A3550" s="25" t="str">
        <f t="shared" si="278"/>
        <v>totmed_2018GuanajuatoGuanajuatoTotal</v>
      </c>
      <c r="B3550" s="19" t="str">
        <f t="shared" si="275"/>
        <v>totmed_2018</v>
      </c>
      <c r="C3550" s="19" t="str">
        <f t="shared" si="276"/>
        <v>Guanajuato</v>
      </c>
      <c r="D3550" s="19" t="str">
        <f t="shared" si="277"/>
        <v>Guanajuato</v>
      </c>
      <c r="H3550" s="22" t="s">
        <v>41</v>
      </c>
      <c r="I3550" s="199">
        <v>100</v>
      </c>
      <c r="J3550" s="22">
        <v>690</v>
      </c>
      <c r="L3550" s="21" t="str">
        <f t="shared" si="279"/>
        <v/>
      </c>
    </row>
    <row r="3551" spans="1:12" x14ac:dyDescent="0.25">
      <c r="A3551" s="25" t="str">
        <f t="shared" si="278"/>
        <v>totmed_2018GuerreroGuerreroTodos</v>
      </c>
      <c r="B3551" s="19" t="str">
        <f t="shared" si="275"/>
        <v>totmed_2018</v>
      </c>
      <c r="C3551" s="19" t="str">
        <f t="shared" si="276"/>
        <v>Guerrero</v>
      </c>
      <c r="D3551" s="19" t="str">
        <f t="shared" si="277"/>
        <v>Guerrero</v>
      </c>
      <c r="F3551" s="197" t="s">
        <v>306</v>
      </c>
      <c r="G3551" s="198" t="s">
        <v>45</v>
      </c>
      <c r="H3551" s="22" t="s">
        <v>594</v>
      </c>
      <c r="I3551" s="199">
        <v>91.905154550492583</v>
      </c>
      <c r="J3551" s="22">
        <v>500</v>
      </c>
      <c r="L3551" s="21" t="str">
        <f t="shared" si="279"/>
        <v>Todos</v>
      </c>
    </row>
    <row r="3552" spans="1:12" x14ac:dyDescent="0.25">
      <c r="A3552" s="25" t="str">
        <f t="shared" si="278"/>
        <v>totmed_2018GuerreroGuerreroAlgunos</v>
      </c>
      <c r="B3552" s="19" t="str">
        <f t="shared" si="275"/>
        <v>totmed_2018</v>
      </c>
      <c r="C3552" s="19" t="str">
        <f t="shared" si="276"/>
        <v>Guerrero</v>
      </c>
      <c r="D3552" s="19" t="str">
        <f t="shared" si="277"/>
        <v>Guerrero</v>
      </c>
      <c r="H3552" s="22" t="s">
        <v>595</v>
      </c>
      <c r="I3552" s="199">
        <v>7.2872630137527761</v>
      </c>
      <c r="J3552" s="22">
        <v>39</v>
      </c>
      <c r="L3552" s="21" t="str">
        <f t="shared" si="279"/>
        <v>Algunos</v>
      </c>
    </row>
    <row r="3553" spans="1:12" x14ac:dyDescent="0.25">
      <c r="A3553" s="25" t="str">
        <f t="shared" si="278"/>
        <v>totmed_2018GuerreroGuerreroNinguno</v>
      </c>
      <c r="B3553" s="19" t="str">
        <f t="shared" si="275"/>
        <v>totmed_2018</v>
      </c>
      <c r="C3553" s="19" t="str">
        <f t="shared" si="276"/>
        <v>Guerrero</v>
      </c>
      <c r="D3553" s="19" t="str">
        <f t="shared" si="277"/>
        <v>Guerrero</v>
      </c>
      <c r="H3553" s="22" t="s">
        <v>596</v>
      </c>
      <c r="I3553" s="199">
        <v>0.80758243575470412</v>
      </c>
      <c r="J3553" s="22">
        <v>5</v>
      </c>
      <c r="L3553" s="21" t="str">
        <f t="shared" si="279"/>
        <v>Ninguno</v>
      </c>
    </row>
    <row r="3554" spans="1:12" x14ac:dyDescent="0.25">
      <c r="A3554" s="25" t="str">
        <f t="shared" si="278"/>
        <v>totmed_2018GuerreroGuerreroTotal</v>
      </c>
      <c r="B3554" s="19" t="str">
        <f t="shared" si="275"/>
        <v>totmed_2018</v>
      </c>
      <c r="C3554" s="19" t="str">
        <f t="shared" si="276"/>
        <v>Guerrero</v>
      </c>
      <c r="D3554" s="19" t="str">
        <f t="shared" si="277"/>
        <v>Guerrero</v>
      </c>
      <c r="H3554" s="22" t="s">
        <v>41</v>
      </c>
      <c r="I3554" s="199">
        <v>100</v>
      </c>
      <c r="J3554" s="22">
        <v>544</v>
      </c>
      <c r="L3554" s="21" t="str">
        <f t="shared" si="279"/>
        <v/>
      </c>
    </row>
    <row r="3555" spans="1:12" x14ac:dyDescent="0.25">
      <c r="A3555" s="25" t="str">
        <f t="shared" si="278"/>
        <v>totmed_2018HidalgoHidalgoTodos</v>
      </c>
      <c r="B3555" s="19" t="str">
        <f t="shared" si="275"/>
        <v>totmed_2018</v>
      </c>
      <c r="C3555" s="19" t="str">
        <f t="shared" si="276"/>
        <v>Hidalgo</v>
      </c>
      <c r="D3555" s="19" t="str">
        <f t="shared" si="277"/>
        <v>Hidalgo</v>
      </c>
      <c r="F3555" s="197" t="s">
        <v>307</v>
      </c>
      <c r="G3555" s="198" t="s">
        <v>45</v>
      </c>
      <c r="H3555" s="22" t="s">
        <v>594</v>
      </c>
      <c r="I3555" s="199">
        <v>93.780816505171643</v>
      </c>
      <c r="J3555" s="22">
        <v>523</v>
      </c>
      <c r="L3555" s="21" t="str">
        <f t="shared" si="279"/>
        <v>Todos</v>
      </c>
    </row>
    <row r="3556" spans="1:12" x14ac:dyDescent="0.25">
      <c r="A3556" s="25" t="str">
        <f t="shared" si="278"/>
        <v>totmed_2018HidalgoHidalgoAlgunos</v>
      </c>
      <c r="B3556" s="19" t="str">
        <f t="shared" si="275"/>
        <v>totmed_2018</v>
      </c>
      <c r="C3556" s="19" t="str">
        <f t="shared" si="276"/>
        <v>Hidalgo</v>
      </c>
      <c r="D3556" s="19" t="str">
        <f t="shared" si="277"/>
        <v>Hidalgo</v>
      </c>
      <c r="H3556" s="22" t="s">
        <v>595</v>
      </c>
      <c r="I3556" s="199">
        <v>4.458472631821329</v>
      </c>
      <c r="J3556" s="22">
        <v>28</v>
      </c>
      <c r="L3556" s="21" t="str">
        <f t="shared" si="279"/>
        <v>Algunos</v>
      </c>
    </row>
    <row r="3557" spans="1:12" x14ac:dyDescent="0.25">
      <c r="A3557" s="25" t="str">
        <f t="shared" si="278"/>
        <v>totmed_2018HidalgoHidalgoNinguno</v>
      </c>
      <c r="B3557" s="19" t="str">
        <f t="shared" si="275"/>
        <v>totmed_2018</v>
      </c>
      <c r="C3557" s="19" t="str">
        <f t="shared" si="276"/>
        <v>Hidalgo</v>
      </c>
      <c r="D3557" s="19" t="str">
        <f t="shared" si="277"/>
        <v>Hidalgo</v>
      </c>
      <c r="H3557" s="22" t="s">
        <v>596</v>
      </c>
      <c r="I3557" s="199">
        <v>1.2853432025658291</v>
      </c>
      <c r="J3557" s="22">
        <v>7</v>
      </c>
      <c r="L3557" s="21" t="str">
        <f t="shared" si="279"/>
        <v>Ninguno</v>
      </c>
    </row>
    <row r="3558" spans="1:12" x14ac:dyDescent="0.25">
      <c r="A3558" s="25" t="str">
        <f t="shared" si="278"/>
        <v>totmed_2018HidalgoHidalgoNS/NR</v>
      </c>
      <c r="B3558" s="19" t="str">
        <f t="shared" si="275"/>
        <v>totmed_2018</v>
      </c>
      <c r="C3558" s="19" t="str">
        <f t="shared" si="276"/>
        <v>Hidalgo</v>
      </c>
      <c r="D3558" s="19" t="str">
        <f t="shared" si="277"/>
        <v>Hidalgo</v>
      </c>
      <c r="H3558" s="22" t="s">
        <v>63</v>
      </c>
      <c r="I3558" s="199">
        <v>0.47536766044120438</v>
      </c>
      <c r="J3558" s="22">
        <v>3</v>
      </c>
      <c r="L3558" s="21" t="str">
        <f t="shared" si="279"/>
        <v>NS/NR</v>
      </c>
    </row>
    <row r="3559" spans="1:12" x14ac:dyDescent="0.25">
      <c r="A3559" s="25" t="str">
        <f t="shared" si="278"/>
        <v>totmed_2018HidalgoHidalgoTotal</v>
      </c>
      <c r="B3559" s="19" t="str">
        <f t="shared" si="275"/>
        <v>totmed_2018</v>
      </c>
      <c r="C3559" s="19" t="str">
        <f t="shared" si="276"/>
        <v>Hidalgo</v>
      </c>
      <c r="D3559" s="19" t="str">
        <f t="shared" si="277"/>
        <v>Hidalgo</v>
      </c>
      <c r="H3559" s="22" t="s">
        <v>41</v>
      </c>
      <c r="I3559" s="199">
        <v>100</v>
      </c>
      <c r="J3559" s="22">
        <v>561</v>
      </c>
      <c r="L3559" s="21" t="str">
        <f t="shared" si="279"/>
        <v/>
      </c>
    </row>
    <row r="3560" spans="1:12" x14ac:dyDescent="0.25">
      <c r="A3560" s="25" t="str">
        <f t="shared" si="278"/>
        <v>totmed_2018JaliscoJaliscoTodos</v>
      </c>
      <c r="B3560" s="19" t="str">
        <f t="shared" si="275"/>
        <v>totmed_2018</v>
      </c>
      <c r="C3560" s="19" t="str">
        <f t="shared" si="276"/>
        <v>Jalisco</v>
      </c>
      <c r="D3560" s="19" t="str">
        <f t="shared" si="277"/>
        <v>Jalisco</v>
      </c>
      <c r="F3560" s="197" t="s">
        <v>308</v>
      </c>
      <c r="G3560" s="198" t="s">
        <v>45</v>
      </c>
      <c r="H3560" s="22" t="s">
        <v>594</v>
      </c>
      <c r="I3560" s="199">
        <v>95.968500744268511</v>
      </c>
      <c r="J3560" s="22">
        <v>1168</v>
      </c>
      <c r="L3560" s="21" t="str">
        <f t="shared" si="279"/>
        <v>Todos</v>
      </c>
    </row>
    <row r="3561" spans="1:12" x14ac:dyDescent="0.25">
      <c r="A3561" s="25" t="str">
        <f t="shared" si="278"/>
        <v>totmed_2018JaliscoJaliscoAlgunos</v>
      </c>
      <c r="B3561" s="19" t="str">
        <f t="shared" si="275"/>
        <v>totmed_2018</v>
      </c>
      <c r="C3561" s="19" t="str">
        <f t="shared" si="276"/>
        <v>Jalisco</v>
      </c>
      <c r="D3561" s="19" t="str">
        <f t="shared" si="277"/>
        <v>Jalisco</v>
      </c>
      <c r="H3561" s="22" t="s">
        <v>595</v>
      </c>
      <c r="I3561" s="199">
        <v>3.5060281465985117</v>
      </c>
      <c r="J3561" s="22">
        <v>43</v>
      </c>
      <c r="L3561" s="21" t="str">
        <f t="shared" si="279"/>
        <v>Algunos</v>
      </c>
    </row>
    <row r="3562" spans="1:12" x14ac:dyDescent="0.25">
      <c r="A3562" s="25" t="str">
        <f t="shared" si="278"/>
        <v>totmed_2018JaliscoJaliscoNinguno</v>
      </c>
      <c r="B3562" s="19" t="str">
        <f t="shared" si="275"/>
        <v>totmed_2018</v>
      </c>
      <c r="C3562" s="19" t="str">
        <f t="shared" si="276"/>
        <v>Jalisco</v>
      </c>
      <c r="D3562" s="19" t="str">
        <f t="shared" si="277"/>
        <v>Jalisco</v>
      </c>
      <c r="H3562" s="22" t="s">
        <v>596</v>
      </c>
      <c r="I3562" s="199">
        <v>0.47112473943083483</v>
      </c>
      <c r="J3562" s="22">
        <v>6</v>
      </c>
      <c r="L3562" s="21" t="str">
        <f t="shared" si="279"/>
        <v>Ninguno</v>
      </c>
    </row>
    <row r="3563" spans="1:12" x14ac:dyDescent="0.25">
      <c r="A3563" s="25" t="str">
        <f t="shared" si="278"/>
        <v>totmed_2018JaliscoJaliscoNS/NR</v>
      </c>
      <c r="B3563" s="19" t="str">
        <f t="shared" si="275"/>
        <v>totmed_2018</v>
      </c>
      <c r="C3563" s="19" t="str">
        <f t="shared" si="276"/>
        <v>Jalisco</v>
      </c>
      <c r="D3563" s="19" t="str">
        <f t="shared" si="277"/>
        <v>Jalisco</v>
      </c>
      <c r="H3563" s="22" t="s">
        <v>63</v>
      </c>
      <c r="I3563" s="199">
        <v>5.4346369702185898E-2</v>
      </c>
      <c r="J3563" s="22">
        <v>1</v>
      </c>
      <c r="L3563" s="21" t="str">
        <f t="shared" si="279"/>
        <v>NS/NR</v>
      </c>
    </row>
    <row r="3564" spans="1:12" x14ac:dyDescent="0.25">
      <c r="A3564" s="25" t="str">
        <f t="shared" si="278"/>
        <v>totmed_2018JaliscoJaliscoTotal</v>
      </c>
      <c r="B3564" s="19" t="str">
        <f t="shared" si="275"/>
        <v>totmed_2018</v>
      </c>
      <c r="C3564" s="19" t="str">
        <f t="shared" si="276"/>
        <v>Jalisco</v>
      </c>
      <c r="D3564" s="19" t="str">
        <f t="shared" si="277"/>
        <v>Jalisco</v>
      </c>
      <c r="H3564" s="22" t="s">
        <v>41</v>
      </c>
      <c r="I3564" s="199">
        <v>100</v>
      </c>
      <c r="J3564" s="22">
        <v>1218</v>
      </c>
      <c r="L3564" s="21" t="str">
        <f t="shared" si="279"/>
        <v/>
      </c>
    </row>
    <row r="3565" spans="1:12" x14ac:dyDescent="0.25">
      <c r="A3565" s="25" t="str">
        <f t="shared" si="278"/>
        <v>totmed_2018MichoacánMichoacánTodos</v>
      </c>
      <c r="B3565" s="19" t="str">
        <f t="shared" si="275"/>
        <v>totmed_2018</v>
      </c>
      <c r="C3565" s="19" t="str">
        <f t="shared" si="276"/>
        <v>Michoacán</v>
      </c>
      <c r="D3565" s="19" t="str">
        <f t="shared" si="277"/>
        <v>Michoacán</v>
      </c>
      <c r="F3565" s="197" t="s">
        <v>309</v>
      </c>
      <c r="G3565" s="198" t="s">
        <v>45</v>
      </c>
      <c r="H3565" s="22" t="s">
        <v>594</v>
      </c>
      <c r="I3565" s="199">
        <v>92.550592022507445</v>
      </c>
      <c r="J3565" s="22">
        <v>806</v>
      </c>
      <c r="L3565" s="21" t="str">
        <f t="shared" si="279"/>
        <v>Todos</v>
      </c>
    </row>
    <row r="3566" spans="1:12" x14ac:dyDescent="0.25">
      <c r="A3566" s="25" t="str">
        <f t="shared" si="278"/>
        <v>totmed_2018MichoacánMichoacánAlgunos</v>
      </c>
      <c r="B3566" s="19" t="str">
        <f t="shared" si="275"/>
        <v>totmed_2018</v>
      </c>
      <c r="C3566" s="19" t="str">
        <f t="shared" si="276"/>
        <v>Michoacán</v>
      </c>
      <c r="D3566" s="19" t="str">
        <f t="shared" si="277"/>
        <v>Michoacán</v>
      </c>
      <c r="H3566" s="22" t="s">
        <v>595</v>
      </c>
      <c r="I3566" s="199">
        <v>7.3266094683593392</v>
      </c>
      <c r="J3566" s="22">
        <v>61</v>
      </c>
      <c r="L3566" s="21" t="str">
        <f t="shared" si="279"/>
        <v>Algunos</v>
      </c>
    </row>
    <row r="3567" spans="1:12" x14ac:dyDescent="0.25">
      <c r="A3567" s="25" t="str">
        <f t="shared" si="278"/>
        <v>totmed_2018MichoacánMichoacánNinguno</v>
      </c>
      <c r="B3567" s="19" t="str">
        <f t="shared" si="275"/>
        <v>totmed_2018</v>
      </c>
      <c r="C3567" s="19" t="str">
        <f t="shared" si="276"/>
        <v>Michoacán</v>
      </c>
      <c r="D3567" s="19" t="str">
        <f t="shared" si="277"/>
        <v>Michoacán</v>
      </c>
      <c r="H3567" s="22" t="s">
        <v>596</v>
      </c>
      <c r="I3567" s="199">
        <v>0.12279850913329768</v>
      </c>
      <c r="J3567" s="22">
        <v>1</v>
      </c>
      <c r="L3567" s="21" t="str">
        <f t="shared" si="279"/>
        <v>Ninguno</v>
      </c>
    </row>
    <row r="3568" spans="1:12" x14ac:dyDescent="0.25">
      <c r="A3568" s="25" t="str">
        <f t="shared" si="278"/>
        <v>totmed_2018MichoacánMichoacánTotal</v>
      </c>
      <c r="B3568" s="19" t="str">
        <f t="shared" si="275"/>
        <v>totmed_2018</v>
      </c>
      <c r="C3568" s="19" t="str">
        <f t="shared" si="276"/>
        <v>Michoacán</v>
      </c>
      <c r="D3568" s="19" t="str">
        <f t="shared" si="277"/>
        <v>Michoacán</v>
      </c>
      <c r="H3568" s="22" t="s">
        <v>41</v>
      </c>
      <c r="I3568" s="199">
        <v>100</v>
      </c>
      <c r="J3568" s="22">
        <v>868</v>
      </c>
      <c r="L3568" s="21" t="str">
        <f t="shared" si="279"/>
        <v/>
      </c>
    </row>
    <row r="3569" spans="1:12" x14ac:dyDescent="0.25">
      <c r="A3569" s="25" t="str">
        <f t="shared" si="278"/>
        <v>totmed_2018MorelosMorelosTodos</v>
      </c>
      <c r="B3569" s="19" t="str">
        <f t="shared" si="275"/>
        <v>totmed_2018</v>
      </c>
      <c r="C3569" s="19" t="str">
        <f t="shared" si="276"/>
        <v>Morelos</v>
      </c>
      <c r="D3569" s="19" t="str">
        <f t="shared" si="277"/>
        <v>Morelos</v>
      </c>
      <c r="F3569" s="197" t="s">
        <v>310</v>
      </c>
      <c r="G3569" s="198" t="s">
        <v>45</v>
      </c>
      <c r="H3569" s="22" t="s">
        <v>594</v>
      </c>
      <c r="I3569" s="199">
        <v>91.770539855197711</v>
      </c>
      <c r="J3569" s="22">
        <v>527</v>
      </c>
      <c r="L3569" s="21" t="str">
        <f t="shared" si="279"/>
        <v>Todos</v>
      </c>
    </row>
    <row r="3570" spans="1:12" x14ac:dyDescent="0.25">
      <c r="A3570" s="25" t="str">
        <f t="shared" si="278"/>
        <v>totmed_2018MorelosMorelosAlgunos</v>
      </c>
      <c r="B3570" s="19" t="str">
        <f t="shared" si="275"/>
        <v>totmed_2018</v>
      </c>
      <c r="C3570" s="19" t="str">
        <f t="shared" si="276"/>
        <v>Morelos</v>
      </c>
      <c r="D3570" s="19" t="str">
        <f t="shared" si="277"/>
        <v>Morelos</v>
      </c>
      <c r="H3570" s="22" t="s">
        <v>595</v>
      </c>
      <c r="I3570" s="199">
        <v>7.5672474302257333</v>
      </c>
      <c r="J3570" s="22">
        <v>42</v>
      </c>
      <c r="L3570" s="21" t="str">
        <f t="shared" si="279"/>
        <v>Algunos</v>
      </c>
    </row>
    <row r="3571" spans="1:12" x14ac:dyDescent="0.25">
      <c r="A3571" s="25" t="str">
        <f t="shared" si="278"/>
        <v>totmed_2018MorelosMorelosNinguno</v>
      </c>
      <c r="B3571" s="19" t="str">
        <f t="shared" si="275"/>
        <v>totmed_2018</v>
      </c>
      <c r="C3571" s="19" t="str">
        <f t="shared" si="276"/>
        <v>Morelos</v>
      </c>
      <c r="D3571" s="19" t="str">
        <f t="shared" si="277"/>
        <v>Morelos</v>
      </c>
      <c r="H3571" s="22" t="s">
        <v>596</v>
      </c>
      <c r="I3571" s="199">
        <v>0.66221271457652719</v>
      </c>
      <c r="J3571" s="22">
        <v>5</v>
      </c>
      <c r="L3571" s="21" t="str">
        <f t="shared" si="279"/>
        <v>Ninguno</v>
      </c>
    </row>
    <row r="3572" spans="1:12" x14ac:dyDescent="0.25">
      <c r="A3572" s="25" t="str">
        <f t="shared" si="278"/>
        <v>totmed_2018MorelosMorelosTotal</v>
      </c>
      <c r="B3572" s="19" t="str">
        <f t="shared" si="275"/>
        <v>totmed_2018</v>
      </c>
      <c r="C3572" s="19" t="str">
        <f t="shared" si="276"/>
        <v>Morelos</v>
      </c>
      <c r="D3572" s="19" t="str">
        <f t="shared" si="277"/>
        <v>Morelos</v>
      </c>
      <c r="H3572" s="22" t="s">
        <v>41</v>
      </c>
      <c r="I3572" s="199">
        <v>100</v>
      </c>
      <c r="J3572" s="22">
        <v>574</v>
      </c>
      <c r="L3572" s="21" t="str">
        <f t="shared" si="279"/>
        <v/>
      </c>
    </row>
    <row r="3573" spans="1:12" x14ac:dyDescent="0.25">
      <c r="A3573" s="25" t="str">
        <f t="shared" si="278"/>
        <v>totmed_2018NayaritNayaritTodos</v>
      </c>
      <c r="B3573" s="19" t="str">
        <f t="shared" si="275"/>
        <v>totmed_2018</v>
      </c>
      <c r="C3573" s="19" t="str">
        <f t="shared" si="276"/>
        <v>Nayarit</v>
      </c>
      <c r="D3573" s="19" t="str">
        <f t="shared" si="277"/>
        <v>Nayarit</v>
      </c>
      <c r="F3573" s="197" t="s">
        <v>311</v>
      </c>
      <c r="G3573" s="198" t="s">
        <v>45</v>
      </c>
      <c r="H3573" s="22" t="s">
        <v>594</v>
      </c>
      <c r="I3573" s="199">
        <v>93.662837416100601</v>
      </c>
      <c r="J3573" s="22">
        <v>454</v>
      </c>
      <c r="L3573" s="21" t="str">
        <f t="shared" si="279"/>
        <v>Todos</v>
      </c>
    </row>
    <row r="3574" spans="1:12" x14ac:dyDescent="0.25">
      <c r="A3574" s="25" t="str">
        <f t="shared" si="278"/>
        <v>totmed_2018NayaritNayaritAlgunos</v>
      </c>
      <c r="B3574" s="19" t="str">
        <f t="shared" si="275"/>
        <v>totmed_2018</v>
      </c>
      <c r="C3574" s="19" t="str">
        <f t="shared" si="276"/>
        <v>Nayarit</v>
      </c>
      <c r="D3574" s="19" t="str">
        <f t="shared" si="277"/>
        <v>Nayarit</v>
      </c>
      <c r="H3574" s="22" t="s">
        <v>595</v>
      </c>
      <c r="I3574" s="199">
        <v>4.919733397196671</v>
      </c>
      <c r="J3574" s="22">
        <v>24</v>
      </c>
      <c r="L3574" s="21" t="str">
        <f t="shared" si="279"/>
        <v>Algunos</v>
      </c>
    </row>
    <row r="3575" spans="1:12" x14ac:dyDescent="0.25">
      <c r="A3575" s="25" t="str">
        <f t="shared" si="278"/>
        <v>totmed_2018NayaritNayaritNinguno</v>
      </c>
      <c r="B3575" s="19" t="str">
        <f t="shared" si="275"/>
        <v>totmed_2018</v>
      </c>
      <c r="C3575" s="19" t="str">
        <f t="shared" si="276"/>
        <v>Nayarit</v>
      </c>
      <c r="D3575" s="19" t="str">
        <f t="shared" si="277"/>
        <v>Nayarit</v>
      </c>
      <c r="H3575" s="22" t="s">
        <v>596</v>
      </c>
      <c r="I3575" s="199">
        <v>0.70459102982911681</v>
      </c>
      <c r="J3575" s="22">
        <v>3</v>
      </c>
      <c r="L3575" s="21" t="str">
        <f t="shared" si="279"/>
        <v>Ninguno</v>
      </c>
    </row>
    <row r="3576" spans="1:12" x14ac:dyDescent="0.25">
      <c r="A3576" s="25" t="str">
        <f t="shared" si="278"/>
        <v>totmed_2018NayaritNayaritNS/NR</v>
      </c>
      <c r="B3576" s="19" t="str">
        <f t="shared" si="275"/>
        <v>totmed_2018</v>
      </c>
      <c r="C3576" s="19" t="str">
        <f t="shared" si="276"/>
        <v>Nayarit</v>
      </c>
      <c r="D3576" s="19" t="str">
        <f t="shared" si="277"/>
        <v>Nayarit</v>
      </c>
      <c r="H3576" s="22" t="s">
        <v>63</v>
      </c>
      <c r="I3576" s="199">
        <v>0.71283815687365326</v>
      </c>
      <c r="J3576" s="22">
        <v>3</v>
      </c>
      <c r="L3576" s="21" t="str">
        <f t="shared" si="279"/>
        <v>NS/NR</v>
      </c>
    </row>
    <row r="3577" spans="1:12" x14ac:dyDescent="0.25">
      <c r="A3577" s="25" t="str">
        <f t="shared" si="278"/>
        <v>totmed_2018NayaritNayaritTotal</v>
      </c>
      <c r="B3577" s="19" t="str">
        <f t="shared" si="275"/>
        <v>totmed_2018</v>
      </c>
      <c r="C3577" s="19" t="str">
        <f t="shared" si="276"/>
        <v>Nayarit</v>
      </c>
      <c r="D3577" s="19" t="str">
        <f t="shared" si="277"/>
        <v>Nayarit</v>
      </c>
      <c r="H3577" s="22" t="s">
        <v>41</v>
      </c>
      <c r="I3577" s="199">
        <v>100</v>
      </c>
      <c r="J3577" s="22">
        <v>484</v>
      </c>
      <c r="L3577" s="21" t="str">
        <f t="shared" si="279"/>
        <v/>
      </c>
    </row>
    <row r="3578" spans="1:12" x14ac:dyDescent="0.25">
      <c r="A3578" s="25" t="str">
        <f t="shared" si="278"/>
        <v>totmed_2018Nuevo LeónNuevo LeónTodos</v>
      </c>
      <c r="B3578" s="19" t="str">
        <f t="shared" si="275"/>
        <v>totmed_2018</v>
      </c>
      <c r="C3578" s="19" t="str">
        <f t="shared" si="276"/>
        <v>Nuevo León</v>
      </c>
      <c r="D3578" s="19" t="str">
        <f t="shared" si="277"/>
        <v>Nuevo León</v>
      </c>
      <c r="F3578" s="197" t="s">
        <v>312</v>
      </c>
      <c r="G3578" s="198" t="s">
        <v>45</v>
      </c>
      <c r="H3578" s="22" t="s">
        <v>594</v>
      </c>
      <c r="I3578" s="199">
        <v>95.09720340013611</v>
      </c>
      <c r="J3578" s="22">
        <v>839</v>
      </c>
      <c r="L3578" s="21" t="str">
        <f t="shared" si="279"/>
        <v>Todos</v>
      </c>
    </row>
    <row r="3579" spans="1:12" x14ac:dyDescent="0.25">
      <c r="A3579" s="25" t="str">
        <f t="shared" si="278"/>
        <v>totmed_2018Nuevo LeónNuevo LeónAlgunos</v>
      </c>
      <c r="B3579" s="19" t="str">
        <f t="shared" si="275"/>
        <v>totmed_2018</v>
      </c>
      <c r="C3579" s="19" t="str">
        <f t="shared" si="276"/>
        <v>Nuevo León</v>
      </c>
      <c r="D3579" s="19" t="str">
        <f t="shared" si="277"/>
        <v>Nuevo León</v>
      </c>
      <c r="H3579" s="22" t="s">
        <v>595</v>
      </c>
      <c r="I3579" s="199">
        <v>4.4861396689138004</v>
      </c>
      <c r="J3579" s="22">
        <v>53</v>
      </c>
      <c r="L3579" s="21" t="str">
        <f t="shared" si="279"/>
        <v>Algunos</v>
      </c>
    </row>
    <row r="3580" spans="1:12" x14ac:dyDescent="0.25">
      <c r="A3580" s="25" t="str">
        <f t="shared" si="278"/>
        <v>totmed_2018Nuevo LeónNuevo LeónNinguno</v>
      </c>
      <c r="B3580" s="19" t="str">
        <f t="shared" si="275"/>
        <v>totmed_2018</v>
      </c>
      <c r="C3580" s="19" t="str">
        <f t="shared" si="276"/>
        <v>Nuevo León</v>
      </c>
      <c r="D3580" s="19" t="str">
        <f t="shared" si="277"/>
        <v>Nuevo León</v>
      </c>
      <c r="H3580" s="22" t="s">
        <v>596</v>
      </c>
      <c r="I3580" s="199">
        <v>0.26751677355225606</v>
      </c>
      <c r="J3580" s="22">
        <v>3</v>
      </c>
      <c r="L3580" s="21" t="str">
        <f t="shared" si="279"/>
        <v>Ninguno</v>
      </c>
    </row>
    <row r="3581" spans="1:12" x14ac:dyDescent="0.25">
      <c r="A3581" s="25" t="str">
        <f t="shared" si="278"/>
        <v>totmed_2018Nuevo LeónNuevo LeónNS/NR</v>
      </c>
      <c r="B3581" s="19" t="str">
        <f t="shared" si="275"/>
        <v>totmed_2018</v>
      </c>
      <c r="C3581" s="19" t="str">
        <f t="shared" si="276"/>
        <v>Nuevo León</v>
      </c>
      <c r="D3581" s="19" t="str">
        <f t="shared" si="277"/>
        <v>Nuevo León</v>
      </c>
      <c r="H3581" s="22" t="s">
        <v>63</v>
      </c>
      <c r="I3581" s="199">
        <v>0.14914015739783695</v>
      </c>
      <c r="J3581" s="22">
        <v>2</v>
      </c>
      <c r="L3581" s="21" t="str">
        <f t="shared" si="279"/>
        <v>NS/NR</v>
      </c>
    </row>
    <row r="3582" spans="1:12" x14ac:dyDescent="0.25">
      <c r="A3582" s="25" t="str">
        <f t="shared" si="278"/>
        <v>totmed_2018Nuevo LeónNuevo LeónTotal</v>
      </c>
      <c r="B3582" s="19" t="str">
        <f t="shared" si="275"/>
        <v>totmed_2018</v>
      </c>
      <c r="C3582" s="19" t="str">
        <f t="shared" si="276"/>
        <v>Nuevo León</v>
      </c>
      <c r="D3582" s="19" t="str">
        <f t="shared" si="277"/>
        <v>Nuevo León</v>
      </c>
      <c r="H3582" s="22" t="s">
        <v>41</v>
      </c>
      <c r="I3582" s="199">
        <v>100</v>
      </c>
      <c r="J3582" s="22">
        <v>897</v>
      </c>
      <c r="L3582" s="21" t="str">
        <f t="shared" si="279"/>
        <v/>
      </c>
    </row>
    <row r="3583" spans="1:12" x14ac:dyDescent="0.25">
      <c r="A3583" s="25" t="str">
        <f t="shared" si="278"/>
        <v>totmed_2018OaxacaOaxacaTodos</v>
      </c>
      <c r="B3583" s="19" t="str">
        <f t="shared" si="275"/>
        <v>totmed_2018</v>
      </c>
      <c r="C3583" s="19" t="str">
        <f t="shared" si="276"/>
        <v>Oaxaca</v>
      </c>
      <c r="D3583" s="19" t="str">
        <f t="shared" si="277"/>
        <v>Oaxaca</v>
      </c>
      <c r="F3583" s="197" t="s">
        <v>313</v>
      </c>
      <c r="G3583" s="198" t="s">
        <v>45</v>
      </c>
      <c r="H3583" s="22" t="s">
        <v>594</v>
      </c>
      <c r="I3583" s="199">
        <v>95.240025837263104</v>
      </c>
      <c r="J3583" s="22">
        <v>479</v>
      </c>
      <c r="L3583" s="21" t="str">
        <f t="shared" si="279"/>
        <v>Todos</v>
      </c>
    </row>
    <row r="3584" spans="1:12" x14ac:dyDescent="0.25">
      <c r="A3584" s="25" t="str">
        <f t="shared" si="278"/>
        <v>totmed_2018OaxacaOaxacaAlgunos</v>
      </c>
      <c r="B3584" s="19" t="str">
        <f t="shared" si="275"/>
        <v>totmed_2018</v>
      </c>
      <c r="C3584" s="19" t="str">
        <f t="shared" si="276"/>
        <v>Oaxaca</v>
      </c>
      <c r="D3584" s="19" t="str">
        <f t="shared" si="277"/>
        <v>Oaxaca</v>
      </c>
      <c r="H3584" s="22" t="s">
        <v>595</v>
      </c>
      <c r="I3584" s="199">
        <v>4.318008855859329</v>
      </c>
      <c r="J3584" s="22">
        <v>24</v>
      </c>
      <c r="L3584" s="21" t="str">
        <f t="shared" si="279"/>
        <v>Algunos</v>
      </c>
    </row>
    <row r="3585" spans="1:12" x14ac:dyDescent="0.25">
      <c r="A3585" s="25" t="str">
        <f t="shared" si="278"/>
        <v>totmed_2018OaxacaOaxacaNinguno</v>
      </c>
      <c r="B3585" s="19" t="str">
        <f t="shared" si="275"/>
        <v>totmed_2018</v>
      </c>
      <c r="C3585" s="19" t="str">
        <f t="shared" si="276"/>
        <v>Oaxaca</v>
      </c>
      <c r="D3585" s="19" t="str">
        <f t="shared" si="277"/>
        <v>Oaxaca</v>
      </c>
      <c r="H3585" s="22" t="s">
        <v>596</v>
      </c>
      <c r="I3585" s="199">
        <v>0.14171877619587023</v>
      </c>
      <c r="J3585" s="22">
        <v>1</v>
      </c>
      <c r="L3585" s="21" t="str">
        <f t="shared" si="279"/>
        <v>Ninguno</v>
      </c>
    </row>
    <row r="3586" spans="1:12" x14ac:dyDescent="0.25">
      <c r="A3586" s="25" t="str">
        <f t="shared" si="278"/>
        <v>totmed_2018OaxacaOaxacaNS/NR</v>
      </c>
      <c r="B3586" s="19" t="str">
        <f t="shared" si="275"/>
        <v>totmed_2018</v>
      </c>
      <c r="C3586" s="19" t="str">
        <f t="shared" si="276"/>
        <v>Oaxaca</v>
      </c>
      <c r="D3586" s="19" t="str">
        <f t="shared" si="277"/>
        <v>Oaxaca</v>
      </c>
      <c r="H3586" s="22" t="s">
        <v>63</v>
      </c>
      <c r="I3586" s="199">
        <v>0.30024653068168472</v>
      </c>
      <c r="J3586" s="22">
        <v>2</v>
      </c>
      <c r="L3586" s="21" t="str">
        <f t="shared" si="279"/>
        <v>NS/NR</v>
      </c>
    </row>
    <row r="3587" spans="1:12" x14ac:dyDescent="0.25">
      <c r="A3587" s="25" t="str">
        <f t="shared" si="278"/>
        <v>totmed_2018OaxacaOaxacaTotal</v>
      </c>
      <c r="B3587" s="19" t="str">
        <f t="shared" si="275"/>
        <v>totmed_2018</v>
      </c>
      <c r="C3587" s="19" t="str">
        <f t="shared" si="276"/>
        <v>Oaxaca</v>
      </c>
      <c r="D3587" s="19" t="str">
        <f t="shared" si="277"/>
        <v>Oaxaca</v>
      </c>
      <c r="H3587" s="22" t="s">
        <v>41</v>
      </c>
      <c r="I3587" s="199">
        <v>100</v>
      </c>
      <c r="J3587" s="22">
        <v>506</v>
      </c>
      <c r="L3587" s="21" t="str">
        <f t="shared" si="279"/>
        <v/>
      </c>
    </row>
    <row r="3588" spans="1:12" x14ac:dyDescent="0.25">
      <c r="A3588" s="25" t="str">
        <f t="shared" si="278"/>
        <v>totmed_2018PueblaPueblaTodos</v>
      </c>
      <c r="B3588" s="19" t="str">
        <f t="shared" ref="B3588:B3651" si="280">+IF(AND(G3588&lt;&gt;"",I3589="Estimate"),TRIM(MID(G3588,1,FIND(" ",G3588,1))),IF(AND(F3588&lt;&gt;"",I3589="Estimate"),TRIM(MID(F3588,1,FIND(" ",F3588,1))),IF(AND(E3588&lt;&gt;"",I3589="Estimate"),TRIM(MID(E3588,1,FIND(" ",E3588,1))),B3587)))</f>
        <v>totmed_2018</v>
      </c>
      <c r="C3588" s="19" t="str">
        <f t="shared" si="276"/>
        <v>Puebla</v>
      </c>
      <c r="D3588" s="19" t="str">
        <f t="shared" si="277"/>
        <v>Puebla</v>
      </c>
      <c r="F3588" s="197" t="s">
        <v>314</v>
      </c>
      <c r="G3588" s="198" t="s">
        <v>45</v>
      </c>
      <c r="H3588" s="22" t="s">
        <v>594</v>
      </c>
      <c r="I3588" s="199">
        <v>94.501250179491166</v>
      </c>
      <c r="J3588" s="22">
        <v>603</v>
      </c>
      <c r="L3588" s="21" t="str">
        <f t="shared" si="279"/>
        <v>Todos</v>
      </c>
    </row>
    <row r="3589" spans="1:12" x14ac:dyDescent="0.25">
      <c r="A3589" s="25" t="str">
        <f t="shared" si="278"/>
        <v>totmed_2018PueblaPueblaAlgunos</v>
      </c>
      <c r="B3589" s="19" t="str">
        <f t="shared" si="280"/>
        <v>totmed_2018</v>
      </c>
      <c r="C3589" s="19" t="str">
        <f t="shared" ref="C3589:C3652" si="281">+IF(AND(E3589&lt;&gt;"",G3589="% of Total"),TRIM(MID(E3589,FIND(" ",E3589,1),LEN(E3589))),IF(AND(D3589&lt;&gt;"Primer nivel",D3589&lt;&gt;"Segundo nivel"),D3589,C3588))</f>
        <v>Puebla</v>
      </c>
      <c r="D3589" s="19" t="str">
        <f t="shared" ref="D3589:D3652" si="282">+IF(AND(G3589&lt;&gt;"",I3590="Estimate"),"Nacional",IF(AND(F3589&lt;&gt;"",G3589="% of Total"),TRIM(MID(F3589,FIND(" ",F3589,1),LEN(F3589))),D3588))</f>
        <v>Puebla</v>
      </c>
      <c r="H3589" s="22" t="s">
        <v>595</v>
      </c>
      <c r="I3589" s="199">
        <v>4.0383900242340944</v>
      </c>
      <c r="J3589" s="22">
        <v>36</v>
      </c>
      <c r="L3589" s="21" t="str">
        <f t="shared" si="279"/>
        <v>Algunos</v>
      </c>
    </row>
    <row r="3590" spans="1:12" x14ac:dyDescent="0.25">
      <c r="A3590" s="25" t="str">
        <f t="shared" ref="A3590:A3653" si="283">IFERROR(CONCATENATE(B3590,C3590,D3590,IF(H3590&lt;&gt;"Total",MID(H3590,FIND(" ",H3590)+2,LEN(H3590)),"Total")),"")</f>
        <v>totmed_2018PueblaPueblaNinguno</v>
      </c>
      <c r="B3590" s="19" t="str">
        <f t="shared" si="280"/>
        <v>totmed_2018</v>
      </c>
      <c r="C3590" s="19" t="str">
        <f t="shared" si="281"/>
        <v>Puebla</v>
      </c>
      <c r="D3590" s="19" t="str">
        <f t="shared" si="282"/>
        <v>Puebla</v>
      </c>
      <c r="H3590" s="22" t="s">
        <v>596</v>
      </c>
      <c r="I3590" s="199">
        <v>1.2068722352699941</v>
      </c>
      <c r="J3590" s="22">
        <v>11</v>
      </c>
      <c r="L3590" s="21" t="str">
        <f t="shared" si="279"/>
        <v>Ninguno</v>
      </c>
    </row>
    <row r="3591" spans="1:12" x14ac:dyDescent="0.25">
      <c r="A3591" s="25" t="str">
        <f t="shared" si="283"/>
        <v>totmed_2018PueblaPueblaNS/NR</v>
      </c>
      <c r="B3591" s="19" t="str">
        <f t="shared" si="280"/>
        <v>totmed_2018</v>
      </c>
      <c r="C3591" s="19" t="str">
        <f t="shared" si="281"/>
        <v>Puebla</v>
      </c>
      <c r="D3591" s="19" t="str">
        <f t="shared" si="282"/>
        <v>Puebla</v>
      </c>
      <c r="H3591" s="22" t="s">
        <v>63</v>
      </c>
      <c r="I3591" s="199">
        <v>0.25348756100470604</v>
      </c>
      <c r="J3591" s="22">
        <v>2</v>
      </c>
      <c r="L3591" s="21" t="str">
        <f t="shared" ref="L3591:L3654" si="284">IF(H3591&lt;&gt;"",IFERROR(MID(H3591,FIND(" ",H3591)+2,LEN(H3591)),""),"")</f>
        <v>NS/NR</v>
      </c>
    </row>
    <row r="3592" spans="1:12" x14ac:dyDescent="0.25">
      <c r="A3592" s="25" t="str">
        <f t="shared" si="283"/>
        <v>totmed_2018PueblaPueblaTotal</v>
      </c>
      <c r="B3592" s="19" t="str">
        <f t="shared" si="280"/>
        <v>totmed_2018</v>
      </c>
      <c r="C3592" s="19" t="str">
        <f t="shared" si="281"/>
        <v>Puebla</v>
      </c>
      <c r="D3592" s="19" t="str">
        <f t="shared" si="282"/>
        <v>Puebla</v>
      </c>
      <c r="H3592" s="22" t="s">
        <v>41</v>
      </c>
      <c r="I3592" s="199">
        <v>100</v>
      </c>
      <c r="J3592" s="22">
        <v>652</v>
      </c>
      <c r="L3592" s="21" t="str">
        <f t="shared" si="284"/>
        <v/>
      </c>
    </row>
    <row r="3593" spans="1:12" x14ac:dyDescent="0.25">
      <c r="A3593" s="25" t="str">
        <f t="shared" si="283"/>
        <v>totmed_2018QuerétaroQuerétaroTodos</v>
      </c>
      <c r="B3593" s="19" t="str">
        <f t="shared" si="280"/>
        <v>totmed_2018</v>
      </c>
      <c r="C3593" s="19" t="str">
        <f t="shared" si="281"/>
        <v>Querétaro</v>
      </c>
      <c r="D3593" s="19" t="str">
        <f t="shared" si="282"/>
        <v>Querétaro</v>
      </c>
      <c r="F3593" s="197" t="s">
        <v>315</v>
      </c>
      <c r="G3593" s="198" t="s">
        <v>45</v>
      </c>
      <c r="H3593" s="22" t="s">
        <v>594</v>
      </c>
      <c r="I3593" s="199">
        <v>96.029894363047561</v>
      </c>
      <c r="J3593" s="22">
        <v>381</v>
      </c>
      <c r="L3593" s="21" t="str">
        <f t="shared" si="284"/>
        <v>Todos</v>
      </c>
    </row>
    <row r="3594" spans="1:12" x14ac:dyDescent="0.25">
      <c r="A3594" s="25" t="str">
        <f t="shared" si="283"/>
        <v>totmed_2018QuerétaroQuerétaroAlgunos</v>
      </c>
      <c r="B3594" s="19" t="str">
        <f t="shared" si="280"/>
        <v>totmed_2018</v>
      </c>
      <c r="C3594" s="19" t="str">
        <f t="shared" si="281"/>
        <v>Querétaro</v>
      </c>
      <c r="D3594" s="19" t="str">
        <f t="shared" si="282"/>
        <v>Querétaro</v>
      </c>
      <c r="H3594" s="22" t="s">
        <v>595</v>
      </c>
      <c r="I3594" s="199">
        <v>2.6317820035722006</v>
      </c>
      <c r="J3594" s="22">
        <v>14</v>
      </c>
      <c r="L3594" s="21" t="str">
        <f t="shared" si="284"/>
        <v>Algunos</v>
      </c>
    </row>
    <row r="3595" spans="1:12" x14ac:dyDescent="0.25">
      <c r="A3595" s="25" t="str">
        <f t="shared" si="283"/>
        <v>totmed_2018QuerétaroQuerétaroNinguno</v>
      </c>
      <c r="B3595" s="19" t="str">
        <f t="shared" si="280"/>
        <v>totmed_2018</v>
      </c>
      <c r="C3595" s="19" t="str">
        <f t="shared" si="281"/>
        <v>Querétaro</v>
      </c>
      <c r="D3595" s="19" t="str">
        <f t="shared" si="282"/>
        <v>Querétaro</v>
      </c>
      <c r="H3595" s="22" t="s">
        <v>596</v>
      </c>
      <c r="I3595" s="199">
        <v>1.3383236333802229</v>
      </c>
      <c r="J3595" s="22">
        <v>11</v>
      </c>
      <c r="L3595" s="21" t="str">
        <f t="shared" si="284"/>
        <v>Ninguno</v>
      </c>
    </row>
    <row r="3596" spans="1:12" x14ac:dyDescent="0.25">
      <c r="A3596" s="25" t="str">
        <f t="shared" si="283"/>
        <v>totmed_2018QuerétaroQuerétaroTotal</v>
      </c>
      <c r="B3596" s="19" t="str">
        <f t="shared" si="280"/>
        <v>totmed_2018</v>
      </c>
      <c r="C3596" s="19" t="str">
        <f t="shared" si="281"/>
        <v>Querétaro</v>
      </c>
      <c r="D3596" s="19" t="str">
        <f t="shared" si="282"/>
        <v>Querétaro</v>
      </c>
      <c r="H3596" s="22" t="s">
        <v>41</v>
      </c>
      <c r="I3596" s="199">
        <v>100</v>
      </c>
      <c r="J3596" s="22">
        <v>406</v>
      </c>
      <c r="L3596" s="21" t="str">
        <f t="shared" si="284"/>
        <v/>
      </c>
    </row>
    <row r="3597" spans="1:12" x14ac:dyDescent="0.25">
      <c r="A3597" s="25" t="str">
        <f t="shared" si="283"/>
        <v>totmed_2018Quintana RooQuintana RooTodos</v>
      </c>
      <c r="B3597" s="19" t="str">
        <f t="shared" si="280"/>
        <v>totmed_2018</v>
      </c>
      <c r="C3597" s="19" t="str">
        <f t="shared" si="281"/>
        <v>Quintana Roo</v>
      </c>
      <c r="D3597" s="19" t="str">
        <f t="shared" si="282"/>
        <v>Quintana Roo</v>
      </c>
      <c r="F3597" s="197" t="s">
        <v>316</v>
      </c>
      <c r="G3597" s="198" t="s">
        <v>45</v>
      </c>
      <c r="H3597" s="22" t="s">
        <v>594</v>
      </c>
      <c r="I3597" s="199">
        <v>97.738433533602858</v>
      </c>
      <c r="J3597" s="22">
        <v>509</v>
      </c>
      <c r="L3597" s="21" t="str">
        <f t="shared" si="284"/>
        <v>Todos</v>
      </c>
    </row>
    <row r="3598" spans="1:12" x14ac:dyDescent="0.25">
      <c r="A3598" s="25" t="str">
        <f t="shared" si="283"/>
        <v>totmed_2018Quintana RooQuintana RooAlgunos</v>
      </c>
      <c r="B3598" s="19" t="str">
        <f t="shared" si="280"/>
        <v>totmed_2018</v>
      </c>
      <c r="C3598" s="19" t="str">
        <f t="shared" si="281"/>
        <v>Quintana Roo</v>
      </c>
      <c r="D3598" s="19" t="str">
        <f t="shared" si="282"/>
        <v>Quintana Roo</v>
      </c>
      <c r="H3598" s="22" t="s">
        <v>595</v>
      </c>
      <c r="I3598" s="199">
        <v>2.1521948631888779</v>
      </c>
      <c r="J3598" s="22">
        <v>10</v>
      </c>
      <c r="L3598" s="21" t="str">
        <f t="shared" si="284"/>
        <v>Algunos</v>
      </c>
    </row>
    <row r="3599" spans="1:12" x14ac:dyDescent="0.25">
      <c r="A3599" s="25" t="str">
        <f t="shared" si="283"/>
        <v>totmed_2018Quintana RooQuintana RooNinguno</v>
      </c>
      <c r="B3599" s="19" t="str">
        <f t="shared" si="280"/>
        <v>totmed_2018</v>
      </c>
      <c r="C3599" s="19" t="str">
        <f t="shared" si="281"/>
        <v>Quintana Roo</v>
      </c>
      <c r="D3599" s="19" t="str">
        <f t="shared" si="282"/>
        <v>Quintana Roo</v>
      </c>
      <c r="H3599" s="22" t="s">
        <v>596</v>
      </c>
      <c r="I3599" s="199">
        <v>0.10937160320828253</v>
      </c>
      <c r="J3599" s="22">
        <v>1</v>
      </c>
      <c r="L3599" s="21" t="str">
        <f t="shared" si="284"/>
        <v>Ninguno</v>
      </c>
    </row>
    <row r="3600" spans="1:12" x14ac:dyDescent="0.25">
      <c r="A3600" s="25" t="str">
        <f t="shared" si="283"/>
        <v>totmed_2018Quintana RooQuintana RooTotal</v>
      </c>
      <c r="B3600" s="19" t="str">
        <f t="shared" si="280"/>
        <v>totmed_2018</v>
      </c>
      <c r="C3600" s="19" t="str">
        <f t="shared" si="281"/>
        <v>Quintana Roo</v>
      </c>
      <c r="D3600" s="19" t="str">
        <f t="shared" si="282"/>
        <v>Quintana Roo</v>
      </c>
      <c r="H3600" s="22" t="s">
        <v>41</v>
      </c>
      <c r="I3600" s="199">
        <v>100</v>
      </c>
      <c r="J3600" s="22">
        <v>520</v>
      </c>
      <c r="L3600" s="21" t="str">
        <f t="shared" si="284"/>
        <v/>
      </c>
    </row>
    <row r="3601" spans="1:12" x14ac:dyDescent="0.25">
      <c r="A3601" s="25" t="str">
        <f t="shared" si="283"/>
        <v>totmed_2018San Luis PotosíSan Luis PotosíTodos</v>
      </c>
      <c r="B3601" s="19" t="str">
        <f t="shared" si="280"/>
        <v>totmed_2018</v>
      </c>
      <c r="C3601" s="19" t="str">
        <f t="shared" si="281"/>
        <v>San Luis Potosí</v>
      </c>
      <c r="D3601" s="19" t="str">
        <f t="shared" si="282"/>
        <v>San Luis Potosí</v>
      </c>
      <c r="F3601" s="197" t="s">
        <v>317</v>
      </c>
      <c r="G3601" s="198" t="s">
        <v>45</v>
      </c>
      <c r="H3601" s="22" t="s">
        <v>594</v>
      </c>
      <c r="I3601" s="199">
        <v>97.53889635841152</v>
      </c>
      <c r="J3601" s="22">
        <v>671</v>
      </c>
      <c r="L3601" s="21" t="str">
        <f t="shared" si="284"/>
        <v>Todos</v>
      </c>
    </row>
    <row r="3602" spans="1:12" x14ac:dyDescent="0.25">
      <c r="A3602" s="25" t="str">
        <f t="shared" si="283"/>
        <v>totmed_2018San Luis PotosíSan Luis PotosíAlgunos</v>
      </c>
      <c r="B3602" s="19" t="str">
        <f t="shared" si="280"/>
        <v>totmed_2018</v>
      </c>
      <c r="C3602" s="19" t="str">
        <f t="shared" si="281"/>
        <v>San Luis Potosí</v>
      </c>
      <c r="D3602" s="19" t="str">
        <f t="shared" si="282"/>
        <v>San Luis Potosí</v>
      </c>
      <c r="H3602" s="22" t="s">
        <v>595</v>
      </c>
      <c r="I3602" s="199">
        <v>2.2740021413285785</v>
      </c>
      <c r="J3602" s="22">
        <v>17</v>
      </c>
      <c r="L3602" s="21" t="str">
        <f t="shared" si="284"/>
        <v>Algunos</v>
      </c>
    </row>
    <row r="3603" spans="1:12" x14ac:dyDescent="0.25">
      <c r="A3603" s="25" t="str">
        <f t="shared" si="283"/>
        <v>totmed_2018San Luis PotosíSan Luis PotosíNinguno</v>
      </c>
      <c r="B3603" s="19" t="str">
        <f t="shared" si="280"/>
        <v>totmed_2018</v>
      </c>
      <c r="C3603" s="19" t="str">
        <f t="shared" si="281"/>
        <v>San Luis Potosí</v>
      </c>
      <c r="D3603" s="19" t="str">
        <f t="shared" si="282"/>
        <v>San Luis Potosí</v>
      </c>
      <c r="H3603" s="22" t="s">
        <v>596</v>
      </c>
      <c r="I3603" s="199">
        <v>0.18710150025984443</v>
      </c>
      <c r="J3603" s="22">
        <v>2</v>
      </c>
      <c r="L3603" s="21" t="str">
        <f t="shared" si="284"/>
        <v>Ninguno</v>
      </c>
    </row>
    <row r="3604" spans="1:12" x14ac:dyDescent="0.25">
      <c r="A3604" s="25" t="str">
        <f t="shared" si="283"/>
        <v>totmed_2018San Luis PotosíSan Luis PotosíTotal</v>
      </c>
      <c r="B3604" s="19" t="str">
        <f t="shared" si="280"/>
        <v>totmed_2018</v>
      </c>
      <c r="C3604" s="19" t="str">
        <f t="shared" si="281"/>
        <v>San Luis Potosí</v>
      </c>
      <c r="D3604" s="19" t="str">
        <f t="shared" si="282"/>
        <v>San Luis Potosí</v>
      </c>
      <c r="H3604" s="22" t="s">
        <v>41</v>
      </c>
      <c r="I3604" s="199">
        <v>100</v>
      </c>
      <c r="J3604" s="22">
        <v>690</v>
      </c>
      <c r="L3604" s="21" t="str">
        <f t="shared" si="284"/>
        <v/>
      </c>
    </row>
    <row r="3605" spans="1:12" x14ac:dyDescent="0.25">
      <c r="A3605" s="25" t="str">
        <f t="shared" si="283"/>
        <v>totmed_2018SinaloaSinaloaTodos</v>
      </c>
      <c r="B3605" s="19" t="str">
        <f t="shared" si="280"/>
        <v>totmed_2018</v>
      </c>
      <c r="C3605" s="19" t="str">
        <f t="shared" si="281"/>
        <v>Sinaloa</v>
      </c>
      <c r="D3605" s="19" t="str">
        <f t="shared" si="282"/>
        <v>Sinaloa</v>
      </c>
      <c r="F3605" s="197" t="s">
        <v>318</v>
      </c>
      <c r="G3605" s="198" t="s">
        <v>45</v>
      </c>
      <c r="H3605" s="22" t="s">
        <v>594</v>
      </c>
      <c r="I3605" s="199">
        <v>96.375149450227113</v>
      </c>
      <c r="J3605" s="22">
        <v>656</v>
      </c>
      <c r="L3605" s="21" t="str">
        <f t="shared" si="284"/>
        <v>Todos</v>
      </c>
    </row>
    <row r="3606" spans="1:12" x14ac:dyDescent="0.25">
      <c r="A3606" s="25" t="str">
        <f t="shared" si="283"/>
        <v>totmed_2018SinaloaSinaloaAlgunos</v>
      </c>
      <c r="B3606" s="19" t="str">
        <f t="shared" si="280"/>
        <v>totmed_2018</v>
      </c>
      <c r="C3606" s="19" t="str">
        <f t="shared" si="281"/>
        <v>Sinaloa</v>
      </c>
      <c r="D3606" s="19" t="str">
        <f t="shared" si="282"/>
        <v>Sinaloa</v>
      </c>
      <c r="H3606" s="22" t="s">
        <v>595</v>
      </c>
      <c r="I3606" s="199">
        <v>2.9286395366820304</v>
      </c>
      <c r="J3606" s="22">
        <v>23</v>
      </c>
      <c r="L3606" s="21" t="str">
        <f t="shared" si="284"/>
        <v>Algunos</v>
      </c>
    </row>
    <row r="3607" spans="1:12" x14ac:dyDescent="0.25">
      <c r="A3607" s="25" t="str">
        <f t="shared" si="283"/>
        <v>totmed_2018SinaloaSinaloaNinguno</v>
      </c>
      <c r="B3607" s="19" t="str">
        <f t="shared" si="280"/>
        <v>totmed_2018</v>
      </c>
      <c r="C3607" s="19" t="str">
        <f t="shared" si="281"/>
        <v>Sinaloa</v>
      </c>
      <c r="D3607" s="19" t="str">
        <f t="shared" si="282"/>
        <v>Sinaloa</v>
      </c>
      <c r="H3607" s="22" t="s">
        <v>596</v>
      </c>
      <c r="I3607" s="199">
        <v>0.47129904182217242</v>
      </c>
      <c r="J3607" s="22">
        <v>4</v>
      </c>
      <c r="L3607" s="21" t="str">
        <f t="shared" si="284"/>
        <v>Ninguno</v>
      </c>
    </row>
    <row r="3608" spans="1:12" x14ac:dyDescent="0.25">
      <c r="A3608" s="25" t="str">
        <f t="shared" si="283"/>
        <v>totmed_2018SinaloaSinaloaNS/NR</v>
      </c>
      <c r="B3608" s="19" t="str">
        <f t="shared" si="280"/>
        <v>totmed_2018</v>
      </c>
      <c r="C3608" s="19" t="str">
        <f t="shared" si="281"/>
        <v>Sinaloa</v>
      </c>
      <c r="D3608" s="19" t="str">
        <f t="shared" si="282"/>
        <v>Sinaloa</v>
      </c>
      <c r="H3608" s="22" t="s">
        <v>63</v>
      </c>
      <c r="I3608" s="199">
        <v>0.22491197126870882</v>
      </c>
      <c r="J3608" s="22">
        <v>1</v>
      </c>
      <c r="L3608" s="21" t="str">
        <f t="shared" si="284"/>
        <v>NS/NR</v>
      </c>
    </row>
    <row r="3609" spans="1:12" x14ac:dyDescent="0.25">
      <c r="A3609" s="25" t="str">
        <f t="shared" si="283"/>
        <v>totmed_2018SinaloaSinaloaTotal</v>
      </c>
      <c r="B3609" s="19" t="str">
        <f t="shared" si="280"/>
        <v>totmed_2018</v>
      </c>
      <c r="C3609" s="19" t="str">
        <f t="shared" si="281"/>
        <v>Sinaloa</v>
      </c>
      <c r="D3609" s="19" t="str">
        <f t="shared" si="282"/>
        <v>Sinaloa</v>
      </c>
      <c r="H3609" s="22" t="s">
        <v>41</v>
      </c>
      <c r="I3609" s="199">
        <v>100</v>
      </c>
      <c r="J3609" s="22">
        <v>684</v>
      </c>
      <c r="L3609" s="21" t="str">
        <f t="shared" si="284"/>
        <v/>
      </c>
    </row>
    <row r="3610" spans="1:12" x14ac:dyDescent="0.25">
      <c r="A3610" s="25" t="str">
        <f t="shared" si="283"/>
        <v>totmed_2018SonoraSonoraTodos</v>
      </c>
      <c r="B3610" s="19" t="str">
        <f t="shared" si="280"/>
        <v>totmed_2018</v>
      </c>
      <c r="C3610" s="19" t="str">
        <f t="shared" si="281"/>
        <v>Sonora</v>
      </c>
      <c r="D3610" s="19" t="str">
        <f t="shared" si="282"/>
        <v>Sonora</v>
      </c>
      <c r="F3610" s="197" t="s">
        <v>319</v>
      </c>
      <c r="G3610" s="198" t="s">
        <v>45</v>
      </c>
      <c r="H3610" s="22" t="s">
        <v>594</v>
      </c>
      <c r="I3610" s="199">
        <v>92.71248125758396</v>
      </c>
      <c r="J3610" s="22">
        <v>748</v>
      </c>
      <c r="L3610" s="21" t="str">
        <f t="shared" si="284"/>
        <v>Todos</v>
      </c>
    </row>
    <row r="3611" spans="1:12" x14ac:dyDescent="0.25">
      <c r="A3611" s="25" t="str">
        <f t="shared" si="283"/>
        <v>totmed_2018SonoraSonoraAlgunos</v>
      </c>
      <c r="B3611" s="19" t="str">
        <f t="shared" si="280"/>
        <v>totmed_2018</v>
      </c>
      <c r="C3611" s="19" t="str">
        <f t="shared" si="281"/>
        <v>Sonora</v>
      </c>
      <c r="D3611" s="19" t="str">
        <f t="shared" si="282"/>
        <v>Sonora</v>
      </c>
      <c r="H3611" s="22" t="s">
        <v>595</v>
      </c>
      <c r="I3611" s="199">
        <v>6.5707578020873596</v>
      </c>
      <c r="J3611" s="22">
        <v>62</v>
      </c>
      <c r="L3611" s="21" t="str">
        <f t="shared" si="284"/>
        <v>Algunos</v>
      </c>
    </row>
    <row r="3612" spans="1:12" x14ac:dyDescent="0.25">
      <c r="A3612" s="25" t="str">
        <f t="shared" si="283"/>
        <v>totmed_2018SonoraSonoraNinguno</v>
      </c>
      <c r="B3612" s="19" t="str">
        <f t="shared" si="280"/>
        <v>totmed_2018</v>
      </c>
      <c r="C3612" s="19" t="str">
        <f t="shared" si="281"/>
        <v>Sonora</v>
      </c>
      <c r="D3612" s="19" t="str">
        <f t="shared" si="282"/>
        <v>Sonora</v>
      </c>
      <c r="H3612" s="22" t="s">
        <v>596</v>
      </c>
      <c r="I3612" s="199">
        <v>0.56583754469498193</v>
      </c>
      <c r="J3612" s="22">
        <v>5</v>
      </c>
      <c r="L3612" s="21" t="str">
        <f t="shared" si="284"/>
        <v>Ninguno</v>
      </c>
    </row>
    <row r="3613" spans="1:12" x14ac:dyDescent="0.25">
      <c r="A3613" s="25" t="str">
        <f t="shared" si="283"/>
        <v>totmed_2018SonoraSonoraNS/NR</v>
      </c>
      <c r="B3613" s="19" t="str">
        <f t="shared" si="280"/>
        <v>totmed_2018</v>
      </c>
      <c r="C3613" s="19" t="str">
        <f t="shared" si="281"/>
        <v>Sonora</v>
      </c>
      <c r="D3613" s="19" t="str">
        <f t="shared" si="282"/>
        <v>Sonora</v>
      </c>
      <c r="H3613" s="22" t="s">
        <v>63</v>
      </c>
      <c r="I3613" s="199">
        <v>0.15092339563373405</v>
      </c>
      <c r="J3613" s="22">
        <v>1</v>
      </c>
      <c r="L3613" s="21" t="str">
        <f t="shared" si="284"/>
        <v>NS/NR</v>
      </c>
    </row>
    <row r="3614" spans="1:12" x14ac:dyDescent="0.25">
      <c r="A3614" s="25" t="str">
        <f t="shared" si="283"/>
        <v>totmed_2018SonoraSonoraTotal</v>
      </c>
      <c r="B3614" s="19" t="str">
        <f t="shared" si="280"/>
        <v>totmed_2018</v>
      </c>
      <c r="C3614" s="19" t="str">
        <f t="shared" si="281"/>
        <v>Sonora</v>
      </c>
      <c r="D3614" s="19" t="str">
        <f t="shared" si="282"/>
        <v>Sonora</v>
      </c>
      <c r="H3614" s="22" t="s">
        <v>41</v>
      </c>
      <c r="I3614" s="199">
        <v>100</v>
      </c>
      <c r="J3614" s="22">
        <v>816</v>
      </c>
      <c r="L3614" s="21" t="str">
        <f t="shared" si="284"/>
        <v/>
      </c>
    </row>
    <row r="3615" spans="1:12" x14ac:dyDescent="0.25">
      <c r="A3615" s="25" t="str">
        <f t="shared" si="283"/>
        <v>totmed_2018TabascoTabascoTodos</v>
      </c>
      <c r="B3615" s="19" t="str">
        <f t="shared" si="280"/>
        <v>totmed_2018</v>
      </c>
      <c r="C3615" s="19" t="str">
        <f t="shared" si="281"/>
        <v>Tabasco</v>
      </c>
      <c r="D3615" s="19" t="str">
        <f t="shared" si="282"/>
        <v>Tabasco</v>
      </c>
      <c r="F3615" s="197" t="s">
        <v>320</v>
      </c>
      <c r="G3615" s="198" t="s">
        <v>45</v>
      </c>
      <c r="H3615" s="22" t="s">
        <v>594</v>
      </c>
      <c r="I3615" s="199">
        <v>96.55636424009235</v>
      </c>
      <c r="J3615" s="22">
        <v>436</v>
      </c>
      <c r="L3615" s="21" t="str">
        <f t="shared" si="284"/>
        <v>Todos</v>
      </c>
    </row>
    <row r="3616" spans="1:12" x14ac:dyDescent="0.25">
      <c r="A3616" s="25" t="str">
        <f t="shared" si="283"/>
        <v>totmed_2018TabascoTabascoAlgunos</v>
      </c>
      <c r="B3616" s="19" t="str">
        <f t="shared" si="280"/>
        <v>totmed_2018</v>
      </c>
      <c r="C3616" s="19" t="str">
        <f t="shared" si="281"/>
        <v>Tabasco</v>
      </c>
      <c r="D3616" s="19" t="str">
        <f t="shared" si="282"/>
        <v>Tabasco</v>
      </c>
      <c r="H3616" s="22" t="s">
        <v>595</v>
      </c>
      <c r="I3616" s="199">
        <v>3.0908253319392043</v>
      </c>
      <c r="J3616" s="22">
        <v>18</v>
      </c>
      <c r="L3616" s="21" t="str">
        <f t="shared" si="284"/>
        <v>Algunos</v>
      </c>
    </row>
    <row r="3617" spans="1:12" x14ac:dyDescent="0.25">
      <c r="A3617" s="25" t="str">
        <f t="shared" si="283"/>
        <v>totmed_2018TabascoTabascoNinguno</v>
      </c>
      <c r="B3617" s="19" t="str">
        <f t="shared" si="280"/>
        <v>totmed_2018</v>
      </c>
      <c r="C3617" s="19" t="str">
        <f t="shared" si="281"/>
        <v>Tabasco</v>
      </c>
      <c r="D3617" s="19" t="str">
        <f t="shared" si="282"/>
        <v>Tabasco</v>
      </c>
      <c r="H3617" s="22" t="s">
        <v>596</v>
      </c>
      <c r="I3617" s="199">
        <v>0.35281042796839751</v>
      </c>
      <c r="J3617" s="22">
        <v>2</v>
      </c>
      <c r="L3617" s="21" t="str">
        <f t="shared" si="284"/>
        <v>Ninguno</v>
      </c>
    </row>
    <row r="3618" spans="1:12" x14ac:dyDescent="0.25">
      <c r="A3618" s="25" t="str">
        <f t="shared" si="283"/>
        <v>totmed_2018TabascoTabascoTotal</v>
      </c>
      <c r="B3618" s="19" t="str">
        <f t="shared" si="280"/>
        <v>totmed_2018</v>
      </c>
      <c r="C3618" s="19" t="str">
        <f t="shared" si="281"/>
        <v>Tabasco</v>
      </c>
      <c r="D3618" s="19" t="str">
        <f t="shared" si="282"/>
        <v>Tabasco</v>
      </c>
      <c r="H3618" s="22" t="s">
        <v>41</v>
      </c>
      <c r="I3618" s="199">
        <v>100</v>
      </c>
      <c r="J3618" s="22">
        <v>456</v>
      </c>
      <c r="L3618" s="21" t="str">
        <f t="shared" si="284"/>
        <v/>
      </c>
    </row>
    <row r="3619" spans="1:12" x14ac:dyDescent="0.25">
      <c r="A3619" s="25" t="str">
        <f t="shared" si="283"/>
        <v>totmed_2018TamaulipasTamaulipasTodos</v>
      </c>
      <c r="B3619" s="19" t="str">
        <f t="shared" si="280"/>
        <v>totmed_2018</v>
      </c>
      <c r="C3619" s="19" t="str">
        <f t="shared" si="281"/>
        <v>Tamaulipas</v>
      </c>
      <c r="D3619" s="19" t="str">
        <f t="shared" si="282"/>
        <v>Tamaulipas</v>
      </c>
      <c r="F3619" s="197" t="s">
        <v>321</v>
      </c>
      <c r="G3619" s="198" t="s">
        <v>45</v>
      </c>
      <c r="H3619" s="22" t="s">
        <v>594</v>
      </c>
      <c r="I3619" s="199">
        <v>93.592041088471433</v>
      </c>
      <c r="J3619" s="22">
        <v>753</v>
      </c>
      <c r="L3619" s="21" t="str">
        <f t="shared" si="284"/>
        <v>Todos</v>
      </c>
    </row>
    <row r="3620" spans="1:12" x14ac:dyDescent="0.25">
      <c r="A3620" s="25" t="str">
        <f t="shared" si="283"/>
        <v>totmed_2018TamaulipasTamaulipasAlgunos</v>
      </c>
      <c r="B3620" s="19" t="str">
        <f t="shared" si="280"/>
        <v>totmed_2018</v>
      </c>
      <c r="C3620" s="19" t="str">
        <f t="shared" si="281"/>
        <v>Tamaulipas</v>
      </c>
      <c r="D3620" s="19" t="str">
        <f t="shared" si="282"/>
        <v>Tamaulipas</v>
      </c>
      <c r="H3620" s="22" t="s">
        <v>595</v>
      </c>
      <c r="I3620" s="199">
        <v>6.1878121451927903</v>
      </c>
      <c r="J3620" s="22">
        <v>54</v>
      </c>
      <c r="L3620" s="21" t="str">
        <f t="shared" si="284"/>
        <v>Algunos</v>
      </c>
    </row>
    <row r="3621" spans="1:12" x14ac:dyDescent="0.25">
      <c r="A3621" s="25" t="str">
        <f t="shared" si="283"/>
        <v>totmed_2018TamaulipasTamaulipasNinguno</v>
      </c>
      <c r="B3621" s="19" t="str">
        <f t="shared" si="280"/>
        <v>totmed_2018</v>
      </c>
      <c r="C3621" s="19" t="str">
        <f t="shared" si="281"/>
        <v>Tamaulipas</v>
      </c>
      <c r="D3621" s="19" t="str">
        <f t="shared" si="282"/>
        <v>Tamaulipas</v>
      </c>
      <c r="H3621" s="22" t="s">
        <v>596</v>
      </c>
      <c r="I3621" s="199">
        <v>0.22014676633577146</v>
      </c>
      <c r="J3621" s="22">
        <v>3</v>
      </c>
      <c r="L3621" s="21" t="str">
        <f t="shared" si="284"/>
        <v>Ninguno</v>
      </c>
    </row>
    <row r="3622" spans="1:12" x14ac:dyDescent="0.25">
      <c r="A3622" s="25" t="str">
        <f t="shared" si="283"/>
        <v>totmed_2018TamaulipasTamaulipasTotal</v>
      </c>
      <c r="B3622" s="19" t="str">
        <f t="shared" si="280"/>
        <v>totmed_2018</v>
      </c>
      <c r="C3622" s="19" t="str">
        <f t="shared" si="281"/>
        <v>Tamaulipas</v>
      </c>
      <c r="D3622" s="19" t="str">
        <f t="shared" si="282"/>
        <v>Tamaulipas</v>
      </c>
      <c r="H3622" s="22" t="s">
        <v>41</v>
      </c>
      <c r="I3622" s="199">
        <v>100</v>
      </c>
      <c r="J3622" s="22">
        <v>810</v>
      </c>
      <c r="L3622" s="21" t="str">
        <f t="shared" si="284"/>
        <v/>
      </c>
    </row>
    <row r="3623" spans="1:12" x14ac:dyDescent="0.25">
      <c r="A3623" s="25" t="str">
        <f t="shared" si="283"/>
        <v>totmed_2018TlaxcalaTlaxcalaTodos</v>
      </c>
      <c r="B3623" s="19" t="str">
        <f t="shared" si="280"/>
        <v>totmed_2018</v>
      </c>
      <c r="C3623" s="19" t="str">
        <f t="shared" si="281"/>
        <v>Tlaxcala</v>
      </c>
      <c r="D3623" s="19" t="str">
        <f t="shared" si="282"/>
        <v>Tlaxcala</v>
      </c>
      <c r="F3623" s="197" t="s">
        <v>322</v>
      </c>
      <c r="G3623" s="198" t="s">
        <v>45</v>
      </c>
      <c r="H3623" s="22" t="s">
        <v>594</v>
      </c>
      <c r="I3623" s="199">
        <v>90.962405207164466</v>
      </c>
      <c r="J3623" s="22">
        <v>347</v>
      </c>
      <c r="L3623" s="21" t="str">
        <f t="shared" si="284"/>
        <v>Todos</v>
      </c>
    </row>
    <row r="3624" spans="1:12" x14ac:dyDescent="0.25">
      <c r="A3624" s="25" t="str">
        <f t="shared" si="283"/>
        <v>totmed_2018TlaxcalaTlaxcalaAlgunos</v>
      </c>
      <c r="B3624" s="19" t="str">
        <f t="shared" si="280"/>
        <v>totmed_2018</v>
      </c>
      <c r="C3624" s="19" t="str">
        <f t="shared" si="281"/>
        <v>Tlaxcala</v>
      </c>
      <c r="D3624" s="19" t="str">
        <f t="shared" si="282"/>
        <v>Tlaxcala</v>
      </c>
      <c r="H3624" s="22" t="s">
        <v>595</v>
      </c>
      <c r="I3624" s="199">
        <v>7.787687604922688</v>
      </c>
      <c r="J3624" s="22">
        <v>29</v>
      </c>
      <c r="L3624" s="21" t="str">
        <f t="shared" si="284"/>
        <v>Algunos</v>
      </c>
    </row>
    <row r="3625" spans="1:12" x14ac:dyDescent="0.25">
      <c r="A3625" s="25" t="str">
        <f t="shared" si="283"/>
        <v>totmed_2018TlaxcalaTlaxcalaNinguno</v>
      </c>
      <c r="B3625" s="19" t="str">
        <f t="shared" si="280"/>
        <v>totmed_2018</v>
      </c>
      <c r="C3625" s="19" t="str">
        <f t="shared" si="281"/>
        <v>Tlaxcala</v>
      </c>
      <c r="D3625" s="19" t="str">
        <f t="shared" si="282"/>
        <v>Tlaxcala</v>
      </c>
      <c r="H3625" s="22" t="s">
        <v>596</v>
      </c>
      <c r="I3625" s="199">
        <v>1.2499071879127526</v>
      </c>
      <c r="J3625" s="22">
        <v>4</v>
      </c>
      <c r="L3625" s="21" t="str">
        <f t="shared" si="284"/>
        <v>Ninguno</v>
      </c>
    </row>
    <row r="3626" spans="1:12" x14ac:dyDescent="0.25">
      <c r="A3626" s="25" t="str">
        <f t="shared" si="283"/>
        <v>totmed_2018TlaxcalaTlaxcalaTotal</v>
      </c>
      <c r="B3626" s="19" t="str">
        <f t="shared" si="280"/>
        <v>totmed_2018</v>
      </c>
      <c r="C3626" s="19" t="str">
        <f t="shared" si="281"/>
        <v>Tlaxcala</v>
      </c>
      <c r="D3626" s="19" t="str">
        <f t="shared" si="282"/>
        <v>Tlaxcala</v>
      </c>
      <c r="H3626" s="22" t="s">
        <v>41</v>
      </c>
      <c r="I3626" s="199">
        <v>100</v>
      </c>
      <c r="J3626" s="22">
        <v>380</v>
      </c>
      <c r="L3626" s="21" t="str">
        <f t="shared" si="284"/>
        <v/>
      </c>
    </row>
    <row r="3627" spans="1:12" x14ac:dyDescent="0.25">
      <c r="A3627" s="25" t="str">
        <f t="shared" si="283"/>
        <v>totmed_2018Veracruz NorteVeracruz NorteTodos</v>
      </c>
      <c r="B3627" s="19" t="str">
        <f t="shared" si="280"/>
        <v>totmed_2018</v>
      </c>
      <c r="C3627" s="19" t="str">
        <f t="shared" si="281"/>
        <v>Veracruz Norte</v>
      </c>
      <c r="D3627" s="19" t="str">
        <f t="shared" si="282"/>
        <v>Veracruz Norte</v>
      </c>
      <c r="F3627" s="197" t="s">
        <v>323</v>
      </c>
      <c r="G3627" s="198" t="s">
        <v>45</v>
      </c>
      <c r="H3627" s="22" t="s">
        <v>594</v>
      </c>
      <c r="I3627" s="199">
        <v>96.032348297243502</v>
      </c>
      <c r="J3627" s="22">
        <v>674</v>
      </c>
      <c r="L3627" s="21" t="str">
        <f t="shared" si="284"/>
        <v>Todos</v>
      </c>
    </row>
    <row r="3628" spans="1:12" x14ac:dyDescent="0.25">
      <c r="A3628" s="25" t="str">
        <f t="shared" si="283"/>
        <v>totmed_2018Veracruz NorteVeracruz NorteAlgunos</v>
      </c>
      <c r="B3628" s="19" t="str">
        <f t="shared" si="280"/>
        <v>totmed_2018</v>
      </c>
      <c r="C3628" s="19" t="str">
        <f t="shared" si="281"/>
        <v>Veracruz Norte</v>
      </c>
      <c r="D3628" s="19" t="str">
        <f t="shared" si="282"/>
        <v>Veracruz Norte</v>
      </c>
      <c r="H3628" s="22" t="s">
        <v>595</v>
      </c>
      <c r="I3628" s="199">
        <v>3.2209537490800839</v>
      </c>
      <c r="J3628" s="22">
        <v>26</v>
      </c>
      <c r="L3628" s="21" t="str">
        <f t="shared" si="284"/>
        <v>Algunos</v>
      </c>
    </row>
    <row r="3629" spans="1:12" x14ac:dyDescent="0.25">
      <c r="A3629" s="25" t="str">
        <f t="shared" si="283"/>
        <v>totmed_2018Veracruz NorteVeracruz NorteNinguno</v>
      </c>
      <c r="B3629" s="19" t="str">
        <f t="shared" si="280"/>
        <v>totmed_2018</v>
      </c>
      <c r="C3629" s="19" t="str">
        <f t="shared" si="281"/>
        <v>Veracruz Norte</v>
      </c>
      <c r="D3629" s="19" t="str">
        <f t="shared" si="282"/>
        <v>Veracruz Norte</v>
      </c>
      <c r="H3629" s="22" t="s">
        <v>596</v>
      </c>
      <c r="I3629" s="199">
        <v>0.36427067278021236</v>
      </c>
      <c r="J3629" s="22">
        <v>3</v>
      </c>
      <c r="L3629" s="21" t="str">
        <f t="shared" si="284"/>
        <v>Ninguno</v>
      </c>
    </row>
    <row r="3630" spans="1:12" x14ac:dyDescent="0.25">
      <c r="A3630" s="25" t="str">
        <f t="shared" si="283"/>
        <v>totmed_2018Veracruz NorteVeracruz NorteNS/NR</v>
      </c>
      <c r="B3630" s="19" t="str">
        <f t="shared" si="280"/>
        <v>totmed_2018</v>
      </c>
      <c r="C3630" s="19" t="str">
        <f t="shared" si="281"/>
        <v>Veracruz Norte</v>
      </c>
      <c r="D3630" s="19" t="str">
        <f t="shared" si="282"/>
        <v>Veracruz Norte</v>
      </c>
      <c r="H3630" s="22" t="s">
        <v>63</v>
      </c>
      <c r="I3630" s="199">
        <v>0.38242728089616063</v>
      </c>
      <c r="J3630" s="22">
        <v>3</v>
      </c>
      <c r="L3630" s="21" t="str">
        <f t="shared" si="284"/>
        <v>NS/NR</v>
      </c>
    </row>
    <row r="3631" spans="1:12" x14ac:dyDescent="0.25">
      <c r="A3631" s="25" t="str">
        <f t="shared" si="283"/>
        <v>totmed_2018Veracruz NorteVeracruz NorteTotal</v>
      </c>
      <c r="B3631" s="19" t="str">
        <f t="shared" si="280"/>
        <v>totmed_2018</v>
      </c>
      <c r="C3631" s="19" t="str">
        <f t="shared" si="281"/>
        <v>Veracruz Norte</v>
      </c>
      <c r="D3631" s="19" t="str">
        <f t="shared" si="282"/>
        <v>Veracruz Norte</v>
      </c>
      <c r="H3631" s="22" t="s">
        <v>41</v>
      </c>
      <c r="I3631" s="199">
        <v>100</v>
      </c>
      <c r="J3631" s="22">
        <v>706</v>
      </c>
      <c r="L3631" s="21" t="str">
        <f t="shared" si="284"/>
        <v/>
      </c>
    </row>
    <row r="3632" spans="1:12" x14ac:dyDescent="0.25">
      <c r="A3632" s="25" t="str">
        <f t="shared" si="283"/>
        <v>totmed_2018Veracruz SurVeracruz SurTodos</v>
      </c>
      <c r="B3632" s="19" t="str">
        <f t="shared" si="280"/>
        <v>totmed_2018</v>
      </c>
      <c r="C3632" s="19" t="str">
        <f t="shared" si="281"/>
        <v>Veracruz Sur</v>
      </c>
      <c r="D3632" s="19" t="str">
        <f t="shared" si="282"/>
        <v>Veracruz Sur</v>
      </c>
      <c r="F3632" s="197" t="s">
        <v>324</v>
      </c>
      <c r="G3632" s="198" t="s">
        <v>45</v>
      </c>
      <c r="H3632" s="22" t="s">
        <v>594</v>
      </c>
      <c r="I3632" s="199">
        <v>93.390379446939448</v>
      </c>
      <c r="J3632" s="22">
        <v>793</v>
      </c>
      <c r="L3632" s="21" t="str">
        <f t="shared" si="284"/>
        <v>Todos</v>
      </c>
    </row>
    <row r="3633" spans="1:12" x14ac:dyDescent="0.25">
      <c r="A3633" s="25" t="str">
        <f t="shared" si="283"/>
        <v>totmed_2018Veracruz SurVeracruz SurAlgunos</v>
      </c>
      <c r="B3633" s="19" t="str">
        <f t="shared" si="280"/>
        <v>totmed_2018</v>
      </c>
      <c r="C3633" s="19" t="str">
        <f t="shared" si="281"/>
        <v>Veracruz Sur</v>
      </c>
      <c r="D3633" s="19" t="str">
        <f t="shared" si="282"/>
        <v>Veracruz Sur</v>
      </c>
      <c r="H3633" s="22" t="s">
        <v>595</v>
      </c>
      <c r="I3633" s="199">
        <v>6.2304143198175517</v>
      </c>
      <c r="J3633" s="22">
        <v>53</v>
      </c>
      <c r="L3633" s="21" t="str">
        <f t="shared" si="284"/>
        <v>Algunos</v>
      </c>
    </row>
    <row r="3634" spans="1:12" x14ac:dyDescent="0.25">
      <c r="A3634" s="25" t="str">
        <f t="shared" si="283"/>
        <v>totmed_2018Veracruz SurVeracruz SurNinguno</v>
      </c>
      <c r="B3634" s="19" t="str">
        <f t="shared" si="280"/>
        <v>totmed_2018</v>
      </c>
      <c r="C3634" s="19" t="str">
        <f t="shared" si="281"/>
        <v>Veracruz Sur</v>
      </c>
      <c r="D3634" s="19" t="str">
        <f t="shared" si="282"/>
        <v>Veracruz Sur</v>
      </c>
      <c r="H3634" s="22" t="s">
        <v>596</v>
      </c>
      <c r="I3634" s="199">
        <v>0.37920623324296626</v>
      </c>
      <c r="J3634" s="22">
        <v>4</v>
      </c>
      <c r="L3634" s="21" t="str">
        <f t="shared" si="284"/>
        <v>Ninguno</v>
      </c>
    </row>
    <row r="3635" spans="1:12" x14ac:dyDescent="0.25">
      <c r="A3635" s="25" t="str">
        <f t="shared" si="283"/>
        <v>totmed_2018Veracruz SurVeracruz SurTotal</v>
      </c>
      <c r="B3635" s="19" t="str">
        <f t="shared" si="280"/>
        <v>totmed_2018</v>
      </c>
      <c r="C3635" s="19" t="str">
        <f t="shared" si="281"/>
        <v>Veracruz Sur</v>
      </c>
      <c r="D3635" s="19" t="str">
        <f t="shared" si="282"/>
        <v>Veracruz Sur</v>
      </c>
      <c r="H3635" s="22" t="s">
        <v>41</v>
      </c>
      <c r="I3635" s="199">
        <v>100</v>
      </c>
      <c r="J3635" s="22">
        <v>850</v>
      </c>
      <c r="L3635" s="21" t="str">
        <f t="shared" si="284"/>
        <v/>
      </c>
    </row>
    <row r="3636" spans="1:12" x14ac:dyDescent="0.25">
      <c r="A3636" s="25" t="str">
        <f t="shared" si="283"/>
        <v>totmed_2018YucatánYucatánTodos</v>
      </c>
      <c r="B3636" s="19" t="str">
        <f t="shared" si="280"/>
        <v>totmed_2018</v>
      </c>
      <c r="C3636" s="19" t="str">
        <f t="shared" si="281"/>
        <v>Yucatán</v>
      </c>
      <c r="D3636" s="19" t="str">
        <f t="shared" si="282"/>
        <v>Yucatán</v>
      </c>
      <c r="F3636" s="197" t="s">
        <v>325</v>
      </c>
      <c r="G3636" s="198" t="s">
        <v>45</v>
      </c>
      <c r="H3636" s="22" t="s">
        <v>594</v>
      </c>
      <c r="I3636" s="199">
        <v>95.909113943853839</v>
      </c>
      <c r="J3636" s="22">
        <v>465</v>
      </c>
      <c r="L3636" s="21" t="str">
        <f t="shared" si="284"/>
        <v>Todos</v>
      </c>
    </row>
    <row r="3637" spans="1:12" x14ac:dyDescent="0.25">
      <c r="A3637" s="25" t="str">
        <f t="shared" si="283"/>
        <v>totmed_2018YucatánYucatánAlgunos</v>
      </c>
      <c r="B3637" s="19" t="str">
        <f t="shared" si="280"/>
        <v>totmed_2018</v>
      </c>
      <c r="C3637" s="19" t="str">
        <f t="shared" si="281"/>
        <v>Yucatán</v>
      </c>
      <c r="D3637" s="19" t="str">
        <f t="shared" si="282"/>
        <v>Yucatán</v>
      </c>
      <c r="H3637" s="22" t="s">
        <v>595</v>
      </c>
      <c r="I3637" s="199">
        <v>3.5072761035485609</v>
      </c>
      <c r="J3637" s="22">
        <v>16</v>
      </c>
      <c r="L3637" s="21" t="str">
        <f t="shared" si="284"/>
        <v>Algunos</v>
      </c>
    </row>
    <row r="3638" spans="1:12" x14ac:dyDescent="0.25">
      <c r="A3638" s="25" t="str">
        <f t="shared" si="283"/>
        <v>totmed_2018YucatánYucatánNinguno</v>
      </c>
      <c r="B3638" s="19" t="str">
        <f t="shared" si="280"/>
        <v>totmed_2018</v>
      </c>
      <c r="C3638" s="19" t="str">
        <f t="shared" si="281"/>
        <v>Yucatán</v>
      </c>
      <c r="D3638" s="19" t="str">
        <f t="shared" si="282"/>
        <v>Yucatán</v>
      </c>
      <c r="H3638" s="22" t="s">
        <v>596</v>
      </c>
      <c r="I3638" s="199">
        <v>0.58360995259770687</v>
      </c>
      <c r="J3638" s="22">
        <v>3</v>
      </c>
      <c r="L3638" s="21" t="str">
        <f t="shared" si="284"/>
        <v>Ninguno</v>
      </c>
    </row>
    <row r="3639" spans="1:12" x14ac:dyDescent="0.25">
      <c r="A3639" s="25" t="str">
        <f t="shared" si="283"/>
        <v>totmed_2018YucatánYucatánTotal</v>
      </c>
      <c r="B3639" s="19" t="str">
        <f t="shared" si="280"/>
        <v>totmed_2018</v>
      </c>
      <c r="C3639" s="19" t="str">
        <f t="shared" si="281"/>
        <v>Yucatán</v>
      </c>
      <c r="D3639" s="19" t="str">
        <f t="shared" si="282"/>
        <v>Yucatán</v>
      </c>
      <c r="H3639" s="22" t="s">
        <v>41</v>
      </c>
      <c r="I3639" s="199">
        <v>100</v>
      </c>
      <c r="J3639" s="22">
        <v>484</v>
      </c>
      <c r="L3639" s="21" t="str">
        <f t="shared" si="284"/>
        <v/>
      </c>
    </row>
    <row r="3640" spans="1:12" x14ac:dyDescent="0.25">
      <c r="A3640" s="25" t="str">
        <f t="shared" si="283"/>
        <v>totmed_2018ZacatecasZacatecasTodos</v>
      </c>
      <c r="B3640" s="19" t="str">
        <f t="shared" si="280"/>
        <v>totmed_2018</v>
      </c>
      <c r="C3640" s="19" t="str">
        <f t="shared" si="281"/>
        <v>Zacatecas</v>
      </c>
      <c r="D3640" s="19" t="str">
        <f t="shared" si="282"/>
        <v>Zacatecas</v>
      </c>
      <c r="F3640" s="197" t="s">
        <v>326</v>
      </c>
      <c r="G3640" s="198" t="s">
        <v>45</v>
      </c>
      <c r="H3640" s="22" t="s">
        <v>594</v>
      </c>
      <c r="I3640" s="199">
        <v>94.752652773511898</v>
      </c>
      <c r="J3640" s="22">
        <v>468</v>
      </c>
      <c r="L3640" s="21" t="str">
        <f t="shared" si="284"/>
        <v>Todos</v>
      </c>
    </row>
    <row r="3641" spans="1:12" x14ac:dyDescent="0.25">
      <c r="A3641" s="25" t="str">
        <f t="shared" si="283"/>
        <v>totmed_2018ZacatecasZacatecasAlgunos</v>
      </c>
      <c r="B3641" s="19" t="str">
        <f t="shared" si="280"/>
        <v>totmed_2018</v>
      </c>
      <c r="C3641" s="19" t="str">
        <f t="shared" si="281"/>
        <v>Zacatecas</v>
      </c>
      <c r="D3641" s="19" t="str">
        <f t="shared" si="282"/>
        <v>Zacatecas</v>
      </c>
      <c r="H3641" s="22" t="s">
        <v>595</v>
      </c>
      <c r="I3641" s="199">
        <v>5.1247254718612076</v>
      </c>
      <c r="J3641" s="22">
        <v>26</v>
      </c>
      <c r="L3641" s="21" t="str">
        <f t="shared" si="284"/>
        <v>Algunos</v>
      </c>
    </row>
    <row r="3642" spans="1:12" x14ac:dyDescent="0.25">
      <c r="A3642" s="25" t="str">
        <f t="shared" si="283"/>
        <v>totmed_2018ZacatecasZacatecasNinguno</v>
      </c>
      <c r="B3642" s="19" t="str">
        <f t="shared" si="280"/>
        <v>totmed_2018</v>
      </c>
      <c r="C3642" s="19" t="str">
        <f t="shared" si="281"/>
        <v>Zacatecas</v>
      </c>
      <c r="D3642" s="19" t="str">
        <f t="shared" si="282"/>
        <v>Zacatecas</v>
      </c>
      <c r="H3642" s="22" t="s">
        <v>596</v>
      </c>
      <c r="I3642" s="199">
        <v>0.12262175462664496</v>
      </c>
      <c r="J3642" s="22">
        <v>1</v>
      </c>
      <c r="L3642" s="21" t="str">
        <f t="shared" si="284"/>
        <v>Ninguno</v>
      </c>
    </row>
    <row r="3643" spans="1:12" x14ac:dyDescent="0.25">
      <c r="A3643" s="25" t="str">
        <f t="shared" si="283"/>
        <v>totmed_2018ZacatecasZacatecasTotal</v>
      </c>
      <c r="B3643" s="19" t="str">
        <f t="shared" si="280"/>
        <v>totmed_2018</v>
      </c>
      <c r="C3643" s="19" t="str">
        <f t="shared" si="281"/>
        <v>Zacatecas</v>
      </c>
      <c r="D3643" s="19" t="str">
        <f t="shared" si="282"/>
        <v>Zacatecas</v>
      </c>
      <c r="H3643" s="22" t="s">
        <v>41</v>
      </c>
      <c r="I3643" s="199">
        <v>100</v>
      </c>
      <c r="J3643" s="22">
        <v>495</v>
      </c>
      <c r="L3643" s="21" t="str">
        <f t="shared" si="284"/>
        <v/>
      </c>
    </row>
    <row r="3644" spans="1:12" x14ac:dyDescent="0.25">
      <c r="A3644" s="25" t="str">
        <f t="shared" si="283"/>
        <v/>
      </c>
      <c r="B3644" s="19" t="str">
        <f t="shared" si="280"/>
        <v>totmed_2018</v>
      </c>
      <c r="C3644" s="19" t="str">
        <f t="shared" si="281"/>
        <v>Zacatecas</v>
      </c>
      <c r="D3644" s="19" t="str">
        <f t="shared" si="282"/>
        <v>Zacatecas</v>
      </c>
      <c r="L3644" s="21" t="str">
        <f t="shared" si="284"/>
        <v/>
      </c>
    </row>
    <row r="3645" spans="1:12" x14ac:dyDescent="0.25">
      <c r="A3645" s="25" t="str">
        <f t="shared" si="283"/>
        <v/>
      </c>
      <c r="B3645" s="19" t="str">
        <f t="shared" si="280"/>
        <v>totmed_2018</v>
      </c>
      <c r="C3645" s="19" t="str">
        <f t="shared" si="281"/>
        <v>Zacatecas</v>
      </c>
      <c r="D3645" s="19" t="str">
        <f t="shared" si="282"/>
        <v>Zacatecas</v>
      </c>
      <c r="L3645" s="21" t="str">
        <f t="shared" si="284"/>
        <v/>
      </c>
    </row>
    <row r="3646" spans="1:12" x14ac:dyDescent="0.25">
      <c r="A3646" s="25" t="str">
        <f t="shared" si="283"/>
        <v/>
      </c>
      <c r="B3646" s="19" t="str">
        <f t="shared" si="280"/>
        <v>diascita_x</v>
      </c>
      <c r="C3646" s="19" t="str">
        <f t="shared" si="281"/>
        <v>Nacional</v>
      </c>
      <c r="D3646" s="19" t="str">
        <f t="shared" si="282"/>
        <v>Nacional</v>
      </c>
      <c r="G3646" s="198" t="s">
        <v>607</v>
      </c>
      <c r="L3646" s="21" t="str">
        <f t="shared" si="284"/>
        <v/>
      </c>
    </row>
    <row r="3647" spans="1:12" x14ac:dyDescent="0.25">
      <c r="A3647" s="25" t="str">
        <f t="shared" si="283"/>
        <v>diascita_xNacionalNacional</v>
      </c>
      <c r="B3647" s="19" t="str">
        <f t="shared" si="280"/>
        <v>diascita_x</v>
      </c>
      <c r="C3647" s="19" t="str">
        <f t="shared" si="281"/>
        <v>Nacional</v>
      </c>
      <c r="D3647" s="19" t="str">
        <f t="shared" si="282"/>
        <v>Nacional</v>
      </c>
      <c r="G3647" s="198" t="s">
        <v>40</v>
      </c>
      <c r="H3647" s="22" t="s">
        <v>40</v>
      </c>
      <c r="I3647" s="199" t="s">
        <v>43</v>
      </c>
      <c r="J3647" s="22" t="s">
        <v>44</v>
      </c>
      <c r="L3647" s="21" t="str">
        <f t="shared" si="284"/>
        <v/>
      </c>
    </row>
    <row r="3648" spans="1:12" x14ac:dyDescent="0.25">
      <c r="A3648" s="25" t="str">
        <f t="shared" si="283"/>
        <v>diascita_xNacionalNacional1 a 5 días</v>
      </c>
      <c r="B3648" s="19" t="str">
        <f t="shared" si="280"/>
        <v>diascita_x</v>
      </c>
      <c r="C3648" s="19" t="str">
        <f t="shared" si="281"/>
        <v>Nacional</v>
      </c>
      <c r="D3648" s="19" t="str">
        <f t="shared" si="282"/>
        <v>Nacional</v>
      </c>
      <c r="G3648" s="198" t="s">
        <v>45</v>
      </c>
      <c r="H3648" s="22" t="s">
        <v>608</v>
      </c>
      <c r="I3648" s="199">
        <v>11.31879421716924</v>
      </c>
      <c r="J3648" s="22">
        <v>1417</v>
      </c>
      <c r="L3648" s="21" t="str">
        <f t="shared" si="284"/>
        <v>1 a 5 días</v>
      </c>
    </row>
    <row r="3649" spans="1:12" x14ac:dyDescent="0.25">
      <c r="A3649" s="25" t="str">
        <f t="shared" si="283"/>
        <v>diascita_xNacionalNacional6 a 10 días</v>
      </c>
      <c r="B3649" s="19" t="str">
        <f t="shared" si="280"/>
        <v>diascita_x</v>
      </c>
      <c r="C3649" s="19" t="str">
        <f t="shared" si="281"/>
        <v>Nacional</v>
      </c>
      <c r="D3649" s="19" t="str">
        <f t="shared" si="282"/>
        <v>Nacional</v>
      </c>
      <c r="H3649" s="22" t="s">
        <v>609</v>
      </c>
      <c r="I3649" s="199">
        <v>7.206614575008544</v>
      </c>
      <c r="J3649" s="22">
        <v>857</v>
      </c>
      <c r="L3649" s="21" t="str">
        <f t="shared" si="284"/>
        <v>6 a 10 días</v>
      </c>
    </row>
    <row r="3650" spans="1:12" x14ac:dyDescent="0.25">
      <c r="A3650" s="25" t="str">
        <f t="shared" si="283"/>
        <v>diascita_xNacionalNacional11 a 15 días</v>
      </c>
      <c r="B3650" s="19" t="str">
        <f t="shared" si="280"/>
        <v>diascita_x</v>
      </c>
      <c r="C3650" s="19" t="str">
        <f t="shared" si="281"/>
        <v>Nacional</v>
      </c>
      <c r="D3650" s="19" t="str">
        <f t="shared" si="282"/>
        <v>Nacional</v>
      </c>
      <c r="H3650" s="22" t="s">
        <v>610</v>
      </c>
      <c r="I3650" s="199">
        <v>4.8518033552649706</v>
      </c>
      <c r="J3650" s="22">
        <v>562</v>
      </c>
      <c r="L3650" s="21" t="str">
        <f t="shared" si="284"/>
        <v>11 a 15 días</v>
      </c>
    </row>
    <row r="3651" spans="1:12" x14ac:dyDescent="0.25">
      <c r="A3651" s="25" t="str">
        <f t="shared" si="283"/>
        <v>diascita_xNacionalNacional16 a 20 días</v>
      </c>
      <c r="B3651" s="19" t="str">
        <f t="shared" si="280"/>
        <v>diascita_x</v>
      </c>
      <c r="C3651" s="19" t="str">
        <f t="shared" si="281"/>
        <v>Nacional</v>
      </c>
      <c r="D3651" s="19" t="str">
        <f t="shared" si="282"/>
        <v>Nacional</v>
      </c>
      <c r="H3651" s="22" t="s">
        <v>611</v>
      </c>
      <c r="I3651" s="199">
        <v>1.4089366607138374</v>
      </c>
      <c r="J3651" s="22">
        <v>146</v>
      </c>
      <c r="L3651" s="21" t="str">
        <f t="shared" si="284"/>
        <v>16 a 20 días</v>
      </c>
    </row>
    <row r="3652" spans="1:12" x14ac:dyDescent="0.25">
      <c r="A3652" s="25" t="str">
        <f t="shared" si="283"/>
        <v>diascita_xNacionalNacional21 a 25 días</v>
      </c>
      <c r="B3652" s="19" t="str">
        <f t="shared" ref="B3652:B3715" si="285">+IF(AND(G3652&lt;&gt;"",I3653="Estimate"),TRIM(MID(G3652,1,FIND(" ",G3652,1))),IF(AND(F3652&lt;&gt;"",I3653="Estimate"),TRIM(MID(F3652,1,FIND(" ",F3652,1))),IF(AND(E3652&lt;&gt;"",I3653="Estimate"),TRIM(MID(E3652,1,FIND(" ",E3652,1))),B3651)))</f>
        <v>diascita_x</v>
      </c>
      <c r="C3652" s="19" t="str">
        <f t="shared" si="281"/>
        <v>Nacional</v>
      </c>
      <c r="D3652" s="19" t="str">
        <f t="shared" si="282"/>
        <v>Nacional</v>
      </c>
      <c r="H3652" s="22" t="s">
        <v>612</v>
      </c>
      <c r="I3652" s="199">
        <v>1.3282182630965294</v>
      </c>
      <c r="J3652" s="22">
        <v>146</v>
      </c>
      <c r="L3652" s="21" t="str">
        <f t="shared" si="284"/>
        <v>21 a 25 días</v>
      </c>
    </row>
    <row r="3653" spans="1:12" x14ac:dyDescent="0.25">
      <c r="A3653" s="25" t="str">
        <f t="shared" si="283"/>
        <v>diascita_xNacionalNacional26 a 30 días</v>
      </c>
      <c r="B3653" s="19" t="str">
        <f t="shared" si="285"/>
        <v>diascita_x</v>
      </c>
      <c r="C3653" s="19" t="str">
        <f t="shared" ref="C3653:C3716" si="286">+IF(AND(E3653&lt;&gt;"",G3653="% of Total"),TRIM(MID(E3653,FIND(" ",E3653,1),LEN(E3653))),IF(AND(D3653&lt;&gt;"Primer nivel",D3653&lt;&gt;"Segundo nivel"),D3653,C3652))</f>
        <v>Nacional</v>
      </c>
      <c r="D3653" s="19" t="str">
        <f t="shared" ref="D3653:D3716" si="287">+IF(AND(G3653&lt;&gt;"",I3654="Estimate"),"Nacional",IF(AND(F3653&lt;&gt;"",G3653="% of Total"),TRIM(MID(F3653,FIND(" ",F3653,1),LEN(F3653))),D3652))</f>
        <v>Nacional</v>
      </c>
      <c r="H3653" s="22" t="s">
        <v>613</v>
      </c>
      <c r="I3653" s="199">
        <v>63.28649306469427</v>
      </c>
      <c r="J3653" s="22">
        <v>7502</v>
      </c>
      <c r="L3653" s="21" t="str">
        <f t="shared" si="284"/>
        <v>26 a 30 días</v>
      </c>
    </row>
    <row r="3654" spans="1:12" x14ac:dyDescent="0.25">
      <c r="A3654" s="25" t="str">
        <f t="shared" ref="A3654:A3717" si="288">IFERROR(CONCATENATE(B3654,C3654,D3654,IF(H3654&lt;&gt;"Total",MID(H3654,FIND(" ",H3654)+2,LEN(H3654)),"Total")),"")</f>
        <v>diascita_xNacionalNacionalMás de 30 días</v>
      </c>
      <c r="B3654" s="19" t="str">
        <f t="shared" si="285"/>
        <v>diascita_x</v>
      </c>
      <c r="C3654" s="19" t="str">
        <f t="shared" si="286"/>
        <v>Nacional</v>
      </c>
      <c r="D3654" s="19" t="str">
        <f t="shared" si="287"/>
        <v>Nacional</v>
      </c>
      <c r="H3654" s="22" t="s">
        <v>614</v>
      </c>
      <c r="I3654" s="199">
        <v>7.9164990322130233</v>
      </c>
      <c r="J3654" s="22">
        <v>849</v>
      </c>
      <c r="L3654" s="21" t="str">
        <f t="shared" si="284"/>
        <v>Más de 30 días</v>
      </c>
    </row>
    <row r="3655" spans="1:12" x14ac:dyDescent="0.25">
      <c r="A3655" s="25" t="str">
        <f t="shared" si="288"/>
        <v>diascita_xNacionalNacionalNS/NR</v>
      </c>
      <c r="B3655" s="19" t="str">
        <f t="shared" si="285"/>
        <v>diascita_x</v>
      </c>
      <c r="C3655" s="19" t="str">
        <f t="shared" si="286"/>
        <v>Nacional</v>
      </c>
      <c r="D3655" s="19" t="str">
        <f t="shared" si="287"/>
        <v>Nacional</v>
      </c>
      <c r="H3655" s="22" t="s">
        <v>615</v>
      </c>
      <c r="I3655" s="199">
        <v>2.6826408318397039</v>
      </c>
      <c r="J3655" s="22">
        <v>313</v>
      </c>
      <c r="L3655" s="21" t="str">
        <f t="shared" ref="L3655:L3718" si="289">IF(H3655&lt;&gt;"",IFERROR(MID(H3655,FIND(" ",H3655)+2,LEN(H3655)),""),"")</f>
        <v>NS/NR</v>
      </c>
    </row>
    <row r="3656" spans="1:12" x14ac:dyDescent="0.25">
      <c r="A3656" s="25" t="str">
        <f t="shared" si="288"/>
        <v>diascita_xNacionalNacionalTotal</v>
      </c>
      <c r="B3656" s="19" t="str">
        <f t="shared" si="285"/>
        <v>diascita_x</v>
      </c>
      <c r="C3656" s="19" t="str">
        <f t="shared" si="286"/>
        <v>Nacional</v>
      </c>
      <c r="D3656" s="19" t="str">
        <f t="shared" si="287"/>
        <v>Nacional</v>
      </c>
      <c r="H3656" s="22" t="s">
        <v>41</v>
      </c>
      <c r="I3656" s="199">
        <v>100</v>
      </c>
      <c r="J3656" s="22">
        <v>11792</v>
      </c>
      <c r="L3656" s="21" t="str">
        <f t="shared" si="289"/>
        <v/>
      </c>
    </row>
    <row r="3657" spans="1:12" x14ac:dyDescent="0.25">
      <c r="A3657" s="25" t="str">
        <f t="shared" si="288"/>
        <v/>
      </c>
      <c r="B3657" s="19" t="str">
        <f t="shared" si="285"/>
        <v>diascita_x</v>
      </c>
      <c r="C3657" s="19" t="str">
        <f t="shared" si="286"/>
        <v>Nacional</v>
      </c>
      <c r="D3657" s="19" t="str">
        <f t="shared" si="287"/>
        <v>Nacional</v>
      </c>
      <c r="L3657" s="21" t="str">
        <f t="shared" si="289"/>
        <v/>
      </c>
    </row>
    <row r="3658" spans="1:12" x14ac:dyDescent="0.25">
      <c r="A3658" s="25" t="str">
        <f t="shared" si="288"/>
        <v/>
      </c>
      <c r="B3658" s="19" t="str">
        <f t="shared" si="285"/>
        <v>diascita_x</v>
      </c>
      <c r="C3658" s="19" t="str">
        <f t="shared" si="286"/>
        <v>Nacional</v>
      </c>
      <c r="D3658" s="19" t="str">
        <f t="shared" si="287"/>
        <v>Nacional</v>
      </c>
      <c r="F3658" s="197" t="s">
        <v>607</v>
      </c>
      <c r="L3658" s="21" t="str">
        <f t="shared" si="289"/>
        <v/>
      </c>
    </row>
    <row r="3659" spans="1:12" x14ac:dyDescent="0.25">
      <c r="A3659" s="25" t="str">
        <f t="shared" si="288"/>
        <v>diascita_xNacionalNacional</v>
      </c>
      <c r="B3659" s="19" t="str">
        <f t="shared" si="285"/>
        <v>diascita_x</v>
      </c>
      <c r="C3659" s="19" t="str">
        <f t="shared" si="286"/>
        <v>Nacional</v>
      </c>
      <c r="D3659" s="19" t="str">
        <f t="shared" si="287"/>
        <v>Nacional</v>
      </c>
      <c r="F3659" s="197" t="s">
        <v>291</v>
      </c>
      <c r="G3659" s="198" t="s">
        <v>40</v>
      </c>
      <c r="H3659" s="22" t="s">
        <v>40</v>
      </c>
      <c r="I3659" s="199" t="s">
        <v>43</v>
      </c>
      <c r="J3659" s="22" t="s">
        <v>44</v>
      </c>
      <c r="L3659" s="21" t="str">
        <f t="shared" si="289"/>
        <v/>
      </c>
    </row>
    <row r="3660" spans="1:12" x14ac:dyDescent="0.25">
      <c r="A3660" s="25" t="str">
        <f t="shared" si="288"/>
        <v>diascita_xAguascalientesAguascalientes1 a 5 días</v>
      </c>
      <c r="B3660" s="19" t="str">
        <f t="shared" si="285"/>
        <v>diascita_x</v>
      </c>
      <c r="C3660" s="19" t="str">
        <f t="shared" si="286"/>
        <v>Aguascalientes</v>
      </c>
      <c r="D3660" s="19" t="str">
        <f t="shared" si="287"/>
        <v>Aguascalientes</v>
      </c>
      <c r="F3660" s="197" t="s">
        <v>292</v>
      </c>
      <c r="G3660" s="198" t="s">
        <v>45</v>
      </c>
      <c r="H3660" s="22" t="s">
        <v>608</v>
      </c>
      <c r="I3660" s="199">
        <v>25.127270556487456</v>
      </c>
      <c r="J3660" s="22">
        <v>68</v>
      </c>
      <c r="L3660" s="21" t="str">
        <f t="shared" si="289"/>
        <v>1 a 5 días</v>
      </c>
    </row>
    <row r="3661" spans="1:12" x14ac:dyDescent="0.25">
      <c r="A3661" s="25" t="str">
        <f t="shared" si="288"/>
        <v>diascita_xAguascalientesAguascalientes6 a 10 días</v>
      </c>
      <c r="B3661" s="19" t="str">
        <f t="shared" si="285"/>
        <v>diascita_x</v>
      </c>
      <c r="C3661" s="19" t="str">
        <f t="shared" si="286"/>
        <v>Aguascalientes</v>
      </c>
      <c r="D3661" s="19" t="str">
        <f t="shared" si="287"/>
        <v>Aguascalientes</v>
      </c>
      <c r="H3661" s="22" t="s">
        <v>609</v>
      </c>
      <c r="I3661" s="199">
        <v>14.390686487476778</v>
      </c>
      <c r="J3661" s="22">
        <v>40</v>
      </c>
      <c r="L3661" s="21" t="str">
        <f t="shared" si="289"/>
        <v>6 a 10 días</v>
      </c>
    </row>
    <row r="3662" spans="1:12" x14ac:dyDescent="0.25">
      <c r="A3662" s="25" t="str">
        <f t="shared" si="288"/>
        <v>diascita_xAguascalientesAguascalientes11 a 15 días</v>
      </c>
      <c r="B3662" s="19" t="str">
        <f t="shared" si="285"/>
        <v>diascita_x</v>
      </c>
      <c r="C3662" s="19" t="str">
        <f t="shared" si="286"/>
        <v>Aguascalientes</v>
      </c>
      <c r="D3662" s="19" t="str">
        <f t="shared" si="287"/>
        <v>Aguascalientes</v>
      </c>
      <c r="H3662" s="22" t="s">
        <v>610</v>
      </c>
      <c r="I3662" s="199">
        <v>6.5505254341601065</v>
      </c>
      <c r="J3662" s="22">
        <v>17</v>
      </c>
      <c r="L3662" s="21" t="str">
        <f t="shared" si="289"/>
        <v>11 a 15 días</v>
      </c>
    </row>
    <row r="3663" spans="1:12" x14ac:dyDescent="0.25">
      <c r="A3663" s="25" t="str">
        <f t="shared" si="288"/>
        <v>diascita_xAguascalientesAguascalientes16 a 20 días</v>
      </c>
      <c r="B3663" s="19" t="str">
        <f t="shared" si="285"/>
        <v>diascita_x</v>
      </c>
      <c r="C3663" s="19" t="str">
        <f t="shared" si="286"/>
        <v>Aguascalientes</v>
      </c>
      <c r="D3663" s="19" t="str">
        <f t="shared" si="287"/>
        <v>Aguascalientes</v>
      </c>
      <c r="H3663" s="22" t="s">
        <v>611</v>
      </c>
      <c r="I3663" s="199">
        <v>1.2046935754016914</v>
      </c>
      <c r="J3663" s="22">
        <v>3</v>
      </c>
      <c r="L3663" s="21" t="str">
        <f t="shared" si="289"/>
        <v>16 a 20 días</v>
      </c>
    </row>
    <row r="3664" spans="1:12" x14ac:dyDescent="0.25">
      <c r="A3664" s="25" t="str">
        <f t="shared" si="288"/>
        <v>diascita_xAguascalientesAguascalientes21 a 25 días</v>
      </c>
      <c r="B3664" s="19" t="str">
        <f t="shared" si="285"/>
        <v>diascita_x</v>
      </c>
      <c r="C3664" s="19" t="str">
        <f t="shared" si="286"/>
        <v>Aguascalientes</v>
      </c>
      <c r="D3664" s="19" t="str">
        <f t="shared" si="287"/>
        <v>Aguascalientes</v>
      </c>
      <c r="H3664" s="22" t="s">
        <v>612</v>
      </c>
      <c r="I3664" s="199">
        <v>3.1060442307184699</v>
      </c>
      <c r="J3664" s="22">
        <v>8</v>
      </c>
      <c r="L3664" s="21" t="str">
        <f t="shared" si="289"/>
        <v>21 a 25 días</v>
      </c>
    </row>
    <row r="3665" spans="1:12" x14ac:dyDescent="0.25">
      <c r="A3665" s="25" t="str">
        <f t="shared" si="288"/>
        <v>diascita_xAguascalientesAguascalientes26 a 30 días</v>
      </c>
      <c r="B3665" s="19" t="str">
        <f t="shared" si="285"/>
        <v>diascita_x</v>
      </c>
      <c r="C3665" s="19" t="str">
        <f t="shared" si="286"/>
        <v>Aguascalientes</v>
      </c>
      <c r="D3665" s="19" t="str">
        <f t="shared" si="287"/>
        <v>Aguascalientes</v>
      </c>
      <c r="H3665" s="22" t="s">
        <v>613</v>
      </c>
      <c r="I3665" s="199">
        <v>43.257747666899085</v>
      </c>
      <c r="J3665" s="22">
        <v>124</v>
      </c>
      <c r="L3665" s="21" t="str">
        <f t="shared" si="289"/>
        <v>26 a 30 días</v>
      </c>
    </row>
    <row r="3666" spans="1:12" x14ac:dyDescent="0.25">
      <c r="A3666" s="25" t="str">
        <f t="shared" si="288"/>
        <v>diascita_xAguascalientesAguascalientesMás de 30 días</v>
      </c>
      <c r="B3666" s="19" t="str">
        <f t="shared" si="285"/>
        <v>diascita_x</v>
      </c>
      <c r="C3666" s="19" t="str">
        <f t="shared" si="286"/>
        <v>Aguascalientes</v>
      </c>
      <c r="D3666" s="19" t="str">
        <f t="shared" si="287"/>
        <v>Aguascalientes</v>
      </c>
      <c r="H3666" s="22" t="s">
        <v>614</v>
      </c>
      <c r="I3666" s="199">
        <v>3.3026742217476381</v>
      </c>
      <c r="J3666" s="22">
        <v>9</v>
      </c>
      <c r="L3666" s="21" t="str">
        <f t="shared" si="289"/>
        <v>Más de 30 días</v>
      </c>
    </row>
    <row r="3667" spans="1:12" x14ac:dyDescent="0.25">
      <c r="A3667" s="25" t="str">
        <f t="shared" si="288"/>
        <v>diascita_xAguascalientesAguascalientesNS/NR</v>
      </c>
      <c r="B3667" s="19" t="str">
        <f t="shared" si="285"/>
        <v>diascita_x</v>
      </c>
      <c r="C3667" s="19" t="str">
        <f t="shared" si="286"/>
        <v>Aguascalientes</v>
      </c>
      <c r="D3667" s="19" t="str">
        <f t="shared" si="287"/>
        <v>Aguascalientes</v>
      </c>
      <c r="H3667" s="22" t="s">
        <v>615</v>
      </c>
      <c r="I3667" s="199">
        <v>3.0603578271087537</v>
      </c>
      <c r="J3667" s="22">
        <v>9</v>
      </c>
      <c r="L3667" s="21" t="str">
        <f t="shared" si="289"/>
        <v>NS/NR</v>
      </c>
    </row>
    <row r="3668" spans="1:12" x14ac:dyDescent="0.25">
      <c r="A3668" s="25" t="str">
        <f t="shared" si="288"/>
        <v>diascita_xAguascalientesAguascalientesTotal</v>
      </c>
      <c r="B3668" s="19" t="str">
        <f t="shared" si="285"/>
        <v>diascita_x</v>
      </c>
      <c r="C3668" s="19" t="str">
        <f t="shared" si="286"/>
        <v>Aguascalientes</v>
      </c>
      <c r="D3668" s="19" t="str">
        <f t="shared" si="287"/>
        <v>Aguascalientes</v>
      </c>
      <c r="H3668" s="22" t="s">
        <v>41</v>
      </c>
      <c r="I3668" s="199">
        <v>100</v>
      </c>
      <c r="J3668" s="22">
        <v>278</v>
      </c>
      <c r="L3668" s="21" t="str">
        <f t="shared" si="289"/>
        <v/>
      </c>
    </row>
    <row r="3669" spans="1:12" x14ac:dyDescent="0.25">
      <c r="A3669" s="25" t="str">
        <f t="shared" si="288"/>
        <v>diascita_xBaja CaliforniaBaja California1 a 5 días</v>
      </c>
      <c r="B3669" s="19" t="str">
        <f t="shared" si="285"/>
        <v>diascita_x</v>
      </c>
      <c r="C3669" s="19" t="str">
        <f t="shared" si="286"/>
        <v>Baja California</v>
      </c>
      <c r="D3669" s="19" t="str">
        <f t="shared" si="287"/>
        <v>Baja California</v>
      </c>
      <c r="F3669" s="197" t="s">
        <v>293</v>
      </c>
      <c r="G3669" s="198" t="s">
        <v>45</v>
      </c>
      <c r="H3669" s="22" t="s">
        <v>608</v>
      </c>
      <c r="I3669" s="199">
        <v>11.004049598487276</v>
      </c>
      <c r="J3669" s="22">
        <v>38</v>
      </c>
      <c r="L3669" s="21" t="str">
        <f t="shared" si="289"/>
        <v>1 a 5 días</v>
      </c>
    </row>
    <row r="3670" spans="1:12" x14ac:dyDescent="0.25">
      <c r="A3670" s="25" t="str">
        <f t="shared" si="288"/>
        <v>diascita_xBaja CaliforniaBaja California6 a 10 días</v>
      </c>
      <c r="B3670" s="19" t="str">
        <f t="shared" si="285"/>
        <v>diascita_x</v>
      </c>
      <c r="C3670" s="19" t="str">
        <f t="shared" si="286"/>
        <v>Baja California</v>
      </c>
      <c r="D3670" s="19" t="str">
        <f t="shared" si="287"/>
        <v>Baja California</v>
      </c>
      <c r="H3670" s="22" t="s">
        <v>609</v>
      </c>
      <c r="I3670" s="199">
        <v>7.8872446460451187</v>
      </c>
      <c r="J3670" s="22">
        <v>24</v>
      </c>
      <c r="L3670" s="21" t="str">
        <f t="shared" si="289"/>
        <v>6 a 10 días</v>
      </c>
    </row>
    <row r="3671" spans="1:12" x14ac:dyDescent="0.25">
      <c r="A3671" s="25" t="str">
        <f t="shared" si="288"/>
        <v>diascita_xBaja CaliforniaBaja California11 a 15 días</v>
      </c>
      <c r="B3671" s="19" t="str">
        <f t="shared" si="285"/>
        <v>diascita_x</v>
      </c>
      <c r="C3671" s="19" t="str">
        <f t="shared" si="286"/>
        <v>Baja California</v>
      </c>
      <c r="D3671" s="19" t="str">
        <f t="shared" si="287"/>
        <v>Baja California</v>
      </c>
      <c r="H3671" s="22" t="s">
        <v>610</v>
      </c>
      <c r="I3671" s="199">
        <v>8.2912935101578658</v>
      </c>
      <c r="J3671" s="22">
        <v>24</v>
      </c>
      <c r="L3671" s="21" t="str">
        <f t="shared" si="289"/>
        <v>11 a 15 días</v>
      </c>
    </row>
    <row r="3672" spans="1:12" x14ac:dyDescent="0.25">
      <c r="A3672" s="25" t="str">
        <f t="shared" si="288"/>
        <v>diascita_xBaja CaliforniaBaja California16 a 20 días</v>
      </c>
      <c r="B3672" s="19" t="str">
        <f t="shared" si="285"/>
        <v>diascita_x</v>
      </c>
      <c r="C3672" s="19" t="str">
        <f t="shared" si="286"/>
        <v>Baja California</v>
      </c>
      <c r="D3672" s="19" t="str">
        <f t="shared" si="287"/>
        <v>Baja California</v>
      </c>
      <c r="H3672" s="22" t="s">
        <v>611</v>
      </c>
      <c r="I3672" s="199">
        <v>1.3967729711629773</v>
      </c>
      <c r="J3672" s="22">
        <v>4</v>
      </c>
      <c r="L3672" s="21" t="str">
        <f t="shared" si="289"/>
        <v>16 a 20 días</v>
      </c>
    </row>
    <row r="3673" spans="1:12" x14ac:dyDescent="0.25">
      <c r="A3673" s="25" t="str">
        <f t="shared" si="288"/>
        <v>diascita_xBaja CaliforniaBaja California21 a 25 días</v>
      </c>
      <c r="B3673" s="19" t="str">
        <f t="shared" si="285"/>
        <v>diascita_x</v>
      </c>
      <c r="C3673" s="19" t="str">
        <f t="shared" si="286"/>
        <v>Baja California</v>
      </c>
      <c r="D3673" s="19" t="str">
        <f t="shared" si="287"/>
        <v>Baja California</v>
      </c>
      <c r="H3673" s="22" t="s">
        <v>612</v>
      </c>
      <c r="I3673" s="199">
        <v>1.0933671862781209</v>
      </c>
      <c r="J3673" s="22">
        <v>3</v>
      </c>
      <c r="L3673" s="21" t="str">
        <f t="shared" si="289"/>
        <v>21 a 25 días</v>
      </c>
    </row>
    <row r="3674" spans="1:12" x14ac:dyDescent="0.25">
      <c r="A3674" s="25" t="str">
        <f t="shared" si="288"/>
        <v>diascita_xBaja CaliforniaBaja California26 a 30 días</v>
      </c>
      <c r="B3674" s="19" t="str">
        <f t="shared" si="285"/>
        <v>diascita_x</v>
      </c>
      <c r="C3674" s="19" t="str">
        <f t="shared" si="286"/>
        <v>Baja California</v>
      </c>
      <c r="D3674" s="19" t="str">
        <f t="shared" si="287"/>
        <v>Baja California</v>
      </c>
      <c r="H3674" s="22" t="s">
        <v>613</v>
      </c>
      <c r="I3674" s="199">
        <v>61.036148756417894</v>
      </c>
      <c r="J3674" s="22">
        <v>177</v>
      </c>
      <c r="L3674" s="21" t="str">
        <f t="shared" si="289"/>
        <v>26 a 30 días</v>
      </c>
    </row>
    <row r="3675" spans="1:12" x14ac:dyDescent="0.25">
      <c r="A3675" s="25" t="str">
        <f t="shared" si="288"/>
        <v>diascita_xBaja CaliforniaBaja CaliforniaMás de 30 días</v>
      </c>
      <c r="B3675" s="19" t="str">
        <f t="shared" si="285"/>
        <v>diascita_x</v>
      </c>
      <c r="C3675" s="19" t="str">
        <f t="shared" si="286"/>
        <v>Baja California</v>
      </c>
      <c r="D3675" s="19" t="str">
        <f t="shared" si="287"/>
        <v>Baja California</v>
      </c>
      <c r="H3675" s="22" t="s">
        <v>614</v>
      </c>
      <c r="I3675" s="199">
        <v>8.6775724520868778</v>
      </c>
      <c r="J3675" s="22">
        <v>25</v>
      </c>
      <c r="L3675" s="21" t="str">
        <f t="shared" si="289"/>
        <v>Más de 30 días</v>
      </c>
    </row>
    <row r="3676" spans="1:12" x14ac:dyDescent="0.25">
      <c r="A3676" s="25" t="str">
        <f t="shared" si="288"/>
        <v>diascita_xBaja CaliforniaBaja CaliforniaNS/NR</v>
      </c>
      <c r="B3676" s="19" t="str">
        <f t="shared" si="285"/>
        <v>diascita_x</v>
      </c>
      <c r="C3676" s="19" t="str">
        <f t="shared" si="286"/>
        <v>Baja California</v>
      </c>
      <c r="D3676" s="19" t="str">
        <f t="shared" si="287"/>
        <v>Baja California</v>
      </c>
      <c r="H3676" s="22" t="s">
        <v>615</v>
      </c>
      <c r="I3676" s="199">
        <v>0.61355087936386343</v>
      </c>
      <c r="J3676" s="22">
        <v>2</v>
      </c>
      <c r="L3676" s="21" t="str">
        <f t="shared" si="289"/>
        <v>NS/NR</v>
      </c>
    </row>
    <row r="3677" spans="1:12" x14ac:dyDescent="0.25">
      <c r="A3677" s="25" t="str">
        <f t="shared" si="288"/>
        <v>diascita_xBaja CaliforniaBaja CaliforniaTotal</v>
      </c>
      <c r="B3677" s="19" t="str">
        <f t="shared" si="285"/>
        <v>diascita_x</v>
      </c>
      <c r="C3677" s="19" t="str">
        <f t="shared" si="286"/>
        <v>Baja California</v>
      </c>
      <c r="D3677" s="19" t="str">
        <f t="shared" si="287"/>
        <v>Baja California</v>
      </c>
      <c r="H3677" s="22" t="s">
        <v>41</v>
      </c>
      <c r="I3677" s="199">
        <v>100</v>
      </c>
      <c r="J3677" s="22">
        <v>297</v>
      </c>
      <c r="L3677" s="21" t="str">
        <f t="shared" si="289"/>
        <v/>
      </c>
    </row>
    <row r="3678" spans="1:12" x14ac:dyDescent="0.25">
      <c r="A3678" s="25" t="str">
        <f t="shared" si="288"/>
        <v>diascita_xBaja California SurBaja California Sur1 a 5 días</v>
      </c>
      <c r="B3678" s="19" t="str">
        <f t="shared" si="285"/>
        <v>diascita_x</v>
      </c>
      <c r="C3678" s="19" t="str">
        <f t="shared" si="286"/>
        <v>Baja California Sur</v>
      </c>
      <c r="D3678" s="19" t="str">
        <f t="shared" si="287"/>
        <v>Baja California Sur</v>
      </c>
      <c r="F3678" s="197" t="s">
        <v>294</v>
      </c>
      <c r="G3678" s="198" t="s">
        <v>45</v>
      </c>
      <c r="H3678" s="22" t="s">
        <v>608</v>
      </c>
      <c r="I3678" s="199">
        <v>12.944295048124815</v>
      </c>
      <c r="J3678" s="22">
        <v>40</v>
      </c>
      <c r="L3678" s="21" t="str">
        <f t="shared" si="289"/>
        <v>1 a 5 días</v>
      </c>
    </row>
    <row r="3679" spans="1:12" x14ac:dyDescent="0.25">
      <c r="A3679" s="25" t="str">
        <f t="shared" si="288"/>
        <v>diascita_xBaja California SurBaja California Sur6 a 10 días</v>
      </c>
      <c r="B3679" s="19" t="str">
        <f t="shared" si="285"/>
        <v>diascita_x</v>
      </c>
      <c r="C3679" s="19" t="str">
        <f t="shared" si="286"/>
        <v>Baja California Sur</v>
      </c>
      <c r="D3679" s="19" t="str">
        <f t="shared" si="287"/>
        <v>Baja California Sur</v>
      </c>
      <c r="H3679" s="22" t="s">
        <v>609</v>
      </c>
      <c r="I3679" s="199">
        <v>9.5334167071384464</v>
      </c>
      <c r="J3679" s="22">
        <v>29</v>
      </c>
      <c r="L3679" s="21" t="str">
        <f t="shared" si="289"/>
        <v>6 a 10 días</v>
      </c>
    </row>
    <row r="3680" spans="1:12" x14ac:dyDescent="0.25">
      <c r="A3680" s="25" t="str">
        <f t="shared" si="288"/>
        <v>diascita_xBaja California SurBaja California Sur11 a 15 días</v>
      </c>
      <c r="B3680" s="19" t="str">
        <f t="shared" si="285"/>
        <v>diascita_x</v>
      </c>
      <c r="C3680" s="19" t="str">
        <f t="shared" si="286"/>
        <v>Baja California Sur</v>
      </c>
      <c r="D3680" s="19" t="str">
        <f t="shared" si="287"/>
        <v>Baja California Sur</v>
      </c>
      <c r="H3680" s="22" t="s">
        <v>610</v>
      </c>
      <c r="I3680" s="199">
        <v>4.9274221344958393</v>
      </c>
      <c r="J3680" s="22">
        <v>13</v>
      </c>
      <c r="L3680" s="21" t="str">
        <f t="shared" si="289"/>
        <v>11 a 15 días</v>
      </c>
    </row>
    <row r="3681" spans="1:12" x14ac:dyDescent="0.25">
      <c r="A3681" s="25" t="str">
        <f t="shared" si="288"/>
        <v>diascita_xBaja California SurBaja California Sur16 a 20 días</v>
      </c>
      <c r="B3681" s="19" t="str">
        <f t="shared" si="285"/>
        <v>diascita_x</v>
      </c>
      <c r="C3681" s="19" t="str">
        <f t="shared" si="286"/>
        <v>Baja California Sur</v>
      </c>
      <c r="D3681" s="19" t="str">
        <f t="shared" si="287"/>
        <v>Baja California Sur</v>
      </c>
      <c r="H3681" s="22" t="s">
        <v>611</v>
      </c>
      <c r="I3681" s="199">
        <v>0.38827733970808298</v>
      </c>
      <c r="J3681" s="22">
        <v>1</v>
      </c>
      <c r="L3681" s="21" t="str">
        <f t="shared" si="289"/>
        <v>16 a 20 días</v>
      </c>
    </row>
    <row r="3682" spans="1:12" x14ac:dyDescent="0.25">
      <c r="A3682" s="25" t="str">
        <f t="shared" si="288"/>
        <v>diascita_xBaja California SurBaja California Sur21 a 25 días</v>
      </c>
      <c r="B3682" s="19" t="str">
        <f t="shared" si="285"/>
        <v>diascita_x</v>
      </c>
      <c r="C3682" s="19" t="str">
        <f t="shared" si="286"/>
        <v>Baja California Sur</v>
      </c>
      <c r="D3682" s="19" t="str">
        <f t="shared" si="287"/>
        <v>Baja California Sur</v>
      </c>
      <c r="H3682" s="22" t="s">
        <v>612</v>
      </c>
      <c r="I3682" s="199">
        <v>0.39414199095579228</v>
      </c>
      <c r="J3682" s="22">
        <v>1</v>
      </c>
      <c r="L3682" s="21" t="str">
        <f t="shared" si="289"/>
        <v>21 a 25 días</v>
      </c>
    </row>
    <row r="3683" spans="1:12" x14ac:dyDescent="0.25">
      <c r="A3683" s="25" t="str">
        <f t="shared" si="288"/>
        <v>diascita_xBaja California SurBaja California Sur26 a 30 días</v>
      </c>
      <c r="B3683" s="19" t="str">
        <f t="shared" si="285"/>
        <v>diascita_x</v>
      </c>
      <c r="C3683" s="19" t="str">
        <f t="shared" si="286"/>
        <v>Baja California Sur</v>
      </c>
      <c r="D3683" s="19" t="str">
        <f t="shared" si="287"/>
        <v>Baja California Sur</v>
      </c>
      <c r="H3683" s="22" t="s">
        <v>613</v>
      </c>
      <c r="I3683" s="199">
        <v>62.134601858938069</v>
      </c>
      <c r="J3683" s="22">
        <v>183</v>
      </c>
      <c r="L3683" s="21" t="str">
        <f t="shared" si="289"/>
        <v>26 a 30 días</v>
      </c>
    </row>
    <row r="3684" spans="1:12" x14ac:dyDescent="0.25">
      <c r="A3684" s="25" t="str">
        <f t="shared" si="288"/>
        <v>diascita_xBaja California SurBaja California SurMás de 30 días</v>
      </c>
      <c r="B3684" s="19" t="str">
        <f t="shared" si="285"/>
        <v>diascita_x</v>
      </c>
      <c r="C3684" s="19" t="str">
        <f t="shared" si="286"/>
        <v>Baja California Sur</v>
      </c>
      <c r="D3684" s="19" t="str">
        <f t="shared" si="287"/>
        <v>Baja California Sur</v>
      </c>
      <c r="H3684" s="22" t="s">
        <v>614</v>
      </c>
      <c r="I3684" s="199">
        <v>5.0876180360595011</v>
      </c>
      <c r="J3684" s="22">
        <v>16</v>
      </c>
      <c r="L3684" s="21" t="str">
        <f t="shared" si="289"/>
        <v>Más de 30 días</v>
      </c>
    </row>
    <row r="3685" spans="1:12" x14ac:dyDescent="0.25">
      <c r="A3685" s="25" t="str">
        <f t="shared" si="288"/>
        <v>diascita_xBaja California SurBaja California SurNS/NR</v>
      </c>
      <c r="B3685" s="19" t="str">
        <f t="shared" si="285"/>
        <v>diascita_x</v>
      </c>
      <c r="C3685" s="19" t="str">
        <f t="shared" si="286"/>
        <v>Baja California Sur</v>
      </c>
      <c r="D3685" s="19" t="str">
        <f t="shared" si="287"/>
        <v>Baja California Sur</v>
      </c>
      <c r="H3685" s="22" t="s">
        <v>615</v>
      </c>
      <c r="I3685" s="199">
        <v>4.590226884579427</v>
      </c>
      <c r="J3685" s="22">
        <v>14</v>
      </c>
      <c r="L3685" s="21" t="str">
        <f t="shared" si="289"/>
        <v>NS/NR</v>
      </c>
    </row>
    <row r="3686" spans="1:12" x14ac:dyDescent="0.25">
      <c r="A3686" s="25" t="str">
        <f t="shared" si="288"/>
        <v>diascita_xBaja California SurBaja California SurTotal</v>
      </c>
      <c r="B3686" s="19" t="str">
        <f t="shared" si="285"/>
        <v>diascita_x</v>
      </c>
      <c r="C3686" s="19" t="str">
        <f t="shared" si="286"/>
        <v>Baja California Sur</v>
      </c>
      <c r="D3686" s="19" t="str">
        <f t="shared" si="287"/>
        <v>Baja California Sur</v>
      </c>
      <c r="H3686" s="22" t="s">
        <v>41</v>
      </c>
      <c r="I3686" s="199">
        <v>100</v>
      </c>
      <c r="J3686" s="22">
        <v>297</v>
      </c>
      <c r="L3686" s="21" t="str">
        <f t="shared" si="289"/>
        <v/>
      </c>
    </row>
    <row r="3687" spans="1:12" x14ac:dyDescent="0.25">
      <c r="A3687" s="25" t="str">
        <f t="shared" si="288"/>
        <v>diascita_xCampecheCampeche1 a 5 días</v>
      </c>
      <c r="B3687" s="19" t="str">
        <f t="shared" si="285"/>
        <v>diascita_x</v>
      </c>
      <c r="C3687" s="19" t="str">
        <f t="shared" si="286"/>
        <v>Campeche</v>
      </c>
      <c r="D3687" s="19" t="str">
        <f t="shared" si="287"/>
        <v>Campeche</v>
      </c>
      <c r="F3687" s="197" t="s">
        <v>295</v>
      </c>
      <c r="G3687" s="198" t="s">
        <v>45</v>
      </c>
      <c r="H3687" s="22" t="s">
        <v>608</v>
      </c>
      <c r="I3687" s="199">
        <v>18.934026255423827</v>
      </c>
      <c r="J3687" s="22">
        <v>55</v>
      </c>
      <c r="L3687" s="21" t="str">
        <f t="shared" si="289"/>
        <v>1 a 5 días</v>
      </c>
    </row>
    <row r="3688" spans="1:12" x14ac:dyDescent="0.25">
      <c r="A3688" s="25" t="str">
        <f t="shared" si="288"/>
        <v>diascita_xCampecheCampeche6 a 10 días</v>
      </c>
      <c r="B3688" s="19" t="str">
        <f t="shared" si="285"/>
        <v>diascita_x</v>
      </c>
      <c r="C3688" s="19" t="str">
        <f t="shared" si="286"/>
        <v>Campeche</v>
      </c>
      <c r="D3688" s="19" t="str">
        <f t="shared" si="287"/>
        <v>Campeche</v>
      </c>
      <c r="H3688" s="22" t="s">
        <v>609</v>
      </c>
      <c r="I3688" s="199">
        <v>10.730730291942185</v>
      </c>
      <c r="J3688" s="22">
        <v>30</v>
      </c>
      <c r="L3688" s="21" t="str">
        <f t="shared" si="289"/>
        <v>6 a 10 días</v>
      </c>
    </row>
    <row r="3689" spans="1:12" x14ac:dyDescent="0.25">
      <c r="A3689" s="25" t="str">
        <f t="shared" si="288"/>
        <v>diascita_xCampecheCampeche11 a 15 días</v>
      </c>
      <c r="B3689" s="19" t="str">
        <f t="shared" si="285"/>
        <v>diascita_x</v>
      </c>
      <c r="C3689" s="19" t="str">
        <f t="shared" si="286"/>
        <v>Campeche</v>
      </c>
      <c r="D3689" s="19" t="str">
        <f t="shared" si="287"/>
        <v>Campeche</v>
      </c>
      <c r="H3689" s="22" t="s">
        <v>610</v>
      </c>
      <c r="I3689" s="199">
        <v>4.7911626627078974</v>
      </c>
      <c r="J3689" s="22">
        <v>13</v>
      </c>
      <c r="L3689" s="21" t="str">
        <f t="shared" si="289"/>
        <v>11 a 15 días</v>
      </c>
    </row>
    <row r="3690" spans="1:12" x14ac:dyDescent="0.25">
      <c r="A3690" s="25" t="str">
        <f t="shared" si="288"/>
        <v>diascita_xCampecheCampeche21 a 25 días</v>
      </c>
      <c r="B3690" s="19" t="str">
        <f t="shared" si="285"/>
        <v>diascita_x</v>
      </c>
      <c r="C3690" s="19" t="str">
        <f t="shared" si="286"/>
        <v>Campeche</v>
      </c>
      <c r="D3690" s="19" t="str">
        <f t="shared" si="287"/>
        <v>Campeche</v>
      </c>
      <c r="H3690" s="22" t="s">
        <v>612</v>
      </c>
      <c r="I3690" s="199">
        <v>0.38170301712698118</v>
      </c>
      <c r="J3690" s="22">
        <v>1</v>
      </c>
      <c r="L3690" s="21" t="str">
        <f t="shared" si="289"/>
        <v>21 a 25 días</v>
      </c>
    </row>
    <row r="3691" spans="1:12" x14ac:dyDescent="0.25">
      <c r="A3691" s="25" t="str">
        <f t="shared" si="288"/>
        <v>diascita_xCampecheCampeche26 a 30 días</v>
      </c>
      <c r="B3691" s="19" t="str">
        <f t="shared" si="285"/>
        <v>diascita_x</v>
      </c>
      <c r="C3691" s="19" t="str">
        <f t="shared" si="286"/>
        <v>Campeche</v>
      </c>
      <c r="D3691" s="19" t="str">
        <f t="shared" si="287"/>
        <v>Campeche</v>
      </c>
      <c r="H3691" s="22" t="s">
        <v>613</v>
      </c>
      <c r="I3691" s="199">
        <v>57.720734823205952</v>
      </c>
      <c r="J3691" s="22">
        <v>158</v>
      </c>
      <c r="L3691" s="21" t="str">
        <f t="shared" si="289"/>
        <v>26 a 30 días</v>
      </c>
    </row>
    <row r="3692" spans="1:12" x14ac:dyDescent="0.25">
      <c r="A3692" s="25" t="str">
        <f t="shared" si="288"/>
        <v>diascita_xCampecheCampecheMás de 30 días</v>
      </c>
      <c r="B3692" s="19" t="str">
        <f t="shared" si="285"/>
        <v>diascita_x</v>
      </c>
      <c r="C3692" s="19" t="str">
        <f t="shared" si="286"/>
        <v>Campeche</v>
      </c>
      <c r="D3692" s="19" t="str">
        <f t="shared" si="287"/>
        <v>Campeche</v>
      </c>
      <c r="H3692" s="22" t="s">
        <v>614</v>
      </c>
      <c r="I3692" s="199">
        <v>5.0507905825683936</v>
      </c>
      <c r="J3692" s="22">
        <v>13</v>
      </c>
      <c r="L3692" s="21" t="str">
        <f t="shared" si="289"/>
        <v>Más de 30 días</v>
      </c>
    </row>
    <row r="3693" spans="1:12" x14ac:dyDescent="0.25">
      <c r="A3693" s="25" t="str">
        <f t="shared" si="288"/>
        <v>diascita_xCampecheCampecheNS/NR</v>
      </c>
      <c r="B3693" s="19" t="str">
        <f t="shared" si="285"/>
        <v>diascita_x</v>
      </c>
      <c r="C3693" s="19" t="str">
        <f t="shared" si="286"/>
        <v>Campeche</v>
      </c>
      <c r="D3693" s="19" t="str">
        <f t="shared" si="287"/>
        <v>Campeche</v>
      </c>
      <c r="H3693" s="22" t="s">
        <v>615</v>
      </c>
      <c r="I3693" s="199">
        <v>2.3908523670246984</v>
      </c>
      <c r="J3693" s="22">
        <v>7</v>
      </c>
      <c r="L3693" s="21" t="str">
        <f t="shared" si="289"/>
        <v>NS/NR</v>
      </c>
    </row>
    <row r="3694" spans="1:12" x14ac:dyDescent="0.25">
      <c r="A3694" s="25" t="str">
        <f t="shared" si="288"/>
        <v>diascita_xCampecheCampecheTotal</v>
      </c>
      <c r="B3694" s="19" t="str">
        <f t="shared" si="285"/>
        <v>diascita_x</v>
      </c>
      <c r="C3694" s="19" t="str">
        <f t="shared" si="286"/>
        <v>Campeche</v>
      </c>
      <c r="D3694" s="19" t="str">
        <f t="shared" si="287"/>
        <v>Campeche</v>
      </c>
      <c r="H3694" s="22" t="s">
        <v>41</v>
      </c>
      <c r="I3694" s="199">
        <v>100</v>
      </c>
      <c r="J3694" s="22">
        <v>277</v>
      </c>
      <c r="L3694" s="21" t="str">
        <f t="shared" si="289"/>
        <v/>
      </c>
    </row>
    <row r="3695" spans="1:12" x14ac:dyDescent="0.25">
      <c r="A3695" s="25" t="str">
        <f t="shared" si="288"/>
        <v>diascita_xChiapasChiapas1 a 5 días</v>
      </c>
      <c r="B3695" s="19" t="str">
        <f t="shared" si="285"/>
        <v>diascita_x</v>
      </c>
      <c r="C3695" s="19" t="str">
        <f t="shared" si="286"/>
        <v>Chiapas</v>
      </c>
      <c r="D3695" s="19" t="str">
        <f t="shared" si="287"/>
        <v>Chiapas</v>
      </c>
      <c r="F3695" s="197" t="s">
        <v>296</v>
      </c>
      <c r="G3695" s="198" t="s">
        <v>45</v>
      </c>
      <c r="H3695" s="22" t="s">
        <v>608</v>
      </c>
      <c r="I3695" s="199">
        <v>13.052496395703203</v>
      </c>
      <c r="J3695" s="22">
        <v>49</v>
      </c>
      <c r="L3695" s="21" t="str">
        <f t="shared" si="289"/>
        <v>1 a 5 días</v>
      </c>
    </row>
    <row r="3696" spans="1:12" x14ac:dyDescent="0.25">
      <c r="A3696" s="25" t="str">
        <f t="shared" si="288"/>
        <v>diascita_xChiapasChiapas6 a 10 días</v>
      </c>
      <c r="B3696" s="19" t="str">
        <f t="shared" si="285"/>
        <v>diascita_x</v>
      </c>
      <c r="C3696" s="19" t="str">
        <f t="shared" si="286"/>
        <v>Chiapas</v>
      </c>
      <c r="D3696" s="19" t="str">
        <f t="shared" si="287"/>
        <v>Chiapas</v>
      </c>
      <c r="H3696" s="22" t="s">
        <v>609</v>
      </c>
      <c r="I3696" s="199">
        <v>7.2424548964626227</v>
      </c>
      <c r="J3696" s="22">
        <v>27</v>
      </c>
      <c r="L3696" s="21" t="str">
        <f t="shared" si="289"/>
        <v>6 a 10 días</v>
      </c>
    </row>
    <row r="3697" spans="1:12" x14ac:dyDescent="0.25">
      <c r="A3697" s="25" t="str">
        <f t="shared" si="288"/>
        <v>diascita_xChiapasChiapas11 a 15 días</v>
      </c>
      <c r="B3697" s="19" t="str">
        <f t="shared" si="285"/>
        <v>diascita_x</v>
      </c>
      <c r="C3697" s="19" t="str">
        <f t="shared" si="286"/>
        <v>Chiapas</v>
      </c>
      <c r="D3697" s="19" t="str">
        <f t="shared" si="287"/>
        <v>Chiapas</v>
      </c>
      <c r="H3697" s="22" t="s">
        <v>610</v>
      </c>
      <c r="I3697" s="199">
        <v>7.5307524624871638</v>
      </c>
      <c r="J3697" s="22">
        <v>27</v>
      </c>
      <c r="L3697" s="21" t="str">
        <f t="shared" si="289"/>
        <v>11 a 15 días</v>
      </c>
    </row>
    <row r="3698" spans="1:12" x14ac:dyDescent="0.25">
      <c r="A3698" s="25" t="str">
        <f t="shared" si="288"/>
        <v>diascita_xChiapasChiapas21 a 25 días</v>
      </c>
      <c r="B3698" s="19" t="str">
        <f t="shared" si="285"/>
        <v>diascita_x</v>
      </c>
      <c r="C3698" s="19" t="str">
        <f t="shared" si="286"/>
        <v>Chiapas</v>
      </c>
      <c r="D3698" s="19" t="str">
        <f t="shared" si="287"/>
        <v>Chiapas</v>
      </c>
      <c r="H3698" s="22" t="s">
        <v>612</v>
      </c>
      <c r="I3698" s="199">
        <v>2.5583237671069727</v>
      </c>
      <c r="J3698" s="22">
        <v>10</v>
      </c>
      <c r="L3698" s="21" t="str">
        <f t="shared" si="289"/>
        <v>21 a 25 días</v>
      </c>
    </row>
    <row r="3699" spans="1:12" x14ac:dyDescent="0.25">
      <c r="A3699" s="25" t="str">
        <f t="shared" si="288"/>
        <v>diascita_xChiapasChiapas26 a 30 días</v>
      </c>
      <c r="B3699" s="19" t="str">
        <f t="shared" si="285"/>
        <v>diascita_x</v>
      </c>
      <c r="C3699" s="19" t="str">
        <f t="shared" si="286"/>
        <v>Chiapas</v>
      </c>
      <c r="D3699" s="19" t="str">
        <f t="shared" si="287"/>
        <v>Chiapas</v>
      </c>
      <c r="H3699" s="22" t="s">
        <v>613</v>
      </c>
      <c r="I3699" s="199">
        <v>64.85775704475958</v>
      </c>
      <c r="J3699" s="22">
        <v>243</v>
      </c>
      <c r="L3699" s="21" t="str">
        <f t="shared" si="289"/>
        <v>26 a 30 días</v>
      </c>
    </row>
    <row r="3700" spans="1:12" x14ac:dyDescent="0.25">
      <c r="A3700" s="25" t="str">
        <f t="shared" si="288"/>
        <v>diascita_xChiapasChiapasMás de 30 días</v>
      </c>
      <c r="B3700" s="19" t="str">
        <f t="shared" si="285"/>
        <v>diascita_x</v>
      </c>
      <c r="C3700" s="19" t="str">
        <f t="shared" si="286"/>
        <v>Chiapas</v>
      </c>
      <c r="D3700" s="19" t="str">
        <f t="shared" si="287"/>
        <v>Chiapas</v>
      </c>
      <c r="H3700" s="22" t="s">
        <v>614</v>
      </c>
      <c r="I3700" s="199">
        <v>4.7582154334805278</v>
      </c>
      <c r="J3700" s="22">
        <v>16</v>
      </c>
      <c r="L3700" s="21" t="str">
        <f t="shared" si="289"/>
        <v>Más de 30 días</v>
      </c>
    </row>
    <row r="3701" spans="1:12" x14ac:dyDescent="0.25">
      <c r="A3701" s="25" t="str">
        <f t="shared" si="288"/>
        <v>diascita_xChiapasChiapasTotal</v>
      </c>
      <c r="B3701" s="19" t="str">
        <f t="shared" si="285"/>
        <v>diascita_x</v>
      </c>
      <c r="C3701" s="19" t="str">
        <f t="shared" si="286"/>
        <v>Chiapas</v>
      </c>
      <c r="D3701" s="19" t="str">
        <f t="shared" si="287"/>
        <v>Chiapas</v>
      </c>
      <c r="H3701" s="22" t="s">
        <v>41</v>
      </c>
      <c r="I3701" s="199">
        <v>100</v>
      </c>
      <c r="J3701" s="22">
        <v>372</v>
      </c>
      <c r="L3701" s="21" t="str">
        <f t="shared" si="289"/>
        <v/>
      </c>
    </row>
    <row r="3702" spans="1:12" x14ac:dyDescent="0.25">
      <c r="A3702" s="25" t="str">
        <f t="shared" si="288"/>
        <v>diascita_xChihuahuaChihuahua1 a 5 días</v>
      </c>
      <c r="B3702" s="19" t="str">
        <f t="shared" si="285"/>
        <v>diascita_x</v>
      </c>
      <c r="C3702" s="19" t="str">
        <f t="shared" si="286"/>
        <v>Chihuahua</v>
      </c>
      <c r="D3702" s="19" t="str">
        <f t="shared" si="287"/>
        <v>Chihuahua</v>
      </c>
      <c r="F3702" s="197" t="s">
        <v>297</v>
      </c>
      <c r="G3702" s="198" t="s">
        <v>45</v>
      </c>
      <c r="H3702" s="22" t="s">
        <v>608</v>
      </c>
      <c r="I3702" s="199">
        <v>11.111461712043406</v>
      </c>
      <c r="J3702" s="22">
        <v>47</v>
      </c>
      <c r="L3702" s="21" t="str">
        <f t="shared" si="289"/>
        <v>1 a 5 días</v>
      </c>
    </row>
    <row r="3703" spans="1:12" x14ac:dyDescent="0.25">
      <c r="A3703" s="25" t="str">
        <f t="shared" si="288"/>
        <v>diascita_xChihuahuaChihuahua6 a 10 días</v>
      </c>
      <c r="B3703" s="19" t="str">
        <f t="shared" si="285"/>
        <v>diascita_x</v>
      </c>
      <c r="C3703" s="19" t="str">
        <f t="shared" si="286"/>
        <v>Chihuahua</v>
      </c>
      <c r="D3703" s="19" t="str">
        <f t="shared" si="287"/>
        <v>Chihuahua</v>
      </c>
      <c r="H3703" s="22" t="s">
        <v>609</v>
      </c>
      <c r="I3703" s="199">
        <v>3.7726811298473688</v>
      </c>
      <c r="J3703" s="22">
        <v>16</v>
      </c>
      <c r="L3703" s="21" t="str">
        <f t="shared" si="289"/>
        <v>6 a 10 días</v>
      </c>
    </row>
    <row r="3704" spans="1:12" x14ac:dyDescent="0.25">
      <c r="A3704" s="25" t="str">
        <f t="shared" si="288"/>
        <v>diascita_xChihuahuaChihuahua11 a 15 días</v>
      </c>
      <c r="B3704" s="19" t="str">
        <f t="shared" si="285"/>
        <v>diascita_x</v>
      </c>
      <c r="C3704" s="19" t="str">
        <f t="shared" si="286"/>
        <v>Chihuahua</v>
      </c>
      <c r="D3704" s="19" t="str">
        <f t="shared" si="287"/>
        <v>Chihuahua</v>
      </c>
      <c r="H3704" s="22" t="s">
        <v>610</v>
      </c>
      <c r="I3704" s="199">
        <v>2.8660281227131539</v>
      </c>
      <c r="J3704" s="22">
        <v>12</v>
      </c>
      <c r="L3704" s="21" t="str">
        <f t="shared" si="289"/>
        <v>11 a 15 días</v>
      </c>
    </row>
    <row r="3705" spans="1:12" x14ac:dyDescent="0.25">
      <c r="A3705" s="25" t="str">
        <f t="shared" si="288"/>
        <v>diascita_xChihuahuaChihuahua16 a 20 días</v>
      </c>
      <c r="B3705" s="19" t="str">
        <f t="shared" si="285"/>
        <v>diascita_x</v>
      </c>
      <c r="C3705" s="19" t="str">
        <f t="shared" si="286"/>
        <v>Chihuahua</v>
      </c>
      <c r="D3705" s="19" t="str">
        <f t="shared" si="287"/>
        <v>Chihuahua</v>
      </c>
      <c r="H3705" s="22" t="s">
        <v>611</v>
      </c>
      <c r="I3705" s="199">
        <v>0.73486740583903054</v>
      </c>
      <c r="J3705" s="22">
        <v>3</v>
      </c>
      <c r="L3705" s="21" t="str">
        <f t="shared" si="289"/>
        <v>16 a 20 días</v>
      </c>
    </row>
    <row r="3706" spans="1:12" x14ac:dyDescent="0.25">
      <c r="A3706" s="25" t="str">
        <f t="shared" si="288"/>
        <v>diascita_xChihuahuaChihuahua21 a 25 días</v>
      </c>
      <c r="B3706" s="19" t="str">
        <f t="shared" si="285"/>
        <v>diascita_x</v>
      </c>
      <c r="C3706" s="19" t="str">
        <f t="shared" si="286"/>
        <v>Chihuahua</v>
      </c>
      <c r="D3706" s="19" t="str">
        <f t="shared" si="287"/>
        <v>Chihuahua</v>
      </c>
      <c r="H3706" s="22" t="s">
        <v>612</v>
      </c>
      <c r="I3706" s="199">
        <v>1.0167147431196102</v>
      </c>
      <c r="J3706" s="22">
        <v>4</v>
      </c>
      <c r="L3706" s="21" t="str">
        <f t="shared" si="289"/>
        <v>21 a 25 días</v>
      </c>
    </row>
    <row r="3707" spans="1:12" x14ac:dyDescent="0.25">
      <c r="A3707" s="25" t="str">
        <f t="shared" si="288"/>
        <v>diascita_xChihuahuaChihuahua26 a 30 días</v>
      </c>
      <c r="B3707" s="19" t="str">
        <f t="shared" si="285"/>
        <v>diascita_x</v>
      </c>
      <c r="C3707" s="19" t="str">
        <f t="shared" si="286"/>
        <v>Chihuahua</v>
      </c>
      <c r="D3707" s="19" t="str">
        <f t="shared" si="287"/>
        <v>Chihuahua</v>
      </c>
      <c r="H3707" s="22" t="s">
        <v>613</v>
      </c>
      <c r="I3707" s="199">
        <v>71.687469025217226</v>
      </c>
      <c r="J3707" s="22">
        <v>289</v>
      </c>
      <c r="L3707" s="21" t="str">
        <f t="shared" si="289"/>
        <v>26 a 30 días</v>
      </c>
    </row>
    <row r="3708" spans="1:12" x14ac:dyDescent="0.25">
      <c r="A3708" s="25" t="str">
        <f t="shared" si="288"/>
        <v>diascita_xChihuahuaChihuahuaMás de 30 días</v>
      </c>
      <c r="B3708" s="19" t="str">
        <f t="shared" si="285"/>
        <v>diascita_x</v>
      </c>
      <c r="C3708" s="19" t="str">
        <f t="shared" si="286"/>
        <v>Chihuahua</v>
      </c>
      <c r="D3708" s="19" t="str">
        <f t="shared" si="287"/>
        <v>Chihuahua</v>
      </c>
      <c r="H3708" s="22" t="s">
        <v>614</v>
      </c>
      <c r="I3708" s="199">
        <v>6.7566669652865006</v>
      </c>
      <c r="J3708" s="22">
        <v>25</v>
      </c>
      <c r="L3708" s="21" t="str">
        <f t="shared" si="289"/>
        <v>Más de 30 días</v>
      </c>
    </row>
    <row r="3709" spans="1:12" x14ac:dyDescent="0.25">
      <c r="A3709" s="25" t="str">
        <f t="shared" si="288"/>
        <v>diascita_xChihuahuaChihuahuaNS/NR</v>
      </c>
      <c r="B3709" s="19" t="str">
        <f t="shared" si="285"/>
        <v>diascita_x</v>
      </c>
      <c r="C3709" s="19" t="str">
        <f t="shared" si="286"/>
        <v>Chihuahua</v>
      </c>
      <c r="D3709" s="19" t="str">
        <f t="shared" si="287"/>
        <v>Chihuahua</v>
      </c>
      <c r="H3709" s="22" t="s">
        <v>615</v>
      </c>
      <c r="I3709" s="199">
        <v>2.0541108959338681</v>
      </c>
      <c r="J3709" s="22">
        <v>7</v>
      </c>
      <c r="L3709" s="21" t="str">
        <f t="shared" si="289"/>
        <v>NS/NR</v>
      </c>
    </row>
    <row r="3710" spans="1:12" x14ac:dyDescent="0.25">
      <c r="A3710" s="25" t="str">
        <f t="shared" si="288"/>
        <v>diascita_xChihuahuaChihuahuaTotal</v>
      </c>
      <c r="B3710" s="19" t="str">
        <f t="shared" si="285"/>
        <v>diascita_x</v>
      </c>
      <c r="C3710" s="19" t="str">
        <f t="shared" si="286"/>
        <v>Chihuahua</v>
      </c>
      <c r="D3710" s="19" t="str">
        <f t="shared" si="287"/>
        <v>Chihuahua</v>
      </c>
      <c r="H3710" s="22" t="s">
        <v>41</v>
      </c>
      <c r="I3710" s="199">
        <v>100</v>
      </c>
      <c r="J3710" s="22">
        <v>403</v>
      </c>
      <c r="L3710" s="21" t="str">
        <f t="shared" si="289"/>
        <v/>
      </c>
    </row>
    <row r="3711" spans="1:12" x14ac:dyDescent="0.25">
      <c r="A3711" s="25" t="str">
        <f t="shared" si="288"/>
        <v>diascita_xCoahuilaCoahuila1 a 5 días</v>
      </c>
      <c r="B3711" s="19" t="str">
        <f t="shared" si="285"/>
        <v>diascita_x</v>
      </c>
      <c r="C3711" s="19" t="str">
        <f t="shared" si="286"/>
        <v>Coahuila</v>
      </c>
      <c r="D3711" s="19" t="str">
        <f t="shared" si="287"/>
        <v>Coahuila</v>
      </c>
      <c r="F3711" s="197" t="s">
        <v>298</v>
      </c>
      <c r="G3711" s="198" t="s">
        <v>45</v>
      </c>
      <c r="H3711" s="22" t="s">
        <v>608</v>
      </c>
      <c r="I3711" s="199">
        <v>8.0635143217639254</v>
      </c>
      <c r="J3711" s="22">
        <v>26</v>
      </c>
      <c r="L3711" s="21" t="str">
        <f t="shared" si="289"/>
        <v>1 a 5 días</v>
      </c>
    </row>
    <row r="3712" spans="1:12" x14ac:dyDescent="0.25">
      <c r="A3712" s="25" t="str">
        <f t="shared" si="288"/>
        <v>diascita_xCoahuilaCoahuila6 a 10 días</v>
      </c>
      <c r="B3712" s="19" t="str">
        <f t="shared" si="285"/>
        <v>diascita_x</v>
      </c>
      <c r="C3712" s="19" t="str">
        <f t="shared" si="286"/>
        <v>Coahuila</v>
      </c>
      <c r="D3712" s="19" t="str">
        <f t="shared" si="287"/>
        <v>Coahuila</v>
      </c>
      <c r="H3712" s="22" t="s">
        <v>609</v>
      </c>
      <c r="I3712" s="199">
        <v>8.697312374870064</v>
      </c>
      <c r="J3712" s="22">
        <v>29</v>
      </c>
      <c r="L3712" s="21" t="str">
        <f t="shared" si="289"/>
        <v>6 a 10 días</v>
      </c>
    </row>
    <row r="3713" spans="1:12" x14ac:dyDescent="0.25">
      <c r="A3713" s="25" t="str">
        <f t="shared" si="288"/>
        <v>diascita_xCoahuilaCoahuila11 a 15 días</v>
      </c>
      <c r="B3713" s="19" t="str">
        <f t="shared" si="285"/>
        <v>diascita_x</v>
      </c>
      <c r="C3713" s="19" t="str">
        <f t="shared" si="286"/>
        <v>Coahuila</v>
      </c>
      <c r="D3713" s="19" t="str">
        <f t="shared" si="287"/>
        <v>Coahuila</v>
      </c>
      <c r="H3713" s="22" t="s">
        <v>610</v>
      </c>
      <c r="I3713" s="199">
        <v>2.7610674660402146</v>
      </c>
      <c r="J3713" s="22">
        <v>8</v>
      </c>
      <c r="L3713" s="21" t="str">
        <f t="shared" si="289"/>
        <v>11 a 15 días</v>
      </c>
    </row>
    <row r="3714" spans="1:12" x14ac:dyDescent="0.25">
      <c r="A3714" s="25" t="str">
        <f t="shared" si="288"/>
        <v>diascita_xCoahuilaCoahuila16 a 20 días</v>
      </c>
      <c r="B3714" s="19" t="str">
        <f t="shared" si="285"/>
        <v>diascita_x</v>
      </c>
      <c r="C3714" s="19" t="str">
        <f t="shared" si="286"/>
        <v>Coahuila</v>
      </c>
      <c r="D3714" s="19" t="str">
        <f t="shared" si="287"/>
        <v>Coahuila</v>
      </c>
      <c r="H3714" s="22" t="s">
        <v>611</v>
      </c>
      <c r="I3714" s="199">
        <v>0.89260275889722007</v>
      </c>
      <c r="J3714" s="22">
        <v>3</v>
      </c>
      <c r="L3714" s="21" t="str">
        <f t="shared" si="289"/>
        <v>16 a 20 días</v>
      </c>
    </row>
    <row r="3715" spans="1:12" x14ac:dyDescent="0.25">
      <c r="A3715" s="25" t="str">
        <f t="shared" si="288"/>
        <v>diascita_xCoahuilaCoahuila21 a 25 días</v>
      </c>
      <c r="B3715" s="19" t="str">
        <f t="shared" si="285"/>
        <v>diascita_x</v>
      </c>
      <c r="C3715" s="19" t="str">
        <f t="shared" si="286"/>
        <v>Coahuila</v>
      </c>
      <c r="D3715" s="19" t="str">
        <f t="shared" si="287"/>
        <v>Coahuila</v>
      </c>
      <c r="H3715" s="22" t="s">
        <v>612</v>
      </c>
      <c r="I3715" s="199">
        <v>0.38412849263441518</v>
      </c>
      <c r="J3715" s="22">
        <v>1</v>
      </c>
      <c r="L3715" s="21" t="str">
        <f t="shared" si="289"/>
        <v>21 a 25 días</v>
      </c>
    </row>
    <row r="3716" spans="1:12" x14ac:dyDescent="0.25">
      <c r="A3716" s="25" t="str">
        <f t="shared" si="288"/>
        <v>diascita_xCoahuilaCoahuila26 a 30 días</v>
      </c>
      <c r="B3716" s="19" t="str">
        <f t="shared" ref="B3716:B3779" si="290">+IF(AND(G3716&lt;&gt;"",I3717="Estimate"),TRIM(MID(G3716,1,FIND(" ",G3716,1))),IF(AND(F3716&lt;&gt;"",I3717="Estimate"),TRIM(MID(F3716,1,FIND(" ",F3716,1))),IF(AND(E3716&lt;&gt;"",I3717="Estimate"),TRIM(MID(E3716,1,FIND(" ",E3716,1))),B3715)))</f>
        <v>diascita_x</v>
      </c>
      <c r="C3716" s="19" t="str">
        <f t="shared" si="286"/>
        <v>Coahuila</v>
      </c>
      <c r="D3716" s="19" t="str">
        <f t="shared" si="287"/>
        <v>Coahuila</v>
      </c>
      <c r="H3716" s="22" t="s">
        <v>613</v>
      </c>
      <c r="I3716" s="199">
        <v>58.938817676553498</v>
      </c>
      <c r="J3716" s="22">
        <v>195</v>
      </c>
      <c r="L3716" s="21" t="str">
        <f t="shared" si="289"/>
        <v>26 a 30 días</v>
      </c>
    </row>
    <row r="3717" spans="1:12" x14ac:dyDescent="0.25">
      <c r="A3717" s="25" t="str">
        <f t="shared" si="288"/>
        <v>diascita_xCoahuilaCoahuilaMás de 30 días</v>
      </c>
      <c r="B3717" s="19" t="str">
        <f t="shared" si="290"/>
        <v>diascita_x</v>
      </c>
      <c r="C3717" s="19" t="str">
        <f t="shared" ref="C3717:C3780" si="291">+IF(AND(E3717&lt;&gt;"",G3717="% of Total"),TRIM(MID(E3717,FIND(" ",E3717,1),LEN(E3717))),IF(AND(D3717&lt;&gt;"Primer nivel",D3717&lt;&gt;"Segundo nivel"),D3717,C3716))</f>
        <v>Coahuila</v>
      </c>
      <c r="D3717" s="19" t="str">
        <f t="shared" ref="D3717:D3780" si="292">+IF(AND(G3717&lt;&gt;"",I3718="Estimate"),"Nacional",IF(AND(F3717&lt;&gt;"",G3717="% of Total"),TRIM(MID(F3717,FIND(" ",F3717,1),LEN(F3717))),D3716))</f>
        <v>Coahuila</v>
      </c>
      <c r="H3717" s="22" t="s">
        <v>614</v>
      </c>
      <c r="I3717" s="199">
        <v>8.5374133235726575</v>
      </c>
      <c r="J3717" s="22">
        <v>25</v>
      </c>
      <c r="L3717" s="21" t="str">
        <f t="shared" si="289"/>
        <v>Más de 30 días</v>
      </c>
    </row>
    <row r="3718" spans="1:12" x14ac:dyDescent="0.25">
      <c r="A3718" s="25" t="str">
        <f t="shared" ref="A3718:A3781" si="293">IFERROR(CONCATENATE(B3718,C3718,D3718,IF(H3718&lt;&gt;"Total",MID(H3718,FIND(" ",H3718)+2,LEN(H3718)),"Total")),"")</f>
        <v>diascita_xCoahuilaCoahuilaNS/NR</v>
      </c>
      <c r="B3718" s="19" t="str">
        <f t="shared" si="290"/>
        <v>diascita_x</v>
      </c>
      <c r="C3718" s="19" t="str">
        <f t="shared" si="291"/>
        <v>Coahuila</v>
      </c>
      <c r="D3718" s="19" t="str">
        <f t="shared" si="292"/>
        <v>Coahuila</v>
      </c>
      <c r="H3718" s="22" t="s">
        <v>615</v>
      </c>
      <c r="I3718" s="199">
        <v>11.725143585667992</v>
      </c>
      <c r="J3718" s="22">
        <v>37</v>
      </c>
      <c r="L3718" s="21" t="str">
        <f t="shared" si="289"/>
        <v>NS/NR</v>
      </c>
    </row>
    <row r="3719" spans="1:12" x14ac:dyDescent="0.25">
      <c r="A3719" s="25" t="str">
        <f t="shared" si="293"/>
        <v>diascita_xCoahuilaCoahuilaTotal</v>
      </c>
      <c r="B3719" s="19" t="str">
        <f t="shared" si="290"/>
        <v>diascita_x</v>
      </c>
      <c r="C3719" s="19" t="str">
        <f t="shared" si="291"/>
        <v>Coahuila</v>
      </c>
      <c r="D3719" s="19" t="str">
        <f t="shared" si="292"/>
        <v>Coahuila</v>
      </c>
      <c r="H3719" s="22" t="s">
        <v>41</v>
      </c>
      <c r="I3719" s="199">
        <v>100</v>
      </c>
      <c r="J3719" s="22">
        <v>324</v>
      </c>
      <c r="L3719" s="21" t="str">
        <f t="shared" ref="L3719:L3782" si="294">IF(H3719&lt;&gt;"",IFERROR(MID(H3719,FIND(" ",H3719)+2,LEN(H3719)),""),"")</f>
        <v/>
      </c>
    </row>
    <row r="3720" spans="1:12" x14ac:dyDescent="0.25">
      <c r="A3720" s="25" t="str">
        <f t="shared" si="293"/>
        <v>diascita_xColimaColima1 a 5 días</v>
      </c>
      <c r="B3720" s="19" t="str">
        <f t="shared" si="290"/>
        <v>diascita_x</v>
      </c>
      <c r="C3720" s="19" t="str">
        <f t="shared" si="291"/>
        <v>Colima</v>
      </c>
      <c r="D3720" s="19" t="str">
        <f t="shared" si="292"/>
        <v>Colima</v>
      </c>
      <c r="F3720" s="197" t="s">
        <v>299</v>
      </c>
      <c r="G3720" s="198" t="s">
        <v>45</v>
      </c>
      <c r="H3720" s="22" t="s">
        <v>608</v>
      </c>
      <c r="I3720" s="199">
        <v>11.451876472697148</v>
      </c>
      <c r="J3720" s="22">
        <v>33</v>
      </c>
      <c r="L3720" s="21" t="str">
        <f t="shared" si="294"/>
        <v>1 a 5 días</v>
      </c>
    </row>
    <row r="3721" spans="1:12" x14ac:dyDescent="0.25">
      <c r="A3721" s="25" t="str">
        <f t="shared" si="293"/>
        <v>diascita_xColimaColima6 a 10 días</v>
      </c>
      <c r="B3721" s="19" t="str">
        <f t="shared" si="290"/>
        <v>diascita_x</v>
      </c>
      <c r="C3721" s="19" t="str">
        <f t="shared" si="291"/>
        <v>Colima</v>
      </c>
      <c r="D3721" s="19" t="str">
        <f t="shared" si="292"/>
        <v>Colima</v>
      </c>
      <c r="H3721" s="22" t="s">
        <v>609</v>
      </c>
      <c r="I3721" s="199">
        <v>6.1386520582051398</v>
      </c>
      <c r="J3721" s="22">
        <v>18</v>
      </c>
      <c r="L3721" s="21" t="str">
        <f t="shared" si="294"/>
        <v>6 a 10 días</v>
      </c>
    </row>
    <row r="3722" spans="1:12" x14ac:dyDescent="0.25">
      <c r="A3722" s="25" t="str">
        <f t="shared" si="293"/>
        <v>diascita_xColimaColima11 a 15 días</v>
      </c>
      <c r="B3722" s="19" t="str">
        <f t="shared" si="290"/>
        <v>diascita_x</v>
      </c>
      <c r="C3722" s="19" t="str">
        <f t="shared" si="291"/>
        <v>Colima</v>
      </c>
      <c r="D3722" s="19" t="str">
        <f t="shared" si="292"/>
        <v>Colima</v>
      </c>
      <c r="H3722" s="22" t="s">
        <v>610</v>
      </c>
      <c r="I3722" s="199">
        <v>2.8701550050343902</v>
      </c>
      <c r="J3722" s="22">
        <v>8</v>
      </c>
      <c r="L3722" s="21" t="str">
        <f t="shared" si="294"/>
        <v>11 a 15 días</v>
      </c>
    </row>
    <row r="3723" spans="1:12" x14ac:dyDescent="0.25">
      <c r="A3723" s="25" t="str">
        <f t="shared" si="293"/>
        <v>diascita_xColimaColima21 a 25 días</v>
      </c>
      <c r="B3723" s="19" t="str">
        <f t="shared" si="290"/>
        <v>diascita_x</v>
      </c>
      <c r="C3723" s="19" t="str">
        <f t="shared" si="291"/>
        <v>Colima</v>
      </c>
      <c r="D3723" s="19" t="str">
        <f t="shared" si="292"/>
        <v>Colima</v>
      </c>
      <c r="H3723" s="22" t="s">
        <v>612</v>
      </c>
      <c r="I3723" s="199">
        <v>0.23360311707576759</v>
      </c>
      <c r="J3723" s="22">
        <v>1</v>
      </c>
      <c r="L3723" s="21" t="str">
        <f t="shared" si="294"/>
        <v>21 a 25 días</v>
      </c>
    </row>
    <row r="3724" spans="1:12" x14ac:dyDescent="0.25">
      <c r="A3724" s="25" t="str">
        <f t="shared" si="293"/>
        <v>diascita_xColimaColima26 a 30 días</v>
      </c>
      <c r="B3724" s="19" t="str">
        <f t="shared" si="290"/>
        <v>diascita_x</v>
      </c>
      <c r="C3724" s="19" t="str">
        <f t="shared" si="291"/>
        <v>Colima</v>
      </c>
      <c r="D3724" s="19" t="str">
        <f t="shared" si="292"/>
        <v>Colima</v>
      </c>
      <c r="H3724" s="22" t="s">
        <v>613</v>
      </c>
      <c r="I3724" s="199">
        <v>69.94303119716335</v>
      </c>
      <c r="J3724" s="22">
        <v>205</v>
      </c>
      <c r="L3724" s="21" t="str">
        <f t="shared" si="294"/>
        <v>26 a 30 días</v>
      </c>
    </row>
    <row r="3725" spans="1:12" x14ac:dyDescent="0.25">
      <c r="A3725" s="25" t="str">
        <f t="shared" si="293"/>
        <v>diascita_xColimaColimaMás de 30 días</v>
      </c>
      <c r="B3725" s="19" t="str">
        <f t="shared" si="290"/>
        <v>diascita_x</v>
      </c>
      <c r="C3725" s="19" t="str">
        <f t="shared" si="291"/>
        <v>Colima</v>
      </c>
      <c r="D3725" s="19" t="str">
        <f t="shared" si="292"/>
        <v>Colima</v>
      </c>
      <c r="H3725" s="22" t="s">
        <v>614</v>
      </c>
      <c r="I3725" s="199">
        <v>7.2010353620712699</v>
      </c>
      <c r="J3725" s="22">
        <v>22</v>
      </c>
      <c r="L3725" s="21" t="str">
        <f t="shared" si="294"/>
        <v>Más de 30 días</v>
      </c>
    </row>
    <row r="3726" spans="1:12" x14ac:dyDescent="0.25">
      <c r="A3726" s="25" t="str">
        <f t="shared" si="293"/>
        <v>diascita_xColimaColimaNS/NR</v>
      </c>
      <c r="B3726" s="19" t="str">
        <f t="shared" si="290"/>
        <v>diascita_x</v>
      </c>
      <c r="C3726" s="19" t="str">
        <f t="shared" si="291"/>
        <v>Colima</v>
      </c>
      <c r="D3726" s="19" t="str">
        <f t="shared" si="292"/>
        <v>Colima</v>
      </c>
      <c r="H3726" s="22" t="s">
        <v>615</v>
      </c>
      <c r="I3726" s="199">
        <v>2.1616467877529608</v>
      </c>
      <c r="J3726" s="22">
        <v>7</v>
      </c>
      <c r="L3726" s="21" t="str">
        <f t="shared" si="294"/>
        <v>NS/NR</v>
      </c>
    </row>
    <row r="3727" spans="1:12" x14ac:dyDescent="0.25">
      <c r="A3727" s="25" t="str">
        <f t="shared" si="293"/>
        <v>diascita_xColimaColimaTotal</v>
      </c>
      <c r="B3727" s="19" t="str">
        <f t="shared" si="290"/>
        <v>diascita_x</v>
      </c>
      <c r="C3727" s="19" t="str">
        <f t="shared" si="291"/>
        <v>Colima</v>
      </c>
      <c r="D3727" s="19" t="str">
        <f t="shared" si="292"/>
        <v>Colima</v>
      </c>
      <c r="H3727" s="22" t="s">
        <v>41</v>
      </c>
      <c r="I3727" s="199">
        <v>100</v>
      </c>
      <c r="J3727" s="22">
        <v>294</v>
      </c>
      <c r="L3727" s="21" t="str">
        <f t="shared" si="294"/>
        <v/>
      </c>
    </row>
    <row r="3728" spans="1:12" x14ac:dyDescent="0.25">
      <c r="A3728" s="25" t="str">
        <f t="shared" si="293"/>
        <v>diascita_xD.F. NorteD.F. Norte1 a 5 días</v>
      </c>
      <c r="B3728" s="19" t="str">
        <f t="shared" si="290"/>
        <v>diascita_x</v>
      </c>
      <c r="C3728" s="19" t="str">
        <f t="shared" si="291"/>
        <v>D.F. Norte</v>
      </c>
      <c r="D3728" s="19" t="str">
        <f t="shared" si="292"/>
        <v>D.F. Norte</v>
      </c>
      <c r="F3728" s="197" t="s">
        <v>300</v>
      </c>
      <c r="G3728" s="198" t="s">
        <v>45</v>
      </c>
      <c r="H3728" s="22" t="s">
        <v>608</v>
      </c>
      <c r="I3728" s="199">
        <v>10.05079544528575</v>
      </c>
      <c r="J3728" s="22">
        <v>35</v>
      </c>
      <c r="L3728" s="21" t="str">
        <f t="shared" si="294"/>
        <v>1 a 5 días</v>
      </c>
    </row>
    <row r="3729" spans="1:12" x14ac:dyDescent="0.25">
      <c r="A3729" s="25" t="str">
        <f t="shared" si="293"/>
        <v>diascita_xD.F. NorteD.F. Norte6 a 10 días</v>
      </c>
      <c r="B3729" s="19" t="str">
        <f t="shared" si="290"/>
        <v>diascita_x</v>
      </c>
      <c r="C3729" s="19" t="str">
        <f t="shared" si="291"/>
        <v>D.F. Norte</v>
      </c>
      <c r="D3729" s="19" t="str">
        <f t="shared" si="292"/>
        <v>D.F. Norte</v>
      </c>
      <c r="H3729" s="22" t="s">
        <v>609</v>
      </c>
      <c r="I3729" s="199">
        <v>7.1326260986851162</v>
      </c>
      <c r="J3729" s="22">
        <v>24</v>
      </c>
      <c r="L3729" s="21" t="str">
        <f t="shared" si="294"/>
        <v>6 a 10 días</v>
      </c>
    </row>
    <row r="3730" spans="1:12" x14ac:dyDescent="0.25">
      <c r="A3730" s="25" t="str">
        <f t="shared" si="293"/>
        <v>diascita_xD.F. NorteD.F. Norte11 a 15 días</v>
      </c>
      <c r="B3730" s="19" t="str">
        <f t="shared" si="290"/>
        <v>diascita_x</v>
      </c>
      <c r="C3730" s="19" t="str">
        <f t="shared" si="291"/>
        <v>D.F. Norte</v>
      </c>
      <c r="D3730" s="19" t="str">
        <f t="shared" si="292"/>
        <v>D.F. Norte</v>
      </c>
      <c r="H3730" s="22" t="s">
        <v>610</v>
      </c>
      <c r="I3730" s="199">
        <v>5.9667697744245167</v>
      </c>
      <c r="J3730" s="22">
        <v>20</v>
      </c>
      <c r="L3730" s="21" t="str">
        <f t="shared" si="294"/>
        <v>11 a 15 días</v>
      </c>
    </row>
    <row r="3731" spans="1:12" x14ac:dyDescent="0.25">
      <c r="A3731" s="25" t="str">
        <f t="shared" si="293"/>
        <v>diascita_xD.F. NorteD.F. Norte16 a 20 días</v>
      </c>
      <c r="B3731" s="19" t="str">
        <f t="shared" si="290"/>
        <v>diascita_x</v>
      </c>
      <c r="C3731" s="19" t="str">
        <f t="shared" si="291"/>
        <v>D.F. Norte</v>
      </c>
      <c r="D3731" s="19" t="str">
        <f t="shared" si="292"/>
        <v>D.F. Norte</v>
      </c>
      <c r="H3731" s="22" t="s">
        <v>611</v>
      </c>
      <c r="I3731" s="199">
        <v>2.5631219825335196</v>
      </c>
      <c r="J3731" s="22">
        <v>9</v>
      </c>
      <c r="L3731" s="21" t="str">
        <f t="shared" si="294"/>
        <v>16 a 20 días</v>
      </c>
    </row>
    <row r="3732" spans="1:12" x14ac:dyDescent="0.25">
      <c r="A3732" s="25" t="str">
        <f t="shared" si="293"/>
        <v>diascita_xD.F. NorteD.F. Norte21 a 25 días</v>
      </c>
      <c r="B3732" s="19" t="str">
        <f t="shared" si="290"/>
        <v>diascita_x</v>
      </c>
      <c r="C3732" s="19" t="str">
        <f t="shared" si="291"/>
        <v>D.F. Norte</v>
      </c>
      <c r="D3732" s="19" t="str">
        <f t="shared" si="292"/>
        <v>D.F. Norte</v>
      </c>
      <c r="H3732" s="22" t="s">
        <v>612</v>
      </c>
      <c r="I3732" s="199">
        <v>2.2081289323074218</v>
      </c>
      <c r="J3732" s="22">
        <v>7</v>
      </c>
      <c r="L3732" s="21" t="str">
        <f t="shared" si="294"/>
        <v>21 a 25 días</v>
      </c>
    </row>
    <row r="3733" spans="1:12" x14ac:dyDescent="0.25">
      <c r="A3733" s="25" t="str">
        <f t="shared" si="293"/>
        <v>diascita_xD.F. NorteD.F. Norte26 a 30 días</v>
      </c>
      <c r="B3733" s="19" t="str">
        <f t="shared" si="290"/>
        <v>diascita_x</v>
      </c>
      <c r="C3733" s="19" t="str">
        <f t="shared" si="291"/>
        <v>D.F. Norte</v>
      </c>
      <c r="D3733" s="19" t="str">
        <f t="shared" si="292"/>
        <v>D.F. Norte</v>
      </c>
      <c r="H3733" s="22" t="s">
        <v>613</v>
      </c>
      <c r="I3733" s="199">
        <v>59.749323950194309</v>
      </c>
      <c r="J3733" s="22">
        <v>209</v>
      </c>
      <c r="L3733" s="21" t="str">
        <f t="shared" si="294"/>
        <v>26 a 30 días</v>
      </c>
    </row>
    <row r="3734" spans="1:12" x14ac:dyDescent="0.25">
      <c r="A3734" s="25" t="str">
        <f t="shared" si="293"/>
        <v>diascita_xD.F. NorteD.F. NorteMás de 30 días</v>
      </c>
      <c r="B3734" s="19" t="str">
        <f t="shared" si="290"/>
        <v>diascita_x</v>
      </c>
      <c r="C3734" s="19" t="str">
        <f t="shared" si="291"/>
        <v>D.F. Norte</v>
      </c>
      <c r="D3734" s="19" t="str">
        <f t="shared" si="292"/>
        <v>D.F. Norte</v>
      </c>
      <c r="H3734" s="22" t="s">
        <v>614</v>
      </c>
      <c r="I3734" s="199">
        <v>10.986195828228485</v>
      </c>
      <c r="J3734" s="22">
        <v>38</v>
      </c>
      <c r="L3734" s="21" t="str">
        <f t="shared" si="294"/>
        <v>Más de 30 días</v>
      </c>
    </row>
    <row r="3735" spans="1:12" x14ac:dyDescent="0.25">
      <c r="A3735" s="25" t="str">
        <f t="shared" si="293"/>
        <v>diascita_xD.F. NorteD.F. NorteNS/NR</v>
      </c>
      <c r="B3735" s="19" t="str">
        <f t="shared" si="290"/>
        <v>diascita_x</v>
      </c>
      <c r="C3735" s="19" t="str">
        <f t="shared" si="291"/>
        <v>D.F. Norte</v>
      </c>
      <c r="D3735" s="19" t="str">
        <f t="shared" si="292"/>
        <v>D.F. Norte</v>
      </c>
      <c r="H3735" s="22" t="s">
        <v>615</v>
      </c>
      <c r="I3735" s="199">
        <v>1.3430379883406482</v>
      </c>
      <c r="J3735" s="22">
        <v>5</v>
      </c>
      <c r="L3735" s="21" t="str">
        <f t="shared" si="294"/>
        <v>NS/NR</v>
      </c>
    </row>
    <row r="3736" spans="1:12" x14ac:dyDescent="0.25">
      <c r="A3736" s="25" t="str">
        <f t="shared" si="293"/>
        <v>diascita_xD.F. NorteD.F. NorteTotal</v>
      </c>
      <c r="B3736" s="19" t="str">
        <f t="shared" si="290"/>
        <v>diascita_x</v>
      </c>
      <c r="C3736" s="19" t="str">
        <f t="shared" si="291"/>
        <v>D.F. Norte</v>
      </c>
      <c r="D3736" s="19" t="str">
        <f t="shared" si="292"/>
        <v>D.F. Norte</v>
      </c>
      <c r="H3736" s="22" t="s">
        <v>41</v>
      </c>
      <c r="I3736" s="199">
        <v>100</v>
      </c>
      <c r="J3736" s="22">
        <v>347</v>
      </c>
      <c r="L3736" s="21" t="str">
        <f t="shared" si="294"/>
        <v/>
      </c>
    </row>
    <row r="3737" spans="1:12" x14ac:dyDescent="0.25">
      <c r="A3737" s="25" t="str">
        <f t="shared" si="293"/>
        <v>diascita_xD.F. SurD.F. Sur1 a 5 días</v>
      </c>
      <c r="B3737" s="19" t="str">
        <f t="shared" si="290"/>
        <v>diascita_x</v>
      </c>
      <c r="C3737" s="19" t="str">
        <f t="shared" si="291"/>
        <v>D.F. Sur</v>
      </c>
      <c r="D3737" s="19" t="str">
        <f t="shared" si="292"/>
        <v>D.F. Sur</v>
      </c>
      <c r="F3737" s="197" t="s">
        <v>301</v>
      </c>
      <c r="G3737" s="198" t="s">
        <v>45</v>
      </c>
      <c r="H3737" s="22" t="s">
        <v>608</v>
      </c>
      <c r="I3737" s="199">
        <v>10.319438426803826</v>
      </c>
      <c r="J3737" s="22">
        <v>35</v>
      </c>
      <c r="L3737" s="21" t="str">
        <f t="shared" si="294"/>
        <v>1 a 5 días</v>
      </c>
    </row>
    <row r="3738" spans="1:12" x14ac:dyDescent="0.25">
      <c r="A3738" s="25" t="str">
        <f t="shared" si="293"/>
        <v>diascita_xD.F. SurD.F. Sur6 a 10 días</v>
      </c>
      <c r="B3738" s="19" t="str">
        <f t="shared" si="290"/>
        <v>diascita_x</v>
      </c>
      <c r="C3738" s="19" t="str">
        <f t="shared" si="291"/>
        <v>D.F. Sur</v>
      </c>
      <c r="D3738" s="19" t="str">
        <f t="shared" si="292"/>
        <v>D.F. Sur</v>
      </c>
      <c r="H3738" s="22" t="s">
        <v>609</v>
      </c>
      <c r="I3738" s="199">
        <v>6.5080895965382259</v>
      </c>
      <c r="J3738" s="22">
        <v>24</v>
      </c>
      <c r="L3738" s="21" t="str">
        <f t="shared" si="294"/>
        <v>6 a 10 días</v>
      </c>
    </row>
    <row r="3739" spans="1:12" x14ac:dyDescent="0.25">
      <c r="A3739" s="25" t="str">
        <f t="shared" si="293"/>
        <v>diascita_xD.F. SurD.F. Sur11 a 15 días</v>
      </c>
      <c r="B3739" s="19" t="str">
        <f t="shared" si="290"/>
        <v>diascita_x</v>
      </c>
      <c r="C3739" s="19" t="str">
        <f t="shared" si="291"/>
        <v>D.F. Sur</v>
      </c>
      <c r="D3739" s="19" t="str">
        <f t="shared" si="292"/>
        <v>D.F. Sur</v>
      </c>
      <c r="H3739" s="22" t="s">
        <v>610</v>
      </c>
      <c r="I3739" s="199">
        <v>8.281144385452798</v>
      </c>
      <c r="J3739" s="22">
        <v>28</v>
      </c>
      <c r="L3739" s="21" t="str">
        <f t="shared" si="294"/>
        <v>11 a 15 días</v>
      </c>
    </row>
    <row r="3740" spans="1:12" x14ac:dyDescent="0.25">
      <c r="A3740" s="25" t="str">
        <f t="shared" si="293"/>
        <v>diascita_xD.F. SurD.F. Sur16 a 20 días</v>
      </c>
      <c r="B3740" s="19" t="str">
        <f t="shared" si="290"/>
        <v>diascita_x</v>
      </c>
      <c r="C3740" s="19" t="str">
        <f t="shared" si="291"/>
        <v>D.F. Sur</v>
      </c>
      <c r="D3740" s="19" t="str">
        <f t="shared" si="292"/>
        <v>D.F. Sur</v>
      </c>
      <c r="H3740" s="22" t="s">
        <v>611</v>
      </c>
      <c r="I3740" s="199">
        <v>4.171622949136589</v>
      </c>
      <c r="J3740" s="22">
        <v>13</v>
      </c>
      <c r="L3740" s="21" t="str">
        <f t="shared" si="294"/>
        <v>16 a 20 días</v>
      </c>
    </row>
    <row r="3741" spans="1:12" x14ac:dyDescent="0.25">
      <c r="A3741" s="25" t="str">
        <f t="shared" si="293"/>
        <v>diascita_xD.F. SurD.F. Sur21 a 25 días</v>
      </c>
      <c r="B3741" s="19" t="str">
        <f t="shared" si="290"/>
        <v>diascita_x</v>
      </c>
      <c r="C3741" s="19" t="str">
        <f t="shared" si="291"/>
        <v>D.F. Sur</v>
      </c>
      <c r="D3741" s="19" t="str">
        <f t="shared" si="292"/>
        <v>D.F. Sur</v>
      </c>
      <c r="H3741" s="22" t="s">
        <v>612</v>
      </c>
      <c r="I3741" s="199">
        <v>1.8787329140895888</v>
      </c>
      <c r="J3741" s="22">
        <v>7</v>
      </c>
      <c r="L3741" s="21" t="str">
        <f t="shared" si="294"/>
        <v>21 a 25 días</v>
      </c>
    </row>
    <row r="3742" spans="1:12" x14ac:dyDescent="0.25">
      <c r="A3742" s="25" t="str">
        <f t="shared" si="293"/>
        <v>diascita_xD.F. SurD.F. Sur26 a 30 días</v>
      </c>
      <c r="B3742" s="19" t="str">
        <f t="shared" si="290"/>
        <v>diascita_x</v>
      </c>
      <c r="C3742" s="19" t="str">
        <f t="shared" si="291"/>
        <v>D.F. Sur</v>
      </c>
      <c r="D3742" s="19" t="str">
        <f t="shared" si="292"/>
        <v>D.F. Sur</v>
      </c>
      <c r="H3742" s="22" t="s">
        <v>613</v>
      </c>
      <c r="I3742" s="199">
        <v>56.464282453509199</v>
      </c>
      <c r="J3742" s="22">
        <v>210</v>
      </c>
      <c r="L3742" s="21" t="str">
        <f t="shared" si="294"/>
        <v>26 a 30 días</v>
      </c>
    </row>
    <row r="3743" spans="1:12" x14ac:dyDescent="0.25">
      <c r="A3743" s="25" t="str">
        <f t="shared" si="293"/>
        <v>diascita_xD.F. SurD.F. SurMás de 30 días</v>
      </c>
      <c r="B3743" s="19" t="str">
        <f t="shared" si="290"/>
        <v>diascita_x</v>
      </c>
      <c r="C3743" s="19" t="str">
        <f t="shared" si="291"/>
        <v>D.F. Sur</v>
      </c>
      <c r="D3743" s="19" t="str">
        <f t="shared" si="292"/>
        <v>D.F. Sur</v>
      </c>
      <c r="H3743" s="22" t="s">
        <v>614</v>
      </c>
      <c r="I3743" s="199">
        <v>9.5464328148542155</v>
      </c>
      <c r="J3743" s="22">
        <v>34</v>
      </c>
      <c r="L3743" s="21" t="str">
        <f t="shared" si="294"/>
        <v>Más de 30 días</v>
      </c>
    </row>
    <row r="3744" spans="1:12" x14ac:dyDescent="0.25">
      <c r="A3744" s="25" t="str">
        <f t="shared" si="293"/>
        <v>diascita_xD.F. SurD.F. SurNS/NR</v>
      </c>
      <c r="B3744" s="19" t="str">
        <f t="shared" si="290"/>
        <v>diascita_x</v>
      </c>
      <c r="C3744" s="19" t="str">
        <f t="shared" si="291"/>
        <v>D.F. Sur</v>
      </c>
      <c r="D3744" s="19" t="str">
        <f t="shared" si="292"/>
        <v>D.F. Sur</v>
      </c>
      <c r="H3744" s="22" t="s">
        <v>615</v>
      </c>
      <c r="I3744" s="199">
        <v>2.8302564596156854</v>
      </c>
      <c r="J3744" s="22">
        <v>10</v>
      </c>
      <c r="L3744" s="21" t="str">
        <f t="shared" si="294"/>
        <v>NS/NR</v>
      </c>
    </row>
    <row r="3745" spans="1:12" x14ac:dyDescent="0.25">
      <c r="A3745" s="25" t="str">
        <f t="shared" si="293"/>
        <v>diascita_xD.F. SurD.F. SurTotal</v>
      </c>
      <c r="B3745" s="19" t="str">
        <f t="shared" si="290"/>
        <v>diascita_x</v>
      </c>
      <c r="C3745" s="19" t="str">
        <f t="shared" si="291"/>
        <v>D.F. Sur</v>
      </c>
      <c r="D3745" s="19" t="str">
        <f t="shared" si="292"/>
        <v>D.F. Sur</v>
      </c>
      <c r="H3745" s="22" t="s">
        <v>41</v>
      </c>
      <c r="I3745" s="199">
        <v>100</v>
      </c>
      <c r="J3745" s="22">
        <v>361</v>
      </c>
      <c r="L3745" s="21" t="str">
        <f t="shared" si="294"/>
        <v/>
      </c>
    </row>
    <row r="3746" spans="1:12" x14ac:dyDescent="0.25">
      <c r="A3746" s="25" t="str">
        <f t="shared" si="293"/>
        <v>diascita_xDurangoDurango1 a 5 días</v>
      </c>
      <c r="B3746" s="19" t="str">
        <f t="shared" si="290"/>
        <v>diascita_x</v>
      </c>
      <c r="C3746" s="19" t="str">
        <f t="shared" si="291"/>
        <v>Durango</v>
      </c>
      <c r="D3746" s="19" t="str">
        <f t="shared" si="292"/>
        <v>Durango</v>
      </c>
      <c r="F3746" s="197" t="s">
        <v>302</v>
      </c>
      <c r="G3746" s="198" t="s">
        <v>45</v>
      </c>
      <c r="H3746" s="22" t="s">
        <v>608</v>
      </c>
      <c r="I3746" s="199">
        <v>13.204748221888629</v>
      </c>
      <c r="J3746" s="22">
        <v>50</v>
      </c>
      <c r="L3746" s="21" t="str">
        <f t="shared" si="294"/>
        <v>1 a 5 días</v>
      </c>
    </row>
    <row r="3747" spans="1:12" x14ac:dyDescent="0.25">
      <c r="A3747" s="25" t="str">
        <f t="shared" si="293"/>
        <v>diascita_xDurangoDurango6 a 10 días</v>
      </c>
      <c r="B3747" s="19" t="str">
        <f t="shared" si="290"/>
        <v>diascita_x</v>
      </c>
      <c r="C3747" s="19" t="str">
        <f t="shared" si="291"/>
        <v>Durango</v>
      </c>
      <c r="D3747" s="19" t="str">
        <f t="shared" si="292"/>
        <v>Durango</v>
      </c>
      <c r="H3747" s="22" t="s">
        <v>609</v>
      </c>
      <c r="I3747" s="199">
        <v>5.7550158079849645</v>
      </c>
      <c r="J3747" s="22">
        <v>24</v>
      </c>
      <c r="L3747" s="21" t="str">
        <f t="shared" si="294"/>
        <v>6 a 10 días</v>
      </c>
    </row>
    <row r="3748" spans="1:12" x14ac:dyDescent="0.25">
      <c r="A3748" s="25" t="str">
        <f t="shared" si="293"/>
        <v>diascita_xDurangoDurango11 a 15 días</v>
      </c>
      <c r="B3748" s="19" t="str">
        <f t="shared" si="290"/>
        <v>diascita_x</v>
      </c>
      <c r="C3748" s="19" t="str">
        <f t="shared" si="291"/>
        <v>Durango</v>
      </c>
      <c r="D3748" s="19" t="str">
        <f t="shared" si="292"/>
        <v>Durango</v>
      </c>
      <c r="H3748" s="22" t="s">
        <v>610</v>
      </c>
      <c r="I3748" s="199">
        <v>1.6869379005393785</v>
      </c>
      <c r="J3748" s="22">
        <v>6</v>
      </c>
      <c r="L3748" s="21" t="str">
        <f t="shared" si="294"/>
        <v>11 a 15 días</v>
      </c>
    </row>
    <row r="3749" spans="1:12" x14ac:dyDescent="0.25">
      <c r="A3749" s="25" t="str">
        <f t="shared" si="293"/>
        <v>diascita_xDurangoDurango16 a 20 días</v>
      </c>
      <c r="B3749" s="19" t="str">
        <f t="shared" si="290"/>
        <v>diascita_x</v>
      </c>
      <c r="C3749" s="19" t="str">
        <f t="shared" si="291"/>
        <v>Durango</v>
      </c>
      <c r="D3749" s="19" t="str">
        <f t="shared" si="292"/>
        <v>Durango</v>
      </c>
      <c r="H3749" s="22" t="s">
        <v>611</v>
      </c>
      <c r="I3749" s="199">
        <v>0.26915480322484259</v>
      </c>
      <c r="J3749" s="22">
        <v>1</v>
      </c>
      <c r="L3749" s="21" t="str">
        <f t="shared" si="294"/>
        <v>16 a 20 días</v>
      </c>
    </row>
    <row r="3750" spans="1:12" x14ac:dyDescent="0.25">
      <c r="A3750" s="25" t="str">
        <f t="shared" si="293"/>
        <v>diascita_xDurangoDurango21 a 25 días</v>
      </c>
      <c r="B3750" s="19" t="str">
        <f t="shared" si="290"/>
        <v>diascita_x</v>
      </c>
      <c r="C3750" s="19" t="str">
        <f t="shared" si="291"/>
        <v>Durango</v>
      </c>
      <c r="D3750" s="19" t="str">
        <f t="shared" si="292"/>
        <v>Durango</v>
      </c>
      <c r="H3750" s="22" t="s">
        <v>612</v>
      </c>
      <c r="I3750" s="199">
        <v>1.6914391569789415</v>
      </c>
      <c r="J3750" s="22">
        <v>6</v>
      </c>
      <c r="L3750" s="21" t="str">
        <f t="shared" si="294"/>
        <v>21 a 25 días</v>
      </c>
    </row>
    <row r="3751" spans="1:12" x14ac:dyDescent="0.25">
      <c r="A3751" s="25" t="str">
        <f t="shared" si="293"/>
        <v>diascita_xDurangoDurango26 a 30 días</v>
      </c>
      <c r="B3751" s="19" t="str">
        <f t="shared" si="290"/>
        <v>diascita_x</v>
      </c>
      <c r="C3751" s="19" t="str">
        <f t="shared" si="291"/>
        <v>Durango</v>
      </c>
      <c r="D3751" s="19" t="str">
        <f t="shared" si="292"/>
        <v>Durango</v>
      </c>
      <c r="H3751" s="22" t="s">
        <v>613</v>
      </c>
      <c r="I3751" s="199">
        <v>68.368115567633453</v>
      </c>
      <c r="J3751" s="22">
        <v>258</v>
      </c>
      <c r="L3751" s="21" t="str">
        <f t="shared" si="294"/>
        <v>26 a 30 días</v>
      </c>
    </row>
    <row r="3752" spans="1:12" x14ac:dyDescent="0.25">
      <c r="A3752" s="25" t="str">
        <f t="shared" si="293"/>
        <v>diascita_xDurangoDurangoMás de 30 días</v>
      </c>
      <c r="B3752" s="19" t="str">
        <f t="shared" si="290"/>
        <v>diascita_x</v>
      </c>
      <c r="C3752" s="19" t="str">
        <f t="shared" si="291"/>
        <v>Durango</v>
      </c>
      <c r="D3752" s="19" t="str">
        <f t="shared" si="292"/>
        <v>Durango</v>
      </c>
      <c r="H3752" s="22" t="s">
        <v>614</v>
      </c>
      <c r="I3752" s="199">
        <v>7.6367207972853732</v>
      </c>
      <c r="J3752" s="22">
        <v>27</v>
      </c>
      <c r="L3752" s="21" t="str">
        <f t="shared" si="294"/>
        <v>Más de 30 días</v>
      </c>
    </row>
    <row r="3753" spans="1:12" x14ac:dyDescent="0.25">
      <c r="A3753" s="25" t="str">
        <f t="shared" si="293"/>
        <v>diascita_xDurangoDurangoNS/NR</v>
      </c>
      <c r="B3753" s="19" t="str">
        <f t="shared" si="290"/>
        <v>diascita_x</v>
      </c>
      <c r="C3753" s="19" t="str">
        <f t="shared" si="291"/>
        <v>Durango</v>
      </c>
      <c r="D3753" s="19" t="str">
        <f t="shared" si="292"/>
        <v>Durango</v>
      </c>
      <c r="H3753" s="22" t="s">
        <v>615</v>
      </c>
      <c r="I3753" s="199">
        <v>1.3878677444645473</v>
      </c>
      <c r="J3753" s="22">
        <v>6</v>
      </c>
      <c r="L3753" s="21" t="str">
        <f t="shared" si="294"/>
        <v>NS/NR</v>
      </c>
    </row>
    <row r="3754" spans="1:12" x14ac:dyDescent="0.25">
      <c r="A3754" s="25" t="str">
        <f t="shared" si="293"/>
        <v>diascita_xDurangoDurangoTotal</v>
      </c>
      <c r="B3754" s="19" t="str">
        <f t="shared" si="290"/>
        <v>diascita_x</v>
      </c>
      <c r="C3754" s="19" t="str">
        <f t="shared" si="291"/>
        <v>Durango</v>
      </c>
      <c r="D3754" s="19" t="str">
        <f t="shared" si="292"/>
        <v>Durango</v>
      </c>
      <c r="H3754" s="22" t="s">
        <v>41</v>
      </c>
      <c r="I3754" s="199">
        <v>100</v>
      </c>
      <c r="J3754" s="22">
        <v>378</v>
      </c>
      <c r="L3754" s="21" t="str">
        <f t="shared" si="294"/>
        <v/>
      </c>
    </row>
    <row r="3755" spans="1:12" x14ac:dyDescent="0.25">
      <c r="A3755" s="25" t="str">
        <f t="shared" si="293"/>
        <v>diascita_xMéxico OrienteMéxico Oriente1 a 5 días</v>
      </c>
      <c r="B3755" s="19" t="str">
        <f t="shared" si="290"/>
        <v>diascita_x</v>
      </c>
      <c r="C3755" s="19" t="str">
        <f t="shared" si="291"/>
        <v>México Oriente</v>
      </c>
      <c r="D3755" s="19" t="str">
        <f t="shared" si="292"/>
        <v>México Oriente</v>
      </c>
      <c r="F3755" s="197" t="s">
        <v>303</v>
      </c>
      <c r="G3755" s="198" t="s">
        <v>45</v>
      </c>
      <c r="H3755" s="22" t="s">
        <v>608</v>
      </c>
      <c r="I3755" s="199">
        <v>8.214614827863457</v>
      </c>
      <c r="J3755" s="22">
        <v>33</v>
      </c>
      <c r="L3755" s="21" t="str">
        <f t="shared" si="294"/>
        <v>1 a 5 días</v>
      </c>
    </row>
    <row r="3756" spans="1:12" x14ac:dyDescent="0.25">
      <c r="A3756" s="25" t="str">
        <f t="shared" si="293"/>
        <v>diascita_xMéxico OrienteMéxico Oriente6 a 10 días</v>
      </c>
      <c r="B3756" s="19" t="str">
        <f t="shared" si="290"/>
        <v>diascita_x</v>
      </c>
      <c r="C3756" s="19" t="str">
        <f t="shared" si="291"/>
        <v>México Oriente</v>
      </c>
      <c r="D3756" s="19" t="str">
        <f t="shared" si="292"/>
        <v>México Oriente</v>
      </c>
      <c r="H3756" s="22" t="s">
        <v>609</v>
      </c>
      <c r="I3756" s="199">
        <v>7.4764106305306726</v>
      </c>
      <c r="J3756" s="22">
        <v>29</v>
      </c>
      <c r="L3756" s="21" t="str">
        <f t="shared" si="294"/>
        <v>6 a 10 días</v>
      </c>
    </row>
    <row r="3757" spans="1:12" x14ac:dyDescent="0.25">
      <c r="A3757" s="25" t="str">
        <f t="shared" si="293"/>
        <v>diascita_xMéxico OrienteMéxico Oriente11 a 15 días</v>
      </c>
      <c r="B3757" s="19" t="str">
        <f t="shared" si="290"/>
        <v>diascita_x</v>
      </c>
      <c r="C3757" s="19" t="str">
        <f t="shared" si="291"/>
        <v>México Oriente</v>
      </c>
      <c r="D3757" s="19" t="str">
        <f t="shared" si="292"/>
        <v>México Oriente</v>
      </c>
      <c r="H3757" s="22" t="s">
        <v>610</v>
      </c>
      <c r="I3757" s="199">
        <v>4.6818211619217651</v>
      </c>
      <c r="J3757" s="22">
        <v>19</v>
      </c>
      <c r="L3757" s="21" t="str">
        <f t="shared" si="294"/>
        <v>11 a 15 días</v>
      </c>
    </row>
    <row r="3758" spans="1:12" x14ac:dyDescent="0.25">
      <c r="A3758" s="25" t="str">
        <f t="shared" si="293"/>
        <v>diascita_xMéxico OrienteMéxico Oriente16 a 20 días</v>
      </c>
      <c r="B3758" s="19" t="str">
        <f t="shared" si="290"/>
        <v>diascita_x</v>
      </c>
      <c r="C3758" s="19" t="str">
        <f t="shared" si="291"/>
        <v>México Oriente</v>
      </c>
      <c r="D3758" s="19" t="str">
        <f t="shared" si="292"/>
        <v>México Oriente</v>
      </c>
      <c r="H3758" s="22" t="s">
        <v>611</v>
      </c>
      <c r="I3758" s="199">
        <v>3.5460136298281189</v>
      </c>
      <c r="J3758" s="22">
        <v>14</v>
      </c>
      <c r="L3758" s="21" t="str">
        <f t="shared" si="294"/>
        <v>16 a 20 días</v>
      </c>
    </row>
    <row r="3759" spans="1:12" x14ac:dyDescent="0.25">
      <c r="A3759" s="25" t="str">
        <f t="shared" si="293"/>
        <v>diascita_xMéxico OrienteMéxico Oriente21 a 25 días</v>
      </c>
      <c r="B3759" s="19" t="str">
        <f t="shared" si="290"/>
        <v>diascita_x</v>
      </c>
      <c r="C3759" s="19" t="str">
        <f t="shared" si="291"/>
        <v>México Oriente</v>
      </c>
      <c r="D3759" s="19" t="str">
        <f t="shared" si="292"/>
        <v>México Oriente</v>
      </c>
      <c r="H3759" s="22" t="s">
        <v>612</v>
      </c>
      <c r="I3759" s="199">
        <v>1.2407503767803945</v>
      </c>
      <c r="J3759" s="22">
        <v>6</v>
      </c>
      <c r="L3759" s="21" t="str">
        <f t="shared" si="294"/>
        <v>21 a 25 días</v>
      </c>
    </row>
    <row r="3760" spans="1:12" x14ac:dyDescent="0.25">
      <c r="A3760" s="25" t="str">
        <f t="shared" si="293"/>
        <v>diascita_xMéxico OrienteMéxico Oriente26 a 30 días</v>
      </c>
      <c r="B3760" s="19" t="str">
        <f t="shared" si="290"/>
        <v>diascita_x</v>
      </c>
      <c r="C3760" s="19" t="str">
        <f t="shared" si="291"/>
        <v>México Oriente</v>
      </c>
      <c r="D3760" s="19" t="str">
        <f t="shared" si="292"/>
        <v>México Oriente</v>
      </c>
      <c r="H3760" s="22" t="s">
        <v>613</v>
      </c>
      <c r="I3760" s="199">
        <v>58.377978094959929</v>
      </c>
      <c r="J3760" s="22">
        <v>236</v>
      </c>
      <c r="L3760" s="21" t="str">
        <f t="shared" si="294"/>
        <v>26 a 30 días</v>
      </c>
    </row>
    <row r="3761" spans="1:12" x14ac:dyDescent="0.25">
      <c r="A3761" s="25" t="str">
        <f t="shared" si="293"/>
        <v>diascita_xMéxico OrienteMéxico OrienteMás de 30 días</v>
      </c>
      <c r="B3761" s="19" t="str">
        <f t="shared" si="290"/>
        <v>diascita_x</v>
      </c>
      <c r="C3761" s="19" t="str">
        <f t="shared" si="291"/>
        <v>México Oriente</v>
      </c>
      <c r="D3761" s="19" t="str">
        <f t="shared" si="292"/>
        <v>México Oriente</v>
      </c>
      <c r="H3761" s="22" t="s">
        <v>614</v>
      </c>
      <c r="I3761" s="199">
        <v>15.550499772250722</v>
      </c>
      <c r="J3761" s="22">
        <v>61</v>
      </c>
      <c r="L3761" s="21" t="str">
        <f t="shared" si="294"/>
        <v>Más de 30 días</v>
      </c>
    </row>
    <row r="3762" spans="1:12" x14ac:dyDescent="0.25">
      <c r="A3762" s="25" t="str">
        <f t="shared" si="293"/>
        <v>diascita_xMéxico OrienteMéxico OrienteNS/NR</v>
      </c>
      <c r="B3762" s="19" t="str">
        <f t="shared" si="290"/>
        <v>diascita_x</v>
      </c>
      <c r="C3762" s="19" t="str">
        <f t="shared" si="291"/>
        <v>México Oriente</v>
      </c>
      <c r="D3762" s="19" t="str">
        <f t="shared" si="292"/>
        <v>México Oriente</v>
      </c>
      <c r="H3762" s="22" t="s">
        <v>615</v>
      </c>
      <c r="I3762" s="199">
        <v>0.91191150586489267</v>
      </c>
      <c r="J3762" s="22">
        <v>4</v>
      </c>
      <c r="L3762" s="21" t="str">
        <f t="shared" si="294"/>
        <v>NS/NR</v>
      </c>
    </row>
    <row r="3763" spans="1:12" x14ac:dyDescent="0.25">
      <c r="A3763" s="25" t="str">
        <f t="shared" si="293"/>
        <v>diascita_xMéxico OrienteMéxico OrienteTotal</v>
      </c>
      <c r="B3763" s="19" t="str">
        <f t="shared" si="290"/>
        <v>diascita_x</v>
      </c>
      <c r="C3763" s="19" t="str">
        <f t="shared" si="291"/>
        <v>México Oriente</v>
      </c>
      <c r="D3763" s="19" t="str">
        <f t="shared" si="292"/>
        <v>México Oriente</v>
      </c>
      <c r="H3763" s="22" t="s">
        <v>41</v>
      </c>
      <c r="I3763" s="199">
        <v>100</v>
      </c>
      <c r="J3763" s="22">
        <v>402</v>
      </c>
      <c r="L3763" s="21" t="str">
        <f t="shared" si="294"/>
        <v/>
      </c>
    </row>
    <row r="3764" spans="1:12" x14ac:dyDescent="0.25">
      <c r="A3764" s="25" t="str">
        <f t="shared" si="293"/>
        <v>diascita_xMéxico PonienteMéxico Poniente1 a 5 días</v>
      </c>
      <c r="B3764" s="19" t="str">
        <f t="shared" si="290"/>
        <v>diascita_x</v>
      </c>
      <c r="C3764" s="19" t="str">
        <f t="shared" si="291"/>
        <v>México Poniente</v>
      </c>
      <c r="D3764" s="19" t="str">
        <f t="shared" si="292"/>
        <v>México Poniente</v>
      </c>
      <c r="F3764" s="197" t="s">
        <v>304</v>
      </c>
      <c r="G3764" s="198" t="s">
        <v>45</v>
      </c>
      <c r="H3764" s="22" t="s">
        <v>608</v>
      </c>
      <c r="I3764" s="199">
        <v>7.9105866508233955</v>
      </c>
      <c r="J3764" s="22">
        <v>27</v>
      </c>
      <c r="L3764" s="21" t="str">
        <f t="shared" si="294"/>
        <v>1 a 5 días</v>
      </c>
    </row>
    <row r="3765" spans="1:12" x14ac:dyDescent="0.25">
      <c r="A3765" s="25" t="str">
        <f t="shared" si="293"/>
        <v>diascita_xMéxico PonienteMéxico Poniente6 a 10 días</v>
      </c>
      <c r="B3765" s="19" t="str">
        <f t="shared" si="290"/>
        <v>diascita_x</v>
      </c>
      <c r="C3765" s="19" t="str">
        <f t="shared" si="291"/>
        <v>México Poniente</v>
      </c>
      <c r="D3765" s="19" t="str">
        <f t="shared" si="292"/>
        <v>México Poniente</v>
      </c>
      <c r="H3765" s="22" t="s">
        <v>609</v>
      </c>
      <c r="I3765" s="199">
        <v>7.5436635236217171</v>
      </c>
      <c r="J3765" s="22">
        <v>26</v>
      </c>
      <c r="L3765" s="21" t="str">
        <f t="shared" si="294"/>
        <v>6 a 10 días</v>
      </c>
    </row>
    <row r="3766" spans="1:12" x14ac:dyDescent="0.25">
      <c r="A3766" s="25" t="str">
        <f t="shared" si="293"/>
        <v>diascita_xMéxico PonienteMéxico Poniente11 a 15 días</v>
      </c>
      <c r="B3766" s="19" t="str">
        <f t="shared" si="290"/>
        <v>diascita_x</v>
      </c>
      <c r="C3766" s="19" t="str">
        <f t="shared" si="291"/>
        <v>México Poniente</v>
      </c>
      <c r="D3766" s="19" t="str">
        <f t="shared" si="292"/>
        <v>México Poniente</v>
      </c>
      <c r="H3766" s="22" t="s">
        <v>610</v>
      </c>
      <c r="I3766" s="199">
        <v>9.3641478317357176</v>
      </c>
      <c r="J3766" s="22">
        <v>30</v>
      </c>
      <c r="L3766" s="21" t="str">
        <f t="shared" si="294"/>
        <v>11 a 15 días</v>
      </c>
    </row>
    <row r="3767" spans="1:12" x14ac:dyDescent="0.25">
      <c r="A3767" s="25" t="str">
        <f t="shared" si="293"/>
        <v>diascita_xMéxico PonienteMéxico Poniente16 a 20 días</v>
      </c>
      <c r="B3767" s="19" t="str">
        <f t="shared" si="290"/>
        <v>diascita_x</v>
      </c>
      <c r="C3767" s="19" t="str">
        <f t="shared" si="291"/>
        <v>México Poniente</v>
      </c>
      <c r="D3767" s="19" t="str">
        <f t="shared" si="292"/>
        <v>México Poniente</v>
      </c>
      <c r="H3767" s="22" t="s">
        <v>611</v>
      </c>
      <c r="I3767" s="199">
        <v>1.2457500559890349</v>
      </c>
      <c r="J3767" s="22">
        <v>4</v>
      </c>
      <c r="L3767" s="21" t="str">
        <f t="shared" si="294"/>
        <v>16 a 20 días</v>
      </c>
    </row>
    <row r="3768" spans="1:12" x14ac:dyDescent="0.25">
      <c r="A3768" s="25" t="str">
        <f t="shared" si="293"/>
        <v>diascita_xMéxico PonienteMéxico Poniente21 a 25 días</v>
      </c>
      <c r="B3768" s="19" t="str">
        <f t="shared" si="290"/>
        <v>diascita_x</v>
      </c>
      <c r="C3768" s="19" t="str">
        <f t="shared" si="291"/>
        <v>México Poniente</v>
      </c>
      <c r="D3768" s="19" t="str">
        <f t="shared" si="292"/>
        <v>México Poniente</v>
      </c>
      <c r="H3768" s="22" t="s">
        <v>612</v>
      </c>
      <c r="I3768" s="199">
        <v>0.87746011471930752</v>
      </c>
      <c r="J3768" s="22">
        <v>3</v>
      </c>
      <c r="L3768" s="21" t="str">
        <f t="shared" si="294"/>
        <v>21 a 25 días</v>
      </c>
    </row>
    <row r="3769" spans="1:12" x14ac:dyDescent="0.25">
      <c r="A3769" s="25" t="str">
        <f t="shared" si="293"/>
        <v>diascita_xMéxico PonienteMéxico Poniente26 a 30 días</v>
      </c>
      <c r="B3769" s="19" t="str">
        <f t="shared" si="290"/>
        <v>diascita_x</v>
      </c>
      <c r="C3769" s="19" t="str">
        <f t="shared" si="291"/>
        <v>México Poniente</v>
      </c>
      <c r="D3769" s="19" t="str">
        <f t="shared" si="292"/>
        <v>México Poniente</v>
      </c>
      <c r="H3769" s="22" t="s">
        <v>613</v>
      </c>
      <c r="I3769" s="199">
        <v>62.852949220187504</v>
      </c>
      <c r="J3769" s="22">
        <v>210</v>
      </c>
      <c r="L3769" s="21" t="str">
        <f t="shared" si="294"/>
        <v>26 a 30 días</v>
      </c>
    </row>
    <row r="3770" spans="1:12" x14ac:dyDescent="0.25">
      <c r="A3770" s="25" t="str">
        <f t="shared" si="293"/>
        <v>diascita_xMéxico PonienteMéxico PonienteMás de 30 días</v>
      </c>
      <c r="B3770" s="19" t="str">
        <f t="shared" si="290"/>
        <v>diascita_x</v>
      </c>
      <c r="C3770" s="19" t="str">
        <f t="shared" si="291"/>
        <v>México Poniente</v>
      </c>
      <c r="D3770" s="19" t="str">
        <f t="shared" si="292"/>
        <v>México Poniente</v>
      </c>
      <c r="H3770" s="22" t="s">
        <v>614</v>
      </c>
      <c r="I3770" s="199">
        <v>8.7798843941120843</v>
      </c>
      <c r="J3770" s="22">
        <v>30</v>
      </c>
      <c r="L3770" s="21" t="str">
        <f t="shared" si="294"/>
        <v>Más de 30 días</v>
      </c>
    </row>
    <row r="3771" spans="1:12" x14ac:dyDescent="0.25">
      <c r="A3771" s="25" t="str">
        <f t="shared" si="293"/>
        <v>diascita_xMéxico PonienteMéxico PonienteNS/NR</v>
      </c>
      <c r="B3771" s="19" t="str">
        <f t="shared" si="290"/>
        <v>diascita_x</v>
      </c>
      <c r="C3771" s="19" t="str">
        <f t="shared" si="291"/>
        <v>México Poniente</v>
      </c>
      <c r="D3771" s="19" t="str">
        <f t="shared" si="292"/>
        <v>México Poniente</v>
      </c>
      <c r="H3771" s="22" t="s">
        <v>615</v>
      </c>
      <c r="I3771" s="199">
        <v>1.4255582088111884</v>
      </c>
      <c r="J3771" s="22">
        <v>5</v>
      </c>
      <c r="L3771" s="21" t="str">
        <f t="shared" si="294"/>
        <v>NS/NR</v>
      </c>
    </row>
    <row r="3772" spans="1:12" x14ac:dyDescent="0.25">
      <c r="A3772" s="25" t="str">
        <f t="shared" si="293"/>
        <v>diascita_xMéxico PonienteMéxico PonienteTotal</v>
      </c>
      <c r="B3772" s="19" t="str">
        <f t="shared" si="290"/>
        <v>diascita_x</v>
      </c>
      <c r="C3772" s="19" t="str">
        <f t="shared" si="291"/>
        <v>México Poniente</v>
      </c>
      <c r="D3772" s="19" t="str">
        <f t="shared" si="292"/>
        <v>México Poniente</v>
      </c>
      <c r="H3772" s="22" t="s">
        <v>41</v>
      </c>
      <c r="I3772" s="199">
        <v>100</v>
      </c>
      <c r="J3772" s="22">
        <v>335</v>
      </c>
      <c r="L3772" s="21" t="str">
        <f t="shared" si="294"/>
        <v/>
      </c>
    </row>
    <row r="3773" spans="1:12" x14ac:dyDescent="0.25">
      <c r="A3773" s="25" t="str">
        <f t="shared" si="293"/>
        <v>diascita_xGuanajuatoGuanajuato1 a 5 días</v>
      </c>
      <c r="B3773" s="19" t="str">
        <f t="shared" si="290"/>
        <v>diascita_x</v>
      </c>
      <c r="C3773" s="19" t="str">
        <f t="shared" si="291"/>
        <v>Guanajuato</v>
      </c>
      <c r="D3773" s="19" t="str">
        <f t="shared" si="292"/>
        <v>Guanajuato</v>
      </c>
      <c r="F3773" s="197" t="s">
        <v>305</v>
      </c>
      <c r="G3773" s="198" t="s">
        <v>45</v>
      </c>
      <c r="H3773" s="22" t="s">
        <v>608</v>
      </c>
      <c r="I3773" s="199">
        <v>11.89395671705833</v>
      </c>
      <c r="J3773" s="22">
        <v>40</v>
      </c>
      <c r="L3773" s="21" t="str">
        <f t="shared" si="294"/>
        <v>1 a 5 días</v>
      </c>
    </row>
    <row r="3774" spans="1:12" x14ac:dyDescent="0.25">
      <c r="A3774" s="25" t="str">
        <f t="shared" si="293"/>
        <v>diascita_xGuanajuatoGuanajuato6 a 10 días</v>
      </c>
      <c r="B3774" s="19" t="str">
        <f t="shared" si="290"/>
        <v>diascita_x</v>
      </c>
      <c r="C3774" s="19" t="str">
        <f t="shared" si="291"/>
        <v>Guanajuato</v>
      </c>
      <c r="D3774" s="19" t="str">
        <f t="shared" si="292"/>
        <v>Guanajuato</v>
      </c>
      <c r="H3774" s="22" t="s">
        <v>609</v>
      </c>
      <c r="I3774" s="199">
        <v>5.7570267265649653</v>
      </c>
      <c r="J3774" s="22">
        <v>19</v>
      </c>
      <c r="L3774" s="21" t="str">
        <f t="shared" si="294"/>
        <v>6 a 10 días</v>
      </c>
    </row>
    <row r="3775" spans="1:12" x14ac:dyDescent="0.25">
      <c r="A3775" s="25" t="str">
        <f t="shared" si="293"/>
        <v>diascita_xGuanajuatoGuanajuato11 a 15 días</v>
      </c>
      <c r="B3775" s="19" t="str">
        <f t="shared" si="290"/>
        <v>diascita_x</v>
      </c>
      <c r="C3775" s="19" t="str">
        <f t="shared" si="291"/>
        <v>Guanajuato</v>
      </c>
      <c r="D3775" s="19" t="str">
        <f t="shared" si="292"/>
        <v>Guanajuato</v>
      </c>
      <c r="H3775" s="22" t="s">
        <v>610</v>
      </c>
      <c r="I3775" s="199">
        <v>4.5664644246182222</v>
      </c>
      <c r="J3775" s="22">
        <v>17</v>
      </c>
      <c r="L3775" s="21" t="str">
        <f t="shared" si="294"/>
        <v>11 a 15 días</v>
      </c>
    </row>
    <row r="3776" spans="1:12" x14ac:dyDescent="0.25">
      <c r="A3776" s="25" t="str">
        <f t="shared" si="293"/>
        <v>diascita_xGuanajuatoGuanajuato16 a 20 días</v>
      </c>
      <c r="B3776" s="19" t="str">
        <f t="shared" si="290"/>
        <v>diascita_x</v>
      </c>
      <c r="C3776" s="19" t="str">
        <f t="shared" si="291"/>
        <v>Guanajuato</v>
      </c>
      <c r="D3776" s="19" t="str">
        <f t="shared" si="292"/>
        <v>Guanajuato</v>
      </c>
      <c r="H3776" s="22" t="s">
        <v>611</v>
      </c>
      <c r="I3776" s="199">
        <v>0.81335152005209077</v>
      </c>
      <c r="J3776" s="22">
        <v>3</v>
      </c>
      <c r="L3776" s="21" t="str">
        <f t="shared" si="294"/>
        <v>16 a 20 días</v>
      </c>
    </row>
    <row r="3777" spans="1:12" x14ac:dyDescent="0.25">
      <c r="A3777" s="25" t="str">
        <f t="shared" si="293"/>
        <v>diascita_xGuanajuatoGuanajuato21 a 25 días</v>
      </c>
      <c r="B3777" s="19" t="str">
        <f t="shared" si="290"/>
        <v>diascita_x</v>
      </c>
      <c r="C3777" s="19" t="str">
        <f t="shared" si="291"/>
        <v>Guanajuato</v>
      </c>
      <c r="D3777" s="19" t="str">
        <f t="shared" si="292"/>
        <v>Guanajuato</v>
      </c>
      <c r="H3777" s="22" t="s">
        <v>612</v>
      </c>
      <c r="I3777" s="199">
        <v>1.444349697794312</v>
      </c>
      <c r="J3777" s="22">
        <v>5</v>
      </c>
      <c r="L3777" s="21" t="str">
        <f t="shared" si="294"/>
        <v>21 a 25 días</v>
      </c>
    </row>
    <row r="3778" spans="1:12" x14ac:dyDescent="0.25">
      <c r="A3778" s="25" t="str">
        <f t="shared" si="293"/>
        <v>diascita_xGuanajuatoGuanajuato26 a 30 días</v>
      </c>
      <c r="B3778" s="19" t="str">
        <f t="shared" si="290"/>
        <v>diascita_x</v>
      </c>
      <c r="C3778" s="19" t="str">
        <f t="shared" si="291"/>
        <v>Guanajuato</v>
      </c>
      <c r="D3778" s="19" t="str">
        <f t="shared" si="292"/>
        <v>Guanajuato</v>
      </c>
      <c r="H3778" s="22" t="s">
        <v>613</v>
      </c>
      <c r="I3778" s="199">
        <v>66.101102358563963</v>
      </c>
      <c r="J3778" s="22">
        <v>239</v>
      </c>
      <c r="L3778" s="21" t="str">
        <f t="shared" si="294"/>
        <v>26 a 30 días</v>
      </c>
    </row>
    <row r="3779" spans="1:12" x14ac:dyDescent="0.25">
      <c r="A3779" s="25" t="str">
        <f t="shared" si="293"/>
        <v>diascita_xGuanajuatoGuanajuatoMás de 30 días</v>
      </c>
      <c r="B3779" s="19" t="str">
        <f t="shared" si="290"/>
        <v>diascita_x</v>
      </c>
      <c r="C3779" s="19" t="str">
        <f t="shared" si="291"/>
        <v>Guanajuato</v>
      </c>
      <c r="D3779" s="19" t="str">
        <f t="shared" si="292"/>
        <v>Guanajuato</v>
      </c>
      <c r="H3779" s="22" t="s">
        <v>614</v>
      </c>
      <c r="I3779" s="199">
        <v>9.0752222920216639</v>
      </c>
      <c r="J3779" s="22">
        <v>32</v>
      </c>
      <c r="L3779" s="21" t="str">
        <f t="shared" si="294"/>
        <v>Más de 30 días</v>
      </c>
    </row>
    <row r="3780" spans="1:12" x14ac:dyDescent="0.25">
      <c r="A3780" s="25" t="str">
        <f t="shared" si="293"/>
        <v>diascita_xGuanajuatoGuanajuatoNS/NR</v>
      </c>
      <c r="B3780" s="19" t="str">
        <f t="shared" ref="B3780:B3843" si="295">+IF(AND(G3780&lt;&gt;"",I3781="Estimate"),TRIM(MID(G3780,1,FIND(" ",G3780,1))),IF(AND(F3780&lt;&gt;"",I3781="Estimate"),TRIM(MID(F3780,1,FIND(" ",F3780,1))),IF(AND(E3780&lt;&gt;"",I3781="Estimate"),TRIM(MID(E3780,1,FIND(" ",E3780,1))),B3779)))</f>
        <v>diascita_x</v>
      </c>
      <c r="C3780" s="19" t="str">
        <f t="shared" si="291"/>
        <v>Guanajuato</v>
      </c>
      <c r="D3780" s="19" t="str">
        <f t="shared" si="292"/>
        <v>Guanajuato</v>
      </c>
      <c r="H3780" s="22" t="s">
        <v>615</v>
      </c>
      <c r="I3780" s="199">
        <v>0.34852626332670561</v>
      </c>
      <c r="J3780" s="22">
        <v>1</v>
      </c>
      <c r="L3780" s="21" t="str">
        <f t="shared" si="294"/>
        <v>NS/NR</v>
      </c>
    </row>
    <row r="3781" spans="1:12" x14ac:dyDescent="0.25">
      <c r="A3781" s="25" t="str">
        <f t="shared" si="293"/>
        <v>diascita_xGuanajuatoGuanajuatoTotal</v>
      </c>
      <c r="B3781" s="19" t="str">
        <f t="shared" si="295"/>
        <v>diascita_x</v>
      </c>
      <c r="C3781" s="19" t="str">
        <f t="shared" ref="C3781:C3844" si="296">+IF(AND(E3781&lt;&gt;"",G3781="% of Total"),TRIM(MID(E3781,FIND(" ",E3781,1),LEN(E3781))),IF(AND(D3781&lt;&gt;"Primer nivel",D3781&lt;&gt;"Segundo nivel"),D3781,C3780))</f>
        <v>Guanajuato</v>
      </c>
      <c r="D3781" s="19" t="str">
        <f t="shared" ref="D3781:D3844" si="297">+IF(AND(G3781&lt;&gt;"",I3782="Estimate"),"Nacional",IF(AND(F3781&lt;&gt;"",G3781="% of Total"),TRIM(MID(F3781,FIND(" ",F3781,1),LEN(F3781))),D3780))</f>
        <v>Guanajuato</v>
      </c>
      <c r="H3781" s="22" t="s">
        <v>41</v>
      </c>
      <c r="I3781" s="199">
        <v>100</v>
      </c>
      <c r="J3781" s="22">
        <v>356</v>
      </c>
      <c r="L3781" s="21" t="str">
        <f t="shared" si="294"/>
        <v/>
      </c>
    </row>
    <row r="3782" spans="1:12" x14ac:dyDescent="0.25">
      <c r="A3782" s="25" t="str">
        <f t="shared" ref="A3782:A3845" si="298">IFERROR(CONCATENATE(B3782,C3782,D3782,IF(H3782&lt;&gt;"Total",MID(H3782,FIND(" ",H3782)+2,LEN(H3782)),"Total")),"")</f>
        <v>diascita_xGuerreroGuerrero1 a 5 días</v>
      </c>
      <c r="B3782" s="19" t="str">
        <f t="shared" si="295"/>
        <v>diascita_x</v>
      </c>
      <c r="C3782" s="19" t="str">
        <f t="shared" si="296"/>
        <v>Guerrero</v>
      </c>
      <c r="D3782" s="19" t="str">
        <f t="shared" si="297"/>
        <v>Guerrero</v>
      </c>
      <c r="F3782" s="197" t="s">
        <v>306</v>
      </c>
      <c r="G3782" s="198" t="s">
        <v>45</v>
      </c>
      <c r="H3782" s="22" t="s">
        <v>608</v>
      </c>
      <c r="I3782" s="199">
        <v>9.7991015738522496</v>
      </c>
      <c r="J3782" s="22">
        <v>25</v>
      </c>
      <c r="L3782" s="21" t="str">
        <f t="shared" si="294"/>
        <v>1 a 5 días</v>
      </c>
    </row>
    <row r="3783" spans="1:12" x14ac:dyDescent="0.25">
      <c r="A3783" s="25" t="str">
        <f t="shared" si="298"/>
        <v>diascita_xGuerreroGuerrero6 a 10 días</v>
      </c>
      <c r="B3783" s="19" t="str">
        <f t="shared" si="295"/>
        <v>diascita_x</v>
      </c>
      <c r="C3783" s="19" t="str">
        <f t="shared" si="296"/>
        <v>Guerrero</v>
      </c>
      <c r="D3783" s="19" t="str">
        <f t="shared" si="297"/>
        <v>Guerrero</v>
      </c>
      <c r="H3783" s="22" t="s">
        <v>609</v>
      </c>
      <c r="I3783" s="199">
        <v>7.5742822391703424</v>
      </c>
      <c r="J3783" s="22">
        <v>19</v>
      </c>
      <c r="L3783" s="21" t="str">
        <f t="shared" ref="L3783:L3846" si="299">IF(H3783&lt;&gt;"",IFERROR(MID(H3783,FIND(" ",H3783)+2,LEN(H3783)),""),"")</f>
        <v>6 a 10 días</v>
      </c>
    </row>
    <row r="3784" spans="1:12" x14ac:dyDescent="0.25">
      <c r="A3784" s="25" t="str">
        <f t="shared" si="298"/>
        <v>diascita_xGuerreroGuerrero11 a 15 días</v>
      </c>
      <c r="B3784" s="19" t="str">
        <f t="shared" si="295"/>
        <v>diascita_x</v>
      </c>
      <c r="C3784" s="19" t="str">
        <f t="shared" si="296"/>
        <v>Guerrero</v>
      </c>
      <c r="D3784" s="19" t="str">
        <f t="shared" si="297"/>
        <v>Guerrero</v>
      </c>
      <c r="H3784" s="22" t="s">
        <v>610</v>
      </c>
      <c r="I3784" s="199">
        <v>4.1103955792014011</v>
      </c>
      <c r="J3784" s="22">
        <v>12</v>
      </c>
      <c r="L3784" s="21" t="str">
        <f t="shared" si="299"/>
        <v>11 a 15 días</v>
      </c>
    </row>
    <row r="3785" spans="1:12" x14ac:dyDescent="0.25">
      <c r="A3785" s="25" t="str">
        <f t="shared" si="298"/>
        <v>diascita_xGuerreroGuerrero16 a 20 días</v>
      </c>
      <c r="B3785" s="19" t="str">
        <f t="shared" si="295"/>
        <v>diascita_x</v>
      </c>
      <c r="C3785" s="19" t="str">
        <f t="shared" si="296"/>
        <v>Guerrero</v>
      </c>
      <c r="D3785" s="19" t="str">
        <f t="shared" si="297"/>
        <v>Guerrero</v>
      </c>
      <c r="H3785" s="22" t="s">
        <v>611</v>
      </c>
      <c r="I3785" s="199">
        <v>2.1025772022865312</v>
      </c>
      <c r="J3785" s="22">
        <v>5</v>
      </c>
      <c r="L3785" s="21" t="str">
        <f t="shared" si="299"/>
        <v>16 a 20 días</v>
      </c>
    </row>
    <row r="3786" spans="1:12" x14ac:dyDescent="0.25">
      <c r="A3786" s="25" t="str">
        <f t="shared" si="298"/>
        <v>diascita_xGuerreroGuerrero21 a 25 días</v>
      </c>
      <c r="B3786" s="19" t="str">
        <f t="shared" si="295"/>
        <v>diascita_x</v>
      </c>
      <c r="C3786" s="19" t="str">
        <f t="shared" si="296"/>
        <v>Guerrero</v>
      </c>
      <c r="D3786" s="19" t="str">
        <f t="shared" si="297"/>
        <v>Guerrero</v>
      </c>
      <c r="H3786" s="22" t="s">
        <v>612</v>
      </c>
      <c r="I3786" s="199">
        <v>1.1021772971854571</v>
      </c>
      <c r="J3786" s="22">
        <v>3</v>
      </c>
      <c r="L3786" s="21" t="str">
        <f t="shared" si="299"/>
        <v>21 a 25 días</v>
      </c>
    </row>
    <row r="3787" spans="1:12" x14ac:dyDescent="0.25">
      <c r="A3787" s="25" t="str">
        <f t="shared" si="298"/>
        <v>diascita_xGuerreroGuerrero26 a 30 días</v>
      </c>
      <c r="B3787" s="19" t="str">
        <f t="shared" si="295"/>
        <v>diascita_x</v>
      </c>
      <c r="C3787" s="19" t="str">
        <f t="shared" si="296"/>
        <v>Guerrero</v>
      </c>
      <c r="D3787" s="19" t="str">
        <f t="shared" si="297"/>
        <v>Guerrero</v>
      </c>
      <c r="H3787" s="22" t="s">
        <v>613</v>
      </c>
      <c r="I3787" s="199">
        <v>64.777968457404597</v>
      </c>
      <c r="J3787" s="22">
        <v>163</v>
      </c>
      <c r="L3787" s="21" t="str">
        <f t="shared" si="299"/>
        <v>26 a 30 días</v>
      </c>
    </row>
    <row r="3788" spans="1:12" x14ac:dyDescent="0.25">
      <c r="A3788" s="25" t="str">
        <f t="shared" si="298"/>
        <v>diascita_xGuerreroGuerreroMás de 30 días</v>
      </c>
      <c r="B3788" s="19" t="str">
        <f t="shared" si="295"/>
        <v>diascita_x</v>
      </c>
      <c r="C3788" s="19" t="str">
        <f t="shared" si="296"/>
        <v>Guerrero</v>
      </c>
      <c r="D3788" s="19" t="str">
        <f t="shared" si="297"/>
        <v>Guerrero</v>
      </c>
      <c r="H3788" s="22" t="s">
        <v>614</v>
      </c>
      <c r="I3788" s="199">
        <v>9.0436384875108491</v>
      </c>
      <c r="J3788" s="22">
        <v>23</v>
      </c>
      <c r="L3788" s="21" t="str">
        <f t="shared" si="299"/>
        <v>Más de 30 días</v>
      </c>
    </row>
    <row r="3789" spans="1:12" x14ac:dyDescent="0.25">
      <c r="A3789" s="25" t="str">
        <f t="shared" si="298"/>
        <v>diascita_xGuerreroGuerreroNS/NR</v>
      </c>
      <c r="B3789" s="19" t="str">
        <f t="shared" si="295"/>
        <v>diascita_x</v>
      </c>
      <c r="C3789" s="19" t="str">
        <f t="shared" si="296"/>
        <v>Guerrero</v>
      </c>
      <c r="D3789" s="19" t="str">
        <f t="shared" si="297"/>
        <v>Guerrero</v>
      </c>
      <c r="H3789" s="22" t="s">
        <v>615</v>
      </c>
      <c r="I3789" s="199">
        <v>1.4898591633885394</v>
      </c>
      <c r="J3789" s="22">
        <v>4</v>
      </c>
      <c r="L3789" s="21" t="str">
        <f t="shared" si="299"/>
        <v>NS/NR</v>
      </c>
    </row>
    <row r="3790" spans="1:12" x14ac:dyDescent="0.25">
      <c r="A3790" s="25" t="str">
        <f t="shared" si="298"/>
        <v>diascita_xGuerreroGuerreroTotal</v>
      </c>
      <c r="B3790" s="19" t="str">
        <f t="shared" si="295"/>
        <v>diascita_x</v>
      </c>
      <c r="C3790" s="19" t="str">
        <f t="shared" si="296"/>
        <v>Guerrero</v>
      </c>
      <c r="D3790" s="19" t="str">
        <f t="shared" si="297"/>
        <v>Guerrero</v>
      </c>
      <c r="H3790" s="22" t="s">
        <v>41</v>
      </c>
      <c r="I3790" s="199">
        <v>100</v>
      </c>
      <c r="J3790" s="22">
        <v>254</v>
      </c>
      <c r="L3790" s="21" t="str">
        <f t="shared" si="299"/>
        <v/>
      </c>
    </row>
    <row r="3791" spans="1:12" x14ac:dyDescent="0.25">
      <c r="A3791" s="25" t="str">
        <f t="shared" si="298"/>
        <v>diascita_xHidalgoHidalgo1 a 5 días</v>
      </c>
      <c r="B3791" s="19" t="str">
        <f t="shared" si="295"/>
        <v>diascita_x</v>
      </c>
      <c r="C3791" s="19" t="str">
        <f t="shared" si="296"/>
        <v>Hidalgo</v>
      </c>
      <c r="D3791" s="19" t="str">
        <f t="shared" si="297"/>
        <v>Hidalgo</v>
      </c>
      <c r="F3791" s="197" t="s">
        <v>307</v>
      </c>
      <c r="G3791" s="198" t="s">
        <v>45</v>
      </c>
      <c r="H3791" s="22" t="s">
        <v>608</v>
      </c>
      <c r="I3791" s="199">
        <v>13.069604256729725</v>
      </c>
      <c r="J3791" s="22">
        <v>47</v>
      </c>
      <c r="L3791" s="21" t="str">
        <f t="shared" si="299"/>
        <v>1 a 5 días</v>
      </c>
    </row>
    <row r="3792" spans="1:12" x14ac:dyDescent="0.25">
      <c r="A3792" s="25" t="str">
        <f t="shared" si="298"/>
        <v>diascita_xHidalgoHidalgo6 a 10 días</v>
      </c>
      <c r="B3792" s="19" t="str">
        <f t="shared" si="295"/>
        <v>diascita_x</v>
      </c>
      <c r="C3792" s="19" t="str">
        <f t="shared" si="296"/>
        <v>Hidalgo</v>
      </c>
      <c r="D3792" s="19" t="str">
        <f t="shared" si="297"/>
        <v>Hidalgo</v>
      </c>
      <c r="H3792" s="22" t="s">
        <v>609</v>
      </c>
      <c r="I3792" s="199">
        <v>6.3259043316316586</v>
      </c>
      <c r="J3792" s="22">
        <v>22</v>
      </c>
      <c r="L3792" s="21" t="str">
        <f t="shared" si="299"/>
        <v>6 a 10 días</v>
      </c>
    </row>
    <row r="3793" spans="1:12" x14ac:dyDescent="0.25">
      <c r="A3793" s="25" t="str">
        <f t="shared" si="298"/>
        <v>diascita_xHidalgoHidalgo11 a 15 días</v>
      </c>
      <c r="B3793" s="19" t="str">
        <f t="shared" si="295"/>
        <v>diascita_x</v>
      </c>
      <c r="C3793" s="19" t="str">
        <f t="shared" si="296"/>
        <v>Hidalgo</v>
      </c>
      <c r="D3793" s="19" t="str">
        <f t="shared" si="297"/>
        <v>Hidalgo</v>
      </c>
      <c r="H3793" s="22" t="s">
        <v>610</v>
      </c>
      <c r="I3793" s="199">
        <v>4.1859506234115589</v>
      </c>
      <c r="J3793" s="22">
        <v>15</v>
      </c>
      <c r="L3793" s="21" t="str">
        <f t="shared" si="299"/>
        <v>11 a 15 días</v>
      </c>
    </row>
    <row r="3794" spans="1:12" x14ac:dyDescent="0.25">
      <c r="A3794" s="25" t="str">
        <f t="shared" si="298"/>
        <v>diascita_xHidalgoHidalgo16 a 20 días</v>
      </c>
      <c r="B3794" s="19" t="str">
        <f t="shared" si="295"/>
        <v>diascita_x</v>
      </c>
      <c r="C3794" s="19" t="str">
        <f t="shared" si="296"/>
        <v>Hidalgo</v>
      </c>
      <c r="D3794" s="19" t="str">
        <f t="shared" si="297"/>
        <v>Hidalgo</v>
      </c>
      <c r="H3794" s="22" t="s">
        <v>611</v>
      </c>
      <c r="I3794" s="199">
        <v>0.97732753797259497</v>
      </c>
      <c r="J3794" s="22">
        <v>4</v>
      </c>
      <c r="L3794" s="21" t="str">
        <f t="shared" si="299"/>
        <v>16 a 20 días</v>
      </c>
    </row>
    <row r="3795" spans="1:12" x14ac:dyDescent="0.25">
      <c r="A3795" s="25" t="str">
        <f t="shared" si="298"/>
        <v>diascita_xHidalgoHidalgo21 a 25 días</v>
      </c>
      <c r="B3795" s="19" t="str">
        <f t="shared" si="295"/>
        <v>diascita_x</v>
      </c>
      <c r="C3795" s="19" t="str">
        <f t="shared" si="296"/>
        <v>Hidalgo</v>
      </c>
      <c r="D3795" s="19" t="str">
        <f t="shared" si="297"/>
        <v>Hidalgo</v>
      </c>
      <c r="H3795" s="22" t="s">
        <v>612</v>
      </c>
      <c r="I3795" s="199">
        <v>0.57876265506118885</v>
      </c>
      <c r="J3795" s="22">
        <v>2</v>
      </c>
      <c r="L3795" s="21" t="str">
        <f t="shared" si="299"/>
        <v>21 a 25 días</v>
      </c>
    </row>
    <row r="3796" spans="1:12" x14ac:dyDescent="0.25">
      <c r="A3796" s="25" t="str">
        <f t="shared" si="298"/>
        <v>diascita_xHidalgoHidalgo26 a 30 días</v>
      </c>
      <c r="B3796" s="19" t="str">
        <f t="shared" si="295"/>
        <v>diascita_x</v>
      </c>
      <c r="C3796" s="19" t="str">
        <f t="shared" si="296"/>
        <v>Hidalgo</v>
      </c>
      <c r="D3796" s="19" t="str">
        <f t="shared" si="297"/>
        <v>Hidalgo</v>
      </c>
      <c r="H3796" s="22" t="s">
        <v>613</v>
      </c>
      <c r="I3796" s="199">
        <v>68.677228403613086</v>
      </c>
      <c r="J3796" s="22">
        <v>266</v>
      </c>
      <c r="L3796" s="21" t="str">
        <f t="shared" si="299"/>
        <v>26 a 30 días</v>
      </c>
    </row>
    <row r="3797" spans="1:12" x14ac:dyDescent="0.25">
      <c r="A3797" s="25" t="str">
        <f t="shared" si="298"/>
        <v>diascita_xHidalgoHidalgoMás de 30 días</v>
      </c>
      <c r="B3797" s="19" t="str">
        <f t="shared" si="295"/>
        <v>diascita_x</v>
      </c>
      <c r="C3797" s="19" t="str">
        <f t="shared" si="296"/>
        <v>Hidalgo</v>
      </c>
      <c r="D3797" s="19" t="str">
        <f t="shared" si="297"/>
        <v>Hidalgo</v>
      </c>
      <c r="H3797" s="22" t="s">
        <v>614</v>
      </c>
      <c r="I3797" s="199">
        <v>4.9112416365485165</v>
      </c>
      <c r="J3797" s="22">
        <v>19</v>
      </c>
      <c r="L3797" s="21" t="str">
        <f t="shared" si="299"/>
        <v>Más de 30 días</v>
      </c>
    </row>
    <row r="3798" spans="1:12" x14ac:dyDescent="0.25">
      <c r="A3798" s="25" t="str">
        <f t="shared" si="298"/>
        <v>diascita_xHidalgoHidalgoNS/NR</v>
      </c>
      <c r="B3798" s="19" t="str">
        <f t="shared" si="295"/>
        <v>diascita_x</v>
      </c>
      <c r="C3798" s="19" t="str">
        <f t="shared" si="296"/>
        <v>Hidalgo</v>
      </c>
      <c r="D3798" s="19" t="str">
        <f t="shared" si="297"/>
        <v>Hidalgo</v>
      </c>
      <c r="H3798" s="22" t="s">
        <v>615</v>
      </c>
      <c r="I3798" s="199">
        <v>1.2739805550315948</v>
      </c>
      <c r="J3798" s="22">
        <v>5</v>
      </c>
      <c r="L3798" s="21" t="str">
        <f t="shared" si="299"/>
        <v>NS/NR</v>
      </c>
    </row>
    <row r="3799" spans="1:12" x14ac:dyDescent="0.25">
      <c r="A3799" s="25" t="str">
        <f t="shared" si="298"/>
        <v>diascita_xHidalgoHidalgoTotal</v>
      </c>
      <c r="B3799" s="19" t="str">
        <f t="shared" si="295"/>
        <v>diascita_x</v>
      </c>
      <c r="C3799" s="19" t="str">
        <f t="shared" si="296"/>
        <v>Hidalgo</v>
      </c>
      <c r="D3799" s="19" t="str">
        <f t="shared" si="297"/>
        <v>Hidalgo</v>
      </c>
      <c r="H3799" s="22" t="s">
        <v>41</v>
      </c>
      <c r="I3799" s="199">
        <v>100</v>
      </c>
      <c r="J3799" s="22">
        <v>380</v>
      </c>
      <c r="L3799" s="21" t="str">
        <f t="shared" si="299"/>
        <v/>
      </c>
    </row>
    <row r="3800" spans="1:12" x14ac:dyDescent="0.25">
      <c r="A3800" s="25" t="str">
        <f t="shared" si="298"/>
        <v>diascita_xJaliscoJalisco1 a 5 días</v>
      </c>
      <c r="B3800" s="19" t="str">
        <f t="shared" si="295"/>
        <v>diascita_x</v>
      </c>
      <c r="C3800" s="19" t="str">
        <f t="shared" si="296"/>
        <v>Jalisco</v>
      </c>
      <c r="D3800" s="19" t="str">
        <f t="shared" si="297"/>
        <v>Jalisco</v>
      </c>
      <c r="F3800" s="197" t="s">
        <v>308</v>
      </c>
      <c r="G3800" s="198" t="s">
        <v>45</v>
      </c>
      <c r="H3800" s="22" t="s">
        <v>608</v>
      </c>
      <c r="I3800" s="199">
        <v>14.419751929615924</v>
      </c>
      <c r="J3800" s="22">
        <v>63</v>
      </c>
      <c r="L3800" s="21" t="str">
        <f t="shared" si="299"/>
        <v>1 a 5 días</v>
      </c>
    </row>
    <row r="3801" spans="1:12" x14ac:dyDescent="0.25">
      <c r="A3801" s="25" t="str">
        <f t="shared" si="298"/>
        <v>diascita_xJaliscoJalisco6 a 10 días</v>
      </c>
      <c r="B3801" s="19" t="str">
        <f t="shared" si="295"/>
        <v>diascita_x</v>
      </c>
      <c r="C3801" s="19" t="str">
        <f t="shared" si="296"/>
        <v>Jalisco</v>
      </c>
      <c r="D3801" s="19" t="str">
        <f t="shared" si="297"/>
        <v>Jalisco</v>
      </c>
      <c r="H3801" s="22" t="s">
        <v>609</v>
      </c>
      <c r="I3801" s="199">
        <v>6.4298507407655903</v>
      </c>
      <c r="J3801" s="22">
        <v>26</v>
      </c>
      <c r="L3801" s="21" t="str">
        <f t="shared" si="299"/>
        <v>6 a 10 días</v>
      </c>
    </row>
    <row r="3802" spans="1:12" x14ac:dyDescent="0.25">
      <c r="A3802" s="25" t="str">
        <f t="shared" si="298"/>
        <v>diascita_xJaliscoJalisco11 a 15 días</v>
      </c>
      <c r="B3802" s="19" t="str">
        <f t="shared" si="295"/>
        <v>diascita_x</v>
      </c>
      <c r="C3802" s="19" t="str">
        <f t="shared" si="296"/>
        <v>Jalisco</v>
      </c>
      <c r="D3802" s="19" t="str">
        <f t="shared" si="297"/>
        <v>Jalisco</v>
      </c>
      <c r="H3802" s="22" t="s">
        <v>610</v>
      </c>
      <c r="I3802" s="199">
        <v>3.5454986253055472</v>
      </c>
      <c r="J3802" s="22">
        <v>15</v>
      </c>
      <c r="L3802" s="21" t="str">
        <f t="shared" si="299"/>
        <v>11 a 15 días</v>
      </c>
    </row>
    <row r="3803" spans="1:12" x14ac:dyDescent="0.25">
      <c r="A3803" s="25" t="str">
        <f t="shared" si="298"/>
        <v>diascita_xJaliscoJalisco16 a 20 días</v>
      </c>
      <c r="B3803" s="19" t="str">
        <f t="shared" si="295"/>
        <v>diascita_x</v>
      </c>
      <c r="C3803" s="19" t="str">
        <f t="shared" si="296"/>
        <v>Jalisco</v>
      </c>
      <c r="D3803" s="19" t="str">
        <f t="shared" si="297"/>
        <v>Jalisco</v>
      </c>
      <c r="H3803" s="22" t="s">
        <v>611</v>
      </c>
      <c r="I3803" s="199">
        <v>0.25329400377101979</v>
      </c>
      <c r="J3803" s="22">
        <v>1</v>
      </c>
      <c r="L3803" s="21" t="str">
        <f t="shared" si="299"/>
        <v>16 a 20 días</v>
      </c>
    </row>
    <row r="3804" spans="1:12" x14ac:dyDescent="0.25">
      <c r="A3804" s="25" t="str">
        <f t="shared" si="298"/>
        <v>diascita_xJaliscoJalisco21 a 25 días</v>
      </c>
      <c r="B3804" s="19" t="str">
        <f t="shared" si="295"/>
        <v>diascita_x</v>
      </c>
      <c r="C3804" s="19" t="str">
        <f t="shared" si="296"/>
        <v>Jalisco</v>
      </c>
      <c r="D3804" s="19" t="str">
        <f t="shared" si="297"/>
        <v>Jalisco</v>
      </c>
      <c r="H3804" s="22" t="s">
        <v>612</v>
      </c>
      <c r="I3804" s="199">
        <v>1.1546899221824325</v>
      </c>
      <c r="J3804" s="22">
        <v>5</v>
      </c>
      <c r="L3804" s="21" t="str">
        <f t="shared" si="299"/>
        <v>21 a 25 días</v>
      </c>
    </row>
    <row r="3805" spans="1:12" x14ac:dyDescent="0.25">
      <c r="A3805" s="25" t="str">
        <f t="shared" si="298"/>
        <v>diascita_xJaliscoJalisco26 a 30 días</v>
      </c>
      <c r="B3805" s="19" t="str">
        <f t="shared" si="295"/>
        <v>diascita_x</v>
      </c>
      <c r="C3805" s="19" t="str">
        <f t="shared" si="296"/>
        <v>Jalisco</v>
      </c>
      <c r="D3805" s="19" t="str">
        <f t="shared" si="297"/>
        <v>Jalisco</v>
      </c>
      <c r="H3805" s="22" t="s">
        <v>613</v>
      </c>
      <c r="I3805" s="199">
        <v>67.211213456511501</v>
      </c>
      <c r="J3805" s="22">
        <v>283</v>
      </c>
      <c r="L3805" s="21" t="str">
        <f t="shared" si="299"/>
        <v>26 a 30 días</v>
      </c>
    </row>
    <row r="3806" spans="1:12" x14ac:dyDescent="0.25">
      <c r="A3806" s="25" t="str">
        <f t="shared" si="298"/>
        <v>diascita_xJaliscoJaliscoMás de 30 días</v>
      </c>
      <c r="B3806" s="19" t="str">
        <f t="shared" si="295"/>
        <v>diascita_x</v>
      </c>
      <c r="C3806" s="19" t="str">
        <f t="shared" si="296"/>
        <v>Jalisco</v>
      </c>
      <c r="D3806" s="19" t="str">
        <f t="shared" si="297"/>
        <v>Jalisco</v>
      </c>
      <c r="H3806" s="22" t="s">
        <v>614</v>
      </c>
      <c r="I3806" s="199">
        <v>5.3569909927258124</v>
      </c>
      <c r="J3806" s="22">
        <v>23</v>
      </c>
      <c r="L3806" s="21" t="str">
        <f t="shared" si="299"/>
        <v>Más de 30 días</v>
      </c>
    </row>
    <row r="3807" spans="1:12" x14ac:dyDescent="0.25">
      <c r="A3807" s="25" t="str">
        <f t="shared" si="298"/>
        <v>diascita_xJaliscoJaliscoNS/NR</v>
      </c>
      <c r="B3807" s="19" t="str">
        <f t="shared" si="295"/>
        <v>diascita_x</v>
      </c>
      <c r="C3807" s="19" t="str">
        <f t="shared" si="296"/>
        <v>Jalisco</v>
      </c>
      <c r="D3807" s="19" t="str">
        <f t="shared" si="297"/>
        <v>Jalisco</v>
      </c>
      <c r="H3807" s="22" t="s">
        <v>615</v>
      </c>
      <c r="I3807" s="199">
        <v>1.6287103291221394</v>
      </c>
      <c r="J3807" s="22">
        <v>7</v>
      </c>
      <c r="L3807" s="21" t="str">
        <f t="shared" si="299"/>
        <v>NS/NR</v>
      </c>
    </row>
    <row r="3808" spans="1:12" x14ac:dyDescent="0.25">
      <c r="A3808" s="25" t="str">
        <f t="shared" si="298"/>
        <v>diascita_xJaliscoJaliscoTotal</v>
      </c>
      <c r="B3808" s="19" t="str">
        <f t="shared" si="295"/>
        <v>diascita_x</v>
      </c>
      <c r="C3808" s="19" t="str">
        <f t="shared" si="296"/>
        <v>Jalisco</v>
      </c>
      <c r="D3808" s="19" t="str">
        <f t="shared" si="297"/>
        <v>Jalisco</v>
      </c>
      <c r="H3808" s="22" t="s">
        <v>41</v>
      </c>
      <c r="I3808" s="199">
        <v>100</v>
      </c>
      <c r="J3808" s="22">
        <v>423</v>
      </c>
      <c r="L3808" s="21" t="str">
        <f t="shared" si="299"/>
        <v/>
      </c>
    </row>
    <row r="3809" spans="1:12" x14ac:dyDescent="0.25">
      <c r="A3809" s="25" t="str">
        <f t="shared" si="298"/>
        <v>diascita_xMichoacánMichoacán1 a 5 días</v>
      </c>
      <c r="B3809" s="19" t="str">
        <f t="shared" si="295"/>
        <v>diascita_x</v>
      </c>
      <c r="C3809" s="19" t="str">
        <f t="shared" si="296"/>
        <v>Michoacán</v>
      </c>
      <c r="D3809" s="19" t="str">
        <f t="shared" si="297"/>
        <v>Michoacán</v>
      </c>
      <c r="F3809" s="197" t="s">
        <v>309</v>
      </c>
      <c r="G3809" s="198" t="s">
        <v>45</v>
      </c>
      <c r="H3809" s="22" t="s">
        <v>608</v>
      </c>
      <c r="I3809" s="199">
        <v>8.8382502923921589</v>
      </c>
      <c r="J3809" s="22">
        <v>31</v>
      </c>
      <c r="L3809" s="21" t="str">
        <f t="shared" si="299"/>
        <v>1 a 5 días</v>
      </c>
    </row>
    <row r="3810" spans="1:12" x14ac:dyDescent="0.25">
      <c r="A3810" s="25" t="str">
        <f t="shared" si="298"/>
        <v>diascita_xMichoacánMichoacán6 a 10 días</v>
      </c>
      <c r="B3810" s="19" t="str">
        <f t="shared" si="295"/>
        <v>diascita_x</v>
      </c>
      <c r="C3810" s="19" t="str">
        <f t="shared" si="296"/>
        <v>Michoacán</v>
      </c>
      <c r="D3810" s="19" t="str">
        <f t="shared" si="297"/>
        <v>Michoacán</v>
      </c>
      <c r="H3810" s="22" t="s">
        <v>609</v>
      </c>
      <c r="I3810" s="199">
        <v>9.3004055626074784</v>
      </c>
      <c r="J3810" s="22">
        <v>32</v>
      </c>
      <c r="L3810" s="21" t="str">
        <f t="shared" si="299"/>
        <v>6 a 10 días</v>
      </c>
    </row>
    <row r="3811" spans="1:12" x14ac:dyDescent="0.25">
      <c r="A3811" s="25" t="str">
        <f t="shared" si="298"/>
        <v>diascita_xMichoacánMichoacán11 a 15 días</v>
      </c>
      <c r="B3811" s="19" t="str">
        <f t="shared" si="295"/>
        <v>diascita_x</v>
      </c>
      <c r="C3811" s="19" t="str">
        <f t="shared" si="296"/>
        <v>Michoacán</v>
      </c>
      <c r="D3811" s="19" t="str">
        <f t="shared" si="297"/>
        <v>Michoacán</v>
      </c>
      <c r="H3811" s="22" t="s">
        <v>610</v>
      </c>
      <c r="I3811" s="199">
        <v>2.5177223089601553</v>
      </c>
      <c r="J3811" s="22">
        <v>9</v>
      </c>
      <c r="L3811" s="21" t="str">
        <f t="shared" si="299"/>
        <v>11 a 15 días</v>
      </c>
    </row>
    <row r="3812" spans="1:12" x14ac:dyDescent="0.25">
      <c r="A3812" s="25" t="str">
        <f t="shared" si="298"/>
        <v>diascita_xMichoacánMichoacán16 a 20 días</v>
      </c>
      <c r="B3812" s="19" t="str">
        <f t="shared" si="295"/>
        <v>diascita_x</v>
      </c>
      <c r="C3812" s="19" t="str">
        <f t="shared" si="296"/>
        <v>Michoacán</v>
      </c>
      <c r="D3812" s="19" t="str">
        <f t="shared" si="297"/>
        <v>Michoacán</v>
      </c>
      <c r="H3812" s="22" t="s">
        <v>611</v>
      </c>
      <c r="I3812" s="199">
        <v>1.8109906006647871</v>
      </c>
      <c r="J3812" s="22">
        <v>6</v>
      </c>
      <c r="L3812" s="21" t="str">
        <f t="shared" si="299"/>
        <v>16 a 20 días</v>
      </c>
    </row>
    <row r="3813" spans="1:12" x14ac:dyDescent="0.25">
      <c r="A3813" s="25" t="str">
        <f t="shared" si="298"/>
        <v>diascita_xMichoacánMichoacán21 a 25 días</v>
      </c>
      <c r="B3813" s="19" t="str">
        <f t="shared" si="295"/>
        <v>diascita_x</v>
      </c>
      <c r="C3813" s="19" t="str">
        <f t="shared" si="296"/>
        <v>Michoacán</v>
      </c>
      <c r="D3813" s="19" t="str">
        <f t="shared" si="297"/>
        <v>Michoacán</v>
      </c>
      <c r="H3813" s="22" t="s">
        <v>612</v>
      </c>
      <c r="I3813" s="199">
        <v>1.5066167653751341</v>
      </c>
      <c r="J3813" s="22">
        <v>5</v>
      </c>
      <c r="L3813" s="21" t="str">
        <f t="shared" si="299"/>
        <v>21 a 25 días</v>
      </c>
    </row>
    <row r="3814" spans="1:12" x14ac:dyDescent="0.25">
      <c r="A3814" s="25" t="str">
        <f t="shared" si="298"/>
        <v>diascita_xMichoacánMichoacán26 a 30 días</v>
      </c>
      <c r="B3814" s="19" t="str">
        <f t="shared" si="295"/>
        <v>diascita_x</v>
      </c>
      <c r="C3814" s="19" t="str">
        <f t="shared" si="296"/>
        <v>Michoacán</v>
      </c>
      <c r="D3814" s="19" t="str">
        <f t="shared" si="297"/>
        <v>Michoacán</v>
      </c>
      <c r="H3814" s="22" t="s">
        <v>613</v>
      </c>
      <c r="I3814" s="199">
        <v>67.721403684335797</v>
      </c>
      <c r="J3814" s="22">
        <v>241</v>
      </c>
      <c r="L3814" s="21" t="str">
        <f t="shared" si="299"/>
        <v>26 a 30 días</v>
      </c>
    </row>
    <row r="3815" spans="1:12" x14ac:dyDescent="0.25">
      <c r="A3815" s="25" t="str">
        <f t="shared" si="298"/>
        <v>diascita_xMichoacánMichoacánMás de 30 días</v>
      </c>
      <c r="B3815" s="19" t="str">
        <f t="shared" si="295"/>
        <v>diascita_x</v>
      </c>
      <c r="C3815" s="19" t="str">
        <f t="shared" si="296"/>
        <v>Michoacán</v>
      </c>
      <c r="D3815" s="19" t="str">
        <f t="shared" si="297"/>
        <v>Michoacán</v>
      </c>
      <c r="H3815" s="22" t="s">
        <v>614</v>
      </c>
      <c r="I3815" s="199">
        <v>6.4561916006719038</v>
      </c>
      <c r="J3815" s="22">
        <v>24</v>
      </c>
      <c r="L3815" s="21" t="str">
        <f t="shared" si="299"/>
        <v>Más de 30 días</v>
      </c>
    </row>
    <row r="3816" spans="1:12" x14ac:dyDescent="0.25">
      <c r="A3816" s="25" t="str">
        <f t="shared" si="298"/>
        <v>diascita_xMichoacánMichoacánNS/NR</v>
      </c>
      <c r="B3816" s="19" t="str">
        <f t="shared" si="295"/>
        <v>diascita_x</v>
      </c>
      <c r="C3816" s="19" t="str">
        <f t="shared" si="296"/>
        <v>Michoacán</v>
      </c>
      <c r="D3816" s="19" t="str">
        <f t="shared" si="297"/>
        <v>Michoacán</v>
      </c>
      <c r="H3816" s="22" t="s">
        <v>615</v>
      </c>
      <c r="I3816" s="199">
        <v>1.8484191849923715</v>
      </c>
      <c r="J3816" s="22">
        <v>7</v>
      </c>
      <c r="L3816" s="21" t="str">
        <f t="shared" si="299"/>
        <v>NS/NR</v>
      </c>
    </row>
    <row r="3817" spans="1:12" x14ac:dyDescent="0.25">
      <c r="A3817" s="25" t="str">
        <f t="shared" si="298"/>
        <v>diascita_xMichoacánMichoacánTotal</v>
      </c>
      <c r="B3817" s="19" t="str">
        <f t="shared" si="295"/>
        <v>diascita_x</v>
      </c>
      <c r="C3817" s="19" t="str">
        <f t="shared" si="296"/>
        <v>Michoacán</v>
      </c>
      <c r="D3817" s="19" t="str">
        <f t="shared" si="297"/>
        <v>Michoacán</v>
      </c>
      <c r="H3817" s="22" t="s">
        <v>41</v>
      </c>
      <c r="I3817" s="199">
        <v>100</v>
      </c>
      <c r="J3817" s="22">
        <v>355</v>
      </c>
      <c r="L3817" s="21" t="str">
        <f t="shared" si="299"/>
        <v/>
      </c>
    </row>
    <row r="3818" spans="1:12" x14ac:dyDescent="0.25">
      <c r="A3818" s="25" t="str">
        <f t="shared" si="298"/>
        <v>diascita_xMorelosMorelos1 a 5 días</v>
      </c>
      <c r="B3818" s="19" t="str">
        <f t="shared" si="295"/>
        <v>diascita_x</v>
      </c>
      <c r="C3818" s="19" t="str">
        <f t="shared" si="296"/>
        <v>Morelos</v>
      </c>
      <c r="D3818" s="19" t="str">
        <f t="shared" si="297"/>
        <v>Morelos</v>
      </c>
      <c r="F3818" s="197" t="s">
        <v>310</v>
      </c>
      <c r="G3818" s="198" t="s">
        <v>45</v>
      </c>
      <c r="H3818" s="22" t="s">
        <v>608</v>
      </c>
      <c r="I3818" s="199">
        <v>9.314965579559253</v>
      </c>
      <c r="J3818" s="22">
        <v>27</v>
      </c>
      <c r="L3818" s="21" t="str">
        <f t="shared" si="299"/>
        <v>1 a 5 días</v>
      </c>
    </row>
    <row r="3819" spans="1:12" x14ac:dyDescent="0.25">
      <c r="A3819" s="25" t="str">
        <f t="shared" si="298"/>
        <v>diascita_xMorelosMorelos6 a 10 días</v>
      </c>
      <c r="B3819" s="19" t="str">
        <f t="shared" si="295"/>
        <v>diascita_x</v>
      </c>
      <c r="C3819" s="19" t="str">
        <f t="shared" si="296"/>
        <v>Morelos</v>
      </c>
      <c r="D3819" s="19" t="str">
        <f t="shared" si="297"/>
        <v>Morelos</v>
      </c>
      <c r="H3819" s="22" t="s">
        <v>609</v>
      </c>
      <c r="I3819" s="199">
        <v>7.6906842827357353</v>
      </c>
      <c r="J3819" s="22">
        <v>24</v>
      </c>
      <c r="L3819" s="21" t="str">
        <f t="shared" si="299"/>
        <v>6 a 10 días</v>
      </c>
    </row>
    <row r="3820" spans="1:12" x14ac:dyDescent="0.25">
      <c r="A3820" s="25" t="str">
        <f t="shared" si="298"/>
        <v>diascita_xMorelosMorelos11 a 15 días</v>
      </c>
      <c r="B3820" s="19" t="str">
        <f t="shared" si="295"/>
        <v>diascita_x</v>
      </c>
      <c r="C3820" s="19" t="str">
        <f t="shared" si="296"/>
        <v>Morelos</v>
      </c>
      <c r="D3820" s="19" t="str">
        <f t="shared" si="297"/>
        <v>Morelos</v>
      </c>
      <c r="H3820" s="22" t="s">
        <v>610</v>
      </c>
      <c r="I3820" s="199">
        <v>6.5599683226452949</v>
      </c>
      <c r="J3820" s="22">
        <v>20</v>
      </c>
      <c r="L3820" s="21" t="str">
        <f t="shared" si="299"/>
        <v>11 a 15 días</v>
      </c>
    </row>
    <row r="3821" spans="1:12" x14ac:dyDescent="0.25">
      <c r="A3821" s="25" t="str">
        <f t="shared" si="298"/>
        <v>diascita_xMorelosMorelos16 a 20 días</v>
      </c>
      <c r="B3821" s="19" t="str">
        <f t="shared" si="295"/>
        <v>diascita_x</v>
      </c>
      <c r="C3821" s="19" t="str">
        <f t="shared" si="296"/>
        <v>Morelos</v>
      </c>
      <c r="D3821" s="19" t="str">
        <f t="shared" si="297"/>
        <v>Morelos</v>
      </c>
      <c r="H3821" s="22" t="s">
        <v>611</v>
      </c>
      <c r="I3821" s="199">
        <v>1.6985196040815873</v>
      </c>
      <c r="J3821" s="22">
        <v>5</v>
      </c>
      <c r="L3821" s="21" t="str">
        <f t="shared" si="299"/>
        <v>16 a 20 días</v>
      </c>
    </row>
    <row r="3822" spans="1:12" x14ac:dyDescent="0.25">
      <c r="A3822" s="25" t="str">
        <f t="shared" si="298"/>
        <v>diascita_xMorelosMorelos21 a 25 días</v>
      </c>
      <c r="B3822" s="19" t="str">
        <f t="shared" si="295"/>
        <v>diascita_x</v>
      </c>
      <c r="C3822" s="19" t="str">
        <f t="shared" si="296"/>
        <v>Morelos</v>
      </c>
      <c r="D3822" s="19" t="str">
        <f t="shared" si="297"/>
        <v>Morelos</v>
      </c>
      <c r="H3822" s="22" t="s">
        <v>612</v>
      </c>
      <c r="I3822" s="199">
        <v>1.9007888434704263</v>
      </c>
      <c r="J3822" s="22">
        <v>6</v>
      </c>
      <c r="L3822" s="21" t="str">
        <f t="shared" si="299"/>
        <v>21 a 25 días</v>
      </c>
    </row>
    <row r="3823" spans="1:12" x14ac:dyDescent="0.25">
      <c r="A3823" s="25" t="str">
        <f t="shared" si="298"/>
        <v>diascita_xMorelosMorelos26 a 30 días</v>
      </c>
      <c r="B3823" s="19" t="str">
        <f t="shared" si="295"/>
        <v>diascita_x</v>
      </c>
      <c r="C3823" s="19" t="str">
        <f t="shared" si="296"/>
        <v>Morelos</v>
      </c>
      <c r="D3823" s="19" t="str">
        <f t="shared" si="297"/>
        <v>Morelos</v>
      </c>
      <c r="H3823" s="22" t="s">
        <v>613</v>
      </c>
      <c r="I3823" s="199">
        <v>63.66712821133509</v>
      </c>
      <c r="J3823" s="22">
        <v>183</v>
      </c>
      <c r="L3823" s="21" t="str">
        <f t="shared" si="299"/>
        <v>26 a 30 días</v>
      </c>
    </row>
    <row r="3824" spans="1:12" x14ac:dyDescent="0.25">
      <c r="A3824" s="25" t="str">
        <f t="shared" si="298"/>
        <v>diascita_xMorelosMorelosMás de 30 días</v>
      </c>
      <c r="B3824" s="19" t="str">
        <f t="shared" si="295"/>
        <v>diascita_x</v>
      </c>
      <c r="C3824" s="19" t="str">
        <f t="shared" si="296"/>
        <v>Morelos</v>
      </c>
      <c r="D3824" s="19" t="str">
        <f t="shared" si="297"/>
        <v>Morelos</v>
      </c>
      <c r="H3824" s="22" t="s">
        <v>614</v>
      </c>
      <c r="I3824" s="199">
        <v>7.8863173096145074</v>
      </c>
      <c r="J3824" s="22">
        <v>23</v>
      </c>
      <c r="L3824" s="21" t="str">
        <f t="shared" si="299"/>
        <v>Más de 30 días</v>
      </c>
    </row>
    <row r="3825" spans="1:12" x14ac:dyDescent="0.25">
      <c r="A3825" s="25" t="str">
        <f t="shared" si="298"/>
        <v>diascita_xMorelosMorelosNS/NR</v>
      </c>
      <c r="B3825" s="19" t="str">
        <f t="shared" si="295"/>
        <v>diascita_x</v>
      </c>
      <c r="C3825" s="19" t="str">
        <f t="shared" si="296"/>
        <v>Morelos</v>
      </c>
      <c r="D3825" s="19" t="str">
        <f t="shared" si="297"/>
        <v>Morelos</v>
      </c>
      <c r="H3825" s="22" t="s">
        <v>615</v>
      </c>
      <c r="I3825" s="199">
        <v>1.2816278465582138</v>
      </c>
      <c r="J3825" s="22">
        <v>4</v>
      </c>
      <c r="L3825" s="21" t="str">
        <f t="shared" si="299"/>
        <v>NS/NR</v>
      </c>
    </row>
    <row r="3826" spans="1:12" x14ac:dyDescent="0.25">
      <c r="A3826" s="25" t="str">
        <f t="shared" si="298"/>
        <v>diascita_xMorelosMorelosTotal</v>
      </c>
      <c r="B3826" s="19" t="str">
        <f t="shared" si="295"/>
        <v>diascita_x</v>
      </c>
      <c r="C3826" s="19" t="str">
        <f t="shared" si="296"/>
        <v>Morelos</v>
      </c>
      <c r="D3826" s="19" t="str">
        <f t="shared" si="297"/>
        <v>Morelos</v>
      </c>
      <c r="H3826" s="22" t="s">
        <v>41</v>
      </c>
      <c r="I3826" s="199">
        <v>100</v>
      </c>
      <c r="J3826" s="22">
        <v>292</v>
      </c>
      <c r="L3826" s="21" t="str">
        <f t="shared" si="299"/>
        <v/>
      </c>
    </row>
    <row r="3827" spans="1:12" x14ac:dyDescent="0.25">
      <c r="A3827" s="25" t="str">
        <f t="shared" si="298"/>
        <v>diascita_xNayaritNayarit1 a 5 días</v>
      </c>
      <c r="B3827" s="19" t="str">
        <f t="shared" si="295"/>
        <v>diascita_x</v>
      </c>
      <c r="C3827" s="19" t="str">
        <f t="shared" si="296"/>
        <v>Nayarit</v>
      </c>
      <c r="D3827" s="19" t="str">
        <f t="shared" si="297"/>
        <v>Nayarit</v>
      </c>
      <c r="F3827" s="197" t="s">
        <v>311</v>
      </c>
      <c r="G3827" s="198" t="s">
        <v>45</v>
      </c>
      <c r="H3827" s="22" t="s">
        <v>608</v>
      </c>
      <c r="I3827" s="199">
        <v>15.116673221006321</v>
      </c>
      <c r="J3827" s="22">
        <v>51</v>
      </c>
      <c r="L3827" s="21" t="str">
        <f t="shared" si="299"/>
        <v>1 a 5 días</v>
      </c>
    </row>
    <row r="3828" spans="1:12" x14ac:dyDescent="0.25">
      <c r="A3828" s="25" t="str">
        <f t="shared" si="298"/>
        <v>diascita_xNayaritNayarit6 a 10 días</v>
      </c>
      <c r="B3828" s="19" t="str">
        <f t="shared" si="295"/>
        <v>diascita_x</v>
      </c>
      <c r="C3828" s="19" t="str">
        <f t="shared" si="296"/>
        <v>Nayarit</v>
      </c>
      <c r="D3828" s="19" t="str">
        <f t="shared" si="297"/>
        <v>Nayarit</v>
      </c>
      <c r="H3828" s="22" t="s">
        <v>609</v>
      </c>
      <c r="I3828" s="199">
        <v>8.6588592573426872</v>
      </c>
      <c r="J3828" s="22">
        <v>29</v>
      </c>
      <c r="L3828" s="21" t="str">
        <f t="shared" si="299"/>
        <v>6 a 10 días</v>
      </c>
    </row>
    <row r="3829" spans="1:12" x14ac:dyDescent="0.25">
      <c r="A3829" s="25" t="str">
        <f t="shared" si="298"/>
        <v>diascita_xNayaritNayarit11 a 15 días</v>
      </c>
      <c r="B3829" s="19" t="str">
        <f t="shared" si="295"/>
        <v>diascita_x</v>
      </c>
      <c r="C3829" s="19" t="str">
        <f t="shared" si="296"/>
        <v>Nayarit</v>
      </c>
      <c r="D3829" s="19" t="str">
        <f t="shared" si="297"/>
        <v>Nayarit</v>
      </c>
      <c r="H3829" s="22" t="s">
        <v>610</v>
      </c>
      <c r="I3829" s="199">
        <v>4.7159934362217131</v>
      </c>
      <c r="J3829" s="22">
        <v>16</v>
      </c>
      <c r="L3829" s="21" t="str">
        <f t="shared" si="299"/>
        <v>11 a 15 días</v>
      </c>
    </row>
    <row r="3830" spans="1:12" x14ac:dyDescent="0.25">
      <c r="A3830" s="25" t="str">
        <f t="shared" si="298"/>
        <v>diascita_xNayaritNayarit16 a 20 días</v>
      </c>
      <c r="B3830" s="19" t="str">
        <f t="shared" si="295"/>
        <v>diascita_x</v>
      </c>
      <c r="C3830" s="19" t="str">
        <f t="shared" si="296"/>
        <v>Nayarit</v>
      </c>
      <c r="D3830" s="19" t="str">
        <f t="shared" si="297"/>
        <v>Nayarit</v>
      </c>
      <c r="H3830" s="22" t="s">
        <v>611</v>
      </c>
      <c r="I3830" s="199">
        <v>0.66046797816775171</v>
      </c>
      <c r="J3830" s="22">
        <v>2</v>
      </c>
      <c r="L3830" s="21" t="str">
        <f t="shared" si="299"/>
        <v>16 a 20 días</v>
      </c>
    </row>
    <row r="3831" spans="1:12" x14ac:dyDescent="0.25">
      <c r="A3831" s="25" t="str">
        <f t="shared" si="298"/>
        <v>diascita_xNayaritNayarit21 a 25 días</v>
      </c>
      <c r="B3831" s="19" t="str">
        <f t="shared" si="295"/>
        <v>diascita_x</v>
      </c>
      <c r="C3831" s="19" t="str">
        <f t="shared" si="296"/>
        <v>Nayarit</v>
      </c>
      <c r="D3831" s="19" t="str">
        <f t="shared" si="297"/>
        <v>Nayarit</v>
      </c>
      <c r="H3831" s="22" t="s">
        <v>612</v>
      </c>
      <c r="I3831" s="199">
        <v>0.66574489505939793</v>
      </c>
      <c r="J3831" s="22">
        <v>3</v>
      </c>
      <c r="L3831" s="21" t="str">
        <f t="shared" si="299"/>
        <v>21 a 25 días</v>
      </c>
    </row>
    <row r="3832" spans="1:12" x14ac:dyDescent="0.25">
      <c r="A3832" s="25" t="str">
        <f t="shared" si="298"/>
        <v>diascita_xNayaritNayarit26 a 30 días</v>
      </c>
      <c r="B3832" s="19" t="str">
        <f t="shared" si="295"/>
        <v>diascita_x</v>
      </c>
      <c r="C3832" s="19" t="str">
        <f t="shared" si="296"/>
        <v>Nayarit</v>
      </c>
      <c r="D3832" s="19" t="str">
        <f t="shared" si="297"/>
        <v>Nayarit</v>
      </c>
      <c r="H3832" s="22" t="s">
        <v>613</v>
      </c>
      <c r="I3832" s="199">
        <v>65.827288267954742</v>
      </c>
      <c r="J3832" s="22">
        <v>235</v>
      </c>
      <c r="L3832" s="21" t="str">
        <f t="shared" si="299"/>
        <v>26 a 30 días</v>
      </c>
    </row>
    <row r="3833" spans="1:12" x14ac:dyDescent="0.25">
      <c r="A3833" s="25" t="str">
        <f t="shared" si="298"/>
        <v>diascita_xNayaritNayaritMás de 30 días</v>
      </c>
      <c r="B3833" s="19" t="str">
        <f t="shared" si="295"/>
        <v>diascita_x</v>
      </c>
      <c r="C3833" s="19" t="str">
        <f t="shared" si="296"/>
        <v>Nayarit</v>
      </c>
      <c r="D3833" s="19" t="str">
        <f t="shared" si="297"/>
        <v>Nayarit</v>
      </c>
      <c r="H3833" s="22" t="s">
        <v>614</v>
      </c>
      <c r="I3833" s="199">
        <v>3.3250515506877019</v>
      </c>
      <c r="J3833" s="22">
        <v>12</v>
      </c>
      <c r="L3833" s="21" t="str">
        <f t="shared" si="299"/>
        <v>Más de 30 días</v>
      </c>
    </row>
    <row r="3834" spans="1:12" x14ac:dyDescent="0.25">
      <c r="A3834" s="25" t="str">
        <f t="shared" si="298"/>
        <v>diascita_xNayaritNayaritNS/NR</v>
      </c>
      <c r="B3834" s="19" t="str">
        <f t="shared" si="295"/>
        <v>diascita_x</v>
      </c>
      <c r="C3834" s="19" t="str">
        <f t="shared" si="296"/>
        <v>Nayarit</v>
      </c>
      <c r="D3834" s="19" t="str">
        <f t="shared" si="297"/>
        <v>Nayarit</v>
      </c>
      <c r="H3834" s="22" t="s">
        <v>615</v>
      </c>
      <c r="I3834" s="199">
        <v>1.0299213935594846</v>
      </c>
      <c r="J3834" s="22">
        <v>3</v>
      </c>
      <c r="L3834" s="21" t="str">
        <f t="shared" si="299"/>
        <v>NS/NR</v>
      </c>
    </row>
    <row r="3835" spans="1:12" x14ac:dyDescent="0.25">
      <c r="A3835" s="25" t="str">
        <f t="shared" si="298"/>
        <v>diascita_xNayaritNayaritTotal</v>
      </c>
      <c r="B3835" s="19" t="str">
        <f t="shared" si="295"/>
        <v>diascita_x</v>
      </c>
      <c r="C3835" s="19" t="str">
        <f t="shared" si="296"/>
        <v>Nayarit</v>
      </c>
      <c r="D3835" s="19" t="str">
        <f t="shared" si="297"/>
        <v>Nayarit</v>
      </c>
      <c r="H3835" s="22" t="s">
        <v>41</v>
      </c>
      <c r="I3835" s="199">
        <v>100</v>
      </c>
      <c r="J3835" s="22">
        <v>351</v>
      </c>
      <c r="L3835" s="21" t="str">
        <f t="shared" si="299"/>
        <v/>
      </c>
    </row>
    <row r="3836" spans="1:12" x14ac:dyDescent="0.25">
      <c r="A3836" s="25" t="str">
        <f t="shared" si="298"/>
        <v>diascita_xNuevo LeónNuevo León1 a 5 días</v>
      </c>
      <c r="B3836" s="19" t="str">
        <f t="shared" si="295"/>
        <v>diascita_x</v>
      </c>
      <c r="C3836" s="19" t="str">
        <f t="shared" si="296"/>
        <v>Nuevo León</v>
      </c>
      <c r="D3836" s="19" t="str">
        <f t="shared" si="297"/>
        <v>Nuevo León</v>
      </c>
      <c r="F3836" s="197" t="s">
        <v>312</v>
      </c>
      <c r="G3836" s="198" t="s">
        <v>45</v>
      </c>
      <c r="H3836" s="22" t="s">
        <v>608</v>
      </c>
      <c r="I3836" s="199">
        <v>9.7670458154123114</v>
      </c>
      <c r="J3836" s="22">
        <v>34</v>
      </c>
      <c r="L3836" s="21" t="str">
        <f t="shared" si="299"/>
        <v>1 a 5 días</v>
      </c>
    </row>
    <row r="3837" spans="1:12" x14ac:dyDescent="0.25">
      <c r="A3837" s="25" t="str">
        <f t="shared" si="298"/>
        <v>diascita_xNuevo LeónNuevo León6 a 10 días</v>
      </c>
      <c r="B3837" s="19" t="str">
        <f t="shared" si="295"/>
        <v>diascita_x</v>
      </c>
      <c r="C3837" s="19" t="str">
        <f t="shared" si="296"/>
        <v>Nuevo León</v>
      </c>
      <c r="D3837" s="19" t="str">
        <f t="shared" si="297"/>
        <v>Nuevo León</v>
      </c>
      <c r="H3837" s="22" t="s">
        <v>609</v>
      </c>
      <c r="I3837" s="199">
        <v>9.5695144416924602</v>
      </c>
      <c r="J3837" s="22">
        <v>32</v>
      </c>
      <c r="L3837" s="21" t="str">
        <f t="shared" si="299"/>
        <v>6 a 10 días</v>
      </c>
    </row>
    <row r="3838" spans="1:12" x14ac:dyDescent="0.25">
      <c r="A3838" s="25" t="str">
        <f t="shared" si="298"/>
        <v>diascita_xNuevo LeónNuevo León11 a 15 días</v>
      </c>
      <c r="B3838" s="19" t="str">
        <f t="shared" si="295"/>
        <v>diascita_x</v>
      </c>
      <c r="C3838" s="19" t="str">
        <f t="shared" si="296"/>
        <v>Nuevo León</v>
      </c>
      <c r="D3838" s="19" t="str">
        <f t="shared" si="297"/>
        <v>Nuevo León</v>
      </c>
      <c r="H3838" s="22" t="s">
        <v>610</v>
      </c>
      <c r="I3838" s="199">
        <v>4.7405021225837576</v>
      </c>
      <c r="J3838" s="22">
        <v>15</v>
      </c>
      <c r="L3838" s="21" t="str">
        <f t="shared" si="299"/>
        <v>11 a 15 días</v>
      </c>
    </row>
    <row r="3839" spans="1:12" x14ac:dyDescent="0.25">
      <c r="A3839" s="25" t="str">
        <f t="shared" si="298"/>
        <v>diascita_xNuevo LeónNuevo León16 a 20 días</v>
      </c>
      <c r="B3839" s="19" t="str">
        <f t="shared" si="295"/>
        <v>diascita_x</v>
      </c>
      <c r="C3839" s="19" t="str">
        <f t="shared" si="296"/>
        <v>Nuevo León</v>
      </c>
      <c r="D3839" s="19" t="str">
        <f t="shared" si="297"/>
        <v>Nuevo León</v>
      </c>
      <c r="H3839" s="22" t="s">
        <v>611</v>
      </c>
      <c r="I3839" s="199">
        <v>0.66898420548142601</v>
      </c>
      <c r="J3839" s="22">
        <v>2</v>
      </c>
      <c r="L3839" s="21" t="str">
        <f t="shared" si="299"/>
        <v>16 a 20 días</v>
      </c>
    </row>
    <row r="3840" spans="1:12" x14ac:dyDescent="0.25">
      <c r="A3840" s="25" t="str">
        <f t="shared" si="298"/>
        <v>diascita_xNuevo LeónNuevo León21 a 25 días</v>
      </c>
      <c r="B3840" s="19" t="str">
        <f t="shared" si="295"/>
        <v>diascita_x</v>
      </c>
      <c r="C3840" s="19" t="str">
        <f t="shared" si="296"/>
        <v>Nuevo León</v>
      </c>
      <c r="D3840" s="19" t="str">
        <f t="shared" si="297"/>
        <v>Nuevo León</v>
      </c>
      <c r="H3840" s="22" t="s">
        <v>612</v>
      </c>
      <c r="I3840" s="199">
        <v>1.8629008388552988</v>
      </c>
      <c r="J3840" s="22">
        <v>6</v>
      </c>
      <c r="L3840" s="21" t="str">
        <f t="shared" si="299"/>
        <v>21 a 25 días</v>
      </c>
    </row>
    <row r="3841" spans="1:12" x14ac:dyDescent="0.25">
      <c r="A3841" s="25" t="str">
        <f t="shared" si="298"/>
        <v>diascita_xNuevo LeónNuevo León26 a 30 días</v>
      </c>
      <c r="B3841" s="19" t="str">
        <f t="shared" si="295"/>
        <v>diascita_x</v>
      </c>
      <c r="C3841" s="19" t="str">
        <f t="shared" si="296"/>
        <v>Nuevo León</v>
      </c>
      <c r="D3841" s="19" t="str">
        <f t="shared" si="297"/>
        <v>Nuevo León</v>
      </c>
      <c r="H3841" s="22" t="s">
        <v>613</v>
      </c>
      <c r="I3841" s="199">
        <v>63.491232311052585</v>
      </c>
      <c r="J3841" s="22">
        <v>217</v>
      </c>
      <c r="L3841" s="21" t="str">
        <f t="shared" si="299"/>
        <v>26 a 30 días</v>
      </c>
    </row>
    <row r="3842" spans="1:12" x14ac:dyDescent="0.25">
      <c r="A3842" s="25" t="str">
        <f t="shared" si="298"/>
        <v>diascita_xNuevo LeónNuevo LeónMás de 30 días</v>
      </c>
      <c r="B3842" s="19" t="str">
        <f t="shared" si="295"/>
        <v>diascita_x</v>
      </c>
      <c r="C3842" s="19" t="str">
        <f t="shared" si="296"/>
        <v>Nuevo León</v>
      </c>
      <c r="D3842" s="19" t="str">
        <f t="shared" si="297"/>
        <v>Nuevo León</v>
      </c>
      <c r="H3842" s="22" t="s">
        <v>614</v>
      </c>
      <c r="I3842" s="199">
        <v>8.9935669993718133</v>
      </c>
      <c r="J3842" s="22">
        <v>32</v>
      </c>
      <c r="L3842" s="21" t="str">
        <f t="shared" si="299"/>
        <v>Más de 30 días</v>
      </c>
    </row>
    <row r="3843" spans="1:12" x14ac:dyDescent="0.25">
      <c r="A3843" s="25" t="str">
        <f t="shared" si="298"/>
        <v>diascita_xNuevo LeónNuevo LeónNS/NR</v>
      </c>
      <c r="B3843" s="19" t="str">
        <f t="shared" si="295"/>
        <v>diascita_x</v>
      </c>
      <c r="C3843" s="19" t="str">
        <f t="shared" si="296"/>
        <v>Nuevo León</v>
      </c>
      <c r="D3843" s="19" t="str">
        <f t="shared" si="297"/>
        <v>Nuevo León</v>
      </c>
      <c r="H3843" s="22" t="s">
        <v>615</v>
      </c>
      <c r="I3843" s="199">
        <v>0.90625326555030661</v>
      </c>
      <c r="J3843" s="22">
        <v>3</v>
      </c>
      <c r="L3843" s="21" t="str">
        <f t="shared" si="299"/>
        <v>NS/NR</v>
      </c>
    </row>
    <row r="3844" spans="1:12" x14ac:dyDescent="0.25">
      <c r="A3844" s="25" t="str">
        <f t="shared" si="298"/>
        <v>diascita_xNuevo LeónNuevo LeónTotal</v>
      </c>
      <c r="B3844" s="19" t="str">
        <f t="shared" ref="B3844:B3907" si="300">+IF(AND(G3844&lt;&gt;"",I3845="Estimate"),TRIM(MID(G3844,1,FIND(" ",G3844,1))),IF(AND(F3844&lt;&gt;"",I3845="Estimate"),TRIM(MID(F3844,1,FIND(" ",F3844,1))),IF(AND(E3844&lt;&gt;"",I3845="Estimate"),TRIM(MID(E3844,1,FIND(" ",E3844,1))),B3843)))</f>
        <v>diascita_x</v>
      </c>
      <c r="C3844" s="19" t="str">
        <f t="shared" si="296"/>
        <v>Nuevo León</v>
      </c>
      <c r="D3844" s="19" t="str">
        <f t="shared" si="297"/>
        <v>Nuevo León</v>
      </c>
      <c r="H3844" s="22" t="s">
        <v>41</v>
      </c>
      <c r="I3844" s="199">
        <v>100</v>
      </c>
      <c r="J3844" s="22">
        <v>341</v>
      </c>
      <c r="L3844" s="21" t="str">
        <f t="shared" si="299"/>
        <v/>
      </c>
    </row>
    <row r="3845" spans="1:12" x14ac:dyDescent="0.25">
      <c r="A3845" s="25" t="str">
        <f t="shared" si="298"/>
        <v>diascita_xOaxacaOaxaca1 a 5 días</v>
      </c>
      <c r="B3845" s="19" t="str">
        <f t="shared" si="300"/>
        <v>diascita_x</v>
      </c>
      <c r="C3845" s="19" t="str">
        <f t="shared" ref="C3845:C3908" si="301">+IF(AND(E3845&lt;&gt;"",G3845="% of Total"),TRIM(MID(E3845,FIND(" ",E3845,1),LEN(E3845))),IF(AND(D3845&lt;&gt;"Primer nivel",D3845&lt;&gt;"Segundo nivel"),D3845,C3844))</f>
        <v>Oaxaca</v>
      </c>
      <c r="D3845" s="19" t="str">
        <f t="shared" ref="D3845:D3908" si="302">+IF(AND(G3845&lt;&gt;"",I3846="Estimate"),"Nacional",IF(AND(F3845&lt;&gt;"",G3845="% of Total"),TRIM(MID(F3845,FIND(" ",F3845,1),LEN(F3845))),D3844))</f>
        <v>Oaxaca</v>
      </c>
      <c r="F3845" s="197" t="s">
        <v>313</v>
      </c>
      <c r="G3845" s="198" t="s">
        <v>45</v>
      </c>
      <c r="H3845" s="22" t="s">
        <v>608</v>
      </c>
      <c r="I3845" s="199">
        <v>15.571947336404296</v>
      </c>
      <c r="J3845" s="22">
        <v>55</v>
      </c>
      <c r="L3845" s="21" t="str">
        <f t="shared" si="299"/>
        <v>1 a 5 días</v>
      </c>
    </row>
    <row r="3846" spans="1:12" x14ac:dyDescent="0.25">
      <c r="A3846" s="25" t="str">
        <f t="shared" ref="A3846:A3909" si="303">IFERROR(CONCATENATE(B3846,C3846,D3846,IF(H3846&lt;&gt;"Total",MID(H3846,FIND(" ",H3846)+2,LEN(H3846)),"Total")),"")</f>
        <v>diascita_xOaxacaOaxaca6 a 10 días</v>
      </c>
      <c r="B3846" s="19" t="str">
        <f t="shared" si="300"/>
        <v>diascita_x</v>
      </c>
      <c r="C3846" s="19" t="str">
        <f t="shared" si="301"/>
        <v>Oaxaca</v>
      </c>
      <c r="D3846" s="19" t="str">
        <f t="shared" si="302"/>
        <v>Oaxaca</v>
      </c>
      <c r="H3846" s="22" t="s">
        <v>609</v>
      </c>
      <c r="I3846" s="199">
        <v>4.7535128409941034</v>
      </c>
      <c r="J3846" s="22">
        <v>17</v>
      </c>
      <c r="L3846" s="21" t="str">
        <f t="shared" si="299"/>
        <v>6 a 10 días</v>
      </c>
    </row>
    <row r="3847" spans="1:12" x14ac:dyDescent="0.25">
      <c r="A3847" s="25" t="str">
        <f t="shared" si="303"/>
        <v>diascita_xOaxacaOaxaca11 a 15 días</v>
      </c>
      <c r="B3847" s="19" t="str">
        <f t="shared" si="300"/>
        <v>diascita_x</v>
      </c>
      <c r="C3847" s="19" t="str">
        <f t="shared" si="301"/>
        <v>Oaxaca</v>
      </c>
      <c r="D3847" s="19" t="str">
        <f t="shared" si="302"/>
        <v>Oaxaca</v>
      </c>
      <c r="H3847" s="22" t="s">
        <v>610</v>
      </c>
      <c r="I3847" s="199">
        <v>4.4655647552547908</v>
      </c>
      <c r="J3847" s="22">
        <v>16</v>
      </c>
      <c r="L3847" s="21" t="str">
        <f t="shared" ref="L3847:L3910" si="304">IF(H3847&lt;&gt;"",IFERROR(MID(H3847,FIND(" ",H3847)+2,LEN(H3847)),""),"")</f>
        <v>11 a 15 días</v>
      </c>
    </row>
    <row r="3848" spans="1:12" x14ac:dyDescent="0.25">
      <c r="A3848" s="25" t="str">
        <f t="shared" si="303"/>
        <v>diascita_xOaxacaOaxaca16 a 20 días</v>
      </c>
      <c r="B3848" s="19" t="str">
        <f t="shared" si="300"/>
        <v>diascita_x</v>
      </c>
      <c r="C3848" s="19" t="str">
        <f t="shared" si="301"/>
        <v>Oaxaca</v>
      </c>
      <c r="D3848" s="19" t="str">
        <f t="shared" si="302"/>
        <v>Oaxaca</v>
      </c>
      <c r="H3848" s="22" t="s">
        <v>611</v>
      </c>
      <c r="I3848" s="199">
        <v>1.7563744838799955</v>
      </c>
      <c r="J3848" s="22">
        <v>6</v>
      </c>
      <c r="L3848" s="21" t="str">
        <f t="shared" si="304"/>
        <v>16 a 20 días</v>
      </c>
    </row>
    <row r="3849" spans="1:12" x14ac:dyDescent="0.25">
      <c r="A3849" s="25" t="str">
        <f t="shared" si="303"/>
        <v>diascita_xOaxacaOaxaca21 a 25 días</v>
      </c>
      <c r="B3849" s="19" t="str">
        <f t="shared" si="300"/>
        <v>diascita_x</v>
      </c>
      <c r="C3849" s="19" t="str">
        <f t="shared" si="301"/>
        <v>Oaxaca</v>
      </c>
      <c r="D3849" s="19" t="str">
        <f t="shared" si="302"/>
        <v>Oaxaca</v>
      </c>
      <c r="H3849" s="22" t="s">
        <v>612</v>
      </c>
      <c r="I3849" s="199">
        <v>0.92408763614035805</v>
      </c>
      <c r="J3849" s="22">
        <v>3</v>
      </c>
      <c r="L3849" s="21" t="str">
        <f t="shared" si="304"/>
        <v>21 a 25 días</v>
      </c>
    </row>
    <row r="3850" spans="1:12" x14ac:dyDescent="0.25">
      <c r="A3850" s="25" t="str">
        <f t="shared" si="303"/>
        <v>diascita_xOaxacaOaxaca26 a 30 días</v>
      </c>
      <c r="B3850" s="19" t="str">
        <f t="shared" si="300"/>
        <v>diascita_x</v>
      </c>
      <c r="C3850" s="19" t="str">
        <f t="shared" si="301"/>
        <v>Oaxaca</v>
      </c>
      <c r="D3850" s="19" t="str">
        <f t="shared" si="302"/>
        <v>Oaxaca</v>
      </c>
      <c r="H3850" s="22" t="s">
        <v>613</v>
      </c>
      <c r="I3850" s="199">
        <v>65.851454810086778</v>
      </c>
      <c r="J3850" s="22">
        <v>245</v>
      </c>
      <c r="L3850" s="21" t="str">
        <f t="shared" si="304"/>
        <v>26 a 30 días</v>
      </c>
    </row>
    <row r="3851" spans="1:12" x14ac:dyDescent="0.25">
      <c r="A3851" s="25" t="str">
        <f t="shared" si="303"/>
        <v>diascita_xOaxacaOaxacaMás de 30 días</v>
      </c>
      <c r="B3851" s="19" t="str">
        <f t="shared" si="300"/>
        <v>diascita_x</v>
      </c>
      <c r="C3851" s="19" t="str">
        <f t="shared" si="301"/>
        <v>Oaxaca</v>
      </c>
      <c r="D3851" s="19" t="str">
        <f t="shared" si="302"/>
        <v>Oaxaca</v>
      </c>
      <c r="H3851" s="22" t="s">
        <v>614</v>
      </c>
      <c r="I3851" s="199">
        <v>4.5942442809957971</v>
      </c>
      <c r="J3851" s="22">
        <v>18</v>
      </c>
      <c r="L3851" s="21" t="str">
        <f t="shared" si="304"/>
        <v>Más de 30 días</v>
      </c>
    </row>
    <row r="3852" spans="1:12" x14ac:dyDescent="0.25">
      <c r="A3852" s="25" t="str">
        <f t="shared" si="303"/>
        <v>diascita_xOaxacaOaxacaNS/NR</v>
      </c>
      <c r="B3852" s="19" t="str">
        <f t="shared" si="300"/>
        <v>diascita_x</v>
      </c>
      <c r="C3852" s="19" t="str">
        <f t="shared" si="301"/>
        <v>Oaxaca</v>
      </c>
      <c r="D3852" s="19" t="str">
        <f t="shared" si="302"/>
        <v>Oaxaca</v>
      </c>
      <c r="H3852" s="22" t="s">
        <v>615</v>
      </c>
      <c r="I3852" s="199">
        <v>2.0828138562440528</v>
      </c>
      <c r="J3852" s="22">
        <v>8</v>
      </c>
      <c r="L3852" s="21" t="str">
        <f t="shared" si="304"/>
        <v>NS/NR</v>
      </c>
    </row>
    <row r="3853" spans="1:12" x14ac:dyDescent="0.25">
      <c r="A3853" s="25" t="str">
        <f t="shared" si="303"/>
        <v>diascita_xOaxacaOaxacaTotal</v>
      </c>
      <c r="B3853" s="19" t="str">
        <f t="shared" si="300"/>
        <v>diascita_x</v>
      </c>
      <c r="C3853" s="19" t="str">
        <f t="shared" si="301"/>
        <v>Oaxaca</v>
      </c>
      <c r="D3853" s="19" t="str">
        <f t="shared" si="302"/>
        <v>Oaxaca</v>
      </c>
      <c r="H3853" s="22" t="s">
        <v>41</v>
      </c>
      <c r="I3853" s="199">
        <v>100</v>
      </c>
      <c r="J3853" s="22">
        <v>368</v>
      </c>
      <c r="L3853" s="21" t="str">
        <f t="shared" si="304"/>
        <v/>
      </c>
    </row>
    <row r="3854" spans="1:12" x14ac:dyDescent="0.25">
      <c r="A3854" s="25" t="str">
        <f t="shared" si="303"/>
        <v>diascita_xPueblaPuebla1 a 5 días</v>
      </c>
      <c r="B3854" s="19" t="str">
        <f t="shared" si="300"/>
        <v>diascita_x</v>
      </c>
      <c r="C3854" s="19" t="str">
        <f t="shared" si="301"/>
        <v>Puebla</v>
      </c>
      <c r="D3854" s="19" t="str">
        <f t="shared" si="302"/>
        <v>Puebla</v>
      </c>
      <c r="F3854" s="197" t="s">
        <v>314</v>
      </c>
      <c r="G3854" s="198" t="s">
        <v>45</v>
      </c>
      <c r="H3854" s="22" t="s">
        <v>608</v>
      </c>
      <c r="I3854" s="199">
        <v>9.4548443366746149</v>
      </c>
      <c r="J3854" s="22">
        <v>38</v>
      </c>
      <c r="L3854" s="21" t="str">
        <f t="shared" si="304"/>
        <v>1 a 5 días</v>
      </c>
    </row>
    <row r="3855" spans="1:12" x14ac:dyDescent="0.25">
      <c r="A3855" s="25" t="str">
        <f t="shared" si="303"/>
        <v>diascita_xPueblaPuebla6 a 10 días</v>
      </c>
      <c r="B3855" s="19" t="str">
        <f t="shared" si="300"/>
        <v>diascita_x</v>
      </c>
      <c r="C3855" s="19" t="str">
        <f t="shared" si="301"/>
        <v>Puebla</v>
      </c>
      <c r="D3855" s="19" t="str">
        <f t="shared" si="302"/>
        <v>Puebla</v>
      </c>
      <c r="H3855" s="22" t="s">
        <v>609</v>
      </c>
      <c r="I3855" s="199">
        <v>6.7158436729251649</v>
      </c>
      <c r="J3855" s="22">
        <v>27</v>
      </c>
      <c r="L3855" s="21" t="str">
        <f t="shared" si="304"/>
        <v>6 a 10 días</v>
      </c>
    </row>
    <row r="3856" spans="1:12" x14ac:dyDescent="0.25">
      <c r="A3856" s="25" t="str">
        <f t="shared" si="303"/>
        <v>diascita_xPueblaPuebla11 a 15 días</v>
      </c>
      <c r="B3856" s="19" t="str">
        <f t="shared" si="300"/>
        <v>diascita_x</v>
      </c>
      <c r="C3856" s="19" t="str">
        <f t="shared" si="301"/>
        <v>Puebla</v>
      </c>
      <c r="D3856" s="19" t="str">
        <f t="shared" si="302"/>
        <v>Puebla</v>
      </c>
      <c r="H3856" s="22" t="s">
        <v>610</v>
      </c>
      <c r="I3856" s="199">
        <v>3.8961842587127662</v>
      </c>
      <c r="J3856" s="22">
        <v>15</v>
      </c>
      <c r="L3856" s="21" t="str">
        <f t="shared" si="304"/>
        <v>11 a 15 días</v>
      </c>
    </row>
    <row r="3857" spans="1:12" x14ac:dyDescent="0.25">
      <c r="A3857" s="25" t="str">
        <f t="shared" si="303"/>
        <v>diascita_xPueblaPuebla16 a 20 días</v>
      </c>
      <c r="B3857" s="19" t="str">
        <f t="shared" si="300"/>
        <v>diascita_x</v>
      </c>
      <c r="C3857" s="19" t="str">
        <f t="shared" si="301"/>
        <v>Puebla</v>
      </c>
      <c r="D3857" s="19" t="str">
        <f t="shared" si="302"/>
        <v>Puebla</v>
      </c>
      <c r="H3857" s="22" t="s">
        <v>611</v>
      </c>
      <c r="I3857" s="199">
        <v>1.5275728301153388</v>
      </c>
      <c r="J3857" s="22">
        <v>6</v>
      </c>
      <c r="L3857" s="21" t="str">
        <f t="shared" si="304"/>
        <v>16 a 20 días</v>
      </c>
    </row>
    <row r="3858" spans="1:12" x14ac:dyDescent="0.25">
      <c r="A3858" s="25" t="str">
        <f t="shared" si="303"/>
        <v>diascita_xPueblaPuebla21 a 25 días</v>
      </c>
      <c r="B3858" s="19" t="str">
        <f t="shared" si="300"/>
        <v>diascita_x</v>
      </c>
      <c r="C3858" s="19" t="str">
        <f t="shared" si="301"/>
        <v>Puebla</v>
      </c>
      <c r="D3858" s="19" t="str">
        <f t="shared" si="302"/>
        <v>Puebla</v>
      </c>
      <c r="H3858" s="22" t="s">
        <v>612</v>
      </c>
      <c r="I3858" s="199">
        <v>1.8688779715328345</v>
      </c>
      <c r="J3858" s="22">
        <v>7</v>
      </c>
      <c r="L3858" s="21" t="str">
        <f t="shared" si="304"/>
        <v>21 a 25 días</v>
      </c>
    </row>
    <row r="3859" spans="1:12" x14ac:dyDescent="0.25">
      <c r="A3859" s="25" t="str">
        <f t="shared" si="303"/>
        <v>diascita_xPueblaPuebla26 a 30 días</v>
      </c>
      <c r="B3859" s="19" t="str">
        <f t="shared" si="300"/>
        <v>diascita_x</v>
      </c>
      <c r="C3859" s="19" t="str">
        <f t="shared" si="301"/>
        <v>Puebla</v>
      </c>
      <c r="D3859" s="19" t="str">
        <f t="shared" si="302"/>
        <v>Puebla</v>
      </c>
      <c r="H3859" s="22" t="s">
        <v>613</v>
      </c>
      <c r="I3859" s="199">
        <v>66.97173704309786</v>
      </c>
      <c r="J3859" s="22">
        <v>277</v>
      </c>
      <c r="L3859" s="21" t="str">
        <f t="shared" si="304"/>
        <v>26 a 30 días</v>
      </c>
    </row>
    <row r="3860" spans="1:12" x14ac:dyDescent="0.25">
      <c r="A3860" s="25" t="str">
        <f t="shared" si="303"/>
        <v>diascita_xPueblaPueblaMás de 30 días</v>
      </c>
      <c r="B3860" s="19" t="str">
        <f t="shared" si="300"/>
        <v>diascita_x</v>
      </c>
      <c r="C3860" s="19" t="str">
        <f t="shared" si="301"/>
        <v>Puebla</v>
      </c>
      <c r="D3860" s="19" t="str">
        <f t="shared" si="302"/>
        <v>Puebla</v>
      </c>
      <c r="H3860" s="22" t="s">
        <v>614</v>
      </c>
      <c r="I3860" s="199">
        <v>7.1639015323886293</v>
      </c>
      <c r="J3860" s="22">
        <v>27</v>
      </c>
      <c r="L3860" s="21" t="str">
        <f t="shared" si="304"/>
        <v>Más de 30 días</v>
      </c>
    </row>
    <row r="3861" spans="1:12" x14ac:dyDescent="0.25">
      <c r="A3861" s="25" t="str">
        <f t="shared" si="303"/>
        <v>diascita_xPueblaPueblaNS/NR</v>
      </c>
      <c r="B3861" s="19" t="str">
        <f t="shared" si="300"/>
        <v>diascita_x</v>
      </c>
      <c r="C3861" s="19" t="str">
        <f t="shared" si="301"/>
        <v>Puebla</v>
      </c>
      <c r="D3861" s="19" t="str">
        <f t="shared" si="302"/>
        <v>Puebla</v>
      </c>
      <c r="H3861" s="22" t="s">
        <v>615</v>
      </c>
      <c r="I3861" s="199">
        <v>2.4010383545528127</v>
      </c>
      <c r="J3861" s="22">
        <v>11</v>
      </c>
      <c r="L3861" s="21" t="str">
        <f t="shared" si="304"/>
        <v>NS/NR</v>
      </c>
    </row>
    <row r="3862" spans="1:12" x14ac:dyDescent="0.25">
      <c r="A3862" s="25" t="str">
        <f t="shared" si="303"/>
        <v>diascita_xPueblaPueblaTotal</v>
      </c>
      <c r="B3862" s="19" t="str">
        <f t="shared" si="300"/>
        <v>diascita_x</v>
      </c>
      <c r="C3862" s="19" t="str">
        <f t="shared" si="301"/>
        <v>Puebla</v>
      </c>
      <c r="D3862" s="19" t="str">
        <f t="shared" si="302"/>
        <v>Puebla</v>
      </c>
      <c r="H3862" s="22" t="s">
        <v>41</v>
      </c>
      <c r="I3862" s="199">
        <v>100</v>
      </c>
      <c r="J3862" s="22">
        <v>408</v>
      </c>
      <c r="L3862" s="21" t="str">
        <f t="shared" si="304"/>
        <v/>
      </c>
    </row>
    <row r="3863" spans="1:12" x14ac:dyDescent="0.25">
      <c r="A3863" s="25" t="str">
        <f t="shared" si="303"/>
        <v>diascita_xQuerétaroQuerétaro1 a 5 días</v>
      </c>
      <c r="B3863" s="19" t="str">
        <f t="shared" si="300"/>
        <v>diascita_x</v>
      </c>
      <c r="C3863" s="19" t="str">
        <f t="shared" si="301"/>
        <v>Querétaro</v>
      </c>
      <c r="D3863" s="19" t="str">
        <f t="shared" si="302"/>
        <v>Querétaro</v>
      </c>
      <c r="F3863" s="197" t="s">
        <v>315</v>
      </c>
      <c r="G3863" s="198" t="s">
        <v>45</v>
      </c>
      <c r="H3863" s="22" t="s">
        <v>608</v>
      </c>
      <c r="I3863" s="199">
        <v>11.588755504349123</v>
      </c>
      <c r="J3863" s="22">
        <v>42</v>
      </c>
      <c r="L3863" s="21" t="str">
        <f t="shared" si="304"/>
        <v>1 a 5 días</v>
      </c>
    </row>
    <row r="3864" spans="1:12" x14ac:dyDescent="0.25">
      <c r="A3864" s="25" t="str">
        <f t="shared" si="303"/>
        <v>diascita_xQuerétaroQuerétaro6 a 10 días</v>
      </c>
      <c r="B3864" s="19" t="str">
        <f t="shared" si="300"/>
        <v>diascita_x</v>
      </c>
      <c r="C3864" s="19" t="str">
        <f t="shared" si="301"/>
        <v>Querétaro</v>
      </c>
      <c r="D3864" s="19" t="str">
        <f t="shared" si="302"/>
        <v>Querétaro</v>
      </c>
      <c r="H3864" s="22" t="s">
        <v>609</v>
      </c>
      <c r="I3864" s="199">
        <v>8.2123899753154603</v>
      </c>
      <c r="J3864" s="22">
        <v>30</v>
      </c>
      <c r="L3864" s="21" t="str">
        <f t="shared" si="304"/>
        <v>6 a 10 días</v>
      </c>
    </row>
    <row r="3865" spans="1:12" x14ac:dyDescent="0.25">
      <c r="A3865" s="25" t="str">
        <f t="shared" si="303"/>
        <v>diascita_xQuerétaroQuerétaro11 a 15 días</v>
      </c>
      <c r="B3865" s="19" t="str">
        <f t="shared" si="300"/>
        <v>diascita_x</v>
      </c>
      <c r="C3865" s="19" t="str">
        <f t="shared" si="301"/>
        <v>Querétaro</v>
      </c>
      <c r="D3865" s="19" t="str">
        <f t="shared" si="302"/>
        <v>Querétaro</v>
      </c>
      <c r="H3865" s="22" t="s">
        <v>610</v>
      </c>
      <c r="I3865" s="199">
        <v>3.8548399152802428</v>
      </c>
      <c r="J3865" s="22">
        <v>15</v>
      </c>
      <c r="L3865" s="21" t="str">
        <f t="shared" si="304"/>
        <v>11 a 15 días</v>
      </c>
    </row>
    <row r="3866" spans="1:12" x14ac:dyDescent="0.25">
      <c r="A3866" s="25" t="str">
        <f t="shared" si="303"/>
        <v>diascita_xQuerétaroQuerétaro16 a 20 días</v>
      </c>
      <c r="B3866" s="19" t="str">
        <f t="shared" si="300"/>
        <v>diascita_x</v>
      </c>
      <c r="C3866" s="19" t="str">
        <f t="shared" si="301"/>
        <v>Querétaro</v>
      </c>
      <c r="D3866" s="19" t="str">
        <f t="shared" si="302"/>
        <v>Querétaro</v>
      </c>
      <c r="H3866" s="22" t="s">
        <v>611</v>
      </c>
      <c r="I3866" s="199">
        <v>0.8501029820324737</v>
      </c>
      <c r="J3866" s="22">
        <v>3</v>
      </c>
      <c r="L3866" s="21" t="str">
        <f t="shared" si="304"/>
        <v>16 a 20 días</v>
      </c>
    </row>
    <row r="3867" spans="1:12" x14ac:dyDescent="0.25">
      <c r="A3867" s="25" t="str">
        <f t="shared" si="303"/>
        <v>diascita_xQuerétaroQuerétaro21 a 25 días</v>
      </c>
      <c r="B3867" s="19" t="str">
        <f t="shared" si="300"/>
        <v>diascita_x</v>
      </c>
      <c r="C3867" s="19" t="str">
        <f t="shared" si="301"/>
        <v>Querétaro</v>
      </c>
      <c r="D3867" s="19" t="str">
        <f t="shared" si="302"/>
        <v>Querétaro</v>
      </c>
      <c r="H3867" s="22" t="s">
        <v>612</v>
      </c>
      <c r="I3867" s="199">
        <v>0.52328419240123991</v>
      </c>
      <c r="J3867" s="22">
        <v>2</v>
      </c>
      <c r="L3867" s="21" t="str">
        <f t="shared" si="304"/>
        <v>21 a 25 días</v>
      </c>
    </row>
    <row r="3868" spans="1:12" x14ac:dyDescent="0.25">
      <c r="A3868" s="25" t="str">
        <f t="shared" si="303"/>
        <v>diascita_xQuerétaroQuerétaro26 a 30 días</v>
      </c>
      <c r="B3868" s="19" t="str">
        <f t="shared" si="300"/>
        <v>diascita_x</v>
      </c>
      <c r="C3868" s="19" t="str">
        <f t="shared" si="301"/>
        <v>Querétaro</v>
      </c>
      <c r="D3868" s="19" t="str">
        <f t="shared" si="302"/>
        <v>Querétaro</v>
      </c>
      <c r="H3868" s="22" t="s">
        <v>613</v>
      </c>
      <c r="I3868" s="199">
        <v>64.054401857154474</v>
      </c>
      <c r="J3868" s="22">
        <v>240</v>
      </c>
      <c r="L3868" s="21" t="str">
        <f t="shared" si="304"/>
        <v>26 a 30 días</v>
      </c>
    </row>
    <row r="3869" spans="1:12" x14ac:dyDescent="0.25">
      <c r="A3869" s="25" t="str">
        <f t="shared" si="303"/>
        <v>diascita_xQuerétaroQuerétaroMás de 30 días</v>
      </c>
      <c r="B3869" s="19" t="str">
        <f t="shared" si="300"/>
        <v>diascita_x</v>
      </c>
      <c r="C3869" s="19" t="str">
        <f t="shared" si="301"/>
        <v>Querétaro</v>
      </c>
      <c r="D3869" s="19" t="str">
        <f t="shared" si="302"/>
        <v>Querétaro</v>
      </c>
      <c r="H3869" s="22" t="s">
        <v>614</v>
      </c>
      <c r="I3869" s="199">
        <v>7.500721397775008</v>
      </c>
      <c r="J3869" s="22">
        <v>28</v>
      </c>
      <c r="L3869" s="21" t="str">
        <f t="shared" si="304"/>
        <v>Más de 30 días</v>
      </c>
    </row>
    <row r="3870" spans="1:12" x14ac:dyDescent="0.25">
      <c r="A3870" s="25" t="str">
        <f t="shared" si="303"/>
        <v>diascita_xQuerétaroQuerétaroNS/NR</v>
      </c>
      <c r="B3870" s="19" t="str">
        <f t="shared" si="300"/>
        <v>diascita_x</v>
      </c>
      <c r="C3870" s="19" t="str">
        <f t="shared" si="301"/>
        <v>Querétaro</v>
      </c>
      <c r="D3870" s="19" t="str">
        <f t="shared" si="302"/>
        <v>Querétaro</v>
      </c>
      <c r="H3870" s="22" t="s">
        <v>615</v>
      </c>
      <c r="I3870" s="199">
        <v>3.4155041756920088</v>
      </c>
      <c r="J3870" s="22">
        <v>13</v>
      </c>
      <c r="L3870" s="21" t="str">
        <f t="shared" si="304"/>
        <v>NS/NR</v>
      </c>
    </row>
    <row r="3871" spans="1:12" x14ac:dyDescent="0.25">
      <c r="A3871" s="25" t="str">
        <f t="shared" si="303"/>
        <v>diascita_xQuerétaroQuerétaroTotal</v>
      </c>
      <c r="B3871" s="19" t="str">
        <f t="shared" si="300"/>
        <v>diascita_x</v>
      </c>
      <c r="C3871" s="19" t="str">
        <f t="shared" si="301"/>
        <v>Querétaro</v>
      </c>
      <c r="D3871" s="19" t="str">
        <f t="shared" si="302"/>
        <v>Querétaro</v>
      </c>
      <c r="H3871" s="22" t="s">
        <v>41</v>
      </c>
      <c r="I3871" s="199">
        <v>100</v>
      </c>
      <c r="J3871" s="22">
        <v>373</v>
      </c>
      <c r="L3871" s="21" t="str">
        <f t="shared" si="304"/>
        <v/>
      </c>
    </row>
    <row r="3872" spans="1:12" x14ac:dyDescent="0.25">
      <c r="A3872" s="25" t="str">
        <f t="shared" si="303"/>
        <v>diascita_xQuintana RooQuintana Roo1 a 5 días</v>
      </c>
      <c r="B3872" s="19" t="str">
        <f t="shared" si="300"/>
        <v>diascita_x</v>
      </c>
      <c r="C3872" s="19" t="str">
        <f t="shared" si="301"/>
        <v>Quintana Roo</v>
      </c>
      <c r="D3872" s="19" t="str">
        <f t="shared" si="302"/>
        <v>Quintana Roo</v>
      </c>
      <c r="F3872" s="197" t="s">
        <v>316</v>
      </c>
      <c r="G3872" s="198" t="s">
        <v>45</v>
      </c>
      <c r="H3872" s="22" t="s">
        <v>608</v>
      </c>
      <c r="I3872" s="199">
        <v>14.588252429879322</v>
      </c>
      <c r="J3872" s="22">
        <v>44</v>
      </c>
      <c r="L3872" s="21" t="str">
        <f t="shared" si="304"/>
        <v>1 a 5 días</v>
      </c>
    </row>
    <row r="3873" spans="1:12" x14ac:dyDescent="0.25">
      <c r="A3873" s="25" t="str">
        <f t="shared" si="303"/>
        <v>diascita_xQuintana RooQuintana Roo6 a 10 días</v>
      </c>
      <c r="B3873" s="19" t="str">
        <f t="shared" si="300"/>
        <v>diascita_x</v>
      </c>
      <c r="C3873" s="19" t="str">
        <f t="shared" si="301"/>
        <v>Quintana Roo</v>
      </c>
      <c r="D3873" s="19" t="str">
        <f t="shared" si="302"/>
        <v>Quintana Roo</v>
      </c>
      <c r="H3873" s="22" t="s">
        <v>609</v>
      </c>
      <c r="I3873" s="199">
        <v>7.7606601375669353</v>
      </c>
      <c r="J3873" s="22">
        <v>22</v>
      </c>
      <c r="L3873" s="21" t="str">
        <f t="shared" si="304"/>
        <v>6 a 10 días</v>
      </c>
    </row>
    <row r="3874" spans="1:12" x14ac:dyDescent="0.25">
      <c r="A3874" s="25" t="str">
        <f t="shared" si="303"/>
        <v>diascita_xQuintana RooQuintana Roo11 a 15 días</v>
      </c>
      <c r="B3874" s="19" t="str">
        <f t="shared" si="300"/>
        <v>diascita_x</v>
      </c>
      <c r="C3874" s="19" t="str">
        <f t="shared" si="301"/>
        <v>Quintana Roo</v>
      </c>
      <c r="D3874" s="19" t="str">
        <f t="shared" si="302"/>
        <v>Quintana Roo</v>
      </c>
      <c r="H3874" s="22" t="s">
        <v>610</v>
      </c>
      <c r="I3874" s="199">
        <v>6.0860607734130401</v>
      </c>
      <c r="J3874" s="22">
        <v>17</v>
      </c>
      <c r="L3874" s="21" t="str">
        <f t="shared" si="304"/>
        <v>11 a 15 días</v>
      </c>
    </row>
    <row r="3875" spans="1:12" x14ac:dyDescent="0.25">
      <c r="A3875" s="25" t="str">
        <f t="shared" si="303"/>
        <v>diascita_xQuintana RooQuintana Roo16 a 20 días</v>
      </c>
      <c r="B3875" s="19" t="str">
        <f t="shared" si="300"/>
        <v>diascita_x</v>
      </c>
      <c r="C3875" s="19" t="str">
        <f t="shared" si="301"/>
        <v>Quintana Roo</v>
      </c>
      <c r="D3875" s="19" t="str">
        <f t="shared" si="302"/>
        <v>Quintana Roo</v>
      </c>
      <c r="H3875" s="22" t="s">
        <v>611</v>
      </c>
      <c r="I3875" s="199">
        <v>2.1703729691976612</v>
      </c>
      <c r="J3875" s="22">
        <v>6</v>
      </c>
      <c r="L3875" s="21" t="str">
        <f t="shared" si="304"/>
        <v>16 a 20 días</v>
      </c>
    </row>
    <row r="3876" spans="1:12" x14ac:dyDescent="0.25">
      <c r="A3876" s="25" t="str">
        <f t="shared" si="303"/>
        <v>diascita_xQuintana RooQuintana Roo21 a 25 días</v>
      </c>
      <c r="B3876" s="19" t="str">
        <f t="shared" si="300"/>
        <v>diascita_x</v>
      </c>
      <c r="C3876" s="19" t="str">
        <f t="shared" si="301"/>
        <v>Quintana Roo</v>
      </c>
      <c r="D3876" s="19" t="str">
        <f t="shared" si="302"/>
        <v>Quintana Roo</v>
      </c>
      <c r="H3876" s="22" t="s">
        <v>612</v>
      </c>
      <c r="I3876" s="199">
        <v>2.6583615655745998</v>
      </c>
      <c r="J3876" s="22">
        <v>8</v>
      </c>
      <c r="L3876" s="21" t="str">
        <f t="shared" si="304"/>
        <v>21 a 25 días</v>
      </c>
    </row>
    <row r="3877" spans="1:12" x14ac:dyDescent="0.25">
      <c r="A3877" s="25" t="str">
        <f t="shared" si="303"/>
        <v>diascita_xQuintana RooQuintana Roo26 a 30 días</v>
      </c>
      <c r="B3877" s="19" t="str">
        <f t="shared" si="300"/>
        <v>diascita_x</v>
      </c>
      <c r="C3877" s="19" t="str">
        <f t="shared" si="301"/>
        <v>Quintana Roo</v>
      </c>
      <c r="D3877" s="19" t="str">
        <f t="shared" si="302"/>
        <v>Quintana Roo</v>
      </c>
      <c r="H3877" s="22" t="s">
        <v>613</v>
      </c>
      <c r="I3877" s="199">
        <v>58.604704990711284</v>
      </c>
      <c r="J3877" s="22">
        <v>172</v>
      </c>
      <c r="L3877" s="21" t="str">
        <f t="shared" si="304"/>
        <v>26 a 30 días</v>
      </c>
    </row>
    <row r="3878" spans="1:12" x14ac:dyDescent="0.25">
      <c r="A3878" s="25" t="str">
        <f t="shared" si="303"/>
        <v>diascita_xQuintana RooQuintana RooMás de 30 días</v>
      </c>
      <c r="B3878" s="19" t="str">
        <f t="shared" si="300"/>
        <v>diascita_x</v>
      </c>
      <c r="C3878" s="19" t="str">
        <f t="shared" si="301"/>
        <v>Quintana Roo</v>
      </c>
      <c r="D3878" s="19" t="str">
        <f t="shared" si="302"/>
        <v>Quintana Roo</v>
      </c>
      <c r="H3878" s="22" t="s">
        <v>614</v>
      </c>
      <c r="I3878" s="199">
        <v>5.4201270438737197</v>
      </c>
      <c r="J3878" s="22">
        <v>18</v>
      </c>
      <c r="L3878" s="21" t="str">
        <f t="shared" si="304"/>
        <v>Más de 30 días</v>
      </c>
    </row>
    <row r="3879" spans="1:12" x14ac:dyDescent="0.25">
      <c r="A3879" s="25" t="str">
        <f t="shared" si="303"/>
        <v>diascita_xQuintana RooQuintana RooNS/NR</v>
      </c>
      <c r="B3879" s="19" t="str">
        <f t="shared" si="300"/>
        <v>diascita_x</v>
      </c>
      <c r="C3879" s="19" t="str">
        <f t="shared" si="301"/>
        <v>Quintana Roo</v>
      </c>
      <c r="D3879" s="19" t="str">
        <f t="shared" si="302"/>
        <v>Quintana Roo</v>
      </c>
      <c r="H3879" s="22" t="s">
        <v>615</v>
      </c>
      <c r="I3879" s="199">
        <v>2.7114600897834511</v>
      </c>
      <c r="J3879" s="22">
        <v>8</v>
      </c>
      <c r="L3879" s="21" t="str">
        <f t="shared" si="304"/>
        <v>NS/NR</v>
      </c>
    </row>
    <row r="3880" spans="1:12" x14ac:dyDescent="0.25">
      <c r="A3880" s="25" t="str">
        <f t="shared" si="303"/>
        <v>diascita_xQuintana RooQuintana RooTotal</v>
      </c>
      <c r="B3880" s="19" t="str">
        <f t="shared" si="300"/>
        <v>diascita_x</v>
      </c>
      <c r="C3880" s="19" t="str">
        <f t="shared" si="301"/>
        <v>Quintana Roo</v>
      </c>
      <c r="D3880" s="19" t="str">
        <f t="shared" si="302"/>
        <v>Quintana Roo</v>
      </c>
      <c r="H3880" s="22" t="s">
        <v>41</v>
      </c>
      <c r="I3880" s="199">
        <v>100</v>
      </c>
      <c r="J3880" s="22">
        <v>295</v>
      </c>
      <c r="L3880" s="21" t="str">
        <f t="shared" si="304"/>
        <v/>
      </c>
    </row>
    <row r="3881" spans="1:12" x14ac:dyDescent="0.25">
      <c r="A3881" s="25" t="str">
        <f t="shared" si="303"/>
        <v>diascita_xSan Luis PotosíSan Luis Potosí1 a 5 días</v>
      </c>
      <c r="B3881" s="19" t="str">
        <f t="shared" si="300"/>
        <v>diascita_x</v>
      </c>
      <c r="C3881" s="19" t="str">
        <f t="shared" si="301"/>
        <v>San Luis Potosí</v>
      </c>
      <c r="D3881" s="19" t="str">
        <f t="shared" si="302"/>
        <v>San Luis Potosí</v>
      </c>
      <c r="F3881" s="197" t="s">
        <v>317</v>
      </c>
      <c r="G3881" s="198" t="s">
        <v>45</v>
      </c>
      <c r="H3881" s="22" t="s">
        <v>608</v>
      </c>
      <c r="I3881" s="199">
        <v>6.8902768349374632</v>
      </c>
      <c r="J3881" s="22">
        <v>32</v>
      </c>
      <c r="L3881" s="21" t="str">
        <f t="shared" si="304"/>
        <v>1 a 5 días</v>
      </c>
    </row>
    <row r="3882" spans="1:12" x14ac:dyDescent="0.25">
      <c r="A3882" s="25" t="str">
        <f t="shared" si="303"/>
        <v>diascita_xSan Luis PotosíSan Luis Potosí6 a 10 días</v>
      </c>
      <c r="B3882" s="19" t="str">
        <f t="shared" si="300"/>
        <v>diascita_x</v>
      </c>
      <c r="C3882" s="19" t="str">
        <f t="shared" si="301"/>
        <v>San Luis Potosí</v>
      </c>
      <c r="D3882" s="19" t="str">
        <f t="shared" si="302"/>
        <v>San Luis Potosí</v>
      </c>
      <c r="H3882" s="22" t="s">
        <v>609</v>
      </c>
      <c r="I3882" s="199">
        <v>2.8349729235820136</v>
      </c>
      <c r="J3882" s="22">
        <v>13</v>
      </c>
      <c r="L3882" s="21" t="str">
        <f t="shared" si="304"/>
        <v>6 a 10 días</v>
      </c>
    </row>
    <row r="3883" spans="1:12" x14ac:dyDescent="0.25">
      <c r="A3883" s="25" t="str">
        <f t="shared" si="303"/>
        <v>diascita_xSan Luis PotosíSan Luis Potosí11 a 15 días</v>
      </c>
      <c r="B3883" s="19" t="str">
        <f t="shared" si="300"/>
        <v>diascita_x</v>
      </c>
      <c r="C3883" s="19" t="str">
        <f t="shared" si="301"/>
        <v>San Luis Potosí</v>
      </c>
      <c r="D3883" s="19" t="str">
        <f t="shared" si="302"/>
        <v>San Luis Potosí</v>
      </c>
      <c r="H3883" s="22" t="s">
        <v>610</v>
      </c>
      <c r="I3883" s="199">
        <v>1.8203072700853362</v>
      </c>
      <c r="J3883" s="22">
        <v>9</v>
      </c>
      <c r="L3883" s="21" t="str">
        <f t="shared" si="304"/>
        <v>11 a 15 días</v>
      </c>
    </row>
    <row r="3884" spans="1:12" x14ac:dyDescent="0.25">
      <c r="A3884" s="25" t="str">
        <f t="shared" si="303"/>
        <v>diascita_xSan Luis PotosíSan Luis Potosí16 a 20 días</v>
      </c>
      <c r="B3884" s="19" t="str">
        <f t="shared" si="300"/>
        <v>diascita_x</v>
      </c>
      <c r="C3884" s="19" t="str">
        <f t="shared" si="301"/>
        <v>San Luis Potosí</v>
      </c>
      <c r="D3884" s="19" t="str">
        <f t="shared" si="302"/>
        <v>San Luis Potosí</v>
      </c>
      <c r="H3884" s="22" t="s">
        <v>611</v>
      </c>
      <c r="I3884" s="199">
        <v>1.5778253872476249</v>
      </c>
      <c r="J3884" s="22">
        <v>6</v>
      </c>
      <c r="L3884" s="21" t="str">
        <f t="shared" si="304"/>
        <v>16 a 20 días</v>
      </c>
    </row>
    <row r="3885" spans="1:12" x14ac:dyDescent="0.25">
      <c r="A3885" s="25" t="str">
        <f t="shared" si="303"/>
        <v>diascita_xSan Luis PotosíSan Luis Potosí21 a 25 días</v>
      </c>
      <c r="B3885" s="19" t="str">
        <f t="shared" si="300"/>
        <v>diascita_x</v>
      </c>
      <c r="C3885" s="19" t="str">
        <f t="shared" si="301"/>
        <v>San Luis Potosí</v>
      </c>
      <c r="D3885" s="19" t="str">
        <f t="shared" si="302"/>
        <v>San Luis Potosí</v>
      </c>
      <c r="H3885" s="22" t="s">
        <v>612</v>
      </c>
      <c r="I3885" s="199">
        <v>0.40691494855943383</v>
      </c>
      <c r="J3885" s="22">
        <v>2</v>
      </c>
      <c r="L3885" s="21" t="str">
        <f t="shared" si="304"/>
        <v>21 a 25 días</v>
      </c>
    </row>
    <row r="3886" spans="1:12" x14ac:dyDescent="0.25">
      <c r="A3886" s="25" t="str">
        <f t="shared" si="303"/>
        <v>diascita_xSan Luis PotosíSan Luis Potosí26 a 30 días</v>
      </c>
      <c r="B3886" s="19" t="str">
        <f t="shared" si="300"/>
        <v>diascita_x</v>
      </c>
      <c r="C3886" s="19" t="str">
        <f t="shared" si="301"/>
        <v>San Luis Potosí</v>
      </c>
      <c r="D3886" s="19" t="str">
        <f t="shared" si="302"/>
        <v>San Luis Potosí</v>
      </c>
      <c r="H3886" s="22" t="s">
        <v>613</v>
      </c>
      <c r="I3886" s="199">
        <v>75.386363091497557</v>
      </c>
      <c r="J3886" s="22">
        <v>341</v>
      </c>
      <c r="L3886" s="21" t="str">
        <f t="shared" si="304"/>
        <v>26 a 30 días</v>
      </c>
    </row>
    <row r="3887" spans="1:12" x14ac:dyDescent="0.25">
      <c r="A3887" s="25" t="str">
        <f t="shared" si="303"/>
        <v>diascita_xSan Luis PotosíSan Luis PotosíMás de 30 días</v>
      </c>
      <c r="B3887" s="19" t="str">
        <f t="shared" si="300"/>
        <v>diascita_x</v>
      </c>
      <c r="C3887" s="19" t="str">
        <f t="shared" si="301"/>
        <v>San Luis Potosí</v>
      </c>
      <c r="D3887" s="19" t="str">
        <f t="shared" si="302"/>
        <v>San Luis Potosí</v>
      </c>
      <c r="H3887" s="22" t="s">
        <v>614</v>
      </c>
      <c r="I3887" s="199">
        <v>7.007637716156589</v>
      </c>
      <c r="J3887" s="22">
        <v>32</v>
      </c>
      <c r="L3887" s="21" t="str">
        <f t="shared" si="304"/>
        <v>Más de 30 días</v>
      </c>
    </row>
    <row r="3888" spans="1:12" x14ac:dyDescent="0.25">
      <c r="A3888" s="25" t="str">
        <f t="shared" si="303"/>
        <v>diascita_xSan Luis PotosíSan Luis PotosíNS/NR</v>
      </c>
      <c r="B3888" s="19" t="str">
        <f t="shared" si="300"/>
        <v>diascita_x</v>
      </c>
      <c r="C3888" s="19" t="str">
        <f t="shared" si="301"/>
        <v>San Luis Potosí</v>
      </c>
      <c r="D3888" s="19" t="str">
        <f t="shared" si="302"/>
        <v>San Luis Potosí</v>
      </c>
      <c r="H3888" s="22" t="s">
        <v>615</v>
      </c>
      <c r="I3888" s="199">
        <v>4.0757018279338499</v>
      </c>
      <c r="J3888" s="22">
        <v>18</v>
      </c>
      <c r="L3888" s="21" t="str">
        <f t="shared" si="304"/>
        <v>NS/NR</v>
      </c>
    </row>
    <row r="3889" spans="1:12" x14ac:dyDescent="0.25">
      <c r="A3889" s="25" t="str">
        <f t="shared" si="303"/>
        <v>diascita_xSan Luis PotosíSan Luis PotosíTotal</v>
      </c>
      <c r="B3889" s="19" t="str">
        <f t="shared" si="300"/>
        <v>diascita_x</v>
      </c>
      <c r="C3889" s="19" t="str">
        <f t="shared" si="301"/>
        <v>San Luis Potosí</v>
      </c>
      <c r="D3889" s="19" t="str">
        <f t="shared" si="302"/>
        <v>San Luis Potosí</v>
      </c>
      <c r="H3889" s="22" t="s">
        <v>41</v>
      </c>
      <c r="I3889" s="199">
        <v>100</v>
      </c>
      <c r="J3889" s="22">
        <v>453</v>
      </c>
      <c r="L3889" s="21" t="str">
        <f t="shared" si="304"/>
        <v/>
      </c>
    </row>
    <row r="3890" spans="1:12" x14ac:dyDescent="0.25">
      <c r="A3890" s="25" t="str">
        <f t="shared" si="303"/>
        <v>diascita_xSinaloaSinaloa1 a 5 días</v>
      </c>
      <c r="B3890" s="19" t="str">
        <f t="shared" si="300"/>
        <v>diascita_x</v>
      </c>
      <c r="C3890" s="19" t="str">
        <f t="shared" si="301"/>
        <v>Sinaloa</v>
      </c>
      <c r="D3890" s="19" t="str">
        <f t="shared" si="302"/>
        <v>Sinaloa</v>
      </c>
      <c r="F3890" s="197" t="s">
        <v>318</v>
      </c>
      <c r="G3890" s="198" t="s">
        <v>45</v>
      </c>
      <c r="H3890" s="22" t="s">
        <v>608</v>
      </c>
      <c r="I3890" s="199">
        <v>8.7643045025067785</v>
      </c>
      <c r="J3890" s="22">
        <v>27</v>
      </c>
      <c r="L3890" s="21" t="str">
        <f t="shared" si="304"/>
        <v>1 a 5 días</v>
      </c>
    </row>
    <row r="3891" spans="1:12" x14ac:dyDescent="0.25">
      <c r="A3891" s="25" t="str">
        <f t="shared" si="303"/>
        <v>diascita_xSinaloaSinaloa6 a 10 días</v>
      </c>
      <c r="B3891" s="19" t="str">
        <f t="shared" si="300"/>
        <v>diascita_x</v>
      </c>
      <c r="C3891" s="19" t="str">
        <f t="shared" si="301"/>
        <v>Sinaloa</v>
      </c>
      <c r="D3891" s="19" t="str">
        <f t="shared" si="302"/>
        <v>Sinaloa</v>
      </c>
      <c r="H3891" s="22" t="s">
        <v>609</v>
      </c>
      <c r="I3891" s="199">
        <v>7.0856495553260084</v>
      </c>
      <c r="J3891" s="22">
        <v>21</v>
      </c>
      <c r="L3891" s="21" t="str">
        <f t="shared" si="304"/>
        <v>6 a 10 días</v>
      </c>
    </row>
    <row r="3892" spans="1:12" x14ac:dyDescent="0.25">
      <c r="A3892" s="25" t="str">
        <f t="shared" si="303"/>
        <v>diascita_xSinaloaSinaloa11 a 15 días</v>
      </c>
      <c r="B3892" s="19" t="str">
        <f t="shared" si="300"/>
        <v>diascita_x</v>
      </c>
      <c r="C3892" s="19" t="str">
        <f t="shared" si="301"/>
        <v>Sinaloa</v>
      </c>
      <c r="D3892" s="19" t="str">
        <f t="shared" si="302"/>
        <v>Sinaloa</v>
      </c>
      <c r="H3892" s="22" t="s">
        <v>610</v>
      </c>
      <c r="I3892" s="199">
        <v>3.1349674554207239</v>
      </c>
      <c r="J3892" s="22">
        <v>9</v>
      </c>
      <c r="L3892" s="21" t="str">
        <f t="shared" si="304"/>
        <v>11 a 15 días</v>
      </c>
    </row>
    <row r="3893" spans="1:12" x14ac:dyDescent="0.25">
      <c r="A3893" s="25" t="str">
        <f t="shared" si="303"/>
        <v>diascita_xSinaloaSinaloa16 a 20 días</v>
      </c>
      <c r="B3893" s="19" t="str">
        <f t="shared" si="300"/>
        <v>diascita_x</v>
      </c>
      <c r="C3893" s="19" t="str">
        <f t="shared" si="301"/>
        <v>Sinaloa</v>
      </c>
      <c r="D3893" s="19" t="str">
        <f t="shared" si="302"/>
        <v>Sinaloa</v>
      </c>
      <c r="H3893" s="22" t="s">
        <v>611</v>
      </c>
      <c r="I3893" s="199">
        <v>1.4829866374309788</v>
      </c>
      <c r="J3893" s="22">
        <v>5</v>
      </c>
      <c r="L3893" s="21" t="str">
        <f t="shared" si="304"/>
        <v>16 a 20 días</v>
      </c>
    </row>
    <row r="3894" spans="1:12" x14ac:dyDescent="0.25">
      <c r="A3894" s="25" t="str">
        <f t="shared" si="303"/>
        <v>diascita_xSinaloaSinaloa21 a 25 días</v>
      </c>
      <c r="B3894" s="19" t="str">
        <f t="shared" si="300"/>
        <v>diascita_x</v>
      </c>
      <c r="C3894" s="19" t="str">
        <f t="shared" si="301"/>
        <v>Sinaloa</v>
      </c>
      <c r="D3894" s="19" t="str">
        <f t="shared" si="302"/>
        <v>Sinaloa</v>
      </c>
      <c r="H3894" s="22" t="s">
        <v>612</v>
      </c>
      <c r="I3894" s="199">
        <v>1.3376922020504711</v>
      </c>
      <c r="J3894" s="22">
        <v>4</v>
      </c>
      <c r="L3894" s="21" t="str">
        <f t="shared" si="304"/>
        <v>21 a 25 días</v>
      </c>
    </row>
    <row r="3895" spans="1:12" x14ac:dyDescent="0.25">
      <c r="A3895" s="25" t="str">
        <f t="shared" si="303"/>
        <v>diascita_xSinaloaSinaloa26 a 30 días</v>
      </c>
      <c r="B3895" s="19" t="str">
        <f t="shared" si="300"/>
        <v>diascita_x</v>
      </c>
      <c r="C3895" s="19" t="str">
        <f t="shared" si="301"/>
        <v>Sinaloa</v>
      </c>
      <c r="D3895" s="19" t="str">
        <f t="shared" si="302"/>
        <v>Sinaloa</v>
      </c>
      <c r="H3895" s="22" t="s">
        <v>613</v>
      </c>
      <c r="I3895" s="199">
        <v>69.593633289055376</v>
      </c>
      <c r="J3895" s="22">
        <v>213</v>
      </c>
      <c r="L3895" s="21" t="str">
        <f t="shared" si="304"/>
        <v>26 a 30 días</v>
      </c>
    </row>
    <row r="3896" spans="1:12" x14ac:dyDescent="0.25">
      <c r="A3896" s="25" t="str">
        <f t="shared" si="303"/>
        <v>diascita_xSinaloaSinaloaMás de 30 días</v>
      </c>
      <c r="B3896" s="19" t="str">
        <f t="shared" si="300"/>
        <v>diascita_x</v>
      </c>
      <c r="C3896" s="19" t="str">
        <f t="shared" si="301"/>
        <v>Sinaloa</v>
      </c>
      <c r="D3896" s="19" t="str">
        <f t="shared" si="302"/>
        <v>Sinaloa</v>
      </c>
      <c r="H3896" s="22" t="s">
        <v>614</v>
      </c>
      <c r="I3896" s="199">
        <v>7.3808711853121327</v>
      </c>
      <c r="J3896" s="22">
        <v>22</v>
      </c>
      <c r="L3896" s="21" t="str">
        <f t="shared" si="304"/>
        <v>Más de 30 días</v>
      </c>
    </row>
    <row r="3897" spans="1:12" x14ac:dyDescent="0.25">
      <c r="A3897" s="25" t="str">
        <f t="shared" si="303"/>
        <v>diascita_xSinaloaSinaloaNS/NR</v>
      </c>
      <c r="B3897" s="19" t="str">
        <f t="shared" si="300"/>
        <v>diascita_x</v>
      </c>
      <c r="C3897" s="19" t="str">
        <f t="shared" si="301"/>
        <v>Sinaloa</v>
      </c>
      <c r="D3897" s="19" t="str">
        <f t="shared" si="302"/>
        <v>Sinaloa</v>
      </c>
      <c r="H3897" s="22" t="s">
        <v>615</v>
      </c>
      <c r="I3897" s="199">
        <v>1.2198951728975382</v>
      </c>
      <c r="J3897" s="22">
        <v>4</v>
      </c>
      <c r="L3897" s="21" t="str">
        <f t="shared" si="304"/>
        <v>NS/NR</v>
      </c>
    </row>
    <row r="3898" spans="1:12" x14ac:dyDescent="0.25">
      <c r="A3898" s="25" t="str">
        <f t="shared" si="303"/>
        <v>diascita_xSinaloaSinaloaTotal</v>
      </c>
      <c r="B3898" s="19" t="str">
        <f t="shared" si="300"/>
        <v>diascita_x</v>
      </c>
      <c r="C3898" s="19" t="str">
        <f t="shared" si="301"/>
        <v>Sinaloa</v>
      </c>
      <c r="D3898" s="19" t="str">
        <f t="shared" si="302"/>
        <v>Sinaloa</v>
      </c>
      <c r="H3898" s="22" t="s">
        <v>41</v>
      </c>
      <c r="I3898" s="199">
        <v>100</v>
      </c>
      <c r="J3898" s="22">
        <v>305</v>
      </c>
      <c r="L3898" s="21" t="str">
        <f t="shared" si="304"/>
        <v/>
      </c>
    </row>
    <row r="3899" spans="1:12" x14ac:dyDescent="0.25">
      <c r="A3899" s="25" t="str">
        <f t="shared" si="303"/>
        <v>diascita_xSonoraSonora1 a 5 días</v>
      </c>
      <c r="B3899" s="19" t="str">
        <f t="shared" si="300"/>
        <v>diascita_x</v>
      </c>
      <c r="C3899" s="19" t="str">
        <f t="shared" si="301"/>
        <v>Sonora</v>
      </c>
      <c r="D3899" s="19" t="str">
        <f t="shared" si="302"/>
        <v>Sonora</v>
      </c>
      <c r="F3899" s="197" t="s">
        <v>319</v>
      </c>
      <c r="G3899" s="198" t="s">
        <v>45</v>
      </c>
      <c r="H3899" s="22" t="s">
        <v>608</v>
      </c>
      <c r="I3899" s="199">
        <v>16.245441305864087</v>
      </c>
      <c r="J3899" s="22">
        <v>54</v>
      </c>
      <c r="L3899" s="21" t="str">
        <f t="shared" si="304"/>
        <v>1 a 5 días</v>
      </c>
    </row>
    <row r="3900" spans="1:12" x14ac:dyDescent="0.25">
      <c r="A3900" s="25" t="str">
        <f t="shared" si="303"/>
        <v>diascita_xSonoraSonora6 a 10 días</v>
      </c>
      <c r="B3900" s="19" t="str">
        <f t="shared" si="300"/>
        <v>diascita_x</v>
      </c>
      <c r="C3900" s="19" t="str">
        <f t="shared" si="301"/>
        <v>Sonora</v>
      </c>
      <c r="D3900" s="19" t="str">
        <f t="shared" si="302"/>
        <v>Sonora</v>
      </c>
      <c r="H3900" s="22" t="s">
        <v>609</v>
      </c>
      <c r="I3900" s="199">
        <v>8.4817018109443136</v>
      </c>
      <c r="J3900" s="22">
        <v>30</v>
      </c>
      <c r="L3900" s="21" t="str">
        <f t="shared" si="304"/>
        <v>6 a 10 días</v>
      </c>
    </row>
    <row r="3901" spans="1:12" x14ac:dyDescent="0.25">
      <c r="A3901" s="25" t="str">
        <f t="shared" si="303"/>
        <v>diascita_xSonoraSonora11 a 15 días</v>
      </c>
      <c r="B3901" s="19" t="str">
        <f t="shared" si="300"/>
        <v>diascita_x</v>
      </c>
      <c r="C3901" s="19" t="str">
        <f t="shared" si="301"/>
        <v>Sonora</v>
      </c>
      <c r="D3901" s="19" t="str">
        <f t="shared" si="302"/>
        <v>Sonora</v>
      </c>
      <c r="H3901" s="22" t="s">
        <v>610</v>
      </c>
      <c r="I3901" s="199">
        <v>6.2513748477274724</v>
      </c>
      <c r="J3901" s="22">
        <v>20</v>
      </c>
      <c r="L3901" s="21" t="str">
        <f t="shared" si="304"/>
        <v>11 a 15 días</v>
      </c>
    </row>
    <row r="3902" spans="1:12" x14ac:dyDescent="0.25">
      <c r="A3902" s="25" t="str">
        <f t="shared" si="303"/>
        <v>diascita_xSonoraSonora16 a 20 días</v>
      </c>
      <c r="B3902" s="19" t="str">
        <f t="shared" si="300"/>
        <v>diascita_x</v>
      </c>
      <c r="C3902" s="19" t="str">
        <f t="shared" si="301"/>
        <v>Sonora</v>
      </c>
      <c r="D3902" s="19" t="str">
        <f t="shared" si="302"/>
        <v>Sonora</v>
      </c>
      <c r="H3902" s="22" t="s">
        <v>611</v>
      </c>
      <c r="I3902" s="199">
        <v>1.8494555857692885</v>
      </c>
      <c r="J3902" s="22">
        <v>6</v>
      </c>
      <c r="L3902" s="21" t="str">
        <f t="shared" si="304"/>
        <v>16 a 20 días</v>
      </c>
    </row>
    <row r="3903" spans="1:12" x14ac:dyDescent="0.25">
      <c r="A3903" s="25" t="str">
        <f t="shared" si="303"/>
        <v>diascita_xSonoraSonora26 a 30 días</v>
      </c>
      <c r="B3903" s="19" t="str">
        <f t="shared" si="300"/>
        <v>diascita_x</v>
      </c>
      <c r="C3903" s="19" t="str">
        <f t="shared" si="301"/>
        <v>Sonora</v>
      </c>
      <c r="D3903" s="19" t="str">
        <f t="shared" si="302"/>
        <v>Sonora</v>
      </c>
      <c r="H3903" s="22" t="s">
        <v>613</v>
      </c>
      <c r="I3903" s="199">
        <v>59.264715507755596</v>
      </c>
      <c r="J3903" s="22">
        <v>204</v>
      </c>
      <c r="L3903" s="21" t="str">
        <f t="shared" si="304"/>
        <v>26 a 30 días</v>
      </c>
    </row>
    <row r="3904" spans="1:12" x14ac:dyDescent="0.25">
      <c r="A3904" s="25" t="str">
        <f t="shared" si="303"/>
        <v>diascita_xSonoraSonoraMás de 30 días</v>
      </c>
      <c r="B3904" s="19" t="str">
        <f t="shared" si="300"/>
        <v>diascita_x</v>
      </c>
      <c r="C3904" s="19" t="str">
        <f t="shared" si="301"/>
        <v>Sonora</v>
      </c>
      <c r="D3904" s="19" t="str">
        <f t="shared" si="302"/>
        <v>Sonora</v>
      </c>
      <c r="H3904" s="22" t="s">
        <v>614</v>
      </c>
      <c r="I3904" s="199">
        <v>5.219495669356716</v>
      </c>
      <c r="J3904" s="22">
        <v>16</v>
      </c>
      <c r="L3904" s="21" t="str">
        <f t="shared" si="304"/>
        <v>Más de 30 días</v>
      </c>
    </row>
    <row r="3905" spans="1:12" x14ac:dyDescent="0.25">
      <c r="A3905" s="25" t="str">
        <f t="shared" si="303"/>
        <v>diascita_xSonoraSonoraNS/NR</v>
      </c>
      <c r="B3905" s="19" t="str">
        <f t="shared" si="300"/>
        <v>diascita_x</v>
      </c>
      <c r="C3905" s="19" t="str">
        <f t="shared" si="301"/>
        <v>Sonora</v>
      </c>
      <c r="D3905" s="19" t="str">
        <f t="shared" si="302"/>
        <v>Sonora</v>
      </c>
      <c r="H3905" s="22" t="s">
        <v>615</v>
      </c>
      <c r="I3905" s="199">
        <v>2.6878152725825175</v>
      </c>
      <c r="J3905" s="22">
        <v>9</v>
      </c>
      <c r="L3905" s="21" t="str">
        <f t="shared" si="304"/>
        <v>NS/NR</v>
      </c>
    </row>
    <row r="3906" spans="1:12" x14ac:dyDescent="0.25">
      <c r="A3906" s="25" t="str">
        <f t="shared" si="303"/>
        <v>diascita_xSonoraSonoraTotal</v>
      </c>
      <c r="B3906" s="19" t="str">
        <f t="shared" si="300"/>
        <v>diascita_x</v>
      </c>
      <c r="C3906" s="19" t="str">
        <f t="shared" si="301"/>
        <v>Sonora</v>
      </c>
      <c r="D3906" s="19" t="str">
        <f t="shared" si="302"/>
        <v>Sonora</v>
      </c>
      <c r="H3906" s="22" t="s">
        <v>41</v>
      </c>
      <c r="I3906" s="199">
        <v>100</v>
      </c>
      <c r="J3906" s="22">
        <v>339</v>
      </c>
      <c r="L3906" s="21" t="str">
        <f t="shared" si="304"/>
        <v/>
      </c>
    </row>
    <row r="3907" spans="1:12" x14ac:dyDescent="0.25">
      <c r="A3907" s="25" t="str">
        <f t="shared" si="303"/>
        <v>diascita_xTabascoTabasco1 a 5 días</v>
      </c>
      <c r="B3907" s="19" t="str">
        <f t="shared" si="300"/>
        <v>diascita_x</v>
      </c>
      <c r="C3907" s="19" t="str">
        <f t="shared" si="301"/>
        <v>Tabasco</v>
      </c>
      <c r="D3907" s="19" t="str">
        <f t="shared" si="302"/>
        <v>Tabasco</v>
      </c>
      <c r="F3907" s="197" t="s">
        <v>320</v>
      </c>
      <c r="G3907" s="198" t="s">
        <v>45</v>
      </c>
      <c r="H3907" s="22" t="s">
        <v>608</v>
      </c>
      <c r="I3907" s="199">
        <v>15.269600374669729</v>
      </c>
      <c r="J3907" s="22">
        <v>36</v>
      </c>
      <c r="L3907" s="21" t="str">
        <f t="shared" si="304"/>
        <v>1 a 5 días</v>
      </c>
    </row>
    <row r="3908" spans="1:12" x14ac:dyDescent="0.25">
      <c r="A3908" s="25" t="str">
        <f t="shared" si="303"/>
        <v>diascita_xTabascoTabasco6 a 10 días</v>
      </c>
      <c r="B3908" s="19" t="str">
        <f t="shared" ref="B3908:B3971" si="305">+IF(AND(G3908&lt;&gt;"",I3909="Estimate"),TRIM(MID(G3908,1,FIND(" ",G3908,1))),IF(AND(F3908&lt;&gt;"",I3909="Estimate"),TRIM(MID(F3908,1,FIND(" ",F3908,1))),IF(AND(E3908&lt;&gt;"",I3909="Estimate"),TRIM(MID(E3908,1,FIND(" ",E3908,1))),B3907)))</f>
        <v>diascita_x</v>
      </c>
      <c r="C3908" s="19" t="str">
        <f t="shared" si="301"/>
        <v>Tabasco</v>
      </c>
      <c r="D3908" s="19" t="str">
        <f t="shared" si="302"/>
        <v>Tabasco</v>
      </c>
      <c r="H3908" s="22" t="s">
        <v>609</v>
      </c>
      <c r="I3908" s="199">
        <v>11.140066514311897</v>
      </c>
      <c r="J3908" s="22">
        <v>28</v>
      </c>
      <c r="L3908" s="21" t="str">
        <f t="shared" si="304"/>
        <v>6 a 10 días</v>
      </c>
    </row>
    <row r="3909" spans="1:12" x14ac:dyDescent="0.25">
      <c r="A3909" s="25" t="str">
        <f t="shared" si="303"/>
        <v>diascita_xTabascoTabasco11 a 15 días</v>
      </c>
      <c r="B3909" s="19" t="str">
        <f t="shared" si="305"/>
        <v>diascita_x</v>
      </c>
      <c r="C3909" s="19" t="str">
        <f t="shared" ref="C3909:C3972" si="306">+IF(AND(E3909&lt;&gt;"",G3909="% of Total"),TRIM(MID(E3909,FIND(" ",E3909,1),LEN(E3909))),IF(AND(D3909&lt;&gt;"Primer nivel",D3909&lt;&gt;"Segundo nivel"),D3909,C3908))</f>
        <v>Tabasco</v>
      </c>
      <c r="D3909" s="19" t="str">
        <f t="shared" ref="D3909:D3972" si="307">+IF(AND(G3909&lt;&gt;"",I3910="Estimate"),"Nacional",IF(AND(F3909&lt;&gt;"",G3909="% of Total"),TRIM(MID(F3909,FIND(" ",F3909,1),LEN(F3909))),D3908))</f>
        <v>Tabasco</v>
      </c>
      <c r="H3909" s="22" t="s">
        <v>610</v>
      </c>
      <c r="I3909" s="199">
        <v>8.1755058066176307</v>
      </c>
      <c r="J3909" s="22">
        <v>21</v>
      </c>
      <c r="L3909" s="21" t="str">
        <f t="shared" si="304"/>
        <v>11 a 15 días</v>
      </c>
    </row>
    <row r="3910" spans="1:12" x14ac:dyDescent="0.25">
      <c r="A3910" s="25" t="str">
        <f t="shared" ref="A3910:A3973" si="308">IFERROR(CONCATENATE(B3910,C3910,D3910,IF(H3910&lt;&gt;"Total",MID(H3910,FIND(" ",H3910)+2,LEN(H3910)),"Total")),"")</f>
        <v>diascita_xTabascoTabasco16 a 20 días</v>
      </c>
      <c r="B3910" s="19" t="str">
        <f t="shared" si="305"/>
        <v>diascita_x</v>
      </c>
      <c r="C3910" s="19" t="str">
        <f t="shared" si="306"/>
        <v>Tabasco</v>
      </c>
      <c r="D3910" s="19" t="str">
        <f t="shared" si="307"/>
        <v>Tabasco</v>
      </c>
      <c r="H3910" s="22" t="s">
        <v>611</v>
      </c>
      <c r="I3910" s="199">
        <v>3.0707491236345015</v>
      </c>
      <c r="J3910" s="22">
        <v>8</v>
      </c>
      <c r="L3910" s="21" t="str">
        <f t="shared" si="304"/>
        <v>16 a 20 días</v>
      </c>
    </row>
    <row r="3911" spans="1:12" x14ac:dyDescent="0.25">
      <c r="A3911" s="25" t="str">
        <f t="shared" si="308"/>
        <v>diascita_xTabascoTabasco21 a 25 días</v>
      </c>
      <c r="B3911" s="19" t="str">
        <f t="shared" si="305"/>
        <v>diascita_x</v>
      </c>
      <c r="C3911" s="19" t="str">
        <f t="shared" si="306"/>
        <v>Tabasco</v>
      </c>
      <c r="D3911" s="19" t="str">
        <f t="shared" si="307"/>
        <v>Tabasco</v>
      </c>
      <c r="H3911" s="22" t="s">
        <v>612</v>
      </c>
      <c r="I3911" s="199">
        <v>0.7222763469680169</v>
      </c>
      <c r="J3911" s="22">
        <v>2</v>
      </c>
      <c r="L3911" s="21" t="str">
        <f t="shared" ref="L3911:L3974" si="309">IF(H3911&lt;&gt;"",IFERROR(MID(H3911,FIND(" ",H3911)+2,LEN(H3911)),""),"")</f>
        <v>21 a 25 días</v>
      </c>
    </row>
    <row r="3912" spans="1:12" x14ac:dyDescent="0.25">
      <c r="A3912" s="25" t="str">
        <f t="shared" si="308"/>
        <v>diascita_xTabascoTabasco26 a 30 días</v>
      </c>
      <c r="B3912" s="19" t="str">
        <f t="shared" si="305"/>
        <v>diascita_x</v>
      </c>
      <c r="C3912" s="19" t="str">
        <f t="shared" si="306"/>
        <v>Tabasco</v>
      </c>
      <c r="D3912" s="19" t="str">
        <f t="shared" si="307"/>
        <v>Tabasco</v>
      </c>
      <c r="H3912" s="22" t="s">
        <v>613</v>
      </c>
      <c r="I3912" s="199">
        <v>53.107154863489058</v>
      </c>
      <c r="J3912" s="22">
        <v>130</v>
      </c>
      <c r="L3912" s="21" t="str">
        <f t="shared" si="309"/>
        <v>26 a 30 días</v>
      </c>
    </row>
    <row r="3913" spans="1:12" x14ac:dyDescent="0.25">
      <c r="A3913" s="25" t="str">
        <f t="shared" si="308"/>
        <v>diascita_xTabascoTabascoMás de 30 días</v>
      </c>
      <c r="B3913" s="19" t="str">
        <f t="shared" si="305"/>
        <v>diascita_x</v>
      </c>
      <c r="C3913" s="19" t="str">
        <f t="shared" si="306"/>
        <v>Tabasco</v>
      </c>
      <c r="D3913" s="19" t="str">
        <f t="shared" si="307"/>
        <v>Tabasco</v>
      </c>
      <c r="H3913" s="22" t="s">
        <v>614</v>
      </c>
      <c r="I3913" s="199">
        <v>4.4266655915312318</v>
      </c>
      <c r="J3913" s="22">
        <v>11</v>
      </c>
      <c r="L3913" s="21" t="str">
        <f t="shared" si="309"/>
        <v>Más de 30 días</v>
      </c>
    </row>
    <row r="3914" spans="1:12" x14ac:dyDescent="0.25">
      <c r="A3914" s="25" t="str">
        <f t="shared" si="308"/>
        <v>diascita_xTabascoTabascoNS/NR</v>
      </c>
      <c r="B3914" s="19" t="str">
        <f t="shared" si="305"/>
        <v>diascita_x</v>
      </c>
      <c r="C3914" s="19" t="str">
        <f t="shared" si="306"/>
        <v>Tabasco</v>
      </c>
      <c r="D3914" s="19" t="str">
        <f t="shared" si="307"/>
        <v>Tabasco</v>
      </c>
      <c r="H3914" s="22" t="s">
        <v>615</v>
      </c>
      <c r="I3914" s="199">
        <v>4.0879813787779753</v>
      </c>
      <c r="J3914" s="22">
        <v>10</v>
      </c>
      <c r="L3914" s="21" t="str">
        <f t="shared" si="309"/>
        <v>NS/NR</v>
      </c>
    </row>
    <row r="3915" spans="1:12" x14ac:dyDescent="0.25">
      <c r="A3915" s="25" t="str">
        <f t="shared" si="308"/>
        <v>diascita_xTabascoTabascoTotal</v>
      </c>
      <c r="B3915" s="19" t="str">
        <f t="shared" si="305"/>
        <v>diascita_x</v>
      </c>
      <c r="C3915" s="19" t="str">
        <f t="shared" si="306"/>
        <v>Tabasco</v>
      </c>
      <c r="D3915" s="19" t="str">
        <f t="shared" si="307"/>
        <v>Tabasco</v>
      </c>
      <c r="H3915" s="22" t="s">
        <v>41</v>
      </c>
      <c r="I3915" s="199">
        <v>100</v>
      </c>
      <c r="J3915" s="22">
        <v>246</v>
      </c>
      <c r="L3915" s="21" t="str">
        <f t="shared" si="309"/>
        <v/>
      </c>
    </row>
    <row r="3916" spans="1:12" x14ac:dyDescent="0.25">
      <c r="A3916" s="25" t="str">
        <f t="shared" si="308"/>
        <v>diascita_xTamaulipasTamaulipas1 a 5 días</v>
      </c>
      <c r="B3916" s="19" t="str">
        <f t="shared" si="305"/>
        <v>diascita_x</v>
      </c>
      <c r="C3916" s="19" t="str">
        <f t="shared" si="306"/>
        <v>Tamaulipas</v>
      </c>
      <c r="D3916" s="19" t="str">
        <f t="shared" si="307"/>
        <v>Tamaulipas</v>
      </c>
      <c r="F3916" s="197" t="s">
        <v>321</v>
      </c>
      <c r="G3916" s="198" t="s">
        <v>45</v>
      </c>
      <c r="H3916" s="22" t="s">
        <v>608</v>
      </c>
      <c r="I3916" s="199">
        <v>10.783429820924189</v>
      </c>
      <c r="J3916" s="22">
        <v>36</v>
      </c>
      <c r="L3916" s="21" t="str">
        <f t="shared" si="309"/>
        <v>1 a 5 días</v>
      </c>
    </row>
    <row r="3917" spans="1:12" x14ac:dyDescent="0.25">
      <c r="A3917" s="25" t="str">
        <f t="shared" si="308"/>
        <v>diascita_xTamaulipasTamaulipas6 a 10 días</v>
      </c>
      <c r="B3917" s="19" t="str">
        <f t="shared" si="305"/>
        <v>diascita_x</v>
      </c>
      <c r="C3917" s="19" t="str">
        <f t="shared" si="306"/>
        <v>Tamaulipas</v>
      </c>
      <c r="D3917" s="19" t="str">
        <f t="shared" si="307"/>
        <v>Tamaulipas</v>
      </c>
      <c r="H3917" s="22" t="s">
        <v>609</v>
      </c>
      <c r="I3917" s="199">
        <v>5.2804602855392773</v>
      </c>
      <c r="J3917" s="22">
        <v>14</v>
      </c>
      <c r="L3917" s="21" t="str">
        <f t="shared" si="309"/>
        <v>6 a 10 días</v>
      </c>
    </row>
    <row r="3918" spans="1:12" x14ac:dyDescent="0.25">
      <c r="A3918" s="25" t="str">
        <f t="shared" si="308"/>
        <v>diascita_xTamaulipasTamaulipas11 a 15 días</v>
      </c>
      <c r="B3918" s="19" t="str">
        <f t="shared" si="305"/>
        <v>diascita_x</v>
      </c>
      <c r="C3918" s="19" t="str">
        <f t="shared" si="306"/>
        <v>Tamaulipas</v>
      </c>
      <c r="D3918" s="19" t="str">
        <f t="shared" si="307"/>
        <v>Tamaulipas</v>
      </c>
      <c r="H3918" s="22" t="s">
        <v>610</v>
      </c>
      <c r="I3918" s="199">
        <v>2.3813570115493992</v>
      </c>
      <c r="J3918" s="22">
        <v>7</v>
      </c>
      <c r="L3918" s="21" t="str">
        <f t="shared" si="309"/>
        <v>11 a 15 días</v>
      </c>
    </row>
    <row r="3919" spans="1:12" x14ac:dyDescent="0.25">
      <c r="A3919" s="25" t="str">
        <f t="shared" si="308"/>
        <v>diascita_xTamaulipasTamaulipas16 a 20 días</v>
      </c>
      <c r="B3919" s="19" t="str">
        <f t="shared" si="305"/>
        <v>diascita_x</v>
      </c>
      <c r="C3919" s="19" t="str">
        <f t="shared" si="306"/>
        <v>Tamaulipas</v>
      </c>
      <c r="D3919" s="19" t="str">
        <f t="shared" si="307"/>
        <v>Tamaulipas</v>
      </c>
      <c r="H3919" s="22" t="s">
        <v>611</v>
      </c>
      <c r="I3919" s="199">
        <v>0.36239094529869376</v>
      </c>
      <c r="J3919" s="22">
        <v>1</v>
      </c>
      <c r="L3919" s="21" t="str">
        <f t="shared" si="309"/>
        <v>16 a 20 días</v>
      </c>
    </row>
    <row r="3920" spans="1:12" x14ac:dyDescent="0.25">
      <c r="A3920" s="25" t="str">
        <f t="shared" si="308"/>
        <v>diascita_xTamaulipasTamaulipas21 a 25 días</v>
      </c>
      <c r="B3920" s="19" t="str">
        <f t="shared" si="305"/>
        <v>diascita_x</v>
      </c>
      <c r="C3920" s="19" t="str">
        <f t="shared" si="306"/>
        <v>Tamaulipas</v>
      </c>
      <c r="D3920" s="19" t="str">
        <f t="shared" si="307"/>
        <v>Tamaulipas</v>
      </c>
      <c r="H3920" s="22" t="s">
        <v>612</v>
      </c>
      <c r="I3920" s="199">
        <v>2.1214364162608046</v>
      </c>
      <c r="J3920" s="22">
        <v>7</v>
      </c>
      <c r="L3920" s="21" t="str">
        <f t="shared" si="309"/>
        <v>21 a 25 días</v>
      </c>
    </row>
    <row r="3921" spans="1:12" x14ac:dyDescent="0.25">
      <c r="A3921" s="25" t="str">
        <f t="shared" si="308"/>
        <v>diascita_xTamaulipasTamaulipas26 a 30 días</v>
      </c>
      <c r="B3921" s="19" t="str">
        <f t="shared" si="305"/>
        <v>diascita_x</v>
      </c>
      <c r="C3921" s="19" t="str">
        <f t="shared" si="306"/>
        <v>Tamaulipas</v>
      </c>
      <c r="D3921" s="19" t="str">
        <f t="shared" si="307"/>
        <v>Tamaulipas</v>
      </c>
      <c r="H3921" s="22" t="s">
        <v>613</v>
      </c>
      <c r="I3921" s="199">
        <v>68.576649660171313</v>
      </c>
      <c r="J3921" s="22">
        <v>206</v>
      </c>
      <c r="L3921" s="21" t="str">
        <f t="shared" si="309"/>
        <v>26 a 30 días</v>
      </c>
    </row>
    <row r="3922" spans="1:12" x14ac:dyDescent="0.25">
      <c r="A3922" s="25" t="str">
        <f t="shared" si="308"/>
        <v>diascita_xTamaulipasTamaulipasMás de 30 días</v>
      </c>
      <c r="B3922" s="19" t="str">
        <f t="shared" si="305"/>
        <v>diascita_x</v>
      </c>
      <c r="C3922" s="19" t="str">
        <f t="shared" si="306"/>
        <v>Tamaulipas</v>
      </c>
      <c r="D3922" s="19" t="str">
        <f t="shared" si="307"/>
        <v>Tamaulipas</v>
      </c>
      <c r="H3922" s="22" t="s">
        <v>614</v>
      </c>
      <c r="I3922" s="199">
        <v>9.4337635948141507</v>
      </c>
      <c r="J3922" s="22">
        <v>32</v>
      </c>
      <c r="L3922" s="21" t="str">
        <f t="shared" si="309"/>
        <v>Más de 30 días</v>
      </c>
    </row>
    <row r="3923" spans="1:12" x14ac:dyDescent="0.25">
      <c r="A3923" s="25" t="str">
        <f t="shared" si="308"/>
        <v>diascita_xTamaulipasTamaulipasNS/NR</v>
      </c>
      <c r="B3923" s="19" t="str">
        <f t="shared" si="305"/>
        <v>diascita_x</v>
      </c>
      <c r="C3923" s="19" t="str">
        <f t="shared" si="306"/>
        <v>Tamaulipas</v>
      </c>
      <c r="D3923" s="19" t="str">
        <f t="shared" si="307"/>
        <v>Tamaulipas</v>
      </c>
      <c r="H3923" s="22" t="s">
        <v>615</v>
      </c>
      <c r="I3923" s="199">
        <v>1.0605122654421699</v>
      </c>
      <c r="J3923" s="22">
        <v>3</v>
      </c>
      <c r="L3923" s="21" t="str">
        <f t="shared" si="309"/>
        <v>NS/NR</v>
      </c>
    </row>
    <row r="3924" spans="1:12" x14ac:dyDescent="0.25">
      <c r="A3924" s="25" t="str">
        <f t="shared" si="308"/>
        <v>diascita_xTamaulipasTamaulipasTotal</v>
      </c>
      <c r="B3924" s="19" t="str">
        <f t="shared" si="305"/>
        <v>diascita_x</v>
      </c>
      <c r="C3924" s="19" t="str">
        <f t="shared" si="306"/>
        <v>Tamaulipas</v>
      </c>
      <c r="D3924" s="19" t="str">
        <f t="shared" si="307"/>
        <v>Tamaulipas</v>
      </c>
      <c r="H3924" s="22" t="s">
        <v>41</v>
      </c>
      <c r="I3924" s="199">
        <v>100</v>
      </c>
      <c r="J3924" s="22">
        <v>306</v>
      </c>
      <c r="L3924" s="21" t="str">
        <f t="shared" si="309"/>
        <v/>
      </c>
    </row>
    <row r="3925" spans="1:12" x14ac:dyDescent="0.25">
      <c r="A3925" s="25" t="str">
        <f t="shared" si="308"/>
        <v>diascita_xTlaxcalaTlaxcala1 a 5 días</v>
      </c>
      <c r="B3925" s="19" t="str">
        <f t="shared" si="305"/>
        <v>diascita_x</v>
      </c>
      <c r="C3925" s="19" t="str">
        <f t="shared" si="306"/>
        <v>Tlaxcala</v>
      </c>
      <c r="D3925" s="19" t="str">
        <f t="shared" si="307"/>
        <v>Tlaxcala</v>
      </c>
      <c r="F3925" s="197" t="s">
        <v>322</v>
      </c>
      <c r="G3925" s="198" t="s">
        <v>45</v>
      </c>
      <c r="H3925" s="22" t="s">
        <v>608</v>
      </c>
      <c r="I3925" s="199">
        <v>10.320816738252629</v>
      </c>
      <c r="J3925" s="22">
        <v>31</v>
      </c>
      <c r="L3925" s="21" t="str">
        <f t="shared" si="309"/>
        <v>1 a 5 días</v>
      </c>
    </row>
    <row r="3926" spans="1:12" x14ac:dyDescent="0.25">
      <c r="A3926" s="25" t="str">
        <f t="shared" si="308"/>
        <v>diascita_xTlaxcalaTlaxcala6 a 10 días</v>
      </c>
      <c r="B3926" s="19" t="str">
        <f t="shared" si="305"/>
        <v>diascita_x</v>
      </c>
      <c r="C3926" s="19" t="str">
        <f t="shared" si="306"/>
        <v>Tlaxcala</v>
      </c>
      <c r="D3926" s="19" t="str">
        <f t="shared" si="307"/>
        <v>Tlaxcala</v>
      </c>
      <c r="H3926" s="22" t="s">
        <v>609</v>
      </c>
      <c r="I3926" s="199">
        <v>9.4022775484930765</v>
      </c>
      <c r="J3926" s="22">
        <v>28</v>
      </c>
      <c r="L3926" s="21" t="str">
        <f t="shared" si="309"/>
        <v>6 a 10 días</v>
      </c>
    </row>
    <row r="3927" spans="1:12" x14ac:dyDescent="0.25">
      <c r="A3927" s="25" t="str">
        <f t="shared" si="308"/>
        <v>diascita_xTlaxcalaTlaxcala11 a 15 días</v>
      </c>
      <c r="B3927" s="19" t="str">
        <f t="shared" si="305"/>
        <v>diascita_x</v>
      </c>
      <c r="C3927" s="19" t="str">
        <f t="shared" si="306"/>
        <v>Tlaxcala</v>
      </c>
      <c r="D3927" s="19" t="str">
        <f t="shared" si="307"/>
        <v>Tlaxcala</v>
      </c>
      <c r="H3927" s="22" t="s">
        <v>610</v>
      </c>
      <c r="I3927" s="199">
        <v>7.7577810475361471</v>
      </c>
      <c r="J3927" s="22">
        <v>24</v>
      </c>
      <c r="L3927" s="21" t="str">
        <f t="shared" si="309"/>
        <v>11 a 15 días</v>
      </c>
    </row>
    <row r="3928" spans="1:12" x14ac:dyDescent="0.25">
      <c r="A3928" s="25" t="str">
        <f t="shared" si="308"/>
        <v>diascita_xTlaxcalaTlaxcala16 a 20 días</v>
      </c>
      <c r="B3928" s="19" t="str">
        <f t="shared" si="305"/>
        <v>diascita_x</v>
      </c>
      <c r="C3928" s="19" t="str">
        <f t="shared" si="306"/>
        <v>Tlaxcala</v>
      </c>
      <c r="D3928" s="19" t="str">
        <f t="shared" si="307"/>
        <v>Tlaxcala</v>
      </c>
      <c r="H3928" s="22" t="s">
        <v>611</v>
      </c>
      <c r="I3928" s="199">
        <v>2.8852844891264597</v>
      </c>
      <c r="J3928" s="22">
        <v>9</v>
      </c>
      <c r="L3928" s="21" t="str">
        <f t="shared" si="309"/>
        <v>16 a 20 días</v>
      </c>
    </row>
    <row r="3929" spans="1:12" x14ac:dyDescent="0.25">
      <c r="A3929" s="25" t="str">
        <f t="shared" si="308"/>
        <v>diascita_xTlaxcalaTlaxcala21 a 25 días</v>
      </c>
      <c r="B3929" s="19" t="str">
        <f t="shared" si="305"/>
        <v>diascita_x</v>
      </c>
      <c r="C3929" s="19" t="str">
        <f t="shared" si="306"/>
        <v>Tlaxcala</v>
      </c>
      <c r="D3929" s="19" t="str">
        <f t="shared" si="307"/>
        <v>Tlaxcala</v>
      </c>
      <c r="H3929" s="22" t="s">
        <v>612</v>
      </c>
      <c r="I3929" s="199">
        <v>0.99680525466385272</v>
      </c>
      <c r="J3929" s="22">
        <v>3</v>
      </c>
      <c r="L3929" s="21" t="str">
        <f t="shared" si="309"/>
        <v>21 a 25 días</v>
      </c>
    </row>
    <row r="3930" spans="1:12" x14ac:dyDescent="0.25">
      <c r="A3930" s="25" t="str">
        <f t="shared" si="308"/>
        <v>diascita_xTlaxcalaTlaxcala26 a 30 días</v>
      </c>
      <c r="B3930" s="19" t="str">
        <f t="shared" si="305"/>
        <v>diascita_x</v>
      </c>
      <c r="C3930" s="19" t="str">
        <f t="shared" si="306"/>
        <v>Tlaxcala</v>
      </c>
      <c r="D3930" s="19" t="str">
        <f t="shared" si="307"/>
        <v>Tlaxcala</v>
      </c>
      <c r="H3930" s="22" t="s">
        <v>613</v>
      </c>
      <c r="I3930" s="199">
        <v>57.868403969052004</v>
      </c>
      <c r="J3930" s="22">
        <v>180</v>
      </c>
      <c r="L3930" s="21" t="str">
        <f t="shared" si="309"/>
        <v>26 a 30 días</v>
      </c>
    </row>
    <row r="3931" spans="1:12" x14ac:dyDescent="0.25">
      <c r="A3931" s="25" t="str">
        <f t="shared" si="308"/>
        <v>diascita_xTlaxcalaTlaxcalaMás de 30 días</v>
      </c>
      <c r="B3931" s="19" t="str">
        <f t="shared" si="305"/>
        <v>diascita_x</v>
      </c>
      <c r="C3931" s="19" t="str">
        <f t="shared" si="306"/>
        <v>Tlaxcala</v>
      </c>
      <c r="D3931" s="19" t="str">
        <f t="shared" si="307"/>
        <v>Tlaxcala</v>
      </c>
      <c r="H3931" s="22" t="s">
        <v>614</v>
      </c>
      <c r="I3931" s="199">
        <v>9.4639926606035587</v>
      </c>
      <c r="J3931" s="22">
        <v>29</v>
      </c>
      <c r="L3931" s="21" t="str">
        <f t="shared" si="309"/>
        <v>Más de 30 días</v>
      </c>
    </row>
    <row r="3932" spans="1:12" x14ac:dyDescent="0.25">
      <c r="A3932" s="25" t="str">
        <f t="shared" si="308"/>
        <v>diascita_xTlaxcalaTlaxcalaNS/NR</v>
      </c>
      <c r="B3932" s="19" t="str">
        <f t="shared" si="305"/>
        <v>diascita_x</v>
      </c>
      <c r="C3932" s="19" t="str">
        <f t="shared" si="306"/>
        <v>Tlaxcala</v>
      </c>
      <c r="D3932" s="19" t="str">
        <f t="shared" si="307"/>
        <v>Tlaxcala</v>
      </c>
      <c r="H3932" s="22" t="s">
        <v>615</v>
      </c>
      <c r="I3932" s="199">
        <v>1.3046382922723592</v>
      </c>
      <c r="J3932" s="22">
        <v>4</v>
      </c>
      <c r="L3932" s="21" t="str">
        <f t="shared" si="309"/>
        <v>NS/NR</v>
      </c>
    </row>
    <row r="3933" spans="1:12" x14ac:dyDescent="0.25">
      <c r="A3933" s="25" t="str">
        <f t="shared" si="308"/>
        <v>diascita_xTlaxcalaTlaxcalaTotal</v>
      </c>
      <c r="B3933" s="19" t="str">
        <f t="shared" si="305"/>
        <v>diascita_x</v>
      </c>
      <c r="C3933" s="19" t="str">
        <f t="shared" si="306"/>
        <v>Tlaxcala</v>
      </c>
      <c r="D3933" s="19" t="str">
        <f t="shared" si="307"/>
        <v>Tlaxcala</v>
      </c>
      <c r="H3933" s="22" t="s">
        <v>41</v>
      </c>
      <c r="I3933" s="199">
        <v>100</v>
      </c>
      <c r="J3933" s="22">
        <v>308</v>
      </c>
      <c r="L3933" s="21" t="str">
        <f t="shared" si="309"/>
        <v/>
      </c>
    </row>
    <row r="3934" spans="1:12" x14ac:dyDescent="0.25">
      <c r="A3934" s="25" t="str">
        <f t="shared" si="308"/>
        <v>diascita_xVeracruz NorteVeracruz Norte1 a 5 días</v>
      </c>
      <c r="B3934" s="19" t="str">
        <f t="shared" si="305"/>
        <v>diascita_x</v>
      </c>
      <c r="C3934" s="19" t="str">
        <f t="shared" si="306"/>
        <v>Veracruz Norte</v>
      </c>
      <c r="D3934" s="19" t="str">
        <f t="shared" si="307"/>
        <v>Veracruz Norte</v>
      </c>
      <c r="F3934" s="197" t="s">
        <v>323</v>
      </c>
      <c r="G3934" s="198" t="s">
        <v>45</v>
      </c>
      <c r="H3934" s="22" t="s">
        <v>608</v>
      </c>
      <c r="I3934" s="199">
        <v>12.728297001066807</v>
      </c>
      <c r="J3934" s="22">
        <v>40</v>
      </c>
      <c r="L3934" s="21" t="str">
        <f t="shared" si="309"/>
        <v>1 a 5 días</v>
      </c>
    </row>
    <row r="3935" spans="1:12" x14ac:dyDescent="0.25">
      <c r="A3935" s="25" t="str">
        <f t="shared" si="308"/>
        <v>diascita_xVeracruz NorteVeracruz Norte6 a 10 días</v>
      </c>
      <c r="B3935" s="19" t="str">
        <f t="shared" si="305"/>
        <v>diascita_x</v>
      </c>
      <c r="C3935" s="19" t="str">
        <f t="shared" si="306"/>
        <v>Veracruz Norte</v>
      </c>
      <c r="D3935" s="19" t="str">
        <f t="shared" si="307"/>
        <v>Veracruz Norte</v>
      </c>
      <c r="H3935" s="22" t="s">
        <v>609</v>
      </c>
      <c r="I3935" s="199">
        <v>6.9929043749889619</v>
      </c>
      <c r="J3935" s="22">
        <v>20</v>
      </c>
      <c r="L3935" s="21" t="str">
        <f t="shared" si="309"/>
        <v>6 a 10 días</v>
      </c>
    </row>
    <row r="3936" spans="1:12" x14ac:dyDescent="0.25">
      <c r="A3936" s="25" t="str">
        <f t="shared" si="308"/>
        <v>diascita_xVeracruz NorteVeracruz Norte11 a 15 días</v>
      </c>
      <c r="B3936" s="19" t="str">
        <f t="shared" si="305"/>
        <v>diascita_x</v>
      </c>
      <c r="C3936" s="19" t="str">
        <f t="shared" si="306"/>
        <v>Veracruz Norte</v>
      </c>
      <c r="D3936" s="19" t="str">
        <f t="shared" si="307"/>
        <v>Veracruz Norte</v>
      </c>
      <c r="H3936" s="22" t="s">
        <v>610</v>
      </c>
      <c r="I3936" s="199">
        <v>5.6737376351420306</v>
      </c>
      <c r="J3936" s="22">
        <v>18</v>
      </c>
      <c r="L3936" s="21" t="str">
        <f t="shared" si="309"/>
        <v>11 a 15 días</v>
      </c>
    </row>
    <row r="3937" spans="1:12" x14ac:dyDescent="0.25">
      <c r="A3937" s="25" t="str">
        <f t="shared" si="308"/>
        <v>diascita_xVeracruz NorteVeracruz Norte16 a 20 días</v>
      </c>
      <c r="B3937" s="19" t="str">
        <f t="shared" si="305"/>
        <v>diascita_x</v>
      </c>
      <c r="C3937" s="19" t="str">
        <f t="shared" si="306"/>
        <v>Veracruz Norte</v>
      </c>
      <c r="D3937" s="19" t="str">
        <f t="shared" si="307"/>
        <v>Veracruz Norte</v>
      </c>
      <c r="H3937" s="22" t="s">
        <v>611</v>
      </c>
      <c r="I3937" s="199">
        <v>0.68500731088019395</v>
      </c>
      <c r="J3937" s="22">
        <v>2</v>
      </c>
      <c r="L3937" s="21" t="str">
        <f t="shared" si="309"/>
        <v>16 a 20 días</v>
      </c>
    </row>
    <row r="3938" spans="1:12" x14ac:dyDescent="0.25">
      <c r="A3938" s="25" t="str">
        <f t="shared" si="308"/>
        <v>diascita_xVeracruz NorteVeracruz Norte21 a 25 días</v>
      </c>
      <c r="B3938" s="19" t="str">
        <f t="shared" si="305"/>
        <v>diascita_x</v>
      </c>
      <c r="C3938" s="19" t="str">
        <f t="shared" si="306"/>
        <v>Veracruz Norte</v>
      </c>
      <c r="D3938" s="19" t="str">
        <f t="shared" si="307"/>
        <v>Veracruz Norte</v>
      </c>
      <c r="H3938" s="22" t="s">
        <v>612</v>
      </c>
      <c r="I3938" s="199">
        <v>1.417227210237662</v>
      </c>
      <c r="J3938" s="22">
        <v>5</v>
      </c>
      <c r="L3938" s="21" t="str">
        <f t="shared" si="309"/>
        <v>21 a 25 días</v>
      </c>
    </row>
    <row r="3939" spans="1:12" x14ac:dyDescent="0.25">
      <c r="A3939" s="25" t="str">
        <f t="shared" si="308"/>
        <v>diascita_xVeracruz NorteVeracruz Norte26 a 30 días</v>
      </c>
      <c r="B3939" s="19" t="str">
        <f t="shared" si="305"/>
        <v>diascita_x</v>
      </c>
      <c r="C3939" s="19" t="str">
        <f t="shared" si="306"/>
        <v>Veracruz Norte</v>
      </c>
      <c r="D3939" s="19" t="str">
        <f t="shared" si="307"/>
        <v>Veracruz Norte</v>
      </c>
      <c r="H3939" s="22" t="s">
        <v>613</v>
      </c>
      <c r="I3939" s="199">
        <v>54.424549553047619</v>
      </c>
      <c r="J3939" s="22">
        <v>173</v>
      </c>
      <c r="L3939" s="21" t="str">
        <f t="shared" si="309"/>
        <v>26 a 30 días</v>
      </c>
    </row>
    <row r="3940" spans="1:12" x14ac:dyDescent="0.25">
      <c r="A3940" s="25" t="str">
        <f t="shared" si="308"/>
        <v>diascita_xVeracruz NorteVeracruz NorteMás de 30 días</v>
      </c>
      <c r="B3940" s="19" t="str">
        <f t="shared" si="305"/>
        <v>diascita_x</v>
      </c>
      <c r="C3940" s="19" t="str">
        <f t="shared" si="306"/>
        <v>Veracruz Norte</v>
      </c>
      <c r="D3940" s="19" t="str">
        <f t="shared" si="307"/>
        <v>Veracruz Norte</v>
      </c>
      <c r="H3940" s="22" t="s">
        <v>614</v>
      </c>
      <c r="I3940" s="199">
        <v>4.8608666330244255</v>
      </c>
      <c r="J3940" s="22">
        <v>17</v>
      </c>
      <c r="L3940" s="21" t="str">
        <f t="shared" si="309"/>
        <v>Más de 30 días</v>
      </c>
    </row>
    <row r="3941" spans="1:12" x14ac:dyDescent="0.25">
      <c r="A3941" s="25" t="str">
        <f t="shared" si="308"/>
        <v>diascita_xVeracruz NorteVeracruz NorteNS/NR</v>
      </c>
      <c r="B3941" s="19" t="str">
        <f t="shared" si="305"/>
        <v>diascita_x</v>
      </c>
      <c r="C3941" s="19" t="str">
        <f t="shared" si="306"/>
        <v>Veracruz Norte</v>
      </c>
      <c r="D3941" s="19" t="str">
        <f t="shared" si="307"/>
        <v>Veracruz Norte</v>
      </c>
      <c r="H3941" s="22" t="s">
        <v>615</v>
      </c>
      <c r="I3941" s="199">
        <v>13.217410281612363</v>
      </c>
      <c r="J3941" s="22">
        <v>35</v>
      </c>
      <c r="L3941" s="21" t="str">
        <f t="shared" si="309"/>
        <v>NS/NR</v>
      </c>
    </row>
    <row r="3942" spans="1:12" x14ac:dyDescent="0.25">
      <c r="A3942" s="25" t="str">
        <f t="shared" si="308"/>
        <v>diascita_xVeracruz NorteVeracruz NorteTotal</v>
      </c>
      <c r="B3942" s="19" t="str">
        <f t="shared" si="305"/>
        <v>diascita_x</v>
      </c>
      <c r="C3942" s="19" t="str">
        <f t="shared" si="306"/>
        <v>Veracruz Norte</v>
      </c>
      <c r="D3942" s="19" t="str">
        <f t="shared" si="307"/>
        <v>Veracruz Norte</v>
      </c>
      <c r="H3942" s="22" t="s">
        <v>41</v>
      </c>
      <c r="I3942" s="199">
        <v>100</v>
      </c>
      <c r="J3942" s="22">
        <v>310</v>
      </c>
      <c r="L3942" s="21" t="str">
        <f t="shared" si="309"/>
        <v/>
      </c>
    </row>
    <row r="3943" spans="1:12" x14ac:dyDescent="0.25">
      <c r="A3943" s="25" t="str">
        <f t="shared" si="308"/>
        <v>diascita_xVeracruz SurVeracruz Sur1 a 5 días</v>
      </c>
      <c r="B3943" s="19" t="str">
        <f t="shared" si="305"/>
        <v>diascita_x</v>
      </c>
      <c r="C3943" s="19" t="str">
        <f t="shared" si="306"/>
        <v>Veracruz Sur</v>
      </c>
      <c r="D3943" s="19" t="str">
        <f t="shared" si="307"/>
        <v>Veracruz Sur</v>
      </c>
      <c r="F3943" s="197" t="s">
        <v>324</v>
      </c>
      <c r="G3943" s="198" t="s">
        <v>45</v>
      </c>
      <c r="H3943" s="22" t="s">
        <v>608</v>
      </c>
      <c r="I3943" s="199">
        <v>12.818984480358592</v>
      </c>
      <c r="J3943" s="22">
        <v>39</v>
      </c>
      <c r="L3943" s="21" t="str">
        <f t="shared" si="309"/>
        <v>1 a 5 días</v>
      </c>
    </row>
    <row r="3944" spans="1:12" x14ac:dyDescent="0.25">
      <c r="A3944" s="25" t="str">
        <f t="shared" si="308"/>
        <v>diascita_xVeracruz SurVeracruz Sur6 a 10 días</v>
      </c>
      <c r="B3944" s="19" t="str">
        <f t="shared" si="305"/>
        <v>diascita_x</v>
      </c>
      <c r="C3944" s="19" t="str">
        <f t="shared" si="306"/>
        <v>Veracruz Sur</v>
      </c>
      <c r="D3944" s="19" t="str">
        <f t="shared" si="307"/>
        <v>Veracruz Sur</v>
      </c>
      <c r="H3944" s="22" t="s">
        <v>609</v>
      </c>
      <c r="I3944" s="199">
        <v>8.1934041810752625</v>
      </c>
      <c r="J3944" s="22">
        <v>24</v>
      </c>
      <c r="L3944" s="21" t="str">
        <f t="shared" si="309"/>
        <v>6 a 10 días</v>
      </c>
    </row>
    <row r="3945" spans="1:12" x14ac:dyDescent="0.25">
      <c r="A3945" s="25" t="str">
        <f t="shared" si="308"/>
        <v>diascita_xVeracruz SurVeracruz Sur11 a 15 días</v>
      </c>
      <c r="B3945" s="19" t="str">
        <f t="shared" si="305"/>
        <v>diascita_x</v>
      </c>
      <c r="C3945" s="19" t="str">
        <f t="shared" si="306"/>
        <v>Veracruz Sur</v>
      </c>
      <c r="D3945" s="19" t="str">
        <f t="shared" si="307"/>
        <v>Veracruz Sur</v>
      </c>
      <c r="H3945" s="22" t="s">
        <v>610</v>
      </c>
      <c r="I3945" s="199">
        <v>5.5575640365865784</v>
      </c>
      <c r="J3945" s="22">
        <v>18</v>
      </c>
      <c r="L3945" s="21" t="str">
        <f t="shared" si="309"/>
        <v>11 a 15 días</v>
      </c>
    </row>
    <row r="3946" spans="1:12" x14ac:dyDescent="0.25">
      <c r="A3946" s="25" t="str">
        <f t="shared" si="308"/>
        <v>diascita_xVeracruz SurVeracruz Sur16 a 20 días</v>
      </c>
      <c r="B3946" s="19" t="str">
        <f t="shared" si="305"/>
        <v>diascita_x</v>
      </c>
      <c r="C3946" s="19" t="str">
        <f t="shared" si="306"/>
        <v>Veracruz Sur</v>
      </c>
      <c r="D3946" s="19" t="str">
        <f t="shared" si="307"/>
        <v>Veracruz Sur</v>
      </c>
      <c r="H3946" s="22" t="s">
        <v>611</v>
      </c>
      <c r="I3946" s="199">
        <v>1.052289195256972</v>
      </c>
      <c r="J3946" s="22">
        <v>3</v>
      </c>
      <c r="L3946" s="21" t="str">
        <f t="shared" si="309"/>
        <v>16 a 20 días</v>
      </c>
    </row>
    <row r="3947" spans="1:12" x14ac:dyDescent="0.25">
      <c r="A3947" s="25" t="str">
        <f t="shared" si="308"/>
        <v>diascita_xVeracruz SurVeracruz Sur21 a 25 días</v>
      </c>
      <c r="B3947" s="19" t="str">
        <f t="shared" si="305"/>
        <v>diascita_x</v>
      </c>
      <c r="C3947" s="19" t="str">
        <f t="shared" si="306"/>
        <v>Veracruz Sur</v>
      </c>
      <c r="D3947" s="19" t="str">
        <f t="shared" si="307"/>
        <v>Veracruz Sur</v>
      </c>
      <c r="H3947" s="22" t="s">
        <v>612</v>
      </c>
      <c r="I3947" s="199">
        <v>1.0298524933413244</v>
      </c>
      <c r="J3947" s="22">
        <v>3</v>
      </c>
      <c r="L3947" s="21" t="str">
        <f t="shared" si="309"/>
        <v>21 a 25 días</v>
      </c>
    </row>
    <row r="3948" spans="1:12" x14ac:dyDescent="0.25">
      <c r="A3948" s="25" t="str">
        <f t="shared" si="308"/>
        <v>diascita_xVeracruz SurVeracruz Sur26 a 30 días</v>
      </c>
      <c r="B3948" s="19" t="str">
        <f t="shared" si="305"/>
        <v>diascita_x</v>
      </c>
      <c r="C3948" s="19" t="str">
        <f t="shared" si="306"/>
        <v>Veracruz Sur</v>
      </c>
      <c r="D3948" s="19" t="str">
        <f t="shared" si="307"/>
        <v>Veracruz Sur</v>
      </c>
      <c r="H3948" s="22" t="s">
        <v>613</v>
      </c>
      <c r="I3948" s="199">
        <v>58.868759806291912</v>
      </c>
      <c r="J3948" s="22">
        <v>191</v>
      </c>
      <c r="L3948" s="21" t="str">
        <f t="shared" si="309"/>
        <v>26 a 30 días</v>
      </c>
    </row>
    <row r="3949" spans="1:12" x14ac:dyDescent="0.25">
      <c r="A3949" s="25" t="str">
        <f t="shared" si="308"/>
        <v>diascita_xVeracruz SurVeracruz SurMás de 30 días</v>
      </c>
      <c r="B3949" s="19" t="str">
        <f t="shared" si="305"/>
        <v>diascita_x</v>
      </c>
      <c r="C3949" s="19" t="str">
        <f t="shared" si="306"/>
        <v>Veracruz Sur</v>
      </c>
      <c r="D3949" s="19" t="str">
        <f t="shared" si="307"/>
        <v>Veracruz Sur</v>
      </c>
      <c r="H3949" s="22" t="s">
        <v>614</v>
      </c>
      <c r="I3949" s="199">
        <v>4.3779209126376584</v>
      </c>
      <c r="J3949" s="22">
        <v>13</v>
      </c>
      <c r="L3949" s="21" t="str">
        <f t="shared" si="309"/>
        <v>Más de 30 días</v>
      </c>
    </row>
    <row r="3950" spans="1:12" x14ac:dyDescent="0.25">
      <c r="A3950" s="25" t="str">
        <f t="shared" si="308"/>
        <v>diascita_xVeracruz SurVeracruz SurNS/NR</v>
      </c>
      <c r="B3950" s="19" t="str">
        <f t="shared" si="305"/>
        <v>diascita_x</v>
      </c>
      <c r="C3950" s="19" t="str">
        <f t="shared" si="306"/>
        <v>Veracruz Sur</v>
      </c>
      <c r="D3950" s="19" t="str">
        <f t="shared" si="307"/>
        <v>Veracruz Sur</v>
      </c>
      <c r="H3950" s="22" t="s">
        <v>615</v>
      </c>
      <c r="I3950" s="199">
        <v>8.1012248944517182</v>
      </c>
      <c r="J3950" s="22">
        <v>24</v>
      </c>
      <c r="L3950" s="21" t="str">
        <f t="shared" si="309"/>
        <v>NS/NR</v>
      </c>
    </row>
    <row r="3951" spans="1:12" x14ac:dyDescent="0.25">
      <c r="A3951" s="25" t="str">
        <f t="shared" si="308"/>
        <v>diascita_xVeracruz SurVeracruz SurTotal</v>
      </c>
      <c r="B3951" s="19" t="str">
        <f t="shared" si="305"/>
        <v>diascita_x</v>
      </c>
      <c r="C3951" s="19" t="str">
        <f t="shared" si="306"/>
        <v>Veracruz Sur</v>
      </c>
      <c r="D3951" s="19" t="str">
        <f t="shared" si="307"/>
        <v>Veracruz Sur</v>
      </c>
      <c r="H3951" s="22" t="s">
        <v>41</v>
      </c>
      <c r="I3951" s="199">
        <v>100</v>
      </c>
      <c r="J3951" s="22">
        <v>315</v>
      </c>
      <c r="L3951" s="21" t="str">
        <f t="shared" si="309"/>
        <v/>
      </c>
    </row>
    <row r="3952" spans="1:12" x14ac:dyDescent="0.25">
      <c r="A3952" s="25" t="str">
        <f t="shared" si="308"/>
        <v>diascita_xYucatánYucatán1 a 5 días</v>
      </c>
      <c r="B3952" s="19" t="str">
        <f t="shared" si="305"/>
        <v>diascita_x</v>
      </c>
      <c r="C3952" s="19" t="str">
        <f t="shared" si="306"/>
        <v>Yucatán</v>
      </c>
      <c r="D3952" s="19" t="str">
        <f t="shared" si="307"/>
        <v>Yucatán</v>
      </c>
      <c r="F3952" s="197" t="s">
        <v>325</v>
      </c>
      <c r="G3952" s="198" t="s">
        <v>45</v>
      </c>
      <c r="H3952" s="22" t="s">
        <v>608</v>
      </c>
      <c r="I3952" s="199">
        <v>6.1189885080170408</v>
      </c>
      <c r="J3952" s="22">
        <v>21</v>
      </c>
      <c r="L3952" s="21" t="str">
        <f t="shared" si="309"/>
        <v>1 a 5 días</v>
      </c>
    </row>
    <row r="3953" spans="1:12" x14ac:dyDescent="0.25">
      <c r="A3953" s="25" t="str">
        <f t="shared" si="308"/>
        <v>diascita_xYucatánYucatán6 a 10 días</v>
      </c>
      <c r="B3953" s="19" t="str">
        <f t="shared" si="305"/>
        <v>diascita_x</v>
      </c>
      <c r="C3953" s="19" t="str">
        <f t="shared" si="306"/>
        <v>Yucatán</v>
      </c>
      <c r="D3953" s="19" t="str">
        <f t="shared" si="307"/>
        <v>Yucatán</v>
      </c>
      <c r="H3953" s="22" t="s">
        <v>609</v>
      </c>
      <c r="I3953" s="199">
        <v>4.3965619172242123</v>
      </c>
      <c r="J3953" s="22">
        <v>15</v>
      </c>
      <c r="L3953" s="21" t="str">
        <f t="shared" si="309"/>
        <v>6 a 10 días</v>
      </c>
    </row>
    <row r="3954" spans="1:12" x14ac:dyDescent="0.25">
      <c r="A3954" s="25" t="str">
        <f t="shared" si="308"/>
        <v>diascita_xYucatánYucatán11 a 15 días</v>
      </c>
      <c r="B3954" s="19" t="str">
        <f t="shared" si="305"/>
        <v>diascita_x</v>
      </c>
      <c r="C3954" s="19" t="str">
        <f t="shared" si="306"/>
        <v>Yucatán</v>
      </c>
      <c r="D3954" s="19" t="str">
        <f t="shared" si="307"/>
        <v>Yucatán</v>
      </c>
      <c r="H3954" s="22" t="s">
        <v>610</v>
      </c>
      <c r="I3954" s="199">
        <v>4.1216552013430716</v>
      </c>
      <c r="J3954" s="22">
        <v>13</v>
      </c>
      <c r="L3954" s="21" t="str">
        <f t="shared" si="309"/>
        <v>11 a 15 días</v>
      </c>
    </row>
    <row r="3955" spans="1:12" x14ac:dyDescent="0.25">
      <c r="A3955" s="25" t="str">
        <f t="shared" si="308"/>
        <v>diascita_xYucatánYucatán16 a 20 días</v>
      </c>
      <c r="B3955" s="19" t="str">
        <f t="shared" si="305"/>
        <v>diascita_x</v>
      </c>
      <c r="C3955" s="19" t="str">
        <f t="shared" si="306"/>
        <v>Yucatán</v>
      </c>
      <c r="D3955" s="19" t="str">
        <f t="shared" si="307"/>
        <v>Yucatán</v>
      </c>
      <c r="H3955" s="22" t="s">
        <v>611</v>
      </c>
      <c r="I3955" s="199">
        <v>0.26979897971544586</v>
      </c>
      <c r="J3955" s="22">
        <v>1</v>
      </c>
      <c r="L3955" s="21" t="str">
        <f t="shared" si="309"/>
        <v>16 a 20 días</v>
      </c>
    </row>
    <row r="3956" spans="1:12" x14ac:dyDescent="0.25">
      <c r="A3956" s="25" t="str">
        <f t="shared" si="308"/>
        <v>diascita_xYucatánYucatán21 a 25 días</v>
      </c>
      <c r="B3956" s="19" t="str">
        <f t="shared" si="305"/>
        <v>diascita_x</v>
      </c>
      <c r="C3956" s="19" t="str">
        <f t="shared" si="306"/>
        <v>Yucatán</v>
      </c>
      <c r="D3956" s="19" t="str">
        <f t="shared" si="307"/>
        <v>Yucatán</v>
      </c>
      <c r="H3956" s="22" t="s">
        <v>612</v>
      </c>
      <c r="I3956" s="199">
        <v>1.5618413506962303</v>
      </c>
      <c r="J3956" s="22">
        <v>5</v>
      </c>
      <c r="L3956" s="21" t="str">
        <f t="shared" si="309"/>
        <v>21 a 25 días</v>
      </c>
    </row>
    <row r="3957" spans="1:12" x14ac:dyDescent="0.25">
      <c r="A3957" s="25" t="str">
        <f t="shared" si="308"/>
        <v>diascita_xYucatánYucatán26 a 30 días</v>
      </c>
      <c r="B3957" s="19" t="str">
        <f t="shared" si="305"/>
        <v>diascita_x</v>
      </c>
      <c r="C3957" s="19" t="str">
        <f t="shared" si="306"/>
        <v>Yucatán</v>
      </c>
      <c r="D3957" s="19" t="str">
        <f t="shared" si="307"/>
        <v>Yucatán</v>
      </c>
      <c r="H3957" s="22" t="s">
        <v>613</v>
      </c>
      <c r="I3957" s="199">
        <v>72.214360680112165</v>
      </c>
      <c r="J3957" s="22">
        <v>222</v>
      </c>
      <c r="L3957" s="21" t="str">
        <f t="shared" si="309"/>
        <v>26 a 30 días</v>
      </c>
    </row>
    <row r="3958" spans="1:12" x14ac:dyDescent="0.25">
      <c r="A3958" s="25" t="str">
        <f t="shared" si="308"/>
        <v>diascita_xYucatánYucatánMás de 30 días</v>
      </c>
      <c r="B3958" s="19" t="str">
        <f t="shared" si="305"/>
        <v>diascita_x</v>
      </c>
      <c r="C3958" s="19" t="str">
        <f t="shared" si="306"/>
        <v>Yucatán</v>
      </c>
      <c r="D3958" s="19" t="str">
        <f t="shared" si="307"/>
        <v>Yucatán</v>
      </c>
      <c r="H3958" s="22" t="s">
        <v>614</v>
      </c>
      <c r="I3958" s="199">
        <v>8.4501314429138894</v>
      </c>
      <c r="J3958" s="22">
        <v>27</v>
      </c>
      <c r="L3958" s="21" t="str">
        <f t="shared" si="309"/>
        <v>Más de 30 días</v>
      </c>
    </row>
    <row r="3959" spans="1:12" x14ac:dyDescent="0.25">
      <c r="A3959" s="25" t="str">
        <f t="shared" si="308"/>
        <v>diascita_xYucatánYucatánNS/NR</v>
      </c>
      <c r="B3959" s="19" t="str">
        <f t="shared" si="305"/>
        <v>diascita_x</v>
      </c>
      <c r="C3959" s="19" t="str">
        <f t="shared" si="306"/>
        <v>Yucatán</v>
      </c>
      <c r="D3959" s="19" t="str">
        <f t="shared" si="307"/>
        <v>Yucatán</v>
      </c>
      <c r="H3959" s="22" t="s">
        <v>615</v>
      </c>
      <c r="I3959" s="199">
        <v>2.8666619199780325</v>
      </c>
      <c r="J3959" s="22">
        <v>9</v>
      </c>
      <c r="L3959" s="21" t="str">
        <f t="shared" si="309"/>
        <v>NS/NR</v>
      </c>
    </row>
    <row r="3960" spans="1:12" x14ac:dyDescent="0.25">
      <c r="A3960" s="25" t="str">
        <f t="shared" si="308"/>
        <v>diascita_xYucatánYucatánTotal</v>
      </c>
      <c r="B3960" s="19" t="str">
        <f t="shared" si="305"/>
        <v>diascita_x</v>
      </c>
      <c r="C3960" s="19" t="str">
        <f t="shared" si="306"/>
        <v>Yucatán</v>
      </c>
      <c r="D3960" s="19" t="str">
        <f t="shared" si="307"/>
        <v>Yucatán</v>
      </c>
      <c r="H3960" s="22" t="s">
        <v>41</v>
      </c>
      <c r="I3960" s="199">
        <v>100</v>
      </c>
      <c r="J3960" s="22">
        <v>313</v>
      </c>
      <c r="L3960" s="21" t="str">
        <f t="shared" si="309"/>
        <v/>
      </c>
    </row>
    <row r="3961" spans="1:12" x14ac:dyDescent="0.25">
      <c r="A3961" s="25" t="str">
        <f t="shared" si="308"/>
        <v>diascita_xZacatecasZacatecas1 a 5 días</v>
      </c>
      <c r="B3961" s="19" t="str">
        <f t="shared" si="305"/>
        <v>diascita_x</v>
      </c>
      <c r="C3961" s="19" t="str">
        <f t="shared" si="306"/>
        <v>Zacatecas</v>
      </c>
      <c r="D3961" s="19" t="str">
        <f t="shared" si="307"/>
        <v>Zacatecas</v>
      </c>
      <c r="F3961" s="197" t="s">
        <v>326</v>
      </c>
      <c r="G3961" s="198" t="s">
        <v>45</v>
      </c>
      <c r="H3961" s="22" t="s">
        <v>608</v>
      </c>
      <c r="I3961" s="199">
        <v>20.615105729917296</v>
      </c>
      <c r="J3961" s="22">
        <v>68</v>
      </c>
      <c r="L3961" s="21" t="str">
        <f t="shared" si="309"/>
        <v>1 a 5 días</v>
      </c>
    </row>
    <row r="3962" spans="1:12" x14ac:dyDescent="0.25">
      <c r="A3962" s="25" t="str">
        <f t="shared" si="308"/>
        <v>diascita_xZacatecasZacatecas6 a 10 días</v>
      </c>
      <c r="B3962" s="19" t="str">
        <f t="shared" si="305"/>
        <v>diascita_x</v>
      </c>
      <c r="C3962" s="19" t="str">
        <f t="shared" si="306"/>
        <v>Zacatecas</v>
      </c>
      <c r="D3962" s="19" t="str">
        <f t="shared" si="307"/>
        <v>Zacatecas</v>
      </c>
      <c r="H3962" s="22" t="s">
        <v>609</v>
      </c>
      <c r="I3962" s="199">
        <v>7.884413321800289</v>
      </c>
      <c r="J3962" s="22">
        <v>25</v>
      </c>
      <c r="L3962" s="21" t="str">
        <f t="shared" si="309"/>
        <v>6 a 10 días</v>
      </c>
    </row>
    <row r="3963" spans="1:12" x14ac:dyDescent="0.25">
      <c r="A3963" s="25" t="str">
        <f t="shared" si="308"/>
        <v>diascita_xZacatecasZacatecas11 a 15 días</v>
      </c>
      <c r="B3963" s="19" t="str">
        <f t="shared" si="305"/>
        <v>diascita_x</v>
      </c>
      <c r="C3963" s="19" t="str">
        <f t="shared" si="306"/>
        <v>Zacatecas</v>
      </c>
      <c r="D3963" s="19" t="str">
        <f t="shared" si="307"/>
        <v>Zacatecas</v>
      </c>
      <c r="H3963" s="22" t="s">
        <v>610</v>
      </c>
      <c r="I3963" s="199">
        <v>4.9934139634700383</v>
      </c>
      <c r="J3963" s="22">
        <v>16</v>
      </c>
      <c r="L3963" s="21" t="str">
        <f t="shared" si="309"/>
        <v>11 a 15 días</v>
      </c>
    </row>
    <row r="3964" spans="1:12" x14ac:dyDescent="0.25">
      <c r="A3964" s="25" t="str">
        <f t="shared" si="308"/>
        <v>diascita_xZacatecasZacatecas16 a 20 días</v>
      </c>
      <c r="B3964" s="19" t="str">
        <f t="shared" si="305"/>
        <v>diascita_x</v>
      </c>
      <c r="C3964" s="19" t="str">
        <f t="shared" si="306"/>
        <v>Zacatecas</v>
      </c>
      <c r="D3964" s="19" t="str">
        <f t="shared" si="307"/>
        <v>Zacatecas</v>
      </c>
      <c r="H3964" s="22" t="s">
        <v>611</v>
      </c>
      <c r="I3964" s="199">
        <v>0.23937195323598209</v>
      </c>
      <c r="J3964" s="22">
        <v>1</v>
      </c>
      <c r="L3964" s="21" t="str">
        <f t="shared" si="309"/>
        <v>16 a 20 días</v>
      </c>
    </row>
    <row r="3965" spans="1:12" x14ac:dyDescent="0.25">
      <c r="A3965" s="25" t="str">
        <f t="shared" si="308"/>
        <v>diascita_xZacatecasZacatecas21 a 25 días</v>
      </c>
      <c r="B3965" s="19" t="str">
        <f t="shared" si="305"/>
        <v>diascita_x</v>
      </c>
      <c r="C3965" s="19" t="str">
        <f t="shared" si="306"/>
        <v>Zacatecas</v>
      </c>
      <c r="D3965" s="19" t="str">
        <f t="shared" si="307"/>
        <v>Zacatecas</v>
      </c>
      <c r="H3965" s="22" t="s">
        <v>612</v>
      </c>
      <c r="I3965" s="199">
        <v>0.52910473751755216</v>
      </c>
      <c r="J3965" s="22">
        <v>2</v>
      </c>
      <c r="L3965" s="21" t="str">
        <f t="shared" si="309"/>
        <v>21 a 25 días</v>
      </c>
    </row>
    <row r="3966" spans="1:12" x14ac:dyDescent="0.25">
      <c r="A3966" s="25" t="str">
        <f t="shared" si="308"/>
        <v>diascita_xZacatecasZacatecas26 a 30 días</v>
      </c>
      <c r="B3966" s="19" t="str">
        <f t="shared" si="305"/>
        <v>diascita_x</v>
      </c>
      <c r="C3966" s="19" t="str">
        <f t="shared" si="306"/>
        <v>Zacatecas</v>
      </c>
      <c r="D3966" s="19" t="str">
        <f t="shared" si="307"/>
        <v>Zacatecas</v>
      </c>
      <c r="H3966" s="22" t="s">
        <v>613</v>
      </c>
      <c r="I3966" s="199">
        <v>53.728973561062276</v>
      </c>
      <c r="J3966" s="22">
        <v>184</v>
      </c>
      <c r="L3966" s="21" t="str">
        <f t="shared" si="309"/>
        <v>26 a 30 días</v>
      </c>
    </row>
    <row r="3967" spans="1:12" x14ac:dyDescent="0.25">
      <c r="A3967" s="25" t="str">
        <f t="shared" si="308"/>
        <v>diascita_xZacatecasZacatecasMás de 30 días</v>
      </c>
      <c r="B3967" s="19" t="str">
        <f t="shared" si="305"/>
        <v>diascita_x</v>
      </c>
      <c r="C3967" s="19" t="str">
        <f t="shared" si="306"/>
        <v>Zacatecas</v>
      </c>
      <c r="D3967" s="19" t="str">
        <f t="shared" si="307"/>
        <v>Zacatecas</v>
      </c>
      <c r="H3967" s="22" t="s">
        <v>614</v>
      </c>
      <c r="I3967" s="199">
        <v>9.2855147095991928</v>
      </c>
      <c r="J3967" s="22">
        <v>30</v>
      </c>
      <c r="L3967" s="21" t="str">
        <f t="shared" si="309"/>
        <v>Más de 30 días</v>
      </c>
    </row>
    <row r="3968" spans="1:12" x14ac:dyDescent="0.25">
      <c r="A3968" s="25" t="str">
        <f t="shared" si="308"/>
        <v>diascita_xZacatecasZacatecasNS/NR</v>
      </c>
      <c r="B3968" s="19" t="str">
        <f t="shared" si="305"/>
        <v>diascita_x</v>
      </c>
      <c r="C3968" s="19" t="str">
        <f t="shared" si="306"/>
        <v>Zacatecas</v>
      </c>
      <c r="D3968" s="19" t="str">
        <f t="shared" si="307"/>
        <v>Zacatecas</v>
      </c>
      <c r="H3968" s="22" t="s">
        <v>615</v>
      </c>
      <c r="I3968" s="199">
        <v>2.7241020233973563</v>
      </c>
      <c r="J3968" s="22">
        <v>10</v>
      </c>
      <c r="L3968" s="21" t="str">
        <f t="shared" si="309"/>
        <v>NS/NR</v>
      </c>
    </row>
    <row r="3969" spans="1:12" x14ac:dyDescent="0.25">
      <c r="A3969" s="25" t="str">
        <f t="shared" si="308"/>
        <v>diascita_xZacatecasZacatecasTotal</v>
      </c>
      <c r="B3969" s="19" t="str">
        <f t="shared" si="305"/>
        <v>diascita_x</v>
      </c>
      <c r="C3969" s="19" t="str">
        <f t="shared" si="306"/>
        <v>Zacatecas</v>
      </c>
      <c r="D3969" s="19" t="str">
        <f t="shared" si="307"/>
        <v>Zacatecas</v>
      </c>
      <c r="H3969" s="22" t="s">
        <v>41</v>
      </c>
      <c r="I3969" s="199">
        <v>100</v>
      </c>
      <c r="J3969" s="22">
        <v>336</v>
      </c>
      <c r="L3969" s="21" t="str">
        <f t="shared" si="309"/>
        <v/>
      </c>
    </row>
    <row r="3970" spans="1:12" x14ac:dyDescent="0.25">
      <c r="A3970" s="25" t="str">
        <f t="shared" si="308"/>
        <v/>
      </c>
      <c r="B3970" s="19" t="str">
        <f t="shared" si="305"/>
        <v>diascita_x</v>
      </c>
      <c r="C3970" s="19" t="str">
        <f t="shared" si="306"/>
        <v>Zacatecas</v>
      </c>
      <c r="D3970" s="19" t="str">
        <f t="shared" si="307"/>
        <v>Zacatecas</v>
      </c>
      <c r="L3970" s="21" t="str">
        <f t="shared" si="309"/>
        <v/>
      </c>
    </row>
    <row r="3971" spans="1:12" x14ac:dyDescent="0.25">
      <c r="A3971" s="25" t="str">
        <f t="shared" si="308"/>
        <v/>
      </c>
      <c r="B3971" s="19" t="str">
        <f t="shared" si="305"/>
        <v>tmedreg2_x</v>
      </c>
      <c r="C3971" s="19" t="str">
        <f t="shared" si="306"/>
        <v>Nacional</v>
      </c>
      <c r="D3971" s="19" t="str">
        <f t="shared" si="307"/>
        <v>Nacional</v>
      </c>
      <c r="G3971" s="198" t="s">
        <v>616</v>
      </c>
      <c r="L3971" s="21" t="str">
        <f t="shared" si="309"/>
        <v/>
      </c>
    </row>
    <row r="3972" spans="1:12" x14ac:dyDescent="0.25">
      <c r="A3972" s="25" t="str">
        <f t="shared" si="308"/>
        <v>tmedreg2_xNacionalNacional</v>
      </c>
      <c r="B3972" s="19" t="str">
        <f t="shared" ref="B3972:B4035" si="310">+IF(AND(G3972&lt;&gt;"",I3973="Estimate"),TRIM(MID(G3972,1,FIND(" ",G3972,1))),IF(AND(F3972&lt;&gt;"",I3973="Estimate"),TRIM(MID(F3972,1,FIND(" ",F3972,1))),IF(AND(E3972&lt;&gt;"",I3973="Estimate"),TRIM(MID(E3972,1,FIND(" ",E3972,1))),B3971)))</f>
        <v>tmedreg2_x</v>
      </c>
      <c r="C3972" s="19" t="str">
        <f t="shared" si="306"/>
        <v>Nacional</v>
      </c>
      <c r="D3972" s="19" t="str">
        <f t="shared" si="307"/>
        <v>Nacional</v>
      </c>
      <c r="G3972" s="198" t="s">
        <v>40</v>
      </c>
      <c r="H3972" s="22" t="s">
        <v>40</v>
      </c>
      <c r="I3972" s="199" t="s">
        <v>43</v>
      </c>
      <c r="J3972" s="22" t="s">
        <v>44</v>
      </c>
      <c r="L3972" s="21" t="str">
        <f t="shared" si="309"/>
        <v/>
      </c>
    </row>
    <row r="3973" spans="1:12" x14ac:dyDescent="0.25">
      <c r="A3973" s="25" t="str">
        <f t="shared" si="308"/>
        <v>tmedreg2_xNacionalNacionalMenos de 15 minutos</v>
      </c>
      <c r="B3973" s="19" t="str">
        <f t="shared" si="310"/>
        <v>tmedreg2_x</v>
      </c>
      <c r="C3973" s="19" t="str">
        <f t="shared" ref="C3973:C4036" si="311">+IF(AND(E3973&lt;&gt;"",G3973="% of Total"),TRIM(MID(E3973,FIND(" ",E3973,1),LEN(E3973))),IF(AND(D3973&lt;&gt;"Primer nivel",D3973&lt;&gt;"Segundo nivel"),D3973,C3972))</f>
        <v>Nacional</v>
      </c>
      <c r="D3973" s="19" t="str">
        <f t="shared" ref="D3973:D4036" si="312">+IF(AND(G3973&lt;&gt;"",I3974="Estimate"),"Nacional",IF(AND(F3973&lt;&gt;"",G3973="% of Total"),TRIM(MID(F3973,FIND(" ",F3973,1),LEN(F3973))),D3972))</f>
        <v>Nacional</v>
      </c>
      <c r="G3973" s="198" t="s">
        <v>45</v>
      </c>
      <c r="H3973" s="22" t="s">
        <v>617</v>
      </c>
      <c r="I3973" s="199">
        <v>20.642469553075244</v>
      </c>
      <c r="J3973" s="22">
        <v>439</v>
      </c>
      <c r="L3973" s="21" t="str">
        <f t="shared" si="309"/>
        <v>Menos de 15 minutos</v>
      </c>
    </row>
    <row r="3974" spans="1:12" x14ac:dyDescent="0.25">
      <c r="A3974" s="25" t="str">
        <f t="shared" ref="A3974:A4037" si="313">IFERROR(CONCATENATE(B3974,C3974,D3974,IF(H3974&lt;&gt;"Total",MID(H3974,FIND(" ",H3974)+2,LEN(H3974)),"Total")),"")</f>
        <v>tmedreg2_xNacionalNacionalDe 16 a 30 minutos</v>
      </c>
      <c r="B3974" s="19" t="str">
        <f t="shared" si="310"/>
        <v>tmedreg2_x</v>
      </c>
      <c r="C3974" s="19" t="str">
        <f t="shared" si="311"/>
        <v>Nacional</v>
      </c>
      <c r="D3974" s="19" t="str">
        <f t="shared" si="312"/>
        <v>Nacional</v>
      </c>
      <c r="H3974" s="22" t="s">
        <v>618</v>
      </c>
      <c r="I3974" s="199">
        <v>33.713594915899023</v>
      </c>
      <c r="J3974" s="22">
        <v>706</v>
      </c>
      <c r="L3974" s="21" t="str">
        <f t="shared" si="309"/>
        <v>De 16 a 30 minutos</v>
      </c>
    </row>
    <row r="3975" spans="1:12" x14ac:dyDescent="0.25">
      <c r="A3975" s="25" t="str">
        <f t="shared" si="313"/>
        <v>tmedreg2_xNacionalNacionalDe 31 minutos a 1 hora</v>
      </c>
      <c r="B3975" s="19" t="str">
        <f t="shared" si="310"/>
        <v>tmedreg2_x</v>
      </c>
      <c r="C3975" s="19" t="str">
        <f t="shared" si="311"/>
        <v>Nacional</v>
      </c>
      <c r="D3975" s="19" t="str">
        <f t="shared" si="312"/>
        <v>Nacional</v>
      </c>
      <c r="H3975" s="22" t="s">
        <v>619</v>
      </c>
      <c r="I3975" s="199">
        <v>30.210179953239287</v>
      </c>
      <c r="J3975" s="22">
        <v>615</v>
      </c>
      <c r="L3975" s="21" t="str">
        <f t="shared" ref="L3975:L4038" si="314">IF(H3975&lt;&gt;"",IFERROR(MID(H3975,FIND(" ",H3975)+2,LEN(H3975)),""),"")</f>
        <v>De 31 minutos a 1 hora</v>
      </c>
    </row>
    <row r="3976" spans="1:12" x14ac:dyDescent="0.25">
      <c r="A3976" s="25" t="str">
        <f t="shared" si="313"/>
        <v>tmedreg2_xNacionalNacionalDe 1 hora 1 minuto a 2 horas</v>
      </c>
      <c r="B3976" s="19" t="str">
        <f t="shared" si="310"/>
        <v>tmedreg2_x</v>
      </c>
      <c r="C3976" s="19" t="str">
        <f t="shared" si="311"/>
        <v>Nacional</v>
      </c>
      <c r="D3976" s="19" t="str">
        <f t="shared" si="312"/>
        <v>Nacional</v>
      </c>
      <c r="H3976" s="22" t="s">
        <v>620</v>
      </c>
      <c r="I3976" s="199">
        <v>10.526816870081049</v>
      </c>
      <c r="J3976" s="22">
        <v>215</v>
      </c>
      <c r="L3976" s="21" t="str">
        <f t="shared" si="314"/>
        <v>De 1 hora 1 minuto a 2 horas</v>
      </c>
    </row>
    <row r="3977" spans="1:12" x14ac:dyDescent="0.25">
      <c r="A3977" s="25" t="str">
        <f t="shared" si="313"/>
        <v>tmedreg2_xNacionalNacionalDe 2 horas 1 minuto a 3 horas</v>
      </c>
      <c r="B3977" s="19" t="str">
        <f t="shared" si="310"/>
        <v>tmedreg2_x</v>
      </c>
      <c r="C3977" s="19" t="str">
        <f t="shared" si="311"/>
        <v>Nacional</v>
      </c>
      <c r="D3977" s="19" t="str">
        <f t="shared" si="312"/>
        <v>Nacional</v>
      </c>
      <c r="H3977" s="22" t="s">
        <v>621</v>
      </c>
      <c r="I3977" s="199">
        <v>1.866265627474343</v>
      </c>
      <c r="J3977" s="22">
        <v>45</v>
      </c>
      <c r="L3977" s="21" t="str">
        <f t="shared" si="314"/>
        <v>De 2 horas 1 minuto a 3 horas</v>
      </c>
    </row>
    <row r="3978" spans="1:12" x14ac:dyDescent="0.25">
      <c r="A3978" s="25" t="str">
        <f t="shared" si="313"/>
        <v>tmedreg2_xNacionalNacionalMás de 3 horas</v>
      </c>
      <c r="B3978" s="19" t="str">
        <f t="shared" si="310"/>
        <v>tmedreg2_x</v>
      </c>
      <c r="C3978" s="19" t="str">
        <f t="shared" si="311"/>
        <v>Nacional</v>
      </c>
      <c r="D3978" s="19" t="str">
        <f t="shared" si="312"/>
        <v>Nacional</v>
      </c>
      <c r="H3978" s="22" t="s">
        <v>622</v>
      </c>
      <c r="I3978" s="199">
        <v>1.1824440532999434</v>
      </c>
      <c r="J3978" s="22">
        <v>26</v>
      </c>
      <c r="L3978" s="21" t="str">
        <f t="shared" si="314"/>
        <v>Más de 3 horas</v>
      </c>
    </row>
    <row r="3979" spans="1:12" x14ac:dyDescent="0.25">
      <c r="A3979" s="25" t="str">
        <f t="shared" si="313"/>
        <v>tmedreg2_xNacionalNacionalNS/NR</v>
      </c>
      <c r="B3979" s="19" t="str">
        <f t="shared" si="310"/>
        <v>tmedreg2_x</v>
      </c>
      <c r="C3979" s="19" t="str">
        <f t="shared" si="311"/>
        <v>Nacional</v>
      </c>
      <c r="D3979" s="19" t="str">
        <f t="shared" si="312"/>
        <v>Nacional</v>
      </c>
      <c r="H3979" s="22" t="s">
        <v>615</v>
      </c>
      <c r="I3979" s="199">
        <v>1.8582290269314545</v>
      </c>
      <c r="J3979" s="22">
        <v>38</v>
      </c>
      <c r="L3979" s="21" t="str">
        <f t="shared" si="314"/>
        <v>NS/NR</v>
      </c>
    </row>
    <row r="3980" spans="1:12" x14ac:dyDescent="0.25">
      <c r="A3980" s="25" t="str">
        <f t="shared" si="313"/>
        <v>tmedreg2_xNacionalNacionalTotal</v>
      </c>
      <c r="B3980" s="19" t="str">
        <f t="shared" si="310"/>
        <v>tmedreg2_x</v>
      </c>
      <c r="C3980" s="19" t="str">
        <f t="shared" si="311"/>
        <v>Nacional</v>
      </c>
      <c r="D3980" s="19" t="str">
        <f t="shared" si="312"/>
        <v>Nacional</v>
      </c>
      <c r="H3980" s="22" t="s">
        <v>41</v>
      </c>
      <c r="I3980" s="199">
        <v>100</v>
      </c>
      <c r="J3980" s="22">
        <v>2084</v>
      </c>
      <c r="L3980" s="21" t="str">
        <f t="shared" si="314"/>
        <v/>
      </c>
    </row>
    <row r="3981" spans="1:12" x14ac:dyDescent="0.25">
      <c r="A3981" s="25" t="str">
        <f t="shared" si="313"/>
        <v/>
      </c>
      <c r="B3981" s="19" t="str">
        <f t="shared" si="310"/>
        <v>tmedreg2_x</v>
      </c>
      <c r="C3981" s="19" t="str">
        <f t="shared" si="311"/>
        <v>Nacional</v>
      </c>
      <c r="D3981" s="19" t="str">
        <f t="shared" si="312"/>
        <v>Nacional</v>
      </c>
      <c r="L3981" s="21" t="str">
        <f t="shared" si="314"/>
        <v/>
      </c>
    </row>
    <row r="3982" spans="1:12" x14ac:dyDescent="0.25">
      <c r="A3982" s="25" t="str">
        <f t="shared" si="313"/>
        <v/>
      </c>
      <c r="B3982" s="19" t="str">
        <f t="shared" si="310"/>
        <v>tmedreg2_x</v>
      </c>
      <c r="C3982" s="19" t="str">
        <f t="shared" si="311"/>
        <v>Nacional</v>
      </c>
      <c r="D3982" s="19" t="str">
        <f t="shared" si="312"/>
        <v>Nacional</v>
      </c>
      <c r="F3982" s="197" t="s">
        <v>616</v>
      </c>
      <c r="L3982" s="21" t="str">
        <f t="shared" si="314"/>
        <v/>
      </c>
    </row>
    <row r="3983" spans="1:12" x14ac:dyDescent="0.25">
      <c r="A3983" s="25" t="str">
        <f t="shared" si="313"/>
        <v>tmedreg2_xNacionalNacional</v>
      </c>
      <c r="B3983" s="19" t="str">
        <f t="shared" si="310"/>
        <v>tmedreg2_x</v>
      </c>
      <c r="C3983" s="19" t="str">
        <f t="shared" si="311"/>
        <v>Nacional</v>
      </c>
      <c r="D3983" s="19" t="str">
        <f t="shared" si="312"/>
        <v>Nacional</v>
      </c>
      <c r="F3983" s="197" t="s">
        <v>291</v>
      </c>
      <c r="G3983" s="198" t="s">
        <v>40</v>
      </c>
      <c r="H3983" s="22" t="s">
        <v>40</v>
      </c>
      <c r="I3983" s="199" t="s">
        <v>43</v>
      </c>
      <c r="J3983" s="22" t="s">
        <v>44</v>
      </c>
      <c r="L3983" s="21" t="str">
        <f t="shared" si="314"/>
        <v/>
      </c>
    </row>
    <row r="3984" spans="1:12" x14ac:dyDescent="0.25">
      <c r="A3984" s="25" t="str">
        <f t="shared" si="313"/>
        <v>tmedreg2_xAguascalientesAguascalientesMenos de 15 minutos</v>
      </c>
      <c r="B3984" s="19" t="str">
        <f t="shared" si="310"/>
        <v>tmedreg2_x</v>
      </c>
      <c r="C3984" s="19" t="str">
        <f t="shared" si="311"/>
        <v>Aguascalientes</v>
      </c>
      <c r="D3984" s="19" t="str">
        <f t="shared" si="312"/>
        <v>Aguascalientes</v>
      </c>
      <c r="F3984" s="197" t="s">
        <v>292</v>
      </c>
      <c r="G3984" s="198" t="s">
        <v>45</v>
      </c>
      <c r="H3984" s="22" t="s">
        <v>617</v>
      </c>
      <c r="I3984" s="199">
        <v>25.976804327546326</v>
      </c>
      <c r="J3984" s="22">
        <v>10</v>
      </c>
      <c r="L3984" s="21" t="str">
        <f t="shared" si="314"/>
        <v>Menos de 15 minutos</v>
      </c>
    </row>
    <row r="3985" spans="1:12" x14ac:dyDescent="0.25">
      <c r="A3985" s="25" t="str">
        <f t="shared" si="313"/>
        <v>tmedreg2_xAguascalientesAguascalientesDe 16 a 30 minutos</v>
      </c>
      <c r="B3985" s="19" t="str">
        <f t="shared" si="310"/>
        <v>tmedreg2_x</v>
      </c>
      <c r="C3985" s="19" t="str">
        <f t="shared" si="311"/>
        <v>Aguascalientes</v>
      </c>
      <c r="D3985" s="19" t="str">
        <f t="shared" si="312"/>
        <v>Aguascalientes</v>
      </c>
      <c r="H3985" s="22" t="s">
        <v>618</v>
      </c>
      <c r="I3985" s="199">
        <v>47.944030000319174</v>
      </c>
      <c r="J3985" s="22">
        <v>18</v>
      </c>
      <c r="L3985" s="21" t="str">
        <f t="shared" si="314"/>
        <v>De 16 a 30 minutos</v>
      </c>
    </row>
    <row r="3986" spans="1:12" x14ac:dyDescent="0.25">
      <c r="A3986" s="25" t="str">
        <f t="shared" si="313"/>
        <v>tmedreg2_xAguascalientesAguascalientesDe 31 minutos a 1 hora</v>
      </c>
      <c r="B3986" s="19" t="str">
        <f t="shared" si="310"/>
        <v>tmedreg2_x</v>
      </c>
      <c r="C3986" s="19" t="str">
        <f t="shared" si="311"/>
        <v>Aguascalientes</v>
      </c>
      <c r="D3986" s="19" t="str">
        <f t="shared" si="312"/>
        <v>Aguascalientes</v>
      </c>
      <c r="H3986" s="22" t="s">
        <v>619</v>
      </c>
      <c r="I3986" s="199">
        <v>20.882305322678206</v>
      </c>
      <c r="J3986" s="22">
        <v>8</v>
      </c>
      <c r="L3986" s="21" t="str">
        <f t="shared" si="314"/>
        <v>De 31 minutos a 1 hora</v>
      </c>
    </row>
    <row r="3987" spans="1:12" x14ac:dyDescent="0.25">
      <c r="A3987" s="25" t="str">
        <f t="shared" si="313"/>
        <v>tmedreg2_xAguascalientesAguascalientesDe 1 hora 1 minuto a 2 horas</v>
      </c>
      <c r="B3987" s="19" t="str">
        <f t="shared" si="310"/>
        <v>tmedreg2_x</v>
      </c>
      <c r="C3987" s="19" t="str">
        <f t="shared" si="311"/>
        <v>Aguascalientes</v>
      </c>
      <c r="D3987" s="19" t="str">
        <f t="shared" si="312"/>
        <v>Aguascalientes</v>
      </c>
      <c r="H3987" s="22" t="s">
        <v>620</v>
      </c>
      <c r="I3987" s="199">
        <v>5.1968603494562711</v>
      </c>
      <c r="J3987" s="22">
        <v>2</v>
      </c>
      <c r="L3987" s="21" t="str">
        <f t="shared" si="314"/>
        <v>De 1 hora 1 minuto a 2 horas</v>
      </c>
    </row>
    <row r="3988" spans="1:12" x14ac:dyDescent="0.25">
      <c r="A3988" s="25" t="str">
        <f t="shared" si="313"/>
        <v>tmedreg2_xAguascalientesAguascalientesTotal</v>
      </c>
      <c r="B3988" s="19" t="str">
        <f t="shared" si="310"/>
        <v>tmedreg2_x</v>
      </c>
      <c r="C3988" s="19" t="str">
        <f t="shared" si="311"/>
        <v>Aguascalientes</v>
      </c>
      <c r="D3988" s="19" t="str">
        <f t="shared" si="312"/>
        <v>Aguascalientes</v>
      </c>
      <c r="H3988" s="22" t="s">
        <v>41</v>
      </c>
      <c r="I3988" s="199">
        <v>100</v>
      </c>
      <c r="J3988" s="22">
        <v>38</v>
      </c>
      <c r="L3988" s="21" t="str">
        <f t="shared" si="314"/>
        <v/>
      </c>
    </row>
    <row r="3989" spans="1:12" x14ac:dyDescent="0.25">
      <c r="A3989" s="25" t="str">
        <f t="shared" si="313"/>
        <v>tmedreg2_xBaja CaliforniaBaja CaliforniaMenos de 15 minutos</v>
      </c>
      <c r="B3989" s="19" t="str">
        <f t="shared" si="310"/>
        <v>tmedreg2_x</v>
      </c>
      <c r="C3989" s="19" t="str">
        <f t="shared" si="311"/>
        <v>Baja California</v>
      </c>
      <c r="D3989" s="19" t="str">
        <f t="shared" si="312"/>
        <v>Baja California</v>
      </c>
      <c r="F3989" s="197" t="s">
        <v>293</v>
      </c>
      <c r="G3989" s="198" t="s">
        <v>45</v>
      </c>
      <c r="H3989" s="22" t="s">
        <v>617</v>
      </c>
      <c r="I3989" s="199">
        <v>6.5060925914933776</v>
      </c>
      <c r="J3989" s="22">
        <v>4</v>
      </c>
      <c r="L3989" s="21" t="str">
        <f t="shared" si="314"/>
        <v>Menos de 15 minutos</v>
      </c>
    </row>
    <row r="3990" spans="1:12" x14ac:dyDescent="0.25">
      <c r="A3990" s="25" t="str">
        <f t="shared" si="313"/>
        <v>tmedreg2_xBaja CaliforniaBaja CaliforniaDe 16 a 30 minutos</v>
      </c>
      <c r="B3990" s="19" t="str">
        <f t="shared" si="310"/>
        <v>tmedreg2_x</v>
      </c>
      <c r="C3990" s="19" t="str">
        <f t="shared" si="311"/>
        <v>Baja California</v>
      </c>
      <c r="D3990" s="19" t="str">
        <f t="shared" si="312"/>
        <v>Baja California</v>
      </c>
      <c r="H3990" s="22" t="s">
        <v>618</v>
      </c>
      <c r="I3990" s="199">
        <v>42.500535445265115</v>
      </c>
      <c r="J3990" s="22">
        <v>22</v>
      </c>
      <c r="L3990" s="21" t="str">
        <f t="shared" si="314"/>
        <v>De 16 a 30 minutos</v>
      </c>
    </row>
    <row r="3991" spans="1:12" x14ac:dyDescent="0.25">
      <c r="A3991" s="25" t="str">
        <f t="shared" si="313"/>
        <v>tmedreg2_xBaja CaliforniaBaja CaliforniaDe 31 minutos a 1 hora</v>
      </c>
      <c r="B3991" s="19" t="str">
        <f t="shared" si="310"/>
        <v>tmedreg2_x</v>
      </c>
      <c r="C3991" s="19" t="str">
        <f t="shared" si="311"/>
        <v>Baja California</v>
      </c>
      <c r="D3991" s="19" t="str">
        <f t="shared" si="312"/>
        <v>Baja California</v>
      </c>
      <c r="H3991" s="22" t="s">
        <v>619</v>
      </c>
      <c r="I3991" s="199">
        <v>32.929143008897675</v>
      </c>
      <c r="J3991" s="22">
        <v>19</v>
      </c>
      <c r="L3991" s="21" t="str">
        <f t="shared" si="314"/>
        <v>De 31 minutos a 1 hora</v>
      </c>
    </row>
    <row r="3992" spans="1:12" x14ac:dyDescent="0.25">
      <c r="A3992" s="25" t="str">
        <f t="shared" si="313"/>
        <v>tmedreg2_xBaja CaliforniaBaja CaliforniaDe 1 hora 1 minuto a 2 horas</v>
      </c>
      <c r="B3992" s="19" t="str">
        <f t="shared" si="310"/>
        <v>tmedreg2_x</v>
      </c>
      <c r="C3992" s="19" t="str">
        <f t="shared" si="311"/>
        <v>Baja California</v>
      </c>
      <c r="D3992" s="19" t="str">
        <f t="shared" si="312"/>
        <v>Baja California</v>
      </c>
      <c r="H3992" s="22" t="s">
        <v>620</v>
      </c>
      <c r="I3992" s="199">
        <v>16.415759119985761</v>
      </c>
      <c r="J3992" s="22">
        <v>9</v>
      </c>
      <c r="L3992" s="21" t="str">
        <f t="shared" si="314"/>
        <v>De 1 hora 1 minuto a 2 horas</v>
      </c>
    </row>
    <row r="3993" spans="1:12" x14ac:dyDescent="0.25">
      <c r="A3993" s="25" t="str">
        <f t="shared" si="313"/>
        <v>tmedreg2_xBaja CaliforniaBaja CaliforniaMás de 3 horas</v>
      </c>
      <c r="B3993" s="19" t="str">
        <f t="shared" si="310"/>
        <v>tmedreg2_x</v>
      </c>
      <c r="C3993" s="19" t="str">
        <f t="shared" si="311"/>
        <v>Baja California</v>
      </c>
      <c r="D3993" s="19" t="str">
        <f t="shared" si="312"/>
        <v>Baja California</v>
      </c>
      <c r="H3993" s="22" t="s">
        <v>622</v>
      </c>
      <c r="I3993" s="199">
        <v>1.6484698343581208</v>
      </c>
      <c r="J3993" s="22">
        <v>1</v>
      </c>
      <c r="L3993" s="21" t="str">
        <f t="shared" si="314"/>
        <v>Más de 3 horas</v>
      </c>
    </row>
    <row r="3994" spans="1:12" x14ac:dyDescent="0.25">
      <c r="A3994" s="25" t="str">
        <f t="shared" si="313"/>
        <v>tmedreg2_xBaja CaliforniaBaja CaliforniaTotal</v>
      </c>
      <c r="B3994" s="19" t="str">
        <f t="shared" si="310"/>
        <v>tmedreg2_x</v>
      </c>
      <c r="C3994" s="19" t="str">
        <f t="shared" si="311"/>
        <v>Baja California</v>
      </c>
      <c r="D3994" s="19" t="str">
        <f t="shared" si="312"/>
        <v>Baja California</v>
      </c>
      <c r="H3994" s="22" t="s">
        <v>41</v>
      </c>
      <c r="I3994" s="199">
        <v>100</v>
      </c>
      <c r="J3994" s="22">
        <v>55</v>
      </c>
      <c r="L3994" s="21" t="str">
        <f t="shared" si="314"/>
        <v/>
      </c>
    </row>
    <row r="3995" spans="1:12" x14ac:dyDescent="0.25">
      <c r="A3995" s="25" t="str">
        <f t="shared" si="313"/>
        <v>tmedreg2_xBaja California SurBaja California SurMenos de 15 minutos</v>
      </c>
      <c r="B3995" s="19" t="str">
        <f t="shared" si="310"/>
        <v>tmedreg2_x</v>
      </c>
      <c r="C3995" s="19" t="str">
        <f t="shared" si="311"/>
        <v>Baja California Sur</v>
      </c>
      <c r="D3995" s="19" t="str">
        <f t="shared" si="312"/>
        <v>Baja California Sur</v>
      </c>
      <c r="F3995" s="197" t="s">
        <v>294</v>
      </c>
      <c r="G3995" s="198" t="s">
        <v>45</v>
      </c>
      <c r="H3995" s="22" t="s">
        <v>617</v>
      </c>
      <c r="I3995" s="199">
        <v>17.773416683539747</v>
      </c>
      <c r="J3995" s="22">
        <v>8</v>
      </c>
      <c r="L3995" s="21" t="str">
        <f t="shared" si="314"/>
        <v>Menos de 15 minutos</v>
      </c>
    </row>
    <row r="3996" spans="1:12" x14ac:dyDescent="0.25">
      <c r="A3996" s="25" t="str">
        <f t="shared" si="313"/>
        <v>tmedreg2_xBaja California SurBaja California SurDe 16 a 30 minutos</v>
      </c>
      <c r="B3996" s="19" t="str">
        <f t="shared" si="310"/>
        <v>tmedreg2_x</v>
      </c>
      <c r="C3996" s="19" t="str">
        <f t="shared" si="311"/>
        <v>Baja California Sur</v>
      </c>
      <c r="D3996" s="19" t="str">
        <f t="shared" si="312"/>
        <v>Baja California Sur</v>
      </c>
      <c r="H3996" s="22" t="s">
        <v>618</v>
      </c>
      <c r="I3996" s="199">
        <v>27.725613749614865</v>
      </c>
      <c r="J3996" s="22">
        <v>12</v>
      </c>
      <c r="L3996" s="21" t="str">
        <f t="shared" si="314"/>
        <v>De 16 a 30 minutos</v>
      </c>
    </row>
    <row r="3997" spans="1:12" x14ac:dyDescent="0.25">
      <c r="A3997" s="25" t="str">
        <f t="shared" si="313"/>
        <v>tmedreg2_xBaja California SurBaja California SurDe 31 minutos a 1 hora</v>
      </c>
      <c r="B3997" s="19" t="str">
        <f t="shared" si="310"/>
        <v>tmedreg2_x</v>
      </c>
      <c r="C3997" s="19" t="str">
        <f t="shared" si="311"/>
        <v>Baja California Sur</v>
      </c>
      <c r="D3997" s="19" t="str">
        <f t="shared" si="312"/>
        <v>Baja California Sur</v>
      </c>
      <c r="H3997" s="22" t="s">
        <v>619</v>
      </c>
      <c r="I3997" s="199">
        <v>36.008908453069843</v>
      </c>
      <c r="J3997" s="22">
        <v>17</v>
      </c>
      <c r="L3997" s="21" t="str">
        <f t="shared" si="314"/>
        <v>De 31 minutos a 1 hora</v>
      </c>
    </row>
    <row r="3998" spans="1:12" x14ac:dyDescent="0.25">
      <c r="A3998" s="25" t="str">
        <f t="shared" si="313"/>
        <v>tmedreg2_xBaja California SurBaja California SurDe 1 hora 1 minuto a 2 horas</v>
      </c>
      <c r="B3998" s="19" t="str">
        <f t="shared" si="310"/>
        <v>tmedreg2_x</v>
      </c>
      <c r="C3998" s="19" t="str">
        <f t="shared" si="311"/>
        <v>Baja California Sur</v>
      </c>
      <c r="D3998" s="19" t="str">
        <f t="shared" si="312"/>
        <v>Baja California Sur</v>
      </c>
      <c r="H3998" s="22" t="s">
        <v>620</v>
      </c>
      <c r="I3998" s="199">
        <v>13.783584286128578</v>
      </c>
      <c r="J3998" s="22">
        <v>6</v>
      </c>
      <c r="L3998" s="21" t="str">
        <f t="shared" si="314"/>
        <v>De 1 hora 1 minuto a 2 horas</v>
      </c>
    </row>
    <row r="3999" spans="1:12" x14ac:dyDescent="0.25">
      <c r="A3999" s="25" t="str">
        <f t="shared" si="313"/>
        <v>tmedreg2_xBaja California SurBaja California SurMás de 3 horas</v>
      </c>
      <c r="B3999" s="19" t="str">
        <f t="shared" si="310"/>
        <v>tmedreg2_x</v>
      </c>
      <c r="C3999" s="19" t="str">
        <f t="shared" si="311"/>
        <v>Baja California Sur</v>
      </c>
      <c r="D3999" s="19" t="str">
        <f t="shared" si="312"/>
        <v>Baja California Sur</v>
      </c>
      <c r="H3999" s="22" t="s">
        <v>622</v>
      </c>
      <c r="I3999" s="199">
        <v>4.7084768276469608</v>
      </c>
      <c r="J3999" s="22">
        <v>2</v>
      </c>
      <c r="L3999" s="21" t="str">
        <f t="shared" si="314"/>
        <v>Más de 3 horas</v>
      </c>
    </row>
    <row r="4000" spans="1:12" x14ac:dyDescent="0.25">
      <c r="A4000" s="25" t="str">
        <f t="shared" si="313"/>
        <v>tmedreg2_xBaja California SurBaja California SurTotal</v>
      </c>
      <c r="B4000" s="19" t="str">
        <f t="shared" si="310"/>
        <v>tmedreg2_x</v>
      </c>
      <c r="C4000" s="19" t="str">
        <f t="shared" si="311"/>
        <v>Baja California Sur</v>
      </c>
      <c r="D4000" s="19" t="str">
        <f t="shared" si="312"/>
        <v>Baja California Sur</v>
      </c>
      <c r="H4000" s="22" t="s">
        <v>41</v>
      </c>
      <c r="I4000" s="199">
        <v>100</v>
      </c>
      <c r="J4000" s="22">
        <v>45</v>
      </c>
      <c r="L4000" s="21" t="str">
        <f t="shared" si="314"/>
        <v/>
      </c>
    </row>
    <row r="4001" spans="1:12" x14ac:dyDescent="0.25">
      <c r="A4001" s="25" t="str">
        <f t="shared" si="313"/>
        <v>tmedreg2_xCampecheCampecheMenos de 15 minutos</v>
      </c>
      <c r="B4001" s="19" t="str">
        <f t="shared" si="310"/>
        <v>tmedreg2_x</v>
      </c>
      <c r="C4001" s="19" t="str">
        <f t="shared" si="311"/>
        <v>Campeche</v>
      </c>
      <c r="D4001" s="19" t="str">
        <f t="shared" si="312"/>
        <v>Campeche</v>
      </c>
      <c r="F4001" s="197" t="s">
        <v>295</v>
      </c>
      <c r="G4001" s="198" t="s">
        <v>45</v>
      </c>
      <c r="H4001" s="22" t="s">
        <v>617</v>
      </c>
      <c r="I4001" s="199">
        <v>15.223414484899953</v>
      </c>
      <c r="J4001" s="22">
        <v>6</v>
      </c>
      <c r="L4001" s="21" t="str">
        <f t="shared" si="314"/>
        <v>Menos de 15 minutos</v>
      </c>
    </row>
    <row r="4002" spans="1:12" x14ac:dyDescent="0.25">
      <c r="A4002" s="25" t="str">
        <f t="shared" si="313"/>
        <v>tmedreg2_xCampecheCampecheDe 16 a 30 minutos</v>
      </c>
      <c r="B4002" s="19" t="str">
        <f t="shared" si="310"/>
        <v>tmedreg2_x</v>
      </c>
      <c r="C4002" s="19" t="str">
        <f t="shared" si="311"/>
        <v>Campeche</v>
      </c>
      <c r="D4002" s="19" t="str">
        <f t="shared" si="312"/>
        <v>Campeche</v>
      </c>
      <c r="H4002" s="22" t="s">
        <v>618</v>
      </c>
      <c r="I4002" s="199">
        <v>20.438148524535947</v>
      </c>
      <c r="J4002" s="22">
        <v>7</v>
      </c>
      <c r="L4002" s="21" t="str">
        <f t="shared" si="314"/>
        <v>De 16 a 30 minutos</v>
      </c>
    </row>
    <row r="4003" spans="1:12" x14ac:dyDescent="0.25">
      <c r="A4003" s="25" t="str">
        <f t="shared" si="313"/>
        <v>tmedreg2_xCampecheCampecheDe 31 minutos a 1 hora</v>
      </c>
      <c r="B4003" s="19" t="str">
        <f t="shared" si="310"/>
        <v>tmedreg2_x</v>
      </c>
      <c r="C4003" s="19" t="str">
        <f t="shared" si="311"/>
        <v>Campeche</v>
      </c>
      <c r="D4003" s="19" t="str">
        <f t="shared" si="312"/>
        <v>Campeche</v>
      </c>
      <c r="H4003" s="22" t="s">
        <v>619</v>
      </c>
      <c r="I4003" s="199">
        <v>36.001834188591239</v>
      </c>
      <c r="J4003" s="22">
        <v>12</v>
      </c>
      <c r="L4003" s="21" t="str">
        <f t="shared" si="314"/>
        <v>De 31 minutos a 1 hora</v>
      </c>
    </row>
    <row r="4004" spans="1:12" x14ac:dyDescent="0.25">
      <c r="A4004" s="25" t="str">
        <f t="shared" si="313"/>
        <v>tmedreg2_xCampecheCampecheDe 1 hora 1 minuto a 2 horas</v>
      </c>
      <c r="B4004" s="19" t="str">
        <f t="shared" si="310"/>
        <v>tmedreg2_x</v>
      </c>
      <c r="C4004" s="19" t="str">
        <f t="shared" si="311"/>
        <v>Campeche</v>
      </c>
      <c r="D4004" s="19" t="str">
        <f t="shared" si="312"/>
        <v>Campeche</v>
      </c>
      <c r="H4004" s="22" t="s">
        <v>620</v>
      </c>
      <c r="I4004" s="199">
        <v>25.826974416107401</v>
      </c>
      <c r="J4004" s="22">
        <v>9</v>
      </c>
      <c r="L4004" s="21" t="str">
        <f t="shared" si="314"/>
        <v>De 1 hora 1 minuto a 2 horas</v>
      </c>
    </row>
    <row r="4005" spans="1:12" x14ac:dyDescent="0.25">
      <c r="A4005" s="25" t="str">
        <f t="shared" si="313"/>
        <v>tmedreg2_xCampecheCampecheNS/NR</v>
      </c>
      <c r="B4005" s="19" t="str">
        <f t="shared" si="310"/>
        <v>tmedreg2_x</v>
      </c>
      <c r="C4005" s="19" t="str">
        <f t="shared" si="311"/>
        <v>Campeche</v>
      </c>
      <c r="D4005" s="19" t="str">
        <f t="shared" si="312"/>
        <v>Campeche</v>
      </c>
      <c r="H4005" s="22" t="s">
        <v>615</v>
      </c>
      <c r="I4005" s="199">
        <v>2.5096283858654487</v>
      </c>
      <c r="J4005" s="22">
        <v>1</v>
      </c>
      <c r="L4005" s="21" t="str">
        <f t="shared" si="314"/>
        <v>NS/NR</v>
      </c>
    </row>
    <row r="4006" spans="1:12" x14ac:dyDescent="0.25">
      <c r="A4006" s="25" t="str">
        <f t="shared" si="313"/>
        <v>tmedreg2_xCampecheCampecheTotal</v>
      </c>
      <c r="B4006" s="19" t="str">
        <f t="shared" si="310"/>
        <v>tmedreg2_x</v>
      </c>
      <c r="C4006" s="19" t="str">
        <f t="shared" si="311"/>
        <v>Campeche</v>
      </c>
      <c r="D4006" s="19" t="str">
        <f t="shared" si="312"/>
        <v>Campeche</v>
      </c>
      <c r="H4006" s="22" t="s">
        <v>41</v>
      </c>
      <c r="I4006" s="199">
        <v>100</v>
      </c>
      <c r="J4006" s="22">
        <v>35</v>
      </c>
      <c r="L4006" s="21" t="str">
        <f t="shared" si="314"/>
        <v/>
      </c>
    </row>
    <row r="4007" spans="1:12" x14ac:dyDescent="0.25">
      <c r="A4007" s="25" t="str">
        <f t="shared" si="313"/>
        <v>tmedreg2_xChiapasChiapasMenos de 15 minutos</v>
      </c>
      <c r="B4007" s="19" t="str">
        <f t="shared" si="310"/>
        <v>tmedreg2_x</v>
      </c>
      <c r="C4007" s="19" t="str">
        <f t="shared" si="311"/>
        <v>Chiapas</v>
      </c>
      <c r="D4007" s="19" t="str">
        <f t="shared" si="312"/>
        <v>Chiapas</v>
      </c>
      <c r="F4007" s="197" t="s">
        <v>296</v>
      </c>
      <c r="G4007" s="198" t="s">
        <v>45</v>
      </c>
      <c r="H4007" s="22" t="s">
        <v>617</v>
      </c>
      <c r="I4007" s="199">
        <v>16.946354661882093</v>
      </c>
      <c r="J4007" s="22">
        <v>5</v>
      </c>
      <c r="L4007" s="21" t="str">
        <f t="shared" si="314"/>
        <v>Menos de 15 minutos</v>
      </c>
    </row>
    <row r="4008" spans="1:12" x14ac:dyDescent="0.25">
      <c r="A4008" s="25" t="str">
        <f t="shared" si="313"/>
        <v>tmedreg2_xChiapasChiapasDe 16 a 30 minutos</v>
      </c>
      <c r="B4008" s="19" t="str">
        <f t="shared" si="310"/>
        <v>tmedreg2_x</v>
      </c>
      <c r="C4008" s="19" t="str">
        <f t="shared" si="311"/>
        <v>Chiapas</v>
      </c>
      <c r="D4008" s="19" t="str">
        <f t="shared" si="312"/>
        <v>Chiapas</v>
      </c>
      <c r="H4008" s="22" t="s">
        <v>618</v>
      </c>
      <c r="I4008" s="199">
        <v>24.411777185020426</v>
      </c>
      <c r="J4008" s="22">
        <v>6</v>
      </c>
      <c r="L4008" s="21" t="str">
        <f t="shared" si="314"/>
        <v>De 16 a 30 minutos</v>
      </c>
    </row>
    <row r="4009" spans="1:12" x14ac:dyDescent="0.25">
      <c r="A4009" s="25" t="str">
        <f t="shared" si="313"/>
        <v>tmedreg2_xChiapasChiapasDe 31 minutos a 1 hora</v>
      </c>
      <c r="B4009" s="19" t="str">
        <f t="shared" si="310"/>
        <v>tmedreg2_x</v>
      </c>
      <c r="C4009" s="19" t="str">
        <f t="shared" si="311"/>
        <v>Chiapas</v>
      </c>
      <c r="D4009" s="19" t="str">
        <f t="shared" si="312"/>
        <v>Chiapas</v>
      </c>
      <c r="H4009" s="22" t="s">
        <v>619</v>
      </c>
      <c r="I4009" s="199">
        <v>48.008097023493349</v>
      </c>
      <c r="J4009" s="22">
        <v>13</v>
      </c>
      <c r="L4009" s="21" t="str">
        <f t="shared" si="314"/>
        <v>De 31 minutos a 1 hora</v>
      </c>
    </row>
    <row r="4010" spans="1:12" x14ac:dyDescent="0.25">
      <c r="A4010" s="25" t="str">
        <f t="shared" si="313"/>
        <v>tmedreg2_xChiapasChiapasDe 1 hora 1 minuto a 2 horas</v>
      </c>
      <c r="B4010" s="19" t="str">
        <f t="shared" si="310"/>
        <v>tmedreg2_x</v>
      </c>
      <c r="C4010" s="19" t="str">
        <f t="shared" si="311"/>
        <v>Chiapas</v>
      </c>
      <c r="D4010" s="19" t="str">
        <f t="shared" si="312"/>
        <v>Chiapas</v>
      </c>
      <c r="H4010" s="22" t="s">
        <v>620</v>
      </c>
      <c r="I4010" s="199">
        <v>10.633771129604114</v>
      </c>
      <c r="J4010" s="22">
        <v>3</v>
      </c>
      <c r="L4010" s="21" t="str">
        <f t="shared" si="314"/>
        <v>De 1 hora 1 minuto a 2 horas</v>
      </c>
    </row>
    <row r="4011" spans="1:12" x14ac:dyDescent="0.25">
      <c r="A4011" s="25" t="str">
        <f t="shared" si="313"/>
        <v>tmedreg2_xChiapasChiapasTotal</v>
      </c>
      <c r="B4011" s="19" t="str">
        <f t="shared" si="310"/>
        <v>tmedreg2_x</v>
      </c>
      <c r="C4011" s="19" t="str">
        <f t="shared" si="311"/>
        <v>Chiapas</v>
      </c>
      <c r="D4011" s="19" t="str">
        <f t="shared" si="312"/>
        <v>Chiapas</v>
      </c>
      <c r="H4011" s="22" t="s">
        <v>41</v>
      </c>
      <c r="I4011" s="199">
        <v>100</v>
      </c>
      <c r="J4011" s="22">
        <v>27</v>
      </c>
      <c r="L4011" s="21" t="str">
        <f t="shared" si="314"/>
        <v/>
      </c>
    </row>
    <row r="4012" spans="1:12" x14ac:dyDescent="0.25">
      <c r="A4012" s="25" t="str">
        <f t="shared" si="313"/>
        <v>tmedreg2_xChihuahuaChihuahuaMenos de 15 minutos</v>
      </c>
      <c r="B4012" s="19" t="str">
        <f t="shared" si="310"/>
        <v>tmedreg2_x</v>
      </c>
      <c r="C4012" s="19" t="str">
        <f t="shared" si="311"/>
        <v>Chihuahua</v>
      </c>
      <c r="D4012" s="19" t="str">
        <f t="shared" si="312"/>
        <v>Chihuahua</v>
      </c>
      <c r="F4012" s="197" t="s">
        <v>297</v>
      </c>
      <c r="G4012" s="198" t="s">
        <v>45</v>
      </c>
      <c r="H4012" s="22" t="s">
        <v>617</v>
      </c>
      <c r="I4012" s="199">
        <v>29.892384461193888</v>
      </c>
      <c r="J4012" s="22">
        <v>12</v>
      </c>
      <c r="L4012" s="21" t="str">
        <f t="shared" si="314"/>
        <v>Menos de 15 minutos</v>
      </c>
    </row>
    <row r="4013" spans="1:12" x14ac:dyDescent="0.25">
      <c r="A4013" s="25" t="str">
        <f t="shared" si="313"/>
        <v>tmedreg2_xChihuahuaChihuahuaDe 16 a 30 minutos</v>
      </c>
      <c r="B4013" s="19" t="str">
        <f t="shared" si="310"/>
        <v>tmedreg2_x</v>
      </c>
      <c r="C4013" s="19" t="str">
        <f t="shared" si="311"/>
        <v>Chihuahua</v>
      </c>
      <c r="D4013" s="19" t="str">
        <f t="shared" si="312"/>
        <v>Chihuahua</v>
      </c>
      <c r="H4013" s="22" t="s">
        <v>618</v>
      </c>
      <c r="I4013" s="199">
        <v>26.227099174918372</v>
      </c>
      <c r="J4013" s="22">
        <v>11</v>
      </c>
      <c r="L4013" s="21" t="str">
        <f t="shared" si="314"/>
        <v>De 16 a 30 minutos</v>
      </c>
    </row>
    <row r="4014" spans="1:12" x14ac:dyDescent="0.25">
      <c r="A4014" s="25" t="str">
        <f t="shared" si="313"/>
        <v>tmedreg2_xChihuahuaChihuahuaDe 31 minutos a 1 hora</v>
      </c>
      <c r="B4014" s="19" t="str">
        <f t="shared" si="310"/>
        <v>tmedreg2_x</v>
      </c>
      <c r="C4014" s="19" t="str">
        <f t="shared" si="311"/>
        <v>Chihuahua</v>
      </c>
      <c r="D4014" s="19" t="str">
        <f t="shared" si="312"/>
        <v>Chihuahua</v>
      </c>
      <c r="H4014" s="22" t="s">
        <v>619</v>
      </c>
      <c r="I4014" s="199">
        <v>18.332789203551048</v>
      </c>
      <c r="J4014" s="22">
        <v>7</v>
      </c>
      <c r="L4014" s="21" t="str">
        <f t="shared" si="314"/>
        <v>De 31 minutos a 1 hora</v>
      </c>
    </row>
    <row r="4015" spans="1:12" x14ac:dyDescent="0.25">
      <c r="A4015" s="25" t="str">
        <f t="shared" si="313"/>
        <v>tmedreg2_xChihuahuaChihuahuaDe 1 hora 1 minuto a 2 horas</v>
      </c>
      <c r="B4015" s="19" t="str">
        <f t="shared" si="310"/>
        <v>tmedreg2_x</v>
      </c>
      <c r="C4015" s="19" t="str">
        <f t="shared" si="311"/>
        <v>Chihuahua</v>
      </c>
      <c r="D4015" s="19" t="str">
        <f t="shared" si="312"/>
        <v>Chihuahua</v>
      </c>
      <c r="H4015" s="22" t="s">
        <v>620</v>
      </c>
      <c r="I4015" s="199">
        <v>25.547727160336642</v>
      </c>
      <c r="J4015" s="22">
        <v>9</v>
      </c>
      <c r="L4015" s="21" t="str">
        <f t="shared" si="314"/>
        <v>De 1 hora 1 minuto a 2 horas</v>
      </c>
    </row>
    <row r="4016" spans="1:12" x14ac:dyDescent="0.25">
      <c r="A4016" s="25" t="str">
        <f t="shared" si="313"/>
        <v>tmedreg2_xChihuahuaChihuahuaTotal</v>
      </c>
      <c r="B4016" s="19" t="str">
        <f t="shared" si="310"/>
        <v>tmedreg2_x</v>
      </c>
      <c r="C4016" s="19" t="str">
        <f t="shared" si="311"/>
        <v>Chihuahua</v>
      </c>
      <c r="D4016" s="19" t="str">
        <f t="shared" si="312"/>
        <v>Chihuahua</v>
      </c>
      <c r="H4016" s="22" t="s">
        <v>41</v>
      </c>
      <c r="I4016" s="199">
        <v>100</v>
      </c>
      <c r="J4016" s="22">
        <v>39</v>
      </c>
      <c r="L4016" s="21" t="str">
        <f t="shared" si="314"/>
        <v/>
      </c>
    </row>
    <row r="4017" spans="1:12" x14ac:dyDescent="0.25">
      <c r="A4017" s="25" t="str">
        <f t="shared" si="313"/>
        <v>tmedreg2_xCoahuilaCoahuilaMenos de 15 minutos</v>
      </c>
      <c r="B4017" s="19" t="str">
        <f t="shared" si="310"/>
        <v>tmedreg2_x</v>
      </c>
      <c r="C4017" s="19" t="str">
        <f t="shared" si="311"/>
        <v>Coahuila</v>
      </c>
      <c r="D4017" s="19" t="str">
        <f t="shared" si="312"/>
        <v>Coahuila</v>
      </c>
      <c r="F4017" s="197" t="s">
        <v>298</v>
      </c>
      <c r="G4017" s="198" t="s">
        <v>45</v>
      </c>
      <c r="H4017" s="22" t="s">
        <v>617</v>
      </c>
      <c r="I4017" s="199">
        <v>19.42316289644149</v>
      </c>
      <c r="J4017" s="22">
        <v>9</v>
      </c>
      <c r="L4017" s="21" t="str">
        <f t="shared" si="314"/>
        <v>Menos de 15 minutos</v>
      </c>
    </row>
    <row r="4018" spans="1:12" x14ac:dyDescent="0.25">
      <c r="A4018" s="25" t="str">
        <f t="shared" si="313"/>
        <v>tmedreg2_xCoahuilaCoahuilaDe 16 a 30 minutos</v>
      </c>
      <c r="B4018" s="19" t="str">
        <f t="shared" si="310"/>
        <v>tmedreg2_x</v>
      </c>
      <c r="C4018" s="19" t="str">
        <f t="shared" si="311"/>
        <v>Coahuila</v>
      </c>
      <c r="D4018" s="19" t="str">
        <f t="shared" si="312"/>
        <v>Coahuila</v>
      </c>
      <c r="H4018" s="22" t="s">
        <v>618</v>
      </c>
      <c r="I4018" s="199">
        <v>44.314798176280583</v>
      </c>
      <c r="J4018" s="22">
        <v>20</v>
      </c>
      <c r="L4018" s="21" t="str">
        <f t="shared" si="314"/>
        <v>De 16 a 30 minutos</v>
      </c>
    </row>
    <row r="4019" spans="1:12" x14ac:dyDescent="0.25">
      <c r="A4019" s="25" t="str">
        <f t="shared" si="313"/>
        <v>tmedreg2_xCoahuilaCoahuilaDe 31 minutos a 1 hora</v>
      </c>
      <c r="B4019" s="19" t="str">
        <f t="shared" si="310"/>
        <v>tmedreg2_x</v>
      </c>
      <c r="C4019" s="19" t="str">
        <f t="shared" si="311"/>
        <v>Coahuila</v>
      </c>
      <c r="D4019" s="19" t="str">
        <f t="shared" si="312"/>
        <v>Coahuila</v>
      </c>
      <c r="H4019" s="22" t="s">
        <v>619</v>
      </c>
      <c r="I4019" s="199">
        <v>29.302560644778588</v>
      </c>
      <c r="J4019" s="22">
        <v>13</v>
      </c>
      <c r="L4019" s="21" t="str">
        <f t="shared" si="314"/>
        <v>De 31 minutos a 1 hora</v>
      </c>
    </row>
    <row r="4020" spans="1:12" x14ac:dyDescent="0.25">
      <c r="A4020" s="25" t="str">
        <f t="shared" si="313"/>
        <v>tmedreg2_xCoahuilaCoahuilaDe 1 hora 1 minuto a 2 horas</v>
      </c>
      <c r="B4020" s="19" t="str">
        <f t="shared" si="310"/>
        <v>tmedreg2_x</v>
      </c>
      <c r="C4020" s="19" t="str">
        <f t="shared" si="311"/>
        <v>Coahuila</v>
      </c>
      <c r="D4020" s="19" t="str">
        <f t="shared" si="312"/>
        <v>Coahuila</v>
      </c>
      <c r="H4020" s="22" t="s">
        <v>620</v>
      </c>
      <c r="I4020" s="199">
        <v>4.6540544405972284</v>
      </c>
      <c r="J4020" s="22">
        <v>2</v>
      </c>
      <c r="L4020" s="21" t="str">
        <f t="shared" si="314"/>
        <v>De 1 hora 1 minuto a 2 horas</v>
      </c>
    </row>
    <row r="4021" spans="1:12" x14ac:dyDescent="0.25">
      <c r="A4021" s="25" t="str">
        <f t="shared" si="313"/>
        <v>tmedreg2_xCoahuilaCoahuilaDe 2 horas 1 minuto a 3 horas</v>
      </c>
      <c r="B4021" s="19" t="str">
        <f t="shared" si="310"/>
        <v>tmedreg2_x</v>
      </c>
      <c r="C4021" s="19" t="str">
        <f t="shared" si="311"/>
        <v>Coahuila</v>
      </c>
      <c r="D4021" s="19" t="str">
        <f t="shared" si="312"/>
        <v>Coahuila</v>
      </c>
      <c r="H4021" s="22" t="s">
        <v>621</v>
      </c>
      <c r="I4021" s="199">
        <v>2.3054238419021202</v>
      </c>
      <c r="J4021" s="22">
        <v>1</v>
      </c>
      <c r="L4021" s="21" t="str">
        <f t="shared" si="314"/>
        <v>De 2 horas 1 minuto a 3 horas</v>
      </c>
    </row>
    <row r="4022" spans="1:12" x14ac:dyDescent="0.25">
      <c r="A4022" s="25" t="str">
        <f t="shared" si="313"/>
        <v>tmedreg2_xCoahuilaCoahuilaTotal</v>
      </c>
      <c r="B4022" s="19" t="str">
        <f t="shared" si="310"/>
        <v>tmedreg2_x</v>
      </c>
      <c r="C4022" s="19" t="str">
        <f t="shared" si="311"/>
        <v>Coahuila</v>
      </c>
      <c r="D4022" s="19" t="str">
        <f t="shared" si="312"/>
        <v>Coahuila</v>
      </c>
      <c r="H4022" s="22" t="s">
        <v>41</v>
      </c>
      <c r="I4022" s="199">
        <v>100</v>
      </c>
      <c r="J4022" s="22">
        <v>45</v>
      </c>
      <c r="L4022" s="21" t="str">
        <f t="shared" si="314"/>
        <v/>
      </c>
    </row>
    <row r="4023" spans="1:12" x14ac:dyDescent="0.25">
      <c r="A4023" s="25" t="str">
        <f t="shared" si="313"/>
        <v>tmedreg2_xColimaColimaMenos de 15 minutos</v>
      </c>
      <c r="B4023" s="19" t="str">
        <f t="shared" si="310"/>
        <v>tmedreg2_x</v>
      </c>
      <c r="C4023" s="19" t="str">
        <f t="shared" si="311"/>
        <v>Colima</v>
      </c>
      <c r="D4023" s="19" t="str">
        <f t="shared" si="312"/>
        <v>Colima</v>
      </c>
      <c r="F4023" s="197" t="s">
        <v>299</v>
      </c>
      <c r="G4023" s="198" t="s">
        <v>45</v>
      </c>
      <c r="H4023" s="22" t="s">
        <v>617</v>
      </c>
      <c r="I4023" s="199">
        <v>26.806165877268946</v>
      </c>
      <c r="J4023" s="22">
        <v>19</v>
      </c>
      <c r="L4023" s="21" t="str">
        <f t="shared" si="314"/>
        <v>Menos de 15 minutos</v>
      </c>
    </row>
    <row r="4024" spans="1:12" x14ac:dyDescent="0.25">
      <c r="A4024" s="25" t="str">
        <f t="shared" si="313"/>
        <v>tmedreg2_xColimaColimaDe 16 a 30 minutos</v>
      </c>
      <c r="B4024" s="19" t="str">
        <f t="shared" si="310"/>
        <v>tmedreg2_x</v>
      </c>
      <c r="C4024" s="19" t="str">
        <f t="shared" si="311"/>
        <v>Colima</v>
      </c>
      <c r="D4024" s="19" t="str">
        <f t="shared" si="312"/>
        <v>Colima</v>
      </c>
      <c r="H4024" s="22" t="s">
        <v>618</v>
      </c>
      <c r="I4024" s="199">
        <v>31.737721069911039</v>
      </c>
      <c r="J4024" s="22">
        <v>23</v>
      </c>
      <c r="L4024" s="21" t="str">
        <f t="shared" si="314"/>
        <v>De 16 a 30 minutos</v>
      </c>
    </row>
    <row r="4025" spans="1:12" x14ac:dyDescent="0.25">
      <c r="A4025" s="25" t="str">
        <f t="shared" si="313"/>
        <v>tmedreg2_xColimaColimaDe 31 minutos a 1 hora</v>
      </c>
      <c r="B4025" s="19" t="str">
        <f t="shared" si="310"/>
        <v>tmedreg2_x</v>
      </c>
      <c r="C4025" s="19" t="str">
        <f t="shared" si="311"/>
        <v>Colima</v>
      </c>
      <c r="D4025" s="19" t="str">
        <f t="shared" si="312"/>
        <v>Colima</v>
      </c>
      <c r="H4025" s="22" t="s">
        <v>619</v>
      </c>
      <c r="I4025" s="199">
        <v>25.739561972815935</v>
      </c>
      <c r="J4025" s="22">
        <v>17</v>
      </c>
      <c r="L4025" s="21" t="str">
        <f t="shared" si="314"/>
        <v>De 31 minutos a 1 hora</v>
      </c>
    </row>
    <row r="4026" spans="1:12" x14ac:dyDescent="0.25">
      <c r="A4026" s="25" t="str">
        <f t="shared" si="313"/>
        <v>tmedreg2_xColimaColimaDe 1 hora 1 minuto a 2 horas</v>
      </c>
      <c r="B4026" s="19" t="str">
        <f t="shared" si="310"/>
        <v>tmedreg2_x</v>
      </c>
      <c r="C4026" s="19" t="str">
        <f t="shared" si="311"/>
        <v>Colima</v>
      </c>
      <c r="D4026" s="19" t="str">
        <f t="shared" si="312"/>
        <v>Colima</v>
      </c>
      <c r="H4026" s="22" t="s">
        <v>620</v>
      </c>
      <c r="I4026" s="199">
        <v>11.944673793232559</v>
      </c>
      <c r="J4026" s="22">
        <v>8</v>
      </c>
      <c r="L4026" s="21" t="str">
        <f t="shared" si="314"/>
        <v>De 1 hora 1 minuto a 2 horas</v>
      </c>
    </row>
    <row r="4027" spans="1:12" x14ac:dyDescent="0.25">
      <c r="A4027" s="25" t="str">
        <f t="shared" si="313"/>
        <v>tmedreg2_xColimaColimaNS/NR</v>
      </c>
      <c r="B4027" s="19" t="str">
        <f t="shared" si="310"/>
        <v>tmedreg2_x</v>
      </c>
      <c r="C4027" s="19" t="str">
        <f t="shared" si="311"/>
        <v>Colima</v>
      </c>
      <c r="D4027" s="19" t="str">
        <f t="shared" si="312"/>
        <v>Colima</v>
      </c>
      <c r="H4027" s="22" t="s">
        <v>615</v>
      </c>
      <c r="I4027" s="199">
        <v>3.7718772867715105</v>
      </c>
      <c r="J4027" s="22">
        <v>3</v>
      </c>
      <c r="L4027" s="21" t="str">
        <f t="shared" si="314"/>
        <v>NS/NR</v>
      </c>
    </row>
    <row r="4028" spans="1:12" x14ac:dyDescent="0.25">
      <c r="A4028" s="25" t="str">
        <f t="shared" si="313"/>
        <v>tmedreg2_xColimaColimaTotal</v>
      </c>
      <c r="B4028" s="19" t="str">
        <f t="shared" si="310"/>
        <v>tmedreg2_x</v>
      </c>
      <c r="C4028" s="19" t="str">
        <f t="shared" si="311"/>
        <v>Colima</v>
      </c>
      <c r="D4028" s="19" t="str">
        <f t="shared" si="312"/>
        <v>Colima</v>
      </c>
      <c r="H4028" s="22" t="s">
        <v>41</v>
      </c>
      <c r="I4028" s="199">
        <v>100</v>
      </c>
      <c r="J4028" s="22">
        <v>70</v>
      </c>
      <c r="L4028" s="21" t="str">
        <f t="shared" si="314"/>
        <v/>
      </c>
    </row>
    <row r="4029" spans="1:12" x14ac:dyDescent="0.25">
      <c r="A4029" s="25" t="str">
        <f t="shared" si="313"/>
        <v>tmedreg2_xD.F. NorteD.F. NorteMenos de 15 minutos</v>
      </c>
      <c r="B4029" s="19" t="str">
        <f t="shared" si="310"/>
        <v>tmedreg2_x</v>
      </c>
      <c r="C4029" s="19" t="str">
        <f t="shared" si="311"/>
        <v>D.F. Norte</v>
      </c>
      <c r="D4029" s="19" t="str">
        <f t="shared" si="312"/>
        <v>D.F. Norte</v>
      </c>
      <c r="F4029" s="197" t="s">
        <v>300</v>
      </c>
      <c r="G4029" s="198" t="s">
        <v>45</v>
      </c>
      <c r="H4029" s="22" t="s">
        <v>617</v>
      </c>
      <c r="I4029" s="199">
        <v>21.740405243758552</v>
      </c>
      <c r="J4029" s="22">
        <v>20</v>
      </c>
      <c r="L4029" s="21" t="str">
        <f t="shared" si="314"/>
        <v>Menos de 15 minutos</v>
      </c>
    </row>
    <row r="4030" spans="1:12" x14ac:dyDescent="0.25">
      <c r="A4030" s="25" t="str">
        <f t="shared" si="313"/>
        <v>tmedreg2_xD.F. NorteD.F. NorteDe 16 a 30 minutos</v>
      </c>
      <c r="B4030" s="19" t="str">
        <f t="shared" si="310"/>
        <v>tmedreg2_x</v>
      </c>
      <c r="C4030" s="19" t="str">
        <f t="shared" si="311"/>
        <v>D.F. Norte</v>
      </c>
      <c r="D4030" s="19" t="str">
        <f t="shared" si="312"/>
        <v>D.F. Norte</v>
      </c>
      <c r="H4030" s="22" t="s">
        <v>618</v>
      </c>
      <c r="I4030" s="199">
        <v>37.685250534454703</v>
      </c>
      <c r="J4030" s="22">
        <v>37</v>
      </c>
      <c r="L4030" s="21" t="str">
        <f t="shared" si="314"/>
        <v>De 16 a 30 minutos</v>
      </c>
    </row>
    <row r="4031" spans="1:12" x14ac:dyDescent="0.25">
      <c r="A4031" s="25" t="str">
        <f t="shared" si="313"/>
        <v>tmedreg2_xD.F. NorteD.F. NorteDe 31 minutos a 1 hora</v>
      </c>
      <c r="B4031" s="19" t="str">
        <f t="shared" si="310"/>
        <v>tmedreg2_x</v>
      </c>
      <c r="C4031" s="19" t="str">
        <f t="shared" si="311"/>
        <v>D.F. Norte</v>
      </c>
      <c r="D4031" s="19" t="str">
        <f t="shared" si="312"/>
        <v>D.F. Norte</v>
      </c>
      <c r="H4031" s="22" t="s">
        <v>619</v>
      </c>
      <c r="I4031" s="199">
        <v>28.114290137524261</v>
      </c>
      <c r="J4031" s="22">
        <v>27</v>
      </c>
      <c r="L4031" s="21" t="str">
        <f t="shared" si="314"/>
        <v>De 31 minutos a 1 hora</v>
      </c>
    </row>
    <row r="4032" spans="1:12" x14ac:dyDescent="0.25">
      <c r="A4032" s="25" t="str">
        <f t="shared" si="313"/>
        <v>tmedreg2_xD.F. NorteD.F. NorteDe 1 hora 1 minuto a 2 horas</v>
      </c>
      <c r="B4032" s="19" t="str">
        <f t="shared" si="310"/>
        <v>tmedreg2_x</v>
      </c>
      <c r="C4032" s="19" t="str">
        <f t="shared" si="311"/>
        <v>D.F. Norte</v>
      </c>
      <c r="D4032" s="19" t="str">
        <f t="shared" si="312"/>
        <v>D.F. Norte</v>
      </c>
      <c r="H4032" s="22" t="s">
        <v>620</v>
      </c>
      <c r="I4032" s="199">
        <v>10.459888688653582</v>
      </c>
      <c r="J4032" s="22">
        <v>9</v>
      </c>
      <c r="L4032" s="21" t="str">
        <f t="shared" si="314"/>
        <v>De 1 hora 1 minuto a 2 horas</v>
      </c>
    </row>
    <row r="4033" spans="1:12" x14ac:dyDescent="0.25">
      <c r="A4033" s="25" t="str">
        <f t="shared" si="313"/>
        <v>tmedreg2_xD.F. NorteD.F. NorteDe 2 horas 1 minuto a 3 horas</v>
      </c>
      <c r="B4033" s="19" t="str">
        <f t="shared" si="310"/>
        <v>tmedreg2_x</v>
      </c>
      <c r="C4033" s="19" t="str">
        <f t="shared" si="311"/>
        <v>D.F. Norte</v>
      </c>
      <c r="D4033" s="19" t="str">
        <f t="shared" si="312"/>
        <v>D.F. Norte</v>
      </c>
      <c r="H4033" s="22" t="s">
        <v>621</v>
      </c>
      <c r="I4033" s="199">
        <v>0.74651941557952273</v>
      </c>
      <c r="J4033" s="22">
        <v>1</v>
      </c>
      <c r="L4033" s="21" t="str">
        <f t="shared" si="314"/>
        <v>De 2 horas 1 minuto a 3 horas</v>
      </c>
    </row>
    <row r="4034" spans="1:12" x14ac:dyDescent="0.25">
      <c r="A4034" s="25" t="str">
        <f t="shared" si="313"/>
        <v>tmedreg2_xD.F. NorteD.F. NorteMás de 3 horas</v>
      </c>
      <c r="B4034" s="19" t="str">
        <f t="shared" si="310"/>
        <v>tmedreg2_x</v>
      </c>
      <c r="C4034" s="19" t="str">
        <f t="shared" si="311"/>
        <v>D.F. Norte</v>
      </c>
      <c r="D4034" s="19" t="str">
        <f t="shared" si="312"/>
        <v>D.F. Norte</v>
      </c>
      <c r="H4034" s="22" t="s">
        <v>622</v>
      </c>
      <c r="I4034" s="199">
        <v>1.2536459800293074</v>
      </c>
      <c r="J4034" s="22">
        <v>1</v>
      </c>
      <c r="L4034" s="21" t="str">
        <f t="shared" si="314"/>
        <v>Más de 3 horas</v>
      </c>
    </row>
    <row r="4035" spans="1:12" x14ac:dyDescent="0.25">
      <c r="A4035" s="25" t="str">
        <f t="shared" si="313"/>
        <v>tmedreg2_xD.F. NorteD.F. NorteTotal</v>
      </c>
      <c r="B4035" s="19" t="str">
        <f t="shared" si="310"/>
        <v>tmedreg2_x</v>
      </c>
      <c r="C4035" s="19" t="str">
        <f t="shared" si="311"/>
        <v>D.F. Norte</v>
      </c>
      <c r="D4035" s="19" t="str">
        <f t="shared" si="312"/>
        <v>D.F. Norte</v>
      </c>
      <c r="H4035" s="22" t="s">
        <v>41</v>
      </c>
      <c r="I4035" s="199">
        <v>100</v>
      </c>
      <c r="J4035" s="22">
        <v>95</v>
      </c>
      <c r="L4035" s="21" t="str">
        <f t="shared" si="314"/>
        <v/>
      </c>
    </row>
    <row r="4036" spans="1:12" x14ac:dyDescent="0.25">
      <c r="A4036" s="25" t="str">
        <f t="shared" si="313"/>
        <v>tmedreg2_xD.F. SurD.F. SurMenos de 15 minutos</v>
      </c>
      <c r="B4036" s="19" t="str">
        <f t="shared" ref="B4036:B4099" si="315">+IF(AND(G4036&lt;&gt;"",I4037="Estimate"),TRIM(MID(G4036,1,FIND(" ",G4036,1))),IF(AND(F4036&lt;&gt;"",I4037="Estimate"),TRIM(MID(F4036,1,FIND(" ",F4036,1))),IF(AND(E4036&lt;&gt;"",I4037="Estimate"),TRIM(MID(E4036,1,FIND(" ",E4036,1))),B4035)))</f>
        <v>tmedreg2_x</v>
      </c>
      <c r="C4036" s="19" t="str">
        <f t="shared" si="311"/>
        <v>D.F. Sur</v>
      </c>
      <c r="D4036" s="19" t="str">
        <f t="shared" si="312"/>
        <v>D.F. Sur</v>
      </c>
      <c r="F4036" s="197" t="s">
        <v>301</v>
      </c>
      <c r="G4036" s="198" t="s">
        <v>45</v>
      </c>
      <c r="H4036" s="22" t="s">
        <v>617</v>
      </c>
      <c r="I4036" s="199">
        <v>13.834053239431398</v>
      </c>
      <c r="J4036" s="22">
        <v>15</v>
      </c>
      <c r="L4036" s="21" t="str">
        <f t="shared" si="314"/>
        <v>Menos de 15 minutos</v>
      </c>
    </row>
    <row r="4037" spans="1:12" x14ac:dyDescent="0.25">
      <c r="A4037" s="25" t="str">
        <f t="shared" si="313"/>
        <v>tmedreg2_xD.F. SurD.F. SurDe 16 a 30 minutos</v>
      </c>
      <c r="B4037" s="19" t="str">
        <f t="shared" si="315"/>
        <v>tmedreg2_x</v>
      </c>
      <c r="C4037" s="19" t="str">
        <f t="shared" ref="C4037:C4100" si="316">+IF(AND(E4037&lt;&gt;"",G4037="% of Total"),TRIM(MID(E4037,FIND(" ",E4037,1),LEN(E4037))),IF(AND(D4037&lt;&gt;"Primer nivel",D4037&lt;&gt;"Segundo nivel"),D4037,C4036))</f>
        <v>D.F. Sur</v>
      </c>
      <c r="D4037" s="19" t="str">
        <f t="shared" ref="D4037:D4100" si="317">+IF(AND(G4037&lt;&gt;"",I4038="Estimate"),"Nacional",IF(AND(F4037&lt;&gt;"",G4037="% of Total"),TRIM(MID(F4037,FIND(" ",F4037,1),LEN(F4037))),D4036))</f>
        <v>D.F. Sur</v>
      </c>
      <c r="H4037" s="22" t="s">
        <v>618</v>
      </c>
      <c r="I4037" s="199">
        <v>29.294733078353367</v>
      </c>
      <c r="J4037" s="22">
        <v>36</v>
      </c>
      <c r="L4037" s="21" t="str">
        <f t="shared" si="314"/>
        <v>De 16 a 30 minutos</v>
      </c>
    </row>
    <row r="4038" spans="1:12" x14ac:dyDescent="0.25">
      <c r="A4038" s="25" t="str">
        <f t="shared" ref="A4038:A4101" si="318">IFERROR(CONCATENATE(B4038,C4038,D4038,IF(H4038&lt;&gt;"Total",MID(H4038,FIND(" ",H4038)+2,LEN(H4038)),"Total")),"")</f>
        <v>tmedreg2_xD.F. SurD.F. SurDe 31 minutos a 1 hora</v>
      </c>
      <c r="B4038" s="19" t="str">
        <f t="shared" si="315"/>
        <v>tmedreg2_x</v>
      </c>
      <c r="C4038" s="19" t="str">
        <f t="shared" si="316"/>
        <v>D.F. Sur</v>
      </c>
      <c r="D4038" s="19" t="str">
        <f t="shared" si="317"/>
        <v>D.F. Sur</v>
      </c>
      <c r="H4038" s="22" t="s">
        <v>619</v>
      </c>
      <c r="I4038" s="199">
        <v>38.143277784099354</v>
      </c>
      <c r="J4038" s="22">
        <v>43</v>
      </c>
      <c r="L4038" s="21" t="str">
        <f t="shared" si="314"/>
        <v>De 31 minutos a 1 hora</v>
      </c>
    </row>
    <row r="4039" spans="1:12" x14ac:dyDescent="0.25">
      <c r="A4039" s="25" t="str">
        <f t="shared" si="318"/>
        <v>tmedreg2_xD.F. SurD.F. SurDe 1 hora 1 minuto a 2 horas</v>
      </c>
      <c r="B4039" s="19" t="str">
        <f t="shared" si="315"/>
        <v>tmedreg2_x</v>
      </c>
      <c r="C4039" s="19" t="str">
        <f t="shared" si="316"/>
        <v>D.F. Sur</v>
      </c>
      <c r="D4039" s="19" t="str">
        <f t="shared" si="317"/>
        <v>D.F. Sur</v>
      </c>
      <c r="H4039" s="22" t="s">
        <v>620</v>
      </c>
      <c r="I4039" s="199">
        <v>15.123332401869098</v>
      </c>
      <c r="J4039" s="22">
        <v>16</v>
      </c>
      <c r="L4039" s="21" t="str">
        <f t="shared" ref="L4039:L4102" si="319">IF(H4039&lt;&gt;"",IFERROR(MID(H4039,FIND(" ",H4039)+2,LEN(H4039)),""),"")</f>
        <v>De 1 hora 1 minuto a 2 horas</v>
      </c>
    </row>
    <row r="4040" spans="1:12" x14ac:dyDescent="0.25">
      <c r="A4040" s="25" t="str">
        <f t="shared" si="318"/>
        <v>tmedreg2_xD.F. SurD.F. SurDe 2 horas 1 minuto a 3 horas</v>
      </c>
      <c r="B4040" s="19" t="str">
        <f t="shared" si="315"/>
        <v>tmedreg2_x</v>
      </c>
      <c r="C4040" s="19" t="str">
        <f t="shared" si="316"/>
        <v>D.F. Sur</v>
      </c>
      <c r="D4040" s="19" t="str">
        <f t="shared" si="317"/>
        <v>D.F. Sur</v>
      </c>
      <c r="H4040" s="22" t="s">
        <v>621</v>
      </c>
      <c r="I4040" s="199">
        <v>2.6912468447424107</v>
      </c>
      <c r="J4040" s="22">
        <v>4</v>
      </c>
      <c r="L4040" s="21" t="str">
        <f t="shared" si="319"/>
        <v>De 2 horas 1 minuto a 3 horas</v>
      </c>
    </row>
    <row r="4041" spans="1:12" x14ac:dyDescent="0.25">
      <c r="A4041" s="25" t="str">
        <f t="shared" si="318"/>
        <v>tmedreg2_xD.F. SurD.F. SurNS/NR</v>
      </c>
      <c r="B4041" s="19" t="str">
        <f t="shared" si="315"/>
        <v>tmedreg2_x</v>
      </c>
      <c r="C4041" s="19" t="str">
        <f t="shared" si="316"/>
        <v>D.F. Sur</v>
      </c>
      <c r="D4041" s="19" t="str">
        <f t="shared" si="317"/>
        <v>D.F. Sur</v>
      </c>
      <c r="H4041" s="22" t="s">
        <v>615</v>
      </c>
      <c r="I4041" s="199">
        <v>0.91335665150438161</v>
      </c>
      <c r="J4041" s="22">
        <v>1</v>
      </c>
      <c r="L4041" s="21" t="str">
        <f t="shared" si="319"/>
        <v>NS/NR</v>
      </c>
    </row>
    <row r="4042" spans="1:12" x14ac:dyDescent="0.25">
      <c r="A4042" s="25" t="str">
        <f t="shared" si="318"/>
        <v>tmedreg2_xD.F. SurD.F. SurTotal</v>
      </c>
      <c r="B4042" s="19" t="str">
        <f t="shared" si="315"/>
        <v>tmedreg2_x</v>
      </c>
      <c r="C4042" s="19" t="str">
        <f t="shared" si="316"/>
        <v>D.F. Sur</v>
      </c>
      <c r="D4042" s="19" t="str">
        <f t="shared" si="317"/>
        <v>D.F. Sur</v>
      </c>
      <c r="H4042" s="22" t="s">
        <v>41</v>
      </c>
      <c r="I4042" s="199">
        <v>100</v>
      </c>
      <c r="J4042" s="22">
        <v>115</v>
      </c>
      <c r="L4042" s="21" t="str">
        <f t="shared" si="319"/>
        <v/>
      </c>
    </row>
    <row r="4043" spans="1:12" x14ac:dyDescent="0.25">
      <c r="A4043" s="25" t="str">
        <f t="shared" si="318"/>
        <v>tmedreg2_xDurangoDurangoMenos de 15 minutos</v>
      </c>
      <c r="B4043" s="19" t="str">
        <f t="shared" si="315"/>
        <v>tmedreg2_x</v>
      </c>
      <c r="C4043" s="19" t="str">
        <f t="shared" si="316"/>
        <v>Durango</v>
      </c>
      <c r="D4043" s="19" t="str">
        <f t="shared" si="317"/>
        <v>Durango</v>
      </c>
      <c r="F4043" s="197" t="s">
        <v>302</v>
      </c>
      <c r="G4043" s="198" t="s">
        <v>45</v>
      </c>
      <c r="H4043" s="22" t="s">
        <v>617</v>
      </c>
      <c r="I4043" s="199">
        <v>12.312962865501479</v>
      </c>
      <c r="J4043" s="22">
        <v>7</v>
      </c>
      <c r="L4043" s="21" t="str">
        <f t="shared" si="319"/>
        <v>Menos de 15 minutos</v>
      </c>
    </row>
    <row r="4044" spans="1:12" x14ac:dyDescent="0.25">
      <c r="A4044" s="25" t="str">
        <f t="shared" si="318"/>
        <v>tmedreg2_xDurangoDurangoDe 16 a 30 minutos</v>
      </c>
      <c r="B4044" s="19" t="str">
        <f t="shared" si="315"/>
        <v>tmedreg2_x</v>
      </c>
      <c r="C4044" s="19" t="str">
        <f t="shared" si="316"/>
        <v>Durango</v>
      </c>
      <c r="D4044" s="19" t="str">
        <f t="shared" si="317"/>
        <v>Durango</v>
      </c>
      <c r="H4044" s="22" t="s">
        <v>618</v>
      </c>
      <c r="I4044" s="199">
        <v>29.41323546142846</v>
      </c>
      <c r="J4044" s="22">
        <v>18</v>
      </c>
      <c r="L4044" s="21" t="str">
        <f t="shared" si="319"/>
        <v>De 16 a 30 minutos</v>
      </c>
    </row>
    <row r="4045" spans="1:12" x14ac:dyDescent="0.25">
      <c r="A4045" s="25" t="str">
        <f t="shared" si="318"/>
        <v>tmedreg2_xDurangoDurangoDe 31 minutos a 1 hora</v>
      </c>
      <c r="B4045" s="19" t="str">
        <f t="shared" si="315"/>
        <v>tmedreg2_x</v>
      </c>
      <c r="C4045" s="19" t="str">
        <f t="shared" si="316"/>
        <v>Durango</v>
      </c>
      <c r="D4045" s="19" t="str">
        <f t="shared" si="317"/>
        <v>Durango</v>
      </c>
      <c r="H4045" s="22" t="s">
        <v>619</v>
      </c>
      <c r="I4045" s="199">
        <v>32.346792862306714</v>
      </c>
      <c r="J4045" s="22">
        <v>19</v>
      </c>
      <c r="L4045" s="21" t="str">
        <f t="shared" si="319"/>
        <v>De 31 minutos a 1 hora</v>
      </c>
    </row>
    <row r="4046" spans="1:12" x14ac:dyDescent="0.25">
      <c r="A4046" s="25" t="str">
        <f t="shared" si="318"/>
        <v>tmedreg2_xDurangoDurangoDe 1 hora 1 minuto a 2 horas</v>
      </c>
      <c r="B4046" s="19" t="str">
        <f t="shared" si="315"/>
        <v>tmedreg2_x</v>
      </c>
      <c r="C4046" s="19" t="str">
        <f t="shared" si="316"/>
        <v>Durango</v>
      </c>
      <c r="D4046" s="19" t="str">
        <f t="shared" si="317"/>
        <v>Durango</v>
      </c>
      <c r="H4046" s="22" t="s">
        <v>620</v>
      </c>
      <c r="I4046" s="199">
        <v>19.401838400082763</v>
      </c>
      <c r="J4046" s="22">
        <v>12</v>
      </c>
      <c r="L4046" s="21" t="str">
        <f t="shared" si="319"/>
        <v>De 1 hora 1 minuto a 2 horas</v>
      </c>
    </row>
    <row r="4047" spans="1:12" x14ac:dyDescent="0.25">
      <c r="A4047" s="25" t="str">
        <f t="shared" si="318"/>
        <v>tmedreg2_xDurangoDurangoDe 2 horas 1 minuto a 3 horas</v>
      </c>
      <c r="B4047" s="19" t="str">
        <f t="shared" si="315"/>
        <v>tmedreg2_x</v>
      </c>
      <c r="C4047" s="19" t="str">
        <f t="shared" si="316"/>
        <v>Durango</v>
      </c>
      <c r="D4047" s="19" t="str">
        <f t="shared" si="317"/>
        <v>Durango</v>
      </c>
      <c r="H4047" s="22" t="s">
        <v>621</v>
      </c>
      <c r="I4047" s="199">
        <v>1.9865805850308826</v>
      </c>
      <c r="J4047" s="22">
        <v>1</v>
      </c>
      <c r="L4047" s="21" t="str">
        <f t="shared" si="319"/>
        <v>De 2 horas 1 minuto a 3 horas</v>
      </c>
    </row>
    <row r="4048" spans="1:12" x14ac:dyDescent="0.25">
      <c r="A4048" s="25" t="str">
        <f t="shared" si="318"/>
        <v>tmedreg2_xDurangoDurangoMás de 3 horas</v>
      </c>
      <c r="B4048" s="19" t="str">
        <f t="shared" si="315"/>
        <v>tmedreg2_x</v>
      </c>
      <c r="C4048" s="19" t="str">
        <f t="shared" si="316"/>
        <v>Durango</v>
      </c>
      <c r="D4048" s="19" t="str">
        <f t="shared" si="317"/>
        <v>Durango</v>
      </c>
      <c r="H4048" s="22" t="s">
        <v>622</v>
      </c>
      <c r="I4048" s="199">
        <v>2.3994067660061291</v>
      </c>
      <c r="J4048" s="22">
        <v>1</v>
      </c>
      <c r="L4048" s="21" t="str">
        <f t="shared" si="319"/>
        <v>Más de 3 horas</v>
      </c>
    </row>
    <row r="4049" spans="1:12" x14ac:dyDescent="0.25">
      <c r="A4049" s="25" t="str">
        <f t="shared" si="318"/>
        <v>tmedreg2_xDurangoDurangoNS/NR</v>
      </c>
      <c r="B4049" s="19" t="str">
        <f t="shared" si="315"/>
        <v>tmedreg2_x</v>
      </c>
      <c r="C4049" s="19" t="str">
        <f t="shared" si="316"/>
        <v>Durango</v>
      </c>
      <c r="D4049" s="19" t="str">
        <f t="shared" si="317"/>
        <v>Durango</v>
      </c>
      <c r="H4049" s="22" t="s">
        <v>615</v>
      </c>
      <c r="I4049" s="199">
        <v>2.1391830596435719</v>
      </c>
      <c r="J4049" s="22">
        <v>1</v>
      </c>
      <c r="L4049" s="21" t="str">
        <f t="shared" si="319"/>
        <v>NS/NR</v>
      </c>
    </row>
    <row r="4050" spans="1:12" x14ac:dyDescent="0.25">
      <c r="A4050" s="25" t="str">
        <f t="shared" si="318"/>
        <v>tmedreg2_xDurangoDurangoTotal</v>
      </c>
      <c r="B4050" s="19" t="str">
        <f t="shared" si="315"/>
        <v>tmedreg2_x</v>
      </c>
      <c r="C4050" s="19" t="str">
        <f t="shared" si="316"/>
        <v>Durango</v>
      </c>
      <c r="D4050" s="19" t="str">
        <f t="shared" si="317"/>
        <v>Durango</v>
      </c>
      <c r="H4050" s="22" t="s">
        <v>41</v>
      </c>
      <c r="I4050" s="199">
        <v>100</v>
      </c>
      <c r="J4050" s="22">
        <v>59</v>
      </c>
      <c r="L4050" s="21" t="str">
        <f t="shared" si="319"/>
        <v/>
      </c>
    </row>
    <row r="4051" spans="1:12" x14ac:dyDescent="0.25">
      <c r="A4051" s="25" t="str">
        <f t="shared" si="318"/>
        <v>tmedreg2_xMéxico OrienteMéxico OrienteMenos de 15 minutos</v>
      </c>
      <c r="B4051" s="19" t="str">
        <f t="shared" si="315"/>
        <v>tmedreg2_x</v>
      </c>
      <c r="C4051" s="19" t="str">
        <f t="shared" si="316"/>
        <v>México Oriente</v>
      </c>
      <c r="D4051" s="19" t="str">
        <f t="shared" si="317"/>
        <v>México Oriente</v>
      </c>
      <c r="F4051" s="197" t="s">
        <v>303</v>
      </c>
      <c r="G4051" s="198" t="s">
        <v>45</v>
      </c>
      <c r="H4051" s="22" t="s">
        <v>617</v>
      </c>
      <c r="I4051" s="199">
        <v>19.624533842534834</v>
      </c>
      <c r="J4051" s="22">
        <v>19</v>
      </c>
      <c r="L4051" s="21" t="str">
        <f t="shared" si="319"/>
        <v>Menos de 15 minutos</v>
      </c>
    </row>
    <row r="4052" spans="1:12" x14ac:dyDescent="0.25">
      <c r="A4052" s="25" t="str">
        <f t="shared" si="318"/>
        <v>tmedreg2_xMéxico OrienteMéxico OrienteDe 16 a 30 minutos</v>
      </c>
      <c r="B4052" s="19" t="str">
        <f t="shared" si="315"/>
        <v>tmedreg2_x</v>
      </c>
      <c r="C4052" s="19" t="str">
        <f t="shared" si="316"/>
        <v>México Oriente</v>
      </c>
      <c r="D4052" s="19" t="str">
        <f t="shared" si="317"/>
        <v>México Oriente</v>
      </c>
      <c r="H4052" s="22" t="s">
        <v>618</v>
      </c>
      <c r="I4052" s="199">
        <v>41.894742404854419</v>
      </c>
      <c r="J4052" s="22">
        <v>38</v>
      </c>
      <c r="L4052" s="21" t="str">
        <f t="shared" si="319"/>
        <v>De 16 a 30 minutos</v>
      </c>
    </row>
    <row r="4053" spans="1:12" x14ac:dyDescent="0.25">
      <c r="A4053" s="25" t="str">
        <f t="shared" si="318"/>
        <v>tmedreg2_xMéxico OrienteMéxico OrienteDe 31 minutos a 1 hora</v>
      </c>
      <c r="B4053" s="19" t="str">
        <f t="shared" si="315"/>
        <v>tmedreg2_x</v>
      </c>
      <c r="C4053" s="19" t="str">
        <f t="shared" si="316"/>
        <v>México Oriente</v>
      </c>
      <c r="D4053" s="19" t="str">
        <f t="shared" si="317"/>
        <v>México Oriente</v>
      </c>
      <c r="H4053" s="22" t="s">
        <v>619</v>
      </c>
      <c r="I4053" s="199">
        <v>26.944852384451568</v>
      </c>
      <c r="J4053" s="22">
        <v>26</v>
      </c>
      <c r="L4053" s="21" t="str">
        <f t="shared" si="319"/>
        <v>De 31 minutos a 1 hora</v>
      </c>
    </row>
    <row r="4054" spans="1:12" x14ac:dyDescent="0.25">
      <c r="A4054" s="25" t="str">
        <f t="shared" si="318"/>
        <v>tmedreg2_xMéxico OrienteMéxico OrienteDe 1 hora 1 minuto a 2 horas</v>
      </c>
      <c r="B4054" s="19" t="str">
        <f t="shared" si="315"/>
        <v>tmedreg2_x</v>
      </c>
      <c r="C4054" s="19" t="str">
        <f t="shared" si="316"/>
        <v>México Oriente</v>
      </c>
      <c r="D4054" s="19" t="str">
        <f t="shared" si="317"/>
        <v>México Oriente</v>
      </c>
      <c r="H4054" s="22" t="s">
        <v>620</v>
      </c>
      <c r="I4054" s="199">
        <v>8.0211569505441958</v>
      </c>
      <c r="J4054" s="22">
        <v>7</v>
      </c>
      <c r="L4054" s="21" t="str">
        <f t="shared" si="319"/>
        <v>De 1 hora 1 minuto a 2 horas</v>
      </c>
    </row>
    <row r="4055" spans="1:12" x14ac:dyDescent="0.25">
      <c r="A4055" s="25" t="str">
        <f t="shared" si="318"/>
        <v>tmedreg2_xMéxico OrienteMéxico OrienteMás de 3 horas</v>
      </c>
      <c r="B4055" s="19" t="str">
        <f t="shared" si="315"/>
        <v>tmedreg2_x</v>
      </c>
      <c r="C4055" s="19" t="str">
        <f t="shared" si="316"/>
        <v>México Oriente</v>
      </c>
      <c r="D4055" s="19" t="str">
        <f t="shared" si="317"/>
        <v>México Oriente</v>
      </c>
      <c r="H4055" s="22" t="s">
        <v>622</v>
      </c>
      <c r="I4055" s="199">
        <v>0.96938873781791668</v>
      </c>
      <c r="J4055" s="22">
        <v>1</v>
      </c>
      <c r="L4055" s="21" t="str">
        <f t="shared" si="319"/>
        <v>Más de 3 horas</v>
      </c>
    </row>
    <row r="4056" spans="1:12" x14ac:dyDescent="0.25">
      <c r="A4056" s="25" t="str">
        <f t="shared" si="318"/>
        <v>tmedreg2_xMéxico OrienteMéxico OrienteNS/NR</v>
      </c>
      <c r="B4056" s="19" t="str">
        <f t="shared" si="315"/>
        <v>tmedreg2_x</v>
      </c>
      <c r="C4056" s="19" t="str">
        <f t="shared" si="316"/>
        <v>México Oriente</v>
      </c>
      <c r="D4056" s="19" t="str">
        <f t="shared" si="317"/>
        <v>México Oriente</v>
      </c>
      <c r="H4056" s="22" t="s">
        <v>615</v>
      </c>
      <c r="I4056" s="199">
        <v>2.5453256797970569</v>
      </c>
      <c r="J4056" s="22">
        <v>3</v>
      </c>
      <c r="L4056" s="21" t="str">
        <f t="shared" si="319"/>
        <v>NS/NR</v>
      </c>
    </row>
    <row r="4057" spans="1:12" x14ac:dyDescent="0.25">
      <c r="A4057" s="25" t="str">
        <f t="shared" si="318"/>
        <v>tmedreg2_xMéxico OrienteMéxico OrienteTotal</v>
      </c>
      <c r="B4057" s="19" t="str">
        <f t="shared" si="315"/>
        <v>tmedreg2_x</v>
      </c>
      <c r="C4057" s="19" t="str">
        <f t="shared" si="316"/>
        <v>México Oriente</v>
      </c>
      <c r="D4057" s="19" t="str">
        <f t="shared" si="317"/>
        <v>México Oriente</v>
      </c>
      <c r="H4057" s="22" t="s">
        <v>41</v>
      </c>
      <c r="I4057" s="199">
        <v>100</v>
      </c>
      <c r="J4057" s="22">
        <v>94</v>
      </c>
      <c r="L4057" s="21" t="str">
        <f t="shared" si="319"/>
        <v/>
      </c>
    </row>
    <row r="4058" spans="1:12" x14ac:dyDescent="0.25">
      <c r="A4058" s="25" t="str">
        <f t="shared" si="318"/>
        <v>tmedreg2_xMéxico PonienteMéxico PonienteMenos de 15 minutos</v>
      </c>
      <c r="B4058" s="19" t="str">
        <f t="shared" si="315"/>
        <v>tmedreg2_x</v>
      </c>
      <c r="C4058" s="19" t="str">
        <f t="shared" si="316"/>
        <v>México Poniente</v>
      </c>
      <c r="D4058" s="19" t="str">
        <f t="shared" si="317"/>
        <v>México Poniente</v>
      </c>
      <c r="F4058" s="197" t="s">
        <v>304</v>
      </c>
      <c r="G4058" s="198" t="s">
        <v>45</v>
      </c>
      <c r="H4058" s="22" t="s">
        <v>617</v>
      </c>
      <c r="I4058" s="199">
        <v>25.580558043538247</v>
      </c>
      <c r="J4058" s="22">
        <v>18</v>
      </c>
      <c r="L4058" s="21" t="str">
        <f t="shared" si="319"/>
        <v>Menos de 15 minutos</v>
      </c>
    </row>
    <row r="4059" spans="1:12" x14ac:dyDescent="0.25">
      <c r="A4059" s="25" t="str">
        <f t="shared" si="318"/>
        <v>tmedreg2_xMéxico PonienteMéxico PonienteDe 16 a 30 minutos</v>
      </c>
      <c r="B4059" s="19" t="str">
        <f t="shared" si="315"/>
        <v>tmedreg2_x</v>
      </c>
      <c r="C4059" s="19" t="str">
        <f t="shared" si="316"/>
        <v>México Poniente</v>
      </c>
      <c r="D4059" s="19" t="str">
        <f t="shared" si="317"/>
        <v>México Poniente</v>
      </c>
      <c r="H4059" s="22" t="s">
        <v>618</v>
      </c>
      <c r="I4059" s="199">
        <v>30.997166904641066</v>
      </c>
      <c r="J4059" s="22">
        <v>22</v>
      </c>
      <c r="L4059" s="21" t="str">
        <f t="shared" si="319"/>
        <v>De 16 a 30 minutos</v>
      </c>
    </row>
    <row r="4060" spans="1:12" x14ac:dyDescent="0.25">
      <c r="A4060" s="25" t="str">
        <f t="shared" si="318"/>
        <v>tmedreg2_xMéxico PonienteMéxico PonienteDe 31 minutos a 1 hora</v>
      </c>
      <c r="B4060" s="19" t="str">
        <f t="shared" si="315"/>
        <v>tmedreg2_x</v>
      </c>
      <c r="C4060" s="19" t="str">
        <f t="shared" si="316"/>
        <v>México Poniente</v>
      </c>
      <c r="D4060" s="19" t="str">
        <f t="shared" si="317"/>
        <v>México Poniente</v>
      </c>
      <c r="H4060" s="22" t="s">
        <v>619</v>
      </c>
      <c r="I4060" s="199">
        <v>37.774513169744367</v>
      </c>
      <c r="J4060" s="22">
        <v>28</v>
      </c>
      <c r="L4060" s="21" t="str">
        <f t="shared" si="319"/>
        <v>De 31 minutos a 1 hora</v>
      </c>
    </row>
    <row r="4061" spans="1:12" x14ac:dyDescent="0.25">
      <c r="A4061" s="25" t="str">
        <f t="shared" si="318"/>
        <v>tmedreg2_xMéxico PonienteMéxico PonienteDe 1 hora 1 minuto a 2 horas</v>
      </c>
      <c r="B4061" s="19" t="str">
        <f t="shared" si="315"/>
        <v>tmedreg2_x</v>
      </c>
      <c r="C4061" s="19" t="str">
        <f t="shared" si="316"/>
        <v>México Poniente</v>
      </c>
      <c r="D4061" s="19" t="str">
        <f t="shared" si="317"/>
        <v>México Poniente</v>
      </c>
      <c r="H4061" s="22" t="s">
        <v>620</v>
      </c>
      <c r="I4061" s="199">
        <v>4.1111973180388715</v>
      </c>
      <c r="J4061" s="22">
        <v>3</v>
      </c>
      <c r="L4061" s="21" t="str">
        <f t="shared" si="319"/>
        <v>De 1 hora 1 minuto a 2 horas</v>
      </c>
    </row>
    <row r="4062" spans="1:12" x14ac:dyDescent="0.25">
      <c r="A4062" s="25" t="str">
        <f t="shared" si="318"/>
        <v>tmedreg2_xMéxico PonienteMéxico PonienteNS/NR</v>
      </c>
      <c r="B4062" s="19" t="str">
        <f t="shared" si="315"/>
        <v>tmedreg2_x</v>
      </c>
      <c r="C4062" s="19" t="str">
        <f t="shared" si="316"/>
        <v>México Poniente</v>
      </c>
      <c r="D4062" s="19" t="str">
        <f t="shared" si="317"/>
        <v>México Poniente</v>
      </c>
      <c r="H4062" s="22" t="s">
        <v>615</v>
      </c>
      <c r="I4062" s="199">
        <v>1.536564564037477</v>
      </c>
      <c r="J4062" s="22">
        <v>1</v>
      </c>
      <c r="L4062" s="21" t="str">
        <f t="shared" si="319"/>
        <v>NS/NR</v>
      </c>
    </row>
    <row r="4063" spans="1:12" x14ac:dyDescent="0.25">
      <c r="A4063" s="25" t="str">
        <f t="shared" si="318"/>
        <v>tmedreg2_xMéxico PonienteMéxico PonienteTotal</v>
      </c>
      <c r="B4063" s="19" t="str">
        <f t="shared" si="315"/>
        <v>tmedreg2_x</v>
      </c>
      <c r="C4063" s="19" t="str">
        <f t="shared" si="316"/>
        <v>México Poniente</v>
      </c>
      <c r="D4063" s="19" t="str">
        <f t="shared" si="317"/>
        <v>México Poniente</v>
      </c>
      <c r="H4063" s="22" t="s">
        <v>41</v>
      </c>
      <c r="I4063" s="199">
        <v>100</v>
      </c>
      <c r="J4063" s="22">
        <v>72</v>
      </c>
      <c r="L4063" s="21" t="str">
        <f t="shared" si="319"/>
        <v/>
      </c>
    </row>
    <row r="4064" spans="1:12" x14ac:dyDescent="0.25">
      <c r="A4064" s="25" t="str">
        <f t="shared" si="318"/>
        <v>tmedreg2_xGuanajuatoGuanajuatoMenos de 15 minutos</v>
      </c>
      <c r="B4064" s="19" t="str">
        <f t="shared" si="315"/>
        <v>tmedreg2_x</v>
      </c>
      <c r="C4064" s="19" t="str">
        <f t="shared" si="316"/>
        <v>Guanajuato</v>
      </c>
      <c r="D4064" s="19" t="str">
        <f t="shared" si="317"/>
        <v>Guanajuato</v>
      </c>
      <c r="F4064" s="197" t="s">
        <v>305</v>
      </c>
      <c r="G4064" s="198" t="s">
        <v>45</v>
      </c>
      <c r="H4064" s="22" t="s">
        <v>617</v>
      </c>
      <c r="I4064" s="199">
        <v>18.454440482910908</v>
      </c>
      <c r="J4064" s="22">
        <v>11</v>
      </c>
      <c r="L4064" s="21" t="str">
        <f t="shared" si="319"/>
        <v>Menos de 15 minutos</v>
      </c>
    </row>
    <row r="4065" spans="1:12" x14ac:dyDescent="0.25">
      <c r="A4065" s="25" t="str">
        <f t="shared" si="318"/>
        <v>tmedreg2_xGuanajuatoGuanajuatoDe 16 a 30 minutos</v>
      </c>
      <c r="B4065" s="19" t="str">
        <f t="shared" si="315"/>
        <v>tmedreg2_x</v>
      </c>
      <c r="C4065" s="19" t="str">
        <f t="shared" si="316"/>
        <v>Guanajuato</v>
      </c>
      <c r="D4065" s="19" t="str">
        <f t="shared" si="317"/>
        <v>Guanajuato</v>
      </c>
      <c r="H4065" s="22" t="s">
        <v>618</v>
      </c>
      <c r="I4065" s="199">
        <v>39.452414198151828</v>
      </c>
      <c r="J4065" s="22">
        <v>23</v>
      </c>
      <c r="L4065" s="21" t="str">
        <f t="shared" si="319"/>
        <v>De 16 a 30 minutos</v>
      </c>
    </row>
    <row r="4066" spans="1:12" x14ac:dyDescent="0.25">
      <c r="A4066" s="25" t="str">
        <f t="shared" si="318"/>
        <v>tmedreg2_xGuanajuatoGuanajuatoDe 31 minutos a 1 hora</v>
      </c>
      <c r="B4066" s="19" t="str">
        <f t="shared" si="315"/>
        <v>tmedreg2_x</v>
      </c>
      <c r="C4066" s="19" t="str">
        <f t="shared" si="316"/>
        <v>Guanajuato</v>
      </c>
      <c r="D4066" s="19" t="str">
        <f t="shared" si="317"/>
        <v>Guanajuato</v>
      </c>
      <c r="H4066" s="22" t="s">
        <v>619</v>
      </c>
      <c r="I4066" s="199">
        <v>35.042468168829778</v>
      </c>
      <c r="J4066" s="22">
        <v>22</v>
      </c>
      <c r="L4066" s="21" t="str">
        <f t="shared" si="319"/>
        <v>De 31 minutos a 1 hora</v>
      </c>
    </row>
    <row r="4067" spans="1:12" x14ac:dyDescent="0.25">
      <c r="A4067" s="25" t="str">
        <f t="shared" si="318"/>
        <v>tmedreg2_xGuanajuatoGuanajuatoDe 1 hora 1 minuto a 2 horas</v>
      </c>
      <c r="B4067" s="19" t="str">
        <f t="shared" si="315"/>
        <v>tmedreg2_x</v>
      </c>
      <c r="C4067" s="19" t="str">
        <f t="shared" si="316"/>
        <v>Guanajuato</v>
      </c>
      <c r="D4067" s="19" t="str">
        <f t="shared" si="317"/>
        <v>Guanajuato</v>
      </c>
      <c r="H4067" s="22" t="s">
        <v>620</v>
      </c>
      <c r="I4067" s="199">
        <v>1.6870236670853256</v>
      </c>
      <c r="J4067" s="22">
        <v>1</v>
      </c>
      <c r="L4067" s="21" t="str">
        <f t="shared" si="319"/>
        <v>De 1 hora 1 minuto a 2 horas</v>
      </c>
    </row>
    <row r="4068" spans="1:12" x14ac:dyDescent="0.25">
      <c r="A4068" s="25" t="str">
        <f t="shared" si="318"/>
        <v>tmedreg2_xGuanajuatoGuanajuatoDe 2 horas 1 minuto a 3 horas</v>
      </c>
      <c r="B4068" s="19" t="str">
        <f t="shared" si="315"/>
        <v>tmedreg2_x</v>
      </c>
      <c r="C4068" s="19" t="str">
        <f t="shared" si="316"/>
        <v>Guanajuato</v>
      </c>
      <c r="D4068" s="19" t="str">
        <f t="shared" si="317"/>
        <v>Guanajuato</v>
      </c>
      <c r="H4068" s="22" t="s">
        <v>621</v>
      </c>
      <c r="I4068" s="199">
        <v>3.1464605762140829</v>
      </c>
      <c r="J4068" s="22">
        <v>2</v>
      </c>
      <c r="L4068" s="21" t="str">
        <f t="shared" si="319"/>
        <v>De 2 horas 1 minuto a 3 horas</v>
      </c>
    </row>
    <row r="4069" spans="1:12" x14ac:dyDescent="0.25">
      <c r="A4069" s="25" t="str">
        <f t="shared" si="318"/>
        <v>tmedreg2_xGuanajuatoGuanajuatoMás de 3 horas</v>
      </c>
      <c r="B4069" s="19" t="str">
        <f t="shared" si="315"/>
        <v>tmedreg2_x</v>
      </c>
      <c r="C4069" s="19" t="str">
        <f t="shared" si="316"/>
        <v>Guanajuato</v>
      </c>
      <c r="D4069" s="19" t="str">
        <f t="shared" si="317"/>
        <v>Guanajuato</v>
      </c>
      <c r="H4069" s="22" t="s">
        <v>622</v>
      </c>
      <c r="I4069" s="199">
        <v>2.2171929068080725</v>
      </c>
      <c r="J4069" s="22">
        <v>1</v>
      </c>
      <c r="L4069" s="21" t="str">
        <f t="shared" si="319"/>
        <v>Más de 3 horas</v>
      </c>
    </row>
    <row r="4070" spans="1:12" x14ac:dyDescent="0.25">
      <c r="A4070" s="25" t="str">
        <f t="shared" si="318"/>
        <v>tmedreg2_xGuanajuatoGuanajuatoTotal</v>
      </c>
      <c r="B4070" s="19" t="str">
        <f t="shared" si="315"/>
        <v>tmedreg2_x</v>
      </c>
      <c r="C4070" s="19" t="str">
        <f t="shared" si="316"/>
        <v>Guanajuato</v>
      </c>
      <c r="D4070" s="19" t="str">
        <f t="shared" si="317"/>
        <v>Guanajuato</v>
      </c>
      <c r="H4070" s="22" t="s">
        <v>41</v>
      </c>
      <c r="I4070" s="199">
        <v>100</v>
      </c>
      <c r="J4070" s="22">
        <v>60</v>
      </c>
      <c r="L4070" s="21" t="str">
        <f t="shared" si="319"/>
        <v/>
      </c>
    </row>
    <row r="4071" spans="1:12" x14ac:dyDescent="0.25">
      <c r="A4071" s="25" t="str">
        <f t="shared" si="318"/>
        <v>tmedreg2_xGuerreroGuerreroMenos de 15 minutos</v>
      </c>
      <c r="B4071" s="19" t="str">
        <f t="shared" si="315"/>
        <v>tmedreg2_x</v>
      </c>
      <c r="C4071" s="19" t="str">
        <f t="shared" si="316"/>
        <v>Guerrero</v>
      </c>
      <c r="D4071" s="19" t="str">
        <f t="shared" si="317"/>
        <v>Guerrero</v>
      </c>
      <c r="F4071" s="197" t="s">
        <v>306</v>
      </c>
      <c r="G4071" s="198" t="s">
        <v>45</v>
      </c>
      <c r="H4071" s="22" t="s">
        <v>617</v>
      </c>
      <c r="I4071" s="199">
        <v>26.86336256621696</v>
      </c>
      <c r="J4071" s="22">
        <v>7</v>
      </c>
      <c r="L4071" s="21" t="str">
        <f t="shared" si="319"/>
        <v>Menos de 15 minutos</v>
      </c>
    </row>
    <row r="4072" spans="1:12" x14ac:dyDescent="0.25">
      <c r="A4072" s="25" t="str">
        <f t="shared" si="318"/>
        <v>tmedreg2_xGuerreroGuerreroDe 16 a 30 minutos</v>
      </c>
      <c r="B4072" s="19" t="str">
        <f t="shared" si="315"/>
        <v>tmedreg2_x</v>
      </c>
      <c r="C4072" s="19" t="str">
        <f t="shared" si="316"/>
        <v>Guerrero</v>
      </c>
      <c r="D4072" s="19" t="str">
        <f t="shared" si="317"/>
        <v>Guerrero</v>
      </c>
      <c r="H4072" s="22" t="s">
        <v>618</v>
      </c>
      <c r="I4072" s="199">
        <v>31.35907557531819</v>
      </c>
      <c r="J4072" s="22">
        <v>9</v>
      </c>
      <c r="L4072" s="21" t="str">
        <f t="shared" si="319"/>
        <v>De 16 a 30 minutos</v>
      </c>
    </row>
    <row r="4073" spans="1:12" x14ac:dyDescent="0.25">
      <c r="A4073" s="25" t="str">
        <f t="shared" si="318"/>
        <v>tmedreg2_xGuerreroGuerreroDe 31 minutos a 1 hora</v>
      </c>
      <c r="B4073" s="19" t="str">
        <f t="shared" si="315"/>
        <v>tmedreg2_x</v>
      </c>
      <c r="C4073" s="19" t="str">
        <f t="shared" si="316"/>
        <v>Guerrero</v>
      </c>
      <c r="D4073" s="19" t="str">
        <f t="shared" si="317"/>
        <v>Guerrero</v>
      </c>
      <c r="H4073" s="22" t="s">
        <v>619</v>
      </c>
      <c r="I4073" s="199">
        <v>38.248665536323998</v>
      </c>
      <c r="J4073" s="22">
        <v>11</v>
      </c>
      <c r="L4073" s="21" t="str">
        <f t="shared" si="319"/>
        <v>De 31 minutos a 1 hora</v>
      </c>
    </row>
    <row r="4074" spans="1:12" x14ac:dyDescent="0.25">
      <c r="A4074" s="25" t="str">
        <f t="shared" si="318"/>
        <v>tmedreg2_xGuerreroGuerreroDe 1 hora 1 minuto a 2 horas</v>
      </c>
      <c r="B4074" s="19" t="str">
        <f t="shared" si="315"/>
        <v>tmedreg2_x</v>
      </c>
      <c r="C4074" s="19" t="str">
        <f t="shared" si="316"/>
        <v>Guerrero</v>
      </c>
      <c r="D4074" s="19" t="str">
        <f t="shared" si="317"/>
        <v>Guerrero</v>
      </c>
      <c r="H4074" s="22" t="s">
        <v>620</v>
      </c>
      <c r="I4074" s="199">
        <v>3.5288963221408722</v>
      </c>
      <c r="J4074" s="22">
        <v>1</v>
      </c>
      <c r="L4074" s="21" t="str">
        <f t="shared" si="319"/>
        <v>De 1 hora 1 minuto a 2 horas</v>
      </c>
    </row>
    <row r="4075" spans="1:12" x14ac:dyDescent="0.25">
      <c r="A4075" s="25" t="str">
        <f t="shared" si="318"/>
        <v>tmedreg2_xGuerreroGuerreroTotal</v>
      </c>
      <c r="B4075" s="19" t="str">
        <f t="shared" si="315"/>
        <v>tmedreg2_x</v>
      </c>
      <c r="C4075" s="19" t="str">
        <f t="shared" si="316"/>
        <v>Guerrero</v>
      </c>
      <c r="D4075" s="19" t="str">
        <f t="shared" si="317"/>
        <v>Guerrero</v>
      </c>
      <c r="H4075" s="22" t="s">
        <v>41</v>
      </c>
      <c r="I4075" s="199">
        <v>100</v>
      </c>
      <c r="J4075" s="22">
        <v>28</v>
      </c>
      <c r="L4075" s="21" t="str">
        <f t="shared" si="319"/>
        <v/>
      </c>
    </row>
    <row r="4076" spans="1:12" x14ac:dyDescent="0.25">
      <c r="A4076" s="25" t="str">
        <f t="shared" si="318"/>
        <v>tmedreg2_xHidalgoHidalgoMenos de 15 minutos</v>
      </c>
      <c r="B4076" s="19" t="str">
        <f t="shared" si="315"/>
        <v>tmedreg2_x</v>
      </c>
      <c r="C4076" s="19" t="str">
        <f t="shared" si="316"/>
        <v>Hidalgo</v>
      </c>
      <c r="D4076" s="19" t="str">
        <f t="shared" si="317"/>
        <v>Hidalgo</v>
      </c>
      <c r="F4076" s="197" t="s">
        <v>307</v>
      </c>
      <c r="G4076" s="198" t="s">
        <v>45</v>
      </c>
      <c r="H4076" s="22" t="s">
        <v>617</v>
      </c>
      <c r="I4076" s="199">
        <v>24.821331491616466</v>
      </c>
      <c r="J4076" s="22">
        <v>18</v>
      </c>
      <c r="L4076" s="21" t="str">
        <f t="shared" si="319"/>
        <v>Menos de 15 minutos</v>
      </c>
    </row>
    <row r="4077" spans="1:12" x14ac:dyDescent="0.25">
      <c r="A4077" s="25" t="str">
        <f t="shared" si="318"/>
        <v>tmedreg2_xHidalgoHidalgoDe 16 a 30 minutos</v>
      </c>
      <c r="B4077" s="19" t="str">
        <f t="shared" si="315"/>
        <v>tmedreg2_x</v>
      </c>
      <c r="C4077" s="19" t="str">
        <f t="shared" si="316"/>
        <v>Hidalgo</v>
      </c>
      <c r="D4077" s="19" t="str">
        <f t="shared" si="317"/>
        <v>Hidalgo</v>
      </c>
      <c r="H4077" s="22" t="s">
        <v>618</v>
      </c>
      <c r="I4077" s="199">
        <v>50.452513473468841</v>
      </c>
      <c r="J4077" s="22">
        <v>36</v>
      </c>
      <c r="L4077" s="21" t="str">
        <f t="shared" si="319"/>
        <v>De 16 a 30 minutos</v>
      </c>
    </row>
    <row r="4078" spans="1:12" x14ac:dyDescent="0.25">
      <c r="A4078" s="25" t="str">
        <f t="shared" si="318"/>
        <v>tmedreg2_xHidalgoHidalgoDe 31 minutos a 1 hora</v>
      </c>
      <c r="B4078" s="19" t="str">
        <f t="shared" si="315"/>
        <v>tmedreg2_x</v>
      </c>
      <c r="C4078" s="19" t="str">
        <f t="shared" si="316"/>
        <v>Hidalgo</v>
      </c>
      <c r="D4078" s="19" t="str">
        <f t="shared" si="317"/>
        <v>Hidalgo</v>
      </c>
      <c r="H4078" s="22" t="s">
        <v>619</v>
      </c>
      <c r="I4078" s="199">
        <v>18.92754850517014</v>
      </c>
      <c r="J4078" s="22">
        <v>13</v>
      </c>
      <c r="L4078" s="21" t="str">
        <f t="shared" si="319"/>
        <v>De 31 minutos a 1 hora</v>
      </c>
    </row>
    <row r="4079" spans="1:12" x14ac:dyDescent="0.25">
      <c r="A4079" s="25" t="str">
        <f t="shared" si="318"/>
        <v>tmedreg2_xHidalgoHidalgoDe 1 hora 1 minuto a 2 horas</v>
      </c>
      <c r="B4079" s="19" t="str">
        <f t="shared" si="315"/>
        <v>tmedreg2_x</v>
      </c>
      <c r="C4079" s="19" t="str">
        <f t="shared" si="316"/>
        <v>Hidalgo</v>
      </c>
      <c r="D4079" s="19" t="str">
        <f t="shared" si="317"/>
        <v>Hidalgo</v>
      </c>
      <c r="H4079" s="22" t="s">
        <v>620</v>
      </c>
      <c r="I4079" s="199">
        <v>2.9971492472528514</v>
      </c>
      <c r="J4079" s="22">
        <v>2</v>
      </c>
      <c r="L4079" s="21" t="str">
        <f t="shared" si="319"/>
        <v>De 1 hora 1 minuto a 2 horas</v>
      </c>
    </row>
    <row r="4080" spans="1:12" x14ac:dyDescent="0.25">
      <c r="A4080" s="25" t="str">
        <f t="shared" si="318"/>
        <v>tmedreg2_xHidalgoHidalgoDe 2 horas 1 minuto a 3 horas</v>
      </c>
      <c r="B4080" s="19" t="str">
        <f t="shared" si="315"/>
        <v>tmedreg2_x</v>
      </c>
      <c r="C4080" s="19" t="str">
        <f t="shared" si="316"/>
        <v>Hidalgo</v>
      </c>
      <c r="D4080" s="19" t="str">
        <f t="shared" si="317"/>
        <v>Hidalgo</v>
      </c>
      <c r="H4080" s="22" t="s">
        <v>621</v>
      </c>
      <c r="I4080" s="199">
        <v>2.8014572824916741</v>
      </c>
      <c r="J4080" s="22">
        <v>2</v>
      </c>
      <c r="L4080" s="21" t="str">
        <f t="shared" si="319"/>
        <v>De 2 horas 1 minuto a 3 horas</v>
      </c>
    </row>
    <row r="4081" spans="1:12" x14ac:dyDescent="0.25">
      <c r="A4081" s="25" t="str">
        <f t="shared" si="318"/>
        <v>tmedreg2_xHidalgoHidalgoTotal</v>
      </c>
      <c r="B4081" s="19" t="str">
        <f t="shared" si="315"/>
        <v>tmedreg2_x</v>
      </c>
      <c r="C4081" s="19" t="str">
        <f t="shared" si="316"/>
        <v>Hidalgo</v>
      </c>
      <c r="D4081" s="19" t="str">
        <f t="shared" si="317"/>
        <v>Hidalgo</v>
      </c>
      <c r="H4081" s="22" t="s">
        <v>41</v>
      </c>
      <c r="I4081" s="199">
        <v>100</v>
      </c>
      <c r="J4081" s="22">
        <v>71</v>
      </c>
      <c r="L4081" s="21" t="str">
        <f t="shared" si="319"/>
        <v/>
      </c>
    </row>
    <row r="4082" spans="1:12" x14ac:dyDescent="0.25">
      <c r="A4082" s="25" t="str">
        <f t="shared" si="318"/>
        <v>tmedreg2_xJaliscoJaliscoMenos de 15 minutos</v>
      </c>
      <c r="B4082" s="19" t="str">
        <f t="shared" si="315"/>
        <v>tmedreg2_x</v>
      </c>
      <c r="C4082" s="19" t="str">
        <f t="shared" si="316"/>
        <v>Jalisco</v>
      </c>
      <c r="D4082" s="19" t="str">
        <f t="shared" si="317"/>
        <v>Jalisco</v>
      </c>
      <c r="F4082" s="197" t="s">
        <v>308</v>
      </c>
      <c r="G4082" s="198" t="s">
        <v>45</v>
      </c>
      <c r="H4082" s="22" t="s">
        <v>617</v>
      </c>
      <c r="I4082" s="199">
        <v>29.592466888319201</v>
      </c>
      <c r="J4082" s="22">
        <v>25</v>
      </c>
      <c r="L4082" s="21" t="str">
        <f t="shared" si="319"/>
        <v>Menos de 15 minutos</v>
      </c>
    </row>
    <row r="4083" spans="1:12" x14ac:dyDescent="0.25">
      <c r="A4083" s="25" t="str">
        <f t="shared" si="318"/>
        <v>tmedreg2_xJaliscoJaliscoDe 16 a 30 minutos</v>
      </c>
      <c r="B4083" s="19" t="str">
        <f t="shared" si="315"/>
        <v>tmedreg2_x</v>
      </c>
      <c r="C4083" s="19" t="str">
        <f t="shared" si="316"/>
        <v>Jalisco</v>
      </c>
      <c r="D4083" s="19" t="str">
        <f t="shared" si="317"/>
        <v>Jalisco</v>
      </c>
      <c r="H4083" s="22" t="s">
        <v>618</v>
      </c>
      <c r="I4083" s="199">
        <v>29.401695859777416</v>
      </c>
      <c r="J4083" s="22">
        <v>24</v>
      </c>
      <c r="L4083" s="21" t="str">
        <f t="shared" si="319"/>
        <v>De 16 a 30 minutos</v>
      </c>
    </row>
    <row r="4084" spans="1:12" x14ac:dyDescent="0.25">
      <c r="A4084" s="25" t="str">
        <f t="shared" si="318"/>
        <v>tmedreg2_xJaliscoJaliscoDe 31 minutos a 1 hora</v>
      </c>
      <c r="B4084" s="19" t="str">
        <f t="shared" si="315"/>
        <v>tmedreg2_x</v>
      </c>
      <c r="C4084" s="19" t="str">
        <f t="shared" si="316"/>
        <v>Jalisco</v>
      </c>
      <c r="D4084" s="19" t="str">
        <f t="shared" si="317"/>
        <v>Jalisco</v>
      </c>
      <c r="H4084" s="22" t="s">
        <v>619</v>
      </c>
      <c r="I4084" s="199">
        <v>22.236330844077038</v>
      </c>
      <c r="J4084" s="22">
        <v>18</v>
      </c>
      <c r="L4084" s="21" t="str">
        <f t="shared" si="319"/>
        <v>De 31 minutos a 1 hora</v>
      </c>
    </row>
    <row r="4085" spans="1:12" x14ac:dyDescent="0.25">
      <c r="A4085" s="25" t="str">
        <f t="shared" si="318"/>
        <v>tmedreg2_xJaliscoJaliscoDe 1 hora 1 minuto a 2 horas</v>
      </c>
      <c r="B4085" s="19" t="str">
        <f t="shared" si="315"/>
        <v>tmedreg2_x</v>
      </c>
      <c r="C4085" s="19" t="str">
        <f t="shared" si="316"/>
        <v>Jalisco</v>
      </c>
      <c r="D4085" s="19" t="str">
        <f t="shared" si="317"/>
        <v>Jalisco</v>
      </c>
      <c r="H4085" s="22" t="s">
        <v>620</v>
      </c>
      <c r="I4085" s="199">
        <v>11.003195798209665</v>
      </c>
      <c r="J4085" s="22">
        <v>9</v>
      </c>
      <c r="L4085" s="21" t="str">
        <f t="shared" si="319"/>
        <v>De 1 hora 1 minuto a 2 horas</v>
      </c>
    </row>
    <row r="4086" spans="1:12" x14ac:dyDescent="0.25">
      <c r="A4086" s="25" t="str">
        <f t="shared" si="318"/>
        <v>tmedreg2_xJaliscoJaliscoDe 2 horas 1 minuto a 3 horas</v>
      </c>
      <c r="B4086" s="19" t="str">
        <f t="shared" si="315"/>
        <v>tmedreg2_x</v>
      </c>
      <c r="C4086" s="19" t="str">
        <f t="shared" si="316"/>
        <v>Jalisco</v>
      </c>
      <c r="D4086" s="19" t="str">
        <f t="shared" si="317"/>
        <v>Jalisco</v>
      </c>
      <c r="H4086" s="22" t="s">
        <v>621</v>
      </c>
      <c r="I4086" s="199">
        <v>1.1749118338517281</v>
      </c>
      <c r="J4086" s="22">
        <v>1</v>
      </c>
      <c r="L4086" s="21" t="str">
        <f t="shared" si="319"/>
        <v>De 2 horas 1 minuto a 3 horas</v>
      </c>
    </row>
    <row r="4087" spans="1:12" x14ac:dyDescent="0.25">
      <c r="A4087" s="25" t="str">
        <f t="shared" si="318"/>
        <v>tmedreg2_xJaliscoJaliscoMás de 3 horas</v>
      </c>
      <c r="B4087" s="19" t="str">
        <f t="shared" si="315"/>
        <v>tmedreg2_x</v>
      </c>
      <c r="C4087" s="19" t="str">
        <f t="shared" si="316"/>
        <v>Jalisco</v>
      </c>
      <c r="D4087" s="19" t="str">
        <f t="shared" si="317"/>
        <v>Jalisco</v>
      </c>
      <c r="H4087" s="22" t="s">
        <v>622</v>
      </c>
      <c r="I4087" s="199">
        <v>3.8027635368760486</v>
      </c>
      <c r="J4087" s="22">
        <v>3</v>
      </c>
      <c r="L4087" s="21" t="str">
        <f t="shared" si="319"/>
        <v>Más de 3 horas</v>
      </c>
    </row>
    <row r="4088" spans="1:12" x14ac:dyDescent="0.25">
      <c r="A4088" s="25" t="str">
        <f t="shared" si="318"/>
        <v>tmedreg2_xJaliscoJaliscoNS/NR</v>
      </c>
      <c r="B4088" s="19" t="str">
        <f t="shared" si="315"/>
        <v>tmedreg2_x</v>
      </c>
      <c r="C4088" s="19" t="str">
        <f t="shared" si="316"/>
        <v>Jalisco</v>
      </c>
      <c r="D4088" s="19" t="str">
        <f t="shared" si="317"/>
        <v>Jalisco</v>
      </c>
      <c r="H4088" s="22" t="s">
        <v>615</v>
      </c>
      <c r="I4088" s="199">
        <v>2.7886352388888431</v>
      </c>
      <c r="J4088" s="22">
        <v>2</v>
      </c>
      <c r="L4088" s="21" t="str">
        <f t="shared" si="319"/>
        <v>NS/NR</v>
      </c>
    </row>
    <row r="4089" spans="1:12" x14ac:dyDescent="0.25">
      <c r="A4089" s="25" t="str">
        <f t="shared" si="318"/>
        <v>tmedreg2_xJaliscoJaliscoTotal</v>
      </c>
      <c r="B4089" s="19" t="str">
        <f t="shared" si="315"/>
        <v>tmedreg2_x</v>
      </c>
      <c r="C4089" s="19" t="str">
        <f t="shared" si="316"/>
        <v>Jalisco</v>
      </c>
      <c r="D4089" s="19" t="str">
        <f t="shared" si="317"/>
        <v>Jalisco</v>
      </c>
      <c r="H4089" s="22" t="s">
        <v>41</v>
      </c>
      <c r="I4089" s="199">
        <v>100</v>
      </c>
      <c r="J4089" s="22">
        <v>82</v>
      </c>
      <c r="L4089" s="21" t="str">
        <f t="shared" si="319"/>
        <v/>
      </c>
    </row>
    <row r="4090" spans="1:12" x14ac:dyDescent="0.25">
      <c r="A4090" s="25" t="str">
        <f t="shared" si="318"/>
        <v>tmedreg2_xMichoacánMichoacánMenos de 15 minutos</v>
      </c>
      <c r="B4090" s="19" t="str">
        <f t="shared" si="315"/>
        <v>tmedreg2_x</v>
      </c>
      <c r="C4090" s="19" t="str">
        <f t="shared" si="316"/>
        <v>Michoacán</v>
      </c>
      <c r="D4090" s="19" t="str">
        <f t="shared" si="317"/>
        <v>Michoacán</v>
      </c>
      <c r="F4090" s="197" t="s">
        <v>309</v>
      </c>
      <c r="G4090" s="198" t="s">
        <v>45</v>
      </c>
      <c r="H4090" s="22" t="s">
        <v>617</v>
      </c>
      <c r="I4090" s="199">
        <v>32.250043410790639</v>
      </c>
      <c r="J4090" s="22">
        <v>28</v>
      </c>
      <c r="L4090" s="21" t="str">
        <f t="shared" si="319"/>
        <v>Menos de 15 minutos</v>
      </c>
    </row>
    <row r="4091" spans="1:12" x14ac:dyDescent="0.25">
      <c r="A4091" s="25" t="str">
        <f t="shared" si="318"/>
        <v>tmedreg2_xMichoacánMichoacánDe 16 a 30 minutos</v>
      </c>
      <c r="B4091" s="19" t="str">
        <f t="shared" si="315"/>
        <v>tmedreg2_x</v>
      </c>
      <c r="C4091" s="19" t="str">
        <f t="shared" si="316"/>
        <v>Michoacán</v>
      </c>
      <c r="D4091" s="19" t="str">
        <f t="shared" si="317"/>
        <v>Michoacán</v>
      </c>
      <c r="H4091" s="22" t="s">
        <v>618</v>
      </c>
      <c r="I4091" s="199">
        <v>30.206581375832375</v>
      </c>
      <c r="J4091" s="22">
        <v>26</v>
      </c>
      <c r="L4091" s="21" t="str">
        <f t="shared" si="319"/>
        <v>De 16 a 30 minutos</v>
      </c>
    </row>
    <row r="4092" spans="1:12" x14ac:dyDescent="0.25">
      <c r="A4092" s="25" t="str">
        <f t="shared" si="318"/>
        <v>tmedreg2_xMichoacánMichoacánDe 31 minutos a 1 hora</v>
      </c>
      <c r="B4092" s="19" t="str">
        <f t="shared" si="315"/>
        <v>tmedreg2_x</v>
      </c>
      <c r="C4092" s="19" t="str">
        <f t="shared" si="316"/>
        <v>Michoacán</v>
      </c>
      <c r="D4092" s="19" t="str">
        <f t="shared" si="317"/>
        <v>Michoacán</v>
      </c>
      <c r="H4092" s="22" t="s">
        <v>619</v>
      </c>
      <c r="I4092" s="199">
        <v>26.019872319931871</v>
      </c>
      <c r="J4092" s="22">
        <v>23</v>
      </c>
      <c r="L4092" s="21" t="str">
        <f t="shared" si="319"/>
        <v>De 31 minutos a 1 hora</v>
      </c>
    </row>
    <row r="4093" spans="1:12" x14ac:dyDescent="0.25">
      <c r="A4093" s="25" t="str">
        <f t="shared" si="318"/>
        <v>tmedreg2_xMichoacánMichoacánDe 1 hora 1 minuto a 2 horas</v>
      </c>
      <c r="B4093" s="19" t="str">
        <f t="shared" si="315"/>
        <v>tmedreg2_x</v>
      </c>
      <c r="C4093" s="19" t="str">
        <f t="shared" si="316"/>
        <v>Michoacán</v>
      </c>
      <c r="D4093" s="19" t="str">
        <f t="shared" si="317"/>
        <v>Michoacán</v>
      </c>
      <c r="H4093" s="22" t="s">
        <v>620</v>
      </c>
      <c r="I4093" s="199">
        <v>5.8442019372955851</v>
      </c>
      <c r="J4093" s="22">
        <v>5</v>
      </c>
      <c r="L4093" s="21" t="str">
        <f t="shared" si="319"/>
        <v>De 1 hora 1 minuto a 2 horas</v>
      </c>
    </row>
    <row r="4094" spans="1:12" x14ac:dyDescent="0.25">
      <c r="A4094" s="25" t="str">
        <f t="shared" si="318"/>
        <v>tmedreg2_xMichoacánMichoacánDe 2 horas 1 minuto a 3 horas</v>
      </c>
      <c r="B4094" s="19" t="str">
        <f t="shared" si="315"/>
        <v>tmedreg2_x</v>
      </c>
      <c r="C4094" s="19" t="str">
        <f t="shared" si="316"/>
        <v>Michoacán</v>
      </c>
      <c r="D4094" s="19" t="str">
        <f t="shared" si="317"/>
        <v>Michoacán</v>
      </c>
      <c r="H4094" s="22" t="s">
        <v>621</v>
      </c>
      <c r="I4094" s="199">
        <v>0.86871442656271181</v>
      </c>
      <c r="J4094" s="22">
        <v>1</v>
      </c>
      <c r="L4094" s="21" t="str">
        <f t="shared" si="319"/>
        <v>De 2 horas 1 minuto a 3 horas</v>
      </c>
    </row>
    <row r="4095" spans="1:12" x14ac:dyDescent="0.25">
      <c r="A4095" s="25" t="str">
        <f t="shared" si="318"/>
        <v>tmedreg2_xMichoacánMichoacánMás de 3 horas</v>
      </c>
      <c r="B4095" s="19" t="str">
        <f t="shared" si="315"/>
        <v>tmedreg2_x</v>
      </c>
      <c r="C4095" s="19" t="str">
        <f t="shared" si="316"/>
        <v>Michoacán</v>
      </c>
      <c r="D4095" s="19" t="str">
        <f t="shared" si="317"/>
        <v>Michoacán</v>
      </c>
      <c r="H4095" s="22" t="s">
        <v>622</v>
      </c>
      <c r="I4095" s="199">
        <v>2.5628722465471605</v>
      </c>
      <c r="J4095" s="22">
        <v>2</v>
      </c>
      <c r="L4095" s="21" t="str">
        <f t="shared" si="319"/>
        <v>Más de 3 horas</v>
      </c>
    </row>
    <row r="4096" spans="1:12" x14ac:dyDescent="0.25">
      <c r="A4096" s="25" t="str">
        <f t="shared" si="318"/>
        <v>tmedreg2_xMichoacánMichoacánNS/NR</v>
      </c>
      <c r="B4096" s="19" t="str">
        <f t="shared" si="315"/>
        <v>tmedreg2_x</v>
      </c>
      <c r="C4096" s="19" t="str">
        <f t="shared" si="316"/>
        <v>Michoacán</v>
      </c>
      <c r="D4096" s="19" t="str">
        <f t="shared" si="317"/>
        <v>Michoacán</v>
      </c>
      <c r="H4096" s="22" t="s">
        <v>615</v>
      </c>
      <c r="I4096" s="199">
        <v>2.2477142830396568</v>
      </c>
      <c r="J4096" s="22">
        <v>2</v>
      </c>
      <c r="L4096" s="21" t="str">
        <f t="shared" si="319"/>
        <v>NS/NR</v>
      </c>
    </row>
    <row r="4097" spans="1:12" x14ac:dyDescent="0.25">
      <c r="A4097" s="25" t="str">
        <f t="shared" si="318"/>
        <v>tmedreg2_xMichoacánMichoacánTotal</v>
      </c>
      <c r="B4097" s="19" t="str">
        <f t="shared" si="315"/>
        <v>tmedreg2_x</v>
      </c>
      <c r="C4097" s="19" t="str">
        <f t="shared" si="316"/>
        <v>Michoacán</v>
      </c>
      <c r="D4097" s="19" t="str">
        <f t="shared" si="317"/>
        <v>Michoacán</v>
      </c>
      <c r="H4097" s="22" t="s">
        <v>41</v>
      </c>
      <c r="I4097" s="199">
        <v>100</v>
      </c>
      <c r="J4097" s="22">
        <v>87</v>
      </c>
      <c r="L4097" s="21" t="str">
        <f t="shared" si="319"/>
        <v/>
      </c>
    </row>
    <row r="4098" spans="1:12" x14ac:dyDescent="0.25">
      <c r="A4098" s="25" t="str">
        <f t="shared" si="318"/>
        <v>tmedreg2_xMorelosMorelosMenos de 15 minutos</v>
      </c>
      <c r="B4098" s="19" t="str">
        <f t="shared" si="315"/>
        <v>tmedreg2_x</v>
      </c>
      <c r="C4098" s="19" t="str">
        <f t="shared" si="316"/>
        <v>Morelos</v>
      </c>
      <c r="D4098" s="19" t="str">
        <f t="shared" si="317"/>
        <v>Morelos</v>
      </c>
      <c r="F4098" s="197" t="s">
        <v>310</v>
      </c>
      <c r="G4098" s="198" t="s">
        <v>45</v>
      </c>
      <c r="H4098" s="22" t="s">
        <v>617</v>
      </c>
      <c r="I4098" s="199">
        <v>22.732504268356347</v>
      </c>
      <c r="J4098" s="22">
        <v>10</v>
      </c>
      <c r="L4098" s="21" t="str">
        <f t="shared" si="319"/>
        <v>Menos de 15 minutos</v>
      </c>
    </row>
    <row r="4099" spans="1:12" x14ac:dyDescent="0.25">
      <c r="A4099" s="25" t="str">
        <f t="shared" si="318"/>
        <v>tmedreg2_xMorelosMorelosDe 16 a 30 minutos</v>
      </c>
      <c r="B4099" s="19" t="str">
        <f t="shared" si="315"/>
        <v>tmedreg2_x</v>
      </c>
      <c r="C4099" s="19" t="str">
        <f t="shared" si="316"/>
        <v>Morelos</v>
      </c>
      <c r="D4099" s="19" t="str">
        <f t="shared" si="317"/>
        <v>Morelos</v>
      </c>
      <c r="H4099" s="22" t="s">
        <v>618</v>
      </c>
      <c r="I4099" s="199">
        <v>41.351622333513646</v>
      </c>
      <c r="J4099" s="22">
        <v>16</v>
      </c>
      <c r="L4099" s="21" t="str">
        <f t="shared" si="319"/>
        <v>De 16 a 30 minutos</v>
      </c>
    </row>
    <row r="4100" spans="1:12" x14ac:dyDescent="0.25">
      <c r="A4100" s="25" t="str">
        <f t="shared" si="318"/>
        <v>tmedreg2_xMorelosMorelosDe 31 minutos a 1 hora</v>
      </c>
      <c r="B4100" s="19" t="str">
        <f t="shared" ref="B4100:B4163" si="320">+IF(AND(G4100&lt;&gt;"",I4101="Estimate"),TRIM(MID(G4100,1,FIND(" ",G4100,1))),IF(AND(F4100&lt;&gt;"",I4101="Estimate"),TRIM(MID(F4100,1,FIND(" ",F4100,1))),IF(AND(E4100&lt;&gt;"",I4101="Estimate"),TRIM(MID(E4100,1,FIND(" ",E4100,1))),B4099)))</f>
        <v>tmedreg2_x</v>
      </c>
      <c r="C4100" s="19" t="str">
        <f t="shared" si="316"/>
        <v>Morelos</v>
      </c>
      <c r="D4100" s="19" t="str">
        <f t="shared" si="317"/>
        <v>Morelos</v>
      </c>
      <c r="H4100" s="22" t="s">
        <v>619</v>
      </c>
      <c r="I4100" s="199">
        <v>19.250929361043447</v>
      </c>
      <c r="J4100" s="22">
        <v>8</v>
      </c>
      <c r="L4100" s="21" t="str">
        <f t="shared" si="319"/>
        <v>De 31 minutos a 1 hora</v>
      </c>
    </row>
    <row r="4101" spans="1:12" x14ac:dyDescent="0.25">
      <c r="A4101" s="25" t="str">
        <f t="shared" si="318"/>
        <v>tmedreg2_xMorelosMorelosDe 1 hora 1 minuto a 2 horas</v>
      </c>
      <c r="B4101" s="19" t="str">
        <f t="shared" si="320"/>
        <v>tmedreg2_x</v>
      </c>
      <c r="C4101" s="19" t="str">
        <f t="shared" ref="C4101:C4164" si="321">+IF(AND(E4101&lt;&gt;"",G4101="% of Total"),TRIM(MID(E4101,FIND(" ",E4101,1),LEN(E4101))),IF(AND(D4101&lt;&gt;"Primer nivel",D4101&lt;&gt;"Segundo nivel"),D4101,C4100))</f>
        <v>Morelos</v>
      </c>
      <c r="D4101" s="19" t="str">
        <f t="shared" ref="D4101:D4164" si="322">+IF(AND(G4101&lt;&gt;"",I4102="Estimate"),"Nacional",IF(AND(F4101&lt;&gt;"",G4101="% of Total"),TRIM(MID(F4101,FIND(" ",F4101,1),LEN(F4101))),D4100))</f>
        <v>Morelos</v>
      </c>
      <c r="H4101" s="22" t="s">
        <v>620</v>
      </c>
      <c r="I4101" s="199">
        <v>6.9088043401473369</v>
      </c>
      <c r="J4101" s="22">
        <v>3</v>
      </c>
      <c r="L4101" s="21" t="str">
        <f t="shared" si="319"/>
        <v>De 1 hora 1 minuto a 2 horas</v>
      </c>
    </row>
    <row r="4102" spans="1:12" x14ac:dyDescent="0.25">
      <c r="A4102" s="25" t="str">
        <f t="shared" ref="A4102:A4165" si="323">IFERROR(CONCATENATE(B4102,C4102,D4102,IF(H4102&lt;&gt;"Total",MID(H4102,FIND(" ",H4102)+2,LEN(H4102)),"Total")),"")</f>
        <v>tmedreg2_xMorelosMorelosDe 2 horas 1 minuto a 3 horas</v>
      </c>
      <c r="B4102" s="19" t="str">
        <f t="shared" si="320"/>
        <v>tmedreg2_x</v>
      </c>
      <c r="C4102" s="19" t="str">
        <f t="shared" si="321"/>
        <v>Morelos</v>
      </c>
      <c r="D4102" s="19" t="str">
        <f t="shared" si="322"/>
        <v>Morelos</v>
      </c>
      <c r="H4102" s="22" t="s">
        <v>621</v>
      </c>
      <c r="I4102" s="199">
        <v>7.3381441281753421</v>
      </c>
      <c r="J4102" s="22">
        <v>3</v>
      </c>
      <c r="L4102" s="21" t="str">
        <f t="shared" si="319"/>
        <v>De 2 horas 1 minuto a 3 horas</v>
      </c>
    </row>
    <row r="4103" spans="1:12" x14ac:dyDescent="0.25">
      <c r="A4103" s="25" t="str">
        <f t="shared" si="323"/>
        <v>tmedreg2_xMorelosMorelosMás de 3 horas</v>
      </c>
      <c r="B4103" s="19" t="str">
        <f t="shared" si="320"/>
        <v>tmedreg2_x</v>
      </c>
      <c r="C4103" s="19" t="str">
        <f t="shared" si="321"/>
        <v>Morelos</v>
      </c>
      <c r="D4103" s="19" t="str">
        <f t="shared" si="322"/>
        <v>Morelos</v>
      </c>
      <c r="H4103" s="22" t="s">
        <v>622</v>
      </c>
      <c r="I4103" s="199">
        <v>2.4179955687639136</v>
      </c>
      <c r="J4103" s="22">
        <v>1</v>
      </c>
      <c r="L4103" s="21" t="str">
        <f t="shared" ref="L4103:L4166" si="324">IF(H4103&lt;&gt;"",IFERROR(MID(H4103,FIND(" ",H4103)+2,LEN(H4103)),""),"")</f>
        <v>Más de 3 horas</v>
      </c>
    </row>
    <row r="4104" spans="1:12" x14ac:dyDescent="0.25">
      <c r="A4104" s="25" t="str">
        <f t="shared" si="323"/>
        <v>tmedreg2_xMorelosMorelosTotal</v>
      </c>
      <c r="B4104" s="19" t="str">
        <f t="shared" si="320"/>
        <v>tmedreg2_x</v>
      </c>
      <c r="C4104" s="19" t="str">
        <f t="shared" si="321"/>
        <v>Morelos</v>
      </c>
      <c r="D4104" s="19" t="str">
        <f t="shared" si="322"/>
        <v>Morelos</v>
      </c>
      <c r="H4104" s="22" t="s">
        <v>41</v>
      </c>
      <c r="I4104" s="199">
        <v>100</v>
      </c>
      <c r="J4104" s="22">
        <v>41</v>
      </c>
      <c r="L4104" s="21" t="str">
        <f t="shared" si="324"/>
        <v/>
      </c>
    </row>
    <row r="4105" spans="1:12" x14ac:dyDescent="0.25">
      <c r="A4105" s="25" t="str">
        <f t="shared" si="323"/>
        <v>tmedreg2_xNayaritNayaritMenos de 15 minutos</v>
      </c>
      <c r="B4105" s="19" t="str">
        <f t="shared" si="320"/>
        <v>tmedreg2_x</v>
      </c>
      <c r="C4105" s="19" t="str">
        <f t="shared" si="321"/>
        <v>Nayarit</v>
      </c>
      <c r="D4105" s="19" t="str">
        <f t="shared" si="322"/>
        <v>Nayarit</v>
      </c>
      <c r="F4105" s="197" t="s">
        <v>311</v>
      </c>
      <c r="G4105" s="198" t="s">
        <v>45</v>
      </c>
      <c r="H4105" s="22" t="s">
        <v>617</v>
      </c>
      <c r="I4105" s="199">
        <v>22.902489689978641</v>
      </c>
      <c r="J4105" s="22">
        <v>24</v>
      </c>
      <c r="L4105" s="21" t="str">
        <f t="shared" si="324"/>
        <v>Menos de 15 minutos</v>
      </c>
    </row>
    <row r="4106" spans="1:12" x14ac:dyDescent="0.25">
      <c r="A4106" s="25" t="str">
        <f t="shared" si="323"/>
        <v>tmedreg2_xNayaritNayaritDe 16 a 30 minutos</v>
      </c>
      <c r="B4106" s="19" t="str">
        <f t="shared" si="320"/>
        <v>tmedreg2_x</v>
      </c>
      <c r="C4106" s="19" t="str">
        <f t="shared" si="321"/>
        <v>Nayarit</v>
      </c>
      <c r="D4106" s="19" t="str">
        <f t="shared" si="322"/>
        <v>Nayarit</v>
      </c>
      <c r="H4106" s="22" t="s">
        <v>618</v>
      </c>
      <c r="I4106" s="199">
        <v>33.269229609547644</v>
      </c>
      <c r="J4106" s="22">
        <v>32</v>
      </c>
      <c r="L4106" s="21" t="str">
        <f t="shared" si="324"/>
        <v>De 16 a 30 minutos</v>
      </c>
    </row>
    <row r="4107" spans="1:12" x14ac:dyDescent="0.25">
      <c r="A4107" s="25" t="str">
        <f t="shared" si="323"/>
        <v>tmedreg2_xNayaritNayaritDe 31 minutos a 1 hora</v>
      </c>
      <c r="B4107" s="19" t="str">
        <f t="shared" si="320"/>
        <v>tmedreg2_x</v>
      </c>
      <c r="C4107" s="19" t="str">
        <f t="shared" si="321"/>
        <v>Nayarit</v>
      </c>
      <c r="D4107" s="19" t="str">
        <f t="shared" si="322"/>
        <v>Nayarit</v>
      </c>
      <c r="H4107" s="22" t="s">
        <v>619</v>
      </c>
      <c r="I4107" s="199">
        <v>28.206965967747333</v>
      </c>
      <c r="J4107" s="22">
        <v>26</v>
      </c>
      <c r="L4107" s="21" t="str">
        <f t="shared" si="324"/>
        <v>De 31 minutos a 1 hora</v>
      </c>
    </row>
    <row r="4108" spans="1:12" x14ac:dyDescent="0.25">
      <c r="A4108" s="25" t="str">
        <f t="shared" si="323"/>
        <v>tmedreg2_xNayaritNayaritDe 1 hora 1 minuto a 2 horas</v>
      </c>
      <c r="B4108" s="19" t="str">
        <f t="shared" si="320"/>
        <v>tmedreg2_x</v>
      </c>
      <c r="C4108" s="19" t="str">
        <f t="shared" si="321"/>
        <v>Nayarit</v>
      </c>
      <c r="D4108" s="19" t="str">
        <f t="shared" si="322"/>
        <v>Nayarit</v>
      </c>
      <c r="H4108" s="22" t="s">
        <v>620</v>
      </c>
      <c r="I4108" s="199">
        <v>6.9392223030577833</v>
      </c>
      <c r="J4108" s="22">
        <v>6</v>
      </c>
      <c r="L4108" s="21" t="str">
        <f t="shared" si="324"/>
        <v>De 1 hora 1 minuto a 2 horas</v>
      </c>
    </row>
    <row r="4109" spans="1:12" x14ac:dyDescent="0.25">
      <c r="A4109" s="25" t="str">
        <f t="shared" si="323"/>
        <v>tmedreg2_xNayaritNayaritDe 2 horas 1 minuto a 3 horas</v>
      </c>
      <c r="B4109" s="19" t="str">
        <f t="shared" si="320"/>
        <v>tmedreg2_x</v>
      </c>
      <c r="C4109" s="19" t="str">
        <f t="shared" si="321"/>
        <v>Nayarit</v>
      </c>
      <c r="D4109" s="19" t="str">
        <f t="shared" si="322"/>
        <v>Nayarit</v>
      </c>
      <c r="H4109" s="22" t="s">
        <v>621</v>
      </c>
      <c r="I4109" s="199">
        <v>3.352749662305758</v>
      </c>
      <c r="J4109" s="22">
        <v>3</v>
      </c>
      <c r="L4109" s="21" t="str">
        <f t="shared" si="324"/>
        <v>De 2 horas 1 minuto a 3 horas</v>
      </c>
    </row>
    <row r="4110" spans="1:12" x14ac:dyDescent="0.25">
      <c r="A4110" s="25" t="str">
        <f t="shared" si="323"/>
        <v>tmedreg2_xNayaritNayaritMás de 3 horas</v>
      </c>
      <c r="B4110" s="19" t="str">
        <f t="shared" si="320"/>
        <v>tmedreg2_x</v>
      </c>
      <c r="C4110" s="19" t="str">
        <f t="shared" si="321"/>
        <v>Nayarit</v>
      </c>
      <c r="D4110" s="19" t="str">
        <f t="shared" si="322"/>
        <v>Nayarit</v>
      </c>
      <c r="H4110" s="22" t="s">
        <v>622</v>
      </c>
      <c r="I4110" s="199">
        <v>2.4546492374887761</v>
      </c>
      <c r="J4110" s="22">
        <v>2</v>
      </c>
      <c r="L4110" s="21" t="str">
        <f t="shared" si="324"/>
        <v>Más de 3 horas</v>
      </c>
    </row>
    <row r="4111" spans="1:12" x14ac:dyDescent="0.25">
      <c r="A4111" s="25" t="str">
        <f t="shared" si="323"/>
        <v>tmedreg2_xNayaritNayaritNS/NR</v>
      </c>
      <c r="B4111" s="19" t="str">
        <f t="shared" si="320"/>
        <v>tmedreg2_x</v>
      </c>
      <c r="C4111" s="19" t="str">
        <f t="shared" si="321"/>
        <v>Nayarit</v>
      </c>
      <c r="D4111" s="19" t="str">
        <f t="shared" si="322"/>
        <v>Nayarit</v>
      </c>
      <c r="H4111" s="22" t="s">
        <v>615</v>
      </c>
      <c r="I4111" s="199">
        <v>2.8746935298740133</v>
      </c>
      <c r="J4111" s="22">
        <v>3</v>
      </c>
      <c r="L4111" s="21" t="str">
        <f t="shared" si="324"/>
        <v>NS/NR</v>
      </c>
    </row>
    <row r="4112" spans="1:12" x14ac:dyDescent="0.25">
      <c r="A4112" s="25" t="str">
        <f t="shared" si="323"/>
        <v>tmedreg2_xNayaritNayaritTotal</v>
      </c>
      <c r="B4112" s="19" t="str">
        <f t="shared" si="320"/>
        <v>tmedreg2_x</v>
      </c>
      <c r="C4112" s="19" t="str">
        <f t="shared" si="321"/>
        <v>Nayarit</v>
      </c>
      <c r="D4112" s="19" t="str">
        <f t="shared" si="322"/>
        <v>Nayarit</v>
      </c>
      <c r="H4112" s="22" t="s">
        <v>41</v>
      </c>
      <c r="I4112" s="199">
        <v>100</v>
      </c>
      <c r="J4112" s="22">
        <v>96</v>
      </c>
      <c r="L4112" s="21" t="str">
        <f t="shared" si="324"/>
        <v/>
      </c>
    </row>
    <row r="4113" spans="1:12" x14ac:dyDescent="0.25">
      <c r="A4113" s="25" t="str">
        <f t="shared" si="323"/>
        <v>tmedreg2_xNuevo LeónNuevo LeónMenos de 15 minutos</v>
      </c>
      <c r="B4113" s="19" t="str">
        <f t="shared" si="320"/>
        <v>tmedreg2_x</v>
      </c>
      <c r="C4113" s="19" t="str">
        <f t="shared" si="321"/>
        <v>Nuevo León</v>
      </c>
      <c r="D4113" s="19" t="str">
        <f t="shared" si="322"/>
        <v>Nuevo León</v>
      </c>
      <c r="F4113" s="197" t="s">
        <v>312</v>
      </c>
      <c r="G4113" s="198" t="s">
        <v>45</v>
      </c>
      <c r="H4113" s="22" t="s">
        <v>617</v>
      </c>
      <c r="I4113" s="199">
        <v>16.766618885869789</v>
      </c>
      <c r="J4113" s="22">
        <v>9</v>
      </c>
      <c r="L4113" s="21" t="str">
        <f t="shared" si="324"/>
        <v>Menos de 15 minutos</v>
      </c>
    </row>
    <row r="4114" spans="1:12" x14ac:dyDescent="0.25">
      <c r="A4114" s="25" t="str">
        <f t="shared" si="323"/>
        <v>tmedreg2_xNuevo LeónNuevo LeónDe 16 a 30 minutos</v>
      </c>
      <c r="B4114" s="19" t="str">
        <f t="shared" si="320"/>
        <v>tmedreg2_x</v>
      </c>
      <c r="C4114" s="19" t="str">
        <f t="shared" si="321"/>
        <v>Nuevo León</v>
      </c>
      <c r="D4114" s="19" t="str">
        <f t="shared" si="322"/>
        <v>Nuevo León</v>
      </c>
      <c r="H4114" s="22" t="s">
        <v>618</v>
      </c>
      <c r="I4114" s="199">
        <v>40.836297546369558</v>
      </c>
      <c r="J4114" s="22">
        <v>21</v>
      </c>
      <c r="L4114" s="21" t="str">
        <f t="shared" si="324"/>
        <v>De 16 a 30 minutos</v>
      </c>
    </row>
    <row r="4115" spans="1:12" x14ac:dyDescent="0.25">
      <c r="A4115" s="25" t="str">
        <f t="shared" si="323"/>
        <v>tmedreg2_xNuevo LeónNuevo LeónDe 31 minutos a 1 hora</v>
      </c>
      <c r="B4115" s="19" t="str">
        <f t="shared" si="320"/>
        <v>tmedreg2_x</v>
      </c>
      <c r="C4115" s="19" t="str">
        <f t="shared" si="321"/>
        <v>Nuevo León</v>
      </c>
      <c r="D4115" s="19" t="str">
        <f t="shared" si="322"/>
        <v>Nuevo León</v>
      </c>
      <c r="H4115" s="22" t="s">
        <v>619</v>
      </c>
      <c r="I4115" s="199">
        <v>29.761361208482633</v>
      </c>
      <c r="J4115" s="22">
        <v>16</v>
      </c>
      <c r="L4115" s="21" t="str">
        <f t="shared" si="324"/>
        <v>De 31 minutos a 1 hora</v>
      </c>
    </row>
    <row r="4116" spans="1:12" x14ac:dyDescent="0.25">
      <c r="A4116" s="25" t="str">
        <f t="shared" si="323"/>
        <v>tmedreg2_xNuevo LeónNuevo LeónDe 1 hora 1 minuto a 2 horas</v>
      </c>
      <c r="B4116" s="19" t="str">
        <f t="shared" si="320"/>
        <v>tmedreg2_x</v>
      </c>
      <c r="C4116" s="19" t="str">
        <f t="shared" si="321"/>
        <v>Nuevo León</v>
      </c>
      <c r="D4116" s="19" t="str">
        <f t="shared" si="322"/>
        <v>Nuevo León</v>
      </c>
      <c r="H4116" s="22" t="s">
        <v>620</v>
      </c>
      <c r="I4116" s="199">
        <v>9.4158784134321536</v>
      </c>
      <c r="J4116" s="22">
        <v>5</v>
      </c>
      <c r="L4116" s="21" t="str">
        <f t="shared" si="324"/>
        <v>De 1 hora 1 minuto a 2 horas</v>
      </c>
    </row>
    <row r="4117" spans="1:12" x14ac:dyDescent="0.25">
      <c r="A4117" s="25" t="str">
        <f t="shared" si="323"/>
        <v>tmedreg2_xNuevo LeónNuevo LeónDe 2 horas 1 minuto a 3 horas</v>
      </c>
      <c r="B4117" s="19" t="str">
        <f t="shared" si="320"/>
        <v>tmedreg2_x</v>
      </c>
      <c r="C4117" s="19" t="str">
        <f t="shared" si="321"/>
        <v>Nuevo León</v>
      </c>
      <c r="D4117" s="19" t="str">
        <f t="shared" si="322"/>
        <v>Nuevo León</v>
      </c>
      <c r="H4117" s="22" t="s">
        <v>621</v>
      </c>
      <c r="I4117" s="199">
        <v>1.7821536699264586</v>
      </c>
      <c r="J4117" s="22">
        <v>1</v>
      </c>
      <c r="L4117" s="21" t="str">
        <f t="shared" si="324"/>
        <v>De 2 horas 1 minuto a 3 horas</v>
      </c>
    </row>
    <row r="4118" spans="1:12" x14ac:dyDescent="0.25">
      <c r="A4118" s="25" t="str">
        <f t="shared" si="323"/>
        <v>tmedreg2_xNuevo LeónNuevo LeónNS/NR</v>
      </c>
      <c r="B4118" s="19" t="str">
        <f t="shared" si="320"/>
        <v>tmedreg2_x</v>
      </c>
      <c r="C4118" s="19" t="str">
        <f t="shared" si="321"/>
        <v>Nuevo León</v>
      </c>
      <c r="D4118" s="19" t="str">
        <f t="shared" si="322"/>
        <v>Nuevo León</v>
      </c>
      <c r="H4118" s="22" t="s">
        <v>615</v>
      </c>
      <c r="I4118" s="199">
        <v>1.4376902759193984</v>
      </c>
      <c r="J4118" s="22">
        <v>1</v>
      </c>
      <c r="L4118" s="21" t="str">
        <f t="shared" si="324"/>
        <v>NS/NR</v>
      </c>
    </row>
    <row r="4119" spans="1:12" x14ac:dyDescent="0.25">
      <c r="A4119" s="25" t="str">
        <f t="shared" si="323"/>
        <v>tmedreg2_xNuevo LeónNuevo LeónTotal</v>
      </c>
      <c r="B4119" s="19" t="str">
        <f t="shared" si="320"/>
        <v>tmedreg2_x</v>
      </c>
      <c r="C4119" s="19" t="str">
        <f t="shared" si="321"/>
        <v>Nuevo León</v>
      </c>
      <c r="D4119" s="19" t="str">
        <f t="shared" si="322"/>
        <v>Nuevo León</v>
      </c>
      <c r="H4119" s="22" t="s">
        <v>41</v>
      </c>
      <c r="I4119" s="199">
        <v>100</v>
      </c>
      <c r="J4119" s="22">
        <v>53</v>
      </c>
      <c r="L4119" s="21" t="str">
        <f t="shared" si="324"/>
        <v/>
      </c>
    </row>
    <row r="4120" spans="1:12" x14ac:dyDescent="0.25">
      <c r="A4120" s="25" t="str">
        <f t="shared" si="323"/>
        <v>tmedreg2_xOaxacaOaxacaMenos de 15 minutos</v>
      </c>
      <c r="B4120" s="19" t="str">
        <f t="shared" si="320"/>
        <v>tmedreg2_x</v>
      </c>
      <c r="C4120" s="19" t="str">
        <f t="shared" si="321"/>
        <v>Oaxaca</v>
      </c>
      <c r="D4120" s="19" t="str">
        <f t="shared" si="322"/>
        <v>Oaxaca</v>
      </c>
      <c r="F4120" s="197" t="s">
        <v>313</v>
      </c>
      <c r="G4120" s="198" t="s">
        <v>45</v>
      </c>
      <c r="H4120" s="22" t="s">
        <v>617</v>
      </c>
      <c r="I4120" s="199">
        <v>19.687697555146009</v>
      </c>
      <c r="J4120" s="22">
        <v>10</v>
      </c>
      <c r="L4120" s="21" t="str">
        <f t="shared" si="324"/>
        <v>Menos de 15 minutos</v>
      </c>
    </row>
    <row r="4121" spans="1:12" x14ac:dyDescent="0.25">
      <c r="A4121" s="25" t="str">
        <f t="shared" si="323"/>
        <v>tmedreg2_xOaxacaOaxacaDe 16 a 30 minutos</v>
      </c>
      <c r="B4121" s="19" t="str">
        <f t="shared" si="320"/>
        <v>tmedreg2_x</v>
      </c>
      <c r="C4121" s="19" t="str">
        <f t="shared" si="321"/>
        <v>Oaxaca</v>
      </c>
      <c r="D4121" s="19" t="str">
        <f t="shared" si="322"/>
        <v>Oaxaca</v>
      </c>
      <c r="H4121" s="22" t="s">
        <v>618</v>
      </c>
      <c r="I4121" s="199">
        <v>47.924076884337872</v>
      </c>
      <c r="J4121" s="22">
        <v>24</v>
      </c>
      <c r="L4121" s="21" t="str">
        <f t="shared" si="324"/>
        <v>De 16 a 30 minutos</v>
      </c>
    </row>
    <row r="4122" spans="1:12" x14ac:dyDescent="0.25">
      <c r="A4122" s="25" t="str">
        <f t="shared" si="323"/>
        <v>tmedreg2_xOaxacaOaxacaDe 31 minutos a 1 hora</v>
      </c>
      <c r="B4122" s="19" t="str">
        <f t="shared" si="320"/>
        <v>tmedreg2_x</v>
      </c>
      <c r="C4122" s="19" t="str">
        <f t="shared" si="321"/>
        <v>Oaxaca</v>
      </c>
      <c r="D4122" s="19" t="str">
        <f t="shared" si="322"/>
        <v>Oaxaca</v>
      </c>
      <c r="H4122" s="22" t="s">
        <v>619</v>
      </c>
      <c r="I4122" s="199">
        <v>20.89454697277883</v>
      </c>
      <c r="J4122" s="22">
        <v>11</v>
      </c>
      <c r="L4122" s="21" t="str">
        <f t="shared" si="324"/>
        <v>De 31 minutos a 1 hora</v>
      </c>
    </row>
    <row r="4123" spans="1:12" x14ac:dyDescent="0.25">
      <c r="A4123" s="25" t="str">
        <f t="shared" si="323"/>
        <v>tmedreg2_xOaxacaOaxacaDe 1 hora 1 minuto a 2 horas</v>
      </c>
      <c r="B4123" s="19" t="str">
        <f t="shared" si="320"/>
        <v>tmedreg2_x</v>
      </c>
      <c r="C4123" s="19" t="str">
        <f t="shared" si="321"/>
        <v>Oaxaca</v>
      </c>
      <c r="D4123" s="19" t="str">
        <f t="shared" si="322"/>
        <v>Oaxaca</v>
      </c>
      <c r="H4123" s="22" t="s">
        <v>620</v>
      </c>
      <c r="I4123" s="199">
        <v>5.907476092491704</v>
      </c>
      <c r="J4123" s="22">
        <v>3</v>
      </c>
      <c r="L4123" s="21" t="str">
        <f t="shared" si="324"/>
        <v>De 1 hora 1 minuto a 2 horas</v>
      </c>
    </row>
    <row r="4124" spans="1:12" x14ac:dyDescent="0.25">
      <c r="A4124" s="25" t="str">
        <f t="shared" si="323"/>
        <v>tmedreg2_xOaxacaOaxacaDe 2 horas 1 minuto a 3 horas</v>
      </c>
      <c r="B4124" s="19" t="str">
        <f t="shared" si="320"/>
        <v>tmedreg2_x</v>
      </c>
      <c r="C4124" s="19" t="str">
        <f t="shared" si="321"/>
        <v>Oaxaca</v>
      </c>
      <c r="D4124" s="19" t="str">
        <f t="shared" si="322"/>
        <v>Oaxaca</v>
      </c>
      <c r="H4124" s="22" t="s">
        <v>621</v>
      </c>
      <c r="I4124" s="199">
        <v>3.8326572646026595</v>
      </c>
      <c r="J4124" s="22">
        <v>2</v>
      </c>
      <c r="L4124" s="21" t="str">
        <f t="shared" si="324"/>
        <v>De 2 horas 1 minuto a 3 horas</v>
      </c>
    </row>
    <row r="4125" spans="1:12" x14ac:dyDescent="0.25">
      <c r="A4125" s="25" t="str">
        <f t="shared" si="323"/>
        <v>tmedreg2_xOaxacaOaxacaMás de 3 horas</v>
      </c>
      <c r="B4125" s="19" t="str">
        <f t="shared" si="320"/>
        <v>tmedreg2_x</v>
      </c>
      <c r="C4125" s="19" t="str">
        <f t="shared" si="321"/>
        <v>Oaxaca</v>
      </c>
      <c r="D4125" s="19" t="str">
        <f t="shared" si="322"/>
        <v>Oaxaca</v>
      </c>
      <c r="H4125" s="22" t="s">
        <v>622</v>
      </c>
      <c r="I4125" s="199">
        <v>1.7535452306429573</v>
      </c>
      <c r="J4125" s="22">
        <v>1</v>
      </c>
      <c r="L4125" s="21" t="str">
        <f t="shared" si="324"/>
        <v>Más de 3 horas</v>
      </c>
    </row>
    <row r="4126" spans="1:12" x14ac:dyDescent="0.25">
      <c r="A4126" s="25" t="str">
        <f t="shared" si="323"/>
        <v>tmedreg2_xOaxacaOaxacaTotal</v>
      </c>
      <c r="B4126" s="19" t="str">
        <f t="shared" si="320"/>
        <v>tmedreg2_x</v>
      </c>
      <c r="C4126" s="19" t="str">
        <f t="shared" si="321"/>
        <v>Oaxaca</v>
      </c>
      <c r="D4126" s="19" t="str">
        <f t="shared" si="322"/>
        <v>Oaxaca</v>
      </c>
      <c r="H4126" s="22" t="s">
        <v>41</v>
      </c>
      <c r="I4126" s="199">
        <v>100</v>
      </c>
      <c r="J4126" s="22">
        <v>51</v>
      </c>
      <c r="L4126" s="21" t="str">
        <f t="shared" si="324"/>
        <v/>
      </c>
    </row>
    <row r="4127" spans="1:12" x14ac:dyDescent="0.25">
      <c r="A4127" s="25" t="str">
        <f t="shared" si="323"/>
        <v>tmedreg2_xPueblaPueblaMenos de 15 minutos</v>
      </c>
      <c r="B4127" s="19" t="str">
        <f t="shared" si="320"/>
        <v>tmedreg2_x</v>
      </c>
      <c r="C4127" s="19" t="str">
        <f t="shared" si="321"/>
        <v>Puebla</v>
      </c>
      <c r="D4127" s="19" t="str">
        <f t="shared" si="322"/>
        <v>Puebla</v>
      </c>
      <c r="F4127" s="197" t="s">
        <v>314</v>
      </c>
      <c r="G4127" s="198" t="s">
        <v>45</v>
      </c>
      <c r="H4127" s="22" t="s">
        <v>617</v>
      </c>
      <c r="I4127" s="199">
        <v>19.607597613834123</v>
      </c>
      <c r="J4127" s="22">
        <v>14</v>
      </c>
      <c r="L4127" s="21" t="str">
        <f t="shared" si="324"/>
        <v>Menos de 15 minutos</v>
      </c>
    </row>
    <row r="4128" spans="1:12" x14ac:dyDescent="0.25">
      <c r="A4128" s="25" t="str">
        <f t="shared" si="323"/>
        <v>tmedreg2_xPueblaPueblaDe 16 a 30 minutos</v>
      </c>
      <c r="B4128" s="19" t="str">
        <f t="shared" si="320"/>
        <v>tmedreg2_x</v>
      </c>
      <c r="C4128" s="19" t="str">
        <f t="shared" si="321"/>
        <v>Puebla</v>
      </c>
      <c r="D4128" s="19" t="str">
        <f t="shared" si="322"/>
        <v>Puebla</v>
      </c>
      <c r="H4128" s="22" t="s">
        <v>618</v>
      </c>
      <c r="I4128" s="199">
        <v>39.668454465642661</v>
      </c>
      <c r="J4128" s="22">
        <v>30</v>
      </c>
      <c r="L4128" s="21" t="str">
        <f t="shared" si="324"/>
        <v>De 16 a 30 minutos</v>
      </c>
    </row>
    <row r="4129" spans="1:12" x14ac:dyDescent="0.25">
      <c r="A4129" s="25" t="str">
        <f t="shared" si="323"/>
        <v>tmedreg2_xPueblaPueblaDe 31 minutos a 1 hora</v>
      </c>
      <c r="B4129" s="19" t="str">
        <f t="shared" si="320"/>
        <v>tmedreg2_x</v>
      </c>
      <c r="C4129" s="19" t="str">
        <f t="shared" si="321"/>
        <v>Puebla</v>
      </c>
      <c r="D4129" s="19" t="str">
        <f t="shared" si="322"/>
        <v>Puebla</v>
      </c>
      <c r="H4129" s="22" t="s">
        <v>619</v>
      </c>
      <c r="I4129" s="199">
        <v>25.202359509903062</v>
      </c>
      <c r="J4129" s="22">
        <v>19</v>
      </c>
      <c r="L4129" s="21" t="str">
        <f t="shared" si="324"/>
        <v>De 31 minutos a 1 hora</v>
      </c>
    </row>
    <row r="4130" spans="1:12" x14ac:dyDescent="0.25">
      <c r="A4130" s="25" t="str">
        <f t="shared" si="323"/>
        <v>tmedreg2_xPueblaPueblaDe 1 hora 1 minuto a 2 horas</v>
      </c>
      <c r="B4130" s="19" t="str">
        <f t="shared" si="320"/>
        <v>tmedreg2_x</v>
      </c>
      <c r="C4130" s="19" t="str">
        <f t="shared" si="321"/>
        <v>Puebla</v>
      </c>
      <c r="D4130" s="19" t="str">
        <f t="shared" si="322"/>
        <v>Puebla</v>
      </c>
      <c r="H4130" s="22" t="s">
        <v>620</v>
      </c>
      <c r="I4130" s="199">
        <v>7.5648933359382937</v>
      </c>
      <c r="J4130" s="22">
        <v>6</v>
      </c>
      <c r="L4130" s="21" t="str">
        <f t="shared" si="324"/>
        <v>De 1 hora 1 minuto a 2 horas</v>
      </c>
    </row>
    <row r="4131" spans="1:12" x14ac:dyDescent="0.25">
      <c r="A4131" s="25" t="str">
        <f t="shared" si="323"/>
        <v>tmedreg2_xPueblaPueblaDe 2 horas 1 minuto a 3 horas</v>
      </c>
      <c r="B4131" s="19" t="str">
        <f t="shared" si="320"/>
        <v>tmedreg2_x</v>
      </c>
      <c r="C4131" s="19" t="str">
        <f t="shared" si="321"/>
        <v>Puebla</v>
      </c>
      <c r="D4131" s="19" t="str">
        <f t="shared" si="322"/>
        <v>Puebla</v>
      </c>
      <c r="H4131" s="22" t="s">
        <v>621</v>
      </c>
      <c r="I4131" s="199">
        <v>6.7658865638042531</v>
      </c>
      <c r="J4131" s="22">
        <v>5</v>
      </c>
      <c r="L4131" s="21" t="str">
        <f t="shared" si="324"/>
        <v>De 2 horas 1 minuto a 3 horas</v>
      </c>
    </row>
    <row r="4132" spans="1:12" x14ac:dyDescent="0.25">
      <c r="A4132" s="25" t="str">
        <f t="shared" si="323"/>
        <v>tmedreg2_xPueblaPueblaMás de 3 horas</v>
      </c>
      <c r="B4132" s="19" t="str">
        <f t="shared" si="320"/>
        <v>tmedreg2_x</v>
      </c>
      <c r="C4132" s="19" t="str">
        <f t="shared" si="321"/>
        <v>Puebla</v>
      </c>
      <c r="D4132" s="19" t="str">
        <f t="shared" si="322"/>
        <v>Puebla</v>
      </c>
      <c r="H4132" s="22" t="s">
        <v>622</v>
      </c>
      <c r="I4132" s="199">
        <v>1.1908085108775919</v>
      </c>
      <c r="J4132" s="22">
        <v>1</v>
      </c>
      <c r="L4132" s="21" t="str">
        <f t="shared" si="324"/>
        <v>Más de 3 horas</v>
      </c>
    </row>
    <row r="4133" spans="1:12" x14ac:dyDescent="0.25">
      <c r="A4133" s="25" t="str">
        <f t="shared" si="323"/>
        <v>tmedreg2_xPueblaPueblaTotal</v>
      </c>
      <c r="B4133" s="19" t="str">
        <f t="shared" si="320"/>
        <v>tmedreg2_x</v>
      </c>
      <c r="C4133" s="19" t="str">
        <f t="shared" si="321"/>
        <v>Puebla</v>
      </c>
      <c r="D4133" s="19" t="str">
        <f t="shared" si="322"/>
        <v>Puebla</v>
      </c>
      <c r="H4133" s="22" t="s">
        <v>41</v>
      </c>
      <c r="I4133" s="199">
        <v>100</v>
      </c>
      <c r="J4133" s="22">
        <v>75</v>
      </c>
      <c r="L4133" s="21" t="str">
        <f t="shared" si="324"/>
        <v/>
      </c>
    </row>
    <row r="4134" spans="1:12" x14ac:dyDescent="0.25">
      <c r="A4134" s="25" t="str">
        <f t="shared" si="323"/>
        <v>tmedreg2_xQuerétaroQuerétaroMenos de 15 minutos</v>
      </c>
      <c r="B4134" s="19" t="str">
        <f t="shared" si="320"/>
        <v>tmedreg2_x</v>
      </c>
      <c r="C4134" s="19" t="str">
        <f t="shared" si="321"/>
        <v>Querétaro</v>
      </c>
      <c r="D4134" s="19" t="str">
        <f t="shared" si="322"/>
        <v>Querétaro</v>
      </c>
      <c r="F4134" s="197" t="s">
        <v>315</v>
      </c>
      <c r="G4134" s="198" t="s">
        <v>45</v>
      </c>
      <c r="H4134" s="22" t="s">
        <v>617</v>
      </c>
      <c r="I4134" s="199">
        <v>35.802214941079981</v>
      </c>
      <c r="J4134" s="22">
        <v>24</v>
      </c>
      <c r="L4134" s="21" t="str">
        <f t="shared" si="324"/>
        <v>Menos de 15 minutos</v>
      </c>
    </row>
    <row r="4135" spans="1:12" x14ac:dyDescent="0.25">
      <c r="A4135" s="25" t="str">
        <f t="shared" si="323"/>
        <v>tmedreg2_xQuerétaroQuerétaroDe 16 a 30 minutos</v>
      </c>
      <c r="B4135" s="19" t="str">
        <f t="shared" si="320"/>
        <v>tmedreg2_x</v>
      </c>
      <c r="C4135" s="19" t="str">
        <f t="shared" si="321"/>
        <v>Querétaro</v>
      </c>
      <c r="D4135" s="19" t="str">
        <f t="shared" si="322"/>
        <v>Querétaro</v>
      </c>
      <c r="H4135" s="22" t="s">
        <v>618</v>
      </c>
      <c r="I4135" s="199">
        <v>29.318149743209293</v>
      </c>
      <c r="J4135" s="22">
        <v>19</v>
      </c>
      <c r="L4135" s="21" t="str">
        <f t="shared" si="324"/>
        <v>De 16 a 30 minutos</v>
      </c>
    </row>
    <row r="4136" spans="1:12" x14ac:dyDescent="0.25">
      <c r="A4136" s="25" t="str">
        <f t="shared" si="323"/>
        <v>tmedreg2_xQuerétaroQuerétaroDe 31 minutos a 1 hora</v>
      </c>
      <c r="B4136" s="19" t="str">
        <f t="shared" si="320"/>
        <v>tmedreg2_x</v>
      </c>
      <c r="C4136" s="19" t="str">
        <f t="shared" si="321"/>
        <v>Querétaro</v>
      </c>
      <c r="D4136" s="19" t="str">
        <f t="shared" si="322"/>
        <v>Querétaro</v>
      </c>
      <c r="H4136" s="22" t="s">
        <v>619</v>
      </c>
      <c r="I4136" s="199">
        <v>16.976255882169717</v>
      </c>
      <c r="J4136" s="22">
        <v>11</v>
      </c>
      <c r="L4136" s="21" t="str">
        <f t="shared" si="324"/>
        <v>De 31 minutos a 1 hora</v>
      </c>
    </row>
    <row r="4137" spans="1:12" x14ac:dyDescent="0.25">
      <c r="A4137" s="25" t="str">
        <f t="shared" si="323"/>
        <v>tmedreg2_xQuerétaroQuerétaroDe 1 hora 1 minuto a 2 horas</v>
      </c>
      <c r="B4137" s="19" t="str">
        <f t="shared" si="320"/>
        <v>tmedreg2_x</v>
      </c>
      <c r="C4137" s="19" t="str">
        <f t="shared" si="321"/>
        <v>Querétaro</v>
      </c>
      <c r="D4137" s="19" t="str">
        <f t="shared" si="322"/>
        <v>Querétaro</v>
      </c>
      <c r="H4137" s="22" t="s">
        <v>620</v>
      </c>
      <c r="I4137" s="199">
        <v>8.8040771793883668</v>
      </c>
      <c r="J4137" s="22">
        <v>6</v>
      </c>
      <c r="L4137" s="21" t="str">
        <f t="shared" si="324"/>
        <v>De 1 hora 1 minuto a 2 horas</v>
      </c>
    </row>
    <row r="4138" spans="1:12" x14ac:dyDescent="0.25">
      <c r="A4138" s="25" t="str">
        <f t="shared" si="323"/>
        <v>tmedreg2_xQuerétaroQuerétaroDe 2 horas 1 minuto a 3 horas</v>
      </c>
      <c r="B4138" s="19" t="str">
        <f t="shared" si="320"/>
        <v>tmedreg2_x</v>
      </c>
      <c r="C4138" s="19" t="str">
        <f t="shared" si="321"/>
        <v>Querétaro</v>
      </c>
      <c r="D4138" s="19" t="str">
        <f t="shared" si="322"/>
        <v>Querétaro</v>
      </c>
      <c r="H4138" s="22" t="s">
        <v>621</v>
      </c>
      <c r="I4138" s="199">
        <v>1.3372885434112773</v>
      </c>
      <c r="J4138" s="22">
        <v>1</v>
      </c>
      <c r="L4138" s="21" t="str">
        <f t="shared" si="324"/>
        <v>De 2 horas 1 minuto a 3 horas</v>
      </c>
    </row>
    <row r="4139" spans="1:12" x14ac:dyDescent="0.25">
      <c r="A4139" s="25" t="str">
        <f t="shared" si="323"/>
        <v>tmedreg2_xQuerétaroQuerétaroMás de 3 horas</v>
      </c>
      <c r="B4139" s="19" t="str">
        <f t="shared" si="320"/>
        <v>tmedreg2_x</v>
      </c>
      <c r="C4139" s="19" t="str">
        <f t="shared" si="321"/>
        <v>Querétaro</v>
      </c>
      <c r="D4139" s="19" t="str">
        <f t="shared" si="322"/>
        <v>Querétaro</v>
      </c>
      <c r="H4139" s="22" t="s">
        <v>622</v>
      </c>
      <c r="I4139" s="199">
        <v>1.1233221455267171</v>
      </c>
      <c r="J4139" s="22">
        <v>1</v>
      </c>
      <c r="L4139" s="21" t="str">
        <f t="shared" si="324"/>
        <v>Más de 3 horas</v>
      </c>
    </row>
    <row r="4140" spans="1:12" x14ac:dyDescent="0.25">
      <c r="A4140" s="25" t="str">
        <f t="shared" si="323"/>
        <v>tmedreg2_xQuerétaroQuerétaroNS/NR</v>
      </c>
      <c r="B4140" s="19" t="str">
        <f t="shared" si="320"/>
        <v>tmedreg2_x</v>
      </c>
      <c r="C4140" s="19" t="str">
        <f t="shared" si="321"/>
        <v>Querétaro</v>
      </c>
      <c r="D4140" s="19" t="str">
        <f t="shared" si="322"/>
        <v>Querétaro</v>
      </c>
      <c r="H4140" s="22" t="s">
        <v>615</v>
      </c>
      <c r="I4140" s="199">
        <v>6.638691565214673</v>
      </c>
      <c r="J4140" s="22">
        <v>4</v>
      </c>
      <c r="L4140" s="21" t="str">
        <f t="shared" si="324"/>
        <v>NS/NR</v>
      </c>
    </row>
    <row r="4141" spans="1:12" x14ac:dyDescent="0.25">
      <c r="A4141" s="25" t="str">
        <f t="shared" si="323"/>
        <v>tmedreg2_xQuerétaroQuerétaroTotal</v>
      </c>
      <c r="B4141" s="19" t="str">
        <f t="shared" si="320"/>
        <v>tmedreg2_x</v>
      </c>
      <c r="C4141" s="19" t="str">
        <f t="shared" si="321"/>
        <v>Querétaro</v>
      </c>
      <c r="D4141" s="19" t="str">
        <f t="shared" si="322"/>
        <v>Querétaro</v>
      </c>
      <c r="H4141" s="22" t="s">
        <v>41</v>
      </c>
      <c r="I4141" s="199">
        <v>100</v>
      </c>
      <c r="J4141" s="22">
        <v>66</v>
      </c>
      <c r="L4141" s="21" t="str">
        <f t="shared" si="324"/>
        <v/>
      </c>
    </row>
    <row r="4142" spans="1:12" x14ac:dyDescent="0.25">
      <c r="A4142" s="25" t="str">
        <f t="shared" si="323"/>
        <v>tmedreg2_xQuintana RooQuintana RooMenos de 15 minutos</v>
      </c>
      <c r="B4142" s="19" t="str">
        <f t="shared" si="320"/>
        <v>tmedreg2_x</v>
      </c>
      <c r="C4142" s="19" t="str">
        <f t="shared" si="321"/>
        <v>Quintana Roo</v>
      </c>
      <c r="D4142" s="19" t="str">
        <f t="shared" si="322"/>
        <v>Quintana Roo</v>
      </c>
      <c r="F4142" s="197" t="s">
        <v>316</v>
      </c>
      <c r="G4142" s="198" t="s">
        <v>45</v>
      </c>
      <c r="H4142" s="22" t="s">
        <v>617</v>
      </c>
      <c r="I4142" s="199">
        <v>9.0932930623221981</v>
      </c>
      <c r="J4142" s="22">
        <v>4</v>
      </c>
      <c r="L4142" s="21" t="str">
        <f t="shared" si="324"/>
        <v>Menos de 15 minutos</v>
      </c>
    </row>
    <row r="4143" spans="1:12" x14ac:dyDescent="0.25">
      <c r="A4143" s="25" t="str">
        <f t="shared" si="323"/>
        <v>tmedreg2_xQuintana RooQuintana RooDe 16 a 30 minutos</v>
      </c>
      <c r="B4143" s="19" t="str">
        <f t="shared" si="320"/>
        <v>tmedreg2_x</v>
      </c>
      <c r="C4143" s="19" t="str">
        <f t="shared" si="321"/>
        <v>Quintana Roo</v>
      </c>
      <c r="D4143" s="19" t="str">
        <f t="shared" si="322"/>
        <v>Quintana Roo</v>
      </c>
      <c r="H4143" s="22" t="s">
        <v>618</v>
      </c>
      <c r="I4143" s="199">
        <v>47.768618594640834</v>
      </c>
      <c r="J4143" s="22">
        <v>17</v>
      </c>
      <c r="L4143" s="21" t="str">
        <f t="shared" si="324"/>
        <v>De 16 a 30 minutos</v>
      </c>
    </row>
    <row r="4144" spans="1:12" x14ac:dyDescent="0.25">
      <c r="A4144" s="25" t="str">
        <f t="shared" si="323"/>
        <v>tmedreg2_xQuintana RooQuintana RooDe 31 minutos a 1 hora</v>
      </c>
      <c r="B4144" s="19" t="str">
        <f t="shared" si="320"/>
        <v>tmedreg2_x</v>
      </c>
      <c r="C4144" s="19" t="str">
        <f t="shared" si="321"/>
        <v>Quintana Roo</v>
      </c>
      <c r="D4144" s="19" t="str">
        <f t="shared" si="322"/>
        <v>Quintana Roo</v>
      </c>
      <c r="H4144" s="22" t="s">
        <v>619</v>
      </c>
      <c r="I4144" s="199">
        <v>27.610793130611338</v>
      </c>
      <c r="J4144" s="22">
        <v>10</v>
      </c>
      <c r="L4144" s="21" t="str">
        <f t="shared" si="324"/>
        <v>De 31 minutos a 1 hora</v>
      </c>
    </row>
    <row r="4145" spans="1:12" x14ac:dyDescent="0.25">
      <c r="A4145" s="25" t="str">
        <f t="shared" si="323"/>
        <v>tmedreg2_xQuintana RooQuintana RooDe 1 hora 1 minuto a 2 horas</v>
      </c>
      <c r="B4145" s="19" t="str">
        <f t="shared" si="320"/>
        <v>tmedreg2_x</v>
      </c>
      <c r="C4145" s="19" t="str">
        <f t="shared" si="321"/>
        <v>Quintana Roo</v>
      </c>
      <c r="D4145" s="19" t="str">
        <f t="shared" si="322"/>
        <v>Quintana Roo</v>
      </c>
      <c r="H4145" s="22" t="s">
        <v>620</v>
      </c>
      <c r="I4145" s="199">
        <v>12.538008606031914</v>
      </c>
      <c r="J4145" s="22">
        <v>5</v>
      </c>
      <c r="L4145" s="21" t="str">
        <f t="shared" si="324"/>
        <v>De 1 hora 1 minuto a 2 horas</v>
      </c>
    </row>
    <row r="4146" spans="1:12" x14ac:dyDescent="0.25">
      <c r="A4146" s="25" t="str">
        <f t="shared" si="323"/>
        <v>tmedreg2_xQuintana RooQuintana RooNS/NR</v>
      </c>
      <c r="B4146" s="19" t="str">
        <f t="shared" si="320"/>
        <v>tmedreg2_x</v>
      </c>
      <c r="C4146" s="19" t="str">
        <f t="shared" si="321"/>
        <v>Quintana Roo</v>
      </c>
      <c r="D4146" s="19" t="str">
        <f t="shared" si="322"/>
        <v>Quintana Roo</v>
      </c>
      <c r="H4146" s="22" t="s">
        <v>615</v>
      </c>
      <c r="I4146" s="199">
        <v>2.9892866063936956</v>
      </c>
      <c r="J4146" s="22">
        <v>1</v>
      </c>
      <c r="L4146" s="21" t="str">
        <f t="shared" si="324"/>
        <v>NS/NR</v>
      </c>
    </row>
    <row r="4147" spans="1:12" x14ac:dyDescent="0.25">
      <c r="A4147" s="25" t="str">
        <f t="shared" si="323"/>
        <v>tmedreg2_xQuintana RooQuintana RooTotal</v>
      </c>
      <c r="B4147" s="19" t="str">
        <f t="shared" si="320"/>
        <v>tmedreg2_x</v>
      </c>
      <c r="C4147" s="19" t="str">
        <f t="shared" si="321"/>
        <v>Quintana Roo</v>
      </c>
      <c r="D4147" s="19" t="str">
        <f t="shared" si="322"/>
        <v>Quintana Roo</v>
      </c>
      <c r="H4147" s="22" t="s">
        <v>41</v>
      </c>
      <c r="I4147" s="199">
        <v>100</v>
      </c>
      <c r="J4147" s="22">
        <v>37</v>
      </c>
      <c r="L4147" s="21" t="str">
        <f t="shared" si="324"/>
        <v/>
      </c>
    </row>
    <row r="4148" spans="1:12" x14ac:dyDescent="0.25">
      <c r="A4148" s="25" t="str">
        <f t="shared" si="323"/>
        <v>tmedreg2_xSan Luis PotosíSan Luis PotosíMenos de 15 minutos</v>
      </c>
      <c r="B4148" s="19" t="str">
        <f t="shared" si="320"/>
        <v>tmedreg2_x</v>
      </c>
      <c r="C4148" s="19" t="str">
        <f t="shared" si="321"/>
        <v>San Luis Potosí</v>
      </c>
      <c r="D4148" s="19" t="str">
        <f t="shared" si="322"/>
        <v>San Luis Potosí</v>
      </c>
      <c r="F4148" s="197" t="s">
        <v>317</v>
      </c>
      <c r="G4148" s="198" t="s">
        <v>45</v>
      </c>
      <c r="H4148" s="22" t="s">
        <v>617</v>
      </c>
      <c r="I4148" s="199">
        <v>30.718097838574245</v>
      </c>
      <c r="J4148" s="22">
        <v>18</v>
      </c>
      <c r="L4148" s="21" t="str">
        <f t="shared" si="324"/>
        <v>Menos de 15 minutos</v>
      </c>
    </row>
    <row r="4149" spans="1:12" x14ac:dyDescent="0.25">
      <c r="A4149" s="25" t="str">
        <f t="shared" si="323"/>
        <v>tmedreg2_xSan Luis PotosíSan Luis PotosíDe 16 a 30 minutos</v>
      </c>
      <c r="B4149" s="19" t="str">
        <f t="shared" si="320"/>
        <v>tmedreg2_x</v>
      </c>
      <c r="C4149" s="19" t="str">
        <f t="shared" si="321"/>
        <v>San Luis Potosí</v>
      </c>
      <c r="D4149" s="19" t="str">
        <f t="shared" si="322"/>
        <v>San Luis Potosí</v>
      </c>
      <c r="H4149" s="22" t="s">
        <v>618</v>
      </c>
      <c r="I4149" s="199">
        <v>46.0193982573564</v>
      </c>
      <c r="J4149" s="22">
        <v>27</v>
      </c>
      <c r="L4149" s="21" t="str">
        <f t="shared" si="324"/>
        <v>De 16 a 30 minutos</v>
      </c>
    </row>
    <row r="4150" spans="1:12" x14ac:dyDescent="0.25">
      <c r="A4150" s="25" t="str">
        <f t="shared" si="323"/>
        <v>tmedreg2_xSan Luis PotosíSan Luis PotosíDe 31 minutos a 1 hora</v>
      </c>
      <c r="B4150" s="19" t="str">
        <f t="shared" si="320"/>
        <v>tmedreg2_x</v>
      </c>
      <c r="C4150" s="19" t="str">
        <f t="shared" si="321"/>
        <v>San Luis Potosí</v>
      </c>
      <c r="D4150" s="19" t="str">
        <f t="shared" si="322"/>
        <v>San Luis Potosí</v>
      </c>
      <c r="H4150" s="22" t="s">
        <v>619</v>
      </c>
      <c r="I4150" s="199">
        <v>14.356033762486611</v>
      </c>
      <c r="J4150" s="22">
        <v>9</v>
      </c>
      <c r="L4150" s="21" t="str">
        <f t="shared" si="324"/>
        <v>De 31 minutos a 1 hora</v>
      </c>
    </row>
    <row r="4151" spans="1:12" x14ac:dyDescent="0.25">
      <c r="A4151" s="25" t="str">
        <f t="shared" si="323"/>
        <v>tmedreg2_xSan Luis PotosíSan Luis PotosíDe 1 hora 1 minuto a 2 horas</v>
      </c>
      <c r="B4151" s="19" t="str">
        <f t="shared" si="320"/>
        <v>tmedreg2_x</v>
      </c>
      <c r="C4151" s="19" t="str">
        <f t="shared" si="321"/>
        <v>San Luis Potosí</v>
      </c>
      <c r="D4151" s="19" t="str">
        <f t="shared" si="322"/>
        <v>San Luis Potosí</v>
      </c>
      <c r="H4151" s="22" t="s">
        <v>620</v>
      </c>
      <c r="I4151" s="199">
        <v>6.1161806232480691</v>
      </c>
      <c r="J4151" s="22">
        <v>5</v>
      </c>
      <c r="L4151" s="21" t="str">
        <f t="shared" si="324"/>
        <v>De 1 hora 1 minuto a 2 horas</v>
      </c>
    </row>
    <row r="4152" spans="1:12" x14ac:dyDescent="0.25">
      <c r="A4152" s="25" t="str">
        <f t="shared" si="323"/>
        <v>tmedreg2_xSan Luis PotosíSan Luis PotosíDe 2 horas 1 minuto a 3 horas</v>
      </c>
      <c r="B4152" s="19" t="str">
        <f t="shared" si="320"/>
        <v>tmedreg2_x</v>
      </c>
      <c r="C4152" s="19" t="str">
        <f t="shared" si="321"/>
        <v>San Luis Potosí</v>
      </c>
      <c r="D4152" s="19" t="str">
        <f t="shared" si="322"/>
        <v>San Luis Potosí</v>
      </c>
      <c r="H4152" s="22" t="s">
        <v>621</v>
      </c>
      <c r="I4152" s="199">
        <v>2.7902895183346774</v>
      </c>
      <c r="J4152" s="22">
        <v>2</v>
      </c>
      <c r="L4152" s="21" t="str">
        <f t="shared" si="324"/>
        <v>De 2 horas 1 minuto a 3 horas</v>
      </c>
    </row>
    <row r="4153" spans="1:12" x14ac:dyDescent="0.25">
      <c r="A4153" s="25" t="str">
        <f t="shared" si="323"/>
        <v>tmedreg2_xSan Luis PotosíSan Luis PotosíTotal</v>
      </c>
      <c r="B4153" s="19" t="str">
        <f t="shared" si="320"/>
        <v>tmedreg2_x</v>
      </c>
      <c r="C4153" s="19" t="str">
        <f t="shared" si="321"/>
        <v>San Luis Potosí</v>
      </c>
      <c r="D4153" s="19" t="str">
        <f t="shared" si="322"/>
        <v>San Luis Potosí</v>
      </c>
      <c r="H4153" s="22" t="s">
        <v>41</v>
      </c>
      <c r="I4153" s="199">
        <v>100</v>
      </c>
      <c r="J4153" s="22">
        <v>61</v>
      </c>
      <c r="L4153" s="21" t="str">
        <f t="shared" si="324"/>
        <v/>
      </c>
    </row>
    <row r="4154" spans="1:12" x14ac:dyDescent="0.25">
      <c r="A4154" s="25" t="str">
        <f t="shared" si="323"/>
        <v>tmedreg2_xSinaloaSinaloaMenos de 15 minutos</v>
      </c>
      <c r="B4154" s="19" t="str">
        <f t="shared" si="320"/>
        <v>tmedreg2_x</v>
      </c>
      <c r="C4154" s="19" t="str">
        <f t="shared" si="321"/>
        <v>Sinaloa</v>
      </c>
      <c r="D4154" s="19" t="str">
        <f t="shared" si="322"/>
        <v>Sinaloa</v>
      </c>
      <c r="F4154" s="197" t="s">
        <v>318</v>
      </c>
      <c r="G4154" s="198" t="s">
        <v>45</v>
      </c>
      <c r="H4154" s="22" t="s">
        <v>617</v>
      </c>
      <c r="I4154" s="199">
        <v>15.44611570783791</v>
      </c>
      <c r="J4154" s="22">
        <v>7</v>
      </c>
      <c r="L4154" s="21" t="str">
        <f t="shared" si="324"/>
        <v>Menos de 15 minutos</v>
      </c>
    </row>
    <row r="4155" spans="1:12" x14ac:dyDescent="0.25">
      <c r="A4155" s="25" t="str">
        <f t="shared" si="323"/>
        <v>tmedreg2_xSinaloaSinaloaDe 16 a 30 minutos</v>
      </c>
      <c r="B4155" s="19" t="str">
        <f t="shared" si="320"/>
        <v>tmedreg2_x</v>
      </c>
      <c r="C4155" s="19" t="str">
        <f t="shared" si="321"/>
        <v>Sinaloa</v>
      </c>
      <c r="D4155" s="19" t="str">
        <f t="shared" si="322"/>
        <v>Sinaloa</v>
      </c>
      <c r="H4155" s="22" t="s">
        <v>618</v>
      </c>
      <c r="I4155" s="199">
        <v>10.176130208664508</v>
      </c>
      <c r="J4155" s="22">
        <v>5</v>
      </c>
      <c r="L4155" s="21" t="str">
        <f t="shared" si="324"/>
        <v>De 16 a 30 minutos</v>
      </c>
    </row>
    <row r="4156" spans="1:12" x14ac:dyDescent="0.25">
      <c r="A4156" s="25" t="str">
        <f t="shared" si="323"/>
        <v>tmedreg2_xSinaloaSinaloaDe 31 minutos a 1 hora</v>
      </c>
      <c r="B4156" s="19" t="str">
        <f t="shared" si="320"/>
        <v>tmedreg2_x</v>
      </c>
      <c r="C4156" s="19" t="str">
        <f t="shared" si="321"/>
        <v>Sinaloa</v>
      </c>
      <c r="D4156" s="19" t="str">
        <f t="shared" si="322"/>
        <v>Sinaloa</v>
      </c>
      <c r="H4156" s="22" t="s">
        <v>619</v>
      </c>
      <c r="I4156" s="199">
        <v>42.453252648415827</v>
      </c>
      <c r="J4156" s="22">
        <v>21</v>
      </c>
      <c r="L4156" s="21" t="str">
        <f t="shared" si="324"/>
        <v>De 31 minutos a 1 hora</v>
      </c>
    </row>
    <row r="4157" spans="1:12" x14ac:dyDescent="0.25">
      <c r="A4157" s="25" t="str">
        <f t="shared" si="323"/>
        <v>tmedreg2_xSinaloaSinaloaDe 1 hora 1 minuto a 2 horas</v>
      </c>
      <c r="B4157" s="19" t="str">
        <f t="shared" si="320"/>
        <v>tmedreg2_x</v>
      </c>
      <c r="C4157" s="19" t="str">
        <f t="shared" si="321"/>
        <v>Sinaloa</v>
      </c>
      <c r="D4157" s="19" t="str">
        <f t="shared" si="322"/>
        <v>Sinaloa</v>
      </c>
      <c r="H4157" s="22" t="s">
        <v>620</v>
      </c>
      <c r="I4157" s="199">
        <v>18.555372779222505</v>
      </c>
      <c r="J4157" s="22">
        <v>9</v>
      </c>
      <c r="L4157" s="21" t="str">
        <f t="shared" si="324"/>
        <v>De 1 hora 1 minuto a 2 horas</v>
      </c>
    </row>
    <row r="4158" spans="1:12" x14ac:dyDescent="0.25">
      <c r="A4158" s="25" t="str">
        <f t="shared" si="323"/>
        <v>tmedreg2_xSinaloaSinaloaDe 2 horas 1 minuto a 3 horas</v>
      </c>
      <c r="B4158" s="19" t="str">
        <f t="shared" si="320"/>
        <v>tmedreg2_x</v>
      </c>
      <c r="C4158" s="19" t="str">
        <f t="shared" si="321"/>
        <v>Sinaloa</v>
      </c>
      <c r="D4158" s="19" t="str">
        <f t="shared" si="322"/>
        <v>Sinaloa</v>
      </c>
      <c r="H4158" s="22" t="s">
        <v>621</v>
      </c>
      <c r="I4158" s="199">
        <v>5.3203645298498419</v>
      </c>
      <c r="J4158" s="22">
        <v>2</v>
      </c>
      <c r="L4158" s="21" t="str">
        <f t="shared" si="324"/>
        <v>De 2 horas 1 minuto a 3 horas</v>
      </c>
    </row>
    <row r="4159" spans="1:12" x14ac:dyDescent="0.25">
      <c r="A4159" s="25" t="str">
        <f t="shared" si="323"/>
        <v>tmedreg2_xSinaloaSinaloaMás de 3 horas</v>
      </c>
      <c r="B4159" s="19" t="str">
        <f t="shared" si="320"/>
        <v>tmedreg2_x</v>
      </c>
      <c r="C4159" s="19" t="str">
        <f t="shared" si="321"/>
        <v>Sinaloa</v>
      </c>
      <c r="D4159" s="19" t="str">
        <f t="shared" si="322"/>
        <v>Sinaloa</v>
      </c>
      <c r="H4159" s="22" t="s">
        <v>622</v>
      </c>
      <c r="I4159" s="199">
        <v>2.6759393358950079</v>
      </c>
      <c r="J4159" s="22">
        <v>1</v>
      </c>
      <c r="L4159" s="21" t="str">
        <f t="shared" si="324"/>
        <v>Más de 3 horas</v>
      </c>
    </row>
    <row r="4160" spans="1:12" x14ac:dyDescent="0.25">
      <c r="A4160" s="25" t="str">
        <f t="shared" si="323"/>
        <v>tmedreg2_xSinaloaSinaloaNS/NR</v>
      </c>
      <c r="B4160" s="19" t="str">
        <f t="shared" si="320"/>
        <v>tmedreg2_x</v>
      </c>
      <c r="C4160" s="19" t="str">
        <f t="shared" si="321"/>
        <v>Sinaloa</v>
      </c>
      <c r="D4160" s="19" t="str">
        <f t="shared" si="322"/>
        <v>Sinaloa</v>
      </c>
      <c r="H4160" s="22" t="s">
        <v>615</v>
      </c>
      <c r="I4160" s="199">
        <v>5.3728247901143718</v>
      </c>
      <c r="J4160" s="22">
        <v>3</v>
      </c>
      <c r="L4160" s="21" t="str">
        <f t="shared" si="324"/>
        <v>NS/NR</v>
      </c>
    </row>
    <row r="4161" spans="1:12" x14ac:dyDescent="0.25">
      <c r="A4161" s="25" t="str">
        <f t="shared" si="323"/>
        <v>tmedreg2_xSinaloaSinaloaTotal</v>
      </c>
      <c r="B4161" s="19" t="str">
        <f t="shared" si="320"/>
        <v>tmedreg2_x</v>
      </c>
      <c r="C4161" s="19" t="str">
        <f t="shared" si="321"/>
        <v>Sinaloa</v>
      </c>
      <c r="D4161" s="19" t="str">
        <f t="shared" si="322"/>
        <v>Sinaloa</v>
      </c>
      <c r="H4161" s="22" t="s">
        <v>41</v>
      </c>
      <c r="I4161" s="199">
        <v>100</v>
      </c>
      <c r="J4161" s="22">
        <v>48</v>
      </c>
      <c r="L4161" s="21" t="str">
        <f t="shared" si="324"/>
        <v/>
      </c>
    </row>
    <row r="4162" spans="1:12" x14ac:dyDescent="0.25">
      <c r="A4162" s="25" t="str">
        <f t="shared" si="323"/>
        <v>tmedreg2_xSonoraSonoraMenos de 15 minutos</v>
      </c>
      <c r="B4162" s="19" t="str">
        <f t="shared" si="320"/>
        <v>tmedreg2_x</v>
      </c>
      <c r="C4162" s="19" t="str">
        <f t="shared" si="321"/>
        <v>Sonora</v>
      </c>
      <c r="D4162" s="19" t="str">
        <f t="shared" si="322"/>
        <v>Sonora</v>
      </c>
      <c r="F4162" s="197" t="s">
        <v>319</v>
      </c>
      <c r="G4162" s="198" t="s">
        <v>45</v>
      </c>
      <c r="H4162" s="22" t="s">
        <v>617</v>
      </c>
      <c r="I4162" s="199">
        <v>12.582527041226655</v>
      </c>
      <c r="J4162" s="22">
        <v>6</v>
      </c>
      <c r="L4162" s="21" t="str">
        <f t="shared" si="324"/>
        <v>Menos de 15 minutos</v>
      </c>
    </row>
    <row r="4163" spans="1:12" x14ac:dyDescent="0.25">
      <c r="A4163" s="25" t="str">
        <f t="shared" si="323"/>
        <v>tmedreg2_xSonoraSonoraDe 16 a 30 minutos</v>
      </c>
      <c r="B4163" s="19" t="str">
        <f t="shared" si="320"/>
        <v>tmedreg2_x</v>
      </c>
      <c r="C4163" s="19" t="str">
        <f t="shared" si="321"/>
        <v>Sonora</v>
      </c>
      <c r="D4163" s="19" t="str">
        <f t="shared" si="322"/>
        <v>Sonora</v>
      </c>
      <c r="H4163" s="22" t="s">
        <v>618</v>
      </c>
      <c r="I4163" s="199">
        <v>35.666164196436753</v>
      </c>
      <c r="J4163" s="22">
        <v>20</v>
      </c>
      <c r="L4163" s="21" t="str">
        <f t="shared" si="324"/>
        <v>De 16 a 30 minutos</v>
      </c>
    </row>
    <row r="4164" spans="1:12" x14ac:dyDescent="0.25">
      <c r="A4164" s="25" t="str">
        <f t="shared" si="323"/>
        <v>tmedreg2_xSonoraSonoraDe 31 minutos a 1 hora</v>
      </c>
      <c r="B4164" s="19" t="str">
        <f t="shared" ref="B4164:B4227" si="325">+IF(AND(G4164&lt;&gt;"",I4165="Estimate"),TRIM(MID(G4164,1,FIND(" ",G4164,1))),IF(AND(F4164&lt;&gt;"",I4165="Estimate"),TRIM(MID(F4164,1,FIND(" ",F4164,1))),IF(AND(E4164&lt;&gt;"",I4165="Estimate"),TRIM(MID(E4164,1,FIND(" ",E4164,1))),B4163)))</f>
        <v>tmedreg2_x</v>
      </c>
      <c r="C4164" s="19" t="str">
        <f t="shared" si="321"/>
        <v>Sonora</v>
      </c>
      <c r="D4164" s="19" t="str">
        <f t="shared" si="322"/>
        <v>Sonora</v>
      </c>
      <c r="H4164" s="22" t="s">
        <v>619</v>
      </c>
      <c r="I4164" s="199">
        <v>36.491000925497531</v>
      </c>
      <c r="J4164" s="22">
        <v>19</v>
      </c>
      <c r="L4164" s="21" t="str">
        <f t="shared" si="324"/>
        <v>De 31 minutos a 1 hora</v>
      </c>
    </row>
    <row r="4165" spans="1:12" x14ac:dyDescent="0.25">
      <c r="A4165" s="25" t="str">
        <f t="shared" si="323"/>
        <v>tmedreg2_xSonoraSonoraDe 1 hora 1 minuto a 2 horas</v>
      </c>
      <c r="B4165" s="19" t="str">
        <f t="shared" si="325"/>
        <v>tmedreg2_x</v>
      </c>
      <c r="C4165" s="19" t="str">
        <f t="shared" ref="C4165:C4228" si="326">+IF(AND(E4165&lt;&gt;"",G4165="% of Total"),TRIM(MID(E4165,FIND(" ",E4165,1),LEN(E4165))),IF(AND(D4165&lt;&gt;"Primer nivel",D4165&lt;&gt;"Segundo nivel"),D4165,C4164))</f>
        <v>Sonora</v>
      </c>
      <c r="D4165" s="19" t="str">
        <f t="shared" ref="D4165:D4228" si="327">+IF(AND(G4165&lt;&gt;"",I4166="Estimate"),"Nacional",IF(AND(F4165&lt;&gt;"",G4165="% of Total"),TRIM(MID(F4165,FIND(" ",F4165,1),LEN(F4165))),D4164))</f>
        <v>Sonora</v>
      </c>
      <c r="H4165" s="22" t="s">
        <v>620</v>
      </c>
      <c r="I4165" s="199">
        <v>8.3676637507030822</v>
      </c>
      <c r="J4165" s="22">
        <v>5</v>
      </c>
      <c r="L4165" s="21" t="str">
        <f t="shared" si="324"/>
        <v>De 1 hora 1 minuto a 2 horas</v>
      </c>
    </row>
    <row r="4166" spans="1:12" x14ac:dyDescent="0.25">
      <c r="A4166" s="25" t="str">
        <f t="shared" ref="A4166:A4229" si="328">IFERROR(CONCATENATE(B4166,C4166,D4166,IF(H4166&lt;&gt;"Total",MID(H4166,FIND(" ",H4166)+2,LEN(H4166)),"Total")),"")</f>
        <v>tmedreg2_xSonoraSonoraDe 2 horas 1 minuto a 3 horas</v>
      </c>
      <c r="B4166" s="19" t="str">
        <f t="shared" si="325"/>
        <v>tmedreg2_x</v>
      </c>
      <c r="C4166" s="19" t="str">
        <f t="shared" si="326"/>
        <v>Sonora</v>
      </c>
      <c r="D4166" s="19" t="str">
        <f t="shared" si="327"/>
        <v>Sonora</v>
      </c>
      <c r="H4166" s="22" t="s">
        <v>621</v>
      </c>
      <c r="I4166" s="199">
        <v>3.4292097623306503</v>
      </c>
      <c r="J4166" s="22">
        <v>2</v>
      </c>
      <c r="L4166" s="21" t="str">
        <f t="shared" si="324"/>
        <v>De 2 horas 1 minuto a 3 horas</v>
      </c>
    </row>
    <row r="4167" spans="1:12" x14ac:dyDescent="0.25">
      <c r="A4167" s="25" t="str">
        <f t="shared" si="328"/>
        <v>tmedreg2_xSonoraSonoraNS/NR</v>
      </c>
      <c r="B4167" s="19" t="str">
        <f t="shared" si="325"/>
        <v>tmedreg2_x</v>
      </c>
      <c r="C4167" s="19" t="str">
        <f t="shared" si="326"/>
        <v>Sonora</v>
      </c>
      <c r="D4167" s="19" t="str">
        <f t="shared" si="327"/>
        <v>Sonora</v>
      </c>
      <c r="H4167" s="22" t="s">
        <v>615</v>
      </c>
      <c r="I4167" s="199">
        <v>3.4634343238053589</v>
      </c>
      <c r="J4167" s="22">
        <v>2</v>
      </c>
      <c r="L4167" s="21" t="str">
        <f t="shared" ref="L4167:L4230" si="329">IF(H4167&lt;&gt;"",IFERROR(MID(H4167,FIND(" ",H4167)+2,LEN(H4167)),""),"")</f>
        <v>NS/NR</v>
      </c>
    </row>
    <row r="4168" spans="1:12" x14ac:dyDescent="0.25">
      <c r="A4168" s="25" t="str">
        <f t="shared" si="328"/>
        <v>tmedreg2_xSonoraSonoraTotal</v>
      </c>
      <c r="B4168" s="19" t="str">
        <f t="shared" si="325"/>
        <v>tmedreg2_x</v>
      </c>
      <c r="C4168" s="19" t="str">
        <f t="shared" si="326"/>
        <v>Sonora</v>
      </c>
      <c r="D4168" s="19" t="str">
        <f t="shared" si="327"/>
        <v>Sonora</v>
      </c>
      <c r="H4168" s="22" t="s">
        <v>41</v>
      </c>
      <c r="I4168" s="199">
        <v>100</v>
      </c>
      <c r="J4168" s="22">
        <v>54</v>
      </c>
      <c r="L4168" s="21" t="str">
        <f t="shared" si="329"/>
        <v/>
      </c>
    </row>
    <row r="4169" spans="1:12" x14ac:dyDescent="0.25">
      <c r="A4169" s="25" t="str">
        <f t="shared" si="328"/>
        <v>tmedreg2_xTabascoTabascoMenos de 15 minutos</v>
      </c>
      <c r="B4169" s="19" t="str">
        <f t="shared" si="325"/>
        <v>tmedreg2_x</v>
      </c>
      <c r="C4169" s="19" t="str">
        <f t="shared" si="326"/>
        <v>Tabasco</v>
      </c>
      <c r="D4169" s="19" t="str">
        <f t="shared" si="327"/>
        <v>Tabasco</v>
      </c>
      <c r="F4169" s="197" t="s">
        <v>320</v>
      </c>
      <c r="G4169" s="198" t="s">
        <v>45</v>
      </c>
      <c r="H4169" s="22" t="s">
        <v>617</v>
      </c>
      <c r="I4169" s="199">
        <v>18.194238706246939</v>
      </c>
      <c r="J4169" s="22">
        <v>6</v>
      </c>
      <c r="L4169" s="21" t="str">
        <f t="shared" si="329"/>
        <v>Menos de 15 minutos</v>
      </c>
    </row>
    <row r="4170" spans="1:12" x14ac:dyDescent="0.25">
      <c r="A4170" s="25" t="str">
        <f t="shared" si="328"/>
        <v>tmedreg2_xTabascoTabascoDe 16 a 30 minutos</v>
      </c>
      <c r="B4170" s="19" t="str">
        <f t="shared" si="325"/>
        <v>tmedreg2_x</v>
      </c>
      <c r="C4170" s="19" t="str">
        <f t="shared" si="326"/>
        <v>Tabasco</v>
      </c>
      <c r="D4170" s="19" t="str">
        <f t="shared" si="327"/>
        <v>Tabasco</v>
      </c>
      <c r="H4170" s="22" t="s">
        <v>618</v>
      </c>
      <c r="I4170" s="199">
        <v>33.792260587909176</v>
      </c>
      <c r="J4170" s="22">
        <v>12</v>
      </c>
      <c r="L4170" s="21" t="str">
        <f t="shared" si="329"/>
        <v>De 16 a 30 minutos</v>
      </c>
    </row>
    <row r="4171" spans="1:12" x14ac:dyDescent="0.25">
      <c r="A4171" s="25" t="str">
        <f t="shared" si="328"/>
        <v>tmedreg2_xTabascoTabascoDe 31 minutos a 1 hora</v>
      </c>
      <c r="B4171" s="19" t="str">
        <f t="shared" si="325"/>
        <v>tmedreg2_x</v>
      </c>
      <c r="C4171" s="19" t="str">
        <f t="shared" si="326"/>
        <v>Tabasco</v>
      </c>
      <c r="D4171" s="19" t="str">
        <f t="shared" si="327"/>
        <v>Tabasco</v>
      </c>
      <c r="H4171" s="22" t="s">
        <v>619</v>
      </c>
      <c r="I4171" s="199">
        <v>28.450289298681213</v>
      </c>
      <c r="J4171" s="22">
        <v>10</v>
      </c>
      <c r="L4171" s="21" t="str">
        <f t="shared" si="329"/>
        <v>De 31 minutos a 1 hora</v>
      </c>
    </row>
    <row r="4172" spans="1:12" x14ac:dyDescent="0.25">
      <c r="A4172" s="25" t="str">
        <f t="shared" si="328"/>
        <v>tmedreg2_xTabascoTabascoDe 1 hora 1 minuto a 2 horas</v>
      </c>
      <c r="B4172" s="19" t="str">
        <f t="shared" si="325"/>
        <v>tmedreg2_x</v>
      </c>
      <c r="C4172" s="19" t="str">
        <f t="shared" si="326"/>
        <v>Tabasco</v>
      </c>
      <c r="D4172" s="19" t="str">
        <f t="shared" si="327"/>
        <v>Tabasco</v>
      </c>
      <c r="H4172" s="22" t="s">
        <v>620</v>
      </c>
      <c r="I4172" s="199">
        <v>6.2580015692024871</v>
      </c>
      <c r="J4172" s="22">
        <v>2</v>
      </c>
      <c r="L4172" s="21" t="str">
        <f t="shared" si="329"/>
        <v>De 1 hora 1 minuto a 2 horas</v>
      </c>
    </row>
    <row r="4173" spans="1:12" x14ac:dyDescent="0.25">
      <c r="A4173" s="25" t="str">
        <f t="shared" si="328"/>
        <v>tmedreg2_xTabascoTabascoDe 2 horas 1 minuto a 3 horas</v>
      </c>
      <c r="B4173" s="19" t="str">
        <f t="shared" si="325"/>
        <v>tmedreg2_x</v>
      </c>
      <c r="C4173" s="19" t="str">
        <f t="shared" si="326"/>
        <v>Tabasco</v>
      </c>
      <c r="D4173" s="19" t="str">
        <f t="shared" si="327"/>
        <v>Tabasco</v>
      </c>
      <c r="H4173" s="22" t="s">
        <v>621</v>
      </c>
      <c r="I4173" s="199">
        <v>7.4730144639238754</v>
      </c>
      <c r="J4173" s="22">
        <v>2</v>
      </c>
      <c r="L4173" s="21" t="str">
        <f t="shared" si="329"/>
        <v>De 2 horas 1 minuto a 3 horas</v>
      </c>
    </row>
    <row r="4174" spans="1:12" x14ac:dyDescent="0.25">
      <c r="A4174" s="25" t="str">
        <f t="shared" si="328"/>
        <v>tmedreg2_xTabascoTabascoMás de 3 horas</v>
      </c>
      <c r="B4174" s="19" t="str">
        <f t="shared" si="325"/>
        <v>tmedreg2_x</v>
      </c>
      <c r="C4174" s="19" t="str">
        <f t="shared" si="326"/>
        <v>Tabasco</v>
      </c>
      <c r="D4174" s="19" t="str">
        <f t="shared" si="327"/>
        <v>Tabasco</v>
      </c>
      <c r="H4174" s="22" t="s">
        <v>622</v>
      </c>
      <c r="I4174" s="199">
        <v>3.1028557008722877</v>
      </c>
      <c r="J4174" s="22">
        <v>1</v>
      </c>
      <c r="L4174" s="21" t="str">
        <f t="shared" si="329"/>
        <v>Más de 3 horas</v>
      </c>
    </row>
    <row r="4175" spans="1:12" x14ac:dyDescent="0.25">
      <c r="A4175" s="25" t="str">
        <f t="shared" si="328"/>
        <v>tmedreg2_xTabascoTabascoNS/NR</v>
      </c>
      <c r="B4175" s="19" t="str">
        <f t="shared" si="325"/>
        <v>tmedreg2_x</v>
      </c>
      <c r="C4175" s="19" t="str">
        <f t="shared" si="326"/>
        <v>Tabasco</v>
      </c>
      <c r="D4175" s="19" t="str">
        <f t="shared" si="327"/>
        <v>Tabasco</v>
      </c>
      <c r="H4175" s="22" t="s">
        <v>615</v>
      </c>
      <c r="I4175" s="199">
        <v>2.7293396731640271</v>
      </c>
      <c r="J4175" s="22">
        <v>1</v>
      </c>
      <c r="L4175" s="21" t="str">
        <f t="shared" si="329"/>
        <v>NS/NR</v>
      </c>
    </row>
    <row r="4176" spans="1:12" x14ac:dyDescent="0.25">
      <c r="A4176" s="25" t="str">
        <f t="shared" si="328"/>
        <v>tmedreg2_xTabascoTabascoTotal</v>
      </c>
      <c r="B4176" s="19" t="str">
        <f t="shared" si="325"/>
        <v>tmedreg2_x</v>
      </c>
      <c r="C4176" s="19" t="str">
        <f t="shared" si="326"/>
        <v>Tabasco</v>
      </c>
      <c r="D4176" s="19" t="str">
        <f t="shared" si="327"/>
        <v>Tabasco</v>
      </c>
      <c r="H4176" s="22" t="s">
        <v>41</v>
      </c>
      <c r="I4176" s="199">
        <v>100</v>
      </c>
      <c r="J4176" s="22">
        <v>34</v>
      </c>
      <c r="L4176" s="21" t="str">
        <f t="shared" si="329"/>
        <v/>
      </c>
    </row>
    <row r="4177" spans="1:12" x14ac:dyDescent="0.25">
      <c r="A4177" s="25" t="str">
        <f t="shared" si="328"/>
        <v>tmedreg2_xTamaulipasTamaulipasMenos de 15 minutos</v>
      </c>
      <c r="B4177" s="19" t="str">
        <f t="shared" si="325"/>
        <v>tmedreg2_x</v>
      </c>
      <c r="C4177" s="19" t="str">
        <f t="shared" si="326"/>
        <v>Tamaulipas</v>
      </c>
      <c r="D4177" s="19" t="str">
        <f t="shared" si="327"/>
        <v>Tamaulipas</v>
      </c>
      <c r="F4177" s="197" t="s">
        <v>321</v>
      </c>
      <c r="G4177" s="198" t="s">
        <v>45</v>
      </c>
      <c r="H4177" s="22" t="s">
        <v>617</v>
      </c>
      <c r="I4177" s="199">
        <v>17.104923582503421</v>
      </c>
      <c r="J4177" s="22">
        <v>11</v>
      </c>
      <c r="L4177" s="21" t="str">
        <f t="shared" si="329"/>
        <v>Menos de 15 minutos</v>
      </c>
    </row>
    <row r="4178" spans="1:12" x14ac:dyDescent="0.25">
      <c r="A4178" s="25" t="str">
        <f t="shared" si="328"/>
        <v>tmedreg2_xTamaulipasTamaulipasDe 16 a 30 minutos</v>
      </c>
      <c r="B4178" s="19" t="str">
        <f t="shared" si="325"/>
        <v>tmedreg2_x</v>
      </c>
      <c r="C4178" s="19" t="str">
        <f t="shared" si="326"/>
        <v>Tamaulipas</v>
      </c>
      <c r="D4178" s="19" t="str">
        <f t="shared" si="327"/>
        <v>Tamaulipas</v>
      </c>
      <c r="H4178" s="22" t="s">
        <v>618</v>
      </c>
      <c r="I4178" s="199">
        <v>23.479717629715037</v>
      </c>
      <c r="J4178" s="22">
        <v>16</v>
      </c>
      <c r="L4178" s="21" t="str">
        <f t="shared" si="329"/>
        <v>De 16 a 30 minutos</v>
      </c>
    </row>
    <row r="4179" spans="1:12" x14ac:dyDescent="0.25">
      <c r="A4179" s="25" t="str">
        <f t="shared" si="328"/>
        <v>tmedreg2_xTamaulipasTamaulipasDe 31 minutos a 1 hora</v>
      </c>
      <c r="B4179" s="19" t="str">
        <f t="shared" si="325"/>
        <v>tmedreg2_x</v>
      </c>
      <c r="C4179" s="19" t="str">
        <f t="shared" si="326"/>
        <v>Tamaulipas</v>
      </c>
      <c r="D4179" s="19" t="str">
        <f t="shared" si="327"/>
        <v>Tamaulipas</v>
      </c>
      <c r="H4179" s="22" t="s">
        <v>619</v>
      </c>
      <c r="I4179" s="199">
        <v>44.30007737517181</v>
      </c>
      <c r="J4179" s="22">
        <v>27</v>
      </c>
      <c r="L4179" s="21" t="str">
        <f t="shared" si="329"/>
        <v>De 31 minutos a 1 hora</v>
      </c>
    </row>
    <row r="4180" spans="1:12" x14ac:dyDescent="0.25">
      <c r="A4180" s="25" t="str">
        <f t="shared" si="328"/>
        <v>tmedreg2_xTamaulipasTamaulipasDe 1 hora 1 minuto a 2 horas</v>
      </c>
      <c r="B4180" s="19" t="str">
        <f t="shared" si="325"/>
        <v>tmedreg2_x</v>
      </c>
      <c r="C4180" s="19" t="str">
        <f t="shared" si="326"/>
        <v>Tamaulipas</v>
      </c>
      <c r="D4180" s="19" t="str">
        <f t="shared" si="327"/>
        <v>Tamaulipas</v>
      </c>
      <c r="H4180" s="22" t="s">
        <v>620</v>
      </c>
      <c r="I4180" s="199">
        <v>6.4124873835633727</v>
      </c>
      <c r="J4180" s="22">
        <v>4</v>
      </c>
      <c r="L4180" s="21" t="str">
        <f t="shared" si="329"/>
        <v>De 1 hora 1 minuto a 2 horas</v>
      </c>
    </row>
    <row r="4181" spans="1:12" x14ac:dyDescent="0.25">
      <c r="A4181" s="25" t="str">
        <f t="shared" si="328"/>
        <v>tmedreg2_xTamaulipasTamaulipasDe 2 horas 1 minuto a 3 horas</v>
      </c>
      <c r="B4181" s="19" t="str">
        <f t="shared" si="325"/>
        <v>tmedreg2_x</v>
      </c>
      <c r="C4181" s="19" t="str">
        <f t="shared" si="326"/>
        <v>Tamaulipas</v>
      </c>
      <c r="D4181" s="19" t="str">
        <f t="shared" si="327"/>
        <v>Tamaulipas</v>
      </c>
      <c r="H4181" s="22" t="s">
        <v>621</v>
      </c>
      <c r="I4181" s="199">
        <v>1.5115763371613018</v>
      </c>
      <c r="J4181" s="22">
        <v>1</v>
      </c>
      <c r="L4181" s="21" t="str">
        <f t="shared" si="329"/>
        <v>De 2 horas 1 minuto a 3 horas</v>
      </c>
    </row>
    <row r="4182" spans="1:12" x14ac:dyDescent="0.25">
      <c r="A4182" s="25" t="str">
        <f t="shared" si="328"/>
        <v>tmedreg2_xTamaulipasTamaulipasNS/NR</v>
      </c>
      <c r="B4182" s="19" t="str">
        <f t="shared" si="325"/>
        <v>tmedreg2_x</v>
      </c>
      <c r="C4182" s="19" t="str">
        <f t="shared" si="326"/>
        <v>Tamaulipas</v>
      </c>
      <c r="D4182" s="19" t="str">
        <f t="shared" si="327"/>
        <v>Tamaulipas</v>
      </c>
      <c r="H4182" s="22" t="s">
        <v>615</v>
      </c>
      <c r="I4182" s="199">
        <v>7.1912176918850097</v>
      </c>
      <c r="J4182" s="22">
        <v>4</v>
      </c>
      <c r="L4182" s="21" t="str">
        <f t="shared" si="329"/>
        <v>NS/NR</v>
      </c>
    </row>
    <row r="4183" spans="1:12" x14ac:dyDescent="0.25">
      <c r="A4183" s="25" t="str">
        <f t="shared" si="328"/>
        <v>tmedreg2_xTamaulipasTamaulipasTotal</v>
      </c>
      <c r="B4183" s="19" t="str">
        <f t="shared" si="325"/>
        <v>tmedreg2_x</v>
      </c>
      <c r="C4183" s="19" t="str">
        <f t="shared" si="326"/>
        <v>Tamaulipas</v>
      </c>
      <c r="D4183" s="19" t="str">
        <f t="shared" si="327"/>
        <v>Tamaulipas</v>
      </c>
      <c r="H4183" s="22" t="s">
        <v>41</v>
      </c>
      <c r="I4183" s="199">
        <v>100</v>
      </c>
      <c r="J4183" s="22">
        <v>63</v>
      </c>
      <c r="L4183" s="21" t="str">
        <f t="shared" si="329"/>
        <v/>
      </c>
    </row>
    <row r="4184" spans="1:12" x14ac:dyDescent="0.25">
      <c r="A4184" s="25" t="str">
        <f t="shared" si="328"/>
        <v>tmedreg2_xTlaxcalaTlaxcalaMenos de 15 minutos</v>
      </c>
      <c r="B4184" s="19" t="str">
        <f t="shared" si="325"/>
        <v>tmedreg2_x</v>
      </c>
      <c r="C4184" s="19" t="str">
        <f t="shared" si="326"/>
        <v>Tlaxcala</v>
      </c>
      <c r="D4184" s="19" t="str">
        <f t="shared" si="327"/>
        <v>Tlaxcala</v>
      </c>
      <c r="F4184" s="197" t="s">
        <v>322</v>
      </c>
      <c r="G4184" s="198" t="s">
        <v>45</v>
      </c>
      <c r="H4184" s="22" t="s">
        <v>617</v>
      </c>
      <c r="I4184" s="199">
        <v>18.58863244923598</v>
      </c>
      <c r="J4184" s="22">
        <v>11</v>
      </c>
      <c r="L4184" s="21" t="str">
        <f t="shared" si="329"/>
        <v>Menos de 15 minutos</v>
      </c>
    </row>
    <row r="4185" spans="1:12" x14ac:dyDescent="0.25">
      <c r="A4185" s="25" t="str">
        <f t="shared" si="328"/>
        <v>tmedreg2_xTlaxcalaTlaxcalaDe 16 a 30 minutos</v>
      </c>
      <c r="B4185" s="19" t="str">
        <f t="shared" si="325"/>
        <v>tmedreg2_x</v>
      </c>
      <c r="C4185" s="19" t="str">
        <f t="shared" si="326"/>
        <v>Tlaxcala</v>
      </c>
      <c r="D4185" s="19" t="str">
        <f t="shared" si="327"/>
        <v>Tlaxcala</v>
      </c>
      <c r="H4185" s="22" t="s">
        <v>618</v>
      </c>
      <c r="I4185" s="199">
        <v>31.50803686457499</v>
      </c>
      <c r="J4185" s="22">
        <v>18</v>
      </c>
      <c r="L4185" s="21" t="str">
        <f t="shared" si="329"/>
        <v>De 16 a 30 minutos</v>
      </c>
    </row>
    <row r="4186" spans="1:12" x14ac:dyDescent="0.25">
      <c r="A4186" s="25" t="str">
        <f t="shared" si="328"/>
        <v>tmedreg2_xTlaxcalaTlaxcalaDe 31 minutos a 1 hora</v>
      </c>
      <c r="B4186" s="19" t="str">
        <f t="shared" si="325"/>
        <v>tmedreg2_x</v>
      </c>
      <c r="C4186" s="19" t="str">
        <f t="shared" si="326"/>
        <v>Tlaxcala</v>
      </c>
      <c r="D4186" s="19" t="str">
        <f t="shared" si="327"/>
        <v>Tlaxcala</v>
      </c>
      <c r="H4186" s="22" t="s">
        <v>619</v>
      </c>
      <c r="I4186" s="199">
        <v>33.741597993047669</v>
      </c>
      <c r="J4186" s="22">
        <v>21</v>
      </c>
      <c r="L4186" s="21" t="str">
        <f t="shared" si="329"/>
        <v>De 31 minutos a 1 hora</v>
      </c>
    </row>
    <row r="4187" spans="1:12" x14ac:dyDescent="0.25">
      <c r="A4187" s="25" t="str">
        <f t="shared" si="328"/>
        <v>tmedreg2_xTlaxcalaTlaxcalaDe 1 hora 1 minuto a 2 horas</v>
      </c>
      <c r="B4187" s="19" t="str">
        <f t="shared" si="325"/>
        <v>tmedreg2_x</v>
      </c>
      <c r="C4187" s="19" t="str">
        <f t="shared" si="326"/>
        <v>Tlaxcala</v>
      </c>
      <c r="D4187" s="19" t="str">
        <f t="shared" si="327"/>
        <v>Tlaxcala</v>
      </c>
      <c r="H4187" s="22" t="s">
        <v>620</v>
      </c>
      <c r="I4187" s="199">
        <v>12.850912725069724</v>
      </c>
      <c r="J4187" s="22">
        <v>8</v>
      </c>
      <c r="L4187" s="21" t="str">
        <f t="shared" si="329"/>
        <v>De 1 hora 1 minuto a 2 horas</v>
      </c>
    </row>
    <row r="4188" spans="1:12" x14ac:dyDescent="0.25">
      <c r="A4188" s="25" t="str">
        <f t="shared" si="328"/>
        <v>tmedreg2_xTlaxcalaTlaxcalaDe 2 horas 1 minuto a 3 horas</v>
      </c>
      <c r="B4188" s="19" t="str">
        <f t="shared" si="325"/>
        <v>tmedreg2_x</v>
      </c>
      <c r="C4188" s="19" t="str">
        <f t="shared" si="326"/>
        <v>Tlaxcala</v>
      </c>
      <c r="D4188" s="19" t="str">
        <f t="shared" si="327"/>
        <v>Tlaxcala</v>
      </c>
      <c r="H4188" s="22" t="s">
        <v>621</v>
      </c>
      <c r="I4188" s="199">
        <v>1.8138959321840606</v>
      </c>
      <c r="J4188" s="22">
        <v>1</v>
      </c>
      <c r="L4188" s="21" t="str">
        <f t="shared" si="329"/>
        <v>De 2 horas 1 minuto a 3 horas</v>
      </c>
    </row>
    <row r="4189" spans="1:12" x14ac:dyDescent="0.25">
      <c r="A4189" s="25" t="str">
        <f t="shared" si="328"/>
        <v>tmedreg2_xTlaxcalaTlaxcalaMás de 3 horas</v>
      </c>
      <c r="B4189" s="19" t="str">
        <f t="shared" si="325"/>
        <v>tmedreg2_x</v>
      </c>
      <c r="C4189" s="19" t="str">
        <f t="shared" si="326"/>
        <v>Tlaxcala</v>
      </c>
      <c r="D4189" s="19" t="str">
        <f t="shared" si="327"/>
        <v>Tlaxcala</v>
      </c>
      <c r="H4189" s="22" t="s">
        <v>622</v>
      </c>
      <c r="I4189" s="199">
        <v>1.4969240358875961</v>
      </c>
      <c r="J4189" s="22">
        <v>1</v>
      </c>
      <c r="L4189" s="21" t="str">
        <f t="shared" si="329"/>
        <v>Más de 3 horas</v>
      </c>
    </row>
    <row r="4190" spans="1:12" x14ac:dyDescent="0.25">
      <c r="A4190" s="25" t="str">
        <f t="shared" si="328"/>
        <v>tmedreg2_xTlaxcalaTlaxcalaTotal</v>
      </c>
      <c r="B4190" s="19" t="str">
        <f t="shared" si="325"/>
        <v>tmedreg2_x</v>
      </c>
      <c r="C4190" s="19" t="str">
        <f t="shared" si="326"/>
        <v>Tlaxcala</v>
      </c>
      <c r="D4190" s="19" t="str">
        <f t="shared" si="327"/>
        <v>Tlaxcala</v>
      </c>
      <c r="H4190" s="22" t="s">
        <v>41</v>
      </c>
      <c r="I4190" s="199">
        <v>100</v>
      </c>
      <c r="J4190" s="22">
        <v>60</v>
      </c>
      <c r="L4190" s="21" t="str">
        <f t="shared" si="329"/>
        <v/>
      </c>
    </row>
    <row r="4191" spans="1:12" x14ac:dyDescent="0.25">
      <c r="A4191" s="25" t="str">
        <f t="shared" si="328"/>
        <v>tmedreg2_xVeracruz NorteVeracruz NorteMenos de 15 minutos</v>
      </c>
      <c r="B4191" s="19" t="str">
        <f t="shared" si="325"/>
        <v>tmedreg2_x</v>
      </c>
      <c r="C4191" s="19" t="str">
        <f t="shared" si="326"/>
        <v>Veracruz Norte</v>
      </c>
      <c r="D4191" s="19" t="str">
        <f t="shared" si="327"/>
        <v>Veracruz Norte</v>
      </c>
      <c r="F4191" s="197" t="s">
        <v>323</v>
      </c>
      <c r="G4191" s="198" t="s">
        <v>45</v>
      </c>
      <c r="H4191" s="22" t="s">
        <v>617</v>
      </c>
      <c r="I4191" s="199">
        <v>22.525844246773769</v>
      </c>
      <c r="J4191" s="22">
        <v>16</v>
      </c>
      <c r="L4191" s="21" t="str">
        <f t="shared" si="329"/>
        <v>Menos de 15 minutos</v>
      </c>
    </row>
    <row r="4192" spans="1:12" x14ac:dyDescent="0.25">
      <c r="A4192" s="25" t="str">
        <f t="shared" si="328"/>
        <v>tmedreg2_xVeracruz NorteVeracruz NorteDe 16 a 30 minutos</v>
      </c>
      <c r="B4192" s="19" t="str">
        <f t="shared" si="325"/>
        <v>tmedreg2_x</v>
      </c>
      <c r="C4192" s="19" t="str">
        <f t="shared" si="326"/>
        <v>Veracruz Norte</v>
      </c>
      <c r="D4192" s="19" t="str">
        <f t="shared" si="327"/>
        <v>Veracruz Norte</v>
      </c>
      <c r="H4192" s="22" t="s">
        <v>618</v>
      </c>
      <c r="I4192" s="199">
        <v>13.550881205625501</v>
      </c>
      <c r="J4192" s="22">
        <v>9</v>
      </c>
      <c r="L4192" s="21" t="str">
        <f t="shared" si="329"/>
        <v>De 16 a 30 minutos</v>
      </c>
    </row>
    <row r="4193" spans="1:12" x14ac:dyDescent="0.25">
      <c r="A4193" s="25" t="str">
        <f t="shared" si="328"/>
        <v>tmedreg2_xVeracruz NorteVeracruz NorteDe 31 minutos a 1 hora</v>
      </c>
      <c r="B4193" s="19" t="str">
        <f t="shared" si="325"/>
        <v>tmedreg2_x</v>
      </c>
      <c r="C4193" s="19" t="str">
        <f t="shared" si="326"/>
        <v>Veracruz Norte</v>
      </c>
      <c r="D4193" s="19" t="str">
        <f t="shared" si="327"/>
        <v>Veracruz Norte</v>
      </c>
      <c r="H4193" s="22" t="s">
        <v>619</v>
      </c>
      <c r="I4193" s="199">
        <v>36.483823809305385</v>
      </c>
      <c r="J4193" s="22">
        <v>26</v>
      </c>
      <c r="L4193" s="21" t="str">
        <f t="shared" si="329"/>
        <v>De 31 minutos a 1 hora</v>
      </c>
    </row>
    <row r="4194" spans="1:12" x14ac:dyDescent="0.25">
      <c r="A4194" s="25" t="str">
        <f t="shared" si="328"/>
        <v>tmedreg2_xVeracruz NorteVeracruz NorteDe 1 hora 1 minuto a 2 horas</v>
      </c>
      <c r="B4194" s="19" t="str">
        <f t="shared" si="325"/>
        <v>tmedreg2_x</v>
      </c>
      <c r="C4194" s="19" t="str">
        <f t="shared" si="326"/>
        <v>Veracruz Norte</v>
      </c>
      <c r="D4194" s="19" t="str">
        <f t="shared" si="327"/>
        <v>Veracruz Norte</v>
      </c>
      <c r="H4194" s="22" t="s">
        <v>620</v>
      </c>
      <c r="I4194" s="199">
        <v>20.767949544419345</v>
      </c>
      <c r="J4194" s="22">
        <v>14</v>
      </c>
      <c r="L4194" s="21" t="str">
        <f t="shared" si="329"/>
        <v>De 1 hora 1 minuto a 2 horas</v>
      </c>
    </row>
    <row r="4195" spans="1:12" x14ac:dyDescent="0.25">
      <c r="A4195" s="25" t="str">
        <f t="shared" si="328"/>
        <v>tmedreg2_xVeracruz NorteVeracruz NorteMás de 3 horas</v>
      </c>
      <c r="B4195" s="19" t="str">
        <f t="shared" si="325"/>
        <v>tmedreg2_x</v>
      </c>
      <c r="C4195" s="19" t="str">
        <f t="shared" si="326"/>
        <v>Veracruz Norte</v>
      </c>
      <c r="D4195" s="19" t="str">
        <f t="shared" si="327"/>
        <v>Veracruz Norte</v>
      </c>
      <c r="H4195" s="22" t="s">
        <v>622</v>
      </c>
      <c r="I4195" s="199">
        <v>1.4861634789690057</v>
      </c>
      <c r="J4195" s="22">
        <v>1</v>
      </c>
      <c r="L4195" s="21" t="str">
        <f t="shared" si="329"/>
        <v>Más de 3 horas</v>
      </c>
    </row>
    <row r="4196" spans="1:12" x14ac:dyDescent="0.25">
      <c r="A4196" s="25" t="str">
        <f t="shared" si="328"/>
        <v>tmedreg2_xVeracruz NorteVeracruz NorteNS/NR</v>
      </c>
      <c r="B4196" s="19" t="str">
        <f t="shared" si="325"/>
        <v>tmedreg2_x</v>
      </c>
      <c r="C4196" s="19" t="str">
        <f t="shared" si="326"/>
        <v>Veracruz Norte</v>
      </c>
      <c r="D4196" s="19" t="str">
        <f t="shared" si="327"/>
        <v>Veracruz Norte</v>
      </c>
      <c r="H4196" s="22" t="s">
        <v>615</v>
      </c>
      <c r="I4196" s="199">
        <v>5.1853377149070337</v>
      </c>
      <c r="J4196" s="22">
        <v>3</v>
      </c>
      <c r="L4196" s="21" t="str">
        <f t="shared" si="329"/>
        <v>NS/NR</v>
      </c>
    </row>
    <row r="4197" spans="1:12" x14ac:dyDescent="0.25">
      <c r="A4197" s="25" t="str">
        <f t="shared" si="328"/>
        <v>tmedreg2_xVeracruz NorteVeracruz NorteTotal</v>
      </c>
      <c r="B4197" s="19" t="str">
        <f t="shared" si="325"/>
        <v>tmedreg2_x</v>
      </c>
      <c r="C4197" s="19" t="str">
        <f t="shared" si="326"/>
        <v>Veracruz Norte</v>
      </c>
      <c r="D4197" s="19" t="str">
        <f t="shared" si="327"/>
        <v>Veracruz Norte</v>
      </c>
      <c r="H4197" s="22" t="s">
        <v>41</v>
      </c>
      <c r="I4197" s="199">
        <v>100</v>
      </c>
      <c r="J4197" s="22">
        <v>69</v>
      </c>
      <c r="L4197" s="21" t="str">
        <f t="shared" si="329"/>
        <v/>
      </c>
    </row>
    <row r="4198" spans="1:12" x14ac:dyDescent="0.25">
      <c r="A4198" s="25" t="str">
        <f t="shared" si="328"/>
        <v>tmedreg2_xVeracruz SurVeracruz SurMenos de 15 minutos</v>
      </c>
      <c r="B4198" s="19" t="str">
        <f t="shared" si="325"/>
        <v>tmedreg2_x</v>
      </c>
      <c r="C4198" s="19" t="str">
        <f t="shared" si="326"/>
        <v>Veracruz Sur</v>
      </c>
      <c r="D4198" s="19" t="str">
        <f t="shared" si="327"/>
        <v>Veracruz Sur</v>
      </c>
      <c r="F4198" s="197" t="s">
        <v>324</v>
      </c>
      <c r="G4198" s="198" t="s">
        <v>45</v>
      </c>
      <c r="H4198" s="22" t="s">
        <v>617</v>
      </c>
      <c r="I4198" s="199">
        <v>20.971810863661727</v>
      </c>
      <c r="J4198" s="22">
        <v>15</v>
      </c>
      <c r="L4198" s="21" t="str">
        <f t="shared" si="329"/>
        <v>Menos de 15 minutos</v>
      </c>
    </row>
    <row r="4199" spans="1:12" x14ac:dyDescent="0.25">
      <c r="A4199" s="25" t="str">
        <f t="shared" si="328"/>
        <v>tmedreg2_xVeracruz SurVeracruz SurDe 16 a 30 minutos</v>
      </c>
      <c r="B4199" s="19" t="str">
        <f t="shared" si="325"/>
        <v>tmedreg2_x</v>
      </c>
      <c r="C4199" s="19" t="str">
        <f t="shared" si="326"/>
        <v>Veracruz Sur</v>
      </c>
      <c r="D4199" s="19" t="str">
        <f t="shared" si="327"/>
        <v>Veracruz Sur</v>
      </c>
      <c r="H4199" s="22" t="s">
        <v>618</v>
      </c>
      <c r="I4199" s="199">
        <v>28.759696381499957</v>
      </c>
      <c r="J4199" s="22">
        <v>21</v>
      </c>
      <c r="L4199" s="21" t="str">
        <f t="shared" si="329"/>
        <v>De 16 a 30 minutos</v>
      </c>
    </row>
    <row r="4200" spans="1:12" x14ac:dyDescent="0.25">
      <c r="A4200" s="25" t="str">
        <f t="shared" si="328"/>
        <v>tmedreg2_xVeracruz SurVeracruz SurDe 31 minutos a 1 hora</v>
      </c>
      <c r="B4200" s="19" t="str">
        <f t="shared" si="325"/>
        <v>tmedreg2_x</v>
      </c>
      <c r="C4200" s="19" t="str">
        <f t="shared" si="326"/>
        <v>Veracruz Sur</v>
      </c>
      <c r="D4200" s="19" t="str">
        <f t="shared" si="327"/>
        <v>Veracruz Sur</v>
      </c>
      <c r="H4200" s="22" t="s">
        <v>619</v>
      </c>
      <c r="I4200" s="199">
        <v>30.977340190837339</v>
      </c>
      <c r="J4200" s="22">
        <v>21</v>
      </c>
      <c r="L4200" s="21" t="str">
        <f t="shared" si="329"/>
        <v>De 31 minutos a 1 hora</v>
      </c>
    </row>
    <row r="4201" spans="1:12" x14ac:dyDescent="0.25">
      <c r="A4201" s="25" t="str">
        <f t="shared" si="328"/>
        <v>tmedreg2_xVeracruz SurVeracruz SurDe 1 hora 1 minuto a 2 horas</v>
      </c>
      <c r="B4201" s="19" t="str">
        <f t="shared" si="325"/>
        <v>tmedreg2_x</v>
      </c>
      <c r="C4201" s="19" t="str">
        <f t="shared" si="326"/>
        <v>Veracruz Sur</v>
      </c>
      <c r="D4201" s="19" t="str">
        <f t="shared" si="327"/>
        <v>Veracruz Sur</v>
      </c>
      <c r="H4201" s="22" t="s">
        <v>620</v>
      </c>
      <c r="I4201" s="199">
        <v>11.849315825076715</v>
      </c>
      <c r="J4201" s="22">
        <v>7</v>
      </c>
      <c r="L4201" s="21" t="str">
        <f t="shared" si="329"/>
        <v>De 1 hora 1 minuto a 2 horas</v>
      </c>
    </row>
    <row r="4202" spans="1:12" x14ac:dyDescent="0.25">
      <c r="A4202" s="25" t="str">
        <f t="shared" si="328"/>
        <v>tmedreg2_xVeracruz SurVeracruz SurDe 2 horas 1 minuto a 3 horas</v>
      </c>
      <c r="B4202" s="19" t="str">
        <f t="shared" si="325"/>
        <v>tmedreg2_x</v>
      </c>
      <c r="C4202" s="19" t="str">
        <f t="shared" si="326"/>
        <v>Veracruz Sur</v>
      </c>
      <c r="D4202" s="19" t="str">
        <f t="shared" si="327"/>
        <v>Veracruz Sur</v>
      </c>
      <c r="H4202" s="22" t="s">
        <v>621</v>
      </c>
      <c r="I4202" s="199">
        <v>4.3515318866433361</v>
      </c>
      <c r="J4202" s="22">
        <v>3</v>
      </c>
      <c r="L4202" s="21" t="str">
        <f t="shared" si="329"/>
        <v>De 2 horas 1 minuto a 3 horas</v>
      </c>
    </row>
    <row r="4203" spans="1:12" x14ac:dyDescent="0.25">
      <c r="A4203" s="25" t="str">
        <f t="shared" si="328"/>
        <v>tmedreg2_xVeracruz SurVeracruz SurNS/NR</v>
      </c>
      <c r="B4203" s="19" t="str">
        <f t="shared" si="325"/>
        <v>tmedreg2_x</v>
      </c>
      <c r="C4203" s="19" t="str">
        <f t="shared" si="326"/>
        <v>Veracruz Sur</v>
      </c>
      <c r="D4203" s="19" t="str">
        <f t="shared" si="327"/>
        <v>Veracruz Sur</v>
      </c>
      <c r="H4203" s="22" t="s">
        <v>615</v>
      </c>
      <c r="I4203" s="199">
        <v>3.0903048522809349</v>
      </c>
      <c r="J4203" s="22">
        <v>2</v>
      </c>
      <c r="L4203" s="21" t="str">
        <f t="shared" si="329"/>
        <v>NS/NR</v>
      </c>
    </row>
    <row r="4204" spans="1:12" x14ac:dyDescent="0.25">
      <c r="A4204" s="25" t="str">
        <f t="shared" si="328"/>
        <v>tmedreg2_xVeracruz SurVeracruz SurTotal</v>
      </c>
      <c r="B4204" s="19" t="str">
        <f t="shared" si="325"/>
        <v>tmedreg2_x</v>
      </c>
      <c r="C4204" s="19" t="str">
        <f t="shared" si="326"/>
        <v>Veracruz Sur</v>
      </c>
      <c r="D4204" s="19" t="str">
        <f t="shared" si="327"/>
        <v>Veracruz Sur</v>
      </c>
      <c r="H4204" s="22" t="s">
        <v>41</v>
      </c>
      <c r="I4204" s="199">
        <v>100</v>
      </c>
      <c r="J4204" s="22">
        <v>69</v>
      </c>
      <c r="L4204" s="21" t="str">
        <f t="shared" si="329"/>
        <v/>
      </c>
    </row>
    <row r="4205" spans="1:12" x14ac:dyDescent="0.25">
      <c r="A4205" s="25" t="str">
        <f t="shared" si="328"/>
        <v>tmedreg2_xYucatánYucatánMenos de 15 minutos</v>
      </c>
      <c r="B4205" s="19" t="str">
        <f t="shared" si="325"/>
        <v>tmedreg2_x</v>
      </c>
      <c r="C4205" s="19" t="str">
        <f t="shared" si="326"/>
        <v>Yucatán</v>
      </c>
      <c r="D4205" s="19" t="str">
        <f t="shared" si="327"/>
        <v>Yucatán</v>
      </c>
      <c r="F4205" s="197" t="s">
        <v>325</v>
      </c>
      <c r="G4205" s="198" t="s">
        <v>45</v>
      </c>
      <c r="H4205" s="22" t="s">
        <v>617</v>
      </c>
      <c r="I4205" s="199">
        <v>14.56988547618063</v>
      </c>
      <c r="J4205" s="22">
        <v>4</v>
      </c>
      <c r="L4205" s="21" t="str">
        <f t="shared" si="329"/>
        <v>Menos de 15 minutos</v>
      </c>
    </row>
    <row r="4206" spans="1:12" x14ac:dyDescent="0.25">
      <c r="A4206" s="25" t="str">
        <f t="shared" si="328"/>
        <v>tmedreg2_xYucatánYucatánDe 16 a 30 minutos</v>
      </c>
      <c r="B4206" s="19" t="str">
        <f t="shared" si="325"/>
        <v>tmedreg2_x</v>
      </c>
      <c r="C4206" s="19" t="str">
        <f t="shared" si="326"/>
        <v>Yucatán</v>
      </c>
      <c r="D4206" s="19" t="str">
        <f t="shared" si="327"/>
        <v>Yucatán</v>
      </c>
      <c r="H4206" s="22" t="s">
        <v>618</v>
      </c>
      <c r="I4206" s="199">
        <v>41.523489130347947</v>
      </c>
      <c r="J4206" s="22">
        <v>13</v>
      </c>
      <c r="L4206" s="21" t="str">
        <f t="shared" si="329"/>
        <v>De 16 a 30 minutos</v>
      </c>
    </row>
    <row r="4207" spans="1:12" x14ac:dyDescent="0.25">
      <c r="A4207" s="25" t="str">
        <f t="shared" si="328"/>
        <v>tmedreg2_xYucatánYucatánDe 31 minutos a 1 hora</v>
      </c>
      <c r="B4207" s="19" t="str">
        <f t="shared" si="325"/>
        <v>tmedreg2_x</v>
      </c>
      <c r="C4207" s="19" t="str">
        <f t="shared" si="326"/>
        <v>Yucatán</v>
      </c>
      <c r="D4207" s="19" t="str">
        <f t="shared" si="327"/>
        <v>Yucatán</v>
      </c>
      <c r="H4207" s="22" t="s">
        <v>619</v>
      </c>
      <c r="I4207" s="199">
        <v>28.526109405851852</v>
      </c>
      <c r="J4207" s="22">
        <v>9</v>
      </c>
      <c r="L4207" s="21" t="str">
        <f t="shared" si="329"/>
        <v>De 31 minutos a 1 hora</v>
      </c>
    </row>
    <row r="4208" spans="1:12" x14ac:dyDescent="0.25">
      <c r="A4208" s="25" t="str">
        <f t="shared" si="328"/>
        <v>tmedreg2_xYucatánYucatánDe 1 hora 1 minuto a 2 horas</v>
      </c>
      <c r="B4208" s="19" t="str">
        <f t="shared" si="325"/>
        <v>tmedreg2_x</v>
      </c>
      <c r="C4208" s="19" t="str">
        <f t="shared" si="326"/>
        <v>Yucatán</v>
      </c>
      <c r="D4208" s="19" t="str">
        <f t="shared" si="327"/>
        <v>Yucatán</v>
      </c>
      <c r="H4208" s="22" t="s">
        <v>620</v>
      </c>
      <c r="I4208" s="199">
        <v>8.3312962282114178</v>
      </c>
      <c r="J4208" s="22">
        <v>2</v>
      </c>
      <c r="L4208" s="21" t="str">
        <f t="shared" si="329"/>
        <v>De 1 hora 1 minuto a 2 horas</v>
      </c>
    </row>
    <row r="4209" spans="1:12" x14ac:dyDescent="0.25">
      <c r="A4209" s="25" t="str">
        <f t="shared" si="328"/>
        <v>tmedreg2_xYucatánYucatánDe 2 horas 1 minuto a 3 horas</v>
      </c>
      <c r="B4209" s="19" t="str">
        <f t="shared" si="325"/>
        <v>tmedreg2_x</v>
      </c>
      <c r="C4209" s="19" t="str">
        <f t="shared" si="326"/>
        <v>Yucatán</v>
      </c>
      <c r="D4209" s="19" t="str">
        <f t="shared" si="327"/>
        <v>Yucatán</v>
      </c>
      <c r="H4209" s="22" t="s">
        <v>621</v>
      </c>
      <c r="I4209" s="199">
        <v>7.0492197594081665</v>
      </c>
      <c r="J4209" s="22">
        <v>2</v>
      </c>
      <c r="L4209" s="21" t="str">
        <f t="shared" si="329"/>
        <v>De 2 horas 1 minuto a 3 horas</v>
      </c>
    </row>
    <row r="4210" spans="1:12" x14ac:dyDescent="0.25">
      <c r="A4210" s="25" t="str">
        <f t="shared" si="328"/>
        <v>tmedreg2_xYucatánYucatánTotal</v>
      </c>
      <c r="B4210" s="19" t="str">
        <f t="shared" si="325"/>
        <v>tmedreg2_x</v>
      </c>
      <c r="C4210" s="19" t="str">
        <f t="shared" si="326"/>
        <v>Yucatán</v>
      </c>
      <c r="D4210" s="19" t="str">
        <f t="shared" si="327"/>
        <v>Yucatán</v>
      </c>
      <c r="H4210" s="22" t="s">
        <v>41</v>
      </c>
      <c r="I4210" s="199">
        <v>100</v>
      </c>
      <c r="J4210" s="22">
        <v>30</v>
      </c>
      <c r="L4210" s="21" t="str">
        <f t="shared" si="329"/>
        <v/>
      </c>
    </row>
    <row r="4211" spans="1:12" x14ac:dyDescent="0.25">
      <c r="A4211" s="25" t="str">
        <f t="shared" si="328"/>
        <v>tmedreg2_xZacatecasZacatecasMenos de 15 minutos</v>
      </c>
      <c r="B4211" s="19" t="str">
        <f t="shared" si="325"/>
        <v>tmedreg2_x</v>
      </c>
      <c r="C4211" s="19" t="str">
        <f t="shared" si="326"/>
        <v>Zacatecas</v>
      </c>
      <c r="D4211" s="19" t="str">
        <f t="shared" si="327"/>
        <v>Zacatecas</v>
      </c>
      <c r="F4211" s="197" t="s">
        <v>326</v>
      </c>
      <c r="G4211" s="198" t="s">
        <v>45</v>
      </c>
      <c r="H4211" s="22" t="s">
        <v>617</v>
      </c>
      <c r="I4211" s="199">
        <v>14.592544930318205</v>
      </c>
      <c r="J4211" s="22">
        <v>9</v>
      </c>
      <c r="L4211" s="21" t="str">
        <f t="shared" si="329"/>
        <v>Menos de 15 minutos</v>
      </c>
    </row>
    <row r="4212" spans="1:12" x14ac:dyDescent="0.25">
      <c r="A4212" s="25" t="str">
        <f t="shared" si="328"/>
        <v>tmedreg2_xZacatecasZacatecasDe 16 a 30 minutos</v>
      </c>
      <c r="B4212" s="19" t="str">
        <f t="shared" si="325"/>
        <v>tmedreg2_x</v>
      </c>
      <c r="C4212" s="19" t="str">
        <f t="shared" si="326"/>
        <v>Zacatecas</v>
      </c>
      <c r="D4212" s="19" t="str">
        <f t="shared" si="327"/>
        <v>Zacatecas</v>
      </c>
      <c r="H4212" s="22" t="s">
        <v>618</v>
      </c>
      <c r="I4212" s="199">
        <v>29.193307523657381</v>
      </c>
      <c r="J4212" s="22">
        <v>18</v>
      </c>
      <c r="L4212" s="21" t="str">
        <f t="shared" si="329"/>
        <v>De 16 a 30 minutos</v>
      </c>
    </row>
    <row r="4213" spans="1:12" x14ac:dyDescent="0.25">
      <c r="A4213" s="25" t="str">
        <f t="shared" si="328"/>
        <v>tmedreg2_xZacatecasZacatecasDe 31 minutos a 1 hora</v>
      </c>
      <c r="B4213" s="19" t="str">
        <f t="shared" si="325"/>
        <v>tmedreg2_x</v>
      </c>
      <c r="C4213" s="19" t="str">
        <f t="shared" si="326"/>
        <v>Zacatecas</v>
      </c>
      <c r="D4213" s="19" t="str">
        <f t="shared" si="327"/>
        <v>Zacatecas</v>
      </c>
      <c r="H4213" s="22" t="s">
        <v>619</v>
      </c>
      <c r="I4213" s="199">
        <v>25.653367554851624</v>
      </c>
      <c r="J4213" s="22">
        <v>15</v>
      </c>
      <c r="L4213" s="21" t="str">
        <f t="shared" si="329"/>
        <v>De 31 minutos a 1 hora</v>
      </c>
    </row>
    <row r="4214" spans="1:12" x14ac:dyDescent="0.25">
      <c r="A4214" s="25" t="str">
        <f t="shared" si="328"/>
        <v>tmedreg2_xZacatecasZacatecasDe 1 hora 1 minuto a 2 horas</v>
      </c>
      <c r="B4214" s="19" t="str">
        <f t="shared" si="325"/>
        <v>tmedreg2_x</v>
      </c>
      <c r="C4214" s="19" t="str">
        <f t="shared" si="326"/>
        <v>Zacatecas</v>
      </c>
      <c r="D4214" s="19" t="str">
        <f t="shared" si="327"/>
        <v>Zacatecas</v>
      </c>
      <c r="H4214" s="22" t="s">
        <v>620</v>
      </c>
      <c r="I4214" s="199">
        <v>21.816533251451556</v>
      </c>
      <c r="J4214" s="22">
        <v>12</v>
      </c>
      <c r="L4214" s="21" t="str">
        <f t="shared" si="329"/>
        <v>De 1 hora 1 minuto a 2 horas</v>
      </c>
    </row>
    <row r="4215" spans="1:12" x14ac:dyDescent="0.25">
      <c r="A4215" s="25" t="str">
        <f t="shared" si="328"/>
        <v>tmedreg2_xZacatecasZacatecasDe 2 horas 1 minuto a 3 horas</v>
      </c>
      <c r="B4215" s="19" t="str">
        <f t="shared" si="325"/>
        <v>tmedreg2_x</v>
      </c>
      <c r="C4215" s="19" t="str">
        <f t="shared" si="326"/>
        <v>Zacatecas</v>
      </c>
      <c r="D4215" s="19" t="str">
        <f t="shared" si="327"/>
        <v>Zacatecas</v>
      </c>
      <c r="H4215" s="22" t="s">
        <v>621</v>
      </c>
      <c r="I4215" s="199">
        <v>3.6218107174431613</v>
      </c>
      <c r="J4215" s="22">
        <v>2</v>
      </c>
      <c r="L4215" s="21" t="str">
        <f t="shared" si="329"/>
        <v>De 2 horas 1 minuto a 3 horas</v>
      </c>
    </row>
    <row r="4216" spans="1:12" x14ac:dyDescent="0.25">
      <c r="A4216" s="25" t="str">
        <f t="shared" si="328"/>
        <v>tmedreg2_xZacatecasZacatecasMás de 3 horas</v>
      </c>
      <c r="B4216" s="19" t="str">
        <f t="shared" si="325"/>
        <v>tmedreg2_x</v>
      </c>
      <c r="C4216" s="19" t="str">
        <f t="shared" si="326"/>
        <v>Zacatecas</v>
      </c>
      <c r="D4216" s="19" t="str">
        <f t="shared" si="327"/>
        <v>Zacatecas</v>
      </c>
      <c r="H4216" s="22" t="s">
        <v>622</v>
      </c>
      <c r="I4216" s="199">
        <v>5.1224360222781051</v>
      </c>
      <c r="J4216" s="22">
        <v>4</v>
      </c>
      <c r="L4216" s="21" t="str">
        <f t="shared" si="329"/>
        <v>Más de 3 horas</v>
      </c>
    </row>
    <row r="4217" spans="1:12" x14ac:dyDescent="0.25">
      <c r="A4217" s="25" t="str">
        <f t="shared" si="328"/>
        <v>tmedreg2_xZacatecasZacatecasTotal</v>
      </c>
      <c r="B4217" s="19" t="str">
        <f t="shared" si="325"/>
        <v>tmedreg2_x</v>
      </c>
      <c r="C4217" s="19" t="str">
        <f t="shared" si="326"/>
        <v>Zacatecas</v>
      </c>
      <c r="D4217" s="19" t="str">
        <f t="shared" si="327"/>
        <v>Zacatecas</v>
      </c>
      <c r="H4217" s="22" t="s">
        <v>41</v>
      </c>
      <c r="I4217" s="199">
        <v>100</v>
      </c>
      <c r="J4217" s="22">
        <v>60</v>
      </c>
      <c r="L4217" s="21" t="str">
        <f t="shared" si="329"/>
        <v/>
      </c>
    </row>
    <row r="4218" spans="1:12" x14ac:dyDescent="0.25">
      <c r="A4218" s="25" t="str">
        <f t="shared" si="328"/>
        <v/>
      </c>
      <c r="B4218" s="19" t="str">
        <f t="shared" si="325"/>
        <v>tmedreg2_x</v>
      </c>
      <c r="C4218" s="19" t="str">
        <f t="shared" si="326"/>
        <v>Zacatecas</v>
      </c>
      <c r="D4218" s="19" t="str">
        <f t="shared" si="327"/>
        <v>Zacatecas</v>
      </c>
      <c r="L4218" s="21" t="str">
        <f t="shared" si="329"/>
        <v/>
      </c>
    </row>
    <row r="4219" spans="1:12" x14ac:dyDescent="0.25">
      <c r="A4219" s="25" t="str">
        <f t="shared" si="328"/>
        <v/>
      </c>
      <c r="B4219" s="19" t="str">
        <f t="shared" si="325"/>
        <v>confmed_a</v>
      </c>
      <c r="C4219" s="19" t="str">
        <f t="shared" si="326"/>
        <v>Nacional</v>
      </c>
      <c r="D4219" s="19" t="str">
        <f t="shared" si="327"/>
        <v>Nacional</v>
      </c>
      <c r="G4219" s="198" t="s">
        <v>623</v>
      </c>
      <c r="L4219" s="21" t="str">
        <f t="shared" si="329"/>
        <v/>
      </c>
    </row>
    <row r="4220" spans="1:12" x14ac:dyDescent="0.25">
      <c r="A4220" s="25" t="str">
        <f t="shared" si="328"/>
        <v>confmed_aNacionalNacional</v>
      </c>
      <c r="B4220" s="19" t="str">
        <f t="shared" si="325"/>
        <v>confmed_a</v>
      </c>
      <c r="C4220" s="19" t="str">
        <f t="shared" si="326"/>
        <v>Nacional</v>
      </c>
      <c r="D4220" s="19" t="str">
        <f t="shared" si="327"/>
        <v>Nacional</v>
      </c>
      <c r="G4220" s="198" t="s">
        <v>40</v>
      </c>
      <c r="H4220" s="22" t="s">
        <v>40</v>
      </c>
      <c r="I4220" s="199" t="s">
        <v>43</v>
      </c>
      <c r="J4220" s="22" t="s">
        <v>44</v>
      </c>
      <c r="L4220" s="21" t="str">
        <f t="shared" si="329"/>
        <v/>
      </c>
    </row>
    <row r="4221" spans="1:12" x14ac:dyDescent="0.25">
      <c r="A4221" s="25" t="str">
        <f t="shared" si="328"/>
        <v>confmed_aNacionalNacionalSí</v>
      </c>
      <c r="B4221" s="19" t="str">
        <f t="shared" si="325"/>
        <v>confmed_a</v>
      </c>
      <c r="C4221" s="19" t="str">
        <f t="shared" si="326"/>
        <v>Nacional</v>
      </c>
      <c r="D4221" s="19" t="str">
        <f t="shared" si="327"/>
        <v>Nacional</v>
      </c>
      <c r="G4221" s="198" t="s">
        <v>45</v>
      </c>
      <c r="H4221" s="22" t="s">
        <v>590</v>
      </c>
      <c r="I4221" s="199">
        <v>91.838350415646403</v>
      </c>
      <c r="J4221" s="22">
        <v>15720</v>
      </c>
      <c r="L4221" s="21" t="str">
        <f t="shared" si="329"/>
        <v>Sí</v>
      </c>
    </row>
    <row r="4222" spans="1:12" x14ac:dyDescent="0.25">
      <c r="A4222" s="25" t="str">
        <f t="shared" si="328"/>
        <v>confmed_aNacionalNacionalNo</v>
      </c>
      <c r="B4222" s="19" t="str">
        <f t="shared" si="325"/>
        <v>confmed_a</v>
      </c>
      <c r="C4222" s="19" t="str">
        <f t="shared" si="326"/>
        <v>Nacional</v>
      </c>
      <c r="D4222" s="19" t="str">
        <f t="shared" si="327"/>
        <v>Nacional</v>
      </c>
      <c r="H4222" s="22" t="s">
        <v>591</v>
      </c>
      <c r="I4222" s="199">
        <v>6.1712176904239584</v>
      </c>
      <c r="J4222" s="22">
        <v>1033</v>
      </c>
      <c r="L4222" s="21" t="str">
        <f t="shared" si="329"/>
        <v>No</v>
      </c>
    </row>
    <row r="4223" spans="1:12" x14ac:dyDescent="0.25">
      <c r="A4223" s="25" t="str">
        <f t="shared" si="328"/>
        <v>confmed_aNacionalNacionalNO SABE/NO RESPONDE (ESPONTÁNEA)</v>
      </c>
      <c r="B4223" s="19" t="str">
        <f t="shared" si="325"/>
        <v>confmed_a</v>
      </c>
      <c r="C4223" s="19" t="str">
        <f t="shared" si="326"/>
        <v>Nacional</v>
      </c>
      <c r="D4223" s="19" t="str">
        <f t="shared" si="327"/>
        <v>Nacional</v>
      </c>
      <c r="H4223" s="22" t="s">
        <v>592</v>
      </c>
      <c r="I4223" s="199">
        <v>1.9904318939290815</v>
      </c>
      <c r="J4223" s="22">
        <v>325</v>
      </c>
      <c r="L4223" s="21" t="str">
        <f t="shared" si="329"/>
        <v>NO SABE/NO RESPONDE (ESPONTÁNEA)</v>
      </c>
    </row>
    <row r="4224" spans="1:12" x14ac:dyDescent="0.25">
      <c r="A4224" s="25" t="str">
        <f t="shared" si="328"/>
        <v>confmed_aNacionalNacionalTotal</v>
      </c>
      <c r="B4224" s="19" t="str">
        <f t="shared" si="325"/>
        <v>confmed_a</v>
      </c>
      <c r="C4224" s="19" t="str">
        <f t="shared" si="326"/>
        <v>Nacional</v>
      </c>
      <c r="D4224" s="19" t="str">
        <f t="shared" si="327"/>
        <v>Nacional</v>
      </c>
      <c r="H4224" s="22" t="s">
        <v>41</v>
      </c>
      <c r="I4224" s="199">
        <v>100</v>
      </c>
      <c r="J4224" s="22">
        <v>17078</v>
      </c>
      <c r="L4224" s="21" t="str">
        <f t="shared" si="329"/>
        <v/>
      </c>
    </row>
    <row r="4225" spans="1:12" x14ac:dyDescent="0.25">
      <c r="A4225" s="25" t="str">
        <f t="shared" si="328"/>
        <v/>
      </c>
      <c r="B4225" s="19" t="str">
        <f t="shared" si="325"/>
        <v>confmed_a</v>
      </c>
      <c r="C4225" s="19" t="str">
        <f t="shared" si="326"/>
        <v>Nacional</v>
      </c>
      <c r="D4225" s="19" t="str">
        <f t="shared" si="327"/>
        <v>Nacional</v>
      </c>
      <c r="L4225" s="21" t="str">
        <f t="shared" si="329"/>
        <v/>
      </c>
    </row>
    <row r="4226" spans="1:12" x14ac:dyDescent="0.25">
      <c r="A4226" s="25" t="str">
        <f t="shared" si="328"/>
        <v/>
      </c>
      <c r="B4226" s="19" t="str">
        <f t="shared" si="325"/>
        <v>confmed_b</v>
      </c>
      <c r="C4226" s="19" t="str">
        <f t="shared" si="326"/>
        <v>Nacional</v>
      </c>
      <c r="D4226" s="19" t="str">
        <f t="shared" si="327"/>
        <v>Nacional</v>
      </c>
      <c r="G4226" s="198" t="s">
        <v>624</v>
      </c>
      <c r="L4226" s="21" t="str">
        <f t="shared" si="329"/>
        <v/>
      </c>
    </row>
    <row r="4227" spans="1:12" x14ac:dyDescent="0.25">
      <c r="A4227" s="25" t="str">
        <f t="shared" si="328"/>
        <v>confmed_bNacionalNacional</v>
      </c>
      <c r="B4227" s="19" t="str">
        <f t="shared" si="325"/>
        <v>confmed_b</v>
      </c>
      <c r="C4227" s="19" t="str">
        <f t="shared" si="326"/>
        <v>Nacional</v>
      </c>
      <c r="D4227" s="19" t="str">
        <f t="shared" si="327"/>
        <v>Nacional</v>
      </c>
      <c r="G4227" s="198" t="s">
        <v>40</v>
      </c>
      <c r="H4227" s="22" t="s">
        <v>40</v>
      </c>
      <c r="I4227" s="199" t="s">
        <v>43</v>
      </c>
      <c r="J4227" s="22" t="s">
        <v>44</v>
      </c>
      <c r="L4227" s="21" t="str">
        <f t="shared" si="329"/>
        <v/>
      </c>
    </row>
    <row r="4228" spans="1:12" x14ac:dyDescent="0.25">
      <c r="A4228" s="25" t="str">
        <f t="shared" si="328"/>
        <v>confmed_bNacionalNacionalSí</v>
      </c>
      <c r="B4228" s="19" t="str">
        <f t="shared" ref="B4228:B4291" si="330">+IF(AND(G4228&lt;&gt;"",I4229="Estimate"),TRIM(MID(G4228,1,FIND(" ",G4228,1))),IF(AND(F4228&lt;&gt;"",I4229="Estimate"),TRIM(MID(F4228,1,FIND(" ",F4228,1))),IF(AND(E4228&lt;&gt;"",I4229="Estimate"),TRIM(MID(E4228,1,FIND(" ",E4228,1))),B4227)))</f>
        <v>confmed_b</v>
      </c>
      <c r="C4228" s="19" t="str">
        <f t="shared" si="326"/>
        <v>Nacional</v>
      </c>
      <c r="D4228" s="19" t="str">
        <f t="shared" si="327"/>
        <v>Nacional</v>
      </c>
      <c r="G4228" s="198" t="s">
        <v>45</v>
      </c>
      <c r="H4228" s="22" t="s">
        <v>590</v>
      </c>
      <c r="I4228" s="199">
        <v>89.959004437434587</v>
      </c>
      <c r="J4228" s="22">
        <v>15386</v>
      </c>
      <c r="L4228" s="21" t="str">
        <f t="shared" si="329"/>
        <v>Sí</v>
      </c>
    </row>
    <row r="4229" spans="1:12" x14ac:dyDescent="0.25">
      <c r="A4229" s="25" t="str">
        <f t="shared" si="328"/>
        <v>confmed_bNacionalNacionalNo</v>
      </c>
      <c r="B4229" s="19" t="str">
        <f t="shared" si="330"/>
        <v>confmed_b</v>
      </c>
      <c r="C4229" s="19" t="str">
        <f t="shared" ref="C4229:C4292" si="331">+IF(AND(E4229&lt;&gt;"",G4229="% of Total"),TRIM(MID(E4229,FIND(" ",E4229,1),LEN(E4229))),IF(AND(D4229&lt;&gt;"Primer nivel",D4229&lt;&gt;"Segundo nivel"),D4229,C4228))</f>
        <v>Nacional</v>
      </c>
      <c r="D4229" s="19" t="str">
        <f t="shared" ref="D4229:D4292" si="332">+IF(AND(G4229&lt;&gt;"",I4230="Estimate"),"Nacional",IF(AND(F4229&lt;&gt;"",G4229="% of Total"),TRIM(MID(F4229,FIND(" ",F4229,1),LEN(F4229))),D4228))</f>
        <v>Nacional</v>
      </c>
      <c r="H4229" s="22" t="s">
        <v>591</v>
      </c>
      <c r="I4229" s="199">
        <v>8.0654824589360512</v>
      </c>
      <c r="J4229" s="22">
        <v>1360</v>
      </c>
      <c r="L4229" s="21" t="str">
        <f t="shared" si="329"/>
        <v>No</v>
      </c>
    </row>
    <row r="4230" spans="1:12" x14ac:dyDescent="0.25">
      <c r="A4230" s="25" t="str">
        <f t="shared" ref="A4230:A4293" si="333">IFERROR(CONCATENATE(B4230,C4230,D4230,IF(H4230&lt;&gt;"Total",MID(H4230,FIND(" ",H4230)+2,LEN(H4230)),"Total")),"")</f>
        <v>confmed_bNacionalNacionalNO SABE/NO RESPONDE (ESPONTÁNEA)</v>
      </c>
      <c r="B4230" s="19" t="str">
        <f t="shared" si="330"/>
        <v>confmed_b</v>
      </c>
      <c r="C4230" s="19" t="str">
        <f t="shared" si="331"/>
        <v>Nacional</v>
      </c>
      <c r="D4230" s="19" t="str">
        <f t="shared" si="332"/>
        <v>Nacional</v>
      </c>
      <c r="H4230" s="22" t="s">
        <v>592</v>
      </c>
      <c r="I4230" s="199">
        <v>1.9755131036289491</v>
      </c>
      <c r="J4230" s="22">
        <v>332</v>
      </c>
      <c r="L4230" s="21" t="str">
        <f t="shared" si="329"/>
        <v>NO SABE/NO RESPONDE (ESPONTÁNEA)</v>
      </c>
    </row>
    <row r="4231" spans="1:12" x14ac:dyDescent="0.25">
      <c r="A4231" s="25" t="str">
        <f t="shared" si="333"/>
        <v>confmed_bNacionalNacionalTotal</v>
      </c>
      <c r="B4231" s="19" t="str">
        <f t="shared" si="330"/>
        <v>confmed_b</v>
      </c>
      <c r="C4231" s="19" t="str">
        <f t="shared" si="331"/>
        <v>Nacional</v>
      </c>
      <c r="D4231" s="19" t="str">
        <f t="shared" si="332"/>
        <v>Nacional</v>
      </c>
      <c r="H4231" s="22" t="s">
        <v>41</v>
      </c>
      <c r="I4231" s="199">
        <v>100</v>
      </c>
      <c r="J4231" s="22">
        <v>17078</v>
      </c>
      <c r="L4231" s="21" t="str">
        <f t="shared" ref="L4231:L4294" si="334">IF(H4231&lt;&gt;"",IFERROR(MID(H4231,FIND(" ",H4231)+2,LEN(H4231)),""),"")</f>
        <v/>
      </c>
    </row>
    <row r="4232" spans="1:12" x14ac:dyDescent="0.25">
      <c r="A4232" s="25" t="str">
        <f t="shared" si="333"/>
        <v/>
      </c>
      <c r="B4232" s="19" t="str">
        <f t="shared" si="330"/>
        <v>confmed_b</v>
      </c>
      <c r="C4232" s="19" t="str">
        <f t="shared" si="331"/>
        <v>Nacional</v>
      </c>
      <c r="D4232" s="19" t="str">
        <f t="shared" si="332"/>
        <v>Nacional</v>
      </c>
      <c r="L4232" s="21" t="str">
        <f t="shared" si="334"/>
        <v/>
      </c>
    </row>
    <row r="4233" spans="1:12" x14ac:dyDescent="0.25">
      <c r="A4233" s="25" t="str">
        <f t="shared" si="333"/>
        <v/>
      </c>
      <c r="B4233" s="19" t="str">
        <f t="shared" si="330"/>
        <v>confmed_b</v>
      </c>
      <c r="C4233" s="19" t="str">
        <f t="shared" si="331"/>
        <v>Nacional</v>
      </c>
      <c r="D4233" s="19" t="str">
        <f t="shared" si="332"/>
        <v>Nacional</v>
      </c>
      <c r="L4233" s="21" t="str">
        <f t="shared" si="334"/>
        <v/>
      </c>
    </row>
    <row r="4234" spans="1:12" x14ac:dyDescent="0.25">
      <c r="A4234" s="25" t="str">
        <f t="shared" si="333"/>
        <v/>
      </c>
      <c r="B4234" s="19" t="str">
        <f t="shared" si="330"/>
        <v>confmed_d</v>
      </c>
      <c r="C4234" s="19" t="str">
        <f t="shared" si="331"/>
        <v>Nacional</v>
      </c>
      <c r="D4234" s="19" t="str">
        <f t="shared" si="332"/>
        <v>Nacional</v>
      </c>
      <c r="G4234" s="198" t="s">
        <v>625</v>
      </c>
      <c r="L4234" s="21" t="str">
        <f t="shared" si="334"/>
        <v/>
      </c>
    </row>
    <row r="4235" spans="1:12" x14ac:dyDescent="0.25">
      <c r="A4235" s="25" t="str">
        <f t="shared" si="333"/>
        <v>confmed_dNacionalNacional</v>
      </c>
      <c r="B4235" s="19" t="str">
        <f t="shared" si="330"/>
        <v>confmed_d</v>
      </c>
      <c r="C4235" s="19" t="str">
        <f t="shared" si="331"/>
        <v>Nacional</v>
      </c>
      <c r="D4235" s="19" t="str">
        <f t="shared" si="332"/>
        <v>Nacional</v>
      </c>
      <c r="G4235" s="198" t="s">
        <v>40</v>
      </c>
      <c r="H4235" s="22" t="s">
        <v>40</v>
      </c>
      <c r="I4235" s="199" t="s">
        <v>43</v>
      </c>
      <c r="J4235" s="22" t="s">
        <v>44</v>
      </c>
      <c r="L4235" s="21" t="str">
        <f t="shared" si="334"/>
        <v/>
      </c>
    </row>
    <row r="4236" spans="1:12" x14ac:dyDescent="0.25">
      <c r="A4236" s="25" t="str">
        <f t="shared" si="333"/>
        <v>confmed_dNacionalNacionalSí</v>
      </c>
      <c r="B4236" s="19" t="str">
        <f t="shared" si="330"/>
        <v>confmed_d</v>
      </c>
      <c r="C4236" s="19" t="str">
        <f t="shared" si="331"/>
        <v>Nacional</v>
      </c>
      <c r="D4236" s="19" t="str">
        <f t="shared" si="332"/>
        <v>Nacional</v>
      </c>
      <c r="G4236" s="198" t="s">
        <v>45</v>
      </c>
      <c r="H4236" s="22" t="s">
        <v>590</v>
      </c>
      <c r="I4236" s="199">
        <v>97.388466538056832</v>
      </c>
      <c r="J4236" s="22">
        <v>16642</v>
      </c>
      <c r="L4236" s="21" t="str">
        <f t="shared" si="334"/>
        <v>Sí</v>
      </c>
    </row>
    <row r="4237" spans="1:12" x14ac:dyDescent="0.25">
      <c r="A4237" s="25" t="str">
        <f t="shared" si="333"/>
        <v>confmed_dNacionalNacionalNo</v>
      </c>
      <c r="B4237" s="19" t="str">
        <f t="shared" si="330"/>
        <v>confmed_d</v>
      </c>
      <c r="C4237" s="19" t="str">
        <f t="shared" si="331"/>
        <v>Nacional</v>
      </c>
      <c r="D4237" s="19" t="str">
        <f t="shared" si="332"/>
        <v>Nacional</v>
      </c>
      <c r="H4237" s="22" t="s">
        <v>591</v>
      </c>
      <c r="I4237" s="199">
        <v>1.8278483964022336</v>
      </c>
      <c r="J4237" s="22">
        <v>304</v>
      </c>
      <c r="L4237" s="21" t="str">
        <f t="shared" si="334"/>
        <v>No</v>
      </c>
    </row>
    <row r="4238" spans="1:12" x14ac:dyDescent="0.25">
      <c r="A4238" s="25" t="str">
        <f t="shared" si="333"/>
        <v>confmed_dNacionalNacionalNo Aplica, está en etapa de detección (estudios y análisis)</v>
      </c>
      <c r="B4238" s="19" t="str">
        <f t="shared" si="330"/>
        <v>confmed_d</v>
      </c>
      <c r="C4238" s="19" t="str">
        <f t="shared" si="331"/>
        <v>Nacional</v>
      </c>
      <c r="D4238" s="19" t="str">
        <f t="shared" si="332"/>
        <v>Nacional</v>
      </c>
      <c r="H4238" s="22" t="s">
        <v>626</v>
      </c>
      <c r="I4238" s="199">
        <v>0.29506524779458659</v>
      </c>
      <c r="J4238" s="22">
        <v>47</v>
      </c>
      <c r="L4238" s="21" t="str">
        <f t="shared" si="334"/>
        <v>No Aplica, está en etapa de detección (estudios y análisis)</v>
      </c>
    </row>
    <row r="4239" spans="1:12" x14ac:dyDescent="0.25">
      <c r="A4239" s="25" t="str">
        <f t="shared" si="333"/>
        <v>confmed_dNacionalNacionalNO SABE/NO RESPONDE (ESPONTÁNEA)</v>
      </c>
      <c r="B4239" s="19" t="str">
        <f t="shared" si="330"/>
        <v>confmed_d</v>
      </c>
      <c r="C4239" s="19" t="str">
        <f t="shared" si="331"/>
        <v>Nacional</v>
      </c>
      <c r="D4239" s="19" t="str">
        <f t="shared" si="332"/>
        <v>Nacional</v>
      </c>
      <c r="H4239" s="22" t="s">
        <v>592</v>
      </c>
      <c r="I4239" s="199">
        <v>0.48861981774560148</v>
      </c>
      <c r="J4239" s="22">
        <v>85</v>
      </c>
      <c r="L4239" s="21" t="str">
        <f t="shared" si="334"/>
        <v>NO SABE/NO RESPONDE (ESPONTÁNEA)</v>
      </c>
    </row>
    <row r="4240" spans="1:12" x14ac:dyDescent="0.25">
      <c r="A4240" s="25" t="str">
        <f t="shared" si="333"/>
        <v>confmed_dNacionalNacionalTotal</v>
      </c>
      <c r="B4240" s="19" t="str">
        <f t="shared" si="330"/>
        <v>confmed_d</v>
      </c>
      <c r="C4240" s="19" t="str">
        <f t="shared" si="331"/>
        <v>Nacional</v>
      </c>
      <c r="D4240" s="19" t="str">
        <f t="shared" si="332"/>
        <v>Nacional</v>
      </c>
      <c r="H4240" s="22" t="s">
        <v>41</v>
      </c>
      <c r="I4240" s="199">
        <v>100</v>
      </c>
      <c r="J4240" s="22">
        <v>17078</v>
      </c>
      <c r="L4240" s="21" t="str">
        <f t="shared" si="334"/>
        <v/>
      </c>
    </row>
    <row r="4241" spans="1:12" x14ac:dyDescent="0.25">
      <c r="A4241" s="25" t="str">
        <f t="shared" si="333"/>
        <v/>
      </c>
      <c r="B4241" s="19" t="str">
        <f t="shared" si="330"/>
        <v>confmed_d</v>
      </c>
      <c r="C4241" s="19" t="str">
        <f t="shared" si="331"/>
        <v>Nacional</v>
      </c>
      <c r="D4241" s="19" t="str">
        <f t="shared" si="332"/>
        <v>Nacional</v>
      </c>
      <c r="L4241" s="21" t="str">
        <f t="shared" si="334"/>
        <v/>
      </c>
    </row>
    <row r="4242" spans="1:12" x14ac:dyDescent="0.25">
      <c r="A4242" s="25" t="str">
        <f t="shared" si="333"/>
        <v/>
      </c>
      <c r="B4242" s="19" t="str">
        <f t="shared" si="330"/>
        <v>confmed_e</v>
      </c>
      <c r="C4242" s="19" t="str">
        <f t="shared" si="331"/>
        <v>Nacional</v>
      </c>
      <c r="D4242" s="19" t="str">
        <f t="shared" si="332"/>
        <v>Nacional</v>
      </c>
      <c r="G4242" s="198" t="s">
        <v>627</v>
      </c>
      <c r="L4242" s="21" t="str">
        <f t="shared" si="334"/>
        <v/>
      </c>
    </row>
    <row r="4243" spans="1:12" x14ac:dyDescent="0.25">
      <c r="A4243" s="25" t="str">
        <f t="shared" si="333"/>
        <v>confmed_eNacionalNacional</v>
      </c>
      <c r="B4243" s="19" t="str">
        <f t="shared" si="330"/>
        <v>confmed_e</v>
      </c>
      <c r="C4243" s="19" t="str">
        <f t="shared" si="331"/>
        <v>Nacional</v>
      </c>
      <c r="D4243" s="19" t="str">
        <f t="shared" si="332"/>
        <v>Nacional</v>
      </c>
      <c r="G4243" s="198" t="s">
        <v>40</v>
      </c>
      <c r="H4243" s="22" t="s">
        <v>40</v>
      </c>
      <c r="I4243" s="199" t="s">
        <v>43</v>
      </c>
      <c r="J4243" s="22" t="s">
        <v>44</v>
      </c>
      <c r="L4243" s="21" t="str">
        <f t="shared" si="334"/>
        <v/>
      </c>
    </row>
    <row r="4244" spans="1:12" x14ac:dyDescent="0.25">
      <c r="A4244" s="25" t="str">
        <f t="shared" si="333"/>
        <v>confmed_eNacionalNacionalSí</v>
      </c>
      <c r="B4244" s="19" t="str">
        <f t="shared" si="330"/>
        <v>confmed_e</v>
      </c>
      <c r="C4244" s="19" t="str">
        <f t="shared" si="331"/>
        <v>Nacional</v>
      </c>
      <c r="D4244" s="19" t="str">
        <f t="shared" si="332"/>
        <v>Nacional</v>
      </c>
      <c r="G4244" s="198" t="s">
        <v>45</v>
      </c>
      <c r="H4244" s="22" t="s">
        <v>590</v>
      </c>
      <c r="I4244" s="199">
        <v>90.032475882762512</v>
      </c>
      <c r="J4244" s="22">
        <v>15401</v>
      </c>
      <c r="L4244" s="21" t="str">
        <f t="shared" si="334"/>
        <v>Sí</v>
      </c>
    </row>
    <row r="4245" spans="1:12" x14ac:dyDescent="0.25">
      <c r="A4245" s="25" t="str">
        <f t="shared" si="333"/>
        <v>confmed_eNacionalNacionalNo</v>
      </c>
      <c r="B4245" s="19" t="str">
        <f t="shared" si="330"/>
        <v>confmed_e</v>
      </c>
      <c r="C4245" s="19" t="str">
        <f t="shared" si="331"/>
        <v>Nacional</v>
      </c>
      <c r="D4245" s="19" t="str">
        <f t="shared" si="332"/>
        <v>Nacional</v>
      </c>
      <c r="H4245" s="22" t="s">
        <v>591</v>
      </c>
      <c r="I4245" s="199">
        <v>6.7443545584783466</v>
      </c>
      <c r="J4245" s="22">
        <v>1136</v>
      </c>
      <c r="L4245" s="21" t="str">
        <f t="shared" si="334"/>
        <v>No</v>
      </c>
    </row>
    <row r="4246" spans="1:12" x14ac:dyDescent="0.25">
      <c r="A4246" s="25" t="str">
        <f t="shared" si="333"/>
        <v>confmed_eNacionalNacionalNo Aplica, está en etapa de detección (estudios y análisis)</v>
      </c>
      <c r="B4246" s="19" t="str">
        <f t="shared" si="330"/>
        <v>confmed_e</v>
      </c>
      <c r="C4246" s="19" t="str">
        <f t="shared" si="331"/>
        <v>Nacional</v>
      </c>
      <c r="D4246" s="19" t="str">
        <f t="shared" si="332"/>
        <v>Nacional</v>
      </c>
      <c r="H4246" s="22" t="s">
        <v>626</v>
      </c>
      <c r="I4246" s="199">
        <v>0.58717387377004027</v>
      </c>
      <c r="J4246" s="22">
        <v>95</v>
      </c>
      <c r="L4246" s="21" t="str">
        <f t="shared" si="334"/>
        <v>No Aplica, está en etapa de detección (estudios y análisis)</v>
      </c>
    </row>
    <row r="4247" spans="1:12" x14ac:dyDescent="0.25">
      <c r="A4247" s="25" t="str">
        <f t="shared" si="333"/>
        <v>confmed_eNacionalNacionalNO SABE/NO RESPONDE (ESPONTÁNEA)</v>
      </c>
      <c r="B4247" s="19" t="str">
        <f t="shared" si="330"/>
        <v>confmed_e</v>
      </c>
      <c r="C4247" s="19" t="str">
        <f t="shared" si="331"/>
        <v>Nacional</v>
      </c>
      <c r="D4247" s="19" t="str">
        <f t="shared" si="332"/>
        <v>Nacional</v>
      </c>
      <c r="H4247" s="22" t="s">
        <v>592</v>
      </c>
      <c r="I4247" s="199">
        <v>2.6359956849888713</v>
      </c>
      <c r="J4247" s="22">
        <v>446</v>
      </c>
      <c r="L4247" s="21" t="str">
        <f t="shared" si="334"/>
        <v>NO SABE/NO RESPONDE (ESPONTÁNEA)</v>
      </c>
    </row>
    <row r="4248" spans="1:12" x14ac:dyDescent="0.25">
      <c r="A4248" s="25" t="str">
        <f t="shared" si="333"/>
        <v>confmed_eNacionalNacionalTotal</v>
      </c>
      <c r="B4248" s="19" t="str">
        <f t="shared" si="330"/>
        <v>confmed_e</v>
      </c>
      <c r="C4248" s="19" t="str">
        <f t="shared" si="331"/>
        <v>Nacional</v>
      </c>
      <c r="D4248" s="19" t="str">
        <f t="shared" si="332"/>
        <v>Nacional</v>
      </c>
      <c r="H4248" s="22" t="s">
        <v>41</v>
      </c>
      <c r="I4248" s="199">
        <v>100</v>
      </c>
      <c r="J4248" s="22">
        <v>17078</v>
      </c>
      <c r="L4248" s="21" t="str">
        <f t="shared" si="334"/>
        <v/>
      </c>
    </row>
    <row r="4249" spans="1:12" x14ac:dyDescent="0.25">
      <c r="A4249" s="25" t="str">
        <f t="shared" si="333"/>
        <v/>
      </c>
      <c r="B4249" s="19" t="str">
        <f t="shared" si="330"/>
        <v>confmed_e</v>
      </c>
      <c r="C4249" s="19" t="str">
        <f t="shared" si="331"/>
        <v>Nacional</v>
      </c>
      <c r="D4249" s="19" t="str">
        <f t="shared" si="332"/>
        <v>Nacional</v>
      </c>
      <c r="L4249" s="21" t="str">
        <f t="shared" si="334"/>
        <v/>
      </c>
    </row>
    <row r="4250" spans="1:12" x14ac:dyDescent="0.25">
      <c r="A4250" s="25" t="str">
        <f t="shared" si="333"/>
        <v/>
      </c>
      <c r="B4250" s="19" t="str">
        <f t="shared" si="330"/>
        <v>confmed_g</v>
      </c>
      <c r="C4250" s="19" t="str">
        <f t="shared" si="331"/>
        <v>Nacional</v>
      </c>
      <c r="D4250" s="19" t="str">
        <f t="shared" si="332"/>
        <v>Nacional</v>
      </c>
      <c r="G4250" s="198" t="s">
        <v>628</v>
      </c>
      <c r="L4250" s="21" t="str">
        <f t="shared" si="334"/>
        <v/>
      </c>
    </row>
    <row r="4251" spans="1:12" x14ac:dyDescent="0.25">
      <c r="A4251" s="25" t="str">
        <f t="shared" si="333"/>
        <v>confmed_gNacionalNacional</v>
      </c>
      <c r="B4251" s="19" t="str">
        <f t="shared" si="330"/>
        <v>confmed_g</v>
      </c>
      <c r="C4251" s="19" t="str">
        <f t="shared" si="331"/>
        <v>Nacional</v>
      </c>
      <c r="D4251" s="19" t="str">
        <f t="shared" si="332"/>
        <v>Nacional</v>
      </c>
      <c r="G4251" s="198" t="s">
        <v>40</v>
      </c>
      <c r="H4251" s="22" t="s">
        <v>40</v>
      </c>
      <c r="I4251" s="199" t="s">
        <v>43</v>
      </c>
      <c r="J4251" s="22" t="s">
        <v>44</v>
      </c>
      <c r="L4251" s="21" t="str">
        <f t="shared" si="334"/>
        <v/>
      </c>
    </row>
    <row r="4252" spans="1:12" x14ac:dyDescent="0.25">
      <c r="A4252" s="25" t="str">
        <f t="shared" si="333"/>
        <v>confmed_gNacionalNacionalSí</v>
      </c>
      <c r="B4252" s="19" t="str">
        <f t="shared" si="330"/>
        <v>confmed_g</v>
      </c>
      <c r="C4252" s="19" t="str">
        <f t="shared" si="331"/>
        <v>Nacional</v>
      </c>
      <c r="D4252" s="19" t="str">
        <f t="shared" si="332"/>
        <v>Nacional</v>
      </c>
      <c r="G4252" s="198" t="s">
        <v>45</v>
      </c>
      <c r="H4252" s="22" t="s">
        <v>590</v>
      </c>
      <c r="I4252" s="199">
        <v>56.433290479344777</v>
      </c>
      <c r="J4252" s="22">
        <v>9772</v>
      </c>
      <c r="L4252" s="21" t="str">
        <f t="shared" si="334"/>
        <v>Sí</v>
      </c>
    </row>
    <row r="4253" spans="1:12" x14ac:dyDescent="0.25">
      <c r="A4253" s="25" t="str">
        <f t="shared" si="333"/>
        <v>confmed_gNacionalNacionalNo</v>
      </c>
      <c r="B4253" s="19" t="str">
        <f t="shared" si="330"/>
        <v>confmed_g</v>
      </c>
      <c r="C4253" s="19" t="str">
        <f t="shared" si="331"/>
        <v>Nacional</v>
      </c>
      <c r="D4253" s="19" t="str">
        <f t="shared" si="332"/>
        <v>Nacional</v>
      </c>
      <c r="H4253" s="22" t="s">
        <v>591</v>
      </c>
      <c r="I4253" s="199">
        <v>42.192385366801687</v>
      </c>
      <c r="J4253" s="22">
        <v>7048</v>
      </c>
      <c r="L4253" s="21" t="str">
        <f t="shared" si="334"/>
        <v>No</v>
      </c>
    </row>
    <row r="4254" spans="1:12" x14ac:dyDescent="0.25">
      <c r="A4254" s="25" t="str">
        <f t="shared" si="333"/>
        <v>confmed_gNacionalNacionalNo aplica, es la primera vez que acudo a esta unidad</v>
      </c>
      <c r="B4254" s="19" t="str">
        <f t="shared" si="330"/>
        <v>confmed_g</v>
      </c>
      <c r="C4254" s="19" t="str">
        <f t="shared" si="331"/>
        <v>Nacional</v>
      </c>
      <c r="D4254" s="19" t="str">
        <f t="shared" si="332"/>
        <v>Nacional</v>
      </c>
      <c r="H4254" s="22" t="s">
        <v>629</v>
      </c>
      <c r="I4254" s="199">
        <v>0.57200286378425758</v>
      </c>
      <c r="J4254" s="22">
        <v>108</v>
      </c>
      <c r="L4254" s="21" t="str">
        <f t="shared" si="334"/>
        <v>No aplica, es la primera vez que acudo a esta unidad</v>
      </c>
    </row>
    <row r="4255" spans="1:12" x14ac:dyDescent="0.25">
      <c r="A4255" s="25" t="str">
        <f t="shared" si="333"/>
        <v>confmed_gNacionalNacionalNO SABE/NO RESPONDE (ESPONTÁNEA)</v>
      </c>
      <c r="B4255" s="19" t="str">
        <f t="shared" si="330"/>
        <v>confmed_g</v>
      </c>
      <c r="C4255" s="19" t="str">
        <f t="shared" si="331"/>
        <v>Nacional</v>
      </c>
      <c r="D4255" s="19" t="str">
        <f t="shared" si="332"/>
        <v>Nacional</v>
      </c>
      <c r="H4255" s="22" t="s">
        <v>592</v>
      </c>
      <c r="I4255" s="199">
        <v>0.80232129007017927</v>
      </c>
      <c r="J4255" s="22">
        <v>150</v>
      </c>
      <c r="L4255" s="21" t="str">
        <f t="shared" si="334"/>
        <v>NO SABE/NO RESPONDE (ESPONTÁNEA)</v>
      </c>
    </row>
    <row r="4256" spans="1:12" x14ac:dyDescent="0.25">
      <c r="A4256" s="25" t="str">
        <f t="shared" si="333"/>
        <v>confmed_gNacionalNacionalTotal</v>
      </c>
      <c r="B4256" s="19" t="str">
        <f t="shared" si="330"/>
        <v>confmed_g</v>
      </c>
      <c r="C4256" s="19" t="str">
        <f t="shared" si="331"/>
        <v>Nacional</v>
      </c>
      <c r="D4256" s="19" t="str">
        <f t="shared" si="332"/>
        <v>Nacional</v>
      </c>
      <c r="H4256" s="22" t="s">
        <v>41</v>
      </c>
      <c r="I4256" s="199">
        <v>100</v>
      </c>
      <c r="J4256" s="22">
        <v>17078</v>
      </c>
      <c r="L4256" s="21" t="str">
        <f t="shared" si="334"/>
        <v/>
      </c>
    </row>
    <row r="4257" spans="1:12" x14ac:dyDescent="0.25">
      <c r="A4257" s="25" t="str">
        <f t="shared" si="333"/>
        <v/>
      </c>
      <c r="B4257" s="19" t="str">
        <f t="shared" si="330"/>
        <v>confmed_g</v>
      </c>
      <c r="C4257" s="19" t="str">
        <f t="shared" si="331"/>
        <v>Nacional</v>
      </c>
      <c r="D4257" s="19" t="str">
        <f t="shared" si="332"/>
        <v>Nacional</v>
      </c>
      <c r="L4257" s="21" t="str">
        <f t="shared" si="334"/>
        <v/>
      </c>
    </row>
    <row r="4258" spans="1:12" x14ac:dyDescent="0.25">
      <c r="A4258" s="25" t="str">
        <f t="shared" si="333"/>
        <v/>
      </c>
      <c r="B4258" s="19" t="str">
        <f t="shared" si="330"/>
        <v>confmed_g</v>
      </c>
      <c r="C4258" s="19" t="str">
        <f t="shared" si="331"/>
        <v>Nacional</v>
      </c>
      <c r="D4258" s="19" t="str">
        <f t="shared" si="332"/>
        <v>Nacional</v>
      </c>
      <c r="L4258" s="21" t="str">
        <f t="shared" si="334"/>
        <v/>
      </c>
    </row>
    <row r="4259" spans="1:12" x14ac:dyDescent="0.25">
      <c r="A4259" s="25" t="str">
        <f t="shared" si="333"/>
        <v/>
      </c>
      <c r="B4259" s="19" t="str">
        <f t="shared" si="330"/>
        <v>confmed_a</v>
      </c>
      <c r="C4259" s="19" t="str">
        <f t="shared" si="331"/>
        <v>Nacional</v>
      </c>
      <c r="D4259" s="19" t="str">
        <f t="shared" si="332"/>
        <v>Nacional</v>
      </c>
      <c r="F4259" s="197" t="s">
        <v>623</v>
      </c>
      <c r="L4259" s="21" t="str">
        <f t="shared" si="334"/>
        <v/>
      </c>
    </row>
    <row r="4260" spans="1:12" x14ac:dyDescent="0.25">
      <c r="A4260" s="25" t="str">
        <f t="shared" si="333"/>
        <v>confmed_aNacionalNacional</v>
      </c>
      <c r="B4260" s="19" t="str">
        <f t="shared" si="330"/>
        <v>confmed_a</v>
      </c>
      <c r="C4260" s="19" t="str">
        <f t="shared" si="331"/>
        <v>Nacional</v>
      </c>
      <c r="D4260" s="19" t="str">
        <f t="shared" si="332"/>
        <v>Nacional</v>
      </c>
      <c r="F4260" s="197" t="s">
        <v>291</v>
      </c>
      <c r="G4260" s="198" t="s">
        <v>40</v>
      </c>
      <c r="H4260" s="22" t="s">
        <v>40</v>
      </c>
      <c r="I4260" s="199" t="s">
        <v>43</v>
      </c>
      <c r="J4260" s="22" t="s">
        <v>44</v>
      </c>
      <c r="L4260" s="21" t="str">
        <f t="shared" si="334"/>
        <v/>
      </c>
    </row>
    <row r="4261" spans="1:12" x14ac:dyDescent="0.25">
      <c r="A4261" s="25" t="str">
        <f t="shared" si="333"/>
        <v>confmed_aAguascalientesAguascalientesSí</v>
      </c>
      <c r="B4261" s="19" t="str">
        <f t="shared" si="330"/>
        <v>confmed_a</v>
      </c>
      <c r="C4261" s="19" t="str">
        <f t="shared" si="331"/>
        <v>Aguascalientes</v>
      </c>
      <c r="D4261" s="19" t="str">
        <f t="shared" si="332"/>
        <v>Aguascalientes</v>
      </c>
      <c r="F4261" s="197" t="s">
        <v>292</v>
      </c>
      <c r="G4261" s="198" t="s">
        <v>45</v>
      </c>
      <c r="H4261" s="22" t="s">
        <v>590</v>
      </c>
      <c r="I4261" s="199">
        <v>92.222452456348165</v>
      </c>
      <c r="J4261" s="22">
        <v>391</v>
      </c>
      <c r="L4261" s="21" t="str">
        <f t="shared" si="334"/>
        <v>Sí</v>
      </c>
    </row>
    <row r="4262" spans="1:12" x14ac:dyDescent="0.25">
      <c r="A4262" s="25" t="str">
        <f t="shared" si="333"/>
        <v>confmed_aAguascalientesAguascalientesNo</v>
      </c>
      <c r="B4262" s="19" t="str">
        <f t="shared" si="330"/>
        <v>confmed_a</v>
      </c>
      <c r="C4262" s="19" t="str">
        <f t="shared" si="331"/>
        <v>Aguascalientes</v>
      </c>
      <c r="D4262" s="19" t="str">
        <f t="shared" si="332"/>
        <v>Aguascalientes</v>
      </c>
      <c r="H4262" s="22" t="s">
        <v>591</v>
      </c>
      <c r="I4262" s="199">
        <v>6.794393254909191</v>
      </c>
      <c r="J4262" s="22">
        <v>28</v>
      </c>
      <c r="L4262" s="21" t="str">
        <f t="shared" si="334"/>
        <v>No</v>
      </c>
    </row>
    <row r="4263" spans="1:12" x14ac:dyDescent="0.25">
      <c r="A4263" s="25" t="str">
        <f t="shared" si="333"/>
        <v>confmed_aAguascalientesAguascalientesNO SABE/NO RESPONDE (ESPONTÁNEA)</v>
      </c>
      <c r="B4263" s="19" t="str">
        <f t="shared" si="330"/>
        <v>confmed_a</v>
      </c>
      <c r="C4263" s="19" t="str">
        <f t="shared" si="331"/>
        <v>Aguascalientes</v>
      </c>
      <c r="D4263" s="19" t="str">
        <f t="shared" si="332"/>
        <v>Aguascalientes</v>
      </c>
      <c r="H4263" s="22" t="s">
        <v>592</v>
      </c>
      <c r="I4263" s="199">
        <v>0.98315428874266653</v>
      </c>
      <c r="J4263" s="22">
        <v>4</v>
      </c>
      <c r="L4263" s="21" t="str">
        <f t="shared" si="334"/>
        <v>NO SABE/NO RESPONDE (ESPONTÁNEA)</v>
      </c>
    </row>
    <row r="4264" spans="1:12" x14ac:dyDescent="0.25">
      <c r="A4264" s="25" t="str">
        <f t="shared" si="333"/>
        <v>confmed_aAguascalientesAguascalientesTotal</v>
      </c>
      <c r="B4264" s="19" t="str">
        <f t="shared" si="330"/>
        <v>confmed_a</v>
      </c>
      <c r="C4264" s="19" t="str">
        <f t="shared" si="331"/>
        <v>Aguascalientes</v>
      </c>
      <c r="D4264" s="19" t="str">
        <f t="shared" si="332"/>
        <v>Aguascalientes</v>
      </c>
      <c r="H4264" s="22" t="s">
        <v>41</v>
      </c>
      <c r="I4264" s="199">
        <v>100</v>
      </c>
      <c r="J4264" s="22">
        <v>423</v>
      </c>
      <c r="L4264" s="21" t="str">
        <f t="shared" si="334"/>
        <v/>
      </c>
    </row>
    <row r="4265" spans="1:12" x14ac:dyDescent="0.25">
      <c r="A4265" s="25" t="str">
        <f t="shared" si="333"/>
        <v>confmed_aBaja CaliforniaBaja CaliforniaSí</v>
      </c>
      <c r="B4265" s="19" t="str">
        <f t="shared" si="330"/>
        <v>confmed_a</v>
      </c>
      <c r="C4265" s="19" t="str">
        <f t="shared" si="331"/>
        <v>Baja California</v>
      </c>
      <c r="D4265" s="19" t="str">
        <f t="shared" si="332"/>
        <v>Baja California</v>
      </c>
      <c r="F4265" s="197" t="s">
        <v>293</v>
      </c>
      <c r="G4265" s="198" t="s">
        <v>45</v>
      </c>
      <c r="H4265" s="22" t="s">
        <v>590</v>
      </c>
      <c r="I4265" s="199">
        <v>92.973015132517844</v>
      </c>
      <c r="J4265" s="22">
        <v>432</v>
      </c>
      <c r="L4265" s="21" t="str">
        <f t="shared" si="334"/>
        <v>Sí</v>
      </c>
    </row>
    <row r="4266" spans="1:12" x14ac:dyDescent="0.25">
      <c r="A4266" s="25" t="str">
        <f t="shared" si="333"/>
        <v>confmed_aBaja CaliforniaBaja CaliforniaNo</v>
      </c>
      <c r="B4266" s="19" t="str">
        <f t="shared" si="330"/>
        <v>confmed_a</v>
      </c>
      <c r="C4266" s="19" t="str">
        <f t="shared" si="331"/>
        <v>Baja California</v>
      </c>
      <c r="D4266" s="19" t="str">
        <f t="shared" si="332"/>
        <v>Baja California</v>
      </c>
      <c r="H4266" s="22" t="s">
        <v>591</v>
      </c>
      <c r="I4266" s="199">
        <v>5.6408348534355817</v>
      </c>
      <c r="J4266" s="22">
        <v>27</v>
      </c>
      <c r="L4266" s="21" t="str">
        <f t="shared" si="334"/>
        <v>No</v>
      </c>
    </row>
    <row r="4267" spans="1:12" x14ac:dyDescent="0.25">
      <c r="A4267" s="25" t="str">
        <f t="shared" si="333"/>
        <v>confmed_aBaja CaliforniaBaja CaliforniaNO SABE/NO RESPONDE (ESPONTÁNEA)</v>
      </c>
      <c r="B4267" s="19" t="str">
        <f t="shared" si="330"/>
        <v>confmed_a</v>
      </c>
      <c r="C4267" s="19" t="str">
        <f t="shared" si="331"/>
        <v>Baja California</v>
      </c>
      <c r="D4267" s="19" t="str">
        <f t="shared" si="332"/>
        <v>Baja California</v>
      </c>
      <c r="H4267" s="22" t="s">
        <v>592</v>
      </c>
      <c r="I4267" s="199">
        <v>1.3861500140465839</v>
      </c>
      <c r="J4267" s="22">
        <v>7</v>
      </c>
      <c r="L4267" s="21" t="str">
        <f t="shared" si="334"/>
        <v>NO SABE/NO RESPONDE (ESPONTÁNEA)</v>
      </c>
    </row>
    <row r="4268" spans="1:12" x14ac:dyDescent="0.25">
      <c r="A4268" s="25" t="str">
        <f t="shared" si="333"/>
        <v>confmed_aBaja CaliforniaBaja CaliforniaTotal</v>
      </c>
      <c r="B4268" s="19" t="str">
        <f t="shared" si="330"/>
        <v>confmed_a</v>
      </c>
      <c r="C4268" s="19" t="str">
        <f t="shared" si="331"/>
        <v>Baja California</v>
      </c>
      <c r="D4268" s="19" t="str">
        <f t="shared" si="332"/>
        <v>Baja California</v>
      </c>
      <c r="H4268" s="22" t="s">
        <v>41</v>
      </c>
      <c r="I4268" s="199">
        <v>100</v>
      </c>
      <c r="J4268" s="22">
        <v>466</v>
      </c>
      <c r="L4268" s="21" t="str">
        <f t="shared" si="334"/>
        <v/>
      </c>
    </row>
    <row r="4269" spans="1:12" x14ac:dyDescent="0.25">
      <c r="A4269" s="25" t="str">
        <f t="shared" si="333"/>
        <v>confmed_aBaja California SurBaja California SurSí</v>
      </c>
      <c r="B4269" s="19" t="str">
        <f t="shared" si="330"/>
        <v>confmed_a</v>
      </c>
      <c r="C4269" s="19" t="str">
        <f t="shared" si="331"/>
        <v>Baja California Sur</v>
      </c>
      <c r="D4269" s="19" t="str">
        <f t="shared" si="332"/>
        <v>Baja California Sur</v>
      </c>
      <c r="F4269" s="197" t="s">
        <v>294</v>
      </c>
      <c r="G4269" s="198" t="s">
        <v>45</v>
      </c>
      <c r="H4269" s="22" t="s">
        <v>590</v>
      </c>
      <c r="I4269" s="199">
        <v>91.690470423078196</v>
      </c>
      <c r="J4269" s="22">
        <v>400</v>
      </c>
      <c r="L4269" s="21" t="str">
        <f t="shared" si="334"/>
        <v>Sí</v>
      </c>
    </row>
    <row r="4270" spans="1:12" x14ac:dyDescent="0.25">
      <c r="A4270" s="25" t="str">
        <f t="shared" si="333"/>
        <v>confmed_aBaja California SurBaja California SurNo</v>
      </c>
      <c r="B4270" s="19" t="str">
        <f t="shared" si="330"/>
        <v>confmed_a</v>
      </c>
      <c r="C4270" s="19" t="str">
        <f t="shared" si="331"/>
        <v>Baja California Sur</v>
      </c>
      <c r="D4270" s="19" t="str">
        <f t="shared" si="332"/>
        <v>Baja California Sur</v>
      </c>
      <c r="H4270" s="22" t="s">
        <v>591</v>
      </c>
      <c r="I4270" s="199">
        <v>4.754831124067521</v>
      </c>
      <c r="J4270" s="22">
        <v>21</v>
      </c>
      <c r="L4270" s="21" t="str">
        <f t="shared" si="334"/>
        <v>No</v>
      </c>
    </row>
    <row r="4271" spans="1:12" x14ac:dyDescent="0.25">
      <c r="A4271" s="25" t="str">
        <f t="shared" si="333"/>
        <v>confmed_aBaja California SurBaja California SurNO SABE/NO RESPONDE (ESPONTÁNEA)</v>
      </c>
      <c r="B4271" s="19" t="str">
        <f t="shared" si="330"/>
        <v>confmed_a</v>
      </c>
      <c r="C4271" s="19" t="str">
        <f t="shared" si="331"/>
        <v>Baja California Sur</v>
      </c>
      <c r="D4271" s="19" t="str">
        <f t="shared" si="332"/>
        <v>Baja California Sur</v>
      </c>
      <c r="H4271" s="22" t="s">
        <v>592</v>
      </c>
      <c r="I4271" s="199">
        <v>3.5546984528542871</v>
      </c>
      <c r="J4271" s="22">
        <v>15</v>
      </c>
      <c r="L4271" s="21" t="str">
        <f t="shared" si="334"/>
        <v>NO SABE/NO RESPONDE (ESPONTÁNEA)</v>
      </c>
    </row>
    <row r="4272" spans="1:12" x14ac:dyDescent="0.25">
      <c r="A4272" s="25" t="str">
        <f t="shared" si="333"/>
        <v>confmed_aBaja California SurBaja California SurTotal</v>
      </c>
      <c r="B4272" s="19" t="str">
        <f t="shared" si="330"/>
        <v>confmed_a</v>
      </c>
      <c r="C4272" s="19" t="str">
        <f t="shared" si="331"/>
        <v>Baja California Sur</v>
      </c>
      <c r="D4272" s="19" t="str">
        <f t="shared" si="332"/>
        <v>Baja California Sur</v>
      </c>
      <c r="H4272" s="22" t="s">
        <v>41</v>
      </c>
      <c r="I4272" s="199">
        <v>100</v>
      </c>
      <c r="J4272" s="22">
        <v>436</v>
      </c>
      <c r="L4272" s="21" t="str">
        <f t="shared" si="334"/>
        <v/>
      </c>
    </row>
    <row r="4273" spans="1:12" x14ac:dyDescent="0.25">
      <c r="A4273" s="25" t="str">
        <f t="shared" si="333"/>
        <v>confmed_aCampecheCampecheSí</v>
      </c>
      <c r="B4273" s="19" t="str">
        <f t="shared" si="330"/>
        <v>confmed_a</v>
      </c>
      <c r="C4273" s="19" t="str">
        <f t="shared" si="331"/>
        <v>Campeche</v>
      </c>
      <c r="D4273" s="19" t="str">
        <f t="shared" si="332"/>
        <v>Campeche</v>
      </c>
      <c r="F4273" s="197" t="s">
        <v>295</v>
      </c>
      <c r="G4273" s="198" t="s">
        <v>45</v>
      </c>
      <c r="H4273" s="22" t="s">
        <v>590</v>
      </c>
      <c r="I4273" s="199">
        <v>91.974735103859004</v>
      </c>
      <c r="J4273" s="22">
        <v>377</v>
      </c>
      <c r="L4273" s="21" t="str">
        <f t="shared" si="334"/>
        <v>Sí</v>
      </c>
    </row>
    <row r="4274" spans="1:12" x14ac:dyDescent="0.25">
      <c r="A4274" s="25" t="str">
        <f t="shared" si="333"/>
        <v>confmed_aCampecheCampecheNo</v>
      </c>
      <c r="B4274" s="19" t="str">
        <f t="shared" si="330"/>
        <v>confmed_a</v>
      </c>
      <c r="C4274" s="19" t="str">
        <f t="shared" si="331"/>
        <v>Campeche</v>
      </c>
      <c r="D4274" s="19" t="str">
        <f t="shared" si="332"/>
        <v>Campeche</v>
      </c>
      <c r="H4274" s="22" t="s">
        <v>591</v>
      </c>
      <c r="I4274" s="199">
        <v>6.3614269030764294</v>
      </c>
      <c r="J4274" s="22">
        <v>25</v>
      </c>
      <c r="L4274" s="21" t="str">
        <f t="shared" si="334"/>
        <v>No</v>
      </c>
    </row>
    <row r="4275" spans="1:12" x14ac:dyDescent="0.25">
      <c r="A4275" s="25" t="str">
        <f t="shared" si="333"/>
        <v>confmed_aCampecheCampecheNO SABE/NO RESPONDE (ESPONTÁNEA)</v>
      </c>
      <c r="B4275" s="19" t="str">
        <f t="shared" si="330"/>
        <v>confmed_a</v>
      </c>
      <c r="C4275" s="19" t="str">
        <f t="shared" si="331"/>
        <v>Campeche</v>
      </c>
      <c r="D4275" s="19" t="str">
        <f t="shared" si="332"/>
        <v>Campeche</v>
      </c>
      <c r="H4275" s="22" t="s">
        <v>592</v>
      </c>
      <c r="I4275" s="199">
        <v>1.6638379930646181</v>
      </c>
      <c r="J4275" s="22">
        <v>6</v>
      </c>
      <c r="L4275" s="21" t="str">
        <f t="shared" si="334"/>
        <v>NO SABE/NO RESPONDE (ESPONTÁNEA)</v>
      </c>
    </row>
    <row r="4276" spans="1:12" x14ac:dyDescent="0.25">
      <c r="A4276" s="25" t="str">
        <f t="shared" si="333"/>
        <v>confmed_aCampecheCampecheTotal</v>
      </c>
      <c r="B4276" s="19" t="str">
        <f t="shared" si="330"/>
        <v>confmed_a</v>
      </c>
      <c r="C4276" s="19" t="str">
        <f t="shared" si="331"/>
        <v>Campeche</v>
      </c>
      <c r="D4276" s="19" t="str">
        <f t="shared" si="332"/>
        <v>Campeche</v>
      </c>
      <c r="H4276" s="22" t="s">
        <v>41</v>
      </c>
      <c r="I4276" s="199">
        <v>100</v>
      </c>
      <c r="J4276" s="22">
        <v>408</v>
      </c>
      <c r="L4276" s="21" t="str">
        <f t="shared" si="334"/>
        <v/>
      </c>
    </row>
    <row r="4277" spans="1:12" x14ac:dyDescent="0.25">
      <c r="A4277" s="25" t="str">
        <f t="shared" si="333"/>
        <v>confmed_aChiapasChiapasSí</v>
      </c>
      <c r="B4277" s="19" t="str">
        <f t="shared" si="330"/>
        <v>confmed_a</v>
      </c>
      <c r="C4277" s="19" t="str">
        <f t="shared" si="331"/>
        <v>Chiapas</v>
      </c>
      <c r="D4277" s="19" t="str">
        <f t="shared" si="332"/>
        <v>Chiapas</v>
      </c>
      <c r="F4277" s="197" t="s">
        <v>296</v>
      </c>
      <c r="G4277" s="198" t="s">
        <v>45</v>
      </c>
      <c r="H4277" s="22" t="s">
        <v>590</v>
      </c>
      <c r="I4277" s="199">
        <v>89.245028936778155</v>
      </c>
      <c r="J4277" s="22">
        <v>427</v>
      </c>
      <c r="L4277" s="21" t="str">
        <f t="shared" si="334"/>
        <v>Sí</v>
      </c>
    </row>
    <row r="4278" spans="1:12" x14ac:dyDescent="0.25">
      <c r="A4278" s="25" t="str">
        <f t="shared" si="333"/>
        <v>confmed_aChiapasChiapasNo</v>
      </c>
      <c r="B4278" s="19" t="str">
        <f t="shared" si="330"/>
        <v>confmed_a</v>
      </c>
      <c r="C4278" s="19" t="str">
        <f t="shared" si="331"/>
        <v>Chiapas</v>
      </c>
      <c r="D4278" s="19" t="str">
        <f t="shared" si="332"/>
        <v>Chiapas</v>
      </c>
      <c r="H4278" s="22" t="s">
        <v>591</v>
      </c>
      <c r="I4278" s="199">
        <v>10.429377218095624</v>
      </c>
      <c r="J4278" s="22">
        <v>57</v>
      </c>
      <c r="L4278" s="21" t="str">
        <f t="shared" si="334"/>
        <v>No</v>
      </c>
    </row>
    <row r="4279" spans="1:12" x14ac:dyDescent="0.25">
      <c r="A4279" s="25" t="str">
        <f t="shared" si="333"/>
        <v>confmed_aChiapasChiapasNO SABE/NO RESPONDE (ESPONTÁNEA)</v>
      </c>
      <c r="B4279" s="19" t="str">
        <f t="shared" si="330"/>
        <v>confmed_a</v>
      </c>
      <c r="C4279" s="19" t="str">
        <f t="shared" si="331"/>
        <v>Chiapas</v>
      </c>
      <c r="D4279" s="19" t="str">
        <f t="shared" si="332"/>
        <v>Chiapas</v>
      </c>
      <c r="H4279" s="22" t="s">
        <v>592</v>
      </c>
      <c r="I4279" s="199">
        <v>0.32559384512608647</v>
      </c>
      <c r="J4279" s="22">
        <v>2</v>
      </c>
      <c r="L4279" s="21" t="str">
        <f t="shared" si="334"/>
        <v>NO SABE/NO RESPONDE (ESPONTÁNEA)</v>
      </c>
    </row>
    <row r="4280" spans="1:12" x14ac:dyDescent="0.25">
      <c r="A4280" s="25" t="str">
        <f t="shared" si="333"/>
        <v>confmed_aChiapasChiapasTotal</v>
      </c>
      <c r="B4280" s="19" t="str">
        <f t="shared" si="330"/>
        <v>confmed_a</v>
      </c>
      <c r="C4280" s="19" t="str">
        <f t="shared" si="331"/>
        <v>Chiapas</v>
      </c>
      <c r="D4280" s="19" t="str">
        <f t="shared" si="332"/>
        <v>Chiapas</v>
      </c>
      <c r="H4280" s="22" t="s">
        <v>41</v>
      </c>
      <c r="I4280" s="199">
        <v>100</v>
      </c>
      <c r="J4280" s="22">
        <v>486</v>
      </c>
      <c r="L4280" s="21" t="str">
        <f t="shared" si="334"/>
        <v/>
      </c>
    </row>
    <row r="4281" spans="1:12" x14ac:dyDescent="0.25">
      <c r="A4281" s="25" t="str">
        <f t="shared" si="333"/>
        <v>confmed_aChihuahuaChihuahuaSí</v>
      </c>
      <c r="B4281" s="19" t="str">
        <f t="shared" si="330"/>
        <v>confmed_a</v>
      </c>
      <c r="C4281" s="19" t="str">
        <f t="shared" si="331"/>
        <v>Chihuahua</v>
      </c>
      <c r="D4281" s="19" t="str">
        <f t="shared" si="332"/>
        <v>Chihuahua</v>
      </c>
      <c r="F4281" s="197" t="s">
        <v>297</v>
      </c>
      <c r="G4281" s="198" t="s">
        <v>45</v>
      </c>
      <c r="H4281" s="22" t="s">
        <v>590</v>
      </c>
      <c r="I4281" s="199">
        <v>93.313374087588215</v>
      </c>
      <c r="J4281" s="22">
        <v>467</v>
      </c>
      <c r="L4281" s="21" t="str">
        <f t="shared" si="334"/>
        <v>Sí</v>
      </c>
    </row>
    <row r="4282" spans="1:12" x14ac:dyDescent="0.25">
      <c r="A4282" s="25" t="str">
        <f t="shared" si="333"/>
        <v>confmed_aChihuahuaChihuahuaNo</v>
      </c>
      <c r="B4282" s="19" t="str">
        <f t="shared" si="330"/>
        <v>confmed_a</v>
      </c>
      <c r="C4282" s="19" t="str">
        <f t="shared" si="331"/>
        <v>Chihuahua</v>
      </c>
      <c r="D4282" s="19" t="str">
        <f t="shared" si="332"/>
        <v>Chihuahua</v>
      </c>
      <c r="H4282" s="22" t="s">
        <v>591</v>
      </c>
      <c r="I4282" s="199">
        <v>4.9783550434227628</v>
      </c>
      <c r="J4282" s="22">
        <v>25</v>
      </c>
      <c r="L4282" s="21" t="str">
        <f t="shared" si="334"/>
        <v>No</v>
      </c>
    </row>
    <row r="4283" spans="1:12" x14ac:dyDescent="0.25">
      <c r="A4283" s="25" t="str">
        <f t="shared" si="333"/>
        <v>confmed_aChihuahuaChihuahuaNO SABE/NO RESPONDE (ESPONTÁNEA)</v>
      </c>
      <c r="B4283" s="19" t="str">
        <f t="shared" si="330"/>
        <v>confmed_a</v>
      </c>
      <c r="C4283" s="19" t="str">
        <f t="shared" si="331"/>
        <v>Chihuahua</v>
      </c>
      <c r="D4283" s="19" t="str">
        <f t="shared" si="332"/>
        <v>Chihuahua</v>
      </c>
      <c r="H4283" s="22" t="s">
        <v>592</v>
      </c>
      <c r="I4283" s="199">
        <v>1.7082708689890307</v>
      </c>
      <c r="J4283" s="22">
        <v>9</v>
      </c>
      <c r="L4283" s="21" t="str">
        <f t="shared" si="334"/>
        <v>NO SABE/NO RESPONDE (ESPONTÁNEA)</v>
      </c>
    </row>
    <row r="4284" spans="1:12" x14ac:dyDescent="0.25">
      <c r="A4284" s="25" t="str">
        <f t="shared" si="333"/>
        <v>confmed_aChihuahuaChihuahuaTotal</v>
      </c>
      <c r="B4284" s="19" t="str">
        <f t="shared" si="330"/>
        <v>confmed_a</v>
      </c>
      <c r="C4284" s="19" t="str">
        <f t="shared" si="331"/>
        <v>Chihuahua</v>
      </c>
      <c r="D4284" s="19" t="str">
        <f t="shared" si="332"/>
        <v>Chihuahua</v>
      </c>
      <c r="H4284" s="22" t="s">
        <v>41</v>
      </c>
      <c r="I4284" s="199">
        <v>100</v>
      </c>
      <c r="J4284" s="22">
        <v>501</v>
      </c>
      <c r="L4284" s="21" t="str">
        <f t="shared" si="334"/>
        <v/>
      </c>
    </row>
    <row r="4285" spans="1:12" x14ac:dyDescent="0.25">
      <c r="A4285" s="25" t="str">
        <f t="shared" si="333"/>
        <v>confmed_aCoahuilaCoahuilaSí</v>
      </c>
      <c r="B4285" s="19" t="str">
        <f t="shared" si="330"/>
        <v>confmed_a</v>
      </c>
      <c r="C4285" s="19" t="str">
        <f t="shared" si="331"/>
        <v>Coahuila</v>
      </c>
      <c r="D4285" s="19" t="str">
        <f t="shared" si="332"/>
        <v>Coahuila</v>
      </c>
      <c r="F4285" s="197" t="s">
        <v>298</v>
      </c>
      <c r="G4285" s="198" t="s">
        <v>45</v>
      </c>
      <c r="H4285" s="22" t="s">
        <v>590</v>
      </c>
      <c r="I4285" s="199">
        <v>95.212945087402119</v>
      </c>
      <c r="J4285" s="22">
        <v>436</v>
      </c>
      <c r="L4285" s="21" t="str">
        <f t="shared" si="334"/>
        <v>Sí</v>
      </c>
    </row>
    <row r="4286" spans="1:12" x14ac:dyDescent="0.25">
      <c r="A4286" s="25" t="str">
        <f t="shared" si="333"/>
        <v>confmed_aCoahuilaCoahuilaNo</v>
      </c>
      <c r="B4286" s="19" t="str">
        <f t="shared" si="330"/>
        <v>confmed_a</v>
      </c>
      <c r="C4286" s="19" t="str">
        <f t="shared" si="331"/>
        <v>Coahuila</v>
      </c>
      <c r="D4286" s="19" t="str">
        <f t="shared" si="332"/>
        <v>Coahuila</v>
      </c>
      <c r="H4286" s="22" t="s">
        <v>591</v>
      </c>
      <c r="I4286" s="199">
        <v>2.4126009719103099</v>
      </c>
      <c r="J4286" s="22">
        <v>11</v>
      </c>
      <c r="L4286" s="21" t="str">
        <f t="shared" si="334"/>
        <v>No</v>
      </c>
    </row>
    <row r="4287" spans="1:12" x14ac:dyDescent="0.25">
      <c r="A4287" s="25" t="str">
        <f t="shared" si="333"/>
        <v>confmed_aCoahuilaCoahuilaNO SABE/NO RESPONDE (ESPONTÁNEA)</v>
      </c>
      <c r="B4287" s="19" t="str">
        <f t="shared" si="330"/>
        <v>confmed_a</v>
      </c>
      <c r="C4287" s="19" t="str">
        <f t="shared" si="331"/>
        <v>Coahuila</v>
      </c>
      <c r="D4287" s="19" t="str">
        <f t="shared" si="332"/>
        <v>Coahuila</v>
      </c>
      <c r="H4287" s="22" t="s">
        <v>592</v>
      </c>
      <c r="I4287" s="199">
        <v>2.3744539406875895</v>
      </c>
      <c r="J4287" s="22">
        <v>11</v>
      </c>
      <c r="L4287" s="21" t="str">
        <f t="shared" si="334"/>
        <v>NO SABE/NO RESPONDE (ESPONTÁNEA)</v>
      </c>
    </row>
    <row r="4288" spans="1:12" x14ac:dyDescent="0.25">
      <c r="A4288" s="25" t="str">
        <f t="shared" si="333"/>
        <v>confmed_aCoahuilaCoahuilaTotal</v>
      </c>
      <c r="B4288" s="19" t="str">
        <f t="shared" si="330"/>
        <v>confmed_a</v>
      </c>
      <c r="C4288" s="19" t="str">
        <f t="shared" si="331"/>
        <v>Coahuila</v>
      </c>
      <c r="D4288" s="19" t="str">
        <f t="shared" si="332"/>
        <v>Coahuila</v>
      </c>
      <c r="H4288" s="22" t="s">
        <v>41</v>
      </c>
      <c r="I4288" s="199">
        <v>100</v>
      </c>
      <c r="J4288" s="22">
        <v>458</v>
      </c>
      <c r="L4288" s="21" t="str">
        <f t="shared" si="334"/>
        <v/>
      </c>
    </row>
    <row r="4289" spans="1:12" x14ac:dyDescent="0.25">
      <c r="A4289" s="25" t="str">
        <f t="shared" si="333"/>
        <v>confmed_aColimaColimaSí</v>
      </c>
      <c r="B4289" s="19" t="str">
        <f t="shared" si="330"/>
        <v>confmed_a</v>
      </c>
      <c r="C4289" s="19" t="str">
        <f t="shared" si="331"/>
        <v>Colima</v>
      </c>
      <c r="D4289" s="19" t="str">
        <f t="shared" si="332"/>
        <v>Colima</v>
      </c>
      <c r="F4289" s="197" t="s">
        <v>299</v>
      </c>
      <c r="G4289" s="198" t="s">
        <v>45</v>
      </c>
      <c r="H4289" s="22" t="s">
        <v>590</v>
      </c>
      <c r="I4289" s="199">
        <v>92.349280718953125</v>
      </c>
      <c r="J4289" s="22">
        <v>395</v>
      </c>
      <c r="L4289" s="21" t="str">
        <f t="shared" si="334"/>
        <v>Sí</v>
      </c>
    </row>
    <row r="4290" spans="1:12" x14ac:dyDescent="0.25">
      <c r="A4290" s="25" t="str">
        <f t="shared" si="333"/>
        <v>confmed_aColimaColimaNo</v>
      </c>
      <c r="B4290" s="19" t="str">
        <f t="shared" si="330"/>
        <v>confmed_a</v>
      </c>
      <c r="C4290" s="19" t="str">
        <f t="shared" si="331"/>
        <v>Colima</v>
      </c>
      <c r="D4290" s="19" t="str">
        <f t="shared" si="332"/>
        <v>Colima</v>
      </c>
      <c r="H4290" s="22" t="s">
        <v>591</v>
      </c>
      <c r="I4290" s="199">
        <v>4.4725185592114434</v>
      </c>
      <c r="J4290" s="22">
        <v>20</v>
      </c>
      <c r="L4290" s="21" t="str">
        <f t="shared" si="334"/>
        <v>No</v>
      </c>
    </row>
    <row r="4291" spans="1:12" x14ac:dyDescent="0.25">
      <c r="A4291" s="25" t="str">
        <f t="shared" si="333"/>
        <v>confmed_aColimaColimaNO SABE/NO RESPONDE (ESPONTÁNEA)</v>
      </c>
      <c r="B4291" s="19" t="str">
        <f t="shared" si="330"/>
        <v>confmed_a</v>
      </c>
      <c r="C4291" s="19" t="str">
        <f t="shared" si="331"/>
        <v>Colima</v>
      </c>
      <c r="D4291" s="19" t="str">
        <f t="shared" si="332"/>
        <v>Colima</v>
      </c>
      <c r="H4291" s="22" t="s">
        <v>592</v>
      </c>
      <c r="I4291" s="199">
        <v>3.1782007218353434</v>
      </c>
      <c r="J4291" s="22">
        <v>13</v>
      </c>
      <c r="L4291" s="21" t="str">
        <f t="shared" si="334"/>
        <v>NO SABE/NO RESPONDE (ESPONTÁNEA)</v>
      </c>
    </row>
    <row r="4292" spans="1:12" x14ac:dyDescent="0.25">
      <c r="A4292" s="25" t="str">
        <f t="shared" si="333"/>
        <v>confmed_aColimaColimaTotal</v>
      </c>
      <c r="B4292" s="19" t="str">
        <f t="shared" ref="B4292:B4355" si="335">+IF(AND(G4292&lt;&gt;"",I4293="Estimate"),TRIM(MID(G4292,1,FIND(" ",G4292,1))),IF(AND(F4292&lt;&gt;"",I4293="Estimate"),TRIM(MID(F4292,1,FIND(" ",F4292,1))),IF(AND(E4292&lt;&gt;"",I4293="Estimate"),TRIM(MID(E4292,1,FIND(" ",E4292,1))),B4291)))</f>
        <v>confmed_a</v>
      </c>
      <c r="C4292" s="19" t="str">
        <f t="shared" si="331"/>
        <v>Colima</v>
      </c>
      <c r="D4292" s="19" t="str">
        <f t="shared" si="332"/>
        <v>Colima</v>
      </c>
      <c r="H4292" s="22" t="s">
        <v>41</v>
      </c>
      <c r="I4292" s="199">
        <v>100</v>
      </c>
      <c r="J4292" s="22">
        <v>428</v>
      </c>
      <c r="L4292" s="21" t="str">
        <f t="shared" si="334"/>
        <v/>
      </c>
    </row>
    <row r="4293" spans="1:12" x14ac:dyDescent="0.25">
      <c r="A4293" s="25" t="str">
        <f t="shared" si="333"/>
        <v>confmed_aD.F. NorteD.F. NorteSí</v>
      </c>
      <c r="B4293" s="19" t="str">
        <f t="shared" si="335"/>
        <v>confmed_a</v>
      </c>
      <c r="C4293" s="19" t="str">
        <f t="shared" ref="C4293:C4356" si="336">+IF(AND(E4293&lt;&gt;"",G4293="% of Total"),TRIM(MID(E4293,FIND(" ",E4293,1),LEN(E4293))),IF(AND(D4293&lt;&gt;"Primer nivel",D4293&lt;&gt;"Segundo nivel"),D4293,C4292))</f>
        <v>D.F. Norte</v>
      </c>
      <c r="D4293" s="19" t="str">
        <f t="shared" ref="D4293:D4356" si="337">+IF(AND(G4293&lt;&gt;"",I4294="Estimate"),"Nacional",IF(AND(F4293&lt;&gt;"",G4293="% of Total"),TRIM(MID(F4293,FIND(" ",F4293,1),LEN(F4293))),D4292))</f>
        <v>D.F. Norte</v>
      </c>
      <c r="F4293" s="197" t="s">
        <v>300</v>
      </c>
      <c r="G4293" s="198" t="s">
        <v>45</v>
      </c>
      <c r="H4293" s="22" t="s">
        <v>590</v>
      </c>
      <c r="I4293" s="199">
        <v>91.66789595566118</v>
      </c>
      <c r="J4293" s="22">
        <v>470</v>
      </c>
      <c r="L4293" s="21" t="str">
        <f t="shared" si="334"/>
        <v>Sí</v>
      </c>
    </row>
    <row r="4294" spans="1:12" x14ac:dyDescent="0.25">
      <c r="A4294" s="25" t="str">
        <f t="shared" ref="A4294:A4357" si="338">IFERROR(CONCATENATE(B4294,C4294,D4294,IF(H4294&lt;&gt;"Total",MID(H4294,FIND(" ",H4294)+2,LEN(H4294)),"Total")),"")</f>
        <v>confmed_aD.F. NorteD.F. NorteNo</v>
      </c>
      <c r="B4294" s="19" t="str">
        <f t="shared" si="335"/>
        <v>confmed_a</v>
      </c>
      <c r="C4294" s="19" t="str">
        <f t="shared" si="336"/>
        <v>D.F. Norte</v>
      </c>
      <c r="D4294" s="19" t="str">
        <f t="shared" si="337"/>
        <v>D.F. Norte</v>
      </c>
      <c r="H4294" s="22" t="s">
        <v>591</v>
      </c>
      <c r="I4294" s="199">
        <v>6.6627526051538943</v>
      </c>
      <c r="J4294" s="22">
        <v>33</v>
      </c>
      <c r="L4294" s="21" t="str">
        <f t="shared" si="334"/>
        <v>No</v>
      </c>
    </row>
    <row r="4295" spans="1:12" x14ac:dyDescent="0.25">
      <c r="A4295" s="25" t="str">
        <f t="shared" si="338"/>
        <v>confmed_aD.F. NorteD.F. NorteNO SABE/NO RESPONDE (ESPONTÁNEA)</v>
      </c>
      <c r="B4295" s="19" t="str">
        <f t="shared" si="335"/>
        <v>confmed_a</v>
      </c>
      <c r="C4295" s="19" t="str">
        <f t="shared" si="336"/>
        <v>D.F. Norte</v>
      </c>
      <c r="D4295" s="19" t="str">
        <f t="shared" si="337"/>
        <v>D.F. Norte</v>
      </c>
      <c r="H4295" s="22" t="s">
        <v>592</v>
      </c>
      <c r="I4295" s="199">
        <v>1.6693514391850326</v>
      </c>
      <c r="J4295" s="22">
        <v>8</v>
      </c>
      <c r="L4295" s="21" t="str">
        <f t="shared" ref="L4295:L4358" si="339">IF(H4295&lt;&gt;"",IFERROR(MID(H4295,FIND(" ",H4295)+2,LEN(H4295)),""),"")</f>
        <v>NO SABE/NO RESPONDE (ESPONTÁNEA)</v>
      </c>
    </row>
    <row r="4296" spans="1:12" x14ac:dyDescent="0.25">
      <c r="A4296" s="25" t="str">
        <f t="shared" si="338"/>
        <v>confmed_aD.F. NorteD.F. NorteTotal</v>
      </c>
      <c r="B4296" s="19" t="str">
        <f t="shared" si="335"/>
        <v>confmed_a</v>
      </c>
      <c r="C4296" s="19" t="str">
        <f t="shared" si="336"/>
        <v>D.F. Norte</v>
      </c>
      <c r="D4296" s="19" t="str">
        <f t="shared" si="337"/>
        <v>D.F. Norte</v>
      </c>
      <c r="H4296" s="22" t="s">
        <v>41</v>
      </c>
      <c r="I4296" s="199">
        <v>100</v>
      </c>
      <c r="J4296" s="22">
        <v>511</v>
      </c>
      <c r="L4296" s="21" t="str">
        <f t="shared" si="339"/>
        <v/>
      </c>
    </row>
    <row r="4297" spans="1:12" x14ac:dyDescent="0.25">
      <c r="A4297" s="25" t="str">
        <f t="shared" si="338"/>
        <v>confmed_aD.F. SurD.F. SurSí</v>
      </c>
      <c r="B4297" s="19" t="str">
        <f t="shared" si="335"/>
        <v>confmed_a</v>
      </c>
      <c r="C4297" s="19" t="str">
        <f t="shared" si="336"/>
        <v>D.F. Sur</v>
      </c>
      <c r="D4297" s="19" t="str">
        <f t="shared" si="337"/>
        <v>D.F. Sur</v>
      </c>
      <c r="F4297" s="197" t="s">
        <v>301</v>
      </c>
      <c r="G4297" s="198" t="s">
        <v>45</v>
      </c>
      <c r="H4297" s="22" t="s">
        <v>590</v>
      </c>
      <c r="I4297" s="199">
        <v>87.219889210872836</v>
      </c>
      <c r="J4297" s="22">
        <v>479</v>
      </c>
      <c r="L4297" s="21" t="str">
        <f t="shared" si="339"/>
        <v>Sí</v>
      </c>
    </row>
    <row r="4298" spans="1:12" x14ac:dyDescent="0.25">
      <c r="A4298" s="25" t="str">
        <f t="shared" si="338"/>
        <v>confmed_aD.F. SurD.F. SurNo</v>
      </c>
      <c r="B4298" s="19" t="str">
        <f t="shared" si="335"/>
        <v>confmed_a</v>
      </c>
      <c r="C4298" s="19" t="str">
        <f t="shared" si="336"/>
        <v>D.F. Sur</v>
      </c>
      <c r="D4298" s="19" t="str">
        <f t="shared" si="337"/>
        <v>D.F. Sur</v>
      </c>
      <c r="H4298" s="22" t="s">
        <v>591</v>
      </c>
      <c r="I4298" s="199">
        <v>9.5488835669769081</v>
      </c>
      <c r="J4298" s="22">
        <v>53</v>
      </c>
      <c r="L4298" s="21" t="str">
        <f t="shared" si="339"/>
        <v>No</v>
      </c>
    </row>
    <row r="4299" spans="1:12" x14ac:dyDescent="0.25">
      <c r="A4299" s="25" t="str">
        <f t="shared" si="338"/>
        <v>confmed_aD.F. SurD.F. SurNO SABE/NO RESPONDE (ESPONTÁNEA)</v>
      </c>
      <c r="B4299" s="19" t="str">
        <f t="shared" si="335"/>
        <v>confmed_a</v>
      </c>
      <c r="C4299" s="19" t="str">
        <f t="shared" si="336"/>
        <v>D.F. Sur</v>
      </c>
      <c r="D4299" s="19" t="str">
        <f t="shared" si="337"/>
        <v>D.F. Sur</v>
      </c>
      <c r="H4299" s="22" t="s">
        <v>592</v>
      </c>
      <c r="I4299" s="199">
        <v>3.2312272221502125</v>
      </c>
      <c r="J4299" s="22">
        <v>18</v>
      </c>
      <c r="L4299" s="21" t="str">
        <f t="shared" si="339"/>
        <v>NO SABE/NO RESPONDE (ESPONTÁNEA)</v>
      </c>
    </row>
    <row r="4300" spans="1:12" x14ac:dyDescent="0.25">
      <c r="A4300" s="25" t="str">
        <f t="shared" si="338"/>
        <v>confmed_aD.F. SurD.F. SurTotal</v>
      </c>
      <c r="B4300" s="19" t="str">
        <f t="shared" si="335"/>
        <v>confmed_a</v>
      </c>
      <c r="C4300" s="19" t="str">
        <f t="shared" si="336"/>
        <v>D.F. Sur</v>
      </c>
      <c r="D4300" s="19" t="str">
        <f t="shared" si="337"/>
        <v>D.F. Sur</v>
      </c>
      <c r="H4300" s="22" t="s">
        <v>41</v>
      </c>
      <c r="I4300" s="199">
        <v>100</v>
      </c>
      <c r="J4300" s="22">
        <v>550</v>
      </c>
      <c r="L4300" s="21" t="str">
        <f t="shared" si="339"/>
        <v/>
      </c>
    </row>
    <row r="4301" spans="1:12" x14ac:dyDescent="0.25">
      <c r="A4301" s="25" t="str">
        <f t="shared" si="338"/>
        <v>confmed_aDurangoDurangoSí</v>
      </c>
      <c r="B4301" s="19" t="str">
        <f t="shared" si="335"/>
        <v>confmed_a</v>
      </c>
      <c r="C4301" s="19" t="str">
        <f t="shared" si="336"/>
        <v>Durango</v>
      </c>
      <c r="D4301" s="19" t="str">
        <f t="shared" si="337"/>
        <v>Durango</v>
      </c>
      <c r="F4301" s="197" t="s">
        <v>302</v>
      </c>
      <c r="G4301" s="198" t="s">
        <v>45</v>
      </c>
      <c r="H4301" s="22" t="s">
        <v>590</v>
      </c>
      <c r="I4301" s="199">
        <v>93.079057495712846</v>
      </c>
      <c r="J4301" s="22">
        <v>456</v>
      </c>
      <c r="L4301" s="21" t="str">
        <f t="shared" si="339"/>
        <v>Sí</v>
      </c>
    </row>
    <row r="4302" spans="1:12" x14ac:dyDescent="0.25">
      <c r="A4302" s="25" t="str">
        <f t="shared" si="338"/>
        <v>confmed_aDurangoDurangoNo</v>
      </c>
      <c r="B4302" s="19" t="str">
        <f t="shared" si="335"/>
        <v>confmed_a</v>
      </c>
      <c r="C4302" s="19" t="str">
        <f t="shared" si="336"/>
        <v>Durango</v>
      </c>
      <c r="D4302" s="19" t="str">
        <f t="shared" si="337"/>
        <v>Durango</v>
      </c>
      <c r="H4302" s="22" t="s">
        <v>591</v>
      </c>
      <c r="I4302" s="199">
        <v>5.5413841564284354</v>
      </c>
      <c r="J4302" s="22">
        <v>30</v>
      </c>
      <c r="L4302" s="21" t="str">
        <f t="shared" si="339"/>
        <v>No</v>
      </c>
    </row>
    <row r="4303" spans="1:12" x14ac:dyDescent="0.25">
      <c r="A4303" s="25" t="str">
        <f t="shared" si="338"/>
        <v>confmed_aDurangoDurangoNO SABE/NO RESPONDE (ESPONTÁNEA)</v>
      </c>
      <c r="B4303" s="19" t="str">
        <f t="shared" si="335"/>
        <v>confmed_a</v>
      </c>
      <c r="C4303" s="19" t="str">
        <f t="shared" si="336"/>
        <v>Durango</v>
      </c>
      <c r="D4303" s="19" t="str">
        <f t="shared" si="337"/>
        <v>Durango</v>
      </c>
      <c r="H4303" s="22" t="s">
        <v>592</v>
      </c>
      <c r="I4303" s="199">
        <v>1.3795583478587456</v>
      </c>
      <c r="J4303" s="22">
        <v>7</v>
      </c>
      <c r="L4303" s="21" t="str">
        <f t="shared" si="339"/>
        <v>NO SABE/NO RESPONDE (ESPONTÁNEA)</v>
      </c>
    </row>
    <row r="4304" spans="1:12" x14ac:dyDescent="0.25">
      <c r="A4304" s="25" t="str">
        <f t="shared" si="338"/>
        <v>confmed_aDurangoDurangoTotal</v>
      </c>
      <c r="B4304" s="19" t="str">
        <f t="shared" si="335"/>
        <v>confmed_a</v>
      </c>
      <c r="C4304" s="19" t="str">
        <f t="shared" si="336"/>
        <v>Durango</v>
      </c>
      <c r="D4304" s="19" t="str">
        <f t="shared" si="337"/>
        <v>Durango</v>
      </c>
      <c r="H4304" s="22" t="s">
        <v>41</v>
      </c>
      <c r="I4304" s="199">
        <v>100</v>
      </c>
      <c r="J4304" s="22">
        <v>493</v>
      </c>
      <c r="L4304" s="21" t="str">
        <f t="shared" si="339"/>
        <v/>
      </c>
    </row>
    <row r="4305" spans="1:12" x14ac:dyDescent="0.25">
      <c r="A4305" s="25" t="str">
        <f t="shared" si="338"/>
        <v>confmed_aMéxico OrienteMéxico OrienteSí</v>
      </c>
      <c r="B4305" s="19" t="str">
        <f t="shared" si="335"/>
        <v>confmed_a</v>
      </c>
      <c r="C4305" s="19" t="str">
        <f t="shared" si="336"/>
        <v>México Oriente</v>
      </c>
      <c r="D4305" s="19" t="str">
        <f t="shared" si="337"/>
        <v>México Oriente</v>
      </c>
      <c r="F4305" s="197" t="s">
        <v>303</v>
      </c>
      <c r="G4305" s="198" t="s">
        <v>45</v>
      </c>
      <c r="H4305" s="22" t="s">
        <v>590</v>
      </c>
      <c r="I4305" s="199">
        <v>80.929802129231589</v>
      </c>
      <c r="J4305" s="22">
        <v>497</v>
      </c>
      <c r="L4305" s="21" t="str">
        <f t="shared" si="339"/>
        <v>Sí</v>
      </c>
    </row>
    <row r="4306" spans="1:12" x14ac:dyDescent="0.25">
      <c r="A4306" s="25" t="str">
        <f t="shared" si="338"/>
        <v>confmed_aMéxico OrienteMéxico OrienteNo</v>
      </c>
      <c r="B4306" s="19" t="str">
        <f t="shared" si="335"/>
        <v>confmed_a</v>
      </c>
      <c r="C4306" s="19" t="str">
        <f t="shared" si="336"/>
        <v>México Oriente</v>
      </c>
      <c r="D4306" s="19" t="str">
        <f t="shared" si="337"/>
        <v>México Oriente</v>
      </c>
      <c r="H4306" s="22" t="s">
        <v>591</v>
      </c>
      <c r="I4306" s="199">
        <v>17.666850181615146</v>
      </c>
      <c r="J4306" s="22">
        <v>109</v>
      </c>
      <c r="L4306" s="21" t="str">
        <f t="shared" si="339"/>
        <v>No</v>
      </c>
    </row>
    <row r="4307" spans="1:12" x14ac:dyDescent="0.25">
      <c r="A4307" s="25" t="str">
        <f t="shared" si="338"/>
        <v>confmed_aMéxico OrienteMéxico OrienteNO SABE/NO RESPONDE (ESPONTÁNEA)</v>
      </c>
      <c r="B4307" s="19" t="str">
        <f t="shared" si="335"/>
        <v>confmed_a</v>
      </c>
      <c r="C4307" s="19" t="str">
        <f t="shared" si="336"/>
        <v>México Oriente</v>
      </c>
      <c r="D4307" s="19" t="str">
        <f t="shared" si="337"/>
        <v>México Oriente</v>
      </c>
      <c r="H4307" s="22" t="s">
        <v>592</v>
      </c>
      <c r="I4307" s="199">
        <v>1.4033476891531149</v>
      </c>
      <c r="J4307" s="22">
        <v>9</v>
      </c>
      <c r="L4307" s="21" t="str">
        <f t="shared" si="339"/>
        <v>NO SABE/NO RESPONDE (ESPONTÁNEA)</v>
      </c>
    </row>
    <row r="4308" spans="1:12" x14ac:dyDescent="0.25">
      <c r="A4308" s="25" t="str">
        <f t="shared" si="338"/>
        <v>confmed_aMéxico OrienteMéxico OrienteTotal</v>
      </c>
      <c r="B4308" s="19" t="str">
        <f t="shared" si="335"/>
        <v>confmed_a</v>
      </c>
      <c r="C4308" s="19" t="str">
        <f t="shared" si="336"/>
        <v>México Oriente</v>
      </c>
      <c r="D4308" s="19" t="str">
        <f t="shared" si="337"/>
        <v>México Oriente</v>
      </c>
      <c r="H4308" s="22" t="s">
        <v>41</v>
      </c>
      <c r="I4308" s="199">
        <v>100</v>
      </c>
      <c r="J4308" s="22">
        <v>615</v>
      </c>
      <c r="L4308" s="21" t="str">
        <f t="shared" si="339"/>
        <v/>
      </c>
    </row>
    <row r="4309" spans="1:12" x14ac:dyDescent="0.25">
      <c r="A4309" s="25" t="str">
        <f t="shared" si="338"/>
        <v>confmed_aMéxico PonienteMéxico PonienteSí</v>
      </c>
      <c r="B4309" s="19" t="str">
        <f t="shared" si="335"/>
        <v>confmed_a</v>
      </c>
      <c r="C4309" s="19" t="str">
        <f t="shared" si="336"/>
        <v>México Poniente</v>
      </c>
      <c r="D4309" s="19" t="str">
        <f t="shared" si="337"/>
        <v>México Poniente</v>
      </c>
      <c r="F4309" s="197" t="s">
        <v>304</v>
      </c>
      <c r="G4309" s="198" t="s">
        <v>45</v>
      </c>
      <c r="H4309" s="22" t="s">
        <v>590</v>
      </c>
      <c r="I4309" s="199">
        <v>87.713944226921797</v>
      </c>
      <c r="J4309" s="22">
        <v>457</v>
      </c>
      <c r="L4309" s="21" t="str">
        <f t="shared" si="339"/>
        <v>Sí</v>
      </c>
    </row>
    <row r="4310" spans="1:12" x14ac:dyDescent="0.25">
      <c r="A4310" s="25" t="str">
        <f t="shared" si="338"/>
        <v>confmed_aMéxico PonienteMéxico PonienteNo</v>
      </c>
      <c r="B4310" s="19" t="str">
        <f t="shared" si="335"/>
        <v>confmed_a</v>
      </c>
      <c r="C4310" s="19" t="str">
        <f t="shared" si="336"/>
        <v>México Poniente</v>
      </c>
      <c r="D4310" s="19" t="str">
        <f t="shared" si="337"/>
        <v>México Poniente</v>
      </c>
      <c r="H4310" s="22" t="s">
        <v>591</v>
      </c>
      <c r="I4310" s="199">
        <v>9.6602561544478416</v>
      </c>
      <c r="J4310" s="22">
        <v>50</v>
      </c>
      <c r="L4310" s="21" t="str">
        <f t="shared" si="339"/>
        <v>No</v>
      </c>
    </row>
    <row r="4311" spans="1:12" x14ac:dyDescent="0.25">
      <c r="A4311" s="25" t="str">
        <f t="shared" si="338"/>
        <v>confmed_aMéxico PonienteMéxico PonienteNO SABE/NO RESPONDE (ESPONTÁNEA)</v>
      </c>
      <c r="B4311" s="19" t="str">
        <f t="shared" si="335"/>
        <v>confmed_a</v>
      </c>
      <c r="C4311" s="19" t="str">
        <f t="shared" si="336"/>
        <v>México Poniente</v>
      </c>
      <c r="D4311" s="19" t="str">
        <f t="shared" si="337"/>
        <v>México Poniente</v>
      </c>
      <c r="H4311" s="22" t="s">
        <v>592</v>
      </c>
      <c r="I4311" s="199">
        <v>2.625799618630325</v>
      </c>
      <c r="J4311" s="22">
        <v>13</v>
      </c>
      <c r="L4311" s="21" t="str">
        <f t="shared" si="339"/>
        <v>NO SABE/NO RESPONDE (ESPONTÁNEA)</v>
      </c>
    </row>
    <row r="4312" spans="1:12" x14ac:dyDescent="0.25">
      <c r="A4312" s="25" t="str">
        <f t="shared" si="338"/>
        <v>confmed_aMéxico PonienteMéxico PonienteTotal</v>
      </c>
      <c r="B4312" s="19" t="str">
        <f t="shared" si="335"/>
        <v>confmed_a</v>
      </c>
      <c r="C4312" s="19" t="str">
        <f t="shared" si="336"/>
        <v>México Poniente</v>
      </c>
      <c r="D4312" s="19" t="str">
        <f t="shared" si="337"/>
        <v>México Poniente</v>
      </c>
      <c r="H4312" s="22" t="s">
        <v>41</v>
      </c>
      <c r="I4312" s="199">
        <v>100</v>
      </c>
      <c r="J4312" s="22">
        <v>520</v>
      </c>
      <c r="L4312" s="21" t="str">
        <f t="shared" si="339"/>
        <v/>
      </c>
    </row>
    <row r="4313" spans="1:12" x14ac:dyDescent="0.25">
      <c r="A4313" s="25" t="str">
        <f t="shared" si="338"/>
        <v>confmed_aGuanajuatoGuanajuatoSí</v>
      </c>
      <c r="B4313" s="19" t="str">
        <f t="shared" si="335"/>
        <v>confmed_a</v>
      </c>
      <c r="C4313" s="19" t="str">
        <f t="shared" si="336"/>
        <v>Guanajuato</v>
      </c>
      <c r="D4313" s="19" t="str">
        <f t="shared" si="337"/>
        <v>Guanajuato</v>
      </c>
      <c r="F4313" s="197" t="s">
        <v>305</v>
      </c>
      <c r="G4313" s="198" t="s">
        <v>45</v>
      </c>
      <c r="H4313" s="22" t="s">
        <v>590</v>
      </c>
      <c r="I4313" s="199">
        <v>97.292565702329085</v>
      </c>
      <c r="J4313" s="22">
        <v>475</v>
      </c>
      <c r="L4313" s="21" t="str">
        <f t="shared" si="339"/>
        <v>Sí</v>
      </c>
    </row>
    <row r="4314" spans="1:12" x14ac:dyDescent="0.25">
      <c r="A4314" s="25" t="str">
        <f t="shared" si="338"/>
        <v>confmed_aGuanajuatoGuanajuatoNo</v>
      </c>
      <c r="B4314" s="19" t="str">
        <f t="shared" si="335"/>
        <v>confmed_a</v>
      </c>
      <c r="C4314" s="19" t="str">
        <f t="shared" si="336"/>
        <v>Guanajuato</v>
      </c>
      <c r="D4314" s="19" t="str">
        <f t="shared" si="337"/>
        <v>Guanajuato</v>
      </c>
      <c r="H4314" s="22" t="s">
        <v>591</v>
      </c>
      <c r="I4314" s="199">
        <v>2.5648838270839542</v>
      </c>
      <c r="J4314" s="22">
        <v>13</v>
      </c>
      <c r="L4314" s="21" t="str">
        <f t="shared" si="339"/>
        <v>No</v>
      </c>
    </row>
    <row r="4315" spans="1:12" x14ac:dyDescent="0.25">
      <c r="A4315" s="25" t="str">
        <f t="shared" si="338"/>
        <v>confmed_aGuanajuatoGuanajuatoNO SABE/NO RESPONDE (ESPONTÁNEA)</v>
      </c>
      <c r="B4315" s="19" t="str">
        <f t="shared" si="335"/>
        <v>confmed_a</v>
      </c>
      <c r="C4315" s="19" t="str">
        <f t="shared" si="336"/>
        <v>Guanajuato</v>
      </c>
      <c r="D4315" s="19" t="str">
        <f t="shared" si="337"/>
        <v>Guanajuato</v>
      </c>
      <c r="H4315" s="22" t="s">
        <v>592</v>
      </c>
      <c r="I4315" s="199">
        <v>0.14255047058693915</v>
      </c>
      <c r="J4315" s="22">
        <v>1</v>
      </c>
      <c r="L4315" s="21" t="str">
        <f t="shared" si="339"/>
        <v>NO SABE/NO RESPONDE (ESPONTÁNEA)</v>
      </c>
    </row>
    <row r="4316" spans="1:12" x14ac:dyDescent="0.25">
      <c r="A4316" s="25" t="str">
        <f t="shared" si="338"/>
        <v>confmed_aGuanajuatoGuanajuatoTotal</v>
      </c>
      <c r="B4316" s="19" t="str">
        <f t="shared" si="335"/>
        <v>confmed_a</v>
      </c>
      <c r="C4316" s="19" t="str">
        <f t="shared" si="336"/>
        <v>Guanajuato</v>
      </c>
      <c r="D4316" s="19" t="str">
        <f t="shared" si="337"/>
        <v>Guanajuato</v>
      </c>
      <c r="H4316" s="22" t="s">
        <v>41</v>
      </c>
      <c r="I4316" s="199">
        <v>100</v>
      </c>
      <c r="J4316" s="22">
        <v>489</v>
      </c>
      <c r="L4316" s="21" t="str">
        <f t="shared" si="339"/>
        <v/>
      </c>
    </row>
    <row r="4317" spans="1:12" x14ac:dyDescent="0.25">
      <c r="A4317" s="25" t="str">
        <f t="shared" si="338"/>
        <v>confmed_aGuerreroGuerreroSí</v>
      </c>
      <c r="B4317" s="19" t="str">
        <f t="shared" si="335"/>
        <v>confmed_a</v>
      </c>
      <c r="C4317" s="19" t="str">
        <f t="shared" si="336"/>
        <v>Guerrero</v>
      </c>
      <c r="D4317" s="19" t="str">
        <f t="shared" si="337"/>
        <v>Guerrero</v>
      </c>
      <c r="F4317" s="197" t="s">
        <v>306</v>
      </c>
      <c r="G4317" s="198" t="s">
        <v>45</v>
      </c>
      <c r="H4317" s="22" t="s">
        <v>590</v>
      </c>
      <c r="I4317" s="199">
        <v>95.036686244376696</v>
      </c>
      <c r="J4317" s="22">
        <v>426</v>
      </c>
      <c r="L4317" s="21" t="str">
        <f t="shared" si="339"/>
        <v>Sí</v>
      </c>
    </row>
    <row r="4318" spans="1:12" x14ac:dyDescent="0.25">
      <c r="A4318" s="25" t="str">
        <f t="shared" si="338"/>
        <v>confmed_aGuerreroGuerreroNo</v>
      </c>
      <c r="B4318" s="19" t="str">
        <f t="shared" si="335"/>
        <v>confmed_a</v>
      </c>
      <c r="C4318" s="19" t="str">
        <f t="shared" si="336"/>
        <v>Guerrero</v>
      </c>
      <c r="D4318" s="19" t="str">
        <f t="shared" si="337"/>
        <v>Guerrero</v>
      </c>
      <c r="H4318" s="22" t="s">
        <v>591</v>
      </c>
      <c r="I4318" s="199">
        <v>4.7089956008622762</v>
      </c>
      <c r="J4318" s="22">
        <v>22</v>
      </c>
      <c r="L4318" s="21" t="str">
        <f t="shared" si="339"/>
        <v>No</v>
      </c>
    </row>
    <row r="4319" spans="1:12" x14ac:dyDescent="0.25">
      <c r="A4319" s="25" t="str">
        <f t="shared" si="338"/>
        <v>confmed_aGuerreroGuerreroNO SABE/NO RESPONDE (ESPONTÁNEA)</v>
      </c>
      <c r="B4319" s="19" t="str">
        <f t="shared" si="335"/>
        <v>confmed_a</v>
      </c>
      <c r="C4319" s="19" t="str">
        <f t="shared" si="336"/>
        <v>Guerrero</v>
      </c>
      <c r="D4319" s="19" t="str">
        <f t="shared" si="337"/>
        <v>Guerrero</v>
      </c>
      <c r="H4319" s="22" t="s">
        <v>592</v>
      </c>
      <c r="I4319" s="199">
        <v>0.25431815476099395</v>
      </c>
      <c r="J4319" s="22">
        <v>1</v>
      </c>
      <c r="L4319" s="21" t="str">
        <f t="shared" si="339"/>
        <v>NO SABE/NO RESPONDE (ESPONTÁNEA)</v>
      </c>
    </row>
    <row r="4320" spans="1:12" x14ac:dyDescent="0.25">
      <c r="A4320" s="25" t="str">
        <f t="shared" si="338"/>
        <v>confmed_aGuerreroGuerreroTotal</v>
      </c>
      <c r="B4320" s="19" t="str">
        <f t="shared" si="335"/>
        <v>confmed_a</v>
      </c>
      <c r="C4320" s="19" t="str">
        <f t="shared" si="336"/>
        <v>Guerrero</v>
      </c>
      <c r="D4320" s="19" t="str">
        <f t="shared" si="337"/>
        <v>Guerrero</v>
      </c>
      <c r="H4320" s="22" t="s">
        <v>41</v>
      </c>
      <c r="I4320" s="199">
        <v>100</v>
      </c>
      <c r="J4320" s="22">
        <v>449</v>
      </c>
      <c r="L4320" s="21" t="str">
        <f t="shared" si="339"/>
        <v/>
      </c>
    </row>
    <row r="4321" spans="1:12" x14ac:dyDescent="0.25">
      <c r="A4321" s="25" t="str">
        <f t="shared" si="338"/>
        <v>confmed_aHidalgoHidalgoSí</v>
      </c>
      <c r="B4321" s="19" t="str">
        <f t="shared" si="335"/>
        <v>confmed_a</v>
      </c>
      <c r="C4321" s="19" t="str">
        <f t="shared" si="336"/>
        <v>Hidalgo</v>
      </c>
      <c r="D4321" s="19" t="str">
        <f t="shared" si="337"/>
        <v>Hidalgo</v>
      </c>
      <c r="F4321" s="197" t="s">
        <v>307</v>
      </c>
      <c r="G4321" s="198" t="s">
        <v>45</v>
      </c>
      <c r="H4321" s="22" t="s">
        <v>590</v>
      </c>
      <c r="I4321" s="199">
        <v>92.140302499183221</v>
      </c>
      <c r="J4321" s="22">
        <v>469</v>
      </c>
      <c r="L4321" s="21" t="str">
        <f t="shared" si="339"/>
        <v>Sí</v>
      </c>
    </row>
    <row r="4322" spans="1:12" x14ac:dyDescent="0.25">
      <c r="A4322" s="25" t="str">
        <f t="shared" si="338"/>
        <v>confmed_aHidalgoHidalgoNo</v>
      </c>
      <c r="B4322" s="19" t="str">
        <f t="shared" si="335"/>
        <v>confmed_a</v>
      </c>
      <c r="C4322" s="19" t="str">
        <f t="shared" si="336"/>
        <v>Hidalgo</v>
      </c>
      <c r="D4322" s="19" t="str">
        <f t="shared" si="337"/>
        <v>Hidalgo</v>
      </c>
      <c r="H4322" s="22" t="s">
        <v>591</v>
      </c>
      <c r="I4322" s="199">
        <v>5.8453872568308602</v>
      </c>
      <c r="J4322" s="22">
        <v>30</v>
      </c>
      <c r="L4322" s="21" t="str">
        <f t="shared" si="339"/>
        <v>No</v>
      </c>
    </row>
    <row r="4323" spans="1:12" x14ac:dyDescent="0.25">
      <c r="A4323" s="25" t="str">
        <f t="shared" si="338"/>
        <v>confmed_aHidalgoHidalgoNO SABE/NO RESPONDE (ESPONTÁNEA)</v>
      </c>
      <c r="B4323" s="19" t="str">
        <f t="shared" si="335"/>
        <v>confmed_a</v>
      </c>
      <c r="C4323" s="19" t="str">
        <f t="shared" si="336"/>
        <v>Hidalgo</v>
      </c>
      <c r="D4323" s="19" t="str">
        <f t="shared" si="337"/>
        <v>Hidalgo</v>
      </c>
      <c r="H4323" s="22" t="s">
        <v>592</v>
      </c>
      <c r="I4323" s="199">
        <v>2.0143102439859311</v>
      </c>
      <c r="J4323" s="22">
        <v>9</v>
      </c>
      <c r="L4323" s="21" t="str">
        <f t="shared" si="339"/>
        <v>NO SABE/NO RESPONDE (ESPONTÁNEA)</v>
      </c>
    </row>
    <row r="4324" spans="1:12" x14ac:dyDescent="0.25">
      <c r="A4324" s="25" t="str">
        <f t="shared" si="338"/>
        <v>confmed_aHidalgoHidalgoTotal</v>
      </c>
      <c r="B4324" s="19" t="str">
        <f t="shared" si="335"/>
        <v>confmed_a</v>
      </c>
      <c r="C4324" s="19" t="str">
        <f t="shared" si="336"/>
        <v>Hidalgo</v>
      </c>
      <c r="D4324" s="19" t="str">
        <f t="shared" si="337"/>
        <v>Hidalgo</v>
      </c>
      <c r="H4324" s="22" t="s">
        <v>41</v>
      </c>
      <c r="I4324" s="199">
        <v>100</v>
      </c>
      <c r="J4324" s="22">
        <v>508</v>
      </c>
      <c r="L4324" s="21" t="str">
        <f t="shared" si="339"/>
        <v/>
      </c>
    </row>
    <row r="4325" spans="1:12" x14ac:dyDescent="0.25">
      <c r="A4325" s="25" t="str">
        <f t="shared" si="338"/>
        <v>confmed_aJaliscoJaliscoSí</v>
      </c>
      <c r="B4325" s="19" t="str">
        <f t="shared" si="335"/>
        <v>confmed_a</v>
      </c>
      <c r="C4325" s="19" t="str">
        <f t="shared" si="336"/>
        <v>Jalisco</v>
      </c>
      <c r="D4325" s="19" t="str">
        <f t="shared" si="337"/>
        <v>Jalisco</v>
      </c>
      <c r="F4325" s="197" t="s">
        <v>308</v>
      </c>
      <c r="G4325" s="198" t="s">
        <v>45</v>
      </c>
      <c r="H4325" s="22" t="s">
        <v>590</v>
      </c>
      <c r="I4325" s="199">
        <v>94.798319566540158</v>
      </c>
      <c r="J4325" s="22">
        <v>576</v>
      </c>
      <c r="L4325" s="21" t="str">
        <f t="shared" si="339"/>
        <v>Sí</v>
      </c>
    </row>
    <row r="4326" spans="1:12" x14ac:dyDescent="0.25">
      <c r="A4326" s="25" t="str">
        <f t="shared" si="338"/>
        <v>confmed_aJaliscoJaliscoNo</v>
      </c>
      <c r="B4326" s="19" t="str">
        <f t="shared" si="335"/>
        <v>confmed_a</v>
      </c>
      <c r="C4326" s="19" t="str">
        <f t="shared" si="336"/>
        <v>Jalisco</v>
      </c>
      <c r="D4326" s="19" t="str">
        <f t="shared" si="337"/>
        <v>Jalisco</v>
      </c>
      <c r="H4326" s="22" t="s">
        <v>591</v>
      </c>
      <c r="I4326" s="199">
        <v>2.8657536069841898</v>
      </c>
      <c r="J4326" s="22">
        <v>17</v>
      </c>
      <c r="L4326" s="21" t="str">
        <f t="shared" si="339"/>
        <v>No</v>
      </c>
    </row>
    <row r="4327" spans="1:12" x14ac:dyDescent="0.25">
      <c r="A4327" s="25" t="str">
        <f t="shared" si="338"/>
        <v>confmed_aJaliscoJaliscoNO SABE/NO RESPONDE (ESPONTÁNEA)</v>
      </c>
      <c r="B4327" s="19" t="str">
        <f t="shared" si="335"/>
        <v>confmed_a</v>
      </c>
      <c r="C4327" s="19" t="str">
        <f t="shared" si="336"/>
        <v>Jalisco</v>
      </c>
      <c r="D4327" s="19" t="str">
        <f t="shared" si="337"/>
        <v>Jalisco</v>
      </c>
      <c r="H4327" s="22" t="s">
        <v>592</v>
      </c>
      <c r="I4327" s="199">
        <v>2.3359268264755975</v>
      </c>
      <c r="J4327" s="22">
        <v>14</v>
      </c>
      <c r="L4327" s="21" t="str">
        <f t="shared" si="339"/>
        <v>NO SABE/NO RESPONDE (ESPONTÁNEA)</v>
      </c>
    </row>
    <row r="4328" spans="1:12" x14ac:dyDescent="0.25">
      <c r="A4328" s="25" t="str">
        <f t="shared" si="338"/>
        <v>confmed_aJaliscoJaliscoTotal</v>
      </c>
      <c r="B4328" s="19" t="str">
        <f t="shared" si="335"/>
        <v>confmed_a</v>
      </c>
      <c r="C4328" s="19" t="str">
        <f t="shared" si="336"/>
        <v>Jalisco</v>
      </c>
      <c r="D4328" s="19" t="str">
        <f t="shared" si="337"/>
        <v>Jalisco</v>
      </c>
      <c r="H4328" s="22" t="s">
        <v>41</v>
      </c>
      <c r="I4328" s="199">
        <v>100</v>
      </c>
      <c r="J4328" s="22">
        <v>607</v>
      </c>
      <c r="L4328" s="21" t="str">
        <f t="shared" si="339"/>
        <v/>
      </c>
    </row>
    <row r="4329" spans="1:12" x14ac:dyDescent="0.25">
      <c r="A4329" s="25" t="str">
        <f t="shared" si="338"/>
        <v>confmed_aMichoacánMichoacánSí</v>
      </c>
      <c r="B4329" s="19" t="str">
        <f t="shared" si="335"/>
        <v>confmed_a</v>
      </c>
      <c r="C4329" s="19" t="str">
        <f t="shared" si="336"/>
        <v>Michoacán</v>
      </c>
      <c r="D4329" s="19" t="str">
        <f t="shared" si="337"/>
        <v>Michoacán</v>
      </c>
      <c r="F4329" s="197" t="s">
        <v>309</v>
      </c>
      <c r="G4329" s="198" t="s">
        <v>45</v>
      </c>
      <c r="H4329" s="22" t="s">
        <v>590</v>
      </c>
      <c r="I4329" s="199">
        <v>86.746579394444183</v>
      </c>
      <c r="J4329" s="22">
        <v>441</v>
      </c>
      <c r="L4329" s="21" t="str">
        <f t="shared" si="339"/>
        <v>Sí</v>
      </c>
    </row>
    <row r="4330" spans="1:12" x14ac:dyDescent="0.25">
      <c r="A4330" s="25" t="str">
        <f t="shared" si="338"/>
        <v>confmed_aMichoacánMichoacánNo</v>
      </c>
      <c r="B4330" s="19" t="str">
        <f t="shared" si="335"/>
        <v>confmed_a</v>
      </c>
      <c r="C4330" s="19" t="str">
        <f t="shared" si="336"/>
        <v>Michoacán</v>
      </c>
      <c r="D4330" s="19" t="str">
        <f t="shared" si="337"/>
        <v>Michoacán</v>
      </c>
      <c r="H4330" s="22" t="s">
        <v>591</v>
      </c>
      <c r="I4330" s="199">
        <v>8.4131379210519253</v>
      </c>
      <c r="J4330" s="22">
        <v>44</v>
      </c>
      <c r="L4330" s="21" t="str">
        <f t="shared" si="339"/>
        <v>No</v>
      </c>
    </row>
    <row r="4331" spans="1:12" x14ac:dyDescent="0.25">
      <c r="A4331" s="25" t="str">
        <f t="shared" si="338"/>
        <v>confmed_aMichoacánMichoacánNO SABE/NO RESPONDE (ESPONTÁNEA)</v>
      </c>
      <c r="B4331" s="19" t="str">
        <f t="shared" si="335"/>
        <v>confmed_a</v>
      </c>
      <c r="C4331" s="19" t="str">
        <f t="shared" si="336"/>
        <v>Michoacán</v>
      </c>
      <c r="D4331" s="19" t="str">
        <f t="shared" si="337"/>
        <v>Michoacán</v>
      </c>
      <c r="H4331" s="22" t="s">
        <v>592</v>
      </c>
      <c r="I4331" s="199">
        <v>4.8402826845039559</v>
      </c>
      <c r="J4331" s="22">
        <v>24</v>
      </c>
      <c r="L4331" s="21" t="str">
        <f t="shared" si="339"/>
        <v>NO SABE/NO RESPONDE (ESPONTÁNEA)</v>
      </c>
    </row>
    <row r="4332" spans="1:12" x14ac:dyDescent="0.25">
      <c r="A4332" s="25" t="str">
        <f t="shared" si="338"/>
        <v>confmed_aMichoacánMichoacánTotal</v>
      </c>
      <c r="B4332" s="19" t="str">
        <f t="shared" si="335"/>
        <v>confmed_a</v>
      </c>
      <c r="C4332" s="19" t="str">
        <f t="shared" si="336"/>
        <v>Michoacán</v>
      </c>
      <c r="D4332" s="19" t="str">
        <f t="shared" si="337"/>
        <v>Michoacán</v>
      </c>
      <c r="H4332" s="22" t="s">
        <v>41</v>
      </c>
      <c r="I4332" s="199">
        <v>100</v>
      </c>
      <c r="J4332" s="22">
        <v>509</v>
      </c>
      <c r="L4332" s="21" t="str">
        <f t="shared" si="339"/>
        <v/>
      </c>
    </row>
    <row r="4333" spans="1:12" x14ac:dyDescent="0.25">
      <c r="A4333" s="25" t="str">
        <f t="shared" si="338"/>
        <v>confmed_aMorelosMorelosSí</v>
      </c>
      <c r="B4333" s="19" t="str">
        <f t="shared" si="335"/>
        <v>confmed_a</v>
      </c>
      <c r="C4333" s="19" t="str">
        <f t="shared" si="336"/>
        <v>Morelos</v>
      </c>
      <c r="D4333" s="19" t="str">
        <f t="shared" si="337"/>
        <v>Morelos</v>
      </c>
      <c r="F4333" s="197" t="s">
        <v>310</v>
      </c>
      <c r="G4333" s="198" t="s">
        <v>45</v>
      </c>
      <c r="H4333" s="22" t="s">
        <v>590</v>
      </c>
      <c r="I4333" s="199">
        <v>95.110716373422491</v>
      </c>
      <c r="J4333" s="22">
        <v>398</v>
      </c>
      <c r="L4333" s="21" t="str">
        <f t="shared" si="339"/>
        <v>Sí</v>
      </c>
    </row>
    <row r="4334" spans="1:12" x14ac:dyDescent="0.25">
      <c r="A4334" s="25" t="str">
        <f t="shared" si="338"/>
        <v>confmed_aMorelosMorelosNo</v>
      </c>
      <c r="B4334" s="19" t="str">
        <f t="shared" si="335"/>
        <v>confmed_a</v>
      </c>
      <c r="C4334" s="19" t="str">
        <f t="shared" si="336"/>
        <v>Morelos</v>
      </c>
      <c r="D4334" s="19" t="str">
        <f t="shared" si="337"/>
        <v>Morelos</v>
      </c>
      <c r="H4334" s="22" t="s">
        <v>591</v>
      </c>
      <c r="I4334" s="199">
        <v>2.5854811502445076</v>
      </c>
      <c r="J4334" s="22">
        <v>11</v>
      </c>
      <c r="L4334" s="21" t="str">
        <f t="shared" si="339"/>
        <v>No</v>
      </c>
    </row>
    <row r="4335" spans="1:12" x14ac:dyDescent="0.25">
      <c r="A4335" s="25" t="str">
        <f t="shared" si="338"/>
        <v>confmed_aMorelosMorelosNO SABE/NO RESPONDE (ESPONTÁNEA)</v>
      </c>
      <c r="B4335" s="19" t="str">
        <f t="shared" si="335"/>
        <v>confmed_a</v>
      </c>
      <c r="C4335" s="19" t="str">
        <f t="shared" si="336"/>
        <v>Morelos</v>
      </c>
      <c r="D4335" s="19" t="str">
        <f t="shared" si="337"/>
        <v>Morelos</v>
      </c>
      <c r="H4335" s="22" t="s">
        <v>592</v>
      </c>
      <c r="I4335" s="199">
        <v>2.3038024763329781</v>
      </c>
      <c r="J4335" s="22">
        <v>10</v>
      </c>
      <c r="L4335" s="21" t="str">
        <f t="shared" si="339"/>
        <v>NO SABE/NO RESPONDE (ESPONTÁNEA)</v>
      </c>
    </row>
    <row r="4336" spans="1:12" x14ac:dyDescent="0.25">
      <c r="A4336" s="25" t="str">
        <f t="shared" si="338"/>
        <v>confmed_aMorelosMorelosTotal</v>
      </c>
      <c r="B4336" s="19" t="str">
        <f t="shared" si="335"/>
        <v>confmed_a</v>
      </c>
      <c r="C4336" s="19" t="str">
        <f t="shared" si="336"/>
        <v>Morelos</v>
      </c>
      <c r="D4336" s="19" t="str">
        <f t="shared" si="337"/>
        <v>Morelos</v>
      </c>
      <c r="H4336" s="22" t="s">
        <v>41</v>
      </c>
      <c r="I4336" s="199">
        <v>100</v>
      </c>
      <c r="J4336" s="22">
        <v>419</v>
      </c>
      <c r="L4336" s="21" t="str">
        <f t="shared" si="339"/>
        <v/>
      </c>
    </row>
    <row r="4337" spans="1:12" x14ac:dyDescent="0.25">
      <c r="A4337" s="25" t="str">
        <f t="shared" si="338"/>
        <v>confmed_aNayaritNayaritSí</v>
      </c>
      <c r="B4337" s="19" t="str">
        <f t="shared" si="335"/>
        <v>confmed_a</v>
      </c>
      <c r="C4337" s="19" t="str">
        <f t="shared" si="336"/>
        <v>Nayarit</v>
      </c>
      <c r="D4337" s="19" t="str">
        <f t="shared" si="337"/>
        <v>Nayarit</v>
      </c>
      <c r="F4337" s="197" t="s">
        <v>311</v>
      </c>
      <c r="G4337" s="198" t="s">
        <v>45</v>
      </c>
      <c r="H4337" s="22" t="s">
        <v>590</v>
      </c>
      <c r="I4337" s="199">
        <v>90.374095971264708</v>
      </c>
      <c r="J4337" s="22">
        <v>458</v>
      </c>
      <c r="L4337" s="21" t="str">
        <f t="shared" si="339"/>
        <v>Sí</v>
      </c>
    </row>
    <row r="4338" spans="1:12" x14ac:dyDescent="0.25">
      <c r="A4338" s="25" t="str">
        <f t="shared" si="338"/>
        <v>confmed_aNayaritNayaritNo</v>
      </c>
      <c r="B4338" s="19" t="str">
        <f t="shared" si="335"/>
        <v>confmed_a</v>
      </c>
      <c r="C4338" s="19" t="str">
        <f t="shared" si="336"/>
        <v>Nayarit</v>
      </c>
      <c r="D4338" s="19" t="str">
        <f t="shared" si="337"/>
        <v>Nayarit</v>
      </c>
      <c r="H4338" s="22" t="s">
        <v>591</v>
      </c>
      <c r="I4338" s="199">
        <v>7.3838385240341999</v>
      </c>
      <c r="J4338" s="22">
        <v>37</v>
      </c>
      <c r="L4338" s="21" t="str">
        <f t="shared" si="339"/>
        <v>No</v>
      </c>
    </row>
    <row r="4339" spans="1:12" x14ac:dyDescent="0.25">
      <c r="A4339" s="25" t="str">
        <f t="shared" si="338"/>
        <v>confmed_aNayaritNayaritNO SABE/NO RESPONDE (ESPONTÁNEA)</v>
      </c>
      <c r="B4339" s="19" t="str">
        <f t="shared" si="335"/>
        <v>confmed_a</v>
      </c>
      <c r="C4339" s="19" t="str">
        <f t="shared" si="336"/>
        <v>Nayarit</v>
      </c>
      <c r="D4339" s="19" t="str">
        <f t="shared" si="337"/>
        <v>Nayarit</v>
      </c>
      <c r="H4339" s="22" t="s">
        <v>592</v>
      </c>
      <c r="I4339" s="199">
        <v>2.2420655047011295</v>
      </c>
      <c r="J4339" s="22">
        <v>12</v>
      </c>
      <c r="L4339" s="21" t="str">
        <f t="shared" si="339"/>
        <v>NO SABE/NO RESPONDE (ESPONTÁNEA)</v>
      </c>
    </row>
    <row r="4340" spans="1:12" x14ac:dyDescent="0.25">
      <c r="A4340" s="25" t="str">
        <f t="shared" si="338"/>
        <v>confmed_aNayaritNayaritTotal</v>
      </c>
      <c r="B4340" s="19" t="str">
        <f t="shared" si="335"/>
        <v>confmed_a</v>
      </c>
      <c r="C4340" s="19" t="str">
        <f t="shared" si="336"/>
        <v>Nayarit</v>
      </c>
      <c r="D4340" s="19" t="str">
        <f t="shared" si="337"/>
        <v>Nayarit</v>
      </c>
      <c r="H4340" s="22" t="s">
        <v>41</v>
      </c>
      <c r="I4340" s="199">
        <v>100</v>
      </c>
      <c r="J4340" s="22">
        <v>507</v>
      </c>
      <c r="L4340" s="21" t="str">
        <f t="shared" si="339"/>
        <v/>
      </c>
    </row>
    <row r="4341" spans="1:12" x14ac:dyDescent="0.25">
      <c r="A4341" s="25" t="str">
        <f t="shared" si="338"/>
        <v>confmed_aNuevo LeónNuevo LeónSí</v>
      </c>
      <c r="B4341" s="19" t="str">
        <f t="shared" si="335"/>
        <v>confmed_a</v>
      </c>
      <c r="C4341" s="19" t="str">
        <f t="shared" si="336"/>
        <v>Nuevo León</v>
      </c>
      <c r="D4341" s="19" t="str">
        <f t="shared" si="337"/>
        <v>Nuevo León</v>
      </c>
      <c r="F4341" s="197" t="s">
        <v>312</v>
      </c>
      <c r="G4341" s="198" t="s">
        <v>45</v>
      </c>
      <c r="H4341" s="22" t="s">
        <v>590</v>
      </c>
      <c r="I4341" s="199">
        <v>93.681929466727638</v>
      </c>
      <c r="J4341" s="22">
        <v>480</v>
      </c>
      <c r="L4341" s="21" t="str">
        <f t="shared" si="339"/>
        <v>Sí</v>
      </c>
    </row>
    <row r="4342" spans="1:12" x14ac:dyDescent="0.25">
      <c r="A4342" s="25" t="str">
        <f t="shared" si="338"/>
        <v>confmed_aNuevo LeónNuevo LeónNo</v>
      </c>
      <c r="B4342" s="19" t="str">
        <f t="shared" si="335"/>
        <v>confmed_a</v>
      </c>
      <c r="C4342" s="19" t="str">
        <f t="shared" si="336"/>
        <v>Nuevo León</v>
      </c>
      <c r="D4342" s="19" t="str">
        <f t="shared" si="337"/>
        <v>Nuevo León</v>
      </c>
      <c r="H4342" s="22" t="s">
        <v>591</v>
      </c>
      <c r="I4342" s="199">
        <v>4.2456925540621366</v>
      </c>
      <c r="J4342" s="22">
        <v>22</v>
      </c>
      <c r="L4342" s="21" t="str">
        <f t="shared" si="339"/>
        <v>No</v>
      </c>
    </row>
    <row r="4343" spans="1:12" x14ac:dyDescent="0.25">
      <c r="A4343" s="25" t="str">
        <f t="shared" si="338"/>
        <v>confmed_aNuevo LeónNuevo LeónNO SABE/NO RESPONDE (ESPONTÁNEA)</v>
      </c>
      <c r="B4343" s="19" t="str">
        <f t="shared" si="335"/>
        <v>confmed_a</v>
      </c>
      <c r="C4343" s="19" t="str">
        <f t="shared" si="336"/>
        <v>Nuevo León</v>
      </c>
      <c r="D4343" s="19" t="str">
        <f t="shared" si="337"/>
        <v>Nuevo León</v>
      </c>
      <c r="H4343" s="22" t="s">
        <v>592</v>
      </c>
      <c r="I4343" s="199">
        <v>2.0723779792101933</v>
      </c>
      <c r="J4343" s="22">
        <v>11</v>
      </c>
      <c r="L4343" s="21" t="str">
        <f t="shared" si="339"/>
        <v>NO SABE/NO RESPONDE (ESPONTÁNEA)</v>
      </c>
    </row>
    <row r="4344" spans="1:12" x14ac:dyDescent="0.25">
      <c r="A4344" s="25" t="str">
        <f t="shared" si="338"/>
        <v>confmed_aNuevo LeónNuevo LeónTotal</v>
      </c>
      <c r="B4344" s="19" t="str">
        <f t="shared" si="335"/>
        <v>confmed_a</v>
      </c>
      <c r="C4344" s="19" t="str">
        <f t="shared" si="336"/>
        <v>Nuevo León</v>
      </c>
      <c r="D4344" s="19" t="str">
        <f t="shared" si="337"/>
        <v>Nuevo León</v>
      </c>
      <c r="H4344" s="22" t="s">
        <v>41</v>
      </c>
      <c r="I4344" s="199">
        <v>100</v>
      </c>
      <c r="J4344" s="22">
        <v>513</v>
      </c>
      <c r="L4344" s="21" t="str">
        <f t="shared" si="339"/>
        <v/>
      </c>
    </row>
    <row r="4345" spans="1:12" x14ac:dyDescent="0.25">
      <c r="A4345" s="25" t="str">
        <f t="shared" si="338"/>
        <v>confmed_aOaxacaOaxacaSí</v>
      </c>
      <c r="B4345" s="19" t="str">
        <f t="shared" si="335"/>
        <v>confmed_a</v>
      </c>
      <c r="C4345" s="19" t="str">
        <f t="shared" si="336"/>
        <v>Oaxaca</v>
      </c>
      <c r="D4345" s="19" t="str">
        <f t="shared" si="337"/>
        <v>Oaxaca</v>
      </c>
      <c r="F4345" s="197" t="s">
        <v>313</v>
      </c>
      <c r="G4345" s="198" t="s">
        <v>45</v>
      </c>
      <c r="H4345" s="22" t="s">
        <v>590</v>
      </c>
      <c r="I4345" s="199">
        <v>95.110094707787454</v>
      </c>
      <c r="J4345" s="22">
        <v>370</v>
      </c>
      <c r="L4345" s="21" t="str">
        <f t="shared" si="339"/>
        <v>Sí</v>
      </c>
    </row>
    <row r="4346" spans="1:12" x14ac:dyDescent="0.25">
      <c r="A4346" s="25" t="str">
        <f t="shared" si="338"/>
        <v>confmed_aOaxacaOaxacaNo</v>
      </c>
      <c r="B4346" s="19" t="str">
        <f t="shared" si="335"/>
        <v>confmed_a</v>
      </c>
      <c r="C4346" s="19" t="str">
        <f t="shared" si="336"/>
        <v>Oaxaca</v>
      </c>
      <c r="D4346" s="19" t="str">
        <f t="shared" si="337"/>
        <v>Oaxaca</v>
      </c>
      <c r="H4346" s="22" t="s">
        <v>591</v>
      </c>
      <c r="I4346" s="199">
        <v>4.027054892473485</v>
      </c>
      <c r="J4346" s="22">
        <v>14</v>
      </c>
      <c r="L4346" s="21" t="str">
        <f t="shared" si="339"/>
        <v>No</v>
      </c>
    </row>
    <row r="4347" spans="1:12" x14ac:dyDescent="0.25">
      <c r="A4347" s="25" t="str">
        <f t="shared" si="338"/>
        <v>confmed_aOaxacaOaxacaNO SABE/NO RESPONDE (ESPONTÁNEA)</v>
      </c>
      <c r="B4347" s="19" t="str">
        <f t="shared" si="335"/>
        <v>confmed_a</v>
      </c>
      <c r="C4347" s="19" t="str">
        <f t="shared" si="336"/>
        <v>Oaxaca</v>
      </c>
      <c r="D4347" s="19" t="str">
        <f t="shared" si="337"/>
        <v>Oaxaca</v>
      </c>
      <c r="H4347" s="22" t="s">
        <v>592</v>
      </c>
      <c r="I4347" s="199">
        <v>0.86285039973909938</v>
      </c>
      <c r="J4347" s="22">
        <v>3</v>
      </c>
      <c r="L4347" s="21" t="str">
        <f t="shared" si="339"/>
        <v>NO SABE/NO RESPONDE (ESPONTÁNEA)</v>
      </c>
    </row>
    <row r="4348" spans="1:12" x14ac:dyDescent="0.25">
      <c r="A4348" s="25" t="str">
        <f t="shared" si="338"/>
        <v>confmed_aOaxacaOaxacaTotal</v>
      </c>
      <c r="B4348" s="19" t="str">
        <f t="shared" si="335"/>
        <v>confmed_a</v>
      </c>
      <c r="C4348" s="19" t="str">
        <f t="shared" si="336"/>
        <v>Oaxaca</v>
      </c>
      <c r="D4348" s="19" t="str">
        <f t="shared" si="337"/>
        <v>Oaxaca</v>
      </c>
      <c r="H4348" s="22" t="s">
        <v>41</v>
      </c>
      <c r="I4348" s="199">
        <v>100</v>
      </c>
      <c r="J4348" s="22">
        <v>387</v>
      </c>
      <c r="L4348" s="21" t="str">
        <f t="shared" si="339"/>
        <v/>
      </c>
    </row>
    <row r="4349" spans="1:12" x14ac:dyDescent="0.25">
      <c r="A4349" s="25" t="str">
        <f t="shared" si="338"/>
        <v>confmed_aPueblaPueblaSí</v>
      </c>
      <c r="B4349" s="19" t="str">
        <f t="shared" si="335"/>
        <v>confmed_a</v>
      </c>
      <c r="C4349" s="19" t="str">
        <f t="shared" si="336"/>
        <v>Puebla</v>
      </c>
      <c r="D4349" s="19" t="str">
        <f t="shared" si="337"/>
        <v>Puebla</v>
      </c>
      <c r="F4349" s="197" t="s">
        <v>314</v>
      </c>
      <c r="G4349" s="198" t="s">
        <v>45</v>
      </c>
      <c r="H4349" s="22" t="s">
        <v>590</v>
      </c>
      <c r="I4349" s="199">
        <v>90.403945621906374</v>
      </c>
      <c r="J4349" s="22">
        <v>508</v>
      </c>
      <c r="L4349" s="21" t="str">
        <f t="shared" si="339"/>
        <v>Sí</v>
      </c>
    </row>
    <row r="4350" spans="1:12" x14ac:dyDescent="0.25">
      <c r="A4350" s="25" t="str">
        <f t="shared" si="338"/>
        <v>confmed_aPueblaPueblaNo</v>
      </c>
      <c r="B4350" s="19" t="str">
        <f t="shared" si="335"/>
        <v>confmed_a</v>
      </c>
      <c r="C4350" s="19" t="str">
        <f t="shared" si="336"/>
        <v>Puebla</v>
      </c>
      <c r="D4350" s="19" t="str">
        <f t="shared" si="337"/>
        <v>Puebla</v>
      </c>
      <c r="H4350" s="22" t="s">
        <v>591</v>
      </c>
      <c r="I4350" s="199">
        <v>6.6351690661523381</v>
      </c>
      <c r="J4350" s="22">
        <v>38</v>
      </c>
      <c r="L4350" s="21" t="str">
        <f t="shared" si="339"/>
        <v>No</v>
      </c>
    </row>
    <row r="4351" spans="1:12" x14ac:dyDescent="0.25">
      <c r="A4351" s="25" t="str">
        <f t="shared" si="338"/>
        <v>confmed_aPueblaPueblaNO SABE/NO RESPONDE (ESPONTÁNEA)</v>
      </c>
      <c r="B4351" s="19" t="str">
        <f t="shared" si="335"/>
        <v>confmed_a</v>
      </c>
      <c r="C4351" s="19" t="str">
        <f t="shared" si="336"/>
        <v>Puebla</v>
      </c>
      <c r="D4351" s="19" t="str">
        <f t="shared" si="337"/>
        <v>Puebla</v>
      </c>
      <c r="H4351" s="22" t="s">
        <v>592</v>
      </c>
      <c r="I4351" s="199">
        <v>2.9608853119412739</v>
      </c>
      <c r="J4351" s="22">
        <v>17</v>
      </c>
      <c r="L4351" s="21" t="str">
        <f t="shared" si="339"/>
        <v>NO SABE/NO RESPONDE (ESPONTÁNEA)</v>
      </c>
    </row>
    <row r="4352" spans="1:12" x14ac:dyDescent="0.25">
      <c r="A4352" s="25" t="str">
        <f t="shared" si="338"/>
        <v>confmed_aPueblaPueblaTotal</v>
      </c>
      <c r="B4352" s="19" t="str">
        <f t="shared" si="335"/>
        <v>confmed_a</v>
      </c>
      <c r="C4352" s="19" t="str">
        <f t="shared" si="336"/>
        <v>Puebla</v>
      </c>
      <c r="D4352" s="19" t="str">
        <f t="shared" si="337"/>
        <v>Puebla</v>
      </c>
      <c r="H4352" s="22" t="s">
        <v>41</v>
      </c>
      <c r="I4352" s="199">
        <v>100</v>
      </c>
      <c r="J4352" s="22">
        <v>563</v>
      </c>
      <c r="L4352" s="21" t="str">
        <f t="shared" si="339"/>
        <v/>
      </c>
    </row>
    <row r="4353" spans="1:12" x14ac:dyDescent="0.25">
      <c r="A4353" s="25" t="str">
        <f t="shared" si="338"/>
        <v>confmed_aQuerétaroQuerétaroSí</v>
      </c>
      <c r="B4353" s="19" t="str">
        <f t="shared" si="335"/>
        <v>confmed_a</v>
      </c>
      <c r="C4353" s="19" t="str">
        <f t="shared" si="336"/>
        <v>Querétaro</v>
      </c>
      <c r="D4353" s="19" t="str">
        <f t="shared" si="337"/>
        <v>Querétaro</v>
      </c>
      <c r="F4353" s="197" t="s">
        <v>315</v>
      </c>
      <c r="G4353" s="198" t="s">
        <v>45</v>
      </c>
      <c r="H4353" s="22" t="s">
        <v>590</v>
      </c>
      <c r="I4353" s="199">
        <v>87.934810528335461</v>
      </c>
      <c r="J4353" s="22">
        <v>523</v>
      </c>
      <c r="L4353" s="21" t="str">
        <f t="shared" si="339"/>
        <v>Sí</v>
      </c>
    </row>
    <row r="4354" spans="1:12" x14ac:dyDescent="0.25">
      <c r="A4354" s="25" t="str">
        <f t="shared" si="338"/>
        <v>confmed_aQuerétaroQuerétaroNo</v>
      </c>
      <c r="B4354" s="19" t="str">
        <f t="shared" si="335"/>
        <v>confmed_a</v>
      </c>
      <c r="C4354" s="19" t="str">
        <f t="shared" si="336"/>
        <v>Querétaro</v>
      </c>
      <c r="D4354" s="19" t="str">
        <f t="shared" si="337"/>
        <v>Querétaro</v>
      </c>
      <c r="H4354" s="22" t="s">
        <v>591</v>
      </c>
      <c r="I4354" s="199">
        <v>10.673397553604399</v>
      </c>
      <c r="J4354" s="22">
        <v>68</v>
      </c>
      <c r="L4354" s="21" t="str">
        <f t="shared" si="339"/>
        <v>No</v>
      </c>
    </row>
    <row r="4355" spans="1:12" x14ac:dyDescent="0.25">
      <c r="A4355" s="25" t="str">
        <f t="shared" si="338"/>
        <v>confmed_aQuerétaroQuerétaroNO SABE/NO RESPONDE (ESPONTÁNEA)</v>
      </c>
      <c r="B4355" s="19" t="str">
        <f t="shared" si="335"/>
        <v>confmed_a</v>
      </c>
      <c r="C4355" s="19" t="str">
        <f t="shared" si="336"/>
        <v>Querétaro</v>
      </c>
      <c r="D4355" s="19" t="str">
        <f t="shared" si="337"/>
        <v>Querétaro</v>
      </c>
      <c r="H4355" s="22" t="s">
        <v>592</v>
      </c>
      <c r="I4355" s="199">
        <v>1.3917919180599982</v>
      </c>
      <c r="J4355" s="22">
        <v>9</v>
      </c>
      <c r="L4355" s="21" t="str">
        <f t="shared" si="339"/>
        <v>NO SABE/NO RESPONDE (ESPONTÁNEA)</v>
      </c>
    </row>
    <row r="4356" spans="1:12" x14ac:dyDescent="0.25">
      <c r="A4356" s="25" t="str">
        <f t="shared" si="338"/>
        <v>confmed_aQuerétaroQuerétaroTotal</v>
      </c>
      <c r="B4356" s="19" t="str">
        <f t="shared" ref="B4356:B4419" si="340">+IF(AND(G4356&lt;&gt;"",I4357="Estimate"),TRIM(MID(G4356,1,FIND(" ",G4356,1))),IF(AND(F4356&lt;&gt;"",I4357="Estimate"),TRIM(MID(F4356,1,FIND(" ",F4356,1))),IF(AND(E4356&lt;&gt;"",I4357="Estimate"),TRIM(MID(E4356,1,FIND(" ",E4356,1))),B4355)))</f>
        <v>confmed_a</v>
      </c>
      <c r="C4356" s="19" t="str">
        <f t="shared" si="336"/>
        <v>Querétaro</v>
      </c>
      <c r="D4356" s="19" t="str">
        <f t="shared" si="337"/>
        <v>Querétaro</v>
      </c>
      <c r="H4356" s="22" t="s">
        <v>41</v>
      </c>
      <c r="I4356" s="199">
        <v>100</v>
      </c>
      <c r="J4356" s="22">
        <v>600</v>
      </c>
      <c r="L4356" s="21" t="str">
        <f t="shared" si="339"/>
        <v/>
      </c>
    </row>
    <row r="4357" spans="1:12" x14ac:dyDescent="0.25">
      <c r="A4357" s="25" t="str">
        <f t="shared" si="338"/>
        <v>confmed_aQuintana RooQuintana RooSí</v>
      </c>
      <c r="B4357" s="19" t="str">
        <f t="shared" si="340"/>
        <v>confmed_a</v>
      </c>
      <c r="C4357" s="19" t="str">
        <f t="shared" ref="C4357:C4420" si="341">+IF(AND(E4357&lt;&gt;"",G4357="% of Total"),TRIM(MID(E4357,FIND(" ",E4357,1),LEN(E4357))),IF(AND(D4357&lt;&gt;"Primer nivel",D4357&lt;&gt;"Segundo nivel"),D4357,C4356))</f>
        <v>Quintana Roo</v>
      </c>
      <c r="D4357" s="19" t="str">
        <f t="shared" ref="D4357:D4420" si="342">+IF(AND(G4357&lt;&gt;"",I4358="Estimate"),"Nacional",IF(AND(F4357&lt;&gt;"",G4357="% of Total"),TRIM(MID(F4357,FIND(" ",F4357,1),LEN(F4357))),D4356))</f>
        <v>Quintana Roo</v>
      </c>
      <c r="F4357" s="197" t="s">
        <v>316</v>
      </c>
      <c r="G4357" s="198" t="s">
        <v>45</v>
      </c>
      <c r="H4357" s="22" t="s">
        <v>590</v>
      </c>
      <c r="I4357" s="199">
        <v>93.906665811712813</v>
      </c>
      <c r="J4357" s="22">
        <v>444</v>
      </c>
      <c r="L4357" s="21" t="str">
        <f t="shared" si="339"/>
        <v>Sí</v>
      </c>
    </row>
    <row r="4358" spans="1:12" x14ac:dyDescent="0.25">
      <c r="A4358" s="25" t="str">
        <f t="shared" ref="A4358:A4421" si="343">IFERROR(CONCATENATE(B4358,C4358,D4358,IF(H4358&lt;&gt;"Total",MID(H4358,FIND(" ",H4358)+2,LEN(H4358)),"Total")),"")</f>
        <v>confmed_aQuintana RooQuintana RooNo</v>
      </c>
      <c r="B4358" s="19" t="str">
        <f t="shared" si="340"/>
        <v>confmed_a</v>
      </c>
      <c r="C4358" s="19" t="str">
        <f t="shared" si="341"/>
        <v>Quintana Roo</v>
      </c>
      <c r="D4358" s="19" t="str">
        <f t="shared" si="342"/>
        <v>Quintana Roo</v>
      </c>
      <c r="H4358" s="22" t="s">
        <v>591</v>
      </c>
      <c r="I4358" s="199">
        <v>5.6331869148678004</v>
      </c>
      <c r="J4358" s="22">
        <v>26</v>
      </c>
      <c r="L4358" s="21" t="str">
        <f t="shared" si="339"/>
        <v>No</v>
      </c>
    </row>
    <row r="4359" spans="1:12" x14ac:dyDescent="0.25">
      <c r="A4359" s="25" t="str">
        <f t="shared" si="343"/>
        <v>confmed_aQuintana RooQuintana RooNO SABE/NO RESPONDE (ESPONTÁNEA)</v>
      </c>
      <c r="B4359" s="19" t="str">
        <f t="shared" si="340"/>
        <v>confmed_a</v>
      </c>
      <c r="C4359" s="19" t="str">
        <f t="shared" si="341"/>
        <v>Quintana Roo</v>
      </c>
      <c r="D4359" s="19" t="str">
        <f t="shared" si="342"/>
        <v>Quintana Roo</v>
      </c>
      <c r="H4359" s="22" t="s">
        <v>592</v>
      </c>
      <c r="I4359" s="199">
        <v>0.4601472734193825</v>
      </c>
      <c r="J4359" s="22">
        <v>2</v>
      </c>
      <c r="L4359" s="21" t="str">
        <f t="shared" ref="L4359:L4422" si="344">IF(H4359&lt;&gt;"",IFERROR(MID(H4359,FIND(" ",H4359)+2,LEN(H4359)),""),"")</f>
        <v>NO SABE/NO RESPONDE (ESPONTÁNEA)</v>
      </c>
    </row>
    <row r="4360" spans="1:12" x14ac:dyDescent="0.25">
      <c r="A4360" s="25" t="str">
        <f t="shared" si="343"/>
        <v>confmed_aQuintana RooQuintana RooTotal</v>
      </c>
      <c r="B4360" s="19" t="str">
        <f t="shared" si="340"/>
        <v>confmed_a</v>
      </c>
      <c r="C4360" s="19" t="str">
        <f t="shared" si="341"/>
        <v>Quintana Roo</v>
      </c>
      <c r="D4360" s="19" t="str">
        <f t="shared" si="342"/>
        <v>Quintana Roo</v>
      </c>
      <c r="H4360" s="22" t="s">
        <v>41</v>
      </c>
      <c r="I4360" s="199">
        <v>100</v>
      </c>
      <c r="J4360" s="22">
        <v>472</v>
      </c>
      <c r="L4360" s="21" t="str">
        <f t="shared" si="344"/>
        <v/>
      </c>
    </row>
    <row r="4361" spans="1:12" x14ac:dyDescent="0.25">
      <c r="A4361" s="25" t="str">
        <f t="shared" si="343"/>
        <v>confmed_aSan Luis PotosíSan Luis PotosíSí</v>
      </c>
      <c r="B4361" s="19" t="str">
        <f t="shared" si="340"/>
        <v>confmed_a</v>
      </c>
      <c r="C4361" s="19" t="str">
        <f t="shared" si="341"/>
        <v>San Luis Potosí</v>
      </c>
      <c r="D4361" s="19" t="str">
        <f t="shared" si="342"/>
        <v>San Luis Potosí</v>
      </c>
      <c r="F4361" s="197" t="s">
        <v>317</v>
      </c>
      <c r="G4361" s="198" t="s">
        <v>45</v>
      </c>
      <c r="H4361" s="22" t="s">
        <v>590</v>
      </c>
      <c r="I4361" s="199">
        <v>95.014464158647911</v>
      </c>
      <c r="J4361" s="22">
        <v>587</v>
      </c>
      <c r="L4361" s="21" t="str">
        <f t="shared" si="344"/>
        <v>Sí</v>
      </c>
    </row>
    <row r="4362" spans="1:12" x14ac:dyDescent="0.25">
      <c r="A4362" s="25" t="str">
        <f t="shared" si="343"/>
        <v>confmed_aSan Luis PotosíSan Luis PotosíNo</v>
      </c>
      <c r="B4362" s="19" t="str">
        <f t="shared" si="340"/>
        <v>confmed_a</v>
      </c>
      <c r="C4362" s="19" t="str">
        <f t="shared" si="341"/>
        <v>San Luis Potosí</v>
      </c>
      <c r="D4362" s="19" t="str">
        <f t="shared" si="342"/>
        <v>San Luis Potosí</v>
      </c>
      <c r="H4362" s="22" t="s">
        <v>591</v>
      </c>
      <c r="I4362" s="199">
        <v>2.9599944838444205</v>
      </c>
      <c r="J4362" s="22">
        <v>18</v>
      </c>
      <c r="L4362" s="21" t="str">
        <f t="shared" si="344"/>
        <v>No</v>
      </c>
    </row>
    <row r="4363" spans="1:12" x14ac:dyDescent="0.25">
      <c r="A4363" s="25" t="str">
        <f t="shared" si="343"/>
        <v>confmed_aSan Luis PotosíSan Luis PotosíNO SABE/NO RESPONDE (ESPONTÁNEA)</v>
      </c>
      <c r="B4363" s="19" t="str">
        <f t="shared" si="340"/>
        <v>confmed_a</v>
      </c>
      <c r="C4363" s="19" t="str">
        <f t="shared" si="341"/>
        <v>San Luis Potosí</v>
      </c>
      <c r="D4363" s="19" t="str">
        <f t="shared" si="342"/>
        <v>San Luis Potosí</v>
      </c>
      <c r="H4363" s="22" t="s">
        <v>592</v>
      </c>
      <c r="I4363" s="199">
        <v>2.025541357507644</v>
      </c>
      <c r="J4363" s="22">
        <v>14</v>
      </c>
      <c r="L4363" s="21" t="str">
        <f t="shared" si="344"/>
        <v>NO SABE/NO RESPONDE (ESPONTÁNEA)</v>
      </c>
    </row>
    <row r="4364" spans="1:12" x14ac:dyDescent="0.25">
      <c r="A4364" s="25" t="str">
        <f t="shared" si="343"/>
        <v>confmed_aSan Luis PotosíSan Luis PotosíTotal</v>
      </c>
      <c r="B4364" s="19" t="str">
        <f t="shared" si="340"/>
        <v>confmed_a</v>
      </c>
      <c r="C4364" s="19" t="str">
        <f t="shared" si="341"/>
        <v>San Luis Potosí</v>
      </c>
      <c r="D4364" s="19" t="str">
        <f t="shared" si="342"/>
        <v>San Luis Potosí</v>
      </c>
      <c r="H4364" s="22" t="s">
        <v>41</v>
      </c>
      <c r="I4364" s="199">
        <v>100</v>
      </c>
      <c r="J4364" s="22">
        <v>619</v>
      </c>
      <c r="L4364" s="21" t="str">
        <f t="shared" si="344"/>
        <v/>
      </c>
    </row>
    <row r="4365" spans="1:12" x14ac:dyDescent="0.25">
      <c r="A4365" s="25" t="str">
        <f t="shared" si="343"/>
        <v>confmed_aSinaloaSinaloaSí</v>
      </c>
      <c r="B4365" s="19" t="str">
        <f t="shared" si="340"/>
        <v>confmed_a</v>
      </c>
      <c r="C4365" s="19" t="str">
        <f t="shared" si="341"/>
        <v>Sinaloa</v>
      </c>
      <c r="D4365" s="19" t="str">
        <f t="shared" si="342"/>
        <v>Sinaloa</v>
      </c>
      <c r="F4365" s="197" t="s">
        <v>318</v>
      </c>
      <c r="G4365" s="198" t="s">
        <v>45</v>
      </c>
      <c r="H4365" s="22" t="s">
        <v>590</v>
      </c>
      <c r="I4365" s="199">
        <v>94.805691891226843</v>
      </c>
      <c r="J4365" s="22">
        <v>419</v>
      </c>
      <c r="L4365" s="21" t="str">
        <f t="shared" si="344"/>
        <v>Sí</v>
      </c>
    </row>
    <row r="4366" spans="1:12" x14ac:dyDescent="0.25">
      <c r="A4366" s="25" t="str">
        <f t="shared" si="343"/>
        <v>confmed_aSinaloaSinaloaNo</v>
      </c>
      <c r="B4366" s="19" t="str">
        <f t="shared" si="340"/>
        <v>confmed_a</v>
      </c>
      <c r="C4366" s="19" t="str">
        <f t="shared" si="341"/>
        <v>Sinaloa</v>
      </c>
      <c r="D4366" s="19" t="str">
        <f t="shared" si="342"/>
        <v>Sinaloa</v>
      </c>
      <c r="H4366" s="22" t="s">
        <v>591</v>
      </c>
      <c r="I4366" s="199">
        <v>3.5739346840981625</v>
      </c>
      <c r="J4366" s="22">
        <v>17</v>
      </c>
      <c r="L4366" s="21" t="str">
        <f t="shared" si="344"/>
        <v>No</v>
      </c>
    </row>
    <row r="4367" spans="1:12" x14ac:dyDescent="0.25">
      <c r="A4367" s="25" t="str">
        <f t="shared" si="343"/>
        <v>confmed_aSinaloaSinaloaNO SABE/NO RESPONDE (ESPONTÁNEA)</v>
      </c>
      <c r="B4367" s="19" t="str">
        <f t="shared" si="340"/>
        <v>confmed_a</v>
      </c>
      <c r="C4367" s="19" t="str">
        <f t="shared" si="341"/>
        <v>Sinaloa</v>
      </c>
      <c r="D4367" s="19" t="str">
        <f t="shared" si="342"/>
        <v>Sinaloa</v>
      </c>
      <c r="H4367" s="22" t="s">
        <v>592</v>
      </c>
      <c r="I4367" s="199">
        <v>1.6203734246749635</v>
      </c>
      <c r="J4367" s="22">
        <v>9</v>
      </c>
      <c r="L4367" s="21" t="str">
        <f t="shared" si="344"/>
        <v>NO SABE/NO RESPONDE (ESPONTÁNEA)</v>
      </c>
    </row>
    <row r="4368" spans="1:12" x14ac:dyDescent="0.25">
      <c r="A4368" s="25" t="str">
        <f t="shared" si="343"/>
        <v>confmed_aSinaloaSinaloaTotal</v>
      </c>
      <c r="B4368" s="19" t="str">
        <f t="shared" si="340"/>
        <v>confmed_a</v>
      </c>
      <c r="C4368" s="19" t="str">
        <f t="shared" si="341"/>
        <v>Sinaloa</v>
      </c>
      <c r="D4368" s="19" t="str">
        <f t="shared" si="342"/>
        <v>Sinaloa</v>
      </c>
      <c r="H4368" s="22" t="s">
        <v>41</v>
      </c>
      <c r="I4368" s="199">
        <v>100</v>
      </c>
      <c r="J4368" s="22">
        <v>445</v>
      </c>
      <c r="L4368" s="21" t="str">
        <f t="shared" si="344"/>
        <v/>
      </c>
    </row>
    <row r="4369" spans="1:12" x14ac:dyDescent="0.25">
      <c r="A4369" s="25" t="str">
        <f t="shared" si="343"/>
        <v>confmed_aSonoraSonoraSí</v>
      </c>
      <c r="B4369" s="19" t="str">
        <f t="shared" si="340"/>
        <v>confmed_a</v>
      </c>
      <c r="C4369" s="19" t="str">
        <f t="shared" si="341"/>
        <v>Sonora</v>
      </c>
      <c r="D4369" s="19" t="str">
        <f t="shared" si="342"/>
        <v>Sonora</v>
      </c>
      <c r="F4369" s="197" t="s">
        <v>319</v>
      </c>
      <c r="G4369" s="198" t="s">
        <v>45</v>
      </c>
      <c r="H4369" s="22" t="s">
        <v>590</v>
      </c>
      <c r="I4369" s="199">
        <v>93.83969545869833</v>
      </c>
      <c r="J4369" s="22">
        <v>416</v>
      </c>
      <c r="L4369" s="21" t="str">
        <f t="shared" si="344"/>
        <v>Sí</v>
      </c>
    </row>
    <row r="4370" spans="1:12" x14ac:dyDescent="0.25">
      <c r="A4370" s="25" t="str">
        <f t="shared" si="343"/>
        <v>confmed_aSonoraSonoraNo</v>
      </c>
      <c r="B4370" s="19" t="str">
        <f t="shared" si="340"/>
        <v>confmed_a</v>
      </c>
      <c r="C4370" s="19" t="str">
        <f t="shared" si="341"/>
        <v>Sonora</v>
      </c>
      <c r="D4370" s="19" t="str">
        <f t="shared" si="342"/>
        <v>Sonora</v>
      </c>
      <c r="H4370" s="22" t="s">
        <v>591</v>
      </c>
      <c r="I4370" s="199">
        <v>3.9798208852130785</v>
      </c>
      <c r="J4370" s="22">
        <v>18</v>
      </c>
      <c r="L4370" s="21" t="str">
        <f t="shared" si="344"/>
        <v>No</v>
      </c>
    </row>
    <row r="4371" spans="1:12" x14ac:dyDescent="0.25">
      <c r="A4371" s="25" t="str">
        <f t="shared" si="343"/>
        <v>confmed_aSonoraSonoraNO SABE/NO RESPONDE (ESPONTÁNEA)</v>
      </c>
      <c r="B4371" s="19" t="str">
        <f t="shared" si="340"/>
        <v>confmed_a</v>
      </c>
      <c r="C4371" s="19" t="str">
        <f t="shared" si="341"/>
        <v>Sonora</v>
      </c>
      <c r="D4371" s="19" t="str">
        <f t="shared" si="342"/>
        <v>Sonora</v>
      </c>
      <c r="H4371" s="22" t="s">
        <v>592</v>
      </c>
      <c r="I4371" s="199">
        <v>2.1804836560886511</v>
      </c>
      <c r="J4371" s="22">
        <v>10</v>
      </c>
      <c r="L4371" s="21" t="str">
        <f t="shared" si="344"/>
        <v>NO SABE/NO RESPONDE (ESPONTÁNEA)</v>
      </c>
    </row>
    <row r="4372" spans="1:12" x14ac:dyDescent="0.25">
      <c r="A4372" s="25" t="str">
        <f t="shared" si="343"/>
        <v>confmed_aSonoraSonoraTotal</v>
      </c>
      <c r="B4372" s="19" t="str">
        <f t="shared" si="340"/>
        <v>confmed_a</v>
      </c>
      <c r="C4372" s="19" t="str">
        <f t="shared" si="341"/>
        <v>Sonora</v>
      </c>
      <c r="D4372" s="19" t="str">
        <f t="shared" si="342"/>
        <v>Sonora</v>
      </c>
      <c r="H4372" s="22" t="s">
        <v>41</v>
      </c>
      <c r="I4372" s="199">
        <v>100</v>
      </c>
      <c r="J4372" s="22">
        <v>444</v>
      </c>
      <c r="L4372" s="21" t="str">
        <f t="shared" si="344"/>
        <v/>
      </c>
    </row>
    <row r="4373" spans="1:12" x14ac:dyDescent="0.25">
      <c r="A4373" s="25" t="str">
        <f t="shared" si="343"/>
        <v>confmed_aTabascoTabascoSí</v>
      </c>
      <c r="B4373" s="19" t="str">
        <f t="shared" si="340"/>
        <v>confmed_a</v>
      </c>
      <c r="C4373" s="19" t="str">
        <f t="shared" si="341"/>
        <v>Tabasco</v>
      </c>
      <c r="D4373" s="19" t="str">
        <f t="shared" si="342"/>
        <v>Tabasco</v>
      </c>
      <c r="F4373" s="197" t="s">
        <v>320</v>
      </c>
      <c r="G4373" s="198" t="s">
        <v>45</v>
      </c>
      <c r="H4373" s="22" t="s">
        <v>590</v>
      </c>
      <c r="I4373" s="199">
        <v>95.323193301035332</v>
      </c>
      <c r="J4373" s="22">
        <v>437</v>
      </c>
      <c r="L4373" s="21" t="str">
        <f t="shared" si="344"/>
        <v>Sí</v>
      </c>
    </row>
    <row r="4374" spans="1:12" x14ac:dyDescent="0.25">
      <c r="A4374" s="25" t="str">
        <f t="shared" si="343"/>
        <v>confmed_aTabascoTabascoNo</v>
      </c>
      <c r="B4374" s="19" t="str">
        <f t="shared" si="340"/>
        <v>confmed_a</v>
      </c>
      <c r="C4374" s="19" t="str">
        <f t="shared" si="341"/>
        <v>Tabasco</v>
      </c>
      <c r="D4374" s="19" t="str">
        <f t="shared" si="342"/>
        <v>Tabasco</v>
      </c>
      <c r="H4374" s="22" t="s">
        <v>591</v>
      </c>
      <c r="I4374" s="199">
        <v>2.9660781182542282</v>
      </c>
      <c r="J4374" s="22">
        <v>15</v>
      </c>
      <c r="L4374" s="21" t="str">
        <f t="shared" si="344"/>
        <v>No</v>
      </c>
    </row>
    <row r="4375" spans="1:12" x14ac:dyDescent="0.25">
      <c r="A4375" s="25" t="str">
        <f t="shared" si="343"/>
        <v>confmed_aTabascoTabascoNO SABE/NO RESPONDE (ESPONTÁNEA)</v>
      </c>
      <c r="B4375" s="19" t="str">
        <f t="shared" si="340"/>
        <v>confmed_a</v>
      </c>
      <c r="C4375" s="19" t="str">
        <f t="shared" si="341"/>
        <v>Tabasco</v>
      </c>
      <c r="D4375" s="19" t="str">
        <f t="shared" si="342"/>
        <v>Tabasco</v>
      </c>
      <c r="H4375" s="22" t="s">
        <v>592</v>
      </c>
      <c r="I4375" s="199">
        <v>1.7107285807104542</v>
      </c>
      <c r="J4375" s="22">
        <v>8</v>
      </c>
      <c r="L4375" s="21" t="str">
        <f t="shared" si="344"/>
        <v>NO SABE/NO RESPONDE (ESPONTÁNEA)</v>
      </c>
    </row>
    <row r="4376" spans="1:12" x14ac:dyDescent="0.25">
      <c r="A4376" s="25" t="str">
        <f t="shared" si="343"/>
        <v>confmed_aTabascoTabascoTotal</v>
      </c>
      <c r="B4376" s="19" t="str">
        <f t="shared" si="340"/>
        <v>confmed_a</v>
      </c>
      <c r="C4376" s="19" t="str">
        <f t="shared" si="341"/>
        <v>Tabasco</v>
      </c>
      <c r="D4376" s="19" t="str">
        <f t="shared" si="342"/>
        <v>Tabasco</v>
      </c>
      <c r="H4376" s="22" t="s">
        <v>41</v>
      </c>
      <c r="I4376" s="199">
        <v>100</v>
      </c>
      <c r="J4376" s="22">
        <v>460</v>
      </c>
      <c r="L4376" s="21" t="str">
        <f t="shared" si="344"/>
        <v/>
      </c>
    </row>
    <row r="4377" spans="1:12" x14ac:dyDescent="0.25">
      <c r="A4377" s="25" t="str">
        <f t="shared" si="343"/>
        <v>confmed_aTamaulipasTamaulipasSí</v>
      </c>
      <c r="B4377" s="19" t="str">
        <f t="shared" si="340"/>
        <v>confmed_a</v>
      </c>
      <c r="C4377" s="19" t="str">
        <f t="shared" si="341"/>
        <v>Tamaulipas</v>
      </c>
      <c r="D4377" s="19" t="str">
        <f t="shared" si="342"/>
        <v>Tamaulipas</v>
      </c>
      <c r="F4377" s="197" t="s">
        <v>321</v>
      </c>
      <c r="G4377" s="198" t="s">
        <v>45</v>
      </c>
      <c r="H4377" s="22" t="s">
        <v>590</v>
      </c>
      <c r="I4377" s="199">
        <v>93.333905391401402</v>
      </c>
      <c r="J4377" s="22">
        <v>427</v>
      </c>
      <c r="L4377" s="21" t="str">
        <f t="shared" si="344"/>
        <v>Sí</v>
      </c>
    </row>
    <row r="4378" spans="1:12" x14ac:dyDescent="0.25">
      <c r="A4378" s="25" t="str">
        <f t="shared" si="343"/>
        <v>confmed_aTamaulipasTamaulipasNo</v>
      </c>
      <c r="B4378" s="19" t="str">
        <f t="shared" si="340"/>
        <v>confmed_a</v>
      </c>
      <c r="C4378" s="19" t="str">
        <f t="shared" si="341"/>
        <v>Tamaulipas</v>
      </c>
      <c r="D4378" s="19" t="str">
        <f t="shared" si="342"/>
        <v>Tamaulipas</v>
      </c>
      <c r="H4378" s="22" t="s">
        <v>591</v>
      </c>
      <c r="I4378" s="199">
        <v>4.2345553879105662</v>
      </c>
      <c r="J4378" s="22">
        <v>18</v>
      </c>
      <c r="L4378" s="21" t="str">
        <f t="shared" si="344"/>
        <v>No</v>
      </c>
    </row>
    <row r="4379" spans="1:12" x14ac:dyDescent="0.25">
      <c r="A4379" s="25" t="str">
        <f t="shared" si="343"/>
        <v>confmed_aTamaulipasTamaulipasNO SABE/NO RESPONDE (ESPONTÁNEA)</v>
      </c>
      <c r="B4379" s="19" t="str">
        <f t="shared" si="340"/>
        <v>confmed_a</v>
      </c>
      <c r="C4379" s="19" t="str">
        <f t="shared" si="341"/>
        <v>Tamaulipas</v>
      </c>
      <c r="D4379" s="19" t="str">
        <f t="shared" si="342"/>
        <v>Tamaulipas</v>
      </c>
      <c r="H4379" s="22" t="s">
        <v>592</v>
      </c>
      <c r="I4379" s="199">
        <v>2.4315392206881148</v>
      </c>
      <c r="J4379" s="22">
        <v>13</v>
      </c>
      <c r="L4379" s="21" t="str">
        <f t="shared" si="344"/>
        <v>NO SABE/NO RESPONDE (ESPONTÁNEA)</v>
      </c>
    </row>
    <row r="4380" spans="1:12" x14ac:dyDescent="0.25">
      <c r="A4380" s="25" t="str">
        <f t="shared" si="343"/>
        <v>confmed_aTamaulipasTamaulipasTotal</v>
      </c>
      <c r="B4380" s="19" t="str">
        <f t="shared" si="340"/>
        <v>confmed_a</v>
      </c>
      <c r="C4380" s="19" t="str">
        <f t="shared" si="341"/>
        <v>Tamaulipas</v>
      </c>
      <c r="D4380" s="19" t="str">
        <f t="shared" si="342"/>
        <v>Tamaulipas</v>
      </c>
      <c r="H4380" s="22" t="s">
        <v>41</v>
      </c>
      <c r="I4380" s="199">
        <v>100</v>
      </c>
      <c r="J4380" s="22">
        <v>458</v>
      </c>
      <c r="L4380" s="21" t="str">
        <f t="shared" si="344"/>
        <v/>
      </c>
    </row>
    <row r="4381" spans="1:12" x14ac:dyDescent="0.25">
      <c r="A4381" s="25" t="str">
        <f t="shared" si="343"/>
        <v>confmed_aTlaxcalaTlaxcalaSí</v>
      </c>
      <c r="B4381" s="19" t="str">
        <f t="shared" si="340"/>
        <v>confmed_a</v>
      </c>
      <c r="C4381" s="19" t="str">
        <f t="shared" si="341"/>
        <v>Tlaxcala</v>
      </c>
      <c r="D4381" s="19" t="str">
        <f t="shared" si="342"/>
        <v>Tlaxcala</v>
      </c>
      <c r="F4381" s="197" t="s">
        <v>322</v>
      </c>
      <c r="G4381" s="198" t="s">
        <v>45</v>
      </c>
      <c r="H4381" s="22" t="s">
        <v>590</v>
      </c>
      <c r="I4381" s="199">
        <v>93.666393741226329</v>
      </c>
      <c r="J4381" s="22">
        <v>413</v>
      </c>
      <c r="L4381" s="21" t="str">
        <f t="shared" si="344"/>
        <v>Sí</v>
      </c>
    </row>
    <row r="4382" spans="1:12" x14ac:dyDescent="0.25">
      <c r="A4382" s="25" t="str">
        <f t="shared" si="343"/>
        <v>confmed_aTlaxcalaTlaxcalaNo</v>
      </c>
      <c r="B4382" s="19" t="str">
        <f t="shared" si="340"/>
        <v>confmed_a</v>
      </c>
      <c r="C4382" s="19" t="str">
        <f t="shared" si="341"/>
        <v>Tlaxcala</v>
      </c>
      <c r="D4382" s="19" t="str">
        <f t="shared" si="342"/>
        <v>Tlaxcala</v>
      </c>
      <c r="H4382" s="22" t="s">
        <v>591</v>
      </c>
      <c r="I4382" s="199">
        <v>5.3482572463860896</v>
      </c>
      <c r="J4382" s="22">
        <v>23</v>
      </c>
      <c r="L4382" s="21" t="str">
        <f t="shared" si="344"/>
        <v>No</v>
      </c>
    </row>
    <row r="4383" spans="1:12" x14ac:dyDescent="0.25">
      <c r="A4383" s="25" t="str">
        <f t="shared" si="343"/>
        <v>confmed_aTlaxcalaTlaxcalaNO SABE/NO RESPONDE (ESPONTÁNEA)</v>
      </c>
      <c r="B4383" s="19" t="str">
        <f t="shared" si="340"/>
        <v>confmed_a</v>
      </c>
      <c r="C4383" s="19" t="str">
        <f t="shared" si="341"/>
        <v>Tlaxcala</v>
      </c>
      <c r="D4383" s="19" t="str">
        <f t="shared" si="342"/>
        <v>Tlaxcala</v>
      </c>
      <c r="H4383" s="22" t="s">
        <v>592</v>
      </c>
      <c r="I4383" s="199">
        <v>0.98534901238756389</v>
      </c>
      <c r="J4383" s="22">
        <v>4</v>
      </c>
      <c r="L4383" s="21" t="str">
        <f t="shared" si="344"/>
        <v>NO SABE/NO RESPONDE (ESPONTÁNEA)</v>
      </c>
    </row>
    <row r="4384" spans="1:12" x14ac:dyDescent="0.25">
      <c r="A4384" s="25" t="str">
        <f t="shared" si="343"/>
        <v>confmed_aTlaxcalaTlaxcalaTotal</v>
      </c>
      <c r="B4384" s="19" t="str">
        <f t="shared" si="340"/>
        <v>confmed_a</v>
      </c>
      <c r="C4384" s="19" t="str">
        <f t="shared" si="341"/>
        <v>Tlaxcala</v>
      </c>
      <c r="D4384" s="19" t="str">
        <f t="shared" si="342"/>
        <v>Tlaxcala</v>
      </c>
      <c r="H4384" s="22" t="s">
        <v>41</v>
      </c>
      <c r="I4384" s="199">
        <v>100</v>
      </c>
      <c r="J4384" s="22">
        <v>440</v>
      </c>
      <c r="L4384" s="21" t="str">
        <f t="shared" si="344"/>
        <v/>
      </c>
    </row>
    <row r="4385" spans="1:12" x14ac:dyDescent="0.25">
      <c r="A4385" s="25" t="str">
        <f t="shared" si="343"/>
        <v>confmed_aVeracruz NorteVeracruz NorteSí</v>
      </c>
      <c r="B4385" s="19" t="str">
        <f t="shared" si="340"/>
        <v>confmed_a</v>
      </c>
      <c r="C4385" s="19" t="str">
        <f t="shared" si="341"/>
        <v>Veracruz Norte</v>
      </c>
      <c r="D4385" s="19" t="str">
        <f t="shared" si="342"/>
        <v>Veracruz Norte</v>
      </c>
      <c r="F4385" s="197" t="s">
        <v>323</v>
      </c>
      <c r="G4385" s="198" t="s">
        <v>45</v>
      </c>
      <c r="H4385" s="22" t="s">
        <v>590</v>
      </c>
      <c r="I4385" s="199">
        <v>92.454851603652287</v>
      </c>
      <c r="J4385" s="22">
        <v>405</v>
      </c>
      <c r="L4385" s="21" t="str">
        <f t="shared" si="344"/>
        <v>Sí</v>
      </c>
    </row>
    <row r="4386" spans="1:12" x14ac:dyDescent="0.25">
      <c r="A4386" s="25" t="str">
        <f t="shared" si="343"/>
        <v>confmed_aVeracruz NorteVeracruz NorteNo</v>
      </c>
      <c r="B4386" s="19" t="str">
        <f t="shared" si="340"/>
        <v>confmed_a</v>
      </c>
      <c r="C4386" s="19" t="str">
        <f t="shared" si="341"/>
        <v>Veracruz Norte</v>
      </c>
      <c r="D4386" s="19" t="str">
        <f t="shared" si="342"/>
        <v>Veracruz Norte</v>
      </c>
      <c r="H4386" s="22" t="s">
        <v>591</v>
      </c>
      <c r="I4386" s="199">
        <v>5.4813251595325818</v>
      </c>
      <c r="J4386" s="22">
        <v>22</v>
      </c>
      <c r="L4386" s="21" t="str">
        <f t="shared" si="344"/>
        <v>No</v>
      </c>
    </row>
    <row r="4387" spans="1:12" x14ac:dyDescent="0.25">
      <c r="A4387" s="25" t="str">
        <f t="shared" si="343"/>
        <v>confmed_aVeracruz NorteVeracruz NorteNO SABE/NO RESPONDE (ESPONTÁNEA)</v>
      </c>
      <c r="B4387" s="19" t="str">
        <f t="shared" si="340"/>
        <v>confmed_a</v>
      </c>
      <c r="C4387" s="19" t="str">
        <f t="shared" si="341"/>
        <v>Veracruz Norte</v>
      </c>
      <c r="D4387" s="19" t="str">
        <f t="shared" si="342"/>
        <v>Veracruz Norte</v>
      </c>
      <c r="H4387" s="22" t="s">
        <v>592</v>
      </c>
      <c r="I4387" s="199">
        <v>2.0638232368151068</v>
      </c>
      <c r="J4387" s="22">
        <v>9</v>
      </c>
      <c r="L4387" s="21" t="str">
        <f t="shared" si="344"/>
        <v>NO SABE/NO RESPONDE (ESPONTÁNEA)</v>
      </c>
    </row>
    <row r="4388" spans="1:12" x14ac:dyDescent="0.25">
      <c r="A4388" s="25" t="str">
        <f t="shared" si="343"/>
        <v>confmed_aVeracruz NorteVeracruz NorteTotal</v>
      </c>
      <c r="B4388" s="19" t="str">
        <f t="shared" si="340"/>
        <v>confmed_a</v>
      </c>
      <c r="C4388" s="19" t="str">
        <f t="shared" si="341"/>
        <v>Veracruz Norte</v>
      </c>
      <c r="D4388" s="19" t="str">
        <f t="shared" si="342"/>
        <v>Veracruz Norte</v>
      </c>
      <c r="H4388" s="22" t="s">
        <v>41</v>
      </c>
      <c r="I4388" s="199">
        <v>100</v>
      </c>
      <c r="J4388" s="22">
        <v>436</v>
      </c>
      <c r="L4388" s="21" t="str">
        <f t="shared" si="344"/>
        <v/>
      </c>
    </row>
    <row r="4389" spans="1:12" x14ac:dyDescent="0.25">
      <c r="A4389" s="25" t="str">
        <f t="shared" si="343"/>
        <v>confmed_aVeracruz SurVeracruz SurSí</v>
      </c>
      <c r="B4389" s="19" t="str">
        <f t="shared" si="340"/>
        <v>confmed_a</v>
      </c>
      <c r="C4389" s="19" t="str">
        <f t="shared" si="341"/>
        <v>Veracruz Sur</v>
      </c>
      <c r="D4389" s="19" t="str">
        <f t="shared" si="342"/>
        <v>Veracruz Sur</v>
      </c>
      <c r="F4389" s="197" t="s">
        <v>324</v>
      </c>
      <c r="G4389" s="198" t="s">
        <v>45</v>
      </c>
      <c r="H4389" s="22" t="s">
        <v>590</v>
      </c>
      <c r="I4389" s="199">
        <v>92.951301366761555</v>
      </c>
      <c r="J4389" s="22">
        <v>436</v>
      </c>
      <c r="L4389" s="21" t="str">
        <f t="shared" si="344"/>
        <v>Sí</v>
      </c>
    </row>
    <row r="4390" spans="1:12" x14ac:dyDescent="0.25">
      <c r="A4390" s="25" t="str">
        <f t="shared" si="343"/>
        <v>confmed_aVeracruz SurVeracruz SurNo</v>
      </c>
      <c r="B4390" s="19" t="str">
        <f t="shared" si="340"/>
        <v>confmed_a</v>
      </c>
      <c r="C4390" s="19" t="str">
        <f t="shared" si="341"/>
        <v>Veracruz Sur</v>
      </c>
      <c r="D4390" s="19" t="str">
        <f t="shared" si="342"/>
        <v>Veracruz Sur</v>
      </c>
      <c r="H4390" s="22" t="s">
        <v>591</v>
      </c>
      <c r="I4390" s="199">
        <v>4.0812474432459851</v>
      </c>
      <c r="J4390" s="22">
        <v>21</v>
      </c>
      <c r="L4390" s="21" t="str">
        <f t="shared" si="344"/>
        <v>No</v>
      </c>
    </row>
    <row r="4391" spans="1:12" x14ac:dyDescent="0.25">
      <c r="A4391" s="25" t="str">
        <f t="shared" si="343"/>
        <v>confmed_aVeracruz SurVeracruz SurNO SABE/NO RESPONDE (ESPONTÁNEA)</v>
      </c>
      <c r="B4391" s="19" t="str">
        <f t="shared" si="340"/>
        <v>confmed_a</v>
      </c>
      <c r="C4391" s="19" t="str">
        <f t="shared" si="341"/>
        <v>Veracruz Sur</v>
      </c>
      <c r="D4391" s="19" t="str">
        <f t="shared" si="342"/>
        <v>Veracruz Sur</v>
      </c>
      <c r="H4391" s="22" t="s">
        <v>592</v>
      </c>
      <c r="I4391" s="199">
        <v>2.9674511899924747</v>
      </c>
      <c r="J4391" s="22">
        <v>14</v>
      </c>
      <c r="L4391" s="21" t="str">
        <f t="shared" si="344"/>
        <v>NO SABE/NO RESPONDE (ESPONTÁNEA)</v>
      </c>
    </row>
    <row r="4392" spans="1:12" x14ac:dyDescent="0.25">
      <c r="A4392" s="25" t="str">
        <f t="shared" si="343"/>
        <v>confmed_aVeracruz SurVeracruz SurTotal</v>
      </c>
      <c r="B4392" s="19" t="str">
        <f t="shared" si="340"/>
        <v>confmed_a</v>
      </c>
      <c r="C4392" s="19" t="str">
        <f t="shared" si="341"/>
        <v>Veracruz Sur</v>
      </c>
      <c r="D4392" s="19" t="str">
        <f t="shared" si="342"/>
        <v>Veracruz Sur</v>
      </c>
      <c r="H4392" s="22" t="s">
        <v>41</v>
      </c>
      <c r="I4392" s="199">
        <v>100</v>
      </c>
      <c r="J4392" s="22">
        <v>471</v>
      </c>
      <c r="L4392" s="21" t="str">
        <f t="shared" si="344"/>
        <v/>
      </c>
    </row>
    <row r="4393" spans="1:12" x14ac:dyDescent="0.25">
      <c r="A4393" s="25" t="str">
        <f t="shared" si="343"/>
        <v>confmed_aYucatánYucatánSí</v>
      </c>
      <c r="B4393" s="19" t="str">
        <f t="shared" si="340"/>
        <v>confmed_a</v>
      </c>
      <c r="C4393" s="19" t="str">
        <f t="shared" si="341"/>
        <v>Yucatán</v>
      </c>
      <c r="D4393" s="19" t="str">
        <f t="shared" si="342"/>
        <v>Yucatán</v>
      </c>
      <c r="F4393" s="197" t="s">
        <v>325</v>
      </c>
      <c r="G4393" s="198" t="s">
        <v>45</v>
      </c>
      <c r="H4393" s="22" t="s">
        <v>590</v>
      </c>
      <c r="I4393" s="199">
        <v>94.488604558435256</v>
      </c>
      <c r="J4393" s="22">
        <v>430</v>
      </c>
      <c r="L4393" s="21" t="str">
        <f t="shared" si="344"/>
        <v>Sí</v>
      </c>
    </row>
    <row r="4394" spans="1:12" x14ac:dyDescent="0.25">
      <c r="A4394" s="25" t="str">
        <f t="shared" si="343"/>
        <v>confmed_aYucatánYucatánNo</v>
      </c>
      <c r="B4394" s="19" t="str">
        <f t="shared" si="340"/>
        <v>confmed_a</v>
      </c>
      <c r="C4394" s="19" t="str">
        <f t="shared" si="341"/>
        <v>Yucatán</v>
      </c>
      <c r="D4394" s="19" t="str">
        <f t="shared" si="342"/>
        <v>Yucatán</v>
      </c>
      <c r="H4394" s="22" t="s">
        <v>591</v>
      </c>
      <c r="I4394" s="199">
        <v>3.907255429514056</v>
      </c>
      <c r="J4394" s="22">
        <v>17</v>
      </c>
      <c r="L4394" s="21" t="str">
        <f t="shared" si="344"/>
        <v>No</v>
      </c>
    </row>
    <row r="4395" spans="1:12" x14ac:dyDescent="0.25">
      <c r="A4395" s="25" t="str">
        <f t="shared" si="343"/>
        <v>confmed_aYucatánYucatánNO SABE/NO RESPONDE (ESPONTÁNEA)</v>
      </c>
      <c r="B4395" s="19" t="str">
        <f t="shared" si="340"/>
        <v>confmed_a</v>
      </c>
      <c r="C4395" s="19" t="str">
        <f t="shared" si="341"/>
        <v>Yucatán</v>
      </c>
      <c r="D4395" s="19" t="str">
        <f t="shared" si="342"/>
        <v>Yucatán</v>
      </c>
      <c r="H4395" s="22" t="s">
        <v>592</v>
      </c>
      <c r="I4395" s="199">
        <v>1.6041400120507039</v>
      </c>
      <c r="J4395" s="22">
        <v>7</v>
      </c>
      <c r="L4395" s="21" t="str">
        <f t="shared" si="344"/>
        <v>NO SABE/NO RESPONDE (ESPONTÁNEA)</v>
      </c>
    </row>
    <row r="4396" spans="1:12" x14ac:dyDescent="0.25">
      <c r="A4396" s="25" t="str">
        <f t="shared" si="343"/>
        <v>confmed_aYucatánYucatánTotal</v>
      </c>
      <c r="B4396" s="19" t="str">
        <f t="shared" si="340"/>
        <v>confmed_a</v>
      </c>
      <c r="C4396" s="19" t="str">
        <f t="shared" si="341"/>
        <v>Yucatán</v>
      </c>
      <c r="D4396" s="19" t="str">
        <f t="shared" si="342"/>
        <v>Yucatán</v>
      </c>
      <c r="H4396" s="22" t="s">
        <v>41</v>
      </c>
      <c r="I4396" s="199">
        <v>100</v>
      </c>
      <c r="J4396" s="22">
        <v>454</v>
      </c>
      <c r="L4396" s="21" t="str">
        <f t="shared" si="344"/>
        <v/>
      </c>
    </row>
    <row r="4397" spans="1:12" x14ac:dyDescent="0.25">
      <c r="A4397" s="25" t="str">
        <f t="shared" si="343"/>
        <v>confmed_aZacatecasZacatecasSí</v>
      </c>
      <c r="B4397" s="19" t="str">
        <f t="shared" si="340"/>
        <v>confmed_a</v>
      </c>
      <c r="C4397" s="19" t="str">
        <f t="shared" si="341"/>
        <v>Zacatecas</v>
      </c>
      <c r="D4397" s="19" t="str">
        <f t="shared" si="342"/>
        <v>Zacatecas</v>
      </c>
      <c r="F4397" s="197" t="s">
        <v>326</v>
      </c>
      <c r="G4397" s="198" t="s">
        <v>45</v>
      </c>
      <c r="H4397" s="22" t="s">
        <v>590</v>
      </c>
      <c r="I4397" s="199">
        <v>93.275235030390064</v>
      </c>
      <c r="J4397" s="22">
        <v>498</v>
      </c>
      <c r="L4397" s="21" t="str">
        <f t="shared" si="344"/>
        <v>Sí</v>
      </c>
    </row>
    <row r="4398" spans="1:12" x14ac:dyDescent="0.25">
      <c r="A4398" s="25" t="str">
        <f t="shared" si="343"/>
        <v>confmed_aZacatecasZacatecasNo</v>
      </c>
      <c r="B4398" s="19" t="str">
        <f t="shared" si="340"/>
        <v>confmed_a</v>
      </c>
      <c r="C4398" s="19" t="str">
        <f t="shared" si="341"/>
        <v>Zacatecas</v>
      </c>
      <c r="D4398" s="19" t="str">
        <f t="shared" si="342"/>
        <v>Zacatecas</v>
      </c>
      <c r="H4398" s="22" t="s">
        <v>591</v>
      </c>
      <c r="I4398" s="199">
        <v>6.1440425953942555</v>
      </c>
      <c r="J4398" s="22">
        <v>33</v>
      </c>
      <c r="L4398" s="21" t="str">
        <f t="shared" si="344"/>
        <v>No</v>
      </c>
    </row>
    <row r="4399" spans="1:12" x14ac:dyDescent="0.25">
      <c r="A4399" s="25" t="str">
        <f t="shared" si="343"/>
        <v>confmed_aZacatecasZacatecasNO SABE/NO RESPONDE (ESPONTÁNEA)</v>
      </c>
      <c r="B4399" s="19" t="str">
        <f t="shared" si="340"/>
        <v>confmed_a</v>
      </c>
      <c r="C4399" s="19" t="str">
        <f t="shared" si="341"/>
        <v>Zacatecas</v>
      </c>
      <c r="D4399" s="19" t="str">
        <f t="shared" si="342"/>
        <v>Zacatecas</v>
      </c>
      <c r="H4399" s="22" t="s">
        <v>592</v>
      </c>
      <c r="I4399" s="199">
        <v>0.58072237421566952</v>
      </c>
      <c r="J4399" s="22">
        <v>2</v>
      </c>
      <c r="L4399" s="21" t="str">
        <f t="shared" si="344"/>
        <v>NO SABE/NO RESPONDE (ESPONTÁNEA)</v>
      </c>
    </row>
    <row r="4400" spans="1:12" x14ac:dyDescent="0.25">
      <c r="A4400" s="25" t="str">
        <f t="shared" si="343"/>
        <v>confmed_aZacatecasZacatecasTotal</v>
      </c>
      <c r="B4400" s="19" t="str">
        <f t="shared" si="340"/>
        <v>confmed_a</v>
      </c>
      <c r="C4400" s="19" t="str">
        <f t="shared" si="341"/>
        <v>Zacatecas</v>
      </c>
      <c r="D4400" s="19" t="str">
        <f t="shared" si="342"/>
        <v>Zacatecas</v>
      </c>
      <c r="H4400" s="22" t="s">
        <v>41</v>
      </c>
      <c r="I4400" s="199">
        <v>100</v>
      </c>
      <c r="J4400" s="22">
        <v>533</v>
      </c>
      <c r="L4400" s="21" t="str">
        <f t="shared" si="344"/>
        <v/>
      </c>
    </row>
    <row r="4401" spans="1:12" x14ac:dyDescent="0.25">
      <c r="A4401" s="25" t="str">
        <f t="shared" si="343"/>
        <v/>
      </c>
      <c r="B4401" s="19" t="str">
        <f t="shared" si="340"/>
        <v>confmed_a</v>
      </c>
      <c r="C4401" s="19" t="str">
        <f t="shared" si="341"/>
        <v>Zacatecas</v>
      </c>
      <c r="D4401" s="19" t="str">
        <f t="shared" si="342"/>
        <v>Zacatecas</v>
      </c>
      <c r="L4401" s="21" t="str">
        <f t="shared" si="344"/>
        <v/>
      </c>
    </row>
    <row r="4402" spans="1:12" x14ac:dyDescent="0.25">
      <c r="A4402" s="25" t="str">
        <f t="shared" si="343"/>
        <v/>
      </c>
      <c r="B4402" s="19" t="str">
        <f t="shared" si="340"/>
        <v>confmed_a</v>
      </c>
      <c r="C4402" s="19" t="str">
        <f t="shared" si="341"/>
        <v>Zacatecas</v>
      </c>
      <c r="D4402" s="19" t="str">
        <f t="shared" si="342"/>
        <v>Zacatecas</v>
      </c>
      <c r="L4402" s="21" t="str">
        <f t="shared" si="344"/>
        <v/>
      </c>
    </row>
    <row r="4403" spans="1:12" x14ac:dyDescent="0.25">
      <c r="A4403" s="25" t="str">
        <f t="shared" si="343"/>
        <v/>
      </c>
      <c r="B4403" s="19" t="str">
        <f t="shared" si="340"/>
        <v>confmed_b</v>
      </c>
      <c r="C4403" s="19" t="str">
        <f t="shared" si="341"/>
        <v>Zacatecas</v>
      </c>
      <c r="D4403" s="19" t="str">
        <f t="shared" si="342"/>
        <v>Zacatecas</v>
      </c>
      <c r="F4403" s="197" t="s">
        <v>624</v>
      </c>
      <c r="L4403" s="21" t="str">
        <f t="shared" si="344"/>
        <v/>
      </c>
    </row>
    <row r="4404" spans="1:12" x14ac:dyDescent="0.25">
      <c r="A4404" s="25" t="str">
        <f t="shared" si="343"/>
        <v>confmed_bZacatecasZacatecas</v>
      </c>
      <c r="B4404" s="19" t="str">
        <f t="shared" si="340"/>
        <v>confmed_b</v>
      </c>
      <c r="C4404" s="19" t="str">
        <f t="shared" si="341"/>
        <v>Zacatecas</v>
      </c>
      <c r="D4404" s="19" t="str">
        <f t="shared" si="342"/>
        <v>Zacatecas</v>
      </c>
      <c r="F4404" s="197" t="s">
        <v>291</v>
      </c>
      <c r="G4404" s="198" t="s">
        <v>40</v>
      </c>
      <c r="H4404" s="22" t="s">
        <v>40</v>
      </c>
      <c r="I4404" s="199" t="s">
        <v>43</v>
      </c>
      <c r="J4404" s="22" t="s">
        <v>44</v>
      </c>
      <c r="L4404" s="21" t="str">
        <f t="shared" si="344"/>
        <v/>
      </c>
    </row>
    <row r="4405" spans="1:12" x14ac:dyDescent="0.25">
      <c r="A4405" s="25" t="str">
        <f t="shared" si="343"/>
        <v>confmed_bAguascalientesAguascalientesSí</v>
      </c>
      <c r="B4405" s="19" t="str">
        <f t="shared" si="340"/>
        <v>confmed_b</v>
      </c>
      <c r="C4405" s="19" t="str">
        <f t="shared" si="341"/>
        <v>Aguascalientes</v>
      </c>
      <c r="D4405" s="19" t="str">
        <f t="shared" si="342"/>
        <v>Aguascalientes</v>
      </c>
      <c r="F4405" s="197" t="s">
        <v>292</v>
      </c>
      <c r="G4405" s="198" t="s">
        <v>45</v>
      </c>
      <c r="H4405" s="22" t="s">
        <v>590</v>
      </c>
      <c r="I4405" s="199">
        <v>93.295292652771394</v>
      </c>
      <c r="J4405" s="22">
        <v>395</v>
      </c>
      <c r="L4405" s="21" t="str">
        <f t="shared" si="344"/>
        <v>Sí</v>
      </c>
    </row>
    <row r="4406" spans="1:12" x14ac:dyDescent="0.25">
      <c r="A4406" s="25" t="str">
        <f t="shared" si="343"/>
        <v>confmed_bAguascalientesAguascalientesNo</v>
      </c>
      <c r="B4406" s="19" t="str">
        <f t="shared" si="340"/>
        <v>confmed_b</v>
      </c>
      <c r="C4406" s="19" t="str">
        <f t="shared" si="341"/>
        <v>Aguascalientes</v>
      </c>
      <c r="D4406" s="19" t="str">
        <f t="shared" si="342"/>
        <v>Aguascalientes</v>
      </c>
      <c r="H4406" s="22" t="s">
        <v>591</v>
      </c>
      <c r="I4406" s="199">
        <v>5.4211067384385974</v>
      </c>
      <c r="J4406" s="22">
        <v>22</v>
      </c>
      <c r="L4406" s="21" t="str">
        <f t="shared" si="344"/>
        <v>No</v>
      </c>
    </row>
    <row r="4407" spans="1:12" x14ac:dyDescent="0.25">
      <c r="A4407" s="25" t="str">
        <f t="shared" si="343"/>
        <v>confmed_bAguascalientesAguascalientesNO SABE/NO RESPONDE (ESPONTÁNEA)</v>
      </c>
      <c r="B4407" s="19" t="str">
        <f t="shared" si="340"/>
        <v>confmed_b</v>
      </c>
      <c r="C4407" s="19" t="str">
        <f t="shared" si="341"/>
        <v>Aguascalientes</v>
      </c>
      <c r="D4407" s="19" t="str">
        <f t="shared" si="342"/>
        <v>Aguascalientes</v>
      </c>
      <c r="H4407" s="22" t="s">
        <v>592</v>
      </c>
      <c r="I4407" s="199">
        <v>1.2836006087900604</v>
      </c>
      <c r="J4407" s="22">
        <v>6</v>
      </c>
      <c r="L4407" s="21" t="str">
        <f t="shared" si="344"/>
        <v>NO SABE/NO RESPONDE (ESPONTÁNEA)</v>
      </c>
    </row>
    <row r="4408" spans="1:12" x14ac:dyDescent="0.25">
      <c r="A4408" s="25" t="str">
        <f t="shared" si="343"/>
        <v>confmed_bAguascalientesAguascalientesTotal</v>
      </c>
      <c r="B4408" s="19" t="str">
        <f t="shared" si="340"/>
        <v>confmed_b</v>
      </c>
      <c r="C4408" s="19" t="str">
        <f t="shared" si="341"/>
        <v>Aguascalientes</v>
      </c>
      <c r="D4408" s="19" t="str">
        <f t="shared" si="342"/>
        <v>Aguascalientes</v>
      </c>
      <c r="H4408" s="22" t="s">
        <v>41</v>
      </c>
      <c r="I4408" s="199">
        <v>100</v>
      </c>
      <c r="J4408" s="22">
        <v>423</v>
      </c>
      <c r="L4408" s="21" t="str">
        <f t="shared" si="344"/>
        <v/>
      </c>
    </row>
    <row r="4409" spans="1:12" x14ac:dyDescent="0.25">
      <c r="A4409" s="25" t="str">
        <f t="shared" si="343"/>
        <v>confmed_bBaja CaliforniaBaja CaliforniaSí</v>
      </c>
      <c r="B4409" s="19" t="str">
        <f t="shared" si="340"/>
        <v>confmed_b</v>
      </c>
      <c r="C4409" s="19" t="str">
        <f t="shared" si="341"/>
        <v>Baja California</v>
      </c>
      <c r="D4409" s="19" t="str">
        <f t="shared" si="342"/>
        <v>Baja California</v>
      </c>
      <c r="F4409" s="197" t="s">
        <v>293</v>
      </c>
      <c r="G4409" s="198" t="s">
        <v>45</v>
      </c>
      <c r="H4409" s="22" t="s">
        <v>590</v>
      </c>
      <c r="I4409" s="199">
        <v>89.176469561621275</v>
      </c>
      <c r="J4409" s="22">
        <v>413</v>
      </c>
      <c r="L4409" s="21" t="str">
        <f t="shared" si="344"/>
        <v>Sí</v>
      </c>
    </row>
    <row r="4410" spans="1:12" x14ac:dyDescent="0.25">
      <c r="A4410" s="25" t="str">
        <f t="shared" si="343"/>
        <v>confmed_bBaja CaliforniaBaja CaliforniaNo</v>
      </c>
      <c r="B4410" s="19" t="str">
        <f t="shared" si="340"/>
        <v>confmed_b</v>
      </c>
      <c r="C4410" s="19" t="str">
        <f t="shared" si="341"/>
        <v>Baja California</v>
      </c>
      <c r="D4410" s="19" t="str">
        <f t="shared" si="342"/>
        <v>Baja California</v>
      </c>
      <c r="H4410" s="22" t="s">
        <v>591</v>
      </c>
      <c r="I4410" s="199">
        <v>9.2784651746011289</v>
      </c>
      <c r="J4410" s="22">
        <v>46</v>
      </c>
      <c r="L4410" s="21" t="str">
        <f t="shared" si="344"/>
        <v>No</v>
      </c>
    </row>
    <row r="4411" spans="1:12" x14ac:dyDescent="0.25">
      <c r="A4411" s="25" t="str">
        <f t="shared" si="343"/>
        <v>confmed_bBaja CaliforniaBaja CaliforniaNO SABE/NO RESPONDE (ESPONTÁNEA)</v>
      </c>
      <c r="B4411" s="19" t="str">
        <f t="shared" si="340"/>
        <v>confmed_b</v>
      </c>
      <c r="C4411" s="19" t="str">
        <f t="shared" si="341"/>
        <v>Baja California</v>
      </c>
      <c r="D4411" s="19" t="str">
        <f t="shared" si="342"/>
        <v>Baja California</v>
      </c>
      <c r="H4411" s="22" t="s">
        <v>592</v>
      </c>
      <c r="I4411" s="199">
        <v>1.545065263777615</v>
      </c>
      <c r="J4411" s="22">
        <v>7</v>
      </c>
      <c r="L4411" s="21" t="str">
        <f t="shared" si="344"/>
        <v>NO SABE/NO RESPONDE (ESPONTÁNEA)</v>
      </c>
    </row>
    <row r="4412" spans="1:12" x14ac:dyDescent="0.25">
      <c r="A4412" s="25" t="str">
        <f t="shared" si="343"/>
        <v>confmed_bBaja CaliforniaBaja CaliforniaTotal</v>
      </c>
      <c r="B4412" s="19" t="str">
        <f t="shared" si="340"/>
        <v>confmed_b</v>
      </c>
      <c r="C4412" s="19" t="str">
        <f t="shared" si="341"/>
        <v>Baja California</v>
      </c>
      <c r="D4412" s="19" t="str">
        <f t="shared" si="342"/>
        <v>Baja California</v>
      </c>
      <c r="H4412" s="22" t="s">
        <v>41</v>
      </c>
      <c r="I4412" s="199">
        <v>100</v>
      </c>
      <c r="J4412" s="22">
        <v>466</v>
      </c>
      <c r="L4412" s="21" t="str">
        <f t="shared" si="344"/>
        <v/>
      </c>
    </row>
    <row r="4413" spans="1:12" x14ac:dyDescent="0.25">
      <c r="A4413" s="25" t="str">
        <f t="shared" si="343"/>
        <v>confmed_bBaja California SurBaja California SurSí</v>
      </c>
      <c r="B4413" s="19" t="str">
        <f t="shared" si="340"/>
        <v>confmed_b</v>
      </c>
      <c r="C4413" s="19" t="str">
        <f t="shared" si="341"/>
        <v>Baja California Sur</v>
      </c>
      <c r="D4413" s="19" t="str">
        <f t="shared" si="342"/>
        <v>Baja California Sur</v>
      </c>
      <c r="F4413" s="197" t="s">
        <v>294</v>
      </c>
      <c r="G4413" s="198" t="s">
        <v>45</v>
      </c>
      <c r="H4413" s="22" t="s">
        <v>590</v>
      </c>
      <c r="I4413" s="199">
        <v>88.01458249011695</v>
      </c>
      <c r="J4413" s="22">
        <v>383</v>
      </c>
      <c r="L4413" s="21" t="str">
        <f t="shared" si="344"/>
        <v>Sí</v>
      </c>
    </row>
    <row r="4414" spans="1:12" x14ac:dyDescent="0.25">
      <c r="A4414" s="25" t="str">
        <f t="shared" si="343"/>
        <v>confmed_bBaja California SurBaja California SurNo</v>
      </c>
      <c r="B4414" s="19" t="str">
        <f t="shared" si="340"/>
        <v>confmed_b</v>
      </c>
      <c r="C4414" s="19" t="str">
        <f t="shared" si="341"/>
        <v>Baja California Sur</v>
      </c>
      <c r="D4414" s="19" t="str">
        <f t="shared" si="342"/>
        <v>Baja California Sur</v>
      </c>
      <c r="H4414" s="22" t="s">
        <v>591</v>
      </c>
      <c r="I4414" s="199">
        <v>9.225636842060398</v>
      </c>
      <c r="J4414" s="22">
        <v>41</v>
      </c>
      <c r="L4414" s="21" t="str">
        <f t="shared" si="344"/>
        <v>No</v>
      </c>
    </row>
    <row r="4415" spans="1:12" x14ac:dyDescent="0.25">
      <c r="A4415" s="25" t="str">
        <f t="shared" si="343"/>
        <v>confmed_bBaja California SurBaja California SurNO SABE/NO RESPONDE (ESPONTÁNEA)</v>
      </c>
      <c r="B4415" s="19" t="str">
        <f t="shared" si="340"/>
        <v>confmed_b</v>
      </c>
      <c r="C4415" s="19" t="str">
        <f t="shared" si="341"/>
        <v>Baja California Sur</v>
      </c>
      <c r="D4415" s="19" t="str">
        <f t="shared" si="342"/>
        <v>Baja California Sur</v>
      </c>
      <c r="H4415" s="22" t="s">
        <v>592</v>
      </c>
      <c r="I4415" s="199">
        <v>2.7597806678226715</v>
      </c>
      <c r="J4415" s="22">
        <v>12</v>
      </c>
      <c r="L4415" s="21" t="str">
        <f t="shared" si="344"/>
        <v>NO SABE/NO RESPONDE (ESPONTÁNEA)</v>
      </c>
    </row>
    <row r="4416" spans="1:12" x14ac:dyDescent="0.25">
      <c r="A4416" s="25" t="str">
        <f t="shared" si="343"/>
        <v>confmed_bBaja California SurBaja California SurTotal</v>
      </c>
      <c r="B4416" s="19" t="str">
        <f t="shared" si="340"/>
        <v>confmed_b</v>
      </c>
      <c r="C4416" s="19" t="str">
        <f t="shared" si="341"/>
        <v>Baja California Sur</v>
      </c>
      <c r="D4416" s="19" t="str">
        <f t="shared" si="342"/>
        <v>Baja California Sur</v>
      </c>
      <c r="H4416" s="22" t="s">
        <v>41</v>
      </c>
      <c r="I4416" s="199">
        <v>100</v>
      </c>
      <c r="J4416" s="22">
        <v>436</v>
      </c>
      <c r="L4416" s="21" t="str">
        <f t="shared" si="344"/>
        <v/>
      </c>
    </row>
    <row r="4417" spans="1:12" x14ac:dyDescent="0.25">
      <c r="A4417" s="25" t="str">
        <f t="shared" si="343"/>
        <v>confmed_bCampecheCampecheSí</v>
      </c>
      <c r="B4417" s="19" t="str">
        <f t="shared" si="340"/>
        <v>confmed_b</v>
      </c>
      <c r="C4417" s="19" t="str">
        <f t="shared" si="341"/>
        <v>Campeche</v>
      </c>
      <c r="D4417" s="19" t="str">
        <f t="shared" si="342"/>
        <v>Campeche</v>
      </c>
      <c r="F4417" s="197" t="s">
        <v>295</v>
      </c>
      <c r="G4417" s="198" t="s">
        <v>45</v>
      </c>
      <c r="H4417" s="22" t="s">
        <v>590</v>
      </c>
      <c r="I4417" s="199">
        <v>88.93133315513559</v>
      </c>
      <c r="J4417" s="22">
        <v>366</v>
      </c>
      <c r="L4417" s="21" t="str">
        <f t="shared" si="344"/>
        <v>Sí</v>
      </c>
    </row>
    <row r="4418" spans="1:12" x14ac:dyDescent="0.25">
      <c r="A4418" s="25" t="str">
        <f t="shared" si="343"/>
        <v>confmed_bCampecheCampecheNo</v>
      </c>
      <c r="B4418" s="19" t="str">
        <f t="shared" si="340"/>
        <v>confmed_b</v>
      </c>
      <c r="C4418" s="19" t="str">
        <f t="shared" si="341"/>
        <v>Campeche</v>
      </c>
      <c r="D4418" s="19" t="str">
        <f t="shared" si="342"/>
        <v>Campeche</v>
      </c>
      <c r="H4418" s="22" t="s">
        <v>591</v>
      </c>
      <c r="I4418" s="199">
        <v>7.1192437686301302</v>
      </c>
      <c r="J4418" s="22">
        <v>28</v>
      </c>
      <c r="L4418" s="21" t="str">
        <f t="shared" si="344"/>
        <v>No</v>
      </c>
    </row>
    <row r="4419" spans="1:12" x14ac:dyDescent="0.25">
      <c r="A4419" s="25" t="str">
        <f t="shared" si="343"/>
        <v>confmed_bCampecheCampecheNO SABE/NO RESPONDE (ESPONTÁNEA)</v>
      </c>
      <c r="B4419" s="19" t="str">
        <f t="shared" si="340"/>
        <v>confmed_b</v>
      </c>
      <c r="C4419" s="19" t="str">
        <f t="shared" si="341"/>
        <v>Campeche</v>
      </c>
      <c r="D4419" s="19" t="str">
        <f t="shared" si="342"/>
        <v>Campeche</v>
      </c>
      <c r="H4419" s="22" t="s">
        <v>592</v>
      </c>
      <c r="I4419" s="199">
        <v>3.9494230762344018</v>
      </c>
      <c r="J4419" s="22">
        <v>14</v>
      </c>
      <c r="L4419" s="21" t="str">
        <f t="shared" si="344"/>
        <v>NO SABE/NO RESPONDE (ESPONTÁNEA)</v>
      </c>
    </row>
    <row r="4420" spans="1:12" x14ac:dyDescent="0.25">
      <c r="A4420" s="25" t="str">
        <f t="shared" si="343"/>
        <v>confmed_bCampecheCampecheTotal</v>
      </c>
      <c r="B4420" s="19" t="str">
        <f t="shared" ref="B4420:B4483" si="345">+IF(AND(G4420&lt;&gt;"",I4421="Estimate"),TRIM(MID(G4420,1,FIND(" ",G4420,1))),IF(AND(F4420&lt;&gt;"",I4421="Estimate"),TRIM(MID(F4420,1,FIND(" ",F4420,1))),IF(AND(E4420&lt;&gt;"",I4421="Estimate"),TRIM(MID(E4420,1,FIND(" ",E4420,1))),B4419)))</f>
        <v>confmed_b</v>
      </c>
      <c r="C4420" s="19" t="str">
        <f t="shared" si="341"/>
        <v>Campeche</v>
      </c>
      <c r="D4420" s="19" t="str">
        <f t="shared" si="342"/>
        <v>Campeche</v>
      </c>
      <c r="H4420" s="22" t="s">
        <v>41</v>
      </c>
      <c r="I4420" s="199">
        <v>100</v>
      </c>
      <c r="J4420" s="22">
        <v>408</v>
      </c>
      <c r="L4420" s="21" t="str">
        <f t="shared" si="344"/>
        <v/>
      </c>
    </row>
    <row r="4421" spans="1:12" x14ac:dyDescent="0.25">
      <c r="A4421" s="25" t="str">
        <f t="shared" si="343"/>
        <v>confmed_bChiapasChiapasSí</v>
      </c>
      <c r="B4421" s="19" t="str">
        <f t="shared" si="345"/>
        <v>confmed_b</v>
      </c>
      <c r="C4421" s="19" t="str">
        <f t="shared" ref="C4421:C4484" si="346">+IF(AND(E4421&lt;&gt;"",G4421="% of Total"),TRIM(MID(E4421,FIND(" ",E4421,1),LEN(E4421))),IF(AND(D4421&lt;&gt;"Primer nivel",D4421&lt;&gt;"Segundo nivel"),D4421,C4420))</f>
        <v>Chiapas</v>
      </c>
      <c r="D4421" s="19" t="str">
        <f t="shared" ref="D4421:D4484" si="347">+IF(AND(G4421&lt;&gt;"",I4422="Estimate"),"Nacional",IF(AND(F4421&lt;&gt;"",G4421="% of Total"),TRIM(MID(F4421,FIND(" ",F4421,1),LEN(F4421))),D4420))</f>
        <v>Chiapas</v>
      </c>
      <c r="F4421" s="197" t="s">
        <v>296</v>
      </c>
      <c r="G4421" s="198" t="s">
        <v>45</v>
      </c>
      <c r="H4421" s="22" t="s">
        <v>590</v>
      </c>
      <c r="I4421" s="199">
        <v>96.364301589516714</v>
      </c>
      <c r="J4421" s="22">
        <v>468</v>
      </c>
      <c r="L4421" s="21" t="str">
        <f t="shared" si="344"/>
        <v>Sí</v>
      </c>
    </row>
    <row r="4422" spans="1:12" x14ac:dyDescent="0.25">
      <c r="A4422" s="25" t="str">
        <f t="shared" ref="A4422:A4485" si="348">IFERROR(CONCATENATE(B4422,C4422,D4422,IF(H4422&lt;&gt;"Total",MID(H4422,FIND(" ",H4422)+2,LEN(H4422)),"Total")),"")</f>
        <v>confmed_bChiapasChiapasNo</v>
      </c>
      <c r="B4422" s="19" t="str">
        <f t="shared" si="345"/>
        <v>confmed_b</v>
      </c>
      <c r="C4422" s="19" t="str">
        <f t="shared" si="346"/>
        <v>Chiapas</v>
      </c>
      <c r="D4422" s="19" t="str">
        <f t="shared" si="347"/>
        <v>Chiapas</v>
      </c>
      <c r="H4422" s="22" t="s">
        <v>591</v>
      </c>
      <c r="I4422" s="199">
        <v>2.9275733512307855</v>
      </c>
      <c r="J4422" s="22">
        <v>14</v>
      </c>
      <c r="L4422" s="21" t="str">
        <f t="shared" si="344"/>
        <v>No</v>
      </c>
    </row>
    <row r="4423" spans="1:12" x14ac:dyDescent="0.25">
      <c r="A4423" s="25" t="str">
        <f t="shared" si="348"/>
        <v>confmed_bChiapasChiapasNO SABE/NO RESPONDE (ESPONTÁNEA)</v>
      </c>
      <c r="B4423" s="19" t="str">
        <f t="shared" si="345"/>
        <v>confmed_b</v>
      </c>
      <c r="C4423" s="19" t="str">
        <f t="shared" si="346"/>
        <v>Chiapas</v>
      </c>
      <c r="D4423" s="19" t="str">
        <f t="shared" si="347"/>
        <v>Chiapas</v>
      </c>
      <c r="H4423" s="22" t="s">
        <v>592</v>
      </c>
      <c r="I4423" s="199">
        <v>0.70812505925240177</v>
      </c>
      <c r="J4423" s="22">
        <v>4</v>
      </c>
      <c r="L4423" s="21" t="str">
        <f t="shared" ref="L4423:L4486" si="349">IF(H4423&lt;&gt;"",IFERROR(MID(H4423,FIND(" ",H4423)+2,LEN(H4423)),""),"")</f>
        <v>NO SABE/NO RESPONDE (ESPONTÁNEA)</v>
      </c>
    </row>
    <row r="4424" spans="1:12" x14ac:dyDescent="0.25">
      <c r="A4424" s="25" t="str">
        <f t="shared" si="348"/>
        <v>confmed_bChiapasChiapasTotal</v>
      </c>
      <c r="B4424" s="19" t="str">
        <f t="shared" si="345"/>
        <v>confmed_b</v>
      </c>
      <c r="C4424" s="19" t="str">
        <f t="shared" si="346"/>
        <v>Chiapas</v>
      </c>
      <c r="D4424" s="19" t="str">
        <f t="shared" si="347"/>
        <v>Chiapas</v>
      </c>
      <c r="H4424" s="22" t="s">
        <v>41</v>
      </c>
      <c r="I4424" s="199">
        <v>100</v>
      </c>
      <c r="J4424" s="22">
        <v>486</v>
      </c>
      <c r="L4424" s="21" t="str">
        <f t="shared" si="349"/>
        <v/>
      </c>
    </row>
    <row r="4425" spans="1:12" x14ac:dyDescent="0.25">
      <c r="A4425" s="25" t="str">
        <f t="shared" si="348"/>
        <v>confmed_bChihuahuaChihuahuaSí</v>
      </c>
      <c r="B4425" s="19" t="str">
        <f t="shared" si="345"/>
        <v>confmed_b</v>
      </c>
      <c r="C4425" s="19" t="str">
        <f t="shared" si="346"/>
        <v>Chihuahua</v>
      </c>
      <c r="D4425" s="19" t="str">
        <f t="shared" si="347"/>
        <v>Chihuahua</v>
      </c>
      <c r="F4425" s="197" t="s">
        <v>297</v>
      </c>
      <c r="G4425" s="198" t="s">
        <v>45</v>
      </c>
      <c r="H4425" s="22" t="s">
        <v>590</v>
      </c>
      <c r="I4425" s="199">
        <v>90.588310424193722</v>
      </c>
      <c r="J4425" s="22">
        <v>455</v>
      </c>
      <c r="L4425" s="21" t="str">
        <f t="shared" si="349"/>
        <v>Sí</v>
      </c>
    </row>
    <row r="4426" spans="1:12" x14ac:dyDescent="0.25">
      <c r="A4426" s="25" t="str">
        <f t="shared" si="348"/>
        <v>confmed_bChihuahuaChihuahuaNo</v>
      </c>
      <c r="B4426" s="19" t="str">
        <f t="shared" si="345"/>
        <v>confmed_b</v>
      </c>
      <c r="C4426" s="19" t="str">
        <f t="shared" si="346"/>
        <v>Chihuahua</v>
      </c>
      <c r="D4426" s="19" t="str">
        <f t="shared" si="347"/>
        <v>Chihuahua</v>
      </c>
      <c r="H4426" s="22" t="s">
        <v>591</v>
      </c>
      <c r="I4426" s="199">
        <v>6.6159964717896802</v>
      </c>
      <c r="J4426" s="22">
        <v>33</v>
      </c>
      <c r="L4426" s="21" t="str">
        <f t="shared" si="349"/>
        <v>No</v>
      </c>
    </row>
    <row r="4427" spans="1:12" x14ac:dyDescent="0.25">
      <c r="A4427" s="25" t="str">
        <f t="shared" si="348"/>
        <v>confmed_bChihuahuaChihuahuaNO SABE/NO RESPONDE (ESPONTÁNEA)</v>
      </c>
      <c r="B4427" s="19" t="str">
        <f t="shared" si="345"/>
        <v>confmed_b</v>
      </c>
      <c r="C4427" s="19" t="str">
        <f t="shared" si="346"/>
        <v>Chihuahua</v>
      </c>
      <c r="D4427" s="19" t="str">
        <f t="shared" si="347"/>
        <v>Chihuahua</v>
      </c>
      <c r="H4427" s="22" t="s">
        <v>592</v>
      </c>
      <c r="I4427" s="199">
        <v>2.7956931040166371</v>
      </c>
      <c r="J4427" s="22">
        <v>13</v>
      </c>
      <c r="L4427" s="21" t="str">
        <f t="shared" si="349"/>
        <v>NO SABE/NO RESPONDE (ESPONTÁNEA)</v>
      </c>
    </row>
    <row r="4428" spans="1:12" x14ac:dyDescent="0.25">
      <c r="A4428" s="25" t="str">
        <f t="shared" si="348"/>
        <v>confmed_bChihuahuaChihuahuaTotal</v>
      </c>
      <c r="B4428" s="19" t="str">
        <f t="shared" si="345"/>
        <v>confmed_b</v>
      </c>
      <c r="C4428" s="19" t="str">
        <f t="shared" si="346"/>
        <v>Chihuahua</v>
      </c>
      <c r="D4428" s="19" t="str">
        <f t="shared" si="347"/>
        <v>Chihuahua</v>
      </c>
      <c r="H4428" s="22" t="s">
        <v>41</v>
      </c>
      <c r="I4428" s="199">
        <v>100</v>
      </c>
      <c r="J4428" s="22">
        <v>501</v>
      </c>
      <c r="L4428" s="21" t="str">
        <f t="shared" si="349"/>
        <v/>
      </c>
    </row>
    <row r="4429" spans="1:12" x14ac:dyDescent="0.25">
      <c r="A4429" s="25" t="str">
        <f t="shared" si="348"/>
        <v>confmed_bCoahuilaCoahuilaSí</v>
      </c>
      <c r="B4429" s="19" t="str">
        <f t="shared" si="345"/>
        <v>confmed_b</v>
      </c>
      <c r="C4429" s="19" t="str">
        <f t="shared" si="346"/>
        <v>Coahuila</v>
      </c>
      <c r="D4429" s="19" t="str">
        <f t="shared" si="347"/>
        <v>Coahuila</v>
      </c>
      <c r="F4429" s="197" t="s">
        <v>298</v>
      </c>
      <c r="G4429" s="198" t="s">
        <v>45</v>
      </c>
      <c r="H4429" s="22" t="s">
        <v>590</v>
      </c>
      <c r="I4429" s="199">
        <v>91.209128019491502</v>
      </c>
      <c r="J4429" s="22">
        <v>419</v>
      </c>
      <c r="L4429" s="21" t="str">
        <f t="shared" si="349"/>
        <v>Sí</v>
      </c>
    </row>
    <row r="4430" spans="1:12" x14ac:dyDescent="0.25">
      <c r="A4430" s="25" t="str">
        <f t="shared" si="348"/>
        <v>confmed_bCoahuilaCoahuilaNo</v>
      </c>
      <c r="B4430" s="19" t="str">
        <f t="shared" si="345"/>
        <v>confmed_b</v>
      </c>
      <c r="C4430" s="19" t="str">
        <f t="shared" si="346"/>
        <v>Coahuila</v>
      </c>
      <c r="D4430" s="19" t="str">
        <f t="shared" si="347"/>
        <v>Coahuila</v>
      </c>
      <c r="H4430" s="22" t="s">
        <v>591</v>
      </c>
      <c r="I4430" s="199">
        <v>6.1610304569521182</v>
      </c>
      <c r="J4430" s="22">
        <v>28</v>
      </c>
      <c r="L4430" s="21" t="str">
        <f t="shared" si="349"/>
        <v>No</v>
      </c>
    </row>
    <row r="4431" spans="1:12" x14ac:dyDescent="0.25">
      <c r="A4431" s="25" t="str">
        <f t="shared" si="348"/>
        <v>confmed_bCoahuilaCoahuilaNO SABE/NO RESPONDE (ESPONTÁNEA)</v>
      </c>
      <c r="B4431" s="19" t="str">
        <f t="shared" si="345"/>
        <v>confmed_b</v>
      </c>
      <c r="C4431" s="19" t="str">
        <f t="shared" si="346"/>
        <v>Coahuila</v>
      </c>
      <c r="D4431" s="19" t="str">
        <f t="shared" si="347"/>
        <v>Coahuila</v>
      </c>
      <c r="H4431" s="22" t="s">
        <v>592</v>
      </c>
      <c r="I4431" s="199">
        <v>2.6298415235563577</v>
      </c>
      <c r="J4431" s="22">
        <v>11</v>
      </c>
      <c r="L4431" s="21" t="str">
        <f t="shared" si="349"/>
        <v>NO SABE/NO RESPONDE (ESPONTÁNEA)</v>
      </c>
    </row>
    <row r="4432" spans="1:12" x14ac:dyDescent="0.25">
      <c r="A4432" s="25" t="str">
        <f t="shared" si="348"/>
        <v>confmed_bCoahuilaCoahuilaTotal</v>
      </c>
      <c r="B4432" s="19" t="str">
        <f t="shared" si="345"/>
        <v>confmed_b</v>
      </c>
      <c r="C4432" s="19" t="str">
        <f t="shared" si="346"/>
        <v>Coahuila</v>
      </c>
      <c r="D4432" s="19" t="str">
        <f t="shared" si="347"/>
        <v>Coahuila</v>
      </c>
      <c r="H4432" s="22" t="s">
        <v>41</v>
      </c>
      <c r="I4432" s="199">
        <v>100</v>
      </c>
      <c r="J4432" s="22">
        <v>458</v>
      </c>
      <c r="L4432" s="21" t="str">
        <f t="shared" si="349"/>
        <v/>
      </c>
    </row>
    <row r="4433" spans="1:12" x14ac:dyDescent="0.25">
      <c r="A4433" s="25" t="str">
        <f t="shared" si="348"/>
        <v>confmed_bColimaColimaSí</v>
      </c>
      <c r="B4433" s="19" t="str">
        <f t="shared" si="345"/>
        <v>confmed_b</v>
      </c>
      <c r="C4433" s="19" t="str">
        <f t="shared" si="346"/>
        <v>Colima</v>
      </c>
      <c r="D4433" s="19" t="str">
        <f t="shared" si="347"/>
        <v>Colima</v>
      </c>
      <c r="F4433" s="197" t="s">
        <v>299</v>
      </c>
      <c r="G4433" s="198" t="s">
        <v>45</v>
      </c>
      <c r="H4433" s="22" t="s">
        <v>590</v>
      </c>
      <c r="I4433" s="199">
        <v>92.072890970017468</v>
      </c>
      <c r="J4433" s="22">
        <v>393</v>
      </c>
      <c r="L4433" s="21" t="str">
        <f t="shared" si="349"/>
        <v>Sí</v>
      </c>
    </row>
    <row r="4434" spans="1:12" x14ac:dyDescent="0.25">
      <c r="A4434" s="25" t="str">
        <f t="shared" si="348"/>
        <v>confmed_bColimaColimaNo</v>
      </c>
      <c r="B4434" s="19" t="str">
        <f t="shared" si="345"/>
        <v>confmed_b</v>
      </c>
      <c r="C4434" s="19" t="str">
        <f t="shared" si="346"/>
        <v>Colima</v>
      </c>
      <c r="D4434" s="19" t="str">
        <f t="shared" si="347"/>
        <v>Colima</v>
      </c>
      <c r="H4434" s="22" t="s">
        <v>591</v>
      </c>
      <c r="I4434" s="199">
        <v>5.0961854113141509</v>
      </c>
      <c r="J4434" s="22">
        <v>23</v>
      </c>
      <c r="L4434" s="21" t="str">
        <f t="shared" si="349"/>
        <v>No</v>
      </c>
    </row>
    <row r="4435" spans="1:12" x14ac:dyDescent="0.25">
      <c r="A4435" s="25" t="str">
        <f t="shared" si="348"/>
        <v>confmed_bColimaColimaNO SABE/NO RESPONDE (ESPONTÁNEA)</v>
      </c>
      <c r="B4435" s="19" t="str">
        <f t="shared" si="345"/>
        <v>confmed_b</v>
      </c>
      <c r="C4435" s="19" t="str">
        <f t="shared" si="346"/>
        <v>Colima</v>
      </c>
      <c r="D4435" s="19" t="str">
        <f t="shared" si="347"/>
        <v>Colima</v>
      </c>
      <c r="H4435" s="22" t="s">
        <v>592</v>
      </c>
      <c r="I4435" s="199">
        <v>2.8309236186683076</v>
      </c>
      <c r="J4435" s="22">
        <v>12</v>
      </c>
      <c r="L4435" s="21" t="str">
        <f t="shared" si="349"/>
        <v>NO SABE/NO RESPONDE (ESPONTÁNEA)</v>
      </c>
    </row>
    <row r="4436" spans="1:12" x14ac:dyDescent="0.25">
      <c r="A4436" s="25" t="str">
        <f t="shared" si="348"/>
        <v>confmed_bColimaColimaTotal</v>
      </c>
      <c r="B4436" s="19" t="str">
        <f t="shared" si="345"/>
        <v>confmed_b</v>
      </c>
      <c r="C4436" s="19" t="str">
        <f t="shared" si="346"/>
        <v>Colima</v>
      </c>
      <c r="D4436" s="19" t="str">
        <f t="shared" si="347"/>
        <v>Colima</v>
      </c>
      <c r="H4436" s="22" t="s">
        <v>41</v>
      </c>
      <c r="I4436" s="199">
        <v>100</v>
      </c>
      <c r="J4436" s="22">
        <v>428</v>
      </c>
      <c r="L4436" s="21" t="str">
        <f t="shared" si="349"/>
        <v/>
      </c>
    </row>
    <row r="4437" spans="1:12" x14ac:dyDescent="0.25">
      <c r="A4437" s="25" t="str">
        <f t="shared" si="348"/>
        <v>confmed_bD.F. NorteD.F. NorteSí</v>
      </c>
      <c r="B4437" s="19" t="str">
        <f t="shared" si="345"/>
        <v>confmed_b</v>
      </c>
      <c r="C4437" s="19" t="str">
        <f t="shared" si="346"/>
        <v>D.F. Norte</v>
      </c>
      <c r="D4437" s="19" t="str">
        <f t="shared" si="347"/>
        <v>D.F. Norte</v>
      </c>
      <c r="F4437" s="197" t="s">
        <v>300</v>
      </c>
      <c r="G4437" s="198" t="s">
        <v>45</v>
      </c>
      <c r="H4437" s="22" t="s">
        <v>590</v>
      </c>
      <c r="I4437" s="199">
        <v>88.599052114462523</v>
      </c>
      <c r="J4437" s="22">
        <v>454</v>
      </c>
      <c r="L4437" s="21" t="str">
        <f t="shared" si="349"/>
        <v>Sí</v>
      </c>
    </row>
    <row r="4438" spans="1:12" x14ac:dyDescent="0.25">
      <c r="A4438" s="25" t="str">
        <f t="shared" si="348"/>
        <v>confmed_bD.F. NorteD.F. NorteNo</v>
      </c>
      <c r="B4438" s="19" t="str">
        <f t="shared" si="345"/>
        <v>confmed_b</v>
      </c>
      <c r="C4438" s="19" t="str">
        <f t="shared" si="346"/>
        <v>D.F. Norte</v>
      </c>
      <c r="D4438" s="19" t="str">
        <f t="shared" si="347"/>
        <v>D.F. Norte</v>
      </c>
      <c r="H4438" s="22" t="s">
        <v>591</v>
      </c>
      <c r="I4438" s="199">
        <v>10.186812727011636</v>
      </c>
      <c r="J4438" s="22">
        <v>51</v>
      </c>
      <c r="L4438" s="21" t="str">
        <f t="shared" si="349"/>
        <v>No</v>
      </c>
    </row>
    <row r="4439" spans="1:12" x14ac:dyDescent="0.25">
      <c r="A4439" s="25" t="str">
        <f t="shared" si="348"/>
        <v>confmed_bD.F. NorteD.F. NorteNO SABE/NO RESPONDE (ESPONTÁNEA)</v>
      </c>
      <c r="B4439" s="19" t="str">
        <f t="shared" si="345"/>
        <v>confmed_b</v>
      </c>
      <c r="C4439" s="19" t="str">
        <f t="shared" si="346"/>
        <v>D.F. Norte</v>
      </c>
      <c r="D4439" s="19" t="str">
        <f t="shared" si="347"/>
        <v>D.F. Norte</v>
      </c>
      <c r="H4439" s="22" t="s">
        <v>592</v>
      </c>
      <c r="I4439" s="199">
        <v>1.214135158525995</v>
      </c>
      <c r="J4439" s="22">
        <v>6</v>
      </c>
      <c r="L4439" s="21" t="str">
        <f t="shared" si="349"/>
        <v>NO SABE/NO RESPONDE (ESPONTÁNEA)</v>
      </c>
    </row>
    <row r="4440" spans="1:12" x14ac:dyDescent="0.25">
      <c r="A4440" s="25" t="str">
        <f t="shared" si="348"/>
        <v>confmed_bD.F. NorteD.F. NorteTotal</v>
      </c>
      <c r="B4440" s="19" t="str">
        <f t="shared" si="345"/>
        <v>confmed_b</v>
      </c>
      <c r="C4440" s="19" t="str">
        <f t="shared" si="346"/>
        <v>D.F. Norte</v>
      </c>
      <c r="D4440" s="19" t="str">
        <f t="shared" si="347"/>
        <v>D.F. Norte</v>
      </c>
      <c r="H4440" s="22" t="s">
        <v>41</v>
      </c>
      <c r="I4440" s="199">
        <v>100</v>
      </c>
      <c r="J4440" s="22">
        <v>511</v>
      </c>
      <c r="L4440" s="21" t="str">
        <f t="shared" si="349"/>
        <v/>
      </c>
    </row>
    <row r="4441" spans="1:12" x14ac:dyDescent="0.25">
      <c r="A4441" s="25" t="str">
        <f t="shared" si="348"/>
        <v>confmed_bD.F. SurD.F. SurSí</v>
      </c>
      <c r="B4441" s="19" t="str">
        <f t="shared" si="345"/>
        <v>confmed_b</v>
      </c>
      <c r="C4441" s="19" t="str">
        <f t="shared" si="346"/>
        <v>D.F. Sur</v>
      </c>
      <c r="D4441" s="19" t="str">
        <f t="shared" si="347"/>
        <v>D.F. Sur</v>
      </c>
      <c r="F4441" s="197" t="s">
        <v>301</v>
      </c>
      <c r="G4441" s="198" t="s">
        <v>45</v>
      </c>
      <c r="H4441" s="22" t="s">
        <v>590</v>
      </c>
      <c r="I4441" s="199">
        <v>88.739197756757818</v>
      </c>
      <c r="J4441" s="22">
        <v>488</v>
      </c>
      <c r="L4441" s="21" t="str">
        <f t="shared" si="349"/>
        <v>Sí</v>
      </c>
    </row>
    <row r="4442" spans="1:12" x14ac:dyDescent="0.25">
      <c r="A4442" s="25" t="str">
        <f t="shared" si="348"/>
        <v>confmed_bD.F. SurD.F. SurNo</v>
      </c>
      <c r="B4442" s="19" t="str">
        <f t="shared" si="345"/>
        <v>confmed_b</v>
      </c>
      <c r="C4442" s="19" t="str">
        <f t="shared" si="346"/>
        <v>D.F. Sur</v>
      </c>
      <c r="D4442" s="19" t="str">
        <f t="shared" si="347"/>
        <v>D.F. Sur</v>
      </c>
      <c r="H4442" s="22" t="s">
        <v>591</v>
      </c>
      <c r="I4442" s="199">
        <v>9.258984464407332</v>
      </c>
      <c r="J4442" s="22">
        <v>50</v>
      </c>
      <c r="L4442" s="21" t="str">
        <f t="shared" si="349"/>
        <v>No</v>
      </c>
    </row>
    <row r="4443" spans="1:12" x14ac:dyDescent="0.25">
      <c r="A4443" s="25" t="str">
        <f t="shared" si="348"/>
        <v>confmed_bD.F. SurD.F. SurNO SABE/NO RESPONDE (ESPONTÁNEA)</v>
      </c>
      <c r="B4443" s="19" t="str">
        <f t="shared" si="345"/>
        <v>confmed_b</v>
      </c>
      <c r="C4443" s="19" t="str">
        <f t="shared" si="346"/>
        <v>D.F. Sur</v>
      </c>
      <c r="D4443" s="19" t="str">
        <f t="shared" si="347"/>
        <v>D.F. Sur</v>
      </c>
      <c r="H4443" s="22" t="s">
        <v>592</v>
      </c>
      <c r="I4443" s="199">
        <v>2.0018177788347979</v>
      </c>
      <c r="J4443" s="22">
        <v>12</v>
      </c>
      <c r="L4443" s="21" t="str">
        <f t="shared" si="349"/>
        <v>NO SABE/NO RESPONDE (ESPONTÁNEA)</v>
      </c>
    </row>
    <row r="4444" spans="1:12" x14ac:dyDescent="0.25">
      <c r="A4444" s="25" t="str">
        <f t="shared" si="348"/>
        <v>confmed_bD.F. SurD.F. SurTotal</v>
      </c>
      <c r="B4444" s="19" t="str">
        <f t="shared" si="345"/>
        <v>confmed_b</v>
      </c>
      <c r="C4444" s="19" t="str">
        <f t="shared" si="346"/>
        <v>D.F. Sur</v>
      </c>
      <c r="D4444" s="19" t="str">
        <f t="shared" si="347"/>
        <v>D.F. Sur</v>
      </c>
      <c r="H4444" s="22" t="s">
        <v>41</v>
      </c>
      <c r="I4444" s="199">
        <v>100</v>
      </c>
      <c r="J4444" s="22">
        <v>550</v>
      </c>
      <c r="L4444" s="21" t="str">
        <f t="shared" si="349"/>
        <v/>
      </c>
    </row>
    <row r="4445" spans="1:12" x14ac:dyDescent="0.25">
      <c r="A4445" s="25" t="str">
        <f t="shared" si="348"/>
        <v>confmed_bDurangoDurangoSí</v>
      </c>
      <c r="B4445" s="19" t="str">
        <f t="shared" si="345"/>
        <v>confmed_b</v>
      </c>
      <c r="C4445" s="19" t="str">
        <f t="shared" si="346"/>
        <v>Durango</v>
      </c>
      <c r="D4445" s="19" t="str">
        <f t="shared" si="347"/>
        <v>Durango</v>
      </c>
      <c r="F4445" s="197" t="s">
        <v>302</v>
      </c>
      <c r="G4445" s="198" t="s">
        <v>45</v>
      </c>
      <c r="H4445" s="22" t="s">
        <v>590</v>
      </c>
      <c r="I4445" s="199">
        <v>91.080344859325336</v>
      </c>
      <c r="J4445" s="22">
        <v>446</v>
      </c>
      <c r="L4445" s="21" t="str">
        <f t="shared" si="349"/>
        <v>Sí</v>
      </c>
    </row>
    <row r="4446" spans="1:12" x14ac:dyDescent="0.25">
      <c r="A4446" s="25" t="str">
        <f t="shared" si="348"/>
        <v>confmed_bDurangoDurangoNo</v>
      </c>
      <c r="B4446" s="19" t="str">
        <f t="shared" si="345"/>
        <v>confmed_b</v>
      </c>
      <c r="C4446" s="19" t="str">
        <f t="shared" si="346"/>
        <v>Durango</v>
      </c>
      <c r="D4446" s="19" t="str">
        <f t="shared" si="347"/>
        <v>Durango</v>
      </c>
      <c r="H4446" s="22" t="s">
        <v>591</v>
      </c>
      <c r="I4446" s="199">
        <v>7.0720914949421729</v>
      </c>
      <c r="J4446" s="22">
        <v>36</v>
      </c>
      <c r="L4446" s="21" t="str">
        <f t="shared" si="349"/>
        <v>No</v>
      </c>
    </row>
    <row r="4447" spans="1:12" x14ac:dyDescent="0.25">
      <c r="A4447" s="25" t="str">
        <f t="shared" si="348"/>
        <v>confmed_bDurangoDurangoNO SABE/NO RESPONDE (ESPONTÁNEA)</v>
      </c>
      <c r="B4447" s="19" t="str">
        <f t="shared" si="345"/>
        <v>confmed_b</v>
      </c>
      <c r="C4447" s="19" t="str">
        <f t="shared" si="346"/>
        <v>Durango</v>
      </c>
      <c r="D4447" s="19" t="str">
        <f t="shared" si="347"/>
        <v>Durango</v>
      </c>
      <c r="H4447" s="22" t="s">
        <v>592</v>
      </c>
      <c r="I4447" s="199">
        <v>1.8475636457325373</v>
      </c>
      <c r="J4447" s="22">
        <v>11</v>
      </c>
      <c r="L4447" s="21" t="str">
        <f t="shared" si="349"/>
        <v>NO SABE/NO RESPONDE (ESPONTÁNEA)</v>
      </c>
    </row>
    <row r="4448" spans="1:12" x14ac:dyDescent="0.25">
      <c r="A4448" s="25" t="str">
        <f t="shared" si="348"/>
        <v>confmed_bDurangoDurangoTotal</v>
      </c>
      <c r="B4448" s="19" t="str">
        <f t="shared" si="345"/>
        <v>confmed_b</v>
      </c>
      <c r="C4448" s="19" t="str">
        <f t="shared" si="346"/>
        <v>Durango</v>
      </c>
      <c r="D4448" s="19" t="str">
        <f t="shared" si="347"/>
        <v>Durango</v>
      </c>
      <c r="H4448" s="22" t="s">
        <v>41</v>
      </c>
      <c r="I4448" s="199">
        <v>100</v>
      </c>
      <c r="J4448" s="22">
        <v>493</v>
      </c>
      <c r="L4448" s="21" t="str">
        <f t="shared" si="349"/>
        <v/>
      </c>
    </row>
    <row r="4449" spans="1:12" x14ac:dyDescent="0.25">
      <c r="A4449" s="25" t="str">
        <f t="shared" si="348"/>
        <v>confmed_bMéxico OrienteMéxico OrienteSí</v>
      </c>
      <c r="B4449" s="19" t="str">
        <f t="shared" si="345"/>
        <v>confmed_b</v>
      </c>
      <c r="C4449" s="19" t="str">
        <f t="shared" si="346"/>
        <v>México Oriente</v>
      </c>
      <c r="D4449" s="19" t="str">
        <f t="shared" si="347"/>
        <v>México Oriente</v>
      </c>
      <c r="F4449" s="197" t="s">
        <v>303</v>
      </c>
      <c r="G4449" s="198" t="s">
        <v>45</v>
      </c>
      <c r="H4449" s="22" t="s">
        <v>590</v>
      </c>
      <c r="I4449" s="199">
        <v>85.581350940066287</v>
      </c>
      <c r="J4449" s="22">
        <v>527</v>
      </c>
      <c r="L4449" s="21" t="str">
        <f t="shared" si="349"/>
        <v>Sí</v>
      </c>
    </row>
    <row r="4450" spans="1:12" x14ac:dyDescent="0.25">
      <c r="A4450" s="25" t="str">
        <f t="shared" si="348"/>
        <v>confmed_bMéxico OrienteMéxico OrienteNo</v>
      </c>
      <c r="B4450" s="19" t="str">
        <f t="shared" si="345"/>
        <v>confmed_b</v>
      </c>
      <c r="C4450" s="19" t="str">
        <f t="shared" si="346"/>
        <v>México Oriente</v>
      </c>
      <c r="D4450" s="19" t="str">
        <f t="shared" si="347"/>
        <v>México Oriente</v>
      </c>
      <c r="H4450" s="22" t="s">
        <v>591</v>
      </c>
      <c r="I4450" s="199">
        <v>11.60199650439572</v>
      </c>
      <c r="J4450" s="22">
        <v>70</v>
      </c>
      <c r="L4450" s="21" t="str">
        <f t="shared" si="349"/>
        <v>No</v>
      </c>
    </row>
    <row r="4451" spans="1:12" x14ac:dyDescent="0.25">
      <c r="A4451" s="25" t="str">
        <f t="shared" si="348"/>
        <v>confmed_bMéxico OrienteMéxico OrienteNO SABE/NO RESPONDE (ESPONTÁNEA)</v>
      </c>
      <c r="B4451" s="19" t="str">
        <f t="shared" si="345"/>
        <v>confmed_b</v>
      </c>
      <c r="C4451" s="19" t="str">
        <f t="shared" si="346"/>
        <v>México Oriente</v>
      </c>
      <c r="D4451" s="19" t="str">
        <f t="shared" si="347"/>
        <v>México Oriente</v>
      </c>
      <c r="H4451" s="22" t="s">
        <v>592</v>
      </c>
      <c r="I4451" s="199">
        <v>2.8166525555378419</v>
      </c>
      <c r="J4451" s="22">
        <v>18</v>
      </c>
      <c r="L4451" s="21" t="str">
        <f t="shared" si="349"/>
        <v>NO SABE/NO RESPONDE (ESPONTÁNEA)</v>
      </c>
    </row>
    <row r="4452" spans="1:12" x14ac:dyDescent="0.25">
      <c r="A4452" s="25" t="str">
        <f t="shared" si="348"/>
        <v>confmed_bMéxico OrienteMéxico OrienteTotal</v>
      </c>
      <c r="B4452" s="19" t="str">
        <f t="shared" si="345"/>
        <v>confmed_b</v>
      </c>
      <c r="C4452" s="19" t="str">
        <f t="shared" si="346"/>
        <v>México Oriente</v>
      </c>
      <c r="D4452" s="19" t="str">
        <f t="shared" si="347"/>
        <v>México Oriente</v>
      </c>
      <c r="H4452" s="22" t="s">
        <v>41</v>
      </c>
      <c r="I4452" s="199">
        <v>100</v>
      </c>
      <c r="J4452" s="22">
        <v>615</v>
      </c>
      <c r="L4452" s="21" t="str">
        <f t="shared" si="349"/>
        <v/>
      </c>
    </row>
    <row r="4453" spans="1:12" x14ac:dyDescent="0.25">
      <c r="A4453" s="25" t="str">
        <f t="shared" si="348"/>
        <v>confmed_bMéxico PonienteMéxico PonienteSí</v>
      </c>
      <c r="B4453" s="19" t="str">
        <f t="shared" si="345"/>
        <v>confmed_b</v>
      </c>
      <c r="C4453" s="19" t="str">
        <f t="shared" si="346"/>
        <v>México Poniente</v>
      </c>
      <c r="D4453" s="19" t="str">
        <f t="shared" si="347"/>
        <v>México Poniente</v>
      </c>
      <c r="F4453" s="197" t="s">
        <v>304</v>
      </c>
      <c r="G4453" s="198" t="s">
        <v>45</v>
      </c>
      <c r="H4453" s="22" t="s">
        <v>590</v>
      </c>
      <c r="I4453" s="199">
        <v>87.697300246759298</v>
      </c>
      <c r="J4453" s="22">
        <v>456</v>
      </c>
      <c r="L4453" s="21" t="str">
        <f t="shared" si="349"/>
        <v>Sí</v>
      </c>
    </row>
    <row r="4454" spans="1:12" x14ac:dyDescent="0.25">
      <c r="A4454" s="25" t="str">
        <f t="shared" si="348"/>
        <v>confmed_bMéxico PonienteMéxico PonienteNo</v>
      </c>
      <c r="B4454" s="19" t="str">
        <f t="shared" si="345"/>
        <v>confmed_b</v>
      </c>
      <c r="C4454" s="19" t="str">
        <f t="shared" si="346"/>
        <v>México Poniente</v>
      </c>
      <c r="D4454" s="19" t="str">
        <f t="shared" si="347"/>
        <v>México Poniente</v>
      </c>
      <c r="H4454" s="22" t="s">
        <v>591</v>
      </c>
      <c r="I4454" s="199">
        <v>10.72115180129645</v>
      </c>
      <c r="J4454" s="22">
        <v>56</v>
      </c>
      <c r="L4454" s="21" t="str">
        <f t="shared" si="349"/>
        <v>No</v>
      </c>
    </row>
    <row r="4455" spans="1:12" x14ac:dyDescent="0.25">
      <c r="A4455" s="25" t="str">
        <f t="shared" si="348"/>
        <v>confmed_bMéxico PonienteMéxico PonienteNO SABE/NO RESPONDE (ESPONTÁNEA)</v>
      </c>
      <c r="B4455" s="19" t="str">
        <f t="shared" si="345"/>
        <v>confmed_b</v>
      </c>
      <c r="C4455" s="19" t="str">
        <f t="shared" si="346"/>
        <v>México Poniente</v>
      </c>
      <c r="D4455" s="19" t="str">
        <f t="shared" si="347"/>
        <v>México Poniente</v>
      </c>
      <c r="H4455" s="22" t="s">
        <v>592</v>
      </c>
      <c r="I4455" s="199">
        <v>1.5815479519442219</v>
      </c>
      <c r="J4455" s="22">
        <v>8</v>
      </c>
      <c r="L4455" s="21" t="str">
        <f t="shared" si="349"/>
        <v>NO SABE/NO RESPONDE (ESPONTÁNEA)</v>
      </c>
    </row>
    <row r="4456" spans="1:12" x14ac:dyDescent="0.25">
      <c r="A4456" s="25" t="str">
        <f t="shared" si="348"/>
        <v>confmed_bMéxico PonienteMéxico PonienteTotal</v>
      </c>
      <c r="B4456" s="19" t="str">
        <f t="shared" si="345"/>
        <v>confmed_b</v>
      </c>
      <c r="C4456" s="19" t="str">
        <f t="shared" si="346"/>
        <v>México Poniente</v>
      </c>
      <c r="D4456" s="19" t="str">
        <f t="shared" si="347"/>
        <v>México Poniente</v>
      </c>
      <c r="H4456" s="22" t="s">
        <v>41</v>
      </c>
      <c r="I4456" s="199">
        <v>100</v>
      </c>
      <c r="J4456" s="22">
        <v>520</v>
      </c>
      <c r="L4456" s="21" t="str">
        <f t="shared" si="349"/>
        <v/>
      </c>
    </row>
    <row r="4457" spans="1:12" x14ac:dyDescent="0.25">
      <c r="A4457" s="25" t="str">
        <f t="shared" si="348"/>
        <v>confmed_bGuanajuatoGuanajuatoSí</v>
      </c>
      <c r="B4457" s="19" t="str">
        <f t="shared" si="345"/>
        <v>confmed_b</v>
      </c>
      <c r="C4457" s="19" t="str">
        <f t="shared" si="346"/>
        <v>Guanajuato</v>
      </c>
      <c r="D4457" s="19" t="str">
        <f t="shared" si="347"/>
        <v>Guanajuato</v>
      </c>
      <c r="F4457" s="197" t="s">
        <v>305</v>
      </c>
      <c r="G4457" s="198" t="s">
        <v>45</v>
      </c>
      <c r="H4457" s="22" t="s">
        <v>590</v>
      </c>
      <c r="I4457" s="199">
        <v>93.638369457308642</v>
      </c>
      <c r="J4457" s="22">
        <v>459</v>
      </c>
      <c r="L4457" s="21" t="str">
        <f t="shared" si="349"/>
        <v>Sí</v>
      </c>
    </row>
    <row r="4458" spans="1:12" x14ac:dyDescent="0.25">
      <c r="A4458" s="25" t="str">
        <f t="shared" si="348"/>
        <v>confmed_bGuanajuatoGuanajuatoNo</v>
      </c>
      <c r="B4458" s="19" t="str">
        <f t="shared" si="345"/>
        <v>confmed_b</v>
      </c>
      <c r="C4458" s="19" t="str">
        <f t="shared" si="346"/>
        <v>Guanajuato</v>
      </c>
      <c r="D4458" s="19" t="str">
        <f t="shared" si="347"/>
        <v>Guanajuato</v>
      </c>
      <c r="H4458" s="22" t="s">
        <v>591</v>
      </c>
      <c r="I4458" s="199">
        <v>5.6885818299887356</v>
      </c>
      <c r="J4458" s="22">
        <v>27</v>
      </c>
      <c r="L4458" s="21" t="str">
        <f t="shared" si="349"/>
        <v>No</v>
      </c>
    </row>
    <row r="4459" spans="1:12" x14ac:dyDescent="0.25">
      <c r="A4459" s="25" t="str">
        <f t="shared" si="348"/>
        <v>confmed_bGuanajuatoGuanajuatoNO SABE/NO RESPONDE (ESPONTÁNEA)</v>
      </c>
      <c r="B4459" s="19" t="str">
        <f t="shared" si="345"/>
        <v>confmed_b</v>
      </c>
      <c r="C4459" s="19" t="str">
        <f t="shared" si="346"/>
        <v>Guanajuato</v>
      </c>
      <c r="D4459" s="19" t="str">
        <f t="shared" si="347"/>
        <v>Guanajuato</v>
      </c>
      <c r="H4459" s="22" t="s">
        <v>592</v>
      </c>
      <c r="I4459" s="199">
        <v>0.67304871270258471</v>
      </c>
      <c r="J4459" s="22">
        <v>3</v>
      </c>
      <c r="L4459" s="21" t="str">
        <f t="shared" si="349"/>
        <v>NO SABE/NO RESPONDE (ESPONTÁNEA)</v>
      </c>
    </row>
    <row r="4460" spans="1:12" x14ac:dyDescent="0.25">
      <c r="A4460" s="25" t="str">
        <f t="shared" si="348"/>
        <v>confmed_bGuanajuatoGuanajuatoTotal</v>
      </c>
      <c r="B4460" s="19" t="str">
        <f t="shared" si="345"/>
        <v>confmed_b</v>
      </c>
      <c r="C4460" s="19" t="str">
        <f t="shared" si="346"/>
        <v>Guanajuato</v>
      </c>
      <c r="D4460" s="19" t="str">
        <f t="shared" si="347"/>
        <v>Guanajuato</v>
      </c>
      <c r="H4460" s="22" t="s">
        <v>41</v>
      </c>
      <c r="I4460" s="199">
        <v>100</v>
      </c>
      <c r="J4460" s="22">
        <v>489</v>
      </c>
      <c r="L4460" s="21" t="str">
        <f t="shared" si="349"/>
        <v/>
      </c>
    </row>
    <row r="4461" spans="1:12" x14ac:dyDescent="0.25">
      <c r="A4461" s="25" t="str">
        <f t="shared" si="348"/>
        <v>confmed_bGuerreroGuerreroSí</v>
      </c>
      <c r="B4461" s="19" t="str">
        <f t="shared" si="345"/>
        <v>confmed_b</v>
      </c>
      <c r="C4461" s="19" t="str">
        <f t="shared" si="346"/>
        <v>Guerrero</v>
      </c>
      <c r="D4461" s="19" t="str">
        <f t="shared" si="347"/>
        <v>Guerrero</v>
      </c>
      <c r="F4461" s="197" t="s">
        <v>306</v>
      </c>
      <c r="G4461" s="198" t="s">
        <v>45</v>
      </c>
      <c r="H4461" s="22" t="s">
        <v>590</v>
      </c>
      <c r="I4461" s="199">
        <v>90.102488660358034</v>
      </c>
      <c r="J4461" s="22">
        <v>406</v>
      </c>
      <c r="L4461" s="21" t="str">
        <f t="shared" si="349"/>
        <v>Sí</v>
      </c>
    </row>
    <row r="4462" spans="1:12" x14ac:dyDescent="0.25">
      <c r="A4462" s="25" t="str">
        <f t="shared" si="348"/>
        <v>confmed_bGuerreroGuerreroNo</v>
      </c>
      <c r="B4462" s="19" t="str">
        <f t="shared" si="345"/>
        <v>confmed_b</v>
      </c>
      <c r="C4462" s="19" t="str">
        <f t="shared" si="346"/>
        <v>Guerrero</v>
      </c>
      <c r="D4462" s="19" t="str">
        <f t="shared" si="347"/>
        <v>Guerrero</v>
      </c>
      <c r="H4462" s="22" t="s">
        <v>591</v>
      </c>
      <c r="I4462" s="199">
        <v>9.0349044288917373</v>
      </c>
      <c r="J4462" s="22">
        <v>39</v>
      </c>
      <c r="L4462" s="21" t="str">
        <f t="shared" si="349"/>
        <v>No</v>
      </c>
    </row>
    <row r="4463" spans="1:12" x14ac:dyDescent="0.25">
      <c r="A4463" s="25" t="str">
        <f t="shared" si="348"/>
        <v>confmed_bGuerreroGuerreroNO SABE/NO RESPONDE (ESPONTÁNEA)</v>
      </c>
      <c r="B4463" s="19" t="str">
        <f t="shared" si="345"/>
        <v>confmed_b</v>
      </c>
      <c r="C4463" s="19" t="str">
        <f t="shared" si="346"/>
        <v>Guerrero</v>
      </c>
      <c r="D4463" s="19" t="str">
        <f t="shared" si="347"/>
        <v>Guerrero</v>
      </c>
      <c r="H4463" s="22" t="s">
        <v>592</v>
      </c>
      <c r="I4463" s="199">
        <v>0.86260691075019158</v>
      </c>
      <c r="J4463" s="22">
        <v>4</v>
      </c>
      <c r="L4463" s="21" t="str">
        <f t="shared" si="349"/>
        <v>NO SABE/NO RESPONDE (ESPONTÁNEA)</v>
      </c>
    </row>
    <row r="4464" spans="1:12" x14ac:dyDescent="0.25">
      <c r="A4464" s="25" t="str">
        <f t="shared" si="348"/>
        <v>confmed_bGuerreroGuerreroTotal</v>
      </c>
      <c r="B4464" s="19" t="str">
        <f t="shared" si="345"/>
        <v>confmed_b</v>
      </c>
      <c r="C4464" s="19" t="str">
        <f t="shared" si="346"/>
        <v>Guerrero</v>
      </c>
      <c r="D4464" s="19" t="str">
        <f t="shared" si="347"/>
        <v>Guerrero</v>
      </c>
      <c r="H4464" s="22" t="s">
        <v>41</v>
      </c>
      <c r="I4464" s="199">
        <v>100</v>
      </c>
      <c r="J4464" s="22">
        <v>449</v>
      </c>
      <c r="L4464" s="21" t="str">
        <f t="shared" si="349"/>
        <v/>
      </c>
    </row>
    <row r="4465" spans="1:12" x14ac:dyDescent="0.25">
      <c r="A4465" s="25" t="str">
        <f t="shared" si="348"/>
        <v>confmed_bHidalgoHidalgoSí</v>
      </c>
      <c r="B4465" s="19" t="str">
        <f t="shared" si="345"/>
        <v>confmed_b</v>
      </c>
      <c r="C4465" s="19" t="str">
        <f t="shared" si="346"/>
        <v>Hidalgo</v>
      </c>
      <c r="D4465" s="19" t="str">
        <f t="shared" si="347"/>
        <v>Hidalgo</v>
      </c>
      <c r="F4465" s="197" t="s">
        <v>307</v>
      </c>
      <c r="G4465" s="198" t="s">
        <v>45</v>
      </c>
      <c r="H4465" s="22" t="s">
        <v>590</v>
      </c>
      <c r="I4465" s="199">
        <v>90.252145533283226</v>
      </c>
      <c r="J4465" s="22">
        <v>460</v>
      </c>
      <c r="L4465" s="21" t="str">
        <f t="shared" si="349"/>
        <v>Sí</v>
      </c>
    </row>
    <row r="4466" spans="1:12" x14ac:dyDescent="0.25">
      <c r="A4466" s="25" t="str">
        <f t="shared" si="348"/>
        <v>confmed_bHidalgoHidalgoNo</v>
      </c>
      <c r="B4466" s="19" t="str">
        <f t="shared" si="345"/>
        <v>confmed_b</v>
      </c>
      <c r="C4466" s="19" t="str">
        <f t="shared" si="346"/>
        <v>Hidalgo</v>
      </c>
      <c r="D4466" s="19" t="str">
        <f t="shared" si="347"/>
        <v>Hidalgo</v>
      </c>
      <c r="H4466" s="22" t="s">
        <v>591</v>
      </c>
      <c r="I4466" s="199">
        <v>6.9228992502994817</v>
      </c>
      <c r="J4466" s="22">
        <v>34</v>
      </c>
      <c r="L4466" s="21" t="str">
        <f t="shared" si="349"/>
        <v>No</v>
      </c>
    </row>
    <row r="4467" spans="1:12" x14ac:dyDescent="0.25">
      <c r="A4467" s="25" t="str">
        <f t="shared" si="348"/>
        <v>confmed_bHidalgoHidalgoNO SABE/NO RESPONDE (ESPONTÁNEA)</v>
      </c>
      <c r="B4467" s="19" t="str">
        <f t="shared" si="345"/>
        <v>confmed_b</v>
      </c>
      <c r="C4467" s="19" t="str">
        <f t="shared" si="346"/>
        <v>Hidalgo</v>
      </c>
      <c r="D4467" s="19" t="str">
        <f t="shared" si="347"/>
        <v>Hidalgo</v>
      </c>
      <c r="H4467" s="22" t="s">
        <v>592</v>
      </c>
      <c r="I4467" s="199">
        <v>2.8249552164172593</v>
      </c>
      <c r="J4467" s="22">
        <v>14</v>
      </c>
      <c r="L4467" s="21" t="str">
        <f t="shared" si="349"/>
        <v>NO SABE/NO RESPONDE (ESPONTÁNEA)</v>
      </c>
    </row>
    <row r="4468" spans="1:12" x14ac:dyDescent="0.25">
      <c r="A4468" s="25" t="str">
        <f t="shared" si="348"/>
        <v>confmed_bHidalgoHidalgoTotal</v>
      </c>
      <c r="B4468" s="19" t="str">
        <f t="shared" si="345"/>
        <v>confmed_b</v>
      </c>
      <c r="C4468" s="19" t="str">
        <f t="shared" si="346"/>
        <v>Hidalgo</v>
      </c>
      <c r="D4468" s="19" t="str">
        <f t="shared" si="347"/>
        <v>Hidalgo</v>
      </c>
      <c r="H4468" s="22" t="s">
        <v>41</v>
      </c>
      <c r="I4468" s="199">
        <v>100</v>
      </c>
      <c r="J4468" s="22">
        <v>508</v>
      </c>
      <c r="L4468" s="21" t="str">
        <f t="shared" si="349"/>
        <v/>
      </c>
    </row>
    <row r="4469" spans="1:12" x14ac:dyDescent="0.25">
      <c r="A4469" s="25" t="str">
        <f t="shared" si="348"/>
        <v>confmed_bJaliscoJaliscoSí</v>
      </c>
      <c r="B4469" s="19" t="str">
        <f t="shared" si="345"/>
        <v>confmed_b</v>
      </c>
      <c r="C4469" s="19" t="str">
        <f t="shared" si="346"/>
        <v>Jalisco</v>
      </c>
      <c r="D4469" s="19" t="str">
        <f t="shared" si="347"/>
        <v>Jalisco</v>
      </c>
      <c r="F4469" s="197" t="s">
        <v>308</v>
      </c>
      <c r="G4469" s="198" t="s">
        <v>45</v>
      </c>
      <c r="H4469" s="22" t="s">
        <v>590</v>
      </c>
      <c r="I4469" s="199">
        <v>91.210531846487527</v>
      </c>
      <c r="J4469" s="22">
        <v>555</v>
      </c>
      <c r="L4469" s="21" t="str">
        <f t="shared" si="349"/>
        <v>Sí</v>
      </c>
    </row>
    <row r="4470" spans="1:12" x14ac:dyDescent="0.25">
      <c r="A4470" s="25" t="str">
        <f t="shared" si="348"/>
        <v>confmed_bJaliscoJaliscoNo</v>
      </c>
      <c r="B4470" s="19" t="str">
        <f t="shared" si="345"/>
        <v>confmed_b</v>
      </c>
      <c r="C4470" s="19" t="str">
        <f t="shared" si="346"/>
        <v>Jalisco</v>
      </c>
      <c r="D4470" s="19" t="str">
        <f t="shared" si="347"/>
        <v>Jalisco</v>
      </c>
      <c r="H4470" s="22" t="s">
        <v>591</v>
      </c>
      <c r="I4470" s="199">
        <v>7.1345385446109937</v>
      </c>
      <c r="J4470" s="22">
        <v>42</v>
      </c>
      <c r="L4470" s="21" t="str">
        <f t="shared" si="349"/>
        <v>No</v>
      </c>
    </row>
    <row r="4471" spans="1:12" x14ac:dyDescent="0.25">
      <c r="A4471" s="25" t="str">
        <f t="shared" si="348"/>
        <v>confmed_bJaliscoJaliscoNO SABE/NO RESPONDE (ESPONTÁNEA)</v>
      </c>
      <c r="B4471" s="19" t="str">
        <f t="shared" si="345"/>
        <v>confmed_b</v>
      </c>
      <c r="C4471" s="19" t="str">
        <f t="shared" si="346"/>
        <v>Jalisco</v>
      </c>
      <c r="D4471" s="19" t="str">
        <f t="shared" si="347"/>
        <v>Jalisco</v>
      </c>
      <c r="H4471" s="22" t="s">
        <v>592</v>
      </c>
      <c r="I4471" s="199">
        <v>1.6549296089013992</v>
      </c>
      <c r="J4471" s="22">
        <v>10</v>
      </c>
      <c r="L4471" s="21" t="str">
        <f t="shared" si="349"/>
        <v>NO SABE/NO RESPONDE (ESPONTÁNEA)</v>
      </c>
    </row>
    <row r="4472" spans="1:12" x14ac:dyDescent="0.25">
      <c r="A4472" s="25" t="str">
        <f t="shared" si="348"/>
        <v>confmed_bJaliscoJaliscoTotal</v>
      </c>
      <c r="B4472" s="19" t="str">
        <f t="shared" si="345"/>
        <v>confmed_b</v>
      </c>
      <c r="C4472" s="19" t="str">
        <f t="shared" si="346"/>
        <v>Jalisco</v>
      </c>
      <c r="D4472" s="19" t="str">
        <f t="shared" si="347"/>
        <v>Jalisco</v>
      </c>
      <c r="H4472" s="22" t="s">
        <v>41</v>
      </c>
      <c r="I4472" s="199">
        <v>100</v>
      </c>
      <c r="J4472" s="22">
        <v>607</v>
      </c>
      <c r="L4472" s="21" t="str">
        <f t="shared" si="349"/>
        <v/>
      </c>
    </row>
    <row r="4473" spans="1:12" x14ac:dyDescent="0.25">
      <c r="A4473" s="25" t="str">
        <f t="shared" si="348"/>
        <v>confmed_bMichoacánMichoacánSí</v>
      </c>
      <c r="B4473" s="19" t="str">
        <f t="shared" si="345"/>
        <v>confmed_b</v>
      </c>
      <c r="C4473" s="19" t="str">
        <f t="shared" si="346"/>
        <v>Michoacán</v>
      </c>
      <c r="D4473" s="19" t="str">
        <f t="shared" si="347"/>
        <v>Michoacán</v>
      </c>
      <c r="F4473" s="197" t="s">
        <v>309</v>
      </c>
      <c r="G4473" s="198" t="s">
        <v>45</v>
      </c>
      <c r="H4473" s="22" t="s">
        <v>590</v>
      </c>
      <c r="I4473" s="199">
        <v>86.709373262001876</v>
      </c>
      <c r="J4473" s="22">
        <v>441</v>
      </c>
      <c r="L4473" s="21" t="str">
        <f t="shared" si="349"/>
        <v>Sí</v>
      </c>
    </row>
    <row r="4474" spans="1:12" x14ac:dyDescent="0.25">
      <c r="A4474" s="25" t="str">
        <f t="shared" si="348"/>
        <v>confmed_bMichoacánMichoacánNo</v>
      </c>
      <c r="B4474" s="19" t="str">
        <f t="shared" si="345"/>
        <v>confmed_b</v>
      </c>
      <c r="C4474" s="19" t="str">
        <f t="shared" si="346"/>
        <v>Michoacán</v>
      </c>
      <c r="D4474" s="19" t="str">
        <f t="shared" si="347"/>
        <v>Michoacán</v>
      </c>
      <c r="H4474" s="22" t="s">
        <v>591</v>
      </c>
      <c r="I4474" s="199">
        <v>9.7587326686216826</v>
      </c>
      <c r="J4474" s="22">
        <v>49</v>
      </c>
      <c r="L4474" s="21" t="str">
        <f t="shared" si="349"/>
        <v>No</v>
      </c>
    </row>
    <row r="4475" spans="1:12" x14ac:dyDescent="0.25">
      <c r="A4475" s="25" t="str">
        <f t="shared" si="348"/>
        <v>confmed_bMichoacánMichoacánNO SABE/NO RESPONDE (ESPONTÁNEA)</v>
      </c>
      <c r="B4475" s="19" t="str">
        <f t="shared" si="345"/>
        <v>confmed_b</v>
      </c>
      <c r="C4475" s="19" t="str">
        <f t="shared" si="346"/>
        <v>Michoacán</v>
      </c>
      <c r="D4475" s="19" t="str">
        <f t="shared" si="347"/>
        <v>Michoacán</v>
      </c>
      <c r="H4475" s="22" t="s">
        <v>592</v>
      </c>
      <c r="I4475" s="199">
        <v>3.5318940693764622</v>
      </c>
      <c r="J4475" s="22">
        <v>19</v>
      </c>
      <c r="L4475" s="21" t="str">
        <f t="shared" si="349"/>
        <v>NO SABE/NO RESPONDE (ESPONTÁNEA)</v>
      </c>
    </row>
    <row r="4476" spans="1:12" x14ac:dyDescent="0.25">
      <c r="A4476" s="25" t="str">
        <f t="shared" si="348"/>
        <v>confmed_bMichoacánMichoacánTotal</v>
      </c>
      <c r="B4476" s="19" t="str">
        <f t="shared" si="345"/>
        <v>confmed_b</v>
      </c>
      <c r="C4476" s="19" t="str">
        <f t="shared" si="346"/>
        <v>Michoacán</v>
      </c>
      <c r="D4476" s="19" t="str">
        <f t="shared" si="347"/>
        <v>Michoacán</v>
      </c>
      <c r="H4476" s="22" t="s">
        <v>41</v>
      </c>
      <c r="I4476" s="199">
        <v>100</v>
      </c>
      <c r="J4476" s="22">
        <v>509</v>
      </c>
      <c r="L4476" s="21" t="str">
        <f t="shared" si="349"/>
        <v/>
      </c>
    </row>
    <row r="4477" spans="1:12" x14ac:dyDescent="0.25">
      <c r="A4477" s="25" t="str">
        <f t="shared" si="348"/>
        <v>confmed_bMorelosMorelosSí</v>
      </c>
      <c r="B4477" s="19" t="str">
        <f t="shared" si="345"/>
        <v>confmed_b</v>
      </c>
      <c r="C4477" s="19" t="str">
        <f t="shared" si="346"/>
        <v>Morelos</v>
      </c>
      <c r="D4477" s="19" t="str">
        <f t="shared" si="347"/>
        <v>Morelos</v>
      </c>
      <c r="F4477" s="197" t="s">
        <v>310</v>
      </c>
      <c r="G4477" s="198" t="s">
        <v>45</v>
      </c>
      <c r="H4477" s="22" t="s">
        <v>590</v>
      </c>
      <c r="I4477" s="199">
        <v>89.696749983228742</v>
      </c>
      <c r="J4477" s="22">
        <v>375</v>
      </c>
      <c r="L4477" s="21" t="str">
        <f t="shared" si="349"/>
        <v>Sí</v>
      </c>
    </row>
    <row r="4478" spans="1:12" x14ac:dyDescent="0.25">
      <c r="A4478" s="25" t="str">
        <f t="shared" si="348"/>
        <v>confmed_bMorelosMorelosNo</v>
      </c>
      <c r="B4478" s="19" t="str">
        <f t="shared" si="345"/>
        <v>confmed_b</v>
      </c>
      <c r="C4478" s="19" t="str">
        <f t="shared" si="346"/>
        <v>Morelos</v>
      </c>
      <c r="D4478" s="19" t="str">
        <f t="shared" si="347"/>
        <v>Morelos</v>
      </c>
      <c r="H4478" s="22" t="s">
        <v>591</v>
      </c>
      <c r="I4478" s="199">
        <v>8.6522880648284399</v>
      </c>
      <c r="J4478" s="22">
        <v>37</v>
      </c>
      <c r="L4478" s="21" t="str">
        <f t="shared" si="349"/>
        <v>No</v>
      </c>
    </row>
    <row r="4479" spans="1:12" x14ac:dyDescent="0.25">
      <c r="A4479" s="25" t="str">
        <f t="shared" si="348"/>
        <v>confmed_bMorelosMorelosNO SABE/NO RESPONDE (ESPONTÁNEA)</v>
      </c>
      <c r="B4479" s="19" t="str">
        <f t="shared" si="345"/>
        <v>confmed_b</v>
      </c>
      <c r="C4479" s="19" t="str">
        <f t="shared" si="346"/>
        <v>Morelos</v>
      </c>
      <c r="D4479" s="19" t="str">
        <f t="shared" si="347"/>
        <v>Morelos</v>
      </c>
      <c r="H4479" s="22" t="s">
        <v>592</v>
      </c>
      <c r="I4479" s="199">
        <v>1.6509619519427914</v>
      </c>
      <c r="J4479" s="22">
        <v>7</v>
      </c>
      <c r="L4479" s="21" t="str">
        <f t="shared" si="349"/>
        <v>NO SABE/NO RESPONDE (ESPONTÁNEA)</v>
      </c>
    </row>
    <row r="4480" spans="1:12" x14ac:dyDescent="0.25">
      <c r="A4480" s="25" t="str">
        <f t="shared" si="348"/>
        <v>confmed_bMorelosMorelosTotal</v>
      </c>
      <c r="B4480" s="19" t="str">
        <f t="shared" si="345"/>
        <v>confmed_b</v>
      </c>
      <c r="C4480" s="19" t="str">
        <f t="shared" si="346"/>
        <v>Morelos</v>
      </c>
      <c r="D4480" s="19" t="str">
        <f t="shared" si="347"/>
        <v>Morelos</v>
      </c>
      <c r="H4480" s="22" t="s">
        <v>41</v>
      </c>
      <c r="I4480" s="199">
        <v>100</v>
      </c>
      <c r="J4480" s="22">
        <v>419</v>
      </c>
      <c r="L4480" s="21" t="str">
        <f t="shared" si="349"/>
        <v/>
      </c>
    </row>
    <row r="4481" spans="1:12" x14ac:dyDescent="0.25">
      <c r="A4481" s="25" t="str">
        <f t="shared" si="348"/>
        <v>confmed_bNayaritNayaritSí</v>
      </c>
      <c r="B4481" s="19" t="str">
        <f t="shared" si="345"/>
        <v>confmed_b</v>
      </c>
      <c r="C4481" s="19" t="str">
        <f t="shared" si="346"/>
        <v>Nayarit</v>
      </c>
      <c r="D4481" s="19" t="str">
        <f t="shared" si="347"/>
        <v>Nayarit</v>
      </c>
      <c r="F4481" s="197" t="s">
        <v>311</v>
      </c>
      <c r="G4481" s="198" t="s">
        <v>45</v>
      </c>
      <c r="H4481" s="22" t="s">
        <v>590</v>
      </c>
      <c r="I4481" s="199">
        <v>88.35629252775847</v>
      </c>
      <c r="J4481" s="22">
        <v>446</v>
      </c>
      <c r="L4481" s="21" t="str">
        <f t="shared" si="349"/>
        <v>Sí</v>
      </c>
    </row>
    <row r="4482" spans="1:12" x14ac:dyDescent="0.25">
      <c r="A4482" s="25" t="str">
        <f t="shared" si="348"/>
        <v>confmed_bNayaritNayaritNo</v>
      </c>
      <c r="B4482" s="19" t="str">
        <f t="shared" si="345"/>
        <v>confmed_b</v>
      </c>
      <c r="C4482" s="19" t="str">
        <f t="shared" si="346"/>
        <v>Nayarit</v>
      </c>
      <c r="D4482" s="19" t="str">
        <f t="shared" si="347"/>
        <v>Nayarit</v>
      </c>
      <c r="H4482" s="22" t="s">
        <v>591</v>
      </c>
      <c r="I4482" s="199">
        <v>10.68623729819479</v>
      </c>
      <c r="J4482" s="22">
        <v>56</v>
      </c>
      <c r="L4482" s="21" t="str">
        <f t="shared" si="349"/>
        <v>No</v>
      </c>
    </row>
    <row r="4483" spans="1:12" x14ac:dyDescent="0.25">
      <c r="A4483" s="25" t="str">
        <f t="shared" si="348"/>
        <v>confmed_bNayaritNayaritNO SABE/NO RESPONDE (ESPONTÁNEA)</v>
      </c>
      <c r="B4483" s="19" t="str">
        <f t="shared" si="345"/>
        <v>confmed_b</v>
      </c>
      <c r="C4483" s="19" t="str">
        <f t="shared" si="346"/>
        <v>Nayarit</v>
      </c>
      <c r="D4483" s="19" t="str">
        <f t="shared" si="347"/>
        <v>Nayarit</v>
      </c>
      <c r="H4483" s="22" t="s">
        <v>592</v>
      </c>
      <c r="I4483" s="199">
        <v>0.95747017404674928</v>
      </c>
      <c r="J4483" s="22">
        <v>5</v>
      </c>
      <c r="L4483" s="21" t="str">
        <f t="shared" si="349"/>
        <v>NO SABE/NO RESPONDE (ESPONTÁNEA)</v>
      </c>
    </row>
    <row r="4484" spans="1:12" x14ac:dyDescent="0.25">
      <c r="A4484" s="25" t="str">
        <f t="shared" si="348"/>
        <v>confmed_bNayaritNayaritTotal</v>
      </c>
      <c r="B4484" s="19" t="str">
        <f t="shared" ref="B4484:B4547" si="350">+IF(AND(G4484&lt;&gt;"",I4485="Estimate"),TRIM(MID(G4484,1,FIND(" ",G4484,1))),IF(AND(F4484&lt;&gt;"",I4485="Estimate"),TRIM(MID(F4484,1,FIND(" ",F4484,1))),IF(AND(E4484&lt;&gt;"",I4485="Estimate"),TRIM(MID(E4484,1,FIND(" ",E4484,1))),B4483)))</f>
        <v>confmed_b</v>
      </c>
      <c r="C4484" s="19" t="str">
        <f t="shared" si="346"/>
        <v>Nayarit</v>
      </c>
      <c r="D4484" s="19" t="str">
        <f t="shared" si="347"/>
        <v>Nayarit</v>
      </c>
      <c r="H4484" s="22" t="s">
        <v>41</v>
      </c>
      <c r="I4484" s="199">
        <v>100</v>
      </c>
      <c r="J4484" s="22">
        <v>507</v>
      </c>
      <c r="L4484" s="21" t="str">
        <f t="shared" si="349"/>
        <v/>
      </c>
    </row>
    <row r="4485" spans="1:12" x14ac:dyDescent="0.25">
      <c r="A4485" s="25" t="str">
        <f t="shared" si="348"/>
        <v>confmed_bNuevo LeónNuevo LeónSí</v>
      </c>
      <c r="B4485" s="19" t="str">
        <f t="shared" si="350"/>
        <v>confmed_b</v>
      </c>
      <c r="C4485" s="19" t="str">
        <f t="shared" ref="C4485:C4548" si="351">+IF(AND(E4485&lt;&gt;"",G4485="% of Total"),TRIM(MID(E4485,FIND(" ",E4485,1),LEN(E4485))),IF(AND(D4485&lt;&gt;"Primer nivel",D4485&lt;&gt;"Segundo nivel"),D4485,C4484))</f>
        <v>Nuevo León</v>
      </c>
      <c r="D4485" s="19" t="str">
        <f t="shared" ref="D4485:D4548" si="352">+IF(AND(G4485&lt;&gt;"",I4486="Estimate"),"Nacional",IF(AND(F4485&lt;&gt;"",G4485="% of Total"),TRIM(MID(F4485,FIND(" ",F4485,1),LEN(F4485))),D4484))</f>
        <v>Nuevo León</v>
      </c>
      <c r="F4485" s="197" t="s">
        <v>312</v>
      </c>
      <c r="G4485" s="198" t="s">
        <v>45</v>
      </c>
      <c r="H4485" s="22" t="s">
        <v>590</v>
      </c>
      <c r="I4485" s="199">
        <v>92.607988179791988</v>
      </c>
      <c r="J4485" s="22">
        <v>475</v>
      </c>
      <c r="L4485" s="21" t="str">
        <f t="shared" si="349"/>
        <v>Sí</v>
      </c>
    </row>
    <row r="4486" spans="1:12" x14ac:dyDescent="0.25">
      <c r="A4486" s="25" t="str">
        <f t="shared" ref="A4486:A4549" si="353">IFERROR(CONCATENATE(B4486,C4486,D4486,IF(H4486&lt;&gt;"Total",MID(H4486,FIND(" ",H4486)+2,LEN(H4486)),"Total")),"")</f>
        <v>confmed_bNuevo LeónNuevo LeónNo</v>
      </c>
      <c r="B4486" s="19" t="str">
        <f t="shared" si="350"/>
        <v>confmed_b</v>
      </c>
      <c r="C4486" s="19" t="str">
        <f t="shared" si="351"/>
        <v>Nuevo León</v>
      </c>
      <c r="D4486" s="19" t="str">
        <f t="shared" si="352"/>
        <v>Nuevo León</v>
      </c>
      <c r="H4486" s="22" t="s">
        <v>591</v>
      </c>
      <c r="I4486" s="199">
        <v>6.3290634305761779</v>
      </c>
      <c r="J4486" s="22">
        <v>33</v>
      </c>
      <c r="L4486" s="21" t="str">
        <f t="shared" si="349"/>
        <v>No</v>
      </c>
    </row>
    <row r="4487" spans="1:12" x14ac:dyDescent="0.25">
      <c r="A4487" s="25" t="str">
        <f t="shared" si="353"/>
        <v>confmed_bNuevo LeónNuevo LeónNO SABE/NO RESPONDE (ESPONTÁNEA)</v>
      </c>
      <c r="B4487" s="19" t="str">
        <f t="shared" si="350"/>
        <v>confmed_b</v>
      </c>
      <c r="C4487" s="19" t="str">
        <f t="shared" si="351"/>
        <v>Nuevo León</v>
      </c>
      <c r="D4487" s="19" t="str">
        <f t="shared" si="352"/>
        <v>Nuevo León</v>
      </c>
      <c r="H4487" s="22" t="s">
        <v>592</v>
      </c>
      <c r="I4487" s="199">
        <v>1.0629483896318186</v>
      </c>
      <c r="J4487" s="22">
        <v>5</v>
      </c>
      <c r="L4487" s="21" t="str">
        <f t="shared" ref="L4487:L4550" si="354">IF(H4487&lt;&gt;"",IFERROR(MID(H4487,FIND(" ",H4487)+2,LEN(H4487)),""),"")</f>
        <v>NO SABE/NO RESPONDE (ESPONTÁNEA)</v>
      </c>
    </row>
    <row r="4488" spans="1:12" x14ac:dyDescent="0.25">
      <c r="A4488" s="25" t="str">
        <f t="shared" si="353"/>
        <v>confmed_bNuevo LeónNuevo LeónTotal</v>
      </c>
      <c r="B4488" s="19" t="str">
        <f t="shared" si="350"/>
        <v>confmed_b</v>
      </c>
      <c r="C4488" s="19" t="str">
        <f t="shared" si="351"/>
        <v>Nuevo León</v>
      </c>
      <c r="D4488" s="19" t="str">
        <f t="shared" si="352"/>
        <v>Nuevo León</v>
      </c>
      <c r="H4488" s="22" t="s">
        <v>41</v>
      </c>
      <c r="I4488" s="199">
        <v>100</v>
      </c>
      <c r="J4488" s="22">
        <v>513</v>
      </c>
      <c r="L4488" s="21" t="str">
        <f t="shared" si="354"/>
        <v/>
      </c>
    </row>
    <row r="4489" spans="1:12" x14ac:dyDescent="0.25">
      <c r="A4489" s="25" t="str">
        <f t="shared" si="353"/>
        <v>confmed_bOaxacaOaxacaSí</v>
      </c>
      <c r="B4489" s="19" t="str">
        <f t="shared" si="350"/>
        <v>confmed_b</v>
      </c>
      <c r="C4489" s="19" t="str">
        <f t="shared" si="351"/>
        <v>Oaxaca</v>
      </c>
      <c r="D4489" s="19" t="str">
        <f t="shared" si="352"/>
        <v>Oaxaca</v>
      </c>
      <c r="F4489" s="197" t="s">
        <v>313</v>
      </c>
      <c r="G4489" s="198" t="s">
        <v>45</v>
      </c>
      <c r="H4489" s="22" t="s">
        <v>590</v>
      </c>
      <c r="I4489" s="199">
        <v>90.096451172821872</v>
      </c>
      <c r="J4489" s="22">
        <v>351</v>
      </c>
      <c r="L4489" s="21" t="str">
        <f t="shared" si="354"/>
        <v>Sí</v>
      </c>
    </row>
    <row r="4490" spans="1:12" x14ac:dyDescent="0.25">
      <c r="A4490" s="25" t="str">
        <f t="shared" si="353"/>
        <v>confmed_bOaxacaOaxacaNo</v>
      </c>
      <c r="B4490" s="19" t="str">
        <f t="shared" si="350"/>
        <v>confmed_b</v>
      </c>
      <c r="C4490" s="19" t="str">
        <f t="shared" si="351"/>
        <v>Oaxaca</v>
      </c>
      <c r="D4490" s="19" t="str">
        <f t="shared" si="352"/>
        <v>Oaxaca</v>
      </c>
      <c r="H4490" s="22" t="s">
        <v>591</v>
      </c>
      <c r="I4490" s="199">
        <v>8.2185928280855531</v>
      </c>
      <c r="J4490" s="22">
        <v>30</v>
      </c>
      <c r="L4490" s="21" t="str">
        <f t="shared" si="354"/>
        <v>No</v>
      </c>
    </row>
    <row r="4491" spans="1:12" x14ac:dyDescent="0.25">
      <c r="A4491" s="25" t="str">
        <f t="shared" si="353"/>
        <v>confmed_bOaxacaOaxacaNO SABE/NO RESPONDE (ESPONTÁNEA)</v>
      </c>
      <c r="B4491" s="19" t="str">
        <f t="shared" si="350"/>
        <v>confmed_b</v>
      </c>
      <c r="C4491" s="19" t="str">
        <f t="shared" si="351"/>
        <v>Oaxaca</v>
      </c>
      <c r="D4491" s="19" t="str">
        <f t="shared" si="352"/>
        <v>Oaxaca</v>
      </c>
      <c r="H4491" s="22" t="s">
        <v>592</v>
      </c>
      <c r="I4491" s="199">
        <v>1.6849559990926504</v>
      </c>
      <c r="J4491" s="22">
        <v>6</v>
      </c>
      <c r="L4491" s="21" t="str">
        <f t="shared" si="354"/>
        <v>NO SABE/NO RESPONDE (ESPONTÁNEA)</v>
      </c>
    </row>
    <row r="4492" spans="1:12" x14ac:dyDescent="0.25">
      <c r="A4492" s="25" t="str">
        <f t="shared" si="353"/>
        <v>confmed_bOaxacaOaxacaTotal</v>
      </c>
      <c r="B4492" s="19" t="str">
        <f t="shared" si="350"/>
        <v>confmed_b</v>
      </c>
      <c r="C4492" s="19" t="str">
        <f t="shared" si="351"/>
        <v>Oaxaca</v>
      </c>
      <c r="D4492" s="19" t="str">
        <f t="shared" si="352"/>
        <v>Oaxaca</v>
      </c>
      <c r="H4492" s="22" t="s">
        <v>41</v>
      </c>
      <c r="I4492" s="199">
        <v>100</v>
      </c>
      <c r="J4492" s="22">
        <v>387</v>
      </c>
      <c r="L4492" s="21" t="str">
        <f t="shared" si="354"/>
        <v/>
      </c>
    </row>
    <row r="4493" spans="1:12" x14ac:dyDescent="0.25">
      <c r="A4493" s="25" t="str">
        <f t="shared" si="353"/>
        <v>confmed_bPueblaPueblaSí</v>
      </c>
      <c r="B4493" s="19" t="str">
        <f t="shared" si="350"/>
        <v>confmed_b</v>
      </c>
      <c r="C4493" s="19" t="str">
        <f t="shared" si="351"/>
        <v>Puebla</v>
      </c>
      <c r="D4493" s="19" t="str">
        <f t="shared" si="352"/>
        <v>Puebla</v>
      </c>
      <c r="F4493" s="197" t="s">
        <v>314</v>
      </c>
      <c r="G4493" s="198" t="s">
        <v>45</v>
      </c>
      <c r="H4493" s="22" t="s">
        <v>590</v>
      </c>
      <c r="I4493" s="199">
        <v>87.324396823762285</v>
      </c>
      <c r="J4493" s="22">
        <v>491</v>
      </c>
      <c r="L4493" s="21" t="str">
        <f t="shared" si="354"/>
        <v>Sí</v>
      </c>
    </row>
    <row r="4494" spans="1:12" x14ac:dyDescent="0.25">
      <c r="A4494" s="25" t="str">
        <f t="shared" si="353"/>
        <v>confmed_bPueblaPueblaNo</v>
      </c>
      <c r="B4494" s="19" t="str">
        <f t="shared" si="350"/>
        <v>confmed_b</v>
      </c>
      <c r="C4494" s="19" t="str">
        <f t="shared" si="351"/>
        <v>Puebla</v>
      </c>
      <c r="D4494" s="19" t="str">
        <f t="shared" si="352"/>
        <v>Puebla</v>
      </c>
      <c r="H4494" s="22" t="s">
        <v>591</v>
      </c>
      <c r="I4494" s="199">
        <v>10.013110903261751</v>
      </c>
      <c r="J4494" s="22">
        <v>57</v>
      </c>
      <c r="L4494" s="21" t="str">
        <f t="shared" si="354"/>
        <v>No</v>
      </c>
    </row>
    <row r="4495" spans="1:12" x14ac:dyDescent="0.25">
      <c r="A4495" s="25" t="str">
        <f t="shared" si="353"/>
        <v>confmed_bPueblaPueblaNO SABE/NO RESPONDE (ESPONTÁNEA)</v>
      </c>
      <c r="B4495" s="19" t="str">
        <f t="shared" si="350"/>
        <v>confmed_b</v>
      </c>
      <c r="C4495" s="19" t="str">
        <f t="shared" si="351"/>
        <v>Puebla</v>
      </c>
      <c r="D4495" s="19" t="str">
        <f t="shared" si="352"/>
        <v>Puebla</v>
      </c>
      <c r="H4495" s="22" t="s">
        <v>592</v>
      </c>
      <c r="I4495" s="199">
        <v>2.6624922729759199</v>
      </c>
      <c r="J4495" s="22">
        <v>15</v>
      </c>
      <c r="L4495" s="21" t="str">
        <f t="shared" si="354"/>
        <v>NO SABE/NO RESPONDE (ESPONTÁNEA)</v>
      </c>
    </row>
    <row r="4496" spans="1:12" x14ac:dyDescent="0.25">
      <c r="A4496" s="25" t="str">
        <f t="shared" si="353"/>
        <v>confmed_bPueblaPueblaTotal</v>
      </c>
      <c r="B4496" s="19" t="str">
        <f t="shared" si="350"/>
        <v>confmed_b</v>
      </c>
      <c r="C4496" s="19" t="str">
        <f t="shared" si="351"/>
        <v>Puebla</v>
      </c>
      <c r="D4496" s="19" t="str">
        <f t="shared" si="352"/>
        <v>Puebla</v>
      </c>
      <c r="H4496" s="22" t="s">
        <v>41</v>
      </c>
      <c r="I4496" s="199">
        <v>100</v>
      </c>
      <c r="J4496" s="22">
        <v>563</v>
      </c>
      <c r="L4496" s="21" t="str">
        <f t="shared" si="354"/>
        <v/>
      </c>
    </row>
    <row r="4497" spans="1:12" x14ac:dyDescent="0.25">
      <c r="A4497" s="25" t="str">
        <f t="shared" si="353"/>
        <v>confmed_bQuerétaroQuerétaroSí</v>
      </c>
      <c r="B4497" s="19" t="str">
        <f t="shared" si="350"/>
        <v>confmed_b</v>
      </c>
      <c r="C4497" s="19" t="str">
        <f t="shared" si="351"/>
        <v>Querétaro</v>
      </c>
      <c r="D4497" s="19" t="str">
        <f t="shared" si="352"/>
        <v>Querétaro</v>
      </c>
      <c r="F4497" s="197" t="s">
        <v>315</v>
      </c>
      <c r="G4497" s="198" t="s">
        <v>45</v>
      </c>
      <c r="H4497" s="22" t="s">
        <v>590</v>
      </c>
      <c r="I4497" s="199">
        <v>84.698510259601832</v>
      </c>
      <c r="J4497" s="22">
        <v>504</v>
      </c>
      <c r="L4497" s="21" t="str">
        <f t="shared" si="354"/>
        <v>Sí</v>
      </c>
    </row>
    <row r="4498" spans="1:12" x14ac:dyDescent="0.25">
      <c r="A4498" s="25" t="str">
        <f t="shared" si="353"/>
        <v>confmed_bQuerétaroQuerétaroNo</v>
      </c>
      <c r="B4498" s="19" t="str">
        <f t="shared" si="350"/>
        <v>confmed_b</v>
      </c>
      <c r="C4498" s="19" t="str">
        <f t="shared" si="351"/>
        <v>Querétaro</v>
      </c>
      <c r="D4498" s="19" t="str">
        <f t="shared" si="352"/>
        <v>Querétaro</v>
      </c>
      <c r="H4498" s="22" t="s">
        <v>591</v>
      </c>
      <c r="I4498" s="199">
        <v>14.174363600487872</v>
      </c>
      <c r="J4498" s="22">
        <v>89</v>
      </c>
      <c r="L4498" s="21" t="str">
        <f t="shared" si="354"/>
        <v>No</v>
      </c>
    </row>
    <row r="4499" spans="1:12" x14ac:dyDescent="0.25">
      <c r="A4499" s="25" t="str">
        <f t="shared" si="353"/>
        <v>confmed_bQuerétaroQuerétaroNO SABE/NO RESPONDE (ESPONTÁNEA)</v>
      </c>
      <c r="B4499" s="19" t="str">
        <f t="shared" si="350"/>
        <v>confmed_b</v>
      </c>
      <c r="C4499" s="19" t="str">
        <f t="shared" si="351"/>
        <v>Querétaro</v>
      </c>
      <c r="D4499" s="19" t="str">
        <f t="shared" si="352"/>
        <v>Querétaro</v>
      </c>
      <c r="H4499" s="22" t="s">
        <v>592</v>
      </c>
      <c r="I4499" s="199">
        <v>1.1271261399101564</v>
      </c>
      <c r="J4499" s="22">
        <v>7</v>
      </c>
      <c r="L4499" s="21" t="str">
        <f t="shared" si="354"/>
        <v>NO SABE/NO RESPONDE (ESPONTÁNEA)</v>
      </c>
    </row>
    <row r="4500" spans="1:12" x14ac:dyDescent="0.25">
      <c r="A4500" s="25" t="str">
        <f t="shared" si="353"/>
        <v>confmed_bQuerétaroQuerétaroTotal</v>
      </c>
      <c r="B4500" s="19" t="str">
        <f t="shared" si="350"/>
        <v>confmed_b</v>
      </c>
      <c r="C4500" s="19" t="str">
        <f t="shared" si="351"/>
        <v>Querétaro</v>
      </c>
      <c r="D4500" s="19" t="str">
        <f t="shared" si="352"/>
        <v>Querétaro</v>
      </c>
      <c r="H4500" s="22" t="s">
        <v>41</v>
      </c>
      <c r="I4500" s="199">
        <v>100</v>
      </c>
      <c r="J4500" s="22">
        <v>600</v>
      </c>
      <c r="L4500" s="21" t="str">
        <f t="shared" si="354"/>
        <v/>
      </c>
    </row>
    <row r="4501" spans="1:12" x14ac:dyDescent="0.25">
      <c r="A4501" s="25" t="str">
        <f t="shared" si="353"/>
        <v>confmed_bQuintana RooQuintana RooSí</v>
      </c>
      <c r="B4501" s="19" t="str">
        <f t="shared" si="350"/>
        <v>confmed_b</v>
      </c>
      <c r="C4501" s="19" t="str">
        <f t="shared" si="351"/>
        <v>Quintana Roo</v>
      </c>
      <c r="D4501" s="19" t="str">
        <f t="shared" si="352"/>
        <v>Quintana Roo</v>
      </c>
      <c r="F4501" s="197" t="s">
        <v>316</v>
      </c>
      <c r="G4501" s="198" t="s">
        <v>45</v>
      </c>
      <c r="H4501" s="22" t="s">
        <v>590</v>
      </c>
      <c r="I4501" s="199">
        <v>88.776278023955811</v>
      </c>
      <c r="J4501" s="22">
        <v>421</v>
      </c>
      <c r="L4501" s="21" t="str">
        <f t="shared" si="354"/>
        <v>Sí</v>
      </c>
    </row>
    <row r="4502" spans="1:12" x14ac:dyDescent="0.25">
      <c r="A4502" s="25" t="str">
        <f t="shared" si="353"/>
        <v>confmed_bQuintana RooQuintana RooNo</v>
      </c>
      <c r="B4502" s="19" t="str">
        <f t="shared" si="350"/>
        <v>confmed_b</v>
      </c>
      <c r="C4502" s="19" t="str">
        <f t="shared" si="351"/>
        <v>Quintana Roo</v>
      </c>
      <c r="D4502" s="19" t="str">
        <f t="shared" si="352"/>
        <v>Quintana Roo</v>
      </c>
      <c r="H4502" s="22" t="s">
        <v>591</v>
      </c>
      <c r="I4502" s="199">
        <v>9.6415402798275966</v>
      </c>
      <c r="J4502" s="22">
        <v>44</v>
      </c>
      <c r="L4502" s="21" t="str">
        <f t="shared" si="354"/>
        <v>No</v>
      </c>
    </row>
    <row r="4503" spans="1:12" x14ac:dyDescent="0.25">
      <c r="A4503" s="25" t="str">
        <f t="shared" si="353"/>
        <v>confmed_bQuintana RooQuintana RooNO SABE/NO RESPONDE (ESPONTÁNEA)</v>
      </c>
      <c r="B4503" s="19" t="str">
        <f t="shared" si="350"/>
        <v>confmed_b</v>
      </c>
      <c r="C4503" s="19" t="str">
        <f t="shared" si="351"/>
        <v>Quintana Roo</v>
      </c>
      <c r="D4503" s="19" t="str">
        <f t="shared" si="352"/>
        <v>Quintana Roo</v>
      </c>
      <c r="H4503" s="22" t="s">
        <v>592</v>
      </c>
      <c r="I4503" s="199">
        <v>1.5821816962165707</v>
      </c>
      <c r="J4503" s="22">
        <v>7</v>
      </c>
      <c r="L4503" s="21" t="str">
        <f t="shared" si="354"/>
        <v>NO SABE/NO RESPONDE (ESPONTÁNEA)</v>
      </c>
    </row>
    <row r="4504" spans="1:12" x14ac:dyDescent="0.25">
      <c r="A4504" s="25" t="str">
        <f t="shared" si="353"/>
        <v>confmed_bQuintana RooQuintana RooTotal</v>
      </c>
      <c r="B4504" s="19" t="str">
        <f t="shared" si="350"/>
        <v>confmed_b</v>
      </c>
      <c r="C4504" s="19" t="str">
        <f t="shared" si="351"/>
        <v>Quintana Roo</v>
      </c>
      <c r="D4504" s="19" t="str">
        <f t="shared" si="352"/>
        <v>Quintana Roo</v>
      </c>
      <c r="H4504" s="22" t="s">
        <v>41</v>
      </c>
      <c r="I4504" s="199">
        <v>100</v>
      </c>
      <c r="J4504" s="22">
        <v>472</v>
      </c>
      <c r="L4504" s="21" t="str">
        <f t="shared" si="354"/>
        <v/>
      </c>
    </row>
    <row r="4505" spans="1:12" x14ac:dyDescent="0.25">
      <c r="A4505" s="25" t="str">
        <f t="shared" si="353"/>
        <v>confmed_bSan Luis PotosíSan Luis PotosíSí</v>
      </c>
      <c r="B4505" s="19" t="str">
        <f t="shared" si="350"/>
        <v>confmed_b</v>
      </c>
      <c r="C4505" s="19" t="str">
        <f t="shared" si="351"/>
        <v>San Luis Potosí</v>
      </c>
      <c r="D4505" s="19" t="str">
        <f t="shared" si="352"/>
        <v>San Luis Potosí</v>
      </c>
      <c r="F4505" s="197" t="s">
        <v>317</v>
      </c>
      <c r="G4505" s="198" t="s">
        <v>45</v>
      </c>
      <c r="H4505" s="22" t="s">
        <v>590</v>
      </c>
      <c r="I4505" s="199">
        <v>94.159671316753489</v>
      </c>
      <c r="J4505" s="22">
        <v>583</v>
      </c>
      <c r="L4505" s="21" t="str">
        <f t="shared" si="354"/>
        <v>Sí</v>
      </c>
    </row>
    <row r="4506" spans="1:12" x14ac:dyDescent="0.25">
      <c r="A4506" s="25" t="str">
        <f t="shared" si="353"/>
        <v>confmed_bSan Luis PotosíSan Luis PotosíNo</v>
      </c>
      <c r="B4506" s="19" t="str">
        <f t="shared" si="350"/>
        <v>confmed_b</v>
      </c>
      <c r="C4506" s="19" t="str">
        <f t="shared" si="351"/>
        <v>San Luis Potosí</v>
      </c>
      <c r="D4506" s="19" t="str">
        <f t="shared" si="352"/>
        <v>San Luis Potosí</v>
      </c>
      <c r="H4506" s="22" t="s">
        <v>591</v>
      </c>
      <c r="I4506" s="199">
        <v>4.4538447544336508</v>
      </c>
      <c r="J4506" s="22">
        <v>27</v>
      </c>
      <c r="L4506" s="21" t="str">
        <f t="shared" si="354"/>
        <v>No</v>
      </c>
    </row>
    <row r="4507" spans="1:12" x14ac:dyDescent="0.25">
      <c r="A4507" s="25" t="str">
        <f t="shared" si="353"/>
        <v>confmed_bSan Luis PotosíSan Luis PotosíNO SABE/NO RESPONDE (ESPONTÁNEA)</v>
      </c>
      <c r="B4507" s="19" t="str">
        <f t="shared" si="350"/>
        <v>confmed_b</v>
      </c>
      <c r="C4507" s="19" t="str">
        <f t="shared" si="351"/>
        <v>San Luis Potosí</v>
      </c>
      <c r="D4507" s="19" t="str">
        <f t="shared" si="352"/>
        <v>San Luis Potosí</v>
      </c>
      <c r="H4507" s="22" t="s">
        <v>592</v>
      </c>
      <c r="I4507" s="199">
        <v>1.3864839288128716</v>
      </c>
      <c r="J4507" s="22">
        <v>9</v>
      </c>
      <c r="L4507" s="21" t="str">
        <f t="shared" si="354"/>
        <v>NO SABE/NO RESPONDE (ESPONTÁNEA)</v>
      </c>
    </row>
    <row r="4508" spans="1:12" x14ac:dyDescent="0.25">
      <c r="A4508" s="25" t="str">
        <f t="shared" si="353"/>
        <v>confmed_bSan Luis PotosíSan Luis PotosíTotal</v>
      </c>
      <c r="B4508" s="19" t="str">
        <f t="shared" si="350"/>
        <v>confmed_b</v>
      </c>
      <c r="C4508" s="19" t="str">
        <f t="shared" si="351"/>
        <v>San Luis Potosí</v>
      </c>
      <c r="D4508" s="19" t="str">
        <f t="shared" si="352"/>
        <v>San Luis Potosí</v>
      </c>
      <c r="H4508" s="22" t="s">
        <v>41</v>
      </c>
      <c r="I4508" s="199">
        <v>100</v>
      </c>
      <c r="J4508" s="22">
        <v>619</v>
      </c>
      <c r="L4508" s="21" t="str">
        <f t="shared" si="354"/>
        <v/>
      </c>
    </row>
    <row r="4509" spans="1:12" x14ac:dyDescent="0.25">
      <c r="A4509" s="25" t="str">
        <f t="shared" si="353"/>
        <v>confmed_bSinaloaSinaloaSí</v>
      </c>
      <c r="B4509" s="19" t="str">
        <f t="shared" si="350"/>
        <v>confmed_b</v>
      </c>
      <c r="C4509" s="19" t="str">
        <f t="shared" si="351"/>
        <v>Sinaloa</v>
      </c>
      <c r="D4509" s="19" t="str">
        <f t="shared" si="352"/>
        <v>Sinaloa</v>
      </c>
      <c r="F4509" s="197" t="s">
        <v>318</v>
      </c>
      <c r="G4509" s="198" t="s">
        <v>45</v>
      </c>
      <c r="H4509" s="22" t="s">
        <v>590</v>
      </c>
      <c r="I4509" s="199">
        <v>92.330283582156198</v>
      </c>
      <c r="J4509" s="22">
        <v>409</v>
      </c>
      <c r="L4509" s="21" t="str">
        <f t="shared" si="354"/>
        <v>Sí</v>
      </c>
    </row>
    <row r="4510" spans="1:12" x14ac:dyDescent="0.25">
      <c r="A4510" s="25" t="str">
        <f t="shared" si="353"/>
        <v>confmed_bSinaloaSinaloaNo</v>
      </c>
      <c r="B4510" s="19" t="str">
        <f t="shared" si="350"/>
        <v>confmed_b</v>
      </c>
      <c r="C4510" s="19" t="str">
        <f t="shared" si="351"/>
        <v>Sinaloa</v>
      </c>
      <c r="D4510" s="19" t="str">
        <f t="shared" si="352"/>
        <v>Sinaloa</v>
      </c>
      <c r="H4510" s="22" t="s">
        <v>591</v>
      </c>
      <c r="I4510" s="199">
        <v>6.2059095692351418</v>
      </c>
      <c r="J4510" s="22">
        <v>30</v>
      </c>
      <c r="L4510" s="21" t="str">
        <f t="shared" si="354"/>
        <v>No</v>
      </c>
    </row>
    <row r="4511" spans="1:12" x14ac:dyDescent="0.25">
      <c r="A4511" s="25" t="str">
        <f t="shared" si="353"/>
        <v>confmed_bSinaloaSinaloaNO SABE/NO RESPONDE (ESPONTÁNEA)</v>
      </c>
      <c r="B4511" s="19" t="str">
        <f t="shared" si="350"/>
        <v>confmed_b</v>
      </c>
      <c r="C4511" s="19" t="str">
        <f t="shared" si="351"/>
        <v>Sinaloa</v>
      </c>
      <c r="D4511" s="19" t="str">
        <f t="shared" si="352"/>
        <v>Sinaloa</v>
      </c>
      <c r="H4511" s="22" t="s">
        <v>592</v>
      </c>
      <c r="I4511" s="199">
        <v>1.4638068486085958</v>
      </c>
      <c r="J4511" s="22">
        <v>6</v>
      </c>
      <c r="L4511" s="21" t="str">
        <f t="shared" si="354"/>
        <v>NO SABE/NO RESPONDE (ESPONTÁNEA)</v>
      </c>
    </row>
    <row r="4512" spans="1:12" x14ac:dyDescent="0.25">
      <c r="A4512" s="25" t="str">
        <f t="shared" si="353"/>
        <v>confmed_bSinaloaSinaloaTotal</v>
      </c>
      <c r="B4512" s="19" t="str">
        <f t="shared" si="350"/>
        <v>confmed_b</v>
      </c>
      <c r="C4512" s="19" t="str">
        <f t="shared" si="351"/>
        <v>Sinaloa</v>
      </c>
      <c r="D4512" s="19" t="str">
        <f t="shared" si="352"/>
        <v>Sinaloa</v>
      </c>
      <c r="H4512" s="22" t="s">
        <v>41</v>
      </c>
      <c r="I4512" s="199">
        <v>100</v>
      </c>
      <c r="J4512" s="22">
        <v>445</v>
      </c>
      <c r="L4512" s="21" t="str">
        <f t="shared" si="354"/>
        <v/>
      </c>
    </row>
    <row r="4513" spans="1:12" x14ac:dyDescent="0.25">
      <c r="A4513" s="25" t="str">
        <f t="shared" si="353"/>
        <v>confmed_bSonoraSonoraSí</v>
      </c>
      <c r="B4513" s="19" t="str">
        <f t="shared" si="350"/>
        <v>confmed_b</v>
      </c>
      <c r="C4513" s="19" t="str">
        <f t="shared" si="351"/>
        <v>Sonora</v>
      </c>
      <c r="D4513" s="19" t="str">
        <f t="shared" si="352"/>
        <v>Sonora</v>
      </c>
      <c r="F4513" s="197" t="s">
        <v>319</v>
      </c>
      <c r="G4513" s="198" t="s">
        <v>45</v>
      </c>
      <c r="H4513" s="22" t="s">
        <v>590</v>
      </c>
      <c r="I4513" s="199">
        <v>91.013657155052812</v>
      </c>
      <c r="J4513" s="22">
        <v>404</v>
      </c>
      <c r="L4513" s="21" t="str">
        <f t="shared" si="354"/>
        <v>Sí</v>
      </c>
    </row>
    <row r="4514" spans="1:12" x14ac:dyDescent="0.25">
      <c r="A4514" s="25" t="str">
        <f t="shared" si="353"/>
        <v>confmed_bSonoraSonoraNo</v>
      </c>
      <c r="B4514" s="19" t="str">
        <f t="shared" si="350"/>
        <v>confmed_b</v>
      </c>
      <c r="C4514" s="19" t="str">
        <f t="shared" si="351"/>
        <v>Sonora</v>
      </c>
      <c r="D4514" s="19" t="str">
        <f t="shared" si="352"/>
        <v>Sonora</v>
      </c>
      <c r="H4514" s="22" t="s">
        <v>591</v>
      </c>
      <c r="I4514" s="199">
        <v>6.1056479398233483</v>
      </c>
      <c r="J4514" s="22">
        <v>27</v>
      </c>
      <c r="L4514" s="21" t="str">
        <f t="shared" si="354"/>
        <v>No</v>
      </c>
    </row>
    <row r="4515" spans="1:12" x14ac:dyDescent="0.25">
      <c r="A4515" s="25" t="str">
        <f t="shared" si="353"/>
        <v>confmed_bSonoraSonoraNO SABE/NO RESPONDE (ESPONTÁNEA)</v>
      </c>
      <c r="B4515" s="19" t="str">
        <f t="shared" si="350"/>
        <v>confmed_b</v>
      </c>
      <c r="C4515" s="19" t="str">
        <f t="shared" si="351"/>
        <v>Sonora</v>
      </c>
      <c r="D4515" s="19" t="str">
        <f t="shared" si="352"/>
        <v>Sonora</v>
      </c>
      <c r="H4515" s="22" t="s">
        <v>592</v>
      </c>
      <c r="I4515" s="199">
        <v>2.8806949051239576</v>
      </c>
      <c r="J4515" s="22">
        <v>13</v>
      </c>
      <c r="L4515" s="21" t="str">
        <f t="shared" si="354"/>
        <v>NO SABE/NO RESPONDE (ESPONTÁNEA)</v>
      </c>
    </row>
    <row r="4516" spans="1:12" x14ac:dyDescent="0.25">
      <c r="A4516" s="25" t="str">
        <f t="shared" si="353"/>
        <v>confmed_bSonoraSonoraTotal</v>
      </c>
      <c r="B4516" s="19" t="str">
        <f t="shared" si="350"/>
        <v>confmed_b</v>
      </c>
      <c r="C4516" s="19" t="str">
        <f t="shared" si="351"/>
        <v>Sonora</v>
      </c>
      <c r="D4516" s="19" t="str">
        <f t="shared" si="352"/>
        <v>Sonora</v>
      </c>
      <c r="H4516" s="22" t="s">
        <v>41</v>
      </c>
      <c r="I4516" s="199">
        <v>100</v>
      </c>
      <c r="J4516" s="22">
        <v>444</v>
      </c>
      <c r="L4516" s="21" t="str">
        <f t="shared" si="354"/>
        <v/>
      </c>
    </row>
    <row r="4517" spans="1:12" x14ac:dyDescent="0.25">
      <c r="A4517" s="25" t="str">
        <f t="shared" si="353"/>
        <v>confmed_bTabascoTabascoSí</v>
      </c>
      <c r="B4517" s="19" t="str">
        <f t="shared" si="350"/>
        <v>confmed_b</v>
      </c>
      <c r="C4517" s="19" t="str">
        <f t="shared" si="351"/>
        <v>Tabasco</v>
      </c>
      <c r="D4517" s="19" t="str">
        <f t="shared" si="352"/>
        <v>Tabasco</v>
      </c>
      <c r="F4517" s="197" t="s">
        <v>320</v>
      </c>
      <c r="G4517" s="198" t="s">
        <v>45</v>
      </c>
      <c r="H4517" s="22" t="s">
        <v>590</v>
      </c>
      <c r="I4517" s="199">
        <v>92.94441487822283</v>
      </c>
      <c r="J4517" s="22">
        <v>426</v>
      </c>
      <c r="L4517" s="21" t="str">
        <f t="shared" si="354"/>
        <v>Sí</v>
      </c>
    </row>
    <row r="4518" spans="1:12" x14ac:dyDescent="0.25">
      <c r="A4518" s="25" t="str">
        <f t="shared" si="353"/>
        <v>confmed_bTabascoTabascoNo</v>
      </c>
      <c r="B4518" s="19" t="str">
        <f t="shared" si="350"/>
        <v>confmed_b</v>
      </c>
      <c r="C4518" s="19" t="str">
        <f t="shared" si="351"/>
        <v>Tabasco</v>
      </c>
      <c r="D4518" s="19" t="str">
        <f t="shared" si="352"/>
        <v>Tabasco</v>
      </c>
      <c r="H4518" s="22" t="s">
        <v>591</v>
      </c>
      <c r="I4518" s="199">
        <v>5.0767797512322845</v>
      </c>
      <c r="J4518" s="22">
        <v>25</v>
      </c>
      <c r="L4518" s="21" t="str">
        <f t="shared" si="354"/>
        <v>No</v>
      </c>
    </row>
    <row r="4519" spans="1:12" x14ac:dyDescent="0.25">
      <c r="A4519" s="25" t="str">
        <f t="shared" si="353"/>
        <v>confmed_bTabascoTabascoNO SABE/NO RESPONDE (ESPONTÁNEA)</v>
      </c>
      <c r="B4519" s="19" t="str">
        <f t="shared" si="350"/>
        <v>confmed_b</v>
      </c>
      <c r="C4519" s="19" t="str">
        <f t="shared" si="351"/>
        <v>Tabasco</v>
      </c>
      <c r="D4519" s="19" t="str">
        <f t="shared" si="352"/>
        <v>Tabasco</v>
      </c>
      <c r="H4519" s="22" t="s">
        <v>592</v>
      </c>
      <c r="I4519" s="199">
        <v>1.9788053705448803</v>
      </c>
      <c r="J4519" s="22">
        <v>9</v>
      </c>
      <c r="L4519" s="21" t="str">
        <f t="shared" si="354"/>
        <v>NO SABE/NO RESPONDE (ESPONTÁNEA)</v>
      </c>
    </row>
    <row r="4520" spans="1:12" x14ac:dyDescent="0.25">
      <c r="A4520" s="25" t="str">
        <f t="shared" si="353"/>
        <v>confmed_bTabascoTabascoTotal</v>
      </c>
      <c r="B4520" s="19" t="str">
        <f t="shared" si="350"/>
        <v>confmed_b</v>
      </c>
      <c r="C4520" s="19" t="str">
        <f t="shared" si="351"/>
        <v>Tabasco</v>
      </c>
      <c r="D4520" s="19" t="str">
        <f t="shared" si="352"/>
        <v>Tabasco</v>
      </c>
      <c r="H4520" s="22" t="s">
        <v>41</v>
      </c>
      <c r="I4520" s="199">
        <v>100</v>
      </c>
      <c r="J4520" s="22">
        <v>460</v>
      </c>
      <c r="L4520" s="21" t="str">
        <f t="shared" si="354"/>
        <v/>
      </c>
    </row>
    <row r="4521" spans="1:12" x14ac:dyDescent="0.25">
      <c r="A4521" s="25" t="str">
        <f t="shared" si="353"/>
        <v>confmed_bTamaulipasTamaulipasSí</v>
      </c>
      <c r="B4521" s="19" t="str">
        <f t="shared" si="350"/>
        <v>confmed_b</v>
      </c>
      <c r="C4521" s="19" t="str">
        <f t="shared" si="351"/>
        <v>Tamaulipas</v>
      </c>
      <c r="D4521" s="19" t="str">
        <f t="shared" si="352"/>
        <v>Tamaulipas</v>
      </c>
      <c r="F4521" s="197" t="s">
        <v>321</v>
      </c>
      <c r="G4521" s="198" t="s">
        <v>45</v>
      </c>
      <c r="H4521" s="22" t="s">
        <v>590</v>
      </c>
      <c r="I4521" s="199">
        <v>89.694295297816581</v>
      </c>
      <c r="J4521" s="22">
        <v>413</v>
      </c>
      <c r="L4521" s="21" t="str">
        <f t="shared" si="354"/>
        <v>Sí</v>
      </c>
    </row>
    <row r="4522" spans="1:12" x14ac:dyDescent="0.25">
      <c r="A4522" s="25" t="str">
        <f t="shared" si="353"/>
        <v>confmed_bTamaulipasTamaulipasNo</v>
      </c>
      <c r="B4522" s="19" t="str">
        <f t="shared" si="350"/>
        <v>confmed_b</v>
      </c>
      <c r="C4522" s="19" t="str">
        <f t="shared" si="351"/>
        <v>Tamaulipas</v>
      </c>
      <c r="D4522" s="19" t="str">
        <f t="shared" si="352"/>
        <v>Tamaulipas</v>
      </c>
      <c r="H4522" s="22" t="s">
        <v>591</v>
      </c>
      <c r="I4522" s="199">
        <v>8.2587508455565768</v>
      </c>
      <c r="J4522" s="22">
        <v>37</v>
      </c>
      <c r="L4522" s="21" t="str">
        <f t="shared" si="354"/>
        <v>No</v>
      </c>
    </row>
    <row r="4523" spans="1:12" x14ac:dyDescent="0.25">
      <c r="A4523" s="25" t="str">
        <f t="shared" si="353"/>
        <v>confmed_bTamaulipasTamaulipasNO SABE/NO RESPONDE (ESPONTÁNEA)</v>
      </c>
      <c r="B4523" s="19" t="str">
        <f t="shared" si="350"/>
        <v>confmed_b</v>
      </c>
      <c r="C4523" s="19" t="str">
        <f t="shared" si="351"/>
        <v>Tamaulipas</v>
      </c>
      <c r="D4523" s="19" t="str">
        <f t="shared" si="352"/>
        <v>Tamaulipas</v>
      </c>
      <c r="H4523" s="22" t="s">
        <v>592</v>
      </c>
      <c r="I4523" s="199">
        <v>2.0469538566269456</v>
      </c>
      <c r="J4523" s="22">
        <v>8</v>
      </c>
      <c r="L4523" s="21" t="str">
        <f t="shared" si="354"/>
        <v>NO SABE/NO RESPONDE (ESPONTÁNEA)</v>
      </c>
    </row>
    <row r="4524" spans="1:12" x14ac:dyDescent="0.25">
      <c r="A4524" s="25" t="str">
        <f t="shared" si="353"/>
        <v>confmed_bTamaulipasTamaulipasTotal</v>
      </c>
      <c r="B4524" s="19" t="str">
        <f t="shared" si="350"/>
        <v>confmed_b</v>
      </c>
      <c r="C4524" s="19" t="str">
        <f t="shared" si="351"/>
        <v>Tamaulipas</v>
      </c>
      <c r="D4524" s="19" t="str">
        <f t="shared" si="352"/>
        <v>Tamaulipas</v>
      </c>
      <c r="H4524" s="22" t="s">
        <v>41</v>
      </c>
      <c r="I4524" s="199">
        <v>100</v>
      </c>
      <c r="J4524" s="22">
        <v>458</v>
      </c>
      <c r="L4524" s="21" t="str">
        <f t="shared" si="354"/>
        <v/>
      </c>
    </row>
    <row r="4525" spans="1:12" x14ac:dyDescent="0.25">
      <c r="A4525" s="25" t="str">
        <f t="shared" si="353"/>
        <v>confmed_bTlaxcalaTlaxcalaSí</v>
      </c>
      <c r="B4525" s="19" t="str">
        <f t="shared" si="350"/>
        <v>confmed_b</v>
      </c>
      <c r="C4525" s="19" t="str">
        <f t="shared" si="351"/>
        <v>Tlaxcala</v>
      </c>
      <c r="D4525" s="19" t="str">
        <f t="shared" si="352"/>
        <v>Tlaxcala</v>
      </c>
      <c r="F4525" s="197" t="s">
        <v>322</v>
      </c>
      <c r="G4525" s="198" t="s">
        <v>45</v>
      </c>
      <c r="H4525" s="22" t="s">
        <v>590</v>
      </c>
      <c r="I4525" s="199">
        <v>89.905930615413368</v>
      </c>
      <c r="J4525" s="22">
        <v>397</v>
      </c>
      <c r="L4525" s="21" t="str">
        <f t="shared" si="354"/>
        <v>Sí</v>
      </c>
    </row>
    <row r="4526" spans="1:12" x14ac:dyDescent="0.25">
      <c r="A4526" s="25" t="str">
        <f t="shared" si="353"/>
        <v>confmed_bTlaxcalaTlaxcalaNo</v>
      </c>
      <c r="B4526" s="19" t="str">
        <f t="shared" si="350"/>
        <v>confmed_b</v>
      </c>
      <c r="C4526" s="19" t="str">
        <f t="shared" si="351"/>
        <v>Tlaxcala</v>
      </c>
      <c r="D4526" s="19" t="str">
        <f t="shared" si="352"/>
        <v>Tlaxcala</v>
      </c>
      <c r="H4526" s="22" t="s">
        <v>591</v>
      </c>
      <c r="I4526" s="199">
        <v>8.8230255338749579</v>
      </c>
      <c r="J4526" s="22">
        <v>38</v>
      </c>
      <c r="L4526" s="21" t="str">
        <f t="shared" si="354"/>
        <v>No</v>
      </c>
    </row>
    <row r="4527" spans="1:12" x14ac:dyDescent="0.25">
      <c r="A4527" s="25" t="str">
        <f t="shared" si="353"/>
        <v>confmed_bTlaxcalaTlaxcalaNO SABE/NO RESPONDE (ESPONTÁNEA)</v>
      </c>
      <c r="B4527" s="19" t="str">
        <f t="shared" si="350"/>
        <v>confmed_b</v>
      </c>
      <c r="C4527" s="19" t="str">
        <f t="shared" si="351"/>
        <v>Tlaxcala</v>
      </c>
      <c r="D4527" s="19" t="str">
        <f t="shared" si="352"/>
        <v>Tlaxcala</v>
      </c>
      <c r="H4527" s="22" t="s">
        <v>592</v>
      </c>
      <c r="I4527" s="199">
        <v>1.2710438507116417</v>
      </c>
      <c r="J4527" s="22">
        <v>5</v>
      </c>
      <c r="L4527" s="21" t="str">
        <f t="shared" si="354"/>
        <v>NO SABE/NO RESPONDE (ESPONTÁNEA)</v>
      </c>
    </row>
    <row r="4528" spans="1:12" x14ac:dyDescent="0.25">
      <c r="A4528" s="25" t="str">
        <f t="shared" si="353"/>
        <v>confmed_bTlaxcalaTlaxcalaTotal</v>
      </c>
      <c r="B4528" s="19" t="str">
        <f t="shared" si="350"/>
        <v>confmed_b</v>
      </c>
      <c r="C4528" s="19" t="str">
        <f t="shared" si="351"/>
        <v>Tlaxcala</v>
      </c>
      <c r="D4528" s="19" t="str">
        <f t="shared" si="352"/>
        <v>Tlaxcala</v>
      </c>
      <c r="H4528" s="22" t="s">
        <v>41</v>
      </c>
      <c r="I4528" s="199">
        <v>100</v>
      </c>
      <c r="J4528" s="22">
        <v>440</v>
      </c>
      <c r="L4528" s="21" t="str">
        <f t="shared" si="354"/>
        <v/>
      </c>
    </row>
    <row r="4529" spans="1:12" x14ac:dyDescent="0.25">
      <c r="A4529" s="25" t="str">
        <f t="shared" si="353"/>
        <v>confmed_bVeracruz NorteVeracruz NorteSí</v>
      </c>
      <c r="B4529" s="19" t="str">
        <f t="shared" si="350"/>
        <v>confmed_b</v>
      </c>
      <c r="C4529" s="19" t="str">
        <f t="shared" si="351"/>
        <v>Veracruz Norte</v>
      </c>
      <c r="D4529" s="19" t="str">
        <f t="shared" si="352"/>
        <v>Veracruz Norte</v>
      </c>
      <c r="F4529" s="197" t="s">
        <v>323</v>
      </c>
      <c r="G4529" s="198" t="s">
        <v>45</v>
      </c>
      <c r="H4529" s="22" t="s">
        <v>590</v>
      </c>
      <c r="I4529" s="199">
        <v>86.152072117495152</v>
      </c>
      <c r="J4529" s="22">
        <v>376</v>
      </c>
      <c r="L4529" s="21" t="str">
        <f t="shared" si="354"/>
        <v>Sí</v>
      </c>
    </row>
    <row r="4530" spans="1:12" x14ac:dyDescent="0.25">
      <c r="A4530" s="25" t="str">
        <f t="shared" si="353"/>
        <v>confmed_bVeracruz NorteVeracruz NorteNo</v>
      </c>
      <c r="B4530" s="19" t="str">
        <f t="shared" si="350"/>
        <v>confmed_b</v>
      </c>
      <c r="C4530" s="19" t="str">
        <f t="shared" si="351"/>
        <v>Veracruz Norte</v>
      </c>
      <c r="D4530" s="19" t="str">
        <f t="shared" si="352"/>
        <v>Veracruz Norte</v>
      </c>
      <c r="H4530" s="22" t="s">
        <v>591</v>
      </c>
      <c r="I4530" s="199">
        <v>10.467889323276685</v>
      </c>
      <c r="J4530" s="22">
        <v>47</v>
      </c>
      <c r="L4530" s="21" t="str">
        <f t="shared" si="354"/>
        <v>No</v>
      </c>
    </row>
    <row r="4531" spans="1:12" x14ac:dyDescent="0.25">
      <c r="A4531" s="25" t="str">
        <f t="shared" si="353"/>
        <v>confmed_bVeracruz NorteVeracruz NorteNO SABE/NO RESPONDE (ESPONTÁNEA)</v>
      </c>
      <c r="B4531" s="19" t="str">
        <f t="shared" si="350"/>
        <v>confmed_b</v>
      </c>
      <c r="C4531" s="19" t="str">
        <f t="shared" si="351"/>
        <v>Veracruz Norte</v>
      </c>
      <c r="D4531" s="19" t="str">
        <f t="shared" si="352"/>
        <v>Veracruz Norte</v>
      </c>
      <c r="H4531" s="22" t="s">
        <v>592</v>
      </c>
      <c r="I4531" s="199">
        <v>3.3800385592281321</v>
      </c>
      <c r="J4531" s="22">
        <v>13</v>
      </c>
      <c r="L4531" s="21" t="str">
        <f t="shared" si="354"/>
        <v>NO SABE/NO RESPONDE (ESPONTÁNEA)</v>
      </c>
    </row>
    <row r="4532" spans="1:12" x14ac:dyDescent="0.25">
      <c r="A4532" s="25" t="str">
        <f t="shared" si="353"/>
        <v>confmed_bVeracruz NorteVeracruz NorteTotal</v>
      </c>
      <c r="B4532" s="19" t="str">
        <f t="shared" si="350"/>
        <v>confmed_b</v>
      </c>
      <c r="C4532" s="19" t="str">
        <f t="shared" si="351"/>
        <v>Veracruz Norte</v>
      </c>
      <c r="D4532" s="19" t="str">
        <f t="shared" si="352"/>
        <v>Veracruz Norte</v>
      </c>
      <c r="H4532" s="22" t="s">
        <v>41</v>
      </c>
      <c r="I4532" s="199">
        <v>100</v>
      </c>
      <c r="J4532" s="22">
        <v>436</v>
      </c>
      <c r="L4532" s="21" t="str">
        <f t="shared" si="354"/>
        <v/>
      </c>
    </row>
    <row r="4533" spans="1:12" x14ac:dyDescent="0.25">
      <c r="A4533" s="25" t="str">
        <f t="shared" si="353"/>
        <v>confmed_bVeracruz SurVeracruz SurSí</v>
      </c>
      <c r="B4533" s="19" t="str">
        <f t="shared" si="350"/>
        <v>confmed_b</v>
      </c>
      <c r="C4533" s="19" t="str">
        <f t="shared" si="351"/>
        <v>Veracruz Sur</v>
      </c>
      <c r="D4533" s="19" t="str">
        <f t="shared" si="352"/>
        <v>Veracruz Sur</v>
      </c>
      <c r="F4533" s="197" t="s">
        <v>324</v>
      </c>
      <c r="G4533" s="198" t="s">
        <v>45</v>
      </c>
      <c r="H4533" s="22" t="s">
        <v>590</v>
      </c>
      <c r="I4533" s="199">
        <v>90.143718839528546</v>
      </c>
      <c r="J4533" s="22">
        <v>424</v>
      </c>
      <c r="L4533" s="21" t="str">
        <f t="shared" si="354"/>
        <v>Sí</v>
      </c>
    </row>
    <row r="4534" spans="1:12" x14ac:dyDescent="0.25">
      <c r="A4534" s="25" t="str">
        <f t="shared" si="353"/>
        <v>confmed_bVeracruz SurVeracruz SurNo</v>
      </c>
      <c r="B4534" s="19" t="str">
        <f t="shared" si="350"/>
        <v>confmed_b</v>
      </c>
      <c r="C4534" s="19" t="str">
        <f t="shared" si="351"/>
        <v>Veracruz Sur</v>
      </c>
      <c r="D4534" s="19" t="str">
        <f t="shared" si="352"/>
        <v>Veracruz Sur</v>
      </c>
      <c r="H4534" s="22" t="s">
        <v>591</v>
      </c>
      <c r="I4534" s="199">
        <v>6.8986027773755563</v>
      </c>
      <c r="J4534" s="22">
        <v>33</v>
      </c>
      <c r="L4534" s="21" t="str">
        <f t="shared" si="354"/>
        <v>No</v>
      </c>
    </row>
    <row r="4535" spans="1:12" x14ac:dyDescent="0.25">
      <c r="A4535" s="25" t="str">
        <f t="shared" si="353"/>
        <v>confmed_bVeracruz SurVeracruz SurNO SABE/NO RESPONDE (ESPONTÁNEA)</v>
      </c>
      <c r="B4535" s="19" t="str">
        <f t="shared" si="350"/>
        <v>confmed_b</v>
      </c>
      <c r="C4535" s="19" t="str">
        <f t="shared" si="351"/>
        <v>Veracruz Sur</v>
      </c>
      <c r="D4535" s="19" t="str">
        <f t="shared" si="352"/>
        <v>Veracruz Sur</v>
      </c>
      <c r="H4535" s="22" t="s">
        <v>592</v>
      </c>
      <c r="I4535" s="199">
        <v>2.9576783830959283</v>
      </c>
      <c r="J4535" s="22">
        <v>14</v>
      </c>
      <c r="L4535" s="21" t="str">
        <f t="shared" si="354"/>
        <v>NO SABE/NO RESPONDE (ESPONTÁNEA)</v>
      </c>
    </row>
    <row r="4536" spans="1:12" x14ac:dyDescent="0.25">
      <c r="A4536" s="25" t="str">
        <f t="shared" si="353"/>
        <v>confmed_bVeracruz SurVeracruz SurTotal</v>
      </c>
      <c r="B4536" s="19" t="str">
        <f t="shared" si="350"/>
        <v>confmed_b</v>
      </c>
      <c r="C4536" s="19" t="str">
        <f t="shared" si="351"/>
        <v>Veracruz Sur</v>
      </c>
      <c r="D4536" s="19" t="str">
        <f t="shared" si="352"/>
        <v>Veracruz Sur</v>
      </c>
      <c r="H4536" s="22" t="s">
        <v>41</v>
      </c>
      <c r="I4536" s="199">
        <v>100</v>
      </c>
      <c r="J4536" s="22">
        <v>471</v>
      </c>
      <c r="L4536" s="21" t="str">
        <f t="shared" si="354"/>
        <v/>
      </c>
    </row>
    <row r="4537" spans="1:12" x14ac:dyDescent="0.25">
      <c r="A4537" s="25" t="str">
        <f t="shared" si="353"/>
        <v>confmed_bYucatánYucatánSí</v>
      </c>
      <c r="B4537" s="19" t="str">
        <f t="shared" si="350"/>
        <v>confmed_b</v>
      </c>
      <c r="C4537" s="19" t="str">
        <f t="shared" si="351"/>
        <v>Yucatán</v>
      </c>
      <c r="D4537" s="19" t="str">
        <f t="shared" si="352"/>
        <v>Yucatán</v>
      </c>
      <c r="F4537" s="197" t="s">
        <v>325</v>
      </c>
      <c r="G4537" s="198" t="s">
        <v>45</v>
      </c>
      <c r="H4537" s="22" t="s">
        <v>590</v>
      </c>
      <c r="I4537" s="199">
        <v>90.013784767948422</v>
      </c>
      <c r="J4537" s="22">
        <v>410</v>
      </c>
      <c r="L4537" s="21" t="str">
        <f t="shared" si="354"/>
        <v>Sí</v>
      </c>
    </row>
    <row r="4538" spans="1:12" x14ac:dyDescent="0.25">
      <c r="A4538" s="25" t="str">
        <f t="shared" si="353"/>
        <v>confmed_bYucatánYucatánNo</v>
      </c>
      <c r="B4538" s="19" t="str">
        <f t="shared" si="350"/>
        <v>confmed_b</v>
      </c>
      <c r="C4538" s="19" t="str">
        <f t="shared" si="351"/>
        <v>Yucatán</v>
      </c>
      <c r="D4538" s="19" t="str">
        <f t="shared" si="352"/>
        <v>Yucatán</v>
      </c>
      <c r="H4538" s="22" t="s">
        <v>591</v>
      </c>
      <c r="I4538" s="199">
        <v>5.8616807333774261</v>
      </c>
      <c r="J4538" s="22">
        <v>26</v>
      </c>
      <c r="L4538" s="21" t="str">
        <f t="shared" si="354"/>
        <v>No</v>
      </c>
    </row>
    <row r="4539" spans="1:12" x14ac:dyDescent="0.25">
      <c r="A4539" s="25" t="str">
        <f t="shared" si="353"/>
        <v>confmed_bYucatánYucatánNO SABE/NO RESPONDE (ESPONTÁNEA)</v>
      </c>
      <c r="B4539" s="19" t="str">
        <f t="shared" si="350"/>
        <v>confmed_b</v>
      </c>
      <c r="C4539" s="19" t="str">
        <f t="shared" si="351"/>
        <v>Yucatán</v>
      </c>
      <c r="D4539" s="19" t="str">
        <f t="shared" si="352"/>
        <v>Yucatán</v>
      </c>
      <c r="H4539" s="22" t="s">
        <v>592</v>
      </c>
      <c r="I4539" s="199">
        <v>4.1245344986741834</v>
      </c>
      <c r="J4539" s="22">
        <v>18</v>
      </c>
      <c r="L4539" s="21" t="str">
        <f t="shared" si="354"/>
        <v>NO SABE/NO RESPONDE (ESPONTÁNEA)</v>
      </c>
    </row>
    <row r="4540" spans="1:12" x14ac:dyDescent="0.25">
      <c r="A4540" s="25" t="str">
        <f t="shared" si="353"/>
        <v>confmed_bYucatánYucatánTotal</v>
      </c>
      <c r="B4540" s="19" t="str">
        <f t="shared" si="350"/>
        <v>confmed_b</v>
      </c>
      <c r="C4540" s="19" t="str">
        <f t="shared" si="351"/>
        <v>Yucatán</v>
      </c>
      <c r="D4540" s="19" t="str">
        <f t="shared" si="352"/>
        <v>Yucatán</v>
      </c>
      <c r="H4540" s="22" t="s">
        <v>41</v>
      </c>
      <c r="I4540" s="199">
        <v>100</v>
      </c>
      <c r="J4540" s="22">
        <v>454</v>
      </c>
      <c r="L4540" s="21" t="str">
        <f t="shared" si="354"/>
        <v/>
      </c>
    </row>
    <row r="4541" spans="1:12" x14ac:dyDescent="0.25">
      <c r="A4541" s="25" t="str">
        <f t="shared" si="353"/>
        <v>confmed_bZacatecasZacatecasSí</v>
      </c>
      <c r="B4541" s="19" t="str">
        <f t="shared" si="350"/>
        <v>confmed_b</v>
      </c>
      <c r="C4541" s="19" t="str">
        <f t="shared" si="351"/>
        <v>Zacatecas</v>
      </c>
      <c r="D4541" s="19" t="str">
        <f t="shared" si="352"/>
        <v>Zacatecas</v>
      </c>
      <c r="F4541" s="197" t="s">
        <v>326</v>
      </c>
      <c r="G4541" s="198" t="s">
        <v>45</v>
      </c>
      <c r="H4541" s="22" t="s">
        <v>590</v>
      </c>
      <c r="I4541" s="199">
        <v>92.873381375954395</v>
      </c>
      <c r="J4541" s="22">
        <v>497</v>
      </c>
      <c r="L4541" s="21" t="str">
        <f t="shared" si="354"/>
        <v>Sí</v>
      </c>
    </row>
    <row r="4542" spans="1:12" x14ac:dyDescent="0.25">
      <c r="A4542" s="25" t="str">
        <f t="shared" si="353"/>
        <v>confmed_bZacatecasZacatecasNo</v>
      </c>
      <c r="B4542" s="19" t="str">
        <f t="shared" si="350"/>
        <v>confmed_b</v>
      </c>
      <c r="C4542" s="19" t="str">
        <f t="shared" si="351"/>
        <v>Zacatecas</v>
      </c>
      <c r="D4542" s="19" t="str">
        <f t="shared" si="352"/>
        <v>Zacatecas</v>
      </c>
      <c r="H4542" s="22" t="s">
        <v>591</v>
      </c>
      <c r="I4542" s="199">
        <v>6.9306118250223179</v>
      </c>
      <c r="J4542" s="22">
        <v>35</v>
      </c>
      <c r="L4542" s="21" t="str">
        <f t="shared" si="354"/>
        <v>No</v>
      </c>
    </row>
    <row r="4543" spans="1:12" x14ac:dyDescent="0.25">
      <c r="A4543" s="25" t="str">
        <f t="shared" si="353"/>
        <v>confmed_bZacatecasZacatecasNO SABE/NO RESPONDE (ESPONTÁNEA)</v>
      </c>
      <c r="B4543" s="19" t="str">
        <f t="shared" si="350"/>
        <v>confmed_b</v>
      </c>
      <c r="C4543" s="19" t="str">
        <f t="shared" si="351"/>
        <v>Zacatecas</v>
      </c>
      <c r="D4543" s="19" t="str">
        <f t="shared" si="352"/>
        <v>Zacatecas</v>
      </c>
      <c r="H4543" s="22" t="s">
        <v>592</v>
      </c>
      <c r="I4543" s="199">
        <v>0.19600679902325441</v>
      </c>
      <c r="J4543" s="22">
        <v>1</v>
      </c>
      <c r="L4543" s="21" t="str">
        <f t="shared" si="354"/>
        <v>NO SABE/NO RESPONDE (ESPONTÁNEA)</v>
      </c>
    </row>
    <row r="4544" spans="1:12" x14ac:dyDescent="0.25">
      <c r="A4544" s="25" t="str">
        <f t="shared" si="353"/>
        <v>confmed_bZacatecasZacatecasTotal</v>
      </c>
      <c r="B4544" s="19" t="str">
        <f t="shared" si="350"/>
        <v>confmed_b</v>
      </c>
      <c r="C4544" s="19" t="str">
        <f t="shared" si="351"/>
        <v>Zacatecas</v>
      </c>
      <c r="D4544" s="19" t="str">
        <f t="shared" si="352"/>
        <v>Zacatecas</v>
      </c>
      <c r="H4544" s="22" t="s">
        <v>41</v>
      </c>
      <c r="I4544" s="199">
        <v>100</v>
      </c>
      <c r="J4544" s="22">
        <v>533</v>
      </c>
      <c r="L4544" s="21" t="str">
        <f t="shared" si="354"/>
        <v/>
      </c>
    </row>
    <row r="4545" spans="1:12" x14ac:dyDescent="0.25">
      <c r="A4545" s="25" t="str">
        <f t="shared" si="353"/>
        <v/>
      </c>
      <c r="B4545" s="19" t="str">
        <f t="shared" si="350"/>
        <v>confmed_b</v>
      </c>
      <c r="C4545" s="19" t="str">
        <f t="shared" si="351"/>
        <v>Zacatecas</v>
      </c>
      <c r="D4545" s="19" t="str">
        <f t="shared" si="352"/>
        <v>Zacatecas</v>
      </c>
      <c r="L4545" s="21" t="str">
        <f t="shared" si="354"/>
        <v/>
      </c>
    </row>
    <row r="4546" spans="1:12" x14ac:dyDescent="0.25">
      <c r="A4546" s="25" t="str">
        <f t="shared" si="353"/>
        <v/>
      </c>
      <c r="B4546" s="19" t="str">
        <f t="shared" si="350"/>
        <v>confmed_b</v>
      </c>
      <c r="C4546" s="19" t="str">
        <f t="shared" si="351"/>
        <v>Zacatecas</v>
      </c>
      <c r="D4546" s="19" t="str">
        <f t="shared" si="352"/>
        <v>Zacatecas</v>
      </c>
      <c r="L4546" s="21" t="str">
        <f t="shared" si="354"/>
        <v/>
      </c>
    </row>
    <row r="4547" spans="1:12" x14ac:dyDescent="0.25">
      <c r="A4547" s="25" t="str">
        <f t="shared" si="353"/>
        <v/>
      </c>
      <c r="B4547" s="19" t="str">
        <f t="shared" si="350"/>
        <v>confmed_d</v>
      </c>
      <c r="C4547" s="19" t="str">
        <f t="shared" si="351"/>
        <v>Zacatecas</v>
      </c>
      <c r="D4547" s="19" t="str">
        <f t="shared" si="352"/>
        <v>Zacatecas</v>
      </c>
      <c r="F4547" s="197" t="s">
        <v>625</v>
      </c>
      <c r="L4547" s="21" t="str">
        <f t="shared" si="354"/>
        <v/>
      </c>
    </row>
    <row r="4548" spans="1:12" x14ac:dyDescent="0.25">
      <c r="A4548" s="25" t="str">
        <f t="shared" si="353"/>
        <v>confmed_dZacatecasZacatecas</v>
      </c>
      <c r="B4548" s="19" t="str">
        <f t="shared" ref="B4548:B4611" si="355">+IF(AND(G4548&lt;&gt;"",I4549="Estimate"),TRIM(MID(G4548,1,FIND(" ",G4548,1))),IF(AND(F4548&lt;&gt;"",I4549="Estimate"),TRIM(MID(F4548,1,FIND(" ",F4548,1))),IF(AND(E4548&lt;&gt;"",I4549="Estimate"),TRIM(MID(E4548,1,FIND(" ",E4548,1))),B4547)))</f>
        <v>confmed_d</v>
      </c>
      <c r="C4548" s="19" t="str">
        <f t="shared" si="351"/>
        <v>Zacatecas</v>
      </c>
      <c r="D4548" s="19" t="str">
        <f t="shared" si="352"/>
        <v>Zacatecas</v>
      </c>
      <c r="F4548" s="197" t="s">
        <v>291</v>
      </c>
      <c r="G4548" s="198" t="s">
        <v>40</v>
      </c>
      <c r="H4548" s="22" t="s">
        <v>40</v>
      </c>
      <c r="I4548" s="199" t="s">
        <v>43</v>
      </c>
      <c r="J4548" s="22" t="s">
        <v>44</v>
      </c>
      <c r="L4548" s="21" t="str">
        <f t="shared" si="354"/>
        <v/>
      </c>
    </row>
    <row r="4549" spans="1:12" x14ac:dyDescent="0.25">
      <c r="A4549" s="25" t="str">
        <f t="shared" si="353"/>
        <v>confmed_dAguascalientesAguascalientesSí</v>
      </c>
      <c r="B4549" s="19" t="str">
        <f t="shared" si="355"/>
        <v>confmed_d</v>
      </c>
      <c r="C4549" s="19" t="str">
        <f t="shared" ref="C4549:C4612" si="356">+IF(AND(E4549&lt;&gt;"",G4549="% of Total"),TRIM(MID(E4549,FIND(" ",E4549,1),LEN(E4549))),IF(AND(D4549&lt;&gt;"Primer nivel",D4549&lt;&gt;"Segundo nivel"),D4549,C4548))</f>
        <v>Aguascalientes</v>
      </c>
      <c r="D4549" s="19" t="str">
        <f t="shared" ref="D4549:D4612" si="357">+IF(AND(G4549&lt;&gt;"",I4550="Estimate"),"Nacional",IF(AND(F4549&lt;&gt;"",G4549="% of Total"),TRIM(MID(F4549,FIND(" ",F4549,1),LEN(F4549))),D4548))</f>
        <v>Aguascalientes</v>
      </c>
      <c r="F4549" s="197" t="s">
        <v>292</v>
      </c>
      <c r="G4549" s="198" t="s">
        <v>45</v>
      </c>
      <c r="H4549" s="22" t="s">
        <v>590</v>
      </c>
      <c r="I4549" s="199">
        <v>97.224966480828016</v>
      </c>
      <c r="J4549" s="22">
        <v>411</v>
      </c>
      <c r="L4549" s="21" t="str">
        <f t="shared" si="354"/>
        <v>Sí</v>
      </c>
    </row>
    <row r="4550" spans="1:12" x14ac:dyDescent="0.25">
      <c r="A4550" s="25" t="str">
        <f t="shared" ref="A4550:A4613" si="358">IFERROR(CONCATENATE(B4550,C4550,D4550,IF(H4550&lt;&gt;"Total",MID(H4550,FIND(" ",H4550)+2,LEN(H4550)),"Total")),"")</f>
        <v>confmed_dAguascalientesAguascalientesNo</v>
      </c>
      <c r="B4550" s="19" t="str">
        <f t="shared" si="355"/>
        <v>confmed_d</v>
      </c>
      <c r="C4550" s="19" t="str">
        <f t="shared" si="356"/>
        <v>Aguascalientes</v>
      </c>
      <c r="D4550" s="19" t="str">
        <f t="shared" si="357"/>
        <v>Aguascalientes</v>
      </c>
      <c r="H4550" s="22" t="s">
        <v>591</v>
      </c>
      <c r="I4550" s="199">
        <v>2.0729402270035284</v>
      </c>
      <c r="J4550" s="22">
        <v>9</v>
      </c>
      <c r="L4550" s="21" t="str">
        <f t="shared" si="354"/>
        <v>No</v>
      </c>
    </row>
    <row r="4551" spans="1:12" x14ac:dyDescent="0.25">
      <c r="A4551" s="25" t="str">
        <f t="shared" si="358"/>
        <v>confmed_dAguascalientesAguascalientesNo Aplica, está en etapa de detección (estudios y análisis)</v>
      </c>
      <c r="B4551" s="19" t="str">
        <f t="shared" si="355"/>
        <v>confmed_d</v>
      </c>
      <c r="C4551" s="19" t="str">
        <f t="shared" si="356"/>
        <v>Aguascalientes</v>
      </c>
      <c r="D4551" s="19" t="str">
        <f t="shared" si="357"/>
        <v>Aguascalientes</v>
      </c>
      <c r="H4551" s="22" t="s">
        <v>626</v>
      </c>
      <c r="I4551" s="199">
        <v>0.25192448743111545</v>
      </c>
      <c r="J4551" s="22">
        <v>1</v>
      </c>
      <c r="L4551" s="21" t="str">
        <f t="shared" ref="L4551:L4614" si="359">IF(H4551&lt;&gt;"",IFERROR(MID(H4551,FIND(" ",H4551)+2,LEN(H4551)),""),"")</f>
        <v>No Aplica, está en etapa de detección (estudios y análisis)</v>
      </c>
    </row>
    <row r="4552" spans="1:12" x14ac:dyDescent="0.25">
      <c r="A4552" s="25" t="str">
        <f t="shared" si="358"/>
        <v>confmed_dAguascalientesAguascalientesNO SABE/NO RESPONDE (ESPONTÁNEA)</v>
      </c>
      <c r="B4552" s="19" t="str">
        <f t="shared" si="355"/>
        <v>confmed_d</v>
      </c>
      <c r="C4552" s="19" t="str">
        <f t="shared" si="356"/>
        <v>Aguascalientes</v>
      </c>
      <c r="D4552" s="19" t="str">
        <f t="shared" si="357"/>
        <v>Aguascalientes</v>
      </c>
      <c r="H4552" s="22" t="s">
        <v>592</v>
      </c>
      <c r="I4552" s="199">
        <v>0.45016880473736104</v>
      </c>
      <c r="J4552" s="22">
        <v>2</v>
      </c>
      <c r="L4552" s="21" t="str">
        <f t="shared" si="359"/>
        <v>NO SABE/NO RESPONDE (ESPONTÁNEA)</v>
      </c>
    </row>
    <row r="4553" spans="1:12" x14ac:dyDescent="0.25">
      <c r="A4553" s="25" t="str">
        <f t="shared" si="358"/>
        <v>confmed_dAguascalientesAguascalientesTotal</v>
      </c>
      <c r="B4553" s="19" t="str">
        <f t="shared" si="355"/>
        <v>confmed_d</v>
      </c>
      <c r="C4553" s="19" t="str">
        <f t="shared" si="356"/>
        <v>Aguascalientes</v>
      </c>
      <c r="D4553" s="19" t="str">
        <f t="shared" si="357"/>
        <v>Aguascalientes</v>
      </c>
      <c r="H4553" s="22" t="s">
        <v>41</v>
      </c>
      <c r="I4553" s="199">
        <v>100</v>
      </c>
      <c r="J4553" s="22">
        <v>423</v>
      </c>
      <c r="L4553" s="21" t="str">
        <f t="shared" si="359"/>
        <v/>
      </c>
    </row>
    <row r="4554" spans="1:12" x14ac:dyDescent="0.25">
      <c r="A4554" s="25" t="str">
        <f t="shared" si="358"/>
        <v>confmed_dBaja CaliforniaBaja CaliforniaSí</v>
      </c>
      <c r="B4554" s="19" t="str">
        <f t="shared" si="355"/>
        <v>confmed_d</v>
      </c>
      <c r="C4554" s="19" t="str">
        <f t="shared" si="356"/>
        <v>Baja California</v>
      </c>
      <c r="D4554" s="19" t="str">
        <f t="shared" si="357"/>
        <v>Baja California</v>
      </c>
      <c r="F4554" s="197" t="s">
        <v>293</v>
      </c>
      <c r="G4554" s="198" t="s">
        <v>45</v>
      </c>
      <c r="H4554" s="22" t="s">
        <v>590</v>
      </c>
      <c r="I4554" s="199">
        <v>96.137281371481748</v>
      </c>
      <c r="J4554" s="22">
        <v>448</v>
      </c>
      <c r="L4554" s="21" t="str">
        <f t="shared" si="359"/>
        <v>Sí</v>
      </c>
    </row>
    <row r="4555" spans="1:12" x14ac:dyDescent="0.25">
      <c r="A4555" s="25" t="str">
        <f t="shared" si="358"/>
        <v>confmed_dBaja CaliforniaBaja CaliforniaNo</v>
      </c>
      <c r="B4555" s="19" t="str">
        <f t="shared" si="355"/>
        <v>confmed_d</v>
      </c>
      <c r="C4555" s="19" t="str">
        <f t="shared" si="356"/>
        <v>Baja California</v>
      </c>
      <c r="D4555" s="19" t="str">
        <f t="shared" si="357"/>
        <v>Baja California</v>
      </c>
      <c r="H4555" s="22" t="s">
        <v>591</v>
      </c>
      <c r="I4555" s="199">
        <v>2.7120777532400262</v>
      </c>
      <c r="J4555" s="22">
        <v>13</v>
      </c>
      <c r="L4555" s="21" t="str">
        <f t="shared" si="359"/>
        <v>No</v>
      </c>
    </row>
    <row r="4556" spans="1:12" x14ac:dyDescent="0.25">
      <c r="A4556" s="25" t="str">
        <f t="shared" si="358"/>
        <v>confmed_dBaja CaliforniaBaja CaliforniaNo Aplica, está en etapa de detección (estudios y análisis)</v>
      </c>
      <c r="B4556" s="19" t="str">
        <f t="shared" si="355"/>
        <v>confmed_d</v>
      </c>
      <c r="C4556" s="19" t="str">
        <f t="shared" si="356"/>
        <v>Baja California</v>
      </c>
      <c r="D4556" s="19" t="str">
        <f t="shared" si="357"/>
        <v>Baja California</v>
      </c>
      <c r="H4556" s="22" t="s">
        <v>626</v>
      </c>
      <c r="I4556" s="199">
        <v>0.67748719043333561</v>
      </c>
      <c r="J4556" s="22">
        <v>3</v>
      </c>
      <c r="L4556" s="21" t="str">
        <f t="shared" si="359"/>
        <v>No Aplica, está en etapa de detección (estudios y análisis)</v>
      </c>
    </row>
    <row r="4557" spans="1:12" x14ac:dyDescent="0.25">
      <c r="A4557" s="25" t="str">
        <f t="shared" si="358"/>
        <v>confmed_dBaja CaliforniaBaja CaliforniaNO SABE/NO RESPONDE (ESPONTÁNEA)</v>
      </c>
      <c r="B4557" s="19" t="str">
        <f t="shared" si="355"/>
        <v>confmed_d</v>
      </c>
      <c r="C4557" s="19" t="str">
        <f t="shared" si="356"/>
        <v>Baja California</v>
      </c>
      <c r="D4557" s="19" t="str">
        <f t="shared" si="357"/>
        <v>Baja California</v>
      </c>
      <c r="H4557" s="22" t="s">
        <v>592</v>
      </c>
      <c r="I4557" s="199">
        <v>0.47315368484490478</v>
      </c>
      <c r="J4557" s="22">
        <v>2</v>
      </c>
      <c r="L4557" s="21" t="str">
        <f t="shared" si="359"/>
        <v>NO SABE/NO RESPONDE (ESPONTÁNEA)</v>
      </c>
    </row>
    <row r="4558" spans="1:12" x14ac:dyDescent="0.25">
      <c r="A4558" s="25" t="str">
        <f t="shared" si="358"/>
        <v>confmed_dBaja CaliforniaBaja CaliforniaTotal</v>
      </c>
      <c r="B4558" s="19" t="str">
        <f t="shared" si="355"/>
        <v>confmed_d</v>
      </c>
      <c r="C4558" s="19" t="str">
        <f t="shared" si="356"/>
        <v>Baja California</v>
      </c>
      <c r="D4558" s="19" t="str">
        <f t="shared" si="357"/>
        <v>Baja California</v>
      </c>
      <c r="H4558" s="22" t="s">
        <v>41</v>
      </c>
      <c r="I4558" s="199">
        <v>100</v>
      </c>
      <c r="J4558" s="22">
        <v>466</v>
      </c>
      <c r="L4558" s="21" t="str">
        <f t="shared" si="359"/>
        <v/>
      </c>
    </row>
    <row r="4559" spans="1:12" x14ac:dyDescent="0.25">
      <c r="A4559" s="25" t="str">
        <f t="shared" si="358"/>
        <v>confmed_dBaja California SurBaja California SurSí</v>
      </c>
      <c r="B4559" s="19" t="str">
        <f t="shared" si="355"/>
        <v>confmed_d</v>
      </c>
      <c r="C4559" s="19" t="str">
        <f t="shared" si="356"/>
        <v>Baja California Sur</v>
      </c>
      <c r="D4559" s="19" t="str">
        <f t="shared" si="357"/>
        <v>Baja California Sur</v>
      </c>
      <c r="F4559" s="197" t="s">
        <v>294</v>
      </c>
      <c r="G4559" s="198" t="s">
        <v>45</v>
      </c>
      <c r="H4559" s="22" t="s">
        <v>590</v>
      </c>
      <c r="I4559" s="199">
        <v>98.300603484977984</v>
      </c>
      <c r="J4559" s="22">
        <v>429</v>
      </c>
      <c r="L4559" s="21" t="str">
        <f t="shared" si="359"/>
        <v>Sí</v>
      </c>
    </row>
    <row r="4560" spans="1:12" x14ac:dyDescent="0.25">
      <c r="A4560" s="25" t="str">
        <f t="shared" si="358"/>
        <v>confmed_dBaja California SurBaja California SurNo</v>
      </c>
      <c r="B4560" s="19" t="str">
        <f t="shared" si="355"/>
        <v>confmed_d</v>
      </c>
      <c r="C4560" s="19" t="str">
        <f t="shared" si="356"/>
        <v>Baja California Sur</v>
      </c>
      <c r="D4560" s="19" t="str">
        <f t="shared" si="357"/>
        <v>Baja California Sur</v>
      </c>
      <c r="H4560" s="22" t="s">
        <v>591</v>
      </c>
      <c r="I4560" s="199">
        <v>0.70952294319244846</v>
      </c>
      <c r="J4560" s="22">
        <v>3</v>
      </c>
      <c r="L4560" s="21" t="str">
        <f t="shared" si="359"/>
        <v>No</v>
      </c>
    </row>
    <row r="4561" spans="1:12" x14ac:dyDescent="0.25">
      <c r="A4561" s="25" t="str">
        <f t="shared" si="358"/>
        <v>confmed_dBaja California SurBaja California SurNo Aplica, está en etapa de detección (estudios y análisis)</v>
      </c>
      <c r="B4561" s="19" t="str">
        <f t="shared" si="355"/>
        <v>confmed_d</v>
      </c>
      <c r="C4561" s="19" t="str">
        <f t="shared" si="356"/>
        <v>Baja California Sur</v>
      </c>
      <c r="D4561" s="19" t="str">
        <f t="shared" si="357"/>
        <v>Baja California Sur</v>
      </c>
      <c r="H4561" s="22" t="s">
        <v>626</v>
      </c>
      <c r="I4561" s="199">
        <v>0.23746052122130212</v>
      </c>
      <c r="J4561" s="22">
        <v>1</v>
      </c>
      <c r="L4561" s="21" t="str">
        <f t="shared" si="359"/>
        <v>No Aplica, está en etapa de detección (estudios y análisis)</v>
      </c>
    </row>
    <row r="4562" spans="1:12" x14ac:dyDescent="0.25">
      <c r="A4562" s="25" t="str">
        <f t="shared" si="358"/>
        <v>confmed_dBaja California SurBaja California SurNO SABE/NO RESPONDE (ESPONTÁNEA)</v>
      </c>
      <c r="B4562" s="19" t="str">
        <f t="shared" si="355"/>
        <v>confmed_d</v>
      </c>
      <c r="C4562" s="19" t="str">
        <f t="shared" si="356"/>
        <v>Baja California Sur</v>
      </c>
      <c r="D4562" s="19" t="str">
        <f t="shared" si="357"/>
        <v>Baja California Sur</v>
      </c>
      <c r="H4562" s="22" t="s">
        <v>592</v>
      </c>
      <c r="I4562" s="199">
        <v>0.75241305060826602</v>
      </c>
      <c r="J4562" s="22">
        <v>3</v>
      </c>
      <c r="L4562" s="21" t="str">
        <f t="shared" si="359"/>
        <v>NO SABE/NO RESPONDE (ESPONTÁNEA)</v>
      </c>
    </row>
    <row r="4563" spans="1:12" x14ac:dyDescent="0.25">
      <c r="A4563" s="25" t="str">
        <f t="shared" si="358"/>
        <v>confmed_dBaja California SurBaja California SurTotal</v>
      </c>
      <c r="B4563" s="19" t="str">
        <f t="shared" si="355"/>
        <v>confmed_d</v>
      </c>
      <c r="C4563" s="19" t="str">
        <f t="shared" si="356"/>
        <v>Baja California Sur</v>
      </c>
      <c r="D4563" s="19" t="str">
        <f t="shared" si="357"/>
        <v>Baja California Sur</v>
      </c>
      <c r="H4563" s="22" t="s">
        <v>41</v>
      </c>
      <c r="I4563" s="199">
        <v>100</v>
      </c>
      <c r="J4563" s="22">
        <v>436</v>
      </c>
      <c r="L4563" s="21" t="str">
        <f t="shared" si="359"/>
        <v/>
      </c>
    </row>
    <row r="4564" spans="1:12" x14ac:dyDescent="0.25">
      <c r="A4564" s="25" t="str">
        <f t="shared" si="358"/>
        <v>confmed_dCampecheCampecheSí</v>
      </c>
      <c r="B4564" s="19" t="str">
        <f t="shared" si="355"/>
        <v>confmed_d</v>
      </c>
      <c r="C4564" s="19" t="str">
        <f t="shared" si="356"/>
        <v>Campeche</v>
      </c>
      <c r="D4564" s="19" t="str">
        <f t="shared" si="357"/>
        <v>Campeche</v>
      </c>
      <c r="F4564" s="197" t="s">
        <v>295</v>
      </c>
      <c r="G4564" s="198" t="s">
        <v>45</v>
      </c>
      <c r="H4564" s="22" t="s">
        <v>590</v>
      </c>
      <c r="I4564" s="199">
        <v>99.288553913869208</v>
      </c>
      <c r="J4564" s="22">
        <v>405</v>
      </c>
      <c r="L4564" s="21" t="str">
        <f t="shared" si="359"/>
        <v>Sí</v>
      </c>
    </row>
    <row r="4565" spans="1:12" x14ac:dyDescent="0.25">
      <c r="A4565" s="25" t="str">
        <f t="shared" si="358"/>
        <v>confmed_dCampecheCampecheNo</v>
      </c>
      <c r="B4565" s="19" t="str">
        <f t="shared" si="355"/>
        <v>confmed_d</v>
      </c>
      <c r="C4565" s="19" t="str">
        <f t="shared" si="356"/>
        <v>Campeche</v>
      </c>
      <c r="D4565" s="19" t="str">
        <f t="shared" si="357"/>
        <v>Campeche</v>
      </c>
      <c r="H4565" s="22" t="s">
        <v>591</v>
      </c>
      <c r="I4565" s="199">
        <v>0.24524706207230385</v>
      </c>
      <c r="J4565" s="22">
        <v>1</v>
      </c>
      <c r="L4565" s="21" t="str">
        <f t="shared" si="359"/>
        <v>No</v>
      </c>
    </row>
    <row r="4566" spans="1:12" x14ac:dyDescent="0.25">
      <c r="A4566" s="25" t="str">
        <f t="shared" si="358"/>
        <v>confmed_dCampecheCampecheNO SABE/NO RESPONDE (ESPONTÁNEA)</v>
      </c>
      <c r="B4566" s="19" t="str">
        <f t="shared" si="355"/>
        <v>confmed_d</v>
      </c>
      <c r="C4566" s="19" t="str">
        <f t="shared" si="356"/>
        <v>Campeche</v>
      </c>
      <c r="D4566" s="19" t="str">
        <f t="shared" si="357"/>
        <v>Campeche</v>
      </c>
      <c r="H4566" s="22" t="s">
        <v>592</v>
      </c>
      <c r="I4566" s="199">
        <v>0.46619902405848762</v>
      </c>
      <c r="J4566" s="22">
        <v>2</v>
      </c>
      <c r="L4566" s="21" t="str">
        <f t="shared" si="359"/>
        <v>NO SABE/NO RESPONDE (ESPONTÁNEA)</v>
      </c>
    </row>
    <row r="4567" spans="1:12" x14ac:dyDescent="0.25">
      <c r="A4567" s="25" t="str">
        <f t="shared" si="358"/>
        <v>confmed_dCampecheCampecheTotal</v>
      </c>
      <c r="B4567" s="19" t="str">
        <f t="shared" si="355"/>
        <v>confmed_d</v>
      </c>
      <c r="C4567" s="19" t="str">
        <f t="shared" si="356"/>
        <v>Campeche</v>
      </c>
      <c r="D4567" s="19" t="str">
        <f t="shared" si="357"/>
        <v>Campeche</v>
      </c>
      <c r="H4567" s="22" t="s">
        <v>41</v>
      </c>
      <c r="I4567" s="199">
        <v>100</v>
      </c>
      <c r="J4567" s="22">
        <v>408</v>
      </c>
      <c r="L4567" s="21" t="str">
        <f t="shared" si="359"/>
        <v/>
      </c>
    </row>
    <row r="4568" spans="1:12" x14ac:dyDescent="0.25">
      <c r="A4568" s="25" t="str">
        <f t="shared" si="358"/>
        <v>confmed_dChiapasChiapasSí</v>
      </c>
      <c r="B4568" s="19" t="str">
        <f t="shared" si="355"/>
        <v>confmed_d</v>
      </c>
      <c r="C4568" s="19" t="str">
        <f t="shared" si="356"/>
        <v>Chiapas</v>
      </c>
      <c r="D4568" s="19" t="str">
        <f t="shared" si="357"/>
        <v>Chiapas</v>
      </c>
      <c r="F4568" s="197" t="s">
        <v>296</v>
      </c>
      <c r="G4568" s="198" t="s">
        <v>45</v>
      </c>
      <c r="H4568" s="22" t="s">
        <v>590</v>
      </c>
      <c r="I4568" s="199">
        <v>98.287717221467204</v>
      </c>
      <c r="J4568" s="22">
        <v>477</v>
      </c>
      <c r="L4568" s="21" t="str">
        <f t="shared" si="359"/>
        <v>Sí</v>
      </c>
    </row>
    <row r="4569" spans="1:12" x14ac:dyDescent="0.25">
      <c r="A4569" s="25" t="str">
        <f t="shared" si="358"/>
        <v>confmed_dChiapasChiapasNo</v>
      </c>
      <c r="B4569" s="19" t="str">
        <f t="shared" si="355"/>
        <v>confmed_d</v>
      </c>
      <c r="C4569" s="19" t="str">
        <f t="shared" si="356"/>
        <v>Chiapas</v>
      </c>
      <c r="D4569" s="19" t="str">
        <f t="shared" si="357"/>
        <v>Chiapas</v>
      </c>
      <c r="H4569" s="22" t="s">
        <v>591</v>
      </c>
      <c r="I4569" s="199">
        <v>1.1651515687234362</v>
      </c>
      <c r="J4569" s="22">
        <v>6</v>
      </c>
      <c r="L4569" s="21" t="str">
        <f t="shared" si="359"/>
        <v>No</v>
      </c>
    </row>
    <row r="4570" spans="1:12" x14ac:dyDescent="0.25">
      <c r="A4570" s="25" t="str">
        <f t="shared" si="358"/>
        <v>confmed_dChiapasChiapasNo Aplica, está en etapa de detección (estudios y análisis)</v>
      </c>
      <c r="B4570" s="19" t="str">
        <f t="shared" si="355"/>
        <v>confmed_d</v>
      </c>
      <c r="C4570" s="19" t="str">
        <f t="shared" si="356"/>
        <v>Chiapas</v>
      </c>
      <c r="D4570" s="19" t="str">
        <f t="shared" si="357"/>
        <v>Chiapas</v>
      </c>
      <c r="H4570" s="22" t="s">
        <v>626</v>
      </c>
      <c r="I4570" s="199">
        <v>0.1236995283931831</v>
      </c>
      <c r="J4570" s="22">
        <v>1</v>
      </c>
      <c r="L4570" s="21" t="str">
        <f t="shared" si="359"/>
        <v>No Aplica, está en etapa de detección (estudios y análisis)</v>
      </c>
    </row>
    <row r="4571" spans="1:12" x14ac:dyDescent="0.25">
      <c r="A4571" s="25" t="str">
        <f t="shared" si="358"/>
        <v>confmed_dChiapasChiapasNO SABE/NO RESPONDE (ESPONTÁNEA)</v>
      </c>
      <c r="B4571" s="19" t="str">
        <f t="shared" si="355"/>
        <v>confmed_d</v>
      </c>
      <c r="C4571" s="19" t="str">
        <f t="shared" si="356"/>
        <v>Chiapas</v>
      </c>
      <c r="D4571" s="19" t="str">
        <f t="shared" si="357"/>
        <v>Chiapas</v>
      </c>
      <c r="H4571" s="22" t="s">
        <v>592</v>
      </c>
      <c r="I4571" s="199">
        <v>0.42343168141611615</v>
      </c>
      <c r="J4571" s="22">
        <v>2</v>
      </c>
      <c r="L4571" s="21" t="str">
        <f t="shared" si="359"/>
        <v>NO SABE/NO RESPONDE (ESPONTÁNEA)</v>
      </c>
    </row>
    <row r="4572" spans="1:12" x14ac:dyDescent="0.25">
      <c r="A4572" s="25" t="str">
        <f t="shared" si="358"/>
        <v>confmed_dChiapasChiapasTotal</v>
      </c>
      <c r="B4572" s="19" t="str">
        <f t="shared" si="355"/>
        <v>confmed_d</v>
      </c>
      <c r="C4572" s="19" t="str">
        <f t="shared" si="356"/>
        <v>Chiapas</v>
      </c>
      <c r="D4572" s="19" t="str">
        <f t="shared" si="357"/>
        <v>Chiapas</v>
      </c>
      <c r="H4572" s="22" t="s">
        <v>41</v>
      </c>
      <c r="I4572" s="199">
        <v>100</v>
      </c>
      <c r="J4572" s="22">
        <v>486</v>
      </c>
      <c r="L4572" s="21" t="str">
        <f t="shared" si="359"/>
        <v/>
      </c>
    </row>
    <row r="4573" spans="1:12" x14ac:dyDescent="0.25">
      <c r="A4573" s="25" t="str">
        <f t="shared" si="358"/>
        <v>confmed_dChihuahuaChihuahuaSí</v>
      </c>
      <c r="B4573" s="19" t="str">
        <f t="shared" si="355"/>
        <v>confmed_d</v>
      </c>
      <c r="C4573" s="19" t="str">
        <f t="shared" si="356"/>
        <v>Chihuahua</v>
      </c>
      <c r="D4573" s="19" t="str">
        <f t="shared" si="357"/>
        <v>Chihuahua</v>
      </c>
      <c r="F4573" s="197" t="s">
        <v>297</v>
      </c>
      <c r="G4573" s="198" t="s">
        <v>45</v>
      </c>
      <c r="H4573" s="22" t="s">
        <v>590</v>
      </c>
      <c r="I4573" s="199">
        <v>98.52212991360318</v>
      </c>
      <c r="J4573" s="22">
        <v>493</v>
      </c>
      <c r="L4573" s="21" t="str">
        <f t="shared" si="359"/>
        <v>Sí</v>
      </c>
    </row>
    <row r="4574" spans="1:12" x14ac:dyDescent="0.25">
      <c r="A4574" s="25" t="str">
        <f t="shared" si="358"/>
        <v>confmed_dChihuahuaChihuahuaNo</v>
      </c>
      <c r="B4574" s="19" t="str">
        <f t="shared" si="355"/>
        <v>confmed_d</v>
      </c>
      <c r="C4574" s="19" t="str">
        <f t="shared" si="356"/>
        <v>Chihuahua</v>
      </c>
      <c r="D4574" s="19" t="str">
        <f t="shared" si="357"/>
        <v>Chihuahua</v>
      </c>
      <c r="H4574" s="22" t="s">
        <v>591</v>
      </c>
      <c r="I4574" s="199">
        <v>0.87745459697661998</v>
      </c>
      <c r="J4574" s="22">
        <v>5</v>
      </c>
      <c r="L4574" s="21" t="str">
        <f t="shared" si="359"/>
        <v>No</v>
      </c>
    </row>
    <row r="4575" spans="1:12" x14ac:dyDescent="0.25">
      <c r="A4575" s="25" t="str">
        <f t="shared" si="358"/>
        <v>confmed_dChihuahuaChihuahuaNo Aplica, está en etapa de detección (estudios y análisis)</v>
      </c>
      <c r="B4575" s="19" t="str">
        <f t="shared" si="355"/>
        <v>confmed_d</v>
      </c>
      <c r="C4575" s="19" t="str">
        <f t="shared" si="356"/>
        <v>Chihuahua</v>
      </c>
      <c r="D4575" s="19" t="str">
        <f t="shared" si="357"/>
        <v>Chihuahua</v>
      </c>
      <c r="H4575" s="22" t="s">
        <v>626</v>
      </c>
      <c r="I4575" s="199">
        <v>0.17448665000708111</v>
      </c>
      <c r="J4575" s="22">
        <v>1</v>
      </c>
      <c r="L4575" s="21" t="str">
        <f t="shared" si="359"/>
        <v>No Aplica, está en etapa de detección (estudios y análisis)</v>
      </c>
    </row>
    <row r="4576" spans="1:12" x14ac:dyDescent="0.25">
      <c r="A4576" s="25" t="str">
        <f t="shared" si="358"/>
        <v>confmed_dChihuahuaChihuahuaNO SABE/NO RESPONDE (ESPONTÁNEA)</v>
      </c>
      <c r="B4576" s="19" t="str">
        <f t="shared" si="355"/>
        <v>confmed_d</v>
      </c>
      <c r="C4576" s="19" t="str">
        <f t="shared" si="356"/>
        <v>Chihuahua</v>
      </c>
      <c r="D4576" s="19" t="str">
        <f t="shared" si="357"/>
        <v>Chihuahua</v>
      </c>
      <c r="H4576" s="22" t="s">
        <v>592</v>
      </c>
      <c r="I4576" s="199">
        <v>0.4259288394131297</v>
      </c>
      <c r="J4576" s="22">
        <v>2</v>
      </c>
      <c r="L4576" s="21" t="str">
        <f t="shared" si="359"/>
        <v>NO SABE/NO RESPONDE (ESPONTÁNEA)</v>
      </c>
    </row>
    <row r="4577" spans="1:12" x14ac:dyDescent="0.25">
      <c r="A4577" s="25" t="str">
        <f t="shared" si="358"/>
        <v>confmed_dChihuahuaChihuahuaTotal</v>
      </c>
      <c r="B4577" s="19" t="str">
        <f t="shared" si="355"/>
        <v>confmed_d</v>
      </c>
      <c r="C4577" s="19" t="str">
        <f t="shared" si="356"/>
        <v>Chihuahua</v>
      </c>
      <c r="D4577" s="19" t="str">
        <f t="shared" si="357"/>
        <v>Chihuahua</v>
      </c>
      <c r="H4577" s="22" t="s">
        <v>41</v>
      </c>
      <c r="I4577" s="199">
        <v>100</v>
      </c>
      <c r="J4577" s="22">
        <v>501</v>
      </c>
      <c r="L4577" s="21" t="str">
        <f t="shared" si="359"/>
        <v/>
      </c>
    </row>
    <row r="4578" spans="1:12" x14ac:dyDescent="0.25">
      <c r="A4578" s="25" t="str">
        <f t="shared" si="358"/>
        <v>confmed_dCoahuilaCoahuilaSí</v>
      </c>
      <c r="B4578" s="19" t="str">
        <f t="shared" si="355"/>
        <v>confmed_d</v>
      </c>
      <c r="C4578" s="19" t="str">
        <f t="shared" si="356"/>
        <v>Coahuila</v>
      </c>
      <c r="D4578" s="19" t="str">
        <f t="shared" si="357"/>
        <v>Coahuila</v>
      </c>
      <c r="F4578" s="197" t="s">
        <v>298</v>
      </c>
      <c r="G4578" s="198" t="s">
        <v>45</v>
      </c>
      <c r="H4578" s="22" t="s">
        <v>590</v>
      </c>
      <c r="I4578" s="199">
        <v>97.853674188786655</v>
      </c>
      <c r="J4578" s="22">
        <v>447</v>
      </c>
      <c r="L4578" s="21" t="str">
        <f t="shared" si="359"/>
        <v>Sí</v>
      </c>
    </row>
    <row r="4579" spans="1:12" x14ac:dyDescent="0.25">
      <c r="A4579" s="25" t="str">
        <f t="shared" si="358"/>
        <v>confmed_dCoahuilaCoahuilaNo</v>
      </c>
      <c r="B4579" s="19" t="str">
        <f t="shared" si="355"/>
        <v>confmed_d</v>
      </c>
      <c r="C4579" s="19" t="str">
        <f t="shared" si="356"/>
        <v>Coahuila</v>
      </c>
      <c r="D4579" s="19" t="str">
        <f t="shared" si="357"/>
        <v>Coahuila</v>
      </c>
      <c r="H4579" s="22" t="s">
        <v>591</v>
      </c>
      <c r="I4579" s="199">
        <v>1.254859315072669</v>
      </c>
      <c r="J4579" s="22">
        <v>7</v>
      </c>
      <c r="L4579" s="21" t="str">
        <f t="shared" si="359"/>
        <v>No</v>
      </c>
    </row>
    <row r="4580" spans="1:12" x14ac:dyDescent="0.25">
      <c r="A4580" s="25" t="str">
        <f t="shared" si="358"/>
        <v>confmed_dCoahuilaCoahuilaNo Aplica, está en etapa de detección (estudios y análisis)</v>
      </c>
      <c r="B4580" s="19" t="str">
        <f t="shared" si="355"/>
        <v>confmed_d</v>
      </c>
      <c r="C4580" s="19" t="str">
        <f t="shared" si="356"/>
        <v>Coahuila</v>
      </c>
      <c r="D4580" s="19" t="str">
        <f t="shared" si="357"/>
        <v>Coahuila</v>
      </c>
      <c r="H4580" s="22" t="s">
        <v>626</v>
      </c>
      <c r="I4580" s="199">
        <v>0.20817668846916421</v>
      </c>
      <c r="J4580" s="22">
        <v>1</v>
      </c>
      <c r="L4580" s="21" t="str">
        <f t="shared" si="359"/>
        <v>No Aplica, está en etapa de detección (estudios y análisis)</v>
      </c>
    </row>
    <row r="4581" spans="1:12" x14ac:dyDescent="0.25">
      <c r="A4581" s="25" t="str">
        <f t="shared" si="358"/>
        <v>confmed_dCoahuilaCoahuilaNO SABE/NO RESPONDE (ESPONTÁNEA)</v>
      </c>
      <c r="B4581" s="19" t="str">
        <f t="shared" si="355"/>
        <v>confmed_d</v>
      </c>
      <c r="C4581" s="19" t="str">
        <f t="shared" si="356"/>
        <v>Coahuila</v>
      </c>
      <c r="D4581" s="19" t="str">
        <f t="shared" si="357"/>
        <v>Coahuila</v>
      </c>
      <c r="H4581" s="22" t="s">
        <v>592</v>
      </c>
      <c r="I4581" s="199">
        <v>0.68328980767151237</v>
      </c>
      <c r="J4581" s="22">
        <v>3</v>
      </c>
      <c r="L4581" s="21" t="str">
        <f t="shared" si="359"/>
        <v>NO SABE/NO RESPONDE (ESPONTÁNEA)</v>
      </c>
    </row>
    <row r="4582" spans="1:12" x14ac:dyDescent="0.25">
      <c r="A4582" s="25" t="str">
        <f t="shared" si="358"/>
        <v>confmed_dCoahuilaCoahuilaTotal</v>
      </c>
      <c r="B4582" s="19" t="str">
        <f t="shared" si="355"/>
        <v>confmed_d</v>
      </c>
      <c r="C4582" s="19" t="str">
        <f t="shared" si="356"/>
        <v>Coahuila</v>
      </c>
      <c r="D4582" s="19" t="str">
        <f t="shared" si="357"/>
        <v>Coahuila</v>
      </c>
      <c r="H4582" s="22" t="s">
        <v>41</v>
      </c>
      <c r="I4582" s="199">
        <v>100</v>
      </c>
      <c r="J4582" s="22">
        <v>458</v>
      </c>
      <c r="L4582" s="21" t="str">
        <f t="shared" si="359"/>
        <v/>
      </c>
    </row>
    <row r="4583" spans="1:12" x14ac:dyDescent="0.25">
      <c r="A4583" s="25" t="str">
        <f t="shared" si="358"/>
        <v>confmed_dColimaColimaSí</v>
      </c>
      <c r="B4583" s="19" t="str">
        <f t="shared" si="355"/>
        <v>confmed_d</v>
      </c>
      <c r="C4583" s="19" t="str">
        <f t="shared" si="356"/>
        <v>Colima</v>
      </c>
      <c r="D4583" s="19" t="str">
        <f t="shared" si="357"/>
        <v>Colima</v>
      </c>
      <c r="F4583" s="197" t="s">
        <v>299</v>
      </c>
      <c r="G4583" s="198" t="s">
        <v>45</v>
      </c>
      <c r="H4583" s="22" t="s">
        <v>590</v>
      </c>
      <c r="I4583" s="199">
        <v>98.442711287757007</v>
      </c>
      <c r="J4583" s="22">
        <v>422</v>
      </c>
      <c r="L4583" s="21" t="str">
        <f t="shared" si="359"/>
        <v>Sí</v>
      </c>
    </row>
    <row r="4584" spans="1:12" x14ac:dyDescent="0.25">
      <c r="A4584" s="25" t="str">
        <f t="shared" si="358"/>
        <v>confmed_dColimaColimaNo</v>
      </c>
      <c r="B4584" s="19" t="str">
        <f t="shared" si="355"/>
        <v>confmed_d</v>
      </c>
      <c r="C4584" s="19" t="str">
        <f t="shared" si="356"/>
        <v>Colima</v>
      </c>
      <c r="D4584" s="19" t="str">
        <f t="shared" si="357"/>
        <v>Colima</v>
      </c>
      <c r="H4584" s="22" t="s">
        <v>591</v>
      </c>
      <c r="I4584" s="199">
        <v>1.0144643885115283</v>
      </c>
      <c r="J4584" s="22">
        <v>4</v>
      </c>
      <c r="L4584" s="21" t="str">
        <f t="shared" si="359"/>
        <v>No</v>
      </c>
    </row>
    <row r="4585" spans="1:12" x14ac:dyDescent="0.25">
      <c r="A4585" s="25" t="str">
        <f t="shared" si="358"/>
        <v>confmed_dColimaColimaNo Aplica, está en etapa de detección (estudios y análisis)</v>
      </c>
      <c r="B4585" s="19" t="str">
        <f t="shared" si="355"/>
        <v>confmed_d</v>
      </c>
      <c r="C4585" s="19" t="str">
        <f t="shared" si="356"/>
        <v>Colima</v>
      </c>
      <c r="D4585" s="19" t="str">
        <f t="shared" si="357"/>
        <v>Colima</v>
      </c>
      <c r="H4585" s="22" t="s">
        <v>626</v>
      </c>
      <c r="I4585" s="199">
        <v>0.28845147533499621</v>
      </c>
      <c r="J4585" s="22">
        <v>1</v>
      </c>
      <c r="L4585" s="21" t="str">
        <f t="shared" si="359"/>
        <v>No Aplica, está en etapa de detección (estudios y análisis)</v>
      </c>
    </row>
    <row r="4586" spans="1:12" x14ac:dyDescent="0.25">
      <c r="A4586" s="25" t="str">
        <f t="shared" si="358"/>
        <v>confmed_dColimaColimaNO SABE/NO RESPONDE (ESPONTÁNEA)</v>
      </c>
      <c r="B4586" s="19" t="str">
        <f t="shared" si="355"/>
        <v>confmed_d</v>
      </c>
      <c r="C4586" s="19" t="str">
        <f t="shared" si="356"/>
        <v>Colima</v>
      </c>
      <c r="D4586" s="19" t="str">
        <f t="shared" si="357"/>
        <v>Colima</v>
      </c>
      <c r="H4586" s="22" t="s">
        <v>592</v>
      </c>
      <c r="I4586" s="199">
        <v>0.25437284839643043</v>
      </c>
      <c r="J4586" s="22">
        <v>1</v>
      </c>
      <c r="L4586" s="21" t="str">
        <f t="shared" si="359"/>
        <v>NO SABE/NO RESPONDE (ESPONTÁNEA)</v>
      </c>
    </row>
    <row r="4587" spans="1:12" x14ac:dyDescent="0.25">
      <c r="A4587" s="25" t="str">
        <f t="shared" si="358"/>
        <v>confmed_dColimaColimaTotal</v>
      </c>
      <c r="B4587" s="19" t="str">
        <f t="shared" si="355"/>
        <v>confmed_d</v>
      </c>
      <c r="C4587" s="19" t="str">
        <f t="shared" si="356"/>
        <v>Colima</v>
      </c>
      <c r="D4587" s="19" t="str">
        <f t="shared" si="357"/>
        <v>Colima</v>
      </c>
      <c r="H4587" s="22" t="s">
        <v>41</v>
      </c>
      <c r="I4587" s="199">
        <v>100</v>
      </c>
      <c r="J4587" s="22">
        <v>428</v>
      </c>
      <c r="L4587" s="21" t="str">
        <f t="shared" si="359"/>
        <v/>
      </c>
    </row>
    <row r="4588" spans="1:12" x14ac:dyDescent="0.25">
      <c r="A4588" s="25" t="str">
        <f t="shared" si="358"/>
        <v>confmed_dD.F. NorteD.F. NorteSí</v>
      </c>
      <c r="B4588" s="19" t="str">
        <f t="shared" si="355"/>
        <v>confmed_d</v>
      </c>
      <c r="C4588" s="19" t="str">
        <f t="shared" si="356"/>
        <v>D.F. Norte</v>
      </c>
      <c r="D4588" s="19" t="str">
        <f t="shared" si="357"/>
        <v>D.F. Norte</v>
      </c>
      <c r="F4588" s="197" t="s">
        <v>300</v>
      </c>
      <c r="G4588" s="198" t="s">
        <v>45</v>
      </c>
      <c r="H4588" s="22" t="s">
        <v>590</v>
      </c>
      <c r="I4588" s="199">
        <v>98.353977832238741</v>
      </c>
      <c r="J4588" s="22">
        <v>503</v>
      </c>
      <c r="L4588" s="21" t="str">
        <f t="shared" si="359"/>
        <v>Sí</v>
      </c>
    </row>
    <row r="4589" spans="1:12" x14ac:dyDescent="0.25">
      <c r="A4589" s="25" t="str">
        <f t="shared" si="358"/>
        <v>confmed_dD.F. NorteD.F. NorteNo</v>
      </c>
      <c r="B4589" s="19" t="str">
        <f t="shared" si="355"/>
        <v>confmed_d</v>
      </c>
      <c r="C4589" s="19" t="str">
        <f t="shared" si="356"/>
        <v>D.F. Norte</v>
      </c>
      <c r="D4589" s="19" t="str">
        <f t="shared" si="357"/>
        <v>D.F. Norte</v>
      </c>
      <c r="H4589" s="22" t="s">
        <v>591</v>
      </c>
      <c r="I4589" s="199">
        <v>1.2506122585471184</v>
      </c>
      <c r="J4589" s="22">
        <v>6</v>
      </c>
      <c r="L4589" s="21" t="str">
        <f t="shared" si="359"/>
        <v>No</v>
      </c>
    </row>
    <row r="4590" spans="1:12" x14ac:dyDescent="0.25">
      <c r="A4590" s="25" t="str">
        <f t="shared" si="358"/>
        <v>confmed_dD.F. NorteD.F. NorteNO SABE/NO RESPONDE (ESPONTÁNEA)</v>
      </c>
      <c r="B4590" s="19" t="str">
        <f t="shared" si="355"/>
        <v>confmed_d</v>
      </c>
      <c r="C4590" s="19" t="str">
        <f t="shared" si="356"/>
        <v>D.F. Norte</v>
      </c>
      <c r="D4590" s="19" t="str">
        <f t="shared" si="357"/>
        <v>D.F. Norte</v>
      </c>
      <c r="H4590" s="22" t="s">
        <v>592</v>
      </c>
      <c r="I4590" s="199">
        <v>0.3954099092141895</v>
      </c>
      <c r="J4590" s="22">
        <v>2</v>
      </c>
      <c r="L4590" s="21" t="str">
        <f t="shared" si="359"/>
        <v>NO SABE/NO RESPONDE (ESPONTÁNEA)</v>
      </c>
    </row>
    <row r="4591" spans="1:12" x14ac:dyDescent="0.25">
      <c r="A4591" s="25" t="str">
        <f t="shared" si="358"/>
        <v>confmed_dD.F. NorteD.F. NorteTotal</v>
      </c>
      <c r="B4591" s="19" t="str">
        <f t="shared" si="355"/>
        <v>confmed_d</v>
      </c>
      <c r="C4591" s="19" t="str">
        <f t="shared" si="356"/>
        <v>D.F. Norte</v>
      </c>
      <c r="D4591" s="19" t="str">
        <f t="shared" si="357"/>
        <v>D.F. Norte</v>
      </c>
      <c r="H4591" s="22" t="s">
        <v>41</v>
      </c>
      <c r="I4591" s="199">
        <v>100</v>
      </c>
      <c r="J4591" s="22">
        <v>511</v>
      </c>
      <c r="L4591" s="21" t="str">
        <f t="shared" si="359"/>
        <v/>
      </c>
    </row>
    <row r="4592" spans="1:12" x14ac:dyDescent="0.25">
      <c r="A4592" s="25" t="str">
        <f t="shared" si="358"/>
        <v>confmed_dD.F. SurD.F. SurSí</v>
      </c>
      <c r="B4592" s="19" t="str">
        <f t="shared" si="355"/>
        <v>confmed_d</v>
      </c>
      <c r="C4592" s="19" t="str">
        <f t="shared" si="356"/>
        <v>D.F. Sur</v>
      </c>
      <c r="D4592" s="19" t="str">
        <f t="shared" si="357"/>
        <v>D.F. Sur</v>
      </c>
      <c r="F4592" s="197" t="s">
        <v>301</v>
      </c>
      <c r="G4592" s="198" t="s">
        <v>45</v>
      </c>
      <c r="H4592" s="22" t="s">
        <v>590</v>
      </c>
      <c r="I4592" s="199">
        <v>96.321773901319077</v>
      </c>
      <c r="J4592" s="22">
        <v>530</v>
      </c>
      <c r="L4592" s="21" t="str">
        <f t="shared" si="359"/>
        <v>Sí</v>
      </c>
    </row>
    <row r="4593" spans="1:12" x14ac:dyDescent="0.25">
      <c r="A4593" s="25" t="str">
        <f t="shared" si="358"/>
        <v>confmed_dD.F. SurD.F. SurNo</v>
      </c>
      <c r="B4593" s="19" t="str">
        <f t="shared" si="355"/>
        <v>confmed_d</v>
      </c>
      <c r="C4593" s="19" t="str">
        <f t="shared" si="356"/>
        <v>D.F. Sur</v>
      </c>
      <c r="D4593" s="19" t="str">
        <f t="shared" si="357"/>
        <v>D.F. Sur</v>
      </c>
      <c r="H4593" s="22" t="s">
        <v>591</v>
      </c>
      <c r="I4593" s="199">
        <v>2.3224631929732644</v>
      </c>
      <c r="J4593" s="22">
        <v>12</v>
      </c>
      <c r="L4593" s="21" t="str">
        <f t="shared" si="359"/>
        <v>No</v>
      </c>
    </row>
    <row r="4594" spans="1:12" x14ac:dyDescent="0.25">
      <c r="A4594" s="25" t="str">
        <f t="shared" si="358"/>
        <v>confmed_dD.F. SurD.F. SurNo Aplica, está en etapa de detección (estudios y análisis)</v>
      </c>
      <c r="B4594" s="19" t="str">
        <f t="shared" si="355"/>
        <v>confmed_d</v>
      </c>
      <c r="C4594" s="19" t="str">
        <f t="shared" si="356"/>
        <v>D.F. Sur</v>
      </c>
      <c r="D4594" s="19" t="str">
        <f t="shared" si="357"/>
        <v>D.F. Sur</v>
      </c>
      <c r="H4594" s="22" t="s">
        <v>626</v>
      </c>
      <c r="I4594" s="199">
        <v>1.2039270826929633</v>
      </c>
      <c r="J4594" s="22">
        <v>7</v>
      </c>
      <c r="L4594" s="21" t="str">
        <f t="shared" si="359"/>
        <v>No Aplica, está en etapa de detección (estudios y análisis)</v>
      </c>
    </row>
    <row r="4595" spans="1:12" x14ac:dyDescent="0.25">
      <c r="A4595" s="25" t="str">
        <f t="shared" si="358"/>
        <v>confmed_dD.F. SurD.F. SurNO SABE/NO RESPONDE (ESPONTÁNEA)</v>
      </c>
      <c r="B4595" s="19" t="str">
        <f t="shared" si="355"/>
        <v>confmed_d</v>
      </c>
      <c r="C4595" s="19" t="str">
        <f t="shared" si="356"/>
        <v>D.F. Sur</v>
      </c>
      <c r="D4595" s="19" t="str">
        <f t="shared" si="357"/>
        <v>D.F. Sur</v>
      </c>
      <c r="H4595" s="22" t="s">
        <v>592</v>
      </c>
      <c r="I4595" s="199">
        <v>0.15183582301468146</v>
      </c>
      <c r="J4595" s="22">
        <v>1</v>
      </c>
      <c r="L4595" s="21" t="str">
        <f t="shared" si="359"/>
        <v>NO SABE/NO RESPONDE (ESPONTÁNEA)</v>
      </c>
    </row>
    <row r="4596" spans="1:12" x14ac:dyDescent="0.25">
      <c r="A4596" s="25" t="str">
        <f t="shared" si="358"/>
        <v>confmed_dD.F. SurD.F. SurTotal</v>
      </c>
      <c r="B4596" s="19" t="str">
        <f t="shared" si="355"/>
        <v>confmed_d</v>
      </c>
      <c r="C4596" s="19" t="str">
        <f t="shared" si="356"/>
        <v>D.F. Sur</v>
      </c>
      <c r="D4596" s="19" t="str">
        <f t="shared" si="357"/>
        <v>D.F. Sur</v>
      </c>
      <c r="H4596" s="22" t="s">
        <v>41</v>
      </c>
      <c r="I4596" s="199">
        <v>100</v>
      </c>
      <c r="J4596" s="22">
        <v>550</v>
      </c>
      <c r="L4596" s="21" t="str">
        <f t="shared" si="359"/>
        <v/>
      </c>
    </row>
    <row r="4597" spans="1:12" x14ac:dyDescent="0.25">
      <c r="A4597" s="25" t="str">
        <f t="shared" si="358"/>
        <v>confmed_dDurangoDurangoSí</v>
      </c>
      <c r="B4597" s="19" t="str">
        <f t="shared" si="355"/>
        <v>confmed_d</v>
      </c>
      <c r="C4597" s="19" t="str">
        <f t="shared" si="356"/>
        <v>Durango</v>
      </c>
      <c r="D4597" s="19" t="str">
        <f t="shared" si="357"/>
        <v>Durango</v>
      </c>
      <c r="F4597" s="197" t="s">
        <v>302</v>
      </c>
      <c r="G4597" s="198" t="s">
        <v>45</v>
      </c>
      <c r="H4597" s="22" t="s">
        <v>590</v>
      </c>
      <c r="I4597" s="199">
        <v>98.308869980600008</v>
      </c>
      <c r="J4597" s="22">
        <v>483</v>
      </c>
      <c r="L4597" s="21" t="str">
        <f t="shared" si="359"/>
        <v>Sí</v>
      </c>
    </row>
    <row r="4598" spans="1:12" x14ac:dyDescent="0.25">
      <c r="A4598" s="25" t="str">
        <f t="shared" si="358"/>
        <v>confmed_dDurangoDurangoNo</v>
      </c>
      <c r="B4598" s="19" t="str">
        <f t="shared" si="355"/>
        <v>confmed_d</v>
      </c>
      <c r="C4598" s="19" t="str">
        <f t="shared" si="356"/>
        <v>Durango</v>
      </c>
      <c r="D4598" s="19" t="str">
        <f t="shared" si="357"/>
        <v>Durango</v>
      </c>
      <c r="H4598" s="22" t="s">
        <v>591</v>
      </c>
      <c r="I4598" s="199">
        <v>1.4062203386938306</v>
      </c>
      <c r="J4598" s="22">
        <v>8</v>
      </c>
      <c r="L4598" s="21" t="str">
        <f t="shared" si="359"/>
        <v>No</v>
      </c>
    </row>
    <row r="4599" spans="1:12" x14ac:dyDescent="0.25">
      <c r="A4599" s="25" t="str">
        <f t="shared" si="358"/>
        <v>confmed_dDurangoDurangoNO SABE/NO RESPONDE (ESPONTÁNEA)</v>
      </c>
      <c r="B4599" s="19" t="str">
        <f t="shared" si="355"/>
        <v>confmed_d</v>
      </c>
      <c r="C4599" s="19" t="str">
        <f t="shared" si="356"/>
        <v>Durango</v>
      </c>
      <c r="D4599" s="19" t="str">
        <f t="shared" si="357"/>
        <v>Durango</v>
      </c>
      <c r="H4599" s="22" t="s">
        <v>592</v>
      </c>
      <c r="I4599" s="199">
        <v>0.28490968070616696</v>
      </c>
      <c r="J4599" s="22">
        <v>2</v>
      </c>
      <c r="L4599" s="21" t="str">
        <f t="shared" si="359"/>
        <v>NO SABE/NO RESPONDE (ESPONTÁNEA)</v>
      </c>
    </row>
    <row r="4600" spans="1:12" x14ac:dyDescent="0.25">
      <c r="A4600" s="25" t="str">
        <f t="shared" si="358"/>
        <v>confmed_dDurangoDurangoTotal</v>
      </c>
      <c r="B4600" s="19" t="str">
        <f t="shared" si="355"/>
        <v>confmed_d</v>
      </c>
      <c r="C4600" s="19" t="str">
        <f t="shared" si="356"/>
        <v>Durango</v>
      </c>
      <c r="D4600" s="19" t="str">
        <f t="shared" si="357"/>
        <v>Durango</v>
      </c>
      <c r="H4600" s="22" t="s">
        <v>41</v>
      </c>
      <c r="I4600" s="199">
        <v>100</v>
      </c>
      <c r="J4600" s="22">
        <v>493</v>
      </c>
      <c r="L4600" s="21" t="str">
        <f t="shared" si="359"/>
        <v/>
      </c>
    </row>
    <row r="4601" spans="1:12" x14ac:dyDescent="0.25">
      <c r="A4601" s="25" t="str">
        <f t="shared" si="358"/>
        <v>confmed_dMéxico OrienteMéxico OrienteSí</v>
      </c>
      <c r="B4601" s="19" t="str">
        <f t="shared" si="355"/>
        <v>confmed_d</v>
      </c>
      <c r="C4601" s="19" t="str">
        <f t="shared" si="356"/>
        <v>México Oriente</v>
      </c>
      <c r="D4601" s="19" t="str">
        <f t="shared" si="357"/>
        <v>México Oriente</v>
      </c>
      <c r="F4601" s="197" t="s">
        <v>303</v>
      </c>
      <c r="G4601" s="198" t="s">
        <v>45</v>
      </c>
      <c r="H4601" s="22" t="s">
        <v>590</v>
      </c>
      <c r="I4601" s="199">
        <v>95.82510816133329</v>
      </c>
      <c r="J4601" s="22">
        <v>586</v>
      </c>
      <c r="L4601" s="21" t="str">
        <f t="shared" si="359"/>
        <v>Sí</v>
      </c>
    </row>
    <row r="4602" spans="1:12" x14ac:dyDescent="0.25">
      <c r="A4602" s="25" t="str">
        <f t="shared" si="358"/>
        <v>confmed_dMéxico OrienteMéxico OrienteNo</v>
      </c>
      <c r="B4602" s="19" t="str">
        <f t="shared" si="355"/>
        <v>confmed_d</v>
      </c>
      <c r="C4602" s="19" t="str">
        <f t="shared" si="356"/>
        <v>México Oriente</v>
      </c>
      <c r="D4602" s="19" t="str">
        <f t="shared" si="357"/>
        <v>México Oriente</v>
      </c>
      <c r="H4602" s="22" t="s">
        <v>591</v>
      </c>
      <c r="I4602" s="199">
        <v>3.9645437178795615</v>
      </c>
      <c r="J4602" s="22">
        <v>28</v>
      </c>
      <c r="L4602" s="21" t="str">
        <f t="shared" si="359"/>
        <v>No</v>
      </c>
    </row>
    <row r="4603" spans="1:12" x14ac:dyDescent="0.25">
      <c r="A4603" s="25" t="str">
        <f t="shared" si="358"/>
        <v>confmed_dMéxico OrienteMéxico OrienteNo Aplica, está en etapa de detección (estudios y análisis)</v>
      </c>
      <c r="B4603" s="19" t="str">
        <f t="shared" si="355"/>
        <v>confmed_d</v>
      </c>
      <c r="C4603" s="19" t="str">
        <f t="shared" si="356"/>
        <v>México Oriente</v>
      </c>
      <c r="D4603" s="19" t="str">
        <f t="shared" si="357"/>
        <v>México Oriente</v>
      </c>
      <c r="H4603" s="22" t="s">
        <v>626</v>
      </c>
      <c r="I4603" s="199">
        <v>0.21034812078715859</v>
      </c>
      <c r="J4603" s="22">
        <v>1</v>
      </c>
      <c r="L4603" s="21" t="str">
        <f t="shared" si="359"/>
        <v>No Aplica, está en etapa de detección (estudios y análisis)</v>
      </c>
    </row>
    <row r="4604" spans="1:12" x14ac:dyDescent="0.25">
      <c r="A4604" s="25" t="str">
        <f t="shared" si="358"/>
        <v>confmed_dMéxico OrienteMéxico OrienteTotal</v>
      </c>
      <c r="B4604" s="19" t="str">
        <f t="shared" si="355"/>
        <v>confmed_d</v>
      </c>
      <c r="C4604" s="19" t="str">
        <f t="shared" si="356"/>
        <v>México Oriente</v>
      </c>
      <c r="D4604" s="19" t="str">
        <f t="shared" si="357"/>
        <v>México Oriente</v>
      </c>
      <c r="H4604" s="22" t="s">
        <v>41</v>
      </c>
      <c r="I4604" s="199">
        <v>100</v>
      </c>
      <c r="J4604" s="22">
        <v>615</v>
      </c>
      <c r="L4604" s="21" t="str">
        <f t="shared" si="359"/>
        <v/>
      </c>
    </row>
    <row r="4605" spans="1:12" x14ac:dyDescent="0.25">
      <c r="A4605" s="25" t="str">
        <f t="shared" si="358"/>
        <v>confmed_dMéxico PonienteMéxico PonienteSí</v>
      </c>
      <c r="B4605" s="19" t="str">
        <f t="shared" si="355"/>
        <v>confmed_d</v>
      </c>
      <c r="C4605" s="19" t="str">
        <f t="shared" si="356"/>
        <v>México Poniente</v>
      </c>
      <c r="D4605" s="19" t="str">
        <f t="shared" si="357"/>
        <v>México Poniente</v>
      </c>
      <c r="F4605" s="197" t="s">
        <v>304</v>
      </c>
      <c r="G4605" s="198" t="s">
        <v>45</v>
      </c>
      <c r="H4605" s="22" t="s">
        <v>590</v>
      </c>
      <c r="I4605" s="199">
        <v>94.183651635768001</v>
      </c>
      <c r="J4605" s="22">
        <v>489</v>
      </c>
      <c r="L4605" s="21" t="str">
        <f t="shared" si="359"/>
        <v>Sí</v>
      </c>
    </row>
    <row r="4606" spans="1:12" x14ac:dyDescent="0.25">
      <c r="A4606" s="25" t="str">
        <f t="shared" si="358"/>
        <v>confmed_dMéxico PonienteMéxico PonienteNo</v>
      </c>
      <c r="B4606" s="19" t="str">
        <f t="shared" si="355"/>
        <v>confmed_d</v>
      </c>
      <c r="C4606" s="19" t="str">
        <f t="shared" si="356"/>
        <v>México Poniente</v>
      </c>
      <c r="D4606" s="19" t="str">
        <f t="shared" si="357"/>
        <v>México Poniente</v>
      </c>
      <c r="H4606" s="22" t="s">
        <v>591</v>
      </c>
      <c r="I4606" s="199">
        <v>5.390257115586885</v>
      </c>
      <c r="J4606" s="22">
        <v>29</v>
      </c>
      <c r="L4606" s="21" t="str">
        <f t="shared" si="359"/>
        <v>No</v>
      </c>
    </row>
    <row r="4607" spans="1:12" x14ac:dyDescent="0.25">
      <c r="A4607" s="25" t="str">
        <f t="shared" si="358"/>
        <v>confmed_dMéxico PonienteMéxico PonienteNo Aplica, está en etapa de detección (estudios y análisis)</v>
      </c>
      <c r="B4607" s="19" t="str">
        <f t="shared" si="355"/>
        <v>confmed_d</v>
      </c>
      <c r="C4607" s="19" t="str">
        <f t="shared" si="356"/>
        <v>México Poniente</v>
      </c>
      <c r="D4607" s="19" t="str">
        <f t="shared" si="357"/>
        <v>México Poniente</v>
      </c>
      <c r="H4607" s="22" t="s">
        <v>626</v>
      </c>
      <c r="I4607" s="199">
        <v>0.21284610007960841</v>
      </c>
      <c r="J4607" s="22">
        <v>1</v>
      </c>
      <c r="L4607" s="21" t="str">
        <f t="shared" si="359"/>
        <v>No Aplica, está en etapa de detección (estudios y análisis)</v>
      </c>
    </row>
    <row r="4608" spans="1:12" x14ac:dyDescent="0.25">
      <c r="A4608" s="25" t="str">
        <f t="shared" si="358"/>
        <v>confmed_dMéxico PonienteMéxico PonienteNO SABE/NO RESPONDE (ESPONTÁNEA)</v>
      </c>
      <c r="B4608" s="19" t="str">
        <f t="shared" si="355"/>
        <v>confmed_d</v>
      </c>
      <c r="C4608" s="19" t="str">
        <f t="shared" si="356"/>
        <v>México Poniente</v>
      </c>
      <c r="D4608" s="19" t="str">
        <f t="shared" si="357"/>
        <v>México Poniente</v>
      </c>
      <c r="H4608" s="22" t="s">
        <v>592</v>
      </c>
      <c r="I4608" s="199">
        <v>0.21324514856550908</v>
      </c>
      <c r="J4608" s="22">
        <v>1</v>
      </c>
      <c r="L4608" s="21" t="str">
        <f t="shared" si="359"/>
        <v>NO SABE/NO RESPONDE (ESPONTÁNEA)</v>
      </c>
    </row>
    <row r="4609" spans="1:12" x14ac:dyDescent="0.25">
      <c r="A4609" s="25" t="str">
        <f t="shared" si="358"/>
        <v>confmed_dMéxico PonienteMéxico PonienteTotal</v>
      </c>
      <c r="B4609" s="19" t="str">
        <f t="shared" si="355"/>
        <v>confmed_d</v>
      </c>
      <c r="C4609" s="19" t="str">
        <f t="shared" si="356"/>
        <v>México Poniente</v>
      </c>
      <c r="D4609" s="19" t="str">
        <f t="shared" si="357"/>
        <v>México Poniente</v>
      </c>
      <c r="H4609" s="22" t="s">
        <v>41</v>
      </c>
      <c r="I4609" s="199">
        <v>100</v>
      </c>
      <c r="J4609" s="22">
        <v>520</v>
      </c>
      <c r="L4609" s="21" t="str">
        <f t="shared" si="359"/>
        <v/>
      </c>
    </row>
    <row r="4610" spans="1:12" x14ac:dyDescent="0.25">
      <c r="A4610" s="25" t="str">
        <f t="shared" si="358"/>
        <v>confmed_dGuanajuatoGuanajuatoSí</v>
      </c>
      <c r="B4610" s="19" t="str">
        <f t="shared" si="355"/>
        <v>confmed_d</v>
      </c>
      <c r="C4610" s="19" t="str">
        <f t="shared" si="356"/>
        <v>Guanajuato</v>
      </c>
      <c r="D4610" s="19" t="str">
        <f t="shared" si="357"/>
        <v>Guanajuato</v>
      </c>
      <c r="F4610" s="197" t="s">
        <v>305</v>
      </c>
      <c r="G4610" s="198" t="s">
        <v>45</v>
      </c>
      <c r="H4610" s="22" t="s">
        <v>590</v>
      </c>
      <c r="I4610" s="199">
        <v>98.772224153943128</v>
      </c>
      <c r="J4610" s="22">
        <v>483</v>
      </c>
      <c r="L4610" s="21" t="str">
        <f t="shared" si="359"/>
        <v>Sí</v>
      </c>
    </row>
    <row r="4611" spans="1:12" x14ac:dyDescent="0.25">
      <c r="A4611" s="25" t="str">
        <f t="shared" si="358"/>
        <v>confmed_dGuanajuatoGuanajuatoNo</v>
      </c>
      <c r="B4611" s="19" t="str">
        <f t="shared" si="355"/>
        <v>confmed_d</v>
      </c>
      <c r="C4611" s="19" t="str">
        <f t="shared" si="356"/>
        <v>Guanajuato</v>
      </c>
      <c r="D4611" s="19" t="str">
        <f t="shared" si="357"/>
        <v>Guanajuato</v>
      </c>
      <c r="H4611" s="22" t="s">
        <v>591</v>
      </c>
      <c r="I4611" s="199">
        <v>0.8769992535348653</v>
      </c>
      <c r="J4611" s="22">
        <v>4</v>
      </c>
      <c r="L4611" s="21" t="str">
        <f t="shared" si="359"/>
        <v>No</v>
      </c>
    </row>
    <row r="4612" spans="1:12" x14ac:dyDescent="0.25">
      <c r="A4612" s="25" t="str">
        <f t="shared" si="358"/>
        <v>confmed_dGuanajuatoGuanajuatoNo Aplica, está en etapa de detección (estudios y análisis)</v>
      </c>
      <c r="B4612" s="19" t="str">
        <f t="shared" ref="B4612:B4675" si="360">+IF(AND(G4612&lt;&gt;"",I4613="Estimate"),TRIM(MID(G4612,1,FIND(" ",G4612,1))),IF(AND(F4612&lt;&gt;"",I4613="Estimate"),TRIM(MID(F4612,1,FIND(" ",F4612,1))),IF(AND(E4612&lt;&gt;"",I4613="Estimate"),TRIM(MID(E4612,1,FIND(" ",E4612,1))),B4611)))</f>
        <v>confmed_d</v>
      </c>
      <c r="C4612" s="19" t="str">
        <f t="shared" si="356"/>
        <v>Guanajuato</v>
      </c>
      <c r="D4612" s="19" t="str">
        <f t="shared" si="357"/>
        <v>Guanajuato</v>
      </c>
      <c r="H4612" s="22" t="s">
        <v>626</v>
      </c>
      <c r="I4612" s="199">
        <v>0.21574899565492542</v>
      </c>
      <c r="J4612" s="22">
        <v>1</v>
      </c>
      <c r="L4612" s="21" t="str">
        <f t="shared" si="359"/>
        <v>No Aplica, está en etapa de detección (estudios y análisis)</v>
      </c>
    </row>
    <row r="4613" spans="1:12" x14ac:dyDescent="0.25">
      <c r="A4613" s="25" t="str">
        <f t="shared" si="358"/>
        <v>confmed_dGuanajuatoGuanajuatoNO SABE/NO RESPONDE (ESPONTÁNEA)</v>
      </c>
      <c r="B4613" s="19" t="str">
        <f t="shared" si="360"/>
        <v>confmed_d</v>
      </c>
      <c r="C4613" s="19" t="str">
        <f t="shared" ref="C4613:C4676" si="361">+IF(AND(E4613&lt;&gt;"",G4613="% of Total"),TRIM(MID(E4613,FIND(" ",E4613,1),LEN(E4613))),IF(AND(D4613&lt;&gt;"Primer nivel",D4613&lt;&gt;"Segundo nivel"),D4613,C4612))</f>
        <v>Guanajuato</v>
      </c>
      <c r="D4613" s="19" t="str">
        <f t="shared" ref="D4613:D4676" si="362">+IF(AND(G4613&lt;&gt;"",I4614="Estimate"),"Nacional",IF(AND(F4613&lt;&gt;"",G4613="% of Total"),TRIM(MID(F4613,FIND(" ",F4613,1),LEN(F4613))),D4612))</f>
        <v>Guanajuato</v>
      </c>
      <c r="H4613" s="22" t="s">
        <v>592</v>
      </c>
      <c r="I4613" s="199">
        <v>0.13502759686707069</v>
      </c>
      <c r="J4613" s="22">
        <v>1</v>
      </c>
      <c r="L4613" s="21" t="str">
        <f t="shared" si="359"/>
        <v>NO SABE/NO RESPONDE (ESPONTÁNEA)</v>
      </c>
    </row>
    <row r="4614" spans="1:12" x14ac:dyDescent="0.25">
      <c r="A4614" s="25" t="str">
        <f t="shared" ref="A4614:A4677" si="363">IFERROR(CONCATENATE(B4614,C4614,D4614,IF(H4614&lt;&gt;"Total",MID(H4614,FIND(" ",H4614)+2,LEN(H4614)),"Total")),"")</f>
        <v>confmed_dGuanajuatoGuanajuatoTotal</v>
      </c>
      <c r="B4614" s="19" t="str">
        <f t="shared" si="360"/>
        <v>confmed_d</v>
      </c>
      <c r="C4614" s="19" t="str">
        <f t="shared" si="361"/>
        <v>Guanajuato</v>
      </c>
      <c r="D4614" s="19" t="str">
        <f t="shared" si="362"/>
        <v>Guanajuato</v>
      </c>
      <c r="H4614" s="22" t="s">
        <v>41</v>
      </c>
      <c r="I4614" s="199">
        <v>100</v>
      </c>
      <c r="J4614" s="22">
        <v>489</v>
      </c>
      <c r="L4614" s="21" t="str">
        <f t="shared" si="359"/>
        <v/>
      </c>
    </row>
    <row r="4615" spans="1:12" x14ac:dyDescent="0.25">
      <c r="A4615" s="25" t="str">
        <f t="shared" si="363"/>
        <v>confmed_dGuerreroGuerreroSí</v>
      </c>
      <c r="B4615" s="19" t="str">
        <f t="shared" si="360"/>
        <v>confmed_d</v>
      </c>
      <c r="C4615" s="19" t="str">
        <f t="shared" si="361"/>
        <v>Guerrero</v>
      </c>
      <c r="D4615" s="19" t="str">
        <f t="shared" si="362"/>
        <v>Guerrero</v>
      </c>
      <c r="F4615" s="197" t="s">
        <v>306</v>
      </c>
      <c r="G4615" s="198" t="s">
        <v>45</v>
      </c>
      <c r="H4615" s="22" t="s">
        <v>590</v>
      </c>
      <c r="I4615" s="199">
        <v>98.594674534778079</v>
      </c>
      <c r="J4615" s="22">
        <v>441</v>
      </c>
      <c r="L4615" s="21" t="str">
        <f t="shared" ref="L4615:L4678" si="364">IF(H4615&lt;&gt;"",IFERROR(MID(H4615,FIND(" ",H4615)+2,LEN(H4615)),""),"")</f>
        <v>Sí</v>
      </c>
    </row>
    <row r="4616" spans="1:12" x14ac:dyDescent="0.25">
      <c r="A4616" s="25" t="str">
        <f t="shared" si="363"/>
        <v>confmed_dGuerreroGuerreroNo</v>
      </c>
      <c r="B4616" s="19" t="str">
        <f t="shared" si="360"/>
        <v>confmed_d</v>
      </c>
      <c r="C4616" s="19" t="str">
        <f t="shared" si="361"/>
        <v>Guerrero</v>
      </c>
      <c r="D4616" s="19" t="str">
        <f t="shared" si="362"/>
        <v>Guerrero</v>
      </c>
      <c r="H4616" s="22" t="s">
        <v>591</v>
      </c>
      <c r="I4616" s="199">
        <v>1.2428467151373837</v>
      </c>
      <c r="J4616" s="22">
        <v>7</v>
      </c>
      <c r="L4616" s="21" t="str">
        <f t="shared" si="364"/>
        <v>No</v>
      </c>
    </row>
    <row r="4617" spans="1:12" x14ac:dyDescent="0.25">
      <c r="A4617" s="25" t="str">
        <f t="shared" si="363"/>
        <v>confmed_dGuerreroGuerreroNO SABE/NO RESPONDE (ESPONTÁNEA)</v>
      </c>
      <c r="B4617" s="19" t="str">
        <f t="shared" si="360"/>
        <v>confmed_d</v>
      </c>
      <c r="C4617" s="19" t="str">
        <f t="shared" si="361"/>
        <v>Guerrero</v>
      </c>
      <c r="D4617" s="19" t="str">
        <f t="shared" si="362"/>
        <v>Guerrero</v>
      </c>
      <c r="H4617" s="22" t="s">
        <v>592</v>
      </c>
      <c r="I4617" s="199">
        <v>0.16247875008452414</v>
      </c>
      <c r="J4617" s="22">
        <v>1</v>
      </c>
      <c r="L4617" s="21" t="str">
        <f t="shared" si="364"/>
        <v>NO SABE/NO RESPONDE (ESPONTÁNEA)</v>
      </c>
    </row>
    <row r="4618" spans="1:12" x14ac:dyDescent="0.25">
      <c r="A4618" s="25" t="str">
        <f t="shared" si="363"/>
        <v>confmed_dGuerreroGuerreroTotal</v>
      </c>
      <c r="B4618" s="19" t="str">
        <f t="shared" si="360"/>
        <v>confmed_d</v>
      </c>
      <c r="C4618" s="19" t="str">
        <f t="shared" si="361"/>
        <v>Guerrero</v>
      </c>
      <c r="D4618" s="19" t="str">
        <f t="shared" si="362"/>
        <v>Guerrero</v>
      </c>
      <c r="H4618" s="22" t="s">
        <v>41</v>
      </c>
      <c r="I4618" s="199">
        <v>100</v>
      </c>
      <c r="J4618" s="22">
        <v>449</v>
      </c>
      <c r="L4618" s="21" t="str">
        <f t="shared" si="364"/>
        <v/>
      </c>
    </row>
    <row r="4619" spans="1:12" x14ac:dyDescent="0.25">
      <c r="A4619" s="25" t="str">
        <f t="shared" si="363"/>
        <v>confmed_dHidalgoHidalgoSí</v>
      </c>
      <c r="B4619" s="19" t="str">
        <f t="shared" si="360"/>
        <v>confmed_d</v>
      </c>
      <c r="C4619" s="19" t="str">
        <f t="shared" si="361"/>
        <v>Hidalgo</v>
      </c>
      <c r="D4619" s="19" t="str">
        <f t="shared" si="362"/>
        <v>Hidalgo</v>
      </c>
      <c r="F4619" s="197" t="s">
        <v>307</v>
      </c>
      <c r="G4619" s="198" t="s">
        <v>45</v>
      </c>
      <c r="H4619" s="22" t="s">
        <v>590</v>
      </c>
      <c r="I4619" s="199">
        <v>96.092314412108209</v>
      </c>
      <c r="J4619" s="22">
        <v>488</v>
      </c>
      <c r="L4619" s="21" t="str">
        <f t="shared" si="364"/>
        <v>Sí</v>
      </c>
    </row>
    <row r="4620" spans="1:12" x14ac:dyDescent="0.25">
      <c r="A4620" s="25" t="str">
        <f t="shared" si="363"/>
        <v>confmed_dHidalgoHidalgoNo</v>
      </c>
      <c r="B4620" s="19" t="str">
        <f t="shared" si="360"/>
        <v>confmed_d</v>
      </c>
      <c r="C4620" s="19" t="str">
        <f t="shared" si="361"/>
        <v>Hidalgo</v>
      </c>
      <c r="D4620" s="19" t="str">
        <f t="shared" si="362"/>
        <v>Hidalgo</v>
      </c>
      <c r="H4620" s="22" t="s">
        <v>591</v>
      </c>
      <c r="I4620" s="199">
        <v>1.7002279188679792</v>
      </c>
      <c r="J4620" s="22">
        <v>9</v>
      </c>
      <c r="L4620" s="21" t="str">
        <f t="shared" si="364"/>
        <v>No</v>
      </c>
    </row>
    <row r="4621" spans="1:12" x14ac:dyDescent="0.25">
      <c r="A4621" s="25" t="str">
        <f t="shared" si="363"/>
        <v>confmed_dHidalgoHidalgoNo Aplica, está en etapa de detección (estudios y análisis)</v>
      </c>
      <c r="B4621" s="19" t="str">
        <f t="shared" si="360"/>
        <v>confmed_d</v>
      </c>
      <c r="C4621" s="19" t="str">
        <f t="shared" si="361"/>
        <v>Hidalgo</v>
      </c>
      <c r="D4621" s="19" t="str">
        <f t="shared" si="362"/>
        <v>Hidalgo</v>
      </c>
      <c r="H4621" s="22" t="s">
        <v>626</v>
      </c>
      <c r="I4621" s="199">
        <v>1.5740334618380023</v>
      </c>
      <c r="J4621" s="22">
        <v>8</v>
      </c>
      <c r="L4621" s="21" t="str">
        <f t="shared" si="364"/>
        <v>No Aplica, está en etapa de detección (estudios y análisis)</v>
      </c>
    </row>
    <row r="4622" spans="1:12" x14ac:dyDescent="0.25">
      <c r="A4622" s="25" t="str">
        <f t="shared" si="363"/>
        <v>confmed_dHidalgoHidalgoNO SABE/NO RESPONDE (ESPONTÁNEA)</v>
      </c>
      <c r="B4622" s="19" t="str">
        <f t="shared" si="360"/>
        <v>confmed_d</v>
      </c>
      <c r="C4622" s="19" t="str">
        <f t="shared" si="361"/>
        <v>Hidalgo</v>
      </c>
      <c r="D4622" s="19" t="str">
        <f t="shared" si="362"/>
        <v>Hidalgo</v>
      </c>
      <c r="H4622" s="22" t="s">
        <v>592</v>
      </c>
      <c r="I4622" s="199">
        <v>0.63342420718582038</v>
      </c>
      <c r="J4622" s="22">
        <v>3</v>
      </c>
      <c r="L4622" s="21" t="str">
        <f t="shared" si="364"/>
        <v>NO SABE/NO RESPONDE (ESPONTÁNEA)</v>
      </c>
    </row>
    <row r="4623" spans="1:12" x14ac:dyDescent="0.25">
      <c r="A4623" s="25" t="str">
        <f t="shared" si="363"/>
        <v>confmed_dHidalgoHidalgoTotal</v>
      </c>
      <c r="B4623" s="19" t="str">
        <f t="shared" si="360"/>
        <v>confmed_d</v>
      </c>
      <c r="C4623" s="19" t="str">
        <f t="shared" si="361"/>
        <v>Hidalgo</v>
      </c>
      <c r="D4623" s="19" t="str">
        <f t="shared" si="362"/>
        <v>Hidalgo</v>
      </c>
      <c r="H4623" s="22" t="s">
        <v>41</v>
      </c>
      <c r="I4623" s="199">
        <v>100</v>
      </c>
      <c r="J4623" s="22">
        <v>508</v>
      </c>
      <c r="L4623" s="21" t="str">
        <f t="shared" si="364"/>
        <v/>
      </c>
    </row>
    <row r="4624" spans="1:12" x14ac:dyDescent="0.25">
      <c r="A4624" s="25" t="str">
        <f t="shared" si="363"/>
        <v>confmed_dJaliscoJaliscoSí</v>
      </c>
      <c r="B4624" s="19" t="str">
        <f t="shared" si="360"/>
        <v>confmed_d</v>
      </c>
      <c r="C4624" s="19" t="str">
        <f t="shared" si="361"/>
        <v>Jalisco</v>
      </c>
      <c r="D4624" s="19" t="str">
        <f t="shared" si="362"/>
        <v>Jalisco</v>
      </c>
      <c r="F4624" s="197" t="s">
        <v>308</v>
      </c>
      <c r="G4624" s="198" t="s">
        <v>45</v>
      </c>
      <c r="H4624" s="22" t="s">
        <v>590</v>
      </c>
      <c r="I4624" s="199">
        <v>98.732395730502446</v>
      </c>
      <c r="J4624" s="22">
        <v>599</v>
      </c>
      <c r="L4624" s="21" t="str">
        <f t="shared" si="364"/>
        <v>Sí</v>
      </c>
    </row>
    <row r="4625" spans="1:12" x14ac:dyDescent="0.25">
      <c r="A4625" s="25" t="str">
        <f t="shared" si="363"/>
        <v>confmed_dJaliscoJaliscoNo</v>
      </c>
      <c r="B4625" s="19" t="str">
        <f t="shared" si="360"/>
        <v>confmed_d</v>
      </c>
      <c r="C4625" s="19" t="str">
        <f t="shared" si="361"/>
        <v>Jalisco</v>
      </c>
      <c r="D4625" s="19" t="str">
        <f t="shared" si="362"/>
        <v>Jalisco</v>
      </c>
      <c r="H4625" s="22" t="s">
        <v>591</v>
      </c>
      <c r="I4625" s="199">
        <v>0.60293424824969766</v>
      </c>
      <c r="J4625" s="22">
        <v>4</v>
      </c>
      <c r="L4625" s="21" t="str">
        <f t="shared" si="364"/>
        <v>No</v>
      </c>
    </row>
    <row r="4626" spans="1:12" x14ac:dyDescent="0.25">
      <c r="A4626" s="25" t="str">
        <f t="shared" si="363"/>
        <v>confmed_dJaliscoJaliscoNO SABE/NO RESPONDE (ESPONTÁNEA)</v>
      </c>
      <c r="B4626" s="19" t="str">
        <f t="shared" si="360"/>
        <v>confmed_d</v>
      </c>
      <c r="C4626" s="19" t="str">
        <f t="shared" si="361"/>
        <v>Jalisco</v>
      </c>
      <c r="D4626" s="19" t="str">
        <f t="shared" si="362"/>
        <v>Jalisco</v>
      </c>
      <c r="H4626" s="22" t="s">
        <v>592</v>
      </c>
      <c r="I4626" s="199">
        <v>0.66467002124784369</v>
      </c>
      <c r="J4626" s="22">
        <v>4</v>
      </c>
      <c r="L4626" s="21" t="str">
        <f t="shared" si="364"/>
        <v>NO SABE/NO RESPONDE (ESPONTÁNEA)</v>
      </c>
    </row>
    <row r="4627" spans="1:12" x14ac:dyDescent="0.25">
      <c r="A4627" s="25" t="str">
        <f t="shared" si="363"/>
        <v>confmed_dJaliscoJaliscoTotal</v>
      </c>
      <c r="B4627" s="19" t="str">
        <f t="shared" si="360"/>
        <v>confmed_d</v>
      </c>
      <c r="C4627" s="19" t="str">
        <f t="shared" si="361"/>
        <v>Jalisco</v>
      </c>
      <c r="D4627" s="19" t="str">
        <f t="shared" si="362"/>
        <v>Jalisco</v>
      </c>
      <c r="H4627" s="22" t="s">
        <v>41</v>
      </c>
      <c r="I4627" s="199">
        <v>100</v>
      </c>
      <c r="J4627" s="22">
        <v>607</v>
      </c>
      <c r="L4627" s="21" t="str">
        <f t="shared" si="364"/>
        <v/>
      </c>
    </row>
    <row r="4628" spans="1:12" x14ac:dyDescent="0.25">
      <c r="A4628" s="25" t="str">
        <f t="shared" si="363"/>
        <v>confmed_dMichoacánMichoacánSí</v>
      </c>
      <c r="B4628" s="19" t="str">
        <f t="shared" si="360"/>
        <v>confmed_d</v>
      </c>
      <c r="C4628" s="19" t="str">
        <f t="shared" si="361"/>
        <v>Michoacán</v>
      </c>
      <c r="D4628" s="19" t="str">
        <f t="shared" si="362"/>
        <v>Michoacán</v>
      </c>
      <c r="F4628" s="197" t="s">
        <v>309</v>
      </c>
      <c r="G4628" s="198" t="s">
        <v>45</v>
      </c>
      <c r="H4628" s="22" t="s">
        <v>590</v>
      </c>
      <c r="I4628" s="199">
        <v>97.043532465785603</v>
      </c>
      <c r="J4628" s="22">
        <v>494</v>
      </c>
      <c r="L4628" s="21" t="str">
        <f t="shared" si="364"/>
        <v>Sí</v>
      </c>
    </row>
    <row r="4629" spans="1:12" x14ac:dyDescent="0.25">
      <c r="A4629" s="25" t="str">
        <f t="shared" si="363"/>
        <v>confmed_dMichoacánMichoacánNo</v>
      </c>
      <c r="B4629" s="19" t="str">
        <f t="shared" si="360"/>
        <v>confmed_d</v>
      </c>
      <c r="C4629" s="19" t="str">
        <f t="shared" si="361"/>
        <v>Michoacán</v>
      </c>
      <c r="D4629" s="19" t="str">
        <f t="shared" si="362"/>
        <v>Michoacán</v>
      </c>
      <c r="H4629" s="22" t="s">
        <v>591</v>
      </c>
      <c r="I4629" s="199">
        <v>1.6484076485026427</v>
      </c>
      <c r="J4629" s="22">
        <v>8</v>
      </c>
      <c r="L4629" s="21" t="str">
        <f t="shared" si="364"/>
        <v>No</v>
      </c>
    </row>
    <row r="4630" spans="1:12" x14ac:dyDescent="0.25">
      <c r="A4630" s="25" t="str">
        <f t="shared" si="363"/>
        <v>confmed_dMichoacánMichoacánNO SABE/NO RESPONDE (ESPONTÁNEA)</v>
      </c>
      <c r="B4630" s="19" t="str">
        <f t="shared" si="360"/>
        <v>confmed_d</v>
      </c>
      <c r="C4630" s="19" t="str">
        <f t="shared" si="361"/>
        <v>Michoacán</v>
      </c>
      <c r="D4630" s="19" t="str">
        <f t="shared" si="362"/>
        <v>Michoacán</v>
      </c>
      <c r="H4630" s="22" t="s">
        <v>592</v>
      </c>
      <c r="I4630" s="199">
        <v>1.3080598857118013</v>
      </c>
      <c r="J4630" s="22">
        <v>7</v>
      </c>
      <c r="L4630" s="21" t="str">
        <f t="shared" si="364"/>
        <v>NO SABE/NO RESPONDE (ESPONTÁNEA)</v>
      </c>
    </row>
    <row r="4631" spans="1:12" x14ac:dyDescent="0.25">
      <c r="A4631" s="25" t="str">
        <f t="shared" si="363"/>
        <v>confmed_dMichoacánMichoacánTotal</v>
      </c>
      <c r="B4631" s="19" t="str">
        <f t="shared" si="360"/>
        <v>confmed_d</v>
      </c>
      <c r="C4631" s="19" t="str">
        <f t="shared" si="361"/>
        <v>Michoacán</v>
      </c>
      <c r="D4631" s="19" t="str">
        <f t="shared" si="362"/>
        <v>Michoacán</v>
      </c>
      <c r="H4631" s="22" t="s">
        <v>41</v>
      </c>
      <c r="I4631" s="199">
        <v>100</v>
      </c>
      <c r="J4631" s="22">
        <v>509</v>
      </c>
      <c r="L4631" s="21" t="str">
        <f t="shared" si="364"/>
        <v/>
      </c>
    </row>
    <row r="4632" spans="1:12" x14ac:dyDescent="0.25">
      <c r="A4632" s="25" t="str">
        <f t="shared" si="363"/>
        <v>confmed_dMorelosMorelosSí</v>
      </c>
      <c r="B4632" s="19" t="str">
        <f t="shared" si="360"/>
        <v>confmed_d</v>
      </c>
      <c r="C4632" s="19" t="str">
        <f t="shared" si="361"/>
        <v>Morelos</v>
      </c>
      <c r="D4632" s="19" t="str">
        <f t="shared" si="362"/>
        <v>Morelos</v>
      </c>
      <c r="F4632" s="197" t="s">
        <v>310</v>
      </c>
      <c r="G4632" s="198" t="s">
        <v>45</v>
      </c>
      <c r="H4632" s="22" t="s">
        <v>590</v>
      </c>
      <c r="I4632" s="199">
        <v>99.066295977565375</v>
      </c>
      <c r="J4632" s="22">
        <v>415</v>
      </c>
      <c r="L4632" s="21" t="str">
        <f t="shared" si="364"/>
        <v>Sí</v>
      </c>
    </row>
    <row r="4633" spans="1:12" x14ac:dyDescent="0.25">
      <c r="A4633" s="25" t="str">
        <f t="shared" si="363"/>
        <v>confmed_dMorelosMorelosNo</v>
      </c>
      <c r="B4633" s="19" t="str">
        <f t="shared" si="360"/>
        <v>confmed_d</v>
      </c>
      <c r="C4633" s="19" t="str">
        <f t="shared" si="361"/>
        <v>Morelos</v>
      </c>
      <c r="D4633" s="19" t="str">
        <f t="shared" si="362"/>
        <v>Morelos</v>
      </c>
      <c r="H4633" s="22" t="s">
        <v>591</v>
      </c>
      <c r="I4633" s="199">
        <v>0.40932320734165961</v>
      </c>
      <c r="J4633" s="22">
        <v>2</v>
      </c>
      <c r="L4633" s="21" t="str">
        <f t="shared" si="364"/>
        <v>No</v>
      </c>
    </row>
    <row r="4634" spans="1:12" x14ac:dyDescent="0.25">
      <c r="A4634" s="25" t="str">
        <f t="shared" si="363"/>
        <v>confmed_dMorelosMorelosNo Aplica, está en etapa de detección (estudios y análisis)</v>
      </c>
      <c r="B4634" s="19" t="str">
        <f t="shared" si="360"/>
        <v>confmed_d</v>
      </c>
      <c r="C4634" s="19" t="str">
        <f t="shared" si="361"/>
        <v>Morelos</v>
      </c>
      <c r="D4634" s="19" t="str">
        <f t="shared" si="362"/>
        <v>Morelos</v>
      </c>
      <c r="H4634" s="22" t="s">
        <v>626</v>
      </c>
      <c r="I4634" s="199">
        <v>0.29942363182720216</v>
      </c>
      <c r="J4634" s="22">
        <v>1</v>
      </c>
      <c r="L4634" s="21" t="str">
        <f t="shared" si="364"/>
        <v>No Aplica, está en etapa de detección (estudios y análisis)</v>
      </c>
    </row>
    <row r="4635" spans="1:12" x14ac:dyDescent="0.25">
      <c r="A4635" s="25" t="str">
        <f t="shared" si="363"/>
        <v>confmed_dMorelosMorelosNO SABE/NO RESPONDE (ESPONTÁNEA)</v>
      </c>
      <c r="B4635" s="19" t="str">
        <f t="shared" si="360"/>
        <v>confmed_d</v>
      </c>
      <c r="C4635" s="19" t="str">
        <f t="shared" si="361"/>
        <v>Morelos</v>
      </c>
      <c r="D4635" s="19" t="str">
        <f t="shared" si="362"/>
        <v>Morelos</v>
      </c>
      <c r="H4635" s="22" t="s">
        <v>592</v>
      </c>
      <c r="I4635" s="199">
        <v>0.22495718326575306</v>
      </c>
      <c r="J4635" s="22">
        <v>1</v>
      </c>
      <c r="L4635" s="21" t="str">
        <f t="shared" si="364"/>
        <v>NO SABE/NO RESPONDE (ESPONTÁNEA)</v>
      </c>
    </row>
    <row r="4636" spans="1:12" x14ac:dyDescent="0.25">
      <c r="A4636" s="25" t="str">
        <f t="shared" si="363"/>
        <v>confmed_dMorelosMorelosTotal</v>
      </c>
      <c r="B4636" s="19" t="str">
        <f t="shared" si="360"/>
        <v>confmed_d</v>
      </c>
      <c r="C4636" s="19" t="str">
        <f t="shared" si="361"/>
        <v>Morelos</v>
      </c>
      <c r="D4636" s="19" t="str">
        <f t="shared" si="362"/>
        <v>Morelos</v>
      </c>
      <c r="H4636" s="22" t="s">
        <v>41</v>
      </c>
      <c r="I4636" s="199">
        <v>100</v>
      </c>
      <c r="J4636" s="22">
        <v>419</v>
      </c>
      <c r="L4636" s="21" t="str">
        <f t="shared" si="364"/>
        <v/>
      </c>
    </row>
    <row r="4637" spans="1:12" x14ac:dyDescent="0.25">
      <c r="A4637" s="25" t="str">
        <f t="shared" si="363"/>
        <v>confmed_dNayaritNayaritSí</v>
      </c>
      <c r="B4637" s="19" t="str">
        <f t="shared" si="360"/>
        <v>confmed_d</v>
      </c>
      <c r="C4637" s="19" t="str">
        <f t="shared" si="361"/>
        <v>Nayarit</v>
      </c>
      <c r="D4637" s="19" t="str">
        <f t="shared" si="362"/>
        <v>Nayarit</v>
      </c>
      <c r="F4637" s="197" t="s">
        <v>311</v>
      </c>
      <c r="G4637" s="198" t="s">
        <v>45</v>
      </c>
      <c r="H4637" s="22" t="s">
        <v>590</v>
      </c>
      <c r="I4637" s="199">
        <v>97.271695795502637</v>
      </c>
      <c r="J4637" s="22">
        <v>493</v>
      </c>
      <c r="L4637" s="21" t="str">
        <f t="shared" si="364"/>
        <v>Sí</v>
      </c>
    </row>
    <row r="4638" spans="1:12" x14ac:dyDescent="0.25">
      <c r="A4638" s="25" t="str">
        <f t="shared" si="363"/>
        <v>confmed_dNayaritNayaritNo</v>
      </c>
      <c r="B4638" s="19" t="str">
        <f t="shared" si="360"/>
        <v>confmed_d</v>
      </c>
      <c r="C4638" s="19" t="str">
        <f t="shared" si="361"/>
        <v>Nayarit</v>
      </c>
      <c r="D4638" s="19" t="str">
        <f t="shared" si="362"/>
        <v>Nayarit</v>
      </c>
      <c r="H4638" s="22" t="s">
        <v>591</v>
      </c>
      <c r="I4638" s="199">
        <v>2.2879306521557616</v>
      </c>
      <c r="J4638" s="22">
        <v>12</v>
      </c>
      <c r="L4638" s="21" t="str">
        <f t="shared" si="364"/>
        <v>No</v>
      </c>
    </row>
    <row r="4639" spans="1:12" x14ac:dyDescent="0.25">
      <c r="A4639" s="25" t="str">
        <f t="shared" si="363"/>
        <v>confmed_dNayaritNayaritNO SABE/NO RESPONDE (ESPONTÁNEA)</v>
      </c>
      <c r="B4639" s="19" t="str">
        <f t="shared" si="360"/>
        <v>confmed_d</v>
      </c>
      <c r="C4639" s="19" t="str">
        <f t="shared" si="361"/>
        <v>Nayarit</v>
      </c>
      <c r="D4639" s="19" t="str">
        <f t="shared" si="362"/>
        <v>Nayarit</v>
      </c>
      <c r="H4639" s="22" t="s">
        <v>592</v>
      </c>
      <c r="I4639" s="199">
        <v>0.44037355234162701</v>
      </c>
      <c r="J4639" s="22">
        <v>2</v>
      </c>
      <c r="L4639" s="21" t="str">
        <f t="shared" si="364"/>
        <v>NO SABE/NO RESPONDE (ESPONTÁNEA)</v>
      </c>
    </row>
    <row r="4640" spans="1:12" x14ac:dyDescent="0.25">
      <c r="A4640" s="25" t="str">
        <f t="shared" si="363"/>
        <v>confmed_dNayaritNayaritTotal</v>
      </c>
      <c r="B4640" s="19" t="str">
        <f t="shared" si="360"/>
        <v>confmed_d</v>
      </c>
      <c r="C4640" s="19" t="str">
        <f t="shared" si="361"/>
        <v>Nayarit</v>
      </c>
      <c r="D4640" s="19" t="str">
        <f t="shared" si="362"/>
        <v>Nayarit</v>
      </c>
      <c r="H4640" s="22" t="s">
        <v>41</v>
      </c>
      <c r="I4640" s="199">
        <v>100</v>
      </c>
      <c r="J4640" s="22">
        <v>507</v>
      </c>
      <c r="L4640" s="21" t="str">
        <f t="shared" si="364"/>
        <v/>
      </c>
    </row>
    <row r="4641" spans="1:12" x14ac:dyDescent="0.25">
      <c r="A4641" s="25" t="str">
        <f t="shared" si="363"/>
        <v>confmed_dNuevo LeónNuevo LeónSí</v>
      </c>
      <c r="B4641" s="19" t="str">
        <f t="shared" si="360"/>
        <v>confmed_d</v>
      </c>
      <c r="C4641" s="19" t="str">
        <f t="shared" si="361"/>
        <v>Nuevo León</v>
      </c>
      <c r="D4641" s="19" t="str">
        <f t="shared" si="362"/>
        <v>Nuevo León</v>
      </c>
      <c r="F4641" s="197" t="s">
        <v>312</v>
      </c>
      <c r="G4641" s="198" t="s">
        <v>45</v>
      </c>
      <c r="H4641" s="22" t="s">
        <v>590</v>
      </c>
      <c r="I4641" s="199">
        <v>96.631723449330181</v>
      </c>
      <c r="J4641" s="22">
        <v>495</v>
      </c>
      <c r="L4641" s="21" t="str">
        <f t="shared" si="364"/>
        <v>Sí</v>
      </c>
    </row>
    <row r="4642" spans="1:12" x14ac:dyDescent="0.25">
      <c r="A4642" s="25" t="str">
        <f t="shared" si="363"/>
        <v>confmed_dNuevo LeónNuevo LeónNo</v>
      </c>
      <c r="B4642" s="19" t="str">
        <f t="shared" si="360"/>
        <v>confmed_d</v>
      </c>
      <c r="C4642" s="19" t="str">
        <f t="shared" si="361"/>
        <v>Nuevo León</v>
      </c>
      <c r="D4642" s="19" t="str">
        <f t="shared" si="362"/>
        <v>Nuevo León</v>
      </c>
      <c r="H4642" s="22" t="s">
        <v>591</v>
      </c>
      <c r="I4642" s="199">
        <v>2.6047249597029687</v>
      </c>
      <c r="J4642" s="22">
        <v>14</v>
      </c>
      <c r="L4642" s="21" t="str">
        <f t="shared" si="364"/>
        <v>No</v>
      </c>
    </row>
    <row r="4643" spans="1:12" x14ac:dyDescent="0.25">
      <c r="A4643" s="25" t="str">
        <f t="shared" si="363"/>
        <v>confmed_dNuevo LeónNuevo LeónNo Aplica, está en etapa de detección (estudios y análisis)</v>
      </c>
      <c r="B4643" s="19" t="str">
        <f t="shared" si="360"/>
        <v>confmed_d</v>
      </c>
      <c r="C4643" s="19" t="str">
        <f t="shared" si="361"/>
        <v>Nuevo León</v>
      </c>
      <c r="D4643" s="19" t="str">
        <f t="shared" si="362"/>
        <v>Nuevo León</v>
      </c>
      <c r="H4643" s="22" t="s">
        <v>626</v>
      </c>
      <c r="I4643" s="199">
        <v>0.17216952622339848</v>
      </c>
      <c r="J4643" s="22">
        <v>1</v>
      </c>
      <c r="L4643" s="21" t="str">
        <f t="shared" si="364"/>
        <v>No Aplica, está en etapa de detección (estudios y análisis)</v>
      </c>
    </row>
    <row r="4644" spans="1:12" x14ac:dyDescent="0.25">
      <c r="A4644" s="25" t="str">
        <f t="shared" si="363"/>
        <v>confmed_dNuevo LeónNuevo LeónNO SABE/NO RESPONDE (ESPONTÁNEA)</v>
      </c>
      <c r="B4644" s="19" t="str">
        <f t="shared" si="360"/>
        <v>confmed_d</v>
      </c>
      <c r="C4644" s="19" t="str">
        <f t="shared" si="361"/>
        <v>Nuevo León</v>
      </c>
      <c r="D4644" s="19" t="str">
        <f t="shared" si="362"/>
        <v>Nuevo León</v>
      </c>
      <c r="H4644" s="22" t="s">
        <v>592</v>
      </c>
      <c r="I4644" s="199">
        <v>0.59138206474347088</v>
      </c>
      <c r="J4644" s="22">
        <v>3</v>
      </c>
      <c r="L4644" s="21" t="str">
        <f t="shared" si="364"/>
        <v>NO SABE/NO RESPONDE (ESPONTÁNEA)</v>
      </c>
    </row>
    <row r="4645" spans="1:12" x14ac:dyDescent="0.25">
      <c r="A4645" s="25" t="str">
        <f t="shared" si="363"/>
        <v>confmed_dNuevo LeónNuevo LeónTotal</v>
      </c>
      <c r="B4645" s="19" t="str">
        <f t="shared" si="360"/>
        <v>confmed_d</v>
      </c>
      <c r="C4645" s="19" t="str">
        <f t="shared" si="361"/>
        <v>Nuevo León</v>
      </c>
      <c r="D4645" s="19" t="str">
        <f t="shared" si="362"/>
        <v>Nuevo León</v>
      </c>
      <c r="H4645" s="22" t="s">
        <v>41</v>
      </c>
      <c r="I4645" s="199">
        <v>100</v>
      </c>
      <c r="J4645" s="22">
        <v>513</v>
      </c>
      <c r="L4645" s="21" t="str">
        <f t="shared" si="364"/>
        <v/>
      </c>
    </row>
    <row r="4646" spans="1:12" x14ac:dyDescent="0.25">
      <c r="A4646" s="25" t="str">
        <f t="shared" si="363"/>
        <v>confmed_dOaxacaOaxacaSí</v>
      </c>
      <c r="B4646" s="19" t="str">
        <f t="shared" si="360"/>
        <v>confmed_d</v>
      </c>
      <c r="C4646" s="19" t="str">
        <f t="shared" si="361"/>
        <v>Oaxaca</v>
      </c>
      <c r="D4646" s="19" t="str">
        <f t="shared" si="362"/>
        <v>Oaxaca</v>
      </c>
      <c r="F4646" s="197" t="s">
        <v>313</v>
      </c>
      <c r="G4646" s="198" t="s">
        <v>45</v>
      </c>
      <c r="H4646" s="22" t="s">
        <v>590</v>
      </c>
      <c r="I4646" s="199">
        <v>99.377741160016541</v>
      </c>
      <c r="J4646" s="22">
        <v>385</v>
      </c>
      <c r="L4646" s="21" t="str">
        <f t="shared" si="364"/>
        <v>Sí</v>
      </c>
    </row>
    <row r="4647" spans="1:12" x14ac:dyDescent="0.25">
      <c r="A4647" s="25" t="str">
        <f t="shared" si="363"/>
        <v>confmed_dOaxacaOaxacaNo</v>
      </c>
      <c r="B4647" s="19" t="str">
        <f t="shared" si="360"/>
        <v>confmed_d</v>
      </c>
      <c r="C4647" s="19" t="str">
        <f t="shared" si="361"/>
        <v>Oaxaca</v>
      </c>
      <c r="D4647" s="19" t="str">
        <f t="shared" si="362"/>
        <v>Oaxaca</v>
      </c>
      <c r="H4647" s="22" t="s">
        <v>591</v>
      </c>
      <c r="I4647" s="199">
        <v>0.33647239308055144</v>
      </c>
      <c r="J4647" s="22">
        <v>1</v>
      </c>
      <c r="L4647" s="21" t="str">
        <f t="shared" si="364"/>
        <v>No</v>
      </c>
    </row>
    <row r="4648" spans="1:12" x14ac:dyDescent="0.25">
      <c r="A4648" s="25" t="str">
        <f t="shared" si="363"/>
        <v>confmed_dOaxacaOaxacaNo Aplica, está en etapa de detección (estudios y análisis)</v>
      </c>
      <c r="B4648" s="19" t="str">
        <f t="shared" si="360"/>
        <v>confmed_d</v>
      </c>
      <c r="C4648" s="19" t="str">
        <f t="shared" si="361"/>
        <v>Oaxaca</v>
      </c>
      <c r="D4648" s="19" t="str">
        <f t="shared" si="362"/>
        <v>Oaxaca</v>
      </c>
      <c r="H4648" s="22" t="s">
        <v>626</v>
      </c>
      <c r="I4648" s="199">
        <v>0.28578644690290572</v>
      </c>
      <c r="J4648" s="22">
        <v>1</v>
      </c>
      <c r="L4648" s="21" t="str">
        <f t="shared" si="364"/>
        <v>No Aplica, está en etapa de detección (estudios y análisis)</v>
      </c>
    </row>
    <row r="4649" spans="1:12" x14ac:dyDescent="0.25">
      <c r="A4649" s="25" t="str">
        <f t="shared" si="363"/>
        <v>confmed_dOaxacaOaxacaTotal</v>
      </c>
      <c r="B4649" s="19" t="str">
        <f t="shared" si="360"/>
        <v>confmed_d</v>
      </c>
      <c r="C4649" s="19" t="str">
        <f t="shared" si="361"/>
        <v>Oaxaca</v>
      </c>
      <c r="D4649" s="19" t="str">
        <f t="shared" si="362"/>
        <v>Oaxaca</v>
      </c>
      <c r="H4649" s="22" t="s">
        <v>41</v>
      </c>
      <c r="I4649" s="199">
        <v>100</v>
      </c>
      <c r="J4649" s="22">
        <v>387</v>
      </c>
      <c r="L4649" s="21" t="str">
        <f t="shared" si="364"/>
        <v/>
      </c>
    </row>
    <row r="4650" spans="1:12" x14ac:dyDescent="0.25">
      <c r="A4650" s="25" t="str">
        <f t="shared" si="363"/>
        <v>confmed_dPueblaPueblaSí</v>
      </c>
      <c r="B4650" s="19" t="str">
        <f t="shared" si="360"/>
        <v>confmed_d</v>
      </c>
      <c r="C4650" s="19" t="str">
        <f t="shared" si="361"/>
        <v>Puebla</v>
      </c>
      <c r="D4650" s="19" t="str">
        <f t="shared" si="362"/>
        <v>Puebla</v>
      </c>
      <c r="F4650" s="197" t="s">
        <v>314</v>
      </c>
      <c r="G4650" s="198" t="s">
        <v>45</v>
      </c>
      <c r="H4650" s="22" t="s">
        <v>590</v>
      </c>
      <c r="I4650" s="199">
        <v>96.371438010196982</v>
      </c>
      <c r="J4650" s="22">
        <v>542</v>
      </c>
      <c r="L4650" s="21" t="str">
        <f t="shared" si="364"/>
        <v>Sí</v>
      </c>
    </row>
    <row r="4651" spans="1:12" x14ac:dyDescent="0.25">
      <c r="A4651" s="25" t="str">
        <f t="shared" si="363"/>
        <v>confmed_dPueblaPueblaNo</v>
      </c>
      <c r="B4651" s="19" t="str">
        <f t="shared" si="360"/>
        <v>confmed_d</v>
      </c>
      <c r="C4651" s="19" t="str">
        <f t="shared" si="361"/>
        <v>Puebla</v>
      </c>
      <c r="D4651" s="19" t="str">
        <f t="shared" si="362"/>
        <v>Puebla</v>
      </c>
      <c r="H4651" s="22" t="s">
        <v>591</v>
      </c>
      <c r="I4651" s="199">
        <v>1.9628773199415257</v>
      </c>
      <c r="J4651" s="22">
        <v>12</v>
      </c>
      <c r="L4651" s="21" t="str">
        <f t="shared" si="364"/>
        <v>No</v>
      </c>
    </row>
    <row r="4652" spans="1:12" x14ac:dyDescent="0.25">
      <c r="A4652" s="25" t="str">
        <f t="shared" si="363"/>
        <v>confmed_dPueblaPueblaNo Aplica, está en etapa de detección (estudios y análisis)</v>
      </c>
      <c r="B4652" s="19" t="str">
        <f t="shared" si="360"/>
        <v>confmed_d</v>
      </c>
      <c r="C4652" s="19" t="str">
        <f t="shared" si="361"/>
        <v>Puebla</v>
      </c>
      <c r="D4652" s="19" t="str">
        <f t="shared" si="362"/>
        <v>Puebla</v>
      </c>
      <c r="H4652" s="22" t="s">
        <v>626</v>
      </c>
      <c r="I4652" s="199">
        <v>0.80376343139744233</v>
      </c>
      <c r="J4652" s="22">
        <v>4</v>
      </c>
      <c r="L4652" s="21" t="str">
        <f t="shared" si="364"/>
        <v>No Aplica, está en etapa de detección (estudios y análisis)</v>
      </c>
    </row>
    <row r="4653" spans="1:12" x14ac:dyDescent="0.25">
      <c r="A4653" s="25" t="str">
        <f t="shared" si="363"/>
        <v>confmed_dPueblaPueblaNO SABE/NO RESPONDE (ESPONTÁNEA)</v>
      </c>
      <c r="B4653" s="19" t="str">
        <f t="shared" si="360"/>
        <v>confmed_d</v>
      </c>
      <c r="C4653" s="19" t="str">
        <f t="shared" si="361"/>
        <v>Puebla</v>
      </c>
      <c r="D4653" s="19" t="str">
        <f t="shared" si="362"/>
        <v>Puebla</v>
      </c>
      <c r="H4653" s="22" t="s">
        <v>592</v>
      </c>
      <c r="I4653" s="199">
        <v>0.86192123846407565</v>
      </c>
      <c r="J4653" s="22">
        <v>5</v>
      </c>
      <c r="L4653" s="21" t="str">
        <f t="shared" si="364"/>
        <v>NO SABE/NO RESPONDE (ESPONTÁNEA)</v>
      </c>
    </row>
    <row r="4654" spans="1:12" x14ac:dyDescent="0.25">
      <c r="A4654" s="25" t="str">
        <f t="shared" si="363"/>
        <v>confmed_dPueblaPueblaTotal</v>
      </c>
      <c r="B4654" s="19" t="str">
        <f t="shared" si="360"/>
        <v>confmed_d</v>
      </c>
      <c r="C4654" s="19" t="str">
        <f t="shared" si="361"/>
        <v>Puebla</v>
      </c>
      <c r="D4654" s="19" t="str">
        <f t="shared" si="362"/>
        <v>Puebla</v>
      </c>
      <c r="H4654" s="22" t="s">
        <v>41</v>
      </c>
      <c r="I4654" s="199">
        <v>100</v>
      </c>
      <c r="J4654" s="22">
        <v>563</v>
      </c>
      <c r="L4654" s="21" t="str">
        <f t="shared" si="364"/>
        <v/>
      </c>
    </row>
    <row r="4655" spans="1:12" x14ac:dyDescent="0.25">
      <c r="A4655" s="25" t="str">
        <f t="shared" si="363"/>
        <v>confmed_dQuerétaroQuerétaroSí</v>
      </c>
      <c r="B4655" s="19" t="str">
        <f t="shared" si="360"/>
        <v>confmed_d</v>
      </c>
      <c r="C4655" s="19" t="str">
        <f t="shared" si="361"/>
        <v>Querétaro</v>
      </c>
      <c r="D4655" s="19" t="str">
        <f t="shared" si="362"/>
        <v>Querétaro</v>
      </c>
      <c r="F4655" s="197" t="s">
        <v>315</v>
      </c>
      <c r="G4655" s="198" t="s">
        <v>45</v>
      </c>
      <c r="H4655" s="22" t="s">
        <v>590</v>
      </c>
      <c r="I4655" s="199">
        <v>94.980020329381432</v>
      </c>
      <c r="J4655" s="22">
        <v>568</v>
      </c>
      <c r="L4655" s="21" t="str">
        <f t="shared" si="364"/>
        <v>Sí</v>
      </c>
    </row>
    <row r="4656" spans="1:12" x14ac:dyDescent="0.25">
      <c r="A4656" s="25" t="str">
        <f t="shared" si="363"/>
        <v>confmed_dQuerétaroQuerétaroNo</v>
      </c>
      <c r="B4656" s="19" t="str">
        <f t="shared" si="360"/>
        <v>confmed_d</v>
      </c>
      <c r="C4656" s="19" t="str">
        <f t="shared" si="361"/>
        <v>Querétaro</v>
      </c>
      <c r="D4656" s="19" t="str">
        <f t="shared" si="362"/>
        <v>Querétaro</v>
      </c>
      <c r="H4656" s="22" t="s">
        <v>591</v>
      </c>
      <c r="I4656" s="199">
        <v>4.716809209870771</v>
      </c>
      <c r="J4656" s="22">
        <v>30</v>
      </c>
      <c r="L4656" s="21" t="str">
        <f t="shared" si="364"/>
        <v>No</v>
      </c>
    </row>
    <row r="4657" spans="1:12" x14ac:dyDescent="0.25">
      <c r="A4657" s="25" t="str">
        <f t="shared" si="363"/>
        <v>confmed_dQuerétaroQuerétaroNo Aplica, está en etapa de detección (estudios y análisis)</v>
      </c>
      <c r="B4657" s="19" t="str">
        <f t="shared" si="360"/>
        <v>confmed_d</v>
      </c>
      <c r="C4657" s="19" t="str">
        <f t="shared" si="361"/>
        <v>Querétaro</v>
      </c>
      <c r="D4657" s="19" t="str">
        <f t="shared" si="362"/>
        <v>Querétaro</v>
      </c>
      <c r="H4657" s="22" t="s">
        <v>626</v>
      </c>
      <c r="I4657" s="199">
        <v>0.3031704607477409</v>
      </c>
      <c r="J4657" s="22">
        <v>2</v>
      </c>
      <c r="L4657" s="21" t="str">
        <f t="shared" si="364"/>
        <v>No Aplica, está en etapa de detección (estudios y análisis)</v>
      </c>
    </row>
    <row r="4658" spans="1:12" x14ac:dyDescent="0.25">
      <c r="A4658" s="25" t="str">
        <f t="shared" si="363"/>
        <v>confmed_dQuerétaroQuerétaroTotal</v>
      </c>
      <c r="B4658" s="19" t="str">
        <f t="shared" si="360"/>
        <v>confmed_d</v>
      </c>
      <c r="C4658" s="19" t="str">
        <f t="shared" si="361"/>
        <v>Querétaro</v>
      </c>
      <c r="D4658" s="19" t="str">
        <f t="shared" si="362"/>
        <v>Querétaro</v>
      </c>
      <c r="H4658" s="22" t="s">
        <v>41</v>
      </c>
      <c r="I4658" s="199">
        <v>100</v>
      </c>
      <c r="J4658" s="22">
        <v>600</v>
      </c>
      <c r="L4658" s="21" t="str">
        <f t="shared" si="364"/>
        <v/>
      </c>
    </row>
    <row r="4659" spans="1:12" x14ac:dyDescent="0.25">
      <c r="A4659" s="25" t="str">
        <f t="shared" si="363"/>
        <v>confmed_dQuintana RooQuintana RooSí</v>
      </c>
      <c r="B4659" s="19" t="str">
        <f t="shared" si="360"/>
        <v>confmed_d</v>
      </c>
      <c r="C4659" s="19" t="str">
        <f t="shared" si="361"/>
        <v>Quintana Roo</v>
      </c>
      <c r="D4659" s="19" t="str">
        <f t="shared" si="362"/>
        <v>Quintana Roo</v>
      </c>
      <c r="F4659" s="197" t="s">
        <v>316</v>
      </c>
      <c r="G4659" s="198" t="s">
        <v>45</v>
      </c>
      <c r="H4659" s="22" t="s">
        <v>590</v>
      </c>
      <c r="I4659" s="199">
        <v>98.272166983513642</v>
      </c>
      <c r="J4659" s="22">
        <v>464</v>
      </c>
      <c r="L4659" s="21" t="str">
        <f t="shared" si="364"/>
        <v>Sí</v>
      </c>
    </row>
    <row r="4660" spans="1:12" x14ac:dyDescent="0.25">
      <c r="A4660" s="25" t="str">
        <f t="shared" si="363"/>
        <v>confmed_dQuintana RooQuintana RooNo</v>
      </c>
      <c r="B4660" s="19" t="str">
        <f t="shared" si="360"/>
        <v>confmed_d</v>
      </c>
      <c r="C4660" s="19" t="str">
        <f t="shared" si="361"/>
        <v>Quintana Roo</v>
      </c>
      <c r="D4660" s="19" t="str">
        <f t="shared" si="362"/>
        <v>Quintana Roo</v>
      </c>
      <c r="H4660" s="22" t="s">
        <v>591</v>
      </c>
      <c r="I4660" s="199">
        <v>1.5933151803218009</v>
      </c>
      <c r="J4660" s="22">
        <v>7</v>
      </c>
      <c r="L4660" s="21" t="str">
        <f t="shared" si="364"/>
        <v>No</v>
      </c>
    </row>
    <row r="4661" spans="1:12" x14ac:dyDescent="0.25">
      <c r="A4661" s="25" t="str">
        <f t="shared" si="363"/>
        <v>confmed_dQuintana RooQuintana RooNO SABE/NO RESPONDE (ESPONTÁNEA)</v>
      </c>
      <c r="B4661" s="19" t="str">
        <f t="shared" si="360"/>
        <v>confmed_d</v>
      </c>
      <c r="C4661" s="19" t="str">
        <f t="shared" si="361"/>
        <v>Quintana Roo</v>
      </c>
      <c r="D4661" s="19" t="str">
        <f t="shared" si="362"/>
        <v>Quintana Roo</v>
      </c>
      <c r="H4661" s="22" t="s">
        <v>592</v>
      </c>
      <c r="I4661" s="199">
        <v>0.1345178361645519</v>
      </c>
      <c r="J4661" s="22">
        <v>1</v>
      </c>
      <c r="L4661" s="21" t="str">
        <f t="shared" si="364"/>
        <v>NO SABE/NO RESPONDE (ESPONTÁNEA)</v>
      </c>
    </row>
    <row r="4662" spans="1:12" x14ac:dyDescent="0.25">
      <c r="A4662" s="25" t="str">
        <f t="shared" si="363"/>
        <v>confmed_dQuintana RooQuintana RooTotal</v>
      </c>
      <c r="B4662" s="19" t="str">
        <f t="shared" si="360"/>
        <v>confmed_d</v>
      </c>
      <c r="C4662" s="19" t="str">
        <f t="shared" si="361"/>
        <v>Quintana Roo</v>
      </c>
      <c r="D4662" s="19" t="str">
        <f t="shared" si="362"/>
        <v>Quintana Roo</v>
      </c>
      <c r="H4662" s="22" t="s">
        <v>41</v>
      </c>
      <c r="I4662" s="199">
        <v>100</v>
      </c>
      <c r="J4662" s="22">
        <v>472</v>
      </c>
      <c r="L4662" s="21" t="str">
        <f t="shared" si="364"/>
        <v/>
      </c>
    </row>
    <row r="4663" spans="1:12" x14ac:dyDescent="0.25">
      <c r="A4663" s="25" t="str">
        <f t="shared" si="363"/>
        <v>confmed_dSan Luis PotosíSan Luis PotosíSí</v>
      </c>
      <c r="B4663" s="19" t="str">
        <f t="shared" si="360"/>
        <v>confmed_d</v>
      </c>
      <c r="C4663" s="19" t="str">
        <f t="shared" si="361"/>
        <v>San Luis Potosí</v>
      </c>
      <c r="D4663" s="19" t="str">
        <f t="shared" si="362"/>
        <v>San Luis Potosí</v>
      </c>
      <c r="F4663" s="197" t="s">
        <v>317</v>
      </c>
      <c r="G4663" s="198" t="s">
        <v>45</v>
      </c>
      <c r="H4663" s="22" t="s">
        <v>590</v>
      </c>
      <c r="I4663" s="199">
        <v>98.297306103593229</v>
      </c>
      <c r="J4663" s="22">
        <v>609</v>
      </c>
      <c r="L4663" s="21" t="str">
        <f t="shared" si="364"/>
        <v>Sí</v>
      </c>
    </row>
    <row r="4664" spans="1:12" x14ac:dyDescent="0.25">
      <c r="A4664" s="25" t="str">
        <f t="shared" si="363"/>
        <v>confmed_dSan Luis PotosíSan Luis PotosíNo</v>
      </c>
      <c r="B4664" s="19" t="str">
        <f t="shared" si="360"/>
        <v>confmed_d</v>
      </c>
      <c r="C4664" s="19" t="str">
        <f t="shared" si="361"/>
        <v>San Luis Potosí</v>
      </c>
      <c r="D4664" s="19" t="str">
        <f t="shared" si="362"/>
        <v>San Luis Potosí</v>
      </c>
      <c r="H4664" s="22" t="s">
        <v>591</v>
      </c>
      <c r="I4664" s="199">
        <v>0.72657567231034126</v>
      </c>
      <c r="J4664" s="22">
        <v>4</v>
      </c>
      <c r="L4664" s="21" t="str">
        <f t="shared" si="364"/>
        <v>No</v>
      </c>
    </row>
    <row r="4665" spans="1:12" x14ac:dyDescent="0.25">
      <c r="A4665" s="25" t="str">
        <f t="shared" si="363"/>
        <v>confmed_dSan Luis PotosíSan Luis PotosíNO SABE/NO RESPONDE (ESPONTÁNEA)</v>
      </c>
      <c r="B4665" s="19" t="str">
        <f t="shared" si="360"/>
        <v>confmed_d</v>
      </c>
      <c r="C4665" s="19" t="str">
        <f t="shared" si="361"/>
        <v>San Luis Potosí</v>
      </c>
      <c r="D4665" s="19" t="str">
        <f t="shared" si="362"/>
        <v>San Luis Potosí</v>
      </c>
      <c r="H4665" s="22" t="s">
        <v>592</v>
      </c>
      <c r="I4665" s="199">
        <v>0.97611822409646376</v>
      </c>
      <c r="J4665" s="22">
        <v>6</v>
      </c>
      <c r="L4665" s="21" t="str">
        <f t="shared" si="364"/>
        <v>NO SABE/NO RESPONDE (ESPONTÁNEA)</v>
      </c>
    </row>
    <row r="4666" spans="1:12" x14ac:dyDescent="0.25">
      <c r="A4666" s="25" t="str">
        <f t="shared" si="363"/>
        <v>confmed_dSan Luis PotosíSan Luis PotosíTotal</v>
      </c>
      <c r="B4666" s="19" t="str">
        <f t="shared" si="360"/>
        <v>confmed_d</v>
      </c>
      <c r="C4666" s="19" t="str">
        <f t="shared" si="361"/>
        <v>San Luis Potosí</v>
      </c>
      <c r="D4666" s="19" t="str">
        <f t="shared" si="362"/>
        <v>San Luis Potosí</v>
      </c>
      <c r="H4666" s="22" t="s">
        <v>41</v>
      </c>
      <c r="I4666" s="199">
        <v>100</v>
      </c>
      <c r="J4666" s="22">
        <v>619</v>
      </c>
      <c r="L4666" s="21" t="str">
        <f t="shared" si="364"/>
        <v/>
      </c>
    </row>
    <row r="4667" spans="1:12" x14ac:dyDescent="0.25">
      <c r="A4667" s="25" t="str">
        <f t="shared" si="363"/>
        <v>confmed_dSinaloaSinaloaSí</v>
      </c>
      <c r="B4667" s="19" t="str">
        <f t="shared" si="360"/>
        <v>confmed_d</v>
      </c>
      <c r="C4667" s="19" t="str">
        <f t="shared" si="361"/>
        <v>Sinaloa</v>
      </c>
      <c r="D4667" s="19" t="str">
        <f t="shared" si="362"/>
        <v>Sinaloa</v>
      </c>
      <c r="F4667" s="197" t="s">
        <v>318</v>
      </c>
      <c r="G4667" s="198" t="s">
        <v>45</v>
      </c>
      <c r="H4667" s="22" t="s">
        <v>590</v>
      </c>
      <c r="I4667" s="199">
        <v>97.59731479399133</v>
      </c>
      <c r="J4667" s="22">
        <v>434</v>
      </c>
      <c r="L4667" s="21" t="str">
        <f t="shared" si="364"/>
        <v>Sí</v>
      </c>
    </row>
    <row r="4668" spans="1:12" x14ac:dyDescent="0.25">
      <c r="A4668" s="25" t="str">
        <f t="shared" si="363"/>
        <v>confmed_dSinaloaSinaloaNo</v>
      </c>
      <c r="B4668" s="19" t="str">
        <f t="shared" si="360"/>
        <v>confmed_d</v>
      </c>
      <c r="C4668" s="19" t="str">
        <f t="shared" si="361"/>
        <v>Sinaloa</v>
      </c>
      <c r="D4668" s="19" t="str">
        <f t="shared" si="362"/>
        <v>Sinaloa</v>
      </c>
      <c r="H4668" s="22" t="s">
        <v>591</v>
      </c>
      <c r="I4668" s="199">
        <v>1.7277875637226408</v>
      </c>
      <c r="J4668" s="22">
        <v>8</v>
      </c>
      <c r="L4668" s="21" t="str">
        <f t="shared" si="364"/>
        <v>No</v>
      </c>
    </row>
    <row r="4669" spans="1:12" x14ac:dyDescent="0.25">
      <c r="A4669" s="25" t="str">
        <f t="shared" si="363"/>
        <v>confmed_dSinaloaSinaloaNo Aplica, está en etapa de detección (estudios y análisis)</v>
      </c>
      <c r="B4669" s="19" t="str">
        <f t="shared" si="360"/>
        <v>confmed_d</v>
      </c>
      <c r="C4669" s="19" t="str">
        <f t="shared" si="361"/>
        <v>Sinaloa</v>
      </c>
      <c r="D4669" s="19" t="str">
        <f t="shared" si="362"/>
        <v>Sinaloa</v>
      </c>
      <c r="H4669" s="22" t="s">
        <v>626</v>
      </c>
      <c r="I4669" s="199">
        <v>0.67489764228599647</v>
      </c>
      <c r="J4669" s="22">
        <v>3</v>
      </c>
      <c r="L4669" s="21" t="str">
        <f t="shared" si="364"/>
        <v>No Aplica, está en etapa de detección (estudios y análisis)</v>
      </c>
    </row>
    <row r="4670" spans="1:12" x14ac:dyDescent="0.25">
      <c r="A4670" s="25" t="str">
        <f t="shared" si="363"/>
        <v>confmed_dSinaloaSinaloaTotal</v>
      </c>
      <c r="B4670" s="19" t="str">
        <f t="shared" si="360"/>
        <v>confmed_d</v>
      </c>
      <c r="C4670" s="19" t="str">
        <f t="shared" si="361"/>
        <v>Sinaloa</v>
      </c>
      <c r="D4670" s="19" t="str">
        <f t="shared" si="362"/>
        <v>Sinaloa</v>
      </c>
      <c r="H4670" s="22" t="s">
        <v>41</v>
      </c>
      <c r="I4670" s="199">
        <v>100</v>
      </c>
      <c r="J4670" s="22">
        <v>445</v>
      </c>
      <c r="L4670" s="21" t="str">
        <f t="shared" si="364"/>
        <v/>
      </c>
    </row>
    <row r="4671" spans="1:12" x14ac:dyDescent="0.25">
      <c r="A4671" s="25" t="str">
        <f t="shared" si="363"/>
        <v>confmed_dSonoraSonoraSí</v>
      </c>
      <c r="B4671" s="19" t="str">
        <f t="shared" si="360"/>
        <v>confmed_d</v>
      </c>
      <c r="C4671" s="19" t="str">
        <f t="shared" si="361"/>
        <v>Sonora</v>
      </c>
      <c r="D4671" s="19" t="str">
        <f t="shared" si="362"/>
        <v>Sonora</v>
      </c>
      <c r="F4671" s="197" t="s">
        <v>319</v>
      </c>
      <c r="G4671" s="198" t="s">
        <v>45</v>
      </c>
      <c r="H4671" s="22" t="s">
        <v>590</v>
      </c>
      <c r="I4671" s="199">
        <v>98.254462933476717</v>
      </c>
      <c r="J4671" s="22">
        <v>436</v>
      </c>
      <c r="L4671" s="21" t="str">
        <f t="shared" si="364"/>
        <v>Sí</v>
      </c>
    </row>
    <row r="4672" spans="1:12" x14ac:dyDescent="0.25">
      <c r="A4672" s="25" t="str">
        <f t="shared" si="363"/>
        <v>confmed_dSonoraSonoraNo</v>
      </c>
      <c r="B4672" s="19" t="str">
        <f t="shared" si="360"/>
        <v>confmed_d</v>
      </c>
      <c r="C4672" s="19" t="str">
        <f t="shared" si="361"/>
        <v>Sonora</v>
      </c>
      <c r="D4672" s="19" t="str">
        <f t="shared" si="362"/>
        <v>Sonora</v>
      </c>
      <c r="H4672" s="22" t="s">
        <v>591</v>
      </c>
      <c r="I4672" s="199">
        <v>1.1547460021732168</v>
      </c>
      <c r="J4672" s="22">
        <v>5</v>
      </c>
      <c r="L4672" s="21" t="str">
        <f t="shared" si="364"/>
        <v>No</v>
      </c>
    </row>
    <row r="4673" spans="1:12" x14ac:dyDescent="0.25">
      <c r="A4673" s="25" t="str">
        <f t="shared" si="363"/>
        <v>confmed_dSonoraSonoraNo Aplica, está en etapa de detección (estudios y análisis)</v>
      </c>
      <c r="B4673" s="19" t="str">
        <f t="shared" si="360"/>
        <v>confmed_d</v>
      </c>
      <c r="C4673" s="19" t="str">
        <f t="shared" si="361"/>
        <v>Sonora</v>
      </c>
      <c r="D4673" s="19" t="str">
        <f t="shared" si="362"/>
        <v>Sonora</v>
      </c>
      <c r="H4673" s="22" t="s">
        <v>626</v>
      </c>
      <c r="I4673" s="199">
        <v>0.39660780871868034</v>
      </c>
      <c r="J4673" s="22">
        <v>2</v>
      </c>
      <c r="L4673" s="21" t="str">
        <f t="shared" si="364"/>
        <v>No Aplica, está en etapa de detección (estudios y análisis)</v>
      </c>
    </row>
    <row r="4674" spans="1:12" x14ac:dyDescent="0.25">
      <c r="A4674" s="25" t="str">
        <f t="shared" si="363"/>
        <v>confmed_dSonoraSonoraNO SABE/NO RESPONDE (ESPONTÁNEA)</v>
      </c>
      <c r="B4674" s="19" t="str">
        <f t="shared" si="360"/>
        <v>confmed_d</v>
      </c>
      <c r="C4674" s="19" t="str">
        <f t="shared" si="361"/>
        <v>Sonora</v>
      </c>
      <c r="D4674" s="19" t="str">
        <f t="shared" si="362"/>
        <v>Sonora</v>
      </c>
      <c r="H4674" s="22" t="s">
        <v>592</v>
      </c>
      <c r="I4674" s="199">
        <v>0.19418325563139985</v>
      </c>
      <c r="J4674" s="22">
        <v>1</v>
      </c>
      <c r="L4674" s="21" t="str">
        <f t="shared" si="364"/>
        <v>NO SABE/NO RESPONDE (ESPONTÁNEA)</v>
      </c>
    </row>
    <row r="4675" spans="1:12" x14ac:dyDescent="0.25">
      <c r="A4675" s="25" t="str">
        <f t="shared" si="363"/>
        <v>confmed_dSonoraSonoraTotal</v>
      </c>
      <c r="B4675" s="19" t="str">
        <f t="shared" si="360"/>
        <v>confmed_d</v>
      </c>
      <c r="C4675" s="19" t="str">
        <f t="shared" si="361"/>
        <v>Sonora</v>
      </c>
      <c r="D4675" s="19" t="str">
        <f t="shared" si="362"/>
        <v>Sonora</v>
      </c>
      <c r="H4675" s="22" t="s">
        <v>41</v>
      </c>
      <c r="I4675" s="199">
        <v>100</v>
      </c>
      <c r="J4675" s="22">
        <v>444</v>
      </c>
      <c r="L4675" s="21" t="str">
        <f t="shared" si="364"/>
        <v/>
      </c>
    </row>
    <row r="4676" spans="1:12" x14ac:dyDescent="0.25">
      <c r="A4676" s="25" t="str">
        <f t="shared" si="363"/>
        <v>confmed_dTabascoTabascoSí</v>
      </c>
      <c r="B4676" s="19" t="str">
        <f t="shared" ref="B4676:B4739" si="365">+IF(AND(G4676&lt;&gt;"",I4677="Estimate"),TRIM(MID(G4676,1,FIND(" ",G4676,1))),IF(AND(F4676&lt;&gt;"",I4677="Estimate"),TRIM(MID(F4676,1,FIND(" ",F4676,1))),IF(AND(E4676&lt;&gt;"",I4677="Estimate"),TRIM(MID(E4676,1,FIND(" ",E4676,1))),B4675)))</f>
        <v>confmed_d</v>
      </c>
      <c r="C4676" s="19" t="str">
        <f t="shared" si="361"/>
        <v>Tabasco</v>
      </c>
      <c r="D4676" s="19" t="str">
        <f t="shared" si="362"/>
        <v>Tabasco</v>
      </c>
      <c r="F4676" s="197" t="s">
        <v>320</v>
      </c>
      <c r="G4676" s="198" t="s">
        <v>45</v>
      </c>
      <c r="H4676" s="22" t="s">
        <v>590</v>
      </c>
      <c r="I4676" s="199">
        <v>98.726849331672256</v>
      </c>
      <c r="J4676" s="22">
        <v>454</v>
      </c>
      <c r="L4676" s="21" t="str">
        <f t="shared" si="364"/>
        <v>Sí</v>
      </c>
    </row>
    <row r="4677" spans="1:12" x14ac:dyDescent="0.25">
      <c r="A4677" s="25" t="str">
        <f t="shared" si="363"/>
        <v>confmed_dTabascoTabascoNo</v>
      </c>
      <c r="B4677" s="19" t="str">
        <f t="shared" si="365"/>
        <v>confmed_d</v>
      </c>
      <c r="C4677" s="19" t="str">
        <f t="shared" ref="C4677:C4740" si="366">+IF(AND(E4677&lt;&gt;"",G4677="% of Total"),TRIM(MID(E4677,FIND(" ",E4677,1),LEN(E4677))),IF(AND(D4677&lt;&gt;"Primer nivel",D4677&lt;&gt;"Segundo nivel"),D4677,C4676))</f>
        <v>Tabasco</v>
      </c>
      <c r="D4677" s="19" t="str">
        <f t="shared" ref="D4677:D4740" si="367">+IF(AND(G4677&lt;&gt;"",I4678="Estimate"),"Nacional",IF(AND(F4677&lt;&gt;"",G4677="% of Total"),TRIM(MID(F4677,FIND(" ",F4677,1),LEN(F4677))),D4676))</f>
        <v>Tabasco</v>
      </c>
      <c r="H4677" s="22" t="s">
        <v>591</v>
      </c>
      <c r="I4677" s="199">
        <v>1.0811644819435464</v>
      </c>
      <c r="J4677" s="22">
        <v>5</v>
      </c>
      <c r="L4677" s="21" t="str">
        <f t="shared" si="364"/>
        <v>No</v>
      </c>
    </row>
    <row r="4678" spans="1:12" x14ac:dyDescent="0.25">
      <c r="A4678" s="25" t="str">
        <f t="shared" ref="A4678:A4741" si="368">IFERROR(CONCATENATE(B4678,C4678,D4678,IF(H4678&lt;&gt;"Total",MID(H4678,FIND(" ",H4678)+2,LEN(H4678)),"Total")),"")</f>
        <v>confmed_dTabascoTabascoNO SABE/NO RESPONDE (ESPONTÁNEA)</v>
      </c>
      <c r="B4678" s="19" t="str">
        <f t="shared" si="365"/>
        <v>confmed_d</v>
      </c>
      <c r="C4678" s="19" t="str">
        <f t="shared" si="366"/>
        <v>Tabasco</v>
      </c>
      <c r="D4678" s="19" t="str">
        <f t="shared" si="367"/>
        <v>Tabasco</v>
      </c>
      <c r="H4678" s="22" t="s">
        <v>592</v>
      </c>
      <c r="I4678" s="199">
        <v>0.19198618638419809</v>
      </c>
      <c r="J4678" s="22">
        <v>1</v>
      </c>
      <c r="L4678" s="21" t="str">
        <f t="shared" si="364"/>
        <v>NO SABE/NO RESPONDE (ESPONTÁNEA)</v>
      </c>
    </row>
    <row r="4679" spans="1:12" x14ac:dyDescent="0.25">
      <c r="A4679" s="25" t="str">
        <f t="shared" si="368"/>
        <v>confmed_dTabascoTabascoTotal</v>
      </c>
      <c r="B4679" s="19" t="str">
        <f t="shared" si="365"/>
        <v>confmed_d</v>
      </c>
      <c r="C4679" s="19" t="str">
        <f t="shared" si="366"/>
        <v>Tabasco</v>
      </c>
      <c r="D4679" s="19" t="str">
        <f t="shared" si="367"/>
        <v>Tabasco</v>
      </c>
      <c r="H4679" s="22" t="s">
        <v>41</v>
      </c>
      <c r="I4679" s="199">
        <v>100</v>
      </c>
      <c r="J4679" s="22">
        <v>460</v>
      </c>
      <c r="L4679" s="21" t="str">
        <f t="shared" ref="L4679:L4742" si="369">IF(H4679&lt;&gt;"",IFERROR(MID(H4679,FIND(" ",H4679)+2,LEN(H4679)),""),"")</f>
        <v/>
      </c>
    </row>
    <row r="4680" spans="1:12" x14ac:dyDescent="0.25">
      <c r="A4680" s="25" t="str">
        <f t="shared" si="368"/>
        <v>confmed_dTamaulipasTamaulipasSí</v>
      </c>
      <c r="B4680" s="19" t="str">
        <f t="shared" si="365"/>
        <v>confmed_d</v>
      </c>
      <c r="C4680" s="19" t="str">
        <f t="shared" si="366"/>
        <v>Tamaulipas</v>
      </c>
      <c r="D4680" s="19" t="str">
        <f t="shared" si="367"/>
        <v>Tamaulipas</v>
      </c>
      <c r="F4680" s="197" t="s">
        <v>321</v>
      </c>
      <c r="G4680" s="198" t="s">
        <v>45</v>
      </c>
      <c r="H4680" s="22" t="s">
        <v>590</v>
      </c>
      <c r="I4680" s="199">
        <v>98.081121980503156</v>
      </c>
      <c r="J4680" s="22">
        <v>449</v>
      </c>
      <c r="L4680" s="21" t="str">
        <f t="shared" si="369"/>
        <v>Sí</v>
      </c>
    </row>
    <row r="4681" spans="1:12" x14ac:dyDescent="0.25">
      <c r="A4681" s="25" t="str">
        <f t="shared" si="368"/>
        <v>confmed_dTamaulipasTamaulipasNo</v>
      </c>
      <c r="B4681" s="19" t="str">
        <f t="shared" si="365"/>
        <v>confmed_d</v>
      </c>
      <c r="C4681" s="19" t="str">
        <f t="shared" si="366"/>
        <v>Tamaulipas</v>
      </c>
      <c r="D4681" s="19" t="str">
        <f t="shared" si="367"/>
        <v>Tamaulipas</v>
      </c>
      <c r="H4681" s="22" t="s">
        <v>591</v>
      </c>
      <c r="I4681" s="199">
        <v>0.80973448775492596</v>
      </c>
      <c r="J4681" s="22">
        <v>3</v>
      </c>
      <c r="L4681" s="21" t="str">
        <f t="shared" si="369"/>
        <v>No</v>
      </c>
    </row>
    <row r="4682" spans="1:12" x14ac:dyDescent="0.25">
      <c r="A4682" s="25" t="str">
        <f t="shared" si="368"/>
        <v>confmed_dTamaulipasTamaulipasNO SABE/NO RESPONDE (ESPONTÁNEA)</v>
      </c>
      <c r="B4682" s="19" t="str">
        <f t="shared" si="365"/>
        <v>confmed_d</v>
      </c>
      <c r="C4682" s="19" t="str">
        <f t="shared" si="366"/>
        <v>Tamaulipas</v>
      </c>
      <c r="D4682" s="19" t="str">
        <f t="shared" si="367"/>
        <v>Tamaulipas</v>
      </c>
      <c r="H4682" s="22" t="s">
        <v>592</v>
      </c>
      <c r="I4682" s="199">
        <v>1.10914353174194</v>
      </c>
      <c r="J4682" s="22">
        <v>6</v>
      </c>
      <c r="L4682" s="21" t="str">
        <f t="shared" si="369"/>
        <v>NO SABE/NO RESPONDE (ESPONTÁNEA)</v>
      </c>
    </row>
    <row r="4683" spans="1:12" x14ac:dyDescent="0.25">
      <c r="A4683" s="25" t="str">
        <f t="shared" si="368"/>
        <v>confmed_dTamaulipasTamaulipasTotal</v>
      </c>
      <c r="B4683" s="19" t="str">
        <f t="shared" si="365"/>
        <v>confmed_d</v>
      </c>
      <c r="C4683" s="19" t="str">
        <f t="shared" si="366"/>
        <v>Tamaulipas</v>
      </c>
      <c r="D4683" s="19" t="str">
        <f t="shared" si="367"/>
        <v>Tamaulipas</v>
      </c>
      <c r="H4683" s="22" t="s">
        <v>41</v>
      </c>
      <c r="I4683" s="199">
        <v>100</v>
      </c>
      <c r="J4683" s="22">
        <v>458</v>
      </c>
      <c r="L4683" s="21" t="str">
        <f t="shared" si="369"/>
        <v/>
      </c>
    </row>
    <row r="4684" spans="1:12" x14ac:dyDescent="0.25">
      <c r="A4684" s="25" t="str">
        <f t="shared" si="368"/>
        <v>confmed_dTlaxcalaTlaxcalaSí</v>
      </c>
      <c r="B4684" s="19" t="str">
        <f t="shared" si="365"/>
        <v>confmed_d</v>
      </c>
      <c r="C4684" s="19" t="str">
        <f t="shared" si="366"/>
        <v>Tlaxcala</v>
      </c>
      <c r="D4684" s="19" t="str">
        <f t="shared" si="367"/>
        <v>Tlaxcala</v>
      </c>
      <c r="F4684" s="197" t="s">
        <v>322</v>
      </c>
      <c r="G4684" s="198" t="s">
        <v>45</v>
      </c>
      <c r="H4684" s="22" t="s">
        <v>590</v>
      </c>
      <c r="I4684" s="199">
        <v>96.188340454872503</v>
      </c>
      <c r="J4684" s="22">
        <v>423</v>
      </c>
      <c r="L4684" s="21" t="str">
        <f t="shared" si="369"/>
        <v>Sí</v>
      </c>
    </row>
    <row r="4685" spans="1:12" x14ac:dyDescent="0.25">
      <c r="A4685" s="25" t="str">
        <f t="shared" si="368"/>
        <v>confmed_dTlaxcalaTlaxcalaNo</v>
      </c>
      <c r="B4685" s="19" t="str">
        <f t="shared" si="365"/>
        <v>confmed_d</v>
      </c>
      <c r="C4685" s="19" t="str">
        <f t="shared" si="366"/>
        <v>Tlaxcala</v>
      </c>
      <c r="D4685" s="19" t="str">
        <f t="shared" si="367"/>
        <v>Tlaxcala</v>
      </c>
      <c r="H4685" s="22" t="s">
        <v>591</v>
      </c>
      <c r="I4685" s="199">
        <v>3.0270666396143278</v>
      </c>
      <c r="J4685" s="22">
        <v>14</v>
      </c>
      <c r="L4685" s="21" t="str">
        <f t="shared" si="369"/>
        <v>No</v>
      </c>
    </row>
    <row r="4686" spans="1:12" x14ac:dyDescent="0.25">
      <c r="A4686" s="25" t="str">
        <f t="shared" si="368"/>
        <v>confmed_dTlaxcalaTlaxcalaNo Aplica, está en etapa de detección (estudios y análisis)</v>
      </c>
      <c r="B4686" s="19" t="str">
        <f t="shared" si="365"/>
        <v>confmed_d</v>
      </c>
      <c r="C4686" s="19" t="str">
        <f t="shared" si="366"/>
        <v>Tlaxcala</v>
      </c>
      <c r="D4686" s="19" t="str">
        <f t="shared" si="367"/>
        <v>Tlaxcala</v>
      </c>
      <c r="H4686" s="22" t="s">
        <v>626</v>
      </c>
      <c r="I4686" s="199">
        <v>0.22616787259808843</v>
      </c>
      <c r="J4686" s="22">
        <v>1</v>
      </c>
      <c r="L4686" s="21" t="str">
        <f t="shared" si="369"/>
        <v>No Aplica, está en etapa de detección (estudios y análisis)</v>
      </c>
    </row>
    <row r="4687" spans="1:12" x14ac:dyDescent="0.25">
      <c r="A4687" s="25" t="str">
        <f t="shared" si="368"/>
        <v>confmed_dTlaxcalaTlaxcalaNO SABE/NO RESPONDE (ESPONTÁNEA)</v>
      </c>
      <c r="B4687" s="19" t="str">
        <f t="shared" si="365"/>
        <v>confmed_d</v>
      </c>
      <c r="C4687" s="19" t="str">
        <f t="shared" si="366"/>
        <v>Tlaxcala</v>
      </c>
      <c r="D4687" s="19" t="str">
        <f t="shared" si="367"/>
        <v>Tlaxcala</v>
      </c>
      <c r="H4687" s="22" t="s">
        <v>592</v>
      </c>
      <c r="I4687" s="199">
        <v>0.55842503291505474</v>
      </c>
      <c r="J4687" s="22">
        <v>2</v>
      </c>
      <c r="L4687" s="21" t="str">
        <f t="shared" si="369"/>
        <v>NO SABE/NO RESPONDE (ESPONTÁNEA)</v>
      </c>
    </row>
    <row r="4688" spans="1:12" x14ac:dyDescent="0.25">
      <c r="A4688" s="25" t="str">
        <f t="shared" si="368"/>
        <v>confmed_dTlaxcalaTlaxcalaTotal</v>
      </c>
      <c r="B4688" s="19" t="str">
        <f t="shared" si="365"/>
        <v>confmed_d</v>
      </c>
      <c r="C4688" s="19" t="str">
        <f t="shared" si="366"/>
        <v>Tlaxcala</v>
      </c>
      <c r="D4688" s="19" t="str">
        <f t="shared" si="367"/>
        <v>Tlaxcala</v>
      </c>
      <c r="H4688" s="22" t="s">
        <v>41</v>
      </c>
      <c r="I4688" s="199">
        <v>100</v>
      </c>
      <c r="J4688" s="22">
        <v>440</v>
      </c>
      <c r="L4688" s="21" t="str">
        <f t="shared" si="369"/>
        <v/>
      </c>
    </row>
    <row r="4689" spans="1:12" x14ac:dyDescent="0.25">
      <c r="A4689" s="25" t="str">
        <f t="shared" si="368"/>
        <v>confmed_dVeracruz NorteVeracruz NorteSí</v>
      </c>
      <c r="B4689" s="19" t="str">
        <f t="shared" si="365"/>
        <v>confmed_d</v>
      </c>
      <c r="C4689" s="19" t="str">
        <f t="shared" si="366"/>
        <v>Veracruz Norte</v>
      </c>
      <c r="D4689" s="19" t="str">
        <f t="shared" si="367"/>
        <v>Veracruz Norte</v>
      </c>
      <c r="F4689" s="197" t="s">
        <v>323</v>
      </c>
      <c r="G4689" s="198" t="s">
        <v>45</v>
      </c>
      <c r="H4689" s="22" t="s">
        <v>590</v>
      </c>
      <c r="I4689" s="199">
        <v>98.168278767418698</v>
      </c>
      <c r="J4689" s="22">
        <v>429</v>
      </c>
      <c r="L4689" s="21" t="str">
        <f t="shared" si="369"/>
        <v>Sí</v>
      </c>
    </row>
    <row r="4690" spans="1:12" x14ac:dyDescent="0.25">
      <c r="A4690" s="25" t="str">
        <f t="shared" si="368"/>
        <v>confmed_dVeracruz NorteVeracruz NorteNo</v>
      </c>
      <c r="B4690" s="19" t="str">
        <f t="shared" si="365"/>
        <v>confmed_d</v>
      </c>
      <c r="C4690" s="19" t="str">
        <f t="shared" si="366"/>
        <v>Veracruz Norte</v>
      </c>
      <c r="D4690" s="19" t="str">
        <f t="shared" si="367"/>
        <v>Veracruz Norte</v>
      </c>
      <c r="H4690" s="22" t="s">
        <v>591</v>
      </c>
      <c r="I4690" s="199">
        <v>1.2654210759506332</v>
      </c>
      <c r="J4690" s="22">
        <v>5</v>
      </c>
      <c r="L4690" s="21" t="str">
        <f t="shared" si="369"/>
        <v>No</v>
      </c>
    </row>
    <row r="4691" spans="1:12" x14ac:dyDescent="0.25">
      <c r="A4691" s="25" t="str">
        <f t="shared" si="368"/>
        <v>confmed_dVeracruz NorteVeracruz NorteNo Aplica, está en etapa de detección (estudios y análisis)</v>
      </c>
      <c r="B4691" s="19" t="str">
        <f t="shared" si="365"/>
        <v>confmed_d</v>
      </c>
      <c r="C4691" s="19" t="str">
        <f t="shared" si="366"/>
        <v>Veracruz Norte</v>
      </c>
      <c r="D4691" s="19" t="str">
        <f t="shared" si="367"/>
        <v>Veracruz Norte</v>
      </c>
      <c r="H4691" s="22" t="s">
        <v>626</v>
      </c>
      <c r="I4691" s="199">
        <v>0.26529858343023432</v>
      </c>
      <c r="J4691" s="22">
        <v>1</v>
      </c>
      <c r="L4691" s="21" t="str">
        <f t="shared" si="369"/>
        <v>No Aplica, está en etapa de detección (estudios y análisis)</v>
      </c>
    </row>
    <row r="4692" spans="1:12" x14ac:dyDescent="0.25">
      <c r="A4692" s="25" t="str">
        <f t="shared" si="368"/>
        <v>confmed_dVeracruz NorteVeracruz NorteNO SABE/NO RESPONDE (ESPONTÁNEA)</v>
      </c>
      <c r="B4692" s="19" t="str">
        <f t="shared" si="365"/>
        <v>confmed_d</v>
      </c>
      <c r="C4692" s="19" t="str">
        <f t="shared" si="366"/>
        <v>Veracruz Norte</v>
      </c>
      <c r="D4692" s="19" t="str">
        <f t="shared" si="367"/>
        <v>Veracruz Norte</v>
      </c>
      <c r="H4692" s="22" t="s">
        <v>592</v>
      </c>
      <c r="I4692" s="199">
        <v>0.30100157320044552</v>
      </c>
      <c r="J4692" s="22">
        <v>1</v>
      </c>
      <c r="L4692" s="21" t="str">
        <f t="shared" si="369"/>
        <v>NO SABE/NO RESPONDE (ESPONTÁNEA)</v>
      </c>
    </row>
    <row r="4693" spans="1:12" x14ac:dyDescent="0.25">
      <c r="A4693" s="25" t="str">
        <f t="shared" si="368"/>
        <v>confmed_dVeracruz NorteVeracruz NorteTotal</v>
      </c>
      <c r="B4693" s="19" t="str">
        <f t="shared" si="365"/>
        <v>confmed_d</v>
      </c>
      <c r="C4693" s="19" t="str">
        <f t="shared" si="366"/>
        <v>Veracruz Norte</v>
      </c>
      <c r="D4693" s="19" t="str">
        <f t="shared" si="367"/>
        <v>Veracruz Norte</v>
      </c>
      <c r="H4693" s="22" t="s">
        <v>41</v>
      </c>
      <c r="I4693" s="199">
        <v>100</v>
      </c>
      <c r="J4693" s="22">
        <v>436</v>
      </c>
      <c r="L4693" s="21" t="str">
        <f t="shared" si="369"/>
        <v/>
      </c>
    </row>
    <row r="4694" spans="1:12" x14ac:dyDescent="0.25">
      <c r="A4694" s="25" t="str">
        <f t="shared" si="368"/>
        <v>confmed_dVeracruz SurVeracruz SurSí</v>
      </c>
      <c r="B4694" s="19" t="str">
        <f t="shared" si="365"/>
        <v>confmed_d</v>
      </c>
      <c r="C4694" s="19" t="str">
        <f t="shared" si="366"/>
        <v>Veracruz Sur</v>
      </c>
      <c r="D4694" s="19" t="str">
        <f t="shared" si="367"/>
        <v>Veracruz Sur</v>
      </c>
      <c r="F4694" s="197" t="s">
        <v>324</v>
      </c>
      <c r="G4694" s="198" t="s">
        <v>45</v>
      </c>
      <c r="H4694" s="22" t="s">
        <v>590</v>
      </c>
      <c r="I4694" s="199">
        <v>96.901279287090276</v>
      </c>
      <c r="J4694" s="22">
        <v>456</v>
      </c>
      <c r="L4694" s="21" t="str">
        <f t="shared" si="369"/>
        <v>Sí</v>
      </c>
    </row>
    <row r="4695" spans="1:12" x14ac:dyDescent="0.25">
      <c r="A4695" s="25" t="str">
        <f t="shared" si="368"/>
        <v>confmed_dVeracruz SurVeracruz SurNo</v>
      </c>
      <c r="B4695" s="19" t="str">
        <f t="shared" si="365"/>
        <v>confmed_d</v>
      </c>
      <c r="C4695" s="19" t="str">
        <f t="shared" si="366"/>
        <v>Veracruz Sur</v>
      </c>
      <c r="D4695" s="19" t="str">
        <f t="shared" si="367"/>
        <v>Veracruz Sur</v>
      </c>
      <c r="H4695" s="22" t="s">
        <v>591</v>
      </c>
      <c r="I4695" s="199">
        <v>1.7154299343073207</v>
      </c>
      <c r="J4695" s="22">
        <v>8</v>
      </c>
      <c r="L4695" s="21" t="str">
        <f t="shared" si="369"/>
        <v>No</v>
      </c>
    </row>
    <row r="4696" spans="1:12" x14ac:dyDescent="0.25">
      <c r="A4696" s="25" t="str">
        <f t="shared" si="368"/>
        <v>confmed_dVeracruz SurVeracruz SurNo Aplica, está en etapa de detección (estudios y análisis)</v>
      </c>
      <c r="B4696" s="19" t="str">
        <f t="shared" si="365"/>
        <v>confmed_d</v>
      </c>
      <c r="C4696" s="19" t="str">
        <f t="shared" si="366"/>
        <v>Veracruz Sur</v>
      </c>
      <c r="D4696" s="19" t="str">
        <f t="shared" si="367"/>
        <v>Veracruz Sur</v>
      </c>
      <c r="H4696" s="22" t="s">
        <v>626</v>
      </c>
      <c r="I4696" s="199">
        <v>0.32119694244964719</v>
      </c>
      <c r="J4696" s="22">
        <v>2</v>
      </c>
      <c r="L4696" s="21" t="str">
        <f t="shared" si="369"/>
        <v>No Aplica, está en etapa de detección (estudios y análisis)</v>
      </c>
    </row>
    <row r="4697" spans="1:12" x14ac:dyDescent="0.25">
      <c r="A4697" s="25" t="str">
        <f t="shared" si="368"/>
        <v>confmed_dVeracruz SurVeracruz SurNO SABE/NO RESPONDE (ESPONTÁNEA)</v>
      </c>
      <c r="B4697" s="19" t="str">
        <f t="shared" si="365"/>
        <v>confmed_d</v>
      </c>
      <c r="C4697" s="19" t="str">
        <f t="shared" si="366"/>
        <v>Veracruz Sur</v>
      </c>
      <c r="D4697" s="19" t="str">
        <f t="shared" si="367"/>
        <v>Veracruz Sur</v>
      </c>
      <c r="H4697" s="22" t="s">
        <v>592</v>
      </c>
      <c r="I4697" s="199">
        <v>1.062093836152775</v>
      </c>
      <c r="J4697" s="22">
        <v>5</v>
      </c>
      <c r="L4697" s="21" t="str">
        <f t="shared" si="369"/>
        <v>NO SABE/NO RESPONDE (ESPONTÁNEA)</v>
      </c>
    </row>
    <row r="4698" spans="1:12" x14ac:dyDescent="0.25">
      <c r="A4698" s="25" t="str">
        <f t="shared" si="368"/>
        <v>confmed_dVeracruz SurVeracruz SurTotal</v>
      </c>
      <c r="B4698" s="19" t="str">
        <f t="shared" si="365"/>
        <v>confmed_d</v>
      </c>
      <c r="C4698" s="19" t="str">
        <f t="shared" si="366"/>
        <v>Veracruz Sur</v>
      </c>
      <c r="D4698" s="19" t="str">
        <f t="shared" si="367"/>
        <v>Veracruz Sur</v>
      </c>
      <c r="H4698" s="22" t="s">
        <v>41</v>
      </c>
      <c r="I4698" s="199">
        <v>100</v>
      </c>
      <c r="J4698" s="22">
        <v>471</v>
      </c>
      <c r="L4698" s="21" t="str">
        <f t="shared" si="369"/>
        <v/>
      </c>
    </row>
    <row r="4699" spans="1:12" x14ac:dyDescent="0.25">
      <c r="A4699" s="25" t="str">
        <f t="shared" si="368"/>
        <v>confmed_dYucatánYucatánSí</v>
      </c>
      <c r="B4699" s="19" t="str">
        <f t="shared" si="365"/>
        <v>confmed_d</v>
      </c>
      <c r="C4699" s="19" t="str">
        <f t="shared" si="366"/>
        <v>Yucatán</v>
      </c>
      <c r="D4699" s="19" t="str">
        <f t="shared" si="367"/>
        <v>Yucatán</v>
      </c>
      <c r="F4699" s="197" t="s">
        <v>325</v>
      </c>
      <c r="G4699" s="198" t="s">
        <v>45</v>
      </c>
      <c r="H4699" s="22" t="s">
        <v>590</v>
      </c>
      <c r="I4699" s="199">
        <v>96.559659496582341</v>
      </c>
      <c r="J4699" s="22">
        <v>439</v>
      </c>
      <c r="L4699" s="21" t="str">
        <f t="shared" si="369"/>
        <v>Sí</v>
      </c>
    </row>
    <row r="4700" spans="1:12" x14ac:dyDescent="0.25">
      <c r="A4700" s="25" t="str">
        <f t="shared" si="368"/>
        <v>confmed_dYucatánYucatánNo</v>
      </c>
      <c r="B4700" s="19" t="str">
        <f t="shared" si="365"/>
        <v>confmed_d</v>
      </c>
      <c r="C4700" s="19" t="str">
        <f t="shared" si="366"/>
        <v>Yucatán</v>
      </c>
      <c r="D4700" s="19" t="str">
        <f t="shared" si="367"/>
        <v>Yucatán</v>
      </c>
      <c r="H4700" s="22" t="s">
        <v>591</v>
      </c>
      <c r="I4700" s="199">
        <v>0.42949627226813042</v>
      </c>
      <c r="J4700" s="22">
        <v>2</v>
      </c>
      <c r="L4700" s="21" t="str">
        <f t="shared" si="369"/>
        <v>No</v>
      </c>
    </row>
    <row r="4701" spans="1:12" x14ac:dyDescent="0.25">
      <c r="A4701" s="25" t="str">
        <f t="shared" si="368"/>
        <v>confmed_dYucatánYucatánNo Aplica, está en etapa de detección (estudios y análisis)</v>
      </c>
      <c r="B4701" s="19" t="str">
        <f t="shared" si="365"/>
        <v>confmed_d</v>
      </c>
      <c r="C4701" s="19" t="str">
        <f t="shared" si="366"/>
        <v>Yucatán</v>
      </c>
      <c r="D4701" s="19" t="str">
        <f t="shared" si="367"/>
        <v>Yucatán</v>
      </c>
      <c r="H4701" s="22" t="s">
        <v>626</v>
      </c>
      <c r="I4701" s="199">
        <v>0.52351092616393469</v>
      </c>
      <c r="J4701" s="22">
        <v>2</v>
      </c>
      <c r="L4701" s="21" t="str">
        <f t="shared" si="369"/>
        <v>No Aplica, está en etapa de detección (estudios y análisis)</v>
      </c>
    </row>
    <row r="4702" spans="1:12" x14ac:dyDescent="0.25">
      <c r="A4702" s="25" t="str">
        <f t="shared" si="368"/>
        <v>confmed_dYucatánYucatánNO SABE/NO RESPONDE (ESPONTÁNEA)</v>
      </c>
      <c r="B4702" s="19" t="str">
        <f t="shared" si="365"/>
        <v>confmed_d</v>
      </c>
      <c r="C4702" s="19" t="str">
        <f t="shared" si="366"/>
        <v>Yucatán</v>
      </c>
      <c r="D4702" s="19" t="str">
        <f t="shared" si="367"/>
        <v>Yucatán</v>
      </c>
      <c r="H4702" s="22" t="s">
        <v>592</v>
      </c>
      <c r="I4702" s="199">
        <v>2.4873333049855986</v>
      </c>
      <c r="J4702" s="22">
        <v>11</v>
      </c>
      <c r="L4702" s="21" t="str">
        <f t="shared" si="369"/>
        <v>NO SABE/NO RESPONDE (ESPONTÁNEA)</v>
      </c>
    </row>
    <row r="4703" spans="1:12" x14ac:dyDescent="0.25">
      <c r="A4703" s="25" t="str">
        <f t="shared" si="368"/>
        <v>confmed_dYucatánYucatánTotal</v>
      </c>
      <c r="B4703" s="19" t="str">
        <f t="shared" si="365"/>
        <v>confmed_d</v>
      </c>
      <c r="C4703" s="19" t="str">
        <f t="shared" si="366"/>
        <v>Yucatán</v>
      </c>
      <c r="D4703" s="19" t="str">
        <f t="shared" si="367"/>
        <v>Yucatán</v>
      </c>
      <c r="H4703" s="22" t="s">
        <v>41</v>
      </c>
      <c r="I4703" s="199">
        <v>100</v>
      </c>
      <c r="J4703" s="22">
        <v>454</v>
      </c>
      <c r="L4703" s="21" t="str">
        <f t="shared" si="369"/>
        <v/>
      </c>
    </row>
    <row r="4704" spans="1:12" x14ac:dyDescent="0.25">
      <c r="A4704" s="25" t="str">
        <f t="shared" si="368"/>
        <v>confmed_dZacatecasZacatecasSí</v>
      </c>
      <c r="B4704" s="19" t="str">
        <f t="shared" si="365"/>
        <v>confmed_d</v>
      </c>
      <c r="C4704" s="19" t="str">
        <f t="shared" si="366"/>
        <v>Zacatecas</v>
      </c>
      <c r="D4704" s="19" t="str">
        <f t="shared" si="367"/>
        <v>Zacatecas</v>
      </c>
      <c r="F4704" s="197" t="s">
        <v>326</v>
      </c>
      <c r="G4704" s="198" t="s">
        <v>45</v>
      </c>
      <c r="H4704" s="22" t="s">
        <v>590</v>
      </c>
      <c r="I4704" s="199">
        <v>97.990602684831146</v>
      </c>
      <c r="J4704" s="22">
        <v>523</v>
      </c>
      <c r="L4704" s="21" t="str">
        <f t="shared" si="369"/>
        <v>Sí</v>
      </c>
    </row>
    <row r="4705" spans="1:12" x14ac:dyDescent="0.25">
      <c r="A4705" s="25" t="str">
        <f t="shared" si="368"/>
        <v>confmed_dZacatecasZacatecasNo</v>
      </c>
      <c r="B4705" s="19" t="str">
        <f t="shared" si="365"/>
        <v>confmed_d</v>
      </c>
      <c r="C4705" s="19" t="str">
        <f t="shared" si="366"/>
        <v>Zacatecas</v>
      </c>
      <c r="D4705" s="19" t="str">
        <f t="shared" si="367"/>
        <v>Zacatecas</v>
      </c>
      <c r="H4705" s="22" t="s">
        <v>591</v>
      </c>
      <c r="I4705" s="199">
        <v>1.8153038210989798</v>
      </c>
      <c r="J4705" s="22">
        <v>9</v>
      </c>
      <c r="L4705" s="21" t="str">
        <f t="shared" si="369"/>
        <v>No</v>
      </c>
    </row>
    <row r="4706" spans="1:12" x14ac:dyDescent="0.25">
      <c r="A4706" s="25" t="str">
        <f t="shared" si="368"/>
        <v>confmed_dZacatecasZacatecasNO SABE/NO RESPONDE (ESPONTÁNEA)</v>
      </c>
      <c r="B4706" s="19" t="str">
        <f t="shared" si="365"/>
        <v>confmed_d</v>
      </c>
      <c r="C4706" s="19" t="str">
        <f t="shared" si="366"/>
        <v>Zacatecas</v>
      </c>
      <c r="D4706" s="19" t="str">
        <f t="shared" si="367"/>
        <v>Zacatecas</v>
      </c>
      <c r="H4706" s="22" t="s">
        <v>592</v>
      </c>
      <c r="I4706" s="199">
        <v>0.19409349406989121</v>
      </c>
      <c r="J4706" s="22">
        <v>1</v>
      </c>
      <c r="L4706" s="21" t="str">
        <f t="shared" si="369"/>
        <v>NO SABE/NO RESPONDE (ESPONTÁNEA)</v>
      </c>
    </row>
    <row r="4707" spans="1:12" x14ac:dyDescent="0.25">
      <c r="A4707" s="25" t="str">
        <f t="shared" si="368"/>
        <v>confmed_dZacatecasZacatecasTotal</v>
      </c>
      <c r="B4707" s="19" t="str">
        <f t="shared" si="365"/>
        <v>confmed_d</v>
      </c>
      <c r="C4707" s="19" t="str">
        <f t="shared" si="366"/>
        <v>Zacatecas</v>
      </c>
      <c r="D4707" s="19" t="str">
        <f t="shared" si="367"/>
        <v>Zacatecas</v>
      </c>
      <c r="H4707" s="22" t="s">
        <v>41</v>
      </c>
      <c r="I4707" s="199">
        <v>100</v>
      </c>
      <c r="J4707" s="22">
        <v>533</v>
      </c>
      <c r="L4707" s="21" t="str">
        <f t="shared" si="369"/>
        <v/>
      </c>
    </row>
    <row r="4708" spans="1:12" x14ac:dyDescent="0.25">
      <c r="A4708" s="25" t="str">
        <f t="shared" si="368"/>
        <v/>
      </c>
      <c r="B4708" s="19" t="str">
        <f t="shared" si="365"/>
        <v>confmed_d</v>
      </c>
      <c r="C4708" s="19" t="str">
        <f t="shared" si="366"/>
        <v>Zacatecas</v>
      </c>
      <c r="D4708" s="19" t="str">
        <f t="shared" si="367"/>
        <v>Zacatecas</v>
      </c>
      <c r="L4708" s="21" t="str">
        <f t="shared" si="369"/>
        <v/>
      </c>
    </row>
    <row r="4709" spans="1:12" x14ac:dyDescent="0.25">
      <c r="A4709" s="25" t="str">
        <f t="shared" si="368"/>
        <v/>
      </c>
      <c r="B4709" s="19" t="str">
        <f t="shared" si="365"/>
        <v>confmed_d</v>
      </c>
      <c r="C4709" s="19" t="str">
        <f t="shared" si="366"/>
        <v>Zacatecas</v>
      </c>
      <c r="D4709" s="19" t="str">
        <f t="shared" si="367"/>
        <v>Zacatecas</v>
      </c>
      <c r="L4709" s="21" t="str">
        <f t="shared" si="369"/>
        <v/>
      </c>
    </row>
    <row r="4710" spans="1:12" x14ac:dyDescent="0.25">
      <c r="A4710" s="25" t="str">
        <f t="shared" si="368"/>
        <v/>
      </c>
      <c r="B4710" s="19" t="str">
        <f t="shared" si="365"/>
        <v>confmed_e</v>
      </c>
      <c r="C4710" s="19" t="str">
        <f t="shared" si="366"/>
        <v>Zacatecas</v>
      </c>
      <c r="D4710" s="19" t="str">
        <f t="shared" si="367"/>
        <v>Zacatecas</v>
      </c>
      <c r="F4710" s="197" t="s">
        <v>627</v>
      </c>
      <c r="L4710" s="21" t="str">
        <f t="shared" si="369"/>
        <v/>
      </c>
    </row>
    <row r="4711" spans="1:12" x14ac:dyDescent="0.25">
      <c r="A4711" s="25" t="str">
        <f t="shared" si="368"/>
        <v>confmed_eZacatecasZacatecas</v>
      </c>
      <c r="B4711" s="19" t="str">
        <f t="shared" si="365"/>
        <v>confmed_e</v>
      </c>
      <c r="C4711" s="19" t="str">
        <f t="shared" si="366"/>
        <v>Zacatecas</v>
      </c>
      <c r="D4711" s="19" t="str">
        <f t="shared" si="367"/>
        <v>Zacatecas</v>
      </c>
      <c r="F4711" s="197" t="s">
        <v>291</v>
      </c>
      <c r="G4711" s="198" t="s">
        <v>40</v>
      </c>
      <c r="H4711" s="22" t="s">
        <v>40</v>
      </c>
      <c r="I4711" s="199" t="s">
        <v>43</v>
      </c>
      <c r="J4711" s="22" t="s">
        <v>44</v>
      </c>
      <c r="L4711" s="21" t="str">
        <f t="shared" si="369"/>
        <v/>
      </c>
    </row>
    <row r="4712" spans="1:12" x14ac:dyDescent="0.25">
      <c r="A4712" s="25" t="str">
        <f t="shared" si="368"/>
        <v>confmed_eAguascalientesAguascalientesSí</v>
      </c>
      <c r="B4712" s="19" t="str">
        <f t="shared" si="365"/>
        <v>confmed_e</v>
      </c>
      <c r="C4712" s="19" t="str">
        <f t="shared" si="366"/>
        <v>Aguascalientes</v>
      </c>
      <c r="D4712" s="19" t="str">
        <f t="shared" si="367"/>
        <v>Aguascalientes</v>
      </c>
      <c r="F4712" s="197" t="s">
        <v>292</v>
      </c>
      <c r="G4712" s="198" t="s">
        <v>45</v>
      </c>
      <c r="H4712" s="22" t="s">
        <v>590</v>
      </c>
      <c r="I4712" s="199">
        <v>89.704260035055867</v>
      </c>
      <c r="J4712" s="22">
        <v>380</v>
      </c>
      <c r="L4712" s="21" t="str">
        <f t="shared" si="369"/>
        <v>Sí</v>
      </c>
    </row>
    <row r="4713" spans="1:12" x14ac:dyDescent="0.25">
      <c r="A4713" s="25" t="str">
        <f t="shared" si="368"/>
        <v>confmed_eAguascalientesAguascalientesNo</v>
      </c>
      <c r="B4713" s="19" t="str">
        <f t="shared" si="365"/>
        <v>confmed_e</v>
      </c>
      <c r="C4713" s="19" t="str">
        <f t="shared" si="366"/>
        <v>Aguascalientes</v>
      </c>
      <c r="D4713" s="19" t="str">
        <f t="shared" si="367"/>
        <v>Aguascalientes</v>
      </c>
      <c r="H4713" s="22" t="s">
        <v>591</v>
      </c>
      <c r="I4713" s="199">
        <v>7.0417454071828933</v>
      </c>
      <c r="J4713" s="22">
        <v>29</v>
      </c>
      <c r="L4713" s="21" t="str">
        <f t="shared" si="369"/>
        <v>No</v>
      </c>
    </row>
    <row r="4714" spans="1:12" x14ac:dyDescent="0.25">
      <c r="A4714" s="25" t="str">
        <f t="shared" si="368"/>
        <v>confmed_eAguascalientesAguascalientesNo Aplica, está en etapa de detección (estudios y análisis)</v>
      </c>
      <c r="B4714" s="19" t="str">
        <f t="shared" si="365"/>
        <v>confmed_e</v>
      </c>
      <c r="C4714" s="19" t="str">
        <f t="shared" si="366"/>
        <v>Aguascalientes</v>
      </c>
      <c r="D4714" s="19" t="str">
        <f t="shared" si="367"/>
        <v>Aguascalientes</v>
      </c>
      <c r="H4714" s="22" t="s">
        <v>626</v>
      </c>
      <c r="I4714" s="199">
        <v>0.17968948756800696</v>
      </c>
      <c r="J4714" s="22">
        <v>1</v>
      </c>
      <c r="L4714" s="21" t="str">
        <f t="shared" si="369"/>
        <v>No Aplica, está en etapa de detección (estudios y análisis)</v>
      </c>
    </row>
    <row r="4715" spans="1:12" x14ac:dyDescent="0.25">
      <c r="A4715" s="25" t="str">
        <f t="shared" si="368"/>
        <v>confmed_eAguascalientesAguascalientesNO SABE/NO RESPONDE (ESPONTÁNEA)</v>
      </c>
      <c r="B4715" s="19" t="str">
        <f t="shared" si="365"/>
        <v>confmed_e</v>
      </c>
      <c r="C4715" s="19" t="str">
        <f t="shared" si="366"/>
        <v>Aguascalientes</v>
      </c>
      <c r="D4715" s="19" t="str">
        <f t="shared" si="367"/>
        <v>Aguascalientes</v>
      </c>
      <c r="H4715" s="22" t="s">
        <v>592</v>
      </c>
      <c r="I4715" s="199">
        <v>3.0743050701932564</v>
      </c>
      <c r="J4715" s="22">
        <v>13</v>
      </c>
      <c r="L4715" s="21" t="str">
        <f t="shared" si="369"/>
        <v>NO SABE/NO RESPONDE (ESPONTÁNEA)</v>
      </c>
    </row>
    <row r="4716" spans="1:12" x14ac:dyDescent="0.25">
      <c r="A4716" s="25" t="str">
        <f t="shared" si="368"/>
        <v>confmed_eAguascalientesAguascalientesTotal</v>
      </c>
      <c r="B4716" s="19" t="str">
        <f t="shared" si="365"/>
        <v>confmed_e</v>
      </c>
      <c r="C4716" s="19" t="str">
        <f t="shared" si="366"/>
        <v>Aguascalientes</v>
      </c>
      <c r="D4716" s="19" t="str">
        <f t="shared" si="367"/>
        <v>Aguascalientes</v>
      </c>
      <c r="H4716" s="22" t="s">
        <v>41</v>
      </c>
      <c r="I4716" s="199">
        <v>100</v>
      </c>
      <c r="J4716" s="22">
        <v>423</v>
      </c>
      <c r="L4716" s="21" t="str">
        <f t="shared" si="369"/>
        <v/>
      </c>
    </row>
    <row r="4717" spans="1:12" x14ac:dyDescent="0.25">
      <c r="A4717" s="25" t="str">
        <f t="shared" si="368"/>
        <v>confmed_eBaja CaliforniaBaja CaliforniaSí</v>
      </c>
      <c r="B4717" s="19" t="str">
        <f t="shared" si="365"/>
        <v>confmed_e</v>
      </c>
      <c r="C4717" s="19" t="str">
        <f t="shared" si="366"/>
        <v>Baja California</v>
      </c>
      <c r="D4717" s="19" t="str">
        <f t="shared" si="367"/>
        <v>Baja California</v>
      </c>
      <c r="F4717" s="197" t="s">
        <v>293</v>
      </c>
      <c r="G4717" s="198" t="s">
        <v>45</v>
      </c>
      <c r="H4717" s="22" t="s">
        <v>590</v>
      </c>
      <c r="I4717" s="199">
        <v>89.659311955021252</v>
      </c>
      <c r="J4717" s="22">
        <v>413</v>
      </c>
      <c r="L4717" s="21" t="str">
        <f t="shared" si="369"/>
        <v>Sí</v>
      </c>
    </row>
    <row r="4718" spans="1:12" x14ac:dyDescent="0.25">
      <c r="A4718" s="25" t="str">
        <f t="shared" si="368"/>
        <v>confmed_eBaja CaliforniaBaja CaliforniaNo</v>
      </c>
      <c r="B4718" s="19" t="str">
        <f t="shared" si="365"/>
        <v>confmed_e</v>
      </c>
      <c r="C4718" s="19" t="str">
        <f t="shared" si="366"/>
        <v>Baja California</v>
      </c>
      <c r="D4718" s="19" t="str">
        <f t="shared" si="367"/>
        <v>Baja California</v>
      </c>
      <c r="H4718" s="22" t="s">
        <v>591</v>
      </c>
      <c r="I4718" s="199">
        <v>7.9349911185066579</v>
      </c>
      <c r="J4718" s="22">
        <v>42</v>
      </c>
      <c r="L4718" s="21" t="str">
        <f t="shared" si="369"/>
        <v>No</v>
      </c>
    </row>
    <row r="4719" spans="1:12" x14ac:dyDescent="0.25">
      <c r="A4719" s="25" t="str">
        <f t="shared" si="368"/>
        <v>confmed_eBaja CaliforniaBaja CaliforniaNo Aplica, está en etapa de detección (estudios y análisis)</v>
      </c>
      <c r="B4719" s="19" t="str">
        <f t="shared" si="365"/>
        <v>confmed_e</v>
      </c>
      <c r="C4719" s="19" t="str">
        <f t="shared" si="366"/>
        <v>Baja California</v>
      </c>
      <c r="D4719" s="19" t="str">
        <f t="shared" si="367"/>
        <v>Baja California</v>
      </c>
      <c r="H4719" s="22" t="s">
        <v>626</v>
      </c>
      <c r="I4719" s="199">
        <v>0.45094143454202246</v>
      </c>
      <c r="J4719" s="22">
        <v>2</v>
      </c>
      <c r="L4719" s="21" t="str">
        <f t="shared" si="369"/>
        <v>No Aplica, está en etapa de detección (estudios y análisis)</v>
      </c>
    </row>
    <row r="4720" spans="1:12" x14ac:dyDescent="0.25">
      <c r="A4720" s="25" t="str">
        <f t="shared" si="368"/>
        <v>confmed_eBaja CaliforniaBaja CaliforniaNO SABE/NO RESPONDE (ESPONTÁNEA)</v>
      </c>
      <c r="B4720" s="19" t="str">
        <f t="shared" si="365"/>
        <v>confmed_e</v>
      </c>
      <c r="C4720" s="19" t="str">
        <f t="shared" si="366"/>
        <v>Baja California</v>
      </c>
      <c r="D4720" s="19" t="str">
        <f t="shared" si="367"/>
        <v>Baja California</v>
      </c>
      <c r="H4720" s="22" t="s">
        <v>592</v>
      </c>
      <c r="I4720" s="199">
        <v>1.9547554919300762</v>
      </c>
      <c r="J4720" s="22">
        <v>9</v>
      </c>
      <c r="L4720" s="21" t="str">
        <f t="shared" si="369"/>
        <v>NO SABE/NO RESPONDE (ESPONTÁNEA)</v>
      </c>
    </row>
    <row r="4721" spans="1:12" x14ac:dyDescent="0.25">
      <c r="A4721" s="25" t="str">
        <f t="shared" si="368"/>
        <v>confmed_eBaja CaliforniaBaja CaliforniaTotal</v>
      </c>
      <c r="B4721" s="19" t="str">
        <f t="shared" si="365"/>
        <v>confmed_e</v>
      </c>
      <c r="C4721" s="19" t="str">
        <f t="shared" si="366"/>
        <v>Baja California</v>
      </c>
      <c r="D4721" s="19" t="str">
        <f t="shared" si="367"/>
        <v>Baja California</v>
      </c>
      <c r="H4721" s="22" t="s">
        <v>41</v>
      </c>
      <c r="I4721" s="199">
        <v>100</v>
      </c>
      <c r="J4721" s="22">
        <v>466</v>
      </c>
      <c r="L4721" s="21" t="str">
        <f t="shared" si="369"/>
        <v/>
      </c>
    </row>
    <row r="4722" spans="1:12" x14ac:dyDescent="0.25">
      <c r="A4722" s="25" t="str">
        <f t="shared" si="368"/>
        <v>confmed_eBaja California SurBaja California SurSí</v>
      </c>
      <c r="B4722" s="19" t="str">
        <f t="shared" si="365"/>
        <v>confmed_e</v>
      </c>
      <c r="C4722" s="19" t="str">
        <f t="shared" si="366"/>
        <v>Baja California Sur</v>
      </c>
      <c r="D4722" s="19" t="str">
        <f t="shared" si="367"/>
        <v>Baja California Sur</v>
      </c>
      <c r="F4722" s="197" t="s">
        <v>294</v>
      </c>
      <c r="G4722" s="198" t="s">
        <v>45</v>
      </c>
      <c r="H4722" s="22" t="s">
        <v>590</v>
      </c>
      <c r="I4722" s="199">
        <v>92.173816975658397</v>
      </c>
      <c r="J4722" s="22">
        <v>403</v>
      </c>
      <c r="L4722" s="21" t="str">
        <f t="shared" si="369"/>
        <v>Sí</v>
      </c>
    </row>
    <row r="4723" spans="1:12" x14ac:dyDescent="0.25">
      <c r="A4723" s="25" t="str">
        <f t="shared" si="368"/>
        <v>confmed_eBaja California SurBaja California SurNo</v>
      </c>
      <c r="B4723" s="19" t="str">
        <f t="shared" si="365"/>
        <v>confmed_e</v>
      </c>
      <c r="C4723" s="19" t="str">
        <f t="shared" si="366"/>
        <v>Baja California Sur</v>
      </c>
      <c r="D4723" s="19" t="str">
        <f t="shared" si="367"/>
        <v>Baja California Sur</v>
      </c>
      <c r="H4723" s="22" t="s">
        <v>591</v>
      </c>
      <c r="I4723" s="199">
        <v>5.9780619090350848</v>
      </c>
      <c r="J4723" s="22">
        <v>25</v>
      </c>
      <c r="L4723" s="21" t="str">
        <f t="shared" si="369"/>
        <v>No</v>
      </c>
    </row>
    <row r="4724" spans="1:12" x14ac:dyDescent="0.25">
      <c r="A4724" s="25" t="str">
        <f t="shared" si="368"/>
        <v>confmed_eBaja California SurBaja California SurNO SABE/NO RESPONDE (ESPONTÁNEA)</v>
      </c>
      <c r="B4724" s="19" t="str">
        <f t="shared" si="365"/>
        <v>confmed_e</v>
      </c>
      <c r="C4724" s="19" t="str">
        <f t="shared" si="366"/>
        <v>Baja California Sur</v>
      </c>
      <c r="D4724" s="19" t="str">
        <f t="shared" si="367"/>
        <v>Baja California Sur</v>
      </c>
      <c r="H4724" s="22" t="s">
        <v>592</v>
      </c>
      <c r="I4724" s="199">
        <v>1.8481211153065378</v>
      </c>
      <c r="J4724" s="22">
        <v>8</v>
      </c>
      <c r="L4724" s="21" t="str">
        <f t="shared" si="369"/>
        <v>NO SABE/NO RESPONDE (ESPONTÁNEA)</v>
      </c>
    </row>
    <row r="4725" spans="1:12" x14ac:dyDescent="0.25">
      <c r="A4725" s="25" t="str">
        <f t="shared" si="368"/>
        <v>confmed_eBaja California SurBaja California SurTotal</v>
      </c>
      <c r="B4725" s="19" t="str">
        <f t="shared" si="365"/>
        <v>confmed_e</v>
      </c>
      <c r="C4725" s="19" t="str">
        <f t="shared" si="366"/>
        <v>Baja California Sur</v>
      </c>
      <c r="D4725" s="19" t="str">
        <f t="shared" si="367"/>
        <v>Baja California Sur</v>
      </c>
      <c r="H4725" s="22" t="s">
        <v>41</v>
      </c>
      <c r="I4725" s="199">
        <v>100</v>
      </c>
      <c r="J4725" s="22">
        <v>436</v>
      </c>
      <c r="L4725" s="21" t="str">
        <f t="shared" si="369"/>
        <v/>
      </c>
    </row>
    <row r="4726" spans="1:12" x14ac:dyDescent="0.25">
      <c r="A4726" s="25" t="str">
        <f t="shared" si="368"/>
        <v>confmed_eCampecheCampecheSí</v>
      </c>
      <c r="B4726" s="19" t="str">
        <f t="shared" si="365"/>
        <v>confmed_e</v>
      </c>
      <c r="C4726" s="19" t="str">
        <f t="shared" si="366"/>
        <v>Campeche</v>
      </c>
      <c r="D4726" s="19" t="str">
        <f t="shared" si="367"/>
        <v>Campeche</v>
      </c>
      <c r="F4726" s="197" t="s">
        <v>295</v>
      </c>
      <c r="G4726" s="198" t="s">
        <v>45</v>
      </c>
      <c r="H4726" s="22" t="s">
        <v>590</v>
      </c>
      <c r="I4726" s="199">
        <v>90.165519645215412</v>
      </c>
      <c r="J4726" s="22">
        <v>369</v>
      </c>
      <c r="L4726" s="21" t="str">
        <f t="shared" si="369"/>
        <v>Sí</v>
      </c>
    </row>
    <row r="4727" spans="1:12" x14ac:dyDescent="0.25">
      <c r="A4727" s="25" t="str">
        <f t="shared" si="368"/>
        <v>confmed_eCampecheCampecheNo</v>
      </c>
      <c r="B4727" s="19" t="str">
        <f t="shared" si="365"/>
        <v>confmed_e</v>
      </c>
      <c r="C4727" s="19" t="str">
        <f t="shared" si="366"/>
        <v>Campeche</v>
      </c>
      <c r="D4727" s="19" t="str">
        <f t="shared" si="367"/>
        <v>Campeche</v>
      </c>
      <c r="H4727" s="22" t="s">
        <v>591</v>
      </c>
      <c r="I4727" s="199">
        <v>5.1316060833404427</v>
      </c>
      <c r="J4727" s="22">
        <v>21</v>
      </c>
      <c r="L4727" s="21" t="str">
        <f t="shared" si="369"/>
        <v>No</v>
      </c>
    </row>
    <row r="4728" spans="1:12" x14ac:dyDescent="0.25">
      <c r="A4728" s="25" t="str">
        <f t="shared" si="368"/>
        <v>confmed_eCampecheCampecheNo Aplica, está en etapa de detección (estudios y análisis)</v>
      </c>
      <c r="B4728" s="19" t="str">
        <f t="shared" si="365"/>
        <v>confmed_e</v>
      </c>
      <c r="C4728" s="19" t="str">
        <f t="shared" si="366"/>
        <v>Campeche</v>
      </c>
      <c r="D4728" s="19" t="str">
        <f t="shared" si="367"/>
        <v>Campeche</v>
      </c>
      <c r="H4728" s="22" t="s">
        <v>626</v>
      </c>
      <c r="I4728" s="199">
        <v>0.30310710473115332</v>
      </c>
      <c r="J4728" s="22">
        <v>1</v>
      </c>
      <c r="L4728" s="21" t="str">
        <f t="shared" si="369"/>
        <v>No Aplica, está en etapa de detección (estudios y análisis)</v>
      </c>
    </row>
    <row r="4729" spans="1:12" x14ac:dyDescent="0.25">
      <c r="A4729" s="25" t="str">
        <f t="shared" si="368"/>
        <v>confmed_eCampecheCampecheNO SABE/NO RESPONDE (ESPONTÁNEA)</v>
      </c>
      <c r="B4729" s="19" t="str">
        <f t="shared" si="365"/>
        <v>confmed_e</v>
      </c>
      <c r="C4729" s="19" t="str">
        <f t="shared" si="366"/>
        <v>Campeche</v>
      </c>
      <c r="D4729" s="19" t="str">
        <f t="shared" si="367"/>
        <v>Campeche</v>
      </c>
      <c r="H4729" s="22" t="s">
        <v>592</v>
      </c>
      <c r="I4729" s="199">
        <v>4.3997671667131062</v>
      </c>
      <c r="J4729" s="22">
        <v>17</v>
      </c>
      <c r="L4729" s="21" t="str">
        <f t="shared" si="369"/>
        <v>NO SABE/NO RESPONDE (ESPONTÁNEA)</v>
      </c>
    </row>
    <row r="4730" spans="1:12" x14ac:dyDescent="0.25">
      <c r="A4730" s="25" t="str">
        <f t="shared" si="368"/>
        <v>confmed_eCampecheCampecheTotal</v>
      </c>
      <c r="B4730" s="19" t="str">
        <f t="shared" si="365"/>
        <v>confmed_e</v>
      </c>
      <c r="C4730" s="19" t="str">
        <f t="shared" si="366"/>
        <v>Campeche</v>
      </c>
      <c r="D4730" s="19" t="str">
        <f t="shared" si="367"/>
        <v>Campeche</v>
      </c>
      <c r="H4730" s="22" t="s">
        <v>41</v>
      </c>
      <c r="I4730" s="199">
        <v>100</v>
      </c>
      <c r="J4730" s="22">
        <v>408</v>
      </c>
      <c r="L4730" s="21" t="str">
        <f t="shared" si="369"/>
        <v/>
      </c>
    </row>
    <row r="4731" spans="1:12" x14ac:dyDescent="0.25">
      <c r="A4731" s="25" t="str">
        <f t="shared" si="368"/>
        <v>confmed_eChiapasChiapasSí</v>
      </c>
      <c r="B4731" s="19" t="str">
        <f t="shared" si="365"/>
        <v>confmed_e</v>
      </c>
      <c r="C4731" s="19" t="str">
        <f t="shared" si="366"/>
        <v>Chiapas</v>
      </c>
      <c r="D4731" s="19" t="str">
        <f t="shared" si="367"/>
        <v>Chiapas</v>
      </c>
      <c r="F4731" s="197" t="s">
        <v>296</v>
      </c>
      <c r="G4731" s="198" t="s">
        <v>45</v>
      </c>
      <c r="H4731" s="22" t="s">
        <v>590</v>
      </c>
      <c r="I4731" s="199">
        <v>94.241913076827444</v>
      </c>
      <c r="J4731" s="22">
        <v>458</v>
      </c>
      <c r="L4731" s="21" t="str">
        <f t="shared" si="369"/>
        <v>Sí</v>
      </c>
    </row>
    <row r="4732" spans="1:12" x14ac:dyDescent="0.25">
      <c r="A4732" s="25" t="str">
        <f t="shared" si="368"/>
        <v>confmed_eChiapasChiapasNo</v>
      </c>
      <c r="B4732" s="19" t="str">
        <f t="shared" si="365"/>
        <v>confmed_e</v>
      </c>
      <c r="C4732" s="19" t="str">
        <f t="shared" si="366"/>
        <v>Chiapas</v>
      </c>
      <c r="D4732" s="19" t="str">
        <f t="shared" si="367"/>
        <v>Chiapas</v>
      </c>
      <c r="H4732" s="22" t="s">
        <v>591</v>
      </c>
      <c r="I4732" s="199">
        <v>3.162176144133217</v>
      </c>
      <c r="J4732" s="22">
        <v>15</v>
      </c>
      <c r="L4732" s="21" t="str">
        <f t="shared" si="369"/>
        <v>No</v>
      </c>
    </row>
    <row r="4733" spans="1:12" x14ac:dyDescent="0.25">
      <c r="A4733" s="25" t="str">
        <f t="shared" si="368"/>
        <v>confmed_eChiapasChiapasNO SABE/NO RESPONDE (ESPONTÁNEA)</v>
      </c>
      <c r="B4733" s="19" t="str">
        <f t="shared" si="365"/>
        <v>confmed_e</v>
      </c>
      <c r="C4733" s="19" t="str">
        <f t="shared" si="366"/>
        <v>Chiapas</v>
      </c>
      <c r="D4733" s="19" t="str">
        <f t="shared" si="367"/>
        <v>Chiapas</v>
      </c>
      <c r="H4733" s="22" t="s">
        <v>592</v>
      </c>
      <c r="I4733" s="199">
        <v>2.5959107790391807</v>
      </c>
      <c r="J4733" s="22">
        <v>13</v>
      </c>
      <c r="L4733" s="21" t="str">
        <f t="shared" si="369"/>
        <v>NO SABE/NO RESPONDE (ESPONTÁNEA)</v>
      </c>
    </row>
    <row r="4734" spans="1:12" x14ac:dyDescent="0.25">
      <c r="A4734" s="25" t="str">
        <f t="shared" si="368"/>
        <v>confmed_eChiapasChiapasTotal</v>
      </c>
      <c r="B4734" s="19" t="str">
        <f t="shared" si="365"/>
        <v>confmed_e</v>
      </c>
      <c r="C4734" s="19" t="str">
        <f t="shared" si="366"/>
        <v>Chiapas</v>
      </c>
      <c r="D4734" s="19" t="str">
        <f t="shared" si="367"/>
        <v>Chiapas</v>
      </c>
      <c r="H4734" s="22" t="s">
        <v>41</v>
      </c>
      <c r="I4734" s="199">
        <v>100</v>
      </c>
      <c r="J4734" s="22">
        <v>486</v>
      </c>
      <c r="L4734" s="21" t="str">
        <f t="shared" si="369"/>
        <v/>
      </c>
    </row>
    <row r="4735" spans="1:12" x14ac:dyDescent="0.25">
      <c r="A4735" s="25" t="str">
        <f t="shared" si="368"/>
        <v>confmed_eChihuahuaChihuahuaSí</v>
      </c>
      <c r="B4735" s="19" t="str">
        <f t="shared" si="365"/>
        <v>confmed_e</v>
      </c>
      <c r="C4735" s="19" t="str">
        <f t="shared" si="366"/>
        <v>Chihuahua</v>
      </c>
      <c r="D4735" s="19" t="str">
        <f t="shared" si="367"/>
        <v>Chihuahua</v>
      </c>
      <c r="F4735" s="197" t="s">
        <v>297</v>
      </c>
      <c r="G4735" s="198" t="s">
        <v>45</v>
      </c>
      <c r="H4735" s="22" t="s">
        <v>590</v>
      </c>
      <c r="I4735" s="199">
        <v>88.211887427084605</v>
      </c>
      <c r="J4735" s="22">
        <v>443</v>
      </c>
      <c r="L4735" s="21" t="str">
        <f t="shared" si="369"/>
        <v>Sí</v>
      </c>
    </row>
    <row r="4736" spans="1:12" x14ac:dyDescent="0.25">
      <c r="A4736" s="25" t="str">
        <f t="shared" si="368"/>
        <v>confmed_eChihuahuaChihuahuaNo</v>
      </c>
      <c r="B4736" s="19" t="str">
        <f t="shared" si="365"/>
        <v>confmed_e</v>
      </c>
      <c r="C4736" s="19" t="str">
        <f t="shared" si="366"/>
        <v>Chihuahua</v>
      </c>
      <c r="D4736" s="19" t="str">
        <f t="shared" si="367"/>
        <v>Chihuahua</v>
      </c>
      <c r="H4736" s="22" t="s">
        <v>591</v>
      </c>
      <c r="I4736" s="199">
        <v>9.1766401033042015</v>
      </c>
      <c r="J4736" s="22">
        <v>46</v>
      </c>
      <c r="L4736" s="21" t="str">
        <f t="shared" si="369"/>
        <v>No</v>
      </c>
    </row>
    <row r="4737" spans="1:12" x14ac:dyDescent="0.25">
      <c r="A4737" s="25" t="str">
        <f t="shared" si="368"/>
        <v>confmed_eChihuahuaChihuahuaNo Aplica, está en etapa de detección (estudios y análisis)</v>
      </c>
      <c r="B4737" s="19" t="str">
        <f t="shared" si="365"/>
        <v>confmed_e</v>
      </c>
      <c r="C4737" s="19" t="str">
        <f t="shared" si="366"/>
        <v>Chihuahua</v>
      </c>
      <c r="D4737" s="19" t="str">
        <f t="shared" si="367"/>
        <v>Chihuahua</v>
      </c>
      <c r="H4737" s="22" t="s">
        <v>626</v>
      </c>
      <c r="I4737" s="199">
        <v>0.17448665000708111</v>
      </c>
      <c r="J4737" s="22">
        <v>1</v>
      </c>
      <c r="L4737" s="21" t="str">
        <f t="shared" si="369"/>
        <v>No Aplica, está en etapa de detección (estudios y análisis)</v>
      </c>
    </row>
    <row r="4738" spans="1:12" x14ac:dyDescent="0.25">
      <c r="A4738" s="25" t="str">
        <f t="shared" si="368"/>
        <v>confmed_eChihuahuaChihuahuaNO SABE/NO RESPONDE (ESPONTÁNEA)</v>
      </c>
      <c r="B4738" s="19" t="str">
        <f t="shared" si="365"/>
        <v>confmed_e</v>
      </c>
      <c r="C4738" s="19" t="str">
        <f t="shared" si="366"/>
        <v>Chihuahua</v>
      </c>
      <c r="D4738" s="19" t="str">
        <f t="shared" si="367"/>
        <v>Chihuahua</v>
      </c>
      <c r="H4738" s="22" t="s">
        <v>592</v>
      </c>
      <c r="I4738" s="199">
        <v>2.4369858196041259</v>
      </c>
      <c r="J4738" s="22">
        <v>11</v>
      </c>
      <c r="L4738" s="21" t="str">
        <f t="shared" si="369"/>
        <v>NO SABE/NO RESPONDE (ESPONTÁNEA)</v>
      </c>
    </row>
    <row r="4739" spans="1:12" x14ac:dyDescent="0.25">
      <c r="A4739" s="25" t="str">
        <f t="shared" si="368"/>
        <v>confmed_eChihuahuaChihuahuaTotal</v>
      </c>
      <c r="B4739" s="19" t="str">
        <f t="shared" si="365"/>
        <v>confmed_e</v>
      </c>
      <c r="C4739" s="19" t="str">
        <f t="shared" si="366"/>
        <v>Chihuahua</v>
      </c>
      <c r="D4739" s="19" t="str">
        <f t="shared" si="367"/>
        <v>Chihuahua</v>
      </c>
      <c r="H4739" s="22" t="s">
        <v>41</v>
      </c>
      <c r="I4739" s="199">
        <v>100</v>
      </c>
      <c r="J4739" s="22">
        <v>501</v>
      </c>
      <c r="L4739" s="21" t="str">
        <f t="shared" si="369"/>
        <v/>
      </c>
    </row>
    <row r="4740" spans="1:12" x14ac:dyDescent="0.25">
      <c r="A4740" s="25" t="str">
        <f t="shared" si="368"/>
        <v>confmed_eCoahuilaCoahuilaSí</v>
      </c>
      <c r="B4740" s="19" t="str">
        <f t="shared" ref="B4740:B4803" si="370">+IF(AND(G4740&lt;&gt;"",I4741="Estimate"),TRIM(MID(G4740,1,FIND(" ",G4740,1))),IF(AND(F4740&lt;&gt;"",I4741="Estimate"),TRIM(MID(F4740,1,FIND(" ",F4740,1))),IF(AND(E4740&lt;&gt;"",I4741="Estimate"),TRIM(MID(E4740,1,FIND(" ",E4740,1))),B4739)))</f>
        <v>confmed_e</v>
      </c>
      <c r="C4740" s="19" t="str">
        <f t="shared" si="366"/>
        <v>Coahuila</v>
      </c>
      <c r="D4740" s="19" t="str">
        <f t="shared" si="367"/>
        <v>Coahuila</v>
      </c>
      <c r="F4740" s="197" t="s">
        <v>298</v>
      </c>
      <c r="G4740" s="198" t="s">
        <v>45</v>
      </c>
      <c r="H4740" s="22" t="s">
        <v>590</v>
      </c>
      <c r="I4740" s="199">
        <v>90.381447966412281</v>
      </c>
      <c r="J4740" s="22">
        <v>411</v>
      </c>
      <c r="L4740" s="21" t="str">
        <f t="shared" si="369"/>
        <v>Sí</v>
      </c>
    </row>
    <row r="4741" spans="1:12" x14ac:dyDescent="0.25">
      <c r="A4741" s="25" t="str">
        <f t="shared" si="368"/>
        <v>confmed_eCoahuilaCoahuilaNo</v>
      </c>
      <c r="B4741" s="19" t="str">
        <f t="shared" si="370"/>
        <v>confmed_e</v>
      </c>
      <c r="C4741" s="19" t="str">
        <f t="shared" ref="C4741:C4804" si="371">+IF(AND(E4741&lt;&gt;"",G4741="% of Total"),TRIM(MID(E4741,FIND(" ",E4741,1),LEN(E4741))),IF(AND(D4741&lt;&gt;"Primer nivel",D4741&lt;&gt;"Segundo nivel"),D4741,C4740))</f>
        <v>Coahuila</v>
      </c>
      <c r="D4741" s="19" t="str">
        <f t="shared" ref="D4741:D4804" si="372">+IF(AND(G4741&lt;&gt;"",I4742="Estimate"),"Nacional",IF(AND(F4741&lt;&gt;"",G4741="% of Total"),TRIM(MID(F4741,FIND(" ",F4741,1),LEN(F4741))),D4740))</f>
        <v>Coahuila</v>
      </c>
      <c r="H4741" s="22" t="s">
        <v>591</v>
      </c>
      <c r="I4741" s="199">
        <v>5.3117284957426714</v>
      </c>
      <c r="J4741" s="22">
        <v>27</v>
      </c>
      <c r="L4741" s="21" t="str">
        <f t="shared" si="369"/>
        <v>No</v>
      </c>
    </row>
    <row r="4742" spans="1:12" x14ac:dyDescent="0.25">
      <c r="A4742" s="25" t="str">
        <f t="shared" ref="A4742:A4805" si="373">IFERROR(CONCATENATE(B4742,C4742,D4742,IF(H4742&lt;&gt;"Total",MID(H4742,FIND(" ",H4742)+2,LEN(H4742)),"Total")),"")</f>
        <v>confmed_eCoahuilaCoahuilaNo Aplica, está en etapa de detección (estudios y análisis)</v>
      </c>
      <c r="B4742" s="19" t="str">
        <f t="shared" si="370"/>
        <v>confmed_e</v>
      </c>
      <c r="C4742" s="19" t="str">
        <f t="shared" si="371"/>
        <v>Coahuila</v>
      </c>
      <c r="D4742" s="19" t="str">
        <f t="shared" si="372"/>
        <v>Coahuila</v>
      </c>
      <c r="H4742" s="22" t="s">
        <v>626</v>
      </c>
      <c r="I4742" s="199">
        <v>0.13687382713464927</v>
      </c>
      <c r="J4742" s="22">
        <v>1</v>
      </c>
      <c r="L4742" s="21" t="str">
        <f t="shared" si="369"/>
        <v>No Aplica, está en etapa de detección (estudios y análisis)</v>
      </c>
    </row>
    <row r="4743" spans="1:12" x14ac:dyDescent="0.25">
      <c r="A4743" s="25" t="str">
        <f t="shared" si="373"/>
        <v>confmed_eCoahuilaCoahuilaNO SABE/NO RESPONDE (ESPONTÁNEA)</v>
      </c>
      <c r="B4743" s="19" t="str">
        <f t="shared" si="370"/>
        <v>confmed_e</v>
      </c>
      <c r="C4743" s="19" t="str">
        <f t="shared" si="371"/>
        <v>Coahuila</v>
      </c>
      <c r="D4743" s="19" t="str">
        <f t="shared" si="372"/>
        <v>Coahuila</v>
      </c>
      <c r="H4743" s="22" t="s">
        <v>592</v>
      </c>
      <c r="I4743" s="199">
        <v>4.1699497107103971</v>
      </c>
      <c r="J4743" s="22">
        <v>19</v>
      </c>
      <c r="L4743" s="21" t="str">
        <f t="shared" ref="L4743:L4806" si="374">IF(H4743&lt;&gt;"",IFERROR(MID(H4743,FIND(" ",H4743)+2,LEN(H4743)),""),"")</f>
        <v>NO SABE/NO RESPONDE (ESPONTÁNEA)</v>
      </c>
    </row>
    <row r="4744" spans="1:12" x14ac:dyDescent="0.25">
      <c r="A4744" s="25" t="str">
        <f t="shared" si="373"/>
        <v>confmed_eCoahuilaCoahuilaTotal</v>
      </c>
      <c r="B4744" s="19" t="str">
        <f t="shared" si="370"/>
        <v>confmed_e</v>
      </c>
      <c r="C4744" s="19" t="str">
        <f t="shared" si="371"/>
        <v>Coahuila</v>
      </c>
      <c r="D4744" s="19" t="str">
        <f t="shared" si="372"/>
        <v>Coahuila</v>
      </c>
      <c r="H4744" s="22" t="s">
        <v>41</v>
      </c>
      <c r="I4744" s="199">
        <v>100</v>
      </c>
      <c r="J4744" s="22">
        <v>458</v>
      </c>
      <c r="L4744" s="21" t="str">
        <f t="shared" si="374"/>
        <v/>
      </c>
    </row>
    <row r="4745" spans="1:12" x14ac:dyDescent="0.25">
      <c r="A4745" s="25" t="str">
        <f t="shared" si="373"/>
        <v>confmed_eColimaColimaSí</v>
      </c>
      <c r="B4745" s="19" t="str">
        <f t="shared" si="370"/>
        <v>confmed_e</v>
      </c>
      <c r="C4745" s="19" t="str">
        <f t="shared" si="371"/>
        <v>Colima</v>
      </c>
      <c r="D4745" s="19" t="str">
        <f t="shared" si="372"/>
        <v>Colima</v>
      </c>
      <c r="F4745" s="197" t="s">
        <v>299</v>
      </c>
      <c r="G4745" s="198" t="s">
        <v>45</v>
      </c>
      <c r="H4745" s="22" t="s">
        <v>590</v>
      </c>
      <c r="I4745" s="199">
        <v>92.0980423291129</v>
      </c>
      <c r="J4745" s="22">
        <v>394</v>
      </c>
      <c r="L4745" s="21" t="str">
        <f t="shared" si="374"/>
        <v>Sí</v>
      </c>
    </row>
    <row r="4746" spans="1:12" x14ac:dyDescent="0.25">
      <c r="A4746" s="25" t="str">
        <f t="shared" si="373"/>
        <v>confmed_eColimaColimaNo</v>
      </c>
      <c r="B4746" s="19" t="str">
        <f t="shared" si="370"/>
        <v>confmed_e</v>
      </c>
      <c r="C4746" s="19" t="str">
        <f t="shared" si="371"/>
        <v>Colima</v>
      </c>
      <c r="D4746" s="19" t="str">
        <f t="shared" si="372"/>
        <v>Colima</v>
      </c>
      <c r="H4746" s="22" t="s">
        <v>591</v>
      </c>
      <c r="I4746" s="199">
        <v>5.0960895327367242</v>
      </c>
      <c r="J4746" s="22">
        <v>22</v>
      </c>
      <c r="L4746" s="21" t="str">
        <f t="shared" si="374"/>
        <v>No</v>
      </c>
    </row>
    <row r="4747" spans="1:12" x14ac:dyDescent="0.25">
      <c r="A4747" s="25" t="str">
        <f t="shared" si="373"/>
        <v>confmed_eColimaColimaNo Aplica, está en etapa de detección (estudios y análisis)</v>
      </c>
      <c r="B4747" s="19" t="str">
        <f t="shared" si="370"/>
        <v>confmed_e</v>
      </c>
      <c r="C4747" s="19" t="str">
        <f t="shared" si="371"/>
        <v>Colima</v>
      </c>
      <c r="D4747" s="19" t="str">
        <f t="shared" si="372"/>
        <v>Colima</v>
      </c>
      <c r="H4747" s="22" t="s">
        <v>626</v>
      </c>
      <c r="I4747" s="199">
        <v>0.24603191954801668</v>
      </c>
      <c r="J4747" s="22">
        <v>1</v>
      </c>
      <c r="L4747" s="21" t="str">
        <f t="shared" si="374"/>
        <v>No Aplica, está en etapa de detección (estudios y análisis)</v>
      </c>
    </row>
    <row r="4748" spans="1:12" x14ac:dyDescent="0.25">
      <c r="A4748" s="25" t="str">
        <f t="shared" si="373"/>
        <v>confmed_eColimaColimaNO SABE/NO RESPONDE (ESPONTÁNEA)</v>
      </c>
      <c r="B4748" s="19" t="str">
        <f t="shared" si="370"/>
        <v>confmed_e</v>
      </c>
      <c r="C4748" s="19" t="str">
        <f t="shared" si="371"/>
        <v>Colima</v>
      </c>
      <c r="D4748" s="19" t="str">
        <f t="shared" si="372"/>
        <v>Colima</v>
      </c>
      <c r="H4748" s="22" t="s">
        <v>592</v>
      </c>
      <c r="I4748" s="199">
        <v>2.5598362186022734</v>
      </c>
      <c r="J4748" s="22">
        <v>11</v>
      </c>
      <c r="L4748" s="21" t="str">
        <f t="shared" si="374"/>
        <v>NO SABE/NO RESPONDE (ESPONTÁNEA)</v>
      </c>
    </row>
    <row r="4749" spans="1:12" x14ac:dyDescent="0.25">
      <c r="A4749" s="25" t="str">
        <f t="shared" si="373"/>
        <v>confmed_eColimaColimaTotal</v>
      </c>
      <c r="B4749" s="19" t="str">
        <f t="shared" si="370"/>
        <v>confmed_e</v>
      </c>
      <c r="C4749" s="19" t="str">
        <f t="shared" si="371"/>
        <v>Colima</v>
      </c>
      <c r="D4749" s="19" t="str">
        <f t="shared" si="372"/>
        <v>Colima</v>
      </c>
      <c r="H4749" s="22" t="s">
        <v>41</v>
      </c>
      <c r="I4749" s="199">
        <v>100</v>
      </c>
      <c r="J4749" s="22">
        <v>428</v>
      </c>
      <c r="L4749" s="21" t="str">
        <f t="shared" si="374"/>
        <v/>
      </c>
    </row>
    <row r="4750" spans="1:12" x14ac:dyDescent="0.25">
      <c r="A4750" s="25" t="str">
        <f t="shared" si="373"/>
        <v>confmed_eD.F. NorteD.F. NorteSí</v>
      </c>
      <c r="B4750" s="19" t="str">
        <f t="shared" si="370"/>
        <v>confmed_e</v>
      </c>
      <c r="C4750" s="19" t="str">
        <f t="shared" si="371"/>
        <v>D.F. Norte</v>
      </c>
      <c r="D4750" s="19" t="str">
        <f t="shared" si="372"/>
        <v>D.F. Norte</v>
      </c>
      <c r="F4750" s="197" t="s">
        <v>300</v>
      </c>
      <c r="G4750" s="198" t="s">
        <v>45</v>
      </c>
      <c r="H4750" s="22" t="s">
        <v>590</v>
      </c>
      <c r="I4750" s="199">
        <v>90.699000674353684</v>
      </c>
      <c r="J4750" s="22">
        <v>463</v>
      </c>
      <c r="L4750" s="21" t="str">
        <f t="shared" si="374"/>
        <v>Sí</v>
      </c>
    </row>
    <row r="4751" spans="1:12" x14ac:dyDescent="0.25">
      <c r="A4751" s="25" t="str">
        <f t="shared" si="373"/>
        <v>confmed_eD.F. NorteD.F. NorteNo</v>
      </c>
      <c r="B4751" s="19" t="str">
        <f t="shared" si="370"/>
        <v>confmed_e</v>
      </c>
      <c r="C4751" s="19" t="str">
        <f t="shared" si="371"/>
        <v>D.F. Norte</v>
      </c>
      <c r="D4751" s="19" t="str">
        <f t="shared" si="372"/>
        <v>D.F. Norte</v>
      </c>
      <c r="H4751" s="22" t="s">
        <v>591</v>
      </c>
      <c r="I4751" s="199">
        <v>6.5616822603139475</v>
      </c>
      <c r="J4751" s="22">
        <v>34</v>
      </c>
      <c r="L4751" s="21" t="str">
        <f t="shared" si="374"/>
        <v>No</v>
      </c>
    </row>
    <row r="4752" spans="1:12" x14ac:dyDescent="0.25">
      <c r="A4752" s="25" t="str">
        <f t="shared" si="373"/>
        <v>confmed_eD.F. NorteD.F. NorteNo Aplica, está en etapa de detección (estudios y análisis)</v>
      </c>
      <c r="B4752" s="19" t="str">
        <f t="shared" si="370"/>
        <v>confmed_e</v>
      </c>
      <c r="C4752" s="19" t="str">
        <f t="shared" si="371"/>
        <v>D.F. Norte</v>
      </c>
      <c r="D4752" s="19" t="str">
        <f t="shared" si="372"/>
        <v>D.F. Norte</v>
      </c>
      <c r="H4752" s="22" t="s">
        <v>626</v>
      </c>
      <c r="I4752" s="199">
        <v>0.16462598387893237</v>
      </c>
      <c r="J4752" s="22">
        <v>1</v>
      </c>
      <c r="L4752" s="21" t="str">
        <f t="shared" si="374"/>
        <v>No Aplica, está en etapa de detección (estudios y análisis)</v>
      </c>
    </row>
    <row r="4753" spans="1:12" x14ac:dyDescent="0.25">
      <c r="A4753" s="25" t="str">
        <f t="shared" si="373"/>
        <v>confmed_eD.F. NorteD.F. NorteNO SABE/NO RESPONDE (ESPONTÁNEA)</v>
      </c>
      <c r="B4753" s="19" t="str">
        <f t="shared" si="370"/>
        <v>confmed_e</v>
      </c>
      <c r="C4753" s="19" t="str">
        <f t="shared" si="371"/>
        <v>D.F. Norte</v>
      </c>
      <c r="D4753" s="19" t="str">
        <f t="shared" si="372"/>
        <v>D.F. Norte</v>
      </c>
      <c r="H4753" s="22" t="s">
        <v>592</v>
      </c>
      <c r="I4753" s="199">
        <v>2.5746910814535595</v>
      </c>
      <c r="J4753" s="22">
        <v>13</v>
      </c>
      <c r="L4753" s="21" t="str">
        <f t="shared" si="374"/>
        <v>NO SABE/NO RESPONDE (ESPONTÁNEA)</v>
      </c>
    </row>
    <row r="4754" spans="1:12" x14ac:dyDescent="0.25">
      <c r="A4754" s="25" t="str">
        <f t="shared" si="373"/>
        <v>confmed_eD.F. NorteD.F. NorteTotal</v>
      </c>
      <c r="B4754" s="19" t="str">
        <f t="shared" si="370"/>
        <v>confmed_e</v>
      </c>
      <c r="C4754" s="19" t="str">
        <f t="shared" si="371"/>
        <v>D.F. Norte</v>
      </c>
      <c r="D4754" s="19" t="str">
        <f t="shared" si="372"/>
        <v>D.F. Norte</v>
      </c>
      <c r="H4754" s="22" t="s">
        <v>41</v>
      </c>
      <c r="I4754" s="199">
        <v>100</v>
      </c>
      <c r="J4754" s="22">
        <v>511</v>
      </c>
      <c r="L4754" s="21" t="str">
        <f t="shared" si="374"/>
        <v/>
      </c>
    </row>
    <row r="4755" spans="1:12" x14ac:dyDescent="0.25">
      <c r="A4755" s="25" t="str">
        <f t="shared" si="373"/>
        <v>confmed_eD.F. SurD.F. SurSí</v>
      </c>
      <c r="B4755" s="19" t="str">
        <f t="shared" si="370"/>
        <v>confmed_e</v>
      </c>
      <c r="C4755" s="19" t="str">
        <f t="shared" si="371"/>
        <v>D.F. Sur</v>
      </c>
      <c r="D4755" s="19" t="str">
        <f t="shared" si="372"/>
        <v>D.F. Sur</v>
      </c>
      <c r="F4755" s="197" t="s">
        <v>301</v>
      </c>
      <c r="G4755" s="198" t="s">
        <v>45</v>
      </c>
      <c r="H4755" s="22" t="s">
        <v>590</v>
      </c>
      <c r="I4755" s="199">
        <v>87.714920624738753</v>
      </c>
      <c r="J4755" s="22">
        <v>483</v>
      </c>
      <c r="L4755" s="21" t="str">
        <f t="shared" si="374"/>
        <v>Sí</v>
      </c>
    </row>
    <row r="4756" spans="1:12" x14ac:dyDescent="0.25">
      <c r="A4756" s="25" t="str">
        <f t="shared" si="373"/>
        <v>confmed_eD.F. SurD.F. SurNo</v>
      </c>
      <c r="B4756" s="19" t="str">
        <f t="shared" si="370"/>
        <v>confmed_e</v>
      </c>
      <c r="C4756" s="19" t="str">
        <f t="shared" si="371"/>
        <v>D.F. Sur</v>
      </c>
      <c r="D4756" s="19" t="str">
        <f t="shared" si="372"/>
        <v>D.F. Sur</v>
      </c>
      <c r="H4756" s="22" t="s">
        <v>591</v>
      </c>
      <c r="I4756" s="199">
        <v>7.9098302304918304</v>
      </c>
      <c r="J4756" s="22">
        <v>44</v>
      </c>
      <c r="L4756" s="21" t="str">
        <f t="shared" si="374"/>
        <v>No</v>
      </c>
    </row>
    <row r="4757" spans="1:12" x14ac:dyDescent="0.25">
      <c r="A4757" s="25" t="str">
        <f t="shared" si="373"/>
        <v>confmed_eD.F. SurD.F. SurNo Aplica, está en etapa de detección (estudios y análisis)</v>
      </c>
      <c r="B4757" s="19" t="str">
        <f t="shared" si="370"/>
        <v>confmed_e</v>
      </c>
      <c r="C4757" s="19" t="str">
        <f t="shared" si="371"/>
        <v>D.F. Sur</v>
      </c>
      <c r="D4757" s="19" t="str">
        <f t="shared" si="372"/>
        <v>D.F. Sur</v>
      </c>
      <c r="H4757" s="22" t="s">
        <v>626</v>
      </c>
      <c r="I4757" s="199">
        <v>1.4063532443653743</v>
      </c>
      <c r="J4757" s="22">
        <v>7</v>
      </c>
      <c r="L4757" s="21" t="str">
        <f t="shared" si="374"/>
        <v>No Aplica, está en etapa de detección (estudios y análisis)</v>
      </c>
    </row>
    <row r="4758" spans="1:12" x14ac:dyDescent="0.25">
      <c r="A4758" s="25" t="str">
        <f t="shared" si="373"/>
        <v>confmed_eD.F. SurD.F. SurNO SABE/NO RESPONDE (ESPONTÁNEA)</v>
      </c>
      <c r="B4758" s="19" t="str">
        <f t="shared" si="370"/>
        <v>confmed_e</v>
      </c>
      <c r="C4758" s="19" t="str">
        <f t="shared" si="371"/>
        <v>D.F. Sur</v>
      </c>
      <c r="D4758" s="19" t="str">
        <f t="shared" si="372"/>
        <v>D.F. Sur</v>
      </c>
      <c r="H4758" s="22" t="s">
        <v>592</v>
      </c>
      <c r="I4758" s="199">
        <v>2.968895900403993</v>
      </c>
      <c r="J4758" s="22">
        <v>16</v>
      </c>
      <c r="L4758" s="21" t="str">
        <f t="shared" si="374"/>
        <v>NO SABE/NO RESPONDE (ESPONTÁNEA)</v>
      </c>
    </row>
    <row r="4759" spans="1:12" x14ac:dyDescent="0.25">
      <c r="A4759" s="25" t="str">
        <f t="shared" si="373"/>
        <v>confmed_eD.F. SurD.F. SurTotal</v>
      </c>
      <c r="B4759" s="19" t="str">
        <f t="shared" si="370"/>
        <v>confmed_e</v>
      </c>
      <c r="C4759" s="19" t="str">
        <f t="shared" si="371"/>
        <v>D.F. Sur</v>
      </c>
      <c r="D4759" s="19" t="str">
        <f t="shared" si="372"/>
        <v>D.F. Sur</v>
      </c>
      <c r="H4759" s="22" t="s">
        <v>41</v>
      </c>
      <c r="I4759" s="199">
        <v>100</v>
      </c>
      <c r="J4759" s="22">
        <v>550</v>
      </c>
      <c r="L4759" s="21" t="str">
        <f t="shared" si="374"/>
        <v/>
      </c>
    </row>
    <row r="4760" spans="1:12" x14ac:dyDescent="0.25">
      <c r="A4760" s="25" t="str">
        <f t="shared" si="373"/>
        <v>confmed_eDurangoDurangoSí</v>
      </c>
      <c r="B4760" s="19" t="str">
        <f t="shared" si="370"/>
        <v>confmed_e</v>
      </c>
      <c r="C4760" s="19" t="str">
        <f t="shared" si="371"/>
        <v>Durango</v>
      </c>
      <c r="D4760" s="19" t="str">
        <f t="shared" si="372"/>
        <v>Durango</v>
      </c>
      <c r="F4760" s="197" t="s">
        <v>302</v>
      </c>
      <c r="G4760" s="198" t="s">
        <v>45</v>
      </c>
      <c r="H4760" s="22" t="s">
        <v>590</v>
      </c>
      <c r="I4760" s="199">
        <v>91.257807017494969</v>
      </c>
      <c r="J4760" s="22">
        <v>448</v>
      </c>
      <c r="L4760" s="21" t="str">
        <f t="shared" si="374"/>
        <v>Sí</v>
      </c>
    </row>
    <row r="4761" spans="1:12" x14ac:dyDescent="0.25">
      <c r="A4761" s="25" t="str">
        <f t="shared" si="373"/>
        <v>confmed_eDurangoDurangoNo</v>
      </c>
      <c r="B4761" s="19" t="str">
        <f t="shared" si="370"/>
        <v>confmed_e</v>
      </c>
      <c r="C4761" s="19" t="str">
        <f t="shared" si="371"/>
        <v>Durango</v>
      </c>
      <c r="D4761" s="19" t="str">
        <f t="shared" si="372"/>
        <v>Durango</v>
      </c>
      <c r="H4761" s="22" t="s">
        <v>591</v>
      </c>
      <c r="I4761" s="199">
        <v>4.7204375487371486</v>
      </c>
      <c r="J4761" s="22">
        <v>24</v>
      </c>
      <c r="L4761" s="21" t="str">
        <f t="shared" si="374"/>
        <v>No</v>
      </c>
    </row>
    <row r="4762" spans="1:12" x14ac:dyDescent="0.25">
      <c r="A4762" s="25" t="str">
        <f t="shared" si="373"/>
        <v>confmed_eDurangoDurangoNO SABE/NO RESPONDE (ESPONTÁNEA)</v>
      </c>
      <c r="B4762" s="19" t="str">
        <f t="shared" si="370"/>
        <v>confmed_e</v>
      </c>
      <c r="C4762" s="19" t="str">
        <f t="shared" si="371"/>
        <v>Durango</v>
      </c>
      <c r="D4762" s="19" t="str">
        <f t="shared" si="372"/>
        <v>Durango</v>
      </c>
      <c r="H4762" s="22" t="s">
        <v>592</v>
      </c>
      <c r="I4762" s="199">
        <v>4.0217554337679031</v>
      </c>
      <c r="J4762" s="22">
        <v>21</v>
      </c>
      <c r="L4762" s="21" t="str">
        <f t="shared" si="374"/>
        <v>NO SABE/NO RESPONDE (ESPONTÁNEA)</v>
      </c>
    </row>
    <row r="4763" spans="1:12" x14ac:dyDescent="0.25">
      <c r="A4763" s="25" t="str">
        <f t="shared" si="373"/>
        <v>confmed_eDurangoDurangoTotal</v>
      </c>
      <c r="B4763" s="19" t="str">
        <f t="shared" si="370"/>
        <v>confmed_e</v>
      </c>
      <c r="C4763" s="19" t="str">
        <f t="shared" si="371"/>
        <v>Durango</v>
      </c>
      <c r="D4763" s="19" t="str">
        <f t="shared" si="372"/>
        <v>Durango</v>
      </c>
      <c r="H4763" s="22" t="s">
        <v>41</v>
      </c>
      <c r="I4763" s="199">
        <v>100</v>
      </c>
      <c r="J4763" s="22">
        <v>493</v>
      </c>
      <c r="L4763" s="21" t="str">
        <f t="shared" si="374"/>
        <v/>
      </c>
    </row>
    <row r="4764" spans="1:12" x14ac:dyDescent="0.25">
      <c r="A4764" s="25" t="str">
        <f t="shared" si="373"/>
        <v>confmed_eMéxico OrienteMéxico OrienteSí</v>
      </c>
      <c r="B4764" s="19" t="str">
        <f t="shared" si="370"/>
        <v>confmed_e</v>
      </c>
      <c r="C4764" s="19" t="str">
        <f t="shared" si="371"/>
        <v>México Oriente</v>
      </c>
      <c r="D4764" s="19" t="str">
        <f t="shared" si="372"/>
        <v>México Oriente</v>
      </c>
      <c r="F4764" s="197" t="s">
        <v>303</v>
      </c>
      <c r="G4764" s="198" t="s">
        <v>45</v>
      </c>
      <c r="H4764" s="22" t="s">
        <v>590</v>
      </c>
      <c r="I4764" s="199">
        <v>84.464812329584774</v>
      </c>
      <c r="J4764" s="22">
        <v>518</v>
      </c>
      <c r="L4764" s="21" t="str">
        <f t="shared" si="374"/>
        <v>Sí</v>
      </c>
    </row>
    <row r="4765" spans="1:12" x14ac:dyDescent="0.25">
      <c r="A4765" s="25" t="str">
        <f t="shared" si="373"/>
        <v>confmed_eMéxico OrienteMéxico OrienteNo</v>
      </c>
      <c r="B4765" s="19" t="str">
        <f t="shared" si="370"/>
        <v>confmed_e</v>
      </c>
      <c r="C4765" s="19" t="str">
        <f t="shared" si="371"/>
        <v>México Oriente</v>
      </c>
      <c r="D4765" s="19" t="str">
        <f t="shared" si="372"/>
        <v>México Oriente</v>
      </c>
      <c r="H4765" s="22" t="s">
        <v>591</v>
      </c>
      <c r="I4765" s="199">
        <v>10.444346935624274</v>
      </c>
      <c r="J4765" s="22">
        <v>65</v>
      </c>
      <c r="L4765" s="21" t="str">
        <f t="shared" si="374"/>
        <v>No</v>
      </c>
    </row>
    <row r="4766" spans="1:12" x14ac:dyDescent="0.25">
      <c r="A4766" s="25" t="str">
        <f t="shared" si="373"/>
        <v>confmed_eMéxico OrienteMéxico OrienteNo Aplica, está en etapa de detección (estudios y análisis)</v>
      </c>
      <c r="B4766" s="19" t="str">
        <f t="shared" si="370"/>
        <v>confmed_e</v>
      </c>
      <c r="C4766" s="19" t="str">
        <f t="shared" si="371"/>
        <v>México Oriente</v>
      </c>
      <c r="D4766" s="19" t="str">
        <f t="shared" si="372"/>
        <v>México Oriente</v>
      </c>
      <c r="H4766" s="22" t="s">
        <v>626</v>
      </c>
      <c r="I4766" s="199">
        <v>1.5107874638497525</v>
      </c>
      <c r="J4766" s="22">
        <v>10</v>
      </c>
      <c r="L4766" s="21" t="str">
        <f t="shared" si="374"/>
        <v>No Aplica, está en etapa de detección (estudios y análisis)</v>
      </c>
    </row>
    <row r="4767" spans="1:12" x14ac:dyDescent="0.25">
      <c r="A4767" s="25" t="str">
        <f t="shared" si="373"/>
        <v>confmed_eMéxico OrienteMéxico OrienteNO SABE/NO RESPONDE (ESPONTÁNEA)</v>
      </c>
      <c r="B4767" s="19" t="str">
        <f t="shared" si="370"/>
        <v>confmed_e</v>
      </c>
      <c r="C4767" s="19" t="str">
        <f t="shared" si="371"/>
        <v>México Oriente</v>
      </c>
      <c r="D4767" s="19" t="str">
        <f t="shared" si="372"/>
        <v>México Oriente</v>
      </c>
      <c r="H4767" s="22" t="s">
        <v>592</v>
      </c>
      <c r="I4767" s="199">
        <v>3.5800532709410451</v>
      </c>
      <c r="J4767" s="22">
        <v>22</v>
      </c>
      <c r="L4767" s="21" t="str">
        <f t="shared" si="374"/>
        <v>NO SABE/NO RESPONDE (ESPONTÁNEA)</v>
      </c>
    </row>
    <row r="4768" spans="1:12" x14ac:dyDescent="0.25">
      <c r="A4768" s="25" t="str">
        <f t="shared" si="373"/>
        <v>confmed_eMéxico OrienteMéxico OrienteTotal</v>
      </c>
      <c r="B4768" s="19" t="str">
        <f t="shared" si="370"/>
        <v>confmed_e</v>
      </c>
      <c r="C4768" s="19" t="str">
        <f t="shared" si="371"/>
        <v>México Oriente</v>
      </c>
      <c r="D4768" s="19" t="str">
        <f t="shared" si="372"/>
        <v>México Oriente</v>
      </c>
      <c r="H4768" s="22" t="s">
        <v>41</v>
      </c>
      <c r="I4768" s="199">
        <v>100</v>
      </c>
      <c r="J4768" s="22">
        <v>615</v>
      </c>
      <c r="L4768" s="21" t="str">
        <f t="shared" si="374"/>
        <v/>
      </c>
    </row>
    <row r="4769" spans="1:12" x14ac:dyDescent="0.25">
      <c r="A4769" s="25" t="str">
        <f t="shared" si="373"/>
        <v>confmed_eMéxico PonienteMéxico PonienteSí</v>
      </c>
      <c r="B4769" s="19" t="str">
        <f t="shared" si="370"/>
        <v>confmed_e</v>
      </c>
      <c r="C4769" s="19" t="str">
        <f t="shared" si="371"/>
        <v>México Poniente</v>
      </c>
      <c r="D4769" s="19" t="str">
        <f t="shared" si="372"/>
        <v>México Poniente</v>
      </c>
      <c r="F4769" s="197" t="s">
        <v>304</v>
      </c>
      <c r="G4769" s="198" t="s">
        <v>45</v>
      </c>
      <c r="H4769" s="22" t="s">
        <v>590</v>
      </c>
      <c r="I4769" s="199">
        <v>88.049868398218436</v>
      </c>
      <c r="J4769" s="22">
        <v>458</v>
      </c>
      <c r="L4769" s="21" t="str">
        <f t="shared" si="374"/>
        <v>Sí</v>
      </c>
    </row>
    <row r="4770" spans="1:12" x14ac:dyDescent="0.25">
      <c r="A4770" s="25" t="str">
        <f t="shared" si="373"/>
        <v>confmed_eMéxico PonienteMéxico PonienteNo</v>
      </c>
      <c r="B4770" s="19" t="str">
        <f t="shared" si="370"/>
        <v>confmed_e</v>
      </c>
      <c r="C4770" s="19" t="str">
        <f t="shared" si="371"/>
        <v>México Poniente</v>
      </c>
      <c r="D4770" s="19" t="str">
        <f t="shared" si="372"/>
        <v>México Poniente</v>
      </c>
      <c r="H4770" s="22" t="s">
        <v>591</v>
      </c>
      <c r="I4770" s="199">
        <v>9.3320366355075937</v>
      </c>
      <c r="J4770" s="22">
        <v>48</v>
      </c>
      <c r="L4770" s="21" t="str">
        <f t="shared" si="374"/>
        <v>No</v>
      </c>
    </row>
    <row r="4771" spans="1:12" x14ac:dyDescent="0.25">
      <c r="A4771" s="25" t="str">
        <f t="shared" si="373"/>
        <v>confmed_eMéxico PonienteMéxico PonienteNo Aplica, está en etapa de detección (estudios y análisis)</v>
      </c>
      <c r="B4771" s="19" t="str">
        <f t="shared" si="370"/>
        <v>confmed_e</v>
      </c>
      <c r="C4771" s="19" t="str">
        <f t="shared" si="371"/>
        <v>México Poniente</v>
      </c>
      <c r="D4771" s="19" t="str">
        <f t="shared" si="372"/>
        <v>México Poniente</v>
      </c>
      <c r="H4771" s="22" t="s">
        <v>626</v>
      </c>
      <c r="I4771" s="199">
        <v>0.93202456402372502</v>
      </c>
      <c r="J4771" s="22">
        <v>5</v>
      </c>
      <c r="L4771" s="21" t="str">
        <f t="shared" si="374"/>
        <v>No Aplica, está en etapa de detección (estudios y análisis)</v>
      </c>
    </row>
    <row r="4772" spans="1:12" x14ac:dyDescent="0.25">
      <c r="A4772" s="25" t="str">
        <f t="shared" si="373"/>
        <v>confmed_eMéxico PonienteMéxico PonienteNO SABE/NO RESPONDE (ESPONTÁNEA)</v>
      </c>
      <c r="B4772" s="19" t="str">
        <f t="shared" si="370"/>
        <v>confmed_e</v>
      </c>
      <c r="C4772" s="19" t="str">
        <f t="shared" si="371"/>
        <v>México Poniente</v>
      </c>
      <c r="D4772" s="19" t="str">
        <f t="shared" si="372"/>
        <v>México Poniente</v>
      </c>
      <c r="H4772" s="22" t="s">
        <v>592</v>
      </c>
      <c r="I4772" s="199">
        <v>1.6860704022501734</v>
      </c>
      <c r="J4772" s="22">
        <v>9</v>
      </c>
      <c r="L4772" s="21" t="str">
        <f t="shared" si="374"/>
        <v>NO SABE/NO RESPONDE (ESPONTÁNEA)</v>
      </c>
    </row>
    <row r="4773" spans="1:12" x14ac:dyDescent="0.25">
      <c r="A4773" s="25" t="str">
        <f t="shared" si="373"/>
        <v>confmed_eMéxico PonienteMéxico PonienteTotal</v>
      </c>
      <c r="B4773" s="19" t="str">
        <f t="shared" si="370"/>
        <v>confmed_e</v>
      </c>
      <c r="C4773" s="19" t="str">
        <f t="shared" si="371"/>
        <v>México Poniente</v>
      </c>
      <c r="D4773" s="19" t="str">
        <f t="shared" si="372"/>
        <v>México Poniente</v>
      </c>
      <c r="H4773" s="22" t="s">
        <v>41</v>
      </c>
      <c r="I4773" s="199">
        <v>100</v>
      </c>
      <c r="J4773" s="22">
        <v>520</v>
      </c>
      <c r="L4773" s="21" t="str">
        <f t="shared" si="374"/>
        <v/>
      </c>
    </row>
    <row r="4774" spans="1:12" x14ac:dyDescent="0.25">
      <c r="A4774" s="25" t="str">
        <f t="shared" si="373"/>
        <v>confmed_eGuanajuatoGuanajuatoSí</v>
      </c>
      <c r="B4774" s="19" t="str">
        <f t="shared" si="370"/>
        <v>confmed_e</v>
      </c>
      <c r="C4774" s="19" t="str">
        <f t="shared" si="371"/>
        <v>Guanajuato</v>
      </c>
      <c r="D4774" s="19" t="str">
        <f t="shared" si="372"/>
        <v>Guanajuato</v>
      </c>
      <c r="F4774" s="197" t="s">
        <v>305</v>
      </c>
      <c r="G4774" s="198" t="s">
        <v>45</v>
      </c>
      <c r="H4774" s="22" t="s">
        <v>590</v>
      </c>
      <c r="I4774" s="199">
        <v>95.707827308252789</v>
      </c>
      <c r="J4774" s="22">
        <v>467</v>
      </c>
      <c r="L4774" s="21" t="str">
        <f t="shared" si="374"/>
        <v>Sí</v>
      </c>
    </row>
    <row r="4775" spans="1:12" x14ac:dyDescent="0.25">
      <c r="A4775" s="25" t="str">
        <f t="shared" si="373"/>
        <v>confmed_eGuanajuatoGuanajuatoNo</v>
      </c>
      <c r="B4775" s="19" t="str">
        <f t="shared" si="370"/>
        <v>confmed_e</v>
      </c>
      <c r="C4775" s="19" t="str">
        <f t="shared" si="371"/>
        <v>Guanajuato</v>
      </c>
      <c r="D4775" s="19" t="str">
        <f t="shared" si="372"/>
        <v>Guanajuato</v>
      </c>
      <c r="H4775" s="22" t="s">
        <v>591</v>
      </c>
      <c r="I4775" s="199">
        <v>2.3175303968868883</v>
      </c>
      <c r="J4775" s="22">
        <v>12</v>
      </c>
      <c r="L4775" s="21" t="str">
        <f t="shared" si="374"/>
        <v>No</v>
      </c>
    </row>
    <row r="4776" spans="1:12" x14ac:dyDescent="0.25">
      <c r="A4776" s="25" t="str">
        <f t="shared" si="373"/>
        <v>confmed_eGuanajuatoGuanajuatoNo Aplica, está en etapa de detección (estudios y análisis)</v>
      </c>
      <c r="B4776" s="19" t="str">
        <f t="shared" si="370"/>
        <v>confmed_e</v>
      </c>
      <c r="C4776" s="19" t="str">
        <f t="shared" si="371"/>
        <v>Guanajuato</v>
      </c>
      <c r="D4776" s="19" t="str">
        <f t="shared" si="372"/>
        <v>Guanajuato</v>
      </c>
      <c r="H4776" s="22" t="s">
        <v>626</v>
      </c>
      <c r="I4776" s="199">
        <v>0.73908922315602832</v>
      </c>
      <c r="J4776" s="22">
        <v>4</v>
      </c>
      <c r="L4776" s="21" t="str">
        <f t="shared" si="374"/>
        <v>No Aplica, está en etapa de detección (estudios y análisis)</v>
      </c>
    </row>
    <row r="4777" spans="1:12" x14ac:dyDescent="0.25">
      <c r="A4777" s="25" t="str">
        <f t="shared" si="373"/>
        <v>confmed_eGuanajuatoGuanajuatoNO SABE/NO RESPONDE (ESPONTÁNEA)</v>
      </c>
      <c r="B4777" s="19" t="str">
        <f t="shared" si="370"/>
        <v>confmed_e</v>
      </c>
      <c r="C4777" s="19" t="str">
        <f t="shared" si="371"/>
        <v>Guanajuato</v>
      </c>
      <c r="D4777" s="19" t="str">
        <f t="shared" si="372"/>
        <v>Guanajuato</v>
      </c>
      <c r="H4777" s="22" t="s">
        <v>592</v>
      </c>
      <c r="I4777" s="199">
        <v>1.2355530717042758</v>
      </c>
      <c r="J4777" s="22">
        <v>6</v>
      </c>
      <c r="L4777" s="21" t="str">
        <f t="shared" si="374"/>
        <v>NO SABE/NO RESPONDE (ESPONTÁNEA)</v>
      </c>
    </row>
    <row r="4778" spans="1:12" x14ac:dyDescent="0.25">
      <c r="A4778" s="25" t="str">
        <f t="shared" si="373"/>
        <v>confmed_eGuanajuatoGuanajuatoTotal</v>
      </c>
      <c r="B4778" s="19" t="str">
        <f t="shared" si="370"/>
        <v>confmed_e</v>
      </c>
      <c r="C4778" s="19" t="str">
        <f t="shared" si="371"/>
        <v>Guanajuato</v>
      </c>
      <c r="D4778" s="19" t="str">
        <f t="shared" si="372"/>
        <v>Guanajuato</v>
      </c>
      <c r="H4778" s="22" t="s">
        <v>41</v>
      </c>
      <c r="I4778" s="199">
        <v>100</v>
      </c>
      <c r="J4778" s="22">
        <v>489</v>
      </c>
      <c r="L4778" s="21" t="str">
        <f t="shared" si="374"/>
        <v/>
      </c>
    </row>
    <row r="4779" spans="1:12" x14ac:dyDescent="0.25">
      <c r="A4779" s="25" t="str">
        <f t="shared" si="373"/>
        <v>confmed_eGuerreroGuerreroSí</v>
      </c>
      <c r="B4779" s="19" t="str">
        <f t="shared" si="370"/>
        <v>confmed_e</v>
      </c>
      <c r="C4779" s="19" t="str">
        <f t="shared" si="371"/>
        <v>Guerrero</v>
      </c>
      <c r="D4779" s="19" t="str">
        <f t="shared" si="372"/>
        <v>Guerrero</v>
      </c>
      <c r="F4779" s="197" t="s">
        <v>306</v>
      </c>
      <c r="G4779" s="198" t="s">
        <v>45</v>
      </c>
      <c r="H4779" s="22" t="s">
        <v>590</v>
      </c>
      <c r="I4779" s="199">
        <v>90.455163600813748</v>
      </c>
      <c r="J4779" s="22">
        <v>406</v>
      </c>
      <c r="L4779" s="21" t="str">
        <f t="shared" si="374"/>
        <v>Sí</v>
      </c>
    </row>
    <row r="4780" spans="1:12" x14ac:dyDescent="0.25">
      <c r="A4780" s="25" t="str">
        <f t="shared" si="373"/>
        <v>confmed_eGuerreroGuerreroNo</v>
      </c>
      <c r="B4780" s="19" t="str">
        <f t="shared" si="370"/>
        <v>confmed_e</v>
      </c>
      <c r="C4780" s="19" t="str">
        <f t="shared" si="371"/>
        <v>Guerrero</v>
      </c>
      <c r="D4780" s="19" t="str">
        <f t="shared" si="372"/>
        <v>Guerrero</v>
      </c>
      <c r="H4780" s="22" t="s">
        <v>591</v>
      </c>
      <c r="I4780" s="199">
        <v>7.3762643931144192</v>
      </c>
      <c r="J4780" s="22">
        <v>33</v>
      </c>
      <c r="L4780" s="21" t="str">
        <f t="shared" si="374"/>
        <v>No</v>
      </c>
    </row>
    <row r="4781" spans="1:12" x14ac:dyDescent="0.25">
      <c r="A4781" s="25" t="str">
        <f t="shared" si="373"/>
        <v>confmed_eGuerreroGuerreroNo Aplica, está en etapa de detección (estudios y análisis)</v>
      </c>
      <c r="B4781" s="19" t="str">
        <f t="shared" si="370"/>
        <v>confmed_e</v>
      </c>
      <c r="C4781" s="19" t="str">
        <f t="shared" si="371"/>
        <v>Guerrero</v>
      </c>
      <c r="D4781" s="19" t="str">
        <f t="shared" si="372"/>
        <v>Guerrero</v>
      </c>
      <c r="H4781" s="22" t="s">
        <v>626</v>
      </c>
      <c r="I4781" s="199">
        <v>0.16273664382709191</v>
      </c>
      <c r="J4781" s="22">
        <v>1</v>
      </c>
      <c r="L4781" s="21" t="str">
        <f t="shared" si="374"/>
        <v>No Aplica, está en etapa de detección (estudios y análisis)</v>
      </c>
    </row>
    <row r="4782" spans="1:12" x14ac:dyDescent="0.25">
      <c r="A4782" s="25" t="str">
        <f t="shared" si="373"/>
        <v>confmed_eGuerreroGuerreroNO SABE/NO RESPONDE (ESPONTÁNEA)</v>
      </c>
      <c r="B4782" s="19" t="str">
        <f t="shared" si="370"/>
        <v>confmed_e</v>
      </c>
      <c r="C4782" s="19" t="str">
        <f t="shared" si="371"/>
        <v>Guerrero</v>
      </c>
      <c r="D4782" s="19" t="str">
        <f t="shared" si="372"/>
        <v>Guerrero</v>
      </c>
      <c r="H4782" s="22" t="s">
        <v>592</v>
      </c>
      <c r="I4782" s="199">
        <v>2.0058353622446634</v>
      </c>
      <c r="J4782" s="22">
        <v>9</v>
      </c>
      <c r="L4782" s="21" t="str">
        <f t="shared" si="374"/>
        <v>NO SABE/NO RESPONDE (ESPONTÁNEA)</v>
      </c>
    </row>
    <row r="4783" spans="1:12" x14ac:dyDescent="0.25">
      <c r="A4783" s="25" t="str">
        <f t="shared" si="373"/>
        <v>confmed_eGuerreroGuerreroTotal</v>
      </c>
      <c r="B4783" s="19" t="str">
        <f t="shared" si="370"/>
        <v>confmed_e</v>
      </c>
      <c r="C4783" s="19" t="str">
        <f t="shared" si="371"/>
        <v>Guerrero</v>
      </c>
      <c r="D4783" s="19" t="str">
        <f t="shared" si="372"/>
        <v>Guerrero</v>
      </c>
      <c r="H4783" s="22" t="s">
        <v>41</v>
      </c>
      <c r="I4783" s="199">
        <v>100</v>
      </c>
      <c r="J4783" s="22">
        <v>449</v>
      </c>
      <c r="L4783" s="21" t="str">
        <f t="shared" si="374"/>
        <v/>
      </c>
    </row>
    <row r="4784" spans="1:12" x14ac:dyDescent="0.25">
      <c r="A4784" s="25" t="str">
        <f t="shared" si="373"/>
        <v>confmed_eHidalgoHidalgoSí</v>
      </c>
      <c r="B4784" s="19" t="str">
        <f t="shared" si="370"/>
        <v>confmed_e</v>
      </c>
      <c r="C4784" s="19" t="str">
        <f t="shared" si="371"/>
        <v>Hidalgo</v>
      </c>
      <c r="D4784" s="19" t="str">
        <f t="shared" si="372"/>
        <v>Hidalgo</v>
      </c>
      <c r="F4784" s="197" t="s">
        <v>307</v>
      </c>
      <c r="G4784" s="198" t="s">
        <v>45</v>
      </c>
      <c r="H4784" s="22" t="s">
        <v>590</v>
      </c>
      <c r="I4784" s="199">
        <v>88.957545648576982</v>
      </c>
      <c r="J4784" s="22">
        <v>454</v>
      </c>
      <c r="L4784" s="21" t="str">
        <f t="shared" si="374"/>
        <v>Sí</v>
      </c>
    </row>
    <row r="4785" spans="1:12" x14ac:dyDescent="0.25">
      <c r="A4785" s="25" t="str">
        <f t="shared" si="373"/>
        <v>confmed_eHidalgoHidalgoNo</v>
      </c>
      <c r="B4785" s="19" t="str">
        <f t="shared" si="370"/>
        <v>confmed_e</v>
      </c>
      <c r="C4785" s="19" t="str">
        <f t="shared" si="371"/>
        <v>Hidalgo</v>
      </c>
      <c r="D4785" s="19" t="str">
        <f t="shared" si="372"/>
        <v>Hidalgo</v>
      </c>
      <c r="H4785" s="22" t="s">
        <v>591</v>
      </c>
      <c r="I4785" s="199">
        <v>6.6998889045269214</v>
      </c>
      <c r="J4785" s="22">
        <v>33</v>
      </c>
      <c r="L4785" s="21" t="str">
        <f t="shared" si="374"/>
        <v>No</v>
      </c>
    </row>
    <row r="4786" spans="1:12" x14ac:dyDescent="0.25">
      <c r="A4786" s="25" t="str">
        <f t="shared" si="373"/>
        <v>confmed_eHidalgoHidalgoNo Aplica, está en etapa de detección (estudios y análisis)</v>
      </c>
      <c r="B4786" s="19" t="str">
        <f t="shared" si="370"/>
        <v>confmed_e</v>
      </c>
      <c r="C4786" s="19" t="str">
        <f t="shared" si="371"/>
        <v>Hidalgo</v>
      </c>
      <c r="D4786" s="19" t="str">
        <f t="shared" si="372"/>
        <v>Hidalgo</v>
      </c>
      <c r="H4786" s="22" t="s">
        <v>626</v>
      </c>
      <c r="I4786" s="199">
        <v>1.9087891228175526</v>
      </c>
      <c r="J4786" s="22">
        <v>9</v>
      </c>
      <c r="L4786" s="21" t="str">
        <f t="shared" si="374"/>
        <v>No Aplica, está en etapa de detección (estudios y análisis)</v>
      </c>
    </row>
    <row r="4787" spans="1:12" x14ac:dyDescent="0.25">
      <c r="A4787" s="25" t="str">
        <f t="shared" si="373"/>
        <v>confmed_eHidalgoHidalgoNO SABE/NO RESPONDE (ESPONTÁNEA)</v>
      </c>
      <c r="B4787" s="19" t="str">
        <f t="shared" si="370"/>
        <v>confmed_e</v>
      </c>
      <c r="C4787" s="19" t="str">
        <f t="shared" si="371"/>
        <v>Hidalgo</v>
      </c>
      <c r="D4787" s="19" t="str">
        <f t="shared" si="372"/>
        <v>Hidalgo</v>
      </c>
      <c r="H4787" s="22" t="s">
        <v>592</v>
      </c>
      <c r="I4787" s="199">
        <v>2.4337763240785364</v>
      </c>
      <c r="J4787" s="22">
        <v>12</v>
      </c>
      <c r="L4787" s="21" t="str">
        <f t="shared" si="374"/>
        <v>NO SABE/NO RESPONDE (ESPONTÁNEA)</v>
      </c>
    </row>
    <row r="4788" spans="1:12" x14ac:dyDescent="0.25">
      <c r="A4788" s="25" t="str">
        <f t="shared" si="373"/>
        <v>confmed_eHidalgoHidalgoTotal</v>
      </c>
      <c r="B4788" s="19" t="str">
        <f t="shared" si="370"/>
        <v>confmed_e</v>
      </c>
      <c r="C4788" s="19" t="str">
        <f t="shared" si="371"/>
        <v>Hidalgo</v>
      </c>
      <c r="D4788" s="19" t="str">
        <f t="shared" si="372"/>
        <v>Hidalgo</v>
      </c>
      <c r="H4788" s="22" t="s">
        <v>41</v>
      </c>
      <c r="I4788" s="199">
        <v>100</v>
      </c>
      <c r="J4788" s="22">
        <v>508</v>
      </c>
      <c r="L4788" s="21" t="str">
        <f t="shared" si="374"/>
        <v/>
      </c>
    </row>
    <row r="4789" spans="1:12" x14ac:dyDescent="0.25">
      <c r="A4789" s="25" t="str">
        <f t="shared" si="373"/>
        <v>confmed_eJaliscoJaliscoSí</v>
      </c>
      <c r="B4789" s="19" t="str">
        <f t="shared" si="370"/>
        <v>confmed_e</v>
      </c>
      <c r="C4789" s="19" t="str">
        <f t="shared" si="371"/>
        <v>Jalisco</v>
      </c>
      <c r="D4789" s="19" t="str">
        <f t="shared" si="372"/>
        <v>Jalisco</v>
      </c>
      <c r="F4789" s="197" t="s">
        <v>308</v>
      </c>
      <c r="G4789" s="198" t="s">
        <v>45</v>
      </c>
      <c r="H4789" s="22" t="s">
        <v>590</v>
      </c>
      <c r="I4789" s="199">
        <v>91.626258628600326</v>
      </c>
      <c r="J4789" s="22">
        <v>557</v>
      </c>
      <c r="L4789" s="21" t="str">
        <f t="shared" si="374"/>
        <v>Sí</v>
      </c>
    </row>
    <row r="4790" spans="1:12" x14ac:dyDescent="0.25">
      <c r="A4790" s="25" t="str">
        <f t="shared" si="373"/>
        <v>confmed_eJaliscoJaliscoNo</v>
      </c>
      <c r="B4790" s="19" t="str">
        <f t="shared" si="370"/>
        <v>confmed_e</v>
      </c>
      <c r="C4790" s="19" t="str">
        <f t="shared" si="371"/>
        <v>Jalisco</v>
      </c>
      <c r="D4790" s="19" t="str">
        <f t="shared" si="372"/>
        <v>Jalisco</v>
      </c>
      <c r="H4790" s="22" t="s">
        <v>591</v>
      </c>
      <c r="I4790" s="199">
        <v>5.6428808918985141</v>
      </c>
      <c r="J4790" s="22">
        <v>34</v>
      </c>
      <c r="L4790" s="21" t="str">
        <f t="shared" si="374"/>
        <v>No</v>
      </c>
    </row>
    <row r="4791" spans="1:12" x14ac:dyDescent="0.25">
      <c r="A4791" s="25" t="str">
        <f t="shared" si="373"/>
        <v>confmed_eJaliscoJaliscoNO SABE/NO RESPONDE (ESPONTÁNEA)</v>
      </c>
      <c r="B4791" s="19" t="str">
        <f t="shared" si="370"/>
        <v>confmed_e</v>
      </c>
      <c r="C4791" s="19" t="str">
        <f t="shared" si="371"/>
        <v>Jalisco</v>
      </c>
      <c r="D4791" s="19" t="str">
        <f t="shared" si="372"/>
        <v>Jalisco</v>
      </c>
      <c r="H4791" s="22" t="s">
        <v>592</v>
      </c>
      <c r="I4791" s="199">
        <v>2.7308604795010969</v>
      </c>
      <c r="J4791" s="22">
        <v>16</v>
      </c>
      <c r="L4791" s="21" t="str">
        <f t="shared" si="374"/>
        <v>NO SABE/NO RESPONDE (ESPONTÁNEA)</v>
      </c>
    </row>
    <row r="4792" spans="1:12" x14ac:dyDescent="0.25">
      <c r="A4792" s="25" t="str">
        <f t="shared" si="373"/>
        <v>confmed_eJaliscoJaliscoTotal</v>
      </c>
      <c r="B4792" s="19" t="str">
        <f t="shared" si="370"/>
        <v>confmed_e</v>
      </c>
      <c r="C4792" s="19" t="str">
        <f t="shared" si="371"/>
        <v>Jalisco</v>
      </c>
      <c r="D4792" s="19" t="str">
        <f t="shared" si="372"/>
        <v>Jalisco</v>
      </c>
      <c r="H4792" s="22" t="s">
        <v>41</v>
      </c>
      <c r="I4792" s="199">
        <v>100</v>
      </c>
      <c r="J4792" s="22">
        <v>607</v>
      </c>
      <c r="L4792" s="21" t="str">
        <f t="shared" si="374"/>
        <v/>
      </c>
    </row>
    <row r="4793" spans="1:12" x14ac:dyDescent="0.25">
      <c r="A4793" s="25" t="str">
        <f t="shared" si="373"/>
        <v>confmed_eMichoacánMichoacánSí</v>
      </c>
      <c r="B4793" s="19" t="str">
        <f t="shared" si="370"/>
        <v>confmed_e</v>
      </c>
      <c r="C4793" s="19" t="str">
        <f t="shared" si="371"/>
        <v>Michoacán</v>
      </c>
      <c r="D4793" s="19" t="str">
        <f t="shared" si="372"/>
        <v>Michoacán</v>
      </c>
      <c r="F4793" s="197" t="s">
        <v>309</v>
      </c>
      <c r="G4793" s="198" t="s">
        <v>45</v>
      </c>
      <c r="H4793" s="22" t="s">
        <v>590</v>
      </c>
      <c r="I4793" s="199">
        <v>83.044057322729586</v>
      </c>
      <c r="J4793" s="22">
        <v>423</v>
      </c>
      <c r="L4793" s="21" t="str">
        <f t="shared" si="374"/>
        <v>Sí</v>
      </c>
    </row>
    <row r="4794" spans="1:12" x14ac:dyDescent="0.25">
      <c r="A4794" s="25" t="str">
        <f t="shared" si="373"/>
        <v>confmed_eMichoacánMichoacánNo</v>
      </c>
      <c r="B4794" s="19" t="str">
        <f t="shared" si="370"/>
        <v>confmed_e</v>
      </c>
      <c r="C4794" s="19" t="str">
        <f t="shared" si="371"/>
        <v>Michoacán</v>
      </c>
      <c r="D4794" s="19" t="str">
        <f t="shared" si="372"/>
        <v>Michoacán</v>
      </c>
      <c r="H4794" s="22" t="s">
        <v>591</v>
      </c>
      <c r="I4794" s="199">
        <v>10.027226943604459</v>
      </c>
      <c r="J4794" s="22">
        <v>52</v>
      </c>
      <c r="L4794" s="21" t="str">
        <f t="shared" si="374"/>
        <v>No</v>
      </c>
    </row>
    <row r="4795" spans="1:12" x14ac:dyDescent="0.25">
      <c r="A4795" s="25" t="str">
        <f t="shared" si="373"/>
        <v>confmed_eMichoacánMichoacánNo Aplica, está en etapa de detección (estudios y análisis)</v>
      </c>
      <c r="B4795" s="19" t="str">
        <f t="shared" si="370"/>
        <v>confmed_e</v>
      </c>
      <c r="C4795" s="19" t="str">
        <f t="shared" si="371"/>
        <v>Michoacán</v>
      </c>
      <c r="D4795" s="19" t="str">
        <f t="shared" si="372"/>
        <v>Michoacán</v>
      </c>
      <c r="H4795" s="22" t="s">
        <v>626</v>
      </c>
      <c r="I4795" s="199">
        <v>1.5389114013290204</v>
      </c>
      <c r="J4795" s="22">
        <v>7</v>
      </c>
      <c r="L4795" s="21" t="str">
        <f t="shared" si="374"/>
        <v>No Aplica, está en etapa de detección (estudios y análisis)</v>
      </c>
    </row>
    <row r="4796" spans="1:12" x14ac:dyDescent="0.25">
      <c r="A4796" s="25" t="str">
        <f t="shared" si="373"/>
        <v>confmed_eMichoacánMichoacánNO SABE/NO RESPONDE (ESPONTÁNEA)</v>
      </c>
      <c r="B4796" s="19" t="str">
        <f t="shared" si="370"/>
        <v>confmed_e</v>
      </c>
      <c r="C4796" s="19" t="str">
        <f t="shared" si="371"/>
        <v>Michoacán</v>
      </c>
      <c r="D4796" s="19" t="str">
        <f t="shared" si="372"/>
        <v>Michoacán</v>
      </c>
      <c r="H4796" s="22" t="s">
        <v>592</v>
      </c>
      <c r="I4796" s="199">
        <v>5.3898043323368592</v>
      </c>
      <c r="J4796" s="22">
        <v>27</v>
      </c>
      <c r="L4796" s="21" t="str">
        <f t="shared" si="374"/>
        <v>NO SABE/NO RESPONDE (ESPONTÁNEA)</v>
      </c>
    </row>
    <row r="4797" spans="1:12" x14ac:dyDescent="0.25">
      <c r="A4797" s="25" t="str">
        <f t="shared" si="373"/>
        <v>confmed_eMichoacánMichoacánTotal</v>
      </c>
      <c r="B4797" s="19" t="str">
        <f t="shared" si="370"/>
        <v>confmed_e</v>
      </c>
      <c r="C4797" s="19" t="str">
        <f t="shared" si="371"/>
        <v>Michoacán</v>
      </c>
      <c r="D4797" s="19" t="str">
        <f t="shared" si="372"/>
        <v>Michoacán</v>
      </c>
      <c r="H4797" s="22" t="s">
        <v>41</v>
      </c>
      <c r="I4797" s="199">
        <v>100</v>
      </c>
      <c r="J4797" s="22">
        <v>509</v>
      </c>
      <c r="L4797" s="21" t="str">
        <f t="shared" si="374"/>
        <v/>
      </c>
    </row>
    <row r="4798" spans="1:12" x14ac:dyDescent="0.25">
      <c r="A4798" s="25" t="str">
        <f t="shared" si="373"/>
        <v>confmed_eMorelosMorelosSí</v>
      </c>
      <c r="B4798" s="19" t="str">
        <f t="shared" si="370"/>
        <v>confmed_e</v>
      </c>
      <c r="C4798" s="19" t="str">
        <f t="shared" si="371"/>
        <v>Morelos</v>
      </c>
      <c r="D4798" s="19" t="str">
        <f t="shared" si="372"/>
        <v>Morelos</v>
      </c>
      <c r="F4798" s="197" t="s">
        <v>310</v>
      </c>
      <c r="G4798" s="198" t="s">
        <v>45</v>
      </c>
      <c r="H4798" s="22" t="s">
        <v>590</v>
      </c>
      <c r="I4798" s="199">
        <v>93.125341878833211</v>
      </c>
      <c r="J4798" s="22">
        <v>389</v>
      </c>
      <c r="L4798" s="21" t="str">
        <f t="shared" si="374"/>
        <v>Sí</v>
      </c>
    </row>
    <row r="4799" spans="1:12" x14ac:dyDescent="0.25">
      <c r="A4799" s="25" t="str">
        <f t="shared" si="373"/>
        <v>confmed_eMorelosMorelosNo</v>
      </c>
      <c r="B4799" s="19" t="str">
        <f t="shared" si="370"/>
        <v>confmed_e</v>
      </c>
      <c r="C4799" s="19" t="str">
        <f t="shared" si="371"/>
        <v>Morelos</v>
      </c>
      <c r="D4799" s="19" t="str">
        <f t="shared" si="372"/>
        <v>Morelos</v>
      </c>
      <c r="H4799" s="22" t="s">
        <v>591</v>
      </c>
      <c r="I4799" s="199">
        <v>3.4192563053144642</v>
      </c>
      <c r="J4799" s="22">
        <v>15</v>
      </c>
      <c r="L4799" s="21" t="str">
        <f t="shared" si="374"/>
        <v>No</v>
      </c>
    </row>
    <row r="4800" spans="1:12" x14ac:dyDescent="0.25">
      <c r="A4800" s="25" t="str">
        <f t="shared" si="373"/>
        <v>confmed_eMorelosMorelosNo Aplica, está en etapa de detección (estudios y análisis)</v>
      </c>
      <c r="B4800" s="19" t="str">
        <f t="shared" si="370"/>
        <v>confmed_e</v>
      </c>
      <c r="C4800" s="19" t="str">
        <f t="shared" si="371"/>
        <v>Morelos</v>
      </c>
      <c r="D4800" s="19" t="str">
        <f t="shared" si="372"/>
        <v>Morelos</v>
      </c>
      <c r="H4800" s="22" t="s">
        <v>626</v>
      </c>
      <c r="I4800" s="199">
        <v>0.73096655951098211</v>
      </c>
      <c r="J4800" s="22">
        <v>3</v>
      </c>
      <c r="L4800" s="21" t="str">
        <f t="shared" si="374"/>
        <v>No Aplica, está en etapa de detección (estudios y análisis)</v>
      </c>
    </row>
    <row r="4801" spans="1:12" x14ac:dyDescent="0.25">
      <c r="A4801" s="25" t="str">
        <f t="shared" si="373"/>
        <v>confmed_eMorelosMorelosNO SABE/NO RESPONDE (ESPONTÁNEA)</v>
      </c>
      <c r="B4801" s="19" t="str">
        <f t="shared" si="370"/>
        <v>confmed_e</v>
      </c>
      <c r="C4801" s="19" t="str">
        <f t="shared" si="371"/>
        <v>Morelos</v>
      </c>
      <c r="D4801" s="19" t="str">
        <f t="shared" si="372"/>
        <v>Morelos</v>
      </c>
      <c r="H4801" s="22" t="s">
        <v>592</v>
      </c>
      <c r="I4801" s="199">
        <v>2.7244352563413226</v>
      </c>
      <c r="J4801" s="22">
        <v>12</v>
      </c>
      <c r="L4801" s="21" t="str">
        <f t="shared" si="374"/>
        <v>NO SABE/NO RESPONDE (ESPONTÁNEA)</v>
      </c>
    </row>
    <row r="4802" spans="1:12" x14ac:dyDescent="0.25">
      <c r="A4802" s="25" t="str">
        <f t="shared" si="373"/>
        <v>confmed_eMorelosMorelosTotal</v>
      </c>
      <c r="B4802" s="19" t="str">
        <f t="shared" si="370"/>
        <v>confmed_e</v>
      </c>
      <c r="C4802" s="19" t="str">
        <f t="shared" si="371"/>
        <v>Morelos</v>
      </c>
      <c r="D4802" s="19" t="str">
        <f t="shared" si="372"/>
        <v>Morelos</v>
      </c>
      <c r="H4802" s="22" t="s">
        <v>41</v>
      </c>
      <c r="I4802" s="199">
        <v>100</v>
      </c>
      <c r="J4802" s="22">
        <v>419</v>
      </c>
      <c r="L4802" s="21" t="str">
        <f t="shared" si="374"/>
        <v/>
      </c>
    </row>
    <row r="4803" spans="1:12" x14ac:dyDescent="0.25">
      <c r="A4803" s="25" t="str">
        <f t="shared" si="373"/>
        <v>confmed_eNayaritNayaritSí</v>
      </c>
      <c r="B4803" s="19" t="str">
        <f t="shared" si="370"/>
        <v>confmed_e</v>
      </c>
      <c r="C4803" s="19" t="str">
        <f t="shared" si="371"/>
        <v>Nayarit</v>
      </c>
      <c r="D4803" s="19" t="str">
        <f t="shared" si="372"/>
        <v>Nayarit</v>
      </c>
      <c r="F4803" s="197" t="s">
        <v>311</v>
      </c>
      <c r="G4803" s="198" t="s">
        <v>45</v>
      </c>
      <c r="H4803" s="22" t="s">
        <v>590</v>
      </c>
      <c r="I4803" s="199">
        <v>89.194227625169717</v>
      </c>
      <c r="J4803" s="22">
        <v>452</v>
      </c>
      <c r="L4803" s="21" t="str">
        <f t="shared" si="374"/>
        <v>Sí</v>
      </c>
    </row>
    <row r="4804" spans="1:12" x14ac:dyDescent="0.25">
      <c r="A4804" s="25" t="str">
        <f t="shared" si="373"/>
        <v>confmed_eNayaritNayaritNo</v>
      </c>
      <c r="B4804" s="19" t="str">
        <f t="shared" ref="B4804:B4867" si="375">+IF(AND(G4804&lt;&gt;"",I4805="Estimate"),TRIM(MID(G4804,1,FIND(" ",G4804,1))),IF(AND(F4804&lt;&gt;"",I4805="Estimate"),TRIM(MID(F4804,1,FIND(" ",F4804,1))),IF(AND(E4804&lt;&gt;"",I4805="Estimate"),TRIM(MID(E4804,1,FIND(" ",E4804,1))),B4803)))</f>
        <v>confmed_e</v>
      </c>
      <c r="C4804" s="19" t="str">
        <f t="shared" si="371"/>
        <v>Nayarit</v>
      </c>
      <c r="D4804" s="19" t="str">
        <f t="shared" si="372"/>
        <v>Nayarit</v>
      </c>
      <c r="H4804" s="22" t="s">
        <v>591</v>
      </c>
      <c r="I4804" s="199">
        <v>5.3771165136391463</v>
      </c>
      <c r="J4804" s="22">
        <v>27</v>
      </c>
      <c r="L4804" s="21" t="str">
        <f t="shared" si="374"/>
        <v>No</v>
      </c>
    </row>
    <row r="4805" spans="1:12" x14ac:dyDescent="0.25">
      <c r="A4805" s="25" t="str">
        <f t="shared" si="373"/>
        <v>confmed_eNayaritNayaritNo Aplica, está en etapa de detección (estudios y análisis)</v>
      </c>
      <c r="B4805" s="19" t="str">
        <f t="shared" si="375"/>
        <v>confmed_e</v>
      </c>
      <c r="C4805" s="19" t="str">
        <f t="shared" ref="C4805:C4868" si="376">+IF(AND(E4805&lt;&gt;"",G4805="% of Total"),TRIM(MID(E4805,FIND(" ",E4805,1),LEN(E4805))),IF(AND(D4805&lt;&gt;"Primer nivel",D4805&lt;&gt;"Segundo nivel"),D4805,C4804))</f>
        <v>Nayarit</v>
      </c>
      <c r="D4805" s="19" t="str">
        <f t="shared" ref="D4805:D4868" si="377">+IF(AND(G4805&lt;&gt;"",I4806="Estimate"),"Nacional",IF(AND(F4805&lt;&gt;"",G4805="% of Total"),TRIM(MID(F4805,FIND(" ",F4805,1),LEN(F4805))),D4804))</f>
        <v>Nayarit</v>
      </c>
      <c r="H4805" s="22" t="s">
        <v>626</v>
      </c>
      <c r="I4805" s="199">
        <v>0.99505119015726484</v>
      </c>
      <c r="J4805" s="22">
        <v>6</v>
      </c>
      <c r="L4805" s="21" t="str">
        <f t="shared" si="374"/>
        <v>No Aplica, está en etapa de detección (estudios y análisis)</v>
      </c>
    </row>
    <row r="4806" spans="1:12" x14ac:dyDescent="0.25">
      <c r="A4806" s="25" t="str">
        <f t="shared" ref="A4806:A4869" si="378">IFERROR(CONCATENATE(B4806,C4806,D4806,IF(H4806&lt;&gt;"Total",MID(H4806,FIND(" ",H4806)+2,LEN(H4806)),"Total")),"")</f>
        <v>confmed_eNayaritNayaritNO SABE/NO RESPONDE (ESPONTÁNEA)</v>
      </c>
      <c r="B4806" s="19" t="str">
        <f t="shared" si="375"/>
        <v>confmed_e</v>
      </c>
      <c r="C4806" s="19" t="str">
        <f t="shared" si="376"/>
        <v>Nayarit</v>
      </c>
      <c r="D4806" s="19" t="str">
        <f t="shared" si="377"/>
        <v>Nayarit</v>
      </c>
      <c r="H4806" s="22" t="s">
        <v>592</v>
      </c>
      <c r="I4806" s="199">
        <v>4.4336046710339394</v>
      </c>
      <c r="J4806" s="22">
        <v>22</v>
      </c>
      <c r="L4806" s="21" t="str">
        <f t="shared" si="374"/>
        <v>NO SABE/NO RESPONDE (ESPONTÁNEA)</v>
      </c>
    </row>
    <row r="4807" spans="1:12" x14ac:dyDescent="0.25">
      <c r="A4807" s="25" t="str">
        <f t="shared" si="378"/>
        <v>confmed_eNayaritNayaritTotal</v>
      </c>
      <c r="B4807" s="19" t="str">
        <f t="shared" si="375"/>
        <v>confmed_e</v>
      </c>
      <c r="C4807" s="19" t="str">
        <f t="shared" si="376"/>
        <v>Nayarit</v>
      </c>
      <c r="D4807" s="19" t="str">
        <f t="shared" si="377"/>
        <v>Nayarit</v>
      </c>
      <c r="H4807" s="22" t="s">
        <v>41</v>
      </c>
      <c r="I4807" s="199">
        <v>100</v>
      </c>
      <c r="J4807" s="22">
        <v>507</v>
      </c>
      <c r="L4807" s="21" t="str">
        <f t="shared" ref="L4807:L4870" si="379">IF(H4807&lt;&gt;"",IFERROR(MID(H4807,FIND(" ",H4807)+2,LEN(H4807)),""),"")</f>
        <v/>
      </c>
    </row>
    <row r="4808" spans="1:12" x14ac:dyDescent="0.25">
      <c r="A4808" s="25" t="str">
        <f t="shared" si="378"/>
        <v>confmed_eNuevo LeónNuevo LeónSí</v>
      </c>
      <c r="B4808" s="19" t="str">
        <f t="shared" si="375"/>
        <v>confmed_e</v>
      </c>
      <c r="C4808" s="19" t="str">
        <f t="shared" si="376"/>
        <v>Nuevo León</v>
      </c>
      <c r="D4808" s="19" t="str">
        <f t="shared" si="377"/>
        <v>Nuevo León</v>
      </c>
      <c r="F4808" s="197" t="s">
        <v>312</v>
      </c>
      <c r="G4808" s="198" t="s">
        <v>45</v>
      </c>
      <c r="H4808" s="22" t="s">
        <v>590</v>
      </c>
      <c r="I4808" s="199">
        <v>93.345927171439797</v>
      </c>
      <c r="J4808" s="22">
        <v>478</v>
      </c>
      <c r="L4808" s="21" t="str">
        <f t="shared" si="379"/>
        <v>Sí</v>
      </c>
    </row>
    <row r="4809" spans="1:12" x14ac:dyDescent="0.25">
      <c r="A4809" s="25" t="str">
        <f t="shared" si="378"/>
        <v>confmed_eNuevo LeónNuevo LeónNo</v>
      </c>
      <c r="B4809" s="19" t="str">
        <f t="shared" si="375"/>
        <v>confmed_e</v>
      </c>
      <c r="C4809" s="19" t="str">
        <f t="shared" si="376"/>
        <v>Nuevo León</v>
      </c>
      <c r="D4809" s="19" t="str">
        <f t="shared" si="377"/>
        <v>Nuevo León</v>
      </c>
      <c r="H4809" s="22" t="s">
        <v>591</v>
      </c>
      <c r="I4809" s="199">
        <v>4.589219056963822</v>
      </c>
      <c r="J4809" s="22">
        <v>24</v>
      </c>
      <c r="L4809" s="21" t="str">
        <f t="shared" si="379"/>
        <v>No</v>
      </c>
    </row>
    <row r="4810" spans="1:12" x14ac:dyDescent="0.25">
      <c r="A4810" s="25" t="str">
        <f t="shared" si="378"/>
        <v>confmed_eNuevo LeónNuevo LeónNo Aplica, está en etapa de detección (estudios y análisis)</v>
      </c>
      <c r="B4810" s="19" t="str">
        <f t="shared" si="375"/>
        <v>confmed_e</v>
      </c>
      <c r="C4810" s="19" t="str">
        <f t="shared" si="376"/>
        <v>Nuevo León</v>
      </c>
      <c r="D4810" s="19" t="str">
        <f t="shared" si="377"/>
        <v>Nuevo León</v>
      </c>
      <c r="H4810" s="22" t="s">
        <v>626</v>
      </c>
      <c r="I4810" s="199">
        <v>0.58315900663693498</v>
      </c>
      <c r="J4810" s="22">
        <v>3</v>
      </c>
      <c r="L4810" s="21" t="str">
        <f t="shared" si="379"/>
        <v>No Aplica, está en etapa de detección (estudios y análisis)</v>
      </c>
    </row>
    <row r="4811" spans="1:12" x14ac:dyDescent="0.25">
      <c r="A4811" s="25" t="str">
        <f t="shared" si="378"/>
        <v>confmed_eNuevo LeónNuevo LeónNO SABE/NO RESPONDE (ESPONTÁNEA)</v>
      </c>
      <c r="B4811" s="19" t="str">
        <f t="shared" si="375"/>
        <v>confmed_e</v>
      </c>
      <c r="C4811" s="19" t="str">
        <f t="shared" si="376"/>
        <v>Nuevo León</v>
      </c>
      <c r="D4811" s="19" t="str">
        <f t="shared" si="377"/>
        <v>Nuevo León</v>
      </c>
      <c r="H4811" s="22" t="s">
        <v>592</v>
      </c>
      <c r="I4811" s="199">
        <v>1.481694764959413</v>
      </c>
      <c r="J4811" s="22">
        <v>8</v>
      </c>
      <c r="L4811" s="21" t="str">
        <f t="shared" si="379"/>
        <v>NO SABE/NO RESPONDE (ESPONTÁNEA)</v>
      </c>
    </row>
    <row r="4812" spans="1:12" x14ac:dyDescent="0.25">
      <c r="A4812" s="25" t="str">
        <f t="shared" si="378"/>
        <v>confmed_eNuevo LeónNuevo LeónTotal</v>
      </c>
      <c r="B4812" s="19" t="str">
        <f t="shared" si="375"/>
        <v>confmed_e</v>
      </c>
      <c r="C4812" s="19" t="str">
        <f t="shared" si="376"/>
        <v>Nuevo León</v>
      </c>
      <c r="D4812" s="19" t="str">
        <f t="shared" si="377"/>
        <v>Nuevo León</v>
      </c>
      <c r="H4812" s="22" t="s">
        <v>41</v>
      </c>
      <c r="I4812" s="199">
        <v>100</v>
      </c>
      <c r="J4812" s="22">
        <v>513</v>
      </c>
      <c r="L4812" s="21" t="str">
        <f t="shared" si="379"/>
        <v/>
      </c>
    </row>
    <row r="4813" spans="1:12" x14ac:dyDescent="0.25">
      <c r="A4813" s="25" t="str">
        <f t="shared" si="378"/>
        <v>confmed_eOaxacaOaxacaSí</v>
      </c>
      <c r="B4813" s="19" t="str">
        <f t="shared" si="375"/>
        <v>confmed_e</v>
      </c>
      <c r="C4813" s="19" t="str">
        <f t="shared" si="376"/>
        <v>Oaxaca</v>
      </c>
      <c r="D4813" s="19" t="str">
        <f t="shared" si="377"/>
        <v>Oaxaca</v>
      </c>
      <c r="F4813" s="197" t="s">
        <v>313</v>
      </c>
      <c r="G4813" s="198" t="s">
        <v>45</v>
      </c>
      <c r="H4813" s="22" t="s">
        <v>590</v>
      </c>
      <c r="I4813" s="199">
        <v>92.268599910056992</v>
      </c>
      <c r="J4813" s="22">
        <v>359</v>
      </c>
      <c r="L4813" s="21" t="str">
        <f t="shared" si="379"/>
        <v>Sí</v>
      </c>
    </row>
    <row r="4814" spans="1:12" x14ac:dyDescent="0.25">
      <c r="A4814" s="25" t="str">
        <f t="shared" si="378"/>
        <v>confmed_eOaxacaOaxacaNo</v>
      </c>
      <c r="B4814" s="19" t="str">
        <f t="shared" si="375"/>
        <v>confmed_e</v>
      </c>
      <c r="C4814" s="19" t="str">
        <f t="shared" si="376"/>
        <v>Oaxaca</v>
      </c>
      <c r="D4814" s="19" t="str">
        <f t="shared" si="377"/>
        <v>Oaxaca</v>
      </c>
      <c r="H4814" s="22" t="s">
        <v>591</v>
      </c>
      <c r="I4814" s="199">
        <v>5.9241440527521867</v>
      </c>
      <c r="J4814" s="22">
        <v>21</v>
      </c>
      <c r="L4814" s="21" t="str">
        <f t="shared" si="379"/>
        <v>No</v>
      </c>
    </row>
    <row r="4815" spans="1:12" x14ac:dyDescent="0.25">
      <c r="A4815" s="25" t="str">
        <f t="shared" si="378"/>
        <v>confmed_eOaxacaOaxacaNo Aplica, está en etapa de detección (estudios y análisis)</v>
      </c>
      <c r="B4815" s="19" t="str">
        <f t="shared" si="375"/>
        <v>confmed_e</v>
      </c>
      <c r="C4815" s="19" t="str">
        <f t="shared" si="376"/>
        <v>Oaxaca</v>
      </c>
      <c r="D4815" s="19" t="str">
        <f t="shared" si="377"/>
        <v>Oaxaca</v>
      </c>
      <c r="H4815" s="22" t="s">
        <v>626</v>
      </c>
      <c r="I4815" s="199">
        <v>0.25551850963502004</v>
      </c>
      <c r="J4815" s="22">
        <v>1</v>
      </c>
      <c r="L4815" s="21" t="str">
        <f t="shared" si="379"/>
        <v>No Aplica, está en etapa de detección (estudios y análisis)</v>
      </c>
    </row>
    <row r="4816" spans="1:12" x14ac:dyDescent="0.25">
      <c r="A4816" s="25" t="str">
        <f t="shared" si="378"/>
        <v>confmed_eOaxacaOaxacaNO SABE/NO RESPONDE (ESPONTÁNEA)</v>
      </c>
      <c r="B4816" s="19" t="str">
        <f t="shared" si="375"/>
        <v>confmed_e</v>
      </c>
      <c r="C4816" s="19" t="str">
        <f t="shared" si="376"/>
        <v>Oaxaca</v>
      </c>
      <c r="D4816" s="19" t="str">
        <f t="shared" si="377"/>
        <v>Oaxaca</v>
      </c>
      <c r="H4816" s="22" t="s">
        <v>592</v>
      </c>
      <c r="I4816" s="199">
        <v>1.5517375275558274</v>
      </c>
      <c r="J4816" s="22">
        <v>6</v>
      </c>
      <c r="L4816" s="21" t="str">
        <f t="shared" si="379"/>
        <v>NO SABE/NO RESPONDE (ESPONTÁNEA)</v>
      </c>
    </row>
    <row r="4817" spans="1:12" x14ac:dyDescent="0.25">
      <c r="A4817" s="25" t="str">
        <f t="shared" si="378"/>
        <v>confmed_eOaxacaOaxacaTotal</v>
      </c>
      <c r="B4817" s="19" t="str">
        <f t="shared" si="375"/>
        <v>confmed_e</v>
      </c>
      <c r="C4817" s="19" t="str">
        <f t="shared" si="376"/>
        <v>Oaxaca</v>
      </c>
      <c r="D4817" s="19" t="str">
        <f t="shared" si="377"/>
        <v>Oaxaca</v>
      </c>
      <c r="H4817" s="22" t="s">
        <v>41</v>
      </c>
      <c r="I4817" s="199">
        <v>100</v>
      </c>
      <c r="J4817" s="22">
        <v>387</v>
      </c>
      <c r="L4817" s="21" t="str">
        <f t="shared" si="379"/>
        <v/>
      </c>
    </row>
    <row r="4818" spans="1:12" x14ac:dyDescent="0.25">
      <c r="A4818" s="25" t="str">
        <f t="shared" si="378"/>
        <v>confmed_ePueblaPueblaSí</v>
      </c>
      <c r="B4818" s="19" t="str">
        <f t="shared" si="375"/>
        <v>confmed_e</v>
      </c>
      <c r="C4818" s="19" t="str">
        <f t="shared" si="376"/>
        <v>Puebla</v>
      </c>
      <c r="D4818" s="19" t="str">
        <f t="shared" si="377"/>
        <v>Puebla</v>
      </c>
      <c r="F4818" s="197" t="s">
        <v>314</v>
      </c>
      <c r="G4818" s="198" t="s">
        <v>45</v>
      </c>
      <c r="H4818" s="22" t="s">
        <v>590</v>
      </c>
      <c r="I4818" s="199">
        <v>86.205769589190524</v>
      </c>
      <c r="J4818" s="22">
        <v>485</v>
      </c>
      <c r="L4818" s="21" t="str">
        <f t="shared" si="379"/>
        <v>Sí</v>
      </c>
    </row>
    <row r="4819" spans="1:12" x14ac:dyDescent="0.25">
      <c r="A4819" s="25" t="str">
        <f t="shared" si="378"/>
        <v>confmed_ePueblaPueblaNo</v>
      </c>
      <c r="B4819" s="19" t="str">
        <f t="shared" si="375"/>
        <v>confmed_e</v>
      </c>
      <c r="C4819" s="19" t="str">
        <f t="shared" si="376"/>
        <v>Puebla</v>
      </c>
      <c r="D4819" s="19" t="str">
        <f t="shared" si="377"/>
        <v>Puebla</v>
      </c>
      <c r="H4819" s="22" t="s">
        <v>591</v>
      </c>
      <c r="I4819" s="199">
        <v>10.65509185185196</v>
      </c>
      <c r="J4819" s="22">
        <v>60</v>
      </c>
      <c r="L4819" s="21" t="str">
        <f t="shared" si="379"/>
        <v>No</v>
      </c>
    </row>
    <row r="4820" spans="1:12" x14ac:dyDescent="0.25">
      <c r="A4820" s="25" t="str">
        <f t="shared" si="378"/>
        <v>confmed_ePueblaPueblaNo Aplica, está en etapa de detección (estudios y análisis)</v>
      </c>
      <c r="B4820" s="19" t="str">
        <f t="shared" si="375"/>
        <v>confmed_e</v>
      </c>
      <c r="C4820" s="19" t="str">
        <f t="shared" si="376"/>
        <v>Puebla</v>
      </c>
      <c r="D4820" s="19" t="str">
        <f t="shared" si="377"/>
        <v>Puebla</v>
      </c>
      <c r="H4820" s="22" t="s">
        <v>626</v>
      </c>
      <c r="I4820" s="199">
        <v>0.79927239346507706</v>
      </c>
      <c r="J4820" s="22">
        <v>5</v>
      </c>
      <c r="L4820" s="21" t="str">
        <f t="shared" si="379"/>
        <v>No Aplica, está en etapa de detección (estudios y análisis)</v>
      </c>
    </row>
    <row r="4821" spans="1:12" x14ac:dyDescent="0.25">
      <c r="A4821" s="25" t="str">
        <f t="shared" si="378"/>
        <v>confmed_ePueblaPueblaNO SABE/NO RESPONDE (ESPONTÁNEA)</v>
      </c>
      <c r="B4821" s="19" t="str">
        <f t="shared" si="375"/>
        <v>confmed_e</v>
      </c>
      <c r="C4821" s="19" t="str">
        <f t="shared" si="376"/>
        <v>Puebla</v>
      </c>
      <c r="D4821" s="19" t="str">
        <f t="shared" si="377"/>
        <v>Puebla</v>
      </c>
      <c r="H4821" s="22" t="s">
        <v>592</v>
      </c>
      <c r="I4821" s="199">
        <v>2.3398661654923769</v>
      </c>
      <c r="J4821" s="22">
        <v>13</v>
      </c>
      <c r="L4821" s="21" t="str">
        <f t="shared" si="379"/>
        <v>NO SABE/NO RESPONDE (ESPONTÁNEA)</v>
      </c>
    </row>
    <row r="4822" spans="1:12" x14ac:dyDescent="0.25">
      <c r="A4822" s="25" t="str">
        <f t="shared" si="378"/>
        <v>confmed_ePueblaPueblaTotal</v>
      </c>
      <c r="B4822" s="19" t="str">
        <f t="shared" si="375"/>
        <v>confmed_e</v>
      </c>
      <c r="C4822" s="19" t="str">
        <f t="shared" si="376"/>
        <v>Puebla</v>
      </c>
      <c r="D4822" s="19" t="str">
        <f t="shared" si="377"/>
        <v>Puebla</v>
      </c>
      <c r="H4822" s="22" t="s">
        <v>41</v>
      </c>
      <c r="I4822" s="199">
        <v>100</v>
      </c>
      <c r="J4822" s="22">
        <v>563</v>
      </c>
      <c r="L4822" s="21" t="str">
        <f t="shared" si="379"/>
        <v/>
      </c>
    </row>
    <row r="4823" spans="1:12" x14ac:dyDescent="0.25">
      <c r="A4823" s="25" t="str">
        <f t="shared" si="378"/>
        <v>confmed_eQuerétaroQuerétaroSí</v>
      </c>
      <c r="B4823" s="19" t="str">
        <f t="shared" si="375"/>
        <v>confmed_e</v>
      </c>
      <c r="C4823" s="19" t="str">
        <f t="shared" si="376"/>
        <v>Querétaro</v>
      </c>
      <c r="D4823" s="19" t="str">
        <f t="shared" si="377"/>
        <v>Querétaro</v>
      </c>
      <c r="F4823" s="197" t="s">
        <v>315</v>
      </c>
      <c r="G4823" s="198" t="s">
        <v>45</v>
      </c>
      <c r="H4823" s="22" t="s">
        <v>590</v>
      </c>
      <c r="I4823" s="199">
        <v>87.464617968069561</v>
      </c>
      <c r="J4823" s="22">
        <v>522</v>
      </c>
      <c r="L4823" s="21" t="str">
        <f t="shared" si="379"/>
        <v>Sí</v>
      </c>
    </row>
    <row r="4824" spans="1:12" x14ac:dyDescent="0.25">
      <c r="A4824" s="25" t="str">
        <f t="shared" si="378"/>
        <v>confmed_eQuerétaroQuerétaroNo</v>
      </c>
      <c r="B4824" s="19" t="str">
        <f t="shared" si="375"/>
        <v>confmed_e</v>
      </c>
      <c r="C4824" s="19" t="str">
        <f t="shared" si="376"/>
        <v>Querétaro</v>
      </c>
      <c r="D4824" s="19" t="str">
        <f t="shared" si="377"/>
        <v>Querétaro</v>
      </c>
      <c r="H4824" s="22" t="s">
        <v>591</v>
      </c>
      <c r="I4824" s="199">
        <v>10.8084756890122</v>
      </c>
      <c r="J4824" s="22">
        <v>67</v>
      </c>
      <c r="L4824" s="21" t="str">
        <f t="shared" si="379"/>
        <v>No</v>
      </c>
    </row>
    <row r="4825" spans="1:12" x14ac:dyDescent="0.25">
      <c r="A4825" s="25" t="str">
        <f t="shared" si="378"/>
        <v>confmed_eQuerétaroQuerétaroNo Aplica, está en etapa de detección (estudios y análisis)</v>
      </c>
      <c r="B4825" s="19" t="str">
        <f t="shared" si="375"/>
        <v>confmed_e</v>
      </c>
      <c r="C4825" s="19" t="str">
        <f t="shared" si="376"/>
        <v>Querétaro</v>
      </c>
      <c r="D4825" s="19" t="str">
        <f t="shared" si="377"/>
        <v>Querétaro</v>
      </c>
      <c r="H4825" s="22" t="s">
        <v>626</v>
      </c>
      <c r="I4825" s="199">
        <v>0.12215443668690039</v>
      </c>
      <c r="J4825" s="22">
        <v>1</v>
      </c>
      <c r="L4825" s="21" t="str">
        <f t="shared" si="379"/>
        <v>No Aplica, está en etapa de detección (estudios y análisis)</v>
      </c>
    </row>
    <row r="4826" spans="1:12" x14ac:dyDescent="0.25">
      <c r="A4826" s="25" t="str">
        <f t="shared" si="378"/>
        <v>confmed_eQuerétaroQuerétaroNO SABE/NO RESPONDE (ESPONTÁNEA)</v>
      </c>
      <c r="B4826" s="19" t="str">
        <f t="shared" si="375"/>
        <v>confmed_e</v>
      </c>
      <c r="C4826" s="19" t="str">
        <f t="shared" si="376"/>
        <v>Querétaro</v>
      </c>
      <c r="D4826" s="19" t="str">
        <f t="shared" si="377"/>
        <v>Querétaro</v>
      </c>
      <c r="H4826" s="22" t="s">
        <v>592</v>
      </c>
      <c r="I4826" s="199">
        <v>1.6047519062311948</v>
      </c>
      <c r="J4826" s="22">
        <v>10</v>
      </c>
      <c r="L4826" s="21" t="str">
        <f t="shared" si="379"/>
        <v>NO SABE/NO RESPONDE (ESPONTÁNEA)</v>
      </c>
    </row>
    <row r="4827" spans="1:12" x14ac:dyDescent="0.25">
      <c r="A4827" s="25" t="str">
        <f t="shared" si="378"/>
        <v>confmed_eQuerétaroQuerétaroTotal</v>
      </c>
      <c r="B4827" s="19" t="str">
        <f t="shared" si="375"/>
        <v>confmed_e</v>
      </c>
      <c r="C4827" s="19" t="str">
        <f t="shared" si="376"/>
        <v>Querétaro</v>
      </c>
      <c r="D4827" s="19" t="str">
        <f t="shared" si="377"/>
        <v>Querétaro</v>
      </c>
      <c r="H4827" s="22" t="s">
        <v>41</v>
      </c>
      <c r="I4827" s="199">
        <v>100</v>
      </c>
      <c r="J4827" s="22">
        <v>600</v>
      </c>
      <c r="L4827" s="21" t="str">
        <f t="shared" si="379"/>
        <v/>
      </c>
    </row>
    <row r="4828" spans="1:12" x14ac:dyDescent="0.25">
      <c r="A4828" s="25" t="str">
        <f t="shared" si="378"/>
        <v>confmed_eQuintana RooQuintana RooSí</v>
      </c>
      <c r="B4828" s="19" t="str">
        <f t="shared" si="375"/>
        <v>confmed_e</v>
      </c>
      <c r="C4828" s="19" t="str">
        <f t="shared" si="376"/>
        <v>Quintana Roo</v>
      </c>
      <c r="D4828" s="19" t="str">
        <f t="shared" si="377"/>
        <v>Quintana Roo</v>
      </c>
      <c r="F4828" s="197" t="s">
        <v>316</v>
      </c>
      <c r="G4828" s="198" t="s">
        <v>45</v>
      </c>
      <c r="H4828" s="22" t="s">
        <v>590</v>
      </c>
      <c r="I4828" s="199">
        <v>87.000149316872594</v>
      </c>
      <c r="J4828" s="22">
        <v>413</v>
      </c>
      <c r="L4828" s="21" t="str">
        <f t="shared" si="379"/>
        <v>Sí</v>
      </c>
    </row>
    <row r="4829" spans="1:12" x14ac:dyDescent="0.25">
      <c r="A4829" s="25" t="str">
        <f t="shared" si="378"/>
        <v>confmed_eQuintana RooQuintana RooNo</v>
      </c>
      <c r="B4829" s="19" t="str">
        <f t="shared" si="375"/>
        <v>confmed_e</v>
      </c>
      <c r="C4829" s="19" t="str">
        <f t="shared" si="376"/>
        <v>Quintana Roo</v>
      </c>
      <c r="D4829" s="19" t="str">
        <f t="shared" si="377"/>
        <v>Quintana Roo</v>
      </c>
      <c r="H4829" s="22" t="s">
        <v>591</v>
      </c>
      <c r="I4829" s="199">
        <v>7.9723460447140502</v>
      </c>
      <c r="J4829" s="22">
        <v>36</v>
      </c>
      <c r="L4829" s="21" t="str">
        <f t="shared" si="379"/>
        <v>No</v>
      </c>
    </row>
    <row r="4830" spans="1:12" x14ac:dyDescent="0.25">
      <c r="A4830" s="25" t="str">
        <f t="shared" si="378"/>
        <v>confmed_eQuintana RooQuintana RooNo Aplica, está en etapa de detección (estudios y análisis)</v>
      </c>
      <c r="B4830" s="19" t="str">
        <f t="shared" si="375"/>
        <v>confmed_e</v>
      </c>
      <c r="C4830" s="19" t="str">
        <f t="shared" si="376"/>
        <v>Quintana Roo</v>
      </c>
      <c r="D4830" s="19" t="str">
        <f t="shared" si="377"/>
        <v>Quintana Roo</v>
      </c>
      <c r="H4830" s="22" t="s">
        <v>626</v>
      </c>
      <c r="I4830" s="199">
        <v>1.1798266168727252</v>
      </c>
      <c r="J4830" s="22">
        <v>5</v>
      </c>
      <c r="L4830" s="21" t="str">
        <f t="shared" si="379"/>
        <v>No Aplica, está en etapa de detección (estudios y análisis)</v>
      </c>
    </row>
    <row r="4831" spans="1:12" x14ac:dyDescent="0.25">
      <c r="A4831" s="25" t="str">
        <f t="shared" si="378"/>
        <v>confmed_eQuintana RooQuintana RooNO SABE/NO RESPONDE (ESPONTÁNEA)</v>
      </c>
      <c r="B4831" s="19" t="str">
        <f t="shared" si="375"/>
        <v>confmed_e</v>
      </c>
      <c r="C4831" s="19" t="str">
        <f t="shared" si="376"/>
        <v>Quintana Roo</v>
      </c>
      <c r="D4831" s="19" t="str">
        <f t="shared" si="377"/>
        <v>Quintana Roo</v>
      </c>
      <c r="H4831" s="22" t="s">
        <v>592</v>
      </c>
      <c r="I4831" s="199">
        <v>3.8476780215406099</v>
      </c>
      <c r="J4831" s="22">
        <v>18</v>
      </c>
      <c r="L4831" s="21" t="str">
        <f t="shared" si="379"/>
        <v>NO SABE/NO RESPONDE (ESPONTÁNEA)</v>
      </c>
    </row>
    <row r="4832" spans="1:12" x14ac:dyDescent="0.25">
      <c r="A4832" s="25" t="str">
        <f t="shared" si="378"/>
        <v>confmed_eQuintana RooQuintana RooTotal</v>
      </c>
      <c r="B4832" s="19" t="str">
        <f t="shared" si="375"/>
        <v>confmed_e</v>
      </c>
      <c r="C4832" s="19" t="str">
        <f t="shared" si="376"/>
        <v>Quintana Roo</v>
      </c>
      <c r="D4832" s="19" t="str">
        <f t="shared" si="377"/>
        <v>Quintana Roo</v>
      </c>
      <c r="H4832" s="22" t="s">
        <v>41</v>
      </c>
      <c r="I4832" s="199">
        <v>100</v>
      </c>
      <c r="J4832" s="22">
        <v>472</v>
      </c>
      <c r="L4832" s="21" t="str">
        <f t="shared" si="379"/>
        <v/>
      </c>
    </row>
    <row r="4833" spans="1:12" x14ac:dyDescent="0.25">
      <c r="A4833" s="25" t="str">
        <f t="shared" si="378"/>
        <v>confmed_eSan Luis PotosíSan Luis PotosíSí</v>
      </c>
      <c r="B4833" s="19" t="str">
        <f t="shared" si="375"/>
        <v>confmed_e</v>
      </c>
      <c r="C4833" s="19" t="str">
        <f t="shared" si="376"/>
        <v>San Luis Potosí</v>
      </c>
      <c r="D4833" s="19" t="str">
        <f t="shared" si="377"/>
        <v>San Luis Potosí</v>
      </c>
      <c r="F4833" s="197" t="s">
        <v>317</v>
      </c>
      <c r="G4833" s="198" t="s">
        <v>45</v>
      </c>
      <c r="H4833" s="22" t="s">
        <v>590</v>
      </c>
      <c r="I4833" s="199">
        <v>93.31368823809612</v>
      </c>
      <c r="J4833" s="22">
        <v>575</v>
      </c>
      <c r="L4833" s="21" t="str">
        <f t="shared" si="379"/>
        <v>Sí</v>
      </c>
    </row>
    <row r="4834" spans="1:12" x14ac:dyDescent="0.25">
      <c r="A4834" s="25" t="str">
        <f t="shared" si="378"/>
        <v>confmed_eSan Luis PotosíSan Luis PotosíNo</v>
      </c>
      <c r="B4834" s="19" t="str">
        <f t="shared" si="375"/>
        <v>confmed_e</v>
      </c>
      <c r="C4834" s="19" t="str">
        <f t="shared" si="376"/>
        <v>San Luis Potosí</v>
      </c>
      <c r="D4834" s="19" t="str">
        <f t="shared" si="377"/>
        <v>San Luis Potosí</v>
      </c>
      <c r="H4834" s="22" t="s">
        <v>591</v>
      </c>
      <c r="I4834" s="199">
        <v>4.275559546926595</v>
      </c>
      <c r="J4834" s="22">
        <v>29</v>
      </c>
      <c r="L4834" s="21" t="str">
        <f t="shared" si="379"/>
        <v>No</v>
      </c>
    </row>
    <row r="4835" spans="1:12" x14ac:dyDescent="0.25">
      <c r="A4835" s="25" t="str">
        <f t="shared" si="378"/>
        <v>confmed_eSan Luis PotosíSan Luis PotosíNo Aplica, está en etapa de detección (estudios y análisis)</v>
      </c>
      <c r="B4835" s="19" t="str">
        <f t="shared" si="375"/>
        <v>confmed_e</v>
      </c>
      <c r="C4835" s="19" t="str">
        <f t="shared" si="376"/>
        <v>San Luis Potosí</v>
      </c>
      <c r="D4835" s="19" t="str">
        <f t="shared" si="377"/>
        <v>San Luis Potosí</v>
      </c>
      <c r="H4835" s="22" t="s">
        <v>626</v>
      </c>
      <c r="I4835" s="199">
        <v>0.13881016745684438</v>
      </c>
      <c r="J4835" s="22">
        <v>1</v>
      </c>
      <c r="L4835" s="21" t="str">
        <f t="shared" si="379"/>
        <v>No Aplica, está en etapa de detección (estudios y análisis)</v>
      </c>
    </row>
    <row r="4836" spans="1:12" x14ac:dyDescent="0.25">
      <c r="A4836" s="25" t="str">
        <f t="shared" si="378"/>
        <v>confmed_eSan Luis PotosíSan Luis PotosíNO SABE/NO RESPONDE (ESPONTÁNEA)</v>
      </c>
      <c r="B4836" s="19" t="str">
        <f t="shared" si="375"/>
        <v>confmed_e</v>
      </c>
      <c r="C4836" s="19" t="str">
        <f t="shared" si="376"/>
        <v>San Luis Potosí</v>
      </c>
      <c r="D4836" s="19" t="str">
        <f t="shared" si="377"/>
        <v>San Luis Potosí</v>
      </c>
      <c r="H4836" s="22" t="s">
        <v>592</v>
      </c>
      <c r="I4836" s="199">
        <v>2.2719420475204117</v>
      </c>
      <c r="J4836" s="22">
        <v>14</v>
      </c>
      <c r="L4836" s="21" t="str">
        <f t="shared" si="379"/>
        <v>NO SABE/NO RESPONDE (ESPONTÁNEA)</v>
      </c>
    </row>
    <row r="4837" spans="1:12" x14ac:dyDescent="0.25">
      <c r="A4837" s="25" t="str">
        <f t="shared" si="378"/>
        <v>confmed_eSan Luis PotosíSan Luis PotosíTotal</v>
      </c>
      <c r="B4837" s="19" t="str">
        <f t="shared" si="375"/>
        <v>confmed_e</v>
      </c>
      <c r="C4837" s="19" t="str">
        <f t="shared" si="376"/>
        <v>San Luis Potosí</v>
      </c>
      <c r="D4837" s="19" t="str">
        <f t="shared" si="377"/>
        <v>San Luis Potosí</v>
      </c>
      <c r="H4837" s="22" t="s">
        <v>41</v>
      </c>
      <c r="I4837" s="199">
        <v>100</v>
      </c>
      <c r="J4837" s="22">
        <v>619</v>
      </c>
      <c r="L4837" s="21" t="str">
        <f t="shared" si="379"/>
        <v/>
      </c>
    </row>
    <row r="4838" spans="1:12" x14ac:dyDescent="0.25">
      <c r="A4838" s="25" t="str">
        <f t="shared" si="378"/>
        <v>confmed_eSinaloaSinaloaSí</v>
      </c>
      <c r="B4838" s="19" t="str">
        <f t="shared" si="375"/>
        <v>confmed_e</v>
      </c>
      <c r="C4838" s="19" t="str">
        <f t="shared" si="376"/>
        <v>Sinaloa</v>
      </c>
      <c r="D4838" s="19" t="str">
        <f t="shared" si="377"/>
        <v>Sinaloa</v>
      </c>
      <c r="F4838" s="197" t="s">
        <v>318</v>
      </c>
      <c r="G4838" s="198" t="s">
        <v>45</v>
      </c>
      <c r="H4838" s="22" t="s">
        <v>590</v>
      </c>
      <c r="I4838" s="199">
        <v>92.841601789761668</v>
      </c>
      <c r="J4838" s="22">
        <v>408</v>
      </c>
      <c r="L4838" s="21" t="str">
        <f t="shared" si="379"/>
        <v>Sí</v>
      </c>
    </row>
    <row r="4839" spans="1:12" x14ac:dyDescent="0.25">
      <c r="A4839" s="25" t="str">
        <f t="shared" si="378"/>
        <v>confmed_eSinaloaSinaloaNo</v>
      </c>
      <c r="B4839" s="19" t="str">
        <f t="shared" si="375"/>
        <v>confmed_e</v>
      </c>
      <c r="C4839" s="19" t="str">
        <f t="shared" si="376"/>
        <v>Sinaloa</v>
      </c>
      <c r="D4839" s="19" t="str">
        <f t="shared" si="377"/>
        <v>Sinaloa</v>
      </c>
      <c r="H4839" s="22" t="s">
        <v>591</v>
      </c>
      <c r="I4839" s="199">
        <v>5.7269540139256678</v>
      </c>
      <c r="J4839" s="22">
        <v>29</v>
      </c>
      <c r="L4839" s="21" t="str">
        <f t="shared" si="379"/>
        <v>No</v>
      </c>
    </row>
    <row r="4840" spans="1:12" x14ac:dyDescent="0.25">
      <c r="A4840" s="25" t="str">
        <f t="shared" si="378"/>
        <v>confmed_eSinaloaSinaloaNo Aplica, está en etapa de detección (estudios y análisis)</v>
      </c>
      <c r="B4840" s="19" t="str">
        <f t="shared" si="375"/>
        <v>confmed_e</v>
      </c>
      <c r="C4840" s="19" t="str">
        <f t="shared" si="376"/>
        <v>Sinaloa</v>
      </c>
      <c r="D4840" s="19" t="str">
        <f t="shared" si="377"/>
        <v>Sinaloa</v>
      </c>
      <c r="H4840" s="22" t="s">
        <v>626</v>
      </c>
      <c r="I4840" s="199">
        <v>0.13534220551230097</v>
      </c>
      <c r="J4840" s="22">
        <v>1</v>
      </c>
      <c r="L4840" s="21" t="str">
        <f t="shared" si="379"/>
        <v>No Aplica, está en etapa de detección (estudios y análisis)</v>
      </c>
    </row>
    <row r="4841" spans="1:12" x14ac:dyDescent="0.25">
      <c r="A4841" s="25" t="str">
        <f t="shared" si="378"/>
        <v>confmed_eSinaloaSinaloaNO SABE/NO RESPONDE (ESPONTÁNEA)</v>
      </c>
      <c r="B4841" s="19" t="str">
        <f t="shared" si="375"/>
        <v>confmed_e</v>
      </c>
      <c r="C4841" s="19" t="str">
        <f t="shared" si="376"/>
        <v>Sinaloa</v>
      </c>
      <c r="D4841" s="19" t="str">
        <f t="shared" si="377"/>
        <v>Sinaloa</v>
      </c>
      <c r="H4841" s="22" t="s">
        <v>592</v>
      </c>
      <c r="I4841" s="199">
        <v>1.296101990800312</v>
      </c>
      <c r="J4841" s="22">
        <v>7</v>
      </c>
      <c r="L4841" s="21" t="str">
        <f t="shared" si="379"/>
        <v>NO SABE/NO RESPONDE (ESPONTÁNEA)</v>
      </c>
    </row>
    <row r="4842" spans="1:12" x14ac:dyDescent="0.25">
      <c r="A4842" s="25" t="str">
        <f t="shared" si="378"/>
        <v>confmed_eSinaloaSinaloaTotal</v>
      </c>
      <c r="B4842" s="19" t="str">
        <f t="shared" si="375"/>
        <v>confmed_e</v>
      </c>
      <c r="C4842" s="19" t="str">
        <f t="shared" si="376"/>
        <v>Sinaloa</v>
      </c>
      <c r="D4842" s="19" t="str">
        <f t="shared" si="377"/>
        <v>Sinaloa</v>
      </c>
      <c r="H4842" s="22" t="s">
        <v>41</v>
      </c>
      <c r="I4842" s="199">
        <v>100</v>
      </c>
      <c r="J4842" s="22">
        <v>445</v>
      </c>
      <c r="L4842" s="21" t="str">
        <f t="shared" si="379"/>
        <v/>
      </c>
    </row>
    <row r="4843" spans="1:12" x14ac:dyDescent="0.25">
      <c r="A4843" s="25" t="str">
        <f t="shared" si="378"/>
        <v>confmed_eSonoraSonoraSí</v>
      </c>
      <c r="B4843" s="19" t="str">
        <f t="shared" si="375"/>
        <v>confmed_e</v>
      </c>
      <c r="C4843" s="19" t="str">
        <f t="shared" si="376"/>
        <v>Sonora</v>
      </c>
      <c r="D4843" s="19" t="str">
        <f t="shared" si="377"/>
        <v>Sonora</v>
      </c>
      <c r="F4843" s="197" t="s">
        <v>319</v>
      </c>
      <c r="G4843" s="198" t="s">
        <v>45</v>
      </c>
      <c r="H4843" s="22" t="s">
        <v>590</v>
      </c>
      <c r="I4843" s="199">
        <v>92.195079398556047</v>
      </c>
      <c r="J4843" s="22">
        <v>409</v>
      </c>
      <c r="L4843" s="21" t="str">
        <f t="shared" si="379"/>
        <v>Sí</v>
      </c>
    </row>
    <row r="4844" spans="1:12" x14ac:dyDescent="0.25">
      <c r="A4844" s="25" t="str">
        <f t="shared" si="378"/>
        <v>confmed_eSonoraSonoraNo</v>
      </c>
      <c r="B4844" s="19" t="str">
        <f t="shared" si="375"/>
        <v>confmed_e</v>
      </c>
      <c r="C4844" s="19" t="str">
        <f t="shared" si="376"/>
        <v>Sonora</v>
      </c>
      <c r="D4844" s="19" t="str">
        <f t="shared" si="377"/>
        <v>Sonora</v>
      </c>
      <c r="H4844" s="22" t="s">
        <v>591</v>
      </c>
      <c r="I4844" s="199">
        <v>4.487518278447836</v>
      </c>
      <c r="J4844" s="22">
        <v>20</v>
      </c>
      <c r="L4844" s="21" t="str">
        <f t="shared" si="379"/>
        <v>No</v>
      </c>
    </row>
    <row r="4845" spans="1:12" x14ac:dyDescent="0.25">
      <c r="A4845" s="25" t="str">
        <f t="shared" si="378"/>
        <v>confmed_eSonoraSonoraNo Aplica, está en etapa de detección (estudios y análisis)</v>
      </c>
      <c r="B4845" s="19" t="str">
        <f t="shared" si="375"/>
        <v>confmed_e</v>
      </c>
      <c r="C4845" s="19" t="str">
        <f t="shared" si="376"/>
        <v>Sonora</v>
      </c>
      <c r="D4845" s="19" t="str">
        <f t="shared" si="377"/>
        <v>Sonora</v>
      </c>
      <c r="H4845" s="22" t="s">
        <v>626</v>
      </c>
      <c r="I4845" s="199">
        <v>0.87026056130930129</v>
      </c>
      <c r="J4845" s="22">
        <v>4</v>
      </c>
      <c r="L4845" s="21" t="str">
        <f t="shared" si="379"/>
        <v>No Aplica, está en etapa de detección (estudios y análisis)</v>
      </c>
    </row>
    <row r="4846" spans="1:12" x14ac:dyDescent="0.25">
      <c r="A4846" s="25" t="str">
        <f t="shared" si="378"/>
        <v>confmed_eSonoraSonoraNO SABE/NO RESPONDE (ESPONTÁNEA)</v>
      </c>
      <c r="B4846" s="19" t="str">
        <f t="shared" si="375"/>
        <v>confmed_e</v>
      </c>
      <c r="C4846" s="19" t="str">
        <f t="shared" si="376"/>
        <v>Sonora</v>
      </c>
      <c r="D4846" s="19" t="str">
        <f t="shared" si="377"/>
        <v>Sonora</v>
      </c>
      <c r="H4846" s="22" t="s">
        <v>592</v>
      </c>
      <c r="I4846" s="199">
        <v>2.4471417616868911</v>
      </c>
      <c r="J4846" s="22">
        <v>11</v>
      </c>
      <c r="L4846" s="21" t="str">
        <f t="shared" si="379"/>
        <v>NO SABE/NO RESPONDE (ESPONTÁNEA)</v>
      </c>
    </row>
    <row r="4847" spans="1:12" x14ac:dyDescent="0.25">
      <c r="A4847" s="25" t="str">
        <f t="shared" si="378"/>
        <v>confmed_eSonoraSonoraTotal</v>
      </c>
      <c r="B4847" s="19" t="str">
        <f t="shared" si="375"/>
        <v>confmed_e</v>
      </c>
      <c r="C4847" s="19" t="str">
        <f t="shared" si="376"/>
        <v>Sonora</v>
      </c>
      <c r="D4847" s="19" t="str">
        <f t="shared" si="377"/>
        <v>Sonora</v>
      </c>
      <c r="H4847" s="22" t="s">
        <v>41</v>
      </c>
      <c r="I4847" s="199">
        <v>100</v>
      </c>
      <c r="J4847" s="22">
        <v>444</v>
      </c>
      <c r="L4847" s="21" t="str">
        <f t="shared" si="379"/>
        <v/>
      </c>
    </row>
    <row r="4848" spans="1:12" x14ac:dyDescent="0.25">
      <c r="A4848" s="25" t="str">
        <f t="shared" si="378"/>
        <v>confmed_eTabascoTabascoSí</v>
      </c>
      <c r="B4848" s="19" t="str">
        <f t="shared" si="375"/>
        <v>confmed_e</v>
      </c>
      <c r="C4848" s="19" t="str">
        <f t="shared" si="376"/>
        <v>Tabasco</v>
      </c>
      <c r="D4848" s="19" t="str">
        <f t="shared" si="377"/>
        <v>Tabasco</v>
      </c>
      <c r="F4848" s="197" t="s">
        <v>320</v>
      </c>
      <c r="G4848" s="198" t="s">
        <v>45</v>
      </c>
      <c r="H4848" s="22" t="s">
        <v>590</v>
      </c>
      <c r="I4848" s="199">
        <v>92.988703346437063</v>
      </c>
      <c r="J4848" s="22">
        <v>427</v>
      </c>
      <c r="L4848" s="21" t="str">
        <f t="shared" si="379"/>
        <v>Sí</v>
      </c>
    </row>
    <row r="4849" spans="1:12" x14ac:dyDescent="0.25">
      <c r="A4849" s="25" t="str">
        <f t="shared" si="378"/>
        <v>confmed_eTabascoTabascoNo</v>
      </c>
      <c r="B4849" s="19" t="str">
        <f t="shared" si="375"/>
        <v>confmed_e</v>
      </c>
      <c r="C4849" s="19" t="str">
        <f t="shared" si="376"/>
        <v>Tabasco</v>
      </c>
      <c r="D4849" s="19" t="str">
        <f t="shared" si="377"/>
        <v>Tabasco</v>
      </c>
      <c r="H4849" s="22" t="s">
        <v>591</v>
      </c>
      <c r="I4849" s="199">
        <v>4.6606646912355645</v>
      </c>
      <c r="J4849" s="22">
        <v>22</v>
      </c>
      <c r="L4849" s="21" t="str">
        <f t="shared" si="379"/>
        <v>No</v>
      </c>
    </row>
    <row r="4850" spans="1:12" x14ac:dyDescent="0.25">
      <c r="A4850" s="25" t="str">
        <f t="shared" si="378"/>
        <v>confmed_eTabascoTabascoNO SABE/NO RESPONDE (ESPONTÁNEA)</v>
      </c>
      <c r="B4850" s="19" t="str">
        <f t="shared" si="375"/>
        <v>confmed_e</v>
      </c>
      <c r="C4850" s="19" t="str">
        <f t="shared" si="376"/>
        <v>Tabasco</v>
      </c>
      <c r="D4850" s="19" t="str">
        <f t="shared" si="377"/>
        <v>Tabasco</v>
      </c>
      <c r="H4850" s="22" t="s">
        <v>592</v>
      </c>
      <c r="I4850" s="199">
        <v>2.350631962327423</v>
      </c>
      <c r="J4850" s="22">
        <v>11</v>
      </c>
      <c r="L4850" s="21" t="str">
        <f t="shared" si="379"/>
        <v>NO SABE/NO RESPONDE (ESPONTÁNEA)</v>
      </c>
    </row>
    <row r="4851" spans="1:12" x14ac:dyDescent="0.25">
      <c r="A4851" s="25" t="str">
        <f t="shared" si="378"/>
        <v>confmed_eTabascoTabascoTotal</v>
      </c>
      <c r="B4851" s="19" t="str">
        <f t="shared" si="375"/>
        <v>confmed_e</v>
      </c>
      <c r="C4851" s="19" t="str">
        <f t="shared" si="376"/>
        <v>Tabasco</v>
      </c>
      <c r="D4851" s="19" t="str">
        <f t="shared" si="377"/>
        <v>Tabasco</v>
      </c>
      <c r="H4851" s="22" t="s">
        <v>41</v>
      </c>
      <c r="I4851" s="199">
        <v>100</v>
      </c>
      <c r="J4851" s="22">
        <v>460</v>
      </c>
      <c r="L4851" s="21" t="str">
        <f t="shared" si="379"/>
        <v/>
      </c>
    </row>
    <row r="4852" spans="1:12" x14ac:dyDescent="0.25">
      <c r="A4852" s="25" t="str">
        <f t="shared" si="378"/>
        <v>confmed_eTamaulipasTamaulipasSí</v>
      </c>
      <c r="B4852" s="19" t="str">
        <f t="shared" si="375"/>
        <v>confmed_e</v>
      </c>
      <c r="C4852" s="19" t="str">
        <f t="shared" si="376"/>
        <v>Tamaulipas</v>
      </c>
      <c r="D4852" s="19" t="str">
        <f t="shared" si="377"/>
        <v>Tamaulipas</v>
      </c>
      <c r="F4852" s="197" t="s">
        <v>321</v>
      </c>
      <c r="G4852" s="198" t="s">
        <v>45</v>
      </c>
      <c r="H4852" s="22" t="s">
        <v>590</v>
      </c>
      <c r="I4852" s="199">
        <v>88.890893757289518</v>
      </c>
      <c r="J4852" s="22">
        <v>407</v>
      </c>
      <c r="L4852" s="21" t="str">
        <f t="shared" si="379"/>
        <v>Sí</v>
      </c>
    </row>
    <row r="4853" spans="1:12" x14ac:dyDescent="0.25">
      <c r="A4853" s="25" t="str">
        <f t="shared" si="378"/>
        <v>confmed_eTamaulipasTamaulipasNo</v>
      </c>
      <c r="B4853" s="19" t="str">
        <f t="shared" si="375"/>
        <v>confmed_e</v>
      </c>
      <c r="C4853" s="19" t="str">
        <f t="shared" si="376"/>
        <v>Tamaulipas</v>
      </c>
      <c r="D4853" s="19" t="str">
        <f t="shared" si="377"/>
        <v>Tamaulipas</v>
      </c>
      <c r="H4853" s="22" t="s">
        <v>591</v>
      </c>
      <c r="I4853" s="199">
        <v>7.0928799296412572</v>
      </c>
      <c r="J4853" s="22">
        <v>29</v>
      </c>
      <c r="L4853" s="21" t="str">
        <f t="shared" si="379"/>
        <v>No</v>
      </c>
    </row>
    <row r="4854" spans="1:12" x14ac:dyDescent="0.25">
      <c r="A4854" s="25" t="str">
        <f t="shared" si="378"/>
        <v>confmed_eTamaulipasTamaulipasNo Aplica, está en etapa de detección (estudios y análisis)</v>
      </c>
      <c r="B4854" s="19" t="str">
        <f t="shared" si="375"/>
        <v>confmed_e</v>
      </c>
      <c r="C4854" s="19" t="str">
        <f t="shared" si="376"/>
        <v>Tamaulipas</v>
      </c>
      <c r="D4854" s="19" t="str">
        <f t="shared" si="377"/>
        <v>Tamaulipas</v>
      </c>
      <c r="H4854" s="22" t="s">
        <v>626</v>
      </c>
      <c r="I4854" s="199">
        <v>8.5464345980391904E-2</v>
      </c>
      <c r="J4854" s="22">
        <v>1</v>
      </c>
      <c r="L4854" s="21" t="str">
        <f t="shared" si="379"/>
        <v>No Aplica, está en etapa de detección (estudios y análisis)</v>
      </c>
    </row>
    <row r="4855" spans="1:12" x14ac:dyDescent="0.25">
      <c r="A4855" s="25" t="str">
        <f t="shared" si="378"/>
        <v>confmed_eTamaulipasTamaulipasNO SABE/NO RESPONDE (ESPONTÁNEA)</v>
      </c>
      <c r="B4855" s="19" t="str">
        <f t="shared" si="375"/>
        <v>confmed_e</v>
      </c>
      <c r="C4855" s="19" t="str">
        <f t="shared" si="376"/>
        <v>Tamaulipas</v>
      </c>
      <c r="D4855" s="19" t="str">
        <f t="shared" si="377"/>
        <v>Tamaulipas</v>
      </c>
      <c r="H4855" s="22" t="s">
        <v>592</v>
      </c>
      <c r="I4855" s="199">
        <v>3.9307619670889422</v>
      </c>
      <c r="J4855" s="22">
        <v>21</v>
      </c>
      <c r="L4855" s="21" t="str">
        <f t="shared" si="379"/>
        <v>NO SABE/NO RESPONDE (ESPONTÁNEA)</v>
      </c>
    </row>
    <row r="4856" spans="1:12" x14ac:dyDescent="0.25">
      <c r="A4856" s="25" t="str">
        <f t="shared" si="378"/>
        <v>confmed_eTamaulipasTamaulipasTotal</v>
      </c>
      <c r="B4856" s="19" t="str">
        <f t="shared" si="375"/>
        <v>confmed_e</v>
      </c>
      <c r="C4856" s="19" t="str">
        <f t="shared" si="376"/>
        <v>Tamaulipas</v>
      </c>
      <c r="D4856" s="19" t="str">
        <f t="shared" si="377"/>
        <v>Tamaulipas</v>
      </c>
      <c r="H4856" s="22" t="s">
        <v>41</v>
      </c>
      <c r="I4856" s="199">
        <v>100</v>
      </c>
      <c r="J4856" s="22">
        <v>458</v>
      </c>
      <c r="L4856" s="21" t="str">
        <f t="shared" si="379"/>
        <v/>
      </c>
    </row>
    <row r="4857" spans="1:12" x14ac:dyDescent="0.25">
      <c r="A4857" s="25" t="str">
        <f t="shared" si="378"/>
        <v>confmed_eTlaxcalaTlaxcalaSí</v>
      </c>
      <c r="B4857" s="19" t="str">
        <f t="shared" si="375"/>
        <v>confmed_e</v>
      </c>
      <c r="C4857" s="19" t="str">
        <f t="shared" si="376"/>
        <v>Tlaxcala</v>
      </c>
      <c r="D4857" s="19" t="str">
        <f t="shared" si="377"/>
        <v>Tlaxcala</v>
      </c>
      <c r="F4857" s="197" t="s">
        <v>322</v>
      </c>
      <c r="G4857" s="198" t="s">
        <v>45</v>
      </c>
      <c r="H4857" s="22" t="s">
        <v>590</v>
      </c>
      <c r="I4857" s="199">
        <v>92.487205265011752</v>
      </c>
      <c r="J4857" s="22">
        <v>408</v>
      </c>
      <c r="L4857" s="21" t="str">
        <f t="shared" si="379"/>
        <v>Sí</v>
      </c>
    </row>
    <row r="4858" spans="1:12" x14ac:dyDescent="0.25">
      <c r="A4858" s="25" t="str">
        <f t="shared" si="378"/>
        <v>confmed_eTlaxcalaTlaxcalaNo</v>
      </c>
      <c r="B4858" s="19" t="str">
        <f t="shared" si="375"/>
        <v>confmed_e</v>
      </c>
      <c r="C4858" s="19" t="str">
        <f t="shared" si="376"/>
        <v>Tlaxcala</v>
      </c>
      <c r="D4858" s="19" t="str">
        <f t="shared" si="377"/>
        <v>Tlaxcala</v>
      </c>
      <c r="H4858" s="22" t="s">
        <v>591</v>
      </c>
      <c r="I4858" s="199">
        <v>7.2419180171602759</v>
      </c>
      <c r="J4858" s="22">
        <v>31</v>
      </c>
      <c r="L4858" s="21" t="str">
        <f t="shared" si="379"/>
        <v>No</v>
      </c>
    </row>
    <row r="4859" spans="1:12" x14ac:dyDescent="0.25">
      <c r="A4859" s="25" t="str">
        <f t="shared" si="378"/>
        <v>confmed_eTlaxcalaTlaxcalaNO SABE/NO RESPONDE (ESPONTÁNEA)</v>
      </c>
      <c r="B4859" s="19" t="str">
        <f t="shared" si="375"/>
        <v>confmed_e</v>
      </c>
      <c r="C4859" s="19" t="str">
        <f t="shared" si="376"/>
        <v>Tlaxcala</v>
      </c>
      <c r="D4859" s="19" t="str">
        <f t="shared" si="377"/>
        <v>Tlaxcala</v>
      </c>
      <c r="H4859" s="22" t="s">
        <v>592</v>
      </c>
      <c r="I4859" s="199">
        <v>0.2708767178279366</v>
      </c>
      <c r="J4859" s="22">
        <v>1</v>
      </c>
      <c r="L4859" s="21" t="str">
        <f t="shared" si="379"/>
        <v>NO SABE/NO RESPONDE (ESPONTÁNEA)</v>
      </c>
    </row>
    <row r="4860" spans="1:12" x14ac:dyDescent="0.25">
      <c r="A4860" s="25" t="str">
        <f t="shared" si="378"/>
        <v>confmed_eTlaxcalaTlaxcalaTotal</v>
      </c>
      <c r="B4860" s="19" t="str">
        <f t="shared" si="375"/>
        <v>confmed_e</v>
      </c>
      <c r="C4860" s="19" t="str">
        <f t="shared" si="376"/>
        <v>Tlaxcala</v>
      </c>
      <c r="D4860" s="19" t="str">
        <f t="shared" si="377"/>
        <v>Tlaxcala</v>
      </c>
      <c r="H4860" s="22" t="s">
        <v>41</v>
      </c>
      <c r="I4860" s="199">
        <v>100</v>
      </c>
      <c r="J4860" s="22">
        <v>440</v>
      </c>
      <c r="L4860" s="21" t="str">
        <f t="shared" si="379"/>
        <v/>
      </c>
    </row>
    <row r="4861" spans="1:12" x14ac:dyDescent="0.25">
      <c r="A4861" s="25" t="str">
        <f t="shared" si="378"/>
        <v>confmed_eVeracruz NorteVeracruz NorteSí</v>
      </c>
      <c r="B4861" s="19" t="str">
        <f t="shared" si="375"/>
        <v>confmed_e</v>
      </c>
      <c r="C4861" s="19" t="str">
        <f t="shared" si="376"/>
        <v>Veracruz Norte</v>
      </c>
      <c r="D4861" s="19" t="str">
        <f t="shared" si="377"/>
        <v>Veracruz Norte</v>
      </c>
      <c r="F4861" s="197" t="s">
        <v>323</v>
      </c>
      <c r="G4861" s="198" t="s">
        <v>45</v>
      </c>
      <c r="H4861" s="22" t="s">
        <v>590</v>
      </c>
      <c r="I4861" s="199">
        <v>88.322228490077535</v>
      </c>
      <c r="J4861" s="22">
        <v>388</v>
      </c>
      <c r="L4861" s="21" t="str">
        <f t="shared" si="379"/>
        <v>Sí</v>
      </c>
    </row>
    <row r="4862" spans="1:12" x14ac:dyDescent="0.25">
      <c r="A4862" s="25" t="str">
        <f t="shared" si="378"/>
        <v>confmed_eVeracruz NorteVeracruz NorteNo</v>
      </c>
      <c r="B4862" s="19" t="str">
        <f t="shared" si="375"/>
        <v>confmed_e</v>
      </c>
      <c r="C4862" s="19" t="str">
        <f t="shared" si="376"/>
        <v>Veracruz Norte</v>
      </c>
      <c r="D4862" s="19" t="str">
        <f t="shared" si="377"/>
        <v>Veracruz Norte</v>
      </c>
      <c r="H4862" s="22" t="s">
        <v>591</v>
      </c>
      <c r="I4862" s="199">
        <v>8.2949903179545821</v>
      </c>
      <c r="J4862" s="22">
        <v>35</v>
      </c>
      <c r="L4862" s="21" t="str">
        <f t="shared" si="379"/>
        <v>No</v>
      </c>
    </row>
    <row r="4863" spans="1:12" x14ac:dyDescent="0.25">
      <c r="A4863" s="25" t="str">
        <f t="shared" si="378"/>
        <v>confmed_eVeracruz NorteVeracruz NorteNo Aplica, está en etapa de detección (estudios y análisis)</v>
      </c>
      <c r="B4863" s="19" t="str">
        <f t="shared" si="375"/>
        <v>confmed_e</v>
      </c>
      <c r="C4863" s="19" t="str">
        <f t="shared" si="376"/>
        <v>Veracruz Norte</v>
      </c>
      <c r="D4863" s="19" t="str">
        <f t="shared" si="377"/>
        <v>Veracruz Norte</v>
      </c>
      <c r="H4863" s="22" t="s">
        <v>626</v>
      </c>
      <c r="I4863" s="199">
        <v>0.61957038245682172</v>
      </c>
      <c r="J4863" s="22">
        <v>2</v>
      </c>
      <c r="L4863" s="21" t="str">
        <f t="shared" si="379"/>
        <v>No Aplica, está en etapa de detección (estudios y análisis)</v>
      </c>
    </row>
    <row r="4864" spans="1:12" x14ac:dyDescent="0.25">
      <c r="A4864" s="25" t="str">
        <f t="shared" si="378"/>
        <v>confmed_eVeracruz NorteVeracruz NorteNO SABE/NO RESPONDE (ESPONTÁNEA)</v>
      </c>
      <c r="B4864" s="19" t="str">
        <f t="shared" si="375"/>
        <v>confmed_e</v>
      </c>
      <c r="C4864" s="19" t="str">
        <f t="shared" si="376"/>
        <v>Veracruz Norte</v>
      </c>
      <c r="D4864" s="19" t="str">
        <f t="shared" si="377"/>
        <v>Veracruz Norte</v>
      </c>
      <c r="H4864" s="22" t="s">
        <v>592</v>
      </c>
      <c r="I4864" s="199">
        <v>2.7632108095110435</v>
      </c>
      <c r="J4864" s="22">
        <v>11</v>
      </c>
      <c r="L4864" s="21" t="str">
        <f t="shared" si="379"/>
        <v>NO SABE/NO RESPONDE (ESPONTÁNEA)</v>
      </c>
    </row>
    <row r="4865" spans="1:12" x14ac:dyDescent="0.25">
      <c r="A4865" s="25" t="str">
        <f t="shared" si="378"/>
        <v>confmed_eVeracruz NorteVeracruz NorteTotal</v>
      </c>
      <c r="B4865" s="19" t="str">
        <f t="shared" si="375"/>
        <v>confmed_e</v>
      </c>
      <c r="C4865" s="19" t="str">
        <f t="shared" si="376"/>
        <v>Veracruz Norte</v>
      </c>
      <c r="D4865" s="19" t="str">
        <f t="shared" si="377"/>
        <v>Veracruz Norte</v>
      </c>
      <c r="H4865" s="22" t="s">
        <v>41</v>
      </c>
      <c r="I4865" s="199">
        <v>100</v>
      </c>
      <c r="J4865" s="22">
        <v>436</v>
      </c>
      <c r="L4865" s="21" t="str">
        <f t="shared" si="379"/>
        <v/>
      </c>
    </row>
    <row r="4866" spans="1:12" x14ac:dyDescent="0.25">
      <c r="A4866" s="25" t="str">
        <f t="shared" si="378"/>
        <v>confmed_eVeracruz SurVeracruz SurSí</v>
      </c>
      <c r="B4866" s="19" t="str">
        <f t="shared" si="375"/>
        <v>confmed_e</v>
      </c>
      <c r="C4866" s="19" t="str">
        <f t="shared" si="376"/>
        <v>Veracruz Sur</v>
      </c>
      <c r="D4866" s="19" t="str">
        <f t="shared" si="377"/>
        <v>Veracruz Sur</v>
      </c>
      <c r="F4866" s="197" t="s">
        <v>324</v>
      </c>
      <c r="G4866" s="198" t="s">
        <v>45</v>
      </c>
      <c r="H4866" s="22" t="s">
        <v>590</v>
      </c>
      <c r="I4866" s="199">
        <v>91.594747426547912</v>
      </c>
      <c r="J4866" s="22">
        <v>430</v>
      </c>
      <c r="L4866" s="21" t="str">
        <f t="shared" si="379"/>
        <v>Sí</v>
      </c>
    </row>
    <row r="4867" spans="1:12" x14ac:dyDescent="0.25">
      <c r="A4867" s="25" t="str">
        <f t="shared" si="378"/>
        <v>confmed_eVeracruz SurVeracruz SurNo</v>
      </c>
      <c r="B4867" s="19" t="str">
        <f t="shared" si="375"/>
        <v>confmed_e</v>
      </c>
      <c r="C4867" s="19" t="str">
        <f t="shared" si="376"/>
        <v>Veracruz Sur</v>
      </c>
      <c r="D4867" s="19" t="str">
        <f t="shared" si="377"/>
        <v>Veracruz Sur</v>
      </c>
      <c r="H4867" s="22" t="s">
        <v>591</v>
      </c>
      <c r="I4867" s="199">
        <v>4.7479576605477591</v>
      </c>
      <c r="J4867" s="22">
        <v>23</v>
      </c>
      <c r="L4867" s="21" t="str">
        <f t="shared" si="379"/>
        <v>No</v>
      </c>
    </row>
    <row r="4868" spans="1:12" x14ac:dyDescent="0.25">
      <c r="A4868" s="25" t="str">
        <f t="shared" si="378"/>
        <v>confmed_eVeracruz SurVeracruz SurNo Aplica, está en etapa de detección (estudios y análisis)</v>
      </c>
      <c r="B4868" s="19" t="str">
        <f t="shared" ref="B4868:B4931" si="380">+IF(AND(G4868&lt;&gt;"",I4869="Estimate"),TRIM(MID(G4868,1,FIND(" ",G4868,1))),IF(AND(F4868&lt;&gt;"",I4869="Estimate"),TRIM(MID(F4868,1,FIND(" ",F4868,1))),IF(AND(E4868&lt;&gt;"",I4869="Estimate"),TRIM(MID(E4868,1,FIND(" ",E4868,1))),B4867)))</f>
        <v>confmed_e</v>
      </c>
      <c r="C4868" s="19" t="str">
        <f t="shared" si="376"/>
        <v>Veracruz Sur</v>
      </c>
      <c r="D4868" s="19" t="str">
        <f t="shared" si="377"/>
        <v>Veracruz Sur</v>
      </c>
      <c r="H4868" s="22" t="s">
        <v>626</v>
      </c>
      <c r="I4868" s="199">
        <v>1.2474901832800855</v>
      </c>
      <c r="J4868" s="22">
        <v>6</v>
      </c>
      <c r="L4868" s="21" t="str">
        <f t="shared" si="379"/>
        <v>No Aplica, está en etapa de detección (estudios y análisis)</v>
      </c>
    </row>
    <row r="4869" spans="1:12" x14ac:dyDescent="0.25">
      <c r="A4869" s="25" t="str">
        <f t="shared" si="378"/>
        <v>confmed_eVeracruz SurVeracruz SurNO SABE/NO RESPONDE (ESPONTÁNEA)</v>
      </c>
      <c r="B4869" s="19" t="str">
        <f t="shared" si="380"/>
        <v>confmed_e</v>
      </c>
      <c r="C4869" s="19" t="str">
        <f t="shared" ref="C4869:C4932" si="381">+IF(AND(E4869&lt;&gt;"",G4869="% of Total"),TRIM(MID(E4869,FIND(" ",E4869,1),LEN(E4869))),IF(AND(D4869&lt;&gt;"Primer nivel",D4869&lt;&gt;"Segundo nivel"),D4869,C4868))</f>
        <v>Veracruz Sur</v>
      </c>
      <c r="D4869" s="19" t="str">
        <f t="shared" ref="D4869:D4932" si="382">+IF(AND(G4869&lt;&gt;"",I4870="Estimate"),"Nacional",IF(AND(F4869&lt;&gt;"",G4869="% of Total"),TRIM(MID(F4869,FIND(" ",F4869,1),LEN(F4869))),D4868))</f>
        <v>Veracruz Sur</v>
      </c>
      <c r="H4869" s="22" t="s">
        <v>592</v>
      </c>
      <c r="I4869" s="199">
        <v>2.4098047296242679</v>
      </c>
      <c r="J4869" s="22">
        <v>12</v>
      </c>
      <c r="L4869" s="21" t="str">
        <f t="shared" si="379"/>
        <v>NO SABE/NO RESPONDE (ESPONTÁNEA)</v>
      </c>
    </row>
    <row r="4870" spans="1:12" x14ac:dyDescent="0.25">
      <c r="A4870" s="25" t="str">
        <f t="shared" ref="A4870:A4933" si="383">IFERROR(CONCATENATE(B4870,C4870,D4870,IF(H4870&lt;&gt;"Total",MID(H4870,FIND(" ",H4870)+2,LEN(H4870)),"Total")),"")</f>
        <v>confmed_eVeracruz SurVeracruz SurTotal</v>
      </c>
      <c r="B4870" s="19" t="str">
        <f t="shared" si="380"/>
        <v>confmed_e</v>
      </c>
      <c r="C4870" s="19" t="str">
        <f t="shared" si="381"/>
        <v>Veracruz Sur</v>
      </c>
      <c r="D4870" s="19" t="str">
        <f t="shared" si="382"/>
        <v>Veracruz Sur</v>
      </c>
      <c r="H4870" s="22" t="s">
        <v>41</v>
      </c>
      <c r="I4870" s="199">
        <v>100</v>
      </c>
      <c r="J4870" s="22">
        <v>471</v>
      </c>
      <c r="L4870" s="21" t="str">
        <f t="shared" si="379"/>
        <v/>
      </c>
    </row>
    <row r="4871" spans="1:12" x14ac:dyDescent="0.25">
      <c r="A4871" s="25" t="str">
        <f t="shared" si="383"/>
        <v>confmed_eYucatánYucatánSí</v>
      </c>
      <c r="B4871" s="19" t="str">
        <f t="shared" si="380"/>
        <v>confmed_e</v>
      </c>
      <c r="C4871" s="19" t="str">
        <f t="shared" si="381"/>
        <v>Yucatán</v>
      </c>
      <c r="D4871" s="19" t="str">
        <f t="shared" si="382"/>
        <v>Yucatán</v>
      </c>
      <c r="F4871" s="197" t="s">
        <v>325</v>
      </c>
      <c r="G4871" s="198" t="s">
        <v>45</v>
      </c>
      <c r="H4871" s="22" t="s">
        <v>590</v>
      </c>
      <c r="I4871" s="199">
        <v>91.744493305566351</v>
      </c>
      <c r="J4871" s="22">
        <v>417</v>
      </c>
      <c r="L4871" s="21" t="str">
        <f t="shared" ref="L4871:L4934" si="384">IF(H4871&lt;&gt;"",IFERROR(MID(H4871,FIND(" ",H4871)+2,LEN(H4871)),""),"")</f>
        <v>Sí</v>
      </c>
    </row>
    <row r="4872" spans="1:12" x14ac:dyDescent="0.25">
      <c r="A4872" s="25" t="str">
        <f t="shared" si="383"/>
        <v>confmed_eYucatánYucatánNo</v>
      </c>
      <c r="B4872" s="19" t="str">
        <f t="shared" si="380"/>
        <v>confmed_e</v>
      </c>
      <c r="C4872" s="19" t="str">
        <f t="shared" si="381"/>
        <v>Yucatán</v>
      </c>
      <c r="D4872" s="19" t="str">
        <f t="shared" si="382"/>
        <v>Yucatán</v>
      </c>
      <c r="H4872" s="22" t="s">
        <v>591</v>
      </c>
      <c r="I4872" s="199">
        <v>4.0974855519725848</v>
      </c>
      <c r="J4872" s="22">
        <v>18</v>
      </c>
      <c r="L4872" s="21" t="str">
        <f t="shared" si="384"/>
        <v>No</v>
      </c>
    </row>
    <row r="4873" spans="1:12" x14ac:dyDescent="0.25">
      <c r="A4873" s="25" t="str">
        <f t="shared" si="383"/>
        <v>confmed_eYucatánYucatánNo Aplica, está en etapa de detección (estudios y análisis)</v>
      </c>
      <c r="B4873" s="19" t="str">
        <f t="shared" si="380"/>
        <v>confmed_e</v>
      </c>
      <c r="C4873" s="19" t="str">
        <f t="shared" si="381"/>
        <v>Yucatán</v>
      </c>
      <c r="D4873" s="19" t="str">
        <f t="shared" si="382"/>
        <v>Yucatán</v>
      </c>
      <c r="H4873" s="22" t="s">
        <v>626</v>
      </c>
      <c r="I4873" s="199">
        <v>0.86910571890930088</v>
      </c>
      <c r="J4873" s="22">
        <v>4</v>
      </c>
      <c r="L4873" s="21" t="str">
        <f t="shared" si="384"/>
        <v>No Aplica, está en etapa de detección (estudios y análisis)</v>
      </c>
    </row>
    <row r="4874" spans="1:12" x14ac:dyDescent="0.25">
      <c r="A4874" s="25" t="str">
        <f t="shared" si="383"/>
        <v>confmed_eYucatánYucatánNO SABE/NO RESPONDE (ESPONTÁNEA)</v>
      </c>
      <c r="B4874" s="19" t="str">
        <f t="shared" si="380"/>
        <v>confmed_e</v>
      </c>
      <c r="C4874" s="19" t="str">
        <f t="shared" si="381"/>
        <v>Yucatán</v>
      </c>
      <c r="D4874" s="19" t="str">
        <f t="shared" si="382"/>
        <v>Yucatán</v>
      </c>
      <c r="H4874" s="22" t="s">
        <v>592</v>
      </c>
      <c r="I4874" s="199">
        <v>3.2889154235517899</v>
      </c>
      <c r="J4874" s="22">
        <v>15</v>
      </c>
      <c r="L4874" s="21" t="str">
        <f t="shared" si="384"/>
        <v>NO SABE/NO RESPONDE (ESPONTÁNEA)</v>
      </c>
    </row>
    <row r="4875" spans="1:12" x14ac:dyDescent="0.25">
      <c r="A4875" s="25" t="str">
        <f t="shared" si="383"/>
        <v>confmed_eYucatánYucatánTotal</v>
      </c>
      <c r="B4875" s="19" t="str">
        <f t="shared" si="380"/>
        <v>confmed_e</v>
      </c>
      <c r="C4875" s="19" t="str">
        <f t="shared" si="381"/>
        <v>Yucatán</v>
      </c>
      <c r="D4875" s="19" t="str">
        <f t="shared" si="382"/>
        <v>Yucatán</v>
      </c>
      <c r="H4875" s="22" t="s">
        <v>41</v>
      </c>
      <c r="I4875" s="199">
        <v>100</v>
      </c>
      <c r="J4875" s="22">
        <v>454</v>
      </c>
      <c r="L4875" s="21" t="str">
        <f t="shared" si="384"/>
        <v/>
      </c>
    </row>
    <row r="4876" spans="1:12" x14ac:dyDescent="0.25">
      <c r="A4876" s="25" t="str">
        <f t="shared" si="383"/>
        <v>confmed_eZacatecasZacatecasSí</v>
      </c>
      <c r="B4876" s="19" t="str">
        <f t="shared" si="380"/>
        <v>confmed_e</v>
      </c>
      <c r="C4876" s="19" t="str">
        <f t="shared" si="381"/>
        <v>Zacatecas</v>
      </c>
      <c r="D4876" s="19" t="str">
        <f t="shared" si="382"/>
        <v>Zacatecas</v>
      </c>
      <c r="F4876" s="197" t="s">
        <v>326</v>
      </c>
      <c r="G4876" s="198" t="s">
        <v>45</v>
      </c>
      <c r="H4876" s="22" t="s">
        <v>590</v>
      </c>
      <c r="I4876" s="199">
        <v>89.948080796125637</v>
      </c>
      <c r="J4876" s="22">
        <v>486</v>
      </c>
      <c r="L4876" s="21" t="str">
        <f t="shared" si="384"/>
        <v>Sí</v>
      </c>
    </row>
    <row r="4877" spans="1:12" x14ac:dyDescent="0.25">
      <c r="A4877" s="25" t="str">
        <f t="shared" si="383"/>
        <v>confmed_eZacatecasZacatecasNo</v>
      </c>
      <c r="B4877" s="19" t="str">
        <f t="shared" si="380"/>
        <v>confmed_e</v>
      </c>
      <c r="C4877" s="19" t="str">
        <f t="shared" si="381"/>
        <v>Zacatecas</v>
      </c>
      <c r="D4877" s="19" t="str">
        <f t="shared" si="382"/>
        <v>Zacatecas</v>
      </c>
      <c r="H4877" s="22" t="s">
        <v>591</v>
      </c>
      <c r="I4877" s="199">
        <v>9.4381958510684019</v>
      </c>
      <c r="J4877" s="22">
        <v>44</v>
      </c>
      <c r="L4877" s="21" t="str">
        <f t="shared" si="384"/>
        <v>No</v>
      </c>
    </row>
    <row r="4878" spans="1:12" x14ac:dyDescent="0.25">
      <c r="A4878" s="25" t="str">
        <f t="shared" si="383"/>
        <v>confmed_eZacatecasZacatecasNo Aplica, está en etapa de detección (estudios y análisis)</v>
      </c>
      <c r="B4878" s="19" t="str">
        <f t="shared" si="380"/>
        <v>confmed_e</v>
      </c>
      <c r="C4878" s="19" t="str">
        <f t="shared" si="381"/>
        <v>Zacatecas</v>
      </c>
      <c r="D4878" s="19" t="str">
        <f t="shared" si="382"/>
        <v>Zacatecas</v>
      </c>
      <c r="H4878" s="22" t="s">
        <v>626</v>
      </c>
      <c r="I4878" s="199">
        <v>0.14309746810673632</v>
      </c>
      <c r="J4878" s="22">
        <v>1</v>
      </c>
      <c r="L4878" s="21" t="str">
        <f t="shared" si="384"/>
        <v>No Aplica, está en etapa de detección (estudios y análisis)</v>
      </c>
    </row>
    <row r="4879" spans="1:12" x14ac:dyDescent="0.25">
      <c r="A4879" s="25" t="str">
        <f t="shared" si="383"/>
        <v>confmed_eZacatecasZacatecasNO SABE/NO RESPONDE (ESPONTÁNEA)</v>
      </c>
      <c r="B4879" s="19" t="str">
        <f t="shared" si="380"/>
        <v>confmed_e</v>
      </c>
      <c r="C4879" s="19" t="str">
        <f t="shared" si="381"/>
        <v>Zacatecas</v>
      </c>
      <c r="D4879" s="19" t="str">
        <f t="shared" si="382"/>
        <v>Zacatecas</v>
      </c>
      <c r="H4879" s="22" t="s">
        <v>592</v>
      </c>
      <c r="I4879" s="199">
        <v>0.47062588469920758</v>
      </c>
      <c r="J4879" s="22">
        <v>2</v>
      </c>
      <c r="L4879" s="21" t="str">
        <f t="shared" si="384"/>
        <v>NO SABE/NO RESPONDE (ESPONTÁNEA)</v>
      </c>
    </row>
    <row r="4880" spans="1:12" x14ac:dyDescent="0.25">
      <c r="A4880" s="25" t="str">
        <f t="shared" si="383"/>
        <v>confmed_eZacatecasZacatecasTotal</v>
      </c>
      <c r="B4880" s="19" t="str">
        <f t="shared" si="380"/>
        <v>confmed_e</v>
      </c>
      <c r="C4880" s="19" t="str">
        <f t="shared" si="381"/>
        <v>Zacatecas</v>
      </c>
      <c r="D4880" s="19" t="str">
        <f t="shared" si="382"/>
        <v>Zacatecas</v>
      </c>
      <c r="H4880" s="22" t="s">
        <v>41</v>
      </c>
      <c r="I4880" s="199">
        <v>100</v>
      </c>
      <c r="J4880" s="22">
        <v>533</v>
      </c>
      <c r="L4880" s="21" t="str">
        <f t="shared" si="384"/>
        <v/>
      </c>
    </row>
    <row r="4881" spans="1:12" x14ac:dyDescent="0.25">
      <c r="A4881" s="25" t="str">
        <f t="shared" si="383"/>
        <v/>
      </c>
      <c r="B4881" s="19" t="str">
        <f t="shared" si="380"/>
        <v>confmed_e</v>
      </c>
      <c r="C4881" s="19" t="str">
        <f t="shared" si="381"/>
        <v>Zacatecas</v>
      </c>
      <c r="D4881" s="19" t="str">
        <f t="shared" si="382"/>
        <v>Zacatecas</v>
      </c>
      <c r="L4881" s="21" t="str">
        <f t="shared" si="384"/>
        <v/>
      </c>
    </row>
    <row r="4882" spans="1:12" x14ac:dyDescent="0.25">
      <c r="A4882" s="25" t="str">
        <f t="shared" si="383"/>
        <v/>
      </c>
      <c r="B4882" s="19" t="str">
        <f t="shared" si="380"/>
        <v>confmed_e</v>
      </c>
      <c r="C4882" s="19" t="str">
        <f t="shared" si="381"/>
        <v>Zacatecas</v>
      </c>
      <c r="D4882" s="19" t="str">
        <f t="shared" si="382"/>
        <v>Zacatecas</v>
      </c>
      <c r="L4882" s="21" t="str">
        <f t="shared" si="384"/>
        <v/>
      </c>
    </row>
    <row r="4883" spans="1:12" x14ac:dyDescent="0.25">
      <c r="A4883" s="25" t="str">
        <f t="shared" si="383"/>
        <v/>
      </c>
      <c r="B4883" s="19" t="str">
        <f t="shared" si="380"/>
        <v>confmed_g</v>
      </c>
      <c r="C4883" s="19" t="str">
        <f t="shared" si="381"/>
        <v>Zacatecas</v>
      </c>
      <c r="D4883" s="19" t="str">
        <f t="shared" si="382"/>
        <v>Zacatecas</v>
      </c>
      <c r="F4883" s="197" t="s">
        <v>628</v>
      </c>
      <c r="L4883" s="21" t="str">
        <f t="shared" si="384"/>
        <v/>
      </c>
    </row>
    <row r="4884" spans="1:12" x14ac:dyDescent="0.25">
      <c r="A4884" s="25" t="str">
        <f t="shared" si="383"/>
        <v>confmed_gZacatecasZacatecas</v>
      </c>
      <c r="B4884" s="19" t="str">
        <f t="shared" si="380"/>
        <v>confmed_g</v>
      </c>
      <c r="C4884" s="19" t="str">
        <f t="shared" si="381"/>
        <v>Zacatecas</v>
      </c>
      <c r="D4884" s="19" t="str">
        <f t="shared" si="382"/>
        <v>Zacatecas</v>
      </c>
      <c r="F4884" s="197" t="s">
        <v>291</v>
      </c>
      <c r="G4884" s="198" t="s">
        <v>40</v>
      </c>
      <c r="H4884" s="22" t="s">
        <v>40</v>
      </c>
      <c r="I4884" s="199" t="s">
        <v>43</v>
      </c>
      <c r="J4884" s="22" t="s">
        <v>44</v>
      </c>
      <c r="L4884" s="21" t="str">
        <f t="shared" si="384"/>
        <v/>
      </c>
    </row>
    <row r="4885" spans="1:12" x14ac:dyDescent="0.25">
      <c r="A4885" s="25" t="str">
        <f t="shared" si="383"/>
        <v>confmed_gAguascalientesAguascalientesSí</v>
      </c>
      <c r="B4885" s="19" t="str">
        <f t="shared" si="380"/>
        <v>confmed_g</v>
      </c>
      <c r="C4885" s="19" t="str">
        <f t="shared" si="381"/>
        <v>Aguascalientes</v>
      </c>
      <c r="D4885" s="19" t="str">
        <f t="shared" si="382"/>
        <v>Aguascalientes</v>
      </c>
      <c r="F4885" s="197" t="s">
        <v>292</v>
      </c>
      <c r="G4885" s="198" t="s">
        <v>45</v>
      </c>
      <c r="H4885" s="22" t="s">
        <v>590</v>
      </c>
      <c r="I4885" s="199">
        <v>43.913102436895123</v>
      </c>
      <c r="J4885" s="22">
        <v>187</v>
      </c>
      <c r="L4885" s="21" t="str">
        <f t="shared" si="384"/>
        <v>Sí</v>
      </c>
    </row>
    <row r="4886" spans="1:12" x14ac:dyDescent="0.25">
      <c r="A4886" s="25" t="str">
        <f t="shared" si="383"/>
        <v>confmed_gAguascalientesAguascalientesNo</v>
      </c>
      <c r="B4886" s="19" t="str">
        <f t="shared" si="380"/>
        <v>confmed_g</v>
      </c>
      <c r="C4886" s="19" t="str">
        <f t="shared" si="381"/>
        <v>Aguascalientes</v>
      </c>
      <c r="D4886" s="19" t="str">
        <f t="shared" si="382"/>
        <v>Aguascalientes</v>
      </c>
      <c r="H4886" s="22" t="s">
        <v>591</v>
      </c>
      <c r="I4886" s="199">
        <v>55.319280788522931</v>
      </c>
      <c r="J4886" s="22">
        <v>233</v>
      </c>
      <c r="L4886" s="21" t="str">
        <f t="shared" si="384"/>
        <v>No</v>
      </c>
    </row>
    <row r="4887" spans="1:12" x14ac:dyDescent="0.25">
      <c r="A4887" s="25" t="str">
        <f t="shared" si="383"/>
        <v>confmed_gAguascalientesAguascalientesNO SABE/NO RESPONDE (ESPONTÁNEA)</v>
      </c>
      <c r="B4887" s="19" t="str">
        <f t="shared" si="380"/>
        <v>confmed_g</v>
      </c>
      <c r="C4887" s="19" t="str">
        <f t="shared" si="381"/>
        <v>Aguascalientes</v>
      </c>
      <c r="D4887" s="19" t="str">
        <f t="shared" si="382"/>
        <v>Aguascalientes</v>
      </c>
      <c r="H4887" s="22" t="s">
        <v>592</v>
      </c>
      <c r="I4887" s="199">
        <v>0.76761677458207012</v>
      </c>
      <c r="J4887" s="22">
        <v>3</v>
      </c>
      <c r="L4887" s="21" t="str">
        <f t="shared" si="384"/>
        <v>NO SABE/NO RESPONDE (ESPONTÁNEA)</v>
      </c>
    </row>
    <row r="4888" spans="1:12" x14ac:dyDescent="0.25">
      <c r="A4888" s="25" t="str">
        <f t="shared" si="383"/>
        <v>confmed_gAguascalientesAguascalientesTotal</v>
      </c>
      <c r="B4888" s="19" t="str">
        <f t="shared" si="380"/>
        <v>confmed_g</v>
      </c>
      <c r="C4888" s="19" t="str">
        <f t="shared" si="381"/>
        <v>Aguascalientes</v>
      </c>
      <c r="D4888" s="19" t="str">
        <f t="shared" si="382"/>
        <v>Aguascalientes</v>
      </c>
      <c r="H4888" s="22" t="s">
        <v>41</v>
      </c>
      <c r="I4888" s="199">
        <v>100</v>
      </c>
      <c r="J4888" s="22">
        <v>423</v>
      </c>
      <c r="L4888" s="21" t="str">
        <f t="shared" si="384"/>
        <v/>
      </c>
    </row>
    <row r="4889" spans="1:12" x14ac:dyDescent="0.25">
      <c r="A4889" s="25" t="str">
        <f t="shared" si="383"/>
        <v>confmed_gBaja CaliforniaBaja CaliforniaSí</v>
      </c>
      <c r="B4889" s="19" t="str">
        <f t="shared" si="380"/>
        <v>confmed_g</v>
      </c>
      <c r="C4889" s="19" t="str">
        <f t="shared" si="381"/>
        <v>Baja California</v>
      </c>
      <c r="D4889" s="19" t="str">
        <f t="shared" si="382"/>
        <v>Baja California</v>
      </c>
      <c r="F4889" s="197" t="s">
        <v>293</v>
      </c>
      <c r="G4889" s="198" t="s">
        <v>45</v>
      </c>
      <c r="H4889" s="22" t="s">
        <v>590</v>
      </c>
      <c r="I4889" s="199">
        <v>56.40213000895892</v>
      </c>
      <c r="J4889" s="22">
        <v>266</v>
      </c>
      <c r="L4889" s="21" t="str">
        <f t="shared" si="384"/>
        <v>Sí</v>
      </c>
    </row>
    <row r="4890" spans="1:12" x14ac:dyDescent="0.25">
      <c r="A4890" s="25" t="str">
        <f t="shared" si="383"/>
        <v>confmed_gBaja CaliforniaBaja CaliforniaNo</v>
      </c>
      <c r="B4890" s="19" t="str">
        <f t="shared" si="380"/>
        <v>confmed_g</v>
      </c>
      <c r="C4890" s="19" t="str">
        <f t="shared" si="381"/>
        <v>Baja California</v>
      </c>
      <c r="D4890" s="19" t="str">
        <f t="shared" si="382"/>
        <v>Baja California</v>
      </c>
      <c r="H4890" s="22" t="s">
        <v>591</v>
      </c>
      <c r="I4890" s="199">
        <v>42.200975680888511</v>
      </c>
      <c r="J4890" s="22">
        <v>194</v>
      </c>
      <c r="L4890" s="21" t="str">
        <f t="shared" si="384"/>
        <v>No</v>
      </c>
    </row>
    <row r="4891" spans="1:12" x14ac:dyDescent="0.25">
      <c r="A4891" s="25" t="str">
        <f t="shared" si="383"/>
        <v>confmed_gBaja CaliforniaBaja CaliforniaNo aplica, es la primera vez que acudo a esta unidad</v>
      </c>
      <c r="B4891" s="19" t="str">
        <f t="shared" si="380"/>
        <v>confmed_g</v>
      </c>
      <c r="C4891" s="19" t="str">
        <f t="shared" si="381"/>
        <v>Baja California</v>
      </c>
      <c r="D4891" s="19" t="str">
        <f t="shared" si="382"/>
        <v>Baja California</v>
      </c>
      <c r="H4891" s="22" t="s">
        <v>629</v>
      </c>
      <c r="I4891" s="199">
        <v>0.2194199510286452</v>
      </c>
      <c r="J4891" s="22">
        <v>1</v>
      </c>
      <c r="L4891" s="21" t="str">
        <f t="shared" si="384"/>
        <v>No aplica, es la primera vez que acudo a esta unidad</v>
      </c>
    </row>
    <row r="4892" spans="1:12" x14ac:dyDescent="0.25">
      <c r="A4892" s="25" t="str">
        <f t="shared" si="383"/>
        <v>confmed_gBaja CaliforniaBaja CaliforniaNO SABE/NO RESPONDE (ESPONTÁNEA)</v>
      </c>
      <c r="B4892" s="19" t="str">
        <f t="shared" si="380"/>
        <v>confmed_g</v>
      </c>
      <c r="C4892" s="19" t="str">
        <f t="shared" si="381"/>
        <v>Baja California</v>
      </c>
      <c r="D4892" s="19" t="str">
        <f t="shared" si="382"/>
        <v>Baja California</v>
      </c>
      <c r="H4892" s="22" t="s">
        <v>592</v>
      </c>
      <c r="I4892" s="199">
        <v>1.1774743591241732</v>
      </c>
      <c r="J4892" s="22">
        <v>5</v>
      </c>
      <c r="L4892" s="21" t="str">
        <f t="shared" si="384"/>
        <v>NO SABE/NO RESPONDE (ESPONTÁNEA)</v>
      </c>
    </row>
    <row r="4893" spans="1:12" x14ac:dyDescent="0.25">
      <c r="A4893" s="25" t="str">
        <f t="shared" si="383"/>
        <v>confmed_gBaja CaliforniaBaja CaliforniaTotal</v>
      </c>
      <c r="B4893" s="19" t="str">
        <f t="shared" si="380"/>
        <v>confmed_g</v>
      </c>
      <c r="C4893" s="19" t="str">
        <f t="shared" si="381"/>
        <v>Baja California</v>
      </c>
      <c r="D4893" s="19" t="str">
        <f t="shared" si="382"/>
        <v>Baja California</v>
      </c>
      <c r="H4893" s="22" t="s">
        <v>41</v>
      </c>
      <c r="I4893" s="199">
        <v>100</v>
      </c>
      <c r="J4893" s="22">
        <v>466</v>
      </c>
      <c r="L4893" s="21" t="str">
        <f t="shared" si="384"/>
        <v/>
      </c>
    </row>
    <row r="4894" spans="1:12" x14ac:dyDescent="0.25">
      <c r="A4894" s="25" t="str">
        <f t="shared" si="383"/>
        <v>confmed_gBaja California SurBaja California SurSí</v>
      </c>
      <c r="B4894" s="19" t="str">
        <f t="shared" si="380"/>
        <v>confmed_g</v>
      </c>
      <c r="C4894" s="19" t="str">
        <f t="shared" si="381"/>
        <v>Baja California Sur</v>
      </c>
      <c r="D4894" s="19" t="str">
        <f t="shared" si="382"/>
        <v>Baja California Sur</v>
      </c>
      <c r="F4894" s="197" t="s">
        <v>294</v>
      </c>
      <c r="G4894" s="198" t="s">
        <v>45</v>
      </c>
      <c r="H4894" s="22" t="s">
        <v>590</v>
      </c>
      <c r="I4894" s="199">
        <v>50.374118571783143</v>
      </c>
      <c r="J4894" s="22">
        <v>220</v>
      </c>
      <c r="L4894" s="21" t="str">
        <f t="shared" si="384"/>
        <v>Sí</v>
      </c>
    </row>
    <row r="4895" spans="1:12" x14ac:dyDescent="0.25">
      <c r="A4895" s="25" t="str">
        <f t="shared" si="383"/>
        <v>confmed_gBaja California SurBaja California SurNo</v>
      </c>
      <c r="B4895" s="19" t="str">
        <f t="shared" si="380"/>
        <v>confmed_g</v>
      </c>
      <c r="C4895" s="19" t="str">
        <f t="shared" si="381"/>
        <v>Baja California Sur</v>
      </c>
      <c r="D4895" s="19" t="str">
        <f t="shared" si="382"/>
        <v>Baja California Sur</v>
      </c>
      <c r="H4895" s="22" t="s">
        <v>591</v>
      </c>
      <c r="I4895" s="199">
        <v>47.15403045464349</v>
      </c>
      <c r="J4895" s="22">
        <v>206</v>
      </c>
      <c r="L4895" s="21" t="str">
        <f t="shared" si="384"/>
        <v>No</v>
      </c>
    </row>
    <row r="4896" spans="1:12" x14ac:dyDescent="0.25">
      <c r="A4896" s="25" t="str">
        <f t="shared" si="383"/>
        <v>confmed_gBaja California SurBaja California SurNO SABE/NO RESPONDE (ESPONTÁNEA)</v>
      </c>
      <c r="B4896" s="19" t="str">
        <f t="shared" si="380"/>
        <v>confmed_g</v>
      </c>
      <c r="C4896" s="19" t="str">
        <f t="shared" si="381"/>
        <v>Baja California Sur</v>
      </c>
      <c r="D4896" s="19" t="str">
        <f t="shared" si="382"/>
        <v>Baja California Sur</v>
      </c>
      <c r="H4896" s="22" t="s">
        <v>592</v>
      </c>
      <c r="I4896" s="199">
        <v>2.4718509735734675</v>
      </c>
      <c r="J4896" s="22">
        <v>10</v>
      </c>
      <c r="L4896" s="21" t="str">
        <f t="shared" si="384"/>
        <v>NO SABE/NO RESPONDE (ESPONTÁNEA)</v>
      </c>
    </row>
    <row r="4897" spans="1:12" x14ac:dyDescent="0.25">
      <c r="A4897" s="25" t="str">
        <f t="shared" si="383"/>
        <v>confmed_gBaja California SurBaja California SurTotal</v>
      </c>
      <c r="B4897" s="19" t="str">
        <f t="shared" si="380"/>
        <v>confmed_g</v>
      </c>
      <c r="C4897" s="19" t="str">
        <f t="shared" si="381"/>
        <v>Baja California Sur</v>
      </c>
      <c r="D4897" s="19" t="str">
        <f t="shared" si="382"/>
        <v>Baja California Sur</v>
      </c>
      <c r="H4897" s="22" t="s">
        <v>41</v>
      </c>
      <c r="I4897" s="199">
        <v>100</v>
      </c>
      <c r="J4897" s="22">
        <v>436</v>
      </c>
      <c r="L4897" s="21" t="str">
        <f t="shared" si="384"/>
        <v/>
      </c>
    </row>
    <row r="4898" spans="1:12" x14ac:dyDescent="0.25">
      <c r="A4898" s="25" t="str">
        <f t="shared" si="383"/>
        <v>confmed_gCampecheCampecheSí</v>
      </c>
      <c r="B4898" s="19" t="str">
        <f t="shared" si="380"/>
        <v>confmed_g</v>
      </c>
      <c r="C4898" s="19" t="str">
        <f t="shared" si="381"/>
        <v>Campeche</v>
      </c>
      <c r="D4898" s="19" t="str">
        <f t="shared" si="382"/>
        <v>Campeche</v>
      </c>
      <c r="F4898" s="197" t="s">
        <v>295</v>
      </c>
      <c r="G4898" s="198" t="s">
        <v>45</v>
      </c>
      <c r="H4898" s="22" t="s">
        <v>590</v>
      </c>
      <c r="I4898" s="199">
        <v>55.651010058699512</v>
      </c>
      <c r="J4898" s="22">
        <v>225</v>
      </c>
      <c r="L4898" s="21" t="str">
        <f t="shared" si="384"/>
        <v>Sí</v>
      </c>
    </row>
    <row r="4899" spans="1:12" x14ac:dyDescent="0.25">
      <c r="A4899" s="25" t="str">
        <f t="shared" si="383"/>
        <v>confmed_gCampecheCampecheNo</v>
      </c>
      <c r="B4899" s="19" t="str">
        <f t="shared" si="380"/>
        <v>confmed_g</v>
      </c>
      <c r="C4899" s="19" t="str">
        <f t="shared" si="381"/>
        <v>Campeche</v>
      </c>
      <c r="D4899" s="19" t="str">
        <f t="shared" si="382"/>
        <v>Campeche</v>
      </c>
      <c r="H4899" s="22" t="s">
        <v>591</v>
      </c>
      <c r="I4899" s="199">
        <v>43.579747674150745</v>
      </c>
      <c r="J4899" s="22">
        <v>180</v>
      </c>
      <c r="L4899" s="21" t="str">
        <f t="shared" si="384"/>
        <v>No</v>
      </c>
    </row>
    <row r="4900" spans="1:12" x14ac:dyDescent="0.25">
      <c r="A4900" s="25" t="str">
        <f t="shared" si="383"/>
        <v>confmed_gCampecheCampecheNO SABE/NO RESPONDE (ESPONTÁNEA)</v>
      </c>
      <c r="B4900" s="19" t="str">
        <f t="shared" si="380"/>
        <v>confmed_g</v>
      </c>
      <c r="C4900" s="19" t="str">
        <f t="shared" si="381"/>
        <v>Campeche</v>
      </c>
      <c r="D4900" s="19" t="str">
        <f t="shared" si="382"/>
        <v>Campeche</v>
      </c>
      <c r="H4900" s="22" t="s">
        <v>592</v>
      </c>
      <c r="I4900" s="199">
        <v>0.76924226715004362</v>
      </c>
      <c r="J4900" s="22">
        <v>3</v>
      </c>
      <c r="L4900" s="21" t="str">
        <f t="shared" si="384"/>
        <v>NO SABE/NO RESPONDE (ESPONTÁNEA)</v>
      </c>
    </row>
    <row r="4901" spans="1:12" x14ac:dyDescent="0.25">
      <c r="A4901" s="25" t="str">
        <f t="shared" si="383"/>
        <v>confmed_gCampecheCampecheTotal</v>
      </c>
      <c r="B4901" s="19" t="str">
        <f t="shared" si="380"/>
        <v>confmed_g</v>
      </c>
      <c r="C4901" s="19" t="str">
        <f t="shared" si="381"/>
        <v>Campeche</v>
      </c>
      <c r="D4901" s="19" t="str">
        <f t="shared" si="382"/>
        <v>Campeche</v>
      </c>
      <c r="H4901" s="22" t="s">
        <v>41</v>
      </c>
      <c r="I4901" s="199">
        <v>100</v>
      </c>
      <c r="J4901" s="22">
        <v>408</v>
      </c>
      <c r="L4901" s="21" t="str">
        <f t="shared" si="384"/>
        <v/>
      </c>
    </row>
    <row r="4902" spans="1:12" x14ac:dyDescent="0.25">
      <c r="A4902" s="25" t="str">
        <f t="shared" si="383"/>
        <v>confmed_gChiapasChiapasSí</v>
      </c>
      <c r="B4902" s="19" t="str">
        <f t="shared" si="380"/>
        <v>confmed_g</v>
      </c>
      <c r="C4902" s="19" t="str">
        <f t="shared" si="381"/>
        <v>Chiapas</v>
      </c>
      <c r="D4902" s="19" t="str">
        <f t="shared" si="382"/>
        <v>Chiapas</v>
      </c>
      <c r="F4902" s="197" t="s">
        <v>296</v>
      </c>
      <c r="G4902" s="198" t="s">
        <v>45</v>
      </c>
      <c r="H4902" s="22" t="s">
        <v>590</v>
      </c>
      <c r="I4902" s="199">
        <v>82.745413241165153</v>
      </c>
      <c r="J4902" s="22">
        <v>402</v>
      </c>
      <c r="L4902" s="21" t="str">
        <f t="shared" si="384"/>
        <v>Sí</v>
      </c>
    </row>
    <row r="4903" spans="1:12" x14ac:dyDescent="0.25">
      <c r="A4903" s="25" t="str">
        <f t="shared" si="383"/>
        <v>confmed_gChiapasChiapasNo</v>
      </c>
      <c r="B4903" s="19" t="str">
        <f t="shared" si="380"/>
        <v>confmed_g</v>
      </c>
      <c r="C4903" s="19" t="str">
        <f t="shared" si="381"/>
        <v>Chiapas</v>
      </c>
      <c r="D4903" s="19" t="str">
        <f t="shared" si="382"/>
        <v>Chiapas</v>
      </c>
      <c r="H4903" s="22" t="s">
        <v>591</v>
      </c>
      <c r="I4903" s="199">
        <v>16.811482725444868</v>
      </c>
      <c r="J4903" s="22">
        <v>82</v>
      </c>
      <c r="L4903" s="21" t="str">
        <f t="shared" si="384"/>
        <v>No</v>
      </c>
    </row>
    <row r="4904" spans="1:12" x14ac:dyDescent="0.25">
      <c r="A4904" s="25" t="str">
        <f t="shared" si="383"/>
        <v>confmed_gChiapasChiapasNO SABE/NO RESPONDE (ESPONTÁNEA)</v>
      </c>
      <c r="B4904" s="19" t="str">
        <f t="shared" si="380"/>
        <v>confmed_g</v>
      </c>
      <c r="C4904" s="19" t="str">
        <f t="shared" si="381"/>
        <v>Chiapas</v>
      </c>
      <c r="D4904" s="19" t="str">
        <f t="shared" si="382"/>
        <v>Chiapas</v>
      </c>
      <c r="H4904" s="22" t="s">
        <v>592</v>
      </c>
      <c r="I4904" s="199">
        <v>0.44310403338983306</v>
      </c>
      <c r="J4904" s="22">
        <v>2</v>
      </c>
      <c r="L4904" s="21" t="str">
        <f t="shared" si="384"/>
        <v>NO SABE/NO RESPONDE (ESPONTÁNEA)</v>
      </c>
    </row>
    <row r="4905" spans="1:12" x14ac:dyDescent="0.25">
      <c r="A4905" s="25" t="str">
        <f t="shared" si="383"/>
        <v>confmed_gChiapasChiapasTotal</v>
      </c>
      <c r="B4905" s="19" t="str">
        <f t="shared" si="380"/>
        <v>confmed_g</v>
      </c>
      <c r="C4905" s="19" t="str">
        <f t="shared" si="381"/>
        <v>Chiapas</v>
      </c>
      <c r="D4905" s="19" t="str">
        <f t="shared" si="382"/>
        <v>Chiapas</v>
      </c>
      <c r="H4905" s="22" t="s">
        <v>41</v>
      </c>
      <c r="I4905" s="199">
        <v>100</v>
      </c>
      <c r="J4905" s="22">
        <v>486</v>
      </c>
      <c r="L4905" s="21" t="str">
        <f t="shared" si="384"/>
        <v/>
      </c>
    </row>
    <row r="4906" spans="1:12" x14ac:dyDescent="0.25">
      <c r="A4906" s="25" t="str">
        <f t="shared" si="383"/>
        <v>confmed_gChihuahuaChihuahuaSí</v>
      </c>
      <c r="B4906" s="19" t="str">
        <f t="shared" si="380"/>
        <v>confmed_g</v>
      </c>
      <c r="C4906" s="19" t="str">
        <f t="shared" si="381"/>
        <v>Chihuahua</v>
      </c>
      <c r="D4906" s="19" t="str">
        <f t="shared" si="382"/>
        <v>Chihuahua</v>
      </c>
      <c r="F4906" s="197" t="s">
        <v>297</v>
      </c>
      <c r="G4906" s="198" t="s">
        <v>45</v>
      </c>
      <c r="H4906" s="22" t="s">
        <v>590</v>
      </c>
      <c r="I4906" s="199">
        <v>58.134429304467638</v>
      </c>
      <c r="J4906" s="22">
        <v>288</v>
      </c>
      <c r="L4906" s="21" t="str">
        <f t="shared" si="384"/>
        <v>Sí</v>
      </c>
    </row>
    <row r="4907" spans="1:12" x14ac:dyDescent="0.25">
      <c r="A4907" s="25" t="str">
        <f t="shared" si="383"/>
        <v>confmed_gChihuahuaChihuahuaNo</v>
      </c>
      <c r="B4907" s="19" t="str">
        <f t="shared" si="380"/>
        <v>confmed_g</v>
      </c>
      <c r="C4907" s="19" t="str">
        <f t="shared" si="381"/>
        <v>Chihuahua</v>
      </c>
      <c r="D4907" s="19" t="str">
        <f t="shared" si="382"/>
        <v>Chihuahua</v>
      </c>
      <c r="H4907" s="22" t="s">
        <v>591</v>
      </c>
      <c r="I4907" s="199">
        <v>40.337844780100561</v>
      </c>
      <c r="J4907" s="22">
        <v>206</v>
      </c>
      <c r="L4907" s="21" t="str">
        <f t="shared" si="384"/>
        <v>No</v>
      </c>
    </row>
    <row r="4908" spans="1:12" x14ac:dyDescent="0.25">
      <c r="A4908" s="25" t="str">
        <f t="shared" si="383"/>
        <v>confmed_gChihuahuaChihuahuaNo aplica, es la primera vez que acudo a esta unidad</v>
      </c>
      <c r="B4908" s="19" t="str">
        <f t="shared" si="380"/>
        <v>confmed_g</v>
      </c>
      <c r="C4908" s="19" t="str">
        <f t="shared" si="381"/>
        <v>Chihuahua</v>
      </c>
      <c r="D4908" s="19" t="str">
        <f t="shared" si="382"/>
        <v>Chihuahua</v>
      </c>
      <c r="H4908" s="22" t="s">
        <v>629</v>
      </c>
      <c r="I4908" s="199">
        <v>0.46062746732874288</v>
      </c>
      <c r="J4908" s="22">
        <v>2</v>
      </c>
      <c r="L4908" s="21" t="str">
        <f t="shared" si="384"/>
        <v>No aplica, es la primera vez que acudo a esta unidad</v>
      </c>
    </row>
    <row r="4909" spans="1:12" x14ac:dyDescent="0.25">
      <c r="A4909" s="25" t="str">
        <f t="shared" si="383"/>
        <v>confmed_gChihuahuaChihuahuaNO SABE/NO RESPONDE (ESPONTÁNEA)</v>
      </c>
      <c r="B4909" s="19" t="str">
        <f t="shared" si="380"/>
        <v>confmed_g</v>
      </c>
      <c r="C4909" s="19" t="str">
        <f t="shared" si="381"/>
        <v>Chihuahua</v>
      </c>
      <c r="D4909" s="19" t="str">
        <f t="shared" si="382"/>
        <v>Chihuahua</v>
      </c>
      <c r="H4909" s="22" t="s">
        <v>592</v>
      </c>
      <c r="I4909" s="199">
        <v>1.0670984481031958</v>
      </c>
      <c r="J4909" s="22">
        <v>5</v>
      </c>
      <c r="L4909" s="21" t="str">
        <f t="shared" si="384"/>
        <v>NO SABE/NO RESPONDE (ESPONTÁNEA)</v>
      </c>
    </row>
    <row r="4910" spans="1:12" x14ac:dyDescent="0.25">
      <c r="A4910" s="25" t="str">
        <f t="shared" si="383"/>
        <v>confmed_gChihuahuaChihuahuaTotal</v>
      </c>
      <c r="B4910" s="19" t="str">
        <f t="shared" si="380"/>
        <v>confmed_g</v>
      </c>
      <c r="C4910" s="19" t="str">
        <f t="shared" si="381"/>
        <v>Chihuahua</v>
      </c>
      <c r="D4910" s="19" t="str">
        <f t="shared" si="382"/>
        <v>Chihuahua</v>
      </c>
      <c r="H4910" s="22" t="s">
        <v>41</v>
      </c>
      <c r="I4910" s="199">
        <v>100</v>
      </c>
      <c r="J4910" s="22">
        <v>501</v>
      </c>
      <c r="L4910" s="21" t="str">
        <f t="shared" si="384"/>
        <v/>
      </c>
    </row>
    <row r="4911" spans="1:12" x14ac:dyDescent="0.25">
      <c r="A4911" s="25" t="str">
        <f t="shared" si="383"/>
        <v>confmed_gCoahuilaCoahuilaSí</v>
      </c>
      <c r="B4911" s="19" t="str">
        <f t="shared" si="380"/>
        <v>confmed_g</v>
      </c>
      <c r="C4911" s="19" t="str">
        <f t="shared" si="381"/>
        <v>Coahuila</v>
      </c>
      <c r="D4911" s="19" t="str">
        <f t="shared" si="382"/>
        <v>Coahuila</v>
      </c>
      <c r="F4911" s="197" t="s">
        <v>298</v>
      </c>
      <c r="G4911" s="198" t="s">
        <v>45</v>
      </c>
      <c r="H4911" s="22" t="s">
        <v>590</v>
      </c>
      <c r="I4911" s="199">
        <v>54.175298097689016</v>
      </c>
      <c r="J4911" s="22">
        <v>248</v>
      </c>
      <c r="L4911" s="21" t="str">
        <f t="shared" si="384"/>
        <v>Sí</v>
      </c>
    </row>
    <row r="4912" spans="1:12" x14ac:dyDescent="0.25">
      <c r="A4912" s="25" t="str">
        <f t="shared" si="383"/>
        <v>confmed_gCoahuilaCoahuilaNo</v>
      </c>
      <c r="B4912" s="19" t="str">
        <f t="shared" si="380"/>
        <v>confmed_g</v>
      </c>
      <c r="C4912" s="19" t="str">
        <f t="shared" si="381"/>
        <v>Coahuila</v>
      </c>
      <c r="D4912" s="19" t="str">
        <f t="shared" si="382"/>
        <v>Coahuila</v>
      </c>
      <c r="H4912" s="22" t="s">
        <v>591</v>
      </c>
      <c r="I4912" s="199">
        <v>44.063718000150445</v>
      </c>
      <c r="J4912" s="22">
        <v>202</v>
      </c>
      <c r="L4912" s="21" t="str">
        <f t="shared" si="384"/>
        <v>No</v>
      </c>
    </row>
    <row r="4913" spans="1:17" x14ac:dyDescent="0.25">
      <c r="A4913" s="25" t="str">
        <f t="shared" si="383"/>
        <v>confmed_gCoahuilaCoahuilaNo aplica, es la primera vez que acudo a esta unidad</v>
      </c>
      <c r="B4913" s="19" t="str">
        <f t="shared" si="380"/>
        <v>confmed_g</v>
      </c>
      <c r="C4913" s="19" t="str">
        <f t="shared" si="381"/>
        <v>Coahuila</v>
      </c>
      <c r="D4913" s="19" t="str">
        <f t="shared" si="382"/>
        <v>Coahuila</v>
      </c>
      <c r="H4913" s="22" t="s">
        <v>629</v>
      </c>
      <c r="I4913" s="199">
        <v>0.90610753613411599</v>
      </c>
      <c r="J4913" s="22">
        <v>4</v>
      </c>
      <c r="L4913" s="21" t="str">
        <f t="shared" si="384"/>
        <v>No aplica, es la primera vez que acudo a esta unidad</v>
      </c>
    </row>
    <row r="4914" spans="1:17" x14ac:dyDescent="0.25">
      <c r="A4914" s="25" t="str">
        <f t="shared" si="383"/>
        <v>confmed_gCoahuilaCoahuilaNO SABE/NO RESPONDE (ESPONTÁNEA)</v>
      </c>
      <c r="B4914" s="19" t="str">
        <f t="shared" si="380"/>
        <v>confmed_g</v>
      </c>
      <c r="C4914" s="19" t="str">
        <f t="shared" si="381"/>
        <v>Coahuila</v>
      </c>
      <c r="D4914" s="19" t="str">
        <f t="shared" si="382"/>
        <v>Coahuila</v>
      </c>
      <c r="H4914" s="22" t="s">
        <v>592</v>
      </c>
      <c r="I4914" s="199">
        <v>0.85487636602652961</v>
      </c>
      <c r="J4914" s="22">
        <v>4</v>
      </c>
      <c r="L4914" s="21" t="str">
        <f t="shared" si="384"/>
        <v>NO SABE/NO RESPONDE (ESPONTÁNEA)</v>
      </c>
    </row>
    <row r="4915" spans="1:17" x14ac:dyDescent="0.25">
      <c r="A4915" s="25" t="str">
        <f t="shared" si="383"/>
        <v>confmed_gCoahuilaCoahuilaTotal</v>
      </c>
      <c r="B4915" s="19" t="str">
        <f t="shared" si="380"/>
        <v>confmed_g</v>
      </c>
      <c r="C4915" s="19" t="str">
        <f t="shared" si="381"/>
        <v>Coahuila</v>
      </c>
      <c r="D4915" s="19" t="str">
        <f t="shared" si="382"/>
        <v>Coahuila</v>
      </c>
      <c r="H4915" s="22" t="s">
        <v>41</v>
      </c>
      <c r="I4915" s="199">
        <v>100</v>
      </c>
      <c r="J4915" s="22">
        <v>458</v>
      </c>
      <c r="L4915" s="21" t="str">
        <f t="shared" si="384"/>
        <v/>
      </c>
    </row>
    <row r="4916" spans="1:17" x14ac:dyDescent="0.25">
      <c r="A4916" s="25" t="str">
        <f t="shared" si="383"/>
        <v>confmed_gColimaColimaSí</v>
      </c>
      <c r="B4916" s="19" t="str">
        <f t="shared" si="380"/>
        <v>confmed_g</v>
      </c>
      <c r="C4916" s="19" t="str">
        <f t="shared" si="381"/>
        <v>Colima</v>
      </c>
      <c r="D4916" s="19" t="str">
        <f t="shared" si="382"/>
        <v>Colima</v>
      </c>
      <c r="F4916" s="197" t="s">
        <v>299</v>
      </c>
      <c r="G4916" s="198" t="s">
        <v>45</v>
      </c>
      <c r="H4916" s="22" t="s">
        <v>590</v>
      </c>
      <c r="I4916" s="199">
        <v>41.477429515624259</v>
      </c>
      <c r="J4916" s="22">
        <v>176</v>
      </c>
      <c r="L4916" s="21" t="str">
        <f t="shared" si="384"/>
        <v>Sí</v>
      </c>
    </row>
    <row r="4917" spans="1:17" x14ac:dyDescent="0.25">
      <c r="A4917" s="25" t="str">
        <f t="shared" si="383"/>
        <v>confmed_gColimaColimaNo</v>
      </c>
      <c r="B4917" s="19" t="str">
        <f t="shared" si="380"/>
        <v>confmed_g</v>
      </c>
      <c r="C4917" s="19" t="str">
        <f t="shared" si="381"/>
        <v>Colima</v>
      </c>
      <c r="D4917" s="19" t="str">
        <f t="shared" si="382"/>
        <v>Colima</v>
      </c>
      <c r="H4917" s="22" t="s">
        <v>591</v>
      </c>
      <c r="I4917" s="199">
        <v>57.483061550035806</v>
      </c>
      <c r="J4917" s="22">
        <v>248</v>
      </c>
      <c r="L4917" s="21" t="str">
        <f t="shared" si="384"/>
        <v>No</v>
      </c>
    </row>
    <row r="4918" spans="1:17" x14ac:dyDescent="0.25">
      <c r="A4918" s="25" t="str">
        <f t="shared" si="383"/>
        <v>confmed_gColimaColimaNo aplica, es la primera vez que acudo a esta unidad</v>
      </c>
      <c r="B4918" s="19" t="str">
        <f t="shared" si="380"/>
        <v>confmed_g</v>
      </c>
      <c r="C4918" s="19" t="str">
        <f t="shared" si="381"/>
        <v>Colima</v>
      </c>
      <c r="D4918" s="19" t="str">
        <f t="shared" si="382"/>
        <v>Colima</v>
      </c>
      <c r="H4918" s="22" t="s">
        <v>629</v>
      </c>
      <c r="I4918" s="199">
        <v>0.25278718093903541</v>
      </c>
      <c r="J4918" s="22">
        <v>1</v>
      </c>
      <c r="L4918" s="21" t="str">
        <f t="shared" si="384"/>
        <v>No aplica, es la primera vez que acudo a esta unidad</v>
      </c>
    </row>
    <row r="4919" spans="1:17" x14ac:dyDescent="0.25">
      <c r="A4919" s="25" t="str">
        <f t="shared" si="383"/>
        <v>confmed_gColimaColimaNO SABE/NO RESPONDE (ESPONTÁNEA)</v>
      </c>
      <c r="B4919" s="19" t="str">
        <f t="shared" si="380"/>
        <v>confmed_g</v>
      </c>
      <c r="C4919" s="19" t="str">
        <f t="shared" si="381"/>
        <v>Colima</v>
      </c>
      <c r="D4919" s="19" t="str">
        <f t="shared" si="382"/>
        <v>Colima</v>
      </c>
      <c r="H4919" s="22" t="s">
        <v>592</v>
      </c>
      <c r="I4919" s="199">
        <v>0.78672175340081341</v>
      </c>
      <c r="J4919" s="22">
        <v>3</v>
      </c>
      <c r="L4919" s="21" t="str">
        <f t="shared" si="384"/>
        <v>NO SABE/NO RESPONDE (ESPONTÁNEA)</v>
      </c>
    </row>
    <row r="4920" spans="1:17" x14ac:dyDescent="0.25">
      <c r="A4920" s="25" t="str">
        <f t="shared" si="383"/>
        <v>confmed_gColimaColimaTotal</v>
      </c>
      <c r="B4920" s="19" t="str">
        <f t="shared" si="380"/>
        <v>confmed_g</v>
      </c>
      <c r="C4920" s="19" t="str">
        <f t="shared" si="381"/>
        <v>Colima</v>
      </c>
      <c r="D4920" s="19" t="str">
        <f t="shared" si="382"/>
        <v>Colima</v>
      </c>
      <c r="H4920" s="22" t="s">
        <v>41</v>
      </c>
      <c r="I4920" s="199">
        <v>100</v>
      </c>
      <c r="J4920" s="22">
        <v>428</v>
      </c>
      <c r="L4920" s="21" t="str">
        <f t="shared" si="384"/>
        <v/>
      </c>
      <c r="N4920" s="35"/>
      <c r="O4920" s="35"/>
      <c r="P4920" s="35"/>
      <c r="Q4920" s="35"/>
    </row>
    <row r="4921" spans="1:17" x14ac:dyDescent="0.25">
      <c r="A4921" s="25" t="str">
        <f t="shared" si="383"/>
        <v>confmed_gD.F. NorteD.F. NorteSí</v>
      </c>
      <c r="B4921" s="19" t="str">
        <f t="shared" si="380"/>
        <v>confmed_g</v>
      </c>
      <c r="C4921" s="19" t="str">
        <f t="shared" si="381"/>
        <v>D.F. Norte</v>
      </c>
      <c r="D4921" s="19" t="str">
        <f t="shared" si="382"/>
        <v>D.F. Norte</v>
      </c>
      <c r="F4921" s="197" t="s">
        <v>300</v>
      </c>
      <c r="G4921" s="198" t="s">
        <v>45</v>
      </c>
      <c r="H4921" s="22" t="s">
        <v>590</v>
      </c>
      <c r="I4921" s="199">
        <v>54.994343336186525</v>
      </c>
      <c r="J4921" s="22">
        <v>279</v>
      </c>
      <c r="L4921" s="21" t="str">
        <f t="shared" si="384"/>
        <v>Sí</v>
      </c>
      <c r="P4921" s="21"/>
      <c r="Q4921" s="36"/>
    </row>
    <row r="4922" spans="1:17" x14ac:dyDescent="0.25">
      <c r="A4922" s="25" t="str">
        <f t="shared" si="383"/>
        <v>confmed_gD.F. NorteD.F. NorteNo</v>
      </c>
      <c r="B4922" s="19" t="str">
        <f t="shared" si="380"/>
        <v>confmed_g</v>
      </c>
      <c r="C4922" s="19" t="str">
        <f t="shared" si="381"/>
        <v>D.F. Norte</v>
      </c>
      <c r="D4922" s="19" t="str">
        <f t="shared" si="382"/>
        <v>D.F. Norte</v>
      </c>
      <c r="H4922" s="22" t="s">
        <v>591</v>
      </c>
      <c r="I4922" s="199">
        <v>44.506764943731369</v>
      </c>
      <c r="J4922" s="22">
        <v>229</v>
      </c>
      <c r="L4922" s="21" t="str">
        <f t="shared" si="384"/>
        <v>No</v>
      </c>
      <c r="P4922" s="21"/>
      <c r="Q4922" s="36"/>
    </row>
    <row r="4923" spans="1:17" x14ac:dyDescent="0.25">
      <c r="A4923" s="25" t="str">
        <f t="shared" si="383"/>
        <v>confmed_gD.F. NorteD.F. NorteNo aplica, es la primera vez que acudo a esta unidad</v>
      </c>
      <c r="B4923" s="19" t="str">
        <f t="shared" si="380"/>
        <v>confmed_g</v>
      </c>
      <c r="C4923" s="19" t="str">
        <f t="shared" si="381"/>
        <v>D.F. Norte</v>
      </c>
      <c r="D4923" s="19" t="str">
        <f t="shared" si="382"/>
        <v>D.F. Norte</v>
      </c>
      <c r="H4923" s="22" t="s">
        <v>629</v>
      </c>
      <c r="I4923" s="199">
        <v>0.16462598387893237</v>
      </c>
      <c r="J4923" s="22">
        <v>1</v>
      </c>
      <c r="L4923" s="21" t="str">
        <f t="shared" si="384"/>
        <v>No aplica, es la primera vez que acudo a esta unidad</v>
      </c>
      <c r="P4923" s="21"/>
      <c r="Q4923" s="36"/>
    </row>
    <row r="4924" spans="1:17" x14ac:dyDescent="0.25">
      <c r="A4924" s="25" t="str">
        <f t="shared" si="383"/>
        <v>confmed_gD.F. NorteD.F. NorteNO SABE/NO RESPONDE (ESPONTÁNEA)</v>
      </c>
      <c r="B4924" s="19" t="str">
        <f t="shared" si="380"/>
        <v>confmed_g</v>
      </c>
      <c r="C4924" s="19" t="str">
        <f t="shared" si="381"/>
        <v>D.F. Norte</v>
      </c>
      <c r="D4924" s="19" t="str">
        <f t="shared" si="382"/>
        <v>D.F. Norte</v>
      </c>
      <c r="H4924" s="22" t="s">
        <v>592</v>
      </c>
      <c r="I4924" s="199">
        <v>0.33426573620330868</v>
      </c>
      <c r="J4924" s="22">
        <v>2</v>
      </c>
      <c r="L4924" s="21" t="str">
        <f t="shared" si="384"/>
        <v>NO SABE/NO RESPONDE (ESPONTÁNEA)</v>
      </c>
      <c r="P4924" s="21"/>
      <c r="Q4924" s="36"/>
    </row>
    <row r="4925" spans="1:17" x14ac:dyDescent="0.25">
      <c r="A4925" s="25" t="str">
        <f t="shared" si="383"/>
        <v>confmed_gD.F. NorteD.F. NorteTotal</v>
      </c>
      <c r="B4925" s="19" t="str">
        <f t="shared" si="380"/>
        <v>confmed_g</v>
      </c>
      <c r="C4925" s="19" t="str">
        <f t="shared" si="381"/>
        <v>D.F. Norte</v>
      </c>
      <c r="D4925" s="19" t="str">
        <f t="shared" si="382"/>
        <v>D.F. Norte</v>
      </c>
      <c r="H4925" s="22" t="s">
        <v>41</v>
      </c>
      <c r="I4925" s="199">
        <v>100</v>
      </c>
      <c r="J4925" s="22">
        <v>511</v>
      </c>
      <c r="L4925" s="21" t="str">
        <f t="shared" si="384"/>
        <v/>
      </c>
      <c r="P4925" s="21"/>
      <c r="Q4925" s="36"/>
    </row>
    <row r="4926" spans="1:17" x14ac:dyDescent="0.25">
      <c r="A4926" s="25" t="str">
        <f t="shared" si="383"/>
        <v>confmed_gD.F. SurD.F. SurSí</v>
      </c>
      <c r="B4926" s="19" t="str">
        <f t="shared" si="380"/>
        <v>confmed_g</v>
      </c>
      <c r="C4926" s="19" t="str">
        <f t="shared" si="381"/>
        <v>D.F. Sur</v>
      </c>
      <c r="D4926" s="19" t="str">
        <f t="shared" si="382"/>
        <v>D.F. Sur</v>
      </c>
      <c r="F4926" s="197" t="s">
        <v>301</v>
      </c>
      <c r="G4926" s="198" t="s">
        <v>45</v>
      </c>
      <c r="H4926" s="22" t="s">
        <v>590</v>
      </c>
      <c r="I4926" s="199">
        <v>58.053963673769871</v>
      </c>
      <c r="J4926" s="22">
        <v>317</v>
      </c>
      <c r="L4926" s="21" t="str">
        <f t="shared" si="384"/>
        <v>Sí</v>
      </c>
      <c r="P4926" s="21"/>
      <c r="Q4926" s="36"/>
    </row>
    <row r="4927" spans="1:17" x14ac:dyDescent="0.25">
      <c r="A4927" s="25" t="str">
        <f t="shared" si="383"/>
        <v>confmed_gD.F. SurD.F. SurNo</v>
      </c>
      <c r="B4927" s="19" t="str">
        <f t="shared" si="380"/>
        <v>confmed_g</v>
      </c>
      <c r="C4927" s="19" t="str">
        <f t="shared" si="381"/>
        <v>D.F. Sur</v>
      </c>
      <c r="D4927" s="19" t="str">
        <f t="shared" si="382"/>
        <v>D.F. Sur</v>
      </c>
      <c r="H4927" s="22" t="s">
        <v>591</v>
      </c>
      <c r="I4927" s="199">
        <v>40.242375489153147</v>
      </c>
      <c r="J4927" s="22">
        <v>223</v>
      </c>
      <c r="L4927" s="21" t="str">
        <f t="shared" si="384"/>
        <v>No</v>
      </c>
      <c r="P4927" s="21"/>
      <c r="Q4927" s="36"/>
    </row>
    <row r="4928" spans="1:17" x14ac:dyDescent="0.25">
      <c r="A4928" s="25" t="str">
        <f t="shared" si="383"/>
        <v>confmed_gD.F. SurD.F. SurNo aplica, es la primera vez que acudo a esta unidad</v>
      </c>
      <c r="B4928" s="19" t="str">
        <f t="shared" si="380"/>
        <v>confmed_g</v>
      </c>
      <c r="C4928" s="19" t="str">
        <f t="shared" si="381"/>
        <v>D.F. Sur</v>
      </c>
      <c r="D4928" s="19" t="str">
        <f t="shared" si="382"/>
        <v>D.F. Sur</v>
      </c>
      <c r="H4928" s="22" t="s">
        <v>629</v>
      </c>
      <c r="I4928" s="199">
        <v>0.57630282143426248</v>
      </c>
      <c r="J4928" s="22">
        <v>3</v>
      </c>
      <c r="L4928" s="21" t="str">
        <f t="shared" si="384"/>
        <v>No aplica, es la primera vez que acudo a esta unidad</v>
      </c>
      <c r="P4928" s="21"/>
      <c r="Q4928" s="36"/>
    </row>
    <row r="4929" spans="1:17" x14ac:dyDescent="0.25">
      <c r="A4929" s="25" t="str">
        <f t="shared" si="383"/>
        <v>confmed_gD.F. SurD.F. SurNO SABE/NO RESPONDE (ESPONTÁNEA)</v>
      </c>
      <c r="B4929" s="19" t="str">
        <f t="shared" si="380"/>
        <v>confmed_g</v>
      </c>
      <c r="C4929" s="19" t="str">
        <f t="shared" si="381"/>
        <v>D.F. Sur</v>
      </c>
      <c r="D4929" s="19" t="str">
        <f t="shared" si="382"/>
        <v>D.F. Sur</v>
      </c>
      <c r="H4929" s="22" t="s">
        <v>592</v>
      </c>
      <c r="I4929" s="199">
        <v>1.1273580156425898</v>
      </c>
      <c r="J4929" s="22">
        <v>7</v>
      </c>
      <c r="L4929" s="21" t="str">
        <f t="shared" si="384"/>
        <v>NO SABE/NO RESPONDE (ESPONTÁNEA)</v>
      </c>
      <c r="P4929" s="21"/>
      <c r="Q4929" s="36"/>
    </row>
    <row r="4930" spans="1:17" x14ac:dyDescent="0.25">
      <c r="A4930" s="25" t="str">
        <f t="shared" si="383"/>
        <v>confmed_gD.F. SurD.F. SurTotal</v>
      </c>
      <c r="B4930" s="19" t="str">
        <f t="shared" si="380"/>
        <v>confmed_g</v>
      </c>
      <c r="C4930" s="19" t="str">
        <f t="shared" si="381"/>
        <v>D.F. Sur</v>
      </c>
      <c r="D4930" s="19" t="str">
        <f t="shared" si="382"/>
        <v>D.F. Sur</v>
      </c>
      <c r="H4930" s="22" t="s">
        <v>41</v>
      </c>
      <c r="I4930" s="199">
        <v>100</v>
      </c>
      <c r="J4930" s="22">
        <v>550</v>
      </c>
      <c r="L4930" s="21" t="str">
        <f t="shared" si="384"/>
        <v/>
      </c>
      <c r="P4930" s="21"/>
      <c r="Q4930" s="36"/>
    </row>
    <row r="4931" spans="1:17" x14ac:dyDescent="0.25">
      <c r="A4931" s="25" t="str">
        <f t="shared" si="383"/>
        <v>confmed_gDurangoDurangoSí</v>
      </c>
      <c r="B4931" s="19" t="str">
        <f t="shared" si="380"/>
        <v>confmed_g</v>
      </c>
      <c r="C4931" s="19" t="str">
        <f t="shared" si="381"/>
        <v>Durango</v>
      </c>
      <c r="D4931" s="19" t="str">
        <f t="shared" si="382"/>
        <v>Durango</v>
      </c>
      <c r="F4931" s="197" t="s">
        <v>302</v>
      </c>
      <c r="G4931" s="198" t="s">
        <v>45</v>
      </c>
      <c r="H4931" s="22" t="s">
        <v>590</v>
      </c>
      <c r="I4931" s="199">
        <v>61.142696699539144</v>
      </c>
      <c r="J4931" s="22">
        <v>307</v>
      </c>
      <c r="L4931" s="21" t="str">
        <f t="shared" si="384"/>
        <v>Sí</v>
      </c>
      <c r="P4931" s="21"/>
      <c r="Q4931" s="36"/>
    </row>
    <row r="4932" spans="1:17" x14ac:dyDescent="0.25">
      <c r="A4932" s="25" t="str">
        <f t="shared" si="383"/>
        <v>confmed_gDurangoDurangoNo</v>
      </c>
      <c r="B4932" s="19" t="str">
        <f t="shared" ref="B4932:B4995" si="385">+IF(AND(G4932&lt;&gt;"",I4933="Estimate"),TRIM(MID(G4932,1,FIND(" ",G4932,1))),IF(AND(F4932&lt;&gt;"",I4933="Estimate"),TRIM(MID(F4932,1,FIND(" ",F4932,1))),IF(AND(E4932&lt;&gt;"",I4933="Estimate"),TRIM(MID(E4932,1,FIND(" ",E4932,1))),B4931)))</f>
        <v>confmed_g</v>
      </c>
      <c r="C4932" s="19" t="str">
        <f t="shared" si="381"/>
        <v>Durango</v>
      </c>
      <c r="D4932" s="19" t="str">
        <f t="shared" si="382"/>
        <v>Durango</v>
      </c>
      <c r="H4932" s="22" t="s">
        <v>591</v>
      </c>
      <c r="I4932" s="199">
        <v>37.814670435350514</v>
      </c>
      <c r="J4932" s="22">
        <v>180</v>
      </c>
      <c r="L4932" s="21" t="str">
        <f t="shared" si="384"/>
        <v>No</v>
      </c>
      <c r="P4932" s="21"/>
      <c r="Q4932" s="36"/>
    </row>
    <row r="4933" spans="1:17" x14ac:dyDescent="0.25">
      <c r="A4933" s="25" t="str">
        <f t="shared" si="383"/>
        <v>confmed_gDurangoDurangoNo aplica, es la primera vez que acudo a esta unidad</v>
      </c>
      <c r="B4933" s="19" t="str">
        <f t="shared" si="385"/>
        <v>confmed_g</v>
      </c>
      <c r="C4933" s="19" t="str">
        <f t="shared" ref="C4933:C4996" si="386">+IF(AND(E4933&lt;&gt;"",G4933="% of Total"),TRIM(MID(E4933,FIND(" ",E4933,1),LEN(E4933))),IF(AND(D4933&lt;&gt;"Primer nivel",D4933&lt;&gt;"Segundo nivel"),D4933,C4932))</f>
        <v>Durango</v>
      </c>
      <c r="D4933" s="19" t="str">
        <f t="shared" ref="D4933:D4996" si="387">+IF(AND(G4933&lt;&gt;"",I4934="Estimate"),"Nacional",IF(AND(F4933&lt;&gt;"",G4933="% of Total"),TRIM(MID(F4933,FIND(" ",F4933,1),LEN(F4933))),D4932))</f>
        <v>Durango</v>
      </c>
      <c r="H4933" s="22" t="s">
        <v>629</v>
      </c>
      <c r="I4933" s="199">
        <v>0.23918070932031818</v>
      </c>
      <c r="J4933" s="22">
        <v>2</v>
      </c>
      <c r="L4933" s="21" t="str">
        <f t="shared" si="384"/>
        <v>No aplica, es la primera vez que acudo a esta unidad</v>
      </c>
      <c r="P4933" s="21"/>
      <c r="Q4933" s="36"/>
    </row>
    <row r="4934" spans="1:17" x14ac:dyDescent="0.25">
      <c r="A4934" s="25" t="str">
        <f t="shared" ref="A4934:A4997" si="388">IFERROR(CONCATENATE(B4934,C4934,D4934,IF(H4934&lt;&gt;"Total",MID(H4934,FIND(" ",H4934)+2,LEN(H4934)),"Total")),"")</f>
        <v>confmed_gDurangoDurangoNO SABE/NO RESPONDE (ESPONTÁNEA)</v>
      </c>
      <c r="B4934" s="19" t="str">
        <f t="shared" si="385"/>
        <v>confmed_g</v>
      </c>
      <c r="C4934" s="19" t="str">
        <f t="shared" si="386"/>
        <v>Durango</v>
      </c>
      <c r="D4934" s="19" t="str">
        <f t="shared" si="387"/>
        <v>Durango</v>
      </c>
      <c r="H4934" s="22" t="s">
        <v>592</v>
      </c>
      <c r="I4934" s="199">
        <v>0.80345215579038842</v>
      </c>
      <c r="J4934" s="22">
        <v>4</v>
      </c>
      <c r="L4934" s="21" t="str">
        <f t="shared" si="384"/>
        <v>NO SABE/NO RESPONDE (ESPONTÁNEA)</v>
      </c>
      <c r="P4934" s="21"/>
      <c r="Q4934" s="36"/>
    </row>
    <row r="4935" spans="1:17" x14ac:dyDescent="0.25">
      <c r="A4935" s="25" t="str">
        <f t="shared" si="388"/>
        <v>confmed_gDurangoDurangoTotal</v>
      </c>
      <c r="B4935" s="19" t="str">
        <f t="shared" si="385"/>
        <v>confmed_g</v>
      </c>
      <c r="C4935" s="19" t="str">
        <f t="shared" si="386"/>
        <v>Durango</v>
      </c>
      <c r="D4935" s="19" t="str">
        <f t="shared" si="387"/>
        <v>Durango</v>
      </c>
      <c r="H4935" s="22" t="s">
        <v>41</v>
      </c>
      <c r="I4935" s="199">
        <v>100</v>
      </c>
      <c r="J4935" s="22">
        <v>493</v>
      </c>
      <c r="L4935" s="21" t="str">
        <f t="shared" ref="L4935:L4998" si="389">IF(H4935&lt;&gt;"",IFERROR(MID(H4935,FIND(" ",H4935)+2,LEN(H4935)),""),"")</f>
        <v/>
      </c>
      <c r="P4935" s="21"/>
      <c r="Q4935" s="36"/>
    </row>
    <row r="4936" spans="1:17" x14ac:dyDescent="0.25">
      <c r="A4936" s="25" t="str">
        <f t="shared" si="388"/>
        <v>confmed_gMéxico OrienteMéxico OrienteSí</v>
      </c>
      <c r="B4936" s="19" t="str">
        <f t="shared" si="385"/>
        <v>confmed_g</v>
      </c>
      <c r="C4936" s="19" t="str">
        <f t="shared" si="386"/>
        <v>México Oriente</v>
      </c>
      <c r="D4936" s="19" t="str">
        <f t="shared" si="387"/>
        <v>México Oriente</v>
      </c>
      <c r="F4936" s="197" t="s">
        <v>303</v>
      </c>
      <c r="G4936" s="198" t="s">
        <v>45</v>
      </c>
      <c r="H4936" s="22" t="s">
        <v>590</v>
      </c>
      <c r="I4936" s="199">
        <v>59.843730540165986</v>
      </c>
      <c r="J4936" s="22">
        <v>368</v>
      </c>
      <c r="L4936" s="21" t="str">
        <f t="shared" si="389"/>
        <v>Sí</v>
      </c>
      <c r="P4936" s="21"/>
      <c r="Q4936" s="36"/>
    </row>
    <row r="4937" spans="1:17" x14ac:dyDescent="0.25">
      <c r="A4937" s="25" t="str">
        <f t="shared" si="388"/>
        <v>confmed_gMéxico OrienteMéxico OrienteNo</v>
      </c>
      <c r="B4937" s="19" t="str">
        <f t="shared" si="385"/>
        <v>confmed_g</v>
      </c>
      <c r="C4937" s="19" t="str">
        <f t="shared" si="386"/>
        <v>México Oriente</v>
      </c>
      <c r="D4937" s="19" t="str">
        <f t="shared" si="387"/>
        <v>México Oriente</v>
      </c>
      <c r="H4937" s="22" t="s">
        <v>591</v>
      </c>
      <c r="I4937" s="199">
        <v>38.926680041763376</v>
      </c>
      <c r="J4937" s="22">
        <v>239</v>
      </c>
      <c r="L4937" s="21" t="str">
        <f t="shared" si="389"/>
        <v>No</v>
      </c>
      <c r="P4937" s="21"/>
      <c r="Q4937" s="36"/>
    </row>
    <row r="4938" spans="1:17" x14ac:dyDescent="0.25">
      <c r="A4938" s="25" t="str">
        <f t="shared" si="388"/>
        <v>confmed_gMéxico OrienteMéxico OrienteNo aplica, es la primera vez que acudo a esta unidad</v>
      </c>
      <c r="B4938" s="19" t="str">
        <f t="shared" si="385"/>
        <v>confmed_g</v>
      </c>
      <c r="C4938" s="19" t="str">
        <f t="shared" si="386"/>
        <v>México Oriente</v>
      </c>
      <c r="D4938" s="19" t="str">
        <f t="shared" si="387"/>
        <v>México Oriente</v>
      </c>
      <c r="H4938" s="22" t="s">
        <v>629</v>
      </c>
      <c r="I4938" s="199">
        <v>0.81058815927934902</v>
      </c>
      <c r="J4938" s="22">
        <v>5</v>
      </c>
      <c r="L4938" s="21" t="str">
        <f t="shared" si="389"/>
        <v>No aplica, es la primera vez que acudo a esta unidad</v>
      </c>
      <c r="P4938" s="21"/>
      <c r="Q4938" s="36"/>
    </row>
    <row r="4939" spans="1:17" x14ac:dyDescent="0.25">
      <c r="A4939" s="25" t="str">
        <f t="shared" si="388"/>
        <v>confmed_gMéxico OrienteMéxico OrienteNO SABE/NO RESPONDE (ESPONTÁNEA)</v>
      </c>
      <c r="B4939" s="19" t="str">
        <f t="shared" si="385"/>
        <v>confmed_g</v>
      </c>
      <c r="C4939" s="19" t="str">
        <f t="shared" si="386"/>
        <v>México Oriente</v>
      </c>
      <c r="D4939" s="19" t="str">
        <f t="shared" si="387"/>
        <v>México Oriente</v>
      </c>
      <c r="H4939" s="22" t="s">
        <v>592</v>
      </c>
      <c r="I4939" s="199">
        <v>0.41900125879123079</v>
      </c>
      <c r="J4939" s="22">
        <v>3</v>
      </c>
      <c r="L4939" s="21" t="str">
        <f t="shared" si="389"/>
        <v>NO SABE/NO RESPONDE (ESPONTÁNEA)</v>
      </c>
      <c r="P4939" s="21"/>
      <c r="Q4939" s="36"/>
    </row>
    <row r="4940" spans="1:17" x14ac:dyDescent="0.25">
      <c r="A4940" s="25" t="str">
        <f t="shared" si="388"/>
        <v>confmed_gMéxico OrienteMéxico OrienteTotal</v>
      </c>
      <c r="B4940" s="19" t="str">
        <f t="shared" si="385"/>
        <v>confmed_g</v>
      </c>
      <c r="C4940" s="19" t="str">
        <f t="shared" si="386"/>
        <v>México Oriente</v>
      </c>
      <c r="D4940" s="19" t="str">
        <f t="shared" si="387"/>
        <v>México Oriente</v>
      </c>
      <c r="H4940" s="22" t="s">
        <v>41</v>
      </c>
      <c r="I4940" s="199">
        <v>100</v>
      </c>
      <c r="J4940" s="22">
        <v>615</v>
      </c>
      <c r="L4940" s="21" t="str">
        <f t="shared" si="389"/>
        <v/>
      </c>
      <c r="P4940" s="21"/>
      <c r="Q4940" s="36"/>
    </row>
    <row r="4941" spans="1:17" x14ac:dyDescent="0.25">
      <c r="A4941" s="25" t="str">
        <f t="shared" si="388"/>
        <v>confmed_gMéxico PonienteMéxico PonienteSí</v>
      </c>
      <c r="B4941" s="19" t="str">
        <f t="shared" si="385"/>
        <v>confmed_g</v>
      </c>
      <c r="C4941" s="19" t="str">
        <f t="shared" si="386"/>
        <v>México Poniente</v>
      </c>
      <c r="D4941" s="19" t="str">
        <f t="shared" si="387"/>
        <v>México Poniente</v>
      </c>
      <c r="F4941" s="197" t="s">
        <v>304</v>
      </c>
      <c r="G4941" s="198" t="s">
        <v>45</v>
      </c>
      <c r="H4941" s="22" t="s">
        <v>590</v>
      </c>
      <c r="I4941" s="199">
        <v>61.249707731984785</v>
      </c>
      <c r="J4941" s="22">
        <v>317</v>
      </c>
      <c r="L4941" s="21" t="str">
        <f t="shared" si="389"/>
        <v>Sí</v>
      </c>
      <c r="P4941" s="21"/>
      <c r="Q4941" s="36"/>
    </row>
    <row r="4942" spans="1:17" x14ac:dyDescent="0.25">
      <c r="A4942" s="25" t="str">
        <f t="shared" si="388"/>
        <v>confmed_gMéxico PonienteMéxico PonienteNo</v>
      </c>
      <c r="B4942" s="19" t="str">
        <f t="shared" si="385"/>
        <v>confmed_g</v>
      </c>
      <c r="C4942" s="19" t="str">
        <f t="shared" si="386"/>
        <v>México Poniente</v>
      </c>
      <c r="D4942" s="19" t="str">
        <f t="shared" si="387"/>
        <v>México Poniente</v>
      </c>
      <c r="H4942" s="22" t="s">
        <v>591</v>
      </c>
      <c r="I4942" s="199">
        <v>36.444641791398723</v>
      </c>
      <c r="J4942" s="22">
        <v>191</v>
      </c>
      <c r="L4942" s="21" t="str">
        <f t="shared" si="389"/>
        <v>No</v>
      </c>
      <c r="P4942" s="21"/>
      <c r="Q4942" s="36"/>
    </row>
    <row r="4943" spans="1:17" x14ac:dyDescent="0.25">
      <c r="A4943" s="25" t="str">
        <f t="shared" si="388"/>
        <v>confmed_gMéxico PonienteMéxico PonienteNo aplica, es la primera vez que acudo a esta unidad</v>
      </c>
      <c r="B4943" s="19" t="str">
        <f t="shared" si="385"/>
        <v>confmed_g</v>
      </c>
      <c r="C4943" s="19" t="str">
        <f t="shared" si="386"/>
        <v>México Poniente</v>
      </c>
      <c r="D4943" s="19" t="str">
        <f t="shared" si="387"/>
        <v>México Poniente</v>
      </c>
      <c r="H4943" s="22" t="s">
        <v>629</v>
      </c>
      <c r="I4943" s="199">
        <v>1.1123167183061262</v>
      </c>
      <c r="J4943" s="22">
        <v>6</v>
      </c>
      <c r="L4943" s="21" t="str">
        <f t="shared" si="389"/>
        <v>No aplica, es la primera vez que acudo a esta unidad</v>
      </c>
      <c r="P4943" s="21"/>
      <c r="Q4943" s="36"/>
    </row>
    <row r="4944" spans="1:17" x14ac:dyDescent="0.25">
      <c r="A4944" s="25" t="str">
        <f t="shared" si="388"/>
        <v>confmed_gMéxico PonienteMéxico PonienteNO SABE/NO RESPONDE (ESPONTÁNEA)</v>
      </c>
      <c r="B4944" s="19" t="str">
        <f t="shared" si="385"/>
        <v>confmed_g</v>
      </c>
      <c r="C4944" s="19" t="str">
        <f t="shared" si="386"/>
        <v>México Poniente</v>
      </c>
      <c r="D4944" s="19" t="str">
        <f t="shared" si="387"/>
        <v>México Poniente</v>
      </c>
      <c r="H4944" s="22" t="s">
        <v>592</v>
      </c>
      <c r="I4944" s="199">
        <v>1.1933337583103423</v>
      </c>
      <c r="J4944" s="22">
        <v>6</v>
      </c>
      <c r="L4944" s="21" t="str">
        <f t="shared" si="389"/>
        <v>NO SABE/NO RESPONDE (ESPONTÁNEA)</v>
      </c>
      <c r="P4944" s="21"/>
      <c r="Q4944" s="36"/>
    </row>
    <row r="4945" spans="1:17" x14ac:dyDescent="0.25">
      <c r="A4945" s="25" t="str">
        <f t="shared" si="388"/>
        <v>confmed_gMéxico PonienteMéxico PonienteTotal</v>
      </c>
      <c r="B4945" s="19" t="str">
        <f t="shared" si="385"/>
        <v>confmed_g</v>
      </c>
      <c r="C4945" s="19" t="str">
        <f t="shared" si="386"/>
        <v>México Poniente</v>
      </c>
      <c r="D4945" s="19" t="str">
        <f t="shared" si="387"/>
        <v>México Poniente</v>
      </c>
      <c r="H4945" s="22" t="s">
        <v>41</v>
      </c>
      <c r="I4945" s="199">
        <v>100</v>
      </c>
      <c r="J4945" s="22">
        <v>520</v>
      </c>
      <c r="L4945" s="21" t="str">
        <f t="shared" si="389"/>
        <v/>
      </c>
      <c r="P4945" s="21"/>
      <c r="Q4945" s="36"/>
    </row>
    <row r="4946" spans="1:17" x14ac:dyDescent="0.25">
      <c r="A4946" s="25" t="str">
        <f t="shared" si="388"/>
        <v>confmed_gGuanajuatoGuanajuatoSí</v>
      </c>
      <c r="B4946" s="19" t="str">
        <f t="shared" si="385"/>
        <v>confmed_g</v>
      </c>
      <c r="C4946" s="19" t="str">
        <f t="shared" si="386"/>
        <v>Guanajuato</v>
      </c>
      <c r="D4946" s="19" t="str">
        <f t="shared" si="387"/>
        <v>Guanajuato</v>
      </c>
      <c r="F4946" s="197" t="s">
        <v>305</v>
      </c>
      <c r="G4946" s="198" t="s">
        <v>45</v>
      </c>
      <c r="H4946" s="22" t="s">
        <v>590</v>
      </c>
      <c r="I4946" s="199">
        <v>55.570876796043223</v>
      </c>
      <c r="J4946" s="22">
        <v>273</v>
      </c>
      <c r="L4946" s="21" t="str">
        <f t="shared" si="389"/>
        <v>Sí</v>
      </c>
      <c r="P4946" s="21"/>
      <c r="Q4946" s="36"/>
    </row>
    <row r="4947" spans="1:17" x14ac:dyDescent="0.25">
      <c r="A4947" s="25" t="str">
        <f t="shared" si="388"/>
        <v>confmed_gGuanajuatoGuanajuatoNo</v>
      </c>
      <c r="B4947" s="19" t="str">
        <f t="shared" si="385"/>
        <v>confmed_g</v>
      </c>
      <c r="C4947" s="19" t="str">
        <f t="shared" si="386"/>
        <v>Guanajuato</v>
      </c>
      <c r="D4947" s="19" t="str">
        <f t="shared" si="387"/>
        <v>Guanajuato</v>
      </c>
      <c r="H4947" s="22" t="s">
        <v>591</v>
      </c>
      <c r="I4947" s="199">
        <v>44.286572733370065</v>
      </c>
      <c r="J4947" s="22">
        <v>215</v>
      </c>
      <c r="L4947" s="21" t="str">
        <f t="shared" si="389"/>
        <v>No</v>
      </c>
      <c r="P4947" s="21"/>
      <c r="Q4947" s="36"/>
    </row>
    <row r="4948" spans="1:17" x14ac:dyDescent="0.25">
      <c r="A4948" s="25" t="str">
        <f t="shared" si="388"/>
        <v>confmed_gGuanajuatoGuanajuatoNo aplica, es la primera vez que acudo a esta unidad</v>
      </c>
      <c r="B4948" s="19" t="str">
        <f t="shared" si="385"/>
        <v>confmed_g</v>
      </c>
      <c r="C4948" s="19" t="str">
        <f t="shared" si="386"/>
        <v>Guanajuato</v>
      </c>
      <c r="D4948" s="19" t="str">
        <f t="shared" si="387"/>
        <v>Guanajuato</v>
      </c>
      <c r="H4948" s="22" t="s">
        <v>629</v>
      </c>
      <c r="I4948" s="199">
        <v>0.14255047058693915</v>
      </c>
      <c r="J4948" s="22">
        <v>1</v>
      </c>
      <c r="L4948" s="21" t="str">
        <f t="shared" si="389"/>
        <v>No aplica, es la primera vez que acudo a esta unidad</v>
      </c>
      <c r="P4948" s="21"/>
      <c r="Q4948" s="36"/>
    </row>
    <row r="4949" spans="1:17" x14ac:dyDescent="0.25">
      <c r="A4949" s="25" t="str">
        <f t="shared" si="388"/>
        <v>confmed_gGuanajuatoGuanajuatoTotal</v>
      </c>
      <c r="B4949" s="19" t="str">
        <f t="shared" si="385"/>
        <v>confmed_g</v>
      </c>
      <c r="C4949" s="19" t="str">
        <f t="shared" si="386"/>
        <v>Guanajuato</v>
      </c>
      <c r="D4949" s="19" t="str">
        <f t="shared" si="387"/>
        <v>Guanajuato</v>
      </c>
      <c r="H4949" s="22" t="s">
        <v>41</v>
      </c>
      <c r="I4949" s="199">
        <v>100</v>
      </c>
      <c r="J4949" s="22">
        <v>489</v>
      </c>
      <c r="L4949" s="21" t="str">
        <f t="shared" si="389"/>
        <v/>
      </c>
      <c r="P4949" s="21"/>
      <c r="Q4949" s="36"/>
    </row>
    <row r="4950" spans="1:17" x14ac:dyDescent="0.25">
      <c r="A4950" s="25" t="str">
        <f t="shared" si="388"/>
        <v>confmed_gGuerreroGuerreroSí</v>
      </c>
      <c r="B4950" s="19" t="str">
        <f t="shared" si="385"/>
        <v>confmed_g</v>
      </c>
      <c r="C4950" s="19" t="str">
        <f t="shared" si="386"/>
        <v>Guerrero</v>
      </c>
      <c r="D4950" s="19" t="str">
        <f t="shared" si="387"/>
        <v>Guerrero</v>
      </c>
      <c r="F4950" s="197" t="s">
        <v>306</v>
      </c>
      <c r="G4950" s="198" t="s">
        <v>45</v>
      </c>
      <c r="H4950" s="22" t="s">
        <v>590</v>
      </c>
      <c r="I4950" s="199">
        <v>72.496325565107867</v>
      </c>
      <c r="J4950" s="22">
        <v>321</v>
      </c>
      <c r="L4950" s="21" t="str">
        <f t="shared" si="389"/>
        <v>Sí</v>
      </c>
      <c r="P4950" s="21"/>
      <c r="Q4950" s="36"/>
    </row>
    <row r="4951" spans="1:17" x14ac:dyDescent="0.25">
      <c r="A4951" s="25" t="str">
        <f t="shared" si="388"/>
        <v>confmed_gGuerreroGuerreroNo</v>
      </c>
      <c r="B4951" s="19" t="str">
        <f t="shared" si="385"/>
        <v>confmed_g</v>
      </c>
      <c r="C4951" s="19" t="str">
        <f t="shared" si="386"/>
        <v>Guerrero</v>
      </c>
      <c r="D4951" s="19" t="str">
        <f t="shared" si="387"/>
        <v>Guerrero</v>
      </c>
      <c r="H4951" s="22" t="s">
        <v>591</v>
      </c>
      <c r="I4951" s="199">
        <v>27.010098266556749</v>
      </c>
      <c r="J4951" s="22">
        <v>125</v>
      </c>
      <c r="L4951" s="21" t="str">
        <f t="shared" si="389"/>
        <v>No</v>
      </c>
      <c r="P4951" s="21"/>
      <c r="Q4951" s="36"/>
    </row>
    <row r="4952" spans="1:17" x14ac:dyDescent="0.25">
      <c r="A4952" s="25" t="str">
        <f t="shared" si="388"/>
        <v>confmed_gGuerreroGuerreroNo aplica, es la primera vez que acudo a esta unidad</v>
      </c>
      <c r="B4952" s="19" t="str">
        <f t="shared" si="385"/>
        <v>confmed_g</v>
      </c>
      <c r="C4952" s="19" t="str">
        <f t="shared" si="386"/>
        <v>Guerrero</v>
      </c>
      <c r="D4952" s="19" t="str">
        <f t="shared" si="387"/>
        <v>Guerrero</v>
      </c>
      <c r="H4952" s="22" t="s">
        <v>629</v>
      </c>
      <c r="I4952" s="199">
        <v>0.49357616833528867</v>
      </c>
      <c r="J4952" s="22">
        <v>3</v>
      </c>
      <c r="L4952" s="21" t="str">
        <f t="shared" si="389"/>
        <v>No aplica, es la primera vez que acudo a esta unidad</v>
      </c>
      <c r="P4952" s="21"/>
      <c r="Q4952" s="36"/>
    </row>
    <row r="4953" spans="1:17" x14ac:dyDescent="0.25">
      <c r="A4953" s="25" t="str">
        <f t="shared" si="388"/>
        <v>confmed_gGuerreroGuerreroTotal</v>
      </c>
      <c r="B4953" s="19" t="str">
        <f t="shared" si="385"/>
        <v>confmed_g</v>
      </c>
      <c r="C4953" s="19" t="str">
        <f t="shared" si="386"/>
        <v>Guerrero</v>
      </c>
      <c r="D4953" s="19" t="str">
        <f t="shared" si="387"/>
        <v>Guerrero</v>
      </c>
      <c r="H4953" s="22" t="s">
        <v>41</v>
      </c>
      <c r="I4953" s="199">
        <v>100</v>
      </c>
      <c r="J4953" s="22">
        <v>449</v>
      </c>
      <c r="L4953" s="21" t="str">
        <f t="shared" si="389"/>
        <v/>
      </c>
      <c r="P4953" s="21"/>
      <c r="Q4953" s="36"/>
    </row>
    <row r="4954" spans="1:17" x14ac:dyDescent="0.25">
      <c r="A4954" s="25" t="str">
        <f t="shared" si="388"/>
        <v>confmed_gHidalgoHidalgoSí</v>
      </c>
      <c r="B4954" s="19" t="str">
        <f t="shared" si="385"/>
        <v>confmed_g</v>
      </c>
      <c r="C4954" s="19" t="str">
        <f t="shared" si="386"/>
        <v>Hidalgo</v>
      </c>
      <c r="D4954" s="19" t="str">
        <f t="shared" si="387"/>
        <v>Hidalgo</v>
      </c>
      <c r="F4954" s="197" t="s">
        <v>307</v>
      </c>
      <c r="G4954" s="198" t="s">
        <v>45</v>
      </c>
      <c r="H4954" s="22" t="s">
        <v>590</v>
      </c>
      <c r="I4954" s="199">
        <v>60.244527484716457</v>
      </c>
      <c r="J4954" s="22">
        <v>309</v>
      </c>
      <c r="L4954" s="21" t="str">
        <f t="shared" si="389"/>
        <v>Sí</v>
      </c>
      <c r="P4954" s="21"/>
      <c r="Q4954" s="36"/>
    </row>
    <row r="4955" spans="1:17" x14ac:dyDescent="0.25">
      <c r="A4955" s="25" t="str">
        <f t="shared" si="388"/>
        <v>confmed_gHidalgoHidalgoNo</v>
      </c>
      <c r="B4955" s="19" t="str">
        <f t="shared" si="385"/>
        <v>confmed_g</v>
      </c>
      <c r="C4955" s="19" t="str">
        <f t="shared" si="386"/>
        <v>Hidalgo</v>
      </c>
      <c r="D4955" s="19" t="str">
        <f t="shared" si="387"/>
        <v>Hidalgo</v>
      </c>
      <c r="H4955" s="22" t="s">
        <v>591</v>
      </c>
      <c r="I4955" s="199">
        <v>34.902054393169259</v>
      </c>
      <c r="J4955" s="22">
        <v>176</v>
      </c>
      <c r="L4955" s="21" t="str">
        <f t="shared" si="389"/>
        <v>No</v>
      </c>
      <c r="P4955" s="21"/>
      <c r="Q4955" s="36"/>
    </row>
    <row r="4956" spans="1:17" x14ac:dyDescent="0.25">
      <c r="A4956" s="25" t="str">
        <f t="shared" si="388"/>
        <v>confmed_gHidalgoHidalgoNo aplica, es la primera vez que acudo a esta unidad</v>
      </c>
      <c r="B4956" s="19" t="str">
        <f t="shared" si="385"/>
        <v>confmed_g</v>
      </c>
      <c r="C4956" s="19" t="str">
        <f t="shared" si="386"/>
        <v>Hidalgo</v>
      </c>
      <c r="D4956" s="19" t="str">
        <f t="shared" si="387"/>
        <v>Hidalgo</v>
      </c>
      <c r="H4956" s="22" t="s">
        <v>629</v>
      </c>
      <c r="I4956" s="199">
        <v>3.6369057031730407</v>
      </c>
      <c r="J4956" s="22">
        <v>17</v>
      </c>
      <c r="L4956" s="21" t="str">
        <f t="shared" si="389"/>
        <v>No aplica, es la primera vez que acudo a esta unidad</v>
      </c>
      <c r="P4956" s="21"/>
      <c r="Q4956" s="36"/>
    </row>
    <row r="4957" spans="1:17" x14ac:dyDescent="0.25">
      <c r="A4957" s="25" t="str">
        <f t="shared" si="388"/>
        <v>confmed_gHidalgoHidalgoNO SABE/NO RESPONDE (ESPONTÁNEA)</v>
      </c>
      <c r="B4957" s="19" t="str">
        <f t="shared" si="385"/>
        <v>confmed_g</v>
      </c>
      <c r="C4957" s="19" t="str">
        <f t="shared" si="386"/>
        <v>Hidalgo</v>
      </c>
      <c r="D4957" s="19" t="str">
        <f t="shared" si="387"/>
        <v>Hidalgo</v>
      </c>
      <c r="H4957" s="22" t="s">
        <v>592</v>
      </c>
      <c r="I4957" s="199">
        <v>1.2165124189410266</v>
      </c>
      <c r="J4957" s="22">
        <v>6</v>
      </c>
      <c r="L4957" s="21" t="str">
        <f t="shared" si="389"/>
        <v>NO SABE/NO RESPONDE (ESPONTÁNEA)</v>
      </c>
      <c r="P4957" s="21"/>
      <c r="Q4957" s="36"/>
    </row>
    <row r="4958" spans="1:17" x14ac:dyDescent="0.25">
      <c r="A4958" s="25" t="str">
        <f t="shared" si="388"/>
        <v>confmed_gHidalgoHidalgoTotal</v>
      </c>
      <c r="B4958" s="19" t="str">
        <f t="shared" si="385"/>
        <v>confmed_g</v>
      </c>
      <c r="C4958" s="19" t="str">
        <f t="shared" si="386"/>
        <v>Hidalgo</v>
      </c>
      <c r="D4958" s="19" t="str">
        <f t="shared" si="387"/>
        <v>Hidalgo</v>
      </c>
      <c r="H4958" s="22" t="s">
        <v>41</v>
      </c>
      <c r="I4958" s="199">
        <v>100</v>
      </c>
      <c r="J4958" s="22">
        <v>508</v>
      </c>
      <c r="L4958" s="21" t="str">
        <f t="shared" si="389"/>
        <v/>
      </c>
      <c r="P4958" s="21"/>
      <c r="Q4958" s="36"/>
    </row>
    <row r="4959" spans="1:17" x14ac:dyDescent="0.25">
      <c r="A4959" s="25" t="str">
        <f t="shared" si="388"/>
        <v>confmed_gJaliscoJaliscoSí</v>
      </c>
      <c r="B4959" s="19" t="str">
        <f t="shared" si="385"/>
        <v>confmed_g</v>
      </c>
      <c r="C4959" s="19" t="str">
        <f t="shared" si="386"/>
        <v>Jalisco</v>
      </c>
      <c r="D4959" s="19" t="str">
        <f t="shared" si="387"/>
        <v>Jalisco</v>
      </c>
      <c r="F4959" s="197" t="s">
        <v>308</v>
      </c>
      <c r="G4959" s="198" t="s">
        <v>45</v>
      </c>
      <c r="H4959" s="22" t="s">
        <v>590</v>
      </c>
      <c r="I4959" s="199">
        <v>48.621269538926988</v>
      </c>
      <c r="J4959" s="22">
        <v>295</v>
      </c>
      <c r="L4959" s="21" t="str">
        <f t="shared" si="389"/>
        <v>Sí</v>
      </c>
      <c r="P4959" s="21"/>
      <c r="Q4959" s="36"/>
    </row>
    <row r="4960" spans="1:17" x14ac:dyDescent="0.25">
      <c r="A4960" s="25" t="str">
        <f t="shared" si="388"/>
        <v>confmed_gJaliscoJaliscoNo</v>
      </c>
      <c r="B4960" s="19" t="str">
        <f t="shared" si="385"/>
        <v>confmed_g</v>
      </c>
      <c r="C4960" s="19" t="str">
        <f t="shared" si="386"/>
        <v>Jalisco</v>
      </c>
      <c r="D4960" s="19" t="str">
        <f t="shared" si="387"/>
        <v>Jalisco</v>
      </c>
      <c r="H4960" s="22" t="s">
        <v>591</v>
      </c>
      <c r="I4960" s="199">
        <v>51.186918501530201</v>
      </c>
      <c r="J4960" s="22">
        <v>311</v>
      </c>
      <c r="L4960" s="21" t="str">
        <f t="shared" si="389"/>
        <v>No</v>
      </c>
      <c r="P4960" s="21"/>
      <c r="Q4960" s="36"/>
    </row>
    <row r="4961" spans="1:17" x14ac:dyDescent="0.25">
      <c r="A4961" s="25" t="str">
        <f t="shared" si="388"/>
        <v>confmed_gJaliscoJaliscoNo aplica, es la primera vez que acudo a esta unidad</v>
      </c>
      <c r="B4961" s="19" t="str">
        <f t="shared" si="385"/>
        <v>confmed_g</v>
      </c>
      <c r="C4961" s="19" t="str">
        <f t="shared" si="386"/>
        <v>Jalisco</v>
      </c>
      <c r="D4961" s="19" t="str">
        <f t="shared" si="387"/>
        <v>Jalisco</v>
      </c>
      <c r="H4961" s="22" t="s">
        <v>629</v>
      </c>
      <c r="I4961" s="199">
        <v>0.19181195954274718</v>
      </c>
      <c r="J4961" s="22">
        <v>1</v>
      </c>
      <c r="L4961" s="21" t="str">
        <f t="shared" si="389"/>
        <v>No aplica, es la primera vez que acudo a esta unidad</v>
      </c>
      <c r="P4961" s="21"/>
      <c r="Q4961" s="36"/>
    </row>
    <row r="4962" spans="1:17" x14ac:dyDescent="0.25">
      <c r="A4962" s="25" t="str">
        <f t="shared" si="388"/>
        <v>confmed_gJaliscoJaliscoTotal</v>
      </c>
      <c r="B4962" s="19" t="str">
        <f t="shared" si="385"/>
        <v>confmed_g</v>
      </c>
      <c r="C4962" s="19" t="str">
        <f t="shared" si="386"/>
        <v>Jalisco</v>
      </c>
      <c r="D4962" s="19" t="str">
        <f t="shared" si="387"/>
        <v>Jalisco</v>
      </c>
      <c r="H4962" s="22" t="s">
        <v>41</v>
      </c>
      <c r="I4962" s="199">
        <v>100</v>
      </c>
      <c r="J4962" s="22">
        <v>607</v>
      </c>
      <c r="L4962" s="21" t="str">
        <f t="shared" si="389"/>
        <v/>
      </c>
      <c r="P4962" s="21"/>
      <c r="Q4962" s="36"/>
    </row>
    <row r="4963" spans="1:17" x14ac:dyDescent="0.25">
      <c r="A4963" s="25" t="str">
        <f t="shared" si="388"/>
        <v>confmed_gMichoacánMichoacánSí</v>
      </c>
      <c r="B4963" s="19" t="str">
        <f t="shared" si="385"/>
        <v>confmed_g</v>
      </c>
      <c r="C4963" s="19" t="str">
        <f t="shared" si="386"/>
        <v>Michoacán</v>
      </c>
      <c r="D4963" s="19" t="str">
        <f t="shared" si="387"/>
        <v>Michoacán</v>
      </c>
      <c r="F4963" s="197" t="s">
        <v>309</v>
      </c>
      <c r="G4963" s="198" t="s">
        <v>45</v>
      </c>
      <c r="H4963" s="22" t="s">
        <v>590</v>
      </c>
      <c r="I4963" s="199">
        <v>60.701980602720532</v>
      </c>
      <c r="J4963" s="22">
        <v>311</v>
      </c>
      <c r="L4963" s="21" t="str">
        <f t="shared" si="389"/>
        <v>Sí</v>
      </c>
      <c r="P4963" s="21"/>
      <c r="Q4963" s="36"/>
    </row>
    <row r="4964" spans="1:17" x14ac:dyDescent="0.25">
      <c r="A4964" s="25" t="str">
        <f t="shared" si="388"/>
        <v>confmed_gMichoacánMichoacánNo</v>
      </c>
      <c r="B4964" s="19" t="str">
        <f t="shared" si="385"/>
        <v>confmed_g</v>
      </c>
      <c r="C4964" s="19" t="str">
        <f t="shared" si="386"/>
        <v>Michoacán</v>
      </c>
      <c r="D4964" s="19" t="str">
        <f t="shared" si="387"/>
        <v>Michoacán</v>
      </c>
      <c r="H4964" s="22" t="s">
        <v>591</v>
      </c>
      <c r="I4964" s="199">
        <v>37.729945401570653</v>
      </c>
      <c r="J4964" s="22">
        <v>190</v>
      </c>
      <c r="L4964" s="21" t="str">
        <f t="shared" si="389"/>
        <v>No</v>
      </c>
      <c r="P4964" s="21"/>
      <c r="Q4964" s="36"/>
    </row>
    <row r="4965" spans="1:17" x14ac:dyDescent="0.25">
      <c r="A4965" s="25" t="str">
        <f t="shared" si="388"/>
        <v>confmed_gMichoacánMichoacánNo aplica, es la primera vez que acudo a esta unidad</v>
      </c>
      <c r="B4965" s="19" t="str">
        <f t="shared" si="385"/>
        <v>confmed_g</v>
      </c>
      <c r="C4965" s="19" t="str">
        <f t="shared" si="386"/>
        <v>Michoacán</v>
      </c>
      <c r="D4965" s="19" t="str">
        <f t="shared" si="387"/>
        <v>Michoacán</v>
      </c>
      <c r="H4965" s="22" t="s">
        <v>629</v>
      </c>
      <c r="I4965" s="199">
        <v>0.78089389869254555</v>
      </c>
      <c r="J4965" s="22">
        <v>4</v>
      </c>
      <c r="L4965" s="21" t="str">
        <f t="shared" si="389"/>
        <v>No aplica, es la primera vez que acudo a esta unidad</v>
      </c>
      <c r="P4965" s="21"/>
      <c r="Q4965" s="36"/>
    </row>
    <row r="4966" spans="1:17" x14ac:dyDescent="0.25">
      <c r="A4966" s="25" t="str">
        <f t="shared" si="388"/>
        <v>confmed_gMichoacánMichoacánNO SABE/NO RESPONDE (ESPONTÁNEA)</v>
      </c>
      <c r="B4966" s="19" t="str">
        <f t="shared" si="385"/>
        <v>confmed_g</v>
      </c>
      <c r="C4966" s="19" t="str">
        <f t="shared" si="386"/>
        <v>Michoacán</v>
      </c>
      <c r="D4966" s="19" t="str">
        <f t="shared" si="387"/>
        <v>Michoacán</v>
      </c>
      <c r="H4966" s="22" t="s">
        <v>592</v>
      </c>
      <c r="I4966" s="199">
        <v>0.78718009701612079</v>
      </c>
      <c r="J4966" s="22">
        <v>4</v>
      </c>
      <c r="L4966" s="21" t="str">
        <f t="shared" si="389"/>
        <v>NO SABE/NO RESPONDE (ESPONTÁNEA)</v>
      </c>
      <c r="P4966" s="21"/>
      <c r="Q4966" s="36"/>
    </row>
    <row r="4967" spans="1:17" x14ac:dyDescent="0.25">
      <c r="A4967" s="25" t="str">
        <f t="shared" si="388"/>
        <v>confmed_gMichoacánMichoacánTotal</v>
      </c>
      <c r="B4967" s="19" t="str">
        <f t="shared" si="385"/>
        <v>confmed_g</v>
      </c>
      <c r="C4967" s="19" t="str">
        <f t="shared" si="386"/>
        <v>Michoacán</v>
      </c>
      <c r="D4967" s="19" t="str">
        <f t="shared" si="387"/>
        <v>Michoacán</v>
      </c>
      <c r="H4967" s="22" t="s">
        <v>41</v>
      </c>
      <c r="I4967" s="199">
        <v>100</v>
      </c>
      <c r="J4967" s="22">
        <v>509</v>
      </c>
      <c r="L4967" s="21" t="str">
        <f t="shared" si="389"/>
        <v/>
      </c>
      <c r="P4967" s="21"/>
      <c r="Q4967" s="36"/>
    </row>
    <row r="4968" spans="1:17" x14ac:dyDescent="0.25">
      <c r="A4968" s="25" t="str">
        <f t="shared" si="388"/>
        <v>confmed_gMorelosMorelosSí</v>
      </c>
      <c r="B4968" s="19" t="str">
        <f t="shared" si="385"/>
        <v>confmed_g</v>
      </c>
      <c r="C4968" s="19" t="str">
        <f t="shared" si="386"/>
        <v>Morelos</v>
      </c>
      <c r="D4968" s="19" t="str">
        <f t="shared" si="387"/>
        <v>Morelos</v>
      </c>
      <c r="F4968" s="197" t="s">
        <v>310</v>
      </c>
      <c r="G4968" s="198" t="s">
        <v>45</v>
      </c>
      <c r="H4968" s="22" t="s">
        <v>590</v>
      </c>
      <c r="I4968" s="199">
        <v>53.765444883198818</v>
      </c>
      <c r="J4968" s="22">
        <v>224</v>
      </c>
      <c r="L4968" s="21" t="str">
        <f t="shared" si="389"/>
        <v>Sí</v>
      </c>
      <c r="P4968" s="21"/>
      <c r="Q4968" s="36"/>
    </row>
    <row r="4969" spans="1:17" x14ac:dyDescent="0.25">
      <c r="A4969" s="25" t="str">
        <f t="shared" si="388"/>
        <v>confmed_gMorelosMorelosNo</v>
      </c>
      <c r="B4969" s="19" t="str">
        <f t="shared" si="385"/>
        <v>confmed_g</v>
      </c>
      <c r="C4969" s="19" t="str">
        <f t="shared" si="386"/>
        <v>Morelos</v>
      </c>
      <c r="D4969" s="19" t="str">
        <f t="shared" si="387"/>
        <v>Morelos</v>
      </c>
      <c r="H4969" s="22" t="s">
        <v>591</v>
      </c>
      <c r="I4969" s="199">
        <v>44.219829856011103</v>
      </c>
      <c r="J4969" s="22">
        <v>186</v>
      </c>
      <c r="L4969" s="21" t="str">
        <f t="shared" si="389"/>
        <v>No</v>
      </c>
      <c r="P4969" s="21"/>
      <c r="Q4969" s="36"/>
    </row>
    <row r="4970" spans="1:17" x14ac:dyDescent="0.25">
      <c r="A4970" s="25" t="str">
        <f t="shared" si="388"/>
        <v>confmed_gMorelosMorelosNo aplica, es la primera vez que acudo a esta unidad</v>
      </c>
      <c r="B4970" s="19" t="str">
        <f t="shared" si="385"/>
        <v>confmed_g</v>
      </c>
      <c r="C4970" s="19" t="str">
        <f t="shared" si="386"/>
        <v>Morelos</v>
      </c>
      <c r="D4970" s="19" t="str">
        <f t="shared" si="387"/>
        <v>Morelos</v>
      </c>
      <c r="H4970" s="22" t="s">
        <v>629</v>
      </c>
      <c r="I4970" s="199">
        <v>1.3118327754798664</v>
      </c>
      <c r="J4970" s="22">
        <v>6</v>
      </c>
      <c r="L4970" s="21" t="str">
        <f t="shared" si="389"/>
        <v>No aplica, es la primera vez que acudo a esta unidad</v>
      </c>
      <c r="P4970" s="21"/>
      <c r="Q4970" s="36"/>
    </row>
    <row r="4971" spans="1:17" x14ac:dyDescent="0.25">
      <c r="A4971" s="25" t="str">
        <f t="shared" si="388"/>
        <v>confmed_gMorelosMorelosNO SABE/NO RESPONDE (ESPONTÁNEA)</v>
      </c>
      <c r="B4971" s="19" t="str">
        <f t="shared" si="385"/>
        <v>confmed_g</v>
      </c>
      <c r="C4971" s="19" t="str">
        <f t="shared" si="386"/>
        <v>Morelos</v>
      </c>
      <c r="D4971" s="19" t="str">
        <f t="shared" si="387"/>
        <v>Morelos</v>
      </c>
      <c r="H4971" s="22" t="s">
        <v>592</v>
      </c>
      <c r="I4971" s="199">
        <v>0.70289248531025106</v>
      </c>
      <c r="J4971" s="22">
        <v>3</v>
      </c>
      <c r="L4971" s="21" t="str">
        <f t="shared" si="389"/>
        <v>NO SABE/NO RESPONDE (ESPONTÁNEA)</v>
      </c>
      <c r="P4971" s="21"/>
      <c r="Q4971" s="36"/>
    </row>
    <row r="4972" spans="1:17" x14ac:dyDescent="0.25">
      <c r="A4972" s="25" t="str">
        <f t="shared" si="388"/>
        <v>confmed_gMorelosMorelosTotal</v>
      </c>
      <c r="B4972" s="19" t="str">
        <f t="shared" si="385"/>
        <v>confmed_g</v>
      </c>
      <c r="C4972" s="19" t="str">
        <f t="shared" si="386"/>
        <v>Morelos</v>
      </c>
      <c r="D4972" s="19" t="str">
        <f t="shared" si="387"/>
        <v>Morelos</v>
      </c>
      <c r="H4972" s="22" t="s">
        <v>41</v>
      </c>
      <c r="I4972" s="199">
        <v>100</v>
      </c>
      <c r="J4972" s="22">
        <v>419</v>
      </c>
      <c r="L4972" s="21" t="str">
        <f t="shared" si="389"/>
        <v/>
      </c>
      <c r="P4972" s="21"/>
      <c r="Q4972" s="36"/>
    </row>
    <row r="4973" spans="1:17" x14ac:dyDescent="0.25">
      <c r="A4973" s="25" t="str">
        <f t="shared" si="388"/>
        <v>confmed_gNayaritNayaritSí</v>
      </c>
      <c r="B4973" s="19" t="str">
        <f t="shared" si="385"/>
        <v>confmed_g</v>
      </c>
      <c r="C4973" s="19" t="str">
        <f t="shared" si="386"/>
        <v>Nayarit</v>
      </c>
      <c r="D4973" s="19" t="str">
        <f t="shared" si="387"/>
        <v>Nayarit</v>
      </c>
      <c r="F4973" s="197" t="s">
        <v>311</v>
      </c>
      <c r="G4973" s="198" t="s">
        <v>45</v>
      </c>
      <c r="H4973" s="22" t="s">
        <v>590</v>
      </c>
      <c r="I4973" s="199">
        <v>59.828761581196019</v>
      </c>
      <c r="J4973" s="22">
        <v>297</v>
      </c>
      <c r="L4973" s="21" t="str">
        <f t="shared" si="389"/>
        <v>Sí</v>
      </c>
      <c r="P4973" s="21"/>
      <c r="Q4973" s="36"/>
    </row>
    <row r="4974" spans="1:17" x14ac:dyDescent="0.25">
      <c r="A4974" s="25" t="str">
        <f t="shared" si="388"/>
        <v>confmed_gNayaritNayaritNo</v>
      </c>
      <c r="B4974" s="19" t="str">
        <f t="shared" si="385"/>
        <v>confmed_g</v>
      </c>
      <c r="C4974" s="19" t="str">
        <f t="shared" si="386"/>
        <v>Nayarit</v>
      </c>
      <c r="D4974" s="19" t="str">
        <f t="shared" si="387"/>
        <v>Nayarit</v>
      </c>
      <c r="H4974" s="22" t="s">
        <v>591</v>
      </c>
      <c r="I4974" s="199">
        <v>38.174668823764613</v>
      </c>
      <c r="J4974" s="22">
        <v>200</v>
      </c>
      <c r="L4974" s="21" t="str">
        <f t="shared" si="389"/>
        <v>No</v>
      </c>
      <c r="P4974" s="21"/>
      <c r="Q4974" s="36"/>
    </row>
    <row r="4975" spans="1:17" x14ac:dyDescent="0.25">
      <c r="A4975" s="25" t="str">
        <f t="shared" si="388"/>
        <v>confmed_gNayaritNayaritNo aplica, es la primera vez que acudo a esta unidad</v>
      </c>
      <c r="B4975" s="19" t="str">
        <f t="shared" si="385"/>
        <v>confmed_g</v>
      </c>
      <c r="C4975" s="19" t="str">
        <f t="shared" si="386"/>
        <v>Nayarit</v>
      </c>
      <c r="D4975" s="19" t="str">
        <f t="shared" si="387"/>
        <v>Nayarit</v>
      </c>
      <c r="H4975" s="22" t="s">
        <v>629</v>
      </c>
      <c r="I4975" s="199">
        <v>0.78031754235162354</v>
      </c>
      <c r="J4975" s="22">
        <v>4</v>
      </c>
      <c r="L4975" s="21" t="str">
        <f t="shared" si="389"/>
        <v>No aplica, es la primera vez que acudo a esta unidad</v>
      </c>
      <c r="P4975" s="21"/>
      <c r="Q4975" s="36"/>
    </row>
    <row r="4976" spans="1:17" x14ac:dyDescent="0.25">
      <c r="A4976" s="25" t="str">
        <f t="shared" si="388"/>
        <v>confmed_gNayaritNayaritNO SABE/NO RESPONDE (ESPONTÁNEA)</v>
      </c>
      <c r="B4976" s="19" t="str">
        <f t="shared" si="385"/>
        <v>confmed_g</v>
      </c>
      <c r="C4976" s="19" t="str">
        <f t="shared" si="386"/>
        <v>Nayarit</v>
      </c>
      <c r="D4976" s="19" t="str">
        <f t="shared" si="387"/>
        <v>Nayarit</v>
      </c>
      <c r="H4976" s="22" t="s">
        <v>592</v>
      </c>
      <c r="I4976" s="199">
        <v>1.2162520526876683</v>
      </c>
      <c r="J4976" s="22">
        <v>6</v>
      </c>
      <c r="L4976" s="21" t="str">
        <f t="shared" si="389"/>
        <v>NO SABE/NO RESPONDE (ESPONTÁNEA)</v>
      </c>
      <c r="P4976" s="21"/>
      <c r="Q4976" s="36"/>
    </row>
    <row r="4977" spans="1:17" x14ac:dyDescent="0.25">
      <c r="A4977" s="25" t="str">
        <f t="shared" si="388"/>
        <v>confmed_gNayaritNayaritTotal</v>
      </c>
      <c r="B4977" s="19" t="str">
        <f t="shared" si="385"/>
        <v>confmed_g</v>
      </c>
      <c r="C4977" s="19" t="str">
        <f t="shared" si="386"/>
        <v>Nayarit</v>
      </c>
      <c r="D4977" s="19" t="str">
        <f t="shared" si="387"/>
        <v>Nayarit</v>
      </c>
      <c r="H4977" s="22" t="s">
        <v>41</v>
      </c>
      <c r="I4977" s="199">
        <v>100</v>
      </c>
      <c r="J4977" s="22">
        <v>507</v>
      </c>
      <c r="L4977" s="21" t="str">
        <f t="shared" si="389"/>
        <v/>
      </c>
      <c r="P4977" s="21"/>
      <c r="Q4977" s="36"/>
    </row>
    <row r="4978" spans="1:17" x14ac:dyDescent="0.25">
      <c r="A4978" s="25" t="str">
        <f t="shared" si="388"/>
        <v>confmed_gNuevo LeónNuevo LeónSí</v>
      </c>
      <c r="B4978" s="19" t="str">
        <f t="shared" si="385"/>
        <v>confmed_g</v>
      </c>
      <c r="C4978" s="19" t="str">
        <f t="shared" si="386"/>
        <v>Nuevo León</v>
      </c>
      <c r="D4978" s="19" t="str">
        <f t="shared" si="387"/>
        <v>Nuevo León</v>
      </c>
      <c r="F4978" s="197" t="s">
        <v>312</v>
      </c>
      <c r="G4978" s="198" t="s">
        <v>45</v>
      </c>
      <c r="H4978" s="22" t="s">
        <v>590</v>
      </c>
      <c r="I4978" s="199">
        <v>50.400320368575144</v>
      </c>
      <c r="J4978" s="22">
        <v>258</v>
      </c>
      <c r="L4978" s="21" t="str">
        <f t="shared" si="389"/>
        <v>Sí</v>
      </c>
      <c r="P4978" s="21"/>
      <c r="Q4978" s="36"/>
    </row>
    <row r="4979" spans="1:17" x14ac:dyDescent="0.25">
      <c r="A4979" s="25" t="str">
        <f t="shared" si="388"/>
        <v>confmed_gNuevo LeónNuevo LeónNo</v>
      </c>
      <c r="B4979" s="19" t="str">
        <f t="shared" si="385"/>
        <v>confmed_g</v>
      </c>
      <c r="C4979" s="19" t="str">
        <f t="shared" si="386"/>
        <v>Nuevo León</v>
      </c>
      <c r="D4979" s="19" t="str">
        <f t="shared" si="387"/>
        <v>Nuevo León</v>
      </c>
      <c r="H4979" s="22" t="s">
        <v>591</v>
      </c>
      <c r="I4979" s="199">
        <v>48.720624245921961</v>
      </c>
      <c r="J4979" s="22">
        <v>251</v>
      </c>
      <c r="L4979" s="21" t="str">
        <f t="shared" si="389"/>
        <v>No</v>
      </c>
      <c r="P4979" s="21"/>
      <c r="Q4979" s="36"/>
    </row>
    <row r="4980" spans="1:17" x14ac:dyDescent="0.25">
      <c r="A4980" s="25" t="str">
        <f t="shared" si="388"/>
        <v>confmed_gNuevo LeónNuevo LeónNo aplica, es la primera vez que acudo a esta unidad</v>
      </c>
      <c r="B4980" s="19" t="str">
        <f t="shared" si="385"/>
        <v>confmed_g</v>
      </c>
      <c r="C4980" s="19" t="str">
        <f t="shared" si="386"/>
        <v>Nuevo León</v>
      </c>
      <c r="D4980" s="19" t="str">
        <f t="shared" si="387"/>
        <v>Nuevo León</v>
      </c>
      <c r="H4980" s="22" t="s">
        <v>629</v>
      </c>
      <c r="I4980" s="199">
        <v>0.40911222998588348</v>
      </c>
      <c r="J4980" s="22">
        <v>2</v>
      </c>
      <c r="L4980" s="21" t="str">
        <f t="shared" si="389"/>
        <v>No aplica, es la primera vez que acudo a esta unidad</v>
      </c>
      <c r="P4980" s="21"/>
      <c r="Q4980" s="36"/>
    </row>
    <row r="4981" spans="1:17" x14ac:dyDescent="0.25">
      <c r="A4981" s="25" t="str">
        <f t="shared" si="388"/>
        <v>confmed_gNuevo LeónNuevo LeónNO SABE/NO RESPONDE (ESPONTÁNEA)</v>
      </c>
      <c r="B4981" s="19" t="str">
        <f t="shared" si="385"/>
        <v>confmed_g</v>
      </c>
      <c r="C4981" s="19" t="str">
        <f t="shared" si="386"/>
        <v>Nuevo León</v>
      </c>
      <c r="D4981" s="19" t="str">
        <f t="shared" si="387"/>
        <v>Nuevo León</v>
      </c>
      <c r="H4981" s="22" t="s">
        <v>592</v>
      </c>
      <c r="I4981" s="199">
        <v>0.4699431555170645</v>
      </c>
      <c r="J4981" s="22">
        <v>2</v>
      </c>
      <c r="L4981" s="21" t="str">
        <f t="shared" si="389"/>
        <v>NO SABE/NO RESPONDE (ESPONTÁNEA)</v>
      </c>
      <c r="P4981" s="21"/>
      <c r="Q4981" s="36"/>
    </row>
    <row r="4982" spans="1:17" x14ac:dyDescent="0.25">
      <c r="A4982" s="25" t="str">
        <f t="shared" si="388"/>
        <v>confmed_gNuevo LeónNuevo LeónTotal</v>
      </c>
      <c r="B4982" s="19" t="str">
        <f t="shared" si="385"/>
        <v>confmed_g</v>
      </c>
      <c r="C4982" s="19" t="str">
        <f t="shared" si="386"/>
        <v>Nuevo León</v>
      </c>
      <c r="D4982" s="19" t="str">
        <f t="shared" si="387"/>
        <v>Nuevo León</v>
      </c>
      <c r="H4982" s="22" t="s">
        <v>41</v>
      </c>
      <c r="I4982" s="199">
        <v>100</v>
      </c>
      <c r="J4982" s="22">
        <v>513</v>
      </c>
      <c r="L4982" s="21" t="str">
        <f t="shared" si="389"/>
        <v/>
      </c>
      <c r="P4982" s="21"/>
      <c r="Q4982" s="36"/>
    </row>
    <row r="4983" spans="1:17" x14ac:dyDescent="0.25">
      <c r="A4983" s="25" t="str">
        <f t="shared" si="388"/>
        <v>confmed_gOaxacaOaxacaSí</v>
      </c>
      <c r="B4983" s="19" t="str">
        <f t="shared" si="385"/>
        <v>confmed_g</v>
      </c>
      <c r="C4983" s="19" t="str">
        <f t="shared" si="386"/>
        <v>Oaxaca</v>
      </c>
      <c r="D4983" s="19" t="str">
        <f t="shared" si="387"/>
        <v>Oaxaca</v>
      </c>
      <c r="F4983" s="197" t="s">
        <v>313</v>
      </c>
      <c r="G4983" s="198" t="s">
        <v>45</v>
      </c>
      <c r="H4983" s="22" t="s">
        <v>590</v>
      </c>
      <c r="I4983" s="199">
        <v>55.592099116418311</v>
      </c>
      <c r="J4983" s="22">
        <v>212</v>
      </c>
      <c r="L4983" s="21" t="str">
        <f t="shared" si="389"/>
        <v>Sí</v>
      </c>
      <c r="P4983" s="21"/>
      <c r="Q4983" s="36"/>
    </row>
    <row r="4984" spans="1:17" x14ac:dyDescent="0.25">
      <c r="A4984" s="25" t="str">
        <f t="shared" si="388"/>
        <v>confmed_gOaxacaOaxacaNo</v>
      </c>
      <c r="B4984" s="19" t="str">
        <f t="shared" si="385"/>
        <v>confmed_g</v>
      </c>
      <c r="C4984" s="19" t="str">
        <f t="shared" si="386"/>
        <v>Oaxaca</v>
      </c>
      <c r="D4984" s="19" t="str">
        <f t="shared" si="387"/>
        <v>Oaxaca</v>
      </c>
      <c r="H4984" s="22" t="s">
        <v>591</v>
      </c>
      <c r="I4984" s="199">
        <v>43.43939161714794</v>
      </c>
      <c r="J4984" s="22">
        <v>171</v>
      </c>
      <c r="L4984" s="21" t="str">
        <f t="shared" si="389"/>
        <v>No</v>
      </c>
      <c r="P4984" s="21"/>
      <c r="Q4984" s="36"/>
    </row>
    <row r="4985" spans="1:17" x14ac:dyDescent="0.25">
      <c r="A4985" s="25" t="str">
        <f t="shared" si="388"/>
        <v>confmed_gOaxacaOaxacaNo aplica, es la primera vez que acudo a esta unidad</v>
      </c>
      <c r="B4985" s="19" t="str">
        <f t="shared" si="385"/>
        <v>confmed_g</v>
      </c>
      <c r="C4985" s="19" t="str">
        <f t="shared" si="386"/>
        <v>Oaxaca</v>
      </c>
      <c r="D4985" s="19" t="str">
        <f t="shared" si="387"/>
        <v>Oaxaca</v>
      </c>
      <c r="H4985" s="22" t="s">
        <v>629</v>
      </c>
      <c r="I4985" s="199">
        <v>0.4962524338714383</v>
      </c>
      <c r="J4985" s="22">
        <v>2</v>
      </c>
      <c r="L4985" s="21" t="str">
        <f t="shared" si="389"/>
        <v>No aplica, es la primera vez que acudo a esta unidad</v>
      </c>
      <c r="P4985" s="21"/>
      <c r="Q4985" s="36"/>
    </row>
    <row r="4986" spans="1:17" x14ac:dyDescent="0.25">
      <c r="A4986" s="25" t="str">
        <f t="shared" si="388"/>
        <v>confmed_gOaxacaOaxacaNO SABE/NO RESPONDE (ESPONTÁNEA)</v>
      </c>
      <c r="B4986" s="19" t="str">
        <f t="shared" si="385"/>
        <v>confmed_g</v>
      </c>
      <c r="C4986" s="19" t="str">
        <f t="shared" si="386"/>
        <v>Oaxaca</v>
      </c>
      <c r="D4986" s="19" t="str">
        <f t="shared" si="387"/>
        <v>Oaxaca</v>
      </c>
      <c r="H4986" s="22" t="s">
        <v>592</v>
      </c>
      <c r="I4986" s="199">
        <v>0.47225683256245682</v>
      </c>
      <c r="J4986" s="22">
        <v>2</v>
      </c>
      <c r="L4986" s="21" t="str">
        <f t="shared" si="389"/>
        <v>NO SABE/NO RESPONDE (ESPONTÁNEA)</v>
      </c>
      <c r="P4986" s="21"/>
      <c r="Q4986" s="36"/>
    </row>
    <row r="4987" spans="1:17" x14ac:dyDescent="0.25">
      <c r="A4987" s="25" t="str">
        <f t="shared" si="388"/>
        <v>confmed_gOaxacaOaxacaTotal</v>
      </c>
      <c r="B4987" s="19" t="str">
        <f t="shared" si="385"/>
        <v>confmed_g</v>
      </c>
      <c r="C4987" s="19" t="str">
        <f t="shared" si="386"/>
        <v>Oaxaca</v>
      </c>
      <c r="D4987" s="19" t="str">
        <f t="shared" si="387"/>
        <v>Oaxaca</v>
      </c>
      <c r="H4987" s="22" t="s">
        <v>41</v>
      </c>
      <c r="I4987" s="199">
        <v>100</v>
      </c>
      <c r="J4987" s="22">
        <v>387</v>
      </c>
      <c r="L4987" s="21" t="str">
        <f t="shared" si="389"/>
        <v/>
      </c>
      <c r="P4987" s="21"/>
      <c r="Q4987" s="36"/>
    </row>
    <row r="4988" spans="1:17" x14ac:dyDescent="0.25">
      <c r="A4988" s="25" t="str">
        <f t="shared" si="388"/>
        <v>confmed_gPueblaPueblaSí</v>
      </c>
      <c r="B4988" s="19" t="str">
        <f t="shared" si="385"/>
        <v>confmed_g</v>
      </c>
      <c r="C4988" s="19" t="str">
        <f t="shared" si="386"/>
        <v>Puebla</v>
      </c>
      <c r="D4988" s="19" t="str">
        <f t="shared" si="387"/>
        <v>Puebla</v>
      </c>
      <c r="F4988" s="197" t="s">
        <v>314</v>
      </c>
      <c r="G4988" s="198" t="s">
        <v>45</v>
      </c>
      <c r="H4988" s="22" t="s">
        <v>590</v>
      </c>
      <c r="I4988" s="199">
        <v>63.679381491366613</v>
      </c>
      <c r="J4988" s="22">
        <v>356</v>
      </c>
      <c r="L4988" s="21" t="str">
        <f t="shared" si="389"/>
        <v>Sí</v>
      </c>
      <c r="P4988" s="21"/>
      <c r="Q4988" s="36"/>
    </row>
    <row r="4989" spans="1:17" x14ac:dyDescent="0.25">
      <c r="A4989" s="25" t="str">
        <f t="shared" si="388"/>
        <v>confmed_gPueblaPueblaNo</v>
      </c>
      <c r="B4989" s="19" t="str">
        <f t="shared" si="385"/>
        <v>confmed_g</v>
      </c>
      <c r="C4989" s="19" t="str">
        <f t="shared" si="386"/>
        <v>Puebla</v>
      </c>
      <c r="D4989" s="19" t="str">
        <f t="shared" si="387"/>
        <v>Puebla</v>
      </c>
      <c r="H4989" s="22" t="s">
        <v>591</v>
      </c>
      <c r="I4989" s="199">
        <v>34.773865287570992</v>
      </c>
      <c r="J4989" s="22">
        <v>197</v>
      </c>
      <c r="L4989" s="21" t="str">
        <f t="shared" si="389"/>
        <v>No</v>
      </c>
      <c r="P4989" s="21"/>
      <c r="Q4989" s="36"/>
    </row>
    <row r="4990" spans="1:17" x14ac:dyDescent="0.25">
      <c r="A4990" s="25" t="str">
        <f t="shared" si="388"/>
        <v>confmed_gPueblaPueblaNo aplica, es la primera vez que acudo a esta unidad</v>
      </c>
      <c r="B4990" s="19" t="str">
        <f t="shared" si="385"/>
        <v>confmed_g</v>
      </c>
      <c r="C4990" s="19" t="str">
        <f t="shared" si="386"/>
        <v>Puebla</v>
      </c>
      <c r="D4990" s="19" t="str">
        <f t="shared" si="387"/>
        <v>Puebla</v>
      </c>
      <c r="H4990" s="22" t="s">
        <v>629</v>
      </c>
      <c r="I4990" s="199">
        <v>0.50227901268316177</v>
      </c>
      <c r="J4990" s="22">
        <v>3</v>
      </c>
      <c r="L4990" s="21" t="str">
        <f t="shared" si="389"/>
        <v>No aplica, es la primera vez que acudo a esta unidad</v>
      </c>
      <c r="P4990" s="21"/>
      <c r="Q4990" s="36"/>
    </row>
    <row r="4991" spans="1:17" x14ac:dyDescent="0.25">
      <c r="A4991" s="25" t="str">
        <f t="shared" si="388"/>
        <v>confmed_gPueblaPueblaNO SABE/NO RESPONDE (ESPONTÁNEA)</v>
      </c>
      <c r="B4991" s="19" t="str">
        <f t="shared" si="385"/>
        <v>confmed_g</v>
      </c>
      <c r="C4991" s="19" t="str">
        <f t="shared" si="386"/>
        <v>Puebla</v>
      </c>
      <c r="D4991" s="19" t="str">
        <f t="shared" si="387"/>
        <v>Puebla</v>
      </c>
      <c r="H4991" s="22" t="s">
        <v>592</v>
      </c>
      <c r="I4991" s="199">
        <v>1.0444742083791023</v>
      </c>
      <c r="J4991" s="22">
        <v>7</v>
      </c>
      <c r="L4991" s="21" t="str">
        <f t="shared" si="389"/>
        <v>NO SABE/NO RESPONDE (ESPONTÁNEA)</v>
      </c>
      <c r="P4991" s="21"/>
      <c r="Q4991" s="36"/>
    </row>
    <row r="4992" spans="1:17" x14ac:dyDescent="0.25">
      <c r="A4992" s="25" t="str">
        <f t="shared" si="388"/>
        <v>confmed_gPueblaPueblaTotal</v>
      </c>
      <c r="B4992" s="19" t="str">
        <f t="shared" si="385"/>
        <v>confmed_g</v>
      </c>
      <c r="C4992" s="19" t="str">
        <f t="shared" si="386"/>
        <v>Puebla</v>
      </c>
      <c r="D4992" s="19" t="str">
        <f t="shared" si="387"/>
        <v>Puebla</v>
      </c>
      <c r="H4992" s="22" t="s">
        <v>41</v>
      </c>
      <c r="I4992" s="199">
        <v>100</v>
      </c>
      <c r="J4992" s="22">
        <v>563</v>
      </c>
      <c r="L4992" s="21" t="str">
        <f t="shared" si="389"/>
        <v/>
      </c>
      <c r="P4992" s="21"/>
      <c r="Q4992" s="36"/>
    </row>
    <row r="4993" spans="1:17" x14ac:dyDescent="0.25">
      <c r="A4993" s="25" t="str">
        <f t="shared" si="388"/>
        <v>confmed_gQuerétaroQuerétaroSí</v>
      </c>
      <c r="B4993" s="19" t="str">
        <f t="shared" si="385"/>
        <v>confmed_g</v>
      </c>
      <c r="C4993" s="19" t="str">
        <f t="shared" si="386"/>
        <v>Querétaro</v>
      </c>
      <c r="D4993" s="19" t="str">
        <f t="shared" si="387"/>
        <v>Querétaro</v>
      </c>
      <c r="F4993" s="197" t="s">
        <v>315</v>
      </c>
      <c r="G4993" s="198" t="s">
        <v>45</v>
      </c>
      <c r="H4993" s="22" t="s">
        <v>590</v>
      </c>
      <c r="I4993" s="199">
        <v>56.358923074828539</v>
      </c>
      <c r="J4993" s="22">
        <v>333</v>
      </c>
      <c r="L4993" s="21" t="str">
        <f t="shared" si="389"/>
        <v>Sí</v>
      </c>
      <c r="P4993" s="21"/>
      <c r="Q4993" s="36"/>
    </row>
    <row r="4994" spans="1:17" x14ac:dyDescent="0.25">
      <c r="A4994" s="25" t="str">
        <f t="shared" si="388"/>
        <v>confmed_gQuerétaroQuerétaroNo</v>
      </c>
      <c r="B4994" s="19" t="str">
        <f t="shared" si="385"/>
        <v>confmed_g</v>
      </c>
      <c r="C4994" s="19" t="str">
        <f t="shared" si="386"/>
        <v>Querétaro</v>
      </c>
      <c r="D4994" s="19" t="str">
        <f t="shared" si="387"/>
        <v>Querétaro</v>
      </c>
      <c r="H4994" s="22" t="s">
        <v>591</v>
      </c>
      <c r="I4994" s="199">
        <v>41.966058715146723</v>
      </c>
      <c r="J4994" s="22">
        <v>256</v>
      </c>
      <c r="L4994" s="21" t="str">
        <f t="shared" si="389"/>
        <v>No</v>
      </c>
      <c r="P4994" s="21"/>
      <c r="Q4994" s="36"/>
    </row>
    <row r="4995" spans="1:17" x14ac:dyDescent="0.25">
      <c r="A4995" s="25" t="str">
        <f t="shared" si="388"/>
        <v>confmed_gQuerétaroQuerétaroNo aplica, es la primera vez que acudo a esta unidad</v>
      </c>
      <c r="B4995" s="19" t="str">
        <f t="shared" si="385"/>
        <v>confmed_g</v>
      </c>
      <c r="C4995" s="19" t="str">
        <f t="shared" si="386"/>
        <v>Querétaro</v>
      </c>
      <c r="D4995" s="19" t="str">
        <f t="shared" si="387"/>
        <v>Querétaro</v>
      </c>
      <c r="H4995" s="22" t="s">
        <v>629</v>
      </c>
      <c r="I4995" s="199">
        <v>0.73062684872145134</v>
      </c>
      <c r="J4995" s="22">
        <v>5</v>
      </c>
      <c r="L4995" s="21" t="str">
        <f t="shared" si="389"/>
        <v>No aplica, es la primera vez que acudo a esta unidad</v>
      </c>
      <c r="P4995" s="21"/>
      <c r="Q4995" s="36"/>
    </row>
    <row r="4996" spans="1:17" x14ac:dyDescent="0.25">
      <c r="A4996" s="25" t="str">
        <f t="shared" si="388"/>
        <v>confmed_gQuerétaroQuerétaroNO SABE/NO RESPONDE (ESPONTÁNEA)</v>
      </c>
      <c r="B4996" s="19" t="str">
        <f t="shared" ref="B4996:B5059" si="390">+IF(AND(G4996&lt;&gt;"",I4997="Estimate"),TRIM(MID(G4996,1,FIND(" ",G4996,1))),IF(AND(F4996&lt;&gt;"",I4997="Estimate"),TRIM(MID(F4996,1,FIND(" ",F4996,1))),IF(AND(E4996&lt;&gt;"",I4997="Estimate"),TRIM(MID(E4996,1,FIND(" ",E4996,1))),B4995)))</f>
        <v>confmed_g</v>
      </c>
      <c r="C4996" s="19" t="str">
        <f t="shared" si="386"/>
        <v>Querétaro</v>
      </c>
      <c r="D4996" s="19" t="str">
        <f t="shared" si="387"/>
        <v>Querétaro</v>
      </c>
      <c r="H4996" s="22" t="s">
        <v>592</v>
      </c>
      <c r="I4996" s="199">
        <v>0.94439136130320578</v>
      </c>
      <c r="J4996" s="22">
        <v>6</v>
      </c>
      <c r="L4996" s="21" t="str">
        <f t="shared" si="389"/>
        <v>NO SABE/NO RESPONDE (ESPONTÁNEA)</v>
      </c>
      <c r="P4996" s="21"/>
      <c r="Q4996" s="36"/>
    </row>
    <row r="4997" spans="1:17" x14ac:dyDescent="0.25">
      <c r="A4997" s="25" t="str">
        <f t="shared" si="388"/>
        <v>confmed_gQuerétaroQuerétaroTotal</v>
      </c>
      <c r="B4997" s="19" t="str">
        <f t="shared" si="390"/>
        <v>confmed_g</v>
      </c>
      <c r="C4997" s="19" t="str">
        <f t="shared" ref="C4997:C5060" si="391">+IF(AND(E4997&lt;&gt;"",G4997="% of Total"),TRIM(MID(E4997,FIND(" ",E4997,1),LEN(E4997))),IF(AND(D4997&lt;&gt;"Primer nivel",D4997&lt;&gt;"Segundo nivel"),D4997,C4996))</f>
        <v>Querétaro</v>
      </c>
      <c r="D4997" s="19" t="str">
        <f t="shared" ref="D4997:D5060" si="392">+IF(AND(G4997&lt;&gt;"",I4998="Estimate"),"Nacional",IF(AND(F4997&lt;&gt;"",G4997="% of Total"),TRIM(MID(F4997,FIND(" ",F4997,1),LEN(F4997))),D4996))</f>
        <v>Querétaro</v>
      </c>
      <c r="H4997" s="22" t="s">
        <v>41</v>
      </c>
      <c r="I4997" s="199">
        <v>100</v>
      </c>
      <c r="J4997" s="22">
        <v>600</v>
      </c>
      <c r="L4997" s="21" t="str">
        <f t="shared" si="389"/>
        <v/>
      </c>
      <c r="P4997" s="21"/>
      <c r="Q4997" s="36"/>
    </row>
    <row r="4998" spans="1:17" x14ac:dyDescent="0.25">
      <c r="A4998" s="25" t="str">
        <f t="shared" ref="A4998:A5061" si="393">IFERROR(CONCATENATE(B4998,C4998,D4998,IF(H4998&lt;&gt;"Total",MID(H4998,FIND(" ",H4998)+2,LEN(H4998)),"Total")),"")</f>
        <v>confmed_gQuintana RooQuintana RooSí</v>
      </c>
      <c r="B4998" s="19" t="str">
        <f t="shared" si="390"/>
        <v>confmed_g</v>
      </c>
      <c r="C4998" s="19" t="str">
        <f t="shared" si="391"/>
        <v>Quintana Roo</v>
      </c>
      <c r="D4998" s="19" t="str">
        <f t="shared" si="392"/>
        <v>Quintana Roo</v>
      </c>
      <c r="F4998" s="197" t="s">
        <v>316</v>
      </c>
      <c r="G4998" s="198" t="s">
        <v>45</v>
      </c>
      <c r="H4998" s="22" t="s">
        <v>590</v>
      </c>
      <c r="I4998" s="199">
        <v>63.15621514683383</v>
      </c>
      <c r="J4998" s="22">
        <v>302</v>
      </c>
      <c r="L4998" s="21" t="str">
        <f t="shared" si="389"/>
        <v>Sí</v>
      </c>
      <c r="P4998" s="21"/>
      <c r="Q4998" s="36"/>
    </row>
    <row r="4999" spans="1:17" x14ac:dyDescent="0.25">
      <c r="A4999" s="25" t="str">
        <f t="shared" si="393"/>
        <v>confmed_gQuintana RooQuintana RooNo</v>
      </c>
      <c r="B4999" s="19" t="str">
        <f t="shared" si="390"/>
        <v>confmed_g</v>
      </c>
      <c r="C4999" s="19" t="str">
        <f t="shared" si="391"/>
        <v>Quintana Roo</v>
      </c>
      <c r="D4999" s="19" t="str">
        <f t="shared" si="392"/>
        <v>Quintana Roo</v>
      </c>
      <c r="H4999" s="22" t="s">
        <v>591</v>
      </c>
      <c r="I4999" s="199">
        <v>35.244487985658608</v>
      </c>
      <c r="J4999" s="22">
        <v>163</v>
      </c>
      <c r="L4999" s="21" t="str">
        <f t="shared" ref="L4999:L5062" si="394">IF(H4999&lt;&gt;"",IFERROR(MID(H4999,FIND(" ",H4999)+2,LEN(H4999)),""),"")</f>
        <v>No</v>
      </c>
      <c r="P4999" s="21"/>
      <c r="Q4999" s="36"/>
    </row>
    <row r="5000" spans="1:17" x14ac:dyDescent="0.25">
      <c r="A5000" s="25" t="str">
        <f t="shared" si="393"/>
        <v>confmed_gQuintana RooQuintana RooNo aplica, es la primera vez que acudo a esta unidad</v>
      </c>
      <c r="B5000" s="19" t="str">
        <f t="shared" si="390"/>
        <v>confmed_g</v>
      </c>
      <c r="C5000" s="19" t="str">
        <f t="shared" si="391"/>
        <v>Quintana Roo</v>
      </c>
      <c r="D5000" s="19" t="str">
        <f t="shared" si="392"/>
        <v>Quintana Roo</v>
      </c>
      <c r="H5000" s="22" t="s">
        <v>629</v>
      </c>
      <c r="I5000" s="199">
        <v>1.3764464333364681</v>
      </c>
      <c r="J5000" s="22">
        <v>6</v>
      </c>
      <c r="L5000" s="21" t="str">
        <f t="shared" si="394"/>
        <v>No aplica, es la primera vez que acudo a esta unidad</v>
      </c>
      <c r="P5000" s="21"/>
      <c r="Q5000" s="36"/>
    </row>
    <row r="5001" spans="1:17" x14ac:dyDescent="0.25">
      <c r="A5001" s="25" t="str">
        <f t="shared" si="393"/>
        <v>confmed_gQuintana RooQuintana RooNO SABE/NO RESPONDE (ESPONTÁNEA)</v>
      </c>
      <c r="B5001" s="19" t="str">
        <f t="shared" si="390"/>
        <v>confmed_g</v>
      </c>
      <c r="C5001" s="19" t="str">
        <f t="shared" si="391"/>
        <v>Quintana Roo</v>
      </c>
      <c r="D5001" s="19" t="str">
        <f t="shared" si="392"/>
        <v>Quintana Roo</v>
      </c>
      <c r="H5001" s="22" t="s">
        <v>592</v>
      </c>
      <c r="I5001" s="199">
        <v>0.22285043417103473</v>
      </c>
      <c r="J5001" s="22">
        <v>1</v>
      </c>
      <c r="L5001" s="21" t="str">
        <f t="shared" si="394"/>
        <v>NO SABE/NO RESPONDE (ESPONTÁNEA)</v>
      </c>
      <c r="P5001" s="21"/>
      <c r="Q5001" s="36"/>
    </row>
    <row r="5002" spans="1:17" x14ac:dyDescent="0.25">
      <c r="A5002" s="25" t="str">
        <f t="shared" si="393"/>
        <v>confmed_gQuintana RooQuintana RooTotal</v>
      </c>
      <c r="B5002" s="19" t="str">
        <f t="shared" si="390"/>
        <v>confmed_g</v>
      </c>
      <c r="C5002" s="19" t="str">
        <f t="shared" si="391"/>
        <v>Quintana Roo</v>
      </c>
      <c r="D5002" s="19" t="str">
        <f t="shared" si="392"/>
        <v>Quintana Roo</v>
      </c>
      <c r="H5002" s="22" t="s">
        <v>41</v>
      </c>
      <c r="I5002" s="199">
        <v>100</v>
      </c>
      <c r="J5002" s="22">
        <v>472</v>
      </c>
      <c r="L5002" s="21" t="str">
        <f t="shared" si="394"/>
        <v/>
      </c>
      <c r="P5002" s="21"/>
      <c r="Q5002" s="36"/>
    </row>
    <row r="5003" spans="1:17" x14ac:dyDescent="0.25">
      <c r="A5003" s="25" t="str">
        <f t="shared" si="393"/>
        <v>confmed_gSan Luis PotosíSan Luis PotosíSí</v>
      </c>
      <c r="B5003" s="19" t="str">
        <f t="shared" si="390"/>
        <v>confmed_g</v>
      </c>
      <c r="C5003" s="19" t="str">
        <f t="shared" si="391"/>
        <v>San Luis Potosí</v>
      </c>
      <c r="D5003" s="19" t="str">
        <f t="shared" si="392"/>
        <v>San Luis Potosí</v>
      </c>
      <c r="F5003" s="197" t="s">
        <v>317</v>
      </c>
      <c r="G5003" s="198" t="s">
        <v>45</v>
      </c>
      <c r="H5003" s="22" t="s">
        <v>590</v>
      </c>
      <c r="I5003" s="199">
        <v>45.522425911521225</v>
      </c>
      <c r="J5003" s="22">
        <v>298</v>
      </c>
      <c r="L5003" s="21" t="str">
        <f t="shared" si="394"/>
        <v>Sí</v>
      </c>
      <c r="P5003" s="21"/>
      <c r="Q5003" s="36"/>
    </row>
    <row r="5004" spans="1:17" x14ac:dyDescent="0.25">
      <c r="A5004" s="25" t="str">
        <f t="shared" si="393"/>
        <v>confmed_gSan Luis PotosíSan Luis PotosíNo</v>
      </c>
      <c r="B5004" s="19" t="str">
        <f t="shared" si="390"/>
        <v>confmed_g</v>
      </c>
      <c r="C5004" s="19" t="str">
        <f t="shared" si="391"/>
        <v>San Luis Potosí</v>
      </c>
      <c r="D5004" s="19" t="str">
        <f t="shared" si="392"/>
        <v>San Luis Potosí</v>
      </c>
      <c r="H5004" s="22" t="s">
        <v>591</v>
      </c>
      <c r="I5004" s="199">
        <v>53.769337630671778</v>
      </c>
      <c r="J5004" s="22">
        <v>317</v>
      </c>
      <c r="L5004" s="21" t="str">
        <f t="shared" si="394"/>
        <v>No</v>
      </c>
      <c r="P5004" s="21"/>
      <c r="Q5004" s="36"/>
    </row>
    <row r="5005" spans="1:17" x14ac:dyDescent="0.25">
      <c r="A5005" s="25" t="str">
        <f t="shared" si="393"/>
        <v>confmed_gSan Luis PotosíSan Luis PotosíNO SABE/NO RESPONDE (ESPONTÁNEA)</v>
      </c>
      <c r="B5005" s="19" t="str">
        <f t="shared" si="390"/>
        <v>confmed_g</v>
      </c>
      <c r="C5005" s="19" t="str">
        <f t="shared" si="391"/>
        <v>San Luis Potosí</v>
      </c>
      <c r="D5005" s="19" t="str">
        <f t="shared" si="392"/>
        <v>San Luis Potosí</v>
      </c>
      <c r="H5005" s="22" t="s">
        <v>592</v>
      </c>
      <c r="I5005" s="199">
        <v>0.70823645780671596</v>
      </c>
      <c r="J5005" s="22">
        <v>4</v>
      </c>
      <c r="L5005" s="21" t="str">
        <f t="shared" si="394"/>
        <v>NO SABE/NO RESPONDE (ESPONTÁNEA)</v>
      </c>
      <c r="P5005" s="21"/>
      <c r="Q5005" s="36"/>
    </row>
    <row r="5006" spans="1:17" x14ac:dyDescent="0.25">
      <c r="A5006" s="25" t="str">
        <f t="shared" si="393"/>
        <v>confmed_gSan Luis PotosíSan Luis PotosíTotal</v>
      </c>
      <c r="B5006" s="19" t="str">
        <f t="shared" si="390"/>
        <v>confmed_g</v>
      </c>
      <c r="C5006" s="19" t="str">
        <f t="shared" si="391"/>
        <v>San Luis Potosí</v>
      </c>
      <c r="D5006" s="19" t="str">
        <f t="shared" si="392"/>
        <v>San Luis Potosí</v>
      </c>
      <c r="H5006" s="22" t="s">
        <v>41</v>
      </c>
      <c r="I5006" s="199">
        <v>100</v>
      </c>
      <c r="J5006" s="22">
        <v>619</v>
      </c>
      <c r="L5006" s="21" t="str">
        <f t="shared" si="394"/>
        <v/>
      </c>
      <c r="P5006" s="21"/>
      <c r="Q5006" s="36"/>
    </row>
    <row r="5007" spans="1:17" x14ac:dyDescent="0.25">
      <c r="A5007" s="25" t="str">
        <f t="shared" si="393"/>
        <v>confmed_gSinaloaSinaloaSí</v>
      </c>
      <c r="B5007" s="19" t="str">
        <f t="shared" si="390"/>
        <v>confmed_g</v>
      </c>
      <c r="C5007" s="19" t="str">
        <f t="shared" si="391"/>
        <v>Sinaloa</v>
      </c>
      <c r="D5007" s="19" t="str">
        <f t="shared" si="392"/>
        <v>Sinaloa</v>
      </c>
      <c r="F5007" s="197" t="s">
        <v>318</v>
      </c>
      <c r="G5007" s="198" t="s">
        <v>45</v>
      </c>
      <c r="H5007" s="22" t="s">
        <v>590</v>
      </c>
      <c r="I5007" s="199">
        <v>56.62182607185963</v>
      </c>
      <c r="J5007" s="22">
        <v>256</v>
      </c>
      <c r="L5007" s="21" t="str">
        <f t="shared" si="394"/>
        <v>Sí</v>
      </c>
      <c r="P5007" s="21"/>
      <c r="Q5007" s="36"/>
    </row>
    <row r="5008" spans="1:17" x14ac:dyDescent="0.25">
      <c r="A5008" s="25" t="str">
        <f t="shared" si="393"/>
        <v>confmed_gSinaloaSinaloaNo</v>
      </c>
      <c r="B5008" s="19" t="str">
        <f t="shared" si="390"/>
        <v>confmed_g</v>
      </c>
      <c r="C5008" s="19" t="str">
        <f t="shared" si="391"/>
        <v>Sinaloa</v>
      </c>
      <c r="D5008" s="19" t="str">
        <f t="shared" si="392"/>
        <v>Sinaloa</v>
      </c>
      <c r="H5008" s="22" t="s">
        <v>591</v>
      </c>
      <c r="I5008" s="199">
        <v>42.159651775188287</v>
      </c>
      <c r="J5008" s="22">
        <v>183</v>
      </c>
      <c r="L5008" s="21" t="str">
        <f t="shared" si="394"/>
        <v>No</v>
      </c>
      <c r="P5008" s="21"/>
      <c r="Q5008" s="36"/>
    </row>
    <row r="5009" spans="1:17" x14ac:dyDescent="0.25">
      <c r="A5009" s="25" t="str">
        <f t="shared" si="393"/>
        <v>confmed_gSinaloaSinaloaNo aplica, es la primera vez que acudo a esta unidad</v>
      </c>
      <c r="B5009" s="19" t="str">
        <f t="shared" si="390"/>
        <v>confmed_g</v>
      </c>
      <c r="C5009" s="19" t="str">
        <f t="shared" si="391"/>
        <v>Sinaloa</v>
      </c>
      <c r="D5009" s="19" t="str">
        <f t="shared" si="392"/>
        <v>Sinaloa</v>
      </c>
      <c r="H5009" s="22" t="s">
        <v>629</v>
      </c>
      <c r="I5009" s="199">
        <v>0.24373878856985745</v>
      </c>
      <c r="J5009" s="22">
        <v>1</v>
      </c>
      <c r="L5009" s="21" t="str">
        <f t="shared" si="394"/>
        <v>No aplica, es la primera vez que acudo a esta unidad</v>
      </c>
      <c r="P5009" s="21"/>
      <c r="Q5009" s="36"/>
    </row>
    <row r="5010" spans="1:17" x14ac:dyDescent="0.25">
      <c r="A5010" s="25" t="str">
        <f t="shared" si="393"/>
        <v>confmed_gSinaloaSinaloaNO SABE/NO RESPONDE (ESPONTÁNEA)</v>
      </c>
      <c r="B5010" s="19" t="str">
        <f t="shared" si="390"/>
        <v>confmed_g</v>
      </c>
      <c r="C5010" s="19" t="str">
        <f t="shared" si="391"/>
        <v>Sinaloa</v>
      </c>
      <c r="D5010" s="19" t="str">
        <f t="shared" si="392"/>
        <v>Sinaloa</v>
      </c>
      <c r="H5010" s="22" t="s">
        <v>592</v>
      </c>
      <c r="I5010" s="199">
        <v>0.97478336438218771</v>
      </c>
      <c r="J5010" s="22">
        <v>5</v>
      </c>
      <c r="L5010" s="21" t="str">
        <f t="shared" si="394"/>
        <v>NO SABE/NO RESPONDE (ESPONTÁNEA)</v>
      </c>
      <c r="P5010" s="21"/>
      <c r="Q5010" s="36"/>
    </row>
    <row r="5011" spans="1:17" x14ac:dyDescent="0.25">
      <c r="A5011" s="25" t="str">
        <f t="shared" si="393"/>
        <v>confmed_gSinaloaSinaloaTotal</v>
      </c>
      <c r="B5011" s="19" t="str">
        <f t="shared" si="390"/>
        <v>confmed_g</v>
      </c>
      <c r="C5011" s="19" t="str">
        <f t="shared" si="391"/>
        <v>Sinaloa</v>
      </c>
      <c r="D5011" s="19" t="str">
        <f t="shared" si="392"/>
        <v>Sinaloa</v>
      </c>
      <c r="H5011" s="22" t="s">
        <v>41</v>
      </c>
      <c r="I5011" s="199">
        <v>100</v>
      </c>
      <c r="J5011" s="22">
        <v>445</v>
      </c>
      <c r="L5011" s="21" t="str">
        <f t="shared" si="394"/>
        <v/>
      </c>
      <c r="P5011" s="21"/>
      <c r="Q5011" s="36"/>
    </row>
    <row r="5012" spans="1:17" x14ac:dyDescent="0.25">
      <c r="A5012" s="25" t="str">
        <f t="shared" si="393"/>
        <v>confmed_gSonoraSonoraSí</v>
      </c>
      <c r="B5012" s="19" t="str">
        <f t="shared" si="390"/>
        <v>confmed_g</v>
      </c>
      <c r="C5012" s="19" t="str">
        <f t="shared" si="391"/>
        <v>Sonora</v>
      </c>
      <c r="D5012" s="19" t="str">
        <f t="shared" si="392"/>
        <v>Sonora</v>
      </c>
      <c r="F5012" s="197" t="s">
        <v>319</v>
      </c>
      <c r="G5012" s="198" t="s">
        <v>45</v>
      </c>
      <c r="H5012" s="22" t="s">
        <v>590</v>
      </c>
      <c r="I5012" s="199">
        <v>46.81647630717692</v>
      </c>
      <c r="J5012" s="22">
        <v>208</v>
      </c>
      <c r="L5012" s="21" t="str">
        <f t="shared" si="394"/>
        <v>Sí</v>
      </c>
      <c r="P5012" s="21"/>
      <c r="Q5012" s="36"/>
    </row>
    <row r="5013" spans="1:17" x14ac:dyDescent="0.25">
      <c r="A5013" s="25" t="str">
        <f t="shared" si="393"/>
        <v>confmed_gSonoraSonoraNo</v>
      </c>
      <c r="B5013" s="19" t="str">
        <f t="shared" si="390"/>
        <v>confmed_g</v>
      </c>
      <c r="C5013" s="19" t="str">
        <f t="shared" si="391"/>
        <v>Sonora</v>
      </c>
      <c r="D5013" s="19" t="str">
        <f t="shared" si="392"/>
        <v>Sonora</v>
      </c>
      <c r="H5013" s="22" t="s">
        <v>591</v>
      </c>
      <c r="I5013" s="199">
        <v>50.897850310472506</v>
      </c>
      <c r="J5013" s="22">
        <v>226</v>
      </c>
      <c r="L5013" s="21" t="str">
        <f t="shared" si="394"/>
        <v>No</v>
      </c>
      <c r="P5013" s="21"/>
      <c r="Q5013" s="36"/>
    </row>
    <row r="5014" spans="1:17" x14ac:dyDescent="0.25">
      <c r="A5014" s="25" t="str">
        <f t="shared" si="393"/>
        <v>confmed_gSonoraSonoraNo aplica, es la primera vez que acudo a esta unidad</v>
      </c>
      <c r="B5014" s="19" t="str">
        <f t="shared" si="390"/>
        <v>confmed_g</v>
      </c>
      <c r="C5014" s="19" t="str">
        <f t="shared" si="391"/>
        <v>Sonora</v>
      </c>
      <c r="D5014" s="19" t="str">
        <f t="shared" si="392"/>
        <v>Sonora</v>
      </c>
      <c r="H5014" s="22" t="s">
        <v>629</v>
      </c>
      <c r="I5014" s="199">
        <v>1.6831385910594803</v>
      </c>
      <c r="J5014" s="22">
        <v>7</v>
      </c>
      <c r="L5014" s="21" t="str">
        <f t="shared" si="394"/>
        <v>No aplica, es la primera vez que acudo a esta unidad</v>
      </c>
      <c r="P5014" s="21"/>
      <c r="Q5014" s="36"/>
    </row>
    <row r="5015" spans="1:17" x14ac:dyDescent="0.25">
      <c r="A5015" s="25" t="str">
        <f t="shared" si="393"/>
        <v>confmed_gSonoraSonoraNO SABE/NO RESPONDE (ESPONTÁNEA)</v>
      </c>
      <c r="B5015" s="19" t="str">
        <f t="shared" si="390"/>
        <v>confmed_g</v>
      </c>
      <c r="C5015" s="19" t="str">
        <f t="shared" si="391"/>
        <v>Sonora</v>
      </c>
      <c r="D5015" s="19" t="str">
        <f t="shared" si="392"/>
        <v>Sonora</v>
      </c>
      <c r="H5015" s="22" t="s">
        <v>592</v>
      </c>
      <c r="I5015" s="199">
        <v>0.60253479129134113</v>
      </c>
      <c r="J5015" s="22">
        <v>3</v>
      </c>
      <c r="L5015" s="21" t="str">
        <f t="shared" si="394"/>
        <v>NO SABE/NO RESPONDE (ESPONTÁNEA)</v>
      </c>
      <c r="P5015" s="21"/>
      <c r="Q5015" s="36"/>
    </row>
    <row r="5016" spans="1:17" x14ac:dyDescent="0.25">
      <c r="A5016" s="25" t="str">
        <f t="shared" si="393"/>
        <v>confmed_gSonoraSonoraTotal</v>
      </c>
      <c r="B5016" s="19" t="str">
        <f t="shared" si="390"/>
        <v>confmed_g</v>
      </c>
      <c r="C5016" s="19" t="str">
        <f t="shared" si="391"/>
        <v>Sonora</v>
      </c>
      <c r="D5016" s="19" t="str">
        <f t="shared" si="392"/>
        <v>Sonora</v>
      </c>
      <c r="H5016" s="22" t="s">
        <v>41</v>
      </c>
      <c r="I5016" s="199">
        <v>100</v>
      </c>
      <c r="J5016" s="22">
        <v>444</v>
      </c>
      <c r="L5016" s="21" t="str">
        <f t="shared" si="394"/>
        <v/>
      </c>
      <c r="P5016" s="21"/>
      <c r="Q5016" s="36"/>
    </row>
    <row r="5017" spans="1:17" x14ac:dyDescent="0.25">
      <c r="A5017" s="25" t="str">
        <f t="shared" si="393"/>
        <v>confmed_gTabascoTabascoSí</v>
      </c>
      <c r="B5017" s="19" t="str">
        <f t="shared" si="390"/>
        <v>confmed_g</v>
      </c>
      <c r="C5017" s="19" t="str">
        <f t="shared" si="391"/>
        <v>Tabasco</v>
      </c>
      <c r="D5017" s="19" t="str">
        <f t="shared" si="392"/>
        <v>Tabasco</v>
      </c>
      <c r="F5017" s="197" t="s">
        <v>320</v>
      </c>
      <c r="G5017" s="198" t="s">
        <v>45</v>
      </c>
      <c r="H5017" s="22" t="s">
        <v>590</v>
      </c>
      <c r="I5017" s="199">
        <v>57.512907098177536</v>
      </c>
      <c r="J5017" s="22">
        <v>264</v>
      </c>
      <c r="L5017" s="21" t="str">
        <f t="shared" si="394"/>
        <v>Sí</v>
      </c>
      <c r="P5017" s="21"/>
      <c r="Q5017" s="36"/>
    </row>
    <row r="5018" spans="1:17" x14ac:dyDescent="0.25">
      <c r="A5018" s="25" t="str">
        <f t="shared" si="393"/>
        <v>confmed_gTabascoTabascoNo</v>
      </c>
      <c r="B5018" s="19" t="str">
        <f t="shared" si="390"/>
        <v>confmed_g</v>
      </c>
      <c r="C5018" s="19" t="str">
        <f t="shared" si="391"/>
        <v>Tabasco</v>
      </c>
      <c r="D5018" s="19" t="str">
        <f t="shared" si="392"/>
        <v>Tabasco</v>
      </c>
      <c r="H5018" s="22" t="s">
        <v>591</v>
      </c>
      <c r="I5018" s="199">
        <v>40.07848237563045</v>
      </c>
      <c r="J5018" s="22">
        <v>185</v>
      </c>
      <c r="L5018" s="21" t="str">
        <f t="shared" si="394"/>
        <v>No</v>
      </c>
      <c r="P5018" s="21"/>
      <c r="Q5018" s="36"/>
    </row>
    <row r="5019" spans="1:17" x14ac:dyDescent="0.25">
      <c r="A5019" s="25" t="str">
        <f t="shared" si="393"/>
        <v>confmed_gTabascoTabascoNo aplica, es la primera vez que acudo a esta unidad</v>
      </c>
      <c r="B5019" s="19" t="str">
        <f t="shared" si="390"/>
        <v>confmed_g</v>
      </c>
      <c r="C5019" s="19" t="str">
        <f t="shared" si="391"/>
        <v>Tabasco</v>
      </c>
      <c r="D5019" s="19" t="str">
        <f t="shared" si="392"/>
        <v>Tabasco</v>
      </c>
      <c r="H5019" s="22" t="s">
        <v>629</v>
      </c>
      <c r="I5019" s="199">
        <v>0.21737716208178756</v>
      </c>
      <c r="J5019" s="22">
        <v>1</v>
      </c>
      <c r="L5019" s="21" t="str">
        <f t="shared" si="394"/>
        <v>No aplica, es la primera vez que acudo a esta unidad</v>
      </c>
      <c r="P5019" s="21"/>
      <c r="Q5019" s="36"/>
    </row>
    <row r="5020" spans="1:17" x14ac:dyDescent="0.25">
      <c r="A5020" s="25" t="str">
        <f t="shared" si="393"/>
        <v>confmed_gTabascoTabascoNO SABE/NO RESPONDE (ESPONTÁNEA)</v>
      </c>
      <c r="B5020" s="19" t="str">
        <f t="shared" si="390"/>
        <v>confmed_g</v>
      </c>
      <c r="C5020" s="19" t="str">
        <f t="shared" si="391"/>
        <v>Tabasco</v>
      </c>
      <c r="D5020" s="19" t="str">
        <f t="shared" si="392"/>
        <v>Tabasco</v>
      </c>
      <c r="H5020" s="22" t="s">
        <v>592</v>
      </c>
      <c r="I5020" s="199">
        <v>2.191233364110122</v>
      </c>
      <c r="J5020" s="22">
        <v>10</v>
      </c>
      <c r="L5020" s="21" t="str">
        <f t="shared" si="394"/>
        <v>NO SABE/NO RESPONDE (ESPONTÁNEA)</v>
      </c>
      <c r="P5020" s="21"/>
      <c r="Q5020" s="36"/>
    </row>
    <row r="5021" spans="1:17" x14ac:dyDescent="0.25">
      <c r="A5021" s="25" t="str">
        <f t="shared" si="393"/>
        <v>confmed_gTabascoTabascoTotal</v>
      </c>
      <c r="B5021" s="19" t="str">
        <f t="shared" si="390"/>
        <v>confmed_g</v>
      </c>
      <c r="C5021" s="19" t="str">
        <f t="shared" si="391"/>
        <v>Tabasco</v>
      </c>
      <c r="D5021" s="19" t="str">
        <f t="shared" si="392"/>
        <v>Tabasco</v>
      </c>
      <c r="H5021" s="22" t="s">
        <v>41</v>
      </c>
      <c r="I5021" s="199">
        <v>100</v>
      </c>
      <c r="J5021" s="22">
        <v>460</v>
      </c>
      <c r="L5021" s="21" t="str">
        <f t="shared" si="394"/>
        <v/>
      </c>
      <c r="P5021" s="21"/>
      <c r="Q5021" s="36"/>
    </row>
    <row r="5022" spans="1:17" x14ac:dyDescent="0.25">
      <c r="A5022" s="25" t="str">
        <f t="shared" si="393"/>
        <v>confmed_gTamaulipasTamaulipasSí</v>
      </c>
      <c r="B5022" s="19" t="str">
        <f t="shared" si="390"/>
        <v>confmed_g</v>
      </c>
      <c r="C5022" s="19" t="str">
        <f t="shared" si="391"/>
        <v>Tamaulipas</v>
      </c>
      <c r="D5022" s="19" t="str">
        <f t="shared" si="392"/>
        <v>Tamaulipas</v>
      </c>
      <c r="F5022" s="197" t="s">
        <v>321</v>
      </c>
      <c r="G5022" s="198" t="s">
        <v>45</v>
      </c>
      <c r="H5022" s="22" t="s">
        <v>590</v>
      </c>
      <c r="I5022" s="199">
        <v>63.001931600944296</v>
      </c>
      <c r="J5022" s="22">
        <v>286</v>
      </c>
      <c r="L5022" s="21" t="str">
        <f t="shared" si="394"/>
        <v>Sí</v>
      </c>
      <c r="P5022" s="21"/>
      <c r="Q5022" s="36"/>
    </row>
    <row r="5023" spans="1:17" x14ac:dyDescent="0.25">
      <c r="A5023" s="25" t="str">
        <f t="shared" si="393"/>
        <v>confmed_gTamaulipasTamaulipasNo</v>
      </c>
      <c r="B5023" s="19" t="str">
        <f t="shared" si="390"/>
        <v>confmed_g</v>
      </c>
      <c r="C5023" s="19" t="str">
        <f t="shared" si="391"/>
        <v>Tamaulipas</v>
      </c>
      <c r="D5023" s="19" t="str">
        <f t="shared" si="392"/>
        <v>Tamaulipas</v>
      </c>
      <c r="H5023" s="22" t="s">
        <v>591</v>
      </c>
      <c r="I5023" s="199">
        <v>34.881397387885265</v>
      </c>
      <c r="J5023" s="22">
        <v>163</v>
      </c>
      <c r="L5023" s="21" t="str">
        <f t="shared" si="394"/>
        <v>No</v>
      </c>
      <c r="P5023" s="21"/>
      <c r="Q5023" s="36"/>
    </row>
    <row r="5024" spans="1:17" x14ac:dyDescent="0.25">
      <c r="A5024" s="25" t="str">
        <f t="shared" si="393"/>
        <v>confmed_gTamaulipasTamaulipasNO SABE/NO RESPONDE (ESPONTÁNEA)</v>
      </c>
      <c r="B5024" s="19" t="str">
        <f t="shared" si="390"/>
        <v>confmed_g</v>
      </c>
      <c r="C5024" s="19" t="str">
        <f t="shared" si="391"/>
        <v>Tamaulipas</v>
      </c>
      <c r="D5024" s="19" t="str">
        <f t="shared" si="392"/>
        <v>Tamaulipas</v>
      </c>
      <c r="H5024" s="22" t="s">
        <v>592</v>
      </c>
      <c r="I5024" s="199">
        <v>2.1166710111705225</v>
      </c>
      <c r="J5024" s="22">
        <v>9</v>
      </c>
      <c r="L5024" s="21" t="str">
        <f t="shared" si="394"/>
        <v>NO SABE/NO RESPONDE (ESPONTÁNEA)</v>
      </c>
      <c r="P5024" s="21"/>
      <c r="Q5024" s="36"/>
    </row>
    <row r="5025" spans="1:17" x14ac:dyDescent="0.25">
      <c r="A5025" s="25" t="str">
        <f t="shared" si="393"/>
        <v>confmed_gTamaulipasTamaulipasTotal</v>
      </c>
      <c r="B5025" s="19" t="str">
        <f t="shared" si="390"/>
        <v>confmed_g</v>
      </c>
      <c r="C5025" s="19" t="str">
        <f t="shared" si="391"/>
        <v>Tamaulipas</v>
      </c>
      <c r="D5025" s="19" t="str">
        <f t="shared" si="392"/>
        <v>Tamaulipas</v>
      </c>
      <c r="H5025" s="22" t="s">
        <v>41</v>
      </c>
      <c r="I5025" s="199">
        <v>100</v>
      </c>
      <c r="J5025" s="22">
        <v>458</v>
      </c>
      <c r="L5025" s="21" t="str">
        <f t="shared" si="394"/>
        <v/>
      </c>
      <c r="P5025" s="21"/>
      <c r="Q5025" s="36"/>
    </row>
    <row r="5026" spans="1:17" x14ac:dyDescent="0.25">
      <c r="A5026" s="25" t="str">
        <f t="shared" si="393"/>
        <v>confmed_gTlaxcalaTlaxcalaSí</v>
      </c>
      <c r="B5026" s="19" t="str">
        <f t="shared" si="390"/>
        <v>confmed_g</v>
      </c>
      <c r="C5026" s="19" t="str">
        <f t="shared" si="391"/>
        <v>Tlaxcala</v>
      </c>
      <c r="D5026" s="19" t="str">
        <f t="shared" si="392"/>
        <v>Tlaxcala</v>
      </c>
      <c r="F5026" s="197" t="s">
        <v>322</v>
      </c>
      <c r="G5026" s="198" t="s">
        <v>45</v>
      </c>
      <c r="H5026" s="22" t="s">
        <v>590</v>
      </c>
      <c r="I5026" s="199">
        <v>53.953167180453413</v>
      </c>
      <c r="J5026" s="22">
        <v>241</v>
      </c>
      <c r="L5026" s="21" t="str">
        <f t="shared" si="394"/>
        <v>Sí</v>
      </c>
      <c r="P5026" s="21"/>
      <c r="Q5026" s="36"/>
    </row>
    <row r="5027" spans="1:17" x14ac:dyDescent="0.25">
      <c r="A5027" s="25" t="str">
        <f t="shared" si="393"/>
        <v>confmed_gTlaxcalaTlaxcalaNo</v>
      </c>
      <c r="B5027" s="19" t="str">
        <f t="shared" si="390"/>
        <v>confmed_g</v>
      </c>
      <c r="C5027" s="19" t="str">
        <f t="shared" si="391"/>
        <v>Tlaxcala</v>
      </c>
      <c r="D5027" s="19" t="str">
        <f t="shared" si="392"/>
        <v>Tlaxcala</v>
      </c>
      <c r="H5027" s="22" t="s">
        <v>591</v>
      </c>
      <c r="I5027" s="199">
        <v>45.820664946948547</v>
      </c>
      <c r="J5027" s="22">
        <v>198</v>
      </c>
      <c r="L5027" s="21" t="str">
        <f t="shared" si="394"/>
        <v>No</v>
      </c>
      <c r="P5027" s="21"/>
      <c r="Q5027" s="36"/>
    </row>
    <row r="5028" spans="1:17" x14ac:dyDescent="0.25">
      <c r="A5028" s="25" t="str">
        <f t="shared" si="393"/>
        <v>confmed_gTlaxcalaTlaxcalaNO SABE/NO RESPONDE (ESPONTÁNEA)</v>
      </c>
      <c r="B5028" s="19" t="str">
        <f t="shared" si="390"/>
        <v>confmed_g</v>
      </c>
      <c r="C5028" s="19" t="str">
        <f t="shared" si="391"/>
        <v>Tlaxcala</v>
      </c>
      <c r="D5028" s="19" t="str">
        <f t="shared" si="392"/>
        <v>Tlaxcala</v>
      </c>
      <c r="H5028" s="22" t="s">
        <v>592</v>
      </c>
      <c r="I5028" s="199">
        <v>0.22616787259808843</v>
      </c>
      <c r="J5028" s="22">
        <v>1</v>
      </c>
      <c r="L5028" s="21" t="str">
        <f t="shared" si="394"/>
        <v>NO SABE/NO RESPONDE (ESPONTÁNEA)</v>
      </c>
      <c r="P5028" s="21"/>
      <c r="Q5028" s="36"/>
    </row>
    <row r="5029" spans="1:17" x14ac:dyDescent="0.25">
      <c r="A5029" s="25" t="str">
        <f t="shared" si="393"/>
        <v>confmed_gTlaxcalaTlaxcalaTotal</v>
      </c>
      <c r="B5029" s="19" t="str">
        <f t="shared" si="390"/>
        <v>confmed_g</v>
      </c>
      <c r="C5029" s="19" t="str">
        <f t="shared" si="391"/>
        <v>Tlaxcala</v>
      </c>
      <c r="D5029" s="19" t="str">
        <f t="shared" si="392"/>
        <v>Tlaxcala</v>
      </c>
      <c r="H5029" s="22" t="s">
        <v>41</v>
      </c>
      <c r="I5029" s="199">
        <v>100</v>
      </c>
      <c r="J5029" s="22">
        <v>440</v>
      </c>
      <c r="L5029" s="21" t="str">
        <f t="shared" si="394"/>
        <v/>
      </c>
      <c r="P5029" s="21"/>
      <c r="Q5029" s="36"/>
    </row>
    <row r="5030" spans="1:17" x14ac:dyDescent="0.25">
      <c r="A5030" s="25" t="str">
        <f t="shared" si="393"/>
        <v>confmed_gVeracruz NorteVeracruz NorteSí</v>
      </c>
      <c r="B5030" s="19" t="str">
        <f t="shared" si="390"/>
        <v>confmed_g</v>
      </c>
      <c r="C5030" s="19" t="str">
        <f t="shared" si="391"/>
        <v>Veracruz Norte</v>
      </c>
      <c r="D5030" s="19" t="str">
        <f t="shared" si="392"/>
        <v>Veracruz Norte</v>
      </c>
      <c r="F5030" s="197" t="s">
        <v>323</v>
      </c>
      <c r="G5030" s="198" t="s">
        <v>45</v>
      </c>
      <c r="H5030" s="22" t="s">
        <v>590</v>
      </c>
      <c r="I5030" s="199">
        <v>62.102108388189507</v>
      </c>
      <c r="J5030" s="22">
        <v>266</v>
      </c>
      <c r="L5030" s="21" t="str">
        <f t="shared" si="394"/>
        <v>Sí</v>
      </c>
      <c r="P5030" s="21"/>
      <c r="Q5030" s="36"/>
    </row>
    <row r="5031" spans="1:17" x14ac:dyDescent="0.25">
      <c r="A5031" s="25" t="str">
        <f t="shared" si="393"/>
        <v>confmed_gVeracruz NorteVeracruz NorteNo</v>
      </c>
      <c r="B5031" s="19" t="str">
        <f t="shared" si="390"/>
        <v>confmed_g</v>
      </c>
      <c r="C5031" s="19" t="str">
        <f t="shared" si="391"/>
        <v>Veracruz Norte</v>
      </c>
      <c r="D5031" s="19" t="str">
        <f t="shared" si="392"/>
        <v>Veracruz Norte</v>
      </c>
      <c r="H5031" s="22" t="s">
        <v>591</v>
      </c>
      <c r="I5031" s="199">
        <v>36.500683267443065</v>
      </c>
      <c r="J5031" s="22">
        <v>164</v>
      </c>
      <c r="L5031" s="21" t="str">
        <f t="shared" si="394"/>
        <v>No</v>
      </c>
      <c r="P5031" s="21"/>
      <c r="Q5031" s="36"/>
    </row>
    <row r="5032" spans="1:17" x14ac:dyDescent="0.25">
      <c r="A5032" s="25" t="str">
        <f t="shared" si="393"/>
        <v>confmed_gVeracruz NorteVeracruz NorteNo aplica, es la primera vez que acudo a esta unidad</v>
      </c>
      <c r="B5032" s="19" t="str">
        <f t="shared" si="390"/>
        <v>confmed_g</v>
      </c>
      <c r="C5032" s="19" t="str">
        <f t="shared" si="391"/>
        <v>Veracruz Norte</v>
      </c>
      <c r="D5032" s="19" t="str">
        <f t="shared" si="392"/>
        <v>Veracruz Norte</v>
      </c>
      <c r="H5032" s="22" t="s">
        <v>629</v>
      </c>
      <c r="I5032" s="199">
        <v>0.34742596422391114</v>
      </c>
      <c r="J5032" s="22">
        <v>2</v>
      </c>
      <c r="L5032" s="21" t="str">
        <f t="shared" si="394"/>
        <v>No aplica, es la primera vez que acudo a esta unidad</v>
      </c>
      <c r="P5032" s="21"/>
      <c r="Q5032" s="36"/>
    </row>
    <row r="5033" spans="1:17" x14ac:dyDescent="0.25">
      <c r="A5033" s="25" t="str">
        <f t="shared" si="393"/>
        <v>confmed_gVeracruz NorteVeracruz NorteNO SABE/NO RESPONDE (ESPONTÁNEA)</v>
      </c>
      <c r="B5033" s="19" t="str">
        <f t="shared" si="390"/>
        <v>confmed_g</v>
      </c>
      <c r="C5033" s="19" t="str">
        <f t="shared" si="391"/>
        <v>Veracruz Norte</v>
      </c>
      <c r="D5033" s="19" t="str">
        <f t="shared" si="392"/>
        <v>Veracruz Norte</v>
      </c>
      <c r="H5033" s="22" t="s">
        <v>592</v>
      </c>
      <c r="I5033" s="199">
        <v>1.0497823801433976</v>
      </c>
      <c r="J5033" s="22">
        <v>4</v>
      </c>
      <c r="L5033" s="21" t="str">
        <f t="shared" si="394"/>
        <v>NO SABE/NO RESPONDE (ESPONTÁNEA)</v>
      </c>
      <c r="P5033" s="21"/>
      <c r="Q5033" s="36"/>
    </row>
    <row r="5034" spans="1:17" x14ac:dyDescent="0.25">
      <c r="A5034" s="25" t="str">
        <f t="shared" si="393"/>
        <v>confmed_gVeracruz NorteVeracruz NorteTotal</v>
      </c>
      <c r="B5034" s="19" t="str">
        <f t="shared" si="390"/>
        <v>confmed_g</v>
      </c>
      <c r="C5034" s="19" t="str">
        <f t="shared" si="391"/>
        <v>Veracruz Norte</v>
      </c>
      <c r="D5034" s="19" t="str">
        <f t="shared" si="392"/>
        <v>Veracruz Norte</v>
      </c>
      <c r="H5034" s="22" t="s">
        <v>41</v>
      </c>
      <c r="I5034" s="199">
        <v>100</v>
      </c>
      <c r="J5034" s="22">
        <v>436</v>
      </c>
      <c r="L5034" s="21" t="str">
        <f t="shared" si="394"/>
        <v/>
      </c>
      <c r="P5034" s="21"/>
      <c r="Q5034" s="36"/>
    </row>
    <row r="5035" spans="1:17" x14ac:dyDescent="0.25">
      <c r="A5035" s="25" t="str">
        <f t="shared" si="393"/>
        <v>confmed_gVeracruz SurVeracruz SurSí</v>
      </c>
      <c r="B5035" s="19" t="str">
        <f t="shared" si="390"/>
        <v>confmed_g</v>
      </c>
      <c r="C5035" s="19" t="str">
        <f t="shared" si="391"/>
        <v>Veracruz Sur</v>
      </c>
      <c r="D5035" s="19" t="str">
        <f t="shared" si="392"/>
        <v>Veracruz Sur</v>
      </c>
      <c r="F5035" s="197" t="s">
        <v>324</v>
      </c>
      <c r="G5035" s="198" t="s">
        <v>45</v>
      </c>
      <c r="H5035" s="22" t="s">
        <v>590</v>
      </c>
      <c r="I5035" s="199">
        <v>68.594277195058055</v>
      </c>
      <c r="J5035" s="22">
        <v>320</v>
      </c>
      <c r="L5035" s="21" t="str">
        <f t="shared" si="394"/>
        <v>Sí</v>
      </c>
      <c r="P5035" s="21"/>
      <c r="Q5035" s="36"/>
    </row>
    <row r="5036" spans="1:17" x14ac:dyDescent="0.25">
      <c r="A5036" s="25" t="str">
        <f t="shared" si="393"/>
        <v>confmed_gVeracruz SurVeracruz SurNo</v>
      </c>
      <c r="B5036" s="19" t="str">
        <f t="shared" si="390"/>
        <v>confmed_g</v>
      </c>
      <c r="C5036" s="19" t="str">
        <f t="shared" si="391"/>
        <v>Veracruz Sur</v>
      </c>
      <c r="D5036" s="19" t="str">
        <f t="shared" si="392"/>
        <v>Veracruz Sur</v>
      </c>
      <c r="H5036" s="22" t="s">
        <v>591</v>
      </c>
      <c r="I5036" s="199">
        <v>28.1710993862892</v>
      </c>
      <c r="J5036" s="22">
        <v>135</v>
      </c>
      <c r="L5036" s="21" t="str">
        <f t="shared" si="394"/>
        <v>No</v>
      </c>
      <c r="P5036" s="21"/>
      <c r="Q5036" s="36"/>
    </row>
    <row r="5037" spans="1:17" x14ac:dyDescent="0.25">
      <c r="A5037" s="25" t="str">
        <f t="shared" si="393"/>
        <v>confmed_gVeracruz SurVeracruz SurNo aplica, es la primera vez que acudo a esta unidad</v>
      </c>
      <c r="B5037" s="19" t="str">
        <f t="shared" si="390"/>
        <v>confmed_g</v>
      </c>
      <c r="C5037" s="19" t="str">
        <f t="shared" si="391"/>
        <v>Veracruz Sur</v>
      </c>
      <c r="D5037" s="19" t="str">
        <f t="shared" si="392"/>
        <v>Veracruz Sur</v>
      </c>
      <c r="H5037" s="22" t="s">
        <v>629</v>
      </c>
      <c r="I5037" s="199">
        <v>1.7320915876033836</v>
      </c>
      <c r="J5037" s="22">
        <v>8</v>
      </c>
      <c r="L5037" s="21" t="str">
        <f t="shared" si="394"/>
        <v>No aplica, es la primera vez que acudo a esta unidad</v>
      </c>
      <c r="P5037" s="21"/>
      <c r="Q5037" s="36"/>
    </row>
    <row r="5038" spans="1:17" x14ac:dyDescent="0.25">
      <c r="A5038" s="25" t="str">
        <f t="shared" si="393"/>
        <v>confmed_gVeracruz SurVeracruz SurNO SABE/NO RESPONDE (ESPONTÁNEA)</v>
      </c>
      <c r="B5038" s="19" t="str">
        <f t="shared" si="390"/>
        <v>confmed_g</v>
      </c>
      <c r="C5038" s="19" t="str">
        <f t="shared" si="391"/>
        <v>Veracruz Sur</v>
      </c>
      <c r="D5038" s="19" t="str">
        <f t="shared" si="392"/>
        <v>Veracruz Sur</v>
      </c>
      <c r="H5038" s="22" t="s">
        <v>592</v>
      </c>
      <c r="I5038" s="199">
        <v>1.5025318310494122</v>
      </c>
      <c r="J5038" s="22">
        <v>8</v>
      </c>
      <c r="L5038" s="21" t="str">
        <f t="shared" si="394"/>
        <v>NO SABE/NO RESPONDE (ESPONTÁNEA)</v>
      </c>
      <c r="P5038" s="21"/>
      <c r="Q5038" s="36"/>
    </row>
    <row r="5039" spans="1:17" x14ac:dyDescent="0.25">
      <c r="A5039" s="25" t="str">
        <f t="shared" si="393"/>
        <v>confmed_gVeracruz SurVeracruz SurTotal</v>
      </c>
      <c r="B5039" s="19" t="str">
        <f t="shared" si="390"/>
        <v>confmed_g</v>
      </c>
      <c r="C5039" s="19" t="str">
        <f t="shared" si="391"/>
        <v>Veracruz Sur</v>
      </c>
      <c r="D5039" s="19" t="str">
        <f t="shared" si="392"/>
        <v>Veracruz Sur</v>
      </c>
      <c r="H5039" s="22" t="s">
        <v>41</v>
      </c>
      <c r="I5039" s="199">
        <v>100</v>
      </c>
      <c r="J5039" s="22">
        <v>471</v>
      </c>
      <c r="L5039" s="21" t="str">
        <f t="shared" si="394"/>
        <v/>
      </c>
      <c r="P5039" s="21"/>
      <c r="Q5039" s="36"/>
    </row>
    <row r="5040" spans="1:17" x14ac:dyDescent="0.25">
      <c r="A5040" s="25" t="str">
        <f t="shared" si="393"/>
        <v>confmed_gYucatánYucatánSí</v>
      </c>
      <c r="B5040" s="19" t="str">
        <f t="shared" si="390"/>
        <v>confmed_g</v>
      </c>
      <c r="C5040" s="19" t="str">
        <f t="shared" si="391"/>
        <v>Yucatán</v>
      </c>
      <c r="D5040" s="19" t="str">
        <f t="shared" si="392"/>
        <v>Yucatán</v>
      </c>
      <c r="F5040" s="197" t="s">
        <v>325</v>
      </c>
      <c r="G5040" s="198" t="s">
        <v>45</v>
      </c>
      <c r="H5040" s="22" t="s">
        <v>590</v>
      </c>
      <c r="I5040" s="199">
        <v>49.484025553195607</v>
      </c>
      <c r="J5040" s="22">
        <v>222</v>
      </c>
      <c r="L5040" s="21" t="str">
        <f t="shared" si="394"/>
        <v>Sí</v>
      </c>
      <c r="P5040" s="21"/>
      <c r="Q5040" s="36"/>
    </row>
    <row r="5041" spans="1:17" x14ac:dyDescent="0.25">
      <c r="A5041" s="25" t="str">
        <f t="shared" si="393"/>
        <v>confmed_gYucatánYucatánNo</v>
      </c>
      <c r="B5041" s="19" t="str">
        <f t="shared" si="390"/>
        <v>confmed_g</v>
      </c>
      <c r="C5041" s="19" t="str">
        <f t="shared" si="391"/>
        <v>Yucatán</v>
      </c>
      <c r="D5041" s="19" t="str">
        <f t="shared" si="392"/>
        <v>Yucatán</v>
      </c>
      <c r="H5041" s="22" t="s">
        <v>591</v>
      </c>
      <c r="I5041" s="199">
        <v>46.662534837869941</v>
      </c>
      <c r="J5041" s="22">
        <v>215</v>
      </c>
      <c r="L5041" s="21" t="str">
        <f t="shared" si="394"/>
        <v>No</v>
      </c>
      <c r="P5041" s="21"/>
      <c r="Q5041" s="36"/>
    </row>
    <row r="5042" spans="1:17" x14ac:dyDescent="0.25">
      <c r="A5042" s="25" t="str">
        <f t="shared" si="393"/>
        <v>confmed_gYucatánYucatánNo aplica, es la primera vez que acudo a esta unidad</v>
      </c>
      <c r="B5042" s="19" t="str">
        <f t="shared" si="390"/>
        <v>confmed_g</v>
      </c>
      <c r="C5042" s="19" t="str">
        <f t="shared" si="391"/>
        <v>Yucatán</v>
      </c>
      <c r="D5042" s="19" t="str">
        <f t="shared" si="392"/>
        <v>Yucatán</v>
      </c>
      <c r="H5042" s="22" t="s">
        <v>629</v>
      </c>
      <c r="I5042" s="199">
        <v>1.0853200299505372</v>
      </c>
      <c r="J5042" s="22">
        <v>5</v>
      </c>
      <c r="L5042" s="21" t="str">
        <f t="shared" si="394"/>
        <v>No aplica, es la primera vez que acudo a esta unidad</v>
      </c>
      <c r="P5042" s="21"/>
      <c r="Q5042" s="36"/>
    </row>
    <row r="5043" spans="1:17" x14ac:dyDescent="0.25">
      <c r="A5043" s="25" t="str">
        <f t="shared" si="393"/>
        <v>confmed_gYucatánYucatánNO SABE/NO RESPONDE (ESPONTÁNEA)</v>
      </c>
      <c r="B5043" s="19" t="str">
        <f t="shared" si="390"/>
        <v>confmed_g</v>
      </c>
      <c r="C5043" s="19" t="str">
        <f t="shared" si="391"/>
        <v>Yucatán</v>
      </c>
      <c r="D5043" s="19" t="str">
        <f t="shared" si="392"/>
        <v>Yucatán</v>
      </c>
      <c r="H5043" s="22" t="s">
        <v>592</v>
      </c>
      <c r="I5043" s="199">
        <v>2.7681195789840318</v>
      </c>
      <c r="J5043" s="22">
        <v>12</v>
      </c>
      <c r="L5043" s="21" t="str">
        <f t="shared" si="394"/>
        <v>NO SABE/NO RESPONDE (ESPONTÁNEA)</v>
      </c>
      <c r="P5043" s="21"/>
      <c r="Q5043" s="36"/>
    </row>
    <row r="5044" spans="1:17" x14ac:dyDescent="0.25">
      <c r="A5044" s="25" t="str">
        <f t="shared" si="393"/>
        <v>confmed_gYucatánYucatánTotal</v>
      </c>
      <c r="B5044" s="19" t="str">
        <f t="shared" si="390"/>
        <v>confmed_g</v>
      </c>
      <c r="C5044" s="19" t="str">
        <f t="shared" si="391"/>
        <v>Yucatán</v>
      </c>
      <c r="D5044" s="19" t="str">
        <f t="shared" si="392"/>
        <v>Yucatán</v>
      </c>
      <c r="H5044" s="22" t="s">
        <v>41</v>
      </c>
      <c r="I5044" s="199">
        <v>100</v>
      </c>
      <c r="J5044" s="22">
        <v>454</v>
      </c>
      <c r="L5044" s="21" t="str">
        <f t="shared" si="394"/>
        <v/>
      </c>
      <c r="P5044" s="21"/>
      <c r="Q5044" s="36"/>
    </row>
    <row r="5045" spans="1:17" x14ac:dyDescent="0.25">
      <c r="A5045" s="25" t="str">
        <f t="shared" si="393"/>
        <v>confmed_gZacatecasZacatecasSí</v>
      </c>
      <c r="B5045" s="19" t="str">
        <f t="shared" si="390"/>
        <v>confmed_g</v>
      </c>
      <c r="C5045" s="19" t="str">
        <f t="shared" si="391"/>
        <v>Zacatecas</v>
      </c>
      <c r="D5045" s="19" t="str">
        <f t="shared" si="392"/>
        <v>Zacatecas</v>
      </c>
      <c r="F5045" s="197" t="s">
        <v>326</v>
      </c>
      <c r="G5045" s="198" t="s">
        <v>45</v>
      </c>
      <c r="H5045" s="22" t="s">
        <v>590</v>
      </c>
      <c r="I5045" s="199">
        <v>60.14599774677226</v>
      </c>
      <c r="J5045" s="22">
        <v>320</v>
      </c>
      <c r="L5045" s="21" t="str">
        <f t="shared" si="394"/>
        <v>Sí</v>
      </c>
      <c r="P5045" s="21"/>
      <c r="Q5045" s="36"/>
    </row>
    <row r="5046" spans="1:17" x14ac:dyDescent="0.25">
      <c r="A5046" s="25" t="str">
        <f t="shared" si="393"/>
        <v>confmed_gZacatecasZacatecasNo</v>
      </c>
      <c r="B5046" s="19" t="str">
        <f t="shared" si="390"/>
        <v>confmed_g</v>
      </c>
      <c r="C5046" s="19" t="str">
        <f t="shared" si="391"/>
        <v>Zacatecas</v>
      </c>
      <c r="D5046" s="19" t="str">
        <f t="shared" si="392"/>
        <v>Zacatecas</v>
      </c>
      <c r="H5046" s="22" t="s">
        <v>591</v>
      </c>
      <c r="I5046" s="199">
        <v>38.926335574194241</v>
      </c>
      <c r="J5046" s="22">
        <v>208</v>
      </c>
      <c r="L5046" s="21" t="str">
        <f t="shared" si="394"/>
        <v>No</v>
      </c>
      <c r="P5046" s="21"/>
      <c r="Q5046" s="36"/>
    </row>
    <row r="5047" spans="1:17" x14ac:dyDescent="0.25">
      <c r="A5047" s="25" t="str">
        <f t="shared" si="393"/>
        <v>confmed_gZacatecasZacatecasNo aplica, es la primera vez que acudo a esta unidad</v>
      </c>
      <c r="B5047" s="19" t="str">
        <f t="shared" si="390"/>
        <v>confmed_g</v>
      </c>
      <c r="C5047" s="19" t="str">
        <f t="shared" si="391"/>
        <v>Zacatecas</v>
      </c>
      <c r="D5047" s="19" t="str">
        <f t="shared" si="392"/>
        <v>Zacatecas</v>
      </c>
      <c r="H5047" s="22" t="s">
        <v>629</v>
      </c>
      <c r="I5047" s="199">
        <v>0.92766667903336586</v>
      </c>
      <c r="J5047" s="22">
        <v>5</v>
      </c>
      <c r="L5047" s="21" t="str">
        <f t="shared" si="394"/>
        <v>No aplica, es la primera vez que acudo a esta unidad</v>
      </c>
      <c r="P5047" s="21"/>
      <c r="Q5047" s="36"/>
    </row>
    <row r="5048" spans="1:17" x14ac:dyDescent="0.25">
      <c r="A5048" s="25" t="str">
        <f t="shared" si="393"/>
        <v>confmed_gZacatecasZacatecasTotal</v>
      </c>
      <c r="B5048" s="19" t="str">
        <f t="shared" si="390"/>
        <v>confmed_g</v>
      </c>
      <c r="C5048" s="19" t="str">
        <f t="shared" si="391"/>
        <v>Zacatecas</v>
      </c>
      <c r="D5048" s="19" t="str">
        <f t="shared" si="392"/>
        <v>Zacatecas</v>
      </c>
      <c r="H5048" s="22" t="s">
        <v>41</v>
      </c>
      <c r="I5048" s="199">
        <v>100</v>
      </c>
      <c r="J5048" s="22">
        <v>533</v>
      </c>
      <c r="L5048" s="21" t="str">
        <f t="shared" si="394"/>
        <v/>
      </c>
      <c r="P5048" s="21"/>
      <c r="Q5048" s="36"/>
    </row>
    <row r="5049" spans="1:17" x14ac:dyDescent="0.25">
      <c r="A5049" s="25" t="str">
        <f t="shared" si="393"/>
        <v/>
      </c>
      <c r="B5049" s="19" t="str">
        <f t="shared" si="390"/>
        <v>confmed_g</v>
      </c>
      <c r="C5049" s="19" t="str">
        <f t="shared" si="391"/>
        <v>Zacatecas</v>
      </c>
      <c r="D5049" s="19" t="str">
        <f t="shared" si="392"/>
        <v>Zacatecas</v>
      </c>
      <c r="L5049" s="21" t="str">
        <f t="shared" si="394"/>
        <v/>
      </c>
      <c r="P5049" s="21"/>
      <c r="Q5049" s="36"/>
    </row>
    <row r="5050" spans="1:17" x14ac:dyDescent="0.25">
      <c r="A5050" s="25" t="str">
        <f t="shared" si="393"/>
        <v/>
      </c>
      <c r="B5050" s="19" t="str">
        <f t="shared" si="390"/>
        <v>confmed_g</v>
      </c>
      <c r="C5050" s="19" t="str">
        <f t="shared" si="391"/>
        <v>Zacatecas</v>
      </c>
      <c r="D5050" s="19" t="str">
        <f t="shared" si="392"/>
        <v>Zacatecas</v>
      </c>
      <c r="L5050" s="21" t="str">
        <f t="shared" si="394"/>
        <v/>
      </c>
      <c r="P5050" s="21"/>
      <c r="Q5050" s="36"/>
    </row>
    <row r="5051" spans="1:17" x14ac:dyDescent="0.25">
      <c r="A5051" s="25" t="str">
        <f t="shared" si="393"/>
        <v/>
      </c>
      <c r="B5051" s="19" t="str">
        <f t="shared" si="390"/>
        <v>tmesphoci</v>
      </c>
      <c r="C5051" s="19" t="str">
        <f t="shared" si="391"/>
        <v>Nacional</v>
      </c>
      <c r="D5051" s="19" t="str">
        <f t="shared" si="392"/>
        <v>Nacional</v>
      </c>
      <c r="G5051" s="198" t="s">
        <v>630</v>
      </c>
      <c r="L5051" s="21" t="str">
        <f t="shared" si="394"/>
        <v/>
      </c>
      <c r="P5051" s="21"/>
      <c r="Q5051" s="36"/>
    </row>
    <row r="5052" spans="1:17" x14ac:dyDescent="0.25">
      <c r="A5052" s="25" t="str">
        <f t="shared" si="393"/>
        <v>tmesphociNacionalNacional</v>
      </c>
      <c r="B5052" s="19" t="str">
        <f t="shared" si="390"/>
        <v>tmesphoci</v>
      </c>
      <c r="C5052" s="19" t="str">
        <f t="shared" si="391"/>
        <v>Nacional</v>
      </c>
      <c r="D5052" s="19" t="str">
        <f t="shared" si="392"/>
        <v>Nacional</v>
      </c>
      <c r="G5052" s="198" t="s">
        <v>40</v>
      </c>
      <c r="H5052" s="22" t="s">
        <v>40</v>
      </c>
      <c r="I5052" s="199" t="s">
        <v>43</v>
      </c>
      <c r="J5052" s="22" t="s">
        <v>44</v>
      </c>
      <c r="L5052" s="21" t="str">
        <f t="shared" si="394"/>
        <v/>
      </c>
      <c r="P5052" s="21"/>
      <c r="Q5052" s="36"/>
    </row>
    <row r="5053" spans="1:17" x14ac:dyDescent="0.25">
      <c r="A5053" s="25" t="str">
        <f t="shared" si="393"/>
        <v>tmesphociNacionalNacionalMenos de 15 minutos</v>
      </c>
      <c r="B5053" s="19" t="str">
        <f t="shared" si="390"/>
        <v>tmesphoci</v>
      </c>
      <c r="C5053" s="19" t="str">
        <f t="shared" si="391"/>
        <v>Nacional</v>
      </c>
      <c r="D5053" s="19" t="str">
        <f t="shared" si="392"/>
        <v>Nacional</v>
      </c>
      <c r="G5053" s="198" t="s">
        <v>45</v>
      </c>
      <c r="H5053" s="22" t="s">
        <v>617</v>
      </c>
      <c r="I5053" s="199">
        <v>23.506623800616641</v>
      </c>
      <c r="J5053" s="22">
        <v>802</v>
      </c>
      <c r="L5053" s="21" t="str">
        <f t="shared" si="394"/>
        <v>Menos de 15 minutos</v>
      </c>
      <c r="P5053" s="21"/>
      <c r="Q5053" s="36"/>
    </row>
    <row r="5054" spans="1:17" x14ac:dyDescent="0.25">
      <c r="A5054" s="25" t="str">
        <f t="shared" si="393"/>
        <v>tmesphociNacionalNacionalDe 16 a 30 minutos</v>
      </c>
      <c r="B5054" s="19" t="str">
        <f t="shared" si="390"/>
        <v>tmesphoci</v>
      </c>
      <c r="C5054" s="19" t="str">
        <f t="shared" si="391"/>
        <v>Nacional</v>
      </c>
      <c r="D5054" s="19" t="str">
        <f t="shared" si="392"/>
        <v>Nacional</v>
      </c>
      <c r="H5054" s="22" t="s">
        <v>618</v>
      </c>
      <c r="I5054" s="199">
        <v>36.620005996567301</v>
      </c>
      <c r="J5054" s="22">
        <v>1214</v>
      </c>
      <c r="L5054" s="21" t="str">
        <f t="shared" si="394"/>
        <v>De 16 a 30 minutos</v>
      </c>
      <c r="P5054" s="21"/>
      <c r="Q5054" s="36"/>
    </row>
    <row r="5055" spans="1:17" x14ac:dyDescent="0.25">
      <c r="A5055" s="25" t="str">
        <f t="shared" si="393"/>
        <v>tmesphociNacionalNacionalDe 31 minutos a 1 hora</v>
      </c>
      <c r="B5055" s="19" t="str">
        <f t="shared" si="390"/>
        <v>tmesphoci</v>
      </c>
      <c r="C5055" s="19" t="str">
        <f t="shared" si="391"/>
        <v>Nacional</v>
      </c>
      <c r="D5055" s="19" t="str">
        <f t="shared" si="392"/>
        <v>Nacional</v>
      </c>
      <c r="H5055" s="22" t="s">
        <v>619</v>
      </c>
      <c r="I5055" s="199">
        <v>21.843835956511697</v>
      </c>
      <c r="J5055" s="22">
        <v>715</v>
      </c>
      <c r="L5055" s="21" t="str">
        <f t="shared" si="394"/>
        <v>De 31 minutos a 1 hora</v>
      </c>
      <c r="P5055" s="21"/>
      <c r="Q5055" s="36"/>
    </row>
    <row r="5056" spans="1:17" x14ac:dyDescent="0.25">
      <c r="A5056" s="25" t="str">
        <f t="shared" si="393"/>
        <v>tmesphociNacionalNacionalDe 1 hora 1 minuto a 2 horas</v>
      </c>
      <c r="B5056" s="19" t="str">
        <f t="shared" si="390"/>
        <v>tmesphoci</v>
      </c>
      <c r="C5056" s="19" t="str">
        <f t="shared" si="391"/>
        <v>Nacional</v>
      </c>
      <c r="D5056" s="19" t="str">
        <f t="shared" si="392"/>
        <v>Nacional</v>
      </c>
      <c r="H5056" s="22" t="s">
        <v>620</v>
      </c>
      <c r="I5056" s="199">
        <v>11.853176133083156</v>
      </c>
      <c r="J5056" s="22">
        <v>390</v>
      </c>
      <c r="L5056" s="21" t="str">
        <f t="shared" si="394"/>
        <v>De 1 hora 1 minuto a 2 horas</v>
      </c>
      <c r="P5056" s="21"/>
      <c r="Q5056" s="36"/>
    </row>
    <row r="5057" spans="1:17" x14ac:dyDescent="0.25">
      <c r="A5057" s="25" t="str">
        <f t="shared" si="393"/>
        <v>tmesphociNacionalNacionalDe 2 horas 1 minuto a 3 horas</v>
      </c>
      <c r="B5057" s="19" t="str">
        <f t="shared" si="390"/>
        <v>tmesphoci</v>
      </c>
      <c r="C5057" s="19" t="str">
        <f t="shared" si="391"/>
        <v>Nacional</v>
      </c>
      <c r="D5057" s="19" t="str">
        <f t="shared" si="392"/>
        <v>Nacional</v>
      </c>
      <c r="H5057" s="22" t="s">
        <v>621</v>
      </c>
      <c r="I5057" s="199">
        <v>3.4117082916390777</v>
      </c>
      <c r="J5057" s="22">
        <v>115</v>
      </c>
      <c r="L5057" s="21" t="str">
        <f t="shared" si="394"/>
        <v>De 2 horas 1 minuto a 3 horas</v>
      </c>
      <c r="P5057" s="21"/>
      <c r="Q5057" s="36"/>
    </row>
    <row r="5058" spans="1:17" x14ac:dyDescent="0.25">
      <c r="A5058" s="25" t="str">
        <f t="shared" si="393"/>
        <v>tmesphociNacionalNacionalMás de 3 horas</v>
      </c>
      <c r="B5058" s="19" t="str">
        <f t="shared" si="390"/>
        <v>tmesphoci</v>
      </c>
      <c r="C5058" s="19" t="str">
        <f t="shared" si="391"/>
        <v>Nacional</v>
      </c>
      <c r="D5058" s="19" t="str">
        <f t="shared" si="392"/>
        <v>Nacional</v>
      </c>
      <c r="H5058" s="22" t="s">
        <v>622</v>
      </c>
      <c r="I5058" s="199">
        <v>1.6555278557556161</v>
      </c>
      <c r="J5058" s="22">
        <v>53</v>
      </c>
      <c r="L5058" s="21" t="str">
        <f t="shared" si="394"/>
        <v>Más de 3 horas</v>
      </c>
      <c r="P5058" s="21"/>
      <c r="Q5058" s="36"/>
    </row>
    <row r="5059" spans="1:17" x14ac:dyDescent="0.25">
      <c r="A5059" s="25" t="str">
        <f t="shared" si="393"/>
        <v>tmesphociNacionalNacionalNS/NR</v>
      </c>
      <c r="B5059" s="19" t="str">
        <f t="shared" si="390"/>
        <v>tmesphoci</v>
      </c>
      <c r="C5059" s="19" t="str">
        <f t="shared" si="391"/>
        <v>Nacional</v>
      </c>
      <c r="D5059" s="19" t="str">
        <f t="shared" si="392"/>
        <v>Nacional</v>
      </c>
      <c r="H5059" s="22" t="s">
        <v>63</v>
      </c>
      <c r="I5059" s="199">
        <v>1.1091219658265503</v>
      </c>
      <c r="J5059" s="22">
        <v>46</v>
      </c>
      <c r="L5059" s="21" t="str">
        <f t="shared" si="394"/>
        <v>NS/NR</v>
      </c>
      <c r="P5059" s="21"/>
      <c r="Q5059" s="36"/>
    </row>
    <row r="5060" spans="1:17" x14ac:dyDescent="0.25">
      <c r="A5060" s="25" t="str">
        <f t="shared" si="393"/>
        <v>tmesphociNacionalNacionalTotal</v>
      </c>
      <c r="B5060" s="19" t="str">
        <f t="shared" ref="B5060:B5123" si="395">+IF(AND(G5060&lt;&gt;"",I5061="Estimate"),TRIM(MID(G5060,1,FIND(" ",G5060,1))),IF(AND(F5060&lt;&gt;"",I5061="Estimate"),TRIM(MID(F5060,1,FIND(" ",F5060,1))),IF(AND(E5060&lt;&gt;"",I5061="Estimate"),TRIM(MID(E5060,1,FIND(" ",E5060,1))),B5059)))</f>
        <v>tmesphoci</v>
      </c>
      <c r="C5060" s="19" t="str">
        <f t="shared" si="391"/>
        <v>Nacional</v>
      </c>
      <c r="D5060" s="19" t="str">
        <f t="shared" si="392"/>
        <v>Nacional</v>
      </c>
      <c r="H5060" s="22" t="s">
        <v>41</v>
      </c>
      <c r="I5060" s="199">
        <v>100</v>
      </c>
      <c r="J5060" s="22">
        <v>3335</v>
      </c>
      <c r="L5060" s="21" t="str">
        <f t="shared" si="394"/>
        <v/>
      </c>
      <c r="P5060" s="21"/>
      <c r="Q5060" s="36"/>
    </row>
    <row r="5061" spans="1:17" x14ac:dyDescent="0.25">
      <c r="A5061" s="25" t="str">
        <f t="shared" si="393"/>
        <v/>
      </c>
      <c r="B5061" s="19" t="str">
        <f t="shared" si="395"/>
        <v>tmesphoci</v>
      </c>
      <c r="C5061" s="19" t="str">
        <f t="shared" ref="C5061:C5124" si="396">+IF(AND(E5061&lt;&gt;"",G5061="% of Total"),TRIM(MID(E5061,FIND(" ",E5061,1),LEN(E5061))),IF(AND(D5061&lt;&gt;"Primer nivel",D5061&lt;&gt;"Segundo nivel"),D5061,C5060))</f>
        <v>Nacional</v>
      </c>
      <c r="D5061" s="19" t="str">
        <f t="shared" ref="D5061:D5124" si="397">+IF(AND(G5061&lt;&gt;"",I5062="Estimate"),"Nacional",IF(AND(F5061&lt;&gt;"",G5061="% of Total"),TRIM(MID(F5061,FIND(" ",F5061,1),LEN(F5061))),D5060))</f>
        <v>Nacional</v>
      </c>
      <c r="L5061" s="21" t="str">
        <f t="shared" si="394"/>
        <v/>
      </c>
      <c r="P5061" s="21"/>
      <c r="Q5061" s="36"/>
    </row>
    <row r="5062" spans="1:17" x14ac:dyDescent="0.25">
      <c r="A5062" s="25" t="str">
        <f t="shared" ref="A5062:A5125" si="398">IFERROR(CONCATENATE(B5062,C5062,D5062,IF(H5062&lt;&gt;"Total",MID(H5062,FIND(" ",H5062)+2,LEN(H5062)),"Total")),"")</f>
        <v/>
      </c>
      <c r="B5062" s="19" t="str">
        <f t="shared" si="395"/>
        <v>tmesphoci</v>
      </c>
      <c r="C5062" s="19" t="str">
        <f t="shared" si="396"/>
        <v>Nacional</v>
      </c>
      <c r="D5062" s="19" t="str">
        <f t="shared" si="397"/>
        <v>Nacional</v>
      </c>
      <c r="F5062" s="197" t="s">
        <v>630</v>
      </c>
      <c r="L5062" s="21" t="str">
        <f t="shared" si="394"/>
        <v/>
      </c>
      <c r="P5062" s="21"/>
      <c r="Q5062" s="36"/>
    </row>
    <row r="5063" spans="1:17" x14ac:dyDescent="0.25">
      <c r="A5063" s="25" t="str">
        <f t="shared" si="398"/>
        <v>tmesphociNacionalNacional</v>
      </c>
      <c r="B5063" s="19" t="str">
        <f t="shared" si="395"/>
        <v>tmesphoci</v>
      </c>
      <c r="C5063" s="19" t="str">
        <f t="shared" si="396"/>
        <v>Nacional</v>
      </c>
      <c r="D5063" s="19" t="str">
        <f t="shared" si="397"/>
        <v>Nacional</v>
      </c>
      <c r="F5063" s="197" t="s">
        <v>291</v>
      </c>
      <c r="G5063" s="198" t="s">
        <v>40</v>
      </c>
      <c r="H5063" s="22" t="s">
        <v>40</v>
      </c>
      <c r="I5063" s="199" t="s">
        <v>43</v>
      </c>
      <c r="J5063" s="22" t="s">
        <v>44</v>
      </c>
      <c r="L5063" s="21" t="str">
        <f t="shared" ref="L5063:L5126" si="399">IF(H5063&lt;&gt;"",IFERROR(MID(H5063,FIND(" ",H5063)+2,LEN(H5063)),""),"")</f>
        <v/>
      </c>
      <c r="P5063" s="21"/>
      <c r="Q5063" s="36"/>
    </row>
    <row r="5064" spans="1:17" x14ac:dyDescent="0.25">
      <c r="A5064" s="25" t="str">
        <f t="shared" si="398"/>
        <v>tmesphociAguascalientesAguascalientesMenos de 15 minutos</v>
      </c>
      <c r="B5064" s="19" t="str">
        <f t="shared" si="395"/>
        <v>tmesphoci</v>
      </c>
      <c r="C5064" s="19" t="str">
        <f t="shared" si="396"/>
        <v>Aguascalientes</v>
      </c>
      <c r="D5064" s="19" t="str">
        <f t="shared" si="397"/>
        <v>Aguascalientes</v>
      </c>
      <c r="F5064" s="197" t="s">
        <v>292</v>
      </c>
      <c r="G5064" s="198" t="s">
        <v>45</v>
      </c>
      <c r="H5064" s="22" t="s">
        <v>617</v>
      </c>
      <c r="I5064" s="199">
        <v>32.939300797774088</v>
      </c>
      <c r="J5064" s="22">
        <v>27</v>
      </c>
      <c r="L5064" s="21" t="str">
        <f t="shared" si="399"/>
        <v>Menos de 15 minutos</v>
      </c>
      <c r="P5064" s="21"/>
      <c r="Q5064" s="36"/>
    </row>
    <row r="5065" spans="1:17" x14ac:dyDescent="0.25">
      <c r="A5065" s="25" t="str">
        <f t="shared" si="398"/>
        <v>tmesphociAguascalientesAguascalientesDe 16 a 30 minutos</v>
      </c>
      <c r="B5065" s="19" t="str">
        <f t="shared" si="395"/>
        <v>tmesphoci</v>
      </c>
      <c r="C5065" s="19" t="str">
        <f t="shared" si="396"/>
        <v>Aguascalientes</v>
      </c>
      <c r="D5065" s="19" t="str">
        <f t="shared" si="397"/>
        <v>Aguascalientes</v>
      </c>
      <c r="H5065" s="22" t="s">
        <v>618</v>
      </c>
      <c r="I5065" s="199">
        <v>40.950442500982362</v>
      </c>
      <c r="J5065" s="22">
        <v>31</v>
      </c>
      <c r="L5065" s="21" t="str">
        <f t="shared" si="399"/>
        <v>De 16 a 30 minutos</v>
      </c>
      <c r="P5065" s="21"/>
      <c r="Q5065" s="36"/>
    </row>
    <row r="5066" spans="1:17" x14ac:dyDescent="0.25">
      <c r="A5066" s="25" t="str">
        <f t="shared" si="398"/>
        <v>tmesphociAguascalientesAguascalientesDe 31 minutos a 1 hora</v>
      </c>
      <c r="B5066" s="19" t="str">
        <f t="shared" si="395"/>
        <v>tmesphoci</v>
      </c>
      <c r="C5066" s="19" t="str">
        <f t="shared" si="396"/>
        <v>Aguascalientes</v>
      </c>
      <c r="D5066" s="19" t="str">
        <f t="shared" si="397"/>
        <v>Aguascalientes</v>
      </c>
      <c r="H5066" s="22" t="s">
        <v>619</v>
      </c>
      <c r="I5066" s="199">
        <v>17.434337828707207</v>
      </c>
      <c r="J5066" s="22">
        <v>12</v>
      </c>
      <c r="L5066" s="21" t="str">
        <f t="shared" si="399"/>
        <v>De 31 minutos a 1 hora</v>
      </c>
      <c r="P5066" s="21"/>
      <c r="Q5066" s="36"/>
    </row>
    <row r="5067" spans="1:17" x14ac:dyDescent="0.25">
      <c r="A5067" s="25" t="str">
        <f t="shared" si="398"/>
        <v>tmesphociAguascalientesAguascalientesDe 1 hora 1 minuto a 2 horas</v>
      </c>
      <c r="B5067" s="19" t="str">
        <f t="shared" si="395"/>
        <v>tmesphoci</v>
      </c>
      <c r="C5067" s="19" t="str">
        <f t="shared" si="396"/>
        <v>Aguascalientes</v>
      </c>
      <c r="D5067" s="19" t="str">
        <f t="shared" si="397"/>
        <v>Aguascalientes</v>
      </c>
      <c r="H5067" s="22" t="s">
        <v>620</v>
      </c>
      <c r="I5067" s="199">
        <v>7.9004765590005537</v>
      </c>
      <c r="J5067" s="22">
        <v>6</v>
      </c>
      <c r="L5067" s="21" t="str">
        <f t="shared" si="399"/>
        <v>De 1 hora 1 minuto a 2 horas</v>
      </c>
      <c r="P5067" s="21"/>
      <c r="Q5067" s="36"/>
    </row>
    <row r="5068" spans="1:17" x14ac:dyDescent="0.25">
      <c r="A5068" s="25" t="str">
        <f t="shared" si="398"/>
        <v>tmesphociAguascalientesAguascalientesNS/NR</v>
      </c>
      <c r="B5068" s="19" t="str">
        <f t="shared" si="395"/>
        <v>tmesphoci</v>
      </c>
      <c r="C5068" s="19" t="str">
        <f t="shared" si="396"/>
        <v>Aguascalientes</v>
      </c>
      <c r="D5068" s="19" t="str">
        <f t="shared" si="397"/>
        <v>Aguascalientes</v>
      </c>
      <c r="H5068" s="22" t="s">
        <v>63</v>
      </c>
      <c r="I5068" s="199">
        <v>0.77544231353582804</v>
      </c>
      <c r="J5068" s="22">
        <v>1</v>
      </c>
      <c r="L5068" s="21" t="str">
        <f t="shared" si="399"/>
        <v>NS/NR</v>
      </c>
      <c r="P5068" s="21"/>
      <c r="Q5068" s="36"/>
    </row>
    <row r="5069" spans="1:17" x14ac:dyDescent="0.25">
      <c r="A5069" s="25" t="str">
        <f t="shared" si="398"/>
        <v>tmesphociAguascalientesAguascalientesTotal</v>
      </c>
      <c r="B5069" s="19" t="str">
        <f t="shared" si="395"/>
        <v>tmesphoci</v>
      </c>
      <c r="C5069" s="19" t="str">
        <f t="shared" si="396"/>
        <v>Aguascalientes</v>
      </c>
      <c r="D5069" s="19" t="str">
        <f t="shared" si="397"/>
        <v>Aguascalientes</v>
      </c>
      <c r="H5069" s="22" t="s">
        <v>41</v>
      </c>
      <c r="I5069" s="199">
        <v>100</v>
      </c>
      <c r="J5069" s="22">
        <v>77</v>
      </c>
      <c r="L5069" s="21" t="str">
        <f t="shared" si="399"/>
        <v/>
      </c>
      <c r="P5069" s="21"/>
      <c r="Q5069" s="36"/>
    </row>
    <row r="5070" spans="1:17" x14ac:dyDescent="0.25">
      <c r="A5070" s="25" t="str">
        <f t="shared" si="398"/>
        <v>tmesphociBaja CaliforniaBaja CaliforniaMenos de 15 minutos</v>
      </c>
      <c r="B5070" s="19" t="str">
        <f t="shared" si="395"/>
        <v>tmesphoci</v>
      </c>
      <c r="C5070" s="19" t="str">
        <f t="shared" si="396"/>
        <v>Baja California</v>
      </c>
      <c r="D5070" s="19" t="str">
        <f t="shared" si="397"/>
        <v>Baja California</v>
      </c>
      <c r="F5070" s="197" t="s">
        <v>293</v>
      </c>
      <c r="G5070" s="198" t="s">
        <v>45</v>
      </c>
      <c r="H5070" s="22" t="s">
        <v>617</v>
      </c>
      <c r="I5070" s="199">
        <v>14.13140690646102</v>
      </c>
      <c r="J5070" s="22">
        <v>9</v>
      </c>
      <c r="L5070" s="21" t="str">
        <f t="shared" si="399"/>
        <v>Menos de 15 minutos</v>
      </c>
      <c r="P5070" s="21"/>
      <c r="Q5070" s="36"/>
    </row>
    <row r="5071" spans="1:17" x14ac:dyDescent="0.25">
      <c r="A5071" s="25" t="str">
        <f t="shared" si="398"/>
        <v>tmesphociBaja CaliforniaBaja CaliforniaDe 16 a 30 minutos</v>
      </c>
      <c r="B5071" s="19" t="str">
        <f t="shared" si="395"/>
        <v>tmesphoci</v>
      </c>
      <c r="C5071" s="19" t="str">
        <f t="shared" si="396"/>
        <v>Baja California</v>
      </c>
      <c r="D5071" s="19" t="str">
        <f t="shared" si="397"/>
        <v>Baja California</v>
      </c>
      <c r="H5071" s="22" t="s">
        <v>618</v>
      </c>
      <c r="I5071" s="199">
        <v>38.367509022242686</v>
      </c>
      <c r="J5071" s="22">
        <v>31</v>
      </c>
      <c r="L5071" s="21" t="str">
        <f t="shared" si="399"/>
        <v>De 16 a 30 minutos</v>
      </c>
      <c r="P5071" s="21"/>
      <c r="Q5071" s="36"/>
    </row>
    <row r="5072" spans="1:17" x14ac:dyDescent="0.25">
      <c r="A5072" s="25" t="str">
        <f t="shared" si="398"/>
        <v>tmesphociBaja CaliforniaBaja CaliforniaDe 31 minutos a 1 hora</v>
      </c>
      <c r="B5072" s="19" t="str">
        <f t="shared" si="395"/>
        <v>tmesphoci</v>
      </c>
      <c r="C5072" s="19" t="str">
        <f t="shared" si="396"/>
        <v>Baja California</v>
      </c>
      <c r="D5072" s="19" t="str">
        <f t="shared" si="397"/>
        <v>Baja California</v>
      </c>
      <c r="H5072" s="22" t="s">
        <v>619</v>
      </c>
      <c r="I5072" s="199">
        <v>26.64467622748133</v>
      </c>
      <c r="J5072" s="22">
        <v>19</v>
      </c>
      <c r="L5072" s="21" t="str">
        <f t="shared" si="399"/>
        <v>De 31 minutos a 1 hora</v>
      </c>
      <c r="P5072" s="21"/>
      <c r="Q5072" s="36"/>
    </row>
    <row r="5073" spans="1:17" x14ac:dyDescent="0.25">
      <c r="A5073" s="25" t="str">
        <f t="shared" si="398"/>
        <v>tmesphociBaja CaliforniaBaja CaliforniaDe 1 hora 1 minuto a 2 horas</v>
      </c>
      <c r="B5073" s="19" t="str">
        <f t="shared" si="395"/>
        <v>tmesphoci</v>
      </c>
      <c r="C5073" s="19" t="str">
        <f t="shared" si="396"/>
        <v>Baja California</v>
      </c>
      <c r="D5073" s="19" t="str">
        <f t="shared" si="397"/>
        <v>Baja California</v>
      </c>
      <c r="H5073" s="22" t="s">
        <v>620</v>
      </c>
      <c r="I5073" s="199">
        <v>10.717505115873257</v>
      </c>
      <c r="J5073" s="22">
        <v>10</v>
      </c>
      <c r="L5073" s="21" t="str">
        <f t="shared" si="399"/>
        <v>De 1 hora 1 minuto a 2 horas</v>
      </c>
      <c r="P5073" s="21"/>
      <c r="Q5073" s="36"/>
    </row>
    <row r="5074" spans="1:17" x14ac:dyDescent="0.25">
      <c r="A5074" s="25" t="str">
        <f t="shared" si="398"/>
        <v>tmesphociBaja CaliforniaBaja CaliforniaDe 2 horas 1 minuto a 3 horas</v>
      </c>
      <c r="B5074" s="19" t="str">
        <f t="shared" si="395"/>
        <v>tmesphoci</v>
      </c>
      <c r="C5074" s="19" t="str">
        <f t="shared" si="396"/>
        <v>Baja California</v>
      </c>
      <c r="D5074" s="19" t="str">
        <f t="shared" si="397"/>
        <v>Baja California</v>
      </c>
      <c r="H5074" s="22" t="s">
        <v>621</v>
      </c>
      <c r="I5074" s="199">
        <v>6.7672952217137787</v>
      </c>
      <c r="J5074" s="22">
        <v>5</v>
      </c>
      <c r="L5074" s="21" t="str">
        <f t="shared" si="399"/>
        <v>De 2 horas 1 minuto a 3 horas</v>
      </c>
      <c r="P5074" s="21"/>
      <c r="Q5074" s="36"/>
    </row>
    <row r="5075" spans="1:17" x14ac:dyDescent="0.25">
      <c r="A5075" s="25" t="str">
        <f t="shared" si="398"/>
        <v>tmesphociBaja CaliforniaBaja CaliforniaMás de 3 horas</v>
      </c>
      <c r="B5075" s="19" t="str">
        <f t="shared" si="395"/>
        <v>tmesphoci</v>
      </c>
      <c r="C5075" s="19" t="str">
        <f t="shared" si="396"/>
        <v>Baja California</v>
      </c>
      <c r="D5075" s="19" t="str">
        <f t="shared" si="397"/>
        <v>Baja California</v>
      </c>
      <c r="H5075" s="22" t="s">
        <v>622</v>
      </c>
      <c r="I5075" s="199">
        <v>3.3716075062279458</v>
      </c>
      <c r="J5075" s="22">
        <v>2</v>
      </c>
      <c r="L5075" s="21" t="str">
        <f t="shared" si="399"/>
        <v>Más de 3 horas</v>
      </c>
      <c r="P5075" s="21"/>
      <c r="Q5075" s="36"/>
    </row>
    <row r="5076" spans="1:17" x14ac:dyDescent="0.25">
      <c r="A5076" s="25" t="str">
        <f t="shared" si="398"/>
        <v>tmesphociBaja CaliforniaBaja CaliforniaTotal</v>
      </c>
      <c r="B5076" s="19" t="str">
        <f t="shared" si="395"/>
        <v>tmesphoci</v>
      </c>
      <c r="C5076" s="19" t="str">
        <f t="shared" si="396"/>
        <v>Baja California</v>
      </c>
      <c r="D5076" s="19" t="str">
        <f t="shared" si="397"/>
        <v>Baja California</v>
      </c>
      <c r="H5076" s="22" t="s">
        <v>41</v>
      </c>
      <c r="I5076" s="199">
        <v>100</v>
      </c>
      <c r="J5076" s="22">
        <v>76</v>
      </c>
      <c r="L5076" s="21" t="str">
        <f t="shared" si="399"/>
        <v/>
      </c>
      <c r="P5076" s="21"/>
      <c r="Q5076" s="36"/>
    </row>
    <row r="5077" spans="1:17" x14ac:dyDescent="0.25">
      <c r="A5077" s="25" t="str">
        <f t="shared" si="398"/>
        <v>tmesphociBaja California SurBaja California SurMenos de 15 minutos</v>
      </c>
      <c r="B5077" s="19" t="str">
        <f t="shared" si="395"/>
        <v>tmesphoci</v>
      </c>
      <c r="C5077" s="19" t="str">
        <f t="shared" si="396"/>
        <v>Baja California Sur</v>
      </c>
      <c r="D5077" s="19" t="str">
        <f t="shared" si="397"/>
        <v>Baja California Sur</v>
      </c>
      <c r="F5077" s="197" t="s">
        <v>294</v>
      </c>
      <c r="G5077" s="198" t="s">
        <v>45</v>
      </c>
      <c r="H5077" s="22" t="s">
        <v>617</v>
      </c>
      <c r="I5077" s="199">
        <v>28.761817388230217</v>
      </c>
      <c r="J5077" s="22">
        <v>15</v>
      </c>
      <c r="L5077" s="21" t="str">
        <f t="shared" si="399"/>
        <v>Menos de 15 minutos</v>
      </c>
      <c r="P5077" s="21"/>
      <c r="Q5077" s="36"/>
    </row>
    <row r="5078" spans="1:17" x14ac:dyDescent="0.25">
      <c r="A5078" s="25" t="str">
        <f t="shared" si="398"/>
        <v>tmesphociBaja California SurBaja California SurDe 16 a 30 minutos</v>
      </c>
      <c r="B5078" s="19" t="str">
        <f t="shared" si="395"/>
        <v>tmesphoci</v>
      </c>
      <c r="C5078" s="19" t="str">
        <f t="shared" si="396"/>
        <v>Baja California Sur</v>
      </c>
      <c r="D5078" s="19" t="str">
        <f t="shared" si="397"/>
        <v>Baja California Sur</v>
      </c>
      <c r="H5078" s="22" t="s">
        <v>618</v>
      </c>
      <c r="I5078" s="199">
        <v>30.72486865595943</v>
      </c>
      <c r="J5078" s="22">
        <v>14</v>
      </c>
      <c r="L5078" s="21" t="str">
        <f t="shared" si="399"/>
        <v>De 16 a 30 minutos</v>
      </c>
      <c r="P5078" s="21"/>
      <c r="Q5078" s="36"/>
    </row>
    <row r="5079" spans="1:17" x14ac:dyDescent="0.25">
      <c r="A5079" s="25" t="str">
        <f t="shared" si="398"/>
        <v>tmesphociBaja California SurBaja California SurDe 31 minutos a 1 hora</v>
      </c>
      <c r="B5079" s="19" t="str">
        <f t="shared" si="395"/>
        <v>tmesphoci</v>
      </c>
      <c r="C5079" s="19" t="str">
        <f t="shared" si="396"/>
        <v>Baja California Sur</v>
      </c>
      <c r="D5079" s="19" t="str">
        <f t="shared" si="397"/>
        <v>Baja California Sur</v>
      </c>
      <c r="H5079" s="22" t="s">
        <v>619</v>
      </c>
      <c r="I5079" s="199">
        <v>21.915142932599789</v>
      </c>
      <c r="J5079" s="22">
        <v>10</v>
      </c>
      <c r="L5079" s="21" t="str">
        <f t="shared" si="399"/>
        <v>De 31 minutos a 1 hora</v>
      </c>
      <c r="P5079" s="21"/>
      <c r="Q5079" s="36"/>
    </row>
    <row r="5080" spans="1:17" x14ac:dyDescent="0.25">
      <c r="A5080" s="25" t="str">
        <f t="shared" si="398"/>
        <v>tmesphociBaja California SurBaja California SurDe 1 hora 1 minuto a 2 horas</v>
      </c>
      <c r="B5080" s="19" t="str">
        <f t="shared" si="395"/>
        <v>tmesphoci</v>
      </c>
      <c r="C5080" s="19" t="str">
        <f t="shared" si="396"/>
        <v>Baja California Sur</v>
      </c>
      <c r="D5080" s="19" t="str">
        <f t="shared" si="397"/>
        <v>Baja California Sur</v>
      </c>
      <c r="H5080" s="22" t="s">
        <v>620</v>
      </c>
      <c r="I5080" s="199">
        <v>9.866831079001658</v>
      </c>
      <c r="J5080" s="22">
        <v>5</v>
      </c>
      <c r="L5080" s="21" t="str">
        <f t="shared" si="399"/>
        <v>De 1 hora 1 minuto a 2 horas</v>
      </c>
      <c r="P5080" s="21"/>
      <c r="Q5080" s="36"/>
    </row>
    <row r="5081" spans="1:17" x14ac:dyDescent="0.25">
      <c r="A5081" s="25" t="str">
        <f t="shared" si="398"/>
        <v>tmesphociBaja California SurBaja California SurDe 2 horas 1 minuto a 3 horas</v>
      </c>
      <c r="B5081" s="19" t="str">
        <f t="shared" si="395"/>
        <v>tmesphoci</v>
      </c>
      <c r="C5081" s="19" t="str">
        <f t="shared" si="396"/>
        <v>Baja California Sur</v>
      </c>
      <c r="D5081" s="19" t="str">
        <f t="shared" si="397"/>
        <v>Baja California Sur</v>
      </c>
      <c r="H5081" s="22" t="s">
        <v>621</v>
      </c>
      <c r="I5081" s="199">
        <v>1.4156992309113388</v>
      </c>
      <c r="J5081" s="22">
        <v>1</v>
      </c>
      <c r="L5081" s="21" t="str">
        <f t="shared" si="399"/>
        <v>De 2 horas 1 minuto a 3 horas</v>
      </c>
      <c r="P5081" s="21"/>
      <c r="Q5081" s="36"/>
    </row>
    <row r="5082" spans="1:17" x14ac:dyDescent="0.25">
      <c r="A5082" s="25" t="str">
        <f t="shared" si="398"/>
        <v>tmesphociBaja California SurBaja California SurMás de 3 horas</v>
      </c>
      <c r="B5082" s="19" t="str">
        <f t="shared" si="395"/>
        <v>tmesphoci</v>
      </c>
      <c r="C5082" s="19" t="str">
        <f t="shared" si="396"/>
        <v>Baja California Sur</v>
      </c>
      <c r="D5082" s="19" t="str">
        <f t="shared" si="397"/>
        <v>Baja California Sur</v>
      </c>
      <c r="H5082" s="22" t="s">
        <v>622</v>
      </c>
      <c r="I5082" s="199">
        <v>2.4597769182483789</v>
      </c>
      <c r="J5082" s="22">
        <v>1</v>
      </c>
      <c r="L5082" s="21" t="str">
        <f t="shared" si="399"/>
        <v>Más de 3 horas</v>
      </c>
      <c r="P5082" s="21"/>
      <c r="Q5082" s="36"/>
    </row>
    <row r="5083" spans="1:17" x14ac:dyDescent="0.25">
      <c r="A5083" s="25" t="str">
        <f t="shared" si="398"/>
        <v>tmesphociBaja California SurBaja California SurNS/NR</v>
      </c>
      <c r="B5083" s="19" t="str">
        <f t="shared" si="395"/>
        <v>tmesphoci</v>
      </c>
      <c r="C5083" s="19" t="str">
        <f t="shared" si="396"/>
        <v>Baja California Sur</v>
      </c>
      <c r="D5083" s="19" t="str">
        <f t="shared" si="397"/>
        <v>Baja California Sur</v>
      </c>
      <c r="H5083" s="22" t="s">
        <v>63</v>
      </c>
      <c r="I5083" s="199">
        <v>4.8558637950492152</v>
      </c>
      <c r="J5083" s="22">
        <v>3</v>
      </c>
      <c r="L5083" s="21" t="str">
        <f t="shared" si="399"/>
        <v>NS/NR</v>
      </c>
      <c r="P5083" s="21"/>
      <c r="Q5083" s="36"/>
    </row>
    <row r="5084" spans="1:17" x14ac:dyDescent="0.25">
      <c r="A5084" s="25" t="str">
        <f t="shared" si="398"/>
        <v>tmesphociBaja California SurBaja California SurTotal</v>
      </c>
      <c r="B5084" s="19" t="str">
        <f t="shared" si="395"/>
        <v>tmesphoci</v>
      </c>
      <c r="C5084" s="19" t="str">
        <f t="shared" si="396"/>
        <v>Baja California Sur</v>
      </c>
      <c r="D5084" s="19" t="str">
        <f t="shared" si="397"/>
        <v>Baja California Sur</v>
      </c>
      <c r="H5084" s="22" t="s">
        <v>41</v>
      </c>
      <c r="I5084" s="199">
        <v>100</v>
      </c>
      <c r="J5084" s="22">
        <v>49</v>
      </c>
      <c r="L5084" s="21" t="str">
        <f t="shared" si="399"/>
        <v/>
      </c>
      <c r="P5084" s="21"/>
      <c r="Q5084" s="36"/>
    </row>
    <row r="5085" spans="1:17" x14ac:dyDescent="0.25">
      <c r="A5085" s="25" t="str">
        <f t="shared" si="398"/>
        <v>tmesphociCampecheCampecheMenos de 15 minutos</v>
      </c>
      <c r="B5085" s="19" t="str">
        <f t="shared" si="395"/>
        <v>tmesphoci</v>
      </c>
      <c r="C5085" s="19" t="str">
        <f t="shared" si="396"/>
        <v>Campeche</v>
      </c>
      <c r="D5085" s="19" t="str">
        <f t="shared" si="397"/>
        <v>Campeche</v>
      </c>
      <c r="F5085" s="197" t="s">
        <v>295</v>
      </c>
      <c r="G5085" s="198" t="s">
        <v>45</v>
      </c>
      <c r="H5085" s="22" t="s">
        <v>617</v>
      </c>
      <c r="I5085" s="199">
        <v>18.546933015127447</v>
      </c>
      <c r="J5085" s="22">
        <v>9</v>
      </c>
      <c r="L5085" s="21" t="str">
        <f t="shared" si="399"/>
        <v>Menos de 15 minutos</v>
      </c>
      <c r="P5085" s="21"/>
      <c r="Q5085" s="36"/>
    </row>
    <row r="5086" spans="1:17" x14ac:dyDescent="0.25">
      <c r="A5086" s="25" t="str">
        <f t="shared" si="398"/>
        <v>tmesphociCampecheCampecheDe 16 a 30 minutos</v>
      </c>
      <c r="B5086" s="19" t="str">
        <f t="shared" si="395"/>
        <v>tmesphoci</v>
      </c>
      <c r="C5086" s="19" t="str">
        <f t="shared" si="396"/>
        <v>Campeche</v>
      </c>
      <c r="D5086" s="19" t="str">
        <f t="shared" si="397"/>
        <v>Campeche</v>
      </c>
      <c r="H5086" s="22" t="s">
        <v>618</v>
      </c>
      <c r="I5086" s="199">
        <v>40.439584885603892</v>
      </c>
      <c r="J5086" s="22">
        <v>18</v>
      </c>
      <c r="L5086" s="21" t="str">
        <f t="shared" si="399"/>
        <v>De 16 a 30 minutos</v>
      </c>
      <c r="P5086" s="21"/>
      <c r="Q5086" s="36"/>
    </row>
    <row r="5087" spans="1:17" x14ac:dyDescent="0.25">
      <c r="A5087" s="25" t="str">
        <f t="shared" si="398"/>
        <v>tmesphociCampecheCampecheDe 31 minutos a 1 hora</v>
      </c>
      <c r="B5087" s="19" t="str">
        <f t="shared" si="395"/>
        <v>tmesphoci</v>
      </c>
      <c r="C5087" s="19" t="str">
        <f t="shared" si="396"/>
        <v>Campeche</v>
      </c>
      <c r="D5087" s="19" t="str">
        <f t="shared" si="397"/>
        <v>Campeche</v>
      </c>
      <c r="H5087" s="22" t="s">
        <v>619</v>
      </c>
      <c r="I5087" s="199">
        <v>12.344591359100169</v>
      </c>
      <c r="J5087" s="22">
        <v>6</v>
      </c>
      <c r="L5087" s="21" t="str">
        <f t="shared" si="399"/>
        <v>De 31 minutos a 1 hora</v>
      </c>
      <c r="P5087" s="21"/>
      <c r="Q5087" s="36"/>
    </row>
    <row r="5088" spans="1:17" x14ac:dyDescent="0.25">
      <c r="A5088" s="25" t="str">
        <f t="shared" si="398"/>
        <v>tmesphociCampecheCampecheDe 1 hora 1 minuto a 2 horas</v>
      </c>
      <c r="B5088" s="19" t="str">
        <f t="shared" si="395"/>
        <v>tmesphoci</v>
      </c>
      <c r="C5088" s="19" t="str">
        <f t="shared" si="396"/>
        <v>Campeche</v>
      </c>
      <c r="D5088" s="19" t="str">
        <f t="shared" si="397"/>
        <v>Campeche</v>
      </c>
      <c r="H5088" s="22" t="s">
        <v>620</v>
      </c>
      <c r="I5088" s="199">
        <v>21.372483432157043</v>
      </c>
      <c r="J5088" s="22">
        <v>10</v>
      </c>
      <c r="L5088" s="21" t="str">
        <f t="shared" si="399"/>
        <v>De 1 hora 1 minuto a 2 horas</v>
      </c>
      <c r="P5088" s="21"/>
      <c r="Q5088" s="36"/>
    </row>
    <row r="5089" spans="1:17" x14ac:dyDescent="0.25">
      <c r="A5089" s="25" t="str">
        <f t="shared" si="398"/>
        <v>tmesphociCampecheCampecheDe 2 horas 1 minuto a 3 horas</v>
      </c>
      <c r="B5089" s="19" t="str">
        <f t="shared" si="395"/>
        <v>tmesphoci</v>
      </c>
      <c r="C5089" s="19" t="str">
        <f t="shared" si="396"/>
        <v>Campeche</v>
      </c>
      <c r="D5089" s="19" t="str">
        <f t="shared" si="397"/>
        <v>Campeche</v>
      </c>
      <c r="H5089" s="22" t="s">
        <v>621</v>
      </c>
      <c r="I5089" s="199">
        <v>5.8723293350532124</v>
      </c>
      <c r="J5089" s="22">
        <v>3</v>
      </c>
      <c r="L5089" s="21" t="str">
        <f t="shared" si="399"/>
        <v>De 2 horas 1 minuto a 3 horas</v>
      </c>
      <c r="P5089" s="21"/>
      <c r="Q5089" s="36"/>
    </row>
    <row r="5090" spans="1:17" x14ac:dyDescent="0.25">
      <c r="A5090" s="25" t="str">
        <f t="shared" si="398"/>
        <v>tmesphociCampecheCampecheMás de 3 horas</v>
      </c>
      <c r="B5090" s="19" t="str">
        <f t="shared" si="395"/>
        <v>tmesphoci</v>
      </c>
      <c r="C5090" s="19" t="str">
        <f t="shared" si="396"/>
        <v>Campeche</v>
      </c>
      <c r="D5090" s="19" t="str">
        <f t="shared" si="397"/>
        <v>Campeche</v>
      </c>
      <c r="H5090" s="22" t="s">
        <v>622</v>
      </c>
      <c r="I5090" s="199">
        <v>1.424077972958284</v>
      </c>
      <c r="J5090" s="22">
        <v>1</v>
      </c>
      <c r="L5090" s="21" t="str">
        <f t="shared" si="399"/>
        <v>Más de 3 horas</v>
      </c>
      <c r="P5090" s="21"/>
      <c r="Q5090" s="36"/>
    </row>
    <row r="5091" spans="1:17" x14ac:dyDescent="0.25">
      <c r="A5091" s="25" t="str">
        <f t="shared" si="398"/>
        <v>tmesphociCampecheCampecheTotal</v>
      </c>
      <c r="B5091" s="19" t="str">
        <f t="shared" si="395"/>
        <v>tmesphoci</v>
      </c>
      <c r="C5091" s="19" t="str">
        <f t="shared" si="396"/>
        <v>Campeche</v>
      </c>
      <c r="D5091" s="19" t="str">
        <f t="shared" si="397"/>
        <v>Campeche</v>
      </c>
      <c r="H5091" s="22" t="s">
        <v>41</v>
      </c>
      <c r="I5091" s="199">
        <v>100</v>
      </c>
      <c r="J5091" s="22">
        <v>47</v>
      </c>
      <c r="L5091" s="21" t="str">
        <f t="shared" si="399"/>
        <v/>
      </c>
      <c r="P5091" s="21"/>
      <c r="Q5091" s="36"/>
    </row>
    <row r="5092" spans="1:17" x14ac:dyDescent="0.25">
      <c r="A5092" s="25" t="str">
        <f t="shared" si="398"/>
        <v>tmesphociChiapasChiapasMenos de 15 minutos</v>
      </c>
      <c r="B5092" s="19" t="str">
        <f t="shared" si="395"/>
        <v>tmesphoci</v>
      </c>
      <c r="C5092" s="19" t="str">
        <f t="shared" si="396"/>
        <v>Chiapas</v>
      </c>
      <c r="D5092" s="19" t="str">
        <f t="shared" si="397"/>
        <v>Chiapas</v>
      </c>
      <c r="F5092" s="197" t="s">
        <v>296</v>
      </c>
      <c r="G5092" s="198" t="s">
        <v>45</v>
      </c>
      <c r="H5092" s="22" t="s">
        <v>617</v>
      </c>
      <c r="I5092" s="199">
        <v>19.051685838343595</v>
      </c>
      <c r="J5092" s="22">
        <v>11</v>
      </c>
      <c r="L5092" s="21" t="str">
        <f t="shared" si="399"/>
        <v>Menos de 15 minutos</v>
      </c>
      <c r="P5092" s="21"/>
      <c r="Q5092" s="36"/>
    </row>
    <row r="5093" spans="1:17" x14ac:dyDescent="0.25">
      <c r="A5093" s="25" t="str">
        <f t="shared" si="398"/>
        <v>tmesphociChiapasChiapasDe 16 a 30 minutos</v>
      </c>
      <c r="B5093" s="19" t="str">
        <f t="shared" si="395"/>
        <v>tmesphoci</v>
      </c>
      <c r="C5093" s="19" t="str">
        <f t="shared" si="396"/>
        <v>Chiapas</v>
      </c>
      <c r="D5093" s="19" t="str">
        <f t="shared" si="397"/>
        <v>Chiapas</v>
      </c>
      <c r="H5093" s="22" t="s">
        <v>618</v>
      </c>
      <c r="I5093" s="199">
        <v>32.995688302960055</v>
      </c>
      <c r="J5093" s="22">
        <v>19</v>
      </c>
      <c r="L5093" s="21" t="str">
        <f t="shared" si="399"/>
        <v>De 16 a 30 minutos</v>
      </c>
      <c r="P5093" s="21"/>
      <c r="Q5093" s="36"/>
    </row>
    <row r="5094" spans="1:17" x14ac:dyDescent="0.25">
      <c r="A5094" s="25" t="str">
        <f t="shared" si="398"/>
        <v>tmesphociChiapasChiapasDe 31 minutos a 1 hora</v>
      </c>
      <c r="B5094" s="19" t="str">
        <f t="shared" si="395"/>
        <v>tmesphoci</v>
      </c>
      <c r="C5094" s="19" t="str">
        <f t="shared" si="396"/>
        <v>Chiapas</v>
      </c>
      <c r="D5094" s="19" t="str">
        <f t="shared" si="397"/>
        <v>Chiapas</v>
      </c>
      <c r="H5094" s="22" t="s">
        <v>619</v>
      </c>
      <c r="I5094" s="199">
        <v>29.566001748420522</v>
      </c>
      <c r="J5094" s="22">
        <v>18</v>
      </c>
      <c r="L5094" s="21" t="str">
        <f t="shared" si="399"/>
        <v>De 31 minutos a 1 hora</v>
      </c>
      <c r="P5094" s="21"/>
      <c r="Q5094" s="36"/>
    </row>
    <row r="5095" spans="1:17" x14ac:dyDescent="0.25">
      <c r="A5095" s="25" t="str">
        <f t="shared" si="398"/>
        <v>tmesphociChiapasChiapasDe 1 hora 1 minuto a 2 horas</v>
      </c>
      <c r="B5095" s="19" t="str">
        <f t="shared" si="395"/>
        <v>tmesphoci</v>
      </c>
      <c r="C5095" s="19" t="str">
        <f t="shared" si="396"/>
        <v>Chiapas</v>
      </c>
      <c r="D5095" s="19" t="str">
        <f t="shared" si="397"/>
        <v>Chiapas</v>
      </c>
      <c r="H5095" s="22" t="s">
        <v>620</v>
      </c>
      <c r="I5095" s="199">
        <v>8.2844789410842452</v>
      </c>
      <c r="J5095" s="22">
        <v>5</v>
      </c>
      <c r="L5095" s="21" t="str">
        <f t="shared" si="399"/>
        <v>De 1 hora 1 minuto a 2 horas</v>
      </c>
      <c r="P5095" s="21"/>
      <c r="Q5095" s="36"/>
    </row>
    <row r="5096" spans="1:17" x14ac:dyDescent="0.25">
      <c r="A5096" s="25" t="str">
        <f t="shared" si="398"/>
        <v>tmesphociChiapasChiapasDe 2 horas 1 minuto a 3 horas</v>
      </c>
      <c r="B5096" s="19" t="str">
        <f t="shared" si="395"/>
        <v>tmesphoci</v>
      </c>
      <c r="C5096" s="19" t="str">
        <f t="shared" si="396"/>
        <v>Chiapas</v>
      </c>
      <c r="D5096" s="19" t="str">
        <f t="shared" si="397"/>
        <v>Chiapas</v>
      </c>
      <c r="H5096" s="22" t="s">
        <v>621</v>
      </c>
      <c r="I5096" s="199">
        <v>6.5464303813938081</v>
      </c>
      <c r="J5096" s="22">
        <v>4</v>
      </c>
      <c r="L5096" s="21" t="str">
        <f t="shared" si="399"/>
        <v>De 2 horas 1 minuto a 3 horas</v>
      </c>
      <c r="P5096" s="21"/>
      <c r="Q5096" s="36"/>
    </row>
    <row r="5097" spans="1:17" x14ac:dyDescent="0.25">
      <c r="A5097" s="25" t="str">
        <f t="shared" si="398"/>
        <v>tmesphociChiapasChiapasMás de 3 horas</v>
      </c>
      <c r="B5097" s="19" t="str">
        <f t="shared" si="395"/>
        <v>tmesphoci</v>
      </c>
      <c r="C5097" s="19" t="str">
        <f t="shared" si="396"/>
        <v>Chiapas</v>
      </c>
      <c r="D5097" s="19" t="str">
        <f t="shared" si="397"/>
        <v>Chiapas</v>
      </c>
      <c r="H5097" s="22" t="s">
        <v>622</v>
      </c>
      <c r="I5097" s="199">
        <v>1.6684593526249618</v>
      </c>
      <c r="J5097" s="22">
        <v>1</v>
      </c>
      <c r="L5097" s="21" t="str">
        <f t="shared" si="399"/>
        <v>Más de 3 horas</v>
      </c>
      <c r="P5097" s="21"/>
      <c r="Q5097" s="36"/>
    </row>
    <row r="5098" spans="1:17" x14ac:dyDescent="0.25">
      <c r="A5098" s="25" t="str">
        <f t="shared" si="398"/>
        <v>tmesphociChiapasChiapasNS/NR</v>
      </c>
      <c r="B5098" s="19" t="str">
        <f t="shared" si="395"/>
        <v>tmesphoci</v>
      </c>
      <c r="C5098" s="19" t="str">
        <f t="shared" si="396"/>
        <v>Chiapas</v>
      </c>
      <c r="D5098" s="19" t="str">
        <f t="shared" si="397"/>
        <v>Chiapas</v>
      </c>
      <c r="H5098" s="22" t="s">
        <v>63</v>
      </c>
      <c r="I5098" s="199">
        <v>1.8872554351728137</v>
      </c>
      <c r="J5098" s="22">
        <v>1</v>
      </c>
      <c r="L5098" s="21" t="str">
        <f t="shared" si="399"/>
        <v>NS/NR</v>
      </c>
      <c r="P5098" s="21"/>
      <c r="Q5098" s="36"/>
    </row>
    <row r="5099" spans="1:17" x14ac:dyDescent="0.25">
      <c r="A5099" s="25" t="str">
        <f t="shared" si="398"/>
        <v>tmesphociChiapasChiapasTotal</v>
      </c>
      <c r="B5099" s="19" t="str">
        <f t="shared" si="395"/>
        <v>tmesphoci</v>
      </c>
      <c r="C5099" s="19" t="str">
        <f t="shared" si="396"/>
        <v>Chiapas</v>
      </c>
      <c r="D5099" s="19" t="str">
        <f t="shared" si="397"/>
        <v>Chiapas</v>
      </c>
      <c r="H5099" s="22" t="s">
        <v>41</v>
      </c>
      <c r="I5099" s="199">
        <v>100</v>
      </c>
      <c r="J5099" s="22">
        <v>59</v>
      </c>
      <c r="L5099" s="21" t="str">
        <f t="shared" si="399"/>
        <v/>
      </c>
      <c r="P5099" s="21"/>
      <c r="Q5099" s="36"/>
    </row>
    <row r="5100" spans="1:17" x14ac:dyDescent="0.25">
      <c r="A5100" s="25" t="str">
        <f t="shared" si="398"/>
        <v>tmesphociChihuahuaChihuahuaMenos de 15 minutos</v>
      </c>
      <c r="B5100" s="19" t="str">
        <f t="shared" si="395"/>
        <v>tmesphoci</v>
      </c>
      <c r="C5100" s="19" t="str">
        <f t="shared" si="396"/>
        <v>Chihuahua</v>
      </c>
      <c r="D5100" s="19" t="str">
        <f t="shared" si="397"/>
        <v>Chihuahua</v>
      </c>
      <c r="F5100" s="197" t="s">
        <v>297</v>
      </c>
      <c r="G5100" s="198" t="s">
        <v>45</v>
      </c>
      <c r="H5100" s="22" t="s">
        <v>617</v>
      </c>
      <c r="I5100" s="199">
        <v>27.419825204896213</v>
      </c>
      <c r="J5100" s="22">
        <v>30</v>
      </c>
      <c r="L5100" s="21" t="str">
        <f t="shared" si="399"/>
        <v>Menos de 15 minutos</v>
      </c>
      <c r="P5100" s="21"/>
      <c r="Q5100" s="36"/>
    </row>
    <row r="5101" spans="1:17" x14ac:dyDescent="0.25">
      <c r="A5101" s="25" t="str">
        <f t="shared" si="398"/>
        <v>tmesphociChihuahuaChihuahuaDe 16 a 30 minutos</v>
      </c>
      <c r="B5101" s="19" t="str">
        <f t="shared" si="395"/>
        <v>tmesphoci</v>
      </c>
      <c r="C5101" s="19" t="str">
        <f t="shared" si="396"/>
        <v>Chihuahua</v>
      </c>
      <c r="D5101" s="19" t="str">
        <f t="shared" si="397"/>
        <v>Chihuahua</v>
      </c>
      <c r="H5101" s="22" t="s">
        <v>618</v>
      </c>
      <c r="I5101" s="199">
        <v>32.84293767478021</v>
      </c>
      <c r="J5101" s="22">
        <v>39</v>
      </c>
      <c r="L5101" s="21" t="str">
        <f t="shared" si="399"/>
        <v>De 16 a 30 minutos</v>
      </c>
      <c r="P5101" s="21"/>
      <c r="Q5101" s="36"/>
    </row>
    <row r="5102" spans="1:17" x14ac:dyDescent="0.25">
      <c r="A5102" s="25" t="str">
        <f t="shared" si="398"/>
        <v>tmesphociChihuahuaChihuahuaDe 31 minutos a 1 hora</v>
      </c>
      <c r="B5102" s="19" t="str">
        <f t="shared" si="395"/>
        <v>tmesphoci</v>
      </c>
      <c r="C5102" s="19" t="str">
        <f t="shared" si="396"/>
        <v>Chihuahua</v>
      </c>
      <c r="D5102" s="19" t="str">
        <f t="shared" si="397"/>
        <v>Chihuahua</v>
      </c>
      <c r="H5102" s="22" t="s">
        <v>619</v>
      </c>
      <c r="I5102" s="199">
        <v>17.041891886242357</v>
      </c>
      <c r="J5102" s="22">
        <v>18</v>
      </c>
      <c r="L5102" s="21" t="str">
        <f t="shared" si="399"/>
        <v>De 31 minutos a 1 hora</v>
      </c>
      <c r="P5102" s="21"/>
      <c r="Q5102" s="36"/>
    </row>
    <row r="5103" spans="1:17" x14ac:dyDescent="0.25">
      <c r="A5103" s="25" t="str">
        <f t="shared" si="398"/>
        <v>tmesphociChihuahuaChihuahuaDe 1 hora 1 minuto a 2 horas</v>
      </c>
      <c r="B5103" s="19" t="str">
        <f t="shared" si="395"/>
        <v>tmesphoci</v>
      </c>
      <c r="C5103" s="19" t="str">
        <f t="shared" si="396"/>
        <v>Chihuahua</v>
      </c>
      <c r="D5103" s="19" t="str">
        <f t="shared" si="397"/>
        <v>Chihuahua</v>
      </c>
      <c r="H5103" s="22" t="s">
        <v>620</v>
      </c>
      <c r="I5103" s="199">
        <v>15.746435449625315</v>
      </c>
      <c r="J5103" s="22">
        <v>16</v>
      </c>
      <c r="L5103" s="21" t="str">
        <f t="shared" si="399"/>
        <v>De 1 hora 1 minuto a 2 horas</v>
      </c>
      <c r="P5103" s="21"/>
      <c r="Q5103" s="36"/>
    </row>
    <row r="5104" spans="1:17" x14ac:dyDescent="0.25">
      <c r="A5104" s="25" t="str">
        <f t="shared" si="398"/>
        <v>tmesphociChihuahuaChihuahuaDe 2 horas 1 minuto a 3 horas</v>
      </c>
      <c r="B5104" s="19" t="str">
        <f t="shared" si="395"/>
        <v>tmesphoci</v>
      </c>
      <c r="C5104" s="19" t="str">
        <f t="shared" si="396"/>
        <v>Chihuahua</v>
      </c>
      <c r="D5104" s="19" t="str">
        <f t="shared" si="397"/>
        <v>Chihuahua</v>
      </c>
      <c r="H5104" s="22" t="s">
        <v>621</v>
      </c>
      <c r="I5104" s="199">
        <v>2.8584355032535749</v>
      </c>
      <c r="J5104" s="22">
        <v>3</v>
      </c>
      <c r="L5104" s="21" t="str">
        <f t="shared" si="399"/>
        <v>De 2 horas 1 minuto a 3 horas</v>
      </c>
      <c r="P5104" s="21"/>
      <c r="Q5104" s="36"/>
    </row>
    <row r="5105" spans="1:17" x14ac:dyDescent="0.25">
      <c r="A5105" s="25" t="str">
        <f t="shared" si="398"/>
        <v>tmesphociChihuahuaChihuahuaMás de 3 horas</v>
      </c>
      <c r="B5105" s="19" t="str">
        <f t="shared" si="395"/>
        <v>tmesphoci</v>
      </c>
      <c r="C5105" s="19" t="str">
        <f t="shared" si="396"/>
        <v>Chihuahua</v>
      </c>
      <c r="D5105" s="19" t="str">
        <f t="shared" si="397"/>
        <v>Chihuahua</v>
      </c>
      <c r="H5105" s="22" t="s">
        <v>622</v>
      </c>
      <c r="I5105" s="199">
        <v>2.2679461889279615</v>
      </c>
      <c r="J5105" s="22">
        <v>2</v>
      </c>
      <c r="L5105" s="21" t="str">
        <f t="shared" si="399"/>
        <v>Más de 3 horas</v>
      </c>
      <c r="P5105" s="21"/>
      <c r="Q5105" s="36"/>
    </row>
    <row r="5106" spans="1:17" x14ac:dyDescent="0.25">
      <c r="A5106" s="25" t="str">
        <f t="shared" si="398"/>
        <v>tmesphociChihuahuaChihuahuaNS/NR</v>
      </c>
      <c r="B5106" s="19" t="str">
        <f t="shared" si="395"/>
        <v>tmesphoci</v>
      </c>
      <c r="C5106" s="19" t="str">
        <f t="shared" si="396"/>
        <v>Chihuahua</v>
      </c>
      <c r="D5106" s="19" t="str">
        <f t="shared" si="397"/>
        <v>Chihuahua</v>
      </c>
      <c r="H5106" s="22" t="s">
        <v>63</v>
      </c>
      <c r="I5106" s="199">
        <v>1.8225280922743232</v>
      </c>
      <c r="J5106" s="22">
        <v>2</v>
      </c>
      <c r="L5106" s="21" t="str">
        <f t="shared" si="399"/>
        <v>NS/NR</v>
      </c>
      <c r="P5106" s="21"/>
      <c r="Q5106" s="36"/>
    </row>
    <row r="5107" spans="1:17" x14ac:dyDescent="0.25">
      <c r="A5107" s="25" t="str">
        <f t="shared" si="398"/>
        <v>tmesphociChihuahuaChihuahuaTotal</v>
      </c>
      <c r="B5107" s="19" t="str">
        <f t="shared" si="395"/>
        <v>tmesphoci</v>
      </c>
      <c r="C5107" s="19" t="str">
        <f t="shared" si="396"/>
        <v>Chihuahua</v>
      </c>
      <c r="D5107" s="19" t="str">
        <f t="shared" si="397"/>
        <v>Chihuahua</v>
      </c>
      <c r="H5107" s="22" t="s">
        <v>41</v>
      </c>
      <c r="I5107" s="199">
        <v>100</v>
      </c>
      <c r="J5107" s="22">
        <v>110</v>
      </c>
      <c r="L5107" s="21" t="str">
        <f t="shared" si="399"/>
        <v/>
      </c>
      <c r="P5107" s="21"/>
      <c r="Q5107" s="36"/>
    </row>
    <row r="5108" spans="1:17" x14ac:dyDescent="0.25">
      <c r="A5108" s="25" t="str">
        <f t="shared" si="398"/>
        <v>tmesphociCoahuilaCoahuilaMenos de 15 minutos</v>
      </c>
      <c r="B5108" s="19" t="str">
        <f t="shared" si="395"/>
        <v>tmesphoci</v>
      </c>
      <c r="C5108" s="19" t="str">
        <f t="shared" si="396"/>
        <v>Coahuila</v>
      </c>
      <c r="D5108" s="19" t="str">
        <f t="shared" si="397"/>
        <v>Coahuila</v>
      </c>
      <c r="F5108" s="197" t="s">
        <v>298</v>
      </c>
      <c r="G5108" s="198" t="s">
        <v>45</v>
      </c>
      <c r="H5108" s="22" t="s">
        <v>617</v>
      </c>
      <c r="I5108" s="199">
        <v>17.953067141835557</v>
      </c>
      <c r="J5108" s="22">
        <v>19</v>
      </c>
      <c r="L5108" s="21" t="str">
        <f t="shared" si="399"/>
        <v>Menos de 15 minutos</v>
      </c>
      <c r="P5108" s="21"/>
      <c r="Q5108" s="36"/>
    </row>
    <row r="5109" spans="1:17" x14ac:dyDescent="0.25">
      <c r="A5109" s="25" t="str">
        <f t="shared" si="398"/>
        <v>tmesphociCoahuilaCoahuilaDe 16 a 30 minutos</v>
      </c>
      <c r="B5109" s="19" t="str">
        <f t="shared" si="395"/>
        <v>tmesphoci</v>
      </c>
      <c r="C5109" s="19" t="str">
        <f t="shared" si="396"/>
        <v>Coahuila</v>
      </c>
      <c r="D5109" s="19" t="str">
        <f t="shared" si="397"/>
        <v>Coahuila</v>
      </c>
      <c r="H5109" s="22" t="s">
        <v>618</v>
      </c>
      <c r="I5109" s="199">
        <v>35.883265600685881</v>
      </c>
      <c r="J5109" s="22">
        <v>37</v>
      </c>
      <c r="L5109" s="21" t="str">
        <f t="shared" si="399"/>
        <v>De 16 a 30 minutos</v>
      </c>
      <c r="P5109" s="21"/>
      <c r="Q5109" s="36"/>
    </row>
    <row r="5110" spans="1:17" x14ac:dyDescent="0.25">
      <c r="A5110" s="25" t="str">
        <f t="shared" si="398"/>
        <v>tmesphociCoahuilaCoahuilaDe 31 minutos a 1 hora</v>
      </c>
      <c r="B5110" s="19" t="str">
        <f t="shared" si="395"/>
        <v>tmesphoci</v>
      </c>
      <c r="C5110" s="19" t="str">
        <f t="shared" si="396"/>
        <v>Coahuila</v>
      </c>
      <c r="D5110" s="19" t="str">
        <f t="shared" si="397"/>
        <v>Coahuila</v>
      </c>
      <c r="H5110" s="22" t="s">
        <v>619</v>
      </c>
      <c r="I5110" s="199">
        <v>21.152439380395279</v>
      </c>
      <c r="J5110" s="22">
        <v>25</v>
      </c>
      <c r="L5110" s="21" t="str">
        <f t="shared" si="399"/>
        <v>De 31 minutos a 1 hora</v>
      </c>
      <c r="P5110" s="21"/>
      <c r="Q5110" s="36"/>
    </row>
    <row r="5111" spans="1:17" x14ac:dyDescent="0.25">
      <c r="A5111" s="25" t="str">
        <f t="shared" si="398"/>
        <v>tmesphociCoahuilaCoahuilaDe 1 hora 1 minuto a 2 horas</v>
      </c>
      <c r="B5111" s="19" t="str">
        <f t="shared" si="395"/>
        <v>tmesphoci</v>
      </c>
      <c r="C5111" s="19" t="str">
        <f t="shared" si="396"/>
        <v>Coahuila</v>
      </c>
      <c r="D5111" s="19" t="str">
        <f t="shared" si="397"/>
        <v>Coahuila</v>
      </c>
      <c r="H5111" s="22" t="s">
        <v>620</v>
      </c>
      <c r="I5111" s="199">
        <v>17.878696491753271</v>
      </c>
      <c r="J5111" s="22">
        <v>20</v>
      </c>
      <c r="L5111" s="21" t="str">
        <f t="shared" si="399"/>
        <v>De 1 hora 1 minuto a 2 horas</v>
      </c>
      <c r="P5111" s="21"/>
      <c r="Q5111" s="36"/>
    </row>
    <row r="5112" spans="1:17" x14ac:dyDescent="0.25">
      <c r="A5112" s="25" t="str">
        <f t="shared" si="398"/>
        <v>tmesphociCoahuilaCoahuilaMás de 3 horas</v>
      </c>
      <c r="B5112" s="19" t="str">
        <f t="shared" si="395"/>
        <v>tmesphoci</v>
      </c>
      <c r="C5112" s="19" t="str">
        <f t="shared" si="396"/>
        <v>Coahuila</v>
      </c>
      <c r="D5112" s="19" t="str">
        <f t="shared" si="397"/>
        <v>Coahuila</v>
      </c>
      <c r="H5112" s="22" t="s">
        <v>622</v>
      </c>
      <c r="I5112" s="199">
        <v>0.53769473222945752</v>
      </c>
      <c r="J5112" s="22">
        <v>1</v>
      </c>
      <c r="L5112" s="21" t="str">
        <f t="shared" si="399"/>
        <v>Más de 3 horas</v>
      </c>
      <c r="P5112" s="21"/>
      <c r="Q5112" s="36"/>
    </row>
    <row r="5113" spans="1:17" x14ac:dyDescent="0.25">
      <c r="A5113" s="25" t="str">
        <f t="shared" si="398"/>
        <v>tmesphociCoahuilaCoahuilaNS/NR</v>
      </c>
      <c r="B5113" s="19" t="str">
        <f t="shared" si="395"/>
        <v>tmesphoci</v>
      </c>
      <c r="C5113" s="19" t="str">
        <f t="shared" si="396"/>
        <v>Coahuila</v>
      </c>
      <c r="D5113" s="19" t="str">
        <f t="shared" si="397"/>
        <v>Coahuila</v>
      </c>
      <c r="H5113" s="22" t="s">
        <v>63</v>
      </c>
      <c r="I5113" s="199">
        <v>6.594836653100419</v>
      </c>
      <c r="J5113" s="22">
        <v>8</v>
      </c>
      <c r="L5113" s="21" t="str">
        <f t="shared" si="399"/>
        <v>NS/NR</v>
      </c>
      <c r="P5113" s="21"/>
      <c r="Q5113" s="36"/>
    </row>
    <row r="5114" spans="1:17" x14ac:dyDescent="0.25">
      <c r="A5114" s="25" t="str">
        <f t="shared" si="398"/>
        <v>tmesphociCoahuilaCoahuilaTotal</v>
      </c>
      <c r="B5114" s="19" t="str">
        <f t="shared" si="395"/>
        <v>tmesphoci</v>
      </c>
      <c r="C5114" s="19" t="str">
        <f t="shared" si="396"/>
        <v>Coahuila</v>
      </c>
      <c r="D5114" s="19" t="str">
        <f t="shared" si="397"/>
        <v>Coahuila</v>
      </c>
      <c r="H5114" s="22" t="s">
        <v>41</v>
      </c>
      <c r="I5114" s="199">
        <v>100</v>
      </c>
      <c r="J5114" s="22">
        <v>110</v>
      </c>
      <c r="L5114" s="21" t="str">
        <f t="shared" si="399"/>
        <v/>
      </c>
      <c r="P5114" s="21"/>
      <c r="Q5114" s="36"/>
    </row>
    <row r="5115" spans="1:17" x14ac:dyDescent="0.25">
      <c r="A5115" s="25" t="str">
        <f t="shared" si="398"/>
        <v>tmesphociColimaColimaMenos de 15 minutos</v>
      </c>
      <c r="B5115" s="19" t="str">
        <f t="shared" si="395"/>
        <v>tmesphoci</v>
      </c>
      <c r="C5115" s="19" t="str">
        <f t="shared" si="396"/>
        <v>Colima</v>
      </c>
      <c r="D5115" s="19" t="str">
        <f t="shared" si="397"/>
        <v>Colima</v>
      </c>
      <c r="F5115" s="197" t="s">
        <v>299</v>
      </c>
      <c r="G5115" s="198" t="s">
        <v>45</v>
      </c>
      <c r="H5115" s="22" t="s">
        <v>617</v>
      </c>
      <c r="I5115" s="199">
        <v>33.271521640831544</v>
      </c>
      <c r="J5115" s="22">
        <v>29</v>
      </c>
      <c r="L5115" s="21" t="str">
        <f t="shared" si="399"/>
        <v>Menos de 15 minutos</v>
      </c>
      <c r="P5115" s="21"/>
      <c r="Q5115" s="36"/>
    </row>
    <row r="5116" spans="1:17" x14ac:dyDescent="0.25">
      <c r="A5116" s="25" t="str">
        <f t="shared" si="398"/>
        <v>tmesphociColimaColimaDe 16 a 30 minutos</v>
      </c>
      <c r="B5116" s="19" t="str">
        <f t="shared" si="395"/>
        <v>tmesphoci</v>
      </c>
      <c r="C5116" s="19" t="str">
        <f t="shared" si="396"/>
        <v>Colima</v>
      </c>
      <c r="D5116" s="19" t="str">
        <f t="shared" si="397"/>
        <v>Colima</v>
      </c>
      <c r="H5116" s="22" t="s">
        <v>618</v>
      </c>
      <c r="I5116" s="199">
        <v>31.335825024249797</v>
      </c>
      <c r="J5116" s="22">
        <v>30</v>
      </c>
      <c r="L5116" s="21" t="str">
        <f t="shared" si="399"/>
        <v>De 16 a 30 minutos</v>
      </c>
      <c r="P5116" s="21"/>
      <c r="Q5116" s="36"/>
    </row>
    <row r="5117" spans="1:17" x14ac:dyDescent="0.25">
      <c r="A5117" s="25" t="str">
        <f t="shared" si="398"/>
        <v>tmesphociColimaColimaDe 31 minutos a 1 hora</v>
      </c>
      <c r="B5117" s="19" t="str">
        <f t="shared" si="395"/>
        <v>tmesphoci</v>
      </c>
      <c r="C5117" s="19" t="str">
        <f t="shared" si="396"/>
        <v>Colima</v>
      </c>
      <c r="D5117" s="19" t="str">
        <f t="shared" si="397"/>
        <v>Colima</v>
      </c>
      <c r="H5117" s="22" t="s">
        <v>619</v>
      </c>
      <c r="I5117" s="199">
        <v>19.200040125529654</v>
      </c>
      <c r="J5117" s="22">
        <v>17</v>
      </c>
      <c r="L5117" s="21" t="str">
        <f t="shared" si="399"/>
        <v>De 31 minutos a 1 hora</v>
      </c>
      <c r="P5117" s="21"/>
      <c r="Q5117" s="36"/>
    </row>
    <row r="5118" spans="1:17" x14ac:dyDescent="0.25">
      <c r="A5118" s="25" t="str">
        <f t="shared" si="398"/>
        <v>tmesphociColimaColimaDe 1 hora 1 minuto a 2 horas</v>
      </c>
      <c r="B5118" s="19" t="str">
        <f t="shared" si="395"/>
        <v>tmesphoci</v>
      </c>
      <c r="C5118" s="19" t="str">
        <f t="shared" si="396"/>
        <v>Colima</v>
      </c>
      <c r="D5118" s="19" t="str">
        <f t="shared" si="397"/>
        <v>Colima</v>
      </c>
      <c r="H5118" s="22" t="s">
        <v>620</v>
      </c>
      <c r="I5118" s="199">
        <v>12.473993362513863</v>
      </c>
      <c r="J5118" s="22">
        <v>11</v>
      </c>
      <c r="L5118" s="21" t="str">
        <f t="shared" si="399"/>
        <v>De 1 hora 1 minuto a 2 horas</v>
      </c>
      <c r="P5118" s="21"/>
      <c r="Q5118" s="36"/>
    </row>
    <row r="5119" spans="1:17" x14ac:dyDescent="0.25">
      <c r="A5119" s="25" t="str">
        <f t="shared" si="398"/>
        <v>tmesphociColimaColimaDe 2 horas 1 minuto a 3 horas</v>
      </c>
      <c r="B5119" s="19" t="str">
        <f t="shared" si="395"/>
        <v>tmesphoci</v>
      </c>
      <c r="C5119" s="19" t="str">
        <f t="shared" si="396"/>
        <v>Colima</v>
      </c>
      <c r="D5119" s="19" t="str">
        <f t="shared" si="397"/>
        <v>Colima</v>
      </c>
      <c r="H5119" s="22" t="s">
        <v>621</v>
      </c>
      <c r="I5119" s="199">
        <v>3.7186198468751006</v>
      </c>
      <c r="J5119" s="22">
        <v>3</v>
      </c>
      <c r="L5119" s="21" t="str">
        <f t="shared" si="399"/>
        <v>De 2 horas 1 minuto a 3 horas</v>
      </c>
      <c r="P5119" s="21"/>
      <c r="Q5119" s="36"/>
    </row>
    <row r="5120" spans="1:17" x14ac:dyDescent="0.25">
      <c r="A5120" s="25" t="str">
        <f t="shared" si="398"/>
        <v>tmesphociColimaColimaTotal</v>
      </c>
      <c r="B5120" s="19" t="str">
        <f t="shared" si="395"/>
        <v>tmesphoci</v>
      </c>
      <c r="C5120" s="19" t="str">
        <f t="shared" si="396"/>
        <v>Colima</v>
      </c>
      <c r="D5120" s="19" t="str">
        <f t="shared" si="397"/>
        <v>Colima</v>
      </c>
      <c r="H5120" s="22" t="s">
        <v>41</v>
      </c>
      <c r="I5120" s="199">
        <v>100</v>
      </c>
      <c r="J5120" s="22">
        <v>90</v>
      </c>
      <c r="L5120" s="21" t="str">
        <f t="shared" si="399"/>
        <v/>
      </c>
      <c r="P5120" s="21"/>
      <c r="Q5120" s="36"/>
    </row>
    <row r="5121" spans="1:17" x14ac:dyDescent="0.25">
      <c r="A5121" s="25" t="str">
        <f t="shared" si="398"/>
        <v>tmesphociD.F. NorteD.F. NorteMenos de 15 minutos</v>
      </c>
      <c r="B5121" s="19" t="str">
        <f t="shared" si="395"/>
        <v>tmesphoci</v>
      </c>
      <c r="C5121" s="19" t="str">
        <f t="shared" si="396"/>
        <v>D.F. Norte</v>
      </c>
      <c r="D5121" s="19" t="str">
        <f t="shared" si="397"/>
        <v>D.F. Norte</v>
      </c>
      <c r="F5121" s="197" t="s">
        <v>300</v>
      </c>
      <c r="G5121" s="198" t="s">
        <v>45</v>
      </c>
      <c r="H5121" s="22" t="s">
        <v>617</v>
      </c>
      <c r="I5121" s="199">
        <v>36.323149929932093</v>
      </c>
      <c r="J5121" s="22">
        <v>40</v>
      </c>
      <c r="L5121" s="21" t="str">
        <f t="shared" si="399"/>
        <v>Menos de 15 minutos</v>
      </c>
      <c r="P5121" s="21"/>
      <c r="Q5121" s="36"/>
    </row>
    <row r="5122" spans="1:17" x14ac:dyDescent="0.25">
      <c r="A5122" s="25" t="str">
        <f t="shared" si="398"/>
        <v>tmesphociD.F. NorteD.F. NorteDe 16 a 30 minutos</v>
      </c>
      <c r="B5122" s="19" t="str">
        <f t="shared" si="395"/>
        <v>tmesphoci</v>
      </c>
      <c r="C5122" s="19" t="str">
        <f t="shared" si="396"/>
        <v>D.F. Norte</v>
      </c>
      <c r="D5122" s="19" t="str">
        <f t="shared" si="397"/>
        <v>D.F. Norte</v>
      </c>
      <c r="H5122" s="22" t="s">
        <v>618</v>
      </c>
      <c r="I5122" s="199">
        <v>35.421787744258687</v>
      </c>
      <c r="J5122" s="22">
        <v>41</v>
      </c>
      <c r="L5122" s="21" t="str">
        <f t="shared" si="399"/>
        <v>De 16 a 30 minutos</v>
      </c>
      <c r="P5122" s="21"/>
      <c r="Q5122" s="36"/>
    </row>
    <row r="5123" spans="1:17" x14ac:dyDescent="0.25">
      <c r="A5123" s="25" t="str">
        <f t="shared" si="398"/>
        <v>tmesphociD.F. NorteD.F. NorteDe 31 minutos a 1 hora</v>
      </c>
      <c r="B5123" s="19" t="str">
        <f t="shared" si="395"/>
        <v>tmesphoci</v>
      </c>
      <c r="C5123" s="19" t="str">
        <f t="shared" si="396"/>
        <v>D.F. Norte</v>
      </c>
      <c r="D5123" s="19" t="str">
        <f t="shared" si="397"/>
        <v>D.F. Norte</v>
      </c>
      <c r="H5123" s="22" t="s">
        <v>619</v>
      </c>
      <c r="I5123" s="199">
        <v>18.218660323488912</v>
      </c>
      <c r="J5123" s="22">
        <v>20</v>
      </c>
      <c r="L5123" s="21" t="str">
        <f t="shared" si="399"/>
        <v>De 31 minutos a 1 hora</v>
      </c>
      <c r="P5123" s="21"/>
      <c r="Q5123" s="36"/>
    </row>
    <row r="5124" spans="1:17" x14ac:dyDescent="0.25">
      <c r="A5124" s="25" t="str">
        <f t="shared" si="398"/>
        <v>tmesphociD.F. NorteD.F. NorteDe 1 hora 1 minuto a 2 horas</v>
      </c>
      <c r="B5124" s="19" t="str">
        <f t="shared" ref="B5124:B5187" si="400">+IF(AND(G5124&lt;&gt;"",I5125="Estimate"),TRIM(MID(G5124,1,FIND(" ",G5124,1))),IF(AND(F5124&lt;&gt;"",I5125="Estimate"),TRIM(MID(F5124,1,FIND(" ",F5124,1))),IF(AND(E5124&lt;&gt;"",I5125="Estimate"),TRIM(MID(E5124,1,FIND(" ",E5124,1))),B5123)))</f>
        <v>tmesphoci</v>
      </c>
      <c r="C5124" s="19" t="str">
        <f t="shared" si="396"/>
        <v>D.F. Norte</v>
      </c>
      <c r="D5124" s="19" t="str">
        <f t="shared" si="397"/>
        <v>D.F. Norte</v>
      </c>
      <c r="H5124" s="22" t="s">
        <v>620</v>
      </c>
      <c r="I5124" s="199">
        <v>9.0940978601195628</v>
      </c>
      <c r="J5124" s="22">
        <v>11</v>
      </c>
      <c r="L5124" s="21" t="str">
        <f t="shared" si="399"/>
        <v>De 1 hora 1 minuto a 2 horas</v>
      </c>
      <c r="P5124" s="21"/>
      <c r="Q5124" s="36"/>
    </row>
    <row r="5125" spans="1:17" x14ac:dyDescent="0.25">
      <c r="A5125" s="25" t="str">
        <f t="shared" si="398"/>
        <v>tmesphociD.F. NorteD.F. NorteDe 2 horas 1 minuto a 3 horas</v>
      </c>
      <c r="B5125" s="19" t="str">
        <f t="shared" si="400"/>
        <v>tmesphoci</v>
      </c>
      <c r="C5125" s="19" t="str">
        <f t="shared" ref="C5125:C5188" si="401">+IF(AND(E5125&lt;&gt;"",G5125="% of Total"),TRIM(MID(E5125,FIND(" ",E5125,1),LEN(E5125))),IF(AND(D5125&lt;&gt;"Primer nivel",D5125&lt;&gt;"Segundo nivel"),D5125,C5124))</f>
        <v>D.F. Norte</v>
      </c>
      <c r="D5125" s="19" t="str">
        <f t="shared" ref="D5125:D5188" si="402">+IF(AND(G5125&lt;&gt;"",I5126="Estimate"),"Nacional",IF(AND(F5125&lt;&gt;"",G5125="% of Total"),TRIM(MID(F5125,FIND(" ",F5125,1),LEN(F5125))),D5124))</f>
        <v>D.F. Norte</v>
      </c>
      <c r="H5125" s="22" t="s">
        <v>621</v>
      </c>
      <c r="I5125" s="199">
        <v>0.94230414220078973</v>
      </c>
      <c r="J5125" s="22">
        <v>1</v>
      </c>
      <c r="L5125" s="21" t="str">
        <f t="shared" si="399"/>
        <v>De 2 horas 1 minuto a 3 horas</v>
      </c>
      <c r="P5125" s="21"/>
      <c r="Q5125" s="36"/>
    </row>
    <row r="5126" spans="1:17" x14ac:dyDescent="0.25">
      <c r="A5126" s="25" t="str">
        <f t="shared" ref="A5126:A5189" si="403">IFERROR(CONCATENATE(B5126,C5126,D5126,IF(H5126&lt;&gt;"Total",MID(H5126,FIND(" ",H5126)+2,LEN(H5126)),"Total")),"")</f>
        <v>tmesphociD.F. NorteD.F. NorteTotal</v>
      </c>
      <c r="B5126" s="19" t="str">
        <f t="shared" si="400"/>
        <v>tmesphoci</v>
      </c>
      <c r="C5126" s="19" t="str">
        <f t="shared" si="401"/>
        <v>D.F. Norte</v>
      </c>
      <c r="D5126" s="19" t="str">
        <f t="shared" si="402"/>
        <v>D.F. Norte</v>
      </c>
      <c r="H5126" s="22" t="s">
        <v>41</v>
      </c>
      <c r="I5126" s="199">
        <v>100</v>
      </c>
      <c r="J5126" s="22">
        <v>113</v>
      </c>
      <c r="L5126" s="21" t="str">
        <f t="shared" si="399"/>
        <v/>
      </c>
      <c r="P5126" s="21"/>
      <c r="Q5126" s="36"/>
    </row>
    <row r="5127" spans="1:17" x14ac:dyDescent="0.25">
      <c r="A5127" s="25" t="str">
        <f t="shared" si="403"/>
        <v>tmesphociD.F. SurD.F. SurMenos de 15 minutos</v>
      </c>
      <c r="B5127" s="19" t="str">
        <f t="shared" si="400"/>
        <v>tmesphoci</v>
      </c>
      <c r="C5127" s="19" t="str">
        <f t="shared" si="401"/>
        <v>D.F. Sur</v>
      </c>
      <c r="D5127" s="19" t="str">
        <f t="shared" si="402"/>
        <v>D.F. Sur</v>
      </c>
      <c r="F5127" s="197" t="s">
        <v>301</v>
      </c>
      <c r="G5127" s="198" t="s">
        <v>45</v>
      </c>
      <c r="H5127" s="22" t="s">
        <v>617</v>
      </c>
      <c r="I5127" s="199">
        <v>20.059366956776529</v>
      </c>
      <c r="J5127" s="22">
        <v>23</v>
      </c>
      <c r="L5127" s="21" t="str">
        <f t="shared" ref="L5127:L5190" si="404">IF(H5127&lt;&gt;"",IFERROR(MID(H5127,FIND(" ",H5127)+2,LEN(H5127)),""),"")</f>
        <v>Menos de 15 minutos</v>
      </c>
      <c r="P5127" s="21"/>
      <c r="Q5127" s="36"/>
    </row>
    <row r="5128" spans="1:17" x14ac:dyDescent="0.25">
      <c r="A5128" s="25" t="str">
        <f t="shared" si="403"/>
        <v>tmesphociD.F. SurD.F. SurDe 16 a 30 minutos</v>
      </c>
      <c r="B5128" s="19" t="str">
        <f t="shared" si="400"/>
        <v>tmesphoci</v>
      </c>
      <c r="C5128" s="19" t="str">
        <f t="shared" si="401"/>
        <v>D.F. Sur</v>
      </c>
      <c r="D5128" s="19" t="str">
        <f t="shared" si="402"/>
        <v>D.F. Sur</v>
      </c>
      <c r="H5128" s="22" t="s">
        <v>618</v>
      </c>
      <c r="I5128" s="199">
        <v>33.256845136424516</v>
      </c>
      <c r="J5128" s="22">
        <v>40</v>
      </c>
      <c r="L5128" s="21" t="str">
        <f t="shared" si="404"/>
        <v>De 16 a 30 minutos</v>
      </c>
      <c r="P5128" s="21"/>
      <c r="Q5128" s="36"/>
    </row>
    <row r="5129" spans="1:17" x14ac:dyDescent="0.25">
      <c r="A5129" s="25" t="str">
        <f t="shared" si="403"/>
        <v>tmesphociD.F. SurD.F. SurDe 31 minutos a 1 hora</v>
      </c>
      <c r="B5129" s="19" t="str">
        <f t="shared" si="400"/>
        <v>tmesphoci</v>
      </c>
      <c r="C5129" s="19" t="str">
        <f t="shared" si="401"/>
        <v>D.F. Sur</v>
      </c>
      <c r="D5129" s="19" t="str">
        <f t="shared" si="402"/>
        <v>D.F. Sur</v>
      </c>
      <c r="H5129" s="22" t="s">
        <v>619</v>
      </c>
      <c r="I5129" s="199">
        <v>22.832067140105558</v>
      </c>
      <c r="J5129" s="22">
        <v>24</v>
      </c>
      <c r="L5129" s="21" t="str">
        <f t="shared" si="404"/>
        <v>De 31 minutos a 1 hora</v>
      </c>
      <c r="P5129" s="21"/>
      <c r="Q5129" s="36"/>
    </row>
    <row r="5130" spans="1:17" x14ac:dyDescent="0.25">
      <c r="A5130" s="25" t="str">
        <f t="shared" si="403"/>
        <v>tmesphociD.F. SurD.F. SurDe 1 hora 1 minuto a 2 horas</v>
      </c>
      <c r="B5130" s="19" t="str">
        <f t="shared" si="400"/>
        <v>tmesphoci</v>
      </c>
      <c r="C5130" s="19" t="str">
        <f t="shared" si="401"/>
        <v>D.F. Sur</v>
      </c>
      <c r="D5130" s="19" t="str">
        <f t="shared" si="402"/>
        <v>D.F. Sur</v>
      </c>
      <c r="H5130" s="22" t="s">
        <v>620</v>
      </c>
      <c r="I5130" s="199">
        <v>15.186126167403874</v>
      </c>
      <c r="J5130" s="22">
        <v>16</v>
      </c>
      <c r="L5130" s="21" t="str">
        <f t="shared" si="404"/>
        <v>De 1 hora 1 minuto a 2 horas</v>
      </c>
      <c r="P5130" s="21"/>
      <c r="Q5130" s="36"/>
    </row>
    <row r="5131" spans="1:17" x14ac:dyDescent="0.25">
      <c r="A5131" s="25" t="str">
        <f t="shared" si="403"/>
        <v>tmesphociD.F. SurD.F. SurDe 2 horas 1 minuto a 3 horas</v>
      </c>
      <c r="B5131" s="19" t="str">
        <f t="shared" si="400"/>
        <v>tmesphoci</v>
      </c>
      <c r="C5131" s="19" t="str">
        <f t="shared" si="401"/>
        <v>D.F. Sur</v>
      </c>
      <c r="D5131" s="19" t="str">
        <f t="shared" si="402"/>
        <v>D.F. Sur</v>
      </c>
      <c r="H5131" s="22" t="s">
        <v>621</v>
      </c>
      <c r="I5131" s="199">
        <v>5.9816575684170203</v>
      </c>
      <c r="J5131" s="22">
        <v>7</v>
      </c>
      <c r="L5131" s="21" t="str">
        <f t="shared" si="404"/>
        <v>De 2 horas 1 minuto a 3 horas</v>
      </c>
      <c r="P5131" s="21"/>
      <c r="Q5131" s="36"/>
    </row>
    <row r="5132" spans="1:17" x14ac:dyDescent="0.25">
      <c r="A5132" s="25" t="str">
        <f t="shared" si="403"/>
        <v>tmesphociD.F. SurD.F. SurMás de 3 horas</v>
      </c>
      <c r="B5132" s="19" t="str">
        <f t="shared" si="400"/>
        <v>tmesphoci</v>
      </c>
      <c r="C5132" s="19" t="str">
        <f t="shared" si="401"/>
        <v>D.F. Sur</v>
      </c>
      <c r="D5132" s="19" t="str">
        <f t="shared" si="402"/>
        <v>D.F. Sur</v>
      </c>
      <c r="H5132" s="22" t="s">
        <v>622</v>
      </c>
      <c r="I5132" s="199">
        <v>2.164256246601632</v>
      </c>
      <c r="J5132" s="22">
        <v>2</v>
      </c>
      <c r="L5132" s="21" t="str">
        <f t="shared" si="404"/>
        <v>Más de 3 horas</v>
      </c>
      <c r="P5132" s="21"/>
      <c r="Q5132" s="36"/>
    </row>
    <row r="5133" spans="1:17" x14ac:dyDescent="0.25">
      <c r="A5133" s="25" t="str">
        <f t="shared" si="403"/>
        <v>tmesphociD.F. SurD.F. SurNS/NR</v>
      </c>
      <c r="B5133" s="19" t="str">
        <f t="shared" si="400"/>
        <v>tmesphoci</v>
      </c>
      <c r="C5133" s="19" t="str">
        <f t="shared" si="401"/>
        <v>D.F. Sur</v>
      </c>
      <c r="D5133" s="19" t="str">
        <f t="shared" si="402"/>
        <v>D.F. Sur</v>
      </c>
      <c r="H5133" s="22" t="s">
        <v>63</v>
      </c>
      <c r="I5133" s="199">
        <v>0.51968078427099074</v>
      </c>
      <c r="J5133" s="22">
        <v>1</v>
      </c>
      <c r="L5133" s="21" t="str">
        <f t="shared" si="404"/>
        <v>NS/NR</v>
      </c>
      <c r="P5133" s="21"/>
      <c r="Q5133" s="36"/>
    </row>
    <row r="5134" spans="1:17" x14ac:dyDescent="0.25">
      <c r="A5134" s="25" t="str">
        <f t="shared" si="403"/>
        <v>tmesphociD.F. SurD.F. SurTotal</v>
      </c>
      <c r="B5134" s="19" t="str">
        <f t="shared" si="400"/>
        <v>tmesphoci</v>
      </c>
      <c r="C5134" s="19" t="str">
        <f t="shared" si="401"/>
        <v>D.F. Sur</v>
      </c>
      <c r="D5134" s="19" t="str">
        <f t="shared" si="402"/>
        <v>D.F. Sur</v>
      </c>
      <c r="H5134" s="22" t="s">
        <v>41</v>
      </c>
      <c r="I5134" s="199">
        <v>100</v>
      </c>
      <c r="J5134" s="22">
        <v>113</v>
      </c>
      <c r="L5134" s="21" t="str">
        <f t="shared" si="404"/>
        <v/>
      </c>
      <c r="P5134" s="21"/>
      <c r="Q5134" s="36"/>
    </row>
    <row r="5135" spans="1:17" x14ac:dyDescent="0.25">
      <c r="A5135" s="25" t="str">
        <f t="shared" si="403"/>
        <v>tmesphociDurangoDurangoMenos de 15 minutos</v>
      </c>
      <c r="B5135" s="19" t="str">
        <f t="shared" si="400"/>
        <v>tmesphoci</v>
      </c>
      <c r="C5135" s="19" t="str">
        <f t="shared" si="401"/>
        <v>Durango</v>
      </c>
      <c r="D5135" s="19" t="str">
        <f t="shared" si="402"/>
        <v>Durango</v>
      </c>
      <c r="F5135" s="197" t="s">
        <v>302</v>
      </c>
      <c r="G5135" s="198" t="s">
        <v>45</v>
      </c>
      <c r="H5135" s="22" t="s">
        <v>617</v>
      </c>
      <c r="I5135" s="199">
        <v>22.305625377302455</v>
      </c>
      <c r="J5135" s="22">
        <v>14</v>
      </c>
      <c r="L5135" s="21" t="str">
        <f t="shared" si="404"/>
        <v>Menos de 15 minutos</v>
      </c>
      <c r="P5135" s="21"/>
      <c r="Q5135" s="36"/>
    </row>
    <row r="5136" spans="1:17" x14ac:dyDescent="0.25">
      <c r="A5136" s="25" t="str">
        <f t="shared" si="403"/>
        <v>tmesphociDurangoDurangoDe 16 a 30 minutos</v>
      </c>
      <c r="B5136" s="19" t="str">
        <f t="shared" si="400"/>
        <v>tmesphoci</v>
      </c>
      <c r="C5136" s="19" t="str">
        <f t="shared" si="401"/>
        <v>Durango</v>
      </c>
      <c r="D5136" s="19" t="str">
        <f t="shared" si="402"/>
        <v>Durango</v>
      </c>
      <c r="H5136" s="22" t="s">
        <v>618</v>
      </c>
      <c r="I5136" s="199">
        <v>33.821083549635425</v>
      </c>
      <c r="J5136" s="22">
        <v>23</v>
      </c>
      <c r="L5136" s="21" t="str">
        <f t="shared" si="404"/>
        <v>De 16 a 30 minutos</v>
      </c>
      <c r="P5136" s="21"/>
      <c r="Q5136" s="36"/>
    </row>
    <row r="5137" spans="1:17" x14ac:dyDescent="0.25">
      <c r="A5137" s="25" t="str">
        <f t="shared" si="403"/>
        <v>tmesphociDurangoDurangoDe 31 minutos a 1 hora</v>
      </c>
      <c r="B5137" s="19" t="str">
        <f t="shared" si="400"/>
        <v>tmesphoci</v>
      </c>
      <c r="C5137" s="19" t="str">
        <f t="shared" si="401"/>
        <v>Durango</v>
      </c>
      <c r="D5137" s="19" t="str">
        <f t="shared" si="402"/>
        <v>Durango</v>
      </c>
      <c r="H5137" s="22" t="s">
        <v>619</v>
      </c>
      <c r="I5137" s="199">
        <v>15.602638847063105</v>
      </c>
      <c r="J5137" s="22">
        <v>11</v>
      </c>
      <c r="L5137" s="21" t="str">
        <f t="shared" si="404"/>
        <v>De 31 minutos a 1 hora</v>
      </c>
      <c r="P5137" s="21"/>
      <c r="Q5137" s="36"/>
    </row>
    <row r="5138" spans="1:17" x14ac:dyDescent="0.25">
      <c r="A5138" s="25" t="str">
        <f t="shared" si="403"/>
        <v>tmesphociDurangoDurangoDe 1 hora 1 minuto a 2 horas</v>
      </c>
      <c r="B5138" s="19" t="str">
        <f t="shared" si="400"/>
        <v>tmesphoci</v>
      </c>
      <c r="C5138" s="19" t="str">
        <f t="shared" si="401"/>
        <v>Durango</v>
      </c>
      <c r="D5138" s="19" t="str">
        <f t="shared" si="402"/>
        <v>Durango</v>
      </c>
      <c r="H5138" s="22" t="s">
        <v>620</v>
      </c>
      <c r="I5138" s="199">
        <v>19.695742585894276</v>
      </c>
      <c r="J5138" s="22">
        <v>13</v>
      </c>
      <c r="L5138" s="21" t="str">
        <f t="shared" si="404"/>
        <v>De 1 hora 1 minuto a 2 horas</v>
      </c>
      <c r="P5138" s="21"/>
      <c r="Q5138" s="36"/>
    </row>
    <row r="5139" spans="1:17" x14ac:dyDescent="0.25">
      <c r="A5139" s="25" t="str">
        <f t="shared" si="403"/>
        <v>tmesphociDurangoDurangoDe 2 horas 1 minuto a 3 horas</v>
      </c>
      <c r="B5139" s="19" t="str">
        <f t="shared" si="400"/>
        <v>tmesphoci</v>
      </c>
      <c r="C5139" s="19" t="str">
        <f t="shared" si="401"/>
        <v>Durango</v>
      </c>
      <c r="D5139" s="19" t="str">
        <f t="shared" si="402"/>
        <v>Durango</v>
      </c>
      <c r="H5139" s="22" t="s">
        <v>621</v>
      </c>
      <c r="I5139" s="199">
        <v>4.0509056543982744</v>
      </c>
      <c r="J5139" s="22">
        <v>2</v>
      </c>
      <c r="L5139" s="21" t="str">
        <f t="shared" si="404"/>
        <v>De 2 horas 1 minuto a 3 horas</v>
      </c>
      <c r="P5139" s="21"/>
      <c r="Q5139" s="36"/>
    </row>
    <row r="5140" spans="1:17" x14ac:dyDescent="0.25">
      <c r="A5140" s="25" t="str">
        <f t="shared" si="403"/>
        <v>tmesphociDurangoDurangoMás de 3 horas</v>
      </c>
      <c r="B5140" s="19" t="str">
        <f t="shared" si="400"/>
        <v>tmesphoci</v>
      </c>
      <c r="C5140" s="19" t="str">
        <f t="shared" si="401"/>
        <v>Durango</v>
      </c>
      <c r="D5140" s="19" t="str">
        <f t="shared" si="402"/>
        <v>Durango</v>
      </c>
      <c r="H5140" s="22" t="s">
        <v>622</v>
      </c>
      <c r="I5140" s="199">
        <v>1.8888148486121124</v>
      </c>
      <c r="J5140" s="22">
        <v>1</v>
      </c>
      <c r="L5140" s="21" t="str">
        <f t="shared" si="404"/>
        <v>Más de 3 horas</v>
      </c>
      <c r="P5140" s="21"/>
      <c r="Q5140" s="36"/>
    </row>
    <row r="5141" spans="1:17" x14ac:dyDescent="0.25">
      <c r="A5141" s="25" t="str">
        <f t="shared" si="403"/>
        <v>tmesphociDurangoDurangoNS/NR</v>
      </c>
      <c r="B5141" s="19" t="str">
        <f t="shared" si="400"/>
        <v>tmesphoci</v>
      </c>
      <c r="C5141" s="19" t="str">
        <f t="shared" si="401"/>
        <v>Durango</v>
      </c>
      <c r="D5141" s="19" t="str">
        <f t="shared" si="402"/>
        <v>Durango</v>
      </c>
      <c r="H5141" s="22" t="s">
        <v>63</v>
      </c>
      <c r="I5141" s="199">
        <v>2.6351891370943683</v>
      </c>
      <c r="J5141" s="22">
        <v>2</v>
      </c>
      <c r="L5141" s="21" t="str">
        <f t="shared" si="404"/>
        <v>NS/NR</v>
      </c>
      <c r="P5141" s="21"/>
      <c r="Q5141" s="36"/>
    </row>
    <row r="5142" spans="1:17" x14ac:dyDescent="0.25">
      <c r="A5142" s="25" t="str">
        <f t="shared" si="403"/>
        <v>tmesphociDurangoDurangoTotal</v>
      </c>
      <c r="B5142" s="19" t="str">
        <f t="shared" si="400"/>
        <v>tmesphoci</v>
      </c>
      <c r="C5142" s="19" t="str">
        <f t="shared" si="401"/>
        <v>Durango</v>
      </c>
      <c r="D5142" s="19" t="str">
        <f t="shared" si="402"/>
        <v>Durango</v>
      </c>
      <c r="H5142" s="22" t="s">
        <v>41</v>
      </c>
      <c r="I5142" s="199">
        <v>100</v>
      </c>
      <c r="J5142" s="22">
        <v>66</v>
      </c>
      <c r="L5142" s="21" t="str">
        <f t="shared" si="404"/>
        <v/>
      </c>
      <c r="P5142" s="21"/>
      <c r="Q5142" s="36"/>
    </row>
    <row r="5143" spans="1:17" x14ac:dyDescent="0.25">
      <c r="A5143" s="25" t="str">
        <f t="shared" si="403"/>
        <v>tmesphociMéxico OrienteMéxico OrienteMenos de 15 minutos</v>
      </c>
      <c r="B5143" s="19" t="str">
        <f t="shared" si="400"/>
        <v>tmesphoci</v>
      </c>
      <c r="C5143" s="19" t="str">
        <f t="shared" si="401"/>
        <v>México Oriente</v>
      </c>
      <c r="D5143" s="19" t="str">
        <f t="shared" si="402"/>
        <v>México Oriente</v>
      </c>
      <c r="F5143" s="197" t="s">
        <v>303</v>
      </c>
      <c r="G5143" s="198" t="s">
        <v>45</v>
      </c>
      <c r="H5143" s="22" t="s">
        <v>617</v>
      </c>
      <c r="I5143" s="199">
        <v>14.464757453437201</v>
      </c>
      <c r="J5143" s="22">
        <v>27</v>
      </c>
      <c r="L5143" s="21" t="str">
        <f t="shared" si="404"/>
        <v>Menos de 15 minutos</v>
      </c>
      <c r="P5143" s="21"/>
      <c r="Q5143" s="36"/>
    </row>
    <row r="5144" spans="1:17" x14ac:dyDescent="0.25">
      <c r="A5144" s="25" t="str">
        <f t="shared" si="403"/>
        <v>tmesphociMéxico OrienteMéxico OrienteDe 16 a 30 minutos</v>
      </c>
      <c r="B5144" s="19" t="str">
        <f t="shared" si="400"/>
        <v>tmesphoci</v>
      </c>
      <c r="C5144" s="19" t="str">
        <f t="shared" si="401"/>
        <v>México Oriente</v>
      </c>
      <c r="D5144" s="19" t="str">
        <f t="shared" si="402"/>
        <v>México Oriente</v>
      </c>
      <c r="H5144" s="22" t="s">
        <v>618</v>
      </c>
      <c r="I5144" s="199">
        <v>44.714091725684</v>
      </c>
      <c r="J5144" s="22">
        <v>80</v>
      </c>
      <c r="L5144" s="21" t="str">
        <f t="shared" si="404"/>
        <v>De 16 a 30 minutos</v>
      </c>
      <c r="P5144" s="21"/>
      <c r="Q5144" s="36"/>
    </row>
    <row r="5145" spans="1:17" x14ac:dyDescent="0.25">
      <c r="A5145" s="25" t="str">
        <f t="shared" si="403"/>
        <v>tmesphociMéxico OrienteMéxico OrienteDe 31 minutos a 1 hora</v>
      </c>
      <c r="B5145" s="19" t="str">
        <f t="shared" si="400"/>
        <v>tmesphoci</v>
      </c>
      <c r="C5145" s="19" t="str">
        <f t="shared" si="401"/>
        <v>México Oriente</v>
      </c>
      <c r="D5145" s="19" t="str">
        <f t="shared" si="402"/>
        <v>México Oriente</v>
      </c>
      <c r="H5145" s="22" t="s">
        <v>619</v>
      </c>
      <c r="I5145" s="199">
        <v>26.712973658009108</v>
      </c>
      <c r="J5145" s="22">
        <v>47</v>
      </c>
      <c r="L5145" s="21" t="str">
        <f t="shared" si="404"/>
        <v>De 31 minutos a 1 hora</v>
      </c>
      <c r="P5145" s="21"/>
      <c r="Q5145" s="36"/>
    </row>
    <row r="5146" spans="1:17" x14ac:dyDescent="0.25">
      <c r="A5146" s="25" t="str">
        <f t="shared" si="403"/>
        <v>tmesphociMéxico OrienteMéxico OrienteDe 1 hora 1 minuto a 2 horas</v>
      </c>
      <c r="B5146" s="19" t="str">
        <f t="shared" si="400"/>
        <v>tmesphoci</v>
      </c>
      <c r="C5146" s="19" t="str">
        <f t="shared" si="401"/>
        <v>México Oriente</v>
      </c>
      <c r="D5146" s="19" t="str">
        <f t="shared" si="402"/>
        <v>México Oriente</v>
      </c>
      <c r="H5146" s="22" t="s">
        <v>620</v>
      </c>
      <c r="I5146" s="199">
        <v>10.108006302229118</v>
      </c>
      <c r="J5146" s="22">
        <v>18</v>
      </c>
      <c r="L5146" s="21" t="str">
        <f t="shared" si="404"/>
        <v>De 1 hora 1 minuto a 2 horas</v>
      </c>
      <c r="P5146" s="21"/>
      <c r="Q5146" s="36"/>
    </row>
    <row r="5147" spans="1:17" x14ac:dyDescent="0.25">
      <c r="A5147" s="25" t="str">
        <f t="shared" si="403"/>
        <v>tmesphociMéxico OrienteMéxico OrienteDe 2 horas 1 minuto a 3 horas</v>
      </c>
      <c r="B5147" s="19" t="str">
        <f t="shared" si="400"/>
        <v>tmesphoci</v>
      </c>
      <c r="C5147" s="19" t="str">
        <f t="shared" si="401"/>
        <v>México Oriente</v>
      </c>
      <c r="D5147" s="19" t="str">
        <f t="shared" si="402"/>
        <v>México Oriente</v>
      </c>
      <c r="H5147" s="22" t="s">
        <v>621</v>
      </c>
      <c r="I5147" s="199">
        <v>3.4847219303662169</v>
      </c>
      <c r="J5147" s="22">
        <v>7</v>
      </c>
      <c r="L5147" s="21" t="str">
        <f t="shared" si="404"/>
        <v>De 2 horas 1 minuto a 3 horas</v>
      </c>
      <c r="P5147" s="21"/>
      <c r="Q5147" s="36"/>
    </row>
    <row r="5148" spans="1:17" x14ac:dyDescent="0.25">
      <c r="A5148" s="25" t="str">
        <f t="shared" si="403"/>
        <v>tmesphociMéxico OrienteMéxico OrienteMás de 3 horas</v>
      </c>
      <c r="B5148" s="19" t="str">
        <f t="shared" si="400"/>
        <v>tmesphoci</v>
      </c>
      <c r="C5148" s="19" t="str">
        <f t="shared" si="401"/>
        <v>México Oriente</v>
      </c>
      <c r="D5148" s="19" t="str">
        <f t="shared" si="402"/>
        <v>México Oriente</v>
      </c>
      <c r="H5148" s="22" t="s">
        <v>622</v>
      </c>
      <c r="I5148" s="199">
        <v>0.51544893027433147</v>
      </c>
      <c r="J5148" s="22">
        <v>1</v>
      </c>
      <c r="L5148" s="21" t="str">
        <f t="shared" si="404"/>
        <v>Más de 3 horas</v>
      </c>
      <c r="P5148" s="21"/>
      <c r="Q5148" s="36"/>
    </row>
    <row r="5149" spans="1:17" x14ac:dyDescent="0.25">
      <c r="A5149" s="25" t="str">
        <f t="shared" si="403"/>
        <v>tmesphociMéxico OrienteMéxico OrienteTotal</v>
      </c>
      <c r="B5149" s="19" t="str">
        <f t="shared" si="400"/>
        <v>tmesphoci</v>
      </c>
      <c r="C5149" s="19" t="str">
        <f t="shared" si="401"/>
        <v>México Oriente</v>
      </c>
      <c r="D5149" s="19" t="str">
        <f t="shared" si="402"/>
        <v>México Oriente</v>
      </c>
      <c r="H5149" s="22" t="s">
        <v>41</v>
      </c>
      <c r="I5149" s="199">
        <v>100</v>
      </c>
      <c r="J5149" s="22">
        <v>180</v>
      </c>
      <c r="L5149" s="21" t="str">
        <f t="shared" si="404"/>
        <v/>
      </c>
      <c r="P5149" s="21"/>
      <c r="Q5149" s="36"/>
    </row>
    <row r="5150" spans="1:17" x14ac:dyDescent="0.25">
      <c r="A5150" s="25" t="str">
        <f t="shared" si="403"/>
        <v>tmesphociMéxico PonienteMéxico PonienteMenos de 15 minutos</v>
      </c>
      <c r="B5150" s="19" t="str">
        <f t="shared" si="400"/>
        <v>tmesphoci</v>
      </c>
      <c r="C5150" s="19" t="str">
        <f t="shared" si="401"/>
        <v>México Poniente</v>
      </c>
      <c r="D5150" s="19" t="str">
        <f t="shared" si="402"/>
        <v>México Poniente</v>
      </c>
      <c r="F5150" s="197" t="s">
        <v>304</v>
      </c>
      <c r="G5150" s="198" t="s">
        <v>45</v>
      </c>
      <c r="H5150" s="22" t="s">
        <v>617</v>
      </c>
      <c r="I5150" s="199">
        <v>29.450448155967528</v>
      </c>
      <c r="J5150" s="22">
        <v>39</v>
      </c>
      <c r="L5150" s="21" t="str">
        <f t="shared" si="404"/>
        <v>Menos de 15 minutos</v>
      </c>
      <c r="P5150" s="21"/>
      <c r="Q5150" s="36"/>
    </row>
    <row r="5151" spans="1:17" x14ac:dyDescent="0.25">
      <c r="A5151" s="25" t="str">
        <f t="shared" si="403"/>
        <v>tmesphociMéxico PonienteMéxico PonienteDe 16 a 30 minutos</v>
      </c>
      <c r="B5151" s="19" t="str">
        <f t="shared" si="400"/>
        <v>tmesphoci</v>
      </c>
      <c r="C5151" s="19" t="str">
        <f t="shared" si="401"/>
        <v>México Poniente</v>
      </c>
      <c r="D5151" s="19" t="str">
        <f t="shared" si="402"/>
        <v>México Poniente</v>
      </c>
      <c r="H5151" s="22" t="s">
        <v>618</v>
      </c>
      <c r="I5151" s="199">
        <v>38.346443189610596</v>
      </c>
      <c r="J5151" s="22">
        <v>49</v>
      </c>
      <c r="L5151" s="21" t="str">
        <f t="shared" si="404"/>
        <v>De 16 a 30 minutos</v>
      </c>
      <c r="P5151" s="21"/>
      <c r="Q5151" s="36"/>
    </row>
    <row r="5152" spans="1:17" x14ac:dyDescent="0.25">
      <c r="A5152" s="25" t="str">
        <f t="shared" si="403"/>
        <v>tmesphociMéxico PonienteMéxico PonienteDe 31 minutos a 1 hora</v>
      </c>
      <c r="B5152" s="19" t="str">
        <f t="shared" si="400"/>
        <v>tmesphoci</v>
      </c>
      <c r="C5152" s="19" t="str">
        <f t="shared" si="401"/>
        <v>México Poniente</v>
      </c>
      <c r="D5152" s="19" t="str">
        <f t="shared" si="402"/>
        <v>México Poniente</v>
      </c>
      <c r="H5152" s="22" t="s">
        <v>619</v>
      </c>
      <c r="I5152" s="199">
        <v>17.726371708486028</v>
      </c>
      <c r="J5152" s="22">
        <v>24</v>
      </c>
      <c r="L5152" s="21" t="str">
        <f t="shared" si="404"/>
        <v>De 31 minutos a 1 hora</v>
      </c>
      <c r="P5152" s="21"/>
      <c r="Q5152" s="36"/>
    </row>
    <row r="5153" spans="1:17" x14ac:dyDescent="0.25">
      <c r="A5153" s="25" t="str">
        <f t="shared" si="403"/>
        <v>tmesphociMéxico PonienteMéxico PonienteDe 1 hora 1 minuto a 2 horas</v>
      </c>
      <c r="B5153" s="19" t="str">
        <f t="shared" si="400"/>
        <v>tmesphoci</v>
      </c>
      <c r="C5153" s="19" t="str">
        <f t="shared" si="401"/>
        <v>México Poniente</v>
      </c>
      <c r="D5153" s="19" t="str">
        <f t="shared" si="402"/>
        <v>México Poniente</v>
      </c>
      <c r="H5153" s="22" t="s">
        <v>620</v>
      </c>
      <c r="I5153" s="199">
        <v>12.934859624785933</v>
      </c>
      <c r="J5153" s="22">
        <v>16</v>
      </c>
      <c r="L5153" s="21" t="str">
        <f t="shared" si="404"/>
        <v>De 1 hora 1 minuto a 2 horas</v>
      </c>
      <c r="P5153" s="21"/>
      <c r="Q5153" s="36"/>
    </row>
    <row r="5154" spans="1:17" x14ac:dyDescent="0.25">
      <c r="A5154" s="25" t="str">
        <f t="shared" si="403"/>
        <v>tmesphociMéxico PonienteMéxico PonienteDe 2 horas 1 minuto a 3 horas</v>
      </c>
      <c r="B5154" s="19" t="str">
        <f t="shared" si="400"/>
        <v>tmesphoci</v>
      </c>
      <c r="C5154" s="19" t="str">
        <f t="shared" si="401"/>
        <v>México Poniente</v>
      </c>
      <c r="D5154" s="19" t="str">
        <f t="shared" si="402"/>
        <v>México Poniente</v>
      </c>
      <c r="H5154" s="22" t="s">
        <v>621</v>
      </c>
      <c r="I5154" s="199">
        <v>0.73466420391435139</v>
      </c>
      <c r="J5154" s="22">
        <v>1</v>
      </c>
      <c r="L5154" s="21" t="str">
        <f t="shared" si="404"/>
        <v>De 2 horas 1 minuto a 3 horas</v>
      </c>
      <c r="P5154" s="21"/>
      <c r="Q5154" s="36"/>
    </row>
    <row r="5155" spans="1:17" x14ac:dyDescent="0.25">
      <c r="A5155" s="25" t="str">
        <f t="shared" si="403"/>
        <v>tmesphociMéxico PonienteMéxico PonienteNS/NR</v>
      </c>
      <c r="B5155" s="19" t="str">
        <f t="shared" si="400"/>
        <v>tmesphoci</v>
      </c>
      <c r="C5155" s="19" t="str">
        <f t="shared" si="401"/>
        <v>México Poniente</v>
      </c>
      <c r="D5155" s="19" t="str">
        <f t="shared" si="402"/>
        <v>México Poniente</v>
      </c>
      <c r="H5155" s="22" t="s">
        <v>63</v>
      </c>
      <c r="I5155" s="199">
        <v>0.80721311723554423</v>
      </c>
      <c r="J5155" s="22">
        <v>1</v>
      </c>
      <c r="L5155" s="21" t="str">
        <f t="shared" si="404"/>
        <v>NS/NR</v>
      </c>
      <c r="P5155" s="21"/>
      <c r="Q5155" s="36"/>
    </row>
    <row r="5156" spans="1:17" x14ac:dyDescent="0.25">
      <c r="A5156" s="25" t="str">
        <f t="shared" si="403"/>
        <v>tmesphociMéxico PonienteMéxico PonienteTotal</v>
      </c>
      <c r="B5156" s="19" t="str">
        <f t="shared" si="400"/>
        <v>tmesphoci</v>
      </c>
      <c r="C5156" s="19" t="str">
        <f t="shared" si="401"/>
        <v>México Poniente</v>
      </c>
      <c r="D5156" s="19" t="str">
        <f t="shared" si="402"/>
        <v>México Poniente</v>
      </c>
      <c r="H5156" s="22" t="s">
        <v>41</v>
      </c>
      <c r="I5156" s="199">
        <v>100</v>
      </c>
      <c r="J5156" s="22">
        <v>130</v>
      </c>
      <c r="L5156" s="21" t="str">
        <f t="shared" si="404"/>
        <v/>
      </c>
      <c r="P5156" s="21"/>
      <c r="Q5156" s="36"/>
    </row>
    <row r="5157" spans="1:17" x14ac:dyDescent="0.25">
      <c r="A5157" s="25" t="str">
        <f t="shared" si="403"/>
        <v>tmesphociGuanajuatoGuanajuatoMenos de 15 minutos</v>
      </c>
      <c r="B5157" s="19" t="str">
        <f t="shared" si="400"/>
        <v>tmesphoci</v>
      </c>
      <c r="C5157" s="19" t="str">
        <f t="shared" si="401"/>
        <v>Guanajuato</v>
      </c>
      <c r="D5157" s="19" t="str">
        <f t="shared" si="402"/>
        <v>Guanajuato</v>
      </c>
      <c r="F5157" s="197" t="s">
        <v>305</v>
      </c>
      <c r="G5157" s="198" t="s">
        <v>45</v>
      </c>
      <c r="H5157" s="22" t="s">
        <v>617</v>
      </c>
      <c r="I5157" s="199">
        <v>13.427032546007361</v>
      </c>
      <c r="J5157" s="22">
        <v>6</v>
      </c>
      <c r="L5157" s="21" t="str">
        <f t="shared" si="404"/>
        <v>Menos de 15 minutos</v>
      </c>
      <c r="P5157" s="21"/>
      <c r="Q5157" s="36"/>
    </row>
    <row r="5158" spans="1:17" x14ac:dyDescent="0.25">
      <c r="A5158" s="25" t="str">
        <f t="shared" si="403"/>
        <v>tmesphociGuanajuatoGuanajuatoDe 16 a 30 minutos</v>
      </c>
      <c r="B5158" s="19" t="str">
        <f t="shared" si="400"/>
        <v>tmesphoci</v>
      </c>
      <c r="C5158" s="19" t="str">
        <f t="shared" si="401"/>
        <v>Guanajuato</v>
      </c>
      <c r="D5158" s="19" t="str">
        <f t="shared" si="402"/>
        <v>Guanajuato</v>
      </c>
      <c r="H5158" s="22" t="s">
        <v>618</v>
      </c>
      <c r="I5158" s="199">
        <v>41.710499513498689</v>
      </c>
      <c r="J5158" s="22">
        <v>20</v>
      </c>
      <c r="L5158" s="21" t="str">
        <f t="shared" si="404"/>
        <v>De 16 a 30 minutos</v>
      </c>
      <c r="P5158" s="21"/>
      <c r="Q5158" s="36"/>
    </row>
    <row r="5159" spans="1:17" x14ac:dyDescent="0.25">
      <c r="A5159" s="25" t="str">
        <f t="shared" si="403"/>
        <v>tmesphociGuanajuatoGuanajuatoDe 31 minutos a 1 hora</v>
      </c>
      <c r="B5159" s="19" t="str">
        <f t="shared" si="400"/>
        <v>tmesphoci</v>
      </c>
      <c r="C5159" s="19" t="str">
        <f t="shared" si="401"/>
        <v>Guanajuato</v>
      </c>
      <c r="D5159" s="19" t="str">
        <f t="shared" si="402"/>
        <v>Guanajuato</v>
      </c>
      <c r="H5159" s="22" t="s">
        <v>619</v>
      </c>
      <c r="I5159" s="199">
        <v>15.527979375175359</v>
      </c>
      <c r="J5159" s="22">
        <v>7</v>
      </c>
      <c r="L5159" s="21" t="str">
        <f t="shared" si="404"/>
        <v>De 31 minutos a 1 hora</v>
      </c>
      <c r="P5159" s="21"/>
      <c r="Q5159" s="36"/>
    </row>
    <row r="5160" spans="1:17" x14ac:dyDescent="0.25">
      <c r="A5160" s="25" t="str">
        <f t="shared" si="403"/>
        <v>tmesphociGuanajuatoGuanajuatoDe 1 hora 1 minuto a 2 horas</v>
      </c>
      <c r="B5160" s="19" t="str">
        <f t="shared" si="400"/>
        <v>tmesphoci</v>
      </c>
      <c r="C5160" s="19" t="str">
        <f t="shared" si="401"/>
        <v>Guanajuato</v>
      </c>
      <c r="D5160" s="19" t="str">
        <f t="shared" si="402"/>
        <v>Guanajuato</v>
      </c>
      <c r="H5160" s="22" t="s">
        <v>620</v>
      </c>
      <c r="I5160" s="199">
        <v>18.843397613653071</v>
      </c>
      <c r="J5160" s="22">
        <v>8</v>
      </c>
      <c r="L5160" s="21" t="str">
        <f t="shared" si="404"/>
        <v>De 1 hora 1 minuto a 2 horas</v>
      </c>
      <c r="P5160" s="21"/>
      <c r="Q5160" s="36"/>
    </row>
    <row r="5161" spans="1:17" x14ac:dyDescent="0.25">
      <c r="A5161" s="25" t="str">
        <f t="shared" si="403"/>
        <v>tmesphociGuanajuatoGuanajuatoDe 2 horas 1 minuto a 3 horas</v>
      </c>
      <c r="B5161" s="19" t="str">
        <f t="shared" si="400"/>
        <v>tmesphoci</v>
      </c>
      <c r="C5161" s="19" t="str">
        <f t="shared" si="401"/>
        <v>Guanajuato</v>
      </c>
      <c r="D5161" s="19" t="str">
        <f t="shared" si="402"/>
        <v>Guanajuato</v>
      </c>
      <c r="H5161" s="22" t="s">
        <v>621</v>
      </c>
      <c r="I5161" s="199">
        <v>2.9275361467328906</v>
      </c>
      <c r="J5161" s="22">
        <v>2</v>
      </c>
      <c r="L5161" s="21" t="str">
        <f t="shared" si="404"/>
        <v>De 2 horas 1 minuto a 3 horas</v>
      </c>
      <c r="P5161" s="21"/>
      <c r="Q5161" s="36"/>
    </row>
    <row r="5162" spans="1:17" x14ac:dyDescent="0.25">
      <c r="A5162" s="25" t="str">
        <f t="shared" si="403"/>
        <v>tmesphociGuanajuatoGuanajuatoMás de 3 horas</v>
      </c>
      <c r="B5162" s="19" t="str">
        <f t="shared" si="400"/>
        <v>tmesphoci</v>
      </c>
      <c r="C5162" s="19" t="str">
        <f t="shared" si="401"/>
        <v>Guanajuato</v>
      </c>
      <c r="D5162" s="19" t="str">
        <f t="shared" si="402"/>
        <v>Guanajuato</v>
      </c>
      <c r="H5162" s="22" t="s">
        <v>622</v>
      </c>
      <c r="I5162" s="199">
        <v>7.5635548049325969</v>
      </c>
      <c r="J5162" s="22">
        <v>3</v>
      </c>
      <c r="L5162" s="21" t="str">
        <f t="shared" si="404"/>
        <v>Más de 3 horas</v>
      </c>
      <c r="P5162" s="21"/>
      <c r="Q5162" s="36"/>
    </row>
    <row r="5163" spans="1:17" x14ac:dyDescent="0.25">
      <c r="A5163" s="25" t="str">
        <f t="shared" si="403"/>
        <v>tmesphociGuanajuatoGuanajuatoTotal</v>
      </c>
      <c r="B5163" s="19" t="str">
        <f t="shared" si="400"/>
        <v>tmesphoci</v>
      </c>
      <c r="C5163" s="19" t="str">
        <f t="shared" si="401"/>
        <v>Guanajuato</v>
      </c>
      <c r="D5163" s="19" t="str">
        <f t="shared" si="402"/>
        <v>Guanajuato</v>
      </c>
      <c r="H5163" s="22" t="s">
        <v>41</v>
      </c>
      <c r="I5163" s="199">
        <v>100</v>
      </c>
      <c r="J5163" s="22">
        <v>46</v>
      </c>
      <c r="L5163" s="21" t="str">
        <f t="shared" si="404"/>
        <v/>
      </c>
      <c r="P5163" s="21"/>
      <c r="Q5163" s="36"/>
    </row>
    <row r="5164" spans="1:17" x14ac:dyDescent="0.25">
      <c r="A5164" s="25" t="str">
        <f t="shared" si="403"/>
        <v>tmesphociGuerreroGuerreroMenos de 15 minutos</v>
      </c>
      <c r="B5164" s="19" t="str">
        <f t="shared" si="400"/>
        <v>tmesphoci</v>
      </c>
      <c r="C5164" s="19" t="str">
        <f t="shared" si="401"/>
        <v>Guerrero</v>
      </c>
      <c r="D5164" s="19" t="str">
        <f t="shared" si="402"/>
        <v>Guerrero</v>
      </c>
      <c r="F5164" s="197" t="s">
        <v>306</v>
      </c>
      <c r="G5164" s="198" t="s">
        <v>45</v>
      </c>
      <c r="H5164" s="22" t="s">
        <v>617</v>
      </c>
      <c r="I5164" s="199">
        <v>28.112821199008568</v>
      </c>
      <c r="J5164" s="22">
        <v>24</v>
      </c>
      <c r="L5164" s="21" t="str">
        <f t="shared" si="404"/>
        <v>Menos de 15 minutos</v>
      </c>
      <c r="P5164" s="21"/>
      <c r="Q5164" s="36"/>
    </row>
    <row r="5165" spans="1:17" x14ac:dyDescent="0.25">
      <c r="A5165" s="25" t="str">
        <f t="shared" si="403"/>
        <v>tmesphociGuerreroGuerreroDe 16 a 30 minutos</v>
      </c>
      <c r="B5165" s="19" t="str">
        <f t="shared" si="400"/>
        <v>tmesphoci</v>
      </c>
      <c r="C5165" s="19" t="str">
        <f t="shared" si="401"/>
        <v>Guerrero</v>
      </c>
      <c r="D5165" s="19" t="str">
        <f t="shared" si="402"/>
        <v>Guerrero</v>
      </c>
      <c r="H5165" s="22" t="s">
        <v>618</v>
      </c>
      <c r="I5165" s="199">
        <v>32.499637292177916</v>
      </c>
      <c r="J5165" s="22">
        <v>29</v>
      </c>
      <c r="L5165" s="21" t="str">
        <f t="shared" si="404"/>
        <v>De 16 a 30 minutos</v>
      </c>
      <c r="P5165" s="21"/>
      <c r="Q5165" s="36"/>
    </row>
    <row r="5166" spans="1:17" x14ac:dyDescent="0.25">
      <c r="A5166" s="25" t="str">
        <f t="shared" si="403"/>
        <v>tmesphociGuerreroGuerreroDe 31 minutos a 1 hora</v>
      </c>
      <c r="B5166" s="19" t="str">
        <f t="shared" si="400"/>
        <v>tmesphoci</v>
      </c>
      <c r="C5166" s="19" t="str">
        <f t="shared" si="401"/>
        <v>Guerrero</v>
      </c>
      <c r="D5166" s="19" t="str">
        <f t="shared" si="402"/>
        <v>Guerrero</v>
      </c>
      <c r="H5166" s="22" t="s">
        <v>619</v>
      </c>
      <c r="I5166" s="199">
        <v>18.057658715632964</v>
      </c>
      <c r="J5166" s="22">
        <v>16</v>
      </c>
      <c r="L5166" s="21" t="str">
        <f t="shared" si="404"/>
        <v>De 31 minutos a 1 hora</v>
      </c>
      <c r="P5166" s="21"/>
      <c r="Q5166" s="36"/>
    </row>
    <row r="5167" spans="1:17" x14ac:dyDescent="0.25">
      <c r="A5167" s="25" t="str">
        <f t="shared" si="403"/>
        <v>tmesphociGuerreroGuerreroDe 1 hora 1 minuto a 2 horas</v>
      </c>
      <c r="B5167" s="19" t="str">
        <f t="shared" si="400"/>
        <v>tmesphoci</v>
      </c>
      <c r="C5167" s="19" t="str">
        <f t="shared" si="401"/>
        <v>Guerrero</v>
      </c>
      <c r="D5167" s="19" t="str">
        <f t="shared" si="402"/>
        <v>Guerrero</v>
      </c>
      <c r="H5167" s="22" t="s">
        <v>620</v>
      </c>
      <c r="I5167" s="199">
        <v>16.778685366679241</v>
      </c>
      <c r="J5167" s="22">
        <v>14</v>
      </c>
      <c r="L5167" s="21" t="str">
        <f t="shared" si="404"/>
        <v>De 1 hora 1 minuto a 2 horas</v>
      </c>
      <c r="P5167" s="21"/>
      <c r="Q5167" s="36"/>
    </row>
    <row r="5168" spans="1:17" x14ac:dyDescent="0.25">
      <c r="A5168" s="25" t="str">
        <f t="shared" si="403"/>
        <v>tmesphociGuerreroGuerreroDe 2 horas 1 minuto a 3 horas</v>
      </c>
      <c r="B5168" s="19" t="str">
        <f t="shared" si="400"/>
        <v>tmesphoci</v>
      </c>
      <c r="C5168" s="19" t="str">
        <f t="shared" si="401"/>
        <v>Guerrero</v>
      </c>
      <c r="D5168" s="19" t="str">
        <f t="shared" si="402"/>
        <v>Guerrero</v>
      </c>
      <c r="H5168" s="22" t="s">
        <v>621</v>
      </c>
      <c r="I5168" s="199">
        <v>2.863918295338991</v>
      </c>
      <c r="J5168" s="22">
        <v>3</v>
      </c>
      <c r="L5168" s="21" t="str">
        <f t="shared" si="404"/>
        <v>De 2 horas 1 minuto a 3 horas</v>
      </c>
      <c r="P5168" s="21"/>
      <c r="Q5168" s="36"/>
    </row>
    <row r="5169" spans="1:17" x14ac:dyDescent="0.25">
      <c r="A5169" s="25" t="str">
        <f t="shared" si="403"/>
        <v>tmesphociGuerreroGuerreroNS/NR</v>
      </c>
      <c r="B5169" s="19" t="str">
        <f t="shared" si="400"/>
        <v>tmesphoci</v>
      </c>
      <c r="C5169" s="19" t="str">
        <f t="shared" si="401"/>
        <v>Guerrero</v>
      </c>
      <c r="D5169" s="19" t="str">
        <f t="shared" si="402"/>
        <v>Guerrero</v>
      </c>
      <c r="H5169" s="22" t="s">
        <v>63</v>
      </c>
      <c r="I5169" s="199">
        <v>1.6872791311622239</v>
      </c>
      <c r="J5169" s="22">
        <v>1</v>
      </c>
      <c r="L5169" s="21" t="str">
        <f t="shared" si="404"/>
        <v>NS/NR</v>
      </c>
      <c r="P5169" s="21"/>
      <c r="Q5169" s="36"/>
    </row>
    <row r="5170" spans="1:17" x14ac:dyDescent="0.25">
      <c r="A5170" s="25" t="str">
        <f t="shared" si="403"/>
        <v>tmesphociGuerreroGuerreroTotal</v>
      </c>
      <c r="B5170" s="19" t="str">
        <f t="shared" si="400"/>
        <v>tmesphoci</v>
      </c>
      <c r="C5170" s="19" t="str">
        <f t="shared" si="401"/>
        <v>Guerrero</v>
      </c>
      <c r="D5170" s="19" t="str">
        <f t="shared" si="402"/>
        <v>Guerrero</v>
      </c>
      <c r="H5170" s="22" t="s">
        <v>41</v>
      </c>
      <c r="I5170" s="199">
        <v>100</v>
      </c>
      <c r="J5170" s="22">
        <v>87</v>
      </c>
      <c r="L5170" s="21" t="str">
        <f t="shared" si="404"/>
        <v/>
      </c>
      <c r="P5170" s="21"/>
      <c r="Q5170" s="36"/>
    </row>
    <row r="5171" spans="1:17" x14ac:dyDescent="0.25">
      <c r="A5171" s="25" t="str">
        <f t="shared" si="403"/>
        <v>tmesphociHidalgoHidalgoMenos de 15 minutos</v>
      </c>
      <c r="B5171" s="19" t="str">
        <f t="shared" si="400"/>
        <v>tmesphoci</v>
      </c>
      <c r="C5171" s="19" t="str">
        <f t="shared" si="401"/>
        <v>Hidalgo</v>
      </c>
      <c r="D5171" s="19" t="str">
        <f t="shared" si="402"/>
        <v>Hidalgo</v>
      </c>
      <c r="F5171" s="197" t="s">
        <v>307</v>
      </c>
      <c r="G5171" s="198" t="s">
        <v>45</v>
      </c>
      <c r="H5171" s="22" t="s">
        <v>617</v>
      </c>
      <c r="I5171" s="199">
        <v>35.073861953739069</v>
      </c>
      <c r="J5171" s="22">
        <v>36</v>
      </c>
      <c r="L5171" s="21" t="str">
        <f t="shared" si="404"/>
        <v>Menos de 15 minutos</v>
      </c>
      <c r="P5171" s="21"/>
      <c r="Q5171" s="36"/>
    </row>
    <row r="5172" spans="1:17" x14ac:dyDescent="0.25">
      <c r="A5172" s="25" t="str">
        <f t="shared" si="403"/>
        <v>tmesphociHidalgoHidalgoDe 16 a 30 minutos</v>
      </c>
      <c r="B5172" s="19" t="str">
        <f t="shared" si="400"/>
        <v>tmesphoci</v>
      </c>
      <c r="C5172" s="19" t="str">
        <f t="shared" si="401"/>
        <v>Hidalgo</v>
      </c>
      <c r="D5172" s="19" t="str">
        <f t="shared" si="402"/>
        <v>Hidalgo</v>
      </c>
      <c r="H5172" s="22" t="s">
        <v>618</v>
      </c>
      <c r="I5172" s="199">
        <v>33.633040769988305</v>
      </c>
      <c r="J5172" s="22">
        <v>34</v>
      </c>
      <c r="L5172" s="21" t="str">
        <f t="shared" si="404"/>
        <v>De 16 a 30 minutos</v>
      </c>
      <c r="P5172" s="21"/>
      <c r="Q5172" s="36"/>
    </row>
    <row r="5173" spans="1:17" x14ac:dyDescent="0.25">
      <c r="A5173" s="25" t="str">
        <f t="shared" si="403"/>
        <v>tmesphociHidalgoHidalgoDe 31 minutos a 1 hora</v>
      </c>
      <c r="B5173" s="19" t="str">
        <f t="shared" si="400"/>
        <v>tmesphoci</v>
      </c>
      <c r="C5173" s="19" t="str">
        <f t="shared" si="401"/>
        <v>Hidalgo</v>
      </c>
      <c r="D5173" s="19" t="str">
        <f t="shared" si="402"/>
        <v>Hidalgo</v>
      </c>
      <c r="H5173" s="22" t="s">
        <v>619</v>
      </c>
      <c r="I5173" s="199">
        <v>16.527946504271878</v>
      </c>
      <c r="J5173" s="22">
        <v>17</v>
      </c>
      <c r="L5173" s="21" t="str">
        <f t="shared" si="404"/>
        <v>De 31 minutos a 1 hora</v>
      </c>
      <c r="P5173" s="21"/>
      <c r="Q5173" s="36"/>
    </row>
    <row r="5174" spans="1:17" x14ac:dyDescent="0.25">
      <c r="A5174" s="25" t="str">
        <f t="shared" si="403"/>
        <v>tmesphociHidalgoHidalgoDe 1 hora 1 minuto a 2 horas</v>
      </c>
      <c r="B5174" s="19" t="str">
        <f t="shared" si="400"/>
        <v>tmesphoci</v>
      </c>
      <c r="C5174" s="19" t="str">
        <f t="shared" si="401"/>
        <v>Hidalgo</v>
      </c>
      <c r="D5174" s="19" t="str">
        <f t="shared" si="402"/>
        <v>Hidalgo</v>
      </c>
      <c r="H5174" s="22" t="s">
        <v>620</v>
      </c>
      <c r="I5174" s="199">
        <v>9.521957985294609</v>
      </c>
      <c r="J5174" s="22">
        <v>10</v>
      </c>
      <c r="L5174" s="21" t="str">
        <f t="shared" si="404"/>
        <v>De 1 hora 1 minuto a 2 horas</v>
      </c>
      <c r="P5174" s="21"/>
      <c r="Q5174" s="36"/>
    </row>
    <row r="5175" spans="1:17" x14ac:dyDescent="0.25">
      <c r="A5175" s="25" t="str">
        <f t="shared" si="403"/>
        <v>tmesphociHidalgoHidalgoDe 2 horas 1 minuto a 3 horas</v>
      </c>
      <c r="B5175" s="19" t="str">
        <f t="shared" si="400"/>
        <v>tmesphoci</v>
      </c>
      <c r="C5175" s="19" t="str">
        <f t="shared" si="401"/>
        <v>Hidalgo</v>
      </c>
      <c r="D5175" s="19" t="str">
        <f t="shared" si="402"/>
        <v>Hidalgo</v>
      </c>
      <c r="H5175" s="22" t="s">
        <v>621</v>
      </c>
      <c r="I5175" s="199">
        <v>3.0389199502995963</v>
      </c>
      <c r="J5175" s="22">
        <v>3</v>
      </c>
      <c r="L5175" s="21" t="str">
        <f t="shared" si="404"/>
        <v>De 2 horas 1 minuto a 3 horas</v>
      </c>
      <c r="P5175" s="21"/>
      <c r="Q5175" s="36"/>
    </row>
    <row r="5176" spans="1:17" x14ac:dyDescent="0.25">
      <c r="A5176" s="25" t="str">
        <f t="shared" si="403"/>
        <v>tmesphociHidalgoHidalgoMás de 3 horas</v>
      </c>
      <c r="B5176" s="19" t="str">
        <f t="shared" si="400"/>
        <v>tmesphoci</v>
      </c>
      <c r="C5176" s="19" t="str">
        <f t="shared" si="401"/>
        <v>Hidalgo</v>
      </c>
      <c r="D5176" s="19" t="str">
        <f t="shared" si="402"/>
        <v>Hidalgo</v>
      </c>
      <c r="H5176" s="22" t="s">
        <v>622</v>
      </c>
      <c r="I5176" s="199">
        <v>1.1640693119323282</v>
      </c>
      <c r="J5176" s="22">
        <v>1</v>
      </c>
      <c r="L5176" s="21" t="str">
        <f t="shared" si="404"/>
        <v>Más de 3 horas</v>
      </c>
      <c r="P5176" s="21"/>
      <c r="Q5176" s="36"/>
    </row>
    <row r="5177" spans="1:17" x14ac:dyDescent="0.25">
      <c r="A5177" s="25" t="str">
        <f t="shared" si="403"/>
        <v>tmesphociHidalgoHidalgoNS/NR</v>
      </c>
      <c r="B5177" s="19" t="str">
        <f t="shared" si="400"/>
        <v>tmesphoci</v>
      </c>
      <c r="C5177" s="19" t="str">
        <f t="shared" si="401"/>
        <v>Hidalgo</v>
      </c>
      <c r="D5177" s="19" t="str">
        <f t="shared" si="402"/>
        <v>Hidalgo</v>
      </c>
      <c r="H5177" s="22" t="s">
        <v>63</v>
      </c>
      <c r="I5177" s="199">
        <v>1.0402035244741945</v>
      </c>
      <c r="J5177" s="22">
        <v>1</v>
      </c>
      <c r="L5177" s="21" t="str">
        <f t="shared" si="404"/>
        <v>NS/NR</v>
      </c>
      <c r="P5177" s="21"/>
      <c r="Q5177" s="36"/>
    </row>
    <row r="5178" spans="1:17" x14ac:dyDescent="0.25">
      <c r="A5178" s="25" t="str">
        <f t="shared" si="403"/>
        <v>tmesphociHidalgoHidalgoTotal</v>
      </c>
      <c r="B5178" s="19" t="str">
        <f t="shared" si="400"/>
        <v>tmesphoci</v>
      </c>
      <c r="C5178" s="19" t="str">
        <f t="shared" si="401"/>
        <v>Hidalgo</v>
      </c>
      <c r="D5178" s="19" t="str">
        <f t="shared" si="402"/>
        <v>Hidalgo</v>
      </c>
      <c r="H5178" s="22" t="s">
        <v>41</v>
      </c>
      <c r="I5178" s="199">
        <v>100</v>
      </c>
      <c r="J5178" s="22">
        <v>102</v>
      </c>
      <c r="L5178" s="21" t="str">
        <f t="shared" si="404"/>
        <v/>
      </c>
      <c r="P5178" s="21"/>
      <c r="Q5178" s="36"/>
    </row>
    <row r="5179" spans="1:17" x14ac:dyDescent="0.25">
      <c r="A5179" s="25" t="str">
        <f t="shared" si="403"/>
        <v>tmesphociJaliscoJaliscoMenos de 15 minutos</v>
      </c>
      <c r="B5179" s="19" t="str">
        <f t="shared" si="400"/>
        <v>tmesphoci</v>
      </c>
      <c r="C5179" s="19" t="str">
        <f t="shared" si="401"/>
        <v>Jalisco</v>
      </c>
      <c r="D5179" s="19" t="str">
        <f t="shared" si="402"/>
        <v>Jalisco</v>
      </c>
      <c r="F5179" s="197" t="s">
        <v>308</v>
      </c>
      <c r="G5179" s="198" t="s">
        <v>45</v>
      </c>
      <c r="H5179" s="22" t="s">
        <v>617</v>
      </c>
      <c r="I5179" s="199">
        <v>25.836729811332827</v>
      </c>
      <c r="J5179" s="22">
        <v>70</v>
      </c>
      <c r="L5179" s="21" t="str">
        <f t="shared" si="404"/>
        <v>Menos de 15 minutos</v>
      </c>
      <c r="P5179" s="21"/>
      <c r="Q5179" s="36"/>
    </row>
    <row r="5180" spans="1:17" x14ac:dyDescent="0.25">
      <c r="A5180" s="25" t="str">
        <f t="shared" si="403"/>
        <v>tmesphociJaliscoJaliscoDe 16 a 30 minutos</v>
      </c>
      <c r="B5180" s="19" t="str">
        <f t="shared" si="400"/>
        <v>tmesphoci</v>
      </c>
      <c r="C5180" s="19" t="str">
        <f t="shared" si="401"/>
        <v>Jalisco</v>
      </c>
      <c r="D5180" s="19" t="str">
        <f t="shared" si="402"/>
        <v>Jalisco</v>
      </c>
      <c r="H5180" s="22" t="s">
        <v>618</v>
      </c>
      <c r="I5180" s="199">
        <v>38.40551090060044</v>
      </c>
      <c r="J5180" s="22">
        <v>106</v>
      </c>
      <c r="L5180" s="21" t="str">
        <f t="shared" si="404"/>
        <v>De 16 a 30 minutos</v>
      </c>
      <c r="P5180" s="21"/>
      <c r="Q5180" s="36"/>
    </row>
    <row r="5181" spans="1:17" x14ac:dyDescent="0.25">
      <c r="A5181" s="25" t="str">
        <f t="shared" si="403"/>
        <v>tmesphociJaliscoJaliscoDe 31 minutos a 1 hora</v>
      </c>
      <c r="B5181" s="19" t="str">
        <f t="shared" si="400"/>
        <v>tmesphoci</v>
      </c>
      <c r="C5181" s="19" t="str">
        <f t="shared" si="401"/>
        <v>Jalisco</v>
      </c>
      <c r="D5181" s="19" t="str">
        <f t="shared" si="402"/>
        <v>Jalisco</v>
      </c>
      <c r="H5181" s="22" t="s">
        <v>619</v>
      </c>
      <c r="I5181" s="199">
        <v>18.161452317989092</v>
      </c>
      <c r="J5181" s="22">
        <v>51</v>
      </c>
      <c r="L5181" s="21" t="str">
        <f t="shared" si="404"/>
        <v>De 31 minutos a 1 hora</v>
      </c>
      <c r="P5181" s="21"/>
      <c r="Q5181" s="36"/>
    </row>
    <row r="5182" spans="1:17" x14ac:dyDescent="0.25">
      <c r="A5182" s="25" t="str">
        <f t="shared" si="403"/>
        <v>tmesphociJaliscoJaliscoDe 1 hora 1 minuto a 2 horas</v>
      </c>
      <c r="B5182" s="19" t="str">
        <f t="shared" si="400"/>
        <v>tmesphoci</v>
      </c>
      <c r="C5182" s="19" t="str">
        <f t="shared" si="401"/>
        <v>Jalisco</v>
      </c>
      <c r="D5182" s="19" t="str">
        <f t="shared" si="402"/>
        <v>Jalisco</v>
      </c>
      <c r="H5182" s="22" t="s">
        <v>620</v>
      </c>
      <c r="I5182" s="199">
        <v>10.357104524151897</v>
      </c>
      <c r="J5182" s="22">
        <v>30</v>
      </c>
      <c r="L5182" s="21" t="str">
        <f t="shared" si="404"/>
        <v>De 1 hora 1 minuto a 2 horas</v>
      </c>
      <c r="P5182" s="21"/>
      <c r="Q5182" s="36"/>
    </row>
    <row r="5183" spans="1:17" x14ac:dyDescent="0.25">
      <c r="A5183" s="25" t="str">
        <f t="shared" si="403"/>
        <v>tmesphociJaliscoJaliscoDe 2 horas 1 minuto a 3 horas</v>
      </c>
      <c r="B5183" s="19" t="str">
        <f t="shared" si="400"/>
        <v>tmesphoci</v>
      </c>
      <c r="C5183" s="19" t="str">
        <f t="shared" si="401"/>
        <v>Jalisco</v>
      </c>
      <c r="D5183" s="19" t="str">
        <f t="shared" si="402"/>
        <v>Jalisco</v>
      </c>
      <c r="H5183" s="22" t="s">
        <v>621</v>
      </c>
      <c r="I5183" s="199">
        <v>3.8166854177672356</v>
      </c>
      <c r="J5183" s="22">
        <v>10</v>
      </c>
      <c r="L5183" s="21" t="str">
        <f t="shared" si="404"/>
        <v>De 2 horas 1 minuto a 3 horas</v>
      </c>
      <c r="P5183" s="21"/>
      <c r="Q5183" s="36"/>
    </row>
    <row r="5184" spans="1:17" x14ac:dyDescent="0.25">
      <c r="A5184" s="25" t="str">
        <f t="shared" si="403"/>
        <v>tmesphociJaliscoJaliscoMás de 3 horas</v>
      </c>
      <c r="B5184" s="19" t="str">
        <f t="shared" si="400"/>
        <v>tmesphoci</v>
      </c>
      <c r="C5184" s="19" t="str">
        <f t="shared" si="401"/>
        <v>Jalisco</v>
      </c>
      <c r="D5184" s="19" t="str">
        <f t="shared" si="402"/>
        <v>Jalisco</v>
      </c>
      <c r="H5184" s="22" t="s">
        <v>622</v>
      </c>
      <c r="I5184" s="199">
        <v>3.046861639965305</v>
      </c>
      <c r="J5184" s="22">
        <v>8</v>
      </c>
      <c r="L5184" s="21" t="str">
        <f t="shared" si="404"/>
        <v>Más de 3 horas</v>
      </c>
      <c r="P5184" s="21"/>
      <c r="Q5184" s="36"/>
    </row>
    <row r="5185" spans="1:17" x14ac:dyDescent="0.25">
      <c r="A5185" s="25" t="str">
        <f t="shared" si="403"/>
        <v>tmesphociJaliscoJaliscoNS/NR</v>
      </c>
      <c r="B5185" s="19" t="str">
        <f t="shared" si="400"/>
        <v>tmesphoci</v>
      </c>
      <c r="C5185" s="19" t="str">
        <f t="shared" si="401"/>
        <v>Jalisco</v>
      </c>
      <c r="D5185" s="19" t="str">
        <f t="shared" si="402"/>
        <v>Jalisco</v>
      </c>
      <c r="H5185" s="22" t="s">
        <v>63</v>
      </c>
      <c r="I5185" s="199">
        <v>0.37565538819316063</v>
      </c>
      <c r="J5185" s="22">
        <v>1</v>
      </c>
      <c r="L5185" s="21" t="str">
        <f t="shared" si="404"/>
        <v>NS/NR</v>
      </c>
      <c r="P5185" s="21"/>
      <c r="Q5185" s="36"/>
    </row>
    <row r="5186" spans="1:17" x14ac:dyDescent="0.25">
      <c r="A5186" s="25" t="str">
        <f t="shared" si="403"/>
        <v>tmesphociJaliscoJaliscoTotal</v>
      </c>
      <c r="B5186" s="19" t="str">
        <f t="shared" si="400"/>
        <v>tmesphoci</v>
      </c>
      <c r="C5186" s="19" t="str">
        <f t="shared" si="401"/>
        <v>Jalisco</v>
      </c>
      <c r="D5186" s="19" t="str">
        <f t="shared" si="402"/>
        <v>Jalisco</v>
      </c>
      <c r="H5186" s="22" t="s">
        <v>41</v>
      </c>
      <c r="I5186" s="199">
        <v>100</v>
      </c>
      <c r="J5186" s="22">
        <v>276</v>
      </c>
      <c r="L5186" s="21" t="str">
        <f t="shared" si="404"/>
        <v/>
      </c>
      <c r="P5186" s="21"/>
      <c r="Q5186" s="36"/>
    </row>
    <row r="5187" spans="1:17" x14ac:dyDescent="0.25">
      <c r="A5187" s="25" t="str">
        <f t="shared" si="403"/>
        <v>tmesphociMichoacánMichoacánMenos de 15 minutos</v>
      </c>
      <c r="B5187" s="19" t="str">
        <f t="shared" si="400"/>
        <v>tmesphoci</v>
      </c>
      <c r="C5187" s="19" t="str">
        <f t="shared" si="401"/>
        <v>Michoacán</v>
      </c>
      <c r="D5187" s="19" t="str">
        <f t="shared" si="402"/>
        <v>Michoacán</v>
      </c>
      <c r="F5187" s="197" t="s">
        <v>309</v>
      </c>
      <c r="G5187" s="198" t="s">
        <v>45</v>
      </c>
      <c r="H5187" s="22" t="s">
        <v>617</v>
      </c>
      <c r="I5187" s="199">
        <v>23.880938031332715</v>
      </c>
      <c r="J5187" s="22">
        <v>30</v>
      </c>
      <c r="L5187" s="21" t="str">
        <f t="shared" si="404"/>
        <v>Menos de 15 minutos</v>
      </c>
      <c r="P5187" s="21"/>
      <c r="Q5187" s="36"/>
    </row>
    <row r="5188" spans="1:17" x14ac:dyDescent="0.25">
      <c r="A5188" s="25" t="str">
        <f t="shared" si="403"/>
        <v>tmesphociMichoacánMichoacánDe 16 a 30 minutos</v>
      </c>
      <c r="B5188" s="19" t="str">
        <f t="shared" ref="B5188:B5251" si="405">+IF(AND(G5188&lt;&gt;"",I5189="Estimate"),TRIM(MID(G5188,1,FIND(" ",G5188,1))),IF(AND(F5188&lt;&gt;"",I5189="Estimate"),TRIM(MID(F5188,1,FIND(" ",F5188,1))),IF(AND(E5188&lt;&gt;"",I5189="Estimate"),TRIM(MID(E5188,1,FIND(" ",E5188,1))),B5187)))</f>
        <v>tmesphoci</v>
      </c>
      <c r="C5188" s="19" t="str">
        <f t="shared" si="401"/>
        <v>Michoacán</v>
      </c>
      <c r="D5188" s="19" t="str">
        <f t="shared" si="402"/>
        <v>Michoacán</v>
      </c>
      <c r="H5188" s="22" t="s">
        <v>618</v>
      </c>
      <c r="I5188" s="199">
        <v>25.791051898780719</v>
      </c>
      <c r="J5188" s="22">
        <v>34</v>
      </c>
      <c r="L5188" s="21" t="str">
        <f t="shared" si="404"/>
        <v>De 16 a 30 minutos</v>
      </c>
      <c r="P5188" s="21"/>
      <c r="Q5188" s="36"/>
    </row>
    <row r="5189" spans="1:17" x14ac:dyDescent="0.25">
      <c r="A5189" s="25" t="str">
        <f t="shared" si="403"/>
        <v>tmesphociMichoacánMichoacánDe 31 minutos a 1 hora</v>
      </c>
      <c r="B5189" s="19" t="str">
        <f t="shared" si="405"/>
        <v>tmesphoci</v>
      </c>
      <c r="C5189" s="19" t="str">
        <f t="shared" ref="C5189:C5252" si="406">+IF(AND(E5189&lt;&gt;"",G5189="% of Total"),TRIM(MID(E5189,FIND(" ",E5189,1),LEN(E5189))),IF(AND(D5189&lt;&gt;"Primer nivel",D5189&lt;&gt;"Segundo nivel"),D5189,C5188))</f>
        <v>Michoacán</v>
      </c>
      <c r="D5189" s="19" t="str">
        <f t="shared" ref="D5189:D5252" si="407">+IF(AND(G5189&lt;&gt;"",I5190="Estimate"),"Nacional",IF(AND(F5189&lt;&gt;"",G5189="% of Total"),TRIM(MID(F5189,FIND(" ",F5189,1),LEN(F5189))),D5188))</f>
        <v>Michoacán</v>
      </c>
      <c r="H5189" s="22" t="s">
        <v>619</v>
      </c>
      <c r="I5189" s="199">
        <v>30.185841030696441</v>
      </c>
      <c r="J5189" s="22">
        <v>45</v>
      </c>
      <c r="L5189" s="21" t="str">
        <f t="shared" si="404"/>
        <v>De 31 minutos a 1 hora</v>
      </c>
      <c r="P5189" s="21"/>
      <c r="Q5189" s="36"/>
    </row>
    <row r="5190" spans="1:17" x14ac:dyDescent="0.25">
      <c r="A5190" s="25" t="str">
        <f t="shared" ref="A5190:A5253" si="408">IFERROR(CONCATENATE(B5190,C5190,D5190,IF(H5190&lt;&gt;"Total",MID(H5190,FIND(" ",H5190)+2,LEN(H5190)),"Total")),"")</f>
        <v>tmesphociMichoacánMichoacánDe 1 hora 1 minuto a 2 horas</v>
      </c>
      <c r="B5190" s="19" t="str">
        <f t="shared" si="405"/>
        <v>tmesphoci</v>
      </c>
      <c r="C5190" s="19" t="str">
        <f t="shared" si="406"/>
        <v>Michoacán</v>
      </c>
      <c r="D5190" s="19" t="str">
        <f t="shared" si="407"/>
        <v>Michoacán</v>
      </c>
      <c r="H5190" s="22" t="s">
        <v>620</v>
      </c>
      <c r="I5190" s="199">
        <v>11.55686953461786</v>
      </c>
      <c r="J5190" s="22">
        <v>15</v>
      </c>
      <c r="L5190" s="21" t="str">
        <f t="shared" si="404"/>
        <v>De 1 hora 1 minuto a 2 horas</v>
      </c>
      <c r="P5190" s="21"/>
      <c r="Q5190" s="36"/>
    </row>
    <row r="5191" spans="1:17" x14ac:dyDescent="0.25">
      <c r="A5191" s="25" t="str">
        <f t="shared" si="408"/>
        <v>tmesphociMichoacánMichoacánDe 2 horas 1 minuto a 3 horas</v>
      </c>
      <c r="B5191" s="19" t="str">
        <f t="shared" si="405"/>
        <v>tmesphoci</v>
      </c>
      <c r="C5191" s="19" t="str">
        <f t="shared" si="406"/>
        <v>Michoacán</v>
      </c>
      <c r="D5191" s="19" t="str">
        <f t="shared" si="407"/>
        <v>Michoacán</v>
      </c>
      <c r="H5191" s="22" t="s">
        <v>621</v>
      </c>
      <c r="I5191" s="199">
        <v>3.2694512441286023</v>
      </c>
      <c r="J5191" s="22">
        <v>5</v>
      </c>
      <c r="L5191" s="21" t="str">
        <f t="shared" ref="L5191:L5254" si="409">IF(H5191&lt;&gt;"",IFERROR(MID(H5191,FIND(" ",H5191)+2,LEN(H5191)),""),"")</f>
        <v>De 2 horas 1 minuto a 3 horas</v>
      </c>
      <c r="P5191" s="21"/>
      <c r="Q5191" s="36"/>
    </row>
    <row r="5192" spans="1:17" x14ac:dyDescent="0.25">
      <c r="A5192" s="25" t="str">
        <f t="shared" si="408"/>
        <v>tmesphociMichoacánMichoacánMás de 3 horas</v>
      </c>
      <c r="B5192" s="19" t="str">
        <f t="shared" si="405"/>
        <v>tmesphoci</v>
      </c>
      <c r="C5192" s="19" t="str">
        <f t="shared" si="406"/>
        <v>Michoacán</v>
      </c>
      <c r="D5192" s="19" t="str">
        <f t="shared" si="407"/>
        <v>Michoacán</v>
      </c>
      <c r="H5192" s="22" t="s">
        <v>622</v>
      </c>
      <c r="I5192" s="199">
        <v>2.6323334198041066</v>
      </c>
      <c r="J5192" s="22">
        <v>3</v>
      </c>
      <c r="L5192" s="21" t="str">
        <f t="shared" si="409"/>
        <v>Más de 3 horas</v>
      </c>
      <c r="P5192" s="21"/>
      <c r="Q5192" s="36"/>
    </row>
    <row r="5193" spans="1:17" x14ac:dyDescent="0.25">
      <c r="A5193" s="25" t="str">
        <f t="shared" si="408"/>
        <v>tmesphociMichoacánMichoacánNS/NR</v>
      </c>
      <c r="B5193" s="19" t="str">
        <f t="shared" si="405"/>
        <v>tmesphoci</v>
      </c>
      <c r="C5193" s="19" t="str">
        <f t="shared" si="406"/>
        <v>Michoacán</v>
      </c>
      <c r="D5193" s="19" t="str">
        <f t="shared" si="407"/>
        <v>Michoacán</v>
      </c>
      <c r="H5193" s="22" t="s">
        <v>63</v>
      </c>
      <c r="I5193" s="199">
        <v>2.6835148406395462</v>
      </c>
      <c r="J5193" s="22">
        <v>3</v>
      </c>
      <c r="L5193" s="21" t="str">
        <f t="shared" si="409"/>
        <v>NS/NR</v>
      </c>
      <c r="P5193" s="21"/>
      <c r="Q5193" s="36"/>
    </row>
    <row r="5194" spans="1:17" x14ac:dyDescent="0.25">
      <c r="A5194" s="25" t="str">
        <f t="shared" si="408"/>
        <v>tmesphociMichoacánMichoacánTotal</v>
      </c>
      <c r="B5194" s="19" t="str">
        <f t="shared" si="405"/>
        <v>tmesphoci</v>
      </c>
      <c r="C5194" s="19" t="str">
        <f t="shared" si="406"/>
        <v>Michoacán</v>
      </c>
      <c r="D5194" s="19" t="str">
        <f t="shared" si="407"/>
        <v>Michoacán</v>
      </c>
      <c r="H5194" s="22" t="s">
        <v>41</v>
      </c>
      <c r="I5194" s="199">
        <v>100</v>
      </c>
      <c r="J5194" s="22">
        <v>135</v>
      </c>
      <c r="L5194" s="21" t="str">
        <f t="shared" si="409"/>
        <v/>
      </c>
      <c r="P5194" s="21"/>
      <c r="Q5194" s="36"/>
    </row>
    <row r="5195" spans="1:17" x14ac:dyDescent="0.25">
      <c r="A5195" s="25" t="str">
        <f t="shared" si="408"/>
        <v>tmesphociMorelosMorelosMenos de 15 minutos</v>
      </c>
      <c r="B5195" s="19" t="str">
        <f t="shared" si="405"/>
        <v>tmesphoci</v>
      </c>
      <c r="C5195" s="19" t="str">
        <f t="shared" si="406"/>
        <v>Morelos</v>
      </c>
      <c r="D5195" s="19" t="str">
        <f t="shared" si="407"/>
        <v>Morelos</v>
      </c>
      <c r="F5195" s="197" t="s">
        <v>310</v>
      </c>
      <c r="G5195" s="198" t="s">
        <v>45</v>
      </c>
      <c r="H5195" s="22" t="s">
        <v>617</v>
      </c>
      <c r="I5195" s="199">
        <v>26.362540967708036</v>
      </c>
      <c r="J5195" s="22">
        <v>34</v>
      </c>
      <c r="L5195" s="21" t="str">
        <f t="shared" si="409"/>
        <v>Menos de 15 minutos</v>
      </c>
      <c r="P5195" s="21"/>
      <c r="Q5195" s="36"/>
    </row>
    <row r="5196" spans="1:17" x14ac:dyDescent="0.25">
      <c r="A5196" s="25" t="str">
        <f t="shared" si="408"/>
        <v>tmesphociMorelosMorelosDe 16 a 30 minutos</v>
      </c>
      <c r="B5196" s="19" t="str">
        <f t="shared" si="405"/>
        <v>tmesphoci</v>
      </c>
      <c r="C5196" s="19" t="str">
        <f t="shared" si="406"/>
        <v>Morelos</v>
      </c>
      <c r="D5196" s="19" t="str">
        <f t="shared" si="407"/>
        <v>Morelos</v>
      </c>
      <c r="H5196" s="22" t="s">
        <v>618</v>
      </c>
      <c r="I5196" s="199">
        <v>39.323749207603271</v>
      </c>
      <c r="J5196" s="22">
        <v>50</v>
      </c>
      <c r="L5196" s="21" t="str">
        <f t="shared" si="409"/>
        <v>De 16 a 30 minutos</v>
      </c>
      <c r="P5196" s="21"/>
      <c r="Q5196" s="36"/>
    </row>
    <row r="5197" spans="1:17" x14ac:dyDescent="0.25">
      <c r="A5197" s="25" t="str">
        <f t="shared" si="408"/>
        <v>tmesphociMorelosMorelosDe 31 minutos a 1 hora</v>
      </c>
      <c r="B5197" s="19" t="str">
        <f t="shared" si="405"/>
        <v>tmesphoci</v>
      </c>
      <c r="C5197" s="19" t="str">
        <f t="shared" si="406"/>
        <v>Morelos</v>
      </c>
      <c r="D5197" s="19" t="str">
        <f t="shared" si="407"/>
        <v>Morelos</v>
      </c>
      <c r="H5197" s="22" t="s">
        <v>619</v>
      </c>
      <c r="I5197" s="199">
        <v>16.627154525496497</v>
      </c>
      <c r="J5197" s="22">
        <v>21</v>
      </c>
      <c r="L5197" s="21" t="str">
        <f t="shared" si="409"/>
        <v>De 31 minutos a 1 hora</v>
      </c>
      <c r="P5197" s="21"/>
      <c r="Q5197" s="36"/>
    </row>
    <row r="5198" spans="1:17" x14ac:dyDescent="0.25">
      <c r="A5198" s="25" t="str">
        <f t="shared" si="408"/>
        <v>tmesphociMorelosMorelosDe 1 hora 1 minuto a 2 horas</v>
      </c>
      <c r="B5198" s="19" t="str">
        <f t="shared" si="405"/>
        <v>tmesphoci</v>
      </c>
      <c r="C5198" s="19" t="str">
        <f t="shared" si="406"/>
        <v>Morelos</v>
      </c>
      <c r="D5198" s="19" t="str">
        <f t="shared" si="407"/>
        <v>Morelos</v>
      </c>
      <c r="H5198" s="22" t="s">
        <v>620</v>
      </c>
      <c r="I5198" s="199">
        <v>9.6332056230606771</v>
      </c>
      <c r="J5198" s="22">
        <v>12</v>
      </c>
      <c r="L5198" s="21" t="str">
        <f t="shared" si="409"/>
        <v>De 1 hora 1 minuto a 2 horas</v>
      </c>
      <c r="P5198" s="21"/>
      <c r="Q5198" s="36"/>
    </row>
    <row r="5199" spans="1:17" x14ac:dyDescent="0.25">
      <c r="A5199" s="25" t="str">
        <f t="shared" si="408"/>
        <v>tmesphociMorelosMorelosDe 2 horas 1 minuto a 3 horas</v>
      </c>
      <c r="B5199" s="19" t="str">
        <f t="shared" si="405"/>
        <v>tmesphoci</v>
      </c>
      <c r="C5199" s="19" t="str">
        <f t="shared" si="406"/>
        <v>Morelos</v>
      </c>
      <c r="D5199" s="19" t="str">
        <f t="shared" si="407"/>
        <v>Morelos</v>
      </c>
      <c r="H5199" s="22" t="s">
        <v>621</v>
      </c>
      <c r="I5199" s="199">
        <v>5.2520475668632498</v>
      </c>
      <c r="J5199" s="22">
        <v>7</v>
      </c>
      <c r="L5199" s="21" t="str">
        <f t="shared" si="409"/>
        <v>De 2 horas 1 minuto a 3 horas</v>
      </c>
      <c r="P5199" s="21"/>
      <c r="Q5199" s="36"/>
    </row>
    <row r="5200" spans="1:17" x14ac:dyDescent="0.25">
      <c r="A5200" s="25" t="str">
        <f t="shared" si="408"/>
        <v>tmesphociMorelosMorelosMás de 3 horas</v>
      </c>
      <c r="B5200" s="19" t="str">
        <f t="shared" si="405"/>
        <v>tmesphoci</v>
      </c>
      <c r="C5200" s="19" t="str">
        <f t="shared" si="406"/>
        <v>Morelos</v>
      </c>
      <c r="D5200" s="19" t="str">
        <f t="shared" si="407"/>
        <v>Morelos</v>
      </c>
      <c r="H5200" s="22" t="s">
        <v>622</v>
      </c>
      <c r="I5200" s="199">
        <v>0.84971506554159948</v>
      </c>
      <c r="J5200" s="22">
        <v>1</v>
      </c>
      <c r="L5200" s="21" t="str">
        <f t="shared" si="409"/>
        <v>Más de 3 horas</v>
      </c>
      <c r="P5200" s="21"/>
      <c r="Q5200" s="36"/>
    </row>
    <row r="5201" spans="1:17" x14ac:dyDescent="0.25">
      <c r="A5201" s="25" t="str">
        <f t="shared" si="408"/>
        <v>tmesphociMorelosMorelosNS/NR</v>
      </c>
      <c r="B5201" s="19" t="str">
        <f t="shared" si="405"/>
        <v>tmesphoci</v>
      </c>
      <c r="C5201" s="19" t="str">
        <f t="shared" si="406"/>
        <v>Morelos</v>
      </c>
      <c r="D5201" s="19" t="str">
        <f t="shared" si="407"/>
        <v>Morelos</v>
      </c>
      <c r="H5201" s="22" t="s">
        <v>63</v>
      </c>
      <c r="I5201" s="199">
        <v>1.9515870437266631</v>
      </c>
      <c r="J5201" s="22">
        <v>3</v>
      </c>
      <c r="L5201" s="21" t="str">
        <f t="shared" si="409"/>
        <v>NS/NR</v>
      </c>
      <c r="P5201" s="21"/>
      <c r="Q5201" s="36"/>
    </row>
    <row r="5202" spans="1:17" x14ac:dyDescent="0.25">
      <c r="A5202" s="25" t="str">
        <f t="shared" si="408"/>
        <v>tmesphociMorelosMorelosTotal</v>
      </c>
      <c r="B5202" s="19" t="str">
        <f t="shared" si="405"/>
        <v>tmesphoci</v>
      </c>
      <c r="C5202" s="19" t="str">
        <f t="shared" si="406"/>
        <v>Morelos</v>
      </c>
      <c r="D5202" s="19" t="str">
        <f t="shared" si="407"/>
        <v>Morelos</v>
      </c>
      <c r="H5202" s="22" t="s">
        <v>41</v>
      </c>
      <c r="I5202" s="199">
        <v>100</v>
      </c>
      <c r="J5202" s="22">
        <v>128</v>
      </c>
      <c r="L5202" s="21" t="str">
        <f t="shared" si="409"/>
        <v/>
      </c>
      <c r="P5202" s="21"/>
      <c r="Q5202" s="36"/>
    </row>
    <row r="5203" spans="1:17" x14ac:dyDescent="0.25">
      <c r="A5203" s="25" t="str">
        <f t="shared" si="408"/>
        <v>tmesphociNayaritNayaritMenos de 15 minutos</v>
      </c>
      <c r="B5203" s="19" t="str">
        <f t="shared" si="405"/>
        <v>tmesphoci</v>
      </c>
      <c r="C5203" s="19" t="str">
        <f t="shared" si="406"/>
        <v>Nayarit</v>
      </c>
      <c r="D5203" s="19" t="str">
        <f t="shared" si="407"/>
        <v>Nayarit</v>
      </c>
      <c r="F5203" s="197" t="s">
        <v>311</v>
      </c>
      <c r="G5203" s="198" t="s">
        <v>45</v>
      </c>
      <c r="H5203" s="22" t="s">
        <v>617</v>
      </c>
      <c r="I5203" s="199">
        <v>23.129044686399144</v>
      </c>
      <c r="J5203" s="22">
        <v>10</v>
      </c>
      <c r="L5203" s="21" t="str">
        <f t="shared" si="409"/>
        <v>Menos de 15 minutos</v>
      </c>
      <c r="P5203" s="21"/>
      <c r="Q5203" s="36"/>
    </row>
    <row r="5204" spans="1:17" x14ac:dyDescent="0.25">
      <c r="A5204" s="25" t="str">
        <f t="shared" si="408"/>
        <v>tmesphociNayaritNayaritDe 16 a 30 minutos</v>
      </c>
      <c r="B5204" s="19" t="str">
        <f t="shared" si="405"/>
        <v>tmesphoci</v>
      </c>
      <c r="C5204" s="19" t="str">
        <f t="shared" si="406"/>
        <v>Nayarit</v>
      </c>
      <c r="D5204" s="19" t="str">
        <f t="shared" si="407"/>
        <v>Nayarit</v>
      </c>
      <c r="H5204" s="22" t="s">
        <v>618</v>
      </c>
      <c r="I5204" s="199">
        <v>42.773534926985526</v>
      </c>
      <c r="J5204" s="22">
        <v>17</v>
      </c>
      <c r="L5204" s="21" t="str">
        <f t="shared" si="409"/>
        <v>De 16 a 30 minutos</v>
      </c>
      <c r="P5204" s="21"/>
      <c r="Q5204" s="36"/>
    </row>
    <row r="5205" spans="1:17" x14ac:dyDescent="0.25">
      <c r="A5205" s="25" t="str">
        <f t="shared" si="408"/>
        <v>tmesphociNayaritNayaritDe 31 minutos a 1 hora</v>
      </c>
      <c r="B5205" s="19" t="str">
        <f t="shared" si="405"/>
        <v>tmesphoci</v>
      </c>
      <c r="C5205" s="19" t="str">
        <f t="shared" si="406"/>
        <v>Nayarit</v>
      </c>
      <c r="D5205" s="19" t="str">
        <f t="shared" si="407"/>
        <v>Nayarit</v>
      </c>
      <c r="H5205" s="22" t="s">
        <v>619</v>
      </c>
      <c r="I5205" s="199">
        <v>17.136407212469791</v>
      </c>
      <c r="J5205" s="22">
        <v>7</v>
      </c>
      <c r="L5205" s="21" t="str">
        <f t="shared" si="409"/>
        <v>De 31 minutos a 1 hora</v>
      </c>
      <c r="P5205" s="21"/>
      <c r="Q5205" s="36"/>
    </row>
    <row r="5206" spans="1:17" x14ac:dyDescent="0.25">
      <c r="A5206" s="25" t="str">
        <f t="shared" si="408"/>
        <v>tmesphociNayaritNayaritDe 1 hora 1 minuto a 2 horas</v>
      </c>
      <c r="B5206" s="19" t="str">
        <f t="shared" si="405"/>
        <v>tmesphoci</v>
      </c>
      <c r="C5206" s="19" t="str">
        <f t="shared" si="406"/>
        <v>Nayarit</v>
      </c>
      <c r="D5206" s="19" t="str">
        <f t="shared" si="407"/>
        <v>Nayarit</v>
      </c>
      <c r="H5206" s="22" t="s">
        <v>620</v>
      </c>
      <c r="I5206" s="199">
        <v>2.4209667032247575</v>
      </c>
      <c r="J5206" s="22">
        <v>1</v>
      </c>
      <c r="L5206" s="21" t="str">
        <f t="shared" si="409"/>
        <v>De 1 hora 1 minuto a 2 horas</v>
      </c>
      <c r="P5206" s="21"/>
      <c r="Q5206" s="36"/>
    </row>
    <row r="5207" spans="1:17" x14ac:dyDescent="0.25">
      <c r="A5207" s="25" t="str">
        <f t="shared" si="408"/>
        <v>tmesphociNayaritNayaritDe 2 horas 1 minuto a 3 horas</v>
      </c>
      <c r="B5207" s="19" t="str">
        <f t="shared" si="405"/>
        <v>tmesphoci</v>
      </c>
      <c r="C5207" s="19" t="str">
        <f t="shared" si="406"/>
        <v>Nayarit</v>
      </c>
      <c r="D5207" s="19" t="str">
        <f t="shared" si="407"/>
        <v>Nayarit</v>
      </c>
      <c r="H5207" s="22" t="s">
        <v>621</v>
      </c>
      <c r="I5207" s="199">
        <v>9.9794869069216254</v>
      </c>
      <c r="J5207" s="22">
        <v>4</v>
      </c>
      <c r="L5207" s="21" t="str">
        <f t="shared" si="409"/>
        <v>De 2 horas 1 minuto a 3 horas</v>
      </c>
      <c r="P5207" s="21"/>
      <c r="Q5207" s="36"/>
    </row>
    <row r="5208" spans="1:17" x14ac:dyDescent="0.25">
      <c r="A5208" s="25" t="str">
        <f t="shared" si="408"/>
        <v>tmesphociNayaritNayaritNS/NR</v>
      </c>
      <c r="B5208" s="19" t="str">
        <f t="shared" si="405"/>
        <v>tmesphoci</v>
      </c>
      <c r="C5208" s="19" t="str">
        <f t="shared" si="406"/>
        <v>Nayarit</v>
      </c>
      <c r="D5208" s="19" t="str">
        <f t="shared" si="407"/>
        <v>Nayarit</v>
      </c>
      <c r="H5208" s="22" t="s">
        <v>63</v>
      </c>
      <c r="I5208" s="199">
        <v>4.5605595639991439</v>
      </c>
      <c r="J5208" s="22">
        <v>2</v>
      </c>
      <c r="L5208" s="21" t="str">
        <f t="shared" si="409"/>
        <v>NS/NR</v>
      </c>
      <c r="P5208" s="21"/>
      <c r="Q5208" s="36"/>
    </row>
    <row r="5209" spans="1:17" x14ac:dyDescent="0.25">
      <c r="A5209" s="25" t="str">
        <f t="shared" si="408"/>
        <v>tmesphociNayaritNayaritTotal</v>
      </c>
      <c r="B5209" s="19" t="str">
        <f t="shared" si="405"/>
        <v>tmesphoci</v>
      </c>
      <c r="C5209" s="19" t="str">
        <f t="shared" si="406"/>
        <v>Nayarit</v>
      </c>
      <c r="D5209" s="19" t="str">
        <f t="shared" si="407"/>
        <v>Nayarit</v>
      </c>
      <c r="H5209" s="22" t="s">
        <v>41</v>
      </c>
      <c r="I5209" s="199">
        <v>100</v>
      </c>
      <c r="J5209" s="22">
        <v>41</v>
      </c>
      <c r="L5209" s="21" t="str">
        <f t="shared" si="409"/>
        <v/>
      </c>
      <c r="P5209" s="21"/>
      <c r="Q5209" s="36"/>
    </row>
    <row r="5210" spans="1:17" x14ac:dyDescent="0.25">
      <c r="A5210" s="25" t="str">
        <f t="shared" si="408"/>
        <v>tmesphociNuevo LeónNuevo LeónMenos de 15 minutos</v>
      </c>
      <c r="B5210" s="19" t="str">
        <f t="shared" si="405"/>
        <v>tmesphoci</v>
      </c>
      <c r="C5210" s="19" t="str">
        <f t="shared" si="406"/>
        <v>Nuevo León</v>
      </c>
      <c r="D5210" s="19" t="str">
        <f t="shared" si="407"/>
        <v>Nuevo León</v>
      </c>
      <c r="F5210" s="197" t="s">
        <v>312</v>
      </c>
      <c r="G5210" s="198" t="s">
        <v>45</v>
      </c>
      <c r="H5210" s="22" t="s">
        <v>617</v>
      </c>
      <c r="I5210" s="199">
        <v>27.863593172833269</v>
      </c>
      <c r="J5210" s="22">
        <v>40</v>
      </c>
      <c r="L5210" s="21" t="str">
        <f t="shared" si="409"/>
        <v>Menos de 15 minutos</v>
      </c>
      <c r="P5210" s="21"/>
      <c r="Q5210" s="36"/>
    </row>
    <row r="5211" spans="1:17" x14ac:dyDescent="0.25">
      <c r="A5211" s="25" t="str">
        <f t="shared" si="408"/>
        <v>tmesphociNuevo LeónNuevo LeónDe 16 a 30 minutos</v>
      </c>
      <c r="B5211" s="19" t="str">
        <f t="shared" si="405"/>
        <v>tmesphoci</v>
      </c>
      <c r="C5211" s="19" t="str">
        <f t="shared" si="406"/>
        <v>Nuevo León</v>
      </c>
      <c r="D5211" s="19" t="str">
        <f t="shared" si="407"/>
        <v>Nuevo León</v>
      </c>
      <c r="H5211" s="22" t="s">
        <v>618</v>
      </c>
      <c r="I5211" s="199">
        <v>36.160792955362716</v>
      </c>
      <c r="J5211" s="22">
        <v>52</v>
      </c>
      <c r="L5211" s="21" t="str">
        <f t="shared" si="409"/>
        <v>De 16 a 30 minutos</v>
      </c>
      <c r="P5211" s="21"/>
      <c r="Q5211" s="36"/>
    </row>
    <row r="5212" spans="1:17" x14ac:dyDescent="0.25">
      <c r="A5212" s="25" t="str">
        <f t="shared" si="408"/>
        <v>tmesphociNuevo LeónNuevo LeónDe 31 minutos a 1 hora</v>
      </c>
      <c r="B5212" s="19" t="str">
        <f t="shared" si="405"/>
        <v>tmesphoci</v>
      </c>
      <c r="C5212" s="19" t="str">
        <f t="shared" si="406"/>
        <v>Nuevo León</v>
      </c>
      <c r="D5212" s="19" t="str">
        <f t="shared" si="407"/>
        <v>Nuevo León</v>
      </c>
      <c r="H5212" s="22" t="s">
        <v>619</v>
      </c>
      <c r="I5212" s="199">
        <v>21.987768627588299</v>
      </c>
      <c r="J5212" s="22">
        <v>31</v>
      </c>
      <c r="L5212" s="21" t="str">
        <f t="shared" si="409"/>
        <v>De 31 minutos a 1 hora</v>
      </c>
      <c r="P5212" s="21"/>
      <c r="Q5212" s="36"/>
    </row>
    <row r="5213" spans="1:17" x14ac:dyDescent="0.25">
      <c r="A5213" s="25" t="str">
        <f t="shared" si="408"/>
        <v>tmesphociNuevo LeónNuevo LeónDe 1 hora 1 minuto a 2 horas</v>
      </c>
      <c r="B5213" s="19" t="str">
        <f t="shared" si="405"/>
        <v>tmesphoci</v>
      </c>
      <c r="C5213" s="19" t="str">
        <f t="shared" si="406"/>
        <v>Nuevo León</v>
      </c>
      <c r="D5213" s="19" t="str">
        <f t="shared" si="407"/>
        <v>Nuevo León</v>
      </c>
      <c r="H5213" s="22" t="s">
        <v>620</v>
      </c>
      <c r="I5213" s="199">
        <v>8.7115283179478737</v>
      </c>
      <c r="J5213" s="22">
        <v>12</v>
      </c>
      <c r="L5213" s="21" t="str">
        <f t="shared" si="409"/>
        <v>De 1 hora 1 minuto a 2 horas</v>
      </c>
      <c r="P5213" s="21"/>
      <c r="Q5213" s="36"/>
    </row>
    <row r="5214" spans="1:17" x14ac:dyDescent="0.25">
      <c r="A5214" s="25" t="str">
        <f t="shared" si="408"/>
        <v>tmesphociNuevo LeónNuevo LeónDe 2 horas 1 minuto a 3 horas</v>
      </c>
      <c r="B5214" s="19" t="str">
        <f t="shared" si="405"/>
        <v>tmesphoci</v>
      </c>
      <c r="C5214" s="19" t="str">
        <f t="shared" si="406"/>
        <v>Nuevo León</v>
      </c>
      <c r="D5214" s="19" t="str">
        <f t="shared" si="407"/>
        <v>Nuevo León</v>
      </c>
      <c r="H5214" s="22" t="s">
        <v>621</v>
      </c>
      <c r="I5214" s="199">
        <v>2.6151226702528807</v>
      </c>
      <c r="J5214" s="22">
        <v>5</v>
      </c>
      <c r="L5214" s="21" t="str">
        <f t="shared" si="409"/>
        <v>De 2 horas 1 minuto a 3 horas</v>
      </c>
      <c r="P5214" s="21"/>
      <c r="Q5214" s="36"/>
    </row>
    <row r="5215" spans="1:17" x14ac:dyDescent="0.25">
      <c r="A5215" s="25" t="str">
        <f t="shared" si="408"/>
        <v>tmesphociNuevo LeónNuevo LeónMás de 3 horas</v>
      </c>
      <c r="B5215" s="19" t="str">
        <f t="shared" si="405"/>
        <v>tmesphoci</v>
      </c>
      <c r="C5215" s="19" t="str">
        <f t="shared" si="406"/>
        <v>Nuevo León</v>
      </c>
      <c r="D5215" s="19" t="str">
        <f t="shared" si="407"/>
        <v>Nuevo León</v>
      </c>
      <c r="H5215" s="22" t="s">
        <v>622</v>
      </c>
      <c r="I5215" s="199">
        <v>1.8553559109035869</v>
      </c>
      <c r="J5215" s="22">
        <v>3</v>
      </c>
      <c r="L5215" s="21" t="str">
        <f t="shared" si="409"/>
        <v>Más de 3 horas</v>
      </c>
      <c r="P5215" s="21"/>
      <c r="Q5215" s="36"/>
    </row>
    <row r="5216" spans="1:17" x14ac:dyDescent="0.25">
      <c r="A5216" s="25" t="str">
        <f t="shared" si="408"/>
        <v>tmesphociNuevo LeónNuevo LeónNS/NR</v>
      </c>
      <c r="B5216" s="19" t="str">
        <f t="shared" si="405"/>
        <v>tmesphoci</v>
      </c>
      <c r="C5216" s="19" t="str">
        <f t="shared" si="406"/>
        <v>Nuevo León</v>
      </c>
      <c r="D5216" s="19" t="str">
        <f t="shared" si="407"/>
        <v>Nuevo León</v>
      </c>
      <c r="H5216" s="22" t="s">
        <v>63</v>
      </c>
      <c r="I5216" s="199">
        <v>0.80583834511135533</v>
      </c>
      <c r="J5216" s="22">
        <v>1</v>
      </c>
      <c r="L5216" s="21" t="str">
        <f t="shared" si="409"/>
        <v>NS/NR</v>
      </c>
      <c r="P5216" s="21"/>
      <c r="Q5216" s="36"/>
    </row>
    <row r="5217" spans="1:17" x14ac:dyDescent="0.25">
      <c r="A5217" s="25" t="str">
        <f t="shared" si="408"/>
        <v>tmesphociNuevo LeónNuevo LeónTotal</v>
      </c>
      <c r="B5217" s="19" t="str">
        <f t="shared" si="405"/>
        <v>tmesphoci</v>
      </c>
      <c r="C5217" s="19" t="str">
        <f t="shared" si="406"/>
        <v>Nuevo León</v>
      </c>
      <c r="D5217" s="19" t="str">
        <f t="shared" si="407"/>
        <v>Nuevo León</v>
      </c>
      <c r="H5217" s="22" t="s">
        <v>41</v>
      </c>
      <c r="I5217" s="199">
        <v>100</v>
      </c>
      <c r="J5217" s="22">
        <v>144</v>
      </c>
      <c r="L5217" s="21" t="str">
        <f t="shared" si="409"/>
        <v/>
      </c>
      <c r="P5217" s="21"/>
      <c r="Q5217" s="36"/>
    </row>
    <row r="5218" spans="1:17" x14ac:dyDescent="0.25">
      <c r="A5218" s="25" t="str">
        <f t="shared" si="408"/>
        <v>tmesphociOaxacaOaxacaMenos de 15 minutos</v>
      </c>
      <c r="B5218" s="19" t="str">
        <f t="shared" si="405"/>
        <v>tmesphoci</v>
      </c>
      <c r="C5218" s="19" t="str">
        <f t="shared" si="406"/>
        <v>Oaxaca</v>
      </c>
      <c r="D5218" s="19" t="str">
        <f t="shared" si="407"/>
        <v>Oaxaca</v>
      </c>
      <c r="F5218" s="197" t="s">
        <v>313</v>
      </c>
      <c r="G5218" s="198" t="s">
        <v>45</v>
      </c>
      <c r="H5218" s="22" t="s">
        <v>617</v>
      </c>
      <c r="I5218" s="199">
        <v>13.443708224796147</v>
      </c>
      <c r="J5218" s="22">
        <v>10</v>
      </c>
      <c r="L5218" s="21" t="str">
        <f t="shared" si="409"/>
        <v>Menos de 15 minutos</v>
      </c>
      <c r="P5218" s="21"/>
      <c r="Q5218" s="36"/>
    </row>
    <row r="5219" spans="1:17" x14ac:dyDescent="0.25">
      <c r="A5219" s="25" t="str">
        <f t="shared" si="408"/>
        <v>tmesphociOaxacaOaxacaDe 16 a 30 minutos</v>
      </c>
      <c r="B5219" s="19" t="str">
        <f t="shared" si="405"/>
        <v>tmesphoci</v>
      </c>
      <c r="C5219" s="19" t="str">
        <f t="shared" si="406"/>
        <v>Oaxaca</v>
      </c>
      <c r="D5219" s="19" t="str">
        <f t="shared" si="407"/>
        <v>Oaxaca</v>
      </c>
      <c r="H5219" s="22" t="s">
        <v>618</v>
      </c>
      <c r="I5219" s="199">
        <v>51.793204319149858</v>
      </c>
      <c r="J5219" s="22">
        <v>37</v>
      </c>
      <c r="L5219" s="21" t="str">
        <f t="shared" si="409"/>
        <v>De 16 a 30 minutos</v>
      </c>
      <c r="P5219" s="21"/>
      <c r="Q5219" s="36"/>
    </row>
    <row r="5220" spans="1:17" x14ac:dyDescent="0.25">
      <c r="A5220" s="25" t="str">
        <f t="shared" si="408"/>
        <v>tmesphociOaxacaOaxacaDe 31 minutos a 1 hora</v>
      </c>
      <c r="B5220" s="19" t="str">
        <f t="shared" si="405"/>
        <v>tmesphoci</v>
      </c>
      <c r="C5220" s="19" t="str">
        <f t="shared" si="406"/>
        <v>Oaxaca</v>
      </c>
      <c r="D5220" s="19" t="str">
        <f t="shared" si="407"/>
        <v>Oaxaca</v>
      </c>
      <c r="H5220" s="22" t="s">
        <v>619</v>
      </c>
      <c r="I5220" s="199">
        <v>21.284325831193641</v>
      </c>
      <c r="J5220" s="22">
        <v>16</v>
      </c>
      <c r="L5220" s="21" t="str">
        <f t="shared" si="409"/>
        <v>De 31 minutos a 1 hora</v>
      </c>
      <c r="P5220" s="21"/>
      <c r="Q5220" s="36"/>
    </row>
    <row r="5221" spans="1:17" x14ac:dyDescent="0.25">
      <c r="A5221" s="25" t="str">
        <f t="shared" si="408"/>
        <v>tmesphociOaxacaOaxacaDe 1 hora 1 minuto a 2 horas</v>
      </c>
      <c r="B5221" s="19" t="str">
        <f t="shared" si="405"/>
        <v>tmesphoci</v>
      </c>
      <c r="C5221" s="19" t="str">
        <f t="shared" si="406"/>
        <v>Oaxaca</v>
      </c>
      <c r="D5221" s="19" t="str">
        <f t="shared" si="407"/>
        <v>Oaxaca</v>
      </c>
      <c r="H5221" s="22" t="s">
        <v>620</v>
      </c>
      <c r="I5221" s="199">
        <v>4.2493919084125569</v>
      </c>
      <c r="J5221" s="22">
        <v>3</v>
      </c>
      <c r="L5221" s="21" t="str">
        <f t="shared" si="409"/>
        <v>De 1 hora 1 minuto a 2 horas</v>
      </c>
      <c r="P5221" s="21"/>
      <c r="Q5221" s="36"/>
    </row>
    <row r="5222" spans="1:17" x14ac:dyDescent="0.25">
      <c r="A5222" s="25" t="str">
        <f t="shared" si="408"/>
        <v>tmesphociOaxacaOaxacaDe 2 horas 1 minuto a 3 horas</v>
      </c>
      <c r="B5222" s="19" t="str">
        <f t="shared" si="405"/>
        <v>tmesphoci</v>
      </c>
      <c r="C5222" s="19" t="str">
        <f t="shared" si="406"/>
        <v>Oaxaca</v>
      </c>
      <c r="D5222" s="19" t="str">
        <f t="shared" si="407"/>
        <v>Oaxaca</v>
      </c>
      <c r="H5222" s="22" t="s">
        <v>621</v>
      </c>
      <c r="I5222" s="199">
        <v>3.7738336770033949</v>
      </c>
      <c r="J5222" s="22">
        <v>3</v>
      </c>
      <c r="L5222" s="21" t="str">
        <f t="shared" si="409"/>
        <v>De 2 horas 1 minuto a 3 horas</v>
      </c>
      <c r="P5222" s="21"/>
      <c r="Q5222" s="36"/>
    </row>
    <row r="5223" spans="1:17" x14ac:dyDescent="0.25">
      <c r="A5223" s="25" t="str">
        <f t="shared" si="408"/>
        <v>tmesphociOaxacaOaxacaMás de 3 horas</v>
      </c>
      <c r="B5223" s="19" t="str">
        <f t="shared" si="405"/>
        <v>tmesphoci</v>
      </c>
      <c r="C5223" s="19" t="str">
        <f t="shared" si="406"/>
        <v>Oaxaca</v>
      </c>
      <c r="D5223" s="19" t="str">
        <f t="shared" si="407"/>
        <v>Oaxaca</v>
      </c>
      <c r="H5223" s="22" t="s">
        <v>622</v>
      </c>
      <c r="I5223" s="199">
        <v>5.4555360394444241</v>
      </c>
      <c r="J5223" s="22">
        <v>4</v>
      </c>
      <c r="L5223" s="21" t="str">
        <f t="shared" si="409"/>
        <v>Más de 3 horas</v>
      </c>
      <c r="P5223" s="21"/>
      <c r="Q5223" s="36"/>
    </row>
    <row r="5224" spans="1:17" x14ac:dyDescent="0.25">
      <c r="A5224" s="25" t="str">
        <f t="shared" si="408"/>
        <v>tmesphociOaxacaOaxacaTotal</v>
      </c>
      <c r="B5224" s="19" t="str">
        <f t="shared" si="405"/>
        <v>tmesphoci</v>
      </c>
      <c r="C5224" s="19" t="str">
        <f t="shared" si="406"/>
        <v>Oaxaca</v>
      </c>
      <c r="D5224" s="19" t="str">
        <f t="shared" si="407"/>
        <v>Oaxaca</v>
      </c>
      <c r="H5224" s="22" t="s">
        <v>41</v>
      </c>
      <c r="I5224" s="199">
        <v>100</v>
      </c>
      <c r="J5224" s="22">
        <v>73</v>
      </c>
      <c r="L5224" s="21" t="str">
        <f t="shared" si="409"/>
        <v/>
      </c>
      <c r="P5224" s="21"/>
      <c r="Q5224" s="36"/>
    </row>
    <row r="5225" spans="1:17" x14ac:dyDescent="0.25">
      <c r="A5225" s="25" t="str">
        <f t="shared" si="408"/>
        <v>tmesphociPueblaPueblaMenos de 15 minutos</v>
      </c>
      <c r="B5225" s="19" t="str">
        <f t="shared" si="405"/>
        <v>tmesphoci</v>
      </c>
      <c r="C5225" s="19" t="str">
        <f t="shared" si="406"/>
        <v>Puebla</v>
      </c>
      <c r="D5225" s="19" t="str">
        <f t="shared" si="407"/>
        <v>Puebla</v>
      </c>
      <c r="F5225" s="197" t="s">
        <v>314</v>
      </c>
      <c r="G5225" s="198" t="s">
        <v>45</v>
      </c>
      <c r="H5225" s="22" t="s">
        <v>617</v>
      </c>
      <c r="I5225" s="199">
        <v>20.204779817161214</v>
      </c>
      <c r="J5225" s="22">
        <v>21</v>
      </c>
      <c r="L5225" s="21" t="str">
        <f t="shared" si="409"/>
        <v>Menos de 15 minutos</v>
      </c>
      <c r="P5225" s="21"/>
      <c r="Q5225" s="36"/>
    </row>
    <row r="5226" spans="1:17" x14ac:dyDescent="0.25">
      <c r="A5226" s="25" t="str">
        <f t="shared" si="408"/>
        <v>tmesphociPueblaPueblaDe 16 a 30 minutos</v>
      </c>
      <c r="B5226" s="19" t="str">
        <f t="shared" si="405"/>
        <v>tmesphoci</v>
      </c>
      <c r="C5226" s="19" t="str">
        <f t="shared" si="406"/>
        <v>Puebla</v>
      </c>
      <c r="D5226" s="19" t="str">
        <f t="shared" si="407"/>
        <v>Puebla</v>
      </c>
      <c r="H5226" s="22" t="s">
        <v>618</v>
      </c>
      <c r="I5226" s="199">
        <v>40.80793055556736</v>
      </c>
      <c r="J5226" s="22">
        <v>42</v>
      </c>
      <c r="L5226" s="21" t="str">
        <f t="shared" si="409"/>
        <v>De 16 a 30 minutos</v>
      </c>
      <c r="P5226" s="21"/>
      <c r="Q5226" s="36"/>
    </row>
    <row r="5227" spans="1:17" x14ac:dyDescent="0.25">
      <c r="A5227" s="25" t="str">
        <f t="shared" si="408"/>
        <v>tmesphociPueblaPueblaDe 31 minutos a 1 hora</v>
      </c>
      <c r="B5227" s="19" t="str">
        <f t="shared" si="405"/>
        <v>tmesphoci</v>
      </c>
      <c r="C5227" s="19" t="str">
        <f t="shared" si="406"/>
        <v>Puebla</v>
      </c>
      <c r="D5227" s="19" t="str">
        <f t="shared" si="407"/>
        <v>Puebla</v>
      </c>
      <c r="H5227" s="22" t="s">
        <v>619</v>
      </c>
      <c r="I5227" s="199">
        <v>27.520400056987615</v>
      </c>
      <c r="J5227" s="22">
        <v>30</v>
      </c>
      <c r="L5227" s="21" t="str">
        <f t="shared" si="409"/>
        <v>De 31 minutos a 1 hora</v>
      </c>
      <c r="P5227" s="21"/>
      <c r="Q5227" s="36"/>
    </row>
    <row r="5228" spans="1:17" x14ac:dyDescent="0.25">
      <c r="A5228" s="25" t="str">
        <f t="shared" si="408"/>
        <v>tmesphociPueblaPueblaDe 1 hora 1 minuto a 2 horas</v>
      </c>
      <c r="B5228" s="19" t="str">
        <f t="shared" si="405"/>
        <v>tmesphoci</v>
      </c>
      <c r="C5228" s="19" t="str">
        <f t="shared" si="406"/>
        <v>Puebla</v>
      </c>
      <c r="D5228" s="19" t="str">
        <f t="shared" si="407"/>
        <v>Puebla</v>
      </c>
      <c r="H5228" s="22" t="s">
        <v>620</v>
      </c>
      <c r="I5228" s="199">
        <v>8.4205134154448213</v>
      </c>
      <c r="J5228" s="22">
        <v>11</v>
      </c>
      <c r="L5228" s="21" t="str">
        <f t="shared" si="409"/>
        <v>De 1 hora 1 minuto a 2 horas</v>
      </c>
      <c r="P5228" s="21"/>
      <c r="Q5228" s="36"/>
    </row>
    <row r="5229" spans="1:17" x14ac:dyDescent="0.25">
      <c r="A5229" s="25" t="str">
        <f t="shared" si="408"/>
        <v>tmesphociPueblaPueblaDe 2 horas 1 minuto a 3 horas</v>
      </c>
      <c r="B5229" s="19" t="str">
        <f t="shared" si="405"/>
        <v>tmesphoci</v>
      </c>
      <c r="C5229" s="19" t="str">
        <f t="shared" si="406"/>
        <v>Puebla</v>
      </c>
      <c r="D5229" s="19" t="str">
        <f t="shared" si="407"/>
        <v>Puebla</v>
      </c>
      <c r="H5229" s="22" t="s">
        <v>621</v>
      </c>
      <c r="I5229" s="199">
        <v>2.1059246161378962</v>
      </c>
      <c r="J5229" s="22">
        <v>2</v>
      </c>
      <c r="L5229" s="21" t="str">
        <f t="shared" si="409"/>
        <v>De 2 horas 1 minuto a 3 horas</v>
      </c>
      <c r="P5229" s="21"/>
      <c r="Q5229" s="36"/>
    </row>
    <row r="5230" spans="1:17" x14ac:dyDescent="0.25">
      <c r="A5230" s="25" t="str">
        <f t="shared" si="408"/>
        <v>tmesphociPueblaPueblaNS/NR</v>
      </c>
      <c r="B5230" s="19" t="str">
        <f t="shared" si="405"/>
        <v>tmesphoci</v>
      </c>
      <c r="C5230" s="19" t="str">
        <f t="shared" si="406"/>
        <v>Puebla</v>
      </c>
      <c r="D5230" s="19" t="str">
        <f t="shared" si="407"/>
        <v>Puebla</v>
      </c>
      <c r="H5230" s="22" t="s">
        <v>63</v>
      </c>
      <c r="I5230" s="199">
        <v>0.94045153870113274</v>
      </c>
      <c r="J5230" s="22">
        <v>2</v>
      </c>
      <c r="L5230" s="21" t="str">
        <f t="shared" si="409"/>
        <v>NS/NR</v>
      </c>
      <c r="P5230" s="21"/>
      <c r="Q5230" s="36"/>
    </row>
    <row r="5231" spans="1:17" x14ac:dyDescent="0.25">
      <c r="A5231" s="25" t="str">
        <f t="shared" si="408"/>
        <v>tmesphociPueblaPueblaTotal</v>
      </c>
      <c r="B5231" s="19" t="str">
        <f t="shared" si="405"/>
        <v>tmesphoci</v>
      </c>
      <c r="C5231" s="19" t="str">
        <f t="shared" si="406"/>
        <v>Puebla</v>
      </c>
      <c r="D5231" s="19" t="str">
        <f t="shared" si="407"/>
        <v>Puebla</v>
      </c>
      <c r="H5231" s="22" t="s">
        <v>41</v>
      </c>
      <c r="I5231" s="199">
        <v>100</v>
      </c>
      <c r="J5231" s="22">
        <v>108</v>
      </c>
      <c r="L5231" s="21" t="str">
        <f t="shared" si="409"/>
        <v/>
      </c>
      <c r="P5231" s="21"/>
      <c r="Q5231" s="36"/>
    </row>
    <row r="5232" spans="1:17" x14ac:dyDescent="0.25">
      <c r="A5232" s="25" t="str">
        <f t="shared" si="408"/>
        <v>tmesphociQuerétaroQuerétaroMenos de 15 minutos</v>
      </c>
      <c r="B5232" s="19" t="str">
        <f t="shared" si="405"/>
        <v>tmesphoci</v>
      </c>
      <c r="C5232" s="19" t="str">
        <f t="shared" si="406"/>
        <v>Querétaro</v>
      </c>
      <c r="D5232" s="19" t="str">
        <f t="shared" si="407"/>
        <v>Querétaro</v>
      </c>
      <c r="F5232" s="197" t="s">
        <v>315</v>
      </c>
      <c r="G5232" s="198" t="s">
        <v>45</v>
      </c>
      <c r="H5232" s="22" t="s">
        <v>617</v>
      </c>
      <c r="I5232" s="199">
        <v>21.121434270099282</v>
      </c>
      <c r="J5232" s="22">
        <v>25</v>
      </c>
      <c r="L5232" s="21" t="str">
        <f t="shared" si="409"/>
        <v>Menos de 15 minutos</v>
      </c>
      <c r="P5232" s="21"/>
      <c r="Q5232" s="36"/>
    </row>
    <row r="5233" spans="1:17" x14ac:dyDescent="0.25">
      <c r="A5233" s="25" t="str">
        <f t="shared" si="408"/>
        <v>tmesphociQuerétaroQuerétaroDe 16 a 30 minutos</v>
      </c>
      <c r="B5233" s="19" t="str">
        <f t="shared" si="405"/>
        <v>tmesphoci</v>
      </c>
      <c r="C5233" s="19" t="str">
        <f t="shared" si="406"/>
        <v>Querétaro</v>
      </c>
      <c r="D5233" s="19" t="str">
        <f t="shared" si="407"/>
        <v>Querétaro</v>
      </c>
      <c r="H5233" s="22" t="s">
        <v>618</v>
      </c>
      <c r="I5233" s="199">
        <v>35.357369192013628</v>
      </c>
      <c r="J5233" s="22">
        <v>37</v>
      </c>
      <c r="L5233" s="21" t="str">
        <f t="shared" si="409"/>
        <v>De 16 a 30 minutos</v>
      </c>
      <c r="P5233" s="21"/>
      <c r="Q5233" s="36"/>
    </row>
    <row r="5234" spans="1:17" x14ac:dyDescent="0.25">
      <c r="A5234" s="25" t="str">
        <f t="shared" si="408"/>
        <v>tmesphociQuerétaroQuerétaroDe 31 minutos a 1 hora</v>
      </c>
      <c r="B5234" s="19" t="str">
        <f t="shared" si="405"/>
        <v>tmesphoci</v>
      </c>
      <c r="C5234" s="19" t="str">
        <f t="shared" si="406"/>
        <v>Querétaro</v>
      </c>
      <c r="D5234" s="19" t="str">
        <f t="shared" si="407"/>
        <v>Querétaro</v>
      </c>
      <c r="H5234" s="22" t="s">
        <v>619</v>
      </c>
      <c r="I5234" s="199">
        <v>17.050501759701518</v>
      </c>
      <c r="J5234" s="22">
        <v>17</v>
      </c>
      <c r="L5234" s="21" t="str">
        <f t="shared" si="409"/>
        <v>De 31 minutos a 1 hora</v>
      </c>
      <c r="P5234" s="21"/>
      <c r="Q5234" s="36"/>
    </row>
    <row r="5235" spans="1:17" x14ac:dyDescent="0.25">
      <c r="A5235" s="25" t="str">
        <f t="shared" si="408"/>
        <v>tmesphociQuerétaroQuerétaroDe 1 hora 1 minuto a 2 horas</v>
      </c>
      <c r="B5235" s="19" t="str">
        <f t="shared" si="405"/>
        <v>tmesphoci</v>
      </c>
      <c r="C5235" s="19" t="str">
        <f t="shared" si="406"/>
        <v>Querétaro</v>
      </c>
      <c r="D5235" s="19" t="str">
        <f t="shared" si="407"/>
        <v>Querétaro</v>
      </c>
      <c r="H5235" s="22" t="s">
        <v>620</v>
      </c>
      <c r="I5235" s="199">
        <v>13.418975278481401</v>
      </c>
      <c r="J5235" s="22">
        <v>10</v>
      </c>
      <c r="L5235" s="21" t="str">
        <f t="shared" si="409"/>
        <v>De 1 hora 1 minuto a 2 horas</v>
      </c>
      <c r="P5235" s="21"/>
      <c r="Q5235" s="36"/>
    </row>
    <row r="5236" spans="1:17" x14ac:dyDescent="0.25">
      <c r="A5236" s="25" t="str">
        <f t="shared" si="408"/>
        <v>tmesphociQuerétaroQuerétaroDe 2 horas 1 minuto a 3 horas</v>
      </c>
      <c r="B5236" s="19" t="str">
        <f t="shared" si="405"/>
        <v>tmesphoci</v>
      </c>
      <c r="C5236" s="19" t="str">
        <f t="shared" si="406"/>
        <v>Querétaro</v>
      </c>
      <c r="D5236" s="19" t="str">
        <f t="shared" si="407"/>
        <v>Querétaro</v>
      </c>
      <c r="H5236" s="22" t="s">
        <v>621</v>
      </c>
      <c r="I5236" s="199">
        <v>9.0648370409297989</v>
      </c>
      <c r="J5236" s="22">
        <v>7</v>
      </c>
      <c r="L5236" s="21" t="str">
        <f t="shared" si="409"/>
        <v>De 2 horas 1 minuto a 3 horas</v>
      </c>
      <c r="P5236" s="21"/>
      <c r="Q5236" s="36"/>
    </row>
    <row r="5237" spans="1:17" x14ac:dyDescent="0.25">
      <c r="A5237" s="25" t="str">
        <f t="shared" si="408"/>
        <v>tmesphociQuerétaroQuerétaroMás de 3 horas</v>
      </c>
      <c r="B5237" s="19" t="str">
        <f t="shared" si="405"/>
        <v>tmesphoci</v>
      </c>
      <c r="C5237" s="19" t="str">
        <f t="shared" si="406"/>
        <v>Querétaro</v>
      </c>
      <c r="D5237" s="19" t="str">
        <f t="shared" si="407"/>
        <v>Querétaro</v>
      </c>
      <c r="H5237" s="22" t="s">
        <v>622</v>
      </c>
      <c r="I5237" s="199">
        <v>2.646048295365524</v>
      </c>
      <c r="J5237" s="22">
        <v>2</v>
      </c>
      <c r="L5237" s="21" t="str">
        <f t="shared" si="409"/>
        <v>Más de 3 horas</v>
      </c>
      <c r="P5237" s="21"/>
      <c r="Q5237" s="36"/>
    </row>
    <row r="5238" spans="1:17" x14ac:dyDescent="0.25">
      <c r="A5238" s="25" t="str">
        <f t="shared" si="408"/>
        <v>tmesphociQuerétaroQuerétaroNS/NR</v>
      </c>
      <c r="B5238" s="19" t="str">
        <f t="shared" si="405"/>
        <v>tmesphoci</v>
      </c>
      <c r="C5238" s="19" t="str">
        <f t="shared" si="406"/>
        <v>Querétaro</v>
      </c>
      <c r="D5238" s="19" t="str">
        <f t="shared" si="407"/>
        <v>Querétaro</v>
      </c>
      <c r="H5238" s="22" t="s">
        <v>63</v>
      </c>
      <c r="I5238" s="199">
        <v>1.3408341634088323</v>
      </c>
      <c r="J5238" s="22">
        <v>1</v>
      </c>
      <c r="L5238" s="21" t="str">
        <f t="shared" si="409"/>
        <v>NS/NR</v>
      </c>
      <c r="P5238" s="21"/>
      <c r="Q5238" s="36"/>
    </row>
    <row r="5239" spans="1:17" x14ac:dyDescent="0.25">
      <c r="A5239" s="25" t="str">
        <f t="shared" si="408"/>
        <v>tmesphociQuerétaroQuerétaroTotal</v>
      </c>
      <c r="B5239" s="19" t="str">
        <f t="shared" si="405"/>
        <v>tmesphoci</v>
      </c>
      <c r="C5239" s="19" t="str">
        <f t="shared" si="406"/>
        <v>Querétaro</v>
      </c>
      <c r="D5239" s="19" t="str">
        <f t="shared" si="407"/>
        <v>Querétaro</v>
      </c>
      <c r="H5239" s="22" t="s">
        <v>41</v>
      </c>
      <c r="I5239" s="199">
        <v>100</v>
      </c>
      <c r="J5239" s="22">
        <v>99</v>
      </c>
      <c r="L5239" s="21" t="str">
        <f t="shared" si="409"/>
        <v/>
      </c>
      <c r="P5239" s="21"/>
      <c r="Q5239" s="36"/>
    </row>
    <row r="5240" spans="1:17" x14ac:dyDescent="0.25">
      <c r="A5240" s="25" t="str">
        <f t="shared" si="408"/>
        <v>tmesphociQuintana RooQuintana RooMenos de 15 minutos</v>
      </c>
      <c r="B5240" s="19" t="str">
        <f t="shared" si="405"/>
        <v>tmesphoci</v>
      </c>
      <c r="C5240" s="19" t="str">
        <f t="shared" si="406"/>
        <v>Quintana Roo</v>
      </c>
      <c r="D5240" s="19" t="str">
        <f t="shared" si="407"/>
        <v>Quintana Roo</v>
      </c>
      <c r="F5240" s="197" t="s">
        <v>316</v>
      </c>
      <c r="G5240" s="198" t="s">
        <v>45</v>
      </c>
      <c r="H5240" s="22" t="s">
        <v>617</v>
      </c>
      <c r="I5240" s="199">
        <v>35.591387724197411</v>
      </c>
      <c r="J5240" s="22">
        <v>24</v>
      </c>
      <c r="L5240" s="21" t="str">
        <f t="shared" si="409"/>
        <v>Menos de 15 minutos</v>
      </c>
      <c r="P5240" s="21"/>
      <c r="Q5240" s="36"/>
    </row>
    <row r="5241" spans="1:17" x14ac:dyDescent="0.25">
      <c r="A5241" s="25" t="str">
        <f t="shared" si="408"/>
        <v>tmesphociQuintana RooQuintana RooDe 16 a 30 minutos</v>
      </c>
      <c r="B5241" s="19" t="str">
        <f t="shared" si="405"/>
        <v>tmesphoci</v>
      </c>
      <c r="C5241" s="19" t="str">
        <f t="shared" si="406"/>
        <v>Quintana Roo</v>
      </c>
      <c r="D5241" s="19" t="str">
        <f t="shared" si="407"/>
        <v>Quintana Roo</v>
      </c>
      <c r="H5241" s="22" t="s">
        <v>618</v>
      </c>
      <c r="I5241" s="199">
        <v>34.625403304737809</v>
      </c>
      <c r="J5241" s="22">
        <v>22</v>
      </c>
      <c r="L5241" s="21" t="str">
        <f t="shared" si="409"/>
        <v>De 16 a 30 minutos</v>
      </c>
      <c r="P5241" s="21"/>
      <c r="Q5241" s="36"/>
    </row>
    <row r="5242" spans="1:17" x14ac:dyDescent="0.25">
      <c r="A5242" s="25" t="str">
        <f t="shared" si="408"/>
        <v>tmesphociQuintana RooQuintana RooDe 31 minutos a 1 hora</v>
      </c>
      <c r="B5242" s="19" t="str">
        <f t="shared" si="405"/>
        <v>tmesphoci</v>
      </c>
      <c r="C5242" s="19" t="str">
        <f t="shared" si="406"/>
        <v>Quintana Roo</v>
      </c>
      <c r="D5242" s="19" t="str">
        <f t="shared" si="407"/>
        <v>Quintana Roo</v>
      </c>
      <c r="H5242" s="22" t="s">
        <v>619</v>
      </c>
      <c r="I5242" s="199">
        <v>21.580384386725196</v>
      </c>
      <c r="J5242" s="22">
        <v>16</v>
      </c>
      <c r="L5242" s="21" t="str">
        <f t="shared" si="409"/>
        <v>De 31 minutos a 1 hora</v>
      </c>
      <c r="P5242" s="21"/>
      <c r="Q5242" s="36"/>
    </row>
    <row r="5243" spans="1:17" x14ac:dyDescent="0.25">
      <c r="A5243" s="25" t="str">
        <f t="shared" si="408"/>
        <v>tmesphociQuintana RooQuintana RooDe 1 hora 1 minuto a 2 horas</v>
      </c>
      <c r="B5243" s="19" t="str">
        <f t="shared" si="405"/>
        <v>tmesphoci</v>
      </c>
      <c r="C5243" s="19" t="str">
        <f t="shared" si="406"/>
        <v>Quintana Roo</v>
      </c>
      <c r="D5243" s="19" t="str">
        <f t="shared" si="407"/>
        <v>Quintana Roo</v>
      </c>
      <c r="H5243" s="22" t="s">
        <v>620</v>
      </c>
      <c r="I5243" s="199">
        <v>8.2028245843396004</v>
      </c>
      <c r="J5243" s="22">
        <v>5</v>
      </c>
      <c r="L5243" s="21" t="str">
        <f t="shared" si="409"/>
        <v>De 1 hora 1 minuto a 2 horas</v>
      </c>
      <c r="P5243" s="21"/>
      <c r="Q5243" s="36"/>
    </row>
    <row r="5244" spans="1:17" x14ac:dyDescent="0.25">
      <c r="A5244" s="25" t="str">
        <f t="shared" si="408"/>
        <v>tmesphociQuintana RooQuintana RooTotal</v>
      </c>
      <c r="B5244" s="19" t="str">
        <f t="shared" si="405"/>
        <v>tmesphoci</v>
      </c>
      <c r="C5244" s="19" t="str">
        <f t="shared" si="406"/>
        <v>Quintana Roo</v>
      </c>
      <c r="D5244" s="19" t="str">
        <f t="shared" si="407"/>
        <v>Quintana Roo</v>
      </c>
      <c r="H5244" s="22" t="s">
        <v>41</v>
      </c>
      <c r="I5244" s="199">
        <v>100</v>
      </c>
      <c r="J5244" s="22">
        <v>67</v>
      </c>
      <c r="L5244" s="21" t="str">
        <f t="shared" si="409"/>
        <v/>
      </c>
      <c r="P5244" s="21"/>
      <c r="Q5244" s="36"/>
    </row>
    <row r="5245" spans="1:17" x14ac:dyDescent="0.25">
      <c r="A5245" s="25" t="str">
        <f t="shared" si="408"/>
        <v>tmesphociSan Luis PotosíSan Luis PotosíMenos de 15 minutos</v>
      </c>
      <c r="B5245" s="19" t="str">
        <f t="shared" si="405"/>
        <v>tmesphoci</v>
      </c>
      <c r="C5245" s="19" t="str">
        <f t="shared" si="406"/>
        <v>San Luis Potosí</v>
      </c>
      <c r="D5245" s="19" t="str">
        <f t="shared" si="407"/>
        <v>San Luis Potosí</v>
      </c>
      <c r="F5245" s="197" t="s">
        <v>317</v>
      </c>
      <c r="G5245" s="198" t="s">
        <v>45</v>
      </c>
      <c r="H5245" s="22" t="s">
        <v>617</v>
      </c>
      <c r="I5245" s="199">
        <v>31.167172895053145</v>
      </c>
      <c r="J5245" s="22">
        <v>33</v>
      </c>
      <c r="L5245" s="21" t="str">
        <f t="shared" si="409"/>
        <v>Menos de 15 minutos</v>
      </c>
      <c r="P5245" s="21"/>
      <c r="Q5245" s="36"/>
    </row>
    <row r="5246" spans="1:17" x14ac:dyDescent="0.25">
      <c r="A5246" s="25" t="str">
        <f t="shared" si="408"/>
        <v>tmesphociSan Luis PotosíSan Luis PotosíDe 16 a 30 minutos</v>
      </c>
      <c r="B5246" s="19" t="str">
        <f t="shared" si="405"/>
        <v>tmesphoci</v>
      </c>
      <c r="C5246" s="19" t="str">
        <f t="shared" si="406"/>
        <v>San Luis Potosí</v>
      </c>
      <c r="D5246" s="19" t="str">
        <f t="shared" si="407"/>
        <v>San Luis Potosí</v>
      </c>
      <c r="H5246" s="22" t="s">
        <v>618</v>
      </c>
      <c r="I5246" s="199">
        <v>34.374457821790109</v>
      </c>
      <c r="J5246" s="22">
        <v>43</v>
      </c>
      <c r="L5246" s="21" t="str">
        <f t="shared" si="409"/>
        <v>De 16 a 30 minutos</v>
      </c>
      <c r="P5246" s="21"/>
      <c r="Q5246" s="36"/>
    </row>
    <row r="5247" spans="1:17" x14ac:dyDescent="0.25">
      <c r="A5247" s="25" t="str">
        <f t="shared" si="408"/>
        <v>tmesphociSan Luis PotosíSan Luis PotosíDe 31 minutos a 1 hora</v>
      </c>
      <c r="B5247" s="19" t="str">
        <f t="shared" si="405"/>
        <v>tmesphoci</v>
      </c>
      <c r="C5247" s="19" t="str">
        <f t="shared" si="406"/>
        <v>San Luis Potosí</v>
      </c>
      <c r="D5247" s="19" t="str">
        <f t="shared" si="407"/>
        <v>San Luis Potosí</v>
      </c>
      <c r="H5247" s="22" t="s">
        <v>619</v>
      </c>
      <c r="I5247" s="199">
        <v>21.586952661186068</v>
      </c>
      <c r="J5247" s="22">
        <v>24</v>
      </c>
      <c r="L5247" s="21" t="str">
        <f t="shared" si="409"/>
        <v>De 31 minutos a 1 hora</v>
      </c>
      <c r="P5247" s="21"/>
      <c r="Q5247" s="36"/>
    </row>
    <row r="5248" spans="1:17" x14ac:dyDescent="0.25">
      <c r="A5248" s="25" t="str">
        <f t="shared" si="408"/>
        <v>tmesphociSan Luis PotosíSan Luis PotosíDe 1 hora 1 minuto a 2 horas</v>
      </c>
      <c r="B5248" s="19" t="str">
        <f t="shared" si="405"/>
        <v>tmesphoci</v>
      </c>
      <c r="C5248" s="19" t="str">
        <f t="shared" si="406"/>
        <v>San Luis Potosí</v>
      </c>
      <c r="D5248" s="19" t="str">
        <f t="shared" si="407"/>
        <v>San Luis Potosí</v>
      </c>
      <c r="H5248" s="22" t="s">
        <v>620</v>
      </c>
      <c r="I5248" s="199">
        <v>8.9546331384213129</v>
      </c>
      <c r="J5248" s="22">
        <v>10</v>
      </c>
      <c r="L5248" s="21" t="str">
        <f t="shared" si="409"/>
        <v>De 1 hora 1 minuto a 2 horas</v>
      </c>
      <c r="P5248" s="21"/>
      <c r="Q5248" s="36"/>
    </row>
    <row r="5249" spans="1:17" x14ac:dyDescent="0.25">
      <c r="A5249" s="25" t="str">
        <f t="shared" si="408"/>
        <v>tmesphociSan Luis PotosíSan Luis PotosíDe 2 horas 1 minuto a 3 horas</v>
      </c>
      <c r="B5249" s="19" t="str">
        <f t="shared" si="405"/>
        <v>tmesphoci</v>
      </c>
      <c r="C5249" s="19" t="str">
        <f t="shared" si="406"/>
        <v>San Luis Potosí</v>
      </c>
      <c r="D5249" s="19" t="str">
        <f t="shared" si="407"/>
        <v>San Luis Potosí</v>
      </c>
      <c r="H5249" s="22" t="s">
        <v>621</v>
      </c>
      <c r="I5249" s="199">
        <v>3.2643400886190754</v>
      </c>
      <c r="J5249" s="22">
        <v>3</v>
      </c>
      <c r="L5249" s="21" t="str">
        <f t="shared" si="409"/>
        <v>De 2 horas 1 minuto a 3 horas</v>
      </c>
      <c r="P5249" s="21"/>
      <c r="Q5249" s="36"/>
    </row>
    <row r="5250" spans="1:17" x14ac:dyDescent="0.25">
      <c r="A5250" s="25" t="str">
        <f t="shared" si="408"/>
        <v>tmesphociSan Luis PotosíSan Luis PotosíNS/NR</v>
      </c>
      <c r="B5250" s="19" t="str">
        <f t="shared" si="405"/>
        <v>tmesphoci</v>
      </c>
      <c r="C5250" s="19" t="str">
        <f t="shared" si="406"/>
        <v>San Luis Potosí</v>
      </c>
      <c r="D5250" s="19" t="str">
        <f t="shared" si="407"/>
        <v>San Luis Potosí</v>
      </c>
      <c r="H5250" s="22" t="s">
        <v>63</v>
      </c>
      <c r="I5250" s="199">
        <v>0.65244339493038428</v>
      </c>
      <c r="J5250" s="22">
        <v>1</v>
      </c>
      <c r="L5250" s="21" t="str">
        <f t="shared" si="409"/>
        <v>NS/NR</v>
      </c>
      <c r="P5250" s="21"/>
      <c r="Q5250" s="36"/>
    </row>
    <row r="5251" spans="1:17" x14ac:dyDescent="0.25">
      <c r="A5251" s="25" t="str">
        <f t="shared" si="408"/>
        <v>tmesphociSan Luis PotosíSan Luis PotosíTotal</v>
      </c>
      <c r="B5251" s="19" t="str">
        <f t="shared" si="405"/>
        <v>tmesphoci</v>
      </c>
      <c r="C5251" s="19" t="str">
        <f t="shared" si="406"/>
        <v>San Luis Potosí</v>
      </c>
      <c r="D5251" s="19" t="str">
        <f t="shared" si="407"/>
        <v>San Luis Potosí</v>
      </c>
      <c r="H5251" s="22" t="s">
        <v>41</v>
      </c>
      <c r="I5251" s="199">
        <v>100</v>
      </c>
      <c r="J5251" s="22">
        <v>114</v>
      </c>
      <c r="L5251" s="21" t="str">
        <f t="shared" si="409"/>
        <v/>
      </c>
      <c r="P5251" s="21"/>
      <c r="Q5251" s="36"/>
    </row>
    <row r="5252" spans="1:17" x14ac:dyDescent="0.25">
      <c r="A5252" s="25" t="str">
        <f t="shared" si="408"/>
        <v>tmesphociSinaloaSinaloaMenos de 15 minutos</v>
      </c>
      <c r="B5252" s="19" t="str">
        <f t="shared" ref="B5252:B5315" si="410">+IF(AND(G5252&lt;&gt;"",I5253="Estimate"),TRIM(MID(G5252,1,FIND(" ",G5252,1))),IF(AND(F5252&lt;&gt;"",I5253="Estimate"),TRIM(MID(F5252,1,FIND(" ",F5252,1))),IF(AND(E5252&lt;&gt;"",I5253="Estimate"),TRIM(MID(E5252,1,FIND(" ",E5252,1))),B5251)))</f>
        <v>tmesphoci</v>
      </c>
      <c r="C5252" s="19" t="str">
        <f t="shared" si="406"/>
        <v>Sinaloa</v>
      </c>
      <c r="D5252" s="19" t="str">
        <f t="shared" si="407"/>
        <v>Sinaloa</v>
      </c>
      <c r="F5252" s="197" t="s">
        <v>318</v>
      </c>
      <c r="G5252" s="198" t="s">
        <v>45</v>
      </c>
      <c r="H5252" s="22" t="s">
        <v>617</v>
      </c>
      <c r="I5252" s="199">
        <v>18.739517852308584</v>
      </c>
      <c r="J5252" s="22">
        <v>14</v>
      </c>
      <c r="L5252" s="21" t="str">
        <f t="shared" si="409"/>
        <v>Menos de 15 minutos</v>
      </c>
      <c r="P5252" s="21"/>
      <c r="Q5252" s="36"/>
    </row>
    <row r="5253" spans="1:17" x14ac:dyDescent="0.25">
      <c r="A5253" s="25" t="str">
        <f t="shared" si="408"/>
        <v>tmesphociSinaloaSinaloaDe 16 a 30 minutos</v>
      </c>
      <c r="B5253" s="19" t="str">
        <f t="shared" si="410"/>
        <v>tmesphoci</v>
      </c>
      <c r="C5253" s="19" t="str">
        <f t="shared" ref="C5253:C5316" si="411">+IF(AND(E5253&lt;&gt;"",G5253="% of Total"),TRIM(MID(E5253,FIND(" ",E5253,1),LEN(E5253))),IF(AND(D5253&lt;&gt;"Primer nivel",D5253&lt;&gt;"Segundo nivel"),D5253,C5252))</f>
        <v>Sinaloa</v>
      </c>
      <c r="D5253" s="19" t="str">
        <f t="shared" ref="D5253:D5316" si="412">+IF(AND(G5253&lt;&gt;"",I5254="Estimate"),"Nacional",IF(AND(F5253&lt;&gt;"",G5253="% of Total"),TRIM(MID(F5253,FIND(" ",F5253,1),LEN(F5253))),D5252))</f>
        <v>Sinaloa</v>
      </c>
      <c r="H5253" s="22" t="s">
        <v>618</v>
      </c>
      <c r="I5253" s="199">
        <v>31.485033522108036</v>
      </c>
      <c r="J5253" s="22">
        <v>23</v>
      </c>
      <c r="L5253" s="21" t="str">
        <f t="shared" si="409"/>
        <v>De 16 a 30 minutos</v>
      </c>
      <c r="P5253" s="21"/>
      <c r="Q5253" s="36"/>
    </row>
    <row r="5254" spans="1:17" x14ac:dyDescent="0.25">
      <c r="A5254" s="25" t="str">
        <f t="shared" ref="A5254:A5317" si="413">IFERROR(CONCATENATE(B5254,C5254,D5254,IF(H5254&lt;&gt;"Total",MID(H5254,FIND(" ",H5254)+2,LEN(H5254)),"Total")),"")</f>
        <v>tmesphociSinaloaSinaloaDe 31 minutos a 1 hora</v>
      </c>
      <c r="B5254" s="19" t="str">
        <f t="shared" si="410"/>
        <v>tmesphoci</v>
      </c>
      <c r="C5254" s="19" t="str">
        <f t="shared" si="411"/>
        <v>Sinaloa</v>
      </c>
      <c r="D5254" s="19" t="str">
        <f t="shared" si="412"/>
        <v>Sinaloa</v>
      </c>
      <c r="H5254" s="22" t="s">
        <v>619</v>
      </c>
      <c r="I5254" s="199">
        <v>21.287651686864351</v>
      </c>
      <c r="J5254" s="22">
        <v>16</v>
      </c>
      <c r="L5254" s="21" t="str">
        <f t="shared" si="409"/>
        <v>De 31 minutos a 1 hora</v>
      </c>
      <c r="P5254" s="21"/>
      <c r="Q5254" s="36"/>
    </row>
    <row r="5255" spans="1:17" x14ac:dyDescent="0.25">
      <c r="A5255" s="25" t="str">
        <f t="shared" si="413"/>
        <v>tmesphociSinaloaSinaloaDe 1 hora 1 minuto a 2 horas</v>
      </c>
      <c r="B5255" s="19" t="str">
        <f t="shared" si="410"/>
        <v>tmesphoci</v>
      </c>
      <c r="C5255" s="19" t="str">
        <f t="shared" si="411"/>
        <v>Sinaloa</v>
      </c>
      <c r="D5255" s="19" t="str">
        <f t="shared" si="412"/>
        <v>Sinaloa</v>
      </c>
      <c r="H5255" s="22" t="s">
        <v>620</v>
      </c>
      <c r="I5255" s="199">
        <v>18.15431178829985</v>
      </c>
      <c r="J5255" s="22">
        <v>12</v>
      </c>
      <c r="L5255" s="21" t="str">
        <f t="shared" ref="L5255:L5318" si="414">IF(H5255&lt;&gt;"",IFERROR(MID(H5255,FIND(" ",H5255)+2,LEN(H5255)),""),"")</f>
        <v>De 1 hora 1 minuto a 2 horas</v>
      </c>
      <c r="P5255" s="21"/>
      <c r="Q5255" s="36"/>
    </row>
    <row r="5256" spans="1:17" x14ac:dyDescent="0.25">
      <c r="A5256" s="25" t="str">
        <f t="shared" si="413"/>
        <v>tmesphociSinaloaSinaloaDe 2 horas 1 minuto a 3 horas</v>
      </c>
      <c r="B5256" s="19" t="str">
        <f t="shared" si="410"/>
        <v>tmesphoci</v>
      </c>
      <c r="C5256" s="19" t="str">
        <f t="shared" si="411"/>
        <v>Sinaloa</v>
      </c>
      <c r="D5256" s="19" t="str">
        <f t="shared" si="412"/>
        <v>Sinaloa</v>
      </c>
      <c r="H5256" s="22" t="s">
        <v>621</v>
      </c>
      <c r="I5256" s="199">
        <v>7.2624204399619714</v>
      </c>
      <c r="J5256" s="22">
        <v>4</v>
      </c>
      <c r="L5256" s="21" t="str">
        <f t="shared" si="414"/>
        <v>De 2 horas 1 minuto a 3 horas</v>
      </c>
      <c r="P5256" s="21"/>
      <c r="Q5256" s="36"/>
    </row>
    <row r="5257" spans="1:17" x14ac:dyDescent="0.25">
      <c r="A5257" s="25" t="str">
        <f t="shared" si="413"/>
        <v>tmesphociSinaloaSinaloaMás de 3 horas</v>
      </c>
      <c r="B5257" s="19" t="str">
        <f t="shared" si="410"/>
        <v>tmesphoci</v>
      </c>
      <c r="C5257" s="19" t="str">
        <f t="shared" si="411"/>
        <v>Sinaloa</v>
      </c>
      <c r="D5257" s="19" t="str">
        <f t="shared" si="412"/>
        <v>Sinaloa</v>
      </c>
      <c r="H5257" s="22" t="s">
        <v>622</v>
      </c>
      <c r="I5257" s="199">
        <v>3.0710647104572364</v>
      </c>
      <c r="J5257" s="22">
        <v>2</v>
      </c>
      <c r="L5257" s="21" t="str">
        <f t="shared" si="414"/>
        <v>Más de 3 horas</v>
      </c>
      <c r="P5257" s="21"/>
      <c r="Q5257" s="36"/>
    </row>
    <row r="5258" spans="1:17" x14ac:dyDescent="0.25">
      <c r="A5258" s="25" t="str">
        <f t="shared" si="413"/>
        <v>tmesphociSinaloaSinaloaTotal</v>
      </c>
      <c r="B5258" s="19" t="str">
        <f t="shared" si="410"/>
        <v>tmesphoci</v>
      </c>
      <c r="C5258" s="19" t="str">
        <f t="shared" si="411"/>
        <v>Sinaloa</v>
      </c>
      <c r="D5258" s="19" t="str">
        <f t="shared" si="412"/>
        <v>Sinaloa</v>
      </c>
      <c r="H5258" s="22" t="s">
        <v>41</v>
      </c>
      <c r="I5258" s="199">
        <v>100</v>
      </c>
      <c r="J5258" s="22">
        <v>71</v>
      </c>
      <c r="L5258" s="21" t="str">
        <f t="shared" si="414"/>
        <v/>
      </c>
      <c r="P5258" s="21"/>
      <c r="Q5258" s="36"/>
    </row>
    <row r="5259" spans="1:17" x14ac:dyDescent="0.25">
      <c r="A5259" s="25" t="str">
        <f t="shared" si="413"/>
        <v>tmesphociSonoraSonoraMenos de 15 minutos</v>
      </c>
      <c r="B5259" s="19" t="str">
        <f t="shared" si="410"/>
        <v>tmesphoci</v>
      </c>
      <c r="C5259" s="19" t="str">
        <f t="shared" si="411"/>
        <v>Sonora</v>
      </c>
      <c r="D5259" s="19" t="str">
        <f t="shared" si="412"/>
        <v>Sonora</v>
      </c>
      <c r="F5259" s="197" t="s">
        <v>319</v>
      </c>
      <c r="G5259" s="198" t="s">
        <v>45</v>
      </c>
      <c r="H5259" s="22" t="s">
        <v>617</v>
      </c>
      <c r="I5259" s="199">
        <v>25.469287788761619</v>
      </c>
      <c r="J5259" s="22">
        <v>17</v>
      </c>
      <c r="L5259" s="21" t="str">
        <f t="shared" si="414"/>
        <v>Menos de 15 minutos</v>
      </c>
      <c r="P5259" s="21"/>
      <c r="Q5259" s="36"/>
    </row>
    <row r="5260" spans="1:17" x14ac:dyDescent="0.25">
      <c r="A5260" s="25" t="str">
        <f t="shared" si="413"/>
        <v>tmesphociSonoraSonoraDe 16 a 30 minutos</v>
      </c>
      <c r="B5260" s="19" t="str">
        <f t="shared" si="410"/>
        <v>tmesphoci</v>
      </c>
      <c r="C5260" s="19" t="str">
        <f t="shared" si="411"/>
        <v>Sonora</v>
      </c>
      <c r="D5260" s="19" t="str">
        <f t="shared" si="412"/>
        <v>Sonora</v>
      </c>
      <c r="H5260" s="22" t="s">
        <v>618</v>
      </c>
      <c r="I5260" s="199">
        <v>33.557405799371679</v>
      </c>
      <c r="J5260" s="22">
        <v>23</v>
      </c>
      <c r="L5260" s="21" t="str">
        <f t="shared" si="414"/>
        <v>De 16 a 30 minutos</v>
      </c>
      <c r="P5260" s="21"/>
      <c r="Q5260" s="36"/>
    </row>
    <row r="5261" spans="1:17" x14ac:dyDescent="0.25">
      <c r="A5261" s="25" t="str">
        <f t="shared" si="413"/>
        <v>tmesphociSonoraSonoraDe 31 minutos a 1 hora</v>
      </c>
      <c r="B5261" s="19" t="str">
        <f t="shared" si="410"/>
        <v>tmesphoci</v>
      </c>
      <c r="C5261" s="19" t="str">
        <f t="shared" si="411"/>
        <v>Sonora</v>
      </c>
      <c r="D5261" s="19" t="str">
        <f t="shared" si="412"/>
        <v>Sonora</v>
      </c>
      <c r="H5261" s="22" t="s">
        <v>619</v>
      </c>
      <c r="I5261" s="199">
        <v>14.62117092137756</v>
      </c>
      <c r="J5261" s="22">
        <v>11</v>
      </c>
      <c r="L5261" s="21" t="str">
        <f t="shared" si="414"/>
        <v>De 31 minutos a 1 hora</v>
      </c>
      <c r="P5261" s="21"/>
      <c r="Q5261" s="36"/>
    </row>
    <row r="5262" spans="1:17" x14ac:dyDescent="0.25">
      <c r="A5262" s="25" t="str">
        <f t="shared" si="413"/>
        <v>tmesphociSonoraSonoraDe 1 hora 1 minuto a 2 horas</v>
      </c>
      <c r="B5262" s="19" t="str">
        <f t="shared" si="410"/>
        <v>tmesphoci</v>
      </c>
      <c r="C5262" s="19" t="str">
        <f t="shared" si="411"/>
        <v>Sonora</v>
      </c>
      <c r="D5262" s="19" t="str">
        <f t="shared" si="412"/>
        <v>Sonora</v>
      </c>
      <c r="H5262" s="22" t="s">
        <v>620</v>
      </c>
      <c r="I5262" s="199">
        <v>13.961518905783862</v>
      </c>
      <c r="J5262" s="22">
        <v>13</v>
      </c>
      <c r="L5262" s="21" t="str">
        <f t="shared" si="414"/>
        <v>De 1 hora 1 minuto a 2 horas</v>
      </c>
      <c r="P5262" s="21"/>
      <c r="Q5262" s="36"/>
    </row>
    <row r="5263" spans="1:17" x14ac:dyDescent="0.25">
      <c r="A5263" s="25" t="str">
        <f t="shared" si="413"/>
        <v>tmesphociSonoraSonoraDe 2 horas 1 minuto a 3 horas</v>
      </c>
      <c r="B5263" s="19" t="str">
        <f t="shared" si="410"/>
        <v>tmesphoci</v>
      </c>
      <c r="C5263" s="19" t="str">
        <f t="shared" si="411"/>
        <v>Sonora</v>
      </c>
      <c r="D5263" s="19" t="str">
        <f t="shared" si="412"/>
        <v>Sonora</v>
      </c>
      <c r="H5263" s="22" t="s">
        <v>621</v>
      </c>
      <c r="I5263" s="199">
        <v>2.5466733098175607</v>
      </c>
      <c r="J5263" s="22">
        <v>2</v>
      </c>
      <c r="L5263" s="21" t="str">
        <f t="shared" si="414"/>
        <v>De 2 horas 1 minuto a 3 horas</v>
      </c>
      <c r="P5263" s="21"/>
      <c r="Q5263" s="36"/>
    </row>
    <row r="5264" spans="1:17" x14ac:dyDescent="0.25">
      <c r="A5264" s="25" t="str">
        <f t="shared" si="413"/>
        <v>tmesphociSonoraSonoraMás de 3 horas</v>
      </c>
      <c r="B5264" s="19" t="str">
        <f t="shared" si="410"/>
        <v>tmesphoci</v>
      </c>
      <c r="C5264" s="19" t="str">
        <f t="shared" si="411"/>
        <v>Sonora</v>
      </c>
      <c r="D5264" s="19" t="str">
        <f t="shared" si="412"/>
        <v>Sonora</v>
      </c>
      <c r="H5264" s="22" t="s">
        <v>622</v>
      </c>
      <c r="I5264" s="199">
        <v>7.3288576724759027</v>
      </c>
      <c r="J5264" s="22">
        <v>6</v>
      </c>
      <c r="L5264" s="21" t="str">
        <f t="shared" si="414"/>
        <v>Más de 3 horas</v>
      </c>
      <c r="P5264" s="21"/>
      <c r="Q5264" s="36"/>
    </row>
    <row r="5265" spans="1:17" x14ac:dyDescent="0.25">
      <c r="A5265" s="25" t="str">
        <f t="shared" si="413"/>
        <v>tmesphociSonoraSonoraNS/NR</v>
      </c>
      <c r="B5265" s="19" t="str">
        <f t="shared" si="410"/>
        <v>tmesphoci</v>
      </c>
      <c r="C5265" s="19" t="str">
        <f t="shared" si="411"/>
        <v>Sonora</v>
      </c>
      <c r="D5265" s="19" t="str">
        <f t="shared" si="412"/>
        <v>Sonora</v>
      </c>
      <c r="H5265" s="22" t="s">
        <v>63</v>
      </c>
      <c r="I5265" s="199">
        <v>2.5150856024118613</v>
      </c>
      <c r="J5265" s="22">
        <v>2</v>
      </c>
      <c r="L5265" s="21" t="str">
        <f t="shared" si="414"/>
        <v>NS/NR</v>
      </c>
      <c r="P5265" s="21"/>
      <c r="Q5265" s="36"/>
    </row>
    <row r="5266" spans="1:17" x14ac:dyDescent="0.25">
      <c r="A5266" s="25" t="str">
        <f t="shared" si="413"/>
        <v>tmesphociSonoraSonoraTotal</v>
      </c>
      <c r="B5266" s="19" t="str">
        <f t="shared" si="410"/>
        <v>tmesphoci</v>
      </c>
      <c r="C5266" s="19" t="str">
        <f t="shared" si="411"/>
        <v>Sonora</v>
      </c>
      <c r="D5266" s="19" t="str">
        <f t="shared" si="412"/>
        <v>Sonora</v>
      </c>
      <c r="H5266" s="22" t="s">
        <v>41</v>
      </c>
      <c r="I5266" s="199">
        <v>100</v>
      </c>
      <c r="J5266" s="22">
        <v>74</v>
      </c>
      <c r="L5266" s="21" t="str">
        <f t="shared" si="414"/>
        <v/>
      </c>
      <c r="P5266" s="21"/>
      <c r="Q5266" s="36"/>
    </row>
    <row r="5267" spans="1:17" x14ac:dyDescent="0.25">
      <c r="A5267" s="25" t="str">
        <f t="shared" si="413"/>
        <v>tmesphociTabascoTabascoMenos de 15 minutos</v>
      </c>
      <c r="B5267" s="19" t="str">
        <f t="shared" si="410"/>
        <v>tmesphoci</v>
      </c>
      <c r="C5267" s="19" t="str">
        <f t="shared" si="411"/>
        <v>Tabasco</v>
      </c>
      <c r="D5267" s="19" t="str">
        <f t="shared" si="412"/>
        <v>Tabasco</v>
      </c>
      <c r="F5267" s="197" t="s">
        <v>320</v>
      </c>
      <c r="G5267" s="198" t="s">
        <v>45</v>
      </c>
      <c r="H5267" s="22" t="s">
        <v>617</v>
      </c>
      <c r="I5267" s="199">
        <v>45.58956623751849</v>
      </c>
      <c r="J5267" s="22">
        <v>18</v>
      </c>
      <c r="L5267" s="21" t="str">
        <f t="shared" si="414"/>
        <v>Menos de 15 minutos</v>
      </c>
      <c r="P5267" s="21"/>
      <c r="Q5267" s="36"/>
    </row>
    <row r="5268" spans="1:17" x14ac:dyDescent="0.25">
      <c r="A5268" s="25" t="str">
        <f t="shared" si="413"/>
        <v>tmesphociTabascoTabascoDe 16 a 30 minutos</v>
      </c>
      <c r="B5268" s="19" t="str">
        <f t="shared" si="410"/>
        <v>tmesphoci</v>
      </c>
      <c r="C5268" s="19" t="str">
        <f t="shared" si="411"/>
        <v>Tabasco</v>
      </c>
      <c r="D5268" s="19" t="str">
        <f t="shared" si="412"/>
        <v>Tabasco</v>
      </c>
      <c r="H5268" s="22" t="s">
        <v>618</v>
      </c>
      <c r="I5268" s="199">
        <v>30.277983353491049</v>
      </c>
      <c r="J5268" s="22">
        <v>11</v>
      </c>
      <c r="L5268" s="21" t="str">
        <f t="shared" si="414"/>
        <v>De 16 a 30 minutos</v>
      </c>
      <c r="P5268" s="21"/>
      <c r="Q5268" s="36"/>
    </row>
    <row r="5269" spans="1:17" x14ac:dyDescent="0.25">
      <c r="A5269" s="25" t="str">
        <f t="shared" si="413"/>
        <v>tmesphociTabascoTabascoDe 31 minutos a 1 hora</v>
      </c>
      <c r="B5269" s="19" t="str">
        <f t="shared" si="410"/>
        <v>tmesphoci</v>
      </c>
      <c r="C5269" s="19" t="str">
        <f t="shared" si="411"/>
        <v>Tabasco</v>
      </c>
      <c r="D5269" s="19" t="str">
        <f t="shared" si="412"/>
        <v>Tabasco</v>
      </c>
      <c r="H5269" s="22" t="s">
        <v>619</v>
      </c>
      <c r="I5269" s="199">
        <v>16.830506791142934</v>
      </c>
      <c r="J5269" s="22">
        <v>6</v>
      </c>
      <c r="L5269" s="21" t="str">
        <f t="shared" si="414"/>
        <v>De 31 minutos a 1 hora</v>
      </c>
      <c r="P5269" s="21"/>
      <c r="Q5269" s="36"/>
    </row>
    <row r="5270" spans="1:17" x14ac:dyDescent="0.25">
      <c r="A5270" s="25" t="str">
        <f t="shared" si="413"/>
        <v>tmesphociTabascoTabascoDe 1 hora 1 minuto a 2 horas</v>
      </c>
      <c r="B5270" s="19" t="str">
        <f t="shared" si="410"/>
        <v>tmesphoci</v>
      </c>
      <c r="C5270" s="19" t="str">
        <f t="shared" si="411"/>
        <v>Tabasco</v>
      </c>
      <c r="D5270" s="19" t="str">
        <f t="shared" si="412"/>
        <v>Tabasco</v>
      </c>
      <c r="H5270" s="22" t="s">
        <v>620</v>
      </c>
      <c r="I5270" s="199">
        <v>7.301943617847523</v>
      </c>
      <c r="J5270" s="22">
        <v>3</v>
      </c>
      <c r="L5270" s="21" t="str">
        <f t="shared" si="414"/>
        <v>De 1 hora 1 minuto a 2 horas</v>
      </c>
      <c r="P5270" s="21"/>
      <c r="Q5270" s="36"/>
    </row>
    <row r="5271" spans="1:17" x14ac:dyDescent="0.25">
      <c r="A5271" s="25" t="str">
        <f t="shared" si="413"/>
        <v>tmesphociTabascoTabascoTotal</v>
      </c>
      <c r="B5271" s="19" t="str">
        <f t="shared" si="410"/>
        <v>tmesphoci</v>
      </c>
      <c r="C5271" s="19" t="str">
        <f t="shared" si="411"/>
        <v>Tabasco</v>
      </c>
      <c r="D5271" s="19" t="str">
        <f t="shared" si="412"/>
        <v>Tabasco</v>
      </c>
      <c r="H5271" s="22" t="s">
        <v>41</v>
      </c>
      <c r="I5271" s="199">
        <v>100</v>
      </c>
      <c r="J5271" s="22">
        <v>38</v>
      </c>
      <c r="L5271" s="21" t="str">
        <f t="shared" si="414"/>
        <v/>
      </c>
      <c r="P5271" s="21"/>
      <c r="Q5271" s="36"/>
    </row>
    <row r="5272" spans="1:17" x14ac:dyDescent="0.25">
      <c r="A5272" s="25" t="str">
        <f t="shared" si="413"/>
        <v>tmesphociTamaulipasTamaulipasMenos de 15 minutos</v>
      </c>
      <c r="B5272" s="19" t="str">
        <f t="shared" si="410"/>
        <v>tmesphoci</v>
      </c>
      <c r="C5272" s="19" t="str">
        <f t="shared" si="411"/>
        <v>Tamaulipas</v>
      </c>
      <c r="D5272" s="19" t="str">
        <f t="shared" si="412"/>
        <v>Tamaulipas</v>
      </c>
      <c r="F5272" s="197" t="s">
        <v>321</v>
      </c>
      <c r="G5272" s="198" t="s">
        <v>45</v>
      </c>
      <c r="H5272" s="22" t="s">
        <v>617</v>
      </c>
      <c r="I5272" s="199">
        <v>14.818962756333834</v>
      </c>
      <c r="J5272" s="22">
        <v>16</v>
      </c>
      <c r="L5272" s="21" t="str">
        <f t="shared" si="414"/>
        <v>Menos de 15 minutos</v>
      </c>
      <c r="P5272" s="21"/>
      <c r="Q5272" s="36"/>
    </row>
    <row r="5273" spans="1:17" x14ac:dyDescent="0.25">
      <c r="A5273" s="25" t="str">
        <f t="shared" si="413"/>
        <v>tmesphociTamaulipasTamaulipasDe 16 a 30 minutos</v>
      </c>
      <c r="B5273" s="19" t="str">
        <f t="shared" si="410"/>
        <v>tmesphoci</v>
      </c>
      <c r="C5273" s="19" t="str">
        <f t="shared" si="411"/>
        <v>Tamaulipas</v>
      </c>
      <c r="D5273" s="19" t="str">
        <f t="shared" si="412"/>
        <v>Tamaulipas</v>
      </c>
      <c r="H5273" s="22" t="s">
        <v>618</v>
      </c>
      <c r="I5273" s="199">
        <v>36.42627515015338</v>
      </c>
      <c r="J5273" s="22">
        <v>35</v>
      </c>
      <c r="L5273" s="21" t="str">
        <f t="shared" si="414"/>
        <v>De 16 a 30 minutos</v>
      </c>
      <c r="P5273" s="21"/>
      <c r="Q5273" s="36"/>
    </row>
    <row r="5274" spans="1:17" x14ac:dyDescent="0.25">
      <c r="A5274" s="25" t="str">
        <f t="shared" si="413"/>
        <v>tmesphociTamaulipasTamaulipasDe 31 minutos a 1 hora</v>
      </c>
      <c r="B5274" s="19" t="str">
        <f t="shared" si="410"/>
        <v>tmesphoci</v>
      </c>
      <c r="C5274" s="19" t="str">
        <f t="shared" si="411"/>
        <v>Tamaulipas</v>
      </c>
      <c r="D5274" s="19" t="str">
        <f t="shared" si="412"/>
        <v>Tamaulipas</v>
      </c>
      <c r="H5274" s="22" t="s">
        <v>619</v>
      </c>
      <c r="I5274" s="199">
        <v>31.519799220770711</v>
      </c>
      <c r="J5274" s="22">
        <v>25</v>
      </c>
      <c r="L5274" s="21" t="str">
        <f t="shared" si="414"/>
        <v>De 31 minutos a 1 hora</v>
      </c>
      <c r="P5274" s="21"/>
      <c r="Q5274" s="36"/>
    </row>
    <row r="5275" spans="1:17" x14ac:dyDescent="0.25">
      <c r="A5275" s="25" t="str">
        <f t="shared" si="413"/>
        <v>tmesphociTamaulipasTamaulipasDe 1 hora 1 minuto a 2 horas</v>
      </c>
      <c r="B5275" s="19" t="str">
        <f t="shared" si="410"/>
        <v>tmesphoci</v>
      </c>
      <c r="C5275" s="19" t="str">
        <f t="shared" si="411"/>
        <v>Tamaulipas</v>
      </c>
      <c r="D5275" s="19" t="str">
        <f t="shared" si="412"/>
        <v>Tamaulipas</v>
      </c>
      <c r="H5275" s="22" t="s">
        <v>620</v>
      </c>
      <c r="I5275" s="199">
        <v>10.64904548726204</v>
      </c>
      <c r="J5275" s="22">
        <v>10</v>
      </c>
      <c r="L5275" s="21" t="str">
        <f t="shared" si="414"/>
        <v>De 1 hora 1 minuto a 2 horas</v>
      </c>
      <c r="P5275" s="21"/>
      <c r="Q5275" s="36"/>
    </row>
    <row r="5276" spans="1:17" x14ac:dyDescent="0.25">
      <c r="A5276" s="25" t="str">
        <f t="shared" si="413"/>
        <v>tmesphociTamaulipasTamaulipasDe 2 horas 1 minuto a 3 horas</v>
      </c>
      <c r="B5276" s="19" t="str">
        <f t="shared" si="410"/>
        <v>tmesphoci</v>
      </c>
      <c r="C5276" s="19" t="str">
        <f t="shared" si="411"/>
        <v>Tamaulipas</v>
      </c>
      <c r="D5276" s="19" t="str">
        <f t="shared" si="412"/>
        <v>Tamaulipas</v>
      </c>
      <c r="H5276" s="22" t="s">
        <v>621</v>
      </c>
      <c r="I5276" s="199">
        <v>4.3050046137428977</v>
      </c>
      <c r="J5276" s="22">
        <v>3</v>
      </c>
      <c r="L5276" s="21" t="str">
        <f t="shared" si="414"/>
        <v>De 2 horas 1 minuto a 3 horas</v>
      </c>
      <c r="P5276" s="21"/>
      <c r="Q5276" s="36"/>
    </row>
    <row r="5277" spans="1:17" x14ac:dyDescent="0.25">
      <c r="A5277" s="25" t="str">
        <f t="shared" si="413"/>
        <v>tmesphociTamaulipasTamaulipasMás de 3 horas</v>
      </c>
      <c r="B5277" s="19" t="str">
        <f t="shared" si="410"/>
        <v>tmesphoci</v>
      </c>
      <c r="C5277" s="19" t="str">
        <f t="shared" si="411"/>
        <v>Tamaulipas</v>
      </c>
      <c r="D5277" s="19" t="str">
        <f t="shared" si="412"/>
        <v>Tamaulipas</v>
      </c>
      <c r="H5277" s="22" t="s">
        <v>622</v>
      </c>
      <c r="I5277" s="199">
        <v>1.4989542784697192</v>
      </c>
      <c r="J5277" s="22">
        <v>1</v>
      </c>
      <c r="L5277" s="21" t="str">
        <f t="shared" si="414"/>
        <v>Más de 3 horas</v>
      </c>
      <c r="P5277" s="21"/>
      <c r="Q5277" s="36"/>
    </row>
    <row r="5278" spans="1:17" x14ac:dyDescent="0.25">
      <c r="A5278" s="25" t="str">
        <f t="shared" si="413"/>
        <v>tmesphociTamaulipasTamaulipasNS/NR</v>
      </c>
      <c r="B5278" s="19" t="str">
        <f t="shared" si="410"/>
        <v>tmesphoci</v>
      </c>
      <c r="C5278" s="19" t="str">
        <f t="shared" si="411"/>
        <v>Tamaulipas</v>
      </c>
      <c r="D5278" s="19" t="str">
        <f t="shared" si="412"/>
        <v>Tamaulipas</v>
      </c>
      <c r="H5278" s="22" t="s">
        <v>63</v>
      </c>
      <c r="I5278" s="199">
        <v>0.78195849326735523</v>
      </c>
      <c r="J5278" s="22">
        <v>1</v>
      </c>
      <c r="L5278" s="21" t="str">
        <f t="shared" si="414"/>
        <v>NS/NR</v>
      </c>
      <c r="P5278" s="21"/>
      <c r="Q5278" s="36"/>
    </row>
    <row r="5279" spans="1:17" x14ac:dyDescent="0.25">
      <c r="A5279" s="25" t="str">
        <f t="shared" si="413"/>
        <v>tmesphociTamaulipasTamaulipasTotal</v>
      </c>
      <c r="B5279" s="19" t="str">
        <f t="shared" si="410"/>
        <v>tmesphoci</v>
      </c>
      <c r="C5279" s="19" t="str">
        <f t="shared" si="411"/>
        <v>Tamaulipas</v>
      </c>
      <c r="D5279" s="19" t="str">
        <f t="shared" si="412"/>
        <v>Tamaulipas</v>
      </c>
      <c r="H5279" s="22" t="s">
        <v>41</v>
      </c>
      <c r="I5279" s="199">
        <v>100</v>
      </c>
      <c r="J5279" s="22">
        <v>91</v>
      </c>
      <c r="L5279" s="21" t="str">
        <f t="shared" si="414"/>
        <v/>
      </c>
      <c r="P5279" s="21"/>
      <c r="Q5279" s="36"/>
    </row>
    <row r="5280" spans="1:17" x14ac:dyDescent="0.25">
      <c r="A5280" s="25" t="str">
        <f t="shared" si="413"/>
        <v>tmesphociTlaxcalaTlaxcalaMenos de 15 minutos</v>
      </c>
      <c r="B5280" s="19" t="str">
        <f t="shared" si="410"/>
        <v>tmesphoci</v>
      </c>
      <c r="C5280" s="19" t="str">
        <f t="shared" si="411"/>
        <v>Tlaxcala</v>
      </c>
      <c r="D5280" s="19" t="str">
        <f t="shared" si="412"/>
        <v>Tlaxcala</v>
      </c>
      <c r="F5280" s="197" t="s">
        <v>322</v>
      </c>
      <c r="G5280" s="198" t="s">
        <v>45</v>
      </c>
      <c r="H5280" s="22" t="s">
        <v>617</v>
      </c>
      <c r="I5280" s="199">
        <v>28.280683903432962</v>
      </c>
      <c r="J5280" s="22">
        <v>16</v>
      </c>
      <c r="L5280" s="21" t="str">
        <f t="shared" si="414"/>
        <v>Menos de 15 minutos</v>
      </c>
      <c r="P5280" s="21"/>
      <c r="Q5280" s="36"/>
    </row>
    <row r="5281" spans="1:17" x14ac:dyDescent="0.25">
      <c r="A5281" s="25" t="str">
        <f t="shared" si="413"/>
        <v>tmesphociTlaxcalaTlaxcalaDe 16 a 30 minutos</v>
      </c>
      <c r="B5281" s="19" t="str">
        <f t="shared" si="410"/>
        <v>tmesphoci</v>
      </c>
      <c r="C5281" s="19" t="str">
        <f t="shared" si="411"/>
        <v>Tlaxcala</v>
      </c>
      <c r="D5281" s="19" t="str">
        <f t="shared" si="412"/>
        <v>Tlaxcala</v>
      </c>
      <c r="H5281" s="22" t="s">
        <v>618</v>
      </c>
      <c r="I5281" s="199">
        <v>44.967816108908067</v>
      </c>
      <c r="J5281" s="22">
        <v>26</v>
      </c>
      <c r="L5281" s="21" t="str">
        <f t="shared" si="414"/>
        <v>De 16 a 30 minutos</v>
      </c>
      <c r="P5281" s="21"/>
      <c r="Q5281" s="36"/>
    </row>
    <row r="5282" spans="1:17" x14ac:dyDescent="0.25">
      <c r="A5282" s="25" t="str">
        <f t="shared" si="413"/>
        <v>tmesphociTlaxcalaTlaxcalaDe 31 minutos a 1 hora</v>
      </c>
      <c r="B5282" s="19" t="str">
        <f t="shared" si="410"/>
        <v>tmesphoci</v>
      </c>
      <c r="C5282" s="19" t="str">
        <f t="shared" si="411"/>
        <v>Tlaxcala</v>
      </c>
      <c r="D5282" s="19" t="str">
        <f t="shared" si="412"/>
        <v>Tlaxcala</v>
      </c>
      <c r="H5282" s="22" t="s">
        <v>619</v>
      </c>
      <c r="I5282" s="199">
        <v>17.505174404392214</v>
      </c>
      <c r="J5282" s="22">
        <v>10</v>
      </c>
      <c r="L5282" s="21" t="str">
        <f t="shared" si="414"/>
        <v>De 31 minutos a 1 hora</v>
      </c>
      <c r="P5282" s="21"/>
      <c r="Q5282" s="36"/>
    </row>
    <row r="5283" spans="1:17" x14ac:dyDescent="0.25">
      <c r="A5283" s="25" t="str">
        <f t="shared" si="413"/>
        <v>tmesphociTlaxcalaTlaxcalaDe 1 hora 1 minuto a 2 horas</v>
      </c>
      <c r="B5283" s="19" t="str">
        <f t="shared" si="410"/>
        <v>tmesphoci</v>
      </c>
      <c r="C5283" s="19" t="str">
        <f t="shared" si="411"/>
        <v>Tlaxcala</v>
      </c>
      <c r="D5283" s="19" t="str">
        <f t="shared" si="412"/>
        <v>Tlaxcala</v>
      </c>
      <c r="H5283" s="22" t="s">
        <v>620</v>
      </c>
      <c r="I5283" s="199">
        <v>7.3055040201989652</v>
      </c>
      <c r="J5283" s="22">
        <v>4</v>
      </c>
      <c r="L5283" s="21" t="str">
        <f t="shared" si="414"/>
        <v>De 1 hora 1 minuto a 2 horas</v>
      </c>
      <c r="P5283" s="21"/>
      <c r="Q5283" s="36"/>
    </row>
    <row r="5284" spans="1:17" x14ac:dyDescent="0.25">
      <c r="A5284" s="25" t="str">
        <f t="shared" si="413"/>
        <v>tmesphociTlaxcalaTlaxcalaMás de 3 horas</v>
      </c>
      <c r="B5284" s="19" t="str">
        <f t="shared" si="410"/>
        <v>tmesphoci</v>
      </c>
      <c r="C5284" s="19" t="str">
        <f t="shared" si="411"/>
        <v>Tlaxcala</v>
      </c>
      <c r="D5284" s="19" t="str">
        <f t="shared" si="412"/>
        <v>Tlaxcala</v>
      </c>
      <c r="H5284" s="22" t="s">
        <v>622</v>
      </c>
      <c r="I5284" s="199">
        <v>1.9408215630677697</v>
      </c>
      <c r="J5284" s="22">
        <v>1</v>
      </c>
      <c r="L5284" s="21" t="str">
        <f t="shared" si="414"/>
        <v>Más de 3 horas</v>
      </c>
      <c r="P5284" s="21"/>
      <c r="Q5284" s="36"/>
    </row>
    <row r="5285" spans="1:17" x14ac:dyDescent="0.25">
      <c r="A5285" s="25" t="str">
        <f t="shared" si="413"/>
        <v>tmesphociTlaxcalaTlaxcalaTotal</v>
      </c>
      <c r="B5285" s="19" t="str">
        <f t="shared" si="410"/>
        <v>tmesphoci</v>
      </c>
      <c r="C5285" s="19" t="str">
        <f t="shared" si="411"/>
        <v>Tlaxcala</v>
      </c>
      <c r="D5285" s="19" t="str">
        <f t="shared" si="412"/>
        <v>Tlaxcala</v>
      </c>
      <c r="H5285" s="22" t="s">
        <v>41</v>
      </c>
      <c r="I5285" s="199">
        <v>100</v>
      </c>
      <c r="J5285" s="22">
        <v>57</v>
      </c>
      <c r="L5285" s="21" t="str">
        <f t="shared" si="414"/>
        <v/>
      </c>
      <c r="Q5285" s="36"/>
    </row>
    <row r="5286" spans="1:17" x14ac:dyDescent="0.25">
      <c r="A5286" s="25" t="str">
        <f t="shared" si="413"/>
        <v>tmesphociVeracruz NorteVeracruz NorteMenos de 15 minutos</v>
      </c>
      <c r="B5286" s="19" t="str">
        <f t="shared" si="410"/>
        <v>tmesphoci</v>
      </c>
      <c r="C5286" s="19" t="str">
        <f t="shared" si="411"/>
        <v>Veracruz Norte</v>
      </c>
      <c r="D5286" s="19" t="str">
        <f t="shared" si="412"/>
        <v>Veracruz Norte</v>
      </c>
      <c r="F5286" s="197" t="s">
        <v>323</v>
      </c>
      <c r="G5286" s="198" t="s">
        <v>45</v>
      </c>
      <c r="H5286" s="22" t="s">
        <v>617</v>
      </c>
      <c r="I5286" s="199">
        <v>13.655940236601896</v>
      </c>
      <c r="J5286" s="22">
        <v>18</v>
      </c>
      <c r="L5286" s="21" t="str">
        <f t="shared" si="414"/>
        <v>Menos de 15 minutos</v>
      </c>
      <c r="Q5286" s="36"/>
    </row>
    <row r="5287" spans="1:17" x14ac:dyDescent="0.25">
      <c r="A5287" s="25" t="str">
        <f t="shared" si="413"/>
        <v>tmesphociVeracruz NorteVeracruz NorteDe 16 a 30 minutos</v>
      </c>
      <c r="B5287" s="19" t="str">
        <f t="shared" si="410"/>
        <v>tmesphoci</v>
      </c>
      <c r="C5287" s="19" t="str">
        <f t="shared" si="411"/>
        <v>Veracruz Norte</v>
      </c>
      <c r="D5287" s="19" t="str">
        <f t="shared" si="412"/>
        <v>Veracruz Norte</v>
      </c>
      <c r="H5287" s="22" t="s">
        <v>618</v>
      </c>
      <c r="I5287" s="199">
        <v>33.444216298431826</v>
      </c>
      <c r="J5287" s="22">
        <v>42</v>
      </c>
      <c r="L5287" s="21" t="str">
        <f t="shared" si="414"/>
        <v>De 16 a 30 minutos</v>
      </c>
      <c r="Q5287" s="36"/>
    </row>
    <row r="5288" spans="1:17" x14ac:dyDescent="0.25">
      <c r="A5288" s="25" t="str">
        <f t="shared" si="413"/>
        <v>tmesphociVeracruz NorteVeracruz NorteDe 31 minutos a 1 hora</v>
      </c>
      <c r="B5288" s="19" t="str">
        <f t="shared" si="410"/>
        <v>tmesphoci</v>
      </c>
      <c r="C5288" s="19" t="str">
        <f t="shared" si="411"/>
        <v>Veracruz Norte</v>
      </c>
      <c r="D5288" s="19" t="str">
        <f t="shared" si="412"/>
        <v>Veracruz Norte</v>
      </c>
      <c r="H5288" s="22" t="s">
        <v>619</v>
      </c>
      <c r="I5288" s="199">
        <v>29.8509828500301</v>
      </c>
      <c r="J5288" s="22">
        <v>34</v>
      </c>
      <c r="L5288" s="21" t="str">
        <f t="shared" si="414"/>
        <v>De 31 minutos a 1 hora</v>
      </c>
      <c r="Q5288" s="36"/>
    </row>
    <row r="5289" spans="1:17" x14ac:dyDescent="0.25">
      <c r="A5289" s="25" t="str">
        <f t="shared" si="413"/>
        <v>tmesphociVeracruz NorteVeracruz NorteDe 1 hora 1 minuto a 2 horas</v>
      </c>
      <c r="B5289" s="19" t="str">
        <f t="shared" si="410"/>
        <v>tmesphoci</v>
      </c>
      <c r="C5289" s="19" t="str">
        <f t="shared" si="411"/>
        <v>Veracruz Norte</v>
      </c>
      <c r="D5289" s="19" t="str">
        <f t="shared" si="412"/>
        <v>Veracruz Norte</v>
      </c>
      <c r="H5289" s="22" t="s">
        <v>620</v>
      </c>
      <c r="I5289" s="199">
        <v>17.729200604945564</v>
      </c>
      <c r="J5289" s="22">
        <v>19</v>
      </c>
      <c r="L5289" s="21" t="str">
        <f t="shared" si="414"/>
        <v>De 1 hora 1 minuto a 2 horas</v>
      </c>
      <c r="Q5289" s="36"/>
    </row>
    <row r="5290" spans="1:17" x14ac:dyDescent="0.25">
      <c r="A5290" s="25" t="str">
        <f t="shared" si="413"/>
        <v>tmesphociVeracruz NorteVeracruz NorteDe 2 horas 1 minuto a 3 horas</v>
      </c>
      <c r="B5290" s="19" t="str">
        <f t="shared" si="410"/>
        <v>tmesphoci</v>
      </c>
      <c r="C5290" s="19" t="str">
        <f t="shared" si="411"/>
        <v>Veracruz Norte</v>
      </c>
      <c r="D5290" s="19" t="str">
        <f t="shared" si="412"/>
        <v>Veracruz Norte</v>
      </c>
      <c r="H5290" s="22" t="s">
        <v>621</v>
      </c>
      <c r="I5290" s="199">
        <v>2.0851646143893157</v>
      </c>
      <c r="J5290" s="22">
        <v>2</v>
      </c>
      <c r="L5290" s="21" t="str">
        <f t="shared" si="414"/>
        <v>De 2 horas 1 minuto a 3 horas</v>
      </c>
      <c r="Q5290" s="36"/>
    </row>
    <row r="5291" spans="1:17" x14ac:dyDescent="0.25">
      <c r="A5291" s="25" t="str">
        <f t="shared" si="413"/>
        <v>tmesphociVeracruz NorteVeracruz NorteNS/NR</v>
      </c>
      <c r="B5291" s="19" t="str">
        <f t="shared" si="410"/>
        <v>tmesphoci</v>
      </c>
      <c r="C5291" s="19" t="str">
        <f t="shared" si="411"/>
        <v>Veracruz Norte</v>
      </c>
      <c r="D5291" s="19" t="str">
        <f t="shared" si="412"/>
        <v>Veracruz Norte</v>
      </c>
      <c r="H5291" s="22" t="s">
        <v>63</v>
      </c>
      <c r="I5291" s="199">
        <v>3.2344953956013134</v>
      </c>
      <c r="J5291" s="22">
        <v>4</v>
      </c>
      <c r="L5291" s="21" t="str">
        <f t="shared" si="414"/>
        <v>NS/NR</v>
      </c>
      <c r="Q5291" s="36"/>
    </row>
    <row r="5292" spans="1:17" x14ac:dyDescent="0.25">
      <c r="A5292" s="25" t="str">
        <f t="shared" si="413"/>
        <v>tmesphociVeracruz NorteVeracruz NorteTotal</v>
      </c>
      <c r="B5292" s="19" t="str">
        <f t="shared" si="410"/>
        <v>tmesphoci</v>
      </c>
      <c r="C5292" s="19" t="str">
        <f t="shared" si="411"/>
        <v>Veracruz Norte</v>
      </c>
      <c r="D5292" s="19" t="str">
        <f t="shared" si="412"/>
        <v>Veracruz Norte</v>
      </c>
      <c r="H5292" s="22" t="s">
        <v>41</v>
      </c>
      <c r="I5292" s="199">
        <v>100</v>
      </c>
      <c r="J5292" s="22">
        <v>119</v>
      </c>
      <c r="L5292" s="21" t="str">
        <f t="shared" si="414"/>
        <v/>
      </c>
      <c r="Q5292" s="36"/>
    </row>
    <row r="5293" spans="1:17" x14ac:dyDescent="0.25">
      <c r="A5293" s="25" t="str">
        <f t="shared" si="413"/>
        <v>tmesphociVeracruz SurVeracruz SurMenos de 15 minutos</v>
      </c>
      <c r="B5293" s="19" t="str">
        <f t="shared" si="410"/>
        <v>tmesphoci</v>
      </c>
      <c r="C5293" s="19" t="str">
        <f t="shared" si="411"/>
        <v>Veracruz Sur</v>
      </c>
      <c r="D5293" s="19" t="str">
        <f t="shared" si="412"/>
        <v>Veracruz Sur</v>
      </c>
      <c r="F5293" s="197" t="s">
        <v>324</v>
      </c>
      <c r="G5293" s="198" t="s">
        <v>45</v>
      </c>
      <c r="H5293" s="22" t="s">
        <v>617</v>
      </c>
      <c r="I5293" s="199">
        <v>17.277368631689249</v>
      </c>
      <c r="J5293" s="22">
        <v>19</v>
      </c>
      <c r="L5293" s="21" t="str">
        <f t="shared" si="414"/>
        <v>Menos de 15 minutos</v>
      </c>
      <c r="Q5293" s="36"/>
    </row>
    <row r="5294" spans="1:17" x14ac:dyDescent="0.25">
      <c r="A5294" s="25" t="str">
        <f t="shared" si="413"/>
        <v>tmesphociVeracruz SurVeracruz SurDe 16 a 30 minutos</v>
      </c>
      <c r="B5294" s="19" t="str">
        <f t="shared" si="410"/>
        <v>tmesphoci</v>
      </c>
      <c r="C5294" s="19" t="str">
        <f t="shared" si="411"/>
        <v>Veracruz Sur</v>
      </c>
      <c r="D5294" s="19" t="str">
        <f t="shared" si="412"/>
        <v>Veracruz Sur</v>
      </c>
      <c r="H5294" s="22" t="s">
        <v>618</v>
      </c>
      <c r="I5294" s="199">
        <v>33.720642145459443</v>
      </c>
      <c r="J5294" s="22">
        <v>39</v>
      </c>
      <c r="L5294" s="21" t="str">
        <f t="shared" si="414"/>
        <v>De 16 a 30 minutos</v>
      </c>
      <c r="Q5294" s="36"/>
    </row>
    <row r="5295" spans="1:17" x14ac:dyDescent="0.25">
      <c r="A5295" s="25" t="str">
        <f t="shared" si="413"/>
        <v>tmesphociVeracruz SurVeracruz SurDe 31 minutos a 1 hora</v>
      </c>
      <c r="B5295" s="19" t="str">
        <f t="shared" si="410"/>
        <v>tmesphoci</v>
      </c>
      <c r="C5295" s="19" t="str">
        <f t="shared" si="411"/>
        <v>Veracruz Sur</v>
      </c>
      <c r="D5295" s="19" t="str">
        <f t="shared" si="412"/>
        <v>Veracruz Sur</v>
      </c>
      <c r="H5295" s="22" t="s">
        <v>619</v>
      </c>
      <c r="I5295" s="199">
        <v>29.526982618056131</v>
      </c>
      <c r="J5295" s="22">
        <v>34</v>
      </c>
      <c r="L5295" s="21" t="str">
        <f t="shared" si="414"/>
        <v>De 31 minutos a 1 hora</v>
      </c>
      <c r="Q5295" s="36"/>
    </row>
    <row r="5296" spans="1:17" x14ac:dyDescent="0.25">
      <c r="A5296" s="25" t="str">
        <f t="shared" si="413"/>
        <v>tmesphociVeracruz SurVeracruz SurDe 1 hora 1 minuto a 2 horas</v>
      </c>
      <c r="B5296" s="19" t="str">
        <f t="shared" si="410"/>
        <v>tmesphoci</v>
      </c>
      <c r="C5296" s="19" t="str">
        <f t="shared" si="411"/>
        <v>Veracruz Sur</v>
      </c>
      <c r="D5296" s="19" t="str">
        <f t="shared" si="412"/>
        <v>Veracruz Sur</v>
      </c>
      <c r="H5296" s="22" t="s">
        <v>620</v>
      </c>
      <c r="I5296" s="199">
        <v>12.41204815940287</v>
      </c>
      <c r="J5296" s="22">
        <v>13</v>
      </c>
      <c r="L5296" s="21" t="str">
        <f t="shared" si="414"/>
        <v>De 1 hora 1 minuto a 2 horas</v>
      </c>
      <c r="Q5296" s="36"/>
    </row>
    <row r="5297" spans="1:17" x14ac:dyDescent="0.25">
      <c r="A5297" s="25" t="str">
        <f t="shared" si="413"/>
        <v>tmesphociVeracruz SurVeracruz SurDe 2 horas 1 minuto a 3 horas</v>
      </c>
      <c r="B5297" s="19" t="str">
        <f t="shared" si="410"/>
        <v>tmesphoci</v>
      </c>
      <c r="C5297" s="19" t="str">
        <f t="shared" si="411"/>
        <v>Veracruz Sur</v>
      </c>
      <c r="D5297" s="19" t="str">
        <f t="shared" si="412"/>
        <v>Veracruz Sur</v>
      </c>
      <c r="H5297" s="22" t="s">
        <v>621</v>
      </c>
      <c r="I5297" s="199">
        <v>5.4258538112377543</v>
      </c>
      <c r="J5297" s="22">
        <v>6</v>
      </c>
      <c r="L5297" s="21" t="str">
        <f t="shared" si="414"/>
        <v>De 2 horas 1 minuto a 3 horas</v>
      </c>
      <c r="Q5297" s="36"/>
    </row>
    <row r="5298" spans="1:17" x14ac:dyDescent="0.25">
      <c r="A5298" s="25" t="str">
        <f t="shared" si="413"/>
        <v>tmesphociVeracruz SurVeracruz SurMás de 3 horas</v>
      </c>
      <c r="B5298" s="19" t="str">
        <f t="shared" si="410"/>
        <v>tmesphoci</v>
      </c>
      <c r="C5298" s="19" t="str">
        <f t="shared" si="411"/>
        <v>Veracruz Sur</v>
      </c>
      <c r="D5298" s="19" t="str">
        <f t="shared" si="412"/>
        <v>Veracruz Sur</v>
      </c>
      <c r="H5298" s="22" t="s">
        <v>622</v>
      </c>
      <c r="I5298" s="199">
        <v>0.82982816703957607</v>
      </c>
      <c r="J5298" s="22">
        <v>1</v>
      </c>
      <c r="L5298" s="21" t="str">
        <f t="shared" si="414"/>
        <v>Más de 3 horas</v>
      </c>
      <c r="Q5298" s="36"/>
    </row>
    <row r="5299" spans="1:17" x14ac:dyDescent="0.25">
      <c r="A5299" s="25" t="str">
        <f t="shared" si="413"/>
        <v>tmesphociVeracruz SurVeracruz SurNS/NR</v>
      </c>
      <c r="B5299" s="19" t="str">
        <f t="shared" si="410"/>
        <v>tmesphoci</v>
      </c>
      <c r="C5299" s="19" t="str">
        <f t="shared" si="411"/>
        <v>Veracruz Sur</v>
      </c>
      <c r="D5299" s="19" t="str">
        <f t="shared" si="412"/>
        <v>Veracruz Sur</v>
      </c>
      <c r="H5299" s="22" t="s">
        <v>63</v>
      </c>
      <c r="I5299" s="199">
        <v>0.80727646711493717</v>
      </c>
      <c r="J5299" s="22">
        <v>1</v>
      </c>
      <c r="L5299" s="21" t="str">
        <f t="shared" si="414"/>
        <v>NS/NR</v>
      </c>
      <c r="Q5299" s="36"/>
    </row>
    <row r="5300" spans="1:17" x14ac:dyDescent="0.25">
      <c r="A5300" s="25" t="str">
        <f t="shared" si="413"/>
        <v>tmesphociVeracruz SurVeracruz SurTotal</v>
      </c>
      <c r="B5300" s="19" t="str">
        <f t="shared" si="410"/>
        <v>tmesphoci</v>
      </c>
      <c r="C5300" s="19" t="str">
        <f t="shared" si="411"/>
        <v>Veracruz Sur</v>
      </c>
      <c r="D5300" s="19" t="str">
        <f t="shared" si="412"/>
        <v>Veracruz Sur</v>
      </c>
      <c r="H5300" s="22" t="s">
        <v>41</v>
      </c>
      <c r="I5300" s="199">
        <v>100</v>
      </c>
      <c r="J5300" s="22">
        <v>113</v>
      </c>
      <c r="L5300" s="21" t="str">
        <f t="shared" si="414"/>
        <v/>
      </c>
      <c r="Q5300" s="36"/>
    </row>
    <row r="5301" spans="1:17" x14ac:dyDescent="0.25">
      <c r="A5301" s="25" t="str">
        <f t="shared" si="413"/>
        <v>tmesphociYucatánYucatánMenos de 15 minutos</v>
      </c>
      <c r="B5301" s="19" t="str">
        <f t="shared" si="410"/>
        <v>tmesphoci</v>
      </c>
      <c r="C5301" s="19" t="str">
        <f t="shared" si="411"/>
        <v>Yucatán</v>
      </c>
      <c r="D5301" s="19" t="str">
        <f t="shared" si="412"/>
        <v>Yucatán</v>
      </c>
      <c r="F5301" s="197" t="s">
        <v>325</v>
      </c>
      <c r="G5301" s="198" t="s">
        <v>45</v>
      </c>
      <c r="H5301" s="22" t="s">
        <v>617</v>
      </c>
      <c r="I5301" s="199">
        <v>21.569251752704734</v>
      </c>
      <c r="J5301" s="22">
        <v>10</v>
      </c>
      <c r="L5301" s="21" t="str">
        <f t="shared" si="414"/>
        <v>Menos de 15 minutos</v>
      </c>
      <c r="Q5301" s="36"/>
    </row>
    <row r="5302" spans="1:17" x14ac:dyDescent="0.25">
      <c r="A5302" s="25" t="str">
        <f t="shared" si="413"/>
        <v>tmesphociYucatánYucatánDe 16 a 30 minutos</v>
      </c>
      <c r="B5302" s="19" t="str">
        <f t="shared" si="410"/>
        <v>tmesphoci</v>
      </c>
      <c r="C5302" s="19" t="str">
        <f t="shared" si="411"/>
        <v>Yucatán</v>
      </c>
      <c r="D5302" s="19" t="str">
        <f t="shared" si="412"/>
        <v>Yucatán</v>
      </c>
      <c r="H5302" s="22" t="s">
        <v>618</v>
      </c>
      <c r="I5302" s="199">
        <v>34.772634939333095</v>
      </c>
      <c r="J5302" s="22">
        <v>17</v>
      </c>
      <c r="L5302" s="21" t="str">
        <f t="shared" si="414"/>
        <v>De 16 a 30 minutos</v>
      </c>
      <c r="Q5302" s="36"/>
    </row>
    <row r="5303" spans="1:17" x14ac:dyDescent="0.25">
      <c r="A5303" s="25" t="str">
        <f t="shared" si="413"/>
        <v>tmesphociYucatánYucatánDe 31 minutos a 1 hora</v>
      </c>
      <c r="B5303" s="19" t="str">
        <f t="shared" si="410"/>
        <v>tmesphoci</v>
      </c>
      <c r="C5303" s="19" t="str">
        <f t="shared" si="411"/>
        <v>Yucatán</v>
      </c>
      <c r="D5303" s="19" t="str">
        <f t="shared" si="412"/>
        <v>Yucatán</v>
      </c>
      <c r="H5303" s="22" t="s">
        <v>619</v>
      </c>
      <c r="I5303" s="199">
        <v>32.438152050377333</v>
      </c>
      <c r="J5303" s="22">
        <v>16</v>
      </c>
      <c r="L5303" s="21" t="str">
        <f t="shared" si="414"/>
        <v>De 31 minutos a 1 hora</v>
      </c>
      <c r="Q5303" s="36"/>
    </row>
    <row r="5304" spans="1:17" x14ac:dyDescent="0.25">
      <c r="A5304" s="25" t="str">
        <f t="shared" si="413"/>
        <v>tmesphociYucatánYucatánDe 1 hora 1 minuto a 2 horas</v>
      </c>
      <c r="B5304" s="19" t="str">
        <f t="shared" si="410"/>
        <v>tmesphoci</v>
      </c>
      <c r="C5304" s="19" t="str">
        <f t="shared" si="411"/>
        <v>Yucatán</v>
      </c>
      <c r="D5304" s="19" t="str">
        <f t="shared" si="412"/>
        <v>Yucatán</v>
      </c>
      <c r="H5304" s="22" t="s">
        <v>620</v>
      </c>
      <c r="I5304" s="199">
        <v>8.1252575678584744</v>
      </c>
      <c r="J5304" s="22">
        <v>4</v>
      </c>
      <c r="L5304" s="21" t="str">
        <f t="shared" si="414"/>
        <v>De 1 hora 1 minuto a 2 horas</v>
      </c>
      <c r="Q5304" s="36"/>
    </row>
    <row r="5305" spans="1:17" x14ac:dyDescent="0.25">
      <c r="A5305" s="25" t="str">
        <f t="shared" si="413"/>
        <v>tmesphociYucatánYucatánMás de 3 horas</v>
      </c>
      <c r="B5305" s="19" t="str">
        <f t="shared" si="410"/>
        <v>tmesphoci</v>
      </c>
      <c r="C5305" s="19" t="str">
        <f t="shared" si="411"/>
        <v>Yucatán</v>
      </c>
      <c r="D5305" s="19" t="str">
        <f t="shared" si="412"/>
        <v>Yucatán</v>
      </c>
      <c r="H5305" s="22" t="s">
        <v>622</v>
      </c>
      <c r="I5305" s="199">
        <v>3.0947036897263351</v>
      </c>
      <c r="J5305" s="22">
        <v>2</v>
      </c>
      <c r="L5305" s="21" t="str">
        <f t="shared" si="414"/>
        <v>Más de 3 horas</v>
      </c>
      <c r="Q5305" s="36"/>
    </row>
    <row r="5306" spans="1:17" x14ac:dyDescent="0.25">
      <c r="A5306" s="25" t="str">
        <f t="shared" si="413"/>
        <v>tmesphociYucatánYucatánTotal</v>
      </c>
      <c r="B5306" s="19" t="str">
        <f t="shared" si="410"/>
        <v>tmesphoci</v>
      </c>
      <c r="C5306" s="19" t="str">
        <f t="shared" si="411"/>
        <v>Yucatán</v>
      </c>
      <c r="D5306" s="19" t="str">
        <f t="shared" si="412"/>
        <v>Yucatán</v>
      </c>
      <c r="H5306" s="22" t="s">
        <v>41</v>
      </c>
      <c r="I5306" s="199">
        <v>100</v>
      </c>
      <c r="J5306" s="22">
        <v>49</v>
      </c>
      <c r="L5306" s="21" t="str">
        <f t="shared" si="414"/>
        <v/>
      </c>
      <c r="Q5306" s="36"/>
    </row>
    <row r="5307" spans="1:17" x14ac:dyDescent="0.25">
      <c r="A5307" s="25" t="str">
        <f t="shared" si="413"/>
        <v>tmesphociZacatecasZacatecasMenos de 15 minutos</v>
      </c>
      <c r="B5307" s="19" t="str">
        <f t="shared" si="410"/>
        <v>tmesphoci</v>
      </c>
      <c r="C5307" s="19" t="str">
        <f t="shared" si="411"/>
        <v>Zacatecas</v>
      </c>
      <c r="D5307" s="19" t="str">
        <f t="shared" si="412"/>
        <v>Zacatecas</v>
      </c>
      <c r="F5307" s="197" t="s">
        <v>326</v>
      </c>
      <c r="G5307" s="198" t="s">
        <v>45</v>
      </c>
      <c r="H5307" s="22" t="s">
        <v>617</v>
      </c>
      <c r="I5307" s="199">
        <v>20.949940285792394</v>
      </c>
      <c r="J5307" s="22">
        <v>19</v>
      </c>
      <c r="L5307" s="21" t="str">
        <f t="shared" si="414"/>
        <v>Menos de 15 minutos</v>
      </c>
      <c r="Q5307" s="36"/>
    </row>
    <row r="5308" spans="1:17" x14ac:dyDescent="0.25">
      <c r="A5308" s="25" t="str">
        <f t="shared" si="413"/>
        <v>tmesphociZacatecasZacatecasDe 16 a 30 minutos</v>
      </c>
      <c r="B5308" s="19" t="str">
        <f t="shared" si="410"/>
        <v>tmesphoci</v>
      </c>
      <c r="C5308" s="19" t="str">
        <f t="shared" si="411"/>
        <v>Zacatecas</v>
      </c>
      <c r="D5308" s="19" t="str">
        <f t="shared" si="412"/>
        <v>Zacatecas</v>
      </c>
      <c r="H5308" s="22" t="s">
        <v>618</v>
      </c>
      <c r="I5308" s="199">
        <v>27.486884318060302</v>
      </c>
      <c r="J5308" s="22">
        <v>23</v>
      </c>
      <c r="L5308" s="21" t="str">
        <f t="shared" si="414"/>
        <v>De 16 a 30 minutos</v>
      </c>
      <c r="Q5308" s="36"/>
    </row>
    <row r="5309" spans="1:17" x14ac:dyDescent="0.25">
      <c r="A5309" s="25" t="str">
        <f t="shared" si="413"/>
        <v>tmesphociZacatecasZacatecasDe 31 minutos a 1 hora</v>
      </c>
      <c r="B5309" s="19" t="str">
        <f t="shared" si="410"/>
        <v>tmesphoci</v>
      </c>
      <c r="C5309" s="19" t="str">
        <f t="shared" si="411"/>
        <v>Zacatecas</v>
      </c>
      <c r="D5309" s="19" t="str">
        <f t="shared" si="412"/>
        <v>Zacatecas</v>
      </c>
      <c r="H5309" s="22" t="s">
        <v>619</v>
      </c>
      <c r="I5309" s="199">
        <v>17.494218398302696</v>
      </c>
      <c r="J5309" s="22">
        <v>14</v>
      </c>
      <c r="L5309" s="21" t="str">
        <f t="shared" si="414"/>
        <v>De 31 minutos a 1 hora</v>
      </c>
      <c r="Q5309" s="36"/>
    </row>
    <row r="5310" spans="1:17" x14ac:dyDescent="0.25">
      <c r="A5310" s="25" t="str">
        <f t="shared" si="413"/>
        <v>tmesphociZacatecasZacatecasDe 1 hora 1 minuto a 2 horas</v>
      </c>
      <c r="B5310" s="19" t="str">
        <f t="shared" si="410"/>
        <v>tmesphoci</v>
      </c>
      <c r="C5310" s="19" t="str">
        <f t="shared" si="411"/>
        <v>Zacatecas</v>
      </c>
      <c r="D5310" s="19" t="str">
        <f t="shared" si="412"/>
        <v>Zacatecas</v>
      </c>
      <c r="H5310" s="22" t="s">
        <v>620</v>
      </c>
      <c r="I5310" s="199">
        <v>16.967036425492832</v>
      </c>
      <c r="J5310" s="22">
        <v>14</v>
      </c>
      <c r="L5310" s="21" t="str">
        <f t="shared" si="414"/>
        <v>De 1 hora 1 minuto a 2 horas</v>
      </c>
      <c r="Q5310" s="36"/>
    </row>
    <row r="5311" spans="1:17" x14ac:dyDescent="0.25">
      <c r="A5311" s="25" t="str">
        <f t="shared" si="413"/>
        <v>tmesphociZacatecasZacatecasDe 2 horas 1 minuto a 3 horas</v>
      </c>
      <c r="B5311" s="19" t="str">
        <f t="shared" si="410"/>
        <v>tmesphoci</v>
      </c>
      <c r="C5311" s="19" t="str">
        <f t="shared" si="411"/>
        <v>Zacatecas</v>
      </c>
      <c r="D5311" s="19" t="str">
        <f t="shared" si="412"/>
        <v>Zacatecas</v>
      </c>
      <c r="H5311" s="22" t="s">
        <v>621</v>
      </c>
      <c r="I5311" s="199">
        <v>8.9371787407225174</v>
      </c>
      <c r="J5311" s="22">
        <v>7</v>
      </c>
      <c r="L5311" s="21" t="str">
        <f t="shared" si="414"/>
        <v>De 2 horas 1 minuto a 3 horas</v>
      </c>
      <c r="Q5311" s="36"/>
    </row>
    <row r="5312" spans="1:17" x14ac:dyDescent="0.25">
      <c r="A5312" s="25" t="str">
        <f t="shared" si="413"/>
        <v>tmesphociZacatecasZacatecasMás de 3 horas</v>
      </c>
      <c r="B5312" s="19" t="str">
        <f t="shared" si="410"/>
        <v>tmesphoci</v>
      </c>
      <c r="C5312" s="19" t="str">
        <f t="shared" si="411"/>
        <v>Zacatecas</v>
      </c>
      <c r="D5312" s="19" t="str">
        <f t="shared" si="412"/>
        <v>Zacatecas</v>
      </c>
      <c r="H5312" s="22" t="s">
        <v>622</v>
      </c>
      <c r="I5312" s="199">
        <v>3.8036173401441609</v>
      </c>
      <c r="J5312" s="22">
        <v>3</v>
      </c>
      <c r="L5312" s="21" t="str">
        <f t="shared" si="414"/>
        <v>Más de 3 horas</v>
      </c>
      <c r="Q5312" s="36"/>
    </row>
    <row r="5313" spans="1:17" x14ac:dyDescent="0.25">
      <c r="A5313" s="25" t="str">
        <f t="shared" si="413"/>
        <v>tmesphociZacatecasZacatecasNS/NR</v>
      </c>
      <c r="B5313" s="19" t="str">
        <f t="shared" si="410"/>
        <v>tmesphoci</v>
      </c>
      <c r="C5313" s="19" t="str">
        <f t="shared" si="411"/>
        <v>Zacatecas</v>
      </c>
      <c r="D5313" s="19" t="str">
        <f t="shared" si="412"/>
        <v>Zacatecas</v>
      </c>
      <c r="H5313" s="22" t="s">
        <v>63</v>
      </c>
      <c r="I5313" s="199">
        <v>4.361124491485179</v>
      </c>
      <c r="J5313" s="22">
        <v>3</v>
      </c>
      <c r="L5313" s="21" t="str">
        <f t="shared" si="414"/>
        <v>NS/NR</v>
      </c>
      <c r="Q5313" s="36"/>
    </row>
    <row r="5314" spans="1:17" x14ac:dyDescent="0.25">
      <c r="A5314" s="25" t="str">
        <f t="shared" si="413"/>
        <v>tmesphociZacatecasZacatecasTotal</v>
      </c>
      <c r="B5314" s="19" t="str">
        <f t="shared" si="410"/>
        <v>tmesphoci</v>
      </c>
      <c r="C5314" s="19" t="str">
        <f t="shared" si="411"/>
        <v>Zacatecas</v>
      </c>
      <c r="D5314" s="19" t="str">
        <f t="shared" si="412"/>
        <v>Zacatecas</v>
      </c>
      <c r="H5314" s="22" t="s">
        <v>41</v>
      </c>
      <c r="I5314" s="199">
        <v>100</v>
      </c>
      <c r="J5314" s="22">
        <v>83</v>
      </c>
      <c r="L5314" s="21" t="str">
        <f t="shared" si="414"/>
        <v/>
      </c>
      <c r="Q5314" s="36"/>
    </row>
    <row r="5315" spans="1:17" x14ac:dyDescent="0.25">
      <c r="A5315" s="25" t="str">
        <f t="shared" si="413"/>
        <v/>
      </c>
      <c r="B5315" s="19" t="str">
        <f t="shared" si="410"/>
        <v>tmesphoci</v>
      </c>
      <c r="C5315" s="19" t="str">
        <f t="shared" si="411"/>
        <v>Zacatecas</v>
      </c>
      <c r="D5315" s="19" t="str">
        <f t="shared" si="412"/>
        <v>Zacatecas</v>
      </c>
      <c r="L5315" s="21" t="str">
        <f t="shared" si="414"/>
        <v/>
      </c>
      <c r="Q5315" s="36"/>
    </row>
    <row r="5316" spans="1:17" x14ac:dyDescent="0.25">
      <c r="A5316" s="25" t="str">
        <f t="shared" si="413"/>
        <v/>
      </c>
      <c r="B5316" s="19" t="str">
        <f t="shared" ref="B5316:B5379" si="415">+IF(AND(G5316&lt;&gt;"",I5317="Estimate"),TRIM(MID(G5316,1,FIND(" ",G5316,1))),IF(AND(F5316&lt;&gt;"",I5317="Estimate"),TRIM(MID(F5316,1,FIND(" ",F5316,1))),IF(AND(E5316&lt;&gt;"",I5317="Estimate"),TRIM(MID(E5316,1,FIND(" ",E5316,1))),B5315)))</f>
        <v>tmesphoci</v>
      </c>
      <c r="C5316" s="19" t="str">
        <f t="shared" si="411"/>
        <v>Zacatecas</v>
      </c>
      <c r="D5316" s="19" t="str">
        <f t="shared" si="412"/>
        <v>Zacatecas</v>
      </c>
      <c r="L5316" s="21" t="str">
        <f t="shared" si="414"/>
        <v/>
      </c>
      <c r="Q5316" s="36"/>
    </row>
    <row r="5317" spans="1:17" x14ac:dyDescent="0.25">
      <c r="A5317" s="25" t="str">
        <f t="shared" si="413"/>
        <v/>
      </c>
      <c r="B5317" s="19" t="str">
        <f t="shared" si="415"/>
        <v>cal1_MF</v>
      </c>
      <c r="C5317" s="19" t="str">
        <f t="shared" ref="C5317:C5380" si="416">+IF(AND(E5317&lt;&gt;"",G5317="% of Total"),TRIM(MID(E5317,FIND(" ",E5317,1),LEN(E5317))),IF(AND(D5317&lt;&gt;"Primer nivel",D5317&lt;&gt;"Segundo nivel"),D5317,C5316))</f>
        <v>Nacional</v>
      </c>
      <c r="D5317" s="19" t="str">
        <f t="shared" ref="D5317:D5380" si="417">+IF(AND(G5317&lt;&gt;"",I5318="Estimate"),"Nacional",IF(AND(F5317&lt;&gt;"",G5317="% of Total"),TRIM(MID(F5317,FIND(" ",F5317,1),LEN(F5317))),D5316))</f>
        <v>Nacional</v>
      </c>
      <c r="G5317" s="198" t="s">
        <v>634</v>
      </c>
      <c r="L5317" s="21" t="str">
        <f t="shared" si="414"/>
        <v/>
      </c>
      <c r="Q5317" s="36"/>
    </row>
    <row r="5318" spans="1:17" x14ac:dyDescent="0.25">
      <c r="A5318" s="25" t="str">
        <f t="shared" ref="A5318:A5381" si="418">IFERROR(CONCATENATE(B5318,C5318,D5318,IF(H5318&lt;&gt;"Total",MID(H5318,FIND(" ",H5318)+2,LEN(H5318)),"Total")),"")</f>
        <v>cal1_MFNacionalNacional</v>
      </c>
      <c r="B5318" s="19" t="str">
        <f t="shared" si="415"/>
        <v>cal1_MF</v>
      </c>
      <c r="C5318" s="19" t="str">
        <f t="shared" si="416"/>
        <v>Nacional</v>
      </c>
      <c r="D5318" s="19" t="str">
        <f t="shared" si="417"/>
        <v>Nacional</v>
      </c>
      <c r="G5318" s="198" t="s">
        <v>40</v>
      </c>
      <c r="H5318" s="22" t="s">
        <v>40</v>
      </c>
      <c r="I5318" s="199" t="s">
        <v>43</v>
      </c>
      <c r="J5318" s="22" t="s">
        <v>44</v>
      </c>
      <c r="L5318" s="21" t="str">
        <f t="shared" si="414"/>
        <v/>
      </c>
      <c r="Q5318" s="36"/>
    </row>
    <row r="5319" spans="1:17" x14ac:dyDescent="0.25">
      <c r="A5319" s="25" t="str">
        <f t="shared" si="418"/>
        <v>cal1_MFNacionalNacionalExcelente</v>
      </c>
      <c r="B5319" s="19" t="str">
        <f t="shared" si="415"/>
        <v>cal1_MF</v>
      </c>
      <c r="C5319" s="19" t="str">
        <f t="shared" si="416"/>
        <v>Nacional</v>
      </c>
      <c r="D5319" s="19" t="str">
        <f t="shared" si="417"/>
        <v>Nacional</v>
      </c>
      <c r="G5319" s="198" t="s">
        <v>45</v>
      </c>
      <c r="H5319" s="22" t="s">
        <v>494</v>
      </c>
      <c r="I5319" s="199">
        <v>33.5538293520259</v>
      </c>
      <c r="J5319" s="22">
        <v>6161</v>
      </c>
      <c r="L5319" s="21" t="str">
        <f t="shared" ref="L5319:L5382" si="419">IF(H5319&lt;&gt;"",IFERROR(MID(H5319,FIND(" ",H5319)+2,LEN(H5319)),""),"")</f>
        <v>Excelente</v>
      </c>
      <c r="Q5319" s="36"/>
    </row>
    <row r="5320" spans="1:17" x14ac:dyDescent="0.25">
      <c r="A5320" s="25" t="str">
        <f t="shared" si="418"/>
        <v>cal1_MFNacionalNacionalBuena</v>
      </c>
      <c r="B5320" s="19" t="str">
        <f t="shared" si="415"/>
        <v>cal1_MF</v>
      </c>
      <c r="C5320" s="19" t="str">
        <f t="shared" si="416"/>
        <v>Nacional</v>
      </c>
      <c r="D5320" s="19" t="str">
        <f t="shared" si="417"/>
        <v>Nacional</v>
      </c>
      <c r="H5320" s="22" t="s">
        <v>631</v>
      </c>
      <c r="I5320" s="199">
        <v>58.14674301164505</v>
      </c>
      <c r="J5320" s="22">
        <v>11117</v>
      </c>
      <c r="L5320" s="21" t="str">
        <f t="shared" si="419"/>
        <v>Buena</v>
      </c>
      <c r="Q5320" s="36"/>
    </row>
    <row r="5321" spans="1:17" x14ac:dyDescent="0.25">
      <c r="A5321" s="25" t="str">
        <f t="shared" si="418"/>
        <v>cal1_MFNacionalNacionalRegular</v>
      </c>
      <c r="B5321" s="19" t="str">
        <f t="shared" si="415"/>
        <v>cal1_MF</v>
      </c>
      <c r="C5321" s="19" t="str">
        <f t="shared" si="416"/>
        <v>Nacional</v>
      </c>
      <c r="D5321" s="19" t="str">
        <f t="shared" si="417"/>
        <v>Nacional</v>
      </c>
      <c r="H5321" s="22" t="s">
        <v>496</v>
      </c>
      <c r="I5321" s="199">
        <v>5.0778454760496077</v>
      </c>
      <c r="J5321" s="22">
        <v>988</v>
      </c>
      <c r="L5321" s="21" t="str">
        <f t="shared" si="419"/>
        <v>Regular</v>
      </c>
      <c r="Q5321" s="36"/>
    </row>
    <row r="5322" spans="1:17" x14ac:dyDescent="0.25">
      <c r="A5322" s="25" t="str">
        <f t="shared" si="418"/>
        <v>cal1_MFNacionalNacionalMala</v>
      </c>
      <c r="B5322" s="19" t="str">
        <f t="shared" si="415"/>
        <v>cal1_MF</v>
      </c>
      <c r="C5322" s="19" t="str">
        <f t="shared" si="416"/>
        <v>Nacional</v>
      </c>
      <c r="D5322" s="19" t="str">
        <f t="shared" si="417"/>
        <v>Nacional</v>
      </c>
      <c r="H5322" s="22" t="s">
        <v>632</v>
      </c>
      <c r="I5322" s="199">
        <v>2.1194633969255143</v>
      </c>
      <c r="J5322" s="22">
        <v>390</v>
      </c>
      <c r="L5322" s="21" t="str">
        <f t="shared" si="419"/>
        <v>Mala</v>
      </c>
      <c r="Q5322" s="36"/>
    </row>
    <row r="5323" spans="1:17" x14ac:dyDescent="0.25">
      <c r="A5323" s="25" t="str">
        <f t="shared" si="418"/>
        <v>cal1_MFNacionalNacionalPésima</v>
      </c>
      <c r="B5323" s="19" t="str">
        <f t="shared" si="415"/>
        <v>cal1_MF</v>
      </c>
      <c r="C5323" s="19" t="str">
        <f t="shared" si="416"/>
        <v>Nacional</v>
      </c>
      <c r="D5323" s="19" t="str">
        <f t="shared" si="417"/>
        <v>Nacional</v>
      </c>
      <c r="H5323" s="22" t="s">
        <v>633</v>
      </c>
      <c r="I5323" s="199">
        <v>1.0054216111507719</v>
      </c>
      <c r="J5323" s="22">
        <v>176</v>
      </c>
      <c r="L5323" s="21" t="str">
        <f t="shared" si="419"/>
        <v>Pésima</v>
      </c>
      <c r="Q5323" s="36"/>
    </row>
    <row r="5324" spans="1:17" x14ac:dyDescent="0.25">
      <c r="A5324" s="25" t="str">
        <f t="shared" si="418"/>
        <v>cal1_MFNacionalNacionalNS/NR</v>
      </c>
      <c r="B5324" s="19" t="str">
        <f t="shared" si="415"/>
        <v>cal1_MF</v>
      </c>
      <c r="C5324" s="19" t="str">
        <f t="shared" si="416"/>
        <v>Nacional</v>
      </c>
      <c r="D5324" s="19" t="str">
        <f t="shared" si="417"/>
        <v>Nacional</v>
      </c>
      <c r="H5324" s="22" t="s">
        <v>63</v>
      </c>
      <c r="I5324" s="199">
        <v>9.6697152203937181E-2</v>
      </c>
      <c r="J5324" s="22">
        <v>24</v>
      </c>
      <c r="L5324" s="21" t="str">
        <f t="shared" si="419"/>
        <v>NS/NR</v>
      </c>
      <c r="Q5324" s="36"/>
    </row>
    <row r="5325" spans="1:17" x14ac:dyDescent="0.25">
      <c r="A5325" s="25" t="str">
        <f t="shared" si="418"/>
        <v>cal1_MFNacionalNacionalTotal</v>
      </c>
      <c r="B5325" s="19" t="str">
        <f t="shared" si="415"/>
        <v>cal1_MF</v>
      </c>
      <c r="C5325" s="19" t="str">
        <f t="shared" si="416"/>
        <v>Nacional</v>
      </c>
      <c r="D5325" s="19" t="str">
        <f t="shared" si="417"/>
        <v>Nacional</v>
      </c>
      <c r="H5325" s="22" t="s">
        <v>41</v>
      </c>
      <c r="I5325" s="199">
        <v>100</v>
      </c>
      <c r="J5325" s="22">
        <v>18856</v>
      </c>
      <c r="L5325" s="21" t="str">
        <f t="shared" si="419"/>
        <v/>
      </c>
      <c r="Q5325" s="36"/>
    </row>
    <row r="5326" spans="1:17" x14ac:dyDescent="0.25">
      <c r="A5326" s="25" t="str">
        <f t="shared" si="418"/>
        <v/>
      </c>
      <c r="B5326" s="19" t="str">
        <f t="shared" si="415"/>
        <v>cal1_MF</v>
      </c>
      <c r="C5326" s="19" t="str">
        <f t="shared" si="416"/>
        <v>Nacional</v>
      </c>
      <c r="D5326" s="19" t="str">
        <f t="shared" si="417"/>
        <v>Nacional</v>
      </c>
      <c r="L5326" s="21" t="str">
        <f t="shared" si="419"/>
        <v/>
      </c>
      <c r="Q5326" s="36"/>
    </row>
    <row r="5327" spans="1:17" x14ac:dyDescent="0.25">
      <c r="A5327" s="25" t="str">
        <f t="shared" si="418"/>
        <v/>
      </c>
      <c r="B5327" s="19" t="str">
        <f t="shared" si="415"/>
        <v>cal1_MF</v>
      </c>
      <c r="C5327" s="19" t="str">
        <f t="shared" si="416"/>
        <v>Nacional</v>
      </c>
      <c r="D5327" s="19" t="str">
        <f t="shared" si="417"/>
        <v>Nacional</v>
      </c>
      <c r="L5327" s="21" t="str">
        <f t="shared" si="419"/>
        <v/>
      </c>
      <c r="Q5327" s="36"/>
    </row>
    <row r="5328" spans="1:17" x14ac:dyDescent="0.25">
      <c r="A5328" s="25" t="str">
        <f t="shared" si="418"/>
        <v/>
      </c>
      <c r="B5328" s="19" t="str">
        <f t="shared" si="415"/>
        <v>cal1_MF</v>
      </c>
      <c r="C5328" s="19" t="str">
        <f t="shared" si="416"/>
        <v>Nacional</v>
      </c>
      <c r="D5328" s="19" t="str">
        <f t="shared" si="417"/>
        <v>Nacional</v>
      </c>
      <c r="F5328" s="197" t="s">
        <v>634</v>
      </c>
      <c r="L5328" s="21" t="str">
        <f t="shared" si="419"/>
        <v/>
      </c>
      <c r="Q5328" s="36"/>
    </row>
    <row r="5329" spans="1:17" x14ac:dyDescent="0.25">
      <c r="A5329" s="25" t="str">
        <f t="shared" si="418"/>
        <v>cal1_MFNacionalNacional</v>
      </c>
      <c r="B5329" s="19" t="str">
        <f t="shared" si="415"/>
        <v>cal1_MF</v>
      </c>
      <c r="C5329" s="19" t="str">
        <f t="shared" si="416"/>
        <v>Nacional</v>
      </c>
      <c r="D5329" s="19" t="str">
        <f t="shared" si="417"/>
        <v>Nacional</v>
      </c>
      <c r="F5329" s="197" t="s">
        <v>291</v>
      </c>
      <c r="G5329" s="198" t="s">
        <v>40</v>
      </c>
      <c r="H5329" s="22" t="s">
        <v>40</v>
      </c>
      <c r="I5329" s="199" t="s">
        <v>43</v>
      </c>
      <c r="J5329" s="22" t="s">
        <v>44</v>
      </c>
      <c r="L5329" s="21" t="str">
        <f t="shared" si="419"/>
        <v/>
      </c>
      <c r="Q5329" s="36"/>
    </row>
    <row r="5330" spans="1:17" x14ac:dyDescent="0.25">
      <c r="A5330" s="25" t="str">
        <f t="shared" si="418"/>
        <v>cal1_MFAguascalientesAguascalientesExcelente</v>
      </c>
      <c r="B5330" s="19" t="str">
        <f t="shared" si="415"/>
        <v>cal1_MF</v>
      </c>
      <c r="C5330" s="19" t="str">
        <f t="shared" si="416"/>
        <v>Aguascalientes</v>
      </c>
      <c r="D5330" s="19" t="str">
        <f t="shared" si="417"/>
        <v>Aguascalientes</v>
      </c>
      <c r="F5330" s="197" t="s">
        <v>292</v>
      </c>
      <c r="G5330" s="198" t="s">
        <v>45</v>
      </c>
      <c r="H5330" s="22" t="s">
        <v>494</v>
      </c>
      <c r="I5330" s="199">
        <v>37.417135078264756</v>
      </c>
      <c r="J5330" s="22">
        <v>169</v>
      </c>
      <c r="L5330" s="21" t="str">
        <f t="shared" si="419"/>
        <v>Excelente</v>
      </c>
      <c r="Q5330" s="36"/>
    </row>
    <row r="5331" spans="1:17" x14ac:dyDescent="0.25">
      <c r="A5331" s="25" t="str">
        <f t="shared" si="418"/>
        <v>cal1_MFAguascalientesAguascalientesBuena</v>
      </c>
      <c r="B5331" s="19" t="str">
        <f t="shared" si="415"/>
        <v>cal1_MF</v>
      </c>
      <c r="C5331" s="19" t="str">
        <f t="shared" si="416"/>
        <v>Aguascalientes</v>
      </c>
      <c r="D5331" s="19" t="str">
        <f t="shared" si="417"/>
        <v>Aguascalientes</v>
      </c>
      <c r="H5331" s="22" t="s">
        <v>631</v>
      </c>
      <c r="I5331" s="199">
        <v>53.034703216712209</v>
      </c>
      <c r="J5331" s="22">
        <v>236</v>
      </c>
      <c r="L5331" s="21" t="str">
        <f t="shared" si="419"/>
        <v>Buena</v>
      </c>
      <c r="Q5331" s="36"/>
    </row>
    <row r="5332" spans="1:17" x14ac:dyDescent="0.25">
      <c r="A5332" s="25" t="str">
        <f t="shared" si="418"/>
        <v>cal1_MFAguascalientesAguascalientesRegular</v>
      </c>
      <c r="B5332" s="19" t="str">
        <f t="shared" si="415"/>
        <v>cal1_MF</v>
      </c>
      <c r="C5332" s="19" t="str">
        <f t="shared" si="416"/>
        <v>Aguascalientes</v>
      </c>
      <c r="D5332" s="19" t="str">
        <f t="shared" si="417"/>
        <v>Aguascalientes</v>
      </c>
      <c r="H5332" s="22" t="s">
        <v>496</v>
      </c>
      <c r="I5332" s="199">
        <v>6.1171320641795059</v>
      </c>
      <c r="J5332" s="22">
        <v>27</v>
      </c>
      <c r="L5332" s="21" t="str">
        <f t="shared" si="419"/>
        <v>Regular</v>
      </c>
      <c r="Q5332" s="36"/>
    </row>
    <row r="5333" spans="1:17" x14ac:dyDescent="0.25">
      <c r="A5333" s="25" t="str">
        <f t="shared" si="418"/>
        <v>cal1_MFAguascalientesAguascalientesMala</v>
      </c>
      <c r="B5333" s="19" t="str">
        <f t="shared" si="415"/>
        <v>cal1_MF</v>
      </c>
      <c r="C5333" s="19" t="str">
        <f t="shared" si="416"/>
        <v>Aguascalientes</v>
      </c>
      <c r="D5333" s="19" t="str">
        <f t="shared" si="417"/>
        <v>Aguascalientes</v>
      </c>
      <c r="H5333" s="22" t="s">
        <v>632</v>
      </c>
      <c r="I5333" s="199">
        <v>2.0647888038144018</v>
      </c>
      <c r="J5333" s="22">
        <v>9</v>
      </c>
      <c r="L5333" s="21" t="str">
        <f t="shared" si="419"/>
        <v>Mala</v>
      </c>
      <c r="Q5333" s="36"/>
    </row>
    <row r="5334" spans="1:17" x14ac:dyDescent="0.25">
      <c r="A5334" s="25" t="str">
        <f t="shared" si="418"/>
        <v>cal1_MFAguascalientesAguascalientesPésima</v>
      </c>
      <c r="B5334" s="19" t="str">
        <f t="shared" si="415"/>
        <v>cal1_MF</v>
      </c>
      <c r="C5334" s="19" t="str">
        <f t="shared" si="416"/>
        <v>Aguascalientes</v>
      </c>
      <c r="D5334" s="19" t="str">
        <f t="shared" si="417"/>
        <v>Aguascalientes</v>
      </c>
      <c r="H5334" s="22" t="s">
        <v>633</v>
      </c>
      <c r="I5334" s="199">
        <v>1.3662408370292503</v>
      </c>
      <c r="J5334" s="22">
        <v>6</v>
      </c>
      <c r="L5334" s="21" t="str">
        <f t="shared" si="419"/>
        <v>Pésima</v>
      </c>
      <c r="Q5334" s="36"/>
    </row>
    <row r="5335" spans="1:17" x14ac:dyDescent="0.25">
      <c r="A5335" s="25" t="str">
        <f t="shared" si="418"/>
        <v>cal1_MFAguascalientesAguascalientesTotal</v>
      </c>
      <c r="B5335" s="19" t="str">
        <f t="shared" si="415"/>
        <v>cal1_MF</v>
      </c>
      <c r="C5335" s="19" t="str">
        <f t="shared" si="416"/>
        <v>Aguascalientes</v>
      </c>
      <c r="D5335" s="19" t="str">
        <f t="shared" si="417"/>
        <v>Aguascalientes</v>
      </c>
      <c r="H5335" s="22" t="s">
        <v>41</v>
      </c>
      <c r="I5335" s="199">
        <v>100</v>
      </c>
      <c r="J5335" s="22">
        <v>447</v>
      </c>
      <c r="L5335" s="21" t="str">
        <f t="shared" si="419"/>
        <v/>
      </c>
      <c r="Q5335" s="36"/>
    </row>
    <row r="5336" spans="1:17" x14ac:dyDescent="0.25">
      <c r="A5336" s="25" t="str">
        <f t="shared" si="418"/>
        <v>cal1_MFBaja CaliforniaBaja CaliforniaExcelente</v>
      </c>
      <c r="B5336" s="19" t="str">
        <f t="shared" si="415"/>
        <v>cal1_MF</v>
      </c>
      <c r="C5336" s="19" t="str">
        <f t="shared" si="416"/>
        <v>Baja California</v>
      </c>
      <c r="D5336" s="19" t="str">
        <f t="shared" si="417"/>
        <v>Baja California</v>
      </c>
      <c r="F5336" s="197" t="s">
        <v>293</v>
      </c>
      <c r="G5336" s="198" t="s">
        <v>45</v>
      </c>
      <c r="H5336" s="22" t="s">
        <v>494</v>
      </c>
      <c r="I5336" s="199">
        <v>40.207930405250622</v>
      </c>
      <c r="J5336" s="22">
        <v>208</v>
      </c>
      <c r="L5336" s="21" t="str">
        <f t="shared" si="419"/>
        <v>Excelente</v>
      </c>
      <c r="Q5336" s="36"/>
    </row>
    <row r="5337" spans="1:17" x14ac:dyDescent="0.25">
      <c r="A5337" s="25" t="str">
        <f t="shared" si="418"/>
        <v>cal1_MFBaja CaliforniaBaja CaliforniaBuena</v>
      </c>
      <c r="B5337" s="19" t="str">
        <f t="shared" si="415"/>
        <v>cal1_MF</v>
      </c>
      <c r="C5337" s="19" t="str">
        <f t="shared" si="416"/>
        <v>Baja California</v>
      </c>
      <c r="D5337" s="19" t="str">
        <f t="shared" si="417"/>
        <v>Baja California</v>
      </c>
      <c r="H5337" s="22" t="s">
        <v>631</v>
      </c>
      <c r="I5337" s="199">
        <v>51.217502964967096</v>
      </c>
      <c r="J5337" s="22">
        <v>273</v>
      </c>
      <c r="L5337" s="21" t="str">
        <f t="shared" si="419"/>
        <v>Buena</v>
      </c>
      <c r="Q5337" s="36"/>
    </row>
    <row r="5338" spans="1:17" x14ac:dyDescent="0.25">
      <c r="A5338" s="25" t="str">
        <f t="shared" si="418"/>
        <v>cal1_MFBaja CaliforniaBaja CaliforniaRegular</v>
      </c>
      <c r="B5338" s="19" t="str">
        <f t="shared" si="415"/>
        <v>cal1_MF</v>
      </c>
      <c r="C5338" s="19" t="str">
        <f t="shared" si="416"/>
        <v>Baja California</v>
      </c>
      <c r="D5338" s="19" t="str">
        <f t="shared" si="417"/>
        <v>Baja California</v>
      </c>
      <c r="H5338" s="22" t="s">
        <v>496</v>
      </c>
      <c r="I5338" s="199">
        <v>5.6616559759270544</v>
      </c>
      <c r="J5338" s="22">
        <v>29</v>
      </c>
      <c r="L5338" s="21" t="str">
        <f t="shared" si="419"/>
        <v>Regular</v>
      </c>
      <c r="Q5338" s="36"/>
    </row>
    <row r="5339" spans="1:17" x14ac:dyDescent="0.25">
      <c r="A5339" s="25" t="str">
        <f t="shared" si="418"/>
        <v>cal1_MFBaja CaliforniaBaja CaliforniaMala</v>
      </c>
      <c r="B5339" s="19" t="str">
        <f t="shared" si="415"/>
        <v>cal1_MF</v>
      </c>
      <c r="C5339" s="19" t="str">
        <f t="shared" si="416"/>
        <v>Baja California</v>
      </c>
      <c r="D5339" s="19" t="str">
        <f t="shared" si="417"/>
        <v>Baja California</v>
      </c>
      <c r="H5339" s="22" t="s">
        <v>632</v>
      </c>
      <c r="I5339" s="199">
        <v>1.921667256699477</v>
      </c>
      <c r="J5339" s="22">
        <v>9</v>
      </c>
      <c r="L5339" s="21" t="str">
        <f t="shared" si="419"/>
        <v>Mala</v>
      </c>
      <c r="Q5339" s="36"/>
    </row>
    <row r="5340" spans="1:17" x14ac:dyDescent="0.25">
      <c r="A5340" s="25" t="str">
        <f t="shared" si="418"/>
        <v>cal1_MFBaja CaliforniaBaja CaliforniaPésima</v>
      </c>
      <c r="B5340" s="19" t="str">
        <f t="shared" si="415"/>
        <v>cal1_MF</v>
      </c>
      <c r="C5340" s="19" t="str">
        <f t="shared" si="416"/>
        <v>Baja California</v>
      </c>
      <c r="D5340" s="19" t="str">
        <f t="shared" si="417"/>
        <v>Baja California</v>
      </c>
      <c r="H5340" s="22" t="s">
        <v>633</v>
      </c>
      <c r="I5340" s="199">
        <v>0.78783245610308683</v>
      </c>
      <c r="J5340" s="22">
        <v>4</v>
      </c>
      <c r="L5340" s="21" t="str">
        <f t="shared" si="419"/>
        <v>Pésima</v>
      </c>
      <c r="Q5340" s="36"/>
    </row>
    <row r="5341" spans="1:17" x14ac:dyDescent="0.25">
      <c r="A5341" s="25" t="str">
        <f t="shared" si="418"/>
        <v>cal1_MFBaja CaliforniaBaja CaliforniaNS/NR</v>
      </c>
      <c r="B5341" s="19" t="str">
        <f t="shared" si="415"/>
        <v>cal1_MF</v>
      </c>
      <c r="C5341" s="19" t="str">
        <f t="shared" si="416"/>
        <v>Baja California</v>
      </c>
      <c r="D5341" s="19" t="str">
        <f t="shared" si="417"/>
        <v>Baja California</v>
      </c>
      <c r="H5341" s="22" t="s">
        <v>63</v>
      </c>
      <c r="I5341" s="199">
        <v>0.20341094105288082</v>
      </c>
      <c r="J5341" s="22">
        <v>1</v>
      </c>
      <c r="L5341" s="21" t="str">
        <f t="shared" si="419"/>
        <v>NS/NR</v>
      </c>
      <c r="Q5341" s="36"/>
    </row>
    <row r="5342" spans="1:17" x14ac:dyDescent="0.25">
      <c r="A5342" s="25" t="str">
        <f t="shared" si="418"/>
        <v>cal1_MFBaja CaliforniaBaja CaliforniaTotal</v>
      </c>
      <c r="B5342" s="19" t="str">
        <f t="shared" si="415"/>
        <v>cal1_MF</v>
      </c>
      <c r="C5342" s="19" t="str">
        <f t="shared" si="416"/>
        <v>Baja California</v>
      </c>
      <c r="D5342" s="19" t="str">
        <f t="shared" si="417"/>
        <v>Baja California</v>
      </c>
      <c r="H5342" s="22" t="s">
        <v>41</v>
      </c>
      <c r="I5342" s="199">
        <v>100</v>
      </c>
      <c r="J5342" s="22">
        <v>524</v>
      </c>
      <c r="L5342" s="21" t="str">
        <f t="shared" si="419"/>
        <v/>
      </c>
      <c r="Q5342" s="36"/>
    </row>
    <row r="5343" spans="1:17" x14ac:dyDescent="0.25">
      <c r="A5343" s="25" t="str">
        <f t="shared" si="418"/>
        <v>cal1_MFBaja California SurBaja California SurExcelente</v>
      </c>
      <c r="B5343" s="19" t="str">
        <f t="shared" si="415"/>
        <v>cal1_MF</v>
      </c>
      <c r="C5343" s="19" t="str">
        <f t="shared" si="416"/>
        <v>Baja California Sur</v>
      </c>
      <c r="D5343" s="19" t="str">
        <f t="shared" si="417"/>
        <v>Baja California Sur</v>
      </c>
      <c r="F5343" s="197" t="s">
        <v>294</v>
      </c>
      <c r="G5343" s="198" t="s">
        <v>45</v>
      </c>
      <c r="H5343" s="22" t="s">
        <v>494</v>
      </c>
      <c r="I5343" s="199">
        <v>48.291967688400931</v>
      </c>
      <c r="J5343" s="22">
        <v>225</v>
      </c>
      <c r="L5343" s="21" t="str">
        <f t="shared" si="419"/>
        <v>Excelente</v>
      </c>
      <c r="Q5343" s="36"/>
    </row>
    <row r="5344" spans="1:17" x14ac:dyDescent="0.25">
      <c r="A5344" s="25" t="str">
        <f t="shared" si="418"/>
        <v>cal1_MFBaja California SurBaja California SurBuena</v>
      </c>
      <c r="B5344" s="19" t="str">
        <f t="shared" si="415"/>
        <v>cal1_MF</v>
      </c>
      <c r="C5344" s="19" t="str">
        <f t="shared" si="416"/>
        <v>Baja California Sur</v>
      </c>
      <c r="D5344" s="19" t="str">
        <f t="shared" si="417"/>
        <v>Baja California Sur</v>
      </c>
      <c r="H5344" s="22" t="s">
        <v>631</v>
      </c>
      <c r="I5344" s="199">
        <v>45.233341727325623</v>
      </c>
      <c r="J5344" s="22">
        <v>212</v>
      </c>
      <c r="L5344" s="21" t="str">
        <f t="shared" si="419"/>
        <v>Buena</v>
      </c>
      <c r="Q5344" s="36"/>
    </row>
    <row r="5345" spans="1:17" x14ac:dyDescent="0.25">
      <c r="A5345" s="25" t="str">
        <f t="shared" si="418"/>
        <v>cal1_MFBaja California SurBaja California SurRegular</v>
      </c>
      <c r="B5345" s="19" t="str">
        <f t="shared" si="415"/>
        <v>cal1_MF</v>
      </c>
      <c r="C5345" s="19" t="str">
        <f t="shared" si="416"/>
        <v>Baja California Sur</v>
      </c>
      <c r="D5345" s="19" t="str">
        <f t="shared" si="417"/>
        <v>Baja California Sur</v>
      </c>
      <c r="H5345" s="22" t="s">
        <v>496</v>
      </c>
      <c r="I5345" s="199">
        <v>3.8643558615723608</v>
      </c>
      <c r="J5345" s="22">
        <v>18</v>
      </c>
      <c r="L5345" s="21" t="str">
        <f t="shared" si="419"/>
        <v>Regular</v>
      </c>
      <c r="Q5345" s="36"/>
    </row>
    <row r="5346" spans="1:17" x14ac:dyDescent="0.25">
      <c r="A5346" s="25" t="str">
        <f t="shared" si="418"/>
        <v>cal1_MFBaja California SurBaja California SurMala</v>
      </c>
      <c r="B5346" s="19" t="str">
        <f t="shared" si="415"/>
        <v>cal1_MF</v>
      </c>
      <c r="C5346" s="19" t="str">
        <f t="shared" si="416"/>
        <v>Baja California Sur</v>
      </c>
      <c r="D5346" s="19" t="str">
        <f t="shared" si="417"/>
        <v>Baja California Sur</v>
      </c>
      <c r="H5346" s="22" t="s">
        <v>632</v>
      </c>
      <c r="I5346" s="199">
        <v>0.65197404416999272</v>
      </c>
      <c r="J5346" s="22">
        <v>3</v>
      </c>
      <c r="L5346" s="21" t="str">
        <f t="shared" si="419"/>
        <v>Mala</v>
      </c>
      <c r="Q5346" s="36"/>
    </row>
    <row r="5347" spans="1:17" x14ac:dyDescent="0.25">
      <c r="A5347" s="25" t="str">
        <f t="shared" si="418"/>
        <v>cal1_MFBaja California SurBaja California SurPésima</v>
      </c>
      <c r="B5347" s="19" t="str">
        <f t="shared" si="415"/>
        <v>cal1_MF</v>
      </c>
      <c r="C5347" s="19" t="str">
        <f t="shared" si="416"/>
        <v>Baja California Sur</v>
      </c>
      <c r="D5347" s="19" t="str">
        <f t="shared" si="417"/>
        <v>Baja California Sur</v>
      </c>
      <c r="H5347" s="22" t="s">
        <v>633</v>
      </c>
      <c r="I5347" s="199">
        <v>0.9184787411345614</v>
      </c>
      <c r="J5347" s="22">
        <v>4</v>
      </c>
      <c r="L5347" s="21" t="str">
        <f t="shared" si="419"/>
        <v>Pésima</v>
      </c>
      <c r="Q5347" s="36"/>
    </row>
    <row r="5348" spans="1:17" x14ac:dyDescent="0.25">
      <c r="A5348" s="25" t="str">
        <f t="shared" si="418"/>
        <v>cal1_MFBaja California SurBaja California SurNS/NR</v>
      </c>
      <c r="B5348" s="19" t="str">
        <f t="shared" si="415"/>
        <v>cal1_MF</v>
      </c>
      <c r="C5348" s="19" t="str">
        <f t="shared" si="416"/>
        <v>Baja California Sur</v>
      </c>
      <c r="D5348" s="19" t="str">
        <f t="shared" si="417"/>
        <v>Baja California Sur</v>
      </c>
      <c r="H5348" s="22" t="s">
        <v>63</v>
      </c>
      <c r="I5348" s="199">
        <v>1.0398819373966832</v>
      </c>
      <c r="J5348" s="22">
        <v>5</v>
      </c>
      <c r="L5348" s="21" t="str">
        <f t="shared" si="419"/>
        <v>NS/NR</v>
      </c>
      <c r="Q5348" s="36"/>
    </row>
    <row r="5349" spans="1:17" x14ac:dyDescent="0.25">
      <c r="A5349" s="25" t="str">
        <f t="shared" si="418"/>
        <v>cal1_MFBaja California SurBaja California SurTotal</v>
      </c>
      <c r="B5349" s="19" t="str">
        <f t="shared" si="415"/>
        <v>cal1_MF</v>
      </c>
      <c r="C5349" s="19" t="str">
        <f t="shared" si="416"/>
        <v>Baja California Sur</v>
      </c>
      <c r="D5349" s="19" t="str">
        <f t="shared" si="417"/>
        <v>Baja California Sur</v>
      </c>
      <c r="H5349" s="22" t="s">
        <v>41</v>
      </c>
      <c r="I5349" s="199">
        <v>100</v>
      </c>
      <c r="J5349" s="22">
        <v>467</v>
      </c>
      <c r="L5349" s="21" t="str">
        <f t="shared" si="419"/>
        <v/>
      </c>
      <c r="Q5349" s="36"/>
    </row>
    <row r="5350" spans="1:17" x14ac:dyDescent="0.25">
      <c r="A5350" s="25" t="str">
        <f t="shared" si="418"/>
        <v>cal1_MFCampecheCampecheExcelente</v>
      </c>
      <c r="B5350" s="19" t="str">
        <f t="shared" si="415"/>
        <v>cal1_MF</v>
      </c>
      <c r="C5350" s="19" t="str">
        <f t="shared" si="416"/>
        <v>Campeche</v>
      </c>
      <c r="D5350" s="19" t="str">
        <f t="shared" si="417"/>
        <v>Campeche</v>
      </c>
      <c r="F5350" s="197" t="s">
        <v>295</v>
      </c>
      <c r="G5350" s="198" t="s">
        <v>45</v>
      </c>
      <c r="H5350" s="22" t="s">
        <v>494</v>
      </c>
      <c r="I5350" s="199">
        <v>38.533333398242924</v>
      </c>
      <c r="J5350" s="22">
        <v>183</v>
      </c>
      <c r="L5350" s="21" t="str">
        <f t="shared" si="419"/>
        <v>Excelente</v>
      </c>
      <c r="Q5350" s="36"/>
    </row>
    <row r="5351" spans="1:17" x14ac:dyDescent="0.25">
      <c r="A5351" s="25" t="str">
        <f t="shared" si="418"/>
        <v>cal1_MFCampecheCampecheBuena</v>
      </c>
      <c r="B5351" s="19" t="str">
        <f t="shared" si="415"/>
        <v>cal1_MF</v>
      </c>
      <c r="C5351" s="19" t="str">
        <f t="shared" si="416"/>
        <v>Campeche</v>
      </c>
      <c r="D5351" s="19" t="str">
        <f t="shared" si="417"/>
        <v>Campeche</v>
      </c>
      <c r="H5351" s="22" t="s">
        <v>631</v>
      </c>
      <c r="I5351" s="199">
        <v>53.895094666275597</v>
      </c>
      <c r="J5351" s="22">
        <v>254</v>
      </c>
      <c r="L5351" s="21" t="str">
        <f t="shared" si="419"/>
        <v>Buena</v>
      </c>
      <c r="Q5351" s="36"/>
    </row>
    <row r="5352" spans="1:17" x14ac:dyDescent="0.25">
      <c r="A5352" s="25" t="str">
        <f t="shared" si="418"/>
        <v>cal1_MFCampecheCampecheRegular</v>
      </c>
      <c r="B5352" s="19" t="str">
        <f t="shared" si="415"/>
        <v>cal1_MF</v>
      </c>
      <c r="C5352" s="19" t="str">
        <f t="shared" si="416"/>
        <v>Campeche</v>
      </c>
      <c r="D5352" s="19" t="str">
        <f t="shared" si="417"/>
        <v>Campeche</v>
      </c>
      <c r="H5352" s="22" t="s">
        <v>496</v>
      </c>
      <c r="I5352" s="199">
        <v>5.7629617382910467</v>
      </c>
      <c r="J5352" s="22">
        <v>27</v>
      </c>
      <c r="L5352" s="21" t="str">
        <f t="shared" si="419"/>
        <v>Regular</v>
      </c>
      <c r="Q5352" s="36"/>
    </row>
    <row r="5353" spans="1:17" x14ac:dyDescent="0.25">
      <c r="A5353" s="25" t="str">
        <f t="shared" si="418"/>
        <v>cal1_MFCampecheCampecheMala</v>
      </c>
      <c r="B5353" s="19" t="str">
        <f t="shared" si="415"/>
        <v>cal1_MF</v>
      </c>
      <c r="C5353" s="19" t="str">
        <f t="shared" si="416"/>
        <v>Campeche</v>
      </c>
      <c r="D5353" s="19" t="str">
        <f t="shared" si="417"/>
        <v>Campeche</v>
      </c>
      <c r="H5353" s="22" t="s">
        <v>632</v>
      </c>
      <c r="I5353" s="199">
        <v>1.8086101971908113</v>
      </c>
      <c r="J5353" s="22">
        <v>8</v>
      </c>
      <c r="L5353" s="21" t="str">
        <f t="shared" si="419"/>
        <v>Mala</v>
      </c>
      <c r="Q5353" s="36"/>
    </row>
    <row r="5354" spans="1:17" x14ac:dyDescent="0.25">
      <c r="A5354" s="25" t="str">
        <f t="shared" si="418"/>
        <v>cal1_MFCampecheCampecheTotal</v>
      </c>
      <c r="B5354" s="19" t="str">
        <f t="shared" si="415"/>
        <v>cal1_MF</v>
      </c>
      <c r="C5354" s="19" t="str">
        <f t="shared" si="416"/>
        <v>Campeche</v>
      </c>
      <c r="D5354" s="19" t="str">
        <f t="shared" si="417"/>
        <v>Campeche</v>
      </c>
      <c r="H5354" s="22" t="s">
        <v>41</v>
      </c>
      <c r="I5354" s="199">
        <v>100</v>
      </c>
      <c r="J5354" s="22">
        <v>472</v>
      </c>
      <c r="L5354" s="21" t="str">
        <f t="shared" si="419"/>
        <v/>
      </c>
      <c r="Q5354" s="36"/>
    </row>
    <row r="5355" spans="1:17" x14ac:dyDescent="0.25">
      <c r="A5355" s="25" t="str">
        <f t="shared" si="418"/>
        <v>cal1_MFChiapasChiapasExcelente</v>
      </c>
      <c r="B5355" s="19" t="str">
        <f t="shared" si="415"/>
        <v>cal1_MF</v>
      </c>
      <c r="C5355" s="19" t="str">
        <f t="shared" si="416"/>
        <v>Chiapas</v>
      </c>
      <c r="D5355" s="19" t="str">
        <f t="shared" si="417"/>
        <v>Chiapas</v>
      </c>
      <c r="F5355" s="197" t="s">
        <v>296</v>
      </c>
      <c r="G5355" s="198" t="s">
        <v>45</v>
      </c>
      <c r="H5355" s="22" t="s">
        <v>494</v>
      </c>
      <c r="I5355" s="199">
        <v>15.372525725063287</v>
      </c>
      <c r="J5355" s="22">
        <v>82</v>
      </c>
      <c r="L5355" s="21" t="str">
        <f t="shared" si="419"/>
        <v>Excelente</v>
      </c>
      <c r="Q5355" s="36"/>
    </row>
    <row r="5356" spans="1:17" x14ac:dyDescent="0.25">
      <c r="A5356" s="25" t="str">
        <f t="shared" si="418"/>
        <v>cal1_MFChiapasChiapasBuena</v>
      </c>
      <c r="B5356" s="19" t="str">
        <f t="shared" si="415"/>
        <v>cal1_MF</v>
      </c>
      <c r="C5356" s="19" t="str">
        <f t="shared" si="416"/>
        <v>Chiapas</v>
      </c>
      <c r="D5356" s="19" t="str">
        <f t="shared" si="417"/>
        <v>Chiapas</v>
      </c>
      <c r="H5356" s="22" t="s">
        <v>631</v>
      </c>
      <c r="I5356" s="199">
        <v>72.788554241974367</v>
      </c>
      <c r="J5356" s="22">
        <v>400</v>
      </c>
      <c r="L5356" s="21" t="str">
        <f t="shared" si="419"/>
        <v>Buena</v>
      </c>
      <c r="Q5356" s="36"/>
    </row>
    <row r="5357" spans="1:17" x14ac:dyDescent="0.25">
      <c r="A5357" s="25" t="str">
        <f t="shared" si="418"/>
        <v>cal1_MFChiapasChiapasRegular</v>
      </c>
      <c r="B5357" s="19" t="str">
        <f t="shared" si="415"/>
        <v>cal1_MF</v>
      </c>
      <c r="C5357" s="19" t="str">
        <f t="shared" si="416"/>
        <v>Chiapas</v>
      </c>
      <c r="D5357" s="19" t="str">
        <f t="shared" si="417"/>
        <v>Chiapas</v>
      </c>
      <c r="H5357" s="22" t="s">
        <v>496</v>
      </c>
      <c r="I5357" s="199">
        <v>9.0460229799000942</v>
      </c>
      <c r="J5357" s="22">
        <v>49</v>
      </c>
      <c r="L5357" s="21" t="str">
        <f t="shared" si="419"/>
        <v>Regular</v>
      </c>
      <c r="Q5357" s="36"/>
    </row>
    <row r="5358" spans="1:17" x14ac:dyDescent="0.25">
      <c r="A5358" s="25" t="str">
        <f t="shared" si="418"/>
        <v>cal1_MFChiapasChiapasMala</v>
      </c>
      <c r="B5358" s="19" t="str">
        <f t="shared" si="415"/>
        <v>cal1_MF</v>
      </c>
      <c r="C5358" s="19" t="str">
        <f t="shared" si="416"/>
        <v>Chiapas</v>
      </c>
      <c r="D5358" s="19" t="str">
        <f t="shared" si="417"/>
        <v>Chiapas</v>
      </c>
      <c r="H5358" s="22" t="s">
        <v>632</v>
      </c>
      <c r="I5358" s="199">
        <v>0.79713864386983679</v>
      </c>
      <c r="J5358" s="22">
        <v>4</v>
      </c>
      <c r="L5358" s="21" t="str">
        <f t="shared" si="419"/>
        <v>Mala</v>
      </c>
      <c r="Q5358" s="36"/>
    </row>
    <row r="5359" spans="1:17" x14ac:dyDescent="0.25">
      <c r="A5359" s="25" t="str">
        <f t="shared" si="418"/>
        <v>cal1_MFChiapasChiapasPésima</v>
      </c>
      <c r="B5359" s="19" t="str">
        <f t="shared" si="415"/>
        <v>cal1_MF</v>
      </c>
      <c r="C5359" s="19" t="str">
        <f t="shared" si="416"/>
        <v>Chiapas</v>
      </c>
      <c r="D5359" s="19" t="str">
        <f t="shared" si="417"/>
        <v>Chiapas</v>
      </c>
      <c r="H5359" s="22" t="s">
        <v>633</v>
      </c>
      <c r="I5359" s="199">
        <v>1.9957584091920875</v>
      </c>
      <c r="J5359" s="22">
        <v>11</v>
      </c>
      <c r="L5359" s="21" t="str">
        <f t="shared" si="419"/>
        <v>Pésima</v>
      </c>
      <c r="Q5359" s="36"/>
    </row>
    <row r="5360" spans="1:17" x14ac:dyDescent="0.25">
      <c r="A5360" s="25" t="str">
        <f t="shared" si="418"/>
        <v>cal1_MFChiapasChiapasTotal</v>
      </c>
      <c r="B5360" s="19" t="str">
        <f t="shared" si="415"/>
        <v>cal1_MF</v>
      </c>
      <c r="C5360" s="19" t="str">
        <f t="shared" si="416"/>
        <v>Chiapas</v>
      </c>
      <c r="D5360" s="19" t="str">
        <f t="shared" si="417"/>
        <v>Chiapas</v>
      </c>
      <c r="H5360" s="22" t="s">
        <v>41</v>
      </c>
      <c r="I5360" s="199">
        <v>100</v>
      </c>
      <c r="J5360" s="22">
        <v>546</v>
      </c>
      <c r="L5360" s="21" t="str">
        <f t="shared" si="419"/>
        <v/>
      </c>
      <c r="Q5360" s="36"/>
    </row>
    <row r="5361" spans="1:17" x14ac:dyDescent="0.25">
      <c r="A5361" s="25" t="str">
        <f t="shared" si="418"/>
        <v>cal1_MFChihuahuaChihuahuaExcelente</v>
      </c>
      <c r="B5361" s="19" t="str">
        <f t="shared" si="415"/>
        <v>cal1_MF</v>
      </c>
      <c r="C5361" s="19" t="str">
        <f t="shared" si="416"/>
        <v>Chihuahua</v>
      </c>
      <c r="D5361" s="19" t="str">
        <f t="shared" si="417"/>
        <v>Chihuahua</v>
      </c>
      <c r="F5361" s="197" t="s">
        <v>297</v>
      </c>
      <c r="G5361" s="198" t="s">
        <v>45</v>
      </c>
      <c r="H5361" s="22" t="s">
        <v>494</v>
      </c>
      <c r="I5361" s="199">
        <v>32.817844670206711</v>
      </c>
      <c r="J5361" s="22">
        <v>179</v>
      </c>
      <c r="L5361" s="21" t="str">
        <f t="shared" si="419"/>
        <v>Excelente</v>
      </c>
      <c r="Q5361" s="36"/>
    </row>
    <row r="5362" spans="1:17" x14ac:dyDescent="0.25">
      <c r="A5362" s="25" t="str">
        <f t="shared" si="418"/>
        <v>cal1_MFChihuahuaChihuahuaBuena</v>
      </c>
      <c r="B5362" s="19" t="str">
        <f t="shared" si="415"/>
        <v>cal1_MF</v>
      </c>
      <c r="C5362" s="19" t="str">
        <f t="shared" si="416"/>
        <v>Chihuahua</v>
      </c>
      <c r="D5362" s="19" t="str">
        <f t="shared" si="417"/>
        <v>Chihuahua</v>
      </c>
      <c r="H5362" s="22" t="s">
        <v>631</v>
      </c>
      <c r="I5362" s="199">
        <v>60.524250377590683</v>
      </c>
      <c r="J5362" s="22">
        <v>324</v>
      </c>
      <c r="L5362" s="21" t="str">
        <f t="shared" si="419"/>
        <v>Buena</v>
      </c>
      <c r="Q5362" s="36"/>
    </row>
    <row r="5363" spans="1:17" x14ac:dyDescent="0.25">
      <c r="A5363" s="25" t="str">
        <f t="shared" si="418"/>
        <v>cal1_MFChihuahuaChihuahuaRegular</v>
      </c>
      <c r="B5363" s="19" t="str">
        <f t="shared" si="415"/>
        <v>cal1_MF</v>
      </c>
      <c r="C5363" s="19" t="str">
        <f t="shared" si="416"/>
        <v>Chihuahua</v>
      </c>
      <c r="D5363" s="19" t="str">
        <f t="shared" si="417"/>
        <v>Chihuahua</v>
      </c>
      <c r="H5363" s="22" t="s">
        <v>496</v>
      </c>
      <c r="I5363" s="199">
        <v>3.7700227507455728</v>
      </c>
      <c r="J5363" s="22">
        <v>22</v>
      </c>
      <c r="L5363" s="21" t="str">
        <f t="shared" si="419"/>
        <v>Regular</v>
      </c>
      <c r="Q5363" s="36"/>
    </row>
    <row r="5364" spans="1:17" x14ac:dyDescent="0.25">
      <c r="A5364" s="25" t="str">
        <f t="shared" si="418"/>
        <v>cal1_MFChihuahuaChihuahuaMala</v>
      </c>
      <c r="B5364" s="19" t="str">
        <f t="shared" si="415"/>
        <v>cal1_MF</v>
      </c>
      <c r="C5364" s="19" t="str">
        <f t="shared" si="416"/>
        <v>Chihuahua</v>
      </c>
      <c r="D5364" s="19" t="str">
        <f t="shared" si="417"/>
        <v>Chihuahua</v>
      </c>
      <c r="H5364" s="22" t="s">
        <v>632</v>
      </c>
      <c r="I5364" s="199">
        <v>1.9443584661683782</v>
      </c>
      <c r="J5364" s="22">
        <v>11</v>
      </c>
      <c r="L5364" s="21" t="str">
        <f t="shared" si="419"/>
        <v>Mala</v>
      </c>
      <c r="Q5364" s="36"/>
    </row>
    <row r="5365" spans="1:17" x14ac:dyDescent="0.25">
      <c r="A5365" s="25" t="str">
        <f t="shared" si="418"/>
        <v>cal1_MFChihuahuaChihuahuaPésima</v>
      </c>
      <c r="B5365" s="19" t="str">
        <f t="shared" si="415"/>
        <v>cal1_MF</v>
      </c>
      <c r="C5365" s="19" t="str">
        <f t="shared" si="416"/>
        <v>Chihuahua</v>
      </c>
      <c r="D5365" s="19" t="str">
        <f t="shared" si="417"/>
        <v>Chihuahua</v>
      </c>
      <c r="H5365" s="22" t="s">
        <v>633</v>
      </c>
      <c r="I5365" s="199">
        <v>0.94352373528881228</v>
      </c>
      <c r="J5365" s="22">
        <v>5</v>
      </c>
      <c r="L5365" s="21" t="str">
        <f t="shared" si="419"/>
        <v>Pésima</v>
      </c>
      <c r="Q5365" s="36"/>
    </row>
    <row r="5366" spans="1:17" x14ac:dyDescent="0.25">
      <c r="A5366" s="25" t="str">
        <f t="shared" si="418"/>
        <v>cal1_MFChihuahuaChihuahuaTotal</v>
      </c>
      <c r="B5366" s="19" t="str">
        <f t="shared" si="415"/>
        <v>cal1_MF</v>
      </c>
      <c r="C5366" s="19" t="str">
        <f t="shared" si="416"/>
        <v>Chihuahua</v>
      </c>
      <c r="D5366" s="19" t="str">
        <f t="shared" si="417"/>
        <v>Chihuahua</v>
      </c>
      <c r="H5366" s="22" t="s">
        <v>41</v>
      </c>
      <c r="I5366" s="199">
        <v>100</v>
      </c>
      <c r="J5366" s="22">
        <v>541</v>
      </c>
      <c r="L5366" s="21" t="str">
        <f t="shared" si="419"/>
        <v/>
      </c>
      <c r="Q5366" s="36"/>
    </row>
    <row r="5367" spans="1:17" x14ac:dyDescent="0.25">
      <c r="A5367" s="25" t="str">
        <f t="shared" si="418"/>
        <v>cal1_MFCoahuilaCoahuilaExcelente</v>
      </c>
      <c r="B5367" s="19" t="str">
        <f t="shared" si="415"/>
        <v>cal1_MF</v>
      </c>
      <c r="C5367" s="19" t="str">
        <f t="shared" si="416"/>
        <v>Coahuila</v>
      </c>
      <c r="D5367" s="19" t="str">
        <f t="shared" si="417"/>
        <v>Coahuila</v>
      </c>
      <c r="F5367" s="197" t="s">
        <v>298</v>
      </c>
      <c r="G5367" s="198" t="s">
        <v>45</v>
      </c>
      <c r="H5367" s="22" t="s">
        <v>494</v>
      </c>
      <c r="I5367" s="199">
        <v>39.450996830990746</v>
      </c>
      <c r="J5367" s="22">
        <v>198</v>
      </c>
      <c r="L5367" s="21" t="str">
        <f t="shared" si="419"/>
        <v>Excelente</v>
      </c>
      <c r="Q5367" s="36"/>
    </row>
    <row r="5368" spans="1:17" x14ac:dyDescent="0.25">
      <c r="A5368" s="25" t="str">
        <f t="shared" si="418"/>
        <v>cal1_MFCoahuilaCoahuilaBuena</v>
      </c>
      <c r="B5368" s="19" t="str">
        <f t="shared" si="415"/>
        <v>cal1_MF</v>
      </c>
      <c r="C5368" s="19" t="str">
        <f t="shared" si="416"/>
        <v>Coahuila</v>
      </c>
      <c r="D5368" s="19" t="str">
        <f t="shared" si="417"/>
        <v>Coahuila</v>
      </c>
      <c r="H5368" s="22" t="s">
        <v>631</v>
      </c>
      <c r="I5368" s="199">
        <v>53.148282449841176</v>
      </c>
      <c r="J5368" s="22">
        <v>262</v>
      </c>
      <c r="L5368" s="21" t="str">
        <f t="shared" si="419"/>
        <v>Buena</v>
      </c>
      <c r="Q5368" s="36"/>
    </row>
    <row r="5369" spans="1:17" x14ac:dyDescent="0.25">
      <c r="A5369" s="25" t="str">
        <f t="shared" si="418"/>
        <v>cal1_MFCoahuilaCoahuilaRegular</v>
      </c>
      <c r="B5369" s="19" t="str">
        <f t="shared" si="415"/>
        <v>cal1_MF</v>
      </c>
      <c r="C5369" s="19" t="str">
        <f t="shared" si="416"/>
        <v>Coahuila</v>
      </c>
      <c r="D5369" s="19" t="str">
        <f t="shared" si="417"/>
        <v>Coahuila</v>
      </c>
      <c r="H5369" s="22" t="s">
        <v>496</v>
      </c>
      <c r="I5369" s="199">
        <v>5.4674172638568752</v>
      </c>
      <c r="J5369" s="22">
        <v>28</v>
      </c>
      <c r="L5369" s="21" t="str">
        <f t="shared" si="419"/>
        <v>Regular</v>
      </c>
      <c r="Q5369" s="36"/>
    </row>
    <row r="5370" spans="1:17" x14ac:dyDescent="0.25">
      <c r="A5370" s="25" t="str">
        <f t="shared" si="418"/>
        <v>cal1_MFCoahuilaCoahuilaMala</v>
      </c>
      <c r="B5370" s="19" t="str">
        <f t="shared" si="415"/>
        <v>cal1_MF</v>
      </c>
      <c r="C5370" s="19" t="str">
        <f t="shared" si="416"/>
        <v>Coahuila</v>
      </c>
      <c r="D5370" s="19" t="str">
        <f t="shared" si="417"/>
        <v>Coahuila</v>
      </c>
      <c r="H5370" s="22" t="s">
        <v>632</v>
      </c>
      <c r="I5370" s="199">
        <v>1.2845285034939127</v>
      </c>
      <c r="J5370" s="22">
        <v>7</v>
      </c>
      <c r="L5370" s="21" t="str">
        <f t="shared" si="419"/>
        <v>Mala</v>
      </c>
      <c r="Q5370" s="36"/>
    </row>
    <row r="5371" spans="1:17" x14ac:dyDescent="0.25">
      <c r="A5371" s="25" t="str">
        <f t="shared" si="418"/>
        <v>cal1_MFCoahuilaCoahuilaPésima</v>
      </c>
      <c r="B5371" s="19" t="str">
        <f t="shared" si="415"/>
        <v>cal1_MF</v>
      </c>
      <c r="C5371" s="19" t="str">
        <f t="shared" si="416"/>
        <v>Coahuila</v>
      </c>
      <c r="D5371" s="19" t="str">
        <f t="shared" si="417"/>
        <v>Coahuila</v>
      </c>
      <c r="H5371" s="22" t="s">
        <v>633</v>
      </c>
      <c r="I5371" s="199">
        <v>0.21082958734046794</v>
      </c>
      <c r="J5371" s="22">
        <v>1</v>
      </c>
      <c r="L5371" s="21" t="str">
        <f t="shared" si="419"/>
        <v>Pésima</v>
      </c>
      <c r="Q5371" s="36"/>
    </row>
    <row r="5372" spans="1:17" x14ac:dyDescent="0.25">
      <c r="A5372" s="25" t="str">
        <f t="shared" si="418"/>
        <v>cal1_MFCoahuilaCoahuilaNS/NR</v>
      </c>
      <c r="B5372" s="19" t="str">
        <f t="shared" si="415"/>
        <v>cal1_MF</v>
      </c>
      <c r="C5372" s="19" t="str">
        <f t="shared" si="416"/>
        <v>Coahuila</v>
      </c>
      <c r="D5372" s="19" t="str">
        <f t="shared" si="417"/>
        <v>Coahuila</v>
      </c>
      <c r="H5372" s="22" t="s">
        <v>63</v>
      </c>
      <c r="I5372" s="199">
        <v>0.43794536447698729</v>
      </c>
      <c r="J5372" s="22">
        <v>2</v>
      </c>
      <c r="L5372" s="21" t="str">
        <f t="shared" si="419"/>
        <v>NS/NR</v>
      </c>
      <c r="Q5372" s="36"/>
    </row>
    <row r="5373" spans="1:17" x14ac:dyDescent="0.25">
      <c r="A5373" s="25" t="str">
        <f t="shared" si="418"/>
        <v>cal1_MFCoahuilaCoahuilaTotal</v>
      </c>
      <c r="B5373" s="19" t="str">
        <f t="shared" si="415"/>
        <v>cal1_MF</v>
      </c>
      <c r="C5373" s="19" t="str">
        <f t="shared" si="416"/>
        <v>Coahuila</v>
      </c>
      <c r="D5373" s="19" t="str">
        <f t="shared" si="417"/>
        <v>Coahuila</v>
      </c>
      <c r="H5373" s="22" t="s">
        <v>41</v>
      </c>
      <c r="I5373" s="199">
        <v>100</v>
      </c>
      <c r="J5373" s="22">
        <v>498</v>
      </c>
      <c r="L5373" s="21" t="str">
        <f t="shared" si="419"/>
        <v/>
      </c>
      <c r="Q5373" s="36"/>
    </row>
    <row r="5374" spans="1:17" x14ac:dyDescent="0.25">
      <c r="A5374" s="25" t="str">
        <f t="shared" si="418"/>
        <v>cal1_MFColimaColimaExcelente</v>
      </c>
      <c r="B5374" s="19" t="str">
        <f t="shared" si="415"/>
        <v>cal1_MF</v>
      </c>
      <c r="C5374" s="19" t="str">
        <f t="shared" si="416"/>
        <v>Colima</v>
      </c>
      <c r="D5374" s="19" t="str">
        <f t="shared" si="417"/>
        <v>Colima</v>
      </c>
      <c r="F5374" s="197" t="s">
        <v>299</v>
      </c>
      <c r="G5374" s="198" t="s">
        <v>45</v>
      </c>
      <c r="H5374" s="22" t="s">
        <v>494</v>
      </c>
      <c r="I5374" s="199">
        <v>23.719085502380796</v>
      </c>
      <c r="J5374" s="22">
        <v>106</v>
      </c>
      <c r="L5374" s="21" t="str">
        <f t="shared" si="419"/>
        <v>Excelente</v>
      </c>
      <c r="Q5374" s="36"/>
    </row>
    <row r="5375" spans="1:17" x14ac:dyDescent="0.25">
      <c r="A5375" s="25" t="str">
        <f t="shared" si="418"/>
        <v>cal1_MFColimaColimaBuena</v>
      </c>
      <c r="B5375" s="19" t="str">
        <f t="shared" si="415"/>
        <v>cal1_MF</v>
      </c>
      <c r="C5375" s="19" t="str">
        <f t="shared" si="416"/>
        <v>Colima</v>
      </c>
      <c r="D5375" s="19" t="str">
        <f t="shared" si="417"/>
        <v>Colima</v>
      </c>
      <c r="H5375" s="22" t="s">
        <v>631</v>
      </c>
      <c r="I5375" s="199">
        <v>69.494137085669152</v>
      </c>
      <c r="J5375" s="22">
        <v>312</v>
      </c>
      <c r="L5375" s="21" t="str">
        <f t="shared" si="419"/>
        <v>Buena</v>
      </c>
      <c r="Q5375" s="36"/>
    </row>
    <row r="5376" spans="1:17" x14ac:dyDescent="0.25">
      <c r="A5376" s="25" t="str">
        <f t="shared" si="418"/>
        <v>cal1_MFColimaColimaRegular</v>
      </c>
      <c r="B5376" s="19" t="str">
        <f t="shared" si="415"/>
        <v>cal1_MF</v>
      </c>
      <c r="C5376" s="19" t="str">
        <f t="shared" si="416"/>
        <v>Colima</v>
      </c>
      <c r="D5376" s="19" t="str">
        <f t="shared" si="417"/>
        <v>Colima</v>
      </c>
      <c r="H5376" s="22" t="s">
        <v>496</v>
      </c>
      <c r="I5376" s="199">
        <v>3.8678568088037442</v>
      </c>
      <c r="J5376" s="22">
        <v>17</v>
      </c>
      <c r="L5376" s="21" t="str">
        <f t="shared" si="419"/>
        <v>Regular</v>
      </c>
      <c r="Q5376" s="36"/>
    </row>
    <row r="5377" spans="1:17" x14ac:dyDescent="0.25">
      <c r="A5377" s="25" t="str">
        <f t="shared" si="418"/>
        <v>cal1_MFColimaColimaMala</v>
      </c>
      <c r="B5377" s="19" t="str">
        <f t="shared" si="415"/>
        <v>cal1_MF</v>
      </c>
      <c r="C5377" s="19" t="str">
        <f t="shared" si="416"/>
        <v>Colima</v>
      </c>
      <c r="D5377" s="19" t="str">
        <f t="shared" si="417"/>
        <v>Colima</v>
      </c>
      <c r="H5377" s="22" t="s">
        <v>632</v>
      </c>
      <c r="I5377" s="199">
        <v>2.5232187929223326</v>
      </c>
      <c r="J5377" s="22">
        <v>12</v>
      </c>
      <c r="L5377" s="21" t="str">
        <f t="shared" si="419"/>
        <v>Mala</v>
      </c>
      <c r="Q5377" s="36"/>
    </row>
    <row r="5378" spans="1:17" x14ac:dyDescent="0.25">
      <c r="A5378" s="25" t="str">
        <f t="shared" si="418"/>
        <v>cal1_MFColimaColimaPésima</v>
      </c>
      <c r="B5378" s="19" t="str">
        <f t="shared" si="415"/>
        <v>cal1_MF</v>
      </c>
      <c r="C5378" s="19" t="str">
        <f t="shared" si="416"/>
        <v>Colima</v>
      </c>
      <c r="D5378" s="19" t="str">
        <f t="shared" si="417"/>
        <v>Colima</v>
      </c>
      <c r="H5378" s="22" t="s">
        <v>633</v>
      </c>
      <c r="I5378" s="199">
        <v>0.39570181022395934</v>
      </c>
      <c r="J5378" s="22">
        <v>2</v>
      </c>
      <c r="L5378" s="21" t="str">
        <f t="shared" si="419"/>
        <v>Pésima</v>
      </c>
      <c r="Q5378" s="36"/>
    </row>
    <row r="5379" spans="1:17" x14ac:dyDescent="0.25">
      <c r="A5379" s="25" t="str">
        <f t="shared" si="418"/>
        <v>cal1_MFColimaColimaTotal</v>
      </c>
      <c r="B5379" s="19" t="str">
        <f t="shared" si="415"/>
        <v>cal1_MF</v>
      </c>
      <c r="C5379" s="19" t="str">
        <f t="shared" si="416"/>
        <v>Colima</v>
      </c>
      <c r="D5379" s="19" t="str">
        <f t="shared" si="417"/>
        <v>Colima</v>
      </c>
      <c r="H5379" s="22" t="s">
        <v>41</v>
      </c>
      <c r="I5379" s="199">
        <v>100</v>
      </c>
      <c r="J5379" s="22">
        <v>449</v>
      </c>
      <c r="L5379" s="21" t="str">
        <f t="shared" si="419"/>
        <v/>
      </c>
      <c r="Q5379" s="36"/>
    </row>
    <row r="5380" spans="1:17" x14ac:dyDescent="0.25">
      <c r="A5380" s="25" t="str">
        <f t="shared" si="418"/>
        <v>cal1_MFD.F. NorteD.F. NorteExcelente</v>
      </c>
      <c r="B5380" s="19" t="str">
        <f t="shared" ref="B5380:B5443" si="420">+IF(AND(G5380&lt;&gt;"",I5381="Estimate"),TRIM(MID(G5380,1,FIND(" ",G5380,1))),IF(AND(F5380&lt;&gt;"",I5381="Estimate"),TRIM(MID(F5380,1,FIND(" ",F5380,1))),IF(AND(E5380&lt;&gt;"",I5381="Estimate"),TRIM(MID(E5380,1,FIND(" ",E5380,1))),B5379)))</f>
        <v>cal1_MF</v>
      </c>
      <c r="C5380" s="19" t="str">
        <f t="shared" si="416"/>
        <v>D.F. Norte</v>
      </c>
      <c r="D5380" s="19" t="str">
        <f t="shared" si="417"/>
        <v>D.F. Norte</v>
      </c>
      <c r="F5380" s="197" t="s">
        <v>300</v>
      </c>
      <c r="G5380" s="198" t="s">
        <v>45</v>
      </c>
      <c r="H5380" s="22" t="s">
        <v>494</v>
      </c>
      <c r="I5380" s="199">
        <v>36.86426039091787</v>
      </c>
      <c r="J5380" s="22">
        <v>204</v>
      </c>
      <c r="L5380" s="21" t="str">
        <f t="shared" si="419"/>
        <v>Excelente</v>
      </c>
      <c r="Q5380" s="36"/>
    </row>
    <row r="5381" spans="1:17" x14ac:dyDescent="0.25">
      <c r="A5381" s="25" t="str">
        <f t="shared" si="418"/>
        <v>cal1_MFD.F. NorteD.F. NorteBuena</v>
      </c>
      <c r="B5381" s="19" t="str">
        <f t="shared" si="420"/>
        <v>cal1_MF</v>
      </c>
      <c r="C5381" s="19" t="str">
        <f t="shared" ref="C5381:C5444" si="421">+IF(AND(E5381&lt;&gt;"",G5381="% of Total"),TRIM(MID(E5381,FIND(" ",E5381,1),LEN(E5381))),IF(AND(D5381&lt;&gt;"Primer nivel",D5381&lt;&gt;"Segundo nivel"),D5381,C5380))</f>
        <v>D.F. Norte</v>
      </c>
      <c r="D5381" s="19" t="str">
        <f t="shared" ref="D5381:D5444" si="422">+IF(AND(G5381&lt;&gt;"",I5382="Estimate"),"Nacional",IF(AND(F5381&lt;&gt;"",G5381="% of Total"),TRIM(MID(F5381,FIND(" ",F5381,1),LEN(F5381))),D5380))</f>
        <v>D.F. Norte</v>
      </c>
      <c r="H5381" s="22" t="s">
        <v>631</v>
      </c>
      <c r="I5381" s="199">
        <v>55.688315787759876</v>
      </c>
      <c r="J5381" s="22">
        <v>306</v>
      </c>
      <c r="L5381" s="21" t="str">
        <f t="shared" si="419"/>
        <v>Buena</v>
      </c>
      <c r="Q5381" s="36"/>
    </row>
    <row r="5382" spans="1:17" x14ac:dyDescent="0.25">
      <c r="A5382" s="25" t="str">
        <f t="shared" ref="A5382:A5445" si="423">IFERROR(CONCATENATE(B5382,C5382,D5382,IF(H5382&lt;&gt;"Total",MID(H5382,FIND(" ",H5382)+2,LEN(H5382)),"Total")),"")</f>
        <v>cal1_MFD.F. NorteD.F. NorteRegular</v>
      </c>
      <c r="B5382" s="19" t="str">
        <f t="shared" si="420"/>
        <v>cal1_MF</v>
      </c>
      <c r="C5382" s="19" t="str">
        <f t="shared" si="421"/>
        <v>D.F. Norte</v>
      </c>
      <c r="D5382" s="19" t="str">
        <f t="shared" si="422"/>
        <v>D.F. Norte</v>
      </c>
      <c r="H5382" s="22" t="s">
        <v>496</v>
      </c>
      <c r="I5382" s="199">
        <v>3.4699620762679961</v>
      </c>
      <c r="J5382" s="22">
        <v>18</v>
      </c>
      <c r="L5382" s="21" t="str">
        <f t="shared" si="419"/>
        <v>Regular</v>
      </c>
      <c r="Q5382" s="36"/>
    </row>
    <row r="5383" spans="1:17" x14ac:dyDescent="0.25">
      <c r="A5383" s="25" t="str">
        <f t="shared" si="423"/>
        <v>cal1_MFD.F. NorteD.F. NorteMala</v>
      </c>
      <c r="B5383" s="19" t="str">
        <f t="shared" si="420"/>
        <v>cal1_MF</v>
      </c>
      <c r="C5383" s="19" t="str">
        <f t="shared" si="421"/>
        <v>D.F. Norte</v>
      </c>
      <c r="D5383" s="19" t="str">
        <f t="shared" si="422"/>
        <v>D.F. Norte</v>
      </c>
      <c r="H5383" s="22" t="s">
        <v>632</v>
      </c>
      <c r="I5383" s="199">
        <v>2.6330716466579851</v>
      </c>
      <c r="J5383" s="22">
        <v>14</v>
      </c>
      <c r="L5383" s="21" t="str">
        <f t="shared" ref="L5383:L5446" si="424">IF(H5383&lt;&gt;"",IFERROR(MID(H5383,FIND(" ",H5383)+2,LEN(H5383)),""),"")</f>
        <v>Mala</v>
      </c>
      <c r="Q5383" s="36"/>
    </row>
    <row r="5384" spans="1:17" x14ac:dyDescent="0.25">
      <c r="A5384" s="25" t="str">
        <f t="shared" si="423"/>
        <v>cal1_MFD.F. NorteD.F. NortePésima</v>
      </c>
      <c r="B5384" s="19" t="str">
        <f t="shared" si="420"/>
        <v>cal1_MF</v>
      </c>
      <c r="C5384" s="19" t="str">
        <f t="shared" si="421"/>
        <v>D.F. Norte</v>
      </c>
      <c r="D5384" s="19" t="str">
        <f t="shared" si="422"/>
        <v>D.F. Norte</v>
      </c>
      <c r="H5384" s="22" t="s">
        <v>633</v>
      </c>
      <c r="I5384" s="199">
        <v>1.344390098396415</v>
      </c>
      <c r="J5384" s="22">
        <v>7</v>
      </c>
      <c r="L5384" s="21" t="str">
        <f t="shared" si="424"/>
        <v>Pésima</v>
      </c>
      <c r="Q5384" s="36"/>
    </row>
    <row r="5385" spans="1:17" x14ac:dyDescent="0.25">
      <c r="A5385" s="25" t="str">
        <f t="shared" si="423"/>
        <v>cal1_MFD.F. NorteD.F. NorteTotal</v>
      </c>
      <c r="B5385" s="19" t="str">
        <f t="shared" si="420"/>
        <v>cal1_MF</v>
      </c>
      <c r="C5385" s="19" t="str">
        <f t="shared" si="421"/>
        <v>D.F. Norte</v>
      </c>
      <c r="D5385" s="19" t="str">
        <f t="shared" si="422"/>
        <v>D.F. Norte</v>
      </c>
      <c r="H5385" s="22" t="s">
        <v>41</v>
      </c>
      <c r="I5385" s="199">
        <v>100</v>
      </c>
      <c r="J5385" s="22">
        <v>549</v>
      </c>
      <c r="L5385" s="21" t="str">
        <f t="shared" si="424"/>
        <v/>
      </c>
      <c r="Q5385" s="36"/>
    </row>
    <row r="5386" spans="1:17" x14ac:dyDescent="0.25">
      <c r="A5386" s="25" t="str">
        <f t="shared" si="423"/>
        <v>cal1_MFD.F. SurD.F. SurExcelente</v>
      </c>
      <c r="B5386" s="19" t="str">
        <f t="shared" si="420"/>
        <v>cal1_MF</v>
      </c>
      <c r="C5386" s="19" t="str">
        <f t="shared" si="421"/>
        <v>D.F. Sur</v>
      </c>
      <c r="D5386" s="19" t="str">
        <f t="shared" si="422"/>
        <v>D.F. Sur</v>
      </c>
      <c r="F5386" s="197" t="s">
        <v>301</v>
      </c>
      <c r="G5386" s="198" t="s">
        <v>45</v>
      </c>
      <c r="H5386" s="22" t="s">
        <v>494</v>
      </c>
      <c r="I5386" s="199">
        <v>26.608780948043293</v>
      </c>
      <c r="J5386" s="22">
        <v>149</v>
      </c>
      <c r="L5386" s="21" t="str">
        <f t="shared" si="424"/>
        <v>Excelente</v>
      </c>
      <c r="Q5386" s="36"/>
    </row>
    <row r="5387" spans="1:17" x14ac:dyDescent="0.25">
      <c r="A5387" s="25" t="str">
        <f t="shared" si="423"/>
        <v>cal1_MFD.F. SurD.F. SurBuena</v>
      </c>
      <c r="B5387" s="19" t="str">
        <f t="shared" si="420"/>
        <v>cal1_MF</v>
      </c>
      <c r="C5387" s="19" t="str">
        <f t="shared" si="421"/>
        <v>D.F. Sur</v>
      </c>
      <c r="D5387" s="19" t="str">
        <f t="shared" si="422"/>
        <v>D.F. Sur</v>
      </c>
      <c r="H5387" s="22" t="s">
        <v>631</v>
      </c>
      <c r="I5387" s="199">
        <v>60.594751477434784</v>
      </c>
      <c r="J5387" s="22">
        <v>348</v>
      </c>
      <c r="L5387" s="21" t="str">
        <f t="shared" si="424"/>
        <v>Buena</v>
      </c>
      <c r="Q5387" s="36"/>
    </row>
    <row r="5388" spans="1:17" x14ac:dyDescent="0.25">
      <c r="A5388" s="25" t="str">
        <f t="shared" si="423"/>
        <v>cal1_MFD.F. SurD.F. SurRegular</v>
      </c>
      <c r="B5388" s="19" t="str">
        <f t="shared" si="420"/>
        <v>cal1_MF</v>
      </c>
      <c r="C5388" s="19" t="str">
        <f t="shared" si="421"/>
        <v>D.F. Sur</v>
      </c>
      <c r="D5388" s="19" t="str">
        <f t="shared" si="422"/>
        <v>D.F. Sur</v>
      </c>
      <c r="H5388" s="22" t="s">
        <v>496</v>
      </c>
      <c r="I5388" s="199">
        <v>7.8577669787489093</v>
      </c>
      <c r="J5388" s="22">
        <v>49</v>
      </c>
      <c r="L5388" s="21" t="str">
        <f t="shared" si="424"/>
        <v>Regular</v>
      </c>
      <c r="Q5388" s="36"/>
    </row>
    <row r="5389" spans="1:17" x14ac:dyDescent="0.25">
      <c r="A5389" s="25" t="str">
        <f t="shared" si="423"/>
        <v>cal1_MFD.F. SurD.F. SurMala</v>
      </c>
      <c r="B5389" s="19" t="str">
        <f t="shared" si="420"/>
        <v>cal1_MF</v>
      </c>
      <c r="C5389" s="19" t="str">
        <f t="shared" si="421"/>
        <v>D.F. Sur</v>
      </c>
      <c r="D5389" s="19" t="str">
        <f t="shared" si="422"/>
        <v>D.F. Sur</v>
      </c>
      <c r="H5389" s="22" t="s">
        <v>632</v>
      </c>
      <c r="I5389" s="199">
        <v>3.2427031676245153</v>
      </c>
      <c r="J5389" s="22">
        <v>18</v>
      </c>
      <c r="L5389" s="21" t="str">
        <f t="shared" si="424"/>
        <v>Mala</v>
      </c>
      <c r="Q5389" s="36"/>
    </row>
    <row r="5390" spans="1:17" x14ac:dyDescent="0.25">
      <c r="A5390" s="25" t="str">
        <f t="shared" si="423"/>
        <v>cal1_MFD.F. SurD.F. SurPésima</v>
      </c>
      <c r="B5390" s="19" t="str">
        <f t="shared" si="420"/>
        <v>cal1_MF</v>
      </c>
      <c r="C5390" s="19" t="str">
        <f t="shared" si="421"/>
        <v>D.F. Sur</v>
      </c>
      <c r="D5390" s="19" t="str">
        <f t="shared" si="422"/>
        <v>D.F. Sur</v>
      </c>
      <c r="H5390" s="22" t="s">
        <v>633</v>
      </c>
      <c r="I5390" s="199">
        <v>1.5585008617233698</v>
      </c>
      <c r="J5390" s="22">
        <v>9</v>
      </c>
      <c r="L5390" s="21" t="str">
        <f t="shared" si="424"/>
        <v>Pésima</v>
      </c>
      <c r="Q5390" s="36"/>
    </row>
    <row r="5391" spans="1:17" x14ac:dyDescent="0.25">
      <c r="A5391" s="25" t="str">
        <f t="shared" si="423"/>
        <v>cal1_MFD.F. SurD.F. SurNS/NR</v>
      </c>
      <c r="B5391" s="19" t="str">
        <f t="shared" si="420"/>
        <v>cal1_MF</v>
      </c>
      <c r="C5391" s="19" t="str">
        <f t="shared" si="421"/>
        <v>D.F. Sur</v>
      </c>
      <c r="D5391" s="19" t="str">
        <f t="shared" si="422"/>
        <v>D.F. Sur</v>
      </c>
      <c r="H5391" s="22" t="s">
        <v>63</v>
      </c>
      <c r="I5391" s="199">
        <v>0.13749656642499813</v>
      </c>
      <c r="J5391" s="22">
        <v>1</v>
      </c>
      <c r="L5391" s="21" t="str">
        <f t="shared" si="424"/>
        <v>NS/NR</v>
      </c>
      <c r="Q5391" s="36"/>
    </row>
    <row r="5392" spans="1:17" x14ac:dyDescent="0.25">
      <c r="A5392" s="25" t="str">
        <f t="shared" si="423"/>
        <v>cal1_MFD.F. SurD.F. SurTotal</v>
      </c>
      <c r="B5392" s="19" t="str">
        <f t="shared" si="420"/>
        <v>cal1_MF</v>
      </c>
      <c r="C5392" s="19" t="str">
        <f t="shared" si="421"/>
        <v>D.F. Sur</v>
      </c>
      <c r="D5392" s="19" t="str">
        <f t="shared" si="422"/>
        <v>D.F. Sur</v>
      </c>
      <c r="H5392" s="22" t="s">
        <v>41</v>
      </c>
      <c r="I5392" s="199">
        <v>100</v>
      </c>
      <c r="J5392" s="22">
        <v>574</v>
      </c>
      <c r="L5392" s="21" t="str">
        <f t="shared" si="424"/>
        <v/>
      </c>
      <c r="Q5392" s="36"/>
    </row>
    <row r="5393" spans="1:17" x14ac:dyDescent="0.25">
      <c r="A5393" s="25" t="str">
        <f t="shared" si="423"/>
        <v>cal1_MFDurangoDurangoExcelente</v>
      </c>
      <c r="B5393" s="19" t="str">
        <f t="shared" si="420"/>
        <v>cal1_MF</v>
      </c>
      <c r="C5393" s="19" t="str">
        <f t="shared" si="421"/>
        <v>Durango</v>
      </c>
      <c r="D5393" s="19" t="str">
        <f t="shared" si="422"/>
        <v>Durango</v>
      </c>
      <c r="F5393" s="197" t="s">
        <v>302</v>
      </c>
      <c r="G5393" s="198" t="s">
        <v>45</v>
      </c>
      <c r="H5393" s="22" t="s">
        <v>494</v>
      </c>
      <c r="I5393" s="199">
        <v>34.657789572452238</v>
      </c>
      <c r="J5393" s="22">
        <v>182</v>
      </c>
      <c r="L5393" s="21" t="str">
        <f t="shared" si="424"/>
        <v>Excelente</v>
      </c>
      <c r="Q5393" s="36"/>
    </row>
    <row r="5394" spans="1:17" x14ac:dyDescent="0.25">
      <c r="A5394" s="25" t="str">
        <f t="shared" si="423"/>
        <v>cal1_MFDurangoDurangoBuena</v>
      </c>
      <c r="B5394" s="19" t="str">
        <f t="shared" si="420"/>
        <v>cal1_MF</v>
      </c>
      <c r="C5394" s="19" t="str">
        <f t="shared" si="421"/>
        <v>Durango</v>
      </c>
      <c r="D5394" s="19" t="str">
        <f t="shared" si="422"/>
        <v>Durango</v>
      </c>
      <c r="H5394" s="22" t="s">
        <v>631</v>
      </c>
      <c r="I5394" s="199">
        <v>58.395952622163129</v>
      </c>
      <c r="J5394" s="22">
        <v>316</v>
      </c>
      <c r="L5394" s="21" t="str">
        <f t="shared" si="424"/>
        <v>Buena</v>
      </c>
      <c r="Q5394" s="36"/>
    </row>
    <row r="5395" spans="1:17" x14ac:dyDescent="0.25">
      <c r="A5395" s="25" t="str">
        <f t="shared" si="423"/>
        <v>cal1_MFDurangoDurangoRegular</v>
      </c>
      <c r="B5395" s="19" t="str">
        <f t="shared" si="420"/>
        <v>cal1_MF</v>
      </c>
      <c r="C5395" s="19" t="str">
        <f t="shared" si="421"/>
        <v>Durango</v>
      </c>
      <c r="D5395" s="19" t="str">
        <f t="shared" si="422"/>
        <v>Durango</v>
      </c>
      <c r="H5395" s="22" t="s">
        <v>496</v>
      </c>
      <c r="I5395" s="199">
        <v>3.5575791667769958</v>
      </c>
      <c r="J5395" s="22">
        <v>20</v>
      </c>
      <c r="L5395" s="21" t="str">
        <f t="shared" si="424"/>
        <v>Regular</v>
      </c>
      <c r="Q5395" s="36"/>
    </row>
    <row r="5396" spans="1:17" x14ac:dyDescent="0.25">
      <c r="A5396" s="25" t="str">
        <f t="shared" si="423"/>
        <v>cal1_MFDurangoDurangoMala</v>
      </c>
      <c r="B5396" s="19" t="str">
        <f t="shared" si="420"/>
        <v>cal1_MF</v>
      </c>
      <c r="C5396" s="19" t="str">
        <f t="shared" si="421"/>
        <v>Durango</v>
      </c>
      <c r="D5396" s="19" t="str">
        <f t="shared" si="422"/>
        <v>Durango</v>
      </c>
      <c r="H5396" s="22" t="s">
        <v>632</v>
      </c>
      <c r="I5396" s="199">
        <v>2.145841050184405</v>
      </c>
      <c r="J5396" s="22">
        <v>15</v>
      </c>
      <c r="L5396" s="21" t="str">
        <f t="shared" si="424"/>
        <v>Mala</v>
      </c>
      <c r="Q5396" s="36"/>
    </row>
    <row r="5397" spans="1:17" x14ac:dyDescent="0.25">
      <c r="A5397" s="25" t="str">
        <f t="shared" si="423"/>
        <v>cal1_MFDurangoDurangoPésima</v>
      </c>
      <c r="B5397" s="19" t="str">
        <f t="shared" si="420"/>
        <v>cal1_MF</v>
      </c>
      <c r="C5397" s="19" t="str">
        <f t="shared" si="421"/>
        <v>Durango</v>
      </c>
      <c r="D5397" s="19" t="str">
        <f t="shared" si="422"/>
        <v>Durango</v>
      </c>
      <c r="H5397" s="22" t="s">
        <v>633</v>
      </c>
      <c r="I5397" s="199">
        <v>1.2428375884235734</v>
      </c>
      <c r="J5397" s="22">
        <v>6</v>
      </c>
      <c r="L5397" s="21" t="str">
        <f t="shared" si="424"/>
        <v>Pésima</v>
      </c>
      <c r="Q5397" s="36"/>
    </row>
    <row r="5398" spans="1:17" x14ac:dyDescent="0.25">
      <c r="A5398" s="25" t="str">
        <f t="shared" si="423"/>
        <v>cal1_MFDurangoDurangoTotal</v>
      </c>
      <c r="B5398" s="19" t="str">
        <f t="shared" si="420"/>
        <v>cal1_MF</v>
      </c>
      <c r="C5398" s="19" t="str">
        <f t="shared" si="421"/>
        <v>Durango</v>
      </c>
      <c r="D5398" s="19" t="str">
        <f t="shared" si="422"/>
        <v>Durango</v>
      </c>
      <c r="H5398" s="22" t="s">
        <v>41</v>
      </c>
      <c r="I5398" s="199">
        <v>100</v>
      </c>
      <c r="J5398" s="22">
        <v>539</v>
      </c>
      <c r="L5398" s="21" t="str">
        <f t="shared" si="424"/>
        <v/>
      </c>
      <c r="Q5398" s="36"/>
    </row>
    <row r="5399" spans="1:17" x14ac:dyDescent="0.25">
      <c r="A5399" s="25" t="str">
        <f t="shared" si="423"/>
        <v>cal1_MFMéxico OrienteMéxico OrienteExcelente</v>
      </c>
      <c r="B5399" s="19" t="str">
        <f t="shared" si="420"/>
        <v>cal1_MF</v>
      </c>
      <c r="C5399" s="19" t="str">
        <f t="shared" si="421"/>
        <v>México Oriente</v>
      </c>
      <c r="D5399" s="19" t="str">
        <f t="shared" si="422"/>
        <v>México Oriente</v>
      </c>
      <c r="F5399" s="197" t="s">
        <v>303</v>
      </c>
      <c r="G5399" s="198" t="s">
        <v>45</v>
      </c>
      <c r="H5399" s="22" t="s">
        <v>494</v>
      </c>
      <c r="I5399" s="199">
        <v>26.845091342106787</v>
      </c>
      <c r="J5399" s="22">
        <v>186</v>
      </c>
      <c r="L5399" s="21" t="str">
        <f t="shared" si="424"/>
        <v>Excelente</v>
      </c>
      <c r="Q5399" s="36"/>
    </row>
    <row r="5400" spans="1:17" x14ac:dyDescent="0.25">
      <c r="A5400" s="25" t="str">
        <f t="shared" si="423"/>
        <v>cal1_MFMéxico OrienteMéxico OrienteBuena</v>
      </c>
      <c r="B5400" s="19" t="str">
        <f t="shared" si="420"/>
        <v>cal1_MF</v>
      </c>
      <c r="C5400" s="19" t="str">
        <f t="shared" si="421"/>
        <v>México Oriente</v>
      </c>
      <c r="D5400" s="19" t="str">
        <f t="shared" si="422"/>
        <v>México Oriente</v>
      </c>
      <c r="H5400" s="22" t="s">
        <v>631</v>
      </c>
      <c r="I5400" s="199">
        <v>61.800154654629338</v>
      </c>
      <c r="J5400" s="22">
        <v>422</v>
      </c>
      <c r="L5400" s="21" t="str">
        <f t="shared" si="424"/>
        <v>Buena</v>
      </c>
      <c r="Q5400" s="36"/>
    </row>
    <row r="5401" spans="1:17" x14ac:dyDescent="0.25">
      <c r="A5401" s="25" t="str">
        <f t="shared" si="423"/>
        <v>cal1_MFMéxico OrienteMéxico OrienteRegular</v>
      </c>
      <c r="B5401" s="19" t="str">
        <f t="shared" si="420"/>
        <v>cal1_MF</v>
      </c>
      <c r="C5401" s="19" t="str">
        <f t="shared" si="421"/>
        <v>México Oriente</v>
      </c>
      <c r="D5401" s="19" t="str">
        <f t="shared" si="422"/>
        <v>México Oriente</v>
      </c>
      <c r="H5401" s="22" t="s">
        <v>496</v>
      </c>
      <c r="I5401" s="199">
        <v>7.1800408969446856</v>
      </c>
      <c r="J5401" s="22">
        <v>48</v>
      </c>
      <c r="L5401" s="21" t="str">
        <f t="shared" si="424"/>
        <v>Regular</v>
      </c>
      <c r="Q5401" s="36"/>
    </row>
    <row r="5402" spans="1:17" x14ac:dyDescent="0.25">
      <c r="A5402" s="25" t="str">
        <f t="shared" si="423"/>
        <v>cal1_MFMéxico OrienteMéxico OrienteMala</v>
      </c>
      <c r="B5402" s="19" t="str">
        <f t="shared" si="420"/>
        <v>cal1_MF</v>
      </c>
      <c r="C5402" s="19" t="str">
        <f t="shared" si="421"/>
        <v>México Oriente</v>
      </c>
      <c r="D5402" s="19" t="str">
        <f t="shared" si="422"/>
        <v>México Oriente</v>
      </c>
      <c r="H5402" s="22" t="s">
        <v>632</v>
      </c>
      <c r="I5402" s="199">
        <v>2.8827389098735634</v>
      </c>
      <c r="J5402" s="22">
        <v>18</v>
      </c>
      <c r="L5402" s="21" t="str">
        <f t="shared" si="424"/>
        <v>Mala</v>
      </c>
      <c r="Q5402" s="36"/>
    </row>
    <row r="5403" spans="1:17" x14ac:dyDescent="0.25">
      <c r="A5403" s="25" t="str">
        <f t="shared" si="423"/>
        <v>cal1_MFMéxico OrienteMéxico OrientePésima</v>
      </c>
      <c r="B5403" s="19" t="str">
        <f t="shared" si="420"/>
        <v>cal1_MF</v>
      </c>
      <c r="C5403" s="19" t="str">
        <f t="shared" si="421"/>
        <v>México Oriente</v>
      </c>
      <c r="D5403" s="19" t="str">
        <f t="shared" si="422"/>
        <v>México Oriente</v>
      </c>
      <c r="H5403" s="22" t="s">
        <v>633</v>
      </c>
      <c r="I5403" s="199">
        <v>1.2919741964455307</v>
      </c>
      <c r="J5403" s="22">
        <v>8</v>
      </c>
      <c r="L5403" s="21" t="str">
        <f t="shared" si="424"/>
        <v>Pésima</v>
      </c>
      <c r="Q5403" s="36"/>
    </row>
    <row r="5404" spans="1:17" x14ac:dyDescent="0.25">
      <c r="A5404" s="25" t="str">
        <f t="shared" si="423"/>
        <v>cal1_MFMéxico OrienteMéxico OrienteTotal</v>
      </c>
      <c r="B5404" s="19" t="str">
        <f t="shared" si="420"/>
        <v>cal1_MF</v>
      </c>
      <c r="C5404" s="19" t="str">
        <f t="shared" si="421"/>
        <v>México Oriente</v>
      </c>
      <c r="D5404" s="19" t="str">
        <f t="shared" si="422"/>
        <v>México Oriente</v>
      </c>
      <c r="H5404" s="22" t="s">
        <v>41</v>
      </c>
      <c r="I5404" s="199">
        <v>100</v>
      </c>
      <c r="J5404" s="22">
        <v>682</v>
      </c>
      <c r="L5404" s="21" t="str">
        <f t="shared" si="424"/>
        <v/>
      </c>
      <c r="Q5404" s="36"/>
    </row>
    <row r="5405" spans="1:17" x14ac:dyDescent="0.25">
      <c r="A5405" s="25" t="str">
        <f t="shared" si="423"/>
        <v>cal1_MFMéxico PonienteMéxico PonienteExcelente</v>
      </c>
      <c r="B5405" s="19" t="str">
        <f t="shared" si="420"/>
        <v>cal1_MF</v>
      </c>
      <c r="C5405" s="19" t="str">
        <f t="shared" si="421"/>
        <v>México Poniente</v>
      </c>
      <c r="D5405" s="19" t="str">
        <f t="shared" si="422"/>
        <v>México Poniente</v>
      </c>
      <c r="F5405" s="197" t="s">
        <v>304</v>
      </c>
      <c r="G5405" s="198" t="s">
        <v>45</v>
      </c>
      <c r="H5405" s="22" t="s">
        <v>494</v>
      </c>
      <c r="I5405" s="199">
        <v>28.934804540053026</v>
      </c>
      <c r="J5405" s="22">
        <v>162</v>
      </c>
      <c r="L5405" s="21" t="str">
        <f t="shared" si="424"/>
        <v>Excelente</v>
      </c>
      <c r="Q5405" s="36"/>
    </row>
    <row r="5406" spans="1:17" x14ac:dyDescent="0.25">
      <c r="A5406" s="25" t="str">
        <f t="shared" si="423"/>
        <v>cal1_MFMéxico PonienteMéxico PonienteBuena</v>
      </c>
      <c r="B5406" s="19" t="str">
        <f t="shared" si="420"/>
        <v>cal1_MF</v>
      </c>
      <c r="C5406" s="19" t="str">
        <f t="shared" si="421"/>
        <v>México Poniente</v>
      </c>
      <c r="D5406" s="19" t="str">
        <f t="shared" si="422"/>
        <v>México Poniente</v>
      </c>
      <c r="H5406" s="22" t="s">
        <v>631</v>
      </c>
      <c r="I5406" s="199">
        <v>62.188529011055103</v>
      </c>
      <c r="J5406" s="22">
        <v>340</v>
      </c>
      <c r="L5406" s="21" t="str">
        <f t="shared" si="424"/>
        <v>Buena</v>
      </c>
      <c r="Q5406" s="36"/>
    </row>
    <row r="5407" spans="1:17" x14ac:dyDescent="0.25">
      <c r="A5407" s="25" t="str">
        <f t="shared" si="423"/>
        <v>cal1_MFMéxico PonienteMéxico PonienteRegular</v>
      </c>
      <c r="B5407" s="19" t="str">
        <f t="shared" si="420"/>
        <v>cal1_MF</v>
      </c>
      <c r="C5407" s="19" t="str">
        <f t="shared" si="421"/>
        <v>México Poniente</v>
      </c>
      <c r="D5407" s="19" t="str">
        <f t="shared" si="422"/>
        <v>México Poniente</v>
      </c>
      <c r="H5407" s="22" t="s">
        <v>496</v>
      </c>
      <c r="I5407" s="199">
        <v>5.7491447633557016</v>
      </c>
      <c r="J5407" s="22">
        <v>34</v>
      </c>
      <c r="L5407" s="21" t="str">
        <f t="shared" si="424"/>
        <v>Regular</v>
      </c>
      <c r="Q5407" s="36"/>
    </row>
    <row r="5408" spans="1:17" x14ac:dyDescent="0.25">
      <c r="A5408" s="25" t="str">
        <f t="shared" si="423"/>
        <v>cal1_MFMéxico PonienteMéxico PonienteMala</v>
      </c>
      <c r="B5408" s="19" t="str">
        <f t="shared" si="420"/>
        <v>cal1_MF</v>
      </c>
      <c r="C5408" s="19" t="str">
        <f t="shared" si="421"/>
        <v>México Poniente</v>
      </c>
      <c r="D5408" s="19" t="str">
        <f t="shared" si="422"/>
        <v>México Poniente</v>
      </c>
      <c r="H5408" s="22" t="s">
        <v>632</v>
      </c>
      <c r="I5408" s="199">
        <v>1.7168702882442457</v>
      </c>
      <c r="J5408" s="22">
        <v>9</v>
      </c>
      <c r="L5408" s="21" t="str">
        <f t="shared" si="424"/>
        <v>Mala</v>
      </c>
      <c r="Q5408" s="36"/>
    </row>
    <row r="5409" spans="1:17" x14ac:dyDescent="0.25">
      <c r="A5409" s="25" t="str">
        <f t="shared" si="423"/>
        <v>cal1_MFMéxico PonienteMéxico PonientePésima</v>
      </c>
      <c r="B5409" s="19" t="str">
        <f t="shared" si="420"/>
        <v>cal1_MF</v>
      </c>
      <c r="C5409" s="19" t="str">
        <f t="shared" si="421"/>
        <v>México Poniente</v>
      </c>
      <c r="D5409" s="19" t="str">
        <f t="shared" si="422"/>
        <v>México Poniente</v>
      </c>
      <c r="H5409" s="22" t="s">
        <v>633</v>
      </c>
      <c r="I5409" s="199">
        <v>1.4106513972919443</v>
      </c>
      <c r="J5409" s="22">
        <v>7</v>
      </c>
      <c r="L5409" s="21" t="str">
        <f t="shared" si="424"/>
        <v>Pésima</v>
      </c>
      <c r="Q5409" s="36"/>
    </row>
    <row r="5410" spans="1:17" x14ac:dyDescent="0.25">
      <c r="A5410" s="25" t="str">
        <f t="shared" si="423"/>
        <v>cal1_MFMéxico PonienteMéxico PonienteTotal</v>
      </c>
      <c r="B5410" s="19" t="str">
        <f t="shared" si="420"/>
        <v>cal1_MF</v>
      </c>
      <c r="C5410" s="19" t="str">
        <f t="shared" si="421"/>
        <v>México Poniente</v>
      </c>
      <c r="D5410" s="19" t="str">
        <f t="shared" si="422"/>
        <v>México Poniente</v>
      </c>
      <c r="H5410" s="22" t="s">
        <v>41</v>
      </c>
      <c r="I5410" s="199">
        <v>100</v>
      </c>
      <c r="J5410" s="22">
        <v>552</v>
      </c>
      <c r="L5410" s="21" t="str">
        <f t="shared" si="424"/>
        <v/>
      </c>
      <c r="Q5410" s="36"/>
    </row>
    <row r="5411" spans="1:17" x14ac:dyDescent="0.25">
      <c r="A5411" s="25" t="str">
        <f t="shared" si="423"/>
        <v>cal1_MFGuanajuatoGuanajuatoExcelente</v>
      </c>
      <c r="B5411" s="19" t="str">
        <f t="shared" si="420"/>
        <v>cal1_MF</v>
      </c>
      <c r="C5411" s="19" t="str">
        <f t="shared" si="421"/>
        <v>Guanajuato</v>
      </c>
      <c r="D5411" s="19" t="str">
        <f t="shared" si="422"/>
        <v>Guanajuato</v>
      </c>
      <c r="F5411" s="197" t="s">
        <v>305</v>
      </c>
      <c r="G5411" s="198" t="s">
        <v>45</v>
      </c>
      <c r="H5411" s="22" t="s">
        <v>494</v>
      </c>
      <c r="I5411" s="199">
        <v>19.621177403466405</v>
      </c>
      <c r="J5411" s="22">
        <v>103</v>
      </c>
      <c r="L5411" s="21" t="str">
        <f t="shared" si="424"/>
        <v>Excelente</v>
      </c>
      <c r="Q5411" s="36"/>
    </row>
    <row r="5412" spans="1:17" x14ac:dyDescent="0.25">
      <c r="A5412" s="25" t="str">
        <f t="shared" si="423"/>
        <v>cal1_MFGuanajuatoGuanajuatoBuena</v>
      </c>
      <c r="B5412" s="19" t="str">
        <f t="shared" si="420"/>
        <v>cal1_MF</v>
      </c>
      <c r="C5412" s="19" t="str">
        <f t="shared" si="421"/>
        <v>Guanajuato</v>
      </c>
      <c r="D5412" s="19" t="str">
        <f t="shared" si="422"/>
        <v>Guanajuato</v>
      </c>
      <c r="H5412" s="22" t="s">
        <v>631</v>
      </c>
      <c r="I5412" s="199">
        <v>75.203371106316993</v>
      </c>
      <c r="J5412" s="22">
        <v>401</v>
      </c>
      <c r="L5412" s="21" t="str">
        <f t="shared" si="424"/>
        <v>Buena</v>
      </c>
      <c r="Q5412" s="36"/>
    </row>
    <row r="5413" spans="1:17" x14ac:dyDescent="0.25">
      <c r="A5413" s="25" t="str">
        <f t="shared" si="423"/>
        <v>cal1_MFGuanajuatoGuanajuatoRegular</v>
      </c>
      <c r="B5413" s="19" t="str">
        <f t="shared" si="420"/>
        <v>cal1_MF</v>
      </c>
      <c r="C5413" s="19" t="str">
        <f t="shared" si="421"/>
        <v>Guanajuato</v>
      </c>
      <c r="D5413" s="19" t="str">
        <f t="shared" si="422"/>
        <v>Guanajuato</v>
      </c>
      <c r="H5413" s="22" t="s">
        <v>496</v>
      </c>
      <c r="I5413" s="199">
        <v>1.8312182268820101</v>
      </c>
      <c r="J5413" s="22">
        <v>11</v>
      </c>
      <c r="L5413" s="21" t="str">
        <f t="shared" si="424"/>
        <v>Regular</v>
      </c>
      <c r="Q5413" s="36"/>
    </row>
    <row r="5414" spans="1:17" x14ac:dyDescent="0.25">
      <c r="A5414" s="25" t="str">
        <f t="shared" si="423"/>
        <v>cal1_MFGuanajuatoGuanajuatoMala</v>
      </c>
      <c r="B5414" s="19" t="str">
        <f t="shared" si="420"/>
        <v>cal1_MF</v>
      </c>
      <c r="C5414" s="19" t="str">
        <f t="shared" si="421"/>
        <v>Guanajuato</v>
      </c>
      <c r="D5414" s="19" t="str">
        <f t="shared" si="422"/>
        <v>Guanajuato</v>
      </c>
      <c r="H5414" s="22" t="s">
        <v>632</v>
      </c>
      <c r="I5414" s="199">
        <v>2.7047858304805277</v>
      </c>
      <c r="J5414" s="22">
        <v>13</v>
      </c>
      <c r="L5414" s="21" t="str">
        <f t="shared" si="424"/>
        <v>Mala</v>
      </c>
      <c r="Q5414" s="36"/>
    </row>
    <row r="5415" spans="1:17" x14ac:dyDescent="0.25">
      <c r="A5415" s="25" t="str">
        <f t="shared" si="423"/>
        <v>cal1_MFGuanajuatoGuanajuatoPésima</v>
      </c>
      <c r="B5415" s="19" t="str">
        <f t="shared" si="420"/>
        <v>cal1_MF</v>
      </c>
      <c r="C5415" s="19" t="str">
        <f t="shared" si="421"/>
        <v>Guanajuato</v>
      </c>
      <c r="D5415" s="19" t="str">
        <f t="shared" si="422"/>
        <v>Guanajuato</v>
      </c>
      <c r="H5415" s="22" t="s">
        <v>633</v>
      </c>
      <c r="I5415" s="199">
        <v>0.6394474328541615</v>
      </c>
      <c r="J5415" s="22">
        <v>3</v>
      </c>
      <c r="L5415" s="21" t="str">
        <f t="shared" si="424"/>
        <v>Pésima</v>
      </c>
      <c r="Q5415" s="36"/>
    </row>
    <row r="5416" spans="1:17" x14ac:dyDescent="0.25">
      <c r="A5416" s="25" t="str">
        <f t="shared" si="423"/>
        <v>cal1_MFGuanajuatoGuanajuatoTotal</v>
      </c>
      <c r="B5416" s="19" t="str">
        <f t="shared" si="420"/>
        <v>cal1_MF</v>
      </c>
      <c r="C5416" s="19" t="str">
        <f t="shared" si="421"/>
        <v>Guanajuato</v>
      </c>
      <c r="D5416" s="19" t="str">
        <f t="shared" si="422"/>
        <v>Guanajuato</v>
      </c>
      <c r="H5416" s="22" t="s">
        <v>41</v>
      </c>
      <c r="I5416" s="199">
        <v>100</v>
      </c>
      <c r="J5416" s="22">
        <v>531</v>
      </c>
      <c r="L5416" s="21" t="str">
        <f t="shared" si="424"/>
        <v/>
      </c>
      <c r="Q5416" s="36"/>
    </row>
    <row r="5417" spans="1:17" x14ac:dyDescent="0.25">
      <c r="A5417" s="25" t="str">
        <f t="shared" si="423"/>
        <v>cal1_MFGuerreroGuerreroExcelente</v>
      </c>
      <c r="B5417" s="19" t="str">
        <f t="shared" si="420"/>
        <v>cal1_MF</v>
      </c>
      <c r="C5417" s="19" t="str">
        <f t="shared" si="421"/>
        <v>Guerrero</v>
      </c>
      <c r="D5417" s="19" t="str">
        <f t="shared" si="422"/>
        <v>Guerrero</v>
      </c>
      <c r="F5417" s="197" t="s">
        <v>306</v>
      </c>
      <c r="G5417" s="198" t="s">
        <v>45</v>
      </c>
      <c r="H5417" s="22" t="s">
        <v>494</v>
      </c>
      <c r="I5417" s="199">
        <v>37.993856027439385</v>
      </c>
      <c r="J5417" s="22">
        <v>190</v>
      </c>
      <c r="L5417" s="21" t="str">
        <f t="shared" si="424"/>
        <v>Excelente</v>
      </c>
      <c r="Q5417" s="36"/>
    </row>
    <row r="5418" spans="1:17" x14ac:dyDescent="0.25">
      <c r="A5418" s="25" t="str">
        <f t="shared" si="423"/>
        <v>cal1_MFGuerreroGuerreroBuena</v>
      </c>
      <c r="B5418" s="19" t="str">
        <f t="shared" si="420"/>
        <v>cal1_MF</v>
      </c>
      <c r="C5418" s="19" t="str">
        <f t="shared" si="421"/>
        <v>Guerrero</v>
      </c>
      <c r="D5418" s="19" t="str">
        <f t="shared" si="422"/>
        <v>Guerrero</v>
      </c>
      <c r="H5418" s="22" t="s">
        <v>631</v>
      </c>
      <c r="I5418" s="199">
        <v>59.078358285996458</v>
      </c>
      <c r="J5418" s="22">
        <v>299</v>
      </c>
      <c r="L5418" s="21" t="str">
        <f t="shared" si="424"/>
        <v>Buena</v>
      </c>
      <c r="Q5418" s="36"/>
    </row>
    <row r="5419" spans="1:17" x14ac:dyDescent="0.25">
      <c r="A5419" s="25" t="str">
        <f t="shared" si="423"/>
        <v>cal1_MFGuerreroGuerreroRegular</v>
      </c>
      <c r="B5419" s="19" t="str">
        <f t="shared" si="420"/>
        <v>cal1_MF</v>
      </c>
      <c r="C5419" s="19" t="str">
        <f t="shared" si="421"/>
        <v>Guerrero</v>
      </c>
      <c r="D5419" s="19" t="str">
        <f t="shared" si="422"/>
        <v>Guerrero</v>
      </c>
      <c r="H5419" s="22" t="s">
        <v>496</v>
      </c>
      <c r="I5419" s="199">
        <v>0.63228544226170613</v>
      </c>
      <c r="J5419" s="22">
        <v>3</v>
      </c>
      <c r="L5419" s="21" t="str">
        <f t="shared" si="424"/>
        <v>Regular</v>
      </c>
      <c r="Q5419" s="36"/>
    </row>
    <row r="5420" spans="1:17" x14ac:dyDescent="0.25">
      <c r="A5420" s="25" t="str">
        <f t="shared" si="423"/>
        <v>cal1_MFGuerreroGuerreroMala</v>
      </c>
      <c r="B5420" s="19" t="str">
        <f t="shared" si="420"/>
        <v>cal1_MF</v>
      </c>
      <c r="C5420" s="19" t="str">
        <f t="shared" si="421"/>
        <v>Guerrero</v>
      </c>
      <c r="D5420" s="19" t="str">
        <f t="shared" si="422"/>
        <v>Guerrero</v>
      </c>
      <c r="H5420" s="22" t="s">
        <v>632</v>
      </c>
      <c r="I5420" s="199">
        <v>1.4648099956377398</v>
      </c>
      <c r="J5420" s="22">
        <v>7</v>
      </c>
      <c r="L5420" s="21" t="str">
        <f t="shared" si="424"/>
        <v>Mala</v>
      </c>
      <c r="Q5420" s="36"/>
    </row>
    <row r="5421" spans="1:17" x14ac:dyDescent="0.25">
      <c r="A5421" s="25" t="str">
        <f t="shared" si="423"/>
        <v>cal1_MFGuerreroGuerreroPésima</v>
      </c>
      <c r="B5421" s="19" t="str">
        <f t="shared" si="420"/>
        <v>cal1_MF</v>
      </c>
      <c r="C5421" s="19" t="str">
        <f t="shared" si="421"/>
        <v>Guerrero</v>
      </c>
      <c r="D5421" s="19" t="str">
        <f t="shared" si="422"/>
        <v>Guerrero</v>
      </c>
      <c r="H5421" s="22" t="s">
        <v>633</v>
      </c>
      <c r="I5421" s="199">
        <v>0.83069024866470986</v>
      </c>
      <c r="J5421" s="22">
        <v>5</v>
      </c>
      <c r="L5421" s="21" t="str">
        <f t="shared" si="424"/>
        <v>Pésima</v>
      </c>
      <c r="Q5421" s="36"/>
    </row>
    <row r="5422" spans="1:17" x14ac:dyDescent="0.25">
      <c r="A5422" s="25" t="str">
        <f t="shared" si="423"/>
        <v>cal1_MFGuerreroGuerreroTotal</v>
      </c>
      <c r="B5422" s="19" t="str">
        <f t="shared" si="420"/>
        <v>cal1_MF</v>
      </c>
      <c r="C5422" s="19" t="str">
        <f t="shared" si="421"/>
        <v>Guerrero</v>
      </c>
      <c r="D5422" s="19" t="str">
        <f t="shared" si="422"/>
        <v>Guerrero</v>
      </c>
      <c r="H5422" s="22" t="s">
        <v>41</v>
      </c>
      <c r="I5422" s="199">
        <v>100</v>
      </c>
      <c r="J5422" s="22">
        <v>504</v>
      </c>
      <c r="L5422" s="21" t="str">
        <f t="shared" si="424"/>
        <v/>
      </c>
      <c r="Q5422" s="36"/>
    </row>
    <row r="5423" spans="1:17" x14ac:dyDescent="0.25">
      <c r="A5423" s="25" t="str">
        <f t="shared" si="423"/>
        <v>cal1_MFHidalgoHidalgoExcelente</v>
      </c>
      <c r="B5423" s="19" t="str">
        <f t="shared" si="420"/>
        <v>cal1_MF</v>
      </c>
      <c r="C5423" s="19" t="str">
        <f t="shared" si="421"/>
        <v>Hidalgo</v>
      </c>
      <c r="D5423" s="19" t="str">
        <f t="shared" si="422"/>
        <v>Hidalgo</v>
      </c>
      <c r="F5423" s="197" t="s">
        <v>307</v>
      </c>
      <c r="G5423" s="198" t="s">
        <v>45</v>
      </c>
      <c r="H5423" s="22" t="s">
        <v>494</v>
      </c>
      <c r="I5423" s="199">
        <v>29.314503439820772</v>
      </c>
      <c r="J5423" s="22">
        <v>172</v>
      </c>
      <c r="L5423" s="21" t="str">
        <f t="shared" si="424"/>
        <v>Excelente</v>
      </c>
      <c r="Q5423" s="36"/>
    </row>
    <row r="5424" spans="1:17" x14ac:dyDescent="0.25">
      <c r="A5424" s="25" t="str">
        <f t="shared" si="423"/>
        <v>cal1_MFHidalgoHidalgoBuena</v>
      </c>
      <c r="B5424" s="19" t="str">
        <f t="shared" si="420"/>
        <v>cal1_MF</v>
      </c>
      <c r="C5424" s="19" t="str">
        <f t="shared" si="421"/>
        <v>Hidalgo</v>
      </c>
      <c r="D5424" s="19" t="str">
        <f t="shared" si="422"/>
        <v>Hidalgo</v>
      </c>
      <c r="H5424" s="22" t="s">
        <v>631</v>
      </c>
      <c r="I5424" s="199">
        <v>61.192976798923496</v>
      </c>
      <c r="J5424" s="22">
        <v>334</v>
      </c>
      <c r="L5424" s="21" t="str">
        <f t="shared" si="424"/>
        <v>Buena</v>
      </c>
      <c r="Q5424" s="36"/>
    </row>
    <row r="5425" spans="1:17" x14ac:dyDescent="0.25">
      <c r="A5425" s="25" t="str">
        <f t="shared" si="423"/>
        <v>cal1_MFHidalgoHidalgoRegular</v>
      </c>
      <c r="B5425" s="19" t="str">
        <f t="shared" si="420"/>
        <v>cal1_MF</v>
      </c>
      <c r="C5425" s="19" t="str">
        <f t="shared" si="421"/>
        <v>Hidalgo</v>
      </c>
      <c r="D5425" s="19" t="str">
        <f t="shared" si="422"/>
        <v>Hidalgo</v>
      </c>
      <c r="H5425" s="22" t="s">
        <v>496</v>
      </c>
      <c r="I5425" s="199">
        <v>4.550027518151448</v>
      </c>
      <c r="J5425" s="22">
        <v>25</v>
      </c>
      <c r="L5425" s="21" t="str">
        <f t="shared" si="424"/>
        <v>Regular</v>
      </c>
      <c r="Q5425" s="36"/>
    </row>
    <row r="5426" spans="1:17" x14ac:dyDescent="0.25">
      <c r="A5426" s="25" t="str">
        <f t="shared" si="423"/>
        <v>cal1_MFHidalgoHidalgoMala</v>
      </c>
      <c r="B5426" s="19" t="str">
        <f t="shared" si="420"/>
        <v>cal1_MF</v>
      </c>
      <c r="C5426" s="19" t="str">
        <f t="shared" si="421"/>
        <v>Hidalgo</v>
      </c>
      <c r="D5426" s="19" t="str">
        <f t="shared" si="422"/>
        <v>Hidalgo</v>
      </c>
      <c r="H5426" s="22" t="s">
        <v>632</v>
      </c>
      <c r="I5426" s="199">
        <v>3.8718662863596798</v>
      </c>
      <c r="J5426" s="22">
        <v>21</v>
      </c>
      <c r="L5426" s="21" t="str">
        <f t="shared" si="424"/>
        <v>Mala</v>
      </c>
      <c r="Q5426" s="36"/>
    </row>
    <row r="5427" spans="1:17" x14ac:dyDescent="0.25">
      <c r="A5427" s="25" t="str">
        <f t="shared" si="423"/>
        <v>cal1_MFHidalgoHidalgoPésima</v>
      </c>
      <c r="B5427" s="19" t="str">
        <f t="shared" si="420"/>
        <v>cal1_MF</v>
      </c>
      <c r="C5427" s="19" t="str">
        <f t="shared" si="421"/>
        <v>Hidalgo</v>
      </c>
      <c r="D5427" s="19" t="str">
        <f t="shared" si="422"/>
        <v>Hidalgo</v>
      </c>
      <c r="H5427" s="22" t="s">
        <v>633</v>
      </c>
      <c r="I5427" s="199">
        <v>1.0706259567443357</v>
      </c>
      <c r="J5427" s="22">
        <v>5</v>
      </c>
      <c r="L5427" s="21" t="str">
        <f t="shared" si="424"/>
        <v>Pésima</v>
      </c>
      <c r="Q5427" s="36"/>
    </row>
    <row r="5428" spans="1:17" x14ac:dyDescent="0.25">
      <c r="A5428" s="25" t="str">
        <f t="shared" si="423"/>
        <v>cal1_MFHidalgoHidalgoTotal</v>
      </c>
      <c r="B5428" s="19" t="str">
        <f t="shared" si="420"/>
        <v>cal1_MF</v>
      </c>
      <c r="C5428" s="19" t="str">
        <f t="shared" si="421"/>
        <v>Hidalgo</v>
      </c>
      <c r="D5428" s="19" t="str">
        <f t="shared" si="422"/>
        <v>Hidalgo</v>
      </c>
      <c r="H5428" s="22" t="s">
        <v>41</v>
      </c>
      <c r="I5428" s="199">
        <v>100</v>
      </c>
      <c r="J5428" s="22">
        <v>557</v>
      </c>
      <c r="L5428" s="21" t="str">
        <f t="shared" si="424"/>
        <v/>
      </c>
      <c r="Q5428" s="36"/>
    </row>
    <row r="5429" spans="1:17" x14ac:dyDescent="0.25">
      <c r="A5429" s="25" t="str">
        <f t="shared" si="423"/>
        <v>cal1_MFJaliscoJaliscoExcelente</v>
      </c>
      <c r="B5429" s="19" t="str">
        <f t="shared" si="420"/>
        <v>cal1_MF</v>
      </c>
      <c r="C5429" s="19" t="str">
        <f t="shared" si="421"/>
        <v>Jalisco</v>
      </c>
      <c r="D5429" s="19" t="str">
        <f t="shared" si="422"/>
        <v>Jalisco</v>
      </c>
      <c r="F5429" s="197" t="s">
        <v>308</v>
      </c>
      <c r="G5429" s="198" t="s">
        <v>45</v>
      </c>
      <c r="H5429" s="22" t="s">
        <v>494</v>
      </c>
      <c r="I5429" s="199">
        <v>42.41551969383336</v>
      </c>
      <c r="J5429" s="22">
        <v>265</v>
      </c>
      <c r="L5429" s="21" t="str">
        <f t="shared" si="424"/>
        <v>Excelente</v>
      </c>
      <c r="Q5429" s="36"/>
    </row>
    <row r="5430" spans="1:17" x14ac:dyDescent="0.25">
      <c r="A5430" s="25" t="str">
        <f t="shared" si="423"/>
        <v>cal1_MFJaliscoJaliscoBuena</v>
      </c>
      <c r="B5430" s="19" t="str">
        <f t="shared" si="420"/>
        <v>cal1_MF</v>
      </c>
      <c r="C5430" s="19" t="str">
        <f t="shared" si="421"/>
        <v>Jalisco</v>
      </c>
      <c r="D5430" s="19" t="str">
        <f t="shared" si="422"/>
        <v>Jalisco</v>
      </c>
      <c r="H5430" s="22" t="s">
        <v>631</v>
      </c>
      <c r="I5430" s="199">
        <v>50.857714728798953</v>
      </c>
      <c r="J5430" s="22">
        <v>322</v>
      </c>
      <c r="L5430" s="21" t="str">
        <f t="shared" si="424"/>
        <v>Buena</v>
      </c>
      <c r="Q5430" s="36"/>
    </row>
    <row r="5431" spans="1:17" x14ac:dyDescent="0.25">
      <c r="A5431" s="25" t="str">
        <f t="shared" si="423"/>
        <v>cal1_MFJaliscoJaliscoRegular</v>
      </c>
      <c r="B5431" s="19" t="str">
        <f t="shared" si="420"/>
        <v>cal1_MF</v>
      </c>
      <c r="C5431" s="19" t="str">
        <f t="shared" si="421"/>
        <v>Jalisco</v>
      </c>
      <c r="D5431" s="19" t="str">
        <f t="shared" si="422"/>
        <v>Jalisco</v>
      </c>
      <c r="H5431" s="22" t="s">
        <v>496</v>
      </c>
      <c r="I5431" s="199">
        <v>4.1735071857390826</v>
      </c>
      <c r="J5431" s="22">
        <v>26</v>
      </c>
      <c r="L5431" s="21" t="str">
        <f t="shared" si="424"/>
        <v>Regular</v>
      </c>
      <c r="Q5431" s="36"/>
    </row>
    <row r="5432" spans="1:17" x14ac:dyDescent="0.25">
      <c r="A5432" s="25" t="str">
        <f t="shared" si="423"/>
        <v>cal1_MFJaliscoJaliscoMala</v>
      </c>
      <c r="B5432" s="19" t="str">
        <f t="shared" si="420"/>
        <v>cal1_MF</v>
      </c>
      <c r="C5432" s="19" t="str">
        <f t="shared" si="421"/>
        <v>Jalisco</v>
      </c>
      <c r="D5432" s="19" t="str">
        <f t="shared" si="422"/>
        <v>Jalisco</v>
      </c>
      <c r="H5432" s="22" t="s">
        <v>632</v>
      </c>
      <c r="I5432" s="199">
        <v>1.4529615527332709</v>
      </c>
      <c r="J5432" s="22">
        <v>9</v>
      </c>
      <c r="L5432" s="21" t="str">
        <f t="shared" si="424"/>
        <v>Mala</v>
      </c>
      <c r="Q5432" s="36"/>
    </row>
    <row r="5433" spans="1:17" x14ac:dyDescent="0.25">
      <c r="A5433" s="25" t="str">
        <f t="shared" si="423"/>
        <v>cal1_MFJaliscoJaliscoPésima</v>
      </c>
      <c r="B5433" s="19" t="str">
        <f t="shared" si="420"/>
        <v>cal1_MF</v>
      </c>
      <c r="C5433" s="19" t="str">
        <f t="shared" si="421"/>
        <v>Jalisco</v>
      </c>
      <c r="D5433" s="19" t="str">
        <f t="shared" si="422"/>
        <v>Jalisco</v>
      </c>
      <c r="H5433" s="22" t="s">
        <v>633</v>
      </c>
      <c r="I5433" s="199">
        <v>1.1002968388953205</v>
      </c>
      <c r="J5433" s="22">
        <v>7</v>
      </c>
      <c r="L5433" s="21" t="str">
        <f t="shared" si="424"/>
        <v>Pésima</v>
      </c>
      <c r="Q5433" s="36"/>
    </row>
    <row r="5434" spans="1:17" x14ac:dyDescent="0.25">
      <c r="A5434" s="25" t="str">
        <f t="shared" si="423"/>
        <v>cal1_MFJaliscoJaliscoTotal</v>
      </c>
      <c r="B5434" s="19" t="str">
        <f t="shared" si="420"/>
        <v>cal1_MF</v>
      </c>
      <c r="C5434" s="19" t="str">
        <f t="shared" si="421"/>
        <v>Jalisco</v>
      </c>
      <c r="D5434" s="19" t="str">
        <f t="shared" si="422"/>
        <v>Jalisco</v>
      </c>
      <c r="H5434" s="22" t="s">
        <v>41</v>
      </c>
      <c r="I5434" s="199">
        <v>100</v>
      </c>
      <c r="J5434" s="22">
        <v>629</v>
      </c>
      <c r="L5434" s="21" t="str">
        <f t="shared" si="424"/>
        <v/>
      </c>
      <c r="Q5434" s="36"/>
    </row>
    <row r="5435" spans="1:17" x14ac:dyDescent="0.25">
      <c r="A5435" s="25" t="str">
        <f t="shared" si="423"/>
        <v>cal1_MFMichoacánMichoacánExcelente</v>
      </c>
      <c r="B5435" s="19" t="str">
        <f t="shared" si="420"/>
        <v>cal1_MF</v>
      </c>
      <c r="C5435" s="19" t="str">
        <f t="shared" si="421"/>
        <v>Michoacán</v>
      </c>
      <c r="D5435" s="19" t="str">
        <f t="shared" si="422"/>
        <v>Michoacán</v>
      </c>
      <c r="F5435" s="197" t="s">
        <v>309</v>
      </c>
      <c r="G5435" s="198" t="s">
        <v>45</v>
      </c>
      <c r="H5435" s="22" t="s">
        <v>494</v>
      </c>
      <c r="I5435" s="199">
        <v>31.920573856737128</v>
      </c>
      <c r="J5435" s="22">
        <v>165</v>
      </c>
      <c r="L5435" s="21" t="str">
        <f t="shared" si="424"/>
        <v>Excelente</v>
      </c>
      <c r="Q5435" s="36"/>
    </row>
    <row r="5436" spans="1:17" x14ac:dyDescent="0.25">
      <c r="A5436" s="25" t="str">
        <f t="shared" si="423"/>
        <v>cal1_MFMichoacánMichoacánBuena</v>
      </c>
      <c r="B5436" s="19" t="str">
        <f t="shared" si="420"/>
        <v>cal1_MF</v>
      </c>
      <c r="C5436" s="19" t="str">
        <f t="shared" si="421"/>
        <v>Michoacán</v>
      </c>
      <c r="D5436" s="19" t="str">
        <f t="shared" si="422"/>
        <v>Michoacán</v>
      </c>
      <c r="H5436" s="22" t="s">
        <v>631</v>
      </c>
      <c r="I5436" s="199">
        <v>59.388621456594173</v>
      </c>
      <c r="J5436" s="22">
        <v>308</v>
      </c>
      <c r="L5436" s="21" t="str">
        <f t="shared" si="424"/>
        <v>Buena</v>
      </c>
      <c r="Q5436" s="36"/>
    </row>
    <row r="5437" spans="1:17" x14ac:dyDescent="0.25">
      <c r="A5437" s="25" t="str">
        <f t="shared" si="423"/>
        <v>cal1_MFMichoacánMichoacánRegular</v>
      </c>
      <c r="B5437" s="19" t="str">
        <f t="shared" si="420"/>
        <v>cal1_MF</v>
      </c>
      <c r="C5437" s="19" t="str">
        <f t="shared" si="421"/>
        <v>Michoacán</v>
      </c>
      <c r="D5437" s="19" t="str">
        <f t="shared" si="422"/>
        <v>Michoacán</v>
      </c>
      <c r="H5437" s="22" t="s">
        <v>496</v>
      </c>
      <c r="I5437" s="199">
        <v>4.0595327227386218</v>
      </c>
      <c r="J5437" s="22">
        <v>21</v>
      </c>
      <c r="L5437" s="21" t="str">
        <f t="shared" si="424"/>
        <v>Regular</v>
      </c>
      <c r="Q5437" s="36"/>
    </row>
    <row r="5438" spans="1:17" x14ac:dyDescent="0.25">
      <c r="A5438" s="25" t="str">
        <f t="shared" si="423"/>
        <v>cal1_MFMichoacánMichoacánMala</v>
      </c>
      <c r="B5438" s="19" t="str">
        <f t="shared" si="420"/>
        <v>cal1_MF</v>
      </c>
      <c r="C5438" s="19" t="str">
        <f t="shared" si="421"/>
        <v>Michoacán</v>
      </c>
      <c r="D5438" s="19" t="str">
        <f t="shared" si="422"/>
        <v>Michoacán</v>
      </c>
      <c r="H5438" s="22" t="s">
        <v>632</v>
      </c>
      <c r="I5438" s="199">
        <v>2.7913592760810806</v>
      </c>
      <c r="J5438" s="22">
        <v>16</v>
      </c>
      <c r="L5438" s="21" t="str">
        <f t="shared" si="424"/>
        <v>Mala</v>
      </c>
      <c r="Q5438" s="36"/>
    </row>
    <row r="5439" spans="1:17" x14ac:dyDescent="0.25">
      <c r="A5439" s="25" t="str">
        <f t="shared" si="423"/>
        <v>cal1_MFMichoacánMichoacánPésima</v>
      </c>
      <c r="B5439" s="19" t="str">
        <f t="shared" si="420"/>
        <v>cal1_MF</v>
      </c>
      <c r="C5439" s="19" t="str">
        <f t="shared" si="421"/>
        <v>Michoacán</v>
      </c>
      <c r="D5439" s="19" t="str">
        <f t="shared" si="422"/>
        <v>Michoacán</v>
      </c>
      <c r="H5439" s="22" t="s">
        <v>633</v>
      </c>
      <c r="I5439" s="199">
        <v>1.6343985623282449</v>
      </c>
      <c r="J5439" s="22">
        <v>8</v>
      </c>
      <c r="L5439" s="21" t="str">
        <f t="shared" si="424"/>
        <v>Pésima</v>
      </c>
      <c r="Q5439" s="36"/>
    </row>
    <row r="5440" spans="1:17" x14ac:dyDescent="0.25">
      <c r="A5440" s="25" t="str">
        <f t="shared" si="423"/>
        <v>cal1_MFMichoacánMichoacánNS/NR</v>
      </c>
      <c r="B5440" s="19" t="str">
        <f t="shared" si="420"/>
        <v>cal1_MF</v>
      </c>
      <c r="C5440" s="19" t="str">
        <f t="shared" si="421"/>
        <v>Michoacán</v>
      </c>
      <c r="D5440" s="19" t="str">
        <f t="shared" si="422"/>
        <v>Michoacán</v>
      </c>
      <c r="H5440" s="22" t="s">
        <v>63</v>
      </c>
      <c r="I5440" s="199">
        <v>0.20551412552059201</v>
      </c>
      <c r="J5440" s="22">
        <v>1</v>
      </c>
      <c r="L5440" s="21" t="str">
        <f t="shared" si="424"/>
        <v>NS/NR</v>
      </c>
      <c r="Q5440" s="36"/>
    </row>
    <row r="5441" spans="1:17" x14ac:dyDescent="0.25">
      <c r="A5441" s="25" t="str">
        <f t="shared" si="423"/>
        <v>cal1_MFMichoacánMichoacánTotal</v>
      </c>
      <c r="B5441" s="19" t="str">
        <f t="shared" si="420"/>
        <v>cal1_MF</v>
      </c>
      <c r="C5441" s="19" t="str">
        <f t="shared" si="421"/>
        <v>Michoacán</v>
      </c>
      <c r="D5441" s="19" t="str">
        <f t="shared" si="422"/>
        <v>Michoacán</v>
      </c>
      <c r="H5441" s="22" t="s">
        <v>41</v>
      </c>
      <c r="I5441" s="199">
        <v>100</v>
      </c>
      <c r="J5441" s="22">
        <v>519</v>
      </c>
      <c r="L5441" s="21" t="str">
        <f t="shared" si="424"/>
        <v/>
      </c>
      <c r="Q5441" s="36"/>
    </row>
    <row r="5442" spans="1:17" x14ac:dyDescent="0.25">
      <c r="A5442" s="25" t="str">
        <f t="shared" si="423"/>
        <v>cal1_MFMorelosMorelosExcelente</v>
      </c>
      <c r="B5442" s="19" t="str">
        <f t="shared" si="420"/>
        <v>cal1_MF</v>
      </c>
      <c r="C5442" s="19" t="str">
        <f t="shared" si="421"/>
        <v>Morelos</v>
      </c>
      <c r="D5442" s="19" t="str">
        <f t="shared" si="422"/>
        <v>Morelos</v>
      </c>
      <c r="F5442" s="197" t="s">
        <v>310</v>
      </c>
      <c r="G5442" s="198" t="s">
        <v>45</v>
      </c>
      <c r="H5442" s="22" t="s">
        <v>494</v>
      </c>
      <c r="I5442" s="199">
        <v>41.323772351786701</v>
      </c>
      <c r="J5442" s="22">
        <v>206</v>
      </c>
      <c r="L5442" s="21" t="str">
        <f t="shared" si="424"/>
        <v>Excelente</v>
      </c>
      <c r="Q5442" s="36"/>
    </row>
    <row r="5443" spans="1:17" x14ac:dyDescent="0.25">
      <c r="A5443" s="25" t="str">
        <f t="shared" si="423"/>
        <v>cal1_MFMorelosMorelosBuena</v>
      </c>
      <c r="B5443" s="19" t="str">
        <f t="shared" si="420"/>
        <v>cal1_MF</v>
      </c>
      <c r="C5443" s="19" t="str">
        <f t="shared" si="421"/>
        <v>Morelos</v>
      </c>
      <c r="D5443" s="19" t="str">
        <f t="shared" si="422"/>
        <v>Morelos</v>
      </c>
      <c r="H5443" s="22" t="s">
        <v>631</v>
      </c>
      <c r="I5443" s="199">
        <v>53.448973626904085</v>
      </c>
      <c r="J5443" s="22">
        <v>272</v>
      </c>
      <c r="L5443" s="21" t="str">
        <f t="shared" si="424"/>
        <v>Buena</v>
      </c>
      <c r="Q5443" s="36"/>
    </row>
    <row r="5444" spans="1:17" x14ac:dyDescent="0.25">
      <c r="A5444" s="25" t="str">
        <f t="shared" si="423"/>
        <v>cal1_MFMorelosMorelosRegular</v>
      </c>
      <c r="B5444" s="19" t="str">
        <f t="shared" ref="B5444:B5507" si="425">+IF(AND(G5444&lt;&gt;"",I5445="Estimate"),TRIM(MID(G5444,1,FIND(" ",G5444,1))),IF(AND(F5444&lt;&gt;"",I5445="Estimate"),TRIM(MID(F5444,1,FIND(" ",F5444,1))),IF(AND(E5444&lt;&gt;"",I5445="Estimate"),TRIM(MID(E5444,1,FIND(" ",E5444,1))),B5443)))</f>
        <v>cal1_MF</v>
      </c>
      <c r="C5444" s="19" t="str">
        <f t="shared" si="421"/>
        <v>Morelos</v>
      </c>
      <c r="D5444" s="19" t="str">
        <f t="shared" si="422"/>
        <v>Morelos</v>
      </c>
      <c r="H5444" s="22" t="s">
        <v>496</v>
      </c>
      <c r="I5444" s="199">
        <v>2.8338105676669461</v>
      </c>
      <c r="J5444" s="22">
        <v>15</v>
      </c>
      <c r="L5444" s="21" t="str">
        <f t="shared" si="424"/>
        <v>Regular</v>
      </c>
      <c r="Q5444" s="36"/>
    </row>
    <row r="5445" spans="1:17" x14ac:dyDescent="0.25">
      <c r="A5445" s="25" t="str">
        <f t="shared" si="423"/>
        <v>cal1_MFMorelosMorelosMala</v>
      </c>
      <c r="B5445" s="19" t="str">
        <f t="shared" si="425"/>
        <v>cal1_MF</v>
      </c>
      <c r="C5445" s="19" t="str">
        <f t="shared" ref="C5445:C5508" si="426">+IF(AND(E5445&lt;&gt;"",G5445="% of Total"),TRIM(MID(E5445,FIND(" ",E5445,1),LEN(E5445))),IF(AND(D5445&lt;&gt;"Primer nivel",D5445&lt;&gt;"Segundo nivel"),D5445,C5444))</f>
        <v>Morelos</v>
      </c>
      <c r="D5445" s="19" t="str">
        <f t="shared" ref="D5445:D5508" si="427">+IF(AND(G5445&lt;&gt;"",I5446="Estimate"),"Nacional",IF(AND(F5445&lt;&gt;"",G5445="% of Total"),TRIM(MID(F5445,FIND(" ",F5445,1),LEN(F5445))),D5444))</f>
        <v>Morelos</v>
      </c>
      <c r="H5445" s="22" t="s">
        <v>632</v>
      </c>
      <c r="I5445" s="199">
        <v>1.8759366333677432</v>
      </c>
      <c r="J5445" s="22">
        <v>9</v>
      </c>
      <c r="L5445" s="21" t="str">
        <f t="shared" si="424"/>
        <v>Mala</v>
      </c>
      <c r="Q5445" s="36"/>
    </row>
    <row r="5446" spans="1:17" x14ac:dyDescent="0.25">
      <c r="A5446" s="25" t="str">
        <f t="shared" ref="A5446:A5509" si="428">IFERROR(CONCATENATE(B5446,C5446,D5446,IF(H5446&lt;&gt;"Total",MID(H5446,FIND(" ",H5446)+2,LEN(H5446)),"Total")),"")</f>
        <v>cal1_MFMorelosMorelosPésima</v>
      </c>
      <c r="B5446" s="19" t="str">
        <f t="shared" si="425"/>
        <v>cal1_MF</v>
      </c>
      <c r="C5446" s="19" t="str">
        <f t="shared" si="426"/>
        <v>Morelos</v>
      </c>
      <c r="D5446" s="19" t="str">
        <f t="shared" si="427"/>
        <v>Morelos</v>
      </c>
      <c r="H5446" s="22" t="s">
        <v>633</v>
      </c>
      <c r="I5446" s="199">
        <v>0.51750682027452644</v>
      </c>
      <c r="J5446" s="22">
        <v>3</v>
      </c>
      <c r="L5446" s="21" t="str">
        <f t="shared" si="424"/>
        <v>Pésima</v>
      </c>
      <c r="Q5446" s="36"/>
    </row>
    <row r="5447" spans="1:17" x14ac:dyDescent="0.25">
      <c r="A5447" s="25" t="str">
        <f t="shared" si="428"/>
        <v>cal1_MFMorelosMorelosTotal</v>
      </c>
      <c r="B5447" s="19" t="str">
        <f t="shared" si="425"/>
        <v>cal1_MF</v>
      </c>
      <c r="C5447" s="19" t="str">
        <f t="shared" si="426"/>
        <v>Morelos</v>
      </c>
      <c r="D5447" s="19" t="str">
        <f t="shared" si="427"/>
        <v>Morelos</v>
      </c>
      <c r="H5447" s="22" t="s">
        <v>41</v>
      </c>
      <c r="I5447" s="199">
        <v>100</v>
      </c>
      <c r="J5447" s="22">
        <v>505</v>
      </c>
      <c r="L5447" s="21" t="str">
        <f t="shared" ref="L5447:L5510" si="429">IF(H5447&lt;&gt;"",IFERROR(MID(H5447,FIND(" ",H5447)+2,LEN(H5447)),""),"")</f>
        <v/>
      </c>
      <c r="Q5447" s="36"/>
    </row>
    <row r="5448" spans="1:17" x14ac:dyDescent="0.25">
      <c r="A5448" s="25" t="str">
        <f t="shared" si="428"/>
        <v>cal1_MFNayaritNayaritExcelente</v>
      </c>
      <c r="B5448" s="19" t="str">
        <f t="shared" si="425"/>
        <v>cal1_MF</v>
      </c>
      <c r="C5448" s="19" t="str">
        <f t="shared" si="426"/>
        <v>Nayarit</v>
      </c>
      <c r="D5448" s="19" t="str">
        <f t="shared" si="427"/>
        <v>Nayarit</v>
      </c>
      <c r="F5448" s="197" t="s">
        <v>311</v>
      </c>
      <c r="G5448" s="198" t="s">
        <v>45</v>
      </c>
      <c r="H5448" s="22" t="s">
        <v>494</v>
      </c>
      <c r="I5448" s="199">
        <v>26.668004309913911</v>
      </c>
      <c r="J5448" s="22">
        <v>141</v>
      </c>
      <c r="L5448" s="21" t="str">
        <f t="shared" si="429"/>
        <v>Excelente</v>
      </c>
      <c r="Q5448" s="36"/>
    </row>
    <row r="5449" spans="1:17" x14ac:dyDescent="0.25">
      <c r="A5449" s="25" t="str">
        <f t="shared" si="428"/>
        <v>cal1_MFNayaritNayaritBuena</v>
      </c>
      <c r="B5449" s="19" t="str">
        <f t="shared" si="425"/>
        <v>cal1_MF</v>
      </c>
      <c r="C5449" s="19" t="str">
        <f t="shared" si="426"/>
        <v>Nayarit</v>
      </c>
      <c r="D5449" s="19" t="str">
        <f t="shared" si="427"/>
        <v>Nayarit</v>
      </c>
      <c r="H5449" s="22" t="s">
        <v>631</v>
      </c>
      <c r="I5449" s="199">
        <v>60.045522598583503</v>
      </c>
      <c r="J5449" s="22">
        <v>332</v>
      </c>
      <c r="L5449" s="21" t="str">
        <f t="shared" si="429"/>
        <v>Buena</v>
      </c>
      <c r="Q5449" s="36"/>
    </row>
    <row r="5450" spans="1:17" x14ac:dyDescent="0.25">
      <c r="A5450" s="25" t="str">
        <f t="shared" si="428"/>
        <v>cal1_MFNayaritNayaritRegular</v>
      </c>
      <c r="B5450" s="19" t="str">
        <f t="shared" si="425"/>
        <v>cal1_MF</v>
      </c>
      <c r="C5450" s="19" t="str">
        <f t="shared" si="426"/>
        <v>Nayarit</v>
      </c>
      <c r="D5450" s="19" t="str">
        <f t="shared" si="427"/>
        <v>Nayarit</v>
      </c>
      <c r="H5450" s="22" t="s">
        <v>496</v>
      </c>
      <c r="I5450" s="199">
        <v>9.9413819034567723</v>
      </c>
      <c r="J5450" s="22">
        <v>52</v>
      </c>
      <c r="L5450" s="21" t="str">
        <f t="shared" si="429"/>
        <v>Regular</v>
      </c>
      <c r="Q5450" s="36"/>
    </row>
    <row r="5451" spans="1:17" x14ac:dyDescent="0.25">
      <c r="A5451" s="25" t="str">
        <f t="shared" si="428"/>
        <v>cal1_MFNayaritNayaritMala</v>
      </c>
      <c r="B5451" s="19" t="str">
        <f t="shared" si="425"/>
        <v>cal1_MF</v>
      </c>
      <c r="C5451" s="19" t="str">
        <f t="shared" si="426"/>
        <v>Nayarit</v>
      </c>
      <c r="D5451" s="19" t="str">
        <f t="shared" si="427"/>
        <v>Nayarit</v>
      </c>
      <c r="H5451" s="22" t="s">
        <v>632</v>
      </c>
      <c r="I5451" s="199">
        <v>2.8503508996687135</v>
      </c>
      <c r="J5451" s="22">
        <v>15</v>
      </c>
      <c r="L5451" s="21" t="str">
        <f t="shared" si="429"/>
        <v>Mala</v>
      </c>
      <c r="Q5451" s="36"/>
    </row>
    <row r="5452" spans="1:17" x14ac:dyDescent="0.25">
      <c r="A5452" s="25" t="str">
        <f t="shared" si="428"/>
        <v>cal1_MFNayaritNayaritPésima</v>
      </c>
      <c r="B5452" s="19" t="str">
        <f t="shared" si="425"/>
        <v>cal1_MF</v>
      </c>
      <c r="C5452" s="19" t="str">
        <f t="shared" si="426"/>
        <v>Nayarit</v>
      </c>
      <c r="D5452" s="19" t="str">
        <f t="shared" si="427"/>
        <v>Nayarit</v>
      </c>
      <c r="H5452" s="22" t="s">
        <v>633</v>
      </c>
      <c r="I5452" s="199">
        <v>0.49474028837719725</v>
      </c>
      <c r="J5452" s="22">
        <v>3</v>
      </c>
      <c r="L5452" s="21" t="str">
        <f t="shared" si="429"/>
        <v>Pésima</v>
      </c>
      <c r="Q5452" s="36"/>
    </row>
    <row r="5453" spans="1:17" x14ac:dyDescent="0.25">
      <c r="A5453" s="25" t="str">
        <f t="shared" si="428"/>
        <v>cal1_MFNayaritNayaritTotal</v>
      </c>
      <c r="B5453" s="19" t="str">
        <f t="shared" si="425"/>
        <v>cal1_MF</v>
      </c>
      <c r="C5453" s="19" t="str">
        <f t="shared" si="426"/>
        <v>Nayarit</v>
      </c>
      <c r="D5453" s="19" t="str">
        <f t="shared" si="427"/>
        <v>Nayarit</v>
      </c>
      <c r="H5453" s="22" t="s">
        <v>41</v>
      </c>
      <c r="I5453" s="199">
        <v>100</v>
      </c>
      <c r="J5453" s="22">
        <v>543</v>
      </c>
      <c r="L5453" s="21" t="str">
        <f t="shared" si="429"/>
        <v/>
      </c>
      <c r="Q5453" s="36"/>
    </row>
    <row r="5454" spans="1:17" x14ac:dyDescent="0.25">
      <c r="A5454" s="25" t="str">
        <f t="shared" si="428"/>
        <v>cal1_MFNuevo LeónNuevo LeónExcelente</v>
      </c>
      <c r="B5454" s="19" t="str">
        <f t="shared" si="425"/>
        <v>cal1_MF</v>
      </c>
      <c r="C5454" s="19" t="str">
        <f t="shared" si="426"/>
        <v>Nuevo León</v>
      </c>
      <c r="D5454" s="19" t="str">
        <f t="shared" si="427"/>
        <v>Nuevo León</v>
      </c>
      <c r="F5454" s="197" t="s">
        <v>312</v>
      </c>
      <c r="G5454" s="198" t="s">
        <v>45</v>
      </c>
      <c r="H5454" s="22" t="s">
        <v>494</v>
      </c>
      <c r="I5454" s="199">
        <v>33.528154712461237</v>
      </c>
      <c r="J5454" s="22">
        <v>185</v>
      </c>
      <c r="L5454" s="21" t="str">
        <f t="shared" si="429"/>
        <v>Excelente</v>
      </c>
      <c r="Q5454" s="36"/>
    </row>
    <row r="5455" spans="1:17" x14ac:dyDescent="0.25">
      <c r="A5455" s="25" t="str">
        <f t="shared" si="428"/>
        <v>cal1_MFNuevo LeónNuevo LeónBuena</v>
      </c>
      <c r="B5455" s="19" t="str">
        <f t="shared" si="425"/>
        <v>cal1_MF</v>
      </c>
      <c r="C5455" s="19" t="str">
        <f t="shared" si="426"/>
        <v>Nuevo León</v>
      </c>
      <c r="D5455" s="19" t="str">
        <f t="shared" si="427"/>
        <v>Nuevo León</v>
      </c>
      <c r="H5455" s="22" t="s">
        <v>631</v>
      </c>
      <c r="I5455" s="199">
        <v>58.364280003780458</v>
      </c>
      <c r="J5455" s="22">
        <v>315</v>
      </c>
      <c r="L5455" s="21" t="str">
        <f t="shared" si="429"/>
        <v>Buena</v>
      </c>
      <c r="Q5455" s="36"/>
    </row>
    <row r="5456" spans="1:17" x14ac:dyDescent="0.25">
      <c r="A5456" s="25" t="str">
        <f t="shared" si="428"/>
        <v>cal1_MFNuevo LeónNuevo LeónRegular</v>
      </c>
      <c r="B5456" s="19" t="str">
        <f t="shared" si="425"/>
        <v>cal1_MF</v>
      </c>
      <c r="C5456" s="19" t="str">
        <f t="shared" si="426"/>
        <v>Nuevo León</v>
      </c>
      <c r="D5456" s="19" t="str">
        <f t="shared" si="427"/>
        <v>Nuevo León</v>
      </c>
      <c r="H5456" s="22" t="s">
        <v>496</v>
      </c>
      <c r="I5456" s="199">
        <v>5.936504352153694</v>
      </c>
      <c r="J5456" s="22">
        <v>32</v>
      </c>
      <c r="L5456" s="21" t="str">
        <f t="shared" si="429"/>
        <v>Regular</v>
      </c>
      <c r="Q5456" s="36"/>
    </row>
    <row r="5457" spans="1:17" x14ac:dyDescent="0.25">
      <c r="A5457" s="25" t="str">
        <f t="shared" si="428"/>
        <v>cal1_MFNuevo LeónNuevo LeónMala</v>
      </c>
      <c r="B5457" s="19" t="str">
        <f t="shared" si="425"/>
        <v>cal1_MF</v>
      </c>
      <c r="C5457" s="19" t="str">
        <f t="shared" si="426"/>
        <v>Nuevo León</v>
      </c>
      <c r="D5457" s="19" t="str">
        <f t="shared" si="427"/>
        <v>Nuevo León</v>
      </c>
      <c r="H5457" s="22" t="s">
        <v>632</v>
      </c>
      <c r="I5457" s="199">
        <v>1.6633715617303189</v>
      </c>
      <c r="J5457" s="22">
        <v>9</v>
      </c>
      <c r="L5457" s="21" t="str">
        <f t="shared" si="429"/>
        <v>Mala</v>
      </c>
      <c r="Q5457" s="36"/>
    </row>
    <row r="5458" spans="1:17" x14ac:dyDescent="0.25">
      <c r="A5458" s="25" t="str">
        <f t="shared" si="428"/>
        <v>cal1_MFNuevo LeónNuevo LeónPésima</v>
      </c>
      <c r="B5458" s="19" t="str">
        <f t="shared" si="425"/>
        <v>cal1_MF</v>
      </c>
      <c r="C5458" s="19" t="str">
        <f t="shared" si="426"/>
        <v>Nuevo León</v>
      </c>
      <c r="D5458" s="19" t="str">
        <f t="shared" si="427"/>
        <v>Nuevo León</v>
      </c>
      <c r="H5458" s="22" t="s">
        <v>633</v>
      </c>
      <c r="I5458" s="199">
        <v>0.50768936987428448</v>
      </c>
      <c r="J5458" s="22">
        <v>3</v>
      </c>
      <c r="L5458" s="21" t="str">
        <f t="shared" si="429"/>
        <v>Pésima</v>
      </c>
      <c r="Q5458" s="36"/>
    </row>
    <row r="5459" spans="1:17" x14ac:dyDescent="0.25">
      <c r="A5459" s="25" t="str">
        <f t="shared" si="428"/>
        <v>cal1_MFNuevo LeónNuevo LeónTotal</v>
      </c>
      <c r="B5459" s="19" t="str">
        <f t="shared" si="425"/>
        <v>cal1_MF</v>
      </c>
      <c r="C5459" s="19" t="str">
        <f t="shared" si="426"/>
        <v>Nuevo León</v>
      </c>
      <c r="D5459" s="19" t="str">
        <f t="shared" si="427"/>
        <v>Nuevo León</v>
      </c>
      <c r="H5459" s="22" t="s">
        <v>41</v>
      </c>
      <c r="I5459" s="199">
        <v>100</v>
      </c>
      <c r="J5459" s="22">
        <v>544</v>
      </c>
      <c r="L5459" s="21" t="str">
        <f t="shared" si="429"/>
        <v/>
      </c>
      <c r="Q5459" s="36"/>
    </row>
    <row r="5460" spans="1:17" x14ac:dyDescent="0.25">
      <c r="A5460" s="25" t="str">
        <f t="shared" si="428"/>
        <v>cal1_MFOaxacaOaxacaExcelente</v>
      </c>
      <c r="B5460" s="19" t="str">
        <f t="shared" si="425"/>
        <v>cal1_MF</v>
      </c>
      <c r="C5460" s="19" t="str">
        <f t="shared" si="426"/>
        <v>Oaxaca</v>
      </c>
      <c r="D5460" s="19" t="str">
        <f t="shared" si="427"/>
        <v>Oaxaca</v>
      </c>
      <c r="F5460" s="197" t="s">
        <v>313</v>
      </c>
      <c r="G5460" s="198" t="s">
        <v>45</v>
      </c>
      <c r="H5460" s="22" t="s">
        <v>494</v>
      </c>
      <c r="I5460" s="199">
        <v>32.169389054901032</v>
      </c>
      <c r="J5460" s="22">
        <v>173</v>
      </c>
      <c r="L5460" s="21" t="str">
        <f t="shared" si="429"/>
        <v>Excelente</v>
      </c>
      <c r="Q5460" s="36"/>
    </row>
    <row r="5461" spans="1:17" x14ac:dyDescent="0.25">
      <c r="A5461" s="25" t="str">
        <f t="shared" si="428"/>
        <v>cal1_MFOaxacaOaxacaBuena</v>
      </c>
      <c r="B5461" s="19" t="str">
        <f t="shared" si="425"/>
        <v>cal1_MF</v>
      </c>
      <c r="C5461" s="19" t="str">
        <f t="shared" si="426"/>
        <v>Oaxaca</v>
      </c>
      <c r="D5461" s="19" t="str">
        <f t="shared" si="427"/>
        <v>Oaxaca</v>
      </c>
      <c r="H5461" s="22" t="s">
        <v>631</v>
      </c>
      <c r="I5461" s="199">
        <v>59.977729864572204</v>
      </c>
      <c r="J5461" s="22">
        <v>321</v>
      </c>
      <c r="L5461" s="21" t="str">
        <f t="shared" si="429"/>
        <v>Buena</v>
      </c>
      <c r="Q5461" s="36"/>
    </row>
    <row r="5462" spans="1:17" x14ac:dyDescent="0.25">
      <c r="A5462" s="25" t="str">
        <f t="shared" si="428"/>
        <v>cal1_MFOaxacaOaxacaRegular</v>
      </c>
      <c r="B5462" s="19" t="str">
        <f t="shared" si="425"/>
        <v>cal1_MF</v>
      </c>
      <c r="C5462" s="19" t="str">
        <f t="shared" si="426"/>
        <v>Oaxaca</v>
      </c>
      <c r="D5462" s="19" t="str">
        <f t="shared" si="427"/>
        <v>Oaxaca</v>
      </c>
      <c r="H5462" s="22" t="s">
        <v>496</v>
      </c>
      <c r="I5462" s="199">
        <v>5.7532291744150452</v>
      </c>
      <c r="J5462" s="22">
        <v>31</v>
      </c>
      <c r="L5462" s="21" t="str">
        <f t="shared" si="429"/>
        <v>Regular</v>
      </c>
      <c r="Q5462" s="36"/>
    </row>
    <row r="5463" spans="1:17" x14ac:dyDescent="0.25">
      <c r="A5463" s="25" t="str">
        <f t="shared" si="428"/>
        <v>cal1_MFOaxacaOaxacaMala</v>
      </c>
      <c r="B5463" s="19" t="str">
        <f t="shared" si="425"/>
        <v>cal1_MF</v>
      </c>
      <c r="C5463" s="19" t="str">
        <f t="shared" si="426"/>
        <v>Oaxaca</v>
      </c>
      <c r="D5463" s="19" t="str">
        <f t="shared" si="427"/>
        <v>Oaxaca</v>
      </c>
      <c r="H5463" s="22" t="s">
        <v>632</v>
      </c>
      <c r="I5463" s="199">
        <v>1.6278648915202329</v>
      </c>
      <c r="J5463" s="22">
        <v>8</v>
      </c>
      <c r="L5463" s="21" t="str">
        <f t="shared" si="429"/>
        <v>Mala</v>
      </c>
      <c r="Q5463" s="36"/>
    </row>
    <row r="5464" spans="1:17" x14ac:dyDescent="0.25">
      <c r="A5464" s="25" t="str">
        <f t="shared" si="428"/>
        <v>cal1_MFOaxacaOaxacaPésima</v>
      </c>
      <c r="B5464" s="19" t="str">
        <f t="shared" si="425"/>
        <v>cal1_MF</v>
      </c>
      <c r="C5464" s="19" t="str">
        <f t="shared" si="426"/>
        <v>Oaxaca</v>
      </c>
      <c r="D5464" s="19" t="str">
        <f t="shared" si="427"/>
        <v>Oaxaca</v>
      </c>
      <c r="H5464" s="22" t="s">
        <v>633</v>
      </c>
      <c r="I5464" s="199">
        <v>0.47178701459154071</v>
      </c>
      <c r="J5464" s="22">
        <v>2</v>
      </c>
      <c r="L5464" s="21" t="str">
        <f t="shared" si="429"/>
        <v>Pésima</v>
      </c>
      <c r="Q5464" s="36"/>
    </row>
    <row r="5465" spans="1:17" x14ac:dyDescent="0.25">
      <c r="A5465" s="25" t="str">
        <f t="shared" si="428"/>
        <v>cal1_MFOaxacaOaxacaTotal</v>
      </c>
      <c r="B5465" s="19" t="str">
        <f t="shared" si="425"/>
        <v>cal1_MF</v>
      </c>
      <c r="C5465" s="19" t="str">
        <f t="shared" si="426"/>
        <v>Oaxaca</v>
      </c>
      <c r="D5465" s="19" t="str">
        <f t="shared" si="427"/>
        <v>Oaxaca</v>
      </c>
      <c r="H5465" s="22" t="s">
        <v>41</v>
      </c>
      <c r="I5465" s="199">
        <v>100</v>
      </c>
      <c r="J5465" s="22">
        <v>535</v>
      </c>
      <c r="L5465" s="21" t="str">
        <f t="shared" si="429"/>
        <v/>
      </c>
      <c r="Q5465" s="36"/>
    </row>
    <row r="5466" spans="1:17" x14ac:dyDescent="0.25">
      <c r="A5466" s="25" t="str">
        <f t="shared" si="428"/>
        <v>cal1_MFPueblaPueblaExcelente</v>
      </c>
      <c r="B5466" s="19" t="str">
        <f t="shared" si="425"/>
        <v>cal1_MF</v>
      </c>
      <c r="C5466" s="19" t="str">
        <f t="shared" si="426"/>
        <v>Puebla</v>
      </c>
      <c r="D5466" s="19" t="str">
        <f t="shared" si="427"/>
        <v>Puebla</v>
      </c>
      <c r="F5466" s="197" t="s">
        <v>314</v>
      </c>
      <c r="G5466" s="198" t="s">
        <v>45</v>
      </c>
      <c r="H5466" s="22" t="s">
        <v>494</v>
      </c>
      <c r="I5466" s="199">
        <v>28.623737329750004</v>
      </c>
      <c r="J5466" s="22">
        <v>189</v>
      </c>
      <c r="L5466" s="21" t="str">
        <f t="shared" si="429"/>
        <v>Excelente</v>
      </c>
      <c r="Q5466" s="36"/>
    </row>
    <row r="5467" spans="1:17" x14ac:dyDescent="0.25">
      <c r="A5467" s="25" t="str">
        <f t="shared" si="428"/>
        <v>cal1_MFPueblaPueblaBuena</v>
      </c>
      <c r="B5467" s="19" t="str">
        <f t="shared" si="425"/>
        <v>cal1_MF</v>
      </c>
      <c r="C5467" s="19" t="str">
        <f t="shared" si="426"/>
        <v>Puebla</v>
      </c>
      <c r="D5467" s="19" t="str">
        <f t="shared" si="427"/>
        <v>Puebla</v>
      </c>
      <c r="H5467" s="22" t="s">
        <v>631</v>
      </c>
      <c r="I5467" s="199">
        <v>61.352049167121095</v>
      </c>
      <c r="J5467" s="22">
        <v>412</v>
      </c>
      <c r="L5467" s="21" t="str">
        <f t="shared" si="429"/>
        <v>Buena</v>
      </c>
      <c r="Q5467" s="36"/>
    </row>
    <row r="5468" spans="1:17" x14ac:dyDescent="0.25">
      <c r="A5468" s="25" t="str">
        <f t="shared" si="428"/>
        <v>cal1_MFPueblaPueblaRegular</v>
      </c>
      <c r="B5468" s="19" t="str">
        <f t="shared" si="425"/>
        <v>cal1_MF</v>
      </c>
      <c r="C5468" s="19" t="str">
        <f t="shared" si="426"/>
        <v>Puebla</v>
      </c>
      <c r="D5468" s="19" t="str">
        <f t="shared" si="427"/>
        <v>Puebla</v>
      </c>
      <c r="H5468" s="22" t="s">
        <v>496</v>
      </c>
      <c r="I5468" s="199">
        <v>4.5761715513272696</v>
      </c>
      <c r="J5468" s="22">
        <v>29</v>
      </c>
      <c r="L5468" s="21" t="str">
        <f t="shared" si="429"/>
        <v>Regular</v>
      </c>
      <c r="Q5468" s="36"/>
    </row>
    <row r="5469" spans="1:17" x14ac:dyDescent="0.25">
      <c r="A5469" s="25" t="str">
        <f t="shared" si="428"/>
        <v>cal1_MFPueblaPueblaMala</v>
      </c>
      <c r="B5469" s="19" t="str">
        <f t="shared" si="425"/>
        <v>cal1_MF</v>
      </c>
      <c r="C5469" s="19" t="str">
        <f t="shared" si="426"/>
        <v>Puebla</v>
      </c>
      <c r="D5469" s="19" t="str">
        <f t="shared" si="427"/>
        <v>Puebla</v>
      </c>
      <c r="H5469" s="22" t="s">
        <v>632</v>
      </c>
      <c r="I5469" s="199">
        <v>3.9131284097444761</v>
      </c>
      <c r="J5469" s="22">
        <v>27</v>
      </c>
      <c r="L5469" s="21" t="str">
        <f t="shared" si="429"/>
        <v>Mala</v>
      </c>
      <c r="Q5469" s="36"/>
    </row>
    <row r="5470" spans="1:17" x14ac:dyDescent="0.25">
      <c r="A5470" s="25" t="str">
        <f t="shared" si="428"/>
        <v>cal1_MFPueblaPueblaPésima</v>
      </c>
      <c r="B5470" s="19" t="str">
        <f t="shared" si="425"/>
        <v>cal1_MF</v>
      </c>
      <c r="C5470" s="19" t="str">
        <f t="shared" si="426"/>
        <v>Puebla</v>
      </c>
      <c r="D5470" s="19" t="str">
        <f t="shared" si="427"/>
        <v>Puebla</v>
      </c>
      <c r="H5470" s="22" t="s">
        <v>633</v>
      </c>
      <c r="I5470" s="199">
        <v>1.5349135420571001</v>
      </c>
      <c r="J5470" s="22">
        <v>11</v>
      </c>
      <c r="L5470" s="21" t="str">
        <f t="shared" si="429"/>
        <v>Pésima</v>
      </c>
      <c r="Q5470" s="36"/>
    </row>
    <row r="5471" spans="1:17" x14ac:dyDescent="0.25">
      <c r="A5471" s="25" t="str">
        <f t="shared" si="428"/>
        <v>cal1_MFPueblaPueblaTotal</v>
      </c>
      <c r="B5471" s="19" t="str">
        <f t="shared" si="425"/>
        <v>cal1_MF</v>
      </c>
      <c r="C5471" s="19" t="str">
        <f t="shared" si="426"/>
        <v>Puebla</v>
      </c>
      <c r="D5471" s="19" t="str">
        <f t="shared" si="427"/>
        <v>Puebla</v>
      </c>
      <c r="H5471" s="22" t="s">
        <v>41</v>
      </c>
      <c r="I5471" s="199">
        <v>100</v>
      </c>
      <c r="J5471" s="22">
        <v>668</v>
      </c>
      <c r="L5471" s="21" t="str">
        <f t="shared" si="429"/>
        <v/>
      </c>
      <c r="Q5471" s="36"/>
    </row>
    <row r="5472" spans="1:17" x14ac:dyDescent="0.25">
      <c r="A5472" s="25" t="str">
        <f t="shared" si="428"/>
        <v>cal1_MFQuerétaroQuerétaroExcelente</v>
      </c>
      <c r="B5472" s="19" t="str">
        <f t="shared" si="425"/>
        <v>cal1_MF</v>
      </c>
      <c r="C5472" s="19" t="str">
        <f t="shared" si="426"/>
        <v>Querétaro</v>
      </c>
      <c r="D5472" s="19" t="str">
        <f t="shared" si="427"/>
        <v>Querétaro</v>
      </c>
      <c r="F5472" s="197" t="s">
        <v>315</v>
      </c>
      <c r="G5472" s="198" t="s">
        <v>45</v>
      </c>
      <c r="H5472" s="22" t="s">
        <v>494</v>
      </c>
      <c r="I5472" s="199">
        <v>33.014913028301208</v>
      </c>
      <c r="J5472" s="22">
        <v>216</v>
      </c>
      <c r="L5472" s="21" t="str">
        <f t="shared" si="429"/>
        <v>Excelente</v>
      </c>
      <c r="Q5472" s="36"/>
    </row>
    <row r="5473" spans="1:17" x14ac:dyDescent="0.25">
      <c r="A5473" s="25" t="str">
        <f t="shared" si="428"/>
        <v>cal1_MFQuerétaroQuerétaroBuena</v>
      </c>
      <c r="B5473" s="19" t="str">
        <f t="shared" si="425"/>
        <v>cal1_MF</v>
      </c>
      <c r="C5473" s="19" t="str">
        <f t="shared" si="426"/>
        <v>Querétaro</v>
      </c>
      <c r="D5473" s="19" t="str">
        <f t="shared" si="427"/>
        <v>Querétaro</v>
      </c>
      <c r="H5473" s="22" t="s">
        <v>631</v>
      </c>
      <c r="I5473" s="199">
        <v>61.234152880422407</v>
      </c>
      <c r="J5473" s="22">
        <v>410</v>
      </c>
      <c r="L5473" s="21" t="str">
        <f t="shared" si="429"/>
        <v>Buena</v>
      </c>
      <c r="Q5473" s="36"/>
    </row>
    <row r="5474" spans="1:17" x14ac:dyDescent="0.25">
      <c r="A5474" s="25" t="str">
        <f t="shared" si="428"/>
        <v>cal1_MFQuerétaroQuerétaroRegular</v>
      </c>
      <c r="B5474" s="19" t="str">
        <f t="shared" si="425"/>
        <v>cal1_MF</v>
      </c>
      <c r="C5474" s="19" t="str">
        <f t="shared" si="426"/>
        <v>Querétaro</v>
      </c>
      <c r="D5474" s="19" t="str">
        <f t="shared" si="427"/>
        <v>Querétaro</v>
      </c>
      <c r="H5474" s="22" t="s">
        <v>496</v>
      </c>
      <c r="I5474" s="199">
        <v>2.3623054945774538</v>
      </c>
      <c r="J5474" s="22">
        <v>16</v>
      </c>
      <c r="L5474" s="21" t="str">
        <f t="shared" si="429"/>
        <v>Regular</v>
      </c>
      <c r="Q5474" s="36"/>
    </row>
    <row r="5475" spans="1:17" x14ac:dyDescent="0.25">
      <c r="A5475" s="25" t="str">
        <f t="shared" si="428"/>
        <v>cal1_MFQuerétaroQuerétaroMala</v>
      </c>
      <c r="B5475" s="19" t="str">
        <f t="shared" si="425"/>
        <v>cal1_MF</v>
      </c>
      <c r="C5475" s="19" t="str">
        <f t="shared" si="426"/>
        <v>Querétaro</v>
      </c>
      <c r="D5475" s="19" t="str">
        <f t="shared" si="427"/>
        <v>Querétaro</v>
      </c>
      <c r="H5475" s="22" t="s">
        <v>632</v>
      </c>
      <c r="I5475" s="199">
        <v>2.304002931478538</v>
      </c>
      <c r="J5475" s="22">
        <v>15</v>
      </c>
      <c r="L5475" s="21" t="str">
        <f t="shared" si="429"/>
        <v>Mala</v>
      </c>
      <c r="Q5475" s="36"/>
    </row>
    <row r="5476" spans="1:17" x14ac:dyDescent="0.25">
      <c r="A5476" s="25" t="str">
        <f t="shared" si="428"/>
        <v>cal1_MFQuerétaroQuerétaroPésima</v>
      </c>
      <c r="B5476" s="19" t="str">
        <f t="shared" si="425"/>
        <v>cal1_MF</v>
      </c>
      <c r="C5476" s="19" t="str">
        <f t="shared" si="426"/>
        <v>Querétaro</v>
      </c>
      <c r="D5476" s="19" t="str">
        <f t="shared" si="427"/>
        <v>Querétaro</v>
      </c>
      <c r="H5476" s="22" t="s">
        <v>633</v>
      </c>
      <c r="I5476" s="199">
        <v>1.0846256652202066</v>
      </c>
      <c r="J5476" s="22">
        <v>7</v>
      </c>
      <c r="L5476" s="21" t="str">
        <f t="shared" si="429"/>
        <v>Pésima</v>
      </c>
      <c r="Q5476" s="36"/>
    </row>
    <row r="5477" spans="1:17" x14ac:dyDescent="0.25">
      <c r="A5477" s="25" t="str">
        <f t="shared" si="428"/>
        <v>cal1_MFQuerétaroQuerétaroTotal</v>
      </c>
      <c r="B5477" s="19" t="str">
        <f t="shared" si="425"/>
        <v>cal1_MF</v>
      </c>
      <c r="C5477" s="19" t="str">
        <f t="shared" si="426"/>
        <v>Querétaro</v>
      </c>
      <c r="D5477" s="19" t="str">
        <f t="shared" si="427"/>
        <v>Querétaro</v>
      </c>
      <c r="H5477" s="22" t="s">
        <v>41</v>
      </c>
      <c r="I5477" s="199">
        <v>100</v>
      </c>
      <c r="J5477" s="22">
        <v>664</v>
      </c>
      <c r="L5477" s="21" t="str">
        <f t="shared" si="429"/>
        <v/>
      </c>
      <c r="Q5477" s="36"/>
    </row>
    <row r="5478" spans="1:17" x14ac:dyDescent="0.25">
      <c r="A5478" s="25" t="str">
        <f t="shared" si="428"/>
        <v>cal1_MFQuintana RooQuintana RooExcelente</v>
      </c>
      <c r="B5478" s="19" t="str">
        <f t="shared" si="425"/>
        <v>cal1_MF</v>
      </c>
      <c r="C5478" s="19" t="str">
        <f t="shared" si="426"/>
        <v>Quintana Roo</v>
      </c>
      <c r="D5478" s="19" t="str">
        <f t="shared" si="427"/>
        <v>Quintana Roo</v>
      </c>
      <c r="F5478" s="197" t="s">
        <v>316</v>
      </c>
      <c r="G5478" s="198" t="s">
        <v>45</v>
      </c>
      <c r="H5478" s="22" t="s">
        <v>494</v>
      </c>
      <c r="I5478" s="199">
        <v>31.962484512115282</v>
      </c>
      <c r="J5478" s="22">
        <v>165</v>
      </c>
      <c r="L5478" s="21" t="str">
        <f t="shared" si="429"/>
        <v>Excelente</v>
      </c>
      <c r="Q5478" s="36"/>
    </row>
    <row r="5479" spans="1:17" x14ac:dyDescent="0.25">
      <c r="A5479" s="25" t="str">
        <f t="shared" si="428"/>
        <v>cal1_MFQuintana RooQuintana RooBuena</v>
      </c>
      <c r="B5479" s="19" t="str">
        <f t="shared" si="425"/>
        <v>cal1_MF</v>
      </c>
      <c r="C5479" s="19" t="str">
        <f t="shared" si="426"/>
        <v>Quintana Roo</v>
      </c>
      <c r="D5479" s="19" t="str">
        <f t="shared" si="427"/>
        <v>Quintana Roo</v>
      </c>
      <c r="H5479" s="22" t="s">
        <v>631</v>
      </c>
      <c r="I5479" s="199">
        <v>54.207668102320284</v>
      </c>
      <c r="J5479" s="22">
        <v>278</v>
      </c>
      <c r="L5479" s="21" t="str">
        <f t="shared" si="429"/>
        <v>Buena</v>
      </c>
      <c r="Q5479" s="36"/>
    </row>
    <row r="5480" spans="1:17" x14ac:dyDescent="0.25">
      <c r="A5480" s="25" t="str">
        <f t="shared" si="428"/>
        <v>cal1_MFQuintana RooQuintana RooRegular</v>
      </c>
      <c r="B5480" s="19" t="str">
        <f t="shared" si="425"/>
        <v>cal1_MF</v>
      </c>
      <c r="C5480" s="19" t="str">
        <f t="shared" si="426"/>
        <v>Quintana Roo</v>
      </c>
      <c r="D5480" s="19" t="str">
        <f t="shared" si="427"/>
        <v>Quintana Roo</v>
      </c>
      <c r="H5480" s="22" t="s">
        <v>496</v>
      </c>
      <c r="I5480" s="199">
        <v>10.104981510368441</v>
      </c>
      <c r="J5480" s="22">
        <v>51</v>
      </c>
      <c r="L5480" s="21" t="str">
        <f t="shared" si="429"/>
        <v>Regular</v>
      </c>
      <c r="Q5480" s="36"/>
    </row>
    <row r="5481" spans="1:17" x14ac:dyDescent="0.25">
      <c r="A5481" s="25" t="str">
        <f t="shared" si="428"/>
        <v>cal1_MFQuintana RooQuintana RooMala</v>
      </c>
      <c r="B5481" s="19" t="str">
        <f t="shared" si="425"/>
        <v>cal1_MF</v>
      </c>
      <c r="C5481" s="19" t="str">
        <f t="shared" si="426"/>
        <v>Quintana Roo</v>
      </c>
      <c r="D5481" s="19" t="str">
        <f t="shared" si="427"/>
        <v>Quintana Roo</v>
      </c>
      <c r="H5481" s="22" t="s">
        <v>632</v>
      </c>
      <c r="I5481" s="199">
        <v>1.9276457899445492</v>
      </c>
      <c r="J5481" s="22">
        <v>10</v>
      </c>
      <c r="L5481" s="21" t="str">
        <f t="shared" si="429"/>
        <v>Mala</v>
      </c>
      <c r="Q5481" s="36"/>
    </row>
    <row r="5482" spans="1:17" x14ac:dyDescent="0.25">
      <c r="A5482" s="25" t="str">
        <f t="shared" si="428"/>
        <v>cal1_MFQuintana RooQuintana RooPésima</v>
      </c>
      <c r="B5482" s="19" t="str">
        <f t="shared" si="425"/>
        <v>cal1_MF</v>
      </c>
      <c r="C5482" s="19" t="str">
        <f t="shared" si="426"/>
        <v>Quintana Roo</v>
      </c>
      <c r="D5482" s="19" t="str">
        <f t="shared" si="427"/>
        <v>Quintana Roo</v>
      </c>
      <c r="H5482" s="22" t="s">
        <v>633</v>
      </c>
      <c r="I5482" s="199">
        <v>0.7600866107989781</v>
      </c>
      <c r="J5482" s="22">
        <v>4</v>
      </c>
      <c r="L5482" s="21" t="str">
        <f t="shared" si="429"/>
        <v>Pésima</v>
      </c>
      <c r="Q5482" s="36"/>
    </row>
    <row r="5483" spans="1:17" x14ac:dyDescent="0.25">
      <c r="A5483" s="25" t="str">
        <f t="shared" si="428"/>
        <v>cal1_MFQuintana RooQuintana RooNS/NR</v>
      </c>
      <c r="B5483" s="19" t="str">
        <f t="shared" si="425"/>
        <v>cal1_MF</v>
      </c>
      <c r="C5483" s="19" t="str">
        <f t="shared" si="426"/>
        <v>Quintana Roo</v>
      </c>
      <c r="D5483" s="19" t="str">
        <f t="shared" si="427"/>
        <v>Quintana Roo</v>
      </c>
      <c r="H5483" s="22" t="s">
        <v>63</v>
      </c>
      <c r="I5483" s="199">
        <v>1.0371334744524361</v>
      </c>
      <c r="J5483" s="22">
        <v>6</v>
      </c>
      <c r="L5483" s="21" t="str">
        <f t="shared" si="429"/>
        <v>NS/NR</v>
      </c>
      <c r="Q5483" s="36"/>
    </row>
    <row r="5484" spans="1:17" x14ac:dyDescent="0.25">
      <c r="A5484" s="25" t="str">
        <f t="shared" si="428"/>
        <v>cal1_MFQuintana RooQuintana RooTotal</v>
      </c>
      <c r="B5484" s="19" t="str">
        <f t="shared" si="425"/>
        <v>cal1_MF</v>
      </c>
      <c r="C5484" s="19" t="str">
        <f t="shared" si="426"/>
        <v>Quintana Roo</v>
      </c>
      <c r="D5484" s="19" t="str">
        <f t="shared" si="427"/>
        <v>Quintana Roo</v>
      </c>
      <c r="H5484" s="22" t="s">
        <v>41</v>
      </c>
      <c r="I5484" s="199">
        <v>100</v>
      </c>
      <c r="J5484" s="22">
        <v>514</v>
      </c>
      <c r="L5484" s="21" t="str">
        <f t="shared" si="429"/>
        <v/>
      </c>
      <c r="Q5484" s="36"/>
    </row>
    <row r="5485" spans="1:17" x14ac:dyDescent="0.25">
      <c r="A5485" s="25" t="str">
        <f t="shared" si="428"/>
        <v>cal1_MFSan Luis PotosíSan Luis PotosíExcelente</v>
      </c>
      <c r="B5485" s="19" t="str">
        <f t="shared" si="425"/>
        <v>cal1_MF</v>
      </c>
      <c r="C5485" s="19" t="str">
        <f t="shared" si="426"/>
        <v>San Luis Potosí</v>
      </c>
      <c r="D5485" s="19" t="str">
        <f t="shared" si="427"/>
        <v>San Luis Potosí</v>
      </c>
      <c r="F5485" s="197" t="s">
        <v>317</v>
      </c>
      <c r="G5485" s="198" t="s">
        <v>45</v>
      </c>
      <c r="H5485" s="22" t="s">
        <v>494</v>
      </c>
      <c r="I5485" s="199">
        <v>35.240667264596325</v>
      </c>
      <c r="J5485" s="22">
        <v>206</v>
      </c>
      <c r="L5485" s="21" t="str">
        <f t="shared" si="429"/>
        <v>Excelente</v>
      </c>
      <c r="Q5485" s="36"/>
    </row>
    <row r="5486" spans="1:17" x14ac:dyDescent="0.25">
      <c r="A5486" s="25" t="str">
        <f t="shared" si="428"/>
        <v>cal1_MFSan Luis PotosíSan Luis PotosíBuena</v>
      </c>
      <c r="B5486" s="19" t="str">
        <f t="shared" si="425"/>
        <v>cal1_MF</v>
      </c>
      <c r="C5486" s="19" t="str">
        <f t="shared" si="426"/>
        <v>San Luis Potosí</v>
      </c>
      <c r="D5486" s="19" t="str">
        <f t="shared" si="427"/>
        <v>San Luis Potosí</v>
      </c>
      <c r="H5486" s="22" t="s">
        <v>631</v>
      </c>
      <c r="I5486" s="199">
        <v>55.92268524766039</v>
      </c>
      <c r="J5486" s="22">
        <v>366</v>
      </c>
      <c r="L5486" s="21" t="str">
        <f t="shared" si="429"/>
        <v>Buena</v>
      </c>
      <c r="Q5486" s="36"/>
    </row>
    <row r="5487" spans="1:17" x14ac:dyDescent="0.25">
      <c r="A5487" s="25" t="str">
        <f t="shared" si="428"/>
        <v>cal1_MFSan Luis PotosíSan Luis PotosíRegular</v>
      </c>
      <c r="B5487" s="19" t="str">
        <f t="shared" si="425"/>
        <v>cal1_MF</v>
      </c>
      <c r="C5487" s="19" t="str">
        <f t="shared" si="426"/>
        <v>San Luis Potosí</v>
      </c>
      <c r="D5487" s="19" t="str">
        <f t="shared" si="427"/>
        <v>San Luis Potosí</v>
      </c>
      <c r="H5487" s="22" t="s">
        <v>496</v>
      </c>
      <c r="I5487" s="199">
        <v>6.5613510165903124</v>
      </c>
      <c r="J5487" s="22">
        <v>45</v>
      </c>
      <c r="L5487" s="21" t="str">
        <f t="shared" si="429"/>
        <v>Regular</v>
      </c>
      <c r="Q5487" s="36"/>
    </row>
    <row r="5488" spans="1:17" x14ac:dyDescent="0.25">
      <c r="A5488" s="25" t="str">
        <f t="shared" si="428"/>
        <v>cal1_MFSan Luis PotosíSan Luis PotosíMala</v>
      </c>
      <c r="B5488" s="19" t="str">
        <f t="shared" si="425"/>
        <v>cal1_MF</v>
      </c>
      <c r="C5488" s="19" t="str">
        <f t="shared" si="426"/>
        <v>San Luis Potosí</v>
      </c>
      <c r="D5488" s="19" t="str">
        <f t="shared" si="427"/>
        <v>San Luis Potosí</v>
      </c>
      <c r="H5488" s="22" t="s">
        <v>632</v>
      </c>
      <c r="I5488" s="199">
        <v>1.515289413781332</v>
      </c>
      <c r="J5488" s="22">
        <v>11</v>
      </c>
      <c r="L5488" s="21" t="str">
        <f t="shared" si="429"/>
        <v>Mala</v>
      </c>
      <c r="Q5488" s="36"/>
    </row>
    <row r="5489" spans="1:17" x14ac:dyDescent="0.25">
      <c r="A5489" s="25" t="str">
        <f t="shared" si="428"/>
        <v>cal1_MFSan Luis PotosíSan Luis PotosíPésima</v>
      </c>
      <c r="B5489" s="19" t="str">
        <f t="shared" si="425"/>
        <v>cal1_MF</v>
      </c>
      <c r="C5489" s="19" t="str">
        <f t="shared" si="426"/>
        <v>San Luis Potosí</v>
      </c>
      <c r="D5489" s="19" t="str">
        <f t="shared" si="427"/>
        <v>San Luis Potosí</v>
      </c>
      <c r="H5489" s="22" t="s">
        <v>633</v>
      </c>
      <c r="I5489" s="199">
        <v>0.6774388512329077</v>
      </c>
      <c r="J5489" s="22">
        <v>4</v>
      </c>
      <c r="L5489" s="21" t="str">
        <f t="shared" si="429"/>
        <v>Pésima</v>
      </c>
      <c r="Q5489" s="36"/>
    </row>
    <row r="5490" spans="1:17" x14ac:dyDescent="0.25">
      <c r="A5490" s="25" t="str">
        <f t="shared" si="428"/>
        <v>cal1_MFSan Luis PotosíSan Luis PotosíNS/NR</v>
      </c>
      <c r="B5490" s="19" t="str">
        <f t="shared" si="425"/>
        <v>cal1_MF</v>
      </c>
      <c r="C5490" s="19" t="str">
        <f t="shared" si="426"/>
        <v>San Luis Potosí</v>
      </c>
      <c r="D5490" s="19" t="str">
        <f t="shared" si="427"/>
        <v>San Luis Potosí</v>
      </c>
      <c r="H5490" s="22" t="s">
        <v>63</v>
      </c>
      <c r="I5490" s="199">
        <v>8.2568206138483993E-2</v>
      </c>
      <c r="J5490" s="22">
        <v>1</v>
      </c>
      <c r="L5490" s="21" t="str">
        <f t="shared" si="429"/>
        <v>NS/NR</v>
      </c>
      <c r="Q5490" s="36"/>
    </row>
    <row r="5491" spans="1:17" x14ac:dyDescent="0.25">
      <c r="A5491" s="25" t="str">
        <f t="shared" si="428"/>
        <v>cal1_MFSan Luis PotosíSan Luis PotosíTotal</v>
      </c>
      <c r="B5491" s="19" t="str">
        <f t="shared" si="425"/>
        <v>cal1_MF</v>
      </c>
      <c r="C5491" s="19" t="str">
        <f t="shared" si="426"/>
        <v>San Luis Potosí</v>
      </c>
      <c r="D5491" s="19" t="str">
        <f t="shared" si="427"/>
        <v>San Luis Potosí</v>
      </c>
      <c r="H5491" s="22" t="s">
        <v>41</v>
      </c>
      <c r="I5491" s="199">
        <v>100</v>
      </c>
      <c r="J5491" s="22">
        <v>633</v>
      </c>
      <c r="L5491" s="21" t="str">
        <f t="shared" si="429"/>
        <v/>
      </c>
      <c r="Q5491" s="36"/>
    </row>
    <row r="5492" spans="1:17" x14ac:dyDescent="0.25">
      <c r="A5492" s="25" t="str">
        <f t="shared" si="428"/>
        <v>cal1_MFSinaloaSinaloaExcelente</v>
      </c>
      <c r="B5492" s="19" t="str">
        <f t="shared" si="425"/>
        <v>cal1_MF</v>
      </c>
      <c r="C5492" s="19" t="str">
        <f t="shared" si="426"/>
        <v>Sinaloa</v>
      </c>
      <c r="D5492" s="19" t="str">
        <f t="shared" si="427"/>
        <v>Sinaloa</v>
      </c>
      <c r="F5492" s="197" t="s">
        <v>318</v>
      </c>
      <c r="G5492" s="198" t="s">
        <v>45</v>
      </c>
      <c r="H5492" s="22" t="s">
        <v>494</v>
      </c>
      <c r="I5492" s="199">
        <v>50.980811988605964</v>
      </c>
      <c r="J5492" s="22">
        <v>249</v>
      </c>
      <c r="L5492" s="21" t="str">
        <f t="shared" si="429"/>
        <v>Excelente</v>
      </c>
      <c r="Q5492" s="36"/>
    </row>
    <row r="5493" spans="1:17" x14ac:dyDescent="0.25">
      <c r="A5493" s="25" t="str">
        <f t="shared" si="428"/>
        <v>cal1_MFSinaloaSinaloaBuena</v>
      </c>
      <c r="B5493" s="19" t="str">
        <f t="shared" si="425"/>
        <v>cal1_MF</v>
      </c>
      <c r="C5493" s="19" t="str">
        <f t="shared" si="426"/>
        <v>Sinaloa</v>
      </c>
      <c r="D5493" s="19" t="str">
        <f t="shared" si="427"/>
        <v>Sinaloa</v>
      </c>
      <c r="H5493" s="22" t="s">
        <v>631</v>
      </c>
      <c r="I5493" s="199">
        <v>40.109145097002738</v>
      </c>
      <c r="J5493" s="22">
        <v>194</v>
      </c>
      <c r="L5493" s="21" t="str">
        <f t="shared" si="429"/>
        <v>Buena</v>
      </c>
      <c r="Q5493" s="36"/>
    </row>
    <row r="5494" spans="1:17" x14ac:dyDescent="0.25">
      <c r="A5494" s="25" t="str">
        <f t="shared" si="428"/>
        <v>cal1_MFSinaloaSinaloaRegular</v>
      </c>
      <c r="B5494" s="19" t="str">
        <f t="shared" si="425"/>
        <v>cal1_MF</v>
      </c>
      <c r="C5494" s="19" t="str">
        <f t="shared" si="426"/>
        <v>Sinaloa</v>
      </c>
      <c r="D5494" s="19" t="str">
        <f t="shared" si="427"/>
        <v>Sinaloa</v>
      </c>
      <c r="H5494" s="22" t="s">
        <v>496</v>
      </c>
      <c r="I5494" s="199">
        <v>6.0896780054852346</v>
      </c>
      <c r="J5494" s="22">
        <v>33</v>
      </c>
      <c r="L5494" s="21" t="str">
        <f t="shared" si="429"/>
        <v>Regular</v>
      </c>
      <c r="Q5494" s="36"/>
    </row>
    <row r="5495" spans="1:17" x14ac:dyDescent="0.25">
      <c r="A5495" s="25" t="str">
        <f t="shared" si="428"/>
        <v>cal1_MFSinaloaSinaloaMala</v>
      </c>
      <c r="B5495" s="19" t="str">
        <f t="shared" si="425"/>
        <v>cal1_MF</v>
      </c>
      <c r="C5495" s="19" t="str">
        <f t="shared" si="426"/>
        <v>Sinaloa</v>
      </c>
      <c r="D5495" s="19" t="str">
        <f t="shared" si="427"/>
        <v>Sinaloa</v>
      </c>
      <c r="H5495" s="22" t="s">
        <v>632</v>
      </c>
      <c r="I5495" s="199">
        <v>1.9548848609016485</v>
      </c>
      <c r="J5495" s="22">
        <v>9</v>
      </c>
      <c r="L5495" s="21" t="str">
        <f t="shared" si="429"/>
        <v>Mala</v>
      </c>
      <c r="Q5495" s="36"/>
    </row>
    <row r="5496" spans="1:17" x14ac:dyDescent="0.25">
      <c r="A5496" s="25" t="str">
        <f t="shared" si="428"/>
        <v>cal1_MFSinaloaSinaloaPésima</v>
      </c>
      <c r="B5496" s="19" t="str">
        <f t="shared" si="425"/>
        <v>cal1_MF</v>
      </c>
      <c r="C5496" s="19" t="str">
        <f t="shared" si="426"/>
        <v>Sinaloa</v>
      </c>
      <c r="D5496" s="19" t="str">
        <f t="shared" si="427"/>
        <v>Sinaloa</v>
      </c>
      <c r="H5496" s="22" t="s">
        <v>633</v>
      </c>
      <c r="I5496" s="199">
        <v>0.86548004800438871</v>
      </c>
      <c r="J5496" s="22">
        <v>4</v>
      </c>
      <c r="L5496" s="21" t="str">
        <f t="shared" si="429"/>
        <v>Pésima</v>
      </c>
      <c r="Q5496" s="36"/>
    </row>
    <row r="5497" spans="1:17" x14ac:dyDescent="0.25">
      <c r="A5497" s="25" t="str">
        <f t="shared" si="428"/>
        <v>cal1_MFSinaloaSinaloaTotal</v>
      </c>
      <c r="B5497" s="19" t="str">
        <f t="shared" si="425"/>
        <v>cal1_MF</v>
      </c>
      <c r="C5497" s="19" t="str">
        <f t="shared" si="426"/>
        <v>Sinaloa</v>
      </c>
      <c r="D5497" s="19" t="str">
        <f t="shared" si="427"/>
        <v>Sinaloa</v>
      </c>
      <c r="H5497" s="22" t="s">
        <v>41</v>
      </c>
      <c r="I5497" s="199">
        <v>100</v>
      </c>
      <c r="J5497" s="22">
        <v>489</v>
      </c>
      <c r="L5497" s="21" t="str">
        <f t="shared" si="429"/>
        <v/>
      </c>
      <c r="Q5497" s="36"/>
    </row>
    <row r="5498" spans="1:17" x14ac:dyDescent="0.25">
      <c r="A5498" s="25" t="str">
        <f t="shared" si="428"/>
        <v>cal1_MFSonoraSonoraExcelente</v>
      </c>
      <c r="B5498" s="19" t="str">
        <f t="shared" si="425"/>
        <v>cal1_MF</v>
      </c>
      <c r="C5498" s="19" t="str">
        <f t="shared" si="426"/>
        <v>Sonora</v>
      </c>
      <c r="D5498" s="19" t="str">
        <f t="shared" si="427"/>
        <v>Sonora</v>
      </c>
      <c r="F5498" s="197" t="s">
        <v>319</v>
      </c>
      <c r="G5498" s="198" t="s">
        <v>45</v>
      </c>
      <c r="H5498" s="22" t="s">
        <v>494</v>
      </c>
      <c r="I5498" s="199">
        <v>39.845000752255658</v>
      </c>
      <c r="J5498" s="22">
        <v>204</v>
      </c>
      <c r="L5498" s="21" t="str">
        <f t="shared" si="429"/>
        <v>Excelente</v>
      </c>
      <c r="Q5498" s="36"/>
    </row>
    <row r="5499" spans="1:17" x14ac:dyDescent="0.25">
      <c r="A5499" s="25" t="str">
        <f t="shared" si="428"/>
        <v>cal1_MFSonoraSonoraBuena</v>
      </c>
      <c r="B5499" s="19" t="str">
        <f t="shared" si="425"/>
        <v>cal1_MF</v>
      </c>
      <c r="C5499" s="19" t="str">
        <f t="shared" si="426"/>
        <v>Sonora</v>
      </c>
      <c r="D5499" s="19" t="str">
        <f t="shared" si="427"/>
        <v>Sonora</v>
      </c>
      <c r="H5499" s="22" t="s">
        <v>631</v>
      </c>
      <c r="I5499" s="199">
        <v>54.333868294490465</v>
      </c>
      <c r="J5499" s="22">
        <v>282</v>
      </c>
      <c r="L5499" s="21" t="str">
        <f t="shared" si="429"/>
        <v>Buena</v>
      </c>
      <c r="Q5499" s="36"/>
    </row>
    <row r="5500" spans="1:17" x14ac:dyDescent="0.25">
      <c r="A5500" s="25" t="str">
        <f t="shared" si="428"/>
        <v>cal1_MFSonoraSonoraRegular</v>
      </c>
      <c r="B5500" s="19" t="str">
        <f t="shared" si="425"/>
        <v>cal1_MF</v>
      </c>
      <c r="C5500" s="19" t="str">
        <f t="shared" si="426"/>
        <v>Sonora</v>
      </c>
      <c r="D5500" s="19" t="str">
        <f t="shared" si="427"/>
        <v>Sonora</v>
      </c>
      <c r="H5500" s="22" t="s">
        <v>496</v>
      </c>
      <c r="I5500" s="199">
        <v>2.7562678406932966</v>
      </c>
      <c r="J5500" s="22">
        <v>13</v>
      </c>
      <c r="L5500" s="21" t="str">
        <f t="shared" si="429"/>
        <v>Regular</v>
      </c>
      <c r="Q5500" s="36"/>
    </row>
    <row r="5501" spans="1:17" x14ac:dyDescent="0.25">
      <c r="A5501" s="25" t="str">
        <f t="shared" si="428"/>
        <v>cal1_MFSonoraSonoraMala</v>
      </c>
      <c r="B5501" s="19" t="str">
        <f t="shared" si="425"/>
        <v>cal1_MF</v>
      </c>
      <c r="C5501" s="19" t="str">
        <f t="shared" si="426"/>
        <v>Sonora</v>
      </c>
      <c r="D5501" s="19" t="str">
        <f t="shared" si="427"/>
        <v>Sonora</v>
      </c>
      <c r="H5501" s="22" t="s">
        <v>632</v>
      </c>
      <c r="I5501" s="199">
        <v>1.9207748030722382</v>
      </c>
      <c r="J5501" s="22">
        <v>9</v>
      </c>
      <c r="L5501" s="21" t="str">
        <f t="shared" si="429"/>
        <v>Mala</v>
      </c>
      <c r="Q5501" s="36"/>
    </row>
    <row r="5502" spans="1:17" x14ac:dyDescent="0.25">
      <c r="A5502" s="25" t="str">
        <f t="shared" si="428"/>
        <v>cal1_MFSonoraSonoraPésima</v>
      </c>
      <c r="B5502" s="19" t="str">
        <f t="shared" si="425"/>
        <v>cal1_MF</v>
      </c>
      <c r="C5502" s="19" t="str">
        <f t="shared" si="426"/>
        <v>Sonora</v>
      </c>
      <c r="D5502" s="19" t="str">
        <f t="shared" si="427"/>
        <v>Sonora</v>
      </c>
      <c r="H5502" s="22" t="s">
        <v>633</v>
      </c>
      <c r="I5502" s="199">
        <v>1.1440883094884395</v>
      </c>
      <c r="J5502" s="22">
        <v>6</v>
      </c>
      <c r="L5502" s="21" t="str">
        <f t="shared" si="429"/>
        <v>Pésima</v>
      </c>
      <c r="Q5502" s="36"/>
    </row>
    <row r="5503" spans="1:17" x14ac:dyDescent="0.25">
      <c r="A5503" s="25" t="str">
        <f t="shared" si="428"/>
        <v>cal1_MFSonoraSonoraTotal</v>
      </c>
      <c r="B5503" s="19" t="str">
        <f t="shared" si="425"/>
        <v>cal1_MF</v>
      </c>
      <c r="C5503" s="19" t="str">
        <f t="shared" si="426"/>
        <v>Sonora</v>
      </c>
      <c r="D5503" s="19" t="str">
        <f t="shared" si="427"/>
        <v>Sonora</v>
      </c>
      <c r="H5503" s="22" t="s">
        <v>41</v>
      </c>
      <c r="I5503" s="199">
        <v>100</v>
      </c>
      <c r="J5503" s="22">
        <v>514</v>
      </c>
      <c r="L5503" s="21" t="str">
        <f t="shared" si="429"/>
        <v/>
      </c>
      <c r="Q5503" s="36"/>
    </row>
    <row r="5504" spans="1:17" x14ac:dyDescent="0.25">
      <c r="A5504" s="25" t="str">
        <f t="shared" si="428"/>
        <v>cal1_MFTabascoTabascoExcelente</v>
      </c>
      <c r="B5504" s="19" t="str">
        <f t="shared" si="425"/>
        <v>cal1_MF</v>
      </c>
      <c r="C5504" s="19" t="str">
        <f t="shared" si="426"/>
        <v>Tabasco</v>
      </c>
      <c r="D5504" s="19" t="str">
        <f t="shared" si="427"/>
        <v>Tabasco</v>
      </c>
      <c r="F5504" s="197" t="s">
        <v>320</v>
      </c>
      <c r="G5504" s="198" t="s">
        <v>45</v>
      </c>
      <c r="H5504" s="22" t="s">
        <v>494</v>
      </c>
      <c r="I5504" s="199">
        <v>55.241269138806537</v>
      </c>
      <c r="J5504" s="22">
        <v>285</v>
      </c>
      <c r="L5504" s="21" t="str">
        <f t="shared" si="429"/>
        <v>Excelente</v>
      </c>
      <c r="Q5504" s="36"/>
    </row>
    <row r="5505" spans="1:17" x14ac:dyDescent="0.25">
      <c r="A5505" s="25" t="str">
        <f t="shared" si="428"/>
        <v>cal1_MFTabascoTabascoBuena</v>
      </c>
      <c r="B5505" s="19" t="str">
        <f t="shared" si="425"/>
        <v>cal1_MF</v>
      </c>
      <c r="C5505" s="19" t="str">
        <f t="shared" si="426"/>
        <v>Tabasco</v>
      </c>
      <c r="D5505" s="19" t="str">
        <f t="shared" si="427"/>
        <v>Tabasco</v>
      </c>
      <c r="H5505" s="22" t="s">
        <v>631</v>
      </c>
      <c r="I5505" s="199">
        <v>42.070615627704498</v>
      </c>
      <c r="J5505" s="22">
        <v>220</v>
      </c>
      <c r="L5505" s="21" t="str">
        <f t="shared" si="429"/>
        <v>Buena</v>
      </c>
      <c r="Q5505" s="36"/>
    </row>
    <row r="5506" spans="1:17" x14ac:dyDescent="0.25">
      <c r="A5506" s="25" t="str">
        <f t="shared" si="428"/>
        <v>cal1_MFTabascoTabascoRegular</v>
      </c>
      <c r="B5506" s="19" t="str">
        <f t="shared" si="425"/>
        <v>cal1_MF</v>
      </c>
      <c r="C5506" s="19" t="str">
        <f t="shared" si="426"/>
        <v>Tabasco</v>
      </c>
      <c r="D5506" s="19" t="str">
        <f t="shared" si="427"/>
        <v>Tabasco</v>
      </c>
      <c r="H5506" s="22" t="s">
        <v>496</v>
      </c>
      <c r="I5506" s="199">
        <v>0.68984405287690698</v>
      </c>
      <c r="J5506" s="22">
        <v>4</v>
      </c>
      <c r="L5506" s="21" t="str">
        <f t="shared" si="429"/>
        <v>Regular</v>
      </c>
      <c r="Q5506" s="36"/>
    </row>
    <row r="5507" spans="1:17" x14ac:dyDescent="0.25">
      <c r="A5507" s="25" t="str">
        <f t="shared" si="428"/>
        <v>cal1_MFTabascoTabascoMala</v>
      </c>
      <c r="B5507" s="19" t="str">
        <f t="shared" si="425"/>
        <v>cal1_MF</v>
      </c>
      <c r="C5507" s="19" t="str">
        <f t="shared" si="426"/>
        <v>Tabasco</v>
      </c>
      <c r="D5507" s="19" t="str">
        <f t="shared" si="427"/>
        <v>Tabasco</v>
      </c>
      <c r="H5507" s="22" t="s">
        <v>632</v>
      </c>
      <c r="I5507" s="199">
        <v>0.88419325465825283</v>
      </c>
      <c r="J5507" s="22">
        <v>5</v>
      </c>
      <c r="L5507" s="21" t="str">
        <f t="shared" si="429"/>
        <v>Mala</v>
      </c>
      <c r="Q5507" s="36"/>
    </row>
    <row r="5508" spans="1:17" x14ac:dyDescent="0.25">
      <c r="A5508" s="25" t="str">
        <f t="shared" si="428"/>
        <v>cal1_MFTabascoTabascoPésima</v>
      </c>
      <c r="B5508" s="19" t="str">
        <f t="shared" ref="B5508:B5571" si="430">+IF(AND(G5508&lt;&gt;"",I5509="Estimate"),TRIM(MID(G5508,1,FIND(" ",G5508,1))),IF(AND(F5508&lt;&gt;"",I5509="Estimate"),TRIM(MID(F5508,1,FIND(" ",F5508,1))),IF(AND(E5508&lt;&gt;"",I5509="Estimate"),TRIM(MID(E5508,1,FIND(" ",E5508,1))),B5507)))</f>
        <v>cal1_MF</v>
      </c>
      <c r="C5508" s="19" t="str">
        <f t="shared" si="426"/>
        <v>Tabasco</v>
      </c>
      <c r="D5508" s="19" t="str">
        <f t="shared" si="427"/>
        <v>Tabasco</v>
      </c>
      <c r="H5508" s="22" t="s">
        <v>633</v>
      </c>
      <c r="I5508" s="199">
        <v>0.94439211727955408</v>
      </c>
      <c r="J5508" s="22">
        <v>5</v>
      </c>
      <c r="L5508" s="21" t="str">
        <f t="shared" si="429"/>
        <v>Pésima</v>
      </c>
      <c r="Q5508" s="36"/>
    </row>
    <row r="5509" spans="1:17" x14ac:dyDescent="0.25">
      <c r="A5509" s="25" t="str">
        <f t="shared" si="428"/>
        <v>cal1_MFTabascoTabascoNS/NR</v>
      </c>
      <c r="B5509" s="19" t="str">
        <f t="shared" si="430"/>
        <v>cal1_MF</v>
      </c>
      <c r="C5509" s="19" t="str">
        <f t="shared" ref="C5509:C5572" si="431">+IF(AND(E5509&lt;&gt;"",G5509="% of Total"),TRIM(MID(E5509,FIND(" ",E5509,1),LEN(E5509))),IF(AND(D5509&lt;&gt;"Primer nivel",D5509&lt;&gt;"Segundo nivel"),D5509,C5508))</f>
        <v>Tabasco</v>
      </c>
      <c r="D5509" s="19" t="str">
        <f t="shared" ref="D5509:D5572" si="432">+IF(AND(G5509&lt;&gt;"",I5510="Estimate"),"Nacional",IF(AND(F5509&lt;&gt;"",G5509="% of Total"),TRIM(MID(F5509,FIND(" ",F5509,1),LEN(F5509))),D5508))</f>
        <v>Tabasco</v>
      </c>
      <c r="H5509" s="22" t="s">
        <v>63</v>
      </c>
      <c r="I5509" s="199">
        <v>0.16968580867425653</v>
      </c>
      <c r="J5509" s="22">
        <v>1</v>
      </c>
      <c r="L5509" s="21" t="str">
        <f t="shared" si="429"/>
        <v>NS/NR</v>
      </c>
      <c r="Q5509" s="36"/>
    </row>
    <row r="5510" spans="1:17" x14ac:dyDescent="0.25">
      <c r="A5510" s="25" t="str">
        <f t="shared" ref="A5510:A5573" si="433">IFERROR(CONCATENATE(B5510,C5510,D5510,IF(H5510&lt;&gt;"Total",MID(H5510,FIND(" ",H5510)+2,LEN(H5510)),"Total")),"")</f>
        <v>cal1_MFTabascoTabascoTotal</v>
      </c>
      <c r="B5510" s="19" t="str">
        <f t="shared" si="430"/>
        <v>cal1_MF</v>
      </c>
      <c r="C5510" s="19" t="str">
        <f t="shared" si="431"/>
        <v>Tabasco</v>
      </c>
      <c r="D5510" s="19" t="str">
        <f t="shared" si="432"/>
        <v>Tabasco</v>
      </c>
      <c r="H5510" s="22" t="s">
        <v>41</v>
      </c>
      <c r="I5510" s="199">
        <v>100</v>
      </c>
      <c r="J5510" s="22">
        <v>520</v>
      </c>
      <c r="L5510" s="21" t="str">
        <f t="shared" si="429"/>
        <v/>
      </c>
      <c r="Q5510" s="36"/>
    </row>
    <row r="5511" spans="1:17" x14ac:dyDescent="0.25">
      <c r="A5511" s="25" t="str">
        <f t="shared" si="433"/>
        <v>cal1_MFTamaulipasTamaulipasExcelente</v>
      </c>
      <c r="B5511" s="19" t="str">
        <f t="shared" si="430"/>
        <v>cal1_MF</v>
      </c>
      <c r="C5511" s="19" t="str">
        <f t="shared" si="431"/>
        <v>Tamaulipas</v>
      </c>
      <c r="D5511" s="19" t="str">
        <f t="shared" si="432"/>
        <v>Tamaulipas</v>
      </c>
      <c r="F5511" s="197" t="s">
        <v>321</v>
      </c>
      <c r="G5511" s="198" t="s">
        <v>45</v>
      </c>
      <c r="H5511" s="22" t="s">
        <v>494</v>
      </c>
      <c r="I5511" s="199">
        <v>36.157000446436967</v>
      </c>
      <c r="J5511" s="22">
        <v>191</v>
      </c>
      <c r="L5511" s="21" t="str">
        <f t="shared" ref="L5511:L5574" si="434">IF(H5511&lt;&gt;"",IFERROR(MID(H5511,FIND(" ",H5511)+2,LEN(H5511)),""),"")</f>
        <v>Excelente</v>
      </c>
      <c r="Q5511" s="36"/>
    </row>
    <row r="5512" spans="1:17" x14ac:dyDescent="0.25">
      <c r="A5512" s="25" t="str">
        <f t="shared" si="433"/>
        <v>cal1_MFTamaulipasTamaulipasBuena</v>
      </c>
      <c r="B5512" s="19" t="str">
        <f t="shared" si="430"/>
        <v>cal1_MF</v>
      </c>
      <c r="C5512" s="19" t="str">
        <f t="shared" si="431"/>
        <v>Tamaulipas</v>
      </c>
      <c r="D5512" s="19" t="str">
        <f t="shared" si="432"/>
        <v>Tamaulipas</v>
      </c>
      <c r="H5512" s="22" t="s">
        <v>631</v>
      </c>
      <c r="I5512" s="199">
        <v>56.366063512841023</v>
      </c>
      <c r="J5512" s="22">
        <v>287</v>
      </c>
      <c r="L5512" s="21" t="str">
        <f t="shared" si="434"/>
        <v>Buena</v>
      </c>
      <c r="Q5512" s="36"/>
    </row>
    <row r="5513" spans="1:17" x14ac:dyDescent="0.25">
      <c r="A5513" s="25" t="str">
        <f t="shared" si="433"/>
        <v>cal1_MFTamaulipasTamaulipasRegular</v>
      </c>
      <c r="B5513" s="19" t="str">
        <f t="shared" si="430"/>
        <v>cal1_MF</v>
      </c>
      <c r="C5513" s="19" t="str">
        <f t="shared" si="431"/>
        <v>Tamaulipas</v>
      </c>
      <c r="D5513" s="19" t="str">
        <f t="shared" si="432"/>
        <v>Tamaulipas</v>
      </c>
      <c r="H5513" s="22" t="s">
        <v>496</v>
      </c>
      <c r="I5513" s="199">
        <v>3.9578522808377432</v>
      </c>
      <c r="J5513" s="22">
        <v>19</v>
      </c>
      <c r="L5513" s="21" t="str">
        <f t="shared" si="434"/>
        <v>Regular</v>
      </c>
      <c r="Q5513" s="36"/>
    </row>
    <row r="5514" spans="1:17" x14ac:dyDescent="0.25">
      <c r="A5514" s="25" t="str">
        <f t="shared" si="433"/>
        <v>cal1_MFTamaulipasTamaulipasMala</v>
      </c>
      <c r="B5514" s="19" t="str">
        <f t="shared" si="430"/>
        <v>cal1_MF</v>
      </c>
      <c r="C5514" s="19" t="str">
        <f t="shared" si="431"/>
        <v>Tamaulipas</v>
      </c>
      <c r="D5514" s="19" t="str">
        <f t="shared" si="432"/>
        <v>Tamaulipas</v>
      </c>
      <c r="H5514" s="22" t="s">
        <v>632</v>
      </c>
      <c r="I5514" s="199">
        <v>2.1095001215152567</v>
      </c>
      <c r="J5514" s="22">
        <v>10</v>
      </c>
      <c r="L5514" s="21" t="str">
        <f t="shared" si="434"/>
        <v>Mala</v>
      </c>
      <c r="Q5514" s="36"/>
    </row>
    <row r="5515" spans="1:17" x14ac:dyDescent="0.25">
      <c r="A5515" s="25" t="str">
        <f t="shared" si="433"/>
        <v>cal1_MFTamaulipasTamaulipasPésima</v>
      </c>
      <c r="B5515" s="19" t="str">
        <f t="shared" si="430"/>
        <v>cal1_MF</v>
      </c>
      <c r="C5515" s="19" t="str">
        <f t="shared" si="431"/>
        <v>Tamaulipas</v>
      </c>
      <c r="D5515" s="19" t="str">
        <f t="shared" si="432"/>
        <v>Tamaulipas</v>
      </c>
      <c r="H5515" s="22" t="s">
        <v>633</v>
      </c>
      <c r="I5515" s="199">
        <v>1.18063624979255</v>
      </c>
      <c r="J5515" s="22">
        <v>6</v>
      </c>
      <c r="L5515" s="21" t="str">
        <f t="shared" si="434"/>
        <v>Pésima</v>
      </c>
      <c r="Q5515" s="36"/>
    </row>
    <row r="5516" spans="1:17" x14ac:dyDescent="0.25">
      <c r="A5516" s="25" t="str">
        <f t="shared" si="433"/>
        <v>cal1_MFTamaulipasTamaulipasNS/NR</v>
      </c>
      <c r="B5516" s="19" t="str">
        <f t="shared" si="430"/>
        <v>cal1_MF</v>
      </c>
      <c r="C5516" s="19" t="str">
        <f t="shared" si="431"/>
        <v>Tamaulipas</v>
      </c>
      <c r="D5516" s="19" t="str">
        <f t="shared" si="432"/>
        <v>Tamaulipas</v>
      </c>
      <c r="H5516" s="22" t="s">
        <v>63</v>
      </c>
      <c r="I5516" s="199">
        <v>0.22894738857659522</v>
      </c>
      <c r="J5516" s="22">
        <v>1</v>
      </c>
      <c r="L5516" s="21" t="str">
        <f t="shared" si="434"/>
        <v>NS/NR</v>
      </c>
      <c r="Q5516" s="36"/>
    </row>
    <row r="5517" spans="1:17" x14ac:dyDescent="0.25">
      <c r="A5517" s="25" t="str">
        <f t="shared" si="433"/>
        <v>cal1_MFTamaulipasTamaulipasTotal</v>
      </c>
      <c r="B5517" s="19" t="str">
        <f t="shared" si="430"/>
        <v>cal1_MF</v>
      </c>
      <c r="C5517" s="19" t="str">
        <f t="shared" si="431"/>
        <v>Tamaulipas</v>
      </c>
      <c r="D5517" s="19" t="str">
        <f t="shared" si="432"/>
        <v>Tamaulipas</v>
      </c>
      <c r="H5517" s="22" t="s">
        <v>41</v>
      </c>
      <c r="I5517" s="199">
        <v>100</v>
      </c>
      <c r="J5517" s="22">
        <v>514</v>
      </c>
      <c r="L5517" s="21" t="str">
        <f t="shared" si="434"/>
        <v/>
      </c>
      <c r="Q5517" s="36"/>
    </row>
    <row r="5518" spans="1:17" x14ac:dyDescent="0.25">
      <c r="A5518" s="25" t="str">
        <f t="shared" si="433"/>
        <v>cal1_MFTlaxcalaTlaxcalaExcelente</v>
      </c>
      <c r="B5518" s="19" t="str">
        <f t="shared" si="430"/>
        <v>cal1_MF</v>
      </c>
      <c r="C5518" s="19" t="str">
        <f t="shared" si="431"/>
        <v>Tlaxcala</v>
      </c>
      <c r="D5518" s="19" t="str">
        <f t="shared" si="432"/>
        <v>Tlaxcala</v>
      </c>
      <c r="F5518" s="197" t="s">
        <v>322</v>
      </c>
      <c r="G5518" s="198" t="s">
        <v>45</v>
      </c>
      <c r="H5518" s="22" t="s">
        <v>494</v>
      </c>
      <c r="I5518" s="199">
        <v>15.435181255030377</v>
      </c>
      <c r="J5518" s="22">
        <v>73</v>
      </c>
      <c r="L5518" s="21" t="str">
        <f t="shared" si="434"/>
        <v>Excelente</v>
      </c>
      <c r="Q5518" s="36"/>
    </row>
    <row r="5519" spans="1:17" x14ac:dyDescent="0.25">
      <c r="A5519" s="25" t="str">
        <f t="shared" si="433"/>
        <v>cal1_MFTlaxcalaTlaxcalaBuena</v>
      </c>
      <c r="B5519" s="19" t="str">
        <f t="shared" si="430"/>
        <v>cal1_MF</v>
      </c>
      <c r="C5519" s="19" t="str">
        <f t="shared" si="431"/>
        <v>Tlaxcala</v>
      </c>
      <c r="D5519" s="19" t="str">
        <f t="shared" si="432"/>
        <v>Tlaxcala</v>
      </c>
      <c r="H5519" s="22" t="s">
        <v>631</v>
      </c>
      <c r="I5519" s="199">
        <v>74.926923405894357</v>
      </c>
      <c r="J5519" s="22">
        <v>377</v>
      </c>
      <c r="L5519" s="21" t="str">
        <f t="shared" si="434"/>
        <v>Buena</v>
      </c>
      <c r="Q5519" s="36"/>
    </row>
    <row r="5520" spans="1:17" x14ac:dyDescent="0.25">
      <c r="A5520" s="25" t="str">
        <f t="shared" si="433"/>
        <v>cal1_MFTlaxcalaTlaxcalaRegular</v>
      </c>
      <c r="B5520" s="19" t="str">
        <f t="shared" si="430"/>
        <v>cal1_MF</v>
      </c>
      <c r="C5520" s="19" t="str">
        <f t="shared" si="431"/>
        <v>Tlaxcala</v>
      </c>
      <c r="D5520" s="19" t="str">
        <f t="shared" si="432"/>
        <v>Tlaxcala</v>
      </c>
      <c r="H5520" s="22" t="s">
        <v>496</v>
      </c>
      <c r="I5520" s="199">
        <v>6.1123838031903279</v>
      </c>
      <c r="J5520" s="22">
        <v>31</v>
      </c>
      <c r="L5520" s="21" t="str">
        <f t="shared" si="434"/>
        <v>Regular</v>
      </c>
      <c r="Q5520" s="36"/>
    </row>
    <row r="5521" spans="1:17" x14ac:dyDescent="0.25">
      <c r="A5521" s="25" t="str">
        <f t="shared" si="433"/>
        <v>cal1_MFTlaxcalaTlaxcalaMala</v>
      </c>
      <c r="B5521" s="19" t="str">
        <f t="shared" si="430"/>
        <v>cal1_MF</v>
      </c>
      <c r="C5521" s="19" t="str">
        <f t="shared" si="431"/>
        <v>Tlaxcala</v>
      </c>
      <c r="D5521" s="19" t="str">
        <f t="shared" si="432"/>
        <v>Tlaxcala</v>
      </c>
      <c r="H5521" s="22" t="s">
        <v>632</v>
      </c>
      <c r="I5521" s="199">
        <v>2.0229392554120493</v>
      </c>
      <c r="J5521" s="22">
        <v>10</v>
      </c>
      <c r="L5521" s="21" t="str">
        <f t="shared" si="434"/>
        <v>Mala</v>
      </c>
      <c r="Q5521" s="36"/>
    </row>
    <row r="5522" spans="1:17" x14ac:dyDescent="0.25">
      <c r="A5522" s="25" t="str">
        <f t="shared" si="433"/>
        <v>cal1_MFTlaxcalaTlaxcalaPésima</v>
      </c>
      <c r="B5522" s="19" t="str">
        <f t="shared" si="430"/>
        <v>cal1_MF</v>
      </c>
      <c r="C5522" s="19" t="str">
        <f t="shared" si="431"/>
        <v>Tlaxcala</v>
      </c>
      <c r="D5522" s="19" t="str">
        <f t="shared" si="432"/>
        <v>Tlaxcala</v>
      </c>
      <c r="H5522" s="22" t="s">
        <v>633</v>
      </c>
      <c r="I5522" s="199">
        <v>1.5025722804727561</v>
      </c>
      <c r="J5522" s="22">
        <v>7</v>
      </c>
      <c r="L5522" s="21" t="str">
        <f t="shared" si="434"/>
        <v>Pésima</v>
      </c>
      <c r="Q5522" s="36"/>
    </row>
    <row r="5523" spans="1:17" x14ac:dyDescent="0.25">
      <c r="A5523" s="25" t="str">
        <f t="shared" si="433"/>
        <v>cal1_MFTlaxcalaTlaxcalaTotal</v>
      </c>
      <c r="B5523" s="19" t="str">
        <f t="shared" si="430"/>
        <v>cal1_MF</v>
      </c>
      <c r="C5523" s="19" t="str">
        <f t="shared" si="431"/>
        <v>Tlaxcala</v>
      </c>
      <c r="D5523" s="19" t="str">
        <f t="shared" si="432"/>
        <v>Tlaxcala</v>
      </c>
      <c r="H5523" s="22" t="s">
        <v>41</v>
      </c>
      <c r="I5523" s="199">
        <v>100</v>
      </c>
      <c r="J5523" s="22">
        <v>498</v>
      </c>
      <c r="L5523" s="21" t="str">
        <f t="shared" si="434"/>
        <v/>
      </c>
      <c r="Q5523" s="36"/>
    </row>
    <row r="5524" spans="1:17" x14ac:dyDescent="0.25">
      <c r="A5524" s="25" t="str">
        <f t="shared" si="433"/>
        <v>cal1_MFVeracruz NorteVeracruz NorteExcelente</v>
      </c>
      <c r="B5524" s="19" t="str">
        <f t="shared" si="430"/>
        <v>cal1_MF</v>
      </c>
      <c r="C5524" s="19" t="str">
        <f t="shared" si="431"/>
        <v>Veracruz Norte</v>
      </c>
      <c r="D5524" s="19" t="str">
        <f t="shared" si="432"/>
        <v>Veracruz Norte</v>
      </c>
      <c r="F5524" s="197" t="s">
        <v>323</v>
      </c>
      <c r="G5524" s="198" t="s">
        <v>45</v>
      </c>
      <c r="H5524" s="22" t="s">
        <v>494</v>
      </c>
      <c r="I5524" s="199">
        <v>33.481571950702438</v>
      </c>
      <c r="J5524" s="22">
        <v>177</v>
      </c>
      <c r="L5524" s="21" t="str">
        <f t="shared" si="434"/>
        <v>Excelente</v>
      </c>
      <c r="Q5524" s="36"/>
    </row>
    <row r="5525" spans="1:17" x14ac:dyDescent="0.25">
      <c r="A5525" s="25" t="str">
        <f t="shared" si="433"/>
        <v>cal1_MFVeracruz NorteVeracruz NorteBuena</v>
      </c>
      <c r="B5525" s="19" t="str">
        <f t="shared" si="430"/>
        <v>cal1_MF</v>
      </c>
      <c r="C5525" s="19" t="str">
        <f t="shared" si="431"/>
        <v>Veracruz Norte</v>
      </c>
      <c r="D5525" s="19" t="str">
        <f t="shared" si="432"/>
        <v>Veracruz Norte</v>
      </c>
      <c r="H5525" s="22" t="s">
        <v>631</v>
      </c>
      <c r="I5525" s="199">
        <v>60.237613205986641</v>
      </c>
      <c r="J5525" s="22">
        <v>316</v>
      </c>
      <c r="L5525" s="21" t="str">
        <f t="shared" si="434"/>
        <v>Buena</v>
      </c>
      <c r="Q5525" s="36"/>
    </row>
    <row r="5526" spans="1:17" x14ac:dyDescent="0.25">
      <c r="A5526" s="25" t="str">
        <f t="shared" si="433"/>
        <v>cal1_MFVeracruz NorteVeracruz NorteRegular</v>
      </c>
      <c r="B5526" s="19" t="str">
        <f t="shared" si="430"/>
        <v>cal1_MF</v>
      </c>
      <c r="C5526" s="19" t="str">
        <f t="shared" si="431"/>
        <v>Veracruz Norte</v>
      </c>
      <c r="D5526" s="19" t="str">
        <f t="shared" si="432"/>
        <v>Veracruz Norte</v>
      </c>
      <c r="H5526" s="22" t="s">
        <v>496</v>
      </c>
      <c r="I5526" s="199">
        <v>4.1174988508112254</v>
      </c>
      <c r="J5526" s="22">
        <v>19</v>
      </c>
      <c r="L5526" s="21" t="str">
        <f t="shared" si="434"/>
        <v>Regular</v>
      </c>
      <c r="Q5526" s="36"/>
    </row>
    <row r="5527" spans="1:17" x14ac:dyDescent="0.25">
      <c r="A5527" s="25" t="str">
        <f t="shared" si="433"/>
        <v>cal1_MFVeracruz NorteVeracruz NorteMala</v>
      </c>
      <c r="B5527" s="19" t="str">
        <f t="shared" si="430"/>
        <v>cal1_MF</v>
      </c>
      <c r="C5527" s="19" t="str">
        <f t="shared" si="431"/>
        <v>Veracruz Norte</v>
      </c>
      <c r="D5527" s="19" t="str">
        <f t="shared" si="432"/>
        <v>Veracruz Norte</v>
      </c>
      <c r="H5527" s="22" t="s">
        <v>632</v>
      </c>
      <c r="I5527" s="199">
        <v>1.134586049383894</v>
      </c>
      <c r="J5527" s="22">
        <v>6</v>
      </c>
      <c r="L5527" s="21" t="str">
        <f t="shared" si="434"/>
        <v>Mala</v>
      </c>
      <c r="Q5527" s="36"/>
    </row>
    <row r="5528" spans="1:17" x14ac:dyDescent="0.25">
      <c r="A5528" s="25" t="str">
        <f t="shared" si="433"/>
        <v>cal1_MFVeracruz NorteVeracruz NortePésima</v>
      </c>
      <c r="B5528" s="19" t="str">
        <f t="shared" si="430"/>
        <v>cal1_MF</v>
      </c>
      <c r="C5528" s="19" t="str">
        <f t="shared" si="431"/>
        <v>Veracruz Norte</v>
      </c>
      <c r="D5528" s="19" t="str">
        <f t="shared" si="432"/>
        <v>Veracruz Norte</v>
      </c>
      <c r="H5528" s="22" t="s">
        <v>633</v>
      </c>
      <c r="I5528" s="199">
        <v>0.85303977379229812</v>
      </c>
      <c r="J5528" s="22">
        <v>4</v>
      </c>
      <c r="L5528" s="21" t="str">
        <f t="shared" si="434"/>
        <v>Pésima</v>
      </c>
      <c r="Q5528" s="36"/>
    </row>
    <row r="5529" spans="1:17" x14ac:dyDescent="0.25">
      <c r="A5529" s="25" t="str">
        <f t="shared" si="433"/>
        <v>cal1_MFVeracruz NorteVeracruz NorteNS/NR</v>
      </c>
      <c r="B5529" s="19" t="str">
        <f t="shared" si="430"/>
        <v>cal1_MF</v>
      </c>
      <c r="C5529" s="19" t="str">
        <f t="shared" si="431"/>
        <v>Veracruz Norte</v>
      </c>
      <c r="D5529" s="19" t="str">
        <f t="shared" si="432"/>
        <v>Veracruz Norte</v>
      </c>
      <c r="H5529" s="22" t="s">
        <v>63</v>
      </c>
      <c r="I5529" s="199">
        <v>0.17569016932341425</v>
      </c>
      <c r="J5529" s="22">
        <v>1</v>
      </c>
      <c r="L5529" s="21" t="str">
        <f t="shared" si="434"/>
        <v>NS/NR</v>
      </c>
      <c r="Q5529" s="36"/>
    </row>
    <row r="5530" spans="1:17" x14ac:dyDescent="0.25">
      <c r="A5530" s="25" t="str">
        <f t="shared" si="433"/>
        <v>cal1_MFVeracruz NorteVeracruz NorteTotal</v>
      </c>
      <c r="B5530" s="19" t="str">
        <f t="shared" si="430"/>
        <v>cal1_MF</v>
      </c>
      <c r="C5530" s="19" t="str">
        <f t="shared" si="431"/>
        <v>Veracruz Norte</v>
      </c>
      <c r="D5530" s="19" t="str">
        <f t="shared" si="432"/>
        <v>Veracruz Norte</v>
      </c>
      <c r="H5530" s="22" t="s">
        <v>41</v>
      </c>
      <c r="I5530" s="199">
        <v>100</v>
      </c>
      <c r="J5530" s="22">
        <v>523</v>
      </c>
      <c r="L5530" s="21" t="str">
        <f t="shared" si="434"/>
        <v/>
      </c>
      <c r="Q5530" s="36"/>
    </row>
    <row r="5531" spans="1:17" x14ac:dyDescent="0.25">
      <c r="A5531" s="25" t="str">
        <f t="shared" si="433"/>
        <v>cal1_MFVeracruz SurVeracruz SurExcelente</v>
      </c>
      <c r="B5531" s="19" t="str">
        <f t="shared" si="430"/>
        <v>cal1_MF</v>
      </c>
      <c r="C5531" s="19" t="str">
        <f t="shared" si="431"/>
        <v>Veracruz Sur</v>
      </c>
      <c r="D5531" s="19" t="str">
        <f t="shared" si="432"/>
        <v>Veracruz Sur</v>
      </c>
      <c r="F5531" s="197" t="s">
        <v>324</v>
      </c>
      <c r="G5531" s="198" t="s">
        <v>45</v>
      </c>
      <c r="H5531" s="22" t="s">
        <v>494</v>
      </c>
      <c r="I5531" s="199">
        <v>19.226943526300346</v>
      </c>
      <c r="J5531" s="22">
        <v>101</v>
      </c>
      <c r="L5531" s="21" t="str">
        <f t="shared" si="434"/>
        <v>Excelente</v>
      </c>
      <c r="Q5531" s="36"/>
    </row>
    <row r="5532" spans="1:17" x14ac:dyDescent="0.25">
      <c r="A5532" s="25" t="str">
        <f t="shared" si="433"/>
        <v>cal1_MFVeracruz SurVeracruz SurBuena</v>
      </c>
      <c r="B5532" s="19" t="str">
        <f t="shared" si="430"/>
        <v>cal1_MF</v>
      </c>
      <c r="C5532" s="19" t="str">
        <f t="shared" si="431"/>
        <v>Veracruz Sur</v>
      </c>
      <c r="D5532" s="19" t="str">
        <f t="shared" si="432"/>
        <v>Veracruz Sur</v>
      </c>
      <c r="H5532" s="22" t="s">
        <v>631</v>
      </c>
      <c r="I5532" s="199">
        <v>71.642163320831585</v>
      </c>
      <c r="J5532" s="22">
        <v>352</v>
      </c>
      <c r="L5532" s="21" t="str">
        <f t="shared" si="434"/>
        <v>Buena</v>
      </c>
      <c r="Q5532" s="36"/>
    </row>
    <row r="5533" spans="1:17" x14ac:dyDescent="0.25">
      <c r="A5533" s="25" t="str">
        <f t="shared" si="433"/>
        <v>cal1_MFVeracruz SurVeracruz SurRegular</v>
      </c>
      <c r="B5533" s="19" t="str">
        <f t="shared" si="430"/>
        <v>cal1_MF</v>
      </c>
      <c r="C5533" s="19" t="str">
        <f t="shared" si="431"/>
        <v>Veracruz Sur</v>
      </c>
      <c r="D5533" s="19" t="str">
        <f t="shared" si="432"/>
        <v>Veracruz Sur</v>
      </c>
      <c r="H5533" s="22" t="s">
        <v>496</v>
      </c>
      <c r="I5533" s="199">
        <v>7.5187269619386958</v>
      </c>
      <c r="J5533" s="22">
        <v>40</v>
      </c>
      <c r="L5533" s="21" t="str">
        <f t="shared" si="434"/>
        <v>Regular</v>
      </c>
      <c r="Q5533" s="36"/>
    </row>
    <row r="5534" spans="1:17" x14ac:dyDescent="0.25">
      <c r="A5534" s="25" t="str">
        <f t="shared" si="433"/>
        <v>cal1_MFVeracruz SurVeracruz SurMala</v>
      </c>
      <c r="B5534" s="19" t="str">
        <f t="shared" si="430"/>
        <v>cal1_MF</v>
      </c>
      <c r="C5534" s="19" t="str">
        <f t="shared" si="431"/>
        <v>Veracruz Sur</v>
      </c>
      <c r="D5534" s="19" t="str">
        <f t="shared" si="432"/>
        <v>Veracruz Sur</v>
      </c>
      <c r="H5534" s="22" t="s">
        <v>632</v>
      </c>
      <c r="I5534" s="199">
        <v>1.6121661909294454</v>
      </c>
      <c r="J5534" s="22">
        <v>9</v>
      </c>
      <c r="L5534" s="21" t="str">
        <f t="shared" si="434"/>
        <v>Mala</v>
      </c>
      <c r="Q5534" s="36"/>
    </row>
    <row r="5535" spans="1:17" x14ac:dyDescent="0.25">
      <c r="A5535" s="25" t="str">
        <f t="shared" si="433"/>
        <v>cal1_MFVeracruz SurVeracruz SurTotal</v>
      </c>
      <c r="B5535" s="19" t="str">
        <f t="shared" si="430"/>
        <v>cal1_MF</v>
      </c>
      <c r="C5535" s="19" t="str">
        <f t="shared" si="431"/>
        <v>Veracruz Sur</v>
      </c>
      <c r="D5535" s="19" t="str">
        <f t="shared" si="432"/>
        <v>Veracruz Sur</v>
      </c>
      <c r="H5535" s="22" t="s">
        <v>41</v>
      </c>
      <c r="I5535" s="199">
        <v>100</v>
      </c>
      <c r="J5535" s="22">
        <v>502</v>
      </c>
      <c r="L5535" s="21" t="str">
        <f t="shared" si="434"/>
        <v/>
      </c>
      <c r="Q5535" s="36"/>
    </row>
    <row r="5536" spans="1:17" x14ac:dyDescent="0.25">
      <c r="A5536" s="25" t="str">
        <f t="shared" si="433"/>
        <v>cal1_MFYucatánYucatánExcelente</v>
      </c>
      <c r="B5536" s="19" t="str">
        <f t="shared" si="430"/>
        <v>cal1_MF</v>
      </c>
      <c r="C5536" s="19" t="str">
        <f t="shared" si="431"/>
        <v>Yucatán</v>
      </c>
      <c r="D5536" s="19" t="str">
        <f t="shared" si="432"/>
        <v>Yucatán</v>
      </c>
      <c r="F5536" s="197" t="s">
        <v>325</v>
      </c>
      <c r="G5536" s="198" t="s">
        <v>45</v>
      </c>
      <c r="H5536" s="22" t="s">
        <v>494</v>
      </c>
      <c r="I5536" s="199">
        <v>35.078472763582198</v>
      </c>
      <c r="J5536" s="22">
        <v>198</v>
      </c>
      <c r="L5536" s="21" t="str">
        <f t="shared" si="434"/>
        <v>Excelente</v>
      </c>
      <c r="Q5536" s="36"/>
    </row>
    <row r="5537" spans="1:17" x14ac:dyDescent="0.25">
      <c r="A5537" s="25" t="str">
        <f t="shared" si="433"/>
        <v>cal1_MFYucatánYucatánBuena</v>
      </c>
      <c r="B5537" s="19" t="str">
        <f t="shared" si="430"/>
        <v>cal1_MF</v>
      </c>
      <c r="C5537" s="19" t="str">
        <f t="shared" si="431"/>
        <v>Yucatán</v>
      </c>
      <c r="D5537" s="19" t="str">
        <f t="shared" si="432"/>
        <v>Yucatán</v>
      </c>
      <c r="H5537" s="22" t="s">
        <v>631</v>
      </c>
      <c r="I5537" s="199">
        <v>58.413795753709508</v>
      </c>
      <c r="J5537" s="22">
        <v>327</v>
      </c>
      <c r="L5537" s="21" t="str">
        <f t="shared" si="434"/>
        <v>Buena</v>
      </c>
      <c r="Q5537" s="36"/>
    </row>
    <row r="5538" spans="1:17" x14ac:dyDescent="0.25">
      <c r="A5538" s="25" t="str">
        <f t="shared" si="433"/>
        <v>cal1_MFYucatánYucatánRegular</v>
      </c>
      <c r="B5538" s="19" t="str">
        <f t="shared" si="430"/>
        <v>cal1_MF</v>
      </c>
      <c r="C5538" s="19" t="str">
        <f t="shared" si="431"/>
        <v>Yucatán</v>
      </c>
      <c r="D5538" s="19" t="str">
        <f t="shared" si="432"/>
        <v>Yucatán</v>
      </c>
      <c r="H5538" s="22" t="s">
        <v>496</v>
      </c>
      <c r="I5538" s="199">
        <v>2.3614515512924097</v>
      </c>
      <c r="J5538" s="22">
        <v>13</v>
      </c>
      <c r="L5538" s="21" t="str">
        <f t="shared" si="434"/>
        <v>Regular</v>
      </c>
      <c r="Q5538" s="36"/>
    </row>
    <row r="5539" spans="1:17" x14ac:dyDescent="0.25">
      <c r="A5539" s="25" t="str">
        <f t="shared" si="433"/>
        <v>cal1_MFYucatánYucatánMala</v>
      </c>
      <c r="B5539" s="19" t="str">
        <f t="shared" si="430"/>
        <v>cal1_MF</v>
      </c>
      <c r="C5539" s="19" t="str">
        <f t="shared" si="431"/>
        <v>Yucatán</v>
      </c>
      <c r="D5539" s="19" t="str">
        <f t="shared" si="432"/>
        <v>Yucatán</v>
      </c>
      <c r="H5539" s="22" t="s">
        <v>632</v>
      </c>
      <c r="I5539" s="199">
        <v>2.0360050722043592</v>
      </c>
      <c r="J5539" s="22">
        <v>12</v>
      </c>
      <c r="L5539" s="21" t="str">
        <f t="shared" si="434"/>
        <v>Mala</v>
      </c>
      <c r="Q5539" s="36"/>
    </row>
    <row r="5540" spans="1:17" x14ac:dyDescent="0.25">
      <c r="A5540" s="25" t="str">
        <f t="shared" si="433"/>
        <v>cal1_MFYucatánYucatánPésima</v>
      </c>
      <c r="B5540" s="19" t="str">
        <f t="shared" si="430"/>
        <v>cal1_MF</v>
      </c>
      <c r="C5540" s="19" t="str">
        <f t="shared" si="431"/>
        <v>Yucatán</v>
      </c>
      <c r="D5540" s="19" t="str">
        <f t="shared" si="432"/>
        <v>Yucatán</v>
      </c>
      <c r="H5540" s="22" t="s">
        <v>633</v>
      </c>
      <c r="I5540" s="199">
        <v>1.5214745459658114</v>
      </c>
      <c r="J5540" s="22">
        <v>9</v>
      </c>
      <c r="L5540" s="21" t="str">
        <f t="shared" si="434"/>
        <v>Pésima</v>
      </c>
      <c r="Q5540" s="36"/>
    </row>
    <row r="5541" spans="1:17" x14ac:dyDescent="0.25">
      <c r="A5541" s="25" t="str">
        <f t="shared" si="433"/>
        <v>cal1_MFYucatánYucatánNS/NR</v>
      </c>
      <c r="B5541" s="19" t="str">
        <f t="shared" si="430"/>
        <v>cal1_MF</v>
      </c>
      <c r="C5541" s="19" t="str">
        <f t="shared" si="431"/>
        <v>Yucatán</v>
      </c>
      <c r="D5541" s="19" t="str">
        <f t="shared" si="432"/>
        <v>Yucatán</v>
      </c>
      <c r="H5541" s="22" t="s">
        <v>63</v>
      </c>
      <c r="I5541" s="199">
        <v>0.58880031324552462</v>
      </c>
      <c r="J5541" s="22">
        <v>3</v>
      </c>
      <c r="L5541" s="21" t="str">
        <f t="shared" si="434"/>
        <v>NS/NR</v>
      </c>
      <c r="Q5541" s="36"/>
    </row>
    <row r="5542" spans="1:17" x14ac:dyDescent="0.25">
      <c r="A5542" s="25" t="str">
        <f t="shared" si="433"/>
        <v>cal1_MFYucatánYucatánTotal</v>
      </c>
      <c r="B5542" s="19" t="str">
        <f t="shared" si="430"/>
        <v>cal1_MF</v>
      </c>
      <c r="C5542" s="19" t="str">
        <f t="shared" si="431"/>
        <v>Yucatán</v>
      </c>
      <c r="D5542" s="19" t="str">
        <f t="shared" si="432"/>
        <v>Yucatán</v>
      </c>
      <c r="H5542" s="22" t="s">
        <v>41</v>
      </c>
      <c r="I5542" s="199">
        <v>100</v>
      </c>
      <c r="J5542" s="22">
        <v>562</v>
      </c>
      <c r="L5542" s="21" t="str">
        <f t="shared" si="434"/>
        <v/>
      </c>
      <c r="Q5542" s="36"/>
    </row>
    <row r="5543" spans="1:17" x14ac:dyDescent="0.25">
      <c r="A5543" s="25" t="str">
        <f t="shared" si="433"/>
        <v>cal1_MFZacatecasZacatecasExcelente</v>
      </c>
      <c r="B5543" s="19" t="str">
        <f t="shared" si="430"/>
        <v>cal1_MF</v>
      </c>
      <c r="C5543" s="19" t="str">
        <f t="shared" si="431"/>
        <v>Zacatecas</v>
      </c>
      <c r="D5543" s="19" t="str">
        <f t="shared" si="432"/>
        <v>Zacatecas</v>
      </c>
      <c r="F5543" s="197" t="s">
        <v>326</v>
      </c>
      <c r="G5543" s="198" t="s">
        <v>45</v>
      </c>
      <c r="H5543" s="22" t="s">
        <v>494</v>
      </c>
      <c r="I5543" s="199">
        <v>14.0923594741749</v>
      </c>
      <c r="J5543" s="22">
        <v>74</v>
      </c>
      <c r="L5543" s="21" t="str">
        <f t="shared" si="434"/>
        <v>Excelente</v>
      </c>
      <c r="Q5543" s="36"/>
    </row>
    <row r="5544" spans="1:17" x14ac:dyDescent="0.25">
      <c r="A5544" s="25" t="str">
        <f t="shared" si="433"/>
        <v>cal1_MFZacatecasZacatecasBuena</v>
      </c>
      <c r="B5544" s="19" t="str">
        <f t="shared" si="430"/>
        <v>cal1_MF</v>
      </c>
      <c r="C5544" s="19" t="str">
        <f t="shared" si="431"/>
        <v>Zacatecas</v>
      </c>
      <c r="D5544" s="19" t="str">
        <f t="shared" si="432"/>
        <v>Zacatecas</v>
      </c>
      <c r="H5544" s="22" t="s">
        <v>631</v>
      </c>
      <c r="I5544" s="199">
        <v>69.460909412397925</v>
      </c>
      <c r="J5544" s="22">
        <v>387</v>
      </c>
      <c r="L5544" s="21" t="str">
        <f t="shared" si="434"/>
        <v>Buena</v>
      </c>
      <c r="Q5544" s="36"/>
    </row>
    <row r="5545" spans="1:17" x14ac:dyDescent="0.25">
      <c r="A5545" s="25" t="str">
        <f t="shared" si="433"/>
        <v>cal1_MFZacatecasZacatecasRegular</v>
      </c>
      <c r="B5545" s="19" t="str">
        <f t="shared" si="430"/>
        <v>cal1_MF</v>
      </c>
      <c r="C5545" s="19" t="str">
        <f t="shared" si="431"/>
        <v>Zacatecas</v>
      </c>
      <c r="D5545" s="19" t="str">
        <f t="shared" si="432"/>
        <v>Zacatecas</v>
      </c>
      <c r="H5545" s="22" t="s">
        <v>496</v>
      </c>
      <c r="I5545" s="199">
        <v>13.558178766884899</v>
      </c>
      <c r="J5545" s="22">
        <v>73</v>
      </c>
      <c r="L5545" s="21" t="str">
        <f t="shared" si="434"/>
        <v>Regular</v>
      </c>
      <c r="Q5545" s="36"/>
    </row>
    <row r="5546" spans="1:17" x14ac:dyDescent="0.25">
      <c r="A5546" s="25" t="str">
        <f t="shared" si="433"/>
        <v>cal1_MFZacatecasZacatecasMala</v>
      </c>
      <c r="B5546" s="19" t="str">
        <f t="shared" si="430"/>
        <v>cal1_MF</v>
      </c>
      <c r="C5546" s="19" t="str">
        <f t="shared" si="431"/>
        <v>Zacatecas</v>
      </c>
      <c r="D5546" s="19" t="str">
        <f t="shared" si="432"/>
        <v>Zacatecas</v>
      </c>
      <c r="H5546" s="22" t="s">
        <v>632</v>
      </c>
      <c r="I5546" s="199">
        <v>2.7261132075975114</v>
      </c>
      <c r="J5546" s="22">
        <v>13</v>
      </c>
      <c r="L5546" s="21" t="str">
        <f t="shared" si="434"/>
        <v>Mala</v>
      </c>
      <c r="Q5546" s="36"/>
    </row>
    <row r="5547" spans="1:17" x14ac:dyDescent="0.25">
      <c r="A5547" s="25" t="str">
        <f t="shared" si="433"/>
        <v>cal1_MFZacatecasZacatecasNS/NR</v>
      </c>
      <c r="B5547" s="19" t="str">
        <f t="shared" si="430"/>
        <v>cal1_MF</v>
      </c>
      <c r="C5547" s="19" t="str">
        <f t="shared" si="431"/>
        <v>Zacatecas</v>
      </c>
      <c r="D5547" s="19" t="str">
        <f t="shared" si="432"/>
        <v>Zacatecas</v>
      </c>
      <c r="H5547" s="22" t="s">
        <v>63</v>
      </c>
      <c r="I5547" s="199">
        <v>0.16243913894466777</v>
      </c>
      <c r="J5547" s="22">
        <v>1</v>
      </c>
      <c r="L5547" s="21" t="str">
        <f t="shared" si="434"/>
        <v>NS/NR</v>
      </c>
      <c r="Q5547" s="36"/>
    </row>
    <row r="5548" spans="1:17" x14ac:dyDescent="0.25">
      <c r="A5548" s="25" t="str">
        <f t="shared" si="433"/>
        <v>cal1_MFZacatecasZacatecasTotal</v>
      </c>
      <c r="B5548" s="19" t="str">
        <f t="shared" si="430"/>
        <v>cal1_MF</v>
      </c>
      <c r="C5548" s="19" t="str">
        <f t="shared" si="431"/>
        <v>Zacatecas</v>
      </c>
      <c r="D5548" s="19" t="str">
        <f t="shared" si="432"/>
        <v>Zacatecas</v>
      </c>
      <c r="H5548" s="22" t="s">
        <v>41</v>
      </c>
      <c r="I5548" s="199">
        <v>100</v>
      </c>
      <c r="J5548" s="22">
        <v>548</v>
      </c>
      <c r="L5548" s="21" t="str">
        <f t="shared" si="434"/>
        <v/>
      </c>
      <c r="Q5548" s="36"/>
    </row>
    <row r="5549" spans="1:17" x14ac:dyDescent="0.25">
      <c r="A5549" s="25" t="str">
        <f t="shared" si="433"/>
        <v/>
      </c>
      <c r="B5549" s="19" t="str">
        <f t="shared" si="430"/>
        <v>cal1_MF</v>
      </c>
      <c r="C5549" s="19" t="str">
        <f t="shared" si="431"/>
        <v>Zacatecas</v>
      </c>
      <c r="D5549" s="19" t="str">
        <f t="shared" si="432"/>
        <v>Zacatecas</v>
      </c>
      <c r="L5549" s="21" t="str">
        <f t="shared" si="434"/>
        <v/>
      </c>
      <c r="Q5549" s="36"/>
    </row>
    <row r="5550" spans="1:17" x14ac:dyDescent="0.25">
      <c r="A5550" s="25" t="str">
        <f t="shared" si="433"/>
        <v/>
      </c>
      <c r="B5550" s="19" t="str">
        <f t="shared" si="430"/>
        <v>cal1_MF</v>
      </c>
      <c r="C5550" s="19" t="str">
        <f t="shared" si="431"/>
        <v>Zacatecas</v>
      </c>
      <c r="D5550" s="19" t="str">
        <f t="shared" si="432"/>
        <v>Zacatecas</v>
      </c>
      <c r="L5550" s="21" t="str">
        <f t="shared" si="434"/>
        <v/>
      </c>
      <c r="Q5550" s="36"/>
    </row>
    <row r="5551" spans="1:17" x14ac:dyDescent="0.25">
      <c r="A5551" s="25" t="str">
        <f t="shared" si="433"/>
        <v/>
      </c>
      <c r="B5551" s="19" t="str">
        <f t="shared" si="430"/>
        <v>tmedreg2_xESP</v>
      </c>
      <c r="C5551" s="19" t="str">
        <f t="shared" si="431"/>
        <v>Nacional</v>
      </c>
      <c r="D5551" s="19" t="str">
        <f t="shared" si="432"/>
        <v>Nacional</v>
      </c>
      <c r="G5551" s="198" t="s">
        <v>645</v>
      </c>
      <c r="L5551" s="21" t="str">
        <f t="shared" si="434"/>
        <v/>
      </c>
      <c r="Q5551" s="36"/>
    </row>
    <row r="5552" spans="1:17" x14ac:dyDescent="0.25">
      <c r="A5552" s="25" t="str">
        <f t="shared" si="433"/>
        <v>tmedreg2_xESPNacionalNacional</v>
      </c>
      <c r="B5552" s="19" t="str">
        <f t="shared" si="430"/>
        <v>tmedreg2_xESP</v>
      </c>
      <c r="C5552" s="19" t="str">
        <f t="shared" si="431"/>
        <v>Nacional</v>
      </c>
      <c r="D5552" s="19" t="str">
        <f t="shared" si="432"/>
        <v>Nacional</v>
      </c>
      <c r="G5552" s="198" t="s">
        <v>40</v>
      </c>
      <c r="H5552" s="22" t="s">
        <v>40</v>
      </c>
      <c r="I5552" s="199" t="s">
        <v>43</v>
      </c>
      <c r="J5552" s="22" t="s">
        <v>44</v>
      </c>
      <c r="L5552" s="21" t="str">
        <f t="shared" si="434"/>
        <v/>
      </c>
      <c r="Q5552" s="36"/>
    </row>
    <row r="5553" spans="1:17" x14ac:dyDescent="0.25">
      <c r="A5553" s="25" t="str">
        <f t="shared" si="433"/>
        <v>tmedreg2_xESPNacionalNacionalDe 0 a 15 minutos</v>
      </c>
      <c r="B5553" s="19" t="str">
        <f t="shared" si="430"/>
        <v>tmedreg2_xESP</v>
      </c>
      <c r="C5553" s="19" t="str">
        <f t="shared" si="431"/>
        <v>Nacional</v>
      </c>
      <c r="D5553" s="19" t="str">
        <f t="shared" si="432"/>
        <v>Nacional</v>
      </c>
      <c r="G5553" s="198" t="s">
        <v>45</v>
      </c>
      <c r="H5553" s="22" t="s">
        <v>642</v>
      </c>
      <c r="I5553" s="199">
        <v>27.726854977509259</v>
      </c>
      <c r="J5553" s="22">
        <v>1424</v>
      </c>
      <c r="L5553" s="21" t="str">
        <f t="shared" si="434"/>
        <v>De 0 a 15 minutos</v>
      </c>
      <c r="Q5553" s="36"/>
    </row>
    <row r="5554" spans="1:17" x14ac:dyDescent="0.25">
      <c r="A5554" s="25" t="str">
        <f t="shared" si="433"/>
        <v>tmedreg2_xESPNacionalNacionalDe 16 a 30 minutos</v>
      </c>
      <c r="B5554" s="19" t="str">
        <f t="shared" si="430"/>
        <v>tmedreg2_xESP</v>
      </c>
      <c r="C5554" s="19" t="str">
        <f t="shared" si="431"/>
        <v>Nacional</v>
      </c>
      <c r="D5554" s="19" t="str">
        <f t="shared" si="432"/>
        <v>Nacional</v>
      </c>
      <c r="H5554" s="22" t="s">
        <v>618</v>
      </c>
      <c r="I5554" s="199">
        <v>24.081839711081638</v>
      </c>
      <c r="J5554" s="22">
        <v>1268</v>
      </c>
      <c r="L5554" s="21" t="str">
        <f t="shared" si="434"/>
        <v>De 16 a 30 minutos</v>
      </c>
      <c r="Q5554" s="36"/>
    </row>
    <row r="5555" spans="1:17" x14ac:dyDescent="0.25">
      <c r="A5555" s="25" t="str">
        <f t="shared" si="433"/>
        <v>tmedreg2_xESPNacionalNacionalDe 31 minutos a 1 hora</v>
      </c>
      <c r="B5555" s="19" t="str">
        <f t="shared" si="430"/>
        <v>tmedreg2_xESP</v>
      </c>
      <c r="C5555" s="19" t="str">
        <f t="shared" si="431"/>
        <v>Nacional</v>
      </c>
      <c r="D5555" s="19" t="str">
        <f t="shared" si="432"/>
        <v>Nacional</v>
      </c>
      <c r="H5555" s="22" t="s">
        <v>619</v>
      </c>
      <c r="I5555" s="199">
        <v>20.471267639840647</v>
      </c>
      <c r="J5555" s="22">
        <v>1051</v>
      </c>
      <c r="L5555" s="21" t="str">
        <f t="shared" si="434"/>
        <v>De 31 minutos a 1 hora</v>
      </c>
      <c r="Q5555" s="36"/>
    </row>
    <row r="5556" spans="1:17" x14ac:dyDescent="0.25">
      <c r="A5556" s="25" t="str">
        <f t="shared" si="433"/>
        <v>tmedreg2_xESPNacionalNacionalDe 1 hora 1 minuto a 2 horas</v>
      </c>
      <c r="B5556" s="19" t="str">
        <f t="shared" si="430"/>
        <v>tmedreg2_xESP</v>
      </c>
      <c r="C5556" s="19" t="str">
        <f t="shared" si="431"/>
        <v>Nacional</v>
      </c>
      <c r="D5556" s="19" t="str">
        <f t="shared" si="432"/>
        <v>Nacional</v>
      </c>
      <c r="H5556" s="22" t="s">
        <v>620</v>
      </c>
      <c r="I5556" s="199">
        <v>12.287009147178898</v>
      </c>
      <c r="J5556" s="22">
        <v>619</v>
      </c>
      <c r="L5556" s="21" t="str">
        <f t="shared" si="434"/>
        <v>De 1 hora 1 minuto a 2 horas</v>
      </c>
      <c r="Q5556" s="36"/>
    </row>
    <row r="5557" spans="1:17" x14ac:dyDescent="0.25">
      <c r="A5557" s="25" t="str">
        <f t="shared" si="433"/>
        <v>tmedreg2_xESPNacionalNacionalDe 2 horas 1 minuto a 3 horas</v>
      </c>
      <c r="B5557" s="19" t="str">
        <f t="shared" si="430"/>
        <v>tmedreg2_xESP</v>
      </c>
      <c r="C5557" s="19" t="str">
        <f t="shared" si="431"/>
        <v>Nacional</v>
      </c>
      <c r="D5557" s="19" t="str">
        <f t="shared" si="432"/>
        <v>Nacional</v>
      </c>
      <c r="H5557" s="22" t="s">
        <v>621</v>
      </c>
      <c r="I5557" s="199">
        <v>6.0505039702315209</v>
      </c>
      <c r="J5557" s="22">
        <v>291</v>
      </c>
      <c r="L5557" s="21" t="str">
        <f t="shared" si="434"/>
        <v>De 2 horas 1 minuto a 3 horas</v>
      </c>
      <c r="Q5557" s="36"/>
    </row>
    <row r="5558" spans="1:17" x14ac:dyDescent="0.25">
      <c r="A5558" s="25" t="str">
        <f t="shared" si="433"/>
        <v>tmedreg2_xESPNacionalNacionalMás de 3 horas</v>
      </c>
      <c r="B5558" s="19" t="str">
        <f t="shared" si="430"/>
        <v>tmedreg2_xESP</v>
      </c>
      <c r="C5558" s="19" t="str">
        <f t="shared" si="431"/>
        <v>Nacional</v>
      </c>
      <c r="D5558" s="19" t="str">
        <f t="shared" si="432"/>
        <v>Nacional</v>
      </c>
      <c r="H5558" s="22" t="s">
        <v>622</v>
      </c>
      <c r="I5558" s="199">
        <v>3.8968182093932628</v>
      </c>
      <c r="J5558" s="22">
        <v>225</v>
      </c>
      <c r="L5558" s="21" t="str">
        <f t="shared" si="434"/>
        <v>Más de 3 horas</v>
      </c>
      <c r="Q5558" s="36"/>
    </row>
    <row r="5559" spans="1:17" x14ac:dyDescent="0.25">
      <c r="A5559" s="25" t="str">
        <f t="shared" si="433"/>
        <v>tmedreg2_xESPNacionalNacionalNS/NR</v>
      </c>
      <c r="B5559" s="19" t="str">
        <f t="shared" si="430"/>
        <v>tmedreg2_xESP</v>
      </c>
      <c r="C5559" s="19" t="str">
        <f t="shared" si="431"/>
        <v>Nacional</v>
      </c>
      <c r="D5559" s="19" t="str">
        <f t="shared" si="432"/>
        <v>Nacional</v>
      </c>
      <c r="H5559" s="22" t="s">
        <v>615</v>
      </c>
      <c r="I5559" s="199">
        <v>5.485706344765017</v>
      </c>
      <c r="J5559" s="22">
        <v>293</v>
      </c>
      <c r="L5559" s="21" t="str">
        <f t="shared" si="434"/>
        <v>NS/NR</v>
      </c>
      <c r="Q5559" s="36"/>
    </row>
    <row r="5560" spans="1:17" x14ac:dyDescent="0.25">
      <c r="A5560" s="25" t="str">
        <f t="shared" si="433"/>
        <v>tmedreg2_xESPNacionalNacionalTotal</v>
      </c>
      <c r="B5560" s="19" t="str">
        <f t="shared" si="430"/>
        <v>tmedreg2_xESP</v>
      </c>
      <c r="C5560" s="19" t="str">
        <f t="shared" si="431"/>
        <v>Nacional</v>
      </c>
      <c r="D5560" s="19" t="str">
        <f t="shared" si="432"/>
        <v>Nacional</v>
      </c>
      <c r="H5560" s="22" t="s">
        <v>41</v>
      </c>
      <c r="I5560" s="199">
        <v>100</v>
      </c>
      <c r="J5560" s="22">
        <v>5171</v>
      </c>
      <c r="L5560" s="21" t="str">
        <f t="shared" si="434"/>
        <v/>
      </c>
      <c r="Q5560" s="36"/>
    </row>
    <row r="5561" spans="1:17" x14ac:dyDescent="0.25">
      <c r="A5561" s="25" t="str">
        <f t="shared" si="433"/>
        <v/>
      </c>
      <c r="B5561" s="19" t="str">
        <f t="shared" si="430"/>
        <v>tmedreg2_xESP</v>
      </c>
      <c r="C5561" s="19" t="str">
        <f t="shared" si="431"/>
        <v>Nacional</v>
      </c>
      <c r="D5561" s="19" t="str">
        <f t="shared" si="432"/>
        <v>Nacional</v>
      </c>
      <c r="L5561" s="21" t="str">
        <f t="shared" si="434"/>
        <v/>
      </c>
      <c r="Q5561" s="36"/>
    </row>
    <row r="5562" spans="1:17" x14ac:dyDescent="0.25">
      <c r="A5562" s="25" t="str">
        <f t="shared" si="433"/>
        <v/>
      </c>
      <c r="B5562" s="19" t="str">
        <f t="shared" si="430"/>
        <v>tmedreg2_xESP</v>
      </c>
      <c r="C5562" s="19" t="str">
        <f t="shared" si="431"/>
        <v>Nacional</v>
      </c>
      <c r="D5562" s="19" t="str">
        <f t="shared" si="432"/>
        <v>Nacional</v>
      </c>
      <c r="L5562" s="21" t="str">
        <f t="shared" si="434"/>
        <v/>
      </c>
      <c r="Q5562" s="36"/>
    </row>
    <row r="5563" spans="1:17" x14ac:dyDescent="0.25">
      <c r="A5563" s="25" t="str">
        <f t="shared" si="433"/>
        <v/>
      </c>
      <c r="B5563" s="19" t="str">
        <f t="shared" si="430"/>
        <v>tmedreg2_xESP</v>
      </c>
      <c r="C5563" s="19" t="str">
        <f t="shared" si="431"/>
        <v>Nacional</v>
      </c>
      <c r="D5563" s="19" t="str">
        <f t="shared" si="432"/>
        <v>Nacional</v>
      </c>
      <c r="F5563" s="197" t="s">
        <v>645</v>
      </c>
      <c r="L5563" s="21" t="str">
        <f t="shared" si="434"/>
        <v/>
      </c>
      <c r="Q5563" s="36"/>
    </row>
    <row r="5564" spans="1:17" x14ac:dyDescent="0.25">
      <c r="A5564" s="25" t="str">
        <f t="shared" si="433"/>
        <v>tmedreg2_xESPNacionalNacional</v>
      </c>
      <c r="B5564" s="19" t="str">
        <f t="shared" si="430"/>
        <v>tmedreg2_xESP</v>
      </c>
      <c r="C5564" s="19" t="str">
        <f t="shared" si="431"/>
        <v>Nacional</v>
      </c>
      <c r="D5564" s="19" t="str">
        <f t="shared" si="432"/>
        <v>Nacional</v>
      </c>
      <c r="F5564" s="197" t="s">
        <v>291</v>
      </c>
      <c r="G5564" s="198" t="s">
        <v>40</v>
      </c>
      <c r="H5564" s="22" t="s">
        <v>40</v>
      </c>
      <c r="I5564" s="199" t="s">
        <v>43</v>
      </c>
      <c r="J5564" s="22" t="s">
        <v>44</v>
      </c>
      <c r="L5564" s="21" t="str">
        <f t="shared" si="434"/>
        <v/>
      </c>
      <c r="Q5564" s="36"/>
    </row>
    <row r="5565" spans="1:17" x14ac:dyDescent="0.25">
      <c r="A5565" s="25" t="str">
        <f t="shared" si="433"/>
        <v>tmedreg2_xESPAguascalientesAguascalientesDe 0 a 15 minutos</v>
      </c>
      <c r="B5565" s="19" t="str">
        <f t="shared" si="430"/>
        <v>tmedreg2_xESP</v>
      </c>
      <c r="C5565" s="19" t="str">
        <f t="shared" si="431"/>
        <v>Aguascalientes</v>
      </c>
      <c r="D5565" s="19" t="str">
        <f t="shared" si="432"/>
        <v>Aguascalientes</v>
      </c>
      <c r="F5565" s="197" t="s">
        <v>292</v>
      </c>
      <c r="G5565" s="198" t="s">
        <v>45</v>
      </c>
      <c r="H5565" s="22" t="s">
        <v>642</v>
      </c>
      <c r="I5565" s="199">
        <v>26.089254552088871</v>
      </c>
      <c r="J5565" s="22">
        <v>60</v>
      </c>
      <c r="L5565" s="21" t="str">
        <f t="shared" si="434"/>
        <v>De 0 a 15 minutos</v>
      </c>
      <c r="Q5565" s="36"/>
    </row>
    <row r="5566" spans="1:17" x14ac:dyDescent="0.25">
      <c r="A5566" s="25" t="str">
        <f t="shared" si="433"/>
        <v>tmedreg2_xESPAguascalientesAguascalientesDe 16 a 30 minutos</v>
      </c>
      <c r="B5566" s="19" t="str">
        <f t="shared" si="430"/>
        <v>tmedreg2_xESP</v>
      </c>
      <c r="C5566" s="19" t="str">
        <f t="shared" si="431"/>
        <v>Aguascalientes</v>
      </c>
      <c r="D5566" s="19" t="str">
        <f t="shared" si="432"/>
        <v>Aguascalientes</v>
      </c>
      <c r="H5566" s="22" t="s">
        <v>618</v>
      </c>
      <c r="I5566" s="199">
        <v>21.261567009065729</v>
      </c>
      <c r="J5566" s="22">
        <v>53</v>
      </c>
      <c r="L5566" s="21" t="str">
        <f t="shared" si="434"/>
        <v>De 16 a 30 minutos</v>
      </c>
      <c r="Q5566" s="36"/>
    </row>
    <row r="5567" spans="1:17" x14ac:dyDescent="0.25">
      <c r="A5567" s="25" t="str">
        <f t="shared" si="433"/>
        <v>tmedreg2_xESPAguascalientesAguascalientesDe 31 minutos a 1 hora</v>
      </c>
      <c r="B5567" s="19" t="str">
        <f t="shared" si="430"/>
        <v>tmedreg2_xESP</v>
      </c>
      <c r="C5567" s="19" t="str">
        <f t="shared" si="431"/>
        <v>Aguascalientes</v>
      </c>
      <c r="D5567" s="19" t="str">
        <f t="shared" si="432"/>
        <v>Aguascalientes</v>
      </c>
      <c r="H5567" s="22" t="s">
        <v>619</v>
      </c>
      <c r="I5567" s="199">
        <v>15.055510736561779</v>
      </c>
      <c r="J5567" s="22">
        <v>38</v>
      </c>
      <c r="L5567" s="21" t="str">
        <f t="shared" si="434"/>
        <v>De 31 minutos a 1 hora</v>
      </c>
      <c r="Q5567" s="36"/>
    </row>
    <row r="5568" spans="1:17" x14ac:dyDescent="0.25">
      <c r="A5568" s="25" t="str">
        <f t="shared" si="433"/>
        <v>tmedreg2_xESPAguascalientesAguascalientesDe 1 hora 1 minuto a 2 horas</v>
      </c>
      <c r="B5568" s="19" t="str">
        <f t="shared" si="430"/>
        <v>tmedreg2_xESP</v>
      </c>
      <c r="C5568" s="19" t="str">
        <f t="shared" si="431"/>
        <v>Aguascalientes</v>
      </c>
      <c r="D5568" s="19" t="str">
        <f t="shared" si="432"/>
        <v>Aguascalientes</v>
      </c>
      <c r="H5568" s="22" t="s">
        <v>620</v>
      </c>
      <c r="I5568" s="199">
        <v>15.28275993000979</v>
      </c>
      <c r="J5568" s="22">
        <v>30</v>
      </c>
      <c r="L5568" s="21" t="str">
        <f t="shared" si="434"/>
        <v>De 1 hora 1 minuto a 2 horas</v>
      </c>
      <c r="Q5568" s="36"/>
    </row>
    <row r="5569" spans="1:17" x14ac:dyDescent="0.25">
      <c r="A5569" s="25" t="str">
        <f t="shared" si="433"/>
        <v>tmedreg2_xESPAguascalientesAguascalientesDe 2 horas 1 minuto a 3 horas</v>
      </c>
      <c r="B5569" s="19" t="str">
        <f t="shared" si="430"/>
        <v>tmedreg2_xESP</v>
      </c>
      <c r="C5569" s="19" t="str">
        <f t="shared" si="431"/>
        <v>Aguascalientes</v>
      </c>
      <c r="D5569" s="19" t="str">
        <f t="shared" si="432"/>
        <v>Aguascalientes</v>
      </c>
      <c r="H5569" s="22" t="s">
        <v>621</v>
      </c>
      <c r="I5569" s="199">
        <v>8.6013983262701466</v>
      </c>
      <c r="J5569" s="22">
        <v>18</v>
      </c>
      <c r="L5569" s="21" t="str">
        <f t="shared" si="434"/>
        <v>De 2 horas 1 minuto a 3 horas</v>
      </c>
      <c r="Q5569" s="36"/>
    </row>
    <row r="5570" spans="1:17" x14ac:dyDescent="0.25">
      <c r="A5570" s="25" t="str">
        <f t="shared" si="433"/>
        <v>tmedreg2_xESPAguascalientesAguascalientesMás de 3 horas</v>
      </c>
      <c r="B5570" s="19" t="str">
        <f t="shared" si="430"/>
        <v>tmedreg2_xESP</v>
      </c>
      <c r="C5570" s="19" t="str">
        <f t="shared" si="431"/>
        <v>Aguascalientes</v>
      </c>
      <c r="D5570" s="19" t="str">
        <f t="shared" si="432"/>
        <v>Aguascalientes</v>
      </c>
      <c r="H5570" s="22" t="s">
        <v>622</v>
      </c>
      <c r="I5570" s="199">
        <v>7.1710899585007111</v>
      </c>
      <c r="J5570" s="22">
        <v>12</v>
      </c>
      <c r="L5570" s="21" t="str">
        <f t="shared" si="434"/>
        <v>Más de 3 horas</v>
      </c>
      <c r="Q5570" s="36"/>
    </row>
    <row r="5571" spans="1:17" x14ac:dyDescent="0.25">
      <c r="A5571" s="25" t="str">
        <f t="shared" si="433"/>
        <v>tmedreg2_xESPAguascalientesAguascalientesNS/NR</v>
      </c>
      <c r="B5571" s="19" t="str">
        <f t="shared" si="430"/>
        <v>tmedreg2_xESP</v>
      </c>
      <c r="C5571" s="19" t="str">
        <f t="shared" si="431"/>
        <v>Aguascalientes</v>
      </c>
      <c r="D5571" s="19" t="str">
        <f t="shared" si="432"/>
        <v>Aguascalientes</v>
      </c>
      <c r="H5571" s="22" t="s">
        <v>615</v>
      </c>
      <c r="I5571" s="199">
        <v>6.5384194875030497</v>
      </c>
      <c r="J5571" s="22">
        <v>16</v>
      </c>
      <c r="L5571" s="21" t="str">
        <f t="shared" si="434"/>
        <v>NS/NR</v>
      </c>
      <c r="Q5571" s="36"/>
    </row>
    <row r="5572" spans="1:17" x14ac:dyDescent="0.25">
      <c r="A5572" s="25" t="str">
        <f t="shared" si="433"/>
        <v>tmedreg2_xESPAguascalientesAguascalientesTotal</v>
      </c>
      <c r="B5572" s="19" t="str">
        <f t="shared" ref="B5572:B5584" si="435">+IF(AND(G5572&lt;&gt;"",I5573="Estimate"),TRIM(MID(G5572,1,FIND(" ",G5572,1))),IF(AND(F5572&lt;&gt;"",I5573="Estimate"),TRIM(MID(F5572,1,FIND(" ",F5572,1))),IF(AND(E5572&lt;&gt;"",I5573="Estimate"),TRIM(MID(E5572,1,FIND(" ",E5572,1))),B5571)))</f>
        <v>tmedreg2_xESP</v>
      </c>
      <c r="C5572" s="19" t="str">
        <f t="shared" si="431"/>
        <v>Aguascalientes</v>
      </c>
      <c r="D5572" s="19" t="str">
        <f t="shared" si="432"/>
        <v>Aguascalientes</v>
      </c>
      <c r="H5572" s="22" t="s">
        <v>41</v>
      </c>
      <c r="I5572" s="199">
        <v>100</v>
      </c>
      <c r="J5572" s="22">
        <v>227</v>
      </c>
      <c r="L5572" s="21" t="str">
        <f t="shared" si="434"/>
        <v/>
      </c>
      <c r="Q5572" s="36"/>
    </row>
    <row r="5573" spans="1:17" x14ac:dyDescent="0.25">
      <c r="A5573" s="25" t="str">
        <f t="shared" si="433"/>
        <v>tmedreg2_xESPBaja CaliforniaBaja CaliforniaDe 0 a 15 minutos</v>
      </c>
      <c r="B5573" s="19" t="str">
        <f t="shared" si="435"/>
        <v>tmedreg2_xESP</v>
      </c>
      <c r="C5573" s="19" t="str">
        <f t="shared" ref="C5573:C5584" si="436">+IF(AND(E5573&lt;&gt;"",G5573="% of Total"),TRIM(MID(E5573,FIND(" ",E5573,1),LEN(E5573))),IF(AND(D5573&lt;&gt;"Primer nivel",D5573&lt;&gt;"Segundo nivel"),D5573,C5572))</f>
        <v>Baja California</v>
      </c>
      <c r="D5573" s="19" t="str">
        <f t="shared" ref="D5573:D5584" si="437">+IF(AND(G5573&lt;&gt;"",I5574="Estimate"),"Nacional",IF(AND(F5573&lt;&gt;"",G5573="% of Total"),TRIM(MID(F5573,FIND(" ",F5573,1),LEN(F5573))),D5572))</f>
        <v>Baja California</v>
      </c>
      <c r="F5573" s="197" t="s">
        <v>293</v>
      </c>
      <c r="G5573" s="198" t="s">
        <v>45</v>
      </c>
      <c r="H5573" s="22" t="s">
        <v>642</v>
      </c>
      <c r="I5573" s="199">
        <v>11.277609054372691</v>
      </c>
      <c r="J5573" s="22">
        <v>17</v>
      </c>
      <c r="L5573" s="21" t="str">
        <f t="shared" si="434"/>
        <v>De 0 a 15 minutos</v>
      </c>
      <c r="Q5573" s="36"/>
    </row>
    <row r="5574" spans="1:17" x14ac:dyDescent="0.25">
      <c r="A5574" s="25" t="str">
        <f t="shared" ref="A5574:A5584" si="438">IFERROR(CONCATENATE(B5574,C5574,D5574,IF(H5574&lt;&gt;"Total",MID(H5574,FIND(" ",H5574)+2,LEN(H5574)),"Total")),"")</f>
        <v>tmedreg2_xESPBaja CaliforniaBaja CaliforniaDe 16 a 30 minutos</v>
      </c>
      <c r="B5574" s="19" t="str">
        <f t="shared" si="435"/>
        <v>tmedreg2_xESP</v>
      </c>
      <c r="C5574" s="19" t="str">
        <f t="shared" si="436"/>
        <v>Baja California</v>
      </c>
      <c r="D5574" s="19" t="str">
        <f t="shared" si="437"/>
        <v>Baja California</v>
      </c>
      <c r="H5574" s="22" t="s">
        <v>618</v>
      </c>
      <c r="I5574" s="199">
        <v>15.500410771640997</v>
      </c>
      <c r="J5574" s="22">
        <v>26</v>
      </c>
      <c r="L5574" s="21" t="str">
        <f t="shared" si="434"/>
        <v>De 16 a 30 minutos</v>
      </c>
      <c r="Q5574" s="36"/>
    </row>
    <row r="5575" spans="1:17" x14ac:dyDescent="0.25">
      <c r="A5575" s="25" t="str">
        <f t="shared" si="438"/>
        <v>tmedreg2_xESPBaja CaliforniaBaja CaliforniaDe 31 minutos a 1 hora</v>
      </c>
      <c r="B5575" s="19" t="str">
        <f t="shared" si="435"/>
        <v>tmedreg2_xESP</v>
      </c>
      <c r="C5575" s="19" t="str">
        <f t="shared" si="436"/>
        <v>Baja California</v>
      </c>
      <c r="D5575" s="19" t="str">
        <f t="shared" si="437"/>
        <v>Baja California</v>
      </c>
      <c r="H5575" s="22" t="s">
        <v>619</v>
      </c>
      <c r="I5575" s="199">
        <v>19.476409629848252</v>
      </c>
      <c r="J5575" s="22">
        <v>29</v>
      </c>
      <c r="L5575" s="21" t="str">
        <f t="shared" ref="L5575:L5638" si="439">IF(H5575&lt;&gt;"",IFERROR(MID(H5575,FIND(" ",H5575)+2,LEN(H5575)),""),"")</f>
        <v>De 31 minutos a 1 hora</v>
      </c>
      <c r="Q5575" s="36"/>
    </row>
    <row r="5576" spans="1:17" x14ac:dyDescent="0.25">
      <c r="A5576" s="25" t="str">
        <f t="shared" si="438"/>
        <v>tmedreg2_xESPBaja CaliforniaBaja CaliforniaDe 1 hora 1 minuto a 2 horas</v>
      </c>
      <c r="B5576" s="19" t="str">
        <f t="shared" si="435"/>
        <v>tmedreg2_xESP</v>
      </c>
      <c r="C5576" s="19" t="str">
        <f t="shared" si="436"/>
        <v>Baja California</v>
      </c>
      <c r="D5576" s="19" t="str">
        <f t="shared" si="437"/>
        <v>Baja California</v>
      </c>
      <c r="H5576" s="22" t="s">
        <v>620</v>
      </c>
      <c r="I5576" s="199">
        <v>21.031165992260643</v>
      </c>
      <c r="J5576" s="22">
        <v>31</v>
      </c>
      <c r="L5576" s="21" t="str">
        <f t="shared" si="439"/>
        <v>De 1 hora 1 minuto a 2 horas</v>
      </c>
      <c r="Q5576" s="36"/>
    </row>
    <row r="5577" spans="1:17" x14ac:dyDescent="0.25">
      <c r="A5577" s="25" t="str">
        <f t="shared" si="438"/>
        <v>tmedreg2_xESPBaja CaliforniaBaja CaliforniaDe 2 horas 1 minuto a 3 horas</v>
      </c>
      <c r="B5577" s="19" t="str">
        <f t="shared" si="435"/>
        <v>tmedreg2_xESP</v>
      </c>
      <c r="C5577" s="19" t="str">
        <f t="shared" si="436"/>
        <v>Baja California</v>
      </c>
      <c r="D5577" s="19" t="str">
        <f t="shared" si="437"/>
        <v>Baja California</v>
      </c>
      <c r="H5577" s="22" t="s">
        <v>621</v>
      </c>
      <c r="I5577" s="199">
        <v>15.220449148112037</v>
      </c>
      <c r="J5577" s="22">
        <v>22</v>
      </c>
      <c r="L5577" s="21" t="str">
        <f t="shared" si="439"/>
        <v>De 2 horas 1 minuto a 3 horas</v>
      </c>
      <c r="Q5577" s="36"/>
    </row>
    <row r="5578" spans="1:17" x14ac:dyDescent="0.25">
      <c r="A5578" s="25" t="str">
        <f t="shared" si="438"/>
        <v>tmedreg2_xESPBaja CaliforniaBaja CaliforniaMás de 3 horas</v>
      </c>
      <c r="B5578" s="19" t="str">
        <f t="shared" si="435"/>
        <v>tmedreg2_xESP</v>
      </c>
      <c r="C5578" s="19" t="str">
        <f t="shared" si="436"/>
        <v>Baja California</v>
      </c>
      <c r="D5578" s="19" t="str">
        <f t="shared" si="437"/>
        <v>Baja California</v>
      </c>
      <c r="H5578" s="22" t="s">
        <v>622</v>
      </c>
      <c r="I5578" s="199">
        <v>11.176950009400215</v>
      </c>
      <c r="J5578" s="22">
        <v>15</v>
      </c>
      <c r="L5578" s="21" t="str">
        <f t="shared" si="439"/>
        <v>Más de 3 horas</v>
      </c>
      <c r="Q5578" s="36"/>
    </row>
    <row r="5579" spans="1:17" x14ac:dyDescent="0.25">
      <c r="A5579" s="25" t="str">
        <f t="shared" si="438"/>
        <v>tmedreg2_xESPBaja CaliforniaBaja CaliforniaNS/NR</v>
      </c>
      <c r="B5579" s="19" t="str">
        <f t="shared" si="435"/>
        <v>tmedreg2_xESP</v>
      </c>
      <c r="C5579" s="19" t="str">
        <f t="shared" si="436"/>
        <v>Baja California</v>
      </c>
      <c r="D5579" s="19" t="str">
        <f t="shared" si="437"/>
        <v>Baja California</v>
      </c>
      <c r="H5579" s="22" t="s">
        <v>615</v>
      </c>
      <c r="I5579" s="199">
        <v>6.3170053943651476</v>
      </c>
      <c r="J5579" s="22">
        <v>8</v>
      </c>
      <c r="L5579" s="21" t="str">
        <f t="shared" si="439"/>
        <v>NS/NR</v>
      </c>
      <c r="Q5579" s="36"/>
    </row>
    <row r="5580" spans="1:17" x14ac:dyDescent="0.25">
      <c r="A5580" s="25" t="str">
        <f t="shared" si="438"/>
        <v>tmedreg2_xESPBaja CaliforniaBaja CaliforniaTotal</v>
      </c>
      <c r="B5580" s="19" t="str">
        <f t="shared" si="435"/>
        <v>tmedreg2_xESP</v>
      </c>
      <c r="C5580" s="19" t="str">
        <f t="shared" si="436"/>
        <v>Baja California</v>
      </c>
      <c r="D5580" s="19" t="str">
        <f t="shared" si="437"/>
        <v>Baja California</v>
      </c>
      <c r="H5580" s="22" t="s">
        <v>41</v>
      </c>
      <c r="I5580" s="199">
        <v>100</v>
      </c>
      <c r="J5580" s="22">
        <v>148</v>
      </c>
      <c r="L5580" s="21" t="str">
        <f t="shared" si="439"/>
        <v/>
      </c>
      <c r="Q5580" s="36"/>
    </row>
    <row r="5581" spans="1:17" x14ac:dyDescent="0.25">
      <c r="A5581" s="25" t="str">
        <f t="shared" si="438"/>
        <v>tmedreg2_xESPBaja California SurBaja California SurDe 0 a 15 minutos</v>
      </c>
      <c r="B5581" s="19" t="str">
        <f t="shared" si="435"/>
        <v>tmedreg2_xESP</v>
      </c>
      <c r="C5581" s="19" t="str">
        <f t="shared" si="436"/>
        <v>Baja California Sur</v>
      </c>
      <c r="D5581" s="19" t="str">
        <f t="shared" si="437"/>
        <v>Baja California Sur</v>
      </c>
      <c r="F5581" s="197" t="s">
        <v>294</v>
      </c>
      <c r="G5581" s="198" t="s">
        <v>45</v>
      </c>
      <c r="H5581" s="22" t="s">
        <v>642</v>
      </c>
      <c r="I5581" s="199">
        <v>35.101106512302039</v>
      </c>
      <c r="J5581" s="22">
        <v>58</v>
      </c>
      <c r="L5581" s="21" t="str">
        <f t="shared" si="439"/>
        <v>De 0 a 15 minutos</v>
      </c>
      <c r="Q5581" s="36"/>
    </row>
    <row r="5582" spans="1:17" x14ac:dyDescent="0.25">
      <c r="A5582" s="25" t="str">
        <f t="shared" si="438"/>
        <v>tmedreg2_xESPBaja California SurBaja California SurDe 16 a 30 minutos</v>
      </c>
      <c r="B5582" s="19" t="str">
        <f t="shared" si="435"/>
        <v>tmedreg2_xESP</v>
      </c>
      <c r="C5582" s="19" t="str">
        <f t="shared" si="436"/>
        <v>Baja California Sur</v>
      </c>
      <c r="D5582" s="19" t="str">
        <f t="shared" si="437"/>
        <v>Baja California Sur</v>
      </c>
      <c r="H5582" s="22" t="s">
        <v>618</v>
      </c>
      <c r="I5582" s="199">
        <v>20.102710097874628</v>
      </c>
      <c r="J5582" s="22">
        <v>33</v>
      </c>
      <c r="L5582" s="21" t="str">
        <f t="shared" si="439"/>
        <v>De 16 a 30 minutos</v>
      </c>
      <c r="Q5582" s="36"/>
    </row>
    <row r="5583" spans="1:17" x14ac:dyDescent="0.25">
      <c r="A5583" s="25" t="str">
        <f t="shared" si="438"/>
        <v>tmedreg2_xESPBaja California SurBaja California SurDe 31 minutos a 1 hora</v>
      </c>
      <c r="B5583" s="19" t="str">
        <f t="shared" si="435"/>
        <v>tmedreg2_xESP</v>
      </c>
      <c r="C5583" s="19" t="str">
        <f t="shared" si="436"/>
        <v>Baja California Sur</v>
      </c>
      <c r="D5583" s="19" t="str">
        <f t="shared" si="437"/>
        <v>Baja California Sur</v>
      </c>
      <c r="H5583" s="22" t="s">
        <v>619</v>
      </c>
      <c r="I5583" s="199">
        <v>14.777715757121612</v>
      </c>
      <c r="J5583" s="22">
        <v>25</v>
      </c>
      <c r="L5583" s="21" t="str">
        <f t="shared" si="439"/>
        <v>De 31 minutos a 1 hora</v>
      </c>
      <c r="Q5583" s="36"/>
    </row>
    <row r="5584" spans="1:17" x14ac:dyDescent="0.25">
      <c r="A5584" s="25" t="str">
        <f t="shared" si="438"/>
        <v>tmedreg2_xESPBaja California SurBaja California SurDe 1 hora 1 minuto a 2 horas</v>
      </c>
      <c r="B5584" s="19" t="str">
        <f t="shared" si="435"/>
        <v>tmedreg2_xESP</v>
      </c>
      <c r="C5584" s="19" t="str">
        <f t="shared" si="436"/>
        <v>Baja California Sur</v>
      </c>
      <c r="D5584" s="19" t="str">
        <f t="shared" si="437"/>
        <v>Baja California Sur</v>
      </c>
      <c r="H5584" s="22" t="s">
        <v>620</v>
      </c>
      <c r="I5584" s="199">
        <v>7.3004449873003656</v>
      </c>
      <c r="J5584" s="22">
        <v>13</v>
      </c>
      <c r="L5584" s="21" t="str">
        <f t="shared" si="439"/>
        <v>De 1 hora 1 minuto a 2 horas</v>
      </c>
      <c r="Q5584" s="36"/>
    </row>
    <row r="5585" spans="1:12" x14ac:dyDescent="0.25">
      <c r="A5585" s="25" t="str">
        <f t="shared" ref="A5585:A5648" si="440">IFERROR(CONCATENATE(B5585,C5585,D5585,IF(H5585&lt;&gt;"Total",MID(H5585,FIND(" ",H5585)+2,LEN(H5585)),"Total")),"")</f>
        <v>tmedreg2_xESPBaja California SurBaja California SurDe 2 horas 1 minuto a 3 horas</v>
      </c>
      <c r="B5585" s="362" t="str">
        <f t="shared" ref="B5585:B5648" si="441">+IF(AND(G5585&lt;&gt;"",I5586="Estimate"),TRIM(MID(G5585,1,FIND(" ",G5585,1))),IF(AND(F5585&lt;&gt;"",I5586="Estimate"),TRIM(MID(F5585,1,FIND(" ",F5585,1))),IF(AND(E5585&lt;&gt;"",I5586="Estimate"),TRIM(MID(E5585,1,FIND(" ",E5585,1))),B5584)))</f>
        <v>tmedreg2_xESP</v>
      </c>
      <c r="C5585" s="362" t="str">
        <f t="shared" ref="C5585:C5648" si="442">+IF(AND(E5585&lt;&gt;"",G5585="% of Total"),TRIM(MID(E5585,FIND(" ",E5585,1),LEN(E5585))),IF(AND(D5585&lt;&gt;"Primer nivel",D5585&lt;&gt;"Segundo nivel"),D5585,C5584))</f>
        <v>Baja California Sur</v>
      </c>
      <c r="D5585" s="362" t="str">
        <f t="shared" ref="D5585:D5648" si="443">+IF(AND(G5585&lt;&gt;"",I5586="Estimate"),"Nacional",IF(AND(F5585&lt;&gt;"",G5585="% of Total"),TRIM(MID(F5585,FIND(" ",F5585,1),LEN(F5585))),D5584))</f>
        <v>Baja California Sur</v>
      </c>
      <c r="H5585" s="22" t="s">
        <v>621</v>
      </c>
      <c r="I5585" s="199">
        <v>3.4325671067884334</v>
      </c>
      <c r="J5585" s="22">
        <v>6</v>
      </c>
      <c r="L5585" s="21" t="str">
        <f t="shared" si="439"/>
        <v>De 2 horas 1 minuto a 3 horas</v>
      </c>
    </row>
    <row r="5586" spans="1:12" x14ac:dyDescent="0.25">
      <c r="A5586" s="25" t="str">
        <f t="shared" si="440"/>
        <v>tmedreg2_xESPBaja California SurBaja California SurMás de 3 horas</v>
      </c>
      <c r="B5586" s="362" t="str">
        <f t="shared" si="441"/>
        <v>tmedreg2_xESP</v>
      </c>
      <c r="C5586" s="362" t="str">
        <f t="shared" si="442"/>
        <v>Baja California Sur</v>
      </c>
      <c r="D5586" s="362" t="str">
        <f t="shared" si="443"/>
        <v>Baja California Sur</v>
      </c>
      <c r="H5586" s="22" t="s">
        <v>622</v>
      </c>
      <c r="I5586" s="199">
        <v>2.3837662000362458</v>
      </c>
      <c r="J5586" s="22">
        <v>4</v>
      </c>
      <c r="L5586" s="21" t="str">
        <f t="shared" si="439"/>
        <v>Más de 3 horas</v>
      </c>
    </row>
    <row r="5587" spans="1:12" x14ac:dyDescent="0.25">
      <c r="A5587" s="25" t="str">
        <f t="shared" si="440"/>
        <v>tmedreg2_xESPBaja California SurBaja California SurNS/NR</v>
      </c>
      <c r="B5587" s="362" t="str">
        <f t="shared" si="441"/>
        <v>tmedreg2_xESP</v>
      </c>
      <c r="C5587" s="362" t="str">
        <f t="shared" si="442"/>
        <v>Baja California Sur</v>
      </c>
      <c r="D5587" s="362" t="str">
        <f t="shared" si="443"/>
        <v>Baja California Sur</v>
      </c>
      <c r="H5587" s="22" t="s">
        <v>615</v>
      </c>
      <c r="I5587" s="199">
        <v>16.901689338576777</v>
      </c>
      <c r="J5587" s="22">
        <v>28</v>
      </c>
      <c r="L5587" s="21" t="str">
        <f t="shared" si="439"/>
        <v>NS/NR</v>
      </c>
    </row>
    <row r="5588" spans="1:12" x14ac:dyDescent="0.25">
      <c r="A5588" s="25" t="str">
        <f t="shared" si="440"/>
        <v>tmedreg2_xESPBaja California SurBaja California SurTotal</v>
      </c>
      <c r="B5588" s="362" t="str">
        <f t="shared" si="441"/>
        <v>tmedreg2_xESP</v>
      </c>
      <c r="C5588" s="362" t="str">
        <f t="shared" si="442"/>
        <v>Baja California Sur</v>
      </c>
      <c r="D5588" s="362" t="str">
        <f t="shared" si="443"/>
        <v>Baja California Sur</v>
      </c>
      <c r="H5588" s="22" t="s">
        <v>41</v>
      </c>
      <c r="I5588" s="199">
        <v>100</v>
      </c>
      <c r="J5588" s="22">
        <v>167</v>
      </c>
      <c r="L5588" s="21" t="str">
        <f t="shared" si="439"/>
        <v/>
      </c>
    </row>
    <row r="5589" spans="1:12" x14ac:dyDescent="0.25">
      <c r="A5589" s="25" t="str">
        <f t="shared" si="440"/>
        <v>tmedreg2_xESPCampecheCampecheDe 0 a 15 minutos</v>
      </c>
      <c r="B5589" s="362" t="str">
        <f t="shared" si="441"/>
        <v>tmedreg2_xESP</v>
      </c>
      <c r="C5589" s="362" t="str">
        <f t="shared" si="442"/>
        <v>Campeche</v>
      </c>
      <c r="D5589" s="362" t="str">
        <f t="shared" si="443"/>
        <v>Campeche</v>
      </c>
      <c r="F5589" s="197" t="s">
        <v>295</v>
      </c>
      <c r="G5589" s="198" t="s">
        <v>45</v>
      </c>
      <c r="H5589" s="22" t="s">
        <v>642</v>
      </c>
      <c r="I5589" s="199">
        <v>30.848758544653489</v>
      </c>
      <c r="J5589" s="22">
        <v>69</v>
      </c>
      <c r="L5589" s="21" t="str">
        <f t="shared" si="439"/>
        <v>De 0 a 15 minutos</v>
      </c>
    </row>
    <row r="5590" spans="1:12" x14ac:dyDescent="0.25">
      <c r="A5590" s="25" t="str">
        <f t="shared" si="440"/>
        <v>tmedreg2_xESPCampecheCampecheDe 16 a 30 minutos</v>
      </c>
      <c r="B5590" s="362" t="str">
        <f t="shared" si="441"/>
        <v>tmedreg2_xESP</v>
      </c>
      <c r="C5590" s="362" t="str">
        <f t="shared" si="442"/>
        <v>Campeche</v>
      </c>
      <c r="D5590" s="362" t="str">
        <f t="shared" si="443"/>
        <v>Campeche</v>
      </c>
      <c r="H5590" s="22" t="s">
        <v>618</v>
      </c>
      <c r="I5590" s="199">
        <v>26.959353718331659</v>
      </c>
      <c r="J5590" s="22">
        <v>59</v>
      </c>
      <c r="L5590" s="21" t="str">
        <f t="shared" si="439"/>
        <v>De 16 a 30 minutos</v>
      </c>
    </row>
    <row r="5591" spans="1:12" x14ac:dyDescent="0.25">
      <c r="A5591" s="25" t="str">
        <f t="shared" si="440"/>
        <v>tmedreg2_xESPCampecheCampecheDe 31 minutos a 1 hora</v>
      </c>
      <c r="B5591" s="362" t="str">
        <f t="shared" si="441"/>
        <v>tmedreg2_xESP</v>
      </c>
      <c r="C5591" s="362" t="str">
        <f t="shared" si="442"/>
        <v>Campeche</v>
      </c>
      <c r="D5591" s="362" t="str">
        <f t="shared" si="443"/>
        <v>Campeche</v>
      </c>
      <c r="H5591" s="22" t="s">
        <v>619</v>
      </c>
      <c r="I5591" s="199">
        <v>19.011013008923499</v>
      </c>
      <c r="J5591" s="22">
        <v>40</v>
      </c>
      <c r="L5591" s="21" t="str">
        <f t="shared" si="439"/>
        <v>De 31 minutos a 1 hora</v>
      </c>
    </row>
    <row r="5592" spans="1:12" x14ac:dyDescent="0.25">
      <c r="A5592" s="25" t="str">
        <f t="shared" si="440"/>
        <v>tmedreg2_xESPCampecheCampecheDe 1 hora 1 minuto a 2 horas</v>
      </c>
      <c r="B5592" s="362" t="str">
        <f t="shared" si="441"/>
        <v>tmedreg2_xESP</v>
      </c>
      <c r="C5592" s="362" t="str">
        <f t="shared" si="442"/>
        <v>Campeche</v>
      </c>
      <c r="D5592" s="362" t="str">
        <f t="shared" si="443"/>
        <v>Campeche</v>
      </c>
      <c r="H5592" s="22" t="s">
        <v>620</v>
      </c>
      <c r="I5592" s="199">
        <v>9.6714892554454526</v>
      </c>
      <c r="J5592" s="22">
        <v>18</v>
      </c>
      <c r="L5592" s="21" t="str">
        <f t="shared" si="439"/>
        <v>De 1 hora 1 minuto a 2 horas</v>
      </c>
    </row>
    <row r="5593" spans="1:12" x14ac:dyDescent="0.25">
      <c r="A5593" s="25" t="str">
        <f t="shared" si="440"/>
        <v>tmedreg2_xESPCampecheCampecheDe 2 horas 1 minuto a 3 horas</v>
      </c>
      <c r="B5593" s="362" t="str">
        <f t="shared" si="441"/>
        <v>tmedreg2_xESP</v>
      </c>
      <c r="C5593" s="362" t="str">
        <f t="shared" si="442"/>
        <v>Campeche</v>
      </c>
      <c r="D5593" s="362" t="str">
        <f t="shared" si="443"/>
        <v>Campeche</v>
      </c>
      <c r="H5593" s="22" t="s">
        <v>621</v>
      </c>
      <c r="I5593" s="199">
        <v>4.2625542620085115</v>
      </c>
      <c r="J5593" s="22">
        <v>8</v>
      </c>
      <c r="L5593" s="21" t="str">
        <f t="shared" si="439"/>
        <v>De 2 horas 1 minuto a 3 horas</v>
      </c>
    </row>
    <row r="5594" spans="1:12" x14ac:dyDescent="0.25">
      <c r="A5594" s="25" t="str">
        <f t="shared" si="440"/>
        <v>tmedreg2_xESPCampecheCampecheMás de 3 horas</v>
      </c>
      <c r="B5594" s="362" t="str">
        <f t="shared" si="441"/>
        <v>tmedreg2_xESP</v>
      </c>
      <c r="C5594" s="362" t="str">
        <f t="shared" si="442"/>
        <v>Campeche</v>
      </c>
      <c r="D5594" s="362" t="str">
        <f t="shared" si="443"/>
        <v>Campeche</v>
      </c>
      <c r="H5594" s="22" t="s">
        <v>622</v>
      </c>
      <c r="I5594" s="199">
        <v>4.1166603544491327</v>
      </c>
      <c r="J5594" s="22">
        <v>9</v>
      </c>
      <c r="L5594" s="21" t="str">
        <f t="shared" si="439"/>
        <v>Más de 3 horas</v>
      </c>
    </row>
    <row r="5595" spans="1:12" x14ac:dyDescent="0.25">
      <c r="A5595" s="25" t="str">
        <f t="shared" si="440"/>
        <v>tmedreg2_xESPCampecheCampecheNS/NR</v>
      </c>
      <c r="B5595" s="362" t="str">
        <f t="shared" si="441"/>
        <v>tmedreg2_xESP</v>
      </c>
      <c r="C5595" s="362" t="str">
        <f t="shared" si="442"/>
        <v>Campeche</v>
      </c>
      <c r="D5595" s="362" t="str">
        <f t="shared" si="443"/>
        <v>Campeche</v>
      </c>
      <c r="H5595" s="22" t="s">
        <v>615</v>
      </c>
      <c r="I5595" s="199">
        <v>5.1301708561884398</v>
      </c>
      <c r="J5595" s="22">
        <v>13</v>
      </c>
      <c r="L5595" s="21" t="str">
        <f t="shared" si="439"/>
        <v>NS/NR</v>
      </c>
    </row>
    <row r="5596" spans="1:12" x14ac:dyDescent="0.25">
      <c r="A5596" s="25" t="str">
        <f t="shared" si="440"/>
        <v>tmedreg2_xESPCampecheCampecheTotal</v>
      </c>
      <c r="B5596" s="362" t="str">
        <f t="shared" si="441"/>
        <v>tmedreg2_xESP</v>
      </c>
      <c r="C5596" s="362" t="str">
        <f t="shared" si="442"/>
        <v>Campeche</v>
      </c>
      <c r="D5596" s="362" t="str">
        <f t="shared" si="443"/>
        <v>Campeche</v>
      </c>
      <c r="H5596" s="22" t="s">
        <v>41</v>
      </c>
      <c r="I5596" s="199">
        <v>100</v>
      </c>
      <c r="J5596" s="22">
        <v>216</v>
      </c>
      <c r="L5596" s="21" t="str">
        <f t="shared" si="439"/>
        <v/>
      </c>
    </row>
    <row r="5597" spans="1:12" x14ac:dyDescent="0.25">
      <c r="A5597" s="25" t="str">
        <f t="shared" si="440"/>
        <v>tmedreg2_xESPChiapasChiapasDe 0 a 15 minutos</v>
      </c>
      <c r="B5597" s="362" t="str">
        <f t="shared" si="441"/>
        <v>tmedreg2_xESP</v>
      </c>
      <c r="C5597" s="362" t="str">
        <f t="shared" si="442"/>
        <v>Chiapas</v>
      </c>
      <c r="D5597" s="362" t="str">
        <f t="shared" si="443"/>
        <v>Chiapas</v>
      </c>
      <c r="F5597" s="197" t="s">
        <v>296</v>
      </c>
      <c r="G5597" s="198" t="s">
        <v>45</v>
      </c>
      <c r="H5597" s="22" t="s">
        <v>642</v>
      </c>
      <c r="I5597" s="199">
        <v>25.072171635111811</v>
      </c>
      <c r="J5597" s="22">
        <v>39</v>
      </c>
      <c r="L5597" s="21" t="str">
        <f t="shared" si="439"/>
        <v>De 0 a 15 minutos</v>
      </c>
    </row>
    <row r="5598" spans="1:12" x14ac:dyDescent="0.25">
      <c r="A5598" s="25" t="str">
        <f t="shared" si="440"/>
        <v>tmedreg2_xESPChiapasChiapasDe 16 a 30 minutos</v>
      </c>
      <c r="B5598" s="362" t="str">
        <f t="shared" si="441"/>
        <v>tmedreg2_xESP</v>
      </c>
      <c r="C5598" s="362" t="str">
        <f t="shared" si="442"/>
        <v>Chiapas</v>
      </c>
      <c r="D5598" s="362" t="str">
        <f t="shared" si="443"/>
        <v>Chiapas</v>
      </c>
      <c r="H5598" s="22" t="s">
        <v>618</v>
      </c>
      <c r="I5598" s="199">
        <v>26.872772371305782</v>
      </c>
      <c r="J5598" s="22">
        <v>40</v>
      </c>
      <c r="L5598" s="21" t="str">
        <f t="shared" si="439"/>
        <v>De 16 a 30 minutos</v>
      </c>
    </row>
    <row r="5599" spans="1:12" x14ac:dyDescent="0.25">
      <c r="A5599" s="25" t="str">
        <f t="shared" si="440"/>
        <v>tmedreg2_xESPChiapasChiapasDe 31 minutos a 1 hora</v>
      </c>
      <c r="B5599" s="362" t="str">
        <f t="shared" si="441"/>
        <v>tmedreg2_xESP</v>
      </c>
      <c r="C5599" s="362" t="str">
        <f t="shared" si="442"/>
        <v>Chiapas</v>
      </c>
      <c r="D5599" s="362" t="str">
        <f t="shared" si="443"/>
        <v>Chiapas</v>
      </c>
      <c r="H5599" s="22" t="s">
        <v>619</v>
      </c>
      <c r="I5599" s="199">
        <v>30.616203328654841</v>
      </c>
      <c r="J5599" s="22">
        <v>47</v>
      </c>
      <c r="L5599" s="21" t="str">
        <f t="shared" si="439"/>
        <v>De 31 minutos a 1 hora</v>
      </c>
    </row>
    <row r="5600" spans="1:12" x14ac:dyDescent="0.25">
      <c r="A5600" s="25" t="str">
        <f t="shared" si="440"/>
        <v>tmedreg2_xESPChiapasChiapasDe 1 hora 1 minuto a 2 horas</v>
      </c>
      <c r="B5600" s="362" t="str">
        <f t="shared" si="441"/>
        <v>tmedreg2_xESP</v>
      </c>
      <c r="C5600" s="362" t="str">
        <f t="shared" si="442"/>
        <v>Chiapas</v>
      </c>
      <c r="D5600" s="362" t="str">
        <f t="shared" si="443"/>
        <v>Chiapas</v>
      </c>
      <c r="H5600" s="22" t="s">
        <v>620</v>
      </c>
      <c r="I5600" s="199">
        <v>8.286962110329716</v>
      </c>
      <c r="J5600" s="22">
        <v>12</v>
      </c>
      <c r="L5600" s="21" t="str">
        <f t="shared" si="439"/>
        <v>De 1 hora 1 minuto a 2 horas</v>
      </c>
    </row>
    <row r="5601" spans="1:12" x14ac:dyDescent="0.25">
      <c r="A5601" s="25" t="str">
        <f t="shared" si="440"/>
        <v>tmedreg2_xESPChiapasChiapasDe 2 horas 1 minuto a 3 horas</v>
      </c>
      <c r="B5601" s="362" t="str">
        <f t="shared" si="441"/>
        <v>tmedreg2_xESP</v>
      </c>
      <c r="C5601" s="362" t="str">
        <f t="shared" si="442"/>
        <v>Chiapas</v>
      </c>
      <c r="D5601" s="362" t="str">
        <f t="shared" si="443"/>
        <v>Chiapas</v>
      </c>
      <c r="H5601" s="22" t="s">
        <v>621</v>
      </c>
      <c r="I5601" s="199">
        <v>3.2304569625507402</v>
      </c>
      <c r="J5601" s="22">
        <v>5</v>
      </c>
      <c r="L5601" s="21" t="str">
        <f t="shared" si="439"/>
        <v>De 2 horas 1 minuto a 3 horas</v>
      </c>
    </row>
    <row r="5602" spans="1:12" x14ac:dyDescent="0.25">
      <c r="A5602" s="25" t="str">
        <f t="shared" si="440"/>
        <v>tmedreg2_xESPChiapasChiapasMás de 3 horas</v>
      </c>
      <c r="B5602" s="362" t="str">
        <f t="shared" si="441"/>
        <v>tmedreg2_xESP</v>
      </c>
      <c r="C5602" s="362" t="str">
        <f t="shared" si="442"/>
        <v>Chiapas</v>
      </c>
      <c r="D5602" s="362" t="str">
        <f t="shared" si="443"/>
        <v>Chiapas</v>
      </c>
      <c r="H5602" s="22" t="s">
        <v>622</v>
      </c>
      <c r="I5602" s="199">
        <v>5.045081705610623</v>
      </c>
      <c r="J5602" s="22">
        <v>8</v>
      </c>
      <c r="L5602" s="21" t="str">
        <f t="shared" si="439"/>
        <v>Más de 3 horas</v>
      </c>
    </row>
    <row r="5603" spans="1:12" x14ac:dyDescent="0.25">
      <c r="A5603" s="25" t="str">
        <f t="shared" si="440"/>
        <v>tmedreg2_xESPChiapasChiapasNS/NR</v>
      </c>
      <c r="B5603" s="362" t="str">
        <f t="shared" si="441"/>
        <v>tmedreg2_xESP</v>
      </c>
      <c r="C5603" s="362" t="str">
        <f t="shared" si="442"/>
        <v>Chiapas</v>
      </c>
      <c r="D5603" s="362" t="str">
        <f t="shared" si="443"/>
        <v>Chiapas</v>
      </c>
      <c r="H5603" s="22" t="s">
        <v>615</v>
      </c>
      <c r="I5603" s="199">
        <v>0.87635188643660233</v>
      </c>
      <c r="J5603" s="22">
        <v>1</v>
      </c>
      <c r="L5603" s="21" t="str">
        <f t="shared" si="439"/>
        <v>NS/NR</v>
      </c>
    </row>
    <row r="5604" spans="1:12" x14ac:dyDescent="0.25">
      <c r="A5604" s="25" t="str">
        <f t="shared" si="440"/>
        <v>tmedreg2_xESPChiapasChiapasTotal</v>
      </c>
      <c r="B5604" s="362" t="str">
        <f t="shared" si="441"/>
        <v>tmedreg2_xESP</v>
      </c>
      <c r="C5604" s="362" t="str">
        <f t="shared" si="442"/>
        <v>Chiapas</v>
      </c>
      <c r="D5604" s="362" t="str">
        <f t="shared" si="443"/>
        <v>Chiapas</v>
      </c>
      <c r="H5604" s="22" t="s">
        <v>41</v>
      </c>
      <c r="I5604" s="199">
        <v>100</v>
      </c>
      <c r="J5604" s="22">
        <v>152</v>
      </c>
      <c r="L5604" s="21" t="str">
        <f t="shared" si="439"/>
        <v/>
      </c>
    </row>
    <row r="5605" spans="1:12" x14ac:dyDescent="0.25">
      <c r="A5605" s="25" t="str">
        <f t="shared" si="440"/>
        <v>tmedreg2_xESPChihuahuaChihuahuaDe 0 a 15 minutos</v>
      </c>
      <c r="B5605" s="362" t="str">
        <f t="shared" si="441"/>
        <v>tmedreg2_xESP</v>
      </c>
      <c r="C5605" s="362" t="str">
        <f t="shared" si="442"/>
        <v>Chihuahua</v>
      </c>
      <c r="D5605" s="362" t="str">
        <f t="shared" si="443"/>
        <v>Chihuahua</v>
      </c>
      <c r="F5605" s="197" t="s">
        <v>297</v>
      </c>
      <c r="G5605" s="198" t="s">
        <v>45</v>
      </c>
      <c r="H5605" s="22" t="s">
        <v>642</v>
      </c>
      <c r="I5605" s="199">
        <v>19.371128422190377</v>
      </c>
      <c r="J5605" s="22">
        <v>29</v>
      </c>
      <c r="L5605" s="21" t="str">
        <f t="shared" si="439"/>
        <v>De 0 a 15 minutos</v>
      </c>
    </row>
    <row r="5606" spans="1:12" x14ac:dyDescent="0.25">
      <c r="A5606" s="25" t="str">
        <f t="shared" si="440"/>
        <v>tmedreg2_xESPChihuahuaChihuahuaDe 16 a 30 minutos</v>
      </c>
      <c r="B5606" s="362" t="str">
        <f t="shared" si="441"/>
        <v>tmedreg2_xESP</v>
      </c>
      <c r="C5606" s="362" t="str">
        <f t="shared" si="442"/>
        <v>Chihuahua</v>
      </c>
      <c r="D5606" s="362" t="str">
        <f t="shared" si="443"/>
        <v>Chihuahua</v>
      </c>
      <c r="H5606" s="22" t="s">
        <v>618</v>
      </c>
      <c r="I5606" s="199">
        <v>16.024851992938494</v>
      </c>
      <c r="J5606" s="22">
        <v>26</v>
      </c>
      <c r="L5606" s="21" t="str">
        <f t="shared" si="439"/>
        <v>De 16 a 30 minutos</v>
      </c>
    </row>
    <row r="5607" spans="1:12" x14ac:dyDescent="0.25">
      <c r="A5607" s="25" t="str">
        <f t="shared" si="440"/>
        <v>tmedreg2_xESPChihuahuaChihuahuaDe 31 minutos a 1 hora</v>
      </c>
      <c r="B5607" s="362" t="str">
        <f t="shared" si="441"/>
        <v>tmedreg2_xESP</v>
      </c>
      <c r="C5607" s="362" t="str">
        <f t="shared" si="442"/>
        <v>Chihuahua</v>
      </c>
      <c r="D5607" s="362" t="str">
        <f t="shared" si="443"/>
        <v>Chihuahua</v>
      </c>
      <c r="H5607" s="22" t="s">
        <v>619</v>
      </c>
      <c r="I5607" s="199">
        <v>33.280200211135266</v>
      </c>
      <c r="J5607" s="22">
        <v>55</v>
      </c>
      <c r="L5607" s="21" t="str">
        <f t="shared" si="439"/>
        <v>De 31 minutos a 1 hora</v>
      </c>
    </row>
    <row r="5608" spans="1:12" x14ac:dyDescent="0.25">
      <c r="A5608" s="25" t="str">
        <f t="shared" si="440"/>
        <v>tmedreg2_xESPChihuahuaChihuahuaDe 1 hora 1 minuto a 2 horas</v>
      </c>
      <c r="B5608" s="362" t="str">
        <f t="shared" si="441"/>
        <v>tmedreg2_xESP</v>
      </c>
      <c r="C5608" s="362" t="str">
        <f t="shared" si="442"/>
        <v>Chihuahua</v>
      </c>
      <c r="D5608" s="362" t="str">
        <f t="shared" si="443"/>
        <v>Chihuahua</v>
      </c>
      <c r="H5608" s="22" t="s">
        <v>620</v>
      </c>
      <c r="I5608" s="199">
        <v>14.426235293544654</v>
      </c>
      <c r="J5608" s="22">
        <v>27</v>
      </c>
      <c r="L5608" s="21" t="str">
        <f t="shared" si="439"/>
        <v>De 1 hora 1 minuto a 2 horas</v>
      </c>
    </row>
    <row r="5609" spans="1:12" x14ac:dyDescent="0.25">
      <c r="A5609" s="25" t="str">
        <f t="shared" si="440"/>
        <v>tmedreg2_xESPChihuahuaChihuahuaDe 2 horas 1 minuto a 3 horas</v>
      </c>
      <c r="B5609" s="362" t="str">
        <f t="shared" si="441"/>
        <v>tmedreg2_xESP</v>
      </c>
      <c r="C5609" s="362" t="str">
        <f t="shared" si="442"/>
        <v>Chihuahua</v>
      </c>
      <c r="D5609" s="362" t="str">
        <f t="shared" si="443"/>
        <v>Chihuahua</v>
      </c>
      <c r="H5609" s="22" t="s">
        <v>621</v>
      </c>
      <c r="I5609" s="199">
        <v>7.0444324679284298</v>
      </c>
      <c r="J5609" s="22">
        <v>9</v>
      </c>
      <c r="L5609" s="21" t="str">
        <f t="shared" si="439"/>
        <v>De 2 horas 1 minuto a 3 horas</v>
      </c>
    </row>
    <row r="5610" spans="1:12" x14ac:dyDescent="0.25">
      <c r="A5610" s="25" t="str">
        <f t="shared" si="440"/>
        <v>tmedreg2_xESPChihuahuaChihuahuaMás de 3 horas</v>
      </c>
      <c r="B5610" s="362" t="str">
        <f t="shared" si="441"/>
        <v>tmedreg2_xESP</v>
      </c>
      <c r="C5610" s="362" t="str">
        <f t="shared" si="442"/>
        <v>Chihuahua</v>
      </c>
      <c r="D5610" s="362" t="str">
        <f t="shared" si="443"/>
        <v>Chihuahua</v>
      </c>
      <c r="H5610" s="22" t="s">
        <v>622</v>
      </c>
      <c r="I5610" s="199">
        <v>3.9739442265460605</v>
      </c>
      <c r="J5610" s="22">
        <v>6</v>
      </c>
      <c r="L5610" s="21" t="str">
        <f t="shared" si="439"/>
        <v>Más de 3 horas</v>
      </c>
    </row>
    <row r="5611" spans="1:12" x14ac:dyDescent="0.25">
      <c r="A5611" s="25" t="str">
        <f t="shared" si="440"/>
        <v>tmedreg2_xESPChihuahuaChihuahuaNS/NR</v>
      </c>
      <c r="B5611" s="362" t="str">
        <f t="shared" si="441"/>
        <v>tmedreg2_xESP</v>
      </c>
      <c r="C5611" s="362" t="str">
        <f t="shared" si="442"/>
        <v>Chihuahua</v>
      </c>
      <c r="D5611" s="362" t="str">
        <f t="shared" si="443"/>
        <v>Chihuahua</v>
      </c>
      <c r="H5611" s="22" t="s">
        <v>615</v>
      </c>
      <c r="I5611" s="199">
        <v>5.8792073857167466</v>
      </c>
      <c r="J5611" s="22">
        <v>12</v>
      </c>
      <c r="L5611" s="21" t="str">
        <f t="shared" si="439"/>
        <v>NS/NR</v>
      </c>
    </row>
    <row r="5612" spans="1:12" x14ac:dyDescent="0.25">
      <c r="A5612" s="25" t="str">
        <f t="shared" si="440"/>
        <v>tmedreg2_xESPChihuahuaChihuahuaTotal</v>
      </c>
      <c r="B5612" s="362" t="str">
        <f t="shared" si="441"/>
        <v>tmedreg2_xESP</v>
      </c>
      <c r="C5612" s="362" t="str">
        <f t="shared" si="442"/>
        <v>Chihuahua</v>
      </c>
      <c r="D5612" s="362" t="str">
        <f t="shared" si="443"/>
        <v>Chihuahua</v>
      </c>
      <c r="H5612" s="22" t="s">
        <v>41</v>
      </c>
      <c r="I5612" s="199">
        <v>100</v>
      </c>
      <c r="J5612" s="22">
        <v>164</v>
      </c>
      <c r="L5612" s="21" t="str">
        <f t="shared" si="439"/>
        <v/>
      </c>
    </row>
    <row r="5613" spans="1:12" x14ac:dyDescent="0.25">
      <c r="A5613" s="25" t="str">
        <f t="shared" si="440"/>
        <v>tmedreg2_xESPCoahuilaCoahuilaDe 0 a 15 minutos</v>
      </c>
      <c r="B5613" s="362" t="str">
        <f t="shared" si="441"/>
        <v>tmedreg2_xESP</v>
      </c>
      <c r="C5613" s="362" t="str">
        <f t="shared" si="442"/>
        <v>Coahuila</v>
      </c>
      <c r="D5613" s="362" t="str">
        <f t="shared" si="443"/>
        <v>Coahuila</v>
      </c>
      <c r="F5613" s="197" t="s">
        <v>298</v>
      </c>
      <c r="G5613" s="198" t="s">
        <v>45</v>
      </c>
      <c r="H5613" s="22" t="s">
        <v>642</v>
      </c>
      <c r="I5613" s="199">
        <v>18.532677252048074</v>
      </c>
      <c r="J5613" s="22">
        <v>25</v>
      </c>
      <c r="L5613" s="21" t="str">
        <f t="shared" si="439"/>
        <v>De 0 a 15 minutos</v>
      </c>
    </row>
    <row r="5614" spans="1:12" x14ac:dyDescent="0.25">
      <c r="A5614" s="25" t="str">
        <f t="shared" si="440"/>
        <v>tmedreg2_xESPCoahuilaCoahuilaDe 16 a 30 minutos</v>
      </c>
      <c r="B5614" s="362" t="str">
        <f t="shared" si="441"/>
        <v>tmedreg2_xESP</v>
      </c>
      <c r="C5614" s="362" t="str">
        <f t="shared" si="442"/>
        <v>Coahuila</v>
      </c>
      <c r="D5614" s="362" t="str">
        <f t="shared" si="443"/>
        <v>Coahuila</v>
      </c>
      <c r="H5614" s="22" t="s">
        <v>618</v>
      </c>
      <c r="I5614" s="199">
        <v>24.22980474237432</v>
      </c>
      <c r="J5614" s="22">
        <v>32</v>
      </c>
      <c r="L5614" s="21" t="str">
        <f t="shared" si="439"/>
        <v>De 16 a 30 minutos</v>
      </c>
    </row>
    <row r="5615" spans="1:12" x14ac:dyDescent="0.25">
      <c r="A5615" s="25" t="str">
        <f t="shared" si="440"/>
        <v>tmedreg2_xESPCoahuilaCoahuilaDe 31 minutos a 1 hora</v>
      </c>
      <c r="B5615" s="362" t="str">
        <f t="shared" si="441"/>
        <v>tmedreg2_xESP</v>
      </c>
      <c r="C5615" s="362" t="str">
        <f t="shared" si="442"/>
        <v>Coahuila</v>
      </c>
      <c r="D5615" s="362" t="str">
        <f t="shared" si="443"/>
        <v>Coahuila</v>
      </c>
      <c r="H5615" s="22" t="s">
        <v>619</v>
      </c>
      <c r="I5615" s="199">
        <v>19.381464887026173</v>
      </c>
      <c r="J5615" s="22">
        <v>27</v>
      </c>
      <c r="L5615" s="21" t="str">
        <f t="shared" si="439"/>
        <v>De 31 minutos a 1 hora</v>
      </c>
    </row>
    <row r="5616" spans="1:12" x14ac:dyDescent="0.25">
      <c r="A5616" s="25" t="str">
        <f t="shared" si="440"/>
        <v>tmedreg2_xESPCoahuilaCoahuilaDe 1 hora 1 minuto a 2 horas</v>
      </c>
      <c r="B5616" s="362" t="str">
        <f t="shared" si="441"/>
        <v>tmedreg2_xESP</v>
      </c>
      <c r="C5616" s="362" t="str">
        <f t="shared" si="442"/>
        <v>Coahuila</v>
      </c>
      <c r="D5616" s="362" t="str">
        <f t="shared" si="443"/>
        <v>Coahuila</v>
      </c>
      <c r="H5616" s="22" t="s">
        <v>620</v>
      </c>
      <c r="I5616" s="199">
        <v>18.676746746159349</v>
      </c>
      <c r="J5616" s="22">
        <v>26</v>
      </c>
      <c r="L5616" s="21" t="str">
        <f t="shared" si="439"/>
        <v>De 1 hora 1 minuto a 2 horas</v>
      </c>
    </row>
    <row r="5617" spans="1:12" x14ac:dyDescent="0.25">
      <c r="A5617" s="25" t="str">
        <f t="shared" si="440"/>
        <v>tmedreg2_xESPCoahuilaCoahuilaDe 2 horas 1 minuto a 3 horas</v>
      </c>
      <c r="B5617" s="362" t="str">
        <f t="shared" si="441"/>
        <v>tmedreg2_xESP</v>
      </c>
      <c r="C5617" s="362" t="str">
        <f t="shared" si="442"/>
        <v>Coahuila</v>
      </c>
      <c r="D5617" s="362" t="str">
        <f t="shared" si="443"/>
        <v>Coahuila</v>
      </c>
      <c r="H5617" s="22" t="s">
        <v>621</v>
      </c>
      <c r="I5617" s="199">
        <v>8.1122042410824733</v>
      </c>
      <c r="J5617" s="22">
        <v>10</v>
      </c>
      <c r="L5617" s="21" t="str">
        <f t="shared" si="439"/>
        <v>De 2 horas 1 minuto a 3 horas</v>
      </c>
    </row>
    <row r="5618" spans="1:12" x14ac:dyDescent="0.25">
      <c r="A5618" s="25" t="str">
        <f t="shared" si="440"/>
        <v>tmedreg2_xESPCoahuilaCoahuilaMás de 3 horas</v>
      </c>
      <c r="B5618" s="362" t="str">
        <f t="shared" si="441"/>
        <v>tmedreg2_xESP</v>
      </c>
      <c r="C5618" s="362" t="str">
        <f t="shared" si="442"/>
        <v>Coahuila</v>
      </c>
      <c r="D5618" s="362" t="str">
        <f t="shared" si="443"/>
        <v>Coahuila</v>
      </c>
      <c r="H5618" s="22" t="s">
        <v>622</v>
      </c>
      <c r="I5618" s="199">
        <v>3.3447607130810129</v>
      </c>
      <c r="J5618" s="22">
        <v>4</v>
      </c>
      <c r="L5618" s="21" t="str">
        <f t="shared" si="439"/>
        <v>Más de 3 horas</v>
      </c>
    </row>
    <row r="5619" spans="1:12" x14ac:dyDescent="0.25">
      <c r="A5619" s="25" t="str">
        <f t="shared" si="440"/>
        <v>tmedreg2_xESPCoahuilaCoahuilaNS/NR</v>
      </c>
      <c r="B5619" s="362" t="str">
        <f t="shared" si="441"/>
        <v>tmedreg2_xESP</v>
      </c>
      <c r="C5619" s="362" t="str">
        <f t="shared" si="442"/>
        <v>Coahuila</v>
      </c>
      <c r="D5619" s="362" t="str">
        <f t="shared" si="443"/>
        <v>Coahuila</v>
      </c>
      <c r="H5619" s="22" t="s">
        <v>615</v>
      </c>
      <c r="I5619" s="199">
        <v>7.7223414182285968</v>
      </c>
      <c r="J5619" s="22">
        <v>10</v>
      </c>
      <c r="L5619" s="21" t="str">
        <f t="shared" si="439"/>
        <v>NS/NR</v>
      </c>
    </row>
    <row r="5620" spans="1:12" x14ac:dyDescent="0.25">
      <c r="A5620" s="25" t="str">
        <f t="shared" si="440"/>
        <v>tmedreg2_xESPCoahuilaCoahuilaTotal</v>
      </c>
      <c r="B5620" s="362" t="str">
        <f t="shared" si="441"/>
        <v>tmedreg2_xESP</v>
      </c>
      <c r="C5620" s="362" t="str">
        <f t="shared" si="442"/>
        <v>Coahuila</v>
      </c>
      <c r="D5620" s="362" t="str">
        <f t="shared" si="443"/>
        <v>Coahuila</v>
      </c>
      <c r="H5620" s="22" t="s">
        <v>41</v>
      </c>
      <c r="I5620" s="199">
        <v>100</v>
      </c>
      <c r="J5620" s="22">
        <v>134</v>
      </c>
      <c r="L5620" s="21" t="str">
        <f t="shared" si="439"/>
        <v/>
      </c>
    </row>
    <row r="5621" spans="1:12" x14ac:dyDescent="0.25">
      <c r="A5621" s="25" t="str">
        <f t="shared" si="440"/>
        <v>tmedreg2_xESPColimaColimaDe 0 a 15 minutos</v>
      </c>
      <c r="B5621" s="362" t="str">
        <f t="shared" si="441"/>
        <v>tmedreg2_xESP</v>
      </c>
      <c r="C5621" s="362" t="str">
        <f t="shared" si="442"/>
        <v>Colima</v>
      </c>
      <c r="D5621" s="362" t="str">
        <f t="shared" si="443"/>
        <v>Colima</v>
      </c>
      <c r="F5621" s="197" t="s">
        <v>299</v>
      </c>
      <c r="G5621" s="198" t="s">
        <v>45</v>
      </c>
      <c r="H5621" s="22" t="s">
        <v>642</v>
      </c>
      <c r="I5621" s="199">
        <v>36.982709036607744</v>
      </c>
      <c r="J5621" s="22">
        <v>43</v>
      </c>
      <c r="L5621" s="21" t="str">
        <f t="shared" si="439"/>
        <v>De 0 a 15 minutos</v>
      </c>
    </row>
    <row r="5622" spans="1:12" x14ac:dyDescent="0.25">
      <c r="A5622" s="25" t="str">
        <f t="shared" si="440"/>
        <v>tmedreg2_xESPColimaColimaDe 16 a 30 minutos</v>
      </c>
      <c r="B5622" s="362" t="str">
        <f t="shared" si="441"/>
        <v>tmedreg2_xESP</v>
      </c>
      <c r="C5622" s="362" t="str">
        <f t="shared" si="442"/>
        <v>Colima</v>
      </c>
      <c r="D5622" s="362" t="str">
        <f t="shared" si="443"/>
        <v>Colima</v>
      </c>
      <c r="H5622" s="22" t="s">
        <v>618</v>
      </c>
      <c r="I5622" s="199">
        <v>22.13194380089422</v>
      </c>
      <c r="J5622" s="22">
        <v>28</v>
      </c>
      <c r="L5622" s="21" t="str">
        <f t="shared" si="439"/>
        <v>De 16 a 30 minutos</v>
      </c>
    </row>
    <row r="5623" spans="1:12" x14ac:dyDescent="0.25">
      <c r="A5623" s="25" t="str">
        <f t="shared" si="440"/>
        <v>tmedreg2_xESPColimaColimaDe 31 minutos a 1 hora</v>
      </c>
      <c r="B5623" s="362" t="str">
        <f t="shared" si="441"/>
        <v>tmedreg2_xESP</v>
      </c>
      <c r="C5623" s="362" t="str">
        <f t="shared" si="442"/>
        <v>Colima</v>
      </c>
      <c r="D5623" s="362" t="str">
        <f t="shared" si="443"/>
        <v>Colima</v>
      </c>
      <c r="H5623" s="22" t="s">
        <v>619</v>
      </c>
      <c r="I5623" s="199">
        <v>14.875148106493485</v>
      </c>
      <c r="J5623" s="22">
        <v>19</v>
      </c>
      <c r="L5623" s="21" t="str">
        <f t="shared" si="439"/>
        <v>De 31 minutos a 1 hora</v>
      </c>
    </row>
    <row r="5624" spans="1:12" x14ac:dyDescent="0.25">
      <c r="A5624" s="25" t="str">
        <f t="shared" si="440"/>
        <v>tmedreg2_xESPColimaColimaDe 1 hora 1 minuto a 2 horas</v>
      </c>
      <c r="B5624" s="362" t="str">
        <f t="shared" si="441"/>
        <v>tmedreg2_xESP</v>
      </c>
      <c r="C5624" s="362" t="str">
        <f t="shared" si="442"/>
        <v>Colima</v>
      </c>
      <c r="D5624" s="362" t="str">
        <f t="shared" si="443"/>
        <v>Colima</v>
      </c>
      <c r="H5624" s="22" t="s">
        <v>620</v>
      </c>
      <c r="I5624" s="199">
        <v>11.38911334955962</v>
      </c>
      <c r="J5624" s="22">
        <v>13</v>
      </c>
      <c r="L5624" s="21" t="str">
        <f t="shared" si="439"/>
        <v>De 1 hora 1 minuto a 2 horas</v>
      </c>
    </row>
    <row r="5625" spans="1:12" x14ac:dyDescent="0.25">
      <c r="A5625" s="25" t="str">
        <f t="shared" si="440"/>
        <v>tmedreg2_xESPColimaColimaDe 2 horas 1 minuto a 3 horas</v>
      </c>
      <c r="B5625" s="362" t="str">
        <f t="shared" si="441"/>
        <v>tmedreg2_xESP</v>
      </c>
      <c r="C5625" s="362" t="str">
        <f t="shared" si="442"/>
        <v>Colima</v>
      </c>
      <c r="D5625" s="362" t="str">
        <f t="shared" si="443"/>
        <v>Colima</v>
      </c>
      <c r="H5625" s="22" t="s">
        <v>621</v>
      </c>
      <c r="I5625" s="199">
        <v>5.1189297596315901</v>
      </c>
      <c r="J5625" s="22">
        <v>7</v>
      </c>
      <c r="L5625" s="21" t="str">
        <f t="shared" si="439"/>
        <v>De 2 horas 1 minuto a 3 horas</v>
      </c>
    </row>
    <row r="5626" spans="1:12" x14ac:dyDescent="0.25">
      <c r="A5626" s="25" t="str">
        <f t="shared" si="440"/>
        <v>tmedreg2_xESPColimaColimaMás de 3 horas</v>
      </c>
      <c r="B5626" s="362" t="str">
        <f t="shared" si="441"/>
        <v>tmedreg2_xESP</v>
      </c>
      <c r="C5626" s="362" t="str">
        <f t="shared" si="442"/>
        <v>Colima</v>
      </c>
      <c r="D5626" s="362" t="str">
        <f t="shared" si="443"/>
        <v>Colima</v>
      </c>
      <c r="H5626" s="22" t="s">
        <v>622</v>
      </c>
      <c r="I5626" s="199">
        <v>1.6088595486220141</v>
      </c>
      <c r="J5626" s="22">
        <v>2</v>
      </c>
      <c r="L5626" s="21" t="str">
        <f t="shared" si="439"/>
        <v>Más de 3 horas</v>
      </c>
    </row>
    <row r="5627" spans="1:12" x14ac:dyDescent="0.25">
      <c r="A5627" s="25" t="str">
        <f t="shared" si="440"/>
        <v>tmedreg2_xESPColimaColimaNS/NR</v>
      </c>
      <c r="B5627" s="362" t="str">
        <f t="shared" si="441"/>
        <v>tmedreg2_xESP</v>
      </c>
      <c r="C5627" s="362" t="str">
        <f t="shared" si="442"/>
        <v>Colima</v>
      </c>
      <c r="D5627" s="362" t="str">
        <f t="shared" si="443"/>
        <v>Colima</v>
      </c>
      <c r="H5627" s="22" t="s">
        <v>615</v>
      </c>
      <c r="I5627" s="199">
        <v>7.8932963981912767</v>
      </c>
      <c r="J5627" s="22">
        <v>9</v>
      </c>
      <c r="L5627" s="21" t="str">
        <f t="shared" si="439"/>
        <v>NS/NR</v>
      </c>
    </row>
    <row r="5628" spans="1:12" x14ac:dyDescent="0.25">
      <c r="A5628" s="25" t="str">
        <f t="shared" si="440"/>
        <v>tmedreg2_xESPColimaColimaTotal</v>
      </c>
      <c r="B5628" s="362" t="str">
        <f t="shared" si="441"/>
        <v>tmedreg2_xESP</v>
      </c>
      <c r="C5628" s="362" t="str">
        <f t="shared" si="442"/>
        <v>Colima</v>
      </c>
      <c r="D5628" s="362" t="str">
        <f t="shared" si="443"/>
        <v>Colima</v>
      </c>
      <c r="H5628" s="22" t="s">
        <v>41</v>
      </c>
      <c r="I5628" s="199">
        <v>100</v>
      </c>
      <c r="J5628" s="22">
        <v>121</v>
      </c>
      <c r="L5628" s="21" t="str">
        <f t="shared" si="439"/>
        <v/>
      </c>
    </row>
    <row r="5629" spans="1:12" x14ac:dyDescent="0.25">
      <c r="A5629" s="25" t="str">
        <f t="shared" si="440"/>
        <v>tmedreg2_xESPD.F. NorteD.F. NorteDe 0 a 15 minutos</v>
      </c>
      <c r="B5629" s="362" t="str">
        <f t="shared" si="441"/>
        <v>tmedreg2_xESP</v>
      </c>
      <c r="C5629" s="362" t="str">
        <f t="shared" si="442"/>
        <v>D.F. Norte</v>
      </c>
      <c r="D5629" s="362" t="str">
        <f t="shared" si="443"/>
        <v>D.F. Norte</v>
      </c>
      <c r="F5629" s="197" t="s">
        <v>300</v>
      </c>
      <c r="G5629" s="198" t="s">
        <v>45</v>
      </c>
      <c r="H5629" s="22" t="s">
        <v>642</v>
      </c>
      <c r="I5629" s="199">
        <v>39.887306824914873</v>
      </c>
      <c r="J5629" s="22">
        <v>47</v>
      </c>
      <c r="L5629" s="21" t="str">
        <f t="shared" si="439"/>
        <v>De 0 a 15 minutos</v>
      </c>
    </row>
    <row r="5630" spans="1:12" x14ac:dyDescent="0.25">
      <c r="A5630" s="25" t="str">
        <f t="shared" si="440"/>
        <v>tmedreg2_xESPD.F. NorteD.F. NorteDe 16 a 30 minutos</v>
      </c>
      <c r="B5630" s="362" t="str">
        <f t="shared" si="441"/>
        <v>tmedreg2_xESP</v>
      </c>
      <c r="C5630" s="362" t="str">
        <f t="shared" si="442"/>
        <v>D.F. Norte</v>
      </c>
      <c r="D5630" s="362" t="str">
        <f t="shared" si="443"/>
        <v>D.F. Norte</v>
      </c>
      <c r="H5630" s="22" t="s">
        <v>618</v>
      </c>
      <c r="I5630" s="199">
        <v>26.020923479911151</v>
      </c>
      <c r="J5630" s="22">
        <v>28</v>
      </c>
      <c r="L5630" s="21" t="str">
        <f t="shared" si="439"/>
        <v>De 16 a 30 minutos</v>
      </c>
    </row>
    <row r="5631" spans="1:12" x14ac:dyDescent="0.25">
      <c r="A5631" s="25" t="str">
        <f t="shared" si="440"/>
        <v>tmedreg2_xESPD.F. NorteD.F. NorteDe 31 minutos a 1 hora</v>
      </c>
      <c r="B5631" s="362" t="str">
        <f t="shared" si="441"/>
        <v>tmedreg2_xESP</v>
      </c>
      <c r="C5631" s="362" t="str">
        <f t="shared" si="442"/>
        <v>D.F. Norte</v>
      </c>
      <c r="D5631" s="362" t="str">
        <f t="shared" si="443"/>
        <v>D.F. Norte</v>
      </c>
      <c r="H5631" s="22" t="s">
        <v>619</v>
      </c>
      <c r="I5631" s="199">
        <v>21.07301369590013</v>
      </c>
      <c r="J5631" s="22">
        <v>27</v>
      </c>
      <c r="L5631" s="21" t="str">
        <f t="shared" si="439"/>
        <v>De 31 minutos a 1 hora</v>
      </c>
    </row>
    <row r="5632" spans="1:12" x14ac:dyDescent="0.25">
      <c r="A5632" s="25" t="str">
        <f t="shared" si="440"/>
        <v>tmedreg2_xESPD.F. NorteD.F. NorteDe 1 hora 1 minuto a 2 horas</v>
      </c>
      <c r="B5632" s="362" t="str">
        <f t="shared" si="441"/>
        <v>tmedreg2_xESP</v>
      </c>
      <c r="C5632" s="362" t="str">
        <f t="shared" si="442"/>
        <v>D.F. Norte</v>
      </c>
      <c r="D5632" s="362" t="str">
        <f t="shared" si="443"/>
        <v>D.F. Norte</v>
      </c>
      <c r="H5632" s="22" t="s">
        <v>620</v>
      </c>
      <c r="I5632" s="199">
        <v>5.9351622054811388</v>
      </c>
      <c r="J5632" s="22">
        <v>6</v>
      </c>
      <c r="L5632" s="21" t="str">
        <f t="shared" si="439"/>
        <v>De 1 hora 1 minuto a 2 horas</v>
      </c>
    </row>
    <row r="5633" spans="1:12" x14ac:dyDescent="0.25">
      <c r="A5633" s="25" t="str">
        <f t="shared" si="440"/>
        <v>tmedreg2_xESPD.F. NorteD.F. NorteDe 2 horas 1 minuto a 3 horas</v>
      </c>
      <c r="B5633" s="362" t="str">
        <f t="shared" si="441"/>
        <v>tmedreg2_xESP</v>
      </c>
      <c r="C5633" s="362" t="str">
        <f t="shared" si="442"/>
        <v>D.F. Norte</v>
      </c>
      <c r="D5633" s="362" t="str">
        <f t="shared" si="443"/>
        <v>D.F. Norte</v>
      </c>
      <c r="H5633" s="22" t="s">
        <v>621</v>
      </c>
      <c r="I5633" s="199">
        <v>2.2522051486213868</v>
      </c>
      <c r="J5633" s="22">
        <v>3</v>
      </c>
      <c r="L5633" s="21" t="str">
        <f t="shared" si="439"/>
        <v>De 2 horas 1 minuto a 3 horas</v>
      </c>
    </row>
    <row r="5634" spans="1:12" x14ac:dyDescent="0.25">
      <c r="A5634" s="25" t="str">
        <f t="shared" si="440"/>
        <v>tmedreg2_xESPD.F. NorteD.F. NorteMás de 3 horas</v>
      </c>
      <c r="B5634" s="362" t="str">
        <f t="shared" si="441"/>
        <v>tmedreg2_xESP</v>
      </c>
      <c r="C5634" s="362" t="str">
        <f t="shared" si="442"/>
        <v>D.F. Norte</v>
      </c>
      <c r="D5634" s="362" t="str">
        <f t="shared" si="443"/>
        <v>D.F. Norte</v>
      </c>
      <c r="H5634" s="22" t="s">
        <v>622</v>
      </c>
      <c r="I5634" s="199">
        <v>0.63559027783317412</v>
      </c>
      <c r="J5634" s="22">
        <v>1</v>
      </c>
      <c r="L5634" s="21" t="str">
        <f t="shared" si="439"/>
        <v>Más de 3 horas</v>
      </c>
    </row>
    <row r="5635" spans="1:12" x14ac:dyDescent="0.25">
      <c r="A5635" s="25" t="str">
        <f t="shared" si="440"/>
        <v>tmedreg2_xESPD.F. NorteD.F. NorteNS/NR</v>
      </c>
      <c r="B5635" s="362" t="str">
        <f t="shared" si="441"/>
        <v>tmedreg2_xESP</v>
      </c>
      <c r="C5635" s="362" t="str">
        <f t="shared" si="442"/>
        <v>D.F. Norte</v>
      </c>
      <c r="D5635" s="362" t="str">
        <f t="shared" si="443"/>
        <v>D.F. Norte</v>
      </c>
      <c r="H5635" s="22" t="s">
        <v>615</v>
      </c>
      <c r="I5635" s="199">
        <v>4.195798367338158</v>
      </c>
      <c r="J5635" s="22">
        <v>4</v>
      </c>
      <c r="L5635" s="21" t="str">
        <f t="shared" si="439"/>
        <v>NS/NR</v>
      </c>
    </row>
    <row r="5636" spans="1:12" x14ac:dyDescent="0.25">
      <c r="A5636" s="25" t="str">
        <f t="shared" si="440"/>
        <v>tmedreg2_xESPD.F. NorteD.F. NorteTotal</v>
      </c>
      <c r="B5636" s="362" t="str">
        <f t="shared" si="441"/>
        <v>tmedreg2_xESP</v>
      </c>
      <c r="C5636" s="362" t="str">
        <f t="shared" si="442"/>
        <v>D.F. Norte</v>
      </c>
      <c r="D5636" s="362" t="str">
        <f t="shared" si="443"/>
        <v>D.F. Norte</v>
      </c>
      <c r="H5636" s="22" t="s">
        <v>41</v>
      </c>
      <c r="I5636" s="199">
        <v>100</v>
      </c>
      <c r="J5636" s="22">
        <v>116</v>
      </c>
      <c r="L5636" s="21" t="str">
        <f t="shared" si="439"/>
        <v/>
      </c>
    </row>
    <row r="5637" spans="1:12" x14ac:dyDescent="0.25">
      <c r="A5637" s="25" t="str">
        <f t="shared" si="440"/>
        <v>tmedreg2_xESPD.F. SurD.F. SurDe 0 a 15 minutos</v>
      </c>
      <c r="B5637" s="362" t="str">
        <f t="shared" si="441"/>
        <v>tmedreg2_xESP</v>
      </c>
      <c r="C5637" s="362" t="str">
        <f t="shared" si="442"/>
        <v>D.F. Sur</v>
      </c>
      <c r="D5637" s="362" t="str">
        <f t="shared" si="443"/>
        <v>D.F. Sur</v>
      </c>
      <c r="F5637" s="197" t="s">
        <v>301</v>
      </c>
      <c r="G5637" s="198" t="s">
        <v>45</v>
      </c>
      <c r="H5637" s="22" t="s">
        <v>642</v>
      </c>
      <c r="I5637" s="199">
        <v>27.380812144618055</v>
      </c>
      <c r="J5637" s="22">
        <v>45</v>
      </c>
      <c r="L5637" s="21" t="str">
        <f t="shared" si="439"/>
        <v>De 0 a 15 minutos</v>
      </c>
    </row>
    <row r="5638" spans="1:12" x14ac:dyDescent="0.25">
      <c r="A5638" s="25" t="str">
        <f t="shared" si="440"/>
        <v>tmedreg2_xESPD.F. SurD.F. SurDe 16 a 30 minutos</v>
      </c>
      <c r="B5638" s="362" t="str">
        <f t="shared" si="441"/>
        <v>tmedreg2_xESP</v>
      </c>
      <c r="C5638" s="362" t="str">
        <f t="shared" si="442"/>
        <v>D.F. Sur</v>
      </c>
      <c r="D5638" s="362" t="str">
        <f t="shared" si="443"/>
        <v>D.F. Sur</v>
      </c>
      <c r="H5638" s="22" t="s">
        <v>618</v>
      </c>
      <c r="I5638" s="199">
        <v>26.246883902315606</v>
      </c>
      <c r="J5638" s="22">
        <v>44</v>
      </c>
      <c r="L5638" s="21" t="str">
        <f t="shared" si="439"/>
        <v>De 16 a 30 minutos</v>
      </c>
    </row>
    <row r="5639" spans="1:12" x14ac:dyDescent="0.25">
      <c r="A5639" s="25" t="str">
        <f t="shared" si="440"/>
        <v>tmedreg2_xESPD.F. SurD.F. SurDe 31 minutos a 1 hora</v>
      </c>
      <c r="B5639" s="362" t="str">
        <f t="shared" si="441"/>
        <v>tmedreg2_xESP</v>
      </c>
      <c r="C5639" s="362" t="str">
        <f t="shared" si="442"/>
        <v>D.F. Sur</v>
      </c>
      <c r="D5639" s="362" t="str">
        <f t="shared" si="443"/>
        <v>D.F. Sur</v>
      </c>
      <c r="H5639" s="22" t="s">
        <v>619</v>
      </c>
      <c r="I5639" s="199">
        <v>21.548025071469119</v>
      </c>
      <c r="J5639" s="22">
        <v>35</v>
      </c>
      <c r="L5639" s="21" t="str">
        <f t="shared" ref="L5639:L5702" si="444">IF(H5639&lt;&gt;"",IFERROR(MID(H5639,FIND(" ",H5639)+2,LEN(H5639)),""),"")</f>
        <v>De 31 minutos a 1 hora</v>
      </c>
    </row>
    <row r="5640" spans="1:12" x14ac:dyDescent="0.25">
      <c r="A5640" s="25" t="str">
        <f t="shared" si="440"/>
        <v>tmedreg2_xESPD.F. SurD.F. SurDe 1 hora 1 minuto a 2 horas</v>
      </c>
      <c r="B5640" s="362" t="str">
        <f t="shared" si="441"/>
        <v>tmedreg2_xESP</v>
      </c>
      <c r="C5640" s="362" t="str">
        <f t="shared" si="442"/>
        <v>D.F. Sur</v>
      </c>
      <c r="D5640" s="362" t="str">
        <f t="shared" si="443"/>
        <v>D.F. Sur</v>
      </c>
      <c r="H5640" s="22" t="s">
        <v>620</v>
      </c>
      <c r="I5640" s="199">
        <v>9.0387887742645603</v>
      </c>
      <c r="J5640" s="22">
        <v>17</v>
      </c>
      <c r="L5640" s="21" t="str">
        <f t="shared" si="444"/>
        <v>De 1 hora 1 minuto a 2 horas</v>
      </c>
    </row>
    <row r="5641" spans="1:12" x14ac:dyDescent="0.25">
      <c r="A5641" s="25" t="str">
        <f t="shared" si="440"/>
        <v>tmedreg2_xESPD.F. SurD.F. SurDe 2 horas 1 minuto a 3 horas</v>
      </c>
      <c r="B5641" s="362" t="str">
        <f t="shared" si="441"/>
        <v>tmedreg2_xESP</v>
      </c>
      <c r="C5641" s="362" t="str">
        <f t="shared" si="442"/>
        <v>D.F. Sur</v>
      </c>
      <c r="D5641" s="362" t="str">
        <f t="shared" si="443"/>
        <v>D.F. Sur</v>
      </c>
      <c r="H5641" s="22" t="s">
        <v>621</v>
      </c>
      <c r="I5641" s="199">
        <v>5.3031854288681473</v>
      </c>
      <c r="J5641" s="22">
        <v>9</v>
      </c>
      <c r="L5641" s="21" t="str">
        <f t="shared" si="444"/>
        <v>De 2 horas 1 minuto a 3 horas</v>
      </c>
    </row>
    <row r="5642" spans="1:12" x14ac:dyDescent="0.25">
      <c r="A5642" s="25" t="str">
        <f t="shared" si="440"/>
        <v>tmedreg2_xESPD.F. SurD.F. SurMás de 3 horas</v>
      </c>
      <c r="B5642" s="362" t="str">
        <f t="shared" si="441"/>
        <v>tmedreg2_xESP</v>
      </c>
      <c r="C5642" s="362" t="str">
        <f t="shared" si="442"/>
        <v>D.F. Sur</v>
      </c>
      <c r="D5642" s="362" t="str">
        <f t="shared" si="443"/>
        <v>D.F. Sur</v>
      </c>
      <c r="H5642" s="22" t="s">
        <v>622</v>
      </c>
      <c r="I5642" s="199">
        <v>2.4152830424822991</v>
      </c>
      <c r="J5642" s="22">
        <v>4</v>
      </c>
      <c r="L5642" s="21" t="str">
        <f t="shared" si="444"/>
        <v>Más de 3 horas</v>
      </c>
    </row>
    <row r="5643" spans="1:12" x14ac:dyDescent="0.25">
      <c r="A5643" s="25" t="str">
        <f t="shared" si="440"/>
        <v>tmedreg2_xESPD.F. SurD.F. SurNS/NR</v>
      </c>
      <c r="B5643" s="362" t="str">
        <f t="shared" si="441"/>
        <v>tmedreg2_xESP</v>
      </c>
      <c r="C5643" s="362" t="str">
        <f t="shared" si="442"/>
        <v>D.F. Sur</v>
      </c>
      <c r="D5643" s="362" t="str">
        <f t="shared" si="443"/>
        <v>D.F. Sur</v>
      </c>
      <c r="H5643" s="22" t="s">
        <v>615</v>
      </c>
      <c r="I5643" s="199">
        <v>8.0670216359820994</v>
      </c>
      <c r="J5643" s="22">
        <v>13</v>
      </c>
      <c r="L5643" s="21" t="str">
        <f t="shared" si="444"/>
        <v>NS/NR</v>
      </c>
    </row>
    <row r="5644" spans="1:12" x14ac:dyDescent="0.25">
      <c r="A5644" s="25" t="str">
        <f t="shared" si="440"/>
        <v>tmedreg2_xESPD.F. SurD.F. SurTotal</v>
      </c>
      <c r="B5644" s="362" t="str">
        <f t="shared" si="441"/>
        <v>tmedreg2_xESP</v>
      </c>
      <c r="C5644" s="362" t="str">
        <f t="shared" si="442"/>
        <v>D.F. Sur</v>
      </c>
      <c r="D5644" s="362" t="str">
        <f t="shared" si="443"/>
        <v>D.F. Sur</v>
      </c>
      <c r="H5644" s="22" t="s">
        <v>41</v>
      </c>
      <c r="I5644" s="199">
        <v>100</v>
      </c>
      <c r="J5644" s="22">
        <v>167</v>
      </c>
      <c r="L5644" s="21" t="str">
        <f t="shared" si="444"/>
        <v/>
      </c>
    </row>
    <row r="5645" spans="1:12" x14ac:dyDescent="0.25">
      <c r="A5645" s="25" t="str">
        <f t="shared" si="440"/>
        <v>tmedreg2_xESPDurangoDurangoDe 0 a 15 minutos</v>
      </c>
      <c r="B5645" s="362" t="str">
        <f t="shared" si="441"/>
        <v>tmedreg2_xESP</v>
      </c>
      <c r="C5645" s="362" t="str">
        <f t="shared" si="442"/>
        <v>Durango</v>
      </c>
      <c r="D5645" s="362" t="str">
        <f t="shared" si="443"/>
        <v>Durango</v>
      </c>
      <c r="F5645" s="197" t="s">
        <v>302</v>
      </c>
      <c r="G5645" s="198" t="s">
        <v>45</v>
      </c>
      <c r="H5645" s="22" t="s">
        <v>642</v>
      </c>
      <c r="I5645" s="199">
        <v>25.165920400980784</v>
      </c>
      <c r="J5645" s="22">
        <v>32</v>
      </c>
      <c r="L5645" s="21" t="str">
        <f t="shared" si="444"/>
        <v>De 0 a 15 minutos</v>
      </c>
    </row>
    <row r="5646" spans="1:12" x14ac:dyDescent="0.25">
      <c r="A5646" s="25" t="str">
        <f t="shared" si="440"/>
        <v>tmedreg2_xESPDurangoDurangoDe 16 a 30 minutos</v>
      </c>
      <c r="B5646" s="362" t="str">
        <f t="shared" si="441"/>
        <v>tmedreg2_xESP</v>
      </c>
      <c r="C5646" s="362" t="str">
        <f t="shared" si="442"/>
        <v>Durango</v>
      </c>
      <c r="D5646" s="362" t="str">
        <f t="shared" si="443"/>
        <v>Durango</v>
      </c>
      <c r="H5646" s="22" t="s">
        <v>618</v>
      </c>
      <c r="I5646" s="199">
        <v>23.651615529437851</v>
      </c>
      <c r="J5646" s="22">
        <v>29</v>
      </c>
      <c r="L5646" s="21" t="str">
        <f t="shared" si="444"/>
        <v>De 16 a 30 minutos</v>
      </c>
    </row>
    <row r="5647" spans="1:12" x14ac:dyDescent="0.25">
      <c r="A5647" s="25" t="str">
        <f t="shared" si="440"/>
        <v>tmedreg2_xESPDurangoDurangoDe 31 minutos a 1 hora</v>
      </c>
      <c r="B5647" s="362" t="str">
        <f t="shared" si="441"/>
        <v>tmedreg2_xESP</v>
      </c>
      <c r="C5647" s="362" t="str">
        <f t="shared" si="442"/>
        <v>Durango</v>
      </c>
      <c r="D5647" s="362" t="str">
        <f t="shared" si="443"/>
        <v>Durango</v>
      </c>
      <c r="H5647" s="22" t="s">
        <v>619</v>
      </c>
      <c r="I5647" s="199">
        <v>23.067350028315214</v>
      </c>
      <c r="J5647" s="22">
        <v>28</v>
      </c>
      <c r="L5647" s="21" t="str">
        <f t="shared" si="444"/>
        <v>De 31 minutos a 1 hora</v>
      </c>
    </row>
    <row r="5648" spans="1:12" x14ac:dyDescent="0.25">
      <c r="A5648" s="25" t="str">
        <f t="shared" si="440"/>
        <v>tmedreg2_xESPDurangoDurangoDe 1 hora 1 minuto a 2 horas</v>
      </c>
      <c r="B5648" s="362" t="str">
        <f t="shared" si="441"/>
        <v>tmedreg2_xESP</v>
      </c>
      <c r="C5648" s="362" t="str">
        <f t="shared" si="442"/>
        <v>Durango</v>
      </c>
      <c r="D5648" s="362" t="str">
        <f t="shared" si="443"/>
        <v>Durango</v>
      </c>
      <c r="H5648" s="22" t="s">
        <v>620</v>
      </c>
      <c r="I5648" s="199">
        <v>13.346650847137262</v>
      </c>
      <c r="J5648" s="22">
        <v>16</v>
      </c>
      <c r="L5648" s="21" t="str">
        <f t="shared" si="444"/>
        <v>De 1 hora 1 minuto a 2 horas</v>
      </c>
    </row>
    <row r="5649" spans="1:12" x14ac:dyDescent="0.25">
      <c r="A5649" s="25" t="str">
        <f t="shared" ref="A5649:A5712" si="445">IFERROR(CONCATENATE(B5649,C5649,D5649,IF(H5649&lt;&gt;"Total",MID(H5649,FIND(" ",H5649)+2,LEN(H5649)),"Total")),"")</f>
        <v>tmedreg2_xESPDurangoDurangoDe 2 horas 1 minuto a 3 horas</v>
      </c>
      <c r="B5649" s="362" t="str">
        <f t="shared" ref="B5649:B5712" si="446">+IF(AND(G5649&lt;&gt;"",I5650="Estimate"),TRIM(MID(G5649,1,FIND(" ",G5649,1))),IF(AND(F5649&lt;&gt;"",I5650="Estimate"),TRIM(MID(F5649,1,FIND(" ",F5649,1))),IF(AND(E5649&lt;&gt;"",I5650="Estimate"),TRIM(MID(E5649,1,FIND(" ",E5649,1))),B5648)))</f>
        <v>tmedreg2_xESP</v>
      </c>
      <c r="C5649" s="362" t="str">
        <f t="shared" ref="C5649:C5712" si="447">+IF(AND(E5649&lt;&gt;"",G5649="% of Total"),TRIM(MID(E5649,FIND(" ",E5649,1),LEN(E5649))),IF(AND(D5649&lt;&gt;"Primer nivel",D5649&lt;&gt;"Segundo nivel"),D5649,C5648))</f>
        <v>Durango</v>
      </c>
      <c r="D5649" s="362" t="str">
        <f t="shared" ref="D5649:D5712" si="448">+IF(AND(G5649&lt;&gt;"",I5650="Estimate"),"Nacional",IF(AND(F5649&lt;&gt;"",G5649="% of Total"),TRIM(MID(F5649,FIND(" ",F5649,1),LEN(F5649))),D5648))</f>
        <v>Durango</v>
      </c>
      <c r="H5649" s="22" t="s">
        <v>621</v>
      </c>
      <c r="I5649" s="199">
        <v>6.550946811817564</v>
      </c>
      <c r="J5649" s="22">
        <v>8</v>
      </c>
      <c r="L5649" s="21" t="str">
        <f t="shared" si="444"/>
        <v>De 2 horas 1 minuto a 3 horas</v>
      </c>
    </row>
    <row r="5650" spans="1:12" x14ac:dyDescent="0.25">
      <c r="A5650" s="25" t="str">
        <f t="shared" si="445"/>
        <v>tmedreg2_xESPDurangoDurangoMás de 3 horas</v>
      </c>
      <c r="B5650" s="362" t="str">
        <f t="shared" si="446"/>
        <v>tmedreg2_xESP</v>
      </c>
      <c r="C5650" s="362" t="str">
        <f t="shared" si="447"/>
        <v>Durango</v>
      </c>
      <c r="D5650" s="362" t="str">
        <f t="shared" si="448"/>
        <v>Durango</v>
      </c>
      <c r="H5650" s="22" t="s">
        <v>622</v>
      </c>
      <c r="I5650" s="199">
        <v>5.648325767197524</v>
      </c>
      <c r="J5650" s="22">
        <v>7</v>
      </c>
      <c r="L5650" s="21" t="str">
        <f t="shared" si="444"/>
        <v>Más de 3 horas</v>
      </c>
    </row>
    <row r="5651" spans="1:12" x14ac:dyDescent="0.25">
      <c r="A5651" s="25" t="str">
        <f t="shared" si="445"/>
        <v>tmedreg2_xESPDurangoDurangoNS/NR</v>
      </c>
      <c r="B5651" s="362" t="str">
        <f t="shared" si="446"/>
        <v>tmedreg2_xESP</v>
      </c>
      <c r="C5651" s="362" t="str">
        <f t="shared" si="447"/>
        <v>Durango</v>
      </c>
      <c r="D5651" s="362" t="str">
        <f t="shared" si="448"/>
        <v>Durango</v>
      </c>
      <c r="H5651" s="22" t="s">
        <v>615</v>
      </c>
      <c r="I5651" s="199">
        <v>2.5691906151137451</v>
      </c>
      <c r="J5651" s="22">
        <v>3</v>
      </c>
      <c r="L5651" s="21" t="str">
        <f t="shared" si="444"/>
        <v>NS/NR</v>
      </c>
    </row>
    <row r="5652" spans="1:12" x14ac:dyDescent="0.25">
      <c r="A5652" s="25" t="str">
        <f t="shared" si="445"/>
        <v>tmedreg2_xESPDurangoDurangoTotal</v>
      </c>
      <c r="B5652" s="362" t="str">
        <f t="shared" si="446"/>
        <v>tmedreg2_xESP</v>
      </c>
      <c r="C5652" s="362" t="str">
        <f t="shared" si="447"/>
        <v>Durango</v>
      </c>
      <c r="D5652" s="362" t="str">
        <f t="shared" si="448"/>
        <v>Durango</v>
      </c>
      <c r="H5652" s="22" t="s">
        <v>41</v>
      </c>
      <c r="I5652" s="199">
        <v>100</v>
      </c>
      <c r="J5652" s="22">
        <v>123</v>
      </c>
      <c r="L5652" s="21" t="str">
        <f t="shared" si="444"/>
        <v/>
      </c>
    </row>
    <row r="5653" spans="1:12" x14ac:dyDescent="0.25">
      <c r="A5653" s="25" t="str">
        <f t="shared" si="445"/>
        <v>tmedreg2_xESPMéxico OrienteMéxico OrienteDe 0 a 15 minutos</v>
      </c>
      <c r="B5653" s="362" t="str">
        <f t="shared" si="446"/>
        <v>tmedreg2_xESP</v>
      </c>
      <c r="C5653" s="362" t="str">
        <f t="shared" si="447"/>
        <v>México Oriente</v>
      </c>
      <c r="D5653" s="362" t="str">
        <f t="shared" si="448"/>
        <v>México Oriente</v>
      </c>
      <c r="F5653" s="197" t="s">
        <v>303</v>
      </c>
      <c r="G5653" s="198" t="s">
        <v>45</v>
      </c>
      <c r="H5653" s="22" t="s">
        <v>642</v>
      </c>
      <c r="I5653" s="199">
        <v>38.058287467742446</v>
      </c>
      <c r="J5653" s="22">
        <v>50</v>
      </c>
      <c r="L5653" s="21" t="str">
        <f t="shared" si="444"/>
        <v>De 0 a 15 minutos</v>
      </c>
    </row>
    <row r="5654" spans="1:12" x14ac:dyDescent="0.25">
      <c r="A5654" s="25" t="str">
        <f t="shared" si="445"/>
        <v>tmedreg2_xESPMéxico OrienteMéxico OrienteDe 16 a 30 minutos</v>
      </c>
      <c r="B5654" s="362" t="str">
        <f t="shared" si="446"/>
        <v>tmedreg2_xESP</v>
      </c>
      <c r="C5654" s="362" t="str">
        <f t="shared" si="447"/>
        <v>México Oriente</v>
      </c>
      <c r="D5654" s="362" t="str">
        <f t="shared" si="448"/>
        <v>México Oriente</v>
      </c>
      <c r="H5654" s="22" t="s">
        <v>618</v>
      </c>
      <c r="I5654" s="199">
        <v>22.671666542086701</v>
      </c>
      <c r="J5654" s="22">
        <v>30</v>
      </c>
      <c r="L5654" s="21" t="str">
        <f t="shared" si="444"/>
        <v>De 16 a 30 minutos</v>
      </c>
    </row>
    <row r="5655" spans="1:12" x14ac:dyDescent="0.25">
      <c r="A5655" s="25" t="str">
        <f t="shared" si="445"/>
        <v>tmedreg2_xESPMéxico OrienteMéxico OrienteDe 31 minutos a 1 hora</v>
      </c>
      <c r="B5655" s="362" t="str">
        <f t="shared" si="446"/>
        <v>tmedreg2_xESP</v>
      </c>
      <c r="C5655" s="362" t="str">
        <f t="shared" si="447"/>
        <v>México Oriente</v>
      </c>
      <c r="D5655" s="362" t="str">
        <f t="shared" si="448"/>
        <v>México Oriente</v>
      </c>
      <c r="H5655" s="22" t="s">
        <v>619</v>
      </c>
      <c r="I5655" s="199">
        <v>17.38914280041022</v>
      </c>
      <c r="J5655" s="22">
        <v>23</v>
      </c>
      <c r="L5655" s="21" t="str">
        <f t="shared" si="444"/>
        <v>De 31 minutos a 1 hora</v>
      </c>
    </row>
    <row r="5656" spans="1:12" x14ac:dyDescent="0.25">
      <c r="A5656" s="25" t="str">
        <f t="shared" si="445"/>
        <v>tmedreg2_xESPMéxico OrienteMéxico OrienteDe 1 hora 1 minuto a 2 horas</v>
      </c>
      <c r="B5656" s="362" t="str">
        <f t="shared" si="446"/>
        <v>tmedreg2_xESP</v>
      </c>
      <c r="C5656" s="362" t="str">
        <f t="shared" si="447"/>
        <v>México Oriente</v>
      </c>
      <c r="D5656" s="362" t="str">
        <f t="shared" si="448"/>
        <v>México Oriente</v>
      </c>
      <c r="H5656" s="22" t="s">
        <v>620</v>
      </c>
      <c r="I5656" s="199">
        <v>8.829148379392187</v>
      </c>
      <c r="J5656" s="22">
        <v>11</v>
      </c>
      <c r="L5656" s="21" t="str">
        <f t="shared" si="444"/>
        <v>De 1 hora 1 minuto a 2 horas</v>
      </c>
    </row>
    <row r="5657" spans="1:12" x14ac:dyDescent="0.25">
      <c r="A5657" s="25" t="str">
        <f t="shared" si="445"/>
        <v>tmedreg2_xESPMéxico OrienteMéxico OrienteDe 2 horas 1 minuto a 3 horas</v>
      </c>
      <c r="B5657" s="362" t="str">
        <f t="shared" si="446"/>
        <v>tmedreg2_xESP</v>
      </c>
      <c r="C5657" s="362" t="str">
        <f t="shared" si="447"/>
        <v>México Oriente</v>
      </c>
      <c r="D5657" s="362" t="str">
        <f t="shared" si="448"/>
        <v>México Oriente</v>
      </c>
      <c r="H5657" s="22" t="s">
        <v>621</v>
      </c>
      <c r="I5657" s="199">
        <v>5.5349270069057006</v>
      </c>
      <c r="J5657" s="22">
        <v>7</v>
      </c>
      <c r="L5657" s="21" t="str">
        <f t="shared" si="444"/>
        <v>De 2 horas 1 minuto a 3 horas</v>
      </c>
    </row>
    <row r="5658" spans="1:12" x14ac:dyDescent="0.25">
      <c r="A5658" s="25" t="str">
        <f t="shared" si="445"/>
        <v>tmedreg2_xESPMéxico OrienteMéxico OrienteMás de 3 horas</v>
      </c>
      <c r="B5658" s="362" t="str">
        <f t="shared" si="446"/>
        <v>tmedreg2_xESP</v>
      </c>
      <c r="C5658" s="362" t="str">
        <f t="shared" si="447"/>
        <v>México Oriente</v>
      </c>
      <c r="D5658" s="362" t="str">
        <f t="shared" si="448"/>
        <v>México Oriente</v>
      </c>
      <c r="H5658" s="22" t="s">
        <v>622</v>
      </c>
      <c r="I5658" s="199">
        <v>2.0918835998678871</v>
      </c>
      <c r="J5658" s="22">
        <v>3</v>
      </c>
      <c r="L5658" s="21" t="str">
        <f t="shared" si="444"/>
        <v>Más de 3 horas</v>
      </c>
    </row>
    <row r="5659" spans="1:12" x14ac:dyDescent="0.25">
      <c r="A5659" s="25" t="str">
        <f t="shared" si="445"/>
        <v>tmedreg2_xESPMéxico OrienteMéxico OrienteNS/NR</v>
      </c>
      <c r="B5659" s="362" t="str">
        <f t="shared" si="446"/>
        <v>tmedreg2_xESP</v>
      </c>
      <c r="C5659" s="362" t="str">
        <f t="shared" si="447"/>
        <v>México Oriente</v>
      </c>
      <c r="D5659" s="362" t="str">
        <f t="shared" si="448"/>
        <v>México Oriente</v>
      </c>
      <c r="H5659" s="22" t="s">
        <v>615</v>
      </c>
      <c r="I5659" s="199">
        <v>5.4249442035948467</v>
      </c>
      <c r="J5659" s="22">
        <v>8</v>
      </c>
      <c r="L5659" s="21" t="str">
        <f t="shared" si="444"/>
        <v>NS/NR</v>
      </c>
    </row>
    <row r="5660" spans="1:12" x14ac:dyDescent="0.25">
      <c r="A5660" s="25" t="str">
        <f t="shared" si="445"/>
        <v>tmedreg2_xESPMéxico OrienteMéxico OrienteTotal</v>
      </c>
      <c r="B5660" s="362" t="str">
        <f t="shared" si="446"/>
        <v>tmedreg2_xESP</v>
      </c>
      <c r="C5660" s="362" t="str">
        <f t="shared" si="447"/>
        <v>México Oriente</v>
      </c>
      <c r="D5660" s="362" t="str">
        <f t="shared" si="448"/>
        <v>México Oriente</v>
      </c>
      <c r="H5660" s="22" t="s">
        <v>41</v>
      </c>
      <c r="I5660" s="199">
        <v>100</v>
      </c>
      <c r="J5660" s="22">
        <v>132</v>
      </c>
      <c r="L5660" s="21" t="str">
        <f t="shared" si="444"/>
        <v/>
      </c>
    </row>
    <row r="5661" spans="1:12" x14ac:dyDescent="0.25">
      <c r="A5661" s="25" t="str">
        <f t="shared" si="445"/>
        <v>tmedreg2_xESPMéxico PonienteMéxico PonienteDe 0 a 15 minutos</v>
      </c>
      <c r="B5661" s="362" t="str">
        <f t="shared" si="446"/>
        <v>tmedreg2_xESP</v>
      </c>
      <c r="C5661" s="362" t="str">
        <f t="shared" si="447"/>
        <v>México Poniente</v>
      </c>
      <c r="D5661" s="362" t="str">
        <f t="shared" si="448"/>
        <v>México Poniente</v>
      </c>
      <c r="F5661" s="197" t="s">
        <v>304</v>
      </c>
      <c r="G5661" s="198" t="s">
        <v>45</v>
      </c>
      <c r="H5661" s="22" t="s">
        <v>642</v>
      </c>
      <c r="I5661" s="199">
        <v>25.829420673759724</v>
      </c>
      <c r="J5661" s="22">
        <v>36</v>
      </c>
      <c r="L5661" s="21" t="str">
        <f t="shared" si="444"/>
        <v>De 0 a 15 minutos</v>
      </c>
    </row>
    <row r="5662" spans="1:12" x14ac:dyDescent="0.25">
      <c r="A5662" s="25" t="str">
        <f t="shared" si="445"/>
        <v>tmedreg2_xESPMéxico PonienteMéxico PonienteDe 16 a 30 minutos</v>
      </c>
      <c r="B5662" s="362" t="str">
        <f t="shared" si="446"/>
        <v>tmedreg2_xESP</v>
      </c>
      <c r="C5662" s="362" t="str">
        <f t="shared" si="447"/>
        <v>México Poniente</v>
      </c>
      <c r="D5662" s="362" t="str">
        <f t="shared" si="448"/>
        <v>México Poniente</v>
      </c>
      <c r="H5662" s="22" t="s">
        <v>618</v>
      </c>
      <c r="I5662" s="199">
        <v>24.360823340786492</v>
      </c>
      <c r="J5662" s="22">
        <v>34</v>
      </c>
      <c r="L5662" s="21" t="str">
        <f t="shared" si="444"/>
        <v>De 16 a 30 minutos</v>
      </c>
    </row>
    <row r="5663" spans="1:12" x14ac:dyDescent="0.25">
      <c r="A5663" s="25" t="str">
        <f t="shared" si="445"/>
        <v>tmedreg2_xESPMéxico PonienteMéxico PonienteDe 31 minutos a 1 hora</v>
      </c>
      <c r="B5663" s="362" t="str">
        <f t="shared" si="446"/>
        <v>tmedreg2_xESP</v>
      </c>
      <c r="C5663" s="362" t="str">
        <f t="shared" si="447"/>
        <v>México Poniente</v>
      </c>
      <c r="D5663" s="362" t="str">
        <f t="shared" si="448"/>
        <v>México Poniente</v>
      </c>
      <c r="H5663" s="22" t="s">
        <v>619</v>
      </c>
      <c r="I5663" s="199">
        <v>21.215974520760231</v>
      </c>
      <c r="J5663" s="22">
        <v>30</v>
      </c>
      <c r="L5663" s="21" t="str">
        <f t="shared" si="444"/>
        <v>De 31 minutos a 1 hora</v>
      </c>
    </row>
    <row r="5664" spans="1:12" x14ac:dyDescent="0.25">
      <c r="A5664" s="25" t="str">
        <f t="shared" si="445"/>
        <v>tmedreg2_xESPMéxico PonienteMéxico PonienteDe 1 hora 1 minuto a 2 horas</v>
      </c>
      <c r="B5664" s="362" t="str">
        <f t="shared" si="446"/>
        <v>tmedreg2_xESP</v>
      </c>
      <c r="C5664" s="362" t="str">
        <f t="shared" si="447"/>
        <v>México Poniente</v>
      </c>
      <c r="D5664" s="362" t="str">
        <f t="shared" si="448"/>
        <v>México Poniente</v>
      </c>
      <c r="H5664" s="22" t="s">
        <v>620</v>
      </c>
      <c r="I5664" s="199">
        <v>14.503001935184232</v>
      </c>
      <c r="J5664" s="22">
        <v>21</v>
      </c>
      <c r="L5664" s="21" t="str">
        <f t="shared" si="444"/>
        <v>De 1 hora 1 minuto a 2 horas</v>
      </c>
    </row>
    <row r="5665" spans="1:12" x14ac:dyDescent="0.25">
      <c r="A5665" s="25" t="str">
        <f t="shared" si="445"/>
        <v>tmedreg2_xESPMéxico PonienteMéxico PonienteDe 2 horas 1 minuto a 3 horas</v>
      </c>
      <c r="B5665" s="362" t="str">
        <f t="shared" si="446"/>
        <v>tmedreg2_xESP</v>
      </c>
      <c r="C5665" s="362" t="str">
        <f t="shared" si="447"/>
        <v>México Poniente</v>
      </c>
      <c r="D5665" s="362" t="str">
        <f t="shared" si="448"/>
        <v>México Poniente</v>
      </c>
      <c r="H5665" s="22" t="s">
        <v>621</v>
      </c>
      <c r="I5665" s="199">
        <v>7.6606272127929582</v>
      </c>
      <c r="J5665" s="22">
        <v>11</v>
      </c>
      <c r="L5665" s="21" t="str">
        <f t="shared" si="444"/>
        <v>De 2 horas 1 minuto a 3 horas</v>
      </c>
    </row>
    <row r="5666" spans="1:12" x14ac:dyDescent="0.25">
      <c r="A5666" s="25" t="str">
        <f t="shared" si="445"/>
        <v>tmedreg2_xESPMéxico PonienteMéxico PonienteMás de 3 horas</v>
      </c>
      <c r="B5666" s="362" t="str">
        <f t="shared" si="446"/>
        <v>tmedreg2_xESP</v>
      </c>
      <c r="C5666" s="362" t="str">
        <f t="shared" si="447"/>
        <v>México Poniente</v>
      </c>
      <c r="D5666" s="362" t="str">
        <f t="shared" si="448"/>
        <v>México Poniente</v>
      </c>
      <c r="H5666" s="22" t="s">
        <v>622</v>
      </c>
      <c r="I5666" s="199">
        <v>1.7225055956798685</v>
      </c>
      <c r="J5666" s="22">
        <v>2</v>
      </c>
      <c r="L5666" s="21" t="str">
        <f t="shared" si="444"/>
        <v>Más de 3 horas</v>
      </c>
    </row>
    <row r="5667" spans="1:12" x14ac:dyDescent="0.25">
      <c r="A5667" s="25" t="str">
        <f t="shared" si="445"/>
        <v>tmedreg2_xESPMéxico PonienteMéxico PonienteNS/NR</v>
      </c>
      <c r="B5667" s="362" t="str">
        <f t="shared" si="446"/>
        <v>tmedreg2_xESP</v>
      </c>
      <c r="C5667" s="362" t="str">
        <f t="shared" si="447"/>
        <v>México Poniente</v>
      </c>
      <c r="D5667" s="362" t="str">
        <f t="shared" si="448"/>
        <v>México Poniente</v>
      </c>
      <c r="H5667" s="22" t="s">
        <v>615</v>
      </c>
      <c r="I5667" s="199">
        <v>4.7076467210365012</v>
      </c>
      <c r="J5667" s="22">
        <v>7</v>
      </c>
      <c r="L5667" s="21" t="str">
        <f t="shared" si="444"/>
        <v>NS/NR</v>
      </c>
    </row>
    <row r="5668" spans="1:12" x14ac:dyDescent="0.25">
      <c r="A5668" s="25" t="str">
        <f t="shared" si="445"/>
        <v>tmedreg2_xESPMéxico PonienteMéxico PonienteTotal</v>
      </c>
      <c r="B5668" s="362" t="str">
        <f t="shared" si="446"/>
        <v>tmedreg2_xESP</v>
      </c>
      <c r="C5668" s="362" t="str">
        <f t="shared" si="447"/>
        <v>México Poniente</v>
      </c>
      <c r="D5668" s="362" t="str">
        <f t="shared" si="448"/>
        <v>México Poniente</v>
      </c>
      <c r="H5668" s="22" t="s">
        <v>41</v>
      </c>
      <c r="I5668" s="199">
        <v>100</v>
      </c>
      <c r="J5668" s="22">
        <v>141</v>
      </c>
      <c r="L5668" s="21" t="str">
        <f t="shared" si="444"/>
        <v/>
      </c>
    </row>
    <row r="5669" spans="1:12" x14ac:dyDescent="0.25">
      <c r="A5669" s="25" t="str">
        <f t="shared" si="445"/>
        <v>tmedreg2_xESPGuanajuatoGuanajuatoDe 0 a 15 minutos</v>
      </c>
      <c r="B5669" s="362" t="str">
        <f t="shared" si="446"/>
        <v>tmedreg2_xESP</v>
      </c>
      <c r="C5669" s="362" t="str">
        <f t="shared" si="447"/>
        <v>Guanajuato</v>
      </c>
      <c r="D5669" s="362" t="str">
        <f t="shared" si="448"/>
        <v>Guanajuato</v>
      </c>
      <c r="F5669" s="197" t="s">
        <v>305</v>
      </c>
      <c r="G5669" s="198" t="s">
        <v>45</v>
      </c>
      <c r="H5669" s="22" t="s">
        <v>642</v>
      </c>
      <c r="I5669" s="199">
        <v>38.130126534152978</v>
      </c>
      <c r="J5669" s="22">
        <v>57</v>
      </c>
      <c r="L5669" s="21" t="str">
        <f t="shared" si="444"/>
        <v>De 0 a 15 minutos</v>
      </c>
    </row>
    <row r="5670" spans="1:12" x14ac:dyDescent="0.25">
      <c r="A5670" s="25" t="str">
        <f t="shared" si="445"/>
        <v>tmedreg2_xESPGuanajuatoGuanajuatoDe 16 a 30 minutos</v>
      </c>
      <c r="B5670" s="362" t="str">
        <f t="shared" si="446"/>
        <v>tmedreg2_xESP</v>
      </c>
      <c r="C5670" s="362" t="str">
        <f t="shared" si="447"/>
        <v>Guanajuato</v>
      </c>
      <c r="D5670" s="362" t="str">
        <f t="shared" si="448"/>
        <v>Guanajuato</v>
      </c>
      <c r="H5670" s="22" t="s">
        <v>618</v>
      </c>
      <c r="I5670" s="199">
        <v>31.425607696787218</v>
      </c>
      <c r="J5670" s="22">
        <v>48</v>
      </c>
      <c r="L5670" s="21" t="str">
        <f t="shared" si="444"/>
        <v>De 16 a 30 minutos</v>
      </c>
    </row>
    <row r="5671" spans="1:12" x14ac:dyDescent="0.25">
      <c r="A5671" s="25" t="str">
        <f t="shared" si="445"/>
        <v>tmedreg2_xESPGuanajuatoGuanajuatoDe 31 minutos a 1 hora</v>
      </c>
      <c r="B5671" s="362" t="str">
        <f t="shared" si="446"/>
        <v>tmedreg2_xESP</v>
      </c>
      <c r="C5671" s="362" t="str">
        <f t="shared" si="447"/>
        <v>Guanajuato</v>
      </c>
      <c r="D5671" s="362" t="str">
        <f t="shared" si="448"/>
        <v>Guanajuato</v>
      </c>
      <c r="H5671" s="22" t="s">
        <v>619</v>
      </c>
      <c r="I5671" s="199">
        <v>14.709936641790938</v>
      </c>
      <c r="J5671" s="22">
        <v>23</v>
      </c>
      <c r="L5671" s="21" t="str">
        <f t="shared" si="444"/>
        <v>De 31 minutos a 1 hora</v>
      </c>
    </row>
    <row r="5672" spans="1:12" x14ac:dyDescent="0.25">
      <c r="A5672" s="25" t="str">
        <f t="shared" si="445"/>
        <v>tmedreg2_xESPGuanajuatoGuanajuatoDe 1 hora 1 minuto a 2 horas</v>
      </c>
      <c r="B5672" s="362" t="str">
        <f t="shared" si="446"/>
        <v>tmedreg2_xESP</v>
      </c>
      <c r="C5672" s="362" t="str">
        <f t="shared" si="447"/>
        <v>Guanajuato</v>
      </c>
      <c r="D5672" s="362" t="str">
        <f t="shared" si="448"/>
        <v>Guanajuato</v>
      </c>
      <c r="H5672" s="22" t="s">
        <v>620</v>
      </c>
      <c r="I5672" s="199">
        <v>8.6812794962885196</v>
      </c>
      <c r="J5672" s="22">
        <v>14</v>
      </c>
      <c r="L5672" s="21" t="str">
        <f t="shared" si="444"/>
        <v>De 1 hora 1 minuto a 2 horas</v>
      </c>
    </row>
    <row r="5673" spans="1:12" x14ac:dyDescent="0.25">
      <c r="A5673" s="25" t="str">
        <f t="shared" si="445"/>
        <v>tmedreg2_xESPGuanajuatoGuanajuatoDe 2 horas 1 minuto a 3 horas</v>
      </c>
      <c r="B5673" s="362" t="str">
        <f t="shared" si="446"/>
        <v>tmedreg2_xESP</v>
      </c>
      <c r="C5673" s="362" t="str">
        <f t="shared" si="447"/>
        <v>Guanajuato</v>
      </c>
      <c r="D5673" s="362" t="str">
        <f t="shared" si="448"/>
        <v>Guanajuato</v>
      </c>
      <c r="H5673" s="22" t="s">
        <v>621</v>
      </c>
      <c r="I5673" s="199">
        <v>2.7496774304341223</v>
      </c>
      <c r="J5673" s="22">
        <v>6</v>
      </c>
      <c r="L5673" s="21" t="str">
        <f t="shared" si="444"/>
        <v>De 2 horas 1 minuto a 3 horas</v>
      </c>
    </row>
    <row r="5674" spans="1:12" x14ac:dyDescent="0.25">
      <c r="A5674" s="25" t="str">
        <f t="shared" si="445"/>
        <v>tmedreg2_xESPGuanajuatoGuanajuatoMás de 3 horas</v>
      </c>
      <c r="B5674" s="362" t="str">
        <f t="shared" si="446"/>
        <v>tmedreg2_xESP</v>
      </c>
      <c r="C5674" s="362" t="str">
        <f t="shared" si="447"/>
        <v>Guanajuato</v>
      </c>
      <c r="D5674" s="362" t="str">
        <f t="shared" si="448"/>
        <v>Guanajuato</v>
      </c>
      <c r="H5674" s="22" t="s">
        <v>622</v>
      </c>
      <c r="I5674" s="199">
        <v>2.8644624586169387</v>
      </c>
      <c r="J5674" s="22">
        <v>6</v>
      </c>
      <c r="L5674" s="21" t="str">
        <f t="shared" si="444"/>
        <v>Más de 3 horas</v>
      </c>
    </row>
    <row r="5675" spans="1:12" x14ac:dyDescent="0.25">
      <c r="A5675" s="25" t="str">
        <f t="shared" si="445"/>
        <v>tmedreg2_xESPGuanajuatoGuanajuatoNS/NR</v>
      </c>
      <c r="B5675" s="362" t="str">
        <f t="shared" si="446"/>
        <v>tmedreg2_xESP</v>
      </c>
      <c r="C5675" s="362" t="str">
        <f t="shared" si="447"/>
        <v>Guanajuato</v>
      </c>
      <c r="D5675" s="362" t="str">
        <f t="shared" si="448"/>
        <v>Guanajuato</v>
      </c>
      <c r="H5675" s="22" t="s">
        <v>615</v>
      </c>
      <c r="I5675" s="199">
        <v>1.43890974192927</v>
      </c>
      <c r="J5675" s="22">
        <v>2</v>
      </c>
      <c r="L5675" s="21" t="str">
        <f t="shared" si="444"/>
        <v>NS/NR</v>
      </c>
    </row>
    <row r="5676" spans="1:12" x14ac:dyDescent="0.25">
      <c r="A5676" s="25" t="str">
        <f t="shared" si="445"/>
        <v>tmedreg2_xESPGuanajuatoGuanajuatoTotal</v>
      </c>
      <c r="B5676" s="362" t="str">
        <f t="shared" si="446"/>
        <v>tmedreg2_xESP</v>
      </c>
      <c r="C5676" s="362" t="str">
        <f t="shared" si="447"/>
        <v>Guanajuato</v>
      </c>
      <c r="D5676" s="362" t="str">
        <f t="shared" si="448"/>
        <v>Guanajuato</v>
      </c>
      <c r="H5676" s="22" t="s">
        <v>41</v>
      </c>
      <c r="I5676" s="199">
        <v>100</v>
      </c>
      <c r="J5676" s="22">
        <v>156</v>
      </c>
      <c r="L5676" s="21" t="str">
        <f t="shared" si="444"/>
        <v/>
      </c>
    </row>
    <row r="5677" spans="1:12" x14ac:dyDescent="0.25">
      <c r="A5677" s="25" t="str">
        <f t="shared" si="445"/>
        <v>tmedreg2_xESPGuerreroGuerreroDe 0 a 15 minutos</v>
      </c>
      <c r="B5677" s="362" t="str">
        <f t="shared" si="446"/>
        <v>tmedreg2_xESP</v>
      </c>
      <c r="C5677" s="362" t="str">
        <f t="shared" si="447"/>
        <v>Guerrero</v>
      </c>
      <c r="D5677" s="362" t="str">
        <f t="shared" si="448"/>
        <v>Guerrero</v>
      </c>
      <c r="F5677" s="197" t="s">
        <v>306</v>
      </c>
      <c r="G5677" s="198" t="s">
        <v>45</v>
      </c>
      <c r="H5677" s="22" t="s">
        <v>642</v>
      </c>
      <c r="I5677" s="199">
        <v>20.628231078819041</v>
      </c>
      <c r="J5677" s="22">
        <v>31</v>
      </c>
      <c r="L5677" s="21" t="str">
        <f t="shared" si="444"/>
        <v>De 0 a 15 minutos</v>
      </c>
    </row>
    <row r="5678" spans="1:12" x14ac:dyDescent="0.25">
      <c r="A5678" s="25" t="str">
        <f t="shared" si="445"/>
        <v>tmedreg2_xESPGuerreroGuerreroDe 16 a 30 minutos</v>
      </c>
      <c r="B5678" s="362" t="str">
        <f t="shared" si="446"/>
        <v>tmedreg2_xESP</v>
      </c>
      <c r="C5678" s="362" t="str">
        <f t="shared" si="447"/>
        <v>Guerrero</v>
      </c>
      <c r="D5678" s="362" t="str">
        <f t="shared" si="448"/>
        <v>Guerrero</v>
      </c>
      <c r="H5678" s="22" t="s">
        <v>618</v>
      </c>
      <c r="I5678" s="199">
        <v>22.421161235484448</v>
      </c>
      <c r="J5678" s="22">
        <v>36</v>
      </c>
      <c r="L5678" s="21" t="str">
        <f t="shared" si="444"/>
        <v>De 16 a 30 minutos</v>
      </c>
    </row>
    <row r="5679" spans="1:12" x14ac:dyDescent="0.25">
      <c r="A5679" s="25" t="str">
        <f t="shared" si="445"/>
        <v>tmedreg2_xESPGuerreroGuerreroDe 31 minutos a 1 hora</v>
      </c>
      <c r="B5679" s="362" t="str">
        <f t="shared" si="446"/>
        <v>tmedreg2_xESP</v>
      </c>
      <c r="C5679" s="362" t="str">
        <f t="shared" si="447"/>
        <v>Guerrero</v>
      </c>
      <c r="D5679" s="362" t="str">
        <f t="shared" si="448"/>
        <v>Guerrero</v>
      </c>
      <c r="H5679" s="22" t="s">
        <v>619</v>
      </c>
      <c r="I5679" s="199">
        <v>23.333741302089681</v>
      </c>
      <c r="J5679" s="22">
        <v>38</v>
      </c>
      <c r="L5679" s="21" t="str">
        <f t="shared" si="444"/>
        <v>De 31 minutos a 1 hora</v>
      </c>
    </row>
    <row r="5680" spans="1:12" x14ac:dyDescent="0.25">
      <c r="A5680" s="25" t="str">
        <f t="shared" si="445"/>
        <v>tmedreg2_xESPGuerreroGuerreroDe 1 hora 1 minuto a 2 horas</v>
      </c>
      <c r="B5680" s="362" t="str">
        <f t="shared" si="446"/>
        <v>tmedreg2_xESP</v>
      </c>
      <c r="C5680" s="362" t="str">
        <f t="shared" si="447"/>
        <v>Guerrero</v>
      </c>
      <c r="D5680" s="362" t="str">
        <f t="shared" si="448"/>
        <v>Guerrero</v>
      </c>
      <c r="H5680" s="22" t="s">
        <v>620</v>
      </c>
      <c r="I5680" s="199">
        <v>14.236767600216616</v>
      </c>
      <c r="J5680" s="22">
        <v>25</v>
      </c>
      <c r="L5680" s="21" t="str">
        <f t="shared" si="444"/>
        <v>De 1 hora 1 minuto a 2 horas</v>
      </c>
    </row>
    <row r="5681" spans="1:12" x14ac:dyDescent="0.25">
      <c r="A5681" s="25" t="str">
        <f t="shared" si="445"/>
        <v>tmedreg2_xESPGuerreroGuerreroDe 2 horas 1 minuto a 3 horas</v>
      </c>
      <c r="B5681" s="362" t="str">
        <f t="shared" si="446"/>
        <v>tmedreg2_xESP</v>
      </c>
      <c r="C5681" s="362" t="str">
        <f t="shared" si="447"/>
        <v>Guerrero</v>
      </c>
      <c r="D5681" s="362" t="str">
        <f t="shared" si="448"/>
        <v>Guerrero</v>
      </c>
      <c r="H5681" s="22" t="s">
        <v>621</v>
      </c>
      <c r="I5681" s="199">
        <v>10.581091082456881</v>
      </c>
      <c r="J5681" s="22">
        <v>19</v>
      </c>
      <c r="L5681" s="21" t="str">
        <f t="shared" si="444"/>
        <v>De 2 horas 1 minuto a 3 horas</v>
      </c>
    </row>
    <row r="5682" spans="1:12" x14ac:dyDescent="0.25">
      <c r="A5682" s="25" t="str">
        <f t="shared" si="445"/>
        <v>tmedreg2_xESPGuerreroGuerreroMás de 3 horas</v>
      </c>
      <c r="B5682" s="362" t="str">
        <f t="shared" si="446"/>
        <v>tmedreg2_xESP</v>
      </c>
      <c r="C5682" s="362" t="str">
        <f t="shared" si="447"/>
        <v>Guerrero</v>
      </c>
      <c r="D5682" s="362" t="str">
        <f t="shared" si="448"/>
        <v>Guerrero</v>
      </c>
      <c r="H5682" s="22" t="s">
        <v>622</v>
      </c>
      <c r="I5682" s="199">
        <v>6.9841197030035644</v>
      </c>
      <c r="J5682" s="22">
        <v>12</v>
      </c>
      <c r="L5682" s="21" t="str">
        <f t="shared" si="444"/>
        <v>Más de 3 horas</v>
      </c>
    </row>
    <row r="5683" spans="1:12" x14ac:dyDescent="0.25">
      <c r="A5683" s="25" t="str">
        <f t="shared" si="445"/>
        <v>tmedreg2_xESPGuerreroGuerreroNS/NR</v>
      </c>
      <c r="B5683" s="362" t="str">
        <f t="shared" si="446"/>
        <v>tmedreg2_xESP</v>
      </c>
      <c r="C5683" s="362" t="str">
        <f t="shared" si="447"/>
        <v>Guerrero</v>
      </c>
      <c r="D5683" s="362" t="str">
        <f t="shared" si="448"/>
        <v>Guerrero</v>
      </c>
      <c r="H5683" s="22" t="s">
        <v>615</v>
      </c>
      <c r="I5683" s="199">
        <v>1.81488799792986</v>
      </c>
      <c r="J5683" s="22">
        <v>3</v>
      </c>
      <c r="L5683" s="21" t="str">
        <f t="shared" si="444"/>
        <v>NS/NR</v>
      </c>
    </row>
    <row r="5684" spans="1:12" x14ac:dyDescent="0.25">
      <c r="A5684" s="25" t="str">
        <f t="shared" si="445"/>
        <v>tmedreg2_xESPGuerreroGuerreroTotal</v>
      </c>
      <c r="B5684" s="362" t="str">
        <f t="shared" si="446"/>
        <v>tmedreg2_xESP</v>
      </c>
      <c r="C5684" s="362" t="str">
        <f t="shared" si="447"/>
        <v>Guerrero</v>
      </c>
      <c r="D5684" s="362" t="str">
        <f t="shared" si="448"/>
        <v>Guerrero</v>
      </c>
      <c r="H5684" s="22" t="s">
        <v>41</v>
      </c>
      <c r="I5684" s="199">
        <v>100</v>
      </c>
      <c r="J5684" s="22">
        <v>164</v>
      </c>
      <c r="L5684" s="21" t="str">
        <f t="shared" si="444"/>
        <v/>
      </c>
    </row>
    <row r="5685" spans="1:12" x14ac:dyDescent="0.25">
      <c r="A5685" s="25" t="str">
        <f t="shared" si="445"/>
        <v>tmedreg2_xESPHidalgoHidalgoDe 0 a 15 minutos</v>
      </c>
      <c r="B5685" s="362" t="str">
        <f t="shared" si="446"/>
        <v>tmedreg2_xESP</v>
      </c>
      <c r="C5685" s="362" t="str">
        <f t="shared" si="447"/>
        <v>Hidalgo</v>
      </c>
      <c r="D5685" s="362" t="str">
        <f t="shared" si="448"/>
        <v>Hidalgo</v>
      </c>
      <c r="F5685" s="197" t="s">
        <v>307</v>
      </c>
      <c r="G5685" s="198" t="s">
        <v>45</v>
      </c>
      <c r="H5685" s="22" t="s">
        <v>642</v>
      </c>
      <c r="I5685" s="199">
        <v>32.428339965758269</v>
      </c>
      <c r="J5685" s="22">
        <v>50</v>
      </c>
      <c r="L5685" s="21" t="str">
        <f t="shared" si="444"/>
        <v>De 0 a 15 minutos</v>
      </c>
    </row>
    <row r="5686" spans="1:12" x14ac:dyDescent="0.25">
      <c r="A5686" s="25" t="str">
        <f t="shared" si="445"/>
        <v>tmedreg2_xESPHidalgoHidalgoDe 16 a 30 minutos</v>
      </c>
      <c r="B5686" s="362" t="str">
        <f t="shared" si="446"/>
        <v>tmedreg2_xESP</v>
      </c>
      <c r="C5686" s="362" t="str">
        <f t="shared" si="447"/>
        <v>Hidalgo</v>
      </c>
      <c r="D5686" s="362" t="str">
        <f t="shared" si="448"/>
        <v>Hidalgo</v>
      </c>
      <c r="H5686" s="22" t="s">
        <v>618</v>
      </c>
      <c r="I5686" s="199">
        <v>19.70703588480535</v>
      </c>
      <c r="J5686" s="22">
        <v>30</v>
      </c>
      <c r="L5686" s="21" t="str">
        <f t="shared" si="444"/>
        <v>De 16 a 30 minutos</v>
      </c>
    </row>
    <row r="5687" spans="1:12" x14ac:dyDescent="0.25">
      <c r="A5687" s="25" t="str">
        <f t="shared" si="445"/>
        <v>tmedreg2_xESPHidalgoHidalgoDe 31 minutos a 1 hora</v>
      </c>
      <c r="B5687" s="362" t="str">
        <f t="shared" si="446"/>
        <v>tmedreg2_xESP</v>
      </c>
      <c r="C5687" s="362" t="str">
        <f t="shared" si="447"/>
        <v>Hidalgo</v>
      </c>
      <c r="D5687" s="362" t="str">
        <f t="shared" si="448"/>
        <v>Hidalgo</v>
      </c>
      <c r="H5687" s="22" t="s">
        <v>619</v>
      </c>
      <c r="I5687" s="199">
        <v>18.214915998131254</v>
      </c>
      <c r="J5687" s="22">
        <v>27</v>
      </c>
      <c r="L5687" s="21" t="str">
        <f t="shared" si="444"/>
        <v>De 31 minutos a 1 hora</v>
      </c>
    </row>
    <row r="5688" spans="1:12" x14ac:dyDescent="0.25">
      <c r="A5688" s="25" t="str">
        <f t="shared" si="445"/>
        <v>tmedreg2_xESPHidalgoHidalgoDe 1 hora 1 minuto a 2 horas</v>
      </c>
      <c r="B5688" s="362" t="str">
        <f t="shared" si="446"/>
        <v>tmedreg2_xESP</v>
      </c>
      <c r="C5688" s="362" t="str">
        <f t="shared" si="447"/>
        <v>Hidalgo</v>
      </c>
      <c r="D5688" s="362" t="str">
        <f t="shared" si="448"/>
        <v>Hidalgo</v>
      </c>
      <c r="H5688" s="22" t="s">
        <v>620</v>
      </c>
      <c r="I5688" s="199">
        <v>9.4883507936113176</v>
      </c>
      <c r="J5688" s="22">
        <v>14</v>
      </c>
      <c r="L5688" s="21" t="str">
        <f t="shared" si="444"/>
        <v>De 1 hora 1 minuto a 2 horas</v>
      </c>
    </row>
    <row r="5689" spans="1:12" x14ac:dyDescent="0.25">
      <c r="A5689" s="25" t="str">
        <f t="shared" si="445"/>
        <v>tmedreg2_xESPHidalgoHidalgoDe 2 horas 1 minuto a 3 horas</v>
      </c>
      <c r="B5689" s="362" t="str">
        <f t="shared" si="446"/>
        <v>tmedreg2_xESP</v>
      </c>
      <c r="C5689" s="362" t="str">
        <f t="shared" si="447"/>
        <v>Hidalgo</v>
      </c>
      <c r="D5689" s="362" t="str">
        <f t="shared" si="448"/>
        <v>Hidalgo</v>
      </c>
      <c r="H5689" s="22" t="s">
        <v>621</v>
      </c>
      <c r="I5689" s="199">
        <v>3.9428141142087849</v>
      </c>
      <c r="J5689" s="22">
        <v>6</v>
      </c>
      <c r="L5689" s="21" t="str">
        <f t="shared" si="444"/>
        <v>De 2 horas 1 minuto a 3 horas</v>
      </c>
    </row>
    <row r="5690" spans="1:12" x14ac:dyDescent="0.25">
      <c r="A5690" s="25" t="str">
        <f t="shared" si="445"/>
        <v>tmedreg2_xESPHidalgoHidalgoMás de 3 horas</v>
      </c>
      <c r="B5690" s="362" t="str">
        <f t="shared" si="446"/>
        <v>tmedreg2_xESP</v>
      </c>
      <c r="C5690" s="362" t="str">
        <f t="shared" si="447"/>
        <v>Hidalgo</v>
      </c>
      <c r="D5690" s="362" t="str">
        <f t="shared" si="448"/>
        <v>Hidalgo</v>
      </c>
      <c r="H5690" s="22" t="s">
        <v>622</v>
      </c>
      <c r="I5690" s="199">
        <v>5.4715483241255223</v>
      </c>
      <c r="J5690" s="22">
        <v>8</v>
      </c>
      <c r="L5690" s="21" t="str">
        <f t="shared" si="444"/>
        <v>Más de 3 horas</v>
      </c>
    </row>
    <row r="5691" spans="1:12" x14ac:dyDescent="0.25">
      <c r="A5691" s="25" t="str">
        <f t="shared" si="445"/>
        <v>tmedreg2_xESPHidalgoHidalgoNS/NR</v>
      </c>
      <c r="B5691" s="362" t="str">
        <f t="shared" si="446"/>
        <v>tmedreg2_xESP</v>
      </c>
      <c r="C5691" s="362" t="str">
        <f t="shared" si="447"/>
        <v>Hidalgo</v>
      </c>
      <c r="D5691" s="362" t="str">
        <f t="shared" si="448"/>
        <v>Hidalgo</v>
      </c>
      <c r="H5691" s="22" t="s">
        <v>615</v>
      </c>
      <c r="I5691" s="199">
        <v>10.746994919359478</v>
      </c>
      <c r="J5691" s="22">
        <v>17</v>
      </c>
      <c r="L5691" s="21" t="str">
        <f t="shared" si="444"/>
        <v>NS/NR</v>
      </c>
    </row>
    <row r="5692" spans="1:12" x14ac:dyDescent="0.25">
      <c r="A5692" s="25" t="str">
        <f t="shared" si="445"/>
        <v>tmedreg2_xESPHidalgoHidalgoTotal</v>
      </c>
      <c r="B5692" s="362" t="str">
        <f t="shared" si="446"/>
        <v>tmedreg2_xESP</v>
      </c>
      <c r="C5692" s="362" t="str">
        <f t="shared" si="447"/>
        <v>Hidalgo</v>
      </c>
      <c r="D5692" s="362" t="str">
        <f t="shared" si="448"/>
        <v>Hidalgo</v>
      </c>
      <c r="H5692" s="22" t="s">
        <v>41</v>
      </c>
      <c r="I5692" s="199">
        <v>100</v>
      </c>
      <c r="J5692" s="22">
        <v>152</v>
      </c>
      <c r="L5692" s="21" t="str">
        <f t="shared" si="444"/>
        <v/>
      </c>
    </row>
    <row r="5693" spans="1:12" x14ac:dyDescent="0.25">
      <c r="A5693" s="25" t="str">
        <f t="shared" si="445"/>
        <v>tmedreg2_xESPJaliscoJaliscoDe 0 a 15 minutos</v>
      </c>
      <c r="B5693" s="362" t="str">
        <f t="shared" si="446"/>
        <v>tmedreg2_xESP</v>
      </c>
      <c r="C5693" s="362" t="str">
        <f t="shared" si="447"/>
        <v>Jalisco</v>
      </c>
      <c r="D5693" s="362" t="str">
        <f t="shared" si="448"/>
        <v>Jalisco</v>
      </c>
      <c r="F5693" s="197" t="s">
        <v>308</v>
      </c>
      <c r="G5693" s="198" t="s">
        <v>45</v>
      </c>
      <c r="H5693" s="22" t="s">
        <v>642</v>
      </c>
      <c r="I5693" s="199">
        <v>29.970330174524101</v>
      </c>
      <c r="J5693" s="22">
        <v>46</v>
      </c>
      <c r="L5693" s="21" t="str">
        <f t="shared" si="444"/>
        <v>De 0 a 15 minutos</v>
      </c>
    </row>
    <row r="5694" spans="1:12" x14ac:dyDescent="0.25">
      <c r="A5694" s="25" t="str">
        <f t="shared" si="445"/>
        <v>tmedreg2_xESPJaliscoJaliscoDe 16 a 30 minutos</v>
      </c>
      <c r="B5694" s="362" t="str">
        <f t="shared" si="446"/>
        <v>tmedreg2_xESP</v>
      </c>
      <c r="C5694" s="362" t="str">
        <f t="shared" si="447"/>
        <v>Jalisco</v>
      </c>
      <c r="D5694" s="362" t="str">
        <f t="shared" si="448"/>
        <v>Jalisco</v>
      </c>
      <c r="H5694" s="22" t="s">
        <v>618</v>
      </c>
      <c r="I5694" s="199">
        <v>23.983133350663167</v>
      </c>
      <c r="J5694" s="22">
        <v>36</v>
      </c>
      <c r="L5694" s="21" t="str">
        <f t="shared" si="444"/>
        <v>De 16 a 30 minutos</v>
      </c>
    </row>
    <row r="5695" spans="1:12" x14ac:dyDescent="0.25">
      <c r="A5695" s="25" t="str">
        <f t="shared" si="445"/>
        <v>tmedreg2_xESPJaliscoJaliscoDe 31 minutos a 1 hora</v>
      </c>
      <c r="B5695" s="362" t="str">
        <f t="shared" si="446"/>
        <v>tmedreg2_xESP</v>
      </c>
      <c r="C5695" s="362" t="str">
        <f t="shared" si="447"/>
        <v>Jalisco</v>
      </c>
      <c r="D5695" s="362" t="str">
        <f t="shared" si="448"/>
        <v>Jalisco</v>
      </c>
      <c r="H5695" s="22" t="s">
        <v>619</v>
      </c>
      <c r="I5695" s="199">
        <v>16.460819608306167</v>
      </c>
      <c r="J5695" s="22">
        <v>26</v>
      </c>
      <c r="L5695" s="21" t="str">
        <f t="shared" si="444"/>
        <v>De 31 minutos a 1 hora</v>
      </c>
    </row>
    <row r="5696" spans="1:12" x14ac:dyDescent="0.25">
      <c r="A5696" s="25" t="str">
        <f t="shared" si="445"/>
        <v>tmedreg2_xESPJaliscoJaliscoDe 1 hora 1 minuto a 2 horas</v>
      </c>
      <c r="B5696" s="362" t="str">
        <f t="shared" si="446"/>
        <v>tmedreg2_xESP</v>
      </c>
      <c r="C5696" s="362" t="str">
        <f t="shared" si="447"/>
        <v>Jalisco</v>
      </c>
      <c r="D5696" s="362" t="str">
        <f t="shared" si="448"/>
        <v>Jalisco</v>
      </c>
      <c r="H5696" s="22" t="s">
        <v>620</v>
      </c>
      <c r="I5696" s="199">
        <v>14.049164865864711</v>
      </c>
      <c r="J5696" s="22">
        <v>22</v>
      </c>
      <c r="L5696" s="21" t="str">
        <f t="shared" si="444"/>
        <v>De 1 hora 1 minuto a 2 horas</v>
      </c>
    </row>
    <row r="5697" spans="1:12" x14ac:dyDescent="0.25">
      <c r="A5697" s="25" t="str">
        <f t="shared" si="445"/>
        <v>tmedreg2_xESPJaliscoJaliscoDe 2 horas 1 minuto a 3 horas</v>
      </c>
      <c r="B5697" s="362" t="str">
        <f t="shared" si="446"/>
        <v>tmedreg2_xESP</v>
      </c>
      <c r="C5697" s="362" t="str">
        <f t="shared" si="447"/>
        <v>Jalisco</v>
      </c>
      <c r="D5697" s="362" t="str">
        <f t="shared" si="448"/>
        <v>Jalisco</v>
      </c>
      <c r="H5697" s="22" t="s">
        <v>621</v>
      </c>
      <c r="I5697" s="199">
        <v>8.8620699930708771</v>
      </c>
      <c r="J5697" s="22">
        <v>14</v>
      </c>
      <c r="L5697" s="21" t="str">
        <f t="shared" si="444"/>
        <v>De 2 horas 1 minuto a 3 horas</v>
      </c>
    </row>
    <row r="5698" spans="1:12" x14ac:dyDescent="0.25">
      <c r="A5698" s="25" t="str">
        <f t="shared" si="445"/>
        <v>tmedreg2_xESPJaliscoJaliscoMás de 3 horas</v>
      </c>
      <c r="B5698" s="362" t="str">
        <f t="shared" si="446"/>
        <v>tmedreg2_xESP</v>
      </c>
      <c r="C5698" s="362" t="str">
        <f t="shared" si="447"/>
        <v>Jalisco</v>
      </c>
      <c r="D5698" s="362" t="str">
        <f t="shared" si="448"/>
        <v>Jalisco</v>
      </c>
      <c r="H5698" s="22" t="s">
        <v>622</v>
      </c>
      <c r="I5698" s="199">
        <v>1.3193103992527337</v>
      </c>
      <c r="J5698" s="22">
        <v>2</v>
      </c>
      <c r="L5698" s="21" t="str">
        <f t="shared" si="444"/>
        <v>Más de 3 horas</v>
      </c>
    </row>
    <row r="5699" spans="1:12" x14ac:dyDescent="0.25">
      <c r="A5699" s="25" t="str">
        <f t="shared" si="445"/>
        <v>tmedreg2_xESPJaliscoJaliscoNS/NR</v>
      </c>
      <c r="B5699" s="362" t="str">
        <f t="shared" si="446"/>
        <v>tmedreg2_xESP</v>
      </c>
      <c r="C5699" s="362" t="str">
        <f t="shared" si="447"/>
        <v>Jalisco</v>
      </c>
      <c r="D5699" s="362" t="str">
        <f t="shared" si="448"/>
        <v>Jalisco</v>
      </c>
      <c r="H5699" s="22" t="s">
        <v>615</v>
      </c>
      <c r="I5699" s="199">
        <v>5.3551716083181677</v>
      </c>
      <c r="J5699" s="22">
        <v>8</v>
      </c>
      <c r="L5699" s="21" t="str">
        <f t="shared" si="444"/>
        <v>NS/NR</v>
      </c>
    </row>
    <row r="5700" spans="1:12" x14ac:dyDescent="0.25">
      <c r="A5700" s="25" t="str">
        <f t="shared" si="445"/>
        <v>tmedreg2_xESPJaliscoJaliscoTotal</v>
      </c>
      <c r="B5700" s="362" t="str">
        <f t="shared" si="446"/>
        <v>tmedreg2_xESP</v>
      </c>
      <c r="C5700" s="362" t="str">
        <f t="shared" si="447"/>
        <v>Jalisco</v>
      </c>
      <c r="D5700" s="362" t="str">
        <f t="shared" si="448"/>
        <v>Jalisco</v>
      </c>
      <c r="H5700" s="22" t="s">
        <v>41</v>
      </c>
      <c r="I5700" s="199">
        <v>100</v>
      </c>
      <c r="J5700" s="22">
        <v>154</v>
      </c>
      <c r="L5700" s="21" t="str">
        <f t="shared" si="444"/>
        <v/>
      </c>
    </row>
    <row r="5701" spans="1:12" x14ac:dyDescent="0.25">
      <c r="A5701" s="25" t="str">
        <f t="shared" si="445"/>
        <v>tmedreg2_xESPMichoacánMichoacánDe 0 a 15 minutos</v>
      </c>
      <c r="B5701" s="362" t="str">
        <f t="shared" si="446"/>
        <v>tmedreg2_xESP</v>
      </c>
      <c r="C5701" s="362" t="str">
        <f t="shared" si="447"/>
        <v>Michoacán</v>
      </c>
      <c r="D5701" s="362" t="str">
        <f t="shared" si="448"/>
        <v>Michoacán</v>
      </c>
      <c r="F5701" s="197" t="s">
        <v>309</v>
      </c>
      <c r="G5701" s="198" t="s">
        <v>45</v>
      </c>
      <c r="H5701" s="22" t="s">
        <v>642</v>
      </c>
      <c r="I5701" s="199">
        <v>14.606238607184089</v>
      </c>
      <c r="J5701" s="22">
        <v>19</v>
      </c>
      <c r="L5701" s="21" t="str">
        <f t="shared" si="444"/>
        <v>De 0 a 15 minutos</v>
      </c>
    </row>
    <row r="5702" spans="1:12" x14ac:dyDescent="0.25">
      <c r="A5702" s="25" t="str">
        <f t="shared" si="445"/>
        <v>tmedreg2_xESPMichoacánMichoacánDe 16 a 30 minutos</v>
      </c>
      <c r="B5702" s="362" t="str">
        <f t="shared" si="446"/>
        <v>tmedreg2_xESP</v>
      </c>
      <c r="C5702" s="362" t="str">
        <f t="shared" si="447"/>
        <v>Michoacán</v>
      </c>
      <c r="D5702" s="362" t="str">
        <f t="shared" si="448"/>
        <v>Michoacán</v>
      </c>
      <c r="H5702" s="22" t="s">
        <v>618</v>
      </c>
      <c r="I5702" s="199">
        <v>36.301793358910416</v>
      </c>
      <c r="J5702" s="22">
        <v>45</v>
      </c>
      <c r="L5702" s="21" t="str">
        <f t="shared" si="444"/>
        <v>De 16 a 30 minutos</v>
      </c>
    </row>
    <row r="5703" spans="1:12" x14ac:dyDescent="0.25">
      <c r="A5703" s="25" t="str">
        <f t="shared" si="445"/>
        <v>tmedreg2_xESPMichoacánMichoacánDe 31 minutos a 1 hora</v>
      </c>
      <c r="B5703" s="362" t="str">
        <f t="shared" si="446"/>
        <v>tmedreg2_xESP</v>
      </c>
      <c r="C5703" s="362" t="str">
        <f t="shared" si="447"/>
        <v>Michoacán</v>
      </c>
      <c r="D5703" s="362" t="str">
        <f t="shared" si="448"/>
        <v>Michoacán</v>
      </c>
      <c r="H5703" s="22" t="s">
        <v>619</v>
      </c>
      <c r="I5703" s="199">
        <v>29.39407132835143</v>
      </c>
      <c r="J5703" s="22">
        <v>33</v>
      </c>
      <c r="L5703" s="21" t="str">
        <f t="shared" ref="L5703:L5766" si="449">IF(H5703&lt;&gt;"",IFERROR(MID(H5703,FIND(" ",H5703)+2,LEN(H5703)),""),"")</f>
        <v>De 31 minutos a 1 hora</v>
      </c>
    </row>
    <row r="5704" spans="1:12" x14ac:dyDescent="0.25">
      <c r="A5704" s="25" t="str">
        <f t="shared" si="445"/>
        <v>tmedreg2_xESPMichoacánMichoacánDe 1 hora 1 minuto a 2 horas</v>
      </c>
      <c r="B5704" s="362" t="str">
        <f t="shared" si="446"/>
        <v>tmedreg2_xESP</v>
      </c>
      <c r="C5704" s="362" t="str">
        <f t="shared" si="447"/>
        <v>Michoacán</v>
      </c>
      <c r="D5704" s="362" t="str">
        <f t="shared" si="448"/>
        <v>Michoacán</v>
      </c>
      <c r="H5704" s="22" t="s">
        <v>620</v>
      </c>
      <c r="I5704" s="199">
        <v>12.071676136640798</v>
      </c>
      <c r="J5704" s="22">
        <v>13</v>
      </c>
      <c r="L5704" s="21" t="str">
        <f t="shared" si="449"/>
        <v>De 1 hora 1 minuto a 2 horas</v>
      </c>
    </row>
    <row r="5705" spans="1:12" x14ac:dyDescent="0.25">
      <c r="A5705" s="25" t="str">
        <f t="shared" si="445"/>
        <v>tmedreg2_xESPMichoacánMichoacánDe 2 horas 1 minuto a 3 horas</v>
      </c>
      <c r="B5705" s="362" t="str">
        <f t="shared" si="446"/>
        <v>tmedreg2_xESP</v>
      </c>
      <c r="C5705" s="362" t="str">
        <f t="shared" si="447"/>
        <v>Michoacán</v>
      </c>
      <c r="D5705" s="362" t="str">
        <f t="shared" si="448"/>
        <v>Michoacán</v>
      </c>
      <c r="H5705" s="22" t="s">
        <v>621</v>
      </c>
      <c r="I5705" s="199">
        <v>2.6382780701795712</v>
      </c>
      <c r="J5705" s="22">
        <v>4</v>
      </c>
      <c r="L5705" s="21" t="str">
        <f t="shared" si="449"/>
        <v>De 2 horas 1 minuto a 3 horas</v>
      </c>
    </row>
    <row r="5706" spans="1:12" x14ac:dyDescent="0.25">
      <c r="A5706" s="25" t="str">
        <f t="shared" si="445"/>
        <v>tmedreg2_xESPMichoacánMichoacánMás de 3 horas</v>
      </c>
      <c r="B5706" s="362" t="str">
        <f t="shared" si="446"/>
        <v>tmedreg2_xESP</v>
      </c>
      <c r="C5706" s="362" t="str">
        <f t="shared" si="447"/>
        <v>Michoacán</v>
      </c>
      <c r="D5706" s="362" t="str">
        <f t="shared" si="448"/>
        <v>Michoacán</v>
      </c>
      <c r="H5706" s="22" t="s">
        <v>622</v>
      </c>
      <c r="I5706" s="199">
        <v>4.5729383405711639</v>
      </c>
      <c r="J5706" s="22">
        <v>6</v>
      </c>
      <c r="L5706" s="21" t="str">
        <f t="shared" si="449"/>
        <v>Más de 3 horas</v>
      </c>
    </row>
    <row r="5707" spans="1:12" x14ac:dyDescent="0.25">
      <c r="A5707" s="25" t="str">
        <f t="shared" si="445"/>
        <v>tmedreg2_xESPMichoacánMichoacánNS/NR</v>
      </c>
      <c r="B5707" s="362" t="str">
        <f t="shared" si="446"/>
        <v>tmedreg2_xESP</v>
      </c>
      <c r="C5707" s="362" t="str">
        <f t="shared" si="447"/>
        <v>Michoacán</v>
      </c>
      <c r="D5707" s="362" t="str">
        <f t="shared" si="448"/>
        <v>Michoacán</v>
      </c>
      <c r="H5707" s="22" t="s">
        <v>615</v>
      </c>
      <c r="I5707" s="199">
        <v>0.41500415816246955</v>
      </c>
      <c r="J5707" s="22">
        <v>1</v>
      </c>
      <c r="L5707" s="21" t="str">
        <f t="shared" si="449"/>
        <v>NS/NR</v>
      </c>
    </row>
    <row r="5708" spans="1:12" x14ac:dyDescent="0.25">
      <c r="A5708" s="25" t="str">
        <f t="shared" si="445"/>
        <v>tmedreg2_xESPMichoacánMichoacánTotal</v>
      </c>
      <c r="B5708" s="362" t="str">
        <f t="shared" si="446"/>
        <v>tmedreg2_xESP</v>
      </c>
      <c r="C5708" s="362" t="str">
        <f t="shared" si="447"/>
        <v>Michoacán</v>
      </c>
      <c r="D5708" s="362" t="str">
        <f t="shared" si="448"/>
        <v>Michoacán</v>
      </c>
      <c r="H5708" s="22" t="s">
        <v>41</v>
      </c>
      <c r="I5708" s="199">
        <v>100</v>
      </c>
      <c r="J5708" s="22">
        <v>121</v>
      </c>
      <c r="L5708" s="21" t="str">
        <f t="shared" si="449"/>
        <v/>
      </c>
    </row>
    <row r="5709" spans="1:12" x14ac:dyDescent="0.25">
      <c r="A5709" s="25" t="str">
        <f t="shared" si="445"/>
        <v>tmedreg2_xESPMorelosMorelosDe 0 a 15 minutos</v>
      </c>
      <c r="B5709" s="362" t="str">
        <f t="shared" si="446"/>
        <v>tmedreg2_xESP</v>
      </c>
      <c r="C5709" s="362" t="str">
        <f t="shared" si="447"/>
        <v>Morelos</v>
      </c>
      <c r="D5709" s="362" t="str">
        <f t="shared" si="448"/>
        <v>Morelos</v>
      </c>
      <c r="F5709" s="197" t="s">
        <v>310</v>
      </c>
      <c r="G5709" s="198" t="s">
        <v>45</v>
      </c>
      <c r="H5709" s="22" t="s">
        <v>642</v>
      </c>
      <c r="I5709" s="199">
        <v>23.042142979936791</v>
      </c>
      <c r="J5709" s="22">
        <v>34</v>
      </c>
      <c r="L5709" s="21" t="str">
        <f t="shared" si="449"/>
        <v>De 0 a 15 minutos</v>
      </c>
    </row>
    <row r="5710" spans="1:12" x14ac:dyDescent="0.25">
      <c r="A5710" s="25" t="str">
        <f t="shared" si="445"/>
        <v>tmedreg2_xESPMorelosMorelosDe 16 a 30 minutos</v>
      </c>
      <c r="B5710" s="362" t="str">
        <f t="shared" si="446"/>
        <v>tmedreg2_xESP</v>
      </c>
      <c r="C5710" s="362" t="str">
        <f t="shared" si="447"/>
        <v>Morelos</v>
      </c>
      <c r="D5710" s="362" t="str">
        <f t="shared" si="448"/>
        <v>Morelos</v>
      </c>
      <c r="H5710" s="22" t="s">
        <v>618</v>
      </c>
      <c r="I5710" s="199">
        <v>22.684068402457807</v>
      </c>
      <c r="J5710" s="22">
        <v>37</v>
      </c>
      <c r="L5710" s="21" t="str">
        <f t="shared" si="449"/>
        <v>De 16 a 30 minutos</v>
      </c>
    </row>
    <row r="5711" spans="1:12" x14ac:dyDescent="0.25">
      <c r="A5711" s="25" t="str">
        <f t="shared" si="445"/>
        <v>tmedreg2_xESPMorelosMorelosDe 31 minutos a 1 hora</v>
      </c>
      <c r="B5711" s="362" t="str">
        <f t="shared" si="446"/>
        <v>tmedreg2_xESP</v>
      </c>
      <c r="C5711" s="362" t="str">
        <f t="shared" si="447"/>
        <v>Morelos</v>
      </c>
      <c r="D5711" s="362" t="str">
        <f t="shared" si="448"/>
        <v>Morelos</v>
      </c>
      <c r="H5711" s="22" t="s">
        <v>619</v>
      </c>
      <c r="I5711" s="199">
        <v>28.581131178616364</v>
      </c>
      <c r="J5711" s="22">
        <v>35</v>
      </c>
      <c r="L5711" s="21" t="str">
        <f t="shared" si="449"/>
        <v>De 31 minutos a 1 hora</v>
      </c>
    </row>
    <row r="5712" spans="1:12" x14ac:dyDescent="0.25">
      <c r="A5712" s="25" t="str">
        <f t="shared" si="445"/>
        <v>tmedreg2_xESPMorelosMorelosDe 1 hora 1 minuto a 2 horas</v>
      </c>
      <c r="B5712" s="362" t="str">
        <f t="shared" si="446"/>
        <v>tmedreg2_xESP</v>
      </c>
      <c r="C5712" s="362" t="str">
        <f t="shared" si="447"/>
        <v>Morelos</v>
      </c>
      <c r="D5712" s="362" t="str">
        <f t="shared" si="448"/>
        <v>Morelos</v>
      </c>
      <c r="H5712" s="22" t="s">
        <v>620</v>
      </c>
      <c r="I5712" s="199">
        <v>13.020828220124589</v>
      </c>
      <c r="J5712" s="22">
        <v>17</v>
      </c>
      <c r="L5712" s="21" t="str">
        <f t="shared" si="449"/>
        <v>De 1 hora 1 minuto a 2 horas</v>
      </c>
    </row>
    <row r="5713" spans="1:12" x14ac:dyDescent="0.25">
      <c r="A5713" s="25" t="str">
        <f t="shared" ref="A5713:A5776" si="450">IFERROR(CONCATENATE(B5713,C5713,D5713,IF(H5713&lt;&gt;"Total",MID(H5713,FIND(" ",H5713)+2,LEN(H5713)),"Total")),"")</f>
        <v>tmedreg2_xESPMorelosMorelosDe 2 horas 1 minuto a 3 horas</v>
      </c>
      <c r="B5713" s="362" t="str">
        <f t="shared" ref="B5713:B5776" si="451">+IF(AND(G5713&lt;&gt;"",I5714="Estimate"),TRIM(MID(G5713,1,FIND(" ",G5713,1))),IF(AND(F5713&lt;&gt;"",I5714="Estimate"),TRIM(MID(F5713,1,FIND(" ",F5713,1))),IF(AND(E5713&lt;&gt;"",I5714="Estimate"),TRIM(MID(E5713,1,FIND(" ",E5713,1))),B5712)))</f>
        <v>tmedreg2_xESP</v>
      </c>
      <c r="C5713" s="362" t="str">
        <f t="shared" ref="C5713:C5776" si="452">+IF(AND(E5713&lt;&gt;"",G5713="% of Total"),TRIM(MID(E5713,FIND(" ",E5713,1),LEN(E5713))),IF(AND(D5713&lt;&gt;"Primer nivel",D5713&lt;&gt;"Segundo nivel"),D5713,C5712))</f>
        <v>Morelos</v>
      </c>
      <c r="D5713" s="362" t="str">
        <f t="shared" ref="D5713:D5776" si="453">+IF(AND(G5713&lt;&gt;"",I5714="Estimate"),"Nacional",IF(AND(F5713&lt;&gt;"",G5713="% of Total"),TRIM(MID(F5713,FIND(" ",F5713,1),LEN(F5713))),D5712))</f>
        <v>Morelos</v>
      </c>
      <c r="H5713" s="22" t="s">
        <v>621</v>
      </c>
      <c r="I5713" s="199">
        <v>3.6627625265389936</v>
      </c>
      <c r="J5713" s="22">
        <v>4</v>
      </c>
      <c r="L5713" s="21" t="str">
        <f t="shared" si="449"/>
        <v>De 2 horas 1 minuto a 3 horas</v>
      </c>
    </row>
    <row r="5714" spans="1:12" x14ac:dyDescent="0.25">
      <c r="A5714" s="25" t="str">
        <f t="shared" si="450"/>
        <v>tmedreg2_xESPMorelosMorelosMás de 3 horas</v>
      </c>
      <c r="B5714" s="362" t="str">
        <f t="shared" si="451"/>
        <v>tmedreg2_xESP</v>
      </c>
      <c r="C5714" s="362" t="str">
        <f t="shared" si="452"/>
        <v>Morelos</v>
      </c>
      <c r="D5714" s="362" t="str">
        <f t="shared" si="453"/>
        <v>Morelos</v>
      </c>
      <c r="H5714" s="22" t="s">
        <v>622</v>
      </c>
      <c r="I5714" s="199">
        <v>5.562041640140456</v>
      </c>
      <c r="J5714" s="22">
        <v>6</v>
      </c>
      <c r="L5714" s="21" t="str">
        <f t="shared" si="449"/>
        <v>Más de 3 horas</v>
      </c>
    </row>
    <row r="5715" spans="1:12" x14ac:dyDescent="0.25">
      <c r="A5715" s="25" t="str">
        <f t="shared" si="450"/>
        <v>tmedreg2_xESPMorelosMorelosNS/NR</v>
      </c>
      <c r="B5715" s="362" t="str">
        <f t="shared" si="451"/>
        <v>tmedreg2_xESP</v>
      </c>
      <c r="C5715" s="362" t="str">
        <f t="shared" si="452"/>
        <v>Morelos</v>
      </c>
      <c r="D5715" s="362" t="str">
        <f t="shared" si="453"/>
        <v>Morelos</v>
      </c>
      <c r="H5715" s="22" t="s">
        <v>615</v>
      </c>
      <c r="I5715" s="199">
        <v>3.4470250521850043</v>
      </c>
      <c r="J5715" s="22">
        <v>7</v>
      </c>
      <c r="L5715" s="21" t="str">
        <f t="shared" si="449"/>
        <v>NS/NR</v>
      </c>
    </row>
    <row r="5716" spans="1:12" x14ac:dyDescent="0.25">
      <c r="A5716" s="25" t="str">
        <f t="shared" si="450"/>
        <v>tmedreg2_xESPMorelosMorelosTotal</v>
      </c>
      <c r="B5716" s="362" t="str">
        <f t="shared" si="451"/>
        <v>tmedreg2_xESP</v>
      </c>
      <c r="C5716" s="362" t="str">
        <f t="shared" si="452"/>
        <v>Morelos</v>
      </c>
      <c r="D5716" s="362" t="str">
        <f t="shared" si="453"/>
        <v>Morelos</v>
      </c>
      <c r="H5716" s="22" t="s">
        <v>41</v>
      </c>
      <c r="I5716" s="199">
        <v>100</v>
      </c>
      <c r="J5716" s="22">
        <v>140</v>
      </c>
      <c r="L5716" s="21" t="str">
        <f t="shared" si="449"/>
        <v/>
      </c>
    </row>
    <row r="5717" spans="1:12" x14ac:dyDescent="0.25">
      <c r="A5717" s="25" t="str">
        <f t="shared" si="450"/>
        <v>tmedreg2_xESPNayaritNayaritDe 0 a 15 minutos</v>
      </c>
      <c r="B5717" s="362" t="str">
        <f t="shared" si="451"/>
        <v>tmedreg2_xESP</v>
      </c>
      <c r="C5717" s="362" t="str">
        <f t="shared" si="452"/>
        <v>Nayarit</v>
      </c>
      <c r="D5717" s="362" t="str">
        <f t="shared" si="453"/>
        <v>Nayarit</v>
      </c>
      <c r="F5717" s="197" t="s">
        <v>311</v>
      </c>
      <c r="G5717" s="198" t="s">
        <v>45</v>
      </c>
      <c r="H5717" s="22" t="s">
        <v>642</v>
      </c>
      <c r="I5717" s="199">
        <v>35.583210056598141</v>
      </c>
      <c r="J5717" s="22">
        <v>45</v>
      </c>
      <c r="L5717" s="21" t="str">
        <f t="shared" si="449"/>
        <v>De 0 a 15 minutos</v>
      </c>
    </row>
    <row r="5718" spans="1:12" x14ac:dyDescent="0.25">
      <c r="A5718" s="25" t="str">
        <f t="shared" si="450"/>
        <v>tmedreg2_xESPNayaritNayaritDe 16 a 30 minutos</v>
      </c>
      <c r="B5718" s="362" t="str">
        <f t="shared" si="451"/>
        <v>tmedreg2_xESP</v>
      </c>
      <c r="C5718" s="362" t="str">
        <f t="shared" si="452"/>
        <v>Nayarit</v>
      </c>
      <c r="D5718" s="362" t="str">
        <f t="shared" si="453"/>
        <v>Nayarit</v>
      </c>
      <c r="H5718" s="22" t="s">
        <v>618</v>
      </c>
      <c r="I5718" s="199">
        <v>27.685869340630088</v>
      </c>
      <c r="J5718" s="22">
        <v>35</v>
      </c>
      <c r="L5718" s="21" t="str">
        <f t="shared" si="449"/>
        <v>De 16 a 30 minutos</v>
      </c>
    </row>
    <row r="5719" spans="1:12" x14ac:dyDescent="0.25">
      <c r="A5719" s="25" t="str">
        <f t="shared" si="450"/>
        <v>tmedreg2_xESPNayaritNayaritDe 31 minutos a 1 hora</v>
      </c>
      <c r="B5719" s="362" t="str">
        <f t="shared" si="451"/>
        <v>tmedreg2_xESP</v>
      </c>
      <c r="C5719" s="362" t="str">
        <f t="shared" si="452"/>
        <v>Nayarit</v>
      </c>
      <c r="D5719" s="362" t="str">
        <f t="shared" si="453"/>
        <v>Nayarit</v>
      </c>
      <c r="H5719" s="22" t="s">
        <v>619</v>
      </c>
      <c r="I5719" s="199">
        <v>17.183589200820151</v>
      </c>
      <c r="J5719" s="22">
        <v>20</v>
      </c>
      <c r="L5719" s="21" t="str">
        <f t="shared" si="449"/>
        <v>De 31 minutos a 1 hora</v>
      </c>
    </row>
    <row r="5720" spans="1:12" x14ac:dyDescent="0.25">
      <c r="A5720" s="25" t="str">
        <f t="shared" si="450"/>
        <v>tmedreg2_xESPNayaritNayaritDe 1 hora 1 minuto a 2 horas</v>
      </c>
      <c r="B5720" s="362" t="str">
        <f t="shared" si="451"/>
        <v>tmedreg2_xESP</v>
      </c>
      <c r="C5720" s="362" t="str">
        <f t="shared" si="452"/>
        <v>Nayarit</v>
      </c>
      <c r="D5720" s="362" t="str">
        <f t="shared" si="453"/>
        <v>Nayarit</v>
      </c>
      <c r="H5720" s="22" t="s">
        <v>620</v>
      </c>
      <c r="I5720" s="199">
        <v>6.2362489572143032</v>
      </c>
      <c r="J5720" s="22">
        <v>8</v>
      </c>
      <c r="L5720" s="21" t="str">
        <f t="shared" si="449"/>
        <v>De 1 hora 1 minuto a 2 horas</v>
      </c>
    </row>
    <row r="5721" spans="1:12" x14ac:dyDescent="0.25">
      <c r="A5721" s="25" t="str">
        <f t="shared" si="450"/>
        <v>tmedreg2_xESPNayaritNayaritDe 2 horas 1 minuto a 3 horas</v>
      </c>
      <c r="B5721" s="362" t="str">
        <f t="shared" si="451"/>
        <v>tmedreg2_xESP</v>
      </c>
      <c r="C5721" s="362" t="str">
        <f t="shared" si="452"/>
        <v>Nayarit</v>
      </c>
      <c r="D5721" s="362" t="str">
        <f t="shared" si="453"/>
        <v>Nayarit</v>
      </c>
      <c r="H5721" s="22" t="s">
        <v>621</v>
      </c>
      <c r="I5721" s="199">
        <v>3.8834708083570679</v>
      </c>
      <c r="J5721" s="22">
        <v>6</v>
      </c>
      <c r="L5721" s="21" t="str">
        <f t="shared" si="449"/>
        <v>De 2 horas 1 minuto a 3 horas</v>
      </c>
    </row>
    <row r="5722" spans="1:12" x14ac:dyDescent="0.25">
      <c r="A5722" s="25" t="str">
        <f t="shared" si="450"/>
        <v>tmedreg2_xESPNayaritNayaritMás de 3 horas</v>
      </c>
      <c r="B5722" s="362" t="str">
        <f t="shared" si="451"/>
        <v>tmedreg2_xESP</v>
      </c>
      <c r="C5722" s="362" t="str">
        <f t="shared" si="452"/>
        <v>Nayarit</v>
      </c>
      <c r="D5722" s="362" t="str">
        <f t="shared" si="453"/>
        <v>Nayarit</v>
      </c>
      <c r="H5722" s="22" t="s">
        <v>622</v>
      </c>
      <c r="I5722" s="199">
        <v>6.4982985421251973</v>
      </c>
      <c r="J5722" s="22">
        <v>9</v>
      </c>
      <c r="L5722" s="21" t="str">
        <f t="shared" si="449"/>
        <v>Más de 3 horas</v>
      </c>
    </row>
    <row r="5723" spans="1:12" x14ac:dyDescent="0.25">
      <c r="A5723" s="25" t="str">
        <f t="shared" si="450"/>
        <v>tmedreg2_xESPNayaritNayaritNS/NR</v>
      </c>
      <c r="B5723" s="362" t="str">
        <f t="shared" si="451"/>
        <v>tmedreg2_xESP</v>
      </c>
      <c r="C5723" s="362" t="str">
        <f t="shared" si="452"/>
        <v>Nayarit</v>
      </c>
      <c r="D5723" s="362" t="str">
        <f t="shared" si="453"/>
        <v>Nayarit</v>
      </c>
      <c r="H5723" s="22" t="s">
        <v>615</v>
      </c>
      <c r="I5723" s="199">
        <v>2.9293130942550811</v>
      </c>
      <c r="J5723" s="22">
        <v>4</v>
      </c>
      <c r="L5723" s="21" t="str">
        <f t="shared" si="449"/>
        <v>NS/NR</v>
      </c>
    </row>
    <row r="5724" spans="1:12" x14ac:dyDescent="0.25">
      <c r="A5724" s="25" t="str">
        <f t="shared" si="450"/>
        <v>tmedreg2_xESPNayaritNayaritTotal</v>
      </c>
      <c r="B5724" s="362" t="str">
        <f t="shared" si="451"/>
        <v>tmedreg2_xESP</v>
      </c>
      <c r="C5724" s="362" t="str">
        <f t="shared" si="452"/>
        <v>Nayarit</v>
      </c>
      <c r="D5724" s="362" t="str">
        <f t="shared" si="453"/>
        <v>Nayarit</v>
      </c>
      <c r="H5724" s="22" t="s">
        <v>41</v>
      </c>
      <c r="I5724" s="199">
        <v>100</v>
      </c>
      <c r="J5724" s="22">
        <v>127</v>
      </c>
      <c r="L5724" s="21" t="str">
        <f t="shared" si="449"/>
        <v/>
      </c>
    </row>
    <row r="5725" spans="1:12" x14ac:dyDescent="0.25">
      <c r="A5725" s="25" t="str">
        <f t="shared" si="450"/>
        <v>tmedreg2_xESPNuevo LeónNuevo LeónDe 0 a 15 minutos</v>
      </c>
      <c r="B5725" s="362" t="str">
        <f t="shared" si="451"/>
        <v>tmedreg2_xESP</v>
      </c>
      <c r="C5725" s="362" t="str">
        <f t="shared" si="452"/>
        <v>Nuevo León</v>
      </c>
      <c r="D5725" s="362" t="str">
        <f t="shared" si="453"/>
        <v>Nuevo León</v>
      </c>
      <c r="F5725" s="197" t="s">
        <v>312</v>
      </c>
      <c r="G5725" s="198" t="s">
        <v>45</v>
      </c>
      <c r="H5725" s="22" t="s">
        <v>642</v>
      </c>
      <c r="I5725" s="199">
        <v>30.447620275452476</v>
      </c>
      <c r="J5725" s="22">
        <v>44</v>
      </c>
      <c r="L5725" s="21" t="str">
        <f t="shared" si="449"/>
        <v>De 0 a 15 minutos</v>
      </c>
    </row>
    <row r="5726" spans="1:12" x14ac:dyDescent="0.25">
      <c r="A5726" s="25" t="str">
        <f t="shared" si="450"/>
        <v>tmedreg2_xESPNuevo LeónNuevo LeónDe 16 a 30 minutos</v>
      </c>
      <c r="B5726" s="362" t="str">
        <f t="shared" si="451"/>
        <v>tmedreg2_xESP</v>
      </c>
      <c r="C5726" s="362" t="str">
        <f t="shared" si="452"/>
        <v>Nuevo León</v>
      </c>
      <c r="D5726" s="362" t="str">
        <f t="shared" si="453"/>
        <v>Nuevo León</v>
      </c>
      <c r="H5726" s="22" t="s">
        <v>618</v>
      </c>
      <c r="I5726" s="199">
        <v>26.135369731575501</v>
      </c>
      <c r="J5726" s="22">
        <v>37</v>
      </c>
      <c r="L5726" s="21" t="str">
        <f t="shared" si="449"/>
        <v>De 16 a 30 minutos</v>
      </c>
    </row>
    <row r="5727" spans="1:12" x14ac:dyDescent="0.25">
      <c r="A5727" s="25" t="str">
        <f t="shared" si="450"/>
        <v>tmedreg2_xESPNuevo LeónNuevo LeónDe 31 minutos a 1 hora</v>
      </c>
      <c r="B5727" s="362" t="str">
        <f t="shared" si="451"/>
        <v>tmedreg2_xESP</v>
      </c>
      <c r="C5727" s="362" t="str">
        <f t="shared" si="452"/>
        <v>Nuevo León</v>
      </c>
      <c r="D5727" s="362" t="str">
        <f t="shared" si="453"/>
        <v>Nuevo León</v>
      </c>
      <c r="H5727" s="22" t="s">
        <v>619</v>
      </c>
      <c r="I5727" s="199">
        <v>22.721731488782883</v>
      </c>
      <c r="J5727" s="22">
        <v>31</v>
      </c>
      <c r="L5727" s="21" t="str">
        <f t="shared" si="449"/>
        <v>De 31 minutos a 1 hora</v>
      </c>
    </row>
    <row r="5728" spans="1:12" x14ac:dyDescent="0.25">
      <c r="A5728" s="25" t="str">
        <f t="shared" si="450"/>
        <v>tmedreg2_xESPNuevo LeónNuevo LeónDe 1 hora 1 minuto a 2 horas</v>
      </c>
      <c r="B5728" s="362" t="str">
        <f t="shared" si="451"/>
        <v>tmedreg2_xESP</v>
      </c>
      <c r="C5728" s="362" t="str">
        <f t="shared" si="452"/>
        <v>Nuevo León</v>
      </c>
      <c r="D5728" s="362" t="str">
        <f t="shared" si="453"/>
        <v>Nuevo León</v>
      </c>
      <c r="H5728" s="22" t="s">
        <v>620</v>
      </c>
      <c r="I5728" s="199">
        <v>9.5137785653021325</v>
      </c>
      <c r="J5728" s="22">
        <v>16</v>
      </c>
      <c r="L5728" s="21" t="str">
        <f t="shared" si="449"/>
        <v>De 1 hora 1 minuto a 2 horas</v>
      </c>
    </row>
    <row r="5729" spans="1:12" x14ac:dyDescent="0.25">
      <c r="A5729" s="25" t="str">
        <f t="shared" si="450"/>
        <v>tmedreg2_xESPNuevo LeónNuevo LeónDe 2 horas 1 minuto a 3 horas</v>
      </c>
      <c r="B5729" s="362" t="str">
        <f t="shared" si="451"/>
        <v>tmedreg2_xESP</v>
      </c>
      <c r="C5729" s="362" t="str">
        <f t="shared" si="452"/>
        <v>Nuevo León</v>
      </c>
      <c r="D5729" s="362" t="str">
        <f t="shared" si="453"/>
        <v>Nuevo León</v>
      </c>
      <c r="H5729" s="22" t="s">
        <v>621</v>
      </c>
      <c r="I5729" s="199">
        <v>2.2163976162468813</v>
      </c>
      <c r="J5729" s="22">
        <v>3</v>
      </c>
      <c r="L5729" s="21" t="str">
        <f t="shared" si="449"/>
        <v>De 2 horas 1 minuto a 3 horas</v>
      </c>
    </row>
    <row r="5730" spans="1:12" x14ac:dyDescent="0.25">
      <c r="A5730" s="25" t="str">
        <f t="shared" si="450"/>
        <v>tmedreg2_xESPNuevo LeónNuevo LeónMás de 3 horas</v>
      </c>
      <c r="B5730" s="362" t="str">
        <f t="shared" si="451"/>
        <v>tmedreg2_xESP</v>
      </c>
      <c r="C5730" s="362" t="str">
        <f t="shared" si="452"/>
        <v>Nuevo León</v>
      </c>
      <c r="D5730" s="362" t="str">
        <f t="shared" si="453"/>
        <v>Nuevo León</v>
      </c>
      <c r="H5730" s="22" t="s">
        <v>622</v>
      </c>
      <c r="I5730" s="199">
        <v>1.9592964381751572</v>
      </c>
      <c r="J5730" s="22">
        <v>4</v>
      </c>
      <c r="L5730" s="21" t="str">
        <f t="shared" si="449"/>
        <v>Más de 3 horas</v>
      </c>
    </row>
    <row r="5731" spans="1:12" x14ac:dyDescent="0.25">
      <c r="A5731" s="25" t="str">
        <f t="shared" si="450"/>
        <v>tmedreg2_xESPNuevo LeónNuevo LeónNS/NR</v>
      </c>
      <c r="B5731" s="362" t="str">
        <f t="shared" si="451"/>
        <v>tmedreg2_xESP</v>
      </c>
      <c r="C5731" s="362" t="str">
        <f t="shared" si="452"/>
        <v>Nuevo León</v>
      </c>
      <c r="D5731" s="362" t="str">
        <f t="shared" si="453"/>
        <v>Nuevo León</v>
      </c>
      <c r="H5731" s="22" t="s">
        <v>615</v>
      </c>
      <c r="I5731" s="199">
        <v>7.0058058844649178</v>
      </c>
      <c r="J5731" s="22">
        <v>13</v>
      </c>
      <c r="L5731" s="21" t="str">
        <f t="shared" si="449"/>
        <v>NS/NR</v>
      </c>
    </row>
    <row r="5732" spans="1:12" x14ac:dyDescent="0.25">
      <c r="A5732" s="25" t="str">
        <f t="shared" si="450"/>
        <v>tmedreg2_xESPNuevo LeónNuevo LeónTotal</v>
      </c>
      <c r="B5732" s="362" t="str">
        <f t="shared" si="451"/>
        <v>tmedreg2_xESP</v>
      </c>
      <c r="C5732" s="362" t="str">
        <f t="shared" si="452"/>
        <v>Nuevo León</v>
      </c>
      <c r="D5732" s="362" t="str">
        <f t="shared" si="453"/>
        <v>Nuevo León</v>
      </c>
      <c r="H5732" s="22" t="s">
        <v>41</v>
      </c>
      <c r="I5732" s="199">
        <v>100</v>
      </c>
      <c r="J5732" s="22">
        <v>148</v>
      </c>
      <c r="L5732" s="21" t="str">
        <f t="shared" si="449"/>
        <v/>
      </c>
    </row>
    <row r="5733" spans="1:12" x14ac:dyDescent="0.25">
      <c r="A5733" s="25" t="str">
        <f t="shared" si="450"/>
        <v>tmedreg2_xESPOaxacaOaxacaDe 0 a 15 minutos</v>
      </c>
      <c r="B5733" s="362" t="str">
        <f t="shared" si="451"/>
        <v>tmedreg2_xESP</v>
      </c>
      <c r="C5733" s="362" t="str">
        <f t="shared" si="452"/>
        <v>Oaxaca</v>
      </c>
      <c r="D5733" s="362" t="str">
        <f t="shared" si="453"/>
        <v>Oaxaca</v>
      </c>
      <c r="F5733" s="197" t="s">
        <v>313</v>
      </c>
      <c r="G5733" s="198" t="s">
        <v>45</v>
      </c>
      <c r="H5733" s="22" t="s">
        <v>642</v>
      </c>
      <c r="I5733" s="199">
        <v>22.210572898268232</v>
      </c>
      <c r="J5733" s="22">
        <v>27</v>
      </c>
      <c r="L5733" s="21" t="str">
        <f t="shared" si="449"/>
        <v>De 0 a 15 minutos</v>
      </c>
    </row>
    <row r="5734" spans="1:12" x14ac:dyDescent="0.25">
      <c r="A5734" s="25" t="str">
        <f t="shared" si="450"/>
        <v>tmedreg2_xESPOaxacaOaxacaDe 16 a 30 minutos</v>
      </c>
      <c r="B5734" s="362" t="str">
        <f t="shared" si="451"/>
        <v>tmedreg2_xESP</v>
      </c>
      <c r="C5734" s="362" t="str">
        <f t="shared" si="452"/>
        <v>Oaxaca</v>
      </c>
      <c r="D5734" s="362" t="str">
        <f t="shared" si="453"/>
        <v>Oaxaca</v>
      </c>
      <c r="H5734" s="22" t="s">
        <v>618</v>
      </c>
      <c r="I5734" s="199">
        <v>28.873915319827937</v>
      </c>
      <c r="J5734" s="22">
        <v>35</v>
      </c>
      <c r="L5734" s="21" t="str">
        <f t="shared" si="449"/>
        <v>De 16 a 30 minutos</v>
      </c>
    </row>
    <row r="5735" spans="1:12" x14ac:dyDescent="0.25">
      <c r="A5735" s="25" t="str">
        <f t="shared" si="450"/>
        <v>tmedreg2_xESPOaxacaOaxacaDe 31 minutos a 1 hora</v>
      </c>
      <c r="B5735" s="362" t="str">
        <f t="shared" si="451"/>
        <v>tmedreg2_xESP</v>
      </c>
      <c r="C5735" s="362" t="str">
        <f t="shared" si="452"/>
        <v>Oaxaca</v>
      </c>
      <c r="D5735" s="362" t="str">
        <f t="shared" si="453"/>
        <v>Oaxaca</v>
      </c>
      <c r="H5735" s="22" t="s">
        <v>619</v>
      </c>
      <c r="I5735" s="199">
        <v>25.059619891713986</v>
      </c>
      <c r="J5735" s="22">
        <v>30</v>
      </c>
      <c r="L5735" s="21" t="str">
        <f t="shared" si="449"/>
        <v>De 31 minutos a 1 hora</v>
      </c>
    </row>
    <row r="5736" spans="1:12" x14ac:dyDescent="0.25">
      <c r="A5736" s="25" t="str">
        <f t="shared" si="450"/>
        <v>tmedreg2_xESPOaxacaOaxacaDe 1 hora 1 minuto a 2 horas</v>
      </c>
      <c r="B5736" s="362" t="str">
        <f t="shared" si="451"/>
        <v>tmedreg2_xESP</v>
      </c>
      <c r="C5736" s="362" t="str">
        <f t="shared" si="452"/>
        <v>Oaxaca</v>
      </c>
      <c r="D5736" s="362" t="str">
        <f t="shared" si="453"/>
        <v>Oaxaca</v>
      </c>
      <c r="H5736" s="22" t="s">
        <v>620</v>
      </c>
      <c r="I5736" s="199">
        <v>11.560268779367441</v>
      </c>
      <c r="J5736" s="22">
        <v>14</v>
      </c>
      <c r="L5736" s="21" t="str">
        <f t="shared" si="449"/>
        <v>De 1 hora 1 minuto a 2 horas</v>
      </c>
    </row>
    <row r="5737" spans="1:12" x14ac:dyDescent="0.25">
      <c r="A5737" s="25" t="str">
        <f t="shared" si="450"/>
        <v>tmedreg2_xESPOaxacaOaxacaDe 2 horas 1 minuto a 3 horas</v>
      </c>
      <c r="B5737" s="362" t="str">
        <f t="shared" si="451"/>
        <v>tmedreg2_xESP</v>
      </c>
      <c r="C5737" s="362" t="str">
        <f t="shared" si="452"/>
        <v>Oaxaca</v>
      </c>
      <c r="D5737" s="362" t="str">
        <f t="shared" si="453"/>
        <v>Oaxaca</v>
      </c>
      <c r="H5737" s="22" t="s">
        <v>621</v>
      </c>
      <c r="I5737" s="199">
        <v>5.3873959969425016</v>
      </c>
      <c r="J5737" s="22">
        <v>6</v>
      </c>
      <c r="L5737" s="21" t="str">
        <f t="shared" si="449"/>
        <v>De 2 horas 1 minuto a 3 horas</v>
      </c>
    </row>
    <row r="5738" spans="1:12" x14ac:dyDescent="0.25">
      <c r="A5738" s="25" t="str">
        <f t="shared" si="450"/>
        <v>tmedreg2_xESPOaxacaOaxacaMás de 3 horas</v>
      </c>
      <c r="B5738" s="362" t="str">
        <f t="shared" si="451"/>
        <v>tmedreg2_xESP</v>
      </c>
      <c r="C5738" s="362" t="str">
        <f t="shared" si="452"/>
        <v>Oaxaca</v>
      </c>
      <c r="D5738" s="362" t="str">
        <f t="shared" si="453"/>
        <v>Oaxaca</v>
      </c>
      <c r="H5738" s="22" t="s">
        <v>622</v>
      </c>
      <c r="I5738" s="199">
        <v>4.7545672201107898</v>
      </c>
      <c r="J5738" s="22">
        <v>7</v>
      </c>
      <c r="L5738" s="21" t="str">
        <f t="shared" si="449"/>
        <v>Más de 3 horas</v>
      </c>
    </row>
    <row r="5739" spans="1:12" x14ac:dyDescent="0.25">
      <c r="A5739" s="25" t="str">
        <f t="shared" si="450"/>
        <v>tmedreg2_xESPOaxacaOaxacaNS/NR</v>
      </c>
      <c r="B5739" s="362" t="str">
        <f t="shared" si="451"/>
        <v>tmedreg2_xESP</v>
      </c>
      <c r="C5739" s="362" t="str">
        <f t="shared" si="452"/>
        <v>Oaxaca</v>
      </c>
      <c r="D5739" s="362" t="str">
        <f t="shared" si="453"/>
        <v>Oaxaca</v>
      </c>
      <c r="H5739" s="22" t="s">
        <v>615</v>
      </c>
      <c r="I5739" s="199">
        <v>2.1536598937690545</v>
      </c>
      <c r="J5739" s="22">
        <v>3</v>
      </c>
      <c r="L5739" s="21" t="str">
        <f t="shared" si="449"/>
        <v>NS/NR</v>
      </c>
    </row>
    <row r="5740" spans="1:12" x14ac:dyDescent="0.25">
      <c r="A5740" s="25" t="str">
        <f t="shared" si="450"/>
        <v>tmedreg2_xESPOaxacaOaxacaTotal</v>
      </c>
      <c r="B5740" s="362" t="str">
        <f t="shared" si="451"/>
        <v>tmedreg2_xESP</v>
      </c>
      <c r="C5740" s="362" t="str">
        <f t="shared" si="452"/>
        <v>Oaxaca</v>
      </c>
      <c r="D5740" s="362" t="str">
        <f t="shared" si="453"/>
        <v>Oaxaca</v>
      </c>
      <c r="H5740" s="22" t="s">
        <v>41</v>
      </c>
      <c r="I5740" s="199">
        <v>100</v>
      </c>
      <c r="J5740" s="22">
        <v>122</v>
      </c>
      <c r="L5740" s="21" t="str">
        <f t="shared" si="449"/>
        <v/>
      </c>
    </row>
    <row r="5741" spans="1:12" x14ac:dyDescent="0.25">
      <c r="A5741" s="25" t="str">
        <f t="shared" si="450"/>
        <v>tmedreg2_xESPPueblaPueblaDe 0 a 15 minutos</v>
      </c>
      <c r="B5741" s="362" t="str">
        <f t="shared" si="451"/>
        <v>tmedreg2_xESP</v>
      </c>
      <c r="C5741" s="362" t="str">
        <f t="shared" si="452"/>
        <v>Puebla</v>
      </c>
      <c r="D5741" s="362" t="str">
        <f t="shared" si="453"/>
        <v>Puebla</v>
      </c>
      <c r="F5741" s="197" t="s">
        <v>314</v>
      </c>
      <c r="G5741" s="198" t="s">
        <v>45</v>
      </c>
      <c r="H5741" s="22" t="s">
        <v>642</v>
      </c>
      <c r="I5741" s="199">
        <v>28.764109263341236</v>
      </c>
      <c r="J5741" s="22">
        <v>32</v>
      </c>
      <c r="L5741" s="21" t="str">
        <f t="shared" si="449"/>
        <v>De 0 a 15 minutos</v>
      </c>
    </row>
    <row r="5742" spans="1:12" x14ac:dyDescent="0.25">
      <c r="A5742" s="25" t="str">
        <f t="shared" si="450"/>
        <v>tmedreg2_xESPPueblaPueblaDe 16 a 30 minutos</v>
      </c>
      <c r="B5742" s="362" t="str">
        <f t="shared" si="451"/>
        <v>tmedreg2_xESP</v>
      </c>
      <c r="C5742" s="362" t="str">
        <f t="shared" si="452"/>
        <v>Puebla</v>
      </c>
      <c r="D5742" s="362" t="str">
        <f t="shared" si="453"/>
        <v>Puebla</v>
      </c>
      <c r="H5742" s="22" t="s">
        <v>618</v>
      </c>
      <c r="I5742" s="199">
        <v>17.892104967328407</v>
      </c>
      <c r="J5742" s="22">
        <v>23</v>
      </c>
      <c r="L5742" s="21" t="str">
        <f t="shared" si="449"/>
        <v>De 16 a 30 minutos</v>
      </c>
    </row>
    <row r="5743" spans="1:12" x14ac:dyDescent="0.25">
      <c r="A5743" s="25" t="str">
        <f t="shared" si="450"/>
        <v>tmedreg2_xESPPueblaPueblaDe 31 minutos a 1 hora</v>
      </c>
      <c r="B5743" s="362" t="str">
        <f t="shared" si="451"/>
        <v>tmedreg2_xESP</v>
      </c>
      <c r="C5743" s="362" t="str">
        <f t="shared" si="452"/>
        <v>Puebla</v>
      </c>
      <c r="D5743" s="362" t="str">
        <f t="shared" si="453"/>
        <v>Puebla</v>
      </c>
      <c r="H5743" s="22" t="s">
        <v>619</v>
      </c>
      <c r="I5743" s="199">
        <v>16.871047790789753</v>
      </c>
      <c r="J5743" s="22">
        <v>23</v>
      </c>
      <c r="L5743" s="21" t="str">
        <f t="shared" si="449"/>
        <v>De 31 minutos a 1 hora</v>
      </c>
    </row>
    <row r="5744" spans="1:12" x14ac:dyDescent="0.25">
      <c r="A5744" s="25" t="str">
        <f t="shared" si="450"/>
        <v>tmedreg2_xESPPueblaPueblaDe 1 hora 1 minuto a 2 horas</v>
      </c>
      <c r="B5744" s="362" t="str">
        <f t="shared" si="451"/>
        <v>tmedreg2_xESP</v>
      </c>
      <c r="C5744" s="362" t="str">
        <f t="shared" si="452"/>
        <v>Puebla</v>
      </c>
      <c r="D5744" s="362" t="str">
        <f t="shared" si="453"/>
        <v>Puebla</v>
      </c>
      <c r="H5744" s="22" t="s">
        <v>620</v>
      </c>
      <c r="I5744" s="199">
        <v>19.891006050184888</v>
      </c>
      <c r="J5744" s="22">
        <v>23</v>
      </c>
      <c r="L5744" s="21" t="str">
        <f t="shared" si="449"/>
        <v>De 1 hora 1 minuto a 2 horas</v>
      </c>
    </row>
    <row r="5745" spans="1:12" x14ac:dyDescent="0.25">
      <c r="A5745" s="25" t="str">
        <f t="shared" si="450"/>
        <v>tmedreg2_xESPPueblaPueblaDe 2 horas 1 minuto a 3 horas</v>
      </c>
      <c r="B5745" s="362" t="str">
        <f t="shared" si="451"/>
        <v>tmedreg2_xESP</v>
      </c>
      <c r="C5745" s="362" t="str">
        <f t="shared" si="452"/>
        <v>Puebla</v>
      </c>
      <c r="D5745" s="362" t="str">
        <f t="shared" si="453"/>
        <v>Puebla</v>
      </c>
      <c r="H5745" s="22" t="s">
        <v>621</v>
      </c>
      <c r="I5745" s="199">
        <v>6.0268030488816935</v>
      </c>
      <c r="J5745" s="22">
        <v>8</v>
      </c>
      <c r="L5745" s="21" t="str">
        <f t="shared" si="449"/>
        <v>De 2 horas 1 minuto a 3 horas</v>
      </c>
    </row>
    <row r="5746" spans="1:12" x14ac:dyDescent="0.25">
      <c r="A5746" s="25" t="str">
        <f t="shared" si="450"/>
        <v>tmedreg2_xESPPueblaPueblaMás de 3 horas</v>
      </c>
      <c r="B5746" s="362" t="str">
        <f t="shared" si="451"/>
        <v>tmedreg2_xESP</v>
      </c>
      <c r="C5746" s="362" t="str">
        <f t="shared" si="452"/>
        <v>Puebla</v>
      </c>
      <c r="D5746" s="362" t="str">
        <f t="shared" si="453"/>
        <v>Puebla</v>
      </c>
      <c r="H5746" s="22" t="s">
        <v>622</v>
      </c>
      <c r="I5746" s="199">
        <v>3.5647916684494589</v>
      </c>
      <c r="J5746" s="22">
        <v>5</v>
      </c>
      <c r="L5746" s="21" t="str">
        <f t="shared" si="449"/>
        <v>Más de 3 horas</v>
      </c>
    </row>
    <row r="5747" spans="1:12" x14ac:dyDescent="0.25">
      <c r="A5747" s="25" t="str">
        <f t="shared" si="450"/>
        <v>tmedreg2_xESPPueblaPueblaNS/NR</v>
      </c>
      <c r="B5747" s="362" t="str">
        <f t="shared" si="451"/>
        <v>tmedreg2_xESP</v>
      </c>
      <c r="C5747" s="362" t="str">
        <f t="shared" si="452"/>
        <v>Puebla</v>
      </c>
      <c r="D5747" s="362" t="str">
        <f t="shared" si="453"/>
        <v>Puebla</v>
      </c>
      <c r="H5747" s="22" t="s">
        <v>615</v>
      </c>
      <c r="I5747" s="199">
        <v>6.9901372110245923</v>
      </c>
      <c r="J5747" s="22">
        <v>8</v>
      </c>
      <c r="L5747" s="21" t="str">
        <f t="shared" si="449"/>
        <v>NS/NR</v>
      </c>
    </row>
    <row r="5748" spans="1:12" x14ac:dyDescent="0.25">
      <c r="A5748" s="25" t="str">
        <f t="shared" si="450"/>
        <v>tmedreg2_xESPPueblaPueblaTotal</v>
      </c>
      <c r="B5748" s="362" t="str">
        <f t="shared" si="451"/>
        <v>tmedreg2_xESP</v>
      </c>
      <c r="C5748" s="362" t="str">
        <f t="shared" si="452"/>
        <v>Puebla</v>
      </c>
      <c r="D5748" s="362" t="str">
        <f t="shared" si="453"/>
        <v>Puebla</v>
      </c>
      <c r="H5748" s="22" t="s">
        <v>41</v>
      </c>
      <c r="I5748" s="199">
        <v>100</v>
      </c>
      <c r="J5748" s="22">
        <v>122</v>
      </c>
      <c r="L5748" s="21" t="str">
        <f t="shared" si="449"/>
        <v/>
      </c>
    </row>
    <row r="5749" spans="1:12" x14ac:dyDescent="0.25">
      <c r="A5749" s="25" t="str">
        <f t="shared" si="450"/>
        <v>tmedreg2_xESPQuerétaroQuerétaroDe 0 a 15 minutos</v>
      </c>
      <c r="B5749" s="362" t="str">
        <f t="shared" si="451"/>
        <v>tmedreg2_xESP</v>
      </c>
      <c r="C5749" s="362" t="str">
        <f t="shared" si="452"/>
        <v>Querétaro</v>
      </c>
      <c r="D5749" s="362" t="str">
        <f t="shared" si="453"/>
        <v>Querétaro</v>
      </c>
      <c r="F5749" s="197" t="s">
        <v>315</v>
      </c>
      <c r="G5749" s="198" t="s">
        <v>45</v>
      </c>
      <c r="H5749" s="22" t="s">
        <v>642</v>
      </c>
      <c r="I5749" s="199">
        <v>29.018346104079594</v>
      </c>
      <c r="J5749" s="22">
        <v>47</v>
      </c>
      <c r="L5749" s="21" t="str">
        <f t="shared" si="449"/>
        <v>De 0 a 15 minutos</v>
      </c>
    </row>
    <row r="5750" spans="1:12" x14ac:dyDescent="0.25">
      <c r="A5750" s="25" t="str">
        <f t="shared" si="450"/>
        <v>tmedreg2_xESPQuerétaroQuerétaroDe 16 a 30 minutos</v>
      </c>
      <c r="B5750" s="362" t="str">
        <f t="shared" si="451"/>
        <v>tmedreg2_xESP</v>
      </c>
      <c r="C5750" s="362" t="str">
        <f t="shared" si="452"/>
        <v>Querétaro</v>
      </c>
      <c r="D5750" s="362" t="str">
        <f t="shared" si="453"/>
        <v>Querétaro</v>
      </c>
      <c r="H5750" s="22" t="s">
        <v>618</v>
      </c>
      <c r="I5750" s="199">
        <v>35.805356563949111</v>
      </c>
      <c r="J5750" s="22">
        <v>50</v>
      </c>
      <c r="L5750" s="21" t="str">
        <f t="shared" si="449"/>
        <v>De 16 a 30 minutos</v>
      </c>
    </row>
    <row r="5751" spans="1:12" x14ac:dyDescent="0.25">
      <c r="A5751" s="25" t="str">
        <f t="shared" si="450"/>
        <v>tmedreg2_xESPQuerétaroQuerétaroDe 31 minutos a 1 hora</v>
      </c>
      <c r="B5751" s="362" t="str">
        <f t="shared" si="451"/>
        <v>tmedreg2_xESP</v>
      </c>
      <c r="C5751" s="362" t="str">
        <f t="shared" si="452"/>
        <v>Querétaro</v>
      </c>
      <c r="D5751" s="362" t="str">
        <f t="shared" si="453"/>
        <v>Querétaro</v>
      </c>
      <c r="H5751" s="22" t="s">
        <v>619</v>
      </c>
      <c r="I5751" s="199">
        <v>24.084263183113315</v>
      </c>
      <c r="J5751" s="22">
        <v>44</v>
      </c>
      <c r="L5751" s="21" t="str">
        <f t="shared" si="449"/>
        <v>De 31 minutos a 1 hora</v>
      </c>
    </row>
    <row r="5752" spans="1:12" x14ac:dyDescent="0.25">
      <c r="A5752" s="25" t="str">
        <f t="shared" si="450"/>
        <v>tmedreg2_xESPQuerétaroQuerétaroDe 1 hora 1 minuto a 2 horas</v>
      </c>
      <c r="B5752" s="362" t="str">
        <f t="shared" si="451"/>
        <v>tmedreg2_xESP</v>
      </c>
      <c r="C5752" s="362" t="str">
        <f t="shared" si="452"/>
        <v>Querétaro</v>
      </c>
      <c r="D5752" s="362" t="str">
        <f t="shared" si="453"/>
        <v>Querétaro</v>
      </c>
      <c r="H5752" s="22" t="s">
        <v>620</v>
      </c>
      <c r="I5752" s="199">
        <v>6.899848114802448</v>
      </c>
      <c r="J5752" s="22">
        <v>10</v>
      </c>
      <c r="L5752" s="21" t="str">
        <f t="shared" si="449"/>
        <v>De 1 hora 1 minuto a 2 horas</v>
      </c>
    </row>
    <row r="5753" spans="1:12" x14ac:dyDescent="0.25">
      <c r="A5753" s="25" t="str">
        <f t="shared" si="450"/>
        <v>tmedreg2_xESPQuerétaroQuerétaroDe 2 horas 1 minuto a 3 horas</v>
      </c>
      <c r="B5753" s="362" t="str">
        <f t="shared" si="451"/>
        <v>tmedreg2_xESP</v>
      </c>
      <c r="C5753" s="362" t="str">
        <f t="shared" si="452"/>
        <v>Querétaro</v>
      </c>
      <c r="D5753" s="362" t="str">
        <f t="shared" si="453"/>
        <v>Querétaro</v>
      </c>
      <c r="H5753" s="22" t="s">
        <v>621</v>
      </c>
      <c r="I5753" s="199">
        <v>2.7536480595837971</v>
      </c>
      <c r="J5753" s="22">
        <v>5</v>
      </c>
      <c r="L5753" s="21" t="str">
        <f t="shared" si="449"/>
        <v>De 2 horas 1 minuto a 3 horas</v>
      </c>
    </row>
    <row r="5754" spans="1:12" x14ac:dyDescent="0.25">
      <c r="A5754" s="25" t="str">
        <f t="shared" si="450"/>
        <v>tmedreg2_xESPQuerétaroQuerétaroMás de 3 horas</v>
      </c>
      <c r="B5754" s="362" t="str">
        <f t="shared" si="451"/>
        <v>tmedreg2_xESP</v>
      </c>
      <c r="C5754" s="362" t="str">
        <f t="shared" si="452"/>
        <v>Querétaro</v>
      </c>
      <c r="D5754" s="362" t="str">
        <f t="shared" si="453"/>
        <v>Querétaro</v>
      </c>
      <c r="H5754" s="22" t="s">
        <v>622</v>
      </c>
      <c r="I5754" s="199">
        <v>1.4385379744719404</v>
      </c>
      <c r="J5754" s="22">
        <v>3</v>
      </c>
      <c r="L5754" s="21" t="str">
        <f t="shared" si="449"/>
        <v>Más de 3 horas</v>
      </c>
    </row>
    <row r="5755" spans="1:12" x14ac:dyDescent="0.25">
      <c r="A5755" s="25" t="str">
        <f t="shared" si="450"/>
        <v>tmedreg2_xESPQuerétaroQuerétaroTotal</v>
      </c>
      <c r="B5755" s="362" t="str">
        <f t="shared" si="451"/>
        <v>tmedreg2_xESP</v>
      </c>
      <c r="C5755" s="362" t="str">
        <f t="shared" si="452"/>
        <v>Querétaro</v>
      </c>
      <c r="D5755" s="362" t="str">
        <f t="shared" si="453"/>
        <v>Querétaro</v>
      </c>
      <c r="H5755" s="22" t="s">
        <v>41</v>
      </c>
      <c r="I5755" s="199">
        <v>100</v>
      </c>
      <c r="J5755" s="22">
        <v>159</v>
      </c>
      <c r="L5755" s="21" t="str">
        <f t="shared" si="449"/>
        <v/>
      </c>
    </row>
    <row r="5756" spans="1:12" x14ac:dyDescent="0.25">
      <c r="A5756" s="25" t="str">
        <f t="shared" si="450"/>
        <v>tmedreg2_xESPQuintana RooQuintana RooDe 0 a 15 minutos</v>
      </c>
      <c r="B5756" s="362" t="str">
        <f t="shared" si="451"/>
        <v>tmedreg2_xESP</v>
      </c>
      <c r="C5756" s="362" t="str">
        <f t="shared" si="452"/>
        <v>Quintana Roo</v>
      </c>
      <c r="D5756" s="362" t="str">
        <f t="shared" si="453"/>
        <v>Quintana Roo</v>
      </c>
      <c r="F5756" s="197" t="s">
        <v>316</v>
      </c>
      <c r="G5756" s="198" t="s">
        <v>45</v>
      </c>
      <c r="H5756" s="22" t="s">
        <v>642</v>
      </c>
      <c r="I5756" s="199">
        <v>37.204570985632387</v>
      </c>
      <c r="J5756" s="22">
        <v>62</v>
      </c>
      <c r="L5756" s="21" t="str">
        <f t="shared" si="449"/>
        <v>De 0 a 15 minutos</v>
      </c>
    </row>
    <row r="5757" spans="1:12" x14ac:dyDescent="0.25">
      <c r="A5757" s="25" t="str">
        <f t="shared" si="450"/>
        <v>tmedreg2_xESPQuintana RooQuintana RooDe 16 a 30 minutos</v>
      </c>
      <c r="B5757" s="362" t="str">
        <f t="shared" si="451"/>
        <v>tmedreg2_xESP</v>
      </c>
      <c r="C5757" s="362" t="str">
        <f t="shared" si="452"/>
        <v>Quintana Roo</v>
      </c>
      <c r="D5757" s="362" t="str">
        <f t="shared" si="453"/>
        <v>Quintana Roo</v>
      </c>
      <c r="H5757" s="22" t="s">
        <v>618</v>
      </c>
      <c r="I5757" s="199">
        <v>25.013664118106409</v>
      </c>
      <c r="J5757" s="22">
        <v>43</v>
      </c>
      <c r="L5757" s="21" t="str">
        <f t="shared" si="449"/>
        <v>De 16 a 30 minutos</v>
      </c>
    </row>
    <row r="5758" spans="1:12" x14ac:dyDescent="0.25">
      <c r="A5758" s="25" t="str">
        <f t="shared" si="450"/>
        <v>tmedreg2_xESPQuintana RooQuintana RooDe 31 minutos a 1 hora</v>
      </c>
      <c r="B5758" s="362" t="str">
        <f t="shared" si="451"/>
        <v>tmedreg2_xESP</v>
      </c>
      <c r="C5758" s="362" t="str">
        <f t="shared" si="452"/>
        <v>Quintana Roo</v>
      </c>
      <c r="D5758" s="362" t="str">
        <f t="shared" si="453"/>
        <v>Quintana Roo</v>
      </c>
      <c r="H5758" s="22" t="s">
        <v>619</v>
      </c>
      <c r="I5758" s="199">
        <v>16.078520868108846</v>
      </c>
      <c r="J5758" s="22">
        <v>28</v>
      </c>
      <c r="L5758" s="21" t="str">
        <f t="shared" si="449"/>
        <v>De 31 minutos a 1 hora</v>
      </c>
    </row>
    <row r="5759" spans="1:12" x14ac:dyDescent="0.25">
      <c r="A5759" s="25" t="str">
        <f t="shared" si="450"/>
        <v>tmedreg2_xESPQuintana RooQuintana RooDe 1 hora 1 minuto a 2 horas</v>
      </c>
      <c r="B5759" s="362" t="str">
        <f t="shared" si="451"/>
        <v>tmedreg2_xESP</v>
      </c>
      <c r="C5759" s="362" t="str">
        <f t="shared" si="452"/>
        <v>Quintana Roo</v>
      </c>
      <c r="D5759" s="362" t="str">
        <f t="shared" si="453"/>
        <v>Quintana Roo</v>
      </c>
      <c r="H5759" s="22" t="s">
        <v>620</v>
      </c>
      <c r="I5759" s="199">
        <v>12.98556079261286</v>
      </c>
      <c r="J5759" s="22">
        <v>22</v>
      </c>
      <c r="L5759" s="21" t="str">
        <f t="shared" si="449"/>
        <v>De 1 hora 1 minuto a 2 horas</v>
      </c>
    </row>
    <row r="5760" spans="1:12" x14ac:dyDescent="0.25">
      <c r="A5760" s="25" t="str">
        <f t="shared" si="450"/>
        <v>tmedreg2_xESPQuintana RooQuintana RooDe 2 horas 1 minuto a 3 horas</v>
      </c>
      <c r="B5760" s="362" t="str">
        <f t="shared" si="451"/>
        <v>tmedreg2_xESP</v>
      </c>
      <c r="C5760" s="362" t="str">
        <f t="shared" si="452"/>
        <v>Quintana Roo</v>
      </c>
      <c r="D5760" s="362" t="str">
        <f t="shared" si="453"/>
        <v>Quintana Roo</v>
      </c>
      <c r="H5760" s="22" t="s">
        <v>621</v>
      </c>
      <c r="I5760" s="199">
        <v>2.3693744810134767</v>
      </c>
      <c r="J5760" s="22">
        <v>4</v>
      </c>
      <c r="L5760" s="21" t="str">
        <f t="shared" si="449"/>
        <v>De 2 horas 1 minuto a 3 horas</v>
      </c>
    </row>
    <row r="5761" spans="1:12" x14ac:dyDescent="0.25">
      <c r="A5761" s="25" t="str">
        <f t="shared" si="450"/>
        <v>tmedreg2_xESPQuintana RooQuintana RooMás de 3 horas</v>
      </c>
      <c r="B5761" s="362" t="str">
        <f t="shared" si="451"/>
        <v>tmedreg2_xESP</v>
      </c>
      <c r="C5761" s="362" t="str">
        <f t="shared" si="452"/>
        <v>Quintana Roo</v>
      </c>
      <c r="D5761" s="362" t="str">
        <f t="shared" si="453"/>
        <v>Quintana Roo</v>
      </c>
      <c r="H5761" s="22" t="s">
        <v>622</v>
      </c>
      <c r="I5761" s="199">
        <v>0.5159822772932946</v>
      </c>
      <c r="J5761" s="22">
        <v>1</v>
      </c>
      <c r="L5761" s="21" t="str">
        <f t="shared" si="449"/>
        <v>Más de 3 horas</v>
      </c>
    </row>
    <row r="5762" spans="1:12" x14ac:dyDescent="0.25">
      <c r="A5762" s="25" t="str">
        <f t="shared" si="450"/>
        <v>tmedreg2_xESPQuintana RooQuintana RooNS/NR</v>
      </c>
      <c r="B5762" s="362" t="str">
        <f t="shared" si="451"/>
        <v>tmedreg2_xESP</v>
      </c>
      <c r="C5762" s="362" t="str">
        <f t="shared" si="452"/>
        <v>Quintana Roo</v>
      </c>
      <c r="D5762" s="362" t="str">
        <f t="shared" si="453"/>
        <v>Quintana Roo</v>
      </c>
      <c r="H5762" s="22" t="s">
        <v>615</v>
      </c>
      <c r="I5762" s="199">
        <v>5.8323264772326118</v>
      </c>
      <c r="J5762" s="22">
        <v>10</v>
      </c>
      <c r="L5762" s="21" t="str">
        <f t="shared" si="449"/>
        <v>NS/NR</v>
      </c>
    </row>
    <row r="5763" spans="1:12" x14ac:dyDescent="0.25">
      <c r="A5763" s="25" t="str">
        <f t="shared" si="450"/>
        <v>tmedreg2_xESPQuintana RooQuintana RooTotal</v>
      </c>
      <c r="B5763" s="362" t="str">
        <f t="shared" si="451"/>
        <v>tmedreg2_xESP</v>
      </c>
      <c r="C5763" s="362" t="str">
        <f t="shared" si="452"/>
        <v>Quintana Roo</v>
      </c>
      <c r="D5763" s="362" t="str">
        <f t="shared" si="453"/>
        <v>Quintana Roo</v>
      </c>
      <c r="H5763" s="22" t="s">
        <v>41</v>
      </c>
      <c r="I5763" s="199">
        <v>100</v>
      </c>
      <c r="J5763" s="22">
        <v>170</v>
      </c>
      <c r="L5763" s="21" t="str">
        <f t="shared" si="449"/>
        <v/>
      </c>
    </row>
    <row r="5764" spans="1:12" x14ac:dyDescent="0.25">
      <c r="A5764" s="25" t="str">
        <f t="shared" si="450"/>
        <v>tmedreg2_xESPSan Luis PotosíSan Luis PotosíDe 0 a 15 minutos</v>
      </c>
      <c r="B5764" s="362" t="str">
        <f t="shared" si="451"/>
        <v>tmedreg2_xESP</v>
      </c>
      <c r="C5764" s="362" t="str">
        <f t="shared" si="452"/>
        <v>San Luis Potosí</v>
      </c>
      <c r="D5764" s="362" t="str">
        <f t="shared" si="453"/>
        <v>San Luis Potosí</v>
      </c>
      <c r="F5764" s="197" t="s">
        <v>317</v>
      </c>
      <c r="G5764" s="198" t="s">
        <v>45</v>
      </c>
      <c r="H5764" s="22" t="s">
        <v>642</v>
      </c>
      <c r="I5764" s="199">
        <v>29.169262854749427</v>
      </c>
      <c r="J5764" s="22">
        <v>34</v>
      </c>
      <c r="L5764" s="21" t="str">
        <f t="shared" si="449"/>
        <v>De 0 a 15 minutos</v>
      </c>
    </row>
    <row r="5765" spans="1:12" x14ac:dyDescent="0.25">
      <c r="A5765" s="25" t="str">
        <f t="shared" si="450"/>
        <v>tmedreg2_xESPSan Luis PotosíSan Luis PotosíDe 16 a 30 minutos</v>
      </c>
      <c r="B5765" s="362" t="str">
        <f t="shared" si="451"/>
        <v>tmedreg2_xESP</v>
      </c>
      <c r="C5765" s="362" t="str">
        <f t="shared" si="452"/>
        <v>San Luis Potosí</v>
      </c>
      <c r="D5765" s="362" t="str">
        <f t="shared" si="453"/>
        <v>San Luis Potosí</v>
      </c>
      <c r="H5765" s="22" t="s">
        <v>618</v>
      </c>
      <c r="I5765" s="199">
        <v>31.156197266407471</v>
      </c>
      <c r="J5765" s="22">
        <v>36</v>
      </c>
      <c r="L5765" s="21" t="str">
        <f t="shared" si="449"/>
        <v>De 16 a 30 minutos</v>
      </c>
    </row>
    <row r="5766" spans="1:12" x14ac:dyDescent="0.25">
      <c r="A5766" s="25" t="str">
        <f t="shared" si="450"/>
        <v>tmedreg2_xESPSan Luis PotosíSan Luis PotosíDe 31 minutos a 1 hora</v>
      </c>
      <c r="B5766" s="362" t="str">
        <f t="shared" si="451"/>
        <v>tmedreg2_xESP</v>
      </c>
      <c r="C5766" s="362" t="str">
        <f t="shared" si="452"/>
        <v>San Luis Potosí</v>
      </c>
      <c r="D5766" s="362" t="str">
        <f t="shared" si="453"/>
        <v>San Luis Potosí</v>
      </c>
      <c r="H5766" s="22" t="s">
        <v>619</v>
      </c>
      <c r="I5766" s="199">
        <v>20.077225322386784</v>
      </c>
      <c r="J5766" s="22">
        <v>21</v>
      </c>
      <c r="L5766" s="21" t="str">
        <f t="shared" si="449"/>
        <v>De 31 minutos a 1 hora</v>
      </c>
    </row>
    <row r="5767" spans="1:12" x14ac:dyDescent="0.25">
      <c r="A5767" s="25" t="str">
        <f t="shared" si="450"/>
        <v>tmedreg2_xESPSan Luis PotosíSan Luis PotosíDe 1 hora 1 minuto a 2 horas</v>
      </c>
      <c r="B5767" s="362" t="str">
        <f t="shared" si="451"/>
        <v>tmedreg2_xESP</v>
      </c>
      <c r="C5767" s="362" t="str">
        <f t="shared" si="452"/>
        <v>San Luis Potosí</v>
      </c>
      <c r="D5767" s="362" t="str">
        <f t="shared" si="453"/>
        <v>San Luis Potosí</v>
      </c>
      <c r="H5767" s="22" t="s">
        <v>620</v>
      </c>
      <c r="I5767" s="199">
        <v>7.5776582466705298</v>
      </c>
      <c r="J5767" s="22">
        <v>8</v>
      </c>
      <c r="L5767" s="21" t="str">
        <f t="shared" ref="L5767:L5830" si="454">IF(H5767&lt;&gt;"",IFERROR(MID(H5767,FIND(" ",H5767)+2,LEN(H5767)),""),"")</f>
        <v>De 1 hora 1 minuto a 2 horas</v>
      </c>
    </row>
    <row r="5768" spans="1:12" x14ac:dyDescent="0.25">
      <c r="A5768" s="25" t="str">
        <f t="shared" si="450"/>
        <v>tmedreg2_xESPSan Luis PotosíSan Luis PotosíDe 2 horas 1 minuto a 3 horas</v>
      </c>
      <c r="B5768" s="362" t="str">
        <f t="shared" si="451"/>
        <v>tmedreg2_xESP</v>
      </c>
      <c r="C5768" s="362" t="str">
        <f t="shared" si="452"/>
        <v>San Luis Potosí</v>
      </c>
      <c r="D5768" s="362" t="str">
        <f t="shared" si="453"/>
        <v>San Luis Potosí</v>
      </c>
      <c r="H5768" s="22" t="s">
        <v>621</v>
      </c>
      <c r="I5768" s="199">
        <v>3.1924995623249068</v>
      </c>
      <c r="J5768" s="22">
        <v>3</v>
      </c>
      <c r="L5768" s="21" t="str">
        <f t="shared" si="454"/>
        <v>De 2 horas 1 minuto a 3 horas</v>
      </c>
    </row>
    <row r="5769" spans="1:12" x14ac:dyDescent="0.25">
      <c r="A5769" s="25" t="str">
        <f t="shared" si="450"/>
        <v>tmedreg2_xESPSan Luis PotosíSan Luis PotosíMás de 3 horas</v>
      </c>
      <c r="B5769" s="362" t="str">
        <f t="shared" si="451"/>
        <v>tmedreg2_xESP</v>
      </c>
      <c r="C5769" s="362" t="str">
        <f t="shared" si="452"/>
        <v>San Luis Potosí</v>
      </c>
      <c r="D5769" s="362" t="str">
        <f t="shared" si="453"/>
        <v>San Luis Potosí</v>
      </c>
      <c r="H5769" s="22" t="s">
        <v>622</v>
      </c>
      <c r="I5769" s="199">
        <v>6.039369081392624</v>
      </c>
      <c r="J5769" s="22">
        <v>7</v>
      </c>
      <c r="L5769" s="21" t="str">
        <f t="shared" si="454"/>
        <v>Más de 3 horas</v>
      </c>
    </row>
    <row r="5770" spans="1:12" x14ac:dyDescent="0.25">
      <c r="A5770" s="25" t="str">
        <f t="shared" si="450"/>
        <v>tmedreg2_xESPSan Luis PotosíSan Luis PotosíNS/NR</v>
      </c>
      <c r="B5770" s="362" t="str">
        <f t="shared" si="451"/>
        <v>tmedreg2_xESP</v>
      </c>
      <c r="C5770" s="362" t="str">
        <f t="shared" si="452"/>
        <v>San Luis Potosí</v>
      </c>
      <c r="D5770" s="362" t="str">
        <f t="shared" si="453"/>
        <v>San Luis Potosí</v>
      </c>
      <c r="H5770" s="22" t="s">
        <v>615</v>
      </c>
      <c r="I5770" s="199">
        <v>2.7877876660681413</v>
      </c>
      <c r="J5770" s="22">
        <v>3</v>
      </c>
      <c r="L5770" s="21" t="str">
        <f t="shared" si="454"/>
        <v>NS/NR</v>
      </c>
    </row>
    <row r="5771" spans="1:12" x14ac:dyDescent="0.25">
      <c r="A5771" s="25" t="str">
        <f t="shared" si="450"/>
        <v>tmedreg2_xESPSan Luis PotosíSan Luis PotosíTotal</v>
      </c>
      <c r="B5771" s="362" t="str">
        <f t="shared" si="451"/>
        <v>tmedreg2_xESP</v>
      </c>
      <c r="C5771" s="362" t="str">
        <f t="shared" si="452"/>
        <v>San Luis Potosí</v>
      </c>
      <c r="D5771" s="362" t="str">
        <f t="shared" si="453"/>
        <v>San Luis Potosí</v>
      </c>
      <c r="H5771" s="22" t="s">
        <v>41</v>
      </c>
      <c r="I5771" s="199">
        <v>100</v>
      </c>
      <c r="J5771" s="22">
        <v>112</v>
      </c>
      <c r="L5771" s="21" t="str">
        <f t="shared" si="454"/>
        <v/>
      </c>
    </row>
    <row r="5772" spans="1:12" x14ac:dyDescent="0.25">
      <c r="A5772" s="25" t="str">
        <f t="shared" si="450"/>
        <v>tmedreg2_xESPSinaloaSinaloaDe 0 a 15 minutos</v>
      </c>
      <c r="B5772" s="362" t="str">
        <f t="shared" si="451"/>
        <v>tmedreg2_xESP</v>
      </c>
      <c r="C5772" s="362" t="str">
        <f t="shared" si="452"/>
        <v>Sinaloa</v>
      </c>
      <c r="D5772" s="362" t="str">
        <f t="shared" si="453"/>
        <v>Sinaloa</v>
      </c>
      <c r="F5772" s="197" t="s">
        <v>318</v>
      </c>
      <c r="G5772" s="198" t="s">
        <v>45</v>
      </c>
      <c r="H5772" s="22" t="s">
        <v>642</v>
      </c>
      <c r="I5772" s="199">
        <v>15.899476453158043</v>
      </c>
      <c r="J5772" s="22">
        <v>26</v>
      </c>
      <c r="L5772" s="21" t="str">
        <f t="shared" si="454"/>
        <v>De 0 a 15 minutos</v>
      </c>
    </row>
    <row r="5773" spans="1:12" x14ac:dyDescent="0.25">
      <c r="A5773" s="25" t="str">
        <f t="shared" si="450"/>
        <v>tmedreg2_xESPSinaloaSinaloaDe 16 a 30 minutos</v>
      </c>
      <c r="B5773" s="362" t="str">
        <f t="shared" si="451"/>
        <v>tmedreg2_xESP</v>
      </c>
      <c r="C5773" s="362" t="str">
        <f t="shared" si="452"/>
        <v>Sinaloa</v>
      </c>
      <c r="D5773" s="362" t="str">
        <f t="shared" si="453"/>
        <v>Sinaloa</v>
      </c>
      <c r="H5773" s="22" t="s">
        <v>618</v>
      </c>
      <c r="I5773" s="199">
        <v>21.214834178022578</v>
      </c>
      <c r="J5773" s="22">
        <v>38</v>
      </c>
      <c r="L5773" s="21" t="str">
        <f t="shared" si="454"/>
        <v>De 16 a 30 minutos</v>
      </c>
    </row>
    <row r="5774" spans="1:12" x14ac:dyDescent="0.25">
      <c r="A5774" s="25" t="str">
        <f t="shared" si="450"/>
        <v>tmedreg2_xESPSinaloaSinaloaDe 31 minutos a 1 hora</v>
      </c>
      <c r="B5774" s="362" t="str">
        <f t="shared" si="451"/>
        <v>tmedreg2_xESP</v>
      </c>
      <c r="C5774" s="362" t="str">
        <f t="shared" si="452"/>
        <v>Sinaloa</v>
      </c>
      <c r="D5774" s="362" t="str">
        <f t="shared" si="453"/>
        <v>Sinaloa</v>
      </c>
      <c r="H5774" s="22" t="s">
        <v>619</v>
      </c>
      <c r="I5774" s="199">
        <v>17.008406804541671</v>
      </c>
      <c r="J5774" s="22">
        <v>29</v>
      </c>
      <c r="L5774" s="21" t="str">
        <f t="shared" si="454"/>
        <v>De 31 minutos a 1 hora</v>
      </c>
    </row>
    <row r="5775" spans="1:12" x14ac:dyDescent="0.25">
      <c r="A5775" s="25" t="str">
        <f t="shared" si="450"/>
        <v>tmedreg2_xESPSinaloaSinaloaDe 1 hora 1 minuto a 2 horas</v>
      </c>
      <c r="B5775" s="362" t="str">
        <f t="shared" si="451"/>
        <v>tmedreg2_xESP</v>
      </c>
      <c r="C5775" s="362" t="str">
        <f t="shared" si="452"/>
        <v>Sinaloa</v>
      </c>
      <c r="D5775" s="362" t="str">
        <f t="shared" si="453"/>
        <v>Sinaloa</v>
      </c>
      <c r="H5775" s="22" t="s">
        <v>620</v>
      </c>
      <c r="I5775" s="199">
        <v>18.111700434341866</v>
      </c>
      <c r="J5775" s="22">
        <v>33</v>
      </c>
      <c r="L5775" s="21" t="str">
        <f t="shared" si="454"/>
        <v>De 1 hora 1 minuto a 2 horas</v>
      </c>
    </row>
    <row r="5776" spans="1:12" x14ac:dyDescent="0.25">
      <c r="A5776" s="25" t="str">
        <f t="shared" si="450"/>
        <v>tmedreg2_xESPSinaloaSinaloaDe 2 horas 1 minuto a 3 horas</v>
      </c>
      <c r="B5776" s="362" t="str">
        <f t="shared" si="451"/>
        <v>tmedreg2_xESP</v>
      </c>
      <c r="C5776" s="362" t="str">
        <f t="shared" si="452"/>
        <v>Sinaloa</v>
      </c>
      <c r="D5776" s="362" t="str">
        <f t="shared" si="453"/>
        <v>Sinaloa</v>
      </c>
      <c r="H5776" s="22" t="s">
        <v>621</v>
      </c>
      <c r="I5776" s="199">
        <v>11.830064398418376</v>
      </c>
      <c r="J5776" s="22">
        <v>20</v>
      </c>
      <c r="L5776" s="21" t="str">
        <f t="shared" si="454"/>
        <v>De 2 horas 1 minuto a 3 horas</v>
      </c>
    </row>
    <row r="5777" spans="1:12" x14ac:dyDescent="0.25">
      <c r="A5777" s="25" t="str">
        <f t="shared" ref="A5777:A5840" si="455">IFERROR(CONCATENATE(B5777,C5777,D5777,IF(H5777&lt;&gt;"Total",MID(H5777,FIND(" ",H5777)+2,LEN(H5777)),"Total")),"")</f>
        <v>tmedreg2_xESPSinaloaSinaloaMás de 3 horas</v>
      </c>
      <c r="B5777" s="362" t="str">
        <f t="shared" ref="B5777:B5840" si="456">+IF(AND(G5777&lt;&gt;"",I5778="Estimate"),TRIM(MID(G5777,1,FIND(" ",G5777,1))),IF(AND(F5777&lt;&gt;"",I5778="Estimate"),TRIM(MID(F5777,1,FIND(" ",F5777,1))),IF(AND(E5777&lt;&gt;"",I5778="Estimate"),TRIM(MID(E5777,1,FIND(" ",E5777,1))),B5776)))</f>
        <v>tmedreg2_xESP</v>
      </c>
      <c r="C5777" s="362" t="str">
        <f t="shared" ref="C5777:C5840" si="457">+IF(AND(E5777&lt;&gt;"",G5777="% of Total"),TRIM(MID(E5777,FIND(" ",E5777,1),LEN(E5777))),IF(AND(D5777&lt;&gt;"Primer nivel",D5777&lt;&gt;"Segundo nivel"),D5777,C5776))</f>
        <v>Sinaloa</v>
      </c>
      <c r="D5777" s="362" t="str">
        <f t="shared" ref="D5777:D5840" si="458">+IF(AND(G5777&lt;&gt;"",I5778="Estimate"),"Nacional",IF(AND(F5777&lt;&gt;"",G5777="% of Total"),TRIM(MID(F5777,FIND(" ",F5777,1),LEN(F5777))),D5776))</f>
        <v>Sinaloa</v>
      </c>
      <c r="H5777" s="22" t="s">
        <v>622</v>
      </c>
      <c r="I5777" s="199">
        <v>9.4497910162459284</v>
      </c>
      <c r="J5777" s="22">
        <v>16</v>
      </c>
      <c r="L5777" s="21" t="str">
        <f t="shared" si="454"/>
        <v>Más de 3 horas</v>
      </c>
    </row>
    <row r="5778" spans="1:12" x14ac:dyDescent="0.25">
      <c r="A5778" s="25" t="str">
        <f t="shared" si="455"/>
        <v>tmedreg2_xESPSinaloaSinaloaNS/NR</v>
      </c>
      <c r="B5778" s="362" t="str">
        <f t="shared" si="456"/>
        <v>tmedreg2_xESP</v>
      </c>
      <c r="C5778" s="362" t="str">
        <f t="shared" si="457"/>
        <v>Sinaloa</v>
      </c>
      <c r="D5778" s="362" t="str">
        <f t="shared" si="458"/>
        <v>Sinaloa</v>
      </c>
      <c r="H5778" s="22" t="s">
        <v>615</v>
      </c>
      <c r="I5778" s="199">
        <v>6.4857267152715341</v>
      </c>
      <c r="J5778" s="22">
        <v>11</v>
      </c>
      <c r="L5778" s="21" t="str">
        <f t="shared" si="454"/>
        <v>NS/NR</v>
      </c>
    </row>
    <row r="5779" spans="1:12" x14ac:dyDescent="0.25">
      <c r="A5779" s="25" t="str">
        <f t="shared" si="455"/>
        <v>tmedreg2_xESPSinaloaSinaloaTotal</v>
      </c>
      <c r="B5779" s="362" t="str">
        <f t="shared" si="456"/>
        <v>tmedreg2_xESP</v>
      </c>
      <c r="C5779" s="362" t="str">
        <f t="shared" si="457"/>
        <v>Sinaloa</v>
      </c>
      <c r="D5779" s="362" t="str">
        <f t="shared" si="458"/>
        <v>Sinaloa</v>
      </c>
      <c r="H5779" s="22" t="s">
        <v>41</v>
      </c>
      <c r="I5779" s="199">
        <v>100</v>
      </c>
      <c r="J5779" s="22">
        <v>173</v>
      </c>
      <c r="L5779" s="21" t="str">
        <f t="shared" si="454"/>
        <v/>
      </c>
    </row>
    <row r="5780" spans="1:12" x14ac:dyDescent="0.25">
      <c r="A5780" s="25" t="str">
        <f t="shared" si="455"/>
        <v>tmedreg2_xESPSonoraSonoraDe 0 a 15 minutos</v>
      </c>
      <c r="B5780" s="362" t="str">
        <f t="shared" si="456"/>
        <v>tmedreg2_xESP</v>
      </c>
      <c r="C5780" s="362" t="str">
        <f t="shared" si="457"/>
        <v>Sonora</v>
      </c>
      <c r="D5780" s="362" t="str">
        <f t="shared" si="458"/>
        <v>Sonora</v>
      </c>
      <c r="F5780" s="197" t="s">
        <v>319</v>
      </c>
      <c r="G5780" s="198" t="s">
        <v>45</v>
      </c>
      <c r="H5780" s="22" t="s">
        <v>642</v>
      </c>
      <c r="I5780" s="199">
        <v>32.079820504804552</v>
      </c>
      <c r="J5780" s="22">
        <v>48</v>
      </c>
      <c r="L5780" s="21" t="str">
        <f t="shared" si="454"/>
        <v>De 0 a 15 minutos</v>
      </c>
    </row>
    <row r="5781" spans="1:12" x14ac:dyDescent="0.25">
      <c r="A5781" s="25" t="str">
        <f t="shared" si="455"/>
        <v>tmedreg2_xESPSonoraSonoraDe 16 a 30 minutos</v>
      </c>
      <c r="B5781" s="362" t="str">
        <f t="shared" si="456"/>
        <v>tmedreg2_xESP</v>
      </c>
      <c r="C5781" s="362" t="str">
        <f t="shared" si="457"/>
        <v>Sonora</v>
      </c>
      <c r="D5781" s="362" t="str">
        <f t="shared" si="458"/>
        <v>Sonora</v>
      </c>
      <c r="H5781" s="22" t="s">
        <v>618</v>
      </c>
      <c r="I5781" s="199">
        <v>21.335037594641189</v>
      </c>
      <c r="J5781" s="22">
        <v>29</v>
      </c>
      <c r="L5781" s="21" t="str">
        <f t="shared" si="454"/>
        <v>De 16 a 30 minutos</v>
      </c>
    </row>
    <row r="5782" spans="1:12" x14ac:dyDescent="0.25">
      <c r="A5782" s="25" t="str">
        <f t="shared" si="455"/>
        <v>tmedreg2_xESPSonoraSonoraDe 31 minutos a 1 hora</v>
      </c>
      <c r="B5782" s="362" t="str">
        <f t="shared" si="456"/>
        <v>tmedreg2_xESP</v>
      </c>
      <c r="C5782" s="362" t="str">
        <f t="shared" si="457"/>
        <v>Sonora</v>
      </c>
      <c r="D5782" s="362" t="str">
        <f t="shared" si="458"/>
        <v>Sonora</v>
      </c>
      <c r="H5782" s="22" t="s">
        <v>619</v>
      </c>
      <c r="I5782" s="199">
        <v>18.491662577576783</v>
      </c>
      <c r="J5782" s="22">
        <v>29</v>
      </c>
      <c r="L5782" s="21" t="str">
        <f t="shared" si="454"/>
        <v>De 31 minutos a 1 hora</v>
      </c>
    </row>
    <row r="5783" spans="1:12" x14ac:dyDescent="0.25">
      <c r="A5783" s="25" t="str">
        <f t="shared" si="455"/>
        <v>tmedreg2_xESPSonoraSonoraDe 1 hora 1 minuto a 2 horas</v>
      </c>
      <c r="B5783" s="362" t="str">
        <f t="shared" si="456"/>
        <v>tmedreg2_xESP</v>
      </c>
      <c r="C5783" s="362" t="str">
        <f t="shared" si="457"/>
        <v>Sonora</v>
      </c>
      <c r="D5783" s="362" t="str">
        <f t="shared" si="458"/>
        <v>Sonora</v>
      </c>
      <c r="H5783" s="22" t="s">
        <v>620</v>
      </c>
      <c r="I5783" s="199">
        <v>12.017934006946476</v>
      </c>
      <c r="J5783" s="22">
        <v>16</v>
      </c>
      <c r="L5783" s="21" t="str">
        <f t="shared" si="454"/>
        <v>De 1 hora 1 minuto a 2 horas</v>
      </c>
    </row>
    <row r="5784" spans="1:12" x14ac:dyDescent="0.25">
      <c r="A5784" s="25" t="str">
        <f t="shared" si="455"/>
        <v>tmedreg2_xESPSonoraSonoraDe 2 horas 1 minuto a 3 horas</v>
      </c>
      <c r="B5784" s="362" t="str">
        <f t="shared" si="456"/>
        <v>tmedreg2_xESP</v>
      </c>
      <c r="C5784" s="362" t="str">
        <f t="shared" si="457"/>
        <v>Sonora</v>
      </c>
      <c r="D5784" s="362" t="str">
        <f t="shared" si="458"/>
        <v>Sonora</v>
      </c>
      <c r="H5784" s="22" t="s">
        <v>621</v>
      </c>
      <c r="I5784" s="199">
        <v>2.2725618198827719</v>
      </c>
      <c r="J5784" s="22">
        <v>3</v>
      </c>
      <c r="L5784" s="21" t="str">
        <f t="shared" si="454"/>
        <v>De 2 horas 1 minuto a 3 horas</v>
      </c>
    </row>
    <row r="5785" spans="1:12" x14ac:dyDescent="0.25">
      <c r="A5785" s="25" t="str">
        <f t="shared" si="455"/>
        <v>tmedreg2_xESPSonoraSonoraMás de 3 horas</v>
      </c>
      <c r="B5785" s="362" t="str">
        <f t="shared" si="456"/>
        <v>tmedreg2_xESP</v>
      </c>
      <c r="C5785" s="362" t="str">
        <f t="shared" si="457"/>
        <v>Sonora</v>
      </c>
      <c r="D5785" s="362" t="str">
        <f t="shared" si="458"/>
        <v>Sonora</v>
      </c>
      <c r="H5785" s="22" t="s">
        <v>622</v>
      </c>
      <c r="I5785" s="199">
        <v>4.4114507838818886</v>
      </c>
      <c r="J5785" s="22">
        <v>5</v>
      </c>
      <c r="L5785" s="21" t="str">
        <f t="shared" si="454"/>
        <v>Más de 3 horas</v>
      </c>
    </row>
    <row r="5786" spans="1:12" x14ac:dyDescent="0.25">
      <c r="A5786" s="25" t="str">
        <f t="shared" si="455"/>
        <v>tmedreg2_xESPSonoraSonoraNS/NR</v>
      </c>
      <c r="B5786" s="362" t="str">
        <f t="shared" si="456"/>
        <v>tmedreg2_xESP</v>
      </c>
      <c r="C5786" s="362" t="str">
        <f t="shared" si="457"/>
        <v>Sonora</v>
      </c>
      <c r="D5786" s="362" t="str">
        <f t="shared" si="458"/>
        <v>Sonora</v>
      </c>
      <c r="H5786" s="22" t="s">
        <v>615</v>
      </c>
      <c r="I5786" s="199">
        <v>9.3915327122663488</v>
      </c>
      <c r="J5786" s="22">
        <v>14</v>
      </c>
      <c r="L5786" s="21" t="str">
        <f t="shared" si="454"/>
        <v>NS/NR</v>
      </c>
    </row>
    <row r="5787" spans="1:12" x14ac:dyDescent="0.25">
      <c r="A5787" s="25" t="str">
        <f t="shared" si="455"/>
        <v>tmedreg2_xESPSonoraSonoraTotal</v>
      </c>
      <c r="B5787" s="362" t="str">
        <f t="shared" si="456"/>
        <v>tmedreg2_xESP</v>
      </c>
      <c r="C5787" s="362" t="str">
        <f t="shared" si="457"/>
        <v>Sonora</v>
      </c>
      <c r="D5787" s="362" t="str">
        <f t="shared" si="458"/>
        <v>Sonora</v>
      </c>
      <c r="H5787" s="22" t="s">
        <v>41</v>
      </c>
      <c r="I5787" s="199">
        <v>100</v>
      </c>
      <c r="J5787" s="22">
        <v>144</v>
      </c>
      <c r="L5787" s="21" t="str">
        <f t="shared" si="454"/>
        <v/>
      </c>
    </row>
    <row r="5788" spans="1:12" x14ac:dyDescent="0.25">
      <c r="A5788" s="25" t="str">
        <f t="shared" si="455"/>
        <v>tmedreg2_xESPTabascoTabascoDe 0 a 15 minutos</v>
      </c>
      <c r="B5788" s="362" t="str">
        <f t="shared" si="456"/>
        <v>tmedreg2_xESP</v>
      </c>
      <c r="C5788" s="362" t="str">
        <f t="shared" si="457"/>
        <v>Tabasco</v>
      </c>
      <c r="D5788" s="362" t="str">
        <f t="shared" si="458"/>
        <v>Tabasco</v>
      </c>
      <c r="F5788" s="197" t="s">
        <v>320</v>
      </c>
      <c r="G5788" s="198" t="s">
        <v>45</v>
      </c>
      <c r="H5788" s="22" t="s">
        <v>642</v>
      </c>
      <c r="I5788" s="199">
        <v>14.980723030211179</v>
      </c>
      <c r="J5788" s="22">
        <v>29</v>
      </c>
      <c r="L5788" s="21" t="str">
        <f t="shared" si="454"/>
        <v>De 0 a 15 minutos</v>
      </c>
    </row>
    <row r="5789" spans="1:12" x14ac:dyDescent="0.25">
      <c r="A5789" s="25" t="str">
        <f t="shared" si="455"/>
        <v>tmedreg2_xESPTabascoTabascoDe 16 a 30 minutos</v>
      </c>
      <c r="B5789" s="362" t="str">
        <f t="shared" si="456"/>
        <v>tmedreg2_xESP</v>
      </c>
      <c r="C5789" s="362" t="str">
        <f t="shared" si="457"/>
        <v>Tabasco</v>
      </c>
      <c r="D5789" s="362" t="str">
        <f t="shared" si="458"/>
        <v>Tabasco</v>
      </c>
      <c r="H5789" s="22" t="s">
        <v>618</v>
      </c>
      <c r="I5789" s="199">
        <v>28.420198396193442</v>
      </c>
      <c r="J5789" s="22">
        <v>47</v>
      </c>
      <c r="L5789" s="21" t="str">
        <f t="shared" si="454"/>
        <v>De 16 a 30 minutos</v>
      </c>
    </row>
    <row r="5790" spans="1:12" x14ac:dyDescent="0.25">
      <c r="A5790" s="25" t="str">
        <f t="shared" si="455"/>
        <v>tmedreg2_xESPTabascoTabascoDe 31 minutos a 1 hora</v>
      </c>
      <c r="B5790" s="362" t="str">
        <f t="shared" si="456"/>
        <v>tmedreg2_xESP</v>
      </c>
      <c r="C5790" s="362" t="str">
        <f t="shared" si="457"/>
        <v>Tabasco</v>
      </c>
      <c r="D5790" s="362" t="str">
        <f t="shared" si="458"/>
        <v>Tabasco</v>
      </c>
      <c r="H5790" s="22" t="s">
        <v>619</v>
      </c>
      <c r="I5790" s="199">
        <v>21.281870880892168</v>
      </c>
      <c r="J5790" s="22">
        <v>36</v>
      </c>
      <c r="L5790" s="21" t="str">
        <f t="shared" si="454"/>
        <v>De 31 minutos a 1 hora</v>
      </c>
    </row>
    <row r="5791" spans="1:12" x14ac:dyDescent="0.25">
      <c r="A5791" s="25" t="str">
        <f t="shared" si="455"/>
        <v>tmedreg2_xESPTabascoTabascoDe 1 hora 1 minuto a 2 horas</v>
      </c>
      <c r="B5791" s="362" t="str">
        <f t="shared" si="456"/>
        <v>tmedreg2_xESP</v>
      </c>
      <c r="C5791" s="362" t="str">
        <f t="shared" si="457"/>
        <v>Tabasco</v>
      </c>
      <c r="D5791" s="362" t="str">
        <f t="shared" si="458"/>
        <v>Tabasco</v>
      </c>
      <c r="H5791" s="22" t="s">
        <v>620</v>
      </c>
      <c r="I5791" s="199">
        <v>15.293553044116395</v>
      </c>
      <c r="J5791" s="22">
        <v>26</v>
      </c>
      <c r="L5791" s="21" t="str">
        <f t="shared" si="454"/>
        <v>De 1 hora 1 minuto a 2 horas</v>
      </c>
    </row>
    <row r="5792" spans="1:12" x14ac:dyDescent="0.25">
      <c r="A5792" s="25" t="str">
        <f t="shared" si="455"/>
        <v>tmedreg2_xESPTabascoTabascoDe 2 horas 1 minuto a 3 horas</v>
      </c>
      <c r="B5792" s="362" t="str">
        <f t="shared" si="456"/>
        <v>tmedreg2_xESP</v>
      </c>
      <c r="C5792" s="362" t="str">
        <f t="shared" si="457"/>
        <v>Tabasco</v>
      </c>
      <c r="D5792" s="362" t="str">
        <f t="shared" si="458"/>
        <v>Tabasco</v>
      </c>
      <c r="H5792" s="22" t="s">
        <v>621</v>
      </c>
      <c r="I5792" s="199">
        <v>6.0367938436824291</v>
      </c>
      <c r="J5792" s="22">
        <v>10</v>
      </c>
      <c r="L5792" s="21" t="str">
        <f t="shared" si="454"/>
        <v>De 2 horas 1 minuto a 3 horas</v>
      </c>
    </row>
    <row r="5793" spans="1:12" x14ac:dyDescent="0.25">
      <c r="A5793" s="25" t="str">
        <f t="shared" si="455"/>
        <v>tmedreg2_xESPTabascoTabascoMás de 3 horas</v>
      </c>
      <c r="B5793" s="362" t="str">
        <f t="shared" si="456"/>
        <v>tmedreg2_xESP</v>
      </c>
      <c r="C5793" s="362" t="str">
        <f t="shared" si="457"/>
        <v>Tabasco</v>
      </c>
      <c r="D5793" s="362" t="str">
        <f t="shared" si="458"/>
        <v>Tabasco</v>
      </c>
      <c r="H5793" s="22" t="s">
        <v>622</v>
      </c>
      <c r="I5793" s="199">
        <v>7.4721255644913125</v>
      </c>
      <c r="J5793" s="22">
        <v>11</v>
      </c>
      <c r="L5793" s="21" t="str">
        <f t="shared" si="454"/>
        <v>Más de 3 horas</v>
      </c>
    </row>
    <row r="5794" spans="1:12" x14ac:dyDescent="0.25">
      <c r="A5794" s="25" t="str">
        <f t="shared" si="455"/>
        <v>tmedreg2_xESPTabascoTabascoNS/NR</v>
      </c>
      <c r="B5794" s="362" t="str">
        <f t="shared" si="456"/>
        <v>tmedreg2_xESP</v>
      </c>
      <c r="C5794" s="362" t="str">
        <f t="shared" si="457"/>
        <v>Tabasco</v>
      </c>
      <c r="D5794" s="362" t="str">
        <f t="shared" si="458"/>
        <v>Tabasco</v>
      </c>
      <c r="H5794" s="22" t="s">
        <v>615</v>
      </c>
      <c r="I5794" s="199">
        <v>6.514735240413029</v>
      </c>
      <c r="J5794" s="22">
        <v>11</v>
      </c>
      <c r="L5794" s="21" t="str">
        <f t="shared" si="454"/>
        <v>NS/NR</v>
      </c>
    </row>
    <row r="5795" spans="1:12" x14ac:dyDescent="0.25">
      <c r="A5795" s="25" t="str">
        <f t="shared" si="455"/>
        <v>tmedreg2_xESPTabascoTabascoTotal</v>
      </c>
      <c r="B5795" s="362" t="str">
        <f t="shared" si="456"/>
        <v>tmedreg2_xESP</v>
      </c>
      <c r="C5795" s="362" t="str">
        <f t="shared" si="457"/>
        <v>Tabasco</v>
      </c>
      <c r="D5795" s="362" t="str">
        <f t="shared" si="458"/>
        <v>Tabasco</v>
      </c>
      <c r="H5795" s="22" t="s">
        <v>41</v>
      </c>
      <c r="I5795" s="199">
        <v>100</v>
      </c>
      <c r="J5795" s="22">
        <v>170</v>
      </c>
      <c r="L5795" s="21" t="str">
        <f t="shared" si="454"/>
        <v/>
      </c>
    </row>
    <row r="5796" spans="1:12" x14ac:dyDescent="0.25">
      <c r="A5796" s="25" t="str">
        <f t="shared" si="455"/>
        <v>tmedreg2_xESPTamaulipasTamaulipasDe 0 a 15 minutos</v>
      </c>
      <c r="B5796" s="362" t="str">
        <f t="shared" si="456"/>
        <v>tmedreg2_xESP</v>
      </c>
      <c r="C5796" s="362" t="str">
        <f t="shared" si="457"/>
        <v>Tamaulipas</v>
      </c>
      <c r="D5796" s="362" t="str">
        <f t="shared" si="458"/>
        <v>Tamaulipas</v>
      </c>
      <c r="F5796" s="197" t="s">
        <v>321</v>
      </c>
      <c r="G5796" s="198" t="s">
        <v>45</v>
      </c>
      <c r="H5796" s="22" t="s">
        <v>642</v>
      </c>
      <c r="I5796" s="199">
        <v>18.825701216491552</v>
      </c>
      <c r="J5796" s="22">
        <v>29</v>
      </c>
      <c r="L5796" s="21" t="str">
        <f t="shared" si="454"/>
        <v>De 0 a 15 minutos</v>
      </c>
    </row>
    <row r="5797" spans="1:12" x14ac:dyDescent="0.25">
      <c r="A5797" s="25" t="str">
        <f t="shared" si="455"/>
        <v>tmedreg2_xESPTamaulipasTamaulipasDe 16 a 30 minutos</v>
      </c>
      <c r="B5797" s="362" t="str">
        <f t="shared" si="456"/>
        <v>tmedreg2_xESP</v>
      </c>
      <c r="C5797" s="362" t="str">
        <f t="shared" si="457"/>
        <v>Tamaulipas</v>
      </c>
      <c r="D5797" s="362" t="str">
        <f t="shared" si="458"/>
        <v>Tamaulipas</v>
      </c>
      <c r="H5797" s="22" t="s">
        <v>618</v>
      </c>
      <c r="I5797" s="199">
        <v>23.29985458332234</v>
      </c>
      <c r="J5797" s="22">
        <v>34</v>
      </c>
      <c r="L5797" s="21" t="str">
        <f t="shared" si="454"/>
        <v>De 16 a 30 minutos</v>
      </c>
    </row>
    <row r="5798" spans="1:12" x14ac:dyDescent="0.25">
      <c r="A5798" s="25" t="str">
        <f t="shared" si="455"/>
        <v>tmedreg2_xESPTamaulipasTamaulipasDe 31 minutos a 1 hora</v>
      </c>
      <c r="B5798" s="362" t="str">
        <f t="shared" si="456"/>
        <v>tmedreg2_xESP</v>
      </c>
      <c r="C5798" s="362" t="str">
        <f t="shared" si="457"/>
        <v>Tamaulipas</v>
      </c>
      <c r="D5798" s="362" t="str">
        <f t="shared" si="458"/>
        <v>Tamaulipas</v>
      </c>
      <c r="H5798" s="22" t="s">
        <v>619</v>
      </c>
      <c r="I5798" s="199">
        <v>19.183858005202076</v>
      </c>
      <c r="J5798" s="22">
        <v>26</v>
      </c>
      <c r="L5798" s="21" t="str">
        <f t="shared" si="454"/>
        <v>De 31 minutos a 1 hora</v>
      </c>
    </row>
    <row r="5799" spans="1:12" x14ac:dyDescent="0.25">
      <c r="A5799" s="25" t="str">
        <f t="shared" si="455"/>
        <v>tmedreg2_xESPTamaulipasTamaulipasDe 1 hora 1 minuto a 2 horas</v>
      </c>
      <c r="B5799" s="362" t="str">
        <f t="shared" si="456"/>
        <v>tmedreg2_xESP</v>
      </c>
      <c r="C5799" s="362" t="str">
        <f t="shared" si="457"/>
        <v>Tamaulipas</v>
      </c>
      <c r="D5799" s="362" t="str">
        <f t="shared" si="458"/>
        <v>Tamaulipas</v>
      </c>
      <c r="H5799" s="22" t="s">
        <v>620</v>
      </c>
      <c r="I5799" s="199">
        <v>20.249076997944346</v>
      </c>
      <c r="J5799" s="22">
        <v>28</v>
      </c>
      <c r="L5799" s="21" t="str">
        <f t="shared" si="454"/>
        <v>De 1 hora 1 minuto a 2 horas</v>
      </c>
    </row>
    <row r="5800" spans="1:12" x14ac:dyDescent="0.25">
      <c r="A5800" s="25" t="str">
        <f t="shared" si="455"/>
        <v>tmedreg2_xESPTamaulipasTamaulipasDe 2 horas 1 minuto a 3 horas</v>
      </c>
      <c r="B5800" s="362" t="str">
        <f t="shared" si="456"/>
        <v>tmedreg2_xESP</v>
      </c>
      <c r="C5800" s="362" t="str">
        <f t="shared" si="457"/>
        <v>Tamaulipas</v>
      </c>
      <c r="D5800" s="362" t="str">
        <f t="shared" si="458"/>
        <v>Tamaulipas</v>
      </c>
      <c r="H5800" s="22" t="s">
        <v>621</v>
      </c>
      <c r="I5800" s="199">
        <v>10.861715116640593</v>
      </c>
      <c r="J5800" s="22">
        <v>16</v>
      </c>
      <c r="L5800" s="21" t="str">
        <f t="shared" si="454"/>
        <v>De 2 horas 1 minuto a 3 horas</v>
      </c>
    </row>
    <row r="5801" spans="1:12" x14ac:dyDescent="0.25">
      <c r="A5801" s="25" t="str">
        <f t="shared" si="455"/>
        <v>tmedreg2_xESPTamaulipasTamaulipasMás de 3 horas</v>
      </c>
      <c r="B5801" s="362" t="str">
        <f t="shared" si="456"/>
        <v>tmedreg2_xESP</v>
      </c>
      <c r="C5801" s="362" t="str">
        <f t="shared" si="457"/>
        <v>Tamaulipas</v>
      </c>
      <c r="D5801" s="362" t="str">
        <f t="shared" si="458"/>
        <v>Tamaulipas</v>
      </c>
      <c r="H5801" s="22" t="s">
        <v>622</v>
      </c>
      <c r="I5801" s="199">
        <v>6.223288534127053</v>
      </c>
      <c r="J5801" s="22">
        <v>9</v>
      </c>
      <c r="L5801" s="21" t="str">
        <f t="shared" si="454"/>
        <v>Más de 3 horas</v>
      </c>
    </row>
    <row r="5802" spans="1:12" x14ac:dyDescent="0.25">
      <c r="A5802" s="25" t="str">
        <f t="shared" si="455"/>
        <v>tmedreg2_xESPTamaulipasTamaulipasNS/NR</v>
      </c>
      <c r="B5802" s="362" t="str">
        <f t="shared" si="456"/>
        <v>tmedreg2_xESP</v>
      </c>
      <c r="C5802" s="362" t="str">
        <f t="shared" si="457"/>
        <v>Tamaulipas</v>
      </c>
      <c r="D5802" s="362" t="str">
        <f t="shared" si="458"/>
        <v>Tamaulipas</v>
      </c>
      <c r="H5802" s="22" t="s">
        <v>615</v>
      </c>
      <c r="I5802" s="199">
        <v>1.3565055462720601</v>
      </c>
      <c r="J5802" s="22">
        <v>2</v>
      </c>
      <c r="L5802" s="21" t="str">
        <f t="shared" si="454"/>
        <v>NS/NR</v>
      </c>
    </row>
    <row r="5803" spans="1:12" x14ac:dyDescent="0.25">
      <c r="A5803" s="25" t="str">
        <f t="shared" si="455"/>
        <v>tmedreg2_xESPTamaulipasTamaulipasTotal</v>
      </c>
      <c r="B5803" s="362" t="str">
        <f t="shared" si="456"/>
        <v>tmedreg2_xESP</v>
      </c>
      <c r="C5803" s="362" t="str">
        <f t="shared" si="457"/>
        <v>Tamaulipas</v>
      </c>
      <c r="D5803" s="362" t="str">
        <f t="shared" si="458"/>
        <v>Tamaulipas</v>
      </c>
      <c r="H5803" s="22" t="s">
        <v>41</v>
      </c>
      <c r="I5803" s="199">
        <v>100</v>
      </c>
      <c r="J5803" s="22">
        <v>144</v>
      </c>
      <c r="L5803" s="21" t="str">
        <f t="shared" si="454"/>
        <v/>
      </c>
    </row>
    <row r="5804" spans="1:12" x14ac:dyDescent="0.25">
      <c r="A5804" s="25" t="str">
        <f t="shared" si="455"/>
        <v>tmedreg2_xESPTlaxcalaTlaxcalaDe 0 a 15 minutos</v>
      </c>
      <c r="B5804" s="362" t="str">
        <f t="shared" si="456"/>
        <v>tmedreg2_xESP</v>
      </c>
      <c r="C5804" s="362" t="str">
        <f t="shared" si="457"/>
        <v>Tlaxcala</v>
      </c>
      <c r="D5804" s="362" t="str">
        <f t="shared" si="458"/>
        <v>Tlaxcala</v>
      </c>
      <c r="F5804" s="197" t="s">
        <v>322</v>
      </c>
      <c r="G5804" s="198" t="s">
        <v>45</v>
      </c>
      <c r="H5804" s="22" t="s">
        <v>642</v>
      </c>
      <c r="I5804" s="199">
        <v>30.69054242079844</v>
      </c>
      <c r="J5804" s="22">
        <v>52</v>
      </c>
      <c r="L5804" s="21" t="str">
        <f t="shared" si="454"/>
        <v>De 0 a 15 minutos</v>
      </c>
    </row>
    <row r="5805" spans="1:12" x14ac:dyDescent="0.25">
      <c r="A5805" s="25" t="str">
        <f t="shared" si="455"/>
        <v>tmedreg2_xESPTlaxcalaTlaxcalaDe 16 a 30 minutos</v>
      </c>
      <c r="B5805" s="362" t="str">
        <f t="shared" si="456"/>
        <v>tmedreg2_xESP</v>
      </c>
      <c r="C5805" s="362" t="str">
        <f t="shared" si="457"/>
        <v>Tlaxcala</v>
      </c>
      <c r="D5805" s="362" t="str">
        <f t="shared" si="458"/>
        <v>Tlaxcala</v>
      </c>
      <c r="H5805" s="22" t="s">
        <v>618</v>
      </c>
      <c r="I5805" s="199">
        <v>33.269248583092029</v>
      </c>
      <c r="J5805" s="22">
        <v>59</v>
      </c>
      <c r="L5805" s="21" t="str">
        <f t="shared" si="454"/>
        <v>De 16 a 30 minutos</v>
      </c>
    </row>
    <row r="5806" spans="1:12" x14ac:dyDescent="0.25">
      <c r="A5806" s="25" t="str">
        <f t="shared" si="455"/>
        <v>tmedreg2_xESPTlaxcalaTlaxcalaDe 31 minutos a 1 hora</v>
      </c>
      <c r="B5806" s="362" t="str">
        <f t="shared" si="456"/>
        <v>tmedreg2_xESP</v>
      </c>
      <c r="C5806" s="362" t="str">
        <f t="shared" si="457"/>
        <v>Tlaxcala</v>
      </c>
      <c r="D5806" s="362" t="str">
        <f t="shared" si="458"/>
        <v>Tlaxcala</v>
      </c>
      <c r="H5806" s="22" t="s">
        <v>619</v>
      </c>
      <c r="I5806" s="199">
        <v>16.326365923184579</v>
      </c>
      <c r="J5806" s="22">
        <v>28</v>
      </c>
      <c r="L5806" s="21" t="str">
        <f t="shared" si="454"/>
        <v>De 31 minutos a 1 hora</v>
      </c>
    </row>
    <row r="5807" spans="1:12" x14ac:dyDescent="0.25">
      <c r="A5807" s="25" t="str">
        <f t="shared" si="455"/>
        <v>tmedreg2_xESPTlaxcalaTlaxcalaDe 1 hora 1 minuto a 2 horas</v>
      </c>
      <c r="B5807" s="362" t="str">
        <f t="shared" si="456"/>
        <v>tmedreg2_xESP</v>
      </c>
      <c r="C5807" s="362" t="str">
        <f t="shared" si="457"/>
        <v>Tlaxcala</v>
      </c>
      <c r="D5807" s="362" t="str">
        <f t="shared" si="458"/>
        <v>Tlaxcala</v>
      </c>
      <c r="H5807" s="22" t="s">
        <v>620</v>
      </c>
      <c r="I5807" s="199">
        <v>4.6333809710073988</v>
      </c>
      <c r="J5807" s="22">
        <v>8</v>
      </c>
      <c r="L5807" s="21" t="str">
        <f t="shared" si="454"/>
        <v>De 1 hora 1 minuto a 2 horas</v>
      </c>
    </row>
    <row r="5808" spans="1:12" x14ac:dyDescent="0.25">
      <c r="A5808" s="25" t="str">
        <f t="shared" si="455"/>
        <v>tmedreg2_xESPTlaxcalaTlaxcalaDe 2 horas 1 minuto a 3 horas</v>
      </c>
      <c r="B5808" s="362" t="str">
        <f t="shared" si="456"/>
        <v>tmedreg2_xESP</v>
      </c>
      <c r="C5808" s="362" t="str">
        <f t="shared" si="457"/>
        <v>Tlaxcala</v>
      </c>
      <c r="D5808" s="362" t="str">
        <f t="shared" si="458"/>
        <v>Tlaxcala</v>
      </c>
      <c r="H5808" s="22" t="s">
        <v>621</v>
      </c>
      <c r="I5808" s="199">
        <v>2.9261538192880088</v>
      </c>
      <c r="J5808" s="22">
        <v>5</v>
      </c>
      <c r="L5808" s="21" t="str">
        <f t="shared" si="454"/>
        <v>De 2 horas 1 minuto a 3 horas</v>
      </c>
    </row>
    <row r="5809" spans="1:12" x14ac:dyDescent="0.25">
      <c r="A5809" s="25" t="str">
        <f t="shared" si="455"/>
        <v>tmedreg2_xESPTlaxcalaTlaxcalaMás de 3 horas</v>
      </c>
      <c r="B5809" s="362" t="str">
        <f t="shared" si="456"/>
        <v>tmedreg2_xESP</v>
      </c>
      <c r="C5809" s="362" t="str">
        <f t="shared" si="457"/>
        <v>Tlaxcala</v>
      </c>
      <c r="D5809" s="362" t="str">
        <f t="shared" si="458"/>
        <v>Tlaxcala</v>
      </c>
      <c r="H5809" s="22" t="s">
        <v>622</v>
      </c>
      <c r="I5809" s="199">
        <v>6.3660320978019742</v>
      </c>
      <c r="J5809" s="22">
        <v>11</v>
      </c>
      <c r="L5809" s="21" t="str">
        <f t="shared" si="454"/>
        <v>Más de 3 horas</v>
      </c>
    </row>
    <row r="5810" spans="1:12" x14ac:dyDescent="0.25">
      <c r="A5810" s="25" t="str">
        <f t="shared" si="455"/>
        <v>tmedreg2_xESPTlaxcalaTlaxcalaNS/NR</v>
      </c>
      <c r="B5810" s="362" t="str">
        <f t="shared" si="456"/>
        <v>tmedreg2_xESP</v>
      </c>
      <c r="C5810" s="362" t="str">
        <f t="shared" si="457"/>
        <v>Tlaxcala</v>
      </c>
      <c r="D5810" s="362" t="str">
        <f t="shared" si="458"/>
        <v>Tlaxcala</v>
      </c>
      <c r="H5810" s="22" t="s">
        <v>615</v>
      </c>
      <c r="I5810" s="199">
        <v>5.788276184827601</v>
      </c>
      <c r="J5810" s="22">
        <v>10</v>
      </c>
      <c r="L5810" s="21" t="str">
        <f t="shared" si="454"/>
        <v>NS/NR</v>
      </c>
    </row>
    <row r="5811" spans="1:12" x14ac:dyDescent="0.25">
      <c r="A5811" s="25" t="str">
        <f t="shared" si="455"/>
        <v>tmedreg2_xESPTlaxcalaTlaxcalaTotal</v>
      </c>
      <c r="B5811" s="362" t="str">
        <f t="shared" si="456"/>
        <v>tmedreg2_xESP</v>
      </c>
      <c r="C5811" s="362" t="str">
        <f t="shared" si="457"/>
        <v>Tlaxcala</v>
      </c>
      <c r="D5811" s="362" t="str">
        <f t="shared" si="458"/>
        <v>Tlaxcala</v>
      </c>
      <c r="H5811" s="22" t="s">
        <v>41</v>
      </c>
      <c r="I5811" s="199">
        <v>100</v>
      </c>
      <c r="J5811" s="22">
        <v>173</v>
      </c>
      <c r="L5811" s="21" t="str">
        <f t="shared" si="454"/>
        <v/>
      </c>
    </row>
    <row r="5812" spans="1:12" x14ac:dyDescent="0.25">
      <c r="A5812" s="25" t="str">
        <f t="shared" si="455"/>
        <v>tmedreg2_xESPVeracruz NorteVeracruz NorteDe 0 a 15 minutos</v>
      </c>
      <c r="B5812" s="362" t="str">
        <f t="shared" si="456"/>
        <v>tmedreg2_xESP</v>
      </c>
      <c r="C5812" s="362" t="str">
        <f t="shared" si="457"/>
        <v>Veracruz Norte</v>
      </c>
      <c r="D5812" s="362" t="str">
        <f t="shared" si="458"/>
        <v>Veracruz Norte</v>
      </c>
      <c r="F5812" s="197" t="s">
        <v>323</v>
      </c>
      <c r="G5812" s="198" t="s">
        <v>45</v>
      </c>
      <c r="H5812" s="22" t="s">
        <v>642</v>
      </c>
      <c r="I5812" s="199">
        <v>46.985586184606895</v>
      </c>
      <c r="J5812" s="22">
        <v>59</v>
      </c>
      <c r="L5812" s="21" t="str">
        <f t="shared" si="454"/>
        <v>De 0 a 15 minutos</v>
      </c>
    </row>
    <row r="5813" spans="1:12" x14ac:dyDescent="0.25">
      <c r="A5813" s="25" t="str">
        <f t="shared" si="455"/>
        <v>tmedreg2_xESPVeracruz NorteVeracruz NorteDe 16 a 30 minutos</v>
      </c>
      <c r="B5813" s="362" t="str">
        <f t="shared" si="456"/>
        <v>tmedreg2_xESP</v>
      </c>
      <c r="C5813" s="362" t="str">
        <f t="shared" si="457"/>
        <v>Veracruz Norte</v>
      </c>
      <c r="D5813" s="362" t="str">
        <f t="shared" si="458"/>
        <v>Veracruz Norte</v>
      </c>
      <c r="H5813" s="22" t="s">
        <v>618</v>
      </c>
      <c r="I5813" s="199">
        <v>18.098464488553081</v>
      </c>
      <c r="J5813" s="22">
        <v>24</v>
      </c>
      <c r="L5813" s="21" t="str">
        <f t="shared" si="454"/>
        <v>De 16 a 30 minutos</v>
      </c>
    </row>
    <row r="5814" spans="1:12" x14ac:dyDescent="0.25">
      <c r="A5814" s="25" t="str">
        <f t="shared" si="455"/>
        <v>tmedreg2_xESPVeracruz NorteVeracruz NorteDe 31 minutos a 1 hora</v>
      </c>
      <c r="B5814" s="362" t="str">
        <f t="shared" si="456"/>
        <v>tmedreg2_xESP</v>
      </c>
      <c r="C5814" s="362" t="str">
        <f t="shared" si="457"/>
        <v>Veracruz Norte</v>
      </c>
      <c r="D5814" s="362" t="str">
        <f t="shared" si="458"/>
        <v>Veracruz Norte</v>
      </c>
      <c r="H5814" s="22" t="s">
        <v>619</v>
      </c>
      <c r="I5814" s="199">
        <v>19.605758651502292</v>
      </c>
      <c r="J5814" s="22">
        <v>22</v>
      </c>
      <c r="L5814" s="21" t="str">
        <f t="shared" si="454"/>
        <v>De 31 minutos a 1 hora</v>
      </c>
    </row>
    <row r="5815" spans="1:12" x14ac:dyDescent="0.25">
      <c r="A5815" s="25" t="str">
        <f t="shared" si="455"/>
        <v>tmedreg2_xESPVeracruz NorteVeracruz NorteDe 1 hora 1 minuto a 2 horas</v>
      </c>
      <c r="B5815" s="362" t="str">
        <f t="shared" si="456"/>
        <v>tmedreg2_xESP</v>
      </c>
      <c r="C5815" s="362" t="str">
        <f t="shared" si="457"/>
        <v>Veracruz Norte</v>
      </c>
      <c r="D5815" s="362" t="str">
        <f t="shared" si="458"/>
        <v>Veracruz Norte</v>
      </c>
      <c r="H5815" s="22" t="s">
        <v>620</v>
      </c>
      <c r="I5815" s="199">
        <v>4.625807046970051</v>
      </c>
      <c r="J5815" s="22">
        <v>7</v>
      </c>
      <c r="L5815" s="21" t="str">
        <f t="shared" si="454"/>
        <v>De 1 hora 1 minuto a 2 horas</v>
      </c>
    </row>
    <row r="5816" spans="1:12" x14ac:dyDescent="0.25">
      <c r="A5816" s="25" t="str">
        <f t="shared" si="455"/>
        <v>tmedreg2_xESPVeracruz NorteVeracruz NorteDe 2 horas 1 minuto a 3 horas</v>
      </c>
      <c r="B5816" s="362" t="str">
        <f t="shared" si="456"/>
        <v>tmedreg2_xESP</v>
      </c>
      <c r="C5816" s="362" t="str">
        <f t="shared" si="457"/>
        <v>Veracruz Norte</v>
      </c>
      <c r="D5816" s="362" t="str">
        <f t="shared" si="458"/>
        <v>Veracruz Norte</v>
      </c>
      <c r="H5816" s="22" t="s">
        <v>621</v>
      </c>
      <c r="I5816" s="199">
        <v>1.8193173923923465</v>
      </c>
      <c r="J5816" s="22">
        <v>2</v>
      </c>
      <c r="L5816" s="21" t="str">
        <f t="shared" si="454"/>
        <v>De 2 horas 1 minuto a 3 horas</v>
      </c>
    </row>
    <row r="5817" spans="1:12" x14ac:dyDescent="0.25">
      <c r="A5817" s="25" t="str">
        <f t="shared" si="455"/>
        <v>tmedreg2_xESPVeracruz NorteVeracruz NorteMás de 3 horas</v>
      </c>
      <c r="B5817" s="362" t="str">
        <f t="shared" si="456"/>
        <v>tmedreg2_xESP</v>
      </c>
      <c r="C5817" s="362" t="str">
        <f t="shared" si="457"/>
        <v>Veracruz Norte</v>
      </c>
      <c r="D5817" s="362" t="str">
        <f t="shared" si="458"/>
        <v>Veracruz Norte</v>
      </c>
      <c r="H5817" s="22" t="s">
        <v>622</v>
      </c>
      <c r="I5817" s="199">
        <v>1.6508766906154919</v>
      </c>
      <c r="J5817" s="22">
        <v>2</v>
      </c>
      <c r="L5817" s="21" t="str">
        <f t="shared" si="454"/>
        <v>Más de 3 horas</v>
      </c>
    </row>
    <row r="5818" spans="1:12" x14ac:dyDescent="0.25">
      <c r="A5818" s="25" t="str">
        <f t="shared" si="455"/>
        <v>tmedreg2_xESPVeracruz NorteVeracruz NorteNS/NR</v>
      </c>
      <c r="B5818" s="362" t="str">
        <f t="shared" si="456"/>
        <v>tmedreg2_xESP</v>
      </c>
      <c r="C5818" s="362" t="str">
        <f t="shared" si="457"/>
        <v>Veracruz Norte</v>
      </c>
      <c r="D5818" s="362" t="str">
        <f t="shared" si="458"/>
        <v>Veracruz Norte</v>
      </c>
      <c r="H5818" s="22" t="s">
        <v>615</v>
      </c>
      <c r="I5818" s="199">
        <v>7.2141895453599378</v>
      </c>
      <c r="J5818" s="22">
        <v>9</v>
      </c>
      <c r="L5818" s="21" t="str">
        <f t="shared" si="454"/>
        <v>NS/NR</v>
      </c>
    </row>
    <row r="5819" spans="1:12" x14ac:dyDescent="0.25">
      <c r="A5819" s="25" t="str">
        <f t="shared" si="455"/>
        <v>tmedreg2_xESPVeracruz NorteVeracruz NorteTotal</v>
      </c>
      <c r="B5819" s="362" t="str">
        <f t="shared" si="456"/>
        <v>tmedreg2_xESP</v>
      </c>
      <c r="C5819" s="362" t="str">
        <f t="shared" si="457"/>
        <v>Veracruz Norte</v>
      </c>
      <c r="D5819" s="362" t="str">
        <f t="shared" si="458"/>
        <v>Veracruz Norte</v>
      </c>
      <c r="H5819" s="22" t="s">
        <v>41</v>
      </c>
      <c r="I5819" s="199">
        <v>100</v>
      </c>
      <c r="J5819" s="22">
        <v>125</v>
      </c>
      <c r="L5819" s="21" t="str">
        <f t="shared" si="454"/>
        <v/>
      </c>
    </row>
    <row r="5820" spans="1:12" x14ac:dyDescent="0.25">
      <c r="A5820" s="25" t="str">
        <f t="shared" si="455"/>
        <v>tmedreg2_xESPVeracruz SurVeracruz SurDe 0 a 15 minutos</v>
      </c>
      <c r="B5820" s="362" t="str">
        <f t="shared" si="456"/>
        <v>tmedreg2_xESP</v>
      </c>
      <c r="C5820" s="362" t="str">
        <f t="shared" si="457"/>
        <v>Veracruz Sur</v>
      </c>
      <c r="D5820" s="362" t="str">
        <f t="shared" si="458"/>
        <v>Veracruz Sur</v>
      </c>
      <c r="F5820" s="197" t="s">
        <v>324</v>
      </c>
      <c r="G5820" s="198" t="s">
        <v>45</v>
      </c>
      <c r="H5820" s="22" t="s">
        <v>642</v>
      </c>
      <c r="I5820" s="199">
        <v>26.306130217768946</v>
      </c>
      <c r="J5820" s="22">
        <v>38</v>
      </c>
      <c r="L5820" s="21" t="str">
        <f t="shared" si="454"/>
        <v>De 0 a 15 minutos</v>
      </c>
    </row>
    <row r="5821" spans="1:12" x14ac:dyDescent="0.25">
      <c r="A5821" s="25" t="str">
        <f t="shared" si="455"/>
        <v>tmedreg2_xESPVeracruz SurVeracruz SurDe 16 a 30 minutos</v>
      </c>
      <c r="B5821" s="362" t="str">
        <f t="shared" si="456"/>
        <v>tmedreg2_xESP</v>
      </c>
      <c r="C5821" s="362" t="str">
        <f t="shared" si="457"/>
        <v>Veracruz Sur</v>
      </c>
      <c r="D5821" s="362" t="str">
        <f t="shared" si="458"/>
        <v>Veracruz Sur</v>
      </c>
      <c r="H5821" s="22" t="s">
        <v>618</v>
      </c>
      <c r="I5821" s="199">
        <v>27.006304352706561</v>
      </c>
      <c r="J5821" s="22">
        <v>39</v>
      </c>
      <c r="L5821" s="21" t="str">
        <f t="shared" si="454"/>
        <v>De 16 a 30 minutos</v>
      </c>
    </row>
    <row r="5822" spans="1:12" x14ac:dyDescent="0.25">
      <c r="A5822" s="25" t="str">
        <f t="shared" si="455"/>
        <v>tmedreg2_xESPVeracruz SurVeracruz SurDe 31 minutos a 1 hora</v>
      </c>
      <c r="B5822" s="362" t="str">
        <f t="shared" si="456"/>
        <v>tmedreg2_xESP</v>
      </c>
      <c r="C5822" s="362" t="str">
        <f t="shared" si="457"/>
        <v>Veracruz Sur</v>
      </c>
      <c r="D5822" s="362" t="str">
        <f t="shared" si="458"/>
        <v>Veracruz Sur</v>
      </c>
      <c r="H5822" s="22" t="s">
        <v>619</v>
      </c>
      <c r="I5822" s="199">
        <v>18.301741209403346</v>
      </c>
      <c r="J5822" s="22">
        <v>27</v>
      </c>
      <c r="L5822" s="21" t="str">
        <f t="shared" si="454"/>
        <v>De 31 minutos a 1 hora</v>
      </c>
    </row>
    <row r="5823" spans="1:12" x14ac:dyDescent="0.25">
      <c r="A5823" s="25" t="str">
        <f t="shared" si="455"/>
        <v>tmedreg2_xESPVeracruz SurVeracruz SurDe 1 hora 1 minuto a 2 horas</v>
      </c>
      <c r="B5823" s="362" t="str">
        <f t="shared" si="456"/>
        <v>tmedreg2_xESP</v>
      </c>
      <c r="C5823" s="362" t="str">
        <f t="shared" si="457"/>
        <v>Veracruz Sur</v>
      </c>
      <c r="D5823" s="362" t="str">
        <f t="shared" si="458"/>
        <v>Veracruz Sur</v>
      </c>
      <c r="H5823" s="22" t="s">
        <v>620</v>
      </c>
      <c r="I5823" s="199">
        <v>9.9497444109821629</v>
      </c>
      <c r="J5823" s="22">
        <v>16</v>
      </c>
      <c r="L5823" s="21" t="str">
        <f t="shared" si="454"/>
        <v>De 1 hora 1 minuto a 2 horas</v>
      </c>
    </row>
    <row r="5824" spans="1:12" x14ac:dyDescent="0.25">
      <c r="A5824" s="25" t="str">
        <f t="shared" si="455"/>
        <v>tmedreg2_xESPVeracruz SurVeracruz SurDe 2 horas 1 minuto a 3 horas</v>
      </c>
      <c r="B5824" s="362" t="str">
        <f t="shared" si="456"/>
        <v>tmedreg2_xESP</v>
      </c>
      <c r="C5824" s="362" t="str">
        <f t="shared" si="457"/>
        <v>Veracruz Sur</v>
      </c>
      <c r="D5824" s="362" t="str">
        <f t="shared" si="458"/>
        <v>Veracruz Sur</v>
      </c>
      <c r="H5824" s="22" t="s">
        <v>621</v>
      </c>
      <c r="I5824" s="199">
        <v>6.6545341373855846</v>
      </c>
      <c r="J5824" s="22">
        <v>11</v>
      </c>
      <c r="L5824" s="21" t="str">
        <f t="shared" si="454"/>
        <v>De 2 horas 1 minuto a 3 horas</v>
      </c>
    </row>
    <row r="5825" spans="1:12" x14ac:dyDescent="0.25">
      <c r="A5825" s="25" t="str">
        <f t="shared" si="455"/>
        <v>tmedreg2_xESPVeracruz SurVeracruz SurMás de 3 horas</v>
      </c>
      <c r="B5825" s="362" t="str">
        <f t="shared" si="456"/>
        <v>tmedreg2_xESP</v>
      </c>
      <c r="C5825" s="362" t="str">
        <f t="shared" si="457"/>
        <v>Veracruz Sur</v>
      </c>
      <c r="D5825" s="362" t="str">
        <f t="shared" si="458"/>
        <v>Veracruz Sur</v>
      </c>
      <c r="H5825" s="22" t="s">
        <v>622</v>
      </c>
      <c r="I5825" s="199">
        <v>6.1811650005092744</v>
      </c>
      <c r="J5825" s="22">
        <v>10</v>
      </c>
      <c r="L5825" s="21" t="str">
        <f t="shared" si="454"/>
        <v>Más de 3 horas</v>
      </c>
    </row>
    <row r="5826" spans="1:12" x14ac:dyDescent="0.25">
      <c r="A5826" s="25" t="str">
        <f t="shared" si="455"/>
        <v>tmedreg2_xESPVeracruz SurVeracruz SurNS/NR</v>
      </c>
      <c r="B5826" s="362" t="str">
        <f t="shared" si="456"/>
        <v>tmedreg2_xESP</v>
      </c>
      <c r="C5826" s="362" t="str">
        <f t="shared" si="457"/>
        <v>Veracruz Sur</v>
      </c>
      <c r="D5826" s="362" t="str">
        <f t="shared" si="458"/>
        <v>Veracruz Sur</v>
      </c>
      <c r="H5826" s="22" t="s">
        <v>615</v>
      </c>
      <c r="I5826" s="199">
        <v>5.6003806712440154</v>
      </c>
      <c r="J5826" s="22">
        <v>8</v>
      </c>
      <c r="L5826" s="21" t="str">
        <f t="shared" si="454"/>
        <v>NS/NR</v>
      </c>
    </row>
    <row r="5827" spans="1:12" x14ac:dyDescent="0.25">
      <c r="A5827" s="25" t="str">
        <f t="shared" si="455"/>
        <v>tmedreg2_xESPVeracruz SurVeracruz SurTotal</v>
      </c>
      <c r="B5827" s="362" t="str">
        <f t="shared" si="456"/>
        <v>tmedreg2_xESP</v>
      </c>
      <c r="C5827" s="362" t="str">
        <f t="shared" si="457"/>
        <v>Veracruz Sur</v>
      </c>
      <c r="D5827" s="362" t="str">
        <f t="shared" si="458"/>
        <v>Veracruz Sur</v>
      </c>
      <c r="H5827" s="22" t="s">
        <v>41</v>
      </c>
      <c r="I5827" s="199">
        <v>100</v>
      </c>
      <c r="J5827" s="22">
        <v>149</v>
      </c>
      <c r="L5827" s="21" t="str">
        <f t="shared" si="454"/>
        <v/>
      </c>
    </row>
    <row r="5828" spans="1:12" x14ac:dyDescent="0.25">
      <c r="A5828" s="25" t="str">
        <f t="shared" si="455"/>
        <v>tmedreg2_xESPYucatánYucatánDe 0 a 15 minutos</v>
      </c>
      <c r="B5828" s="362" t="str">
        <f t="shared" si="456"/>
        <v>tmedreg2_xESP</v>
      </c>
      <c r="C5828" s="362" t="str">
        <f t="shared" si="457"/>
        <v>Yucatán</v>
      </c>
      <c r="D5828" s="362" t="str">
        <f t="shared" si="458"/>
        <v>Yucatán</v>
      </c>
      <c r="F5828" s="197" t="s">
        <v>325</v>
      </c>
      <c r="G5828" s="198" t="s">
        <v>45</v>
      </c>
      <c r="H5828" s="22" t="s">
        <v>642</v>
      </c>
      <c r="I5828" s="199">
        <v>26.414206999185513</v>
      </c>
      <c r="J5828" s="22">
        <v>35</v>
      </c>
      <c r="L5828" s="21" t="str">
        <f t="shared" si="454"/>
        <v>De 0 a 15 minutos</v>
      </c>
    </row>
    <row r="5829" spans="1:12" x14ac:dyDescent="0.25">
      <c r="A5829" s="25" t="str">
        <f t="shared" si="455"/>
        <v>tmedreg2_xESPYucatánYucatánDe 16 a 30 minutos</v>
      </c>
      <c r="B5829" s="362" t="str">
        <f t="shared" si="456"/>
        <v>tmedreg2_xESP</v>
      </c>
      <c r="C5829" s="362" t="str">
        <f t="shared" si="457"/>
        <v>Yucatán</v>
      </c>
      <c r="D5829" s="362" t="str">
        <f t="shared" si="458"/>
        <v>Yucatán</v>
      </c>
      <c r="H5829" s="22" t="s">
        <v>618</v>
      </c>
      <c r="I5829" s="199">
        <v>15.104908137113288</v>
      </c>
      <c r="J5829" s="22">
        <v>19</v>
      </c>
      <c r="L5829" s="21" t="str">
        <f t="shared" si="454"/>
        <v>De 16 a 30 minutos</v>
      </c>
    </row>
    <row r="5830" spans="1:12" x14ac:dyDescent="0.25">
      <c r="A5830" s="25" t="str">
        <f t="shared" si="455"/>
        <v>tmedreg2_xESPYucatánYucatánDe 31 minutos a 1 hora</v>
      </c>
      <c r="B5830" s="362" t="str">
        <f t="shared" si="456"/>
        <v>tmedreg2_xESP</v>
      </c>
      <c r="C5830" s="362" t="str">
        <f t="shared" si="457"/>
        <v>Yucatán</v>
      </c>
      <c r="D5830" s="362" t="str">
        <f t="shared" si="458"/>
        <v>Yucatán</v>
      </c>
      <c r="H5830" s="22" t="s">
        <v>619</v>
      </c>
      <c r="I5830" s="199">
        <v>25.068991608474523</v>
      </c>
      <c r="J5830" s="22">
        <v>32</v>
      </c>
      <c r="L5830" s="21" t="str">
        <f t="shared" si="454"/>
        <v>De 31 minutos a 1 hora</v>
      </c>
    </row>
    <row r="5831" spans="1:12" x14ac:dyDescent="0.25">
      <c r="A5831" s="25" t="str">
        <f t="shared" si="455"/>
        <v>tmedreg2_xESPYucatánYucatánDe 1 hora 1 minuto a 2 horas</v>
      </c>
      <c r="B5831" s="362" t="str">
        <f t="shared" si="456"/>
        <v>tmedreg2_xESP</v>
      </c>
      <c r="C5831" s="362" t="str">
        <f t="shared" si="457"/>
        <v>Yucatán</v>
      </c>
      <c r="D5831" s="362" t="str">
        <f t="shared" si="458"/>
        <v>Yucatán</v>
      </c>
      <c r="H5831" s="22" t="s">
        <v>620</v>
      </c>
      <c r="I5831" s="199">
        <v>14.222142536303108</v>
      </c>
      <c r="J5831" s="22">
        <v>19</v>
      </c>
      <c r="L5831" s="21" t="str">
        <f t="shared" ref="L5831:L5894" si="459">IF(H5831&lt;&gt;"",IFERROR(MID(H5831,FIND(" ",H5831)+2,LEN(H5831)),""),"")</f>
        <v>De 1 hora 1 minuto a 2 horas</v>
      </c>
    </row>
    <row r="5832" spans="1:12" x14ac:dyDescent="0.25">
      <c r="A5832" s="25" t="str">
        <f t="shared" si="455"/>
        <v>tmedreg2_xESPYucatánYucatánDe 2 horas 1 minuto a 3 horas</v>
      </c>
      <c r="B5832" s="362" t="str">
        <f t="shared" si="456"/>
        <v>tmedreg2_xESP</v>
      </c>
      <c r="C5832" s="362" t="str">
        <f t="shared" si="457"/>
        <v>Yucatán</v>
      </c>
      <c r="D5832" s="362" t="str">
        <f t="shared" si="458"/>
        <v>Yucatán</v>
      </c>
      <c r="H5832" s="22" t="s">
        <v>621</v>
      </c>
      <c r="I5832" s="199">
        <v>7.0503788293233001</v>
      </c>
      <c r="J5832" s="22">
        <v>9</v>
      </c>
      <c r="L5832" s="21" t="str">
        <f t="shared" si="459"/>
        <v>De 2 horas 1 minuto a 3 horas</v>
      </c>
    </row>
    <row r="5833" spans="1:12" x14ac:dyDescent="0.25">
      <c r="A5833" s="25" t="str">
        <f t="shared" si="455"/>
        <v>tmedreg2_xESPYucatánYucatánMás de 3 horas</v>
      </c>
      <c r="B5833" s="362" t="str">
        <f t="shared" si="456"/>
        <v>tmedreg2_xESP</v>
      </c>
      <c r="C5833" s="362" t="str">
        <f t="shared" si="457"/>
        <v>Yucatán</v>
      </c>
      <c r="D5833" s="362" t="str">
        <f t="shared" si="458"/>
        <v>Yucatán</v>
      </c>
      <c r="H5833" s="22" t="s">
        <v>622</v>
      </c>
      <c r="I5833" s="199">
        <v>3.0545539244218571</v>
      </c>
      <c r="J5833" s="22">
        <v>4</v>
      </c>
      <c r="L5833" s="21" t="str">
        <f t="shared" si="459"/>
        <v>Más de 3 horas</v>
      </c>
    </row>
    <row r="5834" spans="1:12" x14ac:dyDescent="0.25">
      <c r="A5834" s="25" t="str">
        <f t="shared" si="455"/>
        <v>tmedreg2_xESPYucatánYucatánNS/NR</v>
      </c>
      <c r="B5834" s="362" t="str">
        <f t="shared" si="456"/>
        <v>tmedreg2_xESP</v>
      </c>
      <c r="C5834" s="362" t="str">
        <f t="shared" si="457"/>
        <v>Yucatán</v>
      </c>
      <c r="D5834" s="362" t="str">
        <f t="shared" si="458"/>
        <v>Yucatán</v>
      </c>
      <c r="H5834" s="22" t="s">
        <v>615</v>
      </c>
      <c r="I5834" s="199">
        <v>9.0848179651784058</v>
      </c>
      <c r="J5834" s="22">
        <v>14</v>
      </c>
      <c r="L5834" s="21" t="str">
        <f t="shared" si="459"/>
        <v>NS/NR</v>
      </c>
    </row>
    <row r="5835" spans="1:12" x14ac:dyDescent="0.25">
      <c r="A5835" s="25" t="str">
        <f t="shared" si="455"/>
        <v>tmedreg2_xESPYucatánYucatánTotal</v>
      </c>
      <c r="B5835" s="362" t="str">
        <f t="shared" si="456"/>
        <v>tmedreg2_xESP</v>
      </c>
      <c r="C5835" s="362" t="str">
        <f t="shared" si="457"/>
        <v>Yucatán</v>
      </c>
      <c r="D5835" s="362" t="str">
        <f t="shared" si="458"/>
        <v>Yucatán</v>
      </c>
      <c r="H5835" s="22" t="s">
        <v>41</v>
      </c>
      <c r="I5835" s="199">
        <v>100</v>
      </c>
      <c r="J5835" s="22">
        <v>132</v>
      </c>
      <c r="L5835" s="21" t="str">
        <f t="shared" si="459"/>
        <v/>
      </c>
    </row>
    <row r="5836" spans="1:12" x14ac:dyDescent="0.25">
      <c r="A5836" s="25" t="str">
        <f t="shared" si="455"/>
        <v>tmedreg2_xESPZacatecasZacatecasDe 0 a 15 minutos</v>
      </c>
      <c r="B5836" s="362" t="str">
        <f t="shared" si="456"/>
        <v>tmedreg2_xESP</v>
      </c>
      <c r="C5836" s="362" t="str">
        <f t="shared" si="457"/>
        <v>Zacatecas</v>
      </c>
      <c r="D5836" s="362" t="str">
        <f t="shared" si="458"/>
        <v>Zacatecas</v>
      </c>
      <c r="F5836" s="197" t="s">
        <v>326</v>
      </c>
      <c r="G5836" s="198" t="s">
        <v>45</v>
      </c>
      <c r="H5836" s="22" t="s">
        <v>642</v>
      </c>
      <c r="I5836" s="199">
        <v>28.57151838826799</v>
      </c>
      <c r="J5836" s="22">
        <v>30</v>
      </c>
      <c r="L5836" s="21" t="str">
        <f t="shared" si="459"/>
        <v>De 0 a 15 minutos</v>
      </c>
    </row>
    <row r="5837" spans="1:12" x14ac:dyDescent="0.25">
      <c r="A5837" s="25" t="str">
        <f t="shared" si="455"/>
        <v>tmedreg2_xESPZacatecasZacatecasDe 16 a 30 minutos</v>
      </c>
      <c r="B5837" s="362" t="str">
        <f t="shared" si="456"/>
        <v>tmedreg2_xESP</v>
      </c>
      <c r="C5837" s="362" t="str">
        <f t="shared" si="457"/>
        <v>Zacatecas</v>
      </c>
      <c r="D5837" s="362" t="str">
        <f t="shared" si="458"/>
        <v>Zacatecas</v>
      </c>
      <c r="H5837" s="22" t="s">
        <v>618</v>
      </c>
      <c r="I5837" s="199">
        <v>23.884299474747632</v>
      </c>
      <c r="J5837" s="22">
        <v>26</v>
      </c>
      <c r="L5837" s="21" t="str">
        <f t="shared" si="459"/>
        <v>De 16 a 30 minutos</v>
      </c>
    </row>
    <row r="5838" spans="1:12" x14ac:dyDescent="0.25">
      <c r="A5838" s="25" t="str">
        <f t="shared" si="455"/>
        <v>tmedreg2_xESPZacatecasZacatecasDe 31 minutos a 1 hora</v>
      </c>
      <c r="B5838" s="362" t="str">
        <f t="shared" si="456"/>
        <v>tmedreg2_xESP</v>
      </c>
      <c r="C5838" s="362" t="str">
        <f t="shared" si="457"/>
        <v>Zacatecas</v>
      </c>
      <c r="D5838" s="362" t="str">
        <f t="shared" si="458"/>
        <v>Zacatecas</v>
      </c>
      <c r="H5838" s="22" t="s">
        <v>619</v>
      </c>
      <c r="I5838" s="199">
        <v>18.260213465981849</v>
      </c>
      <c r="J5838" s="22">
        <v>20</v>
      </c>
      <c r="L5838" s="21" t="str">
        <f t="shared" si="459"/>
        <v>De 31 minutos a 1 hora</v>
      </c>
    </row>
    <row r="5839" spans="1:12" x14ac:dyDescent="0.25">
      <c r="A5839" s="25" t="str">
        <f t="shared" si="455"/>
        <v>tmedreg2_xESPZacatecasZacatecasDe 1 hora 1 minuto a 2 horas</v>
      </c>
      <c r="B5839" s="362" t="str">
        <f t="shared" si="456"/>
        <v>tmedreg2_xESP</v>
      </c>
      <c r="C5839" s="362" t="str">
        <f t="shared" si="457"/>
        <v>Zacatecas</v>
      </c>
      <c r="D5839" s="362" t="str">
        <f t="shared" si="458"/>
        <v>Zacatecas</v>
      </c>
      <c r="H5839" s="22" t="s">
        <v>620</v>
      </c>
      <c r="I5839" s="199">
        <v>18.656873535039448</v>
      </c>
      <c r="J5839" s="22">
        <v>19</v>
      </c>
      <c r="L5839" s="21" t="str">
        <f t="shared" si="459"/>
        <v>De 1 hora 1 minuto a 2 horas</v>
      </c>
    </row>
    <row r="5840" spans="1:12" x14ac:dyDescent="0.25">
      <c r="A5840" s="25" t="str">
        <f t="shared" si="455"/>
        <v>tmedreg2_xESPZacatecasZacatecasDe 2 horas 1 minuto a 3 horas</v>
      </c>
      <c r="B5840" s="362" t="str">
        <f t="shared" si="456"/>
        <v>tmedreg2_xESP</v>
      </c>
      <c r="C5840" s="362" t="str">
        <f t="shared" si="457"/>
        <v>Zacatecas</v>
      </c>
      <c r="D5840" s="362" t="str">
        <f t="shared" si="458"/>
        <v>Zacatecas</v>
      </c>
      <c r="H5840" s="22" t="s">
        <v>621</v>
      </c>
      <c r="I5840" s="199">
        <v>3.9135435708861404</v>
      </c>
      <c r="J5840" s="22">
        <v>4</v>
      </c>
      <c r="L5840" s="21" t="str">
        <f t="shared" si="459"/>
        <v>De 2 horas 1 minuto a 3 horas</v>
      </c>
    </row>
    <row r="5841" spans="1:12" x14ac:dyDescent="0.25">
      <c r="A5841" s="25" t="str">
        <f t="shared" ref="A5841:A5869" si="460">IFERROR(CONCATENATE(B5841,C5841,D5841,IF(H5841&lt;&gt;"Total",MID(H5841,FIND(" ",H5841)+2,LEN(H5841)),"Total")),"")</f>
        <v>tmedreg2_xESPZacatecasZacatecasMás de 3 horas</v>
      </c>
      <c r="B5841" s="362" t="str">
        <f t="shared" ref="B5841:B5869" si="461">+IF(AND(G5841&lt;&gt;"",I5842="Estimate"),TRIM(MID(G5841,1,FIND(" ",G5841,1))),IF(AND(F5841&lt;&gt;"",I5842="Estimate"),TRIM(MID(F5841,1,FIND(" ",F5841,1))),IF(AND(E5841&lt;&gt;"",I5842="Estimate"),TRIM(MID(E5841,1,FIND(" ",E5841,1))),B5840)))</f>
        <v>tmedreg2_xESP</v>
      </c>
      <c r="C5841" s="362" t="str">
        <f t="shared" ref="C5841:C5869" si="462">+IF(AND(E5841&lt;&gt;"",G5841="% of Total"),TRIM(MID(E5841,FIND(" ",E5841,1),LEN(E5841))),IF(AND(D5841&lt;&gt;"Primer nivel",D5841&lt;&gt;"Segundo nivel"),D5841,C5840))</f>
        <v>Zacatecas</v>
      </c>
      <c r="D5841" s="362" t="str">
        <f t="shared" ref="D5841:D5869" si="463">+IF(AND(G5841&lt;&gt;"",I5842="Estimate"),"Nacional",IF(AND(F5841&lt;&gt;"",G5841="% of Total"),TRIM(MID(F5841,FIND(" ",F5841,1),LEN(F5841))),D5840))</f>
        <v>Zacatecas</v>
      </c>
      <c r="H5841" s="22" t="s">
        <v>622</v>
      </c>
      <c r="I5841" s="199">
        <v>4.0029428009263084</v>
      </c>
      <c r="J5841" s="22">
        <v>4</v>
      </c>
      <c r="L5841" s="21" t="str">
        <f t="shared" si="459"/>
        <v>Más de 3 horas</v>
      </c>
    </row>
    <row r="5842" spans="1:12" x14ac:dyDescent="0.25">
      <c r="A5842" s="25" t="str">
        <f t="shared" si="460"/>
        <v>tmedreg2_xESPZacatecasZacatecasNS/NR</v>
      </c>
      <c r="B5842" s="362" t="str">
        <f t="shared" si="461"/>
        <v>tmedreg2_xESP</v>
      </c>
      <c r="C5842" s="362" t="str">
        <f t="shared" si="462"/>
        <v>Zacatecas</v>
      </c>
      <c r="D5842" s="362" t="str">
        <f t="shared" si="463"/>
        <v>Zacatecas</v>
      </c>
      <c r="H5842" s="22" t="s">
        <v>615</v>
      </c>
      <c r="I5842" s="199">
        <v>2.7106087641506571</v>
      </c>
      <c r="J5842" s="22">
        <v>3</v>
      </c>
      <c r="L5842" s="21" t="str">
        <f t="shared" si="459"/>
        <v>NS/NR</v>
      </c>
    </row>
    <row r="5843" spans="1:12" x14ac:dyDescent="0.25">
      <c r="A5843" s="25" t="str">
        <f t="shared" si="460"/>
        <v>tmedreg2_xESPZacatecasZacatecasTotal</v>
      </c>
      <c r="B5843" s="362" t="str">
        <f t="shared" si="461"/>
        <v>tmedreg2_xESP</v>
      </c>
      <c r="C5843" s="362" t="str">
        <f t="shared" si="462"/>
        <v>Zacatecas</v>
      </c>
      <c r="D5843" s="362" t="str">
        <f t="shared" si="463"/>
        <v>Zacatecas</v>
      </c>
      <c r="H5843" s="22" t="s">
        <v>41</v>
      </c>
      <c r="I5843" s="199">
        <v>100</v>
      </c>
      <c r="J5843" s="22">
        <v>106</v>
      </c>
      <c r="L5843" s="21" t="str">
        <f t="shared" si="459"/>
        <v/>
      </c>
    </row>
    <row r="5844" spans="1:12" x14ac:dyDescent="0.25">
      <c r="A5844" s="25" t="str">
        <f t="shared" si="460"/>
        <v/>
      </c>
      <c r="B5844" s="362" t="str">
        <f t="shared" si="461"/>
        <v>tmedreg2_xESP</v>
      </c>
      <c r="C5844" s="362" t="str">
        <f t="shared" si="462"/>
        <v>Zacatecas</v>
      </c>
      <c r="D5844" s="362" t="str">
        <f t="shared" si="463"/>
        <v>Zacatecas</v>
      </c>
      <c r="L5844" s="21" t="str">
        <f t="shared" si="459"/>
        <v/>
      </c>
    </row>
    <row r="5845" spans="1:12" x14ac:dyDescent="0.25">
      <c r="A5845" s="25" t="str">
        <f t="shared" si="460"/>
        <v/>
      </c>
      <c r="B5845" s="362" t="str">
        <f t="shared" si="461"/>
        <v>tmedreg2_xESP</v>
      </c>
      <c r="C5845" s="362" t="str">
        <f t="shared" si="462"/>
        <v>Zacatecas</v>
      </c>
      <c r="D5845" s="362" t="str">
        <f t="shared" si="463"/>
        <v>Zacatecas</v>
      </c>
      <c r="L5845" s="21" t="str">
        <f t="shared" si="459"/>
        <v/>
      </c>
    </row>
    <row r="5846" spans="1:12" x14ac:dyDescent="0.25">
      <c r="A5846" s="25" t="str">
        <f t="shared" si="460"/>
        <v/>
      </c>
      <c r="B5846" s="362" t="str">
        <f t="shared" si="461"/>
        <v>tmedreg3_2018</v>
      </c>
      <c r="C5846" s="362" t="str">
        <f t="shared" si="462"/>
        <v>Nacional</v>
      </c>
      <c r="D5846" s="362" t="str">
        <f t="shared" si="463"/>
        <v>Nacional</v>
      </c>
      <c r="G5846" s="198" t="s">
        <v>646</v>
      </c>
      <c r="L5846" s="21" t="str">
        <f t="shared" si="459"/>
        <v/>
      </c>
    </row>
    <row r="5847" spans="1:12" x14ac:dyDescent="0.25">
      <c r="A5847" s="25" t="str">
        <f t="shared" si="460"/>
        <v>tmedreg3_2018NacionalNacional</v>
      </c>
      <c r="B5847" s="362" t="str">
        <f t="shared" si="461"/>
        <v>tmedreg3_2018</v>
      </c>
      <c r="C5847" s="362" t="str">
        <f t="shared" si="462"/>
        <v>Nacional</v>
      </c>
      <c r="D5847" s="362" t="str">
        <f t="shared" si="463"/>
        <v>Nacional</v>
      </c>
      <c r="G5847" s="198" t="s">
        <v>40</v>
      </c>
      <c r="H5847" s="22" t="s">
        <v>40</v>
      </c>
      <c r="I5847" s="199" t="s">
        <v>43</v>
      </c>
      <c r="J5847" s="22" t="s">
        <v>44</v>
      </c>
      <c r="L5847" s="21" t="str">
        <f t="shared" si="459"/>
        <v/>
      </c>
    </row>
    <row r="5848" spans="1:12" x14ac:dyDescent="0.25">
      <c r="A5848" s="25" t="str">
        <f t="shared" si="460"/>
        <v>tmedreg3_2018NacionalNacionalDe 0 a 15 minutos</v>
      </c>
      <c r="B5848" s="362" t="str">
        <f t="shared" si="461"/>
        <v>tmedreg3_2018</v>
      </c>
      <c r="C5848" s="362" t="str">
        <f t="shared" si="462"/>
        <v>Nacional</v>
      </c>
      <c r="D5848" s="362" t="str">
        <f t="shared" si="463"/>
        <v>Nacional</v>
      </c>
      <c r="G5848" s="198" t="s">
        <v>45</v>
      </c>
      <c r="H5848" s="22" t="s">
        <v>642</v>
      </c>
      <c r="I5848" s="199">
        <v>32.168403370942031</v>
      </c>
      <c r="J5848" s="22">
        <v>1632</v>
      </c>
      <c r="L5848" s="21" t="str">
        <f t="shared" si="459"/>
        <v>De 0 a 15 minutos</v>
      </c>
    </row>
    <row r="5849" spans="1:12" x14ac:dyDescent="0.25">
      <c r="A5849" s="25" t="str">
        <f t="shared" si="460"/>
        <v>tmedreg3_2018NacionalNacionalDe 16 a 30 minutos</v>
      </c>
      <c r="B5849" s="362" t="str">
        <f t="shared" si="461"/>
        <v>tmedreg3_2018</v>
      </c>
      <c r="C5849" s="362" t="str">
        <f t="shared" si="462"/>
        <v>Nacional</v>
      </c>
      <c r="D5849" s="362" t="str">
        <f t="shared" si="463"/>
        <v>Nacional</v>
      </c>
      <c r="H5849" s="22" t="s">
        <v>618</v>
      </c>
      <c r="I5849" s="199">
        <v>26.880403941481084</v>
      </c>
      <c r="J5849" s="22">
        <v>1409</v>
      </c>
      <c r="L5849" s="21" t="str">
        <f t="shared" si="459"/>
        <v>De 16 a 30 minutos</v>
      </c>
    </row>
    <row r="5850" spans="1:12" x14ac:dyDescent="0.25">
      <c r="A5850" s="25" t="str">
        <f t="shared" si="460"/>
        <v>tmedreg3_2018NacionalNacionalDe 31 minutos a 1 hora</v>
      </c>
      <c r="B5850" s="362" t="str">
        <f t="shared" si="461"/>
        <v>tmedreg3_2018</v>
      </c>
      <c r="C5850" s="362" t="str">
        <f t="shared" si="462"/>
        <v>Nacional</v>
      </c>
      <c r="D5850" s="362" t="str">
        <f t="shared" si="463"/>
        <v>Nacional</v>
      </c>
      <c r="H5850" s="22" t="s">
        <v>619</v>
      </c>
      <c r="I5850" s="199">
        <v>16.847140421698438</v>
      </c>
      <c r="J5850" s="22">
        <v>855</v>
      </c>
      <c r="L5850" s="21" t="str">
        <f t="shared" si="459"/>
        <v>De 31 minutos a 1 hora</v>
      </c>
    </row>
    <row r="5851" spans="1:12" x14ac:dyDescent="0.25">
      <c r="A5851" s="25" t="str">
        <f t="shared" si="460"/>
        <v>tmedreg3_2018NacionalNacionalDe 1 hora 1 minuto a 2 horas</v>
      </c>
      <c r="B5851" s="362" t="str">
        <f t="shared" si="461"/>
        <v>tmedreg3_2018</v>
      </c>
      <c r="C5851" s="362" t="str">
        <f t="shared" si="462"/>
        <v>Nacional</v>
      </c>
      <c r="D5851" s="362" t="str">
        <f t="shared" si="463"/>
        <v>Nacional</v>
      </c>
      <c r="H5851" s="22" t="s">
        <v>620</v>
      </c>
      <c r="I5851" s="199">
        <v>12.862311292680536</v>
      </c>
      <c r="J5851" s="22">
        <v>661</v>
      </c>
      <c r="L5851" s="21" t="str">
        <f t="shared" si="459"/>
        <v>De 1 hora 1 minuto a 2 horas</v>
      </c>
    </row>
    <row r="5852" spans="1:12" x14ac:dyDescent="0.25">
      <c r="A5852" s="25" t="str">
        <f t="shared" si="460"/>
        <v>tmedreg3_2018NacionalNacionalDe 2 horas 1 minuto a 3 horas</v>
      </c>
      <c r="B5852" s="362" t="str">
        <f t="shared" si="461"/>
        <v>tmedreg3_2018</v>
      </c>
      <c r="C5852" s="362" t="str">
        <f t="shared" si="462"/>
        <v>Nacional</v>
      </c>
      <c r="D5852" s="362" t="str">
        <f t="shared" si="463"/>
        <v>Nacional</v>
      </c>
      <c r="H5852" s="22" t="s">
        <v>621</v>
      </c>
      <c r="I5852" s="199">
        <v>5.1785897219453121</v>
      </c>
      <c r="J5852" s="22">
        <v>261</v>
      </c>
      <c r="L5852" s="21" t="str">
        <f t="shared" si="459"/>
        <v>De 2 horas 1 minuto a 3 horas</v>
      </c>
    </row>
    <row r="5853" spans="1:12" x14ac:dyDescent="0.25">
      <c r="A5853" s="25" t="str">
        <f t="shared" si="460"/>
        <v>tmedreg3_2018NacionalNacionalMás de 3 horas</v>
      </c>
      <c r="B5853" s="362" t="str">
        <f t="shared" si="461"/>
        <v>tmedreg3_2018</v>
      </c>
      <c r="C5853" s="362" t="str">
        <f t="shared" si="462"/>
        <v>Nacional</v>
      </c>
      <c r="D5853" s="362" t="str">
        <f t="shared" si="463"/>
        <v>Nacional</v>
      </c>
      <c r="H5853" s="22" t="s">
        <v>622</v>
      </c>
      <c r="I5853" s="199">
        <v>5.2529810495190299</v>
      </c>
      <c r="J5853" s="22">
        <v>252</v>
      </c>
      <c r="L5853" s="21" t="str">
        <f t="shared" si="459"/>
        <v>Más de 3 horas</v>
      </c>
    </row>
    <row r="5854" spans="1:12" x14ac:dyDescent="0.25">
      <c r="A5854" s="25" t="str">
        <f t="shared" si="460"/>
        <v>tmedreg3_2018NacionalNacionalNS/NR</v>
      </c>
      <c r="B5854" s="362" t="str">
        <f t="shared" si="461"/>
        <v>tmedreg3_2018</v>
      </c>
      <c r="C5854" s="362" t="str">
        <f t="shared" si="462"/>
        <v>Nacional</v>
      </c>
      <c r="D5854" s="362" t="str">
        <f t="shared" si="463"/>
        <v>Nacional</v>
      </c>
      <c r="H5854" s="22" t="s">
        <v>63</v>
      </c>
      <c r="I5854" s="199">
        <v>0.81017020173431742</v>
      </c>
      <c r="J5854" s="22">
        <v>42</v>
      </c>
      <c r="L5854" s="21" t="str">
        <f t="shared" si="459"/>
        <v>NS/NR</v>
      </c>
    </row>
    <row r="5855" spans="1:12" x14ac:dyDescent="0.25">
      <c r="A5855" s="25" t="str">
        <f t="shared" si="460"/>
        <v>tmedreg3_2018NacionalNacionalTotal</v>
      </c>
      <c r="B5855" s="362" t="str">
        <f t="shared" si="461"/>
        <v>tmedreg3_2018</v>
      </c>
      <c r="C5855" s="362" t="str">
        <f t="shared" si="462"/>
        <v>Nacional</v>
      </c>
      <c r="D5855" s="362" t="str">
        <f t="shared" si="463"/>
        <v>Nacional</v>
      </c>
      <c r="H5855" s="22" t="s">
        <v>41</v>
      </c>
      <c r="I5855" s="199">
        <v>100</v>
      </c>
      <c r="J5855" s="22">
        <v>5112</v>
      </c>
      <c r="L5855" s="21" t="str">
        <f t="shared" si="459"/>
        <v/>
      </c>
    </row>
    <row r="5856" spans="1:12" x14ac:dyDescent="0.25">
      <c r="A5856" s="25" t="str">
        <f t="shared" si="460"/>
        <v/>
      </c>
      <c r="B5856" s="362" t="str">
        <f t="shared" si="461"/>
        <v>tmedreg3_2018</v>
      </c>
      <c r="C5856" s="362" t="str">
        <f t="shared" si="462"/>
        <v>Nacional</v>
      </c>
      <c r="D5856" s="362" t="str">
        <f t="shared" si="463"/>
        <v>Nacional</v>
      </c>
      <c r="L5856" s="21" t="str">
        <f t="shared" si="459"/>
        <v/>
      </c>
    </row>
    <row r="5857" spans="1:12" x14ac:dyDescent="0.25">
      <c r="A5857" s="25" t="str">
        <f t="shared" si="460"/>
        <v/>
      </c>
      <c r="B5857" s="362" t="str">
        <f t="shared" si="461"/>
        <v>tmedreg3_2018</v>
      </c>
      <c r="C5857" s="362" t="str">
        <f t="shared" si="462"/>
        <v>Nacional</v>
      </c>
      <c r="D5857" s="362" t="str">
        <f t="shared" si="463"/>
        <v>Nacional</v>
      </c>
      <c r="F5857" s="197" t="s">
        <v>646</v>
      </c>
      <c r="L5857" s="21" t="str">
        <f t="shared" si="459"/>
        <v/>
      </c>
    </row>
    <row r="5858" spans="1:12" x14ac:dyDescent="0.25">
      <c r="A5858" s="25" t="str">
        <f t="shared" si="460"/>
        <v>tmedreg3_2018NacionalNacional</v>
      </c>
      <c r="B5858" s="362" t="str">
        <f t="shared" si="461"/>
        <v>tmedreg3_2018</v>
      </c>
      <c r="C5858" s="362" t="str">
        <f t="shared" si="462"/>
        <v>Nacional</v>
      </c>
      <c r="D5858" s="362" t="str">
        <f t="shared" si="463"/>
        <v>Nacional</v>
      </c>
      <c r="F5858" s="197" t="s">
        <v>291</v>
      </c>
      <c r="G5858" s="198" t="s">
        <v>40</v>
      </c>
      <c r="H5858" s="22" t="s">
        <v>40</v>
      </c>
      <c r="I5858" s="199" t="s">
        <v>43</v>
      </c>
      <c r="J5858" s="22" t="s">
        <v>44</v>
      </c>
      <c r="L5858" s="21" t="str">
        <f t="shared" si="459"/>
        <v/>
      </c>
    </row>
    <row r="5859" spans="1:12" x14ac:dyDescent="0.25">
      <c r="A5859" s="25" t="str">
        <f t="shared" si="460"/>
        <v>tmedreg3_2018AguascalientesAguascalientesDe 0 a 15 minutos</v>
      </c>
      <c r="B5859" s="362" t="str">
        <f t="shared" si="461"/>
        <v>tmedreg3_2018</v>
      </c>
      <c r="C5859" s="362" t="str">
        <f t="shared" si="462"/>
        <v>Aguascalientes</v>
      </c>
      <c r="D5859" s="362" t="str">
        <f t="shared" si="463"/>
        <v>Aguascalientes</v>
      </c>
      <c r="F5859" s="197" t="s">
        <v>292</v>
      </c>
      <c r="G5859" s="198" t="s">
        <v>45</v>
      </c>
      <c r="H5859" s="22" t="s">
        <v>642</v>
      </c>
      <c r="I5859" s="199">
        <v>40.712037590864419</v>
      </c>
      <c r="J5859" s="22">
        <v>68</v>
      </c>
      <c r="L5859" s="21" t="str">
        <f t="shared" si="459"/>
        <v>De 0 a 15 minutos</v>
      </c>
    </row>
    <row r="5860" spans="1:12" x14ac:dyDescent="0.25">
      <c r="A5860" s="25" t="str">
        <f t="shared" si="460"/>
        <v>tmedreg3_2018AguascalientesAguascalientesDe 16 a 30 minutos</v>
      </c>
      <c r="B5860" s="362" t="str">
        <f t="shared" si="461"/>
        <v>tmedreg3_2018</v>
      </c>
      <c r="C5860" s="362" t="str">
        <f t="shared" si="462"/>
        <v>Aguascalientes</v>
      </c>
      <c r="D5860" s="362" t="str">
        <f t="shared" si="463"/>
        <v>Aguascalientes</v>
      </c>
      <c r="H5860" s="22" t="s">
        <v>618</v>
      </c>
      <c r="I5860" s="199">
        <v>22.909878800073354</v>
      </c>
      <c r="J5860" s="22">
        <v>36</v>
      </c>
      <c r="L5860" s="21" t="str">
        <f t="shared" si="459"/>
        <v>De 16 a 30 minutos</v>
      </c>
    </row>
    <row r="5861" spans="1:12" x14ac:dyDescent="0.25">
      <c r="A5861" s="25" t="str">
        <f t="shared" si="460"/>
        <v>tmedreg3_2018AguascalientesAguascalientesDe 31 minutos a 1 hora</v>
      </c>
      <c r="B5861" s="362" t="str">
        <f t="shared" si="461"/>
        <v>tmedreg3_2018</v>
      </c>
      <c r="C5861" s="362" t="str">
        <f t="shared" si="462"/>
        <v>Aguascalientes</v>
      </c>
      <c r="D5861" s="362" t="str">
        <f t="shared" si="463"/>
        <v>Aguascalientes</v>
      </c>
      <c r="H5861" s="22" t="s">
        <v>619</v>
      </c>
      <c r="I5861" s="199">
        <v>13.242245303325333</v>
      </c>
      <c r="J5861" s="22">
        <v>20</v>
      </c>
      <c r="L5861" s="21" t="str">
        <f t="shared" si="459"/>
        <v>De 31 minutos a 1 hora</v>
      </c>
    </row>
    <row r="5862" spans="1:12" x14ac:dyDescent="0.25">
      <c r="A5862" s="25" t="str">
        <f t="shared" si="460"/>
        <v>tmedreg3_2018AguascalientesAguascalientesDe 1 hora 1 minuto a 2 horas</v>
      </c>
      <c r="B5862" s="362" t="str">
        <f t="shared" si="461"/>
        <v>tmedreg3_2018</v>
      </c>
      <c r="C5862" s="362" t="str">
        <f t="shared" si="462"/>
        <v>Aguascalientes</v>
      </c>
      <c r="D5862" s="362" t="str">
        <f t="shared" si="463"/>
        <v>Aguascalientes</v>
      </c>
      <c r="H5862" s="22" t="s">
        <v>620</v>
      </c>
      <c r="I5862" s="199">
        <v>11.301810345530219</v>
      </c>
      <c r="J5862" s="22">
        <v>19</v>
      </c>
      <c r="L5862" s="21" t="str">
        <f t="shared" si="459"/>
        <v>De 1 hora 1 minuto a 2 horas</v>
      </c>
    </row>
    <row r="5863" spans="1:12" x14ac:dyDescent="0.25">
      <c r="A5863" s="25" t="str">
        <f t="shared" si="460"/>
        <v>tmedreg3_2018AguascalientesAguascalientesDe 2 horas 1 minuto a 3 horas</v>
      </c>
      <c r="B5863" s="362" t="str">
        <f t="shared" si="461"/>
        <v>tmedreg3_2018</v>
      </c>
      <c r="C5863" s="362" t="str">
        <f t="shared" si="462"/>
        <v>Aguascalientes</v>
      </c>
      <c r="D5863" s="362" t="str">
        <f t="shared" si="463"/>
        <v>Aguascalientes</v>
      </c>
      <c r="H5863" s="22" t="s">
        <v>621</v>
      </c>
      <c r="I5863" s="199">
        <v>6.0863267304102999</v>
      </c>
      <c r="J5863" s="22">
        <v>8</v>
      </c>
      <c r="L5863" s="21" t="str">
        <f t="shared" si="459"/>
        <v>De 2 horas 1 minuto a 3 horas</v>
      </c>
    </row>
    <row r="5864" spans="1:12" x14ac:dyDescent="0.25">
      <c r="A5864" s="25" t="str">
        <f t="shared" si="460"/>
        <v>tmedreg3_2018AguascalientesAguascalientesMás de 3 horas</v>
      </c>
      <c r="B5864" s="362" t="str">
        <f t="shared" si="461"/>
        <v>tmedreg3_2018</v>
      </c>
      <c r="C5864" s="362" t="str">
        <f t="shared" si="462"/>
        <v>Aguascalientes</v>
      </c>
      <c r="D5864" s="362" t="str">
        <f t="shared" si="463"/>
        <v>Aguascalientes</v>
      </c>
      <c r="H5864" s="22" t="s">
        <v>622</v>
      </c>
      <c r="I5864" s="199">
        <v>4.9224093568741472</v>
      </c>
      <c r="J5864" s="22">
        <v>6</v>
      </c>
      <c r="L5864" s="21" t="str">
        <f t="shared" si="459"/>
        <v>Más de 3 horas</v>
      </c>
    </row>
    <row r="5865" spans="1:12" x14ac:dyDescent="0.25">
      <c r="A5865" s="25" t="str">
        <f t="shared" si="460"/>
        <v>tmedreg3_2018AguascalientesAguascalientesNS/NR</v>
      </c>
      <c r="B5865" s="362" t="str">
        <f t="shared" si="461"/>
        <v>tmedreg3_2018</v>
      </c>
      <c r="C5865" s="362" t="str">
        <f t="shared" si="462"/>
        <v>Aguascalientes</v>
      </c>
      <c r="D5865" s="362" t="str">
        <f t="shared" si="463"/>
        <v>Aguascalientes</v>
      </c>
      <c r="H5865" s="22" t="s">
        <v>63</v>
      </c>
      <c r="I5865" s="199">
        <v>0.82529187292229955</v>
      </c>
      <c r="J5865" s="22">
        <v>1</v>
      </c>
      <c r="L5865" s="21" t="str">
        <f t="shared" si="459"/>
        <v>NS/NR</v>
      </c>
    </row>
    <row r="5866" spans="1:12" x14ac:dyDescent="0.25">
      <c r="A5866" s="25" t="str">
        <f t="shared" si="460"/>
        <v>tmedreg3_2018AguascalientesAguascalientesTotal</v>
      </c>
      <c r="B5866" s="362" t="str">
        <f t="shared" si="461"/>
        <v>tmedreg3_2018</v>
      </c>
      <c r="C5866" s="362" t="str">
        <f t="shared" si="462"/>
        <v>Aguascalientes</v>
      </c>
      <c r="D5866" s="362" t="str">
        <f t="shared" si="463"/>
        <v>Aguascalientes</v>
      </c>
      <c r="H5866" s="22" t="s">
        <v>41</v>
      </c>
      <c r="I5866" s="199">
        <v>100</v>
      </c>
      <c r="J5866" s="22">
        <v>158</v>
      </c>
      <c r="L5866" s="21" t="str">
        <f t="shared" si="459"/>
        <v/>
      </c>
    </row>
    <row r="5867" spans="1:12" x14ac:dyDescent="0.25">
      <c r="A5867" s="25" t="str">
        <f t="shared" si="460"/>
        <v>tmedreg3_2018Baja CaliforniaBaja CaliforniaDe 0 a 15 minutos</v>
      </c>
      <c r="B5867" s="362" t="str">
        <f t="shared" si="461"/>
        <v>tmedreg3_2018</v>
      </c>
      <c r="C5867" s="362" t="str">
        <f t="shared" si="462"/>
        <v>Baja California</v>
      </c>
      <c r="D5867" s="362" t="str">
        <f t="shared" si="463"/>
        <v>Baja California</v>
      </c>
      <c r="F5867" s="197" t="s">
        <v>293</v>
      </c>
      <c r="G5867" s="198" t="s">
        <v>45</v>
      </c>
      <c r="H5867" s="22" t="s">
        <v>642</v>
      </c>
      <c r="I5867" s="199">
        <v>17.173832726151179</v>
      </c>
      <c r="J5867" s="22">
        <v>25</v>
      </c>
      <c r="L5867" s="21" t="str">
        <f t="shared" si="459"/>
        <v>De 0 a 15 minutos</v>
      </c>
    </row>
    <row r="5868" spans="1:12" x14ac:dyDescent="0.25">
      <c r="A5868" s="25" t="str">
        <f t="shared" si="460"/>
        <v>tmedreg3_2018Baja CaliforniaBaja CaliforniaDe 16 a 30 minutos</v>
      </c>
      <c r="B5868" s="362" t="str">
        <f t="shared" si="461"/>
        <v>tmedreg3_2018</v>
      </c>
      <c r="C5868" s="362" t="str">
        <f t="shared" si="462"/>
        <v>Baja California</v>
      </c>
      <c r="D5868" s="362" t="str">
        <f t="shared" si="463"/>
        <v>Baja California</v>
      </c>
      <c r="H5868" s="22" t="s">
        <v>618</v>
      </c>
      <c r="I5868" s="199">
        <v>33.614163650388683</v>
      </c>
      <c r="J5868" s="22">
        <v>49</v>
      </c>
      <c r="L5868" s="21" t="str">
        <f t="shared" si="459"/>
        <v>De 16 a 30 minutos</v>
      </c>
    </row>
    <row r="5869" spans="1:12" x14ac:dyDescent="0.25">
      <c r="A5869" s="25" t="str">
        <f t="shared" si="460"/>
        <v>tmedreg3_2018Baja CaliforniaBaja CaliforniaDe 31 minutos a 1 hora</v>
      </c>
      <c r="B5869" s="362" t="str">
        <f t="shared" si="461"/>
        <v>tmedreg3_2018</v>
      </c>
      <c r="C5869" s="362" t="str">
        <f t="shared" si="462"/>
        <v>Baja California</v>
      </c>
      <c r="D5869" s="362" t="str">
        <f t="shared" si="463"/>
        <v>Baja California</v>
      </c>
      <c r="H5869" s="22" t="s">
        <v>619</v>
      </c>
      <c r="I5869" s="199">
        <v>18.244088086485934</v>
      </c>
      <c r="J5869" s="22">
        <v>27</v>
      </c>
      <c r="L5869" s="21" t="str">
        <f t="shared" si="459"/>
        <v>De 31 minutos a 1 hora</v>
      </c>
    </row>
    <row r="5870" spans="1:12" x14ac:dyDescent="0.25">
      <c r="A5870" s="25" t="str">
        <f t="shared" ref="A5870:A5933" si="464">IFERROR(CONCATENATE(B5870,C5870,D5870,IF(H5870&lt;&gt;"Total",MID(H5870,FIND(" ",H5870)+2,LEN(H5870)),"Total")),"")</f>
        <v>tmedreg3_2018Baja CaliforniaBaja CaliforniaDe 1 hora 1 minuto a 2 horas</v>
      </c>
      <c r="B5870" s="367" t="str">
        <f t="shared" ref="B5870:B5933" si="465">+IF(AND(G5870&lt;&gt;"",I5871="Estimate"),TRIM(MID(G5870,1,FIND(" ",G5870,1))),IF(AND(F5870&lt;&gt;"",I5871="Estimate"),TRIM(MID(F5870,1,FIND(" ",F5870,1))),IF(AND(E5870&lt;&gt;"",I5871="Estimate"),TRIM(MID(E5870,1,FIND(" ",E5870,1))),B5869)))</f>
        <v>tmedreg3_2018</v>
      </c>
      <c r="C5870" s="367" t="str">
        <f t="shared" ref="C5870:C5933" si="466">+IF(AND(E5870&lt;&gt;"",G5870="% of Total"),TRIM(MID(E5870,FIND(" ",E5870,1),LEN(E5870))),IF(AND(D5870&lt;&gt;"Primer nivel",D5870&lt;&gt;"Segundo nivel"),D5870,C5869))</f>
        <v>Baja California</v>
      </c>
      <c r="D5870" s="367" t="str">
        <f t="shared" ref="D5870:D5933" si="467">+IF(AND(G5870&lt;&gt;"",I5871="Estimate"),"Nacional",IF(AND(F5870&lt;&gt;"",G5870="% of Total"),TRIM(MID(F5870,FIND(" ",F5870,1),LEN(F5870))),D5869))</f>
        <v>Baja California</v>
      </c>
      <c r="H5870" s="22" t="s">
        <v>620</v>
      </c>
      <c r="I5870" s="199">
        <v>12.548481029638021</v>
      </c>
      <c r="J5870" s="22">
        <v>19</v>
      </c>
      <c r="L5870" s="21" t="str">
        <f t="shared" si="459"/>
        <v>De 1 hora 1 minuto a 2 horas</v>
      </c>
    </row>
    <row r="5871" spans="1:12" x14ac:dyDescent="0.25">
      <c r="A5871" s="25" t="str">
        <f t="shared" si="464"/>
        <v>tmedreg3_2018Baja CaliforniaBaja CaliforniaDe 2 horas 1 minuto a 3 horas</v>
      </c>
      <c r="B5871" s="367" t="str">
        <f t="shared" si="465"/>
        <v>tmedreg3_2018</v>
      </c>
      <c r="C5871" s="367" t="str">
        <f t="shared" si="466"/>
        <v>Baja California</v>
      </c>
      <c r="D5871" s="367" t="str">
        <f t="shared" si="467"/>
        <v>Baja California</v>
      </c>
      <c r="H5871" s="22" t="s">
        <v>621</v>
      </c>
      <c r="I5871" s="199">
        <v>9.9122334761534834</v>
      </c>
      <c r="J5871" s="22">
        <v>15</v>
      </c>
      <c r="L5871" s="21" t="str">
        <f t="shared" si="459"/>
        <v>De 2 horas 1 minuto a 3 horas</v>
      </c>
    </row>
    <row r="5872" spans="1:12" x14ac:dyDescent="0.25">
      <c r="A5872" s="25" t="str">
        <f t="shared" si="464"/>
        <v>tmedreg3_2018Baja CaliforniaBaja CaliforniaMás de 3 horas</v>
      </c>
      <c r="B5872" s="367" t="str">
        <f t="shared" si="465"/>
        <v>tmedreg3_2018</v>
      </c>
      <c r="C5872" s="367" t="str">
        <f t="shared" si="466"/>
        <v>Baja California</v>
      </c>
      <c r="D5872" s="367" t="str">
        <f t="shared" si="467"/>
        <v>Baja California</v>
      </c>
      <c r="H5872" s="22" t="s">
        <v>622</v>
      </c>
      <c r="I5872" s="199">
        <v>7.1275649599617461</v>
      </c>
      <c r="J5872" s="22">
        <v>11</v>
      </c>
      <c r="L5872" s="21" t="str">
        <f t="shared" si="459"/>
        <v>Más de 3 horas</v>
      </c>
    </row>
    <row r="5873" spans="1:12" x14ac:dyDescent="0.25">
      <c r="A5873" s="25" t="str">
        <f t="shared" si="464"/>
        <v>tmedreg3_2018Baja CaliforniaBaja CaliforniaNS/NR</v>
      </c>
      <c r="B5873" s="367" t="str">
        <f t="shared" si="465"/>
        <v>tmedreg3_2018</v>
      </c>
      <c r="C5873" s="367" t="str">
        <f t="shared" si="466"/>
        <v>Baja California</v>
      </c>
      <c r="D5873" s="367" t="str">
        <f t="shared" si="467"/>
        <v>Baja California</v>
      </c>
      <c r="H5873" s="22" t="s">
        <v>63</v>
      </c>
      <c r="I5873" s="199">
        <v>1.3796360712210294</v>
      </c>
      <c r="J5873" s="22">
        <v>2</v>
      </c>
      <c r="L5873" s="21" t="str">
        <f t="shared" si="459"/>
        <v>NS/NR</v>
      </c>
    </row>
    <row r="5874" spans="1:12" x14ac:dyDescent="0.25">
      <c r="A5874" s="25" t="str">
        <f t="shared" si="464"/>
        <v>tmedreg3_2018Baja CaliforniaBaja CaliforniaTotal</v>
      </c>
      <c r="B5874" s="367" t="str">
        <f t="shared" si="465"/>
        <v>tmedreg3_2018</v>
      </c>
      <c r="C5874" s="367" t="str">
        <f t="shared" si="466"/>
        <v>Baja California</v>
      </c>
      <c r="D5874" s="367" t="str">
        <f t="shared" si="467"/>
        <v>Baja California</v>
      </c>
      <c r="H5874" s="22" t="s">
        <v>41</v>
      </c>
      <c r="I5874" s="199">
        <v>100</v>
      </c>
      <c r="J5874" s="22">
        <v>148</v>
      </c>
      <c r="L5874" s="21" t="str">
        <f t="shared" si="459"/>
        <v/>
      </c>
    </row>
    <row r="5875" spans="1:12" x14ac:dyDescent="0.25">
      <c r="A5875" s="25" t="str">
        <f t="shared" si="464"/>
        <v>tmedreg3_2018Baja California SurBaja California SurDe 0 a 15 minutos</v>
      </c>
      <c r="B5875" s="367" t="str">
        <f t="shared" si="465"/>
        <v>tmedreg3_2018</v>
      </c>
      <c r="C5875" s="367" t="str">
        <f t="shared" si="466"/>
        <v>Baja California Sur</v>
      </c>
      <c r="D5875" s="367" t="str">
        <f t="shared" si="467"/>
        <v>Baja California Sur</v>
      </c>
      <c r="F5875" s="197" t="s">
        <v>294</v>
      </c>
      <c r="G5875" s="198" t="s">
        <v>45</v>
      </c>
      <c r="H5875" s="22" t="s">
        <v>642</v>
      </c>
      <c r="I5875" s="199">
        <v>44.2161548551815</v>
      </c>
      <c r="J5875" s="22">
        <v>37</v>
      </c>
      <c r="L5875" s="21" t="str">
        <f t="shared" si="459"/>
        <v>De 0 a 15 minutos</v>
      </c>
    </row>
    <row r="5876" spans="1:12" x14ac:dyDescent="0.25">
      <c r="A5876" s="25" t="str">
        <f t="shared" si="464"/>
        <v>tmedreg3_2018Baja California SurBaja California SurDe 16 a 30 minutos</v>
      </c>
      <c r="B5876" s="367" t="str">
        <f t="shared" si="465"/>
        <v>tmedreg3_2018</v>
      </c>
      <c r="C5876" s="367" t="str">
        <f t="shared" si="466"/>
        <v>Baja California Sur</v>
      </c>
      <c r="D5876" s="367" t="str">
        <f t="shared" si="467"/>
        <v>Baja California Sur</v>
      </c>
      <c r="H5876" s="22" t="s">
        <v>618</v>
      </c>
      <c r="I5876" s="199">
        <v>26.314427417329433</v>
      </c>
      <c r="J5876" s="22">
        <v>22</v>
      </c>
      <c r="L5876" s="21" t="str">
        <f t="shared" si="459"/>
        <v>De 16 a 30 minutos</v>
      </c>
    </row>
    <row r="5877" spans="1:12" x14ac:dyDescent="0.25">
      <c r="A5877" s="25" t="str">
        <f t="shared" si="464"/>
        <v>tmedreg3_2018Baja California SurBaja California SurDe 31 minutos a 1 hora</v>
      </c>
      <c r="B5877" s="367" t="str">
        <f t="shared" si="465"/>
        <v>tmedreg3_2018</v>
      </c>
      <c r="C5877" s="367" t="str">
        <f t="shared" si="466"/>
        <v>Baja California Sur</v>
      </c>
      <c r="D5877" s="367" t="str">
        <f t="shared" si="467"/>
        <v>Baja California Sur</v>
      </c>
      <c r="H5877" s="22" t="s">
        <v>619</v>
      </c>
      <c r="I5877" s="199">
        <v>12.728678606613878</v>
      </c>
      <c r="J5877" s="22">
        <v>11</v>
      </c>
      <c r="L5877" s="21" t="str">
        <f t="shared" si="459"/>
        <v>De 31 minutos a 1 hora</v>
      </c>
    </row>
    <row r="5878" spans="1:12" x14ac:dyDescent="0.25">
      <c r="A5878" s="25" t="str">
        <f t="shared" si="464"/>
        <v>tmedreg3_2018Baja California SurBaja California SurDe 1 hora 1 minuto a 2 horas</v>
      </c>
      <c r="B5878" s="367" t="str">
        <f t="shared" si="465"/>
        <v>tmedreg3_2018</v>
      </c>
      <c r="C5878" s="367" t="str">
        <f t="shared" si="466"/>
        <v>Baja California Sur</v>
      </c>
      <c r="D5878" s="367" t="str">
        <f t="shared" si="467"/>
        <v>Baja California Sur</v>
      </c>
      <c r="H5878" s="22" t="s">
        <v>620</v>
      </c>
      <c r="I5878" s="199">
        <v>6.9464589025295149</v>
      </c>
      <c r="J5878" s="22">
        <v>6</v>
      </c>
      <c r="L5878" s="21" t="str">
        <f t="shared" si="459"/>
        <v>De 1 hora 1 minuto a 2 horas</v>
      </c>
    </row>
    <row r="5879" spans="1:12" x14ac:dyDescent="0.25">
      <c r="A5879" s="25" t="str">
        <f t="shared" si="464"/>
        <v>tmedreg3_2018Baja California SurBaja California SurDe 2 horas 1 minuto a 3 horas</v>
      </c>
      <c r="B5879" s="367" t="str">
        <f t="shared" si="465"/>
        <v>tmedreg3_2018</v>
      </c>
      <c r="C5879" s="367" t="str">
        <f t="shared" si="466"/>
        <v>Baja California Sur</v>
      </c>
      <c r="D5879" s="367" t="str">
        <f t="shared" si="467"/>
        <v>Baja California Sur</v>
      </c>
      <c r="H5879" s="22" t="s">
        <v>621</v>
      </c>
      <c r="I5879" s="199">
        <v>2.477092548899019</v>
      </c>
      <c r="J5879" s="22">
        <v>2</v>
      </c>
      <c r="L5879" s="21" t="str">
        <f t="shared" si="459"/>
        <v>De 2 horas 1 minuto a 3 horas</v>
      </c>
    </row>
    <row r="5880" spans="1:12" x14ac:dyDescent="0.25">
      <c r="A5880" s="25" t="str">
        <f t="shared" si="464"/>
        <v>tmedreg3_2018Baja California SurBaja California SurMás de 3 horas</v>
      </c>
      <c r="B5880" s="367" t="str">
        <f t="shared" si="465"/>
        <v>tmedreg3_2018</v>
      </c>
      <c r="C5880" s="367" t="str">
        <f t="shared" si="466"/>
        <v>Baja California Sur</v>
      </c>
      <c r="D5880" s="367" t="str">
        <f t="shared" si="467"/>
        <v>Baja California Sur</v>
      </c>
      <c r="H5880" s="22" t="s">
        <v>622</v>
      </c>
      <c r="I5880" s="199">
        <v>5.9448827216702487</v>
      </c>
      <c r="J5880" s="22">
        <v>5</v>
      </c>
      <c r="L5880" s="21" t="str">
        <f t="shared" si="459"/>
        <v>Más de 3 horas</v>
      </c>
    </row>
    <row r="5881" spans="1:12" x14ac:dyDescent="0.25">
      <c r="A5881" s="25" t="str">
        <f t="shared" si="464"/>
        <v>tmedreg3_2018Baja California SurBaja California SurNS/NR</v>
      </c>
      <c r="B5881" s="367" t="str">
        <f t="shared" si="465"/>
        <v>tmedreg3_2018</v>
      </c>
      <c r="C5881" s="367" t="str">
        <f t="shared" si="466"/>
        <v>Baja California Sur</v>
      </c>
      <c r="D5881" s="367" t="str">
        <f t="shared" si="467"/>
        <v>Baja California Sur</v>
      </c>
      <c r="H5881" s="22" t="s">
        <v>63</v>
      </c>
      <c r="I5881" s="199">
        <v>1.3723049477763962</v>
      </c>
      <c r="J5881" s="22">
        <v>1</v>
      </c>
      <c r="L5881" s="21" t="str">
        <f t="shared" si="459"/>
        <v>NS/NR</v>
      </c>
    </row>
    <row r="5882" spans="1:12" x14ac:dyDescent="0.25">
      <c r="A5882" s="25" t="str">
        <f t="shared" si="464"/>
        <v>tmedreg3_2018Baja California SurBaja California SurTotal</v>
      </c>
      <c r="B5882" s="367" t="str">
        <f t="shared" si="465"/>
        <v>tmedreg3_2018</v>
      </c>
      <c r="C5882" s="367" t="str">
        <f t="shared" si="466"/>
        <v>Baja California Sur</v>
      </c>
      <c r="D5882" s="367" t="str">
        <f t="shared" si="467"/>
        <v>Baja California Sur</v>
      </c>
      <c r="H5882" s="22" t="s">
        <v>41</v>
      </c>
      <c r="I5882" s="199">
        <v>100</v>
      </c>
      <c r="J5882" s="22">
        <v>84</v>
      </c>
      <c r="L5882" s="21" t="str">
        <f t="shared" si="459"/>
        <v/>
      </c>
    </row>
    <row r="5883" spans="1:12" x14ac:dyDescent="0.25">
      <c r="A5883" s="25" t="str">
        <f t="shared" si="464"/>
        <v>tmedreg3_2018CampecheCampecheDe 0 a 15 minutos</v>
      </c>
      <c r="B5883" s="367" t="str">
        <f t="shared" si="465"/>
        <v>tmedreg3_2018</v>
      </c>
      <c r="C5883" s="367" t="str">
        <f t="shared" si="466"/>
        <v>Campeche</v>
      </c>
      <c r="D5883" s="367" t="str">
        <f t="shared" si="467"/>
        <v>Campeche</v>
      </c>
      <c r="F5883" s="197" t="s">
        <v>295</v>
      </c>
      <c r="G5883" s="198" t="s">
        <v>45</v>
      </c>
      <c r="H5883" s="22" t="s">
        <v>642</v>
      </c>
      <c r="I5883" s="199">
        <v>35.728601345034299</v>
      </c>
      <c r="J5883" s="22">
        <v>40</v>
      </c>
      <c r="L5883" s="21" t="str">
        <f t="shared" si="459"/>
        <v>De 0 a 15 minutos</v>
      </c>
    </row>
    <row r="5884" spans="1:12" x14ac:dyDescent="0.25">
      <c r="A5884" s="25" t="str">
        <f t="shared" si="464"/>
        <v>tmedreg3_2018CampecheCampecheDe 16 a 30 minutos</v>
      </c>
      <c r="B5884" s="367" t="str">
        <f t="shared" si="465"/>
        <v>tmedreg3_2018</v>
      </c>
      <c r="C5884" s="367" t="str">
        <f t="shared" si="466"/>
        <v>Campeche</v>
      </c>
      <c r="D5884" s="367" t="str">
        <f t="shared" si="467"/>
        <v>Campeche</v>
      </c>
      <c r="H5884" s="22" t="s">
        <v>618</v>
      </c>
      <c r="I5884" s="199">
        <v>24.977170134378536</v>
      </c>
      <c r="J5884" s="22">
        <v>32</v>
      </c>
      <c r="L5884" s="21" t="str">
        <f t="shared" si="459"/>
        <v>De 16 a 30 minutos</v>
      </c>
    </row>
    <row r="5885" spans="1:12" x14ac:dyDescent="0.25">
      <c r="A5885" s="25" t="str">
        <f t="shared" si="464"/>
        <v>tmedreg3_2018CampecheCampecheDe 31 minutos a 1 hora</v>
      </c>
      <c r="B5885" s="367" t="str">
        <f t="shared" si="465"/>
        <v>tmedreg3_2018</v>
      </c>
      <c r="C5885" s="367" t="str">
        <f t="shared" si="466"/>
        <v>Campeche</v>
      </c>
      <c r="D5885" s="367" t="str">
        <f t="shared" si="467"/>
        <v>Campeche</v>
      </c>
      <c r="H5885" s="22" t="s">
        <v>619</v>
      </c>
      <c r="I5885" s="199">
        <v>21.179807522483458</v>
      </c>
      <c r="J5885" s="22">
        <v>20</v>
      </c>
      <c r="L5885" s="21" t="str">
        <f t="shared" si="459"/>
        <v>De 31 minutos a 1 hora</v>
      </c>
    </row>
    <row r="5886" spans="1:12" x14ac:dyDescent="0.25">
      <c r="A5886" s="25" t="str">
        <f t="shared" si="464"/>
        <v>tmedreg3_2018CampecheCampecheDe 1 hora 1 minuto a 2 horas</v>
      </c>
      <c r="B5886" s="367" t="str">
        <f t="shared" si="465"/>
        <v>tmedreg3_2018</v>
      </c>
      <c r="C5886" s="367" t="str">
        <f t="shared" si="466"/>
        <v>Campeche</v>
      </c>
      <c r="D5886" s="367" t="str">
        <f t="shared" si="467"/>
        <v>Campeche</v>
      </c>
      <c r="H5886" s="22" t="s">
        <v>620</v>
      </c>
      <c r="I5886" s="199">
        <v>11.520309666529094</v>
      </c>
      <c r="J5886" s="22">
        <v>13</v>
      </c>
      <c r="L5886" s="21" t="str">
        <f t="shared" si="459"/>
        <v>De 1 hora 1 minuto a 2 horas</v>
      </c>
    </row>
    <row r="5887" spans="1:12" x14ac:dyDescent="0.25">
      <c r="A5887" s="25" t="str">
        <f t="shared" si="464"/>
        <v>tmedreg3_2018CampecheCampecheDe 2 horas 1 minuto a 3 horas</v>
      </c>
      <c r="B5887" s="367" t="str">
        <f t="shared" si="465"/>
        <v>tmedreg3_2018</v>
      </c>
      <c r="C5887" s="367" t="str">
        <f t="shared" si="466"/>
        <v>Campeche</v>
      </c>
      <c r="D5887" s="367" t="str">
        <f t="shared" si="467"/>
        <v>Campeche</v>
      </c>
      <c r="H5887" s="22" t="s">
        <v>621</v>
      </c>
      <c r="I5887" s="199">
        <v>1.8884018080439158</v>
      </c>
      <c r="J5887" s="22">
        <v>2</v>
      </c>
      <c r="L5887" s="21" t="str">
        <f t="shared" si="459"/>
        <v>De 2 horas 1 minuto a 3 horas</v>
      </c>
    </row>
    <row r="5888" spans="1:12" x14ac:dyDescent="0.25">
      <c r="A5888" s="25" t="str">
        <f t="shared" si="464"/>
        <v>tmedreg3_2018CampecheCampecheMás de 3 horas</v>
      </c>
      <c r="B5888" s="367" t="str">
        <f t="shared" si="465"/>
        <v>tmedreg3_2018</v>
      </c>
      <c r="C5888" s="367" t="str">
        <f t="shared" si="466"/>
        <v>Campeche</v>
      </c>
      <c r="D5888" s="367" t="str">
        <f t="shared" si="467"/>
        <v>Campeche</v>
      </c>
      <c r="H5888" s="22" t="s">
        <v>622</v>
      </c>
      <c r="I5888" s="199">
        <v>4.7057095235306159</v>
      </c>
      <c r="J5888" s="22">
        <v>4</v>
      </c>
      <c r="L5888" s="21" t="str">
        <f t="shared" si="459"/>
        <v>Más de 3 horas</v>
      </c>
    </row>
    <row r="5889" spans="1:12" x14ac:dyDescent="0.25">
      <c r="A5889" s="25" t="str">
        <f t="shared" si="464"/>
        <v>tmedreg3_2018CampecheCampecheTotal</v>
      </c>
      <c r="B5889" s="367" t="str">
        <f t="shared" si="465"/>
        <v>tmedreg3_2018</v>
      </c>
      <c r="C5889" s="367" t="str">
        <f t="shared" si="466"/>
        <v>Campeche</v>
      </c>
      <c r="D5889" s="367" t="str">
        <f t="shared" si="467"/>
        <v>Campeche</v>
      </c>
      <c r="H5889" s="22" t="s">
        <v>41</v>
      </c>
      <c r="I5889" s="199">
        <v>100</v>
      </c>
      <c r="J5889" s="22">
        <v>111</v>
      </c>
      <c r="L5889" s="21" t="str">
        <f t="shared" si="459"/>
        <v/>
      </c>
    </row>
    <row r="5890" spans="1:12" x14ac:dyDescent="0.25">
      <c r="A5890" s="25" t="str">
        <f t="shared" si="464"/>
        <v>tmedreg3_2018ChiapasChiapasDe 0 a 15 minutos</v>
      </c>
      <c r="B5890" s="367" t="str">
        <f t="shared" si="465"/>
        <v>tmedreg3_2018</v>
      </c>
      <c r="C5890" s="367" t="str">
        <f t="shared" si="466"/>
        <v>Chiapas</v>
      </c>
      <c r="D5890" s="367" t="str">
        <f t="shared" si="467"/>
        <v>Chiapas</v>
      </c>
      <c r="F5890" s="197" t="s">
        <v>296</v>
      </c>
      <c r="G5890" s="198" t="s">
        <v>45</v>
      </c>
      <c r="H5890" s="22" t="s">
        <v>642</v>
      </c>
      <c r="I5890" s="199">
        <v>25.293925104957321</v>
      </c>
      <c r="J5890" s="22">
        <v>17</v>
      </c>
      <c r="L5890" s="21" t="str">
        <f t="shared" si="459"/>
        <v>De 0 a 15 minutos</v>
      </c>
    </row>
    <row r="5891" spans="1:12" x14ac:dyDescent="0.25">
      <c r="A5891" s="25" t="str">
        <f t="shared" si="464"/>
        <v>tmedreg3_2018ChiapasChiapasDe 16 a 30 minutos</v>
      </c>
      <c r="B5891" s="367" t="str">
        <f t="shared" si="465"/>
        <v>tmedreg3_2018</v>
      </c>
      <c r="C5891" s="367" t="str">
        <f t="shared" si="466"/>
        <v>Chiapas</v>
      </c>
      <c r="D5891" s="367" t="str">
        <f t="shared" si="467"/>
        <v>Chiapas</v>
      </c>
      <c r="H5891" s="22" t="s">
        <v>618</v>
      </c>
      <c r="I5891" s="199">
        <v>27.43980873116444</v>
      </c>
      <c r="J5891" s="22">
        <v>19</v>
      </c>
      <c r="L5891" s="21" t="str">
        <f t="shared" si="459"/>
        <v>De 16 a 30 minutos</v>
      </c>
    </row>
    <row r="5892" spans="1:12" x14ac:dyDescent="0.25">
      <c r="A5892" s="25" t="str">
        <f t="shared" si="464"/>
        <v>tmedreg3_2018ChiapasChiapasDe 31 minutos a 1 hora</v>
      </c>
      <c r="B5892" s="367" t="str">
        <f t="shared" si="465"/>
        <v>tmedreg3_2018</v>
      </c>
      <c r="C5892" s="367" t="str">
        <f t="shared" si="466"/>
        <v>Chiapas</v>
      </c>
      <c r="D5892" s="367" t="str">
        <f t="shared" si="467"/>
        <v>Chiapas</v>
      </c>
      <c r="H5892" s="22" t="s">
        <v>619</v>
      </c>
      <c r="I5892" s="199">
        <v>15.356013210117583</v>
      </c>
      <c r="J5892" s="22">
        <v>13</v>
      </c>
      <c r="L5892" s="21" t="str">
        <f t="shared" si="459"/>
        <v>De 31 minutos a 1 hora</v>
      </c>
    </row>
    <row r="5893" spans="1:12" x14ac:dyDescent="0.25">
      <c r="A5893" s="25" t="str">
        <f t="shared" si="464"/>
        <v>tmedreg3_2018ChiapasChiapasDe 1 hora 1 minuto a 2 horas</v>
      </c>
      <c r="B5893" s="367" t="str">
        <f t="shared" si="465"/>
        <v>tmedreg3_2018</v>
      </c>
      <c r="C5893" s="367" t="str">
        <f t="shared" si="466"/>
        <v>Chiapas</v>
      </c>
      <c r="D5893" s="367" t="str">
        <f t="shared" si="467"/>
        <v>Chiapas</v>
      </c>
      <c r="H5893" s="22" t="s">
        <v>620</v>
      </c>
      <c r="I5893" s="199">
        <v>9.8480511078175059</v>
      </c>
      <c r="J5893" s="22">
        <v>7</v>
      </c>
      <c r="L5893" s="21" t="str">
        <f t="shared" si="459"/>
        <v>De 1 hora 1 minuto a 2 horas</v>
      </c>
    </row>
    <row r="5894" spans="1:12" x14ac:dyDescent="0.25">
      <c r="A5894" s="25" t="str">
        <f t="shared" si="464"/>
        <v>tmedreg3_2018ChiapasChiapasDe 2 horas 1 minuto a 3 horas</v>
      </c>
      <c r="B5894" s="367" t="str">
        <f t="shared" si="465"/>
        <v>tmedreg3_2018</v>
      </c>
      <c r="C5894" s="367" t="str">
        <f t="shared" si="466"/>
        <v>Chiapas</v>
      </c>
      <c r="D5894" s="367" t="str">
        <f t="shared" si="467"/>
        <v>Chiapas</v>
      </c>
      <c r="H5894" s="22" t="s">
        <v>621</v>
      </c>
      <c r="I5894" s="199">
        <v>13.035557779611013</v>
      </c>
      <c r="J5894" s="22">
        <v>10</v>
      </c>
      <c r="L5894" s="21" t="str">
        <f t="shared" si="459"/>
        <v>De 2 horas 1 minuto a 3 horas</v>
      </c>
    </row>
    <row r="5895" spans="1:12" x14ac:dyDescent="0.25">
      <c r="A5895" s="25" t="str">
        <f t="shared" si="464"/>
        <v>tmedreg3_2018ChiapasChiapasMás de 3 horas</v>
      </c>
      <c r="B5895" s="367" t="str">
        <f t="shared" si="465"/>
        <v>tmedreg3_2018</v>
      </c>
      <c r="C5895" s="367" t="str">
        <f t="shared" si="466"/>
        <v>Chiapas</v>
      </c>
      <c r="D5895" s="367" t="str">
        <f t="shared" si="467"/>
        <v>Chiapas</v>
      </c>
      <c r="H5895" s="22" t="s">
        <v>622</v>
      </c>
      <c r="I5895" s="199">
        <v>9.0266440663321816</v>
      </c>
      <c r="J5895" s="22">
        <v>7</v>
      </c>
      <c r="L5895" s="21" t="str">
        <f t="shared" ref="L5895:L5958" si="468">IF(H5895&lt;&gt;"",IFERROR(MID(H5895,FIND(" ",H5895)+2,LEN(H5895)),""),"")</f>
        <v>Más de 3 horas</v>
      </c>
    </row>
    <row r="5896" spans="1:12" x14ac:dyDescent="0.25">
      <c r="A5896" s="25" t="str">
        <f t="shared" si="464"/>
        <v>tmedreg3_2018ChiapasChiapasTotal</v>
      </c>
      <c r="B5896" s="367" t="str">
        <f t="shared" si="465"/>
        <v>tmedreg3_2018</v>
      </c>
      <c r="C5896" s="367" t="str">
        <f t="shared" si="466"/>
        <v>Chiapas</v>
      </c>
      <c r="D5896" s="367" t="str">
        <f t="shared" si="467"/>
        <v>Chiapas</v>
      </c>
      <c r="H5896" s="22" t="s">
        <v>41</v>
      </c>
      <c r="I5896" s="199">
        <v>100</v>
      </c>
      <c r="J5896" s="22">
        <v>73</v>
      </c>
      <c r="L5896" s="21" t="str">
        <f t="shared" si="468"/>
        <v/>
      </c>
    </row>
    <row r="5897" spans="1:12" x14ac:dyDescent="0.25">
      <c r="A5897" s="25" t="str">
        <f t="shared" si="464"/>
        <v>tmedreg3_2018ChihuahuaChihuahuaDe 0 a 15 minutos</v>
      </c>
      <c r="B5897" s="367" t="str">
        <f t="shared" si="465"/>
        <v>tmedreg3_2018</v>
      </c>
      <c r="C5897" s="367" t="str">
        <f t="shared" si="466"/>
        <v>Chihuahua</v>
      </c>
      <c r="D5897" s="367" t="str">
        <f t="shared" si="467"/>
        <v>Chihuahua</v>
      </c>
      <c r="F5897" s="197" t="s">
        <v>297</v>
      </c>
      <c r="G5897" s="198" t="s">
        <v>45</v>
      </c>
      <c r="H5897" s="22" t="s">
        <v>642</v>
      </c>
      <c r="I5897" s="199">
        <v>27.903242472727189</v>
      </c>
      <c r="J5897" s="22">
        <v>53</v>
      </c>
      <c r="L5897" s="21" t="str">
        <f t="shared" si="468"/>
        <v>De 0 a 15 minutos</v>
      </c>
    </row>
    <row r="5898" spans="1:12" x14ac:dyDescent="0.25">
      <c r="A5898" s="25" t="str">
        <f t="shared" si="464"/>
        <v>tmedreg3_2018ChihuahuaChihuahuaDe 16 a 30 minutos</v>
      </c>
      <c r="B5898" s="367" t="str">
        <f t="shared" si="465"/>
        <v>tmedreg3_2018</v>
      </c>
      <c r="C5898" s="367" t="str">
        <f t="shared" si="466"/>
        <v>Chihuahua</v>
      </c>
      <c r="D5898" s="367" t="str">
        <f t="shared" si="467"/>
        <v>Chihuahua</v>
      </c>
      <c r="H5898" s="22" t="s">
        <v>618</v>
      </c>
      <c r="I5898" s="199">
        <v>23.548919561602833</v>
      </c>
      <c r="J5898" s="22">
        <v>47</v>
      </c>
      <c r="L5898" s="21" t="str">
        <f t="shared" si="468"/>
        <v>De 16 a 30 minutos</v>
      </c>
    </row>
    <row r="5899" spans="1:12" x14ac:dyDescent="0.25">
      <c r="A5899" s="25" t="str">
        <f t="shared" si="464"/>
        <v>tmedreg3_2018ChihuahuaChihuahuaDe 31 minutos a 1 hora</v>
      </c>
      <c r="B5899" s="367" t="str">
        <f t="shared" si="465"/>
        <v>tmedreg3_2018</v>
      </c>
      <c r="C5899" s="367" t="str">
        <f t="shared" si="466"/>
        <v>Chihuahua</v>
      </c>
      <c r="D5899" s="367" t="str">
        <f t="shared" si="467"/>
        <v>Chihuahua</v>
      </c>
      <c r="H5899" s="22" t="s">
        <v>619</v>
      </c>
      <c r="I5899" s="199">
        <v>19.101997503563783</v>
      </c>
      <c r="J5899" s="22">
        <v>33</v>
      </c>
      <c r="L5899" s="21" t="str">
        <f t="shared" si="468"/>
        <v>De 31 minutos a 1 hora</v>
      </c>
    </row>
    <row r="5900" spans="1:12" x14ac:dyDescent="0.25">
      <c r="A5900" s="25" t="str">
        <f t="shared" si="464"/>
        <v>tmedreg3_2018ChihuahuaChihuahuaDe 1 hora 1 minuto a 2 horas</v>
      </c>
      <c r="B5900" s="367" t="str">
        <f t="shared" si="465"/>
        <v>tmedreg3_2018</v>
      </c>
      <c r="C5900" s="367" t="str">
        <f t="shared" si="466"/>
        <v>Chihuahua</v>
      </c>
      <c r="D5900" s="367" t="str">
        <f t="shared" si="467"/>
        <v>Chihuahua</v>
      </c>
      <c r="H5900" s="22" t="s">
        <v>620</v>
      </c>
      <c r="I5900" s="199">
        <v>15.461582517444969</v>
      </c>
      <c r="J5900" s="22">
        <v>28</v>
      </c>
      <c r="L5900" s="21" t="str">
        <f t="shared" si="468"/>
        <v>De 1 hora 1 minuto a 2 horas</v>
      </c>
    </row>
    <row r="5901" spans="1:12" x14ac:dyDescent="0.25">
      <c r="A5901" s="25" t="str">
        <f t="shared" si="464"/>
        <v>tmedreg3_2018ChihuahuaChihuahuaDe 2 horas 1 minuto a 3 horas</v>
      </c>
      <c r="B5901" s="367" t="str">
        <f t="shared" si="465"/>
        <v>tmedreg3_2018</v>
      </c>
      <c r="C5901" s="367" t="str">
        <f t="shared" si="466"/>
        <v>Chihuahua</v>
      </c>
      <c r="D5901" s="367" t="str">
        <f t="shared" si="467"/>
        <v>Chihuahua</v>
      </c>
      <c r="H5901" s="22" t="s">
        <v>621</v>
      </c>
      <c r="I5901" s="199">
        <v>5.3154371173391946</v>
      </c>
      <c r="J5901" s="22">
        <v>10</v>
      </c>
      <c r="L5901" s="21" t="str">
        <f t="shared" si="468"/>
        <v>De 2 horas 1 minuto a 3 horas</v>
      </c>
    </row>
    <row r="5902" spans="1:12" x14ac:dyDescent="0.25">
      <c r="A5902" s="25" t="str">
        <f t="shared" si="464"/>
        <v>tmedreg3_2018ChihuahuaChihuahuaMás de 3 horas</v>
      </c>
      <c r="B5902" s="367" t="str">
        <f t="shared" si="465"/>
        <v>tmedreg3_2018</v>
      </c>
      <c r="C5902" s="367" t="str">
        <f t="shared" si="466"/>
        <v>Chihuahua</v>
      </c>
      <c r="D5902" s="367" t="str">
        <f t="shared" si="467"/>
        <v>Chihuahua</v>
      </c>
      <c r="H5902" s="22" t="s">
        <v>622</v>
      </c>
      <c r="I5902" s="199">
        <v>8.1192005183985678</v>
      </c>
      <c r="J5902" s="22">
        <v>14</v>
      </c>
      <c r="L5902" s="21" t="str">
        <f t="shared" si="468"/>
        <v>Más de 3 horas</v>
      </c>
    </row>
    <row r="5903" spans="1:12" x14ac:dyDescent="0.25">
      <c r="A5903" s="25" t="str">
        <f t="shared" si="464"/>
        <v>tmedreg3_2018ChihuahuaChihuahuaNS/NR</v>
      </c>
      <c r="B5903" s="367" t="str">
        <f t="shared" si="465"/>
        <v>tmedreg3_2018</v>
      </c>
      <c r="C5903" s="367" t="str">
        <f t="shared" si="466"/>
        <v>Chihuahua</v>
      </c>
      <c r="D5903" s="367" t="str">
        <f t="shared" si="467"/>
        <v>Chihuahua</v>
      </c>
      <c r="H5903" s="22" t="s">
        <v>63</v>
      </c>
      <c r="I5903" s="199">
        <v>0.54962030892359526</v>
      </c>
      <c r="J5903" s="22">
        <v>1</v>
      </c>
      <c r="L5903" s="21" t="str">
        <f t="shared" si="468"/>
        <v>NS/NR</v>
      </c>
    </row>
    <row r="5904" spans="1:12" x14ac:dyDescent="0.25">
      <c r="A5904" s="25" t="str">
        <f t="shared" si="464"/>
        <v>tmedreg3_2018ChihuahuaChihuahuaTotal</v>
      </c>
      <c r="B5904" s="367" t="str">
        <f t="shared" si="465"/>
        <v>tmedreg3_2018</v>
      </c>
      <c r="C5904" s="367" t="str">
        <f t="shared" si="466"/>
        <v>Chihuahua</v>
      </c>
      <c r="D5904" s="367" t="str">
        <f t="shared" si="467"/>
        <v>Chihuahua</v>
      </c>
      <c r="H5904" s="22" t="s">
        <v>41</v>
      </c>
      <c r="I5904" s="199">
        <v>100</v>
      </c>
      <c r="J5904" s="22">
        <v>186</v>
      </c>
      <c r="L5904" s="21" t="str">
        <f t="shared" si="468"/>
        <v/>
      </c>
    </row>
    <row r="5905" spans="1:12" x14ac:dyDescent="0.25">
      <c r="A5905" s="25" t="str">
        <f t="shared" si="464"/>
        <v>tmedreg3_2018CoahuilaCoahuilaDe 0 a 15 minutos</v>
      </c>
      <c r="B5905" s="367" t="str">
        <f t="shared" si="465"/>
        <v>tmedreg3_2018</v>
      </c>
      <c r="C5905" s="367" t="str">
        <f t="shared" si="466"/>
        <v>Coahuila</v>
      </c>
      <c r="D5905" s="367" t="str">
        <f t="shared" si="467"/>
        <v>Coahuila</v>
      </c>
      <c r="F5905" s="197" t="s">
        <v>298</v>
      </c>
      <c r="G5905" s="198" t="s">
        <v>45</v>
      </c>
      <c r="H5905" s="22" t="s">
        <v>642</v>
      </c>
      <c r="I5905" s="199">
        <v>20.336603154620693</v>
      </c>
      <c r="J5905" s="22">
        <v>27</v>
      </c>
      <c r="L5905" s="21" t="str">
        <f t="shared" si="468"/>
        <v>De 0 a 15 minutos</v>
      </c>
    </row>
    <row r="5906" spans="1:12" x14ac:dyDescent="0.25">
      <c r="A5906" s="25" t="str">
        <f t="shared" si="464"/>
        <v>tmedreg3_2018CoahuilaCoahuilaDe 16 a 30 minutos</v>
      </c>
      <c r="B5906" s="367" t="str">
        <f t="shared" si="465"/>
        <v>tmedreg3_2018</v>
      </c>
      <c r="C5906" s="367" t="str">
        <f t="shared" si="466"/>
        <v>Coahuila</v>
      </c>
      <c r="D5906" s="367" t="str">
        <f t="shared" si="467"/>
        <v>Coahuila</v>
      </c>
      <c r="H5906" s="22" t="s">
        <v>618</v>
      </c>
      <c r="I5906" s="199">
        <v>29.521508542063614</v>
      </c>
      <c r="J5906" s="22">
        <v>38</v>
      </c>
      <c r="L5906" s="21" t="str">
        <f t="shared" si="468"/>
        <v>De 16 a 30 minutos</v>
      </c>
    </row>
    <row r="5907" spans="1:12" x14ac:dyDescent="0.25">
      <c r="A5907" s="25" t="str">
        <f t="shared" si="464"/>
        <v>tmedreg3_2018CoahuilaCoahuilaDe 31 minutos a 1 hora</v>
      </c>
      <c r="B5907" s="367" t="str">
        <f t="shared" si="465"/>
        <v>tmedreg3_2018</v>
      </c>
      <c r="C5907" s="367" t="str">
        <f t="shared" si="466"/>
        <v>Coahuila</v>
      </c>
      <c r="D5907" s="367" t="str">
        <f t="shared" si="467"/>
        <v>Coahuila</v>
      </c>
      <c r="H5907" s="22" t="s">
        <v>619</v>
      </c>
      <c r="I5907" s="199">
        <v>16.188392241774508</v>
      </c>
      <c r="J5907" s="22">
        <v>20</v>
      </c>
      <c r="L5907" s="21" t="str">
        <f t="shared" si="468"/>
        <v>De 31 minutos a 1 hora</v>
      </c>
    </row>
    <row r="5908" spans="1:12" x14ac:dyDescent="0.25">
      <c r="A5908" s="25" t="str">
        <f t="shared" si="464"/>
        <v>tmedreg3_2018CoahuilaCoahuilaDe 1 hora 1 minuto a 2 horas</v>
      </c>
      <c r="B5908" s="367" t="str">
        <f t="shared" si="465"/>
        <v>tmedreg3_2018</v>
      </c>
      <c r="C5908" s="367" t="str">
        <f t="shared" si="466"/>
        <v>Coahuila</v>
      </c>
      <c r="D5908" s="367" t="str">
        <f t="shared" si="467"/>
        <v>Coahuila</v>
      </c>
      <c r="H5908" s="22" t="s">
        <v>620</v>
      </c>
      <c r="I5908" s="199">
        <v>21.024528291426208</v>
      </c>
      <c r="J5908" s="22">
        <v>33</v>
      </c>
      <c r="L5908" s="21" t="str">
        <f t="shared" si="468"/>
        <v>De 1 hora 1 minuto a 2 horas</v>
      </c>
    </row>
    <row r="5909" spans="1:12" x14ac:dyDescent="0.25">
      <c r="A5909" s="25" t="str">
        <f t="shared" si="464"/>
        <v>tmedreg3_2018CoahuilaCoahuilaDe 2 horas 1 minuto a 3 horas</v>
      </c>
      <c r="B5909" s="367" t="str">
        <f t="shared" si="465"/>
        <v>tmedreg3_2018</v>
      </c>
      <c r="C5909" s="367" t="str">
        <f t="shared" si="466"/>
        <v>Coahuila</v>
      </c>
      <c r="D5909" s="367" t="str">
        <f t="shared" si="467"/>
        <v>Coahuila</v>
      </c>
      <c r="H5909" s="22" t="s">
        <v>621</v>
      </c>
      <c r="I5909" s="199">
        <v>7.1059792458735993</v>
      </c>
      <c r="J5909" s="22">
        <v>11</v>
      </c>
      <c r="L5909" s="21" t="str">
        <f t="shared" si="468"/>
        <v>De 2 horas 1 minuto a 3 horas</v>
      </c>
    </row>
    <row r="5910" spans="1:12" x14ac:dyDescent="0.25">
      <c r="A5910" s="25" t="str">
        <f t="shared" si="464"/>
        <v>tmedreg3_2018CoahuilaCoahuilaMás de 3 horas</v>
      </c>
      <c r="B5910" s="367" t="str">
        <f t="shared" si="465"/>
        <v>tmedreg3_2018</v>
      </c>
      <c r="C5910" s="367" t="str">
        <f t="shared" si="466"/>
        <v>Coahuila</v>
      </c>
      <c r="D5910" s="367" t="str">
        <f t="shared" si="467"/>
        <v>Coahuila</v>
      </c>
      <c r="H5910" s="22" t="s">
        <v>622</v>
      </c>
      <c r="I5910" s="199">
        <v>5.4219351483266882</v>
      </c>
      <c r="J5910" s="22">
        <v>7</v>
      </c>
      <c r="L5910" s="21" t="str">
        <f t="shared" si="468"/>
        <v>Más de 3 horas</v>
      </c>
    </row>
    <row r="5911" spans="1:12" x14ac:dyDescent="0.25">
      <c r="A5911" s="25" t="str">
        <f t="shared" si="464"/>
        <v>tmedreg3_2018CoahuilaCoahuilaNS/NR</v>
      </c>
      <c r="B5911" s="367" t="str">
        <f t="shared" si="465"/>
        <v>tmedreg3_2018</v>
      </c>
      <c r="C5911" s="367" t="str">
        <f t="shared" si="466"/>
        <v>Coahuila</v>
      </c>
      <c r="D5911" s="367" t="str">
        <f t="shared" si="467"/>
        <v>Coahuila</v>
      </c>
      <c r="H5911" s="22" t="s">
        <v>63</v>
      </c>
      <c r="I5911" s="199">
        <v>0.40105337591481283</v>
      </c>
      <c r="J5911" s="22">
        <v>1</v>
      </c>
      <c r="L5911" s="21" t="str">
        <f t="shared" si="468"/>
        <v>NS/NR</v>
      </c>
    </row>
    <row r="5912" spans="1:12" x14ac:dyDescent="0.25">
      <c r="A5912" s="25" t="str">
        <f t="shared" si="464"/>
        <v>tmedreg3_2018CoahuilaCoahuilaTotal</v>
      </c>
      <c r="B5912" s="367" t="str">
        <f t="shared" si="465"/>
        <v>tmedreg3_2018</v>
      </c>
      <c r="C5912" s="367" t="str">
        <f t="shared" si="466"/>
        <v>Coahuila</v>
      </c>
      <c r="D5912" s="367" t="str">
        <f t="shared" si="467"/>
        <v>Coahuila</v>
      </c>
      <c r="H5912" s="22" t="s">
        <v>41</v>
      </c>
      <c r="I5912" s="199">
        <v>100</v>
      </c>
      <c r="J5912" s="22">
        <v>137</v>
      </c>
      <c r="L5912" s="21" t="str">
        <f t="shared" si="468"/>
        <v/>
      </c>
    </row>
    <row r="5913" spans="1:12" x14ac:dyDescent="0.25">
      <c r="A5913" s="25" t="str">
        <f t="shared" si="464"/>
        <v>tmedreg3_2018ColimaColimaDe 0 a 15 minutos</v>
      </c>
      <c r="B5913" s="367" t="str">
        <f t="shared" si="465"/>
        <v>tmedreg3_2018</v>
      </c>
      <c r="C5913" s="367" t="str">
        <f t="shared" si="466"/>
        <v>Colima</v>
      </c>
      <c r="D5913" s="367" t="str">
        <f t="shared" si="467"/>
        <v>Colima</v>
      </c>
      <c r="F5913" s="197" t="s">
        <v>299</v>
      </c>
      <c r="G5913" s="198" t="s">
        <v>45</v>
      </c>
      <c r="H5913" s="22" t="s">
        <v>642</v>
      </c>
      <c r="I5913" s="199">
        <v>45.49801543915634</v>
      </c>
      <c r="J5913" s="22">
        <v>27</v>
      </c>
      <c r="L5913" s="21" t="str">
        <f t="shared" si="468"/>
        <v>De 0 a 15 minutos</v>
      </c>
    </row>
    <row r="5914" spans="1:12" x14ac:dyDescent="0.25">
      <c r="A5914" s="25" t="str">
        <f t="shared" si="464"/>
        <v>tmedreg3_2018ColimaColimaDe 16 a 30 minutos</v>
      </c>
      <c r="B5914" s="367" t="str">
        <f t="shared" si="465"/>
        <v>tmedreg3_2018</v>
      </c>
      <c r="C5914" s="367" t="str">
        <f t="shared" si="466"/>
        <v>Colima</v>
      </c>
      <c r="D5914" s="367" t="str">
        <f t="shared" si="467"/>
        <v>Colima</v>
      </c>
      <c r="H5914" s="22" t="s">
        <v>618</v>
      </c>
      <c r="I5914" s="199">
        <v>18.946324651145158</v>
      </c>
      <c r="J5914" s="22">
        <v>11</v>
      </c>
      <c r="L5914" s="21" t="str">
        <f t="shared" si="468"/>
        <v>De 16 a 30 minutos</v>
      </c>
    </row>
    <row r="5915" spans="1:12" x14ac:dyDescent="0.25">
      <c r="A5915" s="25" t="str">
        <f t="shared" si="464"/>
        <v>tmedreg3_2018ColimaColimaDe 31 minutos a 1 hora</v>
      </c>
      <c r="B5915" s="367" t="str">
        <f t="shared" si="465"/>
        <v>tmedreg3_2018</v>
      </c>
      <c r="C5915" s="367" t="str">
        <f t="shared" si="466"/>
        <v>Colima</v>
      </c>
      <c r="D5915" s="367" t="str">
        <f t="shared" si="467"/>
        <v>Colima</v>
      </c>
      <c r="H5915" s="22" t="s">
        <v>619</v>
      </c>
      <c r="I5915" s="199">
        <v>16.896030896894416</v>
      </c>
      <c r="J5915" s="22">
        <v>10</v>
      </c>
      <c r="L5915" s="21" t="str">
        <f t="shared" si="468"/>
        <v>De 31 minutos a 1 hora</v>
      </c>
    </row>
    <row r="5916" spans="1:12" x14ac:dyDescent="0.25">
      <c r="A5916" s="25" t="str">
        <f t="shared" si="464"/>
        <v>tmedreg3_2018ColimaColimaDe 1 hora 1 minuto a 2 horas</v>
      </c>
      <c r="B5916" s="367" t="str">
        <f t="shared" si="465"/>
        <v>tmedreg3_2018</v>
      </c>
      <c r="C5916" s="367" t="str">
        <f t="shared" si="466"/>
        <v>Colima</v>
      </c>
      <c r="D5916" s="367" t="str">
        <f t="shared" si="467"/>
        <v>Colima</v>
      </c>
      <c r="H5916" s="22" t="s">
        <v>620</v>
      </c>
      <c r="I5916" s="199">
        <v>9.8295636460725415</v>
      </c>
      <c r="J5916" s="22">
        <v>6</v>
      </c>
      <c r="L5916" s="21" t="str">
        <f t="shared" si="468"/>
        <v>De 1 hora 1 minuto a 2 horas</v>
      </c>
    </row>
    <row r="5917" spans="1:12" x14ac:dyDescent="0.25">
      <c r="A5917" s="25" t="str">
        <f t="shared" si="464"/>
        <v>tmedreg3_2018ColimaColimaDe 2 horas 1 minuto a 3 horas</v>
      </c>
      <c r="B5917" s="367" t="str">
        <f t="shared" si="465"/>
        <v>tmedreg3_2018</v>
      </c>
      <c r="C5917" s="367" t="str">
        <f t="shared" si="466"/>
        <v>Colima</v>
      </c>
      <c r="D5917" s="367" t="str">
        <f t="shared" si="467"/>
        <v>Colima</v>
      </c>
      <c r="H5917" s="22" t="s">
        <v>621</v>
      </c>
      <c r="I5917" s="199">
        <v>5.4950897877282454</v>
      </c>
      <c r="J5917" s="22">
        <v>3</v>
      </c>
      <c r="L5917" s="21" t="str">
        <f t="shared" si="468"/>
        <v>De 2 horas 1 minuto a 3 horas</v>
      </c>
    </row>
    <row r="5918" spans="1:12" x14ac:dyDescent="0.25">
      <c r="A5918" s="25" t="str">
        <f t="shared" si="464"/>
        <v>tmedreg3_2018ColimaColimaMás de 3 horas</v>
      </c>
      <c r="B5918" s="367" t="str">
        <f t="shared" si="465"/>
        <v>tmedreg3_2018</v>
      </c>
      <c r="C5918" s="367" t="str">
        <f t="shared" si="466"/>
        <v>Colima</v>
      </c>
      <c r="D5918" s="367" t="str">
        <f t="shared" si="467"/>
        <v>Colima</v>
      </c>
      <c r="H5918" s="22" t="s">
        <v>622</v>
      </c>
      <c r="I5918" s="199">
        <v>1.7066027733946363</v>
      </c>
      <c r="J5918" s="22">
        <v>1</v>
      </c>
      <c r="L5918" s="21" t="str">
        <f t="shared" si="468"/>
        <v>Más de 3 horas</v>
      </c>
    </row>
    <row r="5919" spans="1:12" x14ac:dyDescent="0.25">
      <c r="A5919" s="25" t="str">
        <f t="shared" si="464"/>
        <v>tmedreg3_2018ColimaColimaNS/NR</v>
      </c>
      <c r="B5919" s="367" t="str">
        <f t="shared" si="465"/>
        <v>tmedreg3_2018</v>
      </c>
      <c r="C5919" s="367" t="str">
        <f t="shared" si="466"/>
        <v>Colima</v>
      </c>
      <c r="D5919" s="367" t="str">
        <f t="shared" si="467"/>
        <v>Colima</v>
      </c>
      <c r="H5919" s="22" t="s">
        <v>63</v>
      </c>
      <c r="I5919" s="199">
        <v>1.628372805608632</v>
      </c>
      <c r="J5919" s="22">
        <v>1</v>
      </c>
      <c r="L5919" s="21" t="str">
        <f t="shared" si="468"/>
        <v>NS/NR</v>
      </c>
    </row>
    <row r="5920" spans="1:12" x14ac:dyDescent="0.25">
      <c r="A5920" s="25" t="str">
        <f t="shared" si="464"/>
        <v>tmedreg3_2018ColimaColimaTotal</v>
      </c>
      <c r="B5920" s="367" t="str">
        <f t="shared" si="465"/>
        <v>tmedreg3_2018</v>
      </c>
      <c r="C5920" s="367" t="str">
        <f t="shared" si="466"/>
        <v>Colima</v>
      </c>
      <c r="D5920" s="367" t="str">
        <f t="shared" si="467"/>
        <v>Colima</v>
      </c>
      <c r="H5920" s="22" t="s">
        <v>41</v>
      </c>
      <c r="I5920" s="199">
        <v>100</v>
      </c>
      <c r="J5920" s="22">
        <v>59</v>
      </c>
      <c r="L5920" s="21" t="str">
        <f t="shared" si="468"/>
        <v/>
      </c>
    </row>
    <row r="5921" spans="1:12" x14ac:dyDescent="0.25">
      <c r="A5921" s="25" t="str">
        <f t="shared" si="464"/>
        <v>tmedreg3_2018D.F. NorteD.F. NorteDe 0 a 15 minutos</v>
      </c>
      <c r="B5921" s="367" t="str">
        <f t="shared" si="465"/>
        <v>tmedreg3_2018</v>
      </c>
      <c r="C5921" s="367" t="str">
        <f t="shared" si="466"/>
        <v>D.F. Norte</v>
      </c>
      <c r="D5921" s="367" t="str">
        <f t="shared" si="467"/>
        <v>D.F. Norte</v>
      </c>
      <c r="F5921" s="197" t="s">
        <v>300</v>
      </c>
      <c r="G5921" s="198" t="s">
        <v>45</v>
      </c>
      <c r="H5921" s="22" t="s">
        <v>642</v>
      </c>
      <c r="I5921" s="199">
        <v>51.305925668738048</v>
      </c>
      <c r="J5921" s="22">
        <v>89</v>
      </c>
      <c r="L5921" s="21" t="str">
        <f t="shared" si="468"/>
        <v>De 0 a 15 minutos</v>
      </c>
    </row>
    <row r="5922" spans="1:12" x14ac:dyDescent="0.25">
      <c r="A5922" s="25" t="str">
        <f t="shared" si="464"/>
        <v>tmedreg3_2018D.F. NorteD.F. NorteDe 16 a 30 minutos</v>
      </c>
      <c r="B5922" s="367" t="str">
        <f t="shared" si="465"/>
        <v>tmedreg3_2018</v>
      </c>
      <c r="C5922" s="367" t="str">
        <f t="shared" si="466"/>
        <v>D.F. Norte</v>
      </c>
      <c r="D5922" s="367" t="str">
        <f t="shared" si="467"/>
        <v>D.F. Norte</v>
      </c>
      <c r="H5922" s="22" t="s">
        <v>618</v>
      </c>
      <c r="I5922" s="199">
        <v>26.608459067523878</v>
      </c>
      <c r="J5922" s="22">
        <v>46</v>
      </c>
      <c r="L5922" s="21" t="str">
        <f t="shared" si="468"/>
        <v>De 16 a 30 minutos</v>
      </c>
    </row>
    <row r="5923" spans="1:12" x14ac:dyDescent="0.25">
      <c r="A5923" s="25" t="str">
        <f t="shared" si="464"/>
        <v>tmedreg3_2018D.F. NorteD.F. NorteDe 31 minutos a 1 hora</v>
      </c>
      <c r="B5923" s="367" t="str">
        <f t="shared" si="465"/>
        <v>tmedreg3_2018</v>
      </c>
      <c r="C5923" s="367" t="str">
        <f t="shared" si="466"/>
        <v>D.F. Norte</v>
      </c>
      <c r="D5923" s="367" t="str">
        <f t="shared" si="467"/>
        <v>D.F. Norte</v>
      </c>
      <c r="H5923" s="22" t="s">
        <v>619</v>
      </c>
      <c r="I5923" s="199">
        <v>13.151678068786463</v>
      </c>
      <c r="J5923" s="22">
        <v>23</v>
      </c>
      <c r="L5923" s="21" t="str">
        <f t="shared" si="468"/>
        <v>De 31 minutos a 1 hora</v>
      </c>
    </row>
    <row r="5924" spans="1:12" x14ac:dyDescent="0.25">
      <c r="A5924" s="25" t="str">
        <f t="shared" si="464"/>
        <v>tmedreg3_2018D.F. NorteD.F. NorteDe 1 hora 1 minuto a 2 horas</v>
      </c>
      <c r="B5924" s="367" t="str">
        <f t="shared" si="465"/>
        <v>tmedreg3_2018</v>
      </c>
      <c r="C5924" s="367" t="str">
        <f t="shared" si="466"/>
        <v>D.F. Norte</v>
      </c>
      <c r="D5924" s="367" t="str">
        <f t="shared" si="467"/>
        <v>D.F. Norte</v>
      </c>
      <c r="H5924" s="22" t="s">
        <v>620</v>
      </c>
      <c r="I5924" s="199">
        <v>5.6667773489976545</v>
      </c>
      <c r="J5924" s="22">
        <v>10</v>
      </c>
      <c r="L5924" s="21" t="str">
        <f t="shared" si="468"/>
        <v>De 1 hora 1 minuto a 2 horas</v>
      </c>
    </row>
    <row r="5925" spans="1:12" x14ac:dyDescent="0.25">
      <c r="A5925" s="25" t="str">
        <f t="shared" si="464"/>
        <v>tmedreg3_2018D.F. NorteD.F. NorteDe 2 horas 1 minuto a 3 horas</v>
      </c>
      <c r="B5925" s="367" t="str">
        <f t="shared" si="465"/>
        <v>tmedreg3_2018</v>
      </c>
      <c r="C5925" s="367" t="str">
        <f t="shared" si="466"/>
        <v>D.F. Norte</v>
      </c>
      <c r="D5925" s="367" t="str">
        <f t="shared" si="467"/>
        <v>D.F. Norte</v>
      </c>
      <c r="H5925" s="22" t="s">
        <v>621</v>
      </c>
      <c r="I5925" s="199">
        <v>2.687117334739523</v>
      </c>
      <c r="J5925" s="22">
        <v>5</v>
      </c>
      <c r="L5925" s="21" t="str">
        <f t="shared" si="468"/>
        <v>De 2 horas 1 minuto a 3 horas</v>
      </c>
    </row>
    <row r="5926" spans="1:12" x14ac:dyDescent="0.25">
      <c r="A5926" s="25" t="str">
        <f t="shared" si="464"/>
        <v>tmedreg3_2018D.F. NorteD.F. NorteNS/NR</v>
      </c>
      <c r="B5926" s="367" t="str">
        <f t="shared" si="465"/>
        <v>tmedreg3_2018</v>
      </c>
      <c r="C5926" s="367" t="str">
        <f t="shared" si="466"/>
        <v>D.F. Norte</v>
      </c>
      <c r="D5926" s="367" t="str">
        <f t="shared" si="467"/>
        <v>D.F. Norte</v>
      </c>
      <c r="H5926" s="22" t="s">
        <v>63</v>
      </c>
      <c r="I5926" s="199">
        <v>0.58004251121429762</v>
      </c>
      <c r="J5926" s="22">
        <v>1</v>
      </c>
      <c r="L5926" s="21" t="str">
        <f t="shared" si="468"/>
        <v>NS/NR</v>
      </c>
    </row>
    <row r="5927" spans="1:12" x14ac:dyDescent="0.25">
      <c r="A5927" s="25" t="str">
        <f t="shared" si="464"/>
        <v>tmedreg3_2018D.F. NorteD.F. NorteTotal</v>
      </c>
      <c r="B5927" s="367" t="str">
        <f t="shared" si="465"/>
        <v>tmedreg3_2018</v>
      </c>
      <c r="C5927" s="367" t="str">
        <f t="shared" si="466"/>
        <v>D.F. Norte</v>
      </c>
      <c r="D5927" s="367" t="str">
        <f t="shared" si="467"/>
        <v>D.F. Norte</v>
      </c>
      <c r="H5927" s="22" t="s">
        <v>41</v>
      </c>
      <c r="I5927" s="199">
        <v>100</v>
      </c>
      <c r="J5927" s="22">
        <v>174</v>
      </c>
      <c r="L5927" s="21" t="str">
        <f t="shared" si="468"/>
        <v/>
      </c>
    </row>
    <row r="5928" spans="1:12" x14ac:dyDescent="0.25">
      <c r="A5928" s="25" t="str">
        <f t="shared" si="464"/>
        <v>tmedreg3_2018D.F. SurD.F. SurDe 0 a 15 minutos</v>
      </c>
      <c r="B5928" s="367" t="str">
        <f t="shared" si="465"/>
        <v>tmedreg3_2018</v>
      </c>
      <c r="C5928" s="367" t="str">
        <f t="shared" si="466"/>
        <v>D.F. Sur</v>
      </c>
      <c r="D5928" s="367" t="str">
        <f t="shared" si="467"/>
        <v>D.F. Sur</v>
      </c>
      <c r="F5928" s="197" t="s">
        <v>301</v>
      </c>
      <c r="G5928" s="198" t="s">
        <v>45</v>
      </c>
      <c r="H5928" s="22" t="s">
        <v>642</v>
      </c>
      <c r="I5928" s="199">
        <v>34.541094242738247</v>
      </c>
      <c r="J5928" s="22">
        <v>95</v>
      </c>
      <c r="L5928" s="21" t="str">
        <f t="shared" si="468"/>
        <v>De 0 a 15 minutos</v>
      </c>
    </row>
    <row r="5929" spans="1:12" x14ac:dyDescent="0.25">
      <c r="A5929" s="25" t="str">
        <f t="shared" si="464"/>
        <v>tmedreg3_2018D.F. SurD.F. SurDe 16 a 30 minutos</v>
      </c>
      <c r="B5929" s="367" t="str">
        <f t="shared" si="465"/>
        <v>tmedreg3_2018</v>
      </c>
      <c r="C5929" s="367" t="str">
        <f t="shared" si="466"/>
        <v>D.F. Sur</v>
      </c>
      <c r="D5929" s="367" t="str">
        <f t="shared" si="467"/>
        <v>D.F. Sur</v>
      </c>
      <c r="H5929" s="22" t="s">
        <v>618</v>
      </c>
      <c r="I5929" s="199">
        <v>26.261259622894123</v>
      </c>
      <c r="J5929" s="22">
        <v>68</v>
      </c>
      <c r="L5929" s="21" t="str">
        <f t="shared" si="468"/>
        <v>De 16 a 30 minutos</v>
      </c>
    </row>
    <row r="5930" spans="1:12" x14ac:dyDescent="0.25">
      <c r="A5930" s="25" t="str">
        <f t="shared" si="464"/>
        <v>tmedreg3_2018D.F. SurD.F. SurDe 31 minutos a 1 hora</v>
      </c>
      <c r="B5930" s="367" t="str">
        <f t="shared" si="465"/>
        <v>tmedreg3_2018</v>
      </c>
      <c r="C5930" s="367" t="str">
        <f t="shared" si="466"/>
        <v>D.F. Sur</v>
      </c>
      <c r="D5930" s="367" t="str">
        <f t="shared" si="467"/>
        <v>D.F. Sur</v>
      </c>
      <c r="H5930" s="22" t="s">
        <v>619</v>
      </c>
      <c r="I5930" s="199">
        <v>17.810159822485311</v>
      </c>
      <c r="J5930" s="22">
        <v>46</v>
      </c>
      <c r="L5930" s="21" t="str">
        <f t="shared" si="468"/>
        <v>De 31 minutos a 1 hora</v>
      </c>
    </row>
    <row r="5931" spans="1:12" x14ac:dyDescent="0.25">
      <c r="A5931" s="25" t="str">
        <f t="shared" si="464"/>
        <v>tmedreg3_2018D.F. SurD.F. SurDe 1 hora 1 minuto a 2 horas</v>
      </c>
      <c r="B5931" s="367" t="str">
        <f t="shared" si="465"/>
        <v>tmedreg3_2018</v>
      </c>
      <c r="C5931" s="367" t="str">
        <f t="shared" si="466"/>
        <v>D.F. Sur</v>
      </c>
      <c r="D5931" s="367" t="str">
        <f t="shared" si="467"/>
        <v>D.F. Sur</v>
      </c>
      <c r="H5931" s="22" t="s">
        <v>620</v>
      </c>
      <c r="I5931" s="199">
        <v>13.324464367804097</v>
      </c>
      <c r="J5931" s="22">
        <v>34</v>
      </c>
      <c r="L5931" s="21" t="str">
        <f t="shared" si="468"/>
        <v>De 1 hora 1 minuto a 2 horas</v>
      </c>
    </row>
    <row r="5932" spans="1:12" x14ac:dyDescent="0.25">
      <c r="A5932" s="25" t="str">
        <f t="shared" si="464"/>
        <v>tmedreg3_2018D.F. SurD.F. SurDe 2 horas 1 minuto a 3 horas</v>
      </c>
      <c r="B5932" s="367" t="str">
        <f t="shared" si="465"/>
        <v>tmedreg3_2018</v>
      </c>
      <c r="C5932" s="367" t="str">
        <f t="shared" si="466"/>
        <v>D.F. Sur</v>
      </c>
      <c r="D5932" s="367" t="str">
        <f t="shared" si="467"/>
        <v>D.F. Sur</v>
      </c>
      <c r="H5932" s="22" t="s">
        <v>621</v>
      </c>
      <c r="I5932" s="199">
        <v>4.2138163305234846</v>
      </c>
      <c r="J5932" s="22">
        <v>11</v>
      </c>
      <c r="L5932" s="21" t="str">
        <f t="shared" si="468"/>
        <v>De 2 horas 1 minuto a 3 horas</v>
      </c>
    </row>
    <row r="5933" spans="1:12" x14ac:dyDescent="0.25">
      <c r="A5933" s="25" t="str">
        <f t="shared" si="464"/>
        <v>tmedreg3_2018D.F. SurD.F. SurMás de 3 horas</v>
      </c>
      <c r="B5933" s="367" t="str">
        <f t="shared" si="465"/>
        <v>tmedreg3_2018</v>
      </c>
      <c r="C5933" s="367" t="str">
        <f t="shared" si="466"/>
        <v>D.F. Sur</v>
      </c>
      <c r="D5933" s="367" t="str">
        <f t="shared" si="467"/>
        <v>D.F. Sur</v>
      </c>
      <c r="H5933" s="22" t="s">
        <v>622</v>
      </c>
      <c r="I5933" s="199">
        <v>3.8492056135545316</v>
      </c>
      <c r="J5933" s="22">
        <v>11</v>
      </c>
      <c r="L5933" s="21" t="str">
        <f t="shared" si="468"/>
        <v>Más de 3 horas</v>
      </c>
    </row>
    <row r="5934" spans="1:12" x14ac:dyDescent="0.25">
      <c r="A5934" s="25" t="str">
        <f t="shared" ref="A5934:A5997" si="469">IFERROR(CONCATENATE(B5934,C5934,D5934,IF(H5934&lt;&gt;"Total",MID(H5934,FIND(" ",H5934)+2,LEN(H5934)),"Total")),"")</f>
        <v>tmedreg3_2018D.F. SurD.F. SurTotal</v>
      </c>
      <c r="B5934" s="367" t="str">
        <f t="shared" ref="B5934:B5997" si="470">+IF(AND(G5934&lt;&gt;"",I5935="Estimate"),TRIM(MID(G5934,1,FIND(" ",G5934,1))),IF(AND(F5934&lt;&gt;"",I5935="Estimate"),TRIM(MID(F5934,1,FIND(" ",F5934,1))),IF(AND(E5934&lt;&gt;"",I5935="Estimate"),TRIM(MID(E5934,1,FIND(" ",E5934,1))),B5933)))</f>
        <v>tmedreg3_2018</v>
      </c>
      <c r="C5934" s="367" t="str">
        <f t="shared" ref="C5934:C5997" si="471">+IF(AND(E5934&lt;&gt;"",G5934="% of Total"),TRIM(MID(E5934,FIND(" ",E5934,1),LEN(E5934))),IF(AND(D5934&lt;&gt;"Primer nivel",D5934&lt;&gt;"Segundo nivel"),D5934,C5933))</f>
        <v>D.F. Sur</v>
      </c>
      <c r="D5934" s="367" t="str">
        <f t="shared" ref="D5934:D5997" si="472">+IF(AND(G5934&lt;&gt;"",I5935="Estimate"),"Nacional",IF(AND(F5934&lt;&gt;"",G5934="% of Total"),TRIM(MID(F5934,FIND(" ",F5934,1),LEN(F5934))),D5933))</f>
        <v>D.F. Sur</v>
      </c>
      <c r="H5934" s="22" t="s">
        <v>41</v>
      </c>
      <c r="I5934" s="199">
        <v>100</v>
      </c>
      <c r="J5934" s="22">
        <v>265</v>
      </c>
      <c r="L5934" s="21" t="str">
        <f t="shared" si="468"/>
        <v/>
      </c>
    </row>
    <row r="5935" spans="1:12" x14ac:dyDescent="0.25">
      <c r="A5935" s="25" t="str">
        <f t="shared" si="469"/>
        <v>tmedreg3_2018DurangoDurangoDe 0 a 15 minutos</v>
      </c>
      <c r="B5935" s="367" t="str">
        <f t="shared" si="470"/>
        <v>tmedreg3_2018</v>
      </c>
      <c r="C5935" s="367" t="str">
        <f t="shared" si="471"/>
        <v>Durango</v>
      </c>
      <c r="D5935" s="367" t="str">
        <f t="shared" si="472"/>
        <v>Durango</v>
      </c>
      <c r="F5935" s="197" t="s">
        <v>302</v>
      </c>
      <c r="G5935" s="198" t="s">
        <v>45</v>
      </c>
      <c r="H5935" s="22" t="s">
        <v>642</v>
      </c>
      <c r="I5935" s="199">
        <v>30.959574464241278</v>
      </c>
      <c r="J5935" s="22">
        <v>29</v>
      </c>
      <c r="L5935" s="21" t="str">
        <f t="shared" si="468"/>
        <v>De 0 a 15 minutos</v>
      </c>
    </row>
    <row r="5936" spans="1:12" x14ac:dyDescent="0.25">
      <c r="A5936" s="25" t="str">
        <f t="shared" si="469"/>
        <v>tmedreg3_2018DurangoDurangoDe 16 a 30 minutos</v>
      </c>
      <c r="B5936" s="367" t="str">
        <f t="shared" si="470"/>
        <v>tmedreg3_2018</v>
      </c>
      <c r="C5936" s="367" t="str">
        <f t="shared" si="471"/>
        <v>Durango</v>
      </c>
      <c r="D5936" s="367" t="str">
        <f t="shared" si="472"/>
        <v>Durango</v>
      </c>
      <c r="H5936" s="22" t="s">
        <v>618</v>
      </c>
      <c r="I5936" s="199">
        <v>29.326092843905339</v>
      </c>
      <c r="J5936" s="22">
        <v>26</v>
      </c>
      <c r="L5936" s="21" t="str">
        <f t="shared" si="468"/>
        <v>De 16 a 30 minutos</v>
      </c>
    </row>
    <row r="5937" spans="1:12" x14ac:dyDescent="0.25">
      <c r="A5937" s="25" t="str">
        <f t="shared" si="469"/>
        <v>tmedreg3_2018DurangoDurangoDe 31 minutos a 1 hora</v>
      </c>
      <c r="B5937" s="367" t="str">
        <f t="shared" si="470"/>
        <v>tmedreg3_2018</v>
      </c>
      <c r="C5937" s="367" t="str">
        <f t="shared" si="471"/>
        <v>Durango</v>
      </c>
      <c r="D5937" s="367" t="str">
        <f t="shared" si="472"/>
        <v>Durango</v>
      </c>
      <c r="H5937" s="22" t="s">
        <v>619</v>
      </c>
      <c r="I5937" s="199">
        <v>19.594480120363855</v>
      </c>
      <c r="J5937" s="22">
        <v>18</v>
      </c>
      <c r="L5937" s="21" t="str">
        <f t="shared" si="468"/>
        <v>De 31 minutos a 1 hora</v>
      </c>
    </row>
    <row r="5938" spans="1:12" x14ac:dyDescent="0.25">
      <c r="A5938" s="25" t="str">
        <f t="shared" si="469"/>
        <v>tmedreg3_2018DurangoDurangoDe 1 hora 1 minuto a 2 horas</v>
      </c>
      <c r="B5938" s="367" t="str">
        <f t="shared" si="470"/>
        <v>tmedreg3_2018</v>
      </c>
      <c r="C5938" s="367" t="str">
        <f t="shared" si="471"/>
        <v>Durango</v>
      </c>
      <c r="D5938" s="367" t="str">
        <f t="shared" si="472"/>
        <v>Durango</v>
      </c>
      <c r="H5938" s="22" t="s">
        <v>620</v>
      </c>
      <c r="I5938" s="199">
        <v>11.536277367823379</v>
      </c>
      <c r="J5938" s="22">
        <v>11</v>
      </c>
      <c r="L5938" s="21" t="str">
        <f t="shared" si="468"/>
        <v>De 1 hora 1 minuto a 2 horas</v>
      </c>
    </row>
    <row r="5939" spans="1:12" x14ac:dyDescent="0.25">
      <c r="A5939" s="25" t="str">
        <f t="shared" si="469"/>
        <v>tmedreg3_2018DurangoDurangoDe 2 horas 1 minuto a 3 horas</v>
      </c>
      <c r="B5939" s="367" t="str">
        <f t="shared" si="470"/>
        <v>tmedreg3_2018</v>
      </c>
      <c r="C5939" s="367" t="str">
        <f t="shared" si="471"/>
        <v>Durango</v>
      </c>
      <c r="D5939" s="367" t="str">
        <f t="shared" si="472"/>
        <v>Durango</v>
      </c>
      <c r="H5939" s="22" t="s">
        <v>621</v>
      </c>
      <c r="I5939" s="199">
        <v>3.9448718737213571</v>
      </c>
      <c r="J5939" s="22">
        <v>4</v>
      </c>
      <c r="L5939" s="21" t="str">
        <f t="shared" si="468"/>
        <v>De 2 horas 1 minuto a 3 horas</v>
      </c>
    </row>
    <row r="5940" spans="1:12" x14ac:dyDescent="0.25">
      <c r="A5940" s="25" t="str">
        <f t="shared" si="469"/>
        <v>tmedreg3_2018DurangoDurangoMás de 3 horas</v>
      </c>
      <c r="B5940" s="367" t="str">
        <f t="shared" si="470"/>
        <v>tmedreg3_2018</v>
      </c>
      <c r="C5940" s="367" t="str">
        <f t="shared" si="471"/>
        <v>Durango</v>
      </c>
      <c r="D5940" s="367" t="str">
        <f t="shared" si="472"/>
        <v>Durango</v>
      </c>
      <c r="H5940" s="22" t="s">
        <v>622</v>
      </c>
      <c r="I5940" s="199">
        <v>4.6387033299447866</v>
      </c>
      <c r="J5940" s="22">
        <v>4</v>
      </c>
      <c r="L5940" s="21" t="str">
        <f t="shared" si="468"/>
        <v>Más de 3 horas</v>
      </c>
    </row>
    <row r="5941" spans="1:12" x14ac:dyDescent="0.25">
      <c r="A5941" s="25" t="str">
        <f t="shared" si="469"/>
        <v>tmedreg3_2018DurangoDurangoTotal</v>
      </c>
      <c r="B5941" s="367" t="str">
        <f t="shared" si="470"/>
        <v>tmedreg3_2018</v>
      </c>
      <c r="C5941" s="367" t="str">
        <f t="shared" si="471"/>
        <v>Durango</v>
      </c>
      <c r="D5941" s="367" t="str">
        <f t="shared" si="472"/>
        <v>Durango</v>
      </c>
      <c r="H5941" s="22" t="s">
        <v>41</v>
      </c>
      <c r="I5941" s="199">
        <v>100</v>
      </c>
      <c r="J5941" s="22">
        <v>92</v>
      </c>
      <c r="L5941" s="21" t="str">
        <f t="shared" si="468"/>
        <v/>
      </c>
    </row>
    <row r="5942" spans="1:12" x14ac:dyDescent="0.25">
      <c r="A5942" s="25" t="str">
        <f t="shared" si="469"/>
        <v>tmedreg3_2018México OrienteMéxico OrienteDe 0 a 15 minutos</v>
      </c>
      <c r="B5942" s="367" t="str">
        <f t="shared" si="470"/>
        <v>tmedreg3_2018</v>
      </c>
      <c r="C5942" s="367" t="str">
        <f t="shared" si="471"/>
        <v>México Oriente</v>
      </c>
      <c r="D5942" s="367" t="str">
        <f t="shared" si="472"/>
        <v>México Oriente</v>
      </c>
      <c r="F5942" s="197" t="s">
        <v>303</v>
      </c>
      <c r="G5942" s="198" t="s">
        <v>45</v>
      </c>
      <c r="H5942" s="22" t="s">
        <v>642</v>
      </c>
      <c r="I5942" s="199">
        <v>42.878570048685908</v>
      </c>
      <c r="J5942" s="22">
        <v>69</v>
      </c>
      <c r="L5942" s="21" t="str">
        <f t="shared" si="468"/>
        <v>De 0 a 15 minutos</v>
      </c>
    </row>
    <row r="5943" spans="1:12" x14ac:dyDescent="0.25">
      <c r="A5943" s="25" t="str">
        <f t="shared" si="469"/>
        <v>tmedreg3_2018México OrienteMéxico OrienteDe 16 a 30 minutos</v>
      </c>
      <c r="B5943" s="367" t="str">
        <f t="shared" si="470"/>
        <v>tmedreg3_2018</v>
      </c>
      <c r="C5943" s="367" t="str">
        <f t="shared" si="471"/>
        <v>México Oriente</v>
      </c>
      <c r="D5943" s="367" t="str">
        <f t="shared" si="472"/>
        <v>México Oriente</v>
      </c>
      <c r="H5943" s="22" t="s">
        <v>618</v>
      </c>
      <c r="I5943" s="199">
        <v>15.604029220586654</v>
      </c>
      <c r="J5943" s="22">
        <v>27</v>
      </c>
      <c r="L5943" s="21" t="str">
        <f t="shared" si="468"/>
        <v>De 16 a 30 minutos</v>
      </c>
    </row>
    <row r="5944" spans="1:12" x14ac:dyDescent="0.25">
      <c r="A5944" s="25" t="str">
        <f t="shared" si="469"/>
        <v>tmedreg3_2018México OrienteMéxico OrienteDe 31 minutos a 1 hora</v>
      </c>
      <c r="B5944" s="367" t="str">
        <f t="shared" si="470"/>
        <v>tmedreg3_2018</v>
      </c>
      <c r="C5944" s="367" t="str">
        <f t="shared" si="471"/>
        <v>México Oriente</v>
      </c>
      <c r="D5944" s="367" t="str">
        <f t="shared" si="472"/>
        <v>México Oriente</v>
      </c>
      <c r="H5944" s="22" t="s">
        <v>619</v>
      </c>
      <c r="I5944" s="199">
        <v>8.4995551866260417</v>
      </c>
      <c r="J5944" s="22">
        <v>14</v>
      </c>
      <c r="L5944" s="21" t="str">
        <f t="shared" si="468"/>
        <v>De 31 minutos a 1 hora</v>
      </c>
    </row>
    <row r="5945" spans="1:12" x14ac:dyDescent="0.25">
      <c r="A5945" s="25" t="str">
        <f t="shared" si="469"/>
        <v>tmedreg3_2018México OrienteMéxico OrienteDe 1 hora 1 minuto a 2 horas</v>
      </c>
      <c r="B5945" s="367" t="str">
        <f t="shared" si="470"/>
        <v>tmedreg3_2018</v>
      </c>
      <c r="C5945" s="367" t="str">
        <f t="shared" si="471"/>
        <v>México Oriente</v>
      </c>
      <c r="D5945" s="367" t="str">
        <f t="shared" si="472"/>
        <v>México Oriente</v>
      </c>
      <c r="H5945" s="22" t="s">
        <v>620</v>
      </c>
      <c r="I5945" s="199">
        <v>20.777331506320543</v>
      </c>
      <c r="J5945" s="22">
        <v>33</v>
      </c>
      <c r="L5945" s="21" t="str">
        <f t="shared" si="468"/>
        <v>De 1 hora 1 minuto a 2 horas</v>
      </c>
    </row>
    <row r="5946" spans="1:12" x14ac:dyDescent="0.25">
      <c r="A5946" s="25" t="str">
        <f t="shared" si="469"/>
        <v>tmedreg3_2018México OrienteMéxico OrienteDe 2 horas 1 minuto a 3 horas</v>
      </c>
      <c r="B5946" s="367" t="str">
        <f t="shared" si="470"/>
        <v>tmedreg3_2018</v>
      </c>
      <c r="C5946" s="367" t="str">
        <f t="shared" si="471"/>
        <v>México Oriente</v>
      </c>
      <c r="D5946" s="367" t="str">
        <f t="shared" si="472"/>
        <v>México Oriente</v>
      </c>
      <c r="H5946" s="22" t="s">
        <v>621</v>
      </c>
      <c r="I5946" s="199">
        <v>4.0590910919820873</v>
      </c>
      <c r="J5946" s="22">
        <v>7</v>
      </c>
      <c r="L5946" s="21" t="str">
        <f t="shared" si="468"/>
        <v>De 2 horas 1 minuto a 3 horas</v>
      </c>
    </row>
    <row r="5947" spans="1:12" x14ac:dyDescent="0.25">
      <c r="A5947" s="25" t="str">
        <f t="shared" si="469"/>
        <v>tmedreg3_2018México OrienteMéxico OrienteMás de 3 horas</v>
      </c>
      <c r="B5947" s="367" t="str">
        <f t="shared" si="470"/>
        <v>tmedreg3_2018</v>
      </c>
      <c r="C5947" s="367" t="str">
        <f t="shared" si="471"/>
        <v>México Oriente</v>
      </c>
      <c r="D5947" s="367" t="str">
        <f t="shared" si="472"/>
        <v>México Oriente</v>
      </c>
      <c r="H5947" s="22" t="s">
        <v>622</v>
      </c>
      <c r="I5947" s="199">
        <v>7.7831368749854191</v>
      </c>
      <c r="J5947" s="22">
        <v>13</v>
      </c>
      <c r="L5947" s="21" t="str">
        <f t="shared" si="468"/>
        <v>Más de 3 horas</v>
      </c>
    </row>
    <row r="5948" spans="1:12" x14ac:dyDescent="0.25">
      <c r="A5948" s="25" t="str">
        <f t="shared" si="469"/>
        <v>tmedreg3_2018México OrienteMéxico OrienteNS/NR</v>
      </c>
      <c r="B5948" s="367" t="str">
        <f t="shared" si="470"/>
        <v>tmedreg3_2018</v>
      </c>
      <c r="C5948" s="367" t="str">
        <f t="shared" si="471"/>
        <v>México Oriente</v>
      </c>
      <c r="D5948" s="367" t="str">
        <f t="shared" si="472"/>
        <v>México Oriente</v>
      </c>
      <c r="H5948" s="22" t="s">
        <v>63</v>
      </c>
      <c r="I5948" s="199">
        <v>0.39828607081339085</v>
      </c>
      <c r="J5948" s="22">
        <v>1</v>
      </c>
      <c r="L5948" s="21" t="str">
        <f t="shared" si="468"/>
        <v>NS/NR</v>
      </c>
    </row>
    <row r="5949" spans="1:12" x14ac:dyDescent="0.25">
      <c r="A5949" s="25" t="str">
        <f t="shared" si="469"/>
        <v>tmedreg3_2018México OrienteMéxico OrienteTotal</v>
      </c>
      <c r="B5949" s="367" t="str">
        <f t="shared" si="470"/>
        <v>tmedreg3_2018</v>
      </c>
      <c r="C5949" s="367" t="str">
        <f t="shared" si="471"/>
        <v>México Oriente</v>
      </c>
      <c r="D5949" s="367" t="str">
        <f t="shared" si="472"/>
        <v>México Oriente</v>
      </c>
      <c r="H5949" s="22" t="s">
        <v>41</v>
      </c>
      <c r="I5949" s="199">
        <v>100</v>
      </c>
      <c r="J5949" s="22">
        <v>164</v>
      </c>
      <c r="L5949" s="21" t="str">
        <f t="shared" si="468"/>
        <v/>
      </c>
    </row>
    <row r="5950" spans="1:12" x14ac:dyDescent="0.25">
      <c r="A5950" s="25" t="str">
        <f t="shared" si="469"/>
        <v>tmedreg3_2018México PonienteMéxico PonienteDe 0 a 15 minutos</v>
      </c>
      <c r="B5950" s="367" t="str">
        <f t="shared" si="470"/>
        <v>tmedreg3_2018</v>
      </c>
      <c r="C5950" s="367" t="str">
        <f t="shared" si="471"/>
        <v>México Poniente</v>
      </c>
      <c r="D5950" s="367" t="str">
        <f t="shared" si="472"/>
        <v>México Poniente</v>
      </c>
      <c r="F5950" s="197" t="s">
        <v>304</v>
      </c>
      <c r="G5950" s="198" t="s">
        <v>45</v>
      </c>
      <c r="H5950" s="22" t="s">
        <v>642</v>
      </c>
      <c r="I5950" s="199">
        <v>26.022938917630107</v>
      </c>
      <c r="J5950" s="22">
        <v>51</v>
      </c>
      <c r="L5950" s="21" t="str">
        <f t="shared" si="468"/>
        <v>De 0 a 15 minutos</v>
      </c>
    </row>
    <row r="5951" spans="1:12" x14ac:dyDescent="0.25">
      <c r="A5951" s="25" t="str">
        <f t="shared" si="469"/>
        <v>tmedreg3_2018México PonienteMéxico PonienteDe 16 a 30 minutos</v>
      </c>
      <c r="B5951" s="367" t="str">
        <f t="shared" si="470"/>
        <v>tmedreg3_2018</v>
      </c>
      <c r="C5951" s="367" t="str">
        <f t="shared" si="471"/>
        <v>México Poniente</v>
      </c>
      <c r="D5951" s="367" t="str">
        <f t="shared" si="472"/>
        <v>México Poniente</v>
      </c>
      <c r="H5951" s="22" t="s">
        <v>618</v>
      </c>
      <c r="I5951" s="199">
        <v>33.555664378943675</v>
      </c>
      <c r="J5951" s="22">
        <v>62</v>
      </c>
      <c r="L5951" s="21" t="str">
        <f t="shared" si="468"/>
        <v>De 16 a 30 minutos</v>
      </c>
    </row>
    <row r="5952" spans="1:12" x14ac:dyDescent="0.25">
      <c r="A5952" s="25" t="str">
        <f t="shared" si="469"/>
        <v>tmedreg3_2018México PonienteMéxico PonienteDe 31 minutos a 1 hora</v>
      </c>
      <c r="B5952" s="367" t="str">
        <f t="shared" si="470"/>
        <v>tmedreg3_2018</v>
      </c>
      <c r="C5952" s="367" t="str">
        <f t="shared" si="471"/>
        <v>México Poniente</v>
      </c>
      <c r="D5952" s="367" t="str">
        <f t="shared" si="472"/>
        <v>México Poniente</v>
      </c>
      <c r="H5952" s="22" t="s">
        <v>619</v>
      </c>
      <c r="I5952" s="199">
        <v>16.395158927433009</v>
      </c>
      <c r="J5952" s="22">
        <v>31</v>
      </c>
      <c r="L5952" s="21" t="str">
        <f t="shared" si="468"/>
        <v>De 31 minutos a 1 hora</v>
      </c>
    </row>
    <row r="5953" spans="1:12" x14ac:dyDescent="0.25">
      <c r="A5953" s="25" t="str">
        <f t="shared" si="469"/>
        <v>tmedreg3_2018México PonienteMéxico PonienteDe 1 hora 1 minuto a 2 horas</v>
      </c>
      <c r="B5953" s="367" t="str">
        <f t="shared" si="470"/>
        <v>tmedreg3_2018</v>
      </c>
      <c r="C5953" s="367" t="str">
        <f t="shared" si="471"/>
        <v>México Poniente</v>
      </c>
      <c r="D5953" s="367" t="str">
        <f t="shared" si="472"/>
        <v>México Poniente</v>
      </c>
      <c r="H5953" s="22" t="s">
        <v>620</v>
      </c>
      <c r="I5953" s="199">
        <v>12.406160124463916</v>
      </c>
      <c r="J5953" s="22">
        <v>23</v>
      </c>
      <c r="L5953" s="21" t="str">
        <f t="shared" si="468"/>
        <v>De 1 hora 1 minuto a 2 horas</v>
      </c>
    </row>
    <row r="5954" spans="1:12" x14ac:dyDescent="0.25">
      <c r="A5954" s="25" t="str">
        <f t="shared" si="469"/>
        <v>tmedreg3_2018México PonienteMéxico PonienteDe 2 horas 1 minuto a 3 horas</v>
      </c>
      <c r="B5954" s="367" t="str">
        <f t="shared" si="470"/>
        <v>tmedreg3_2018</v>
      </c>
      <c r="C5954" s="367" t="str">
        <f t="shared" si="471"/>
        <v>México Poniente</v>
      </c>
      <c r="D5954" s="367" t="str">
        <f t="shared" si="472"/>
        <v>México Poniente</v>
      </c>
      <c r="H5954" s="22" t="s">
        <v>621</v>
      </c>
      <c r="I5954" s="199">
        <v>7.4758170554267425</v>
      </c>
      <c r="J5954" s="22">
        <v>14</v>
      </c>
      <c r="L5954" s="21" t="str">
        <f t="shared" si="468"/>
        <v>De 2 horas 1 minuto a 3 horas</v>
      </c>
    </row>
    <row r="5955" spans="1:12" x14ac:dyDescent="0.25">
      <c r="A5955" s="25" t="str">
        <f t="shared" si="469"/>
        <v>tmedreg3_2018México PonienteMéxico PonienteMás de 3 horas</v>
      </c>
      <c r="B5955" s="367" t="str">
        <f t="shared" si="470"/>
        <v>tmedreg3_2018</v>
      </c>
      <c r="C5955" s="367" t="str">
        <f t="shared" si="471"/>
        <v>México Poniente</v>
      </c>
      <c r="D5955" s="367" t="str">
        <f t="shared" si="472"/>
        <v>México Poniente</v>
      </c>
      <c r="H5955" s="22" t="s">
        <v>622</v>
      </c>
      <c r="I5955" s="199">
        <v>3.5796068728219854</v>
      </c>
      <c r="J5955" s="22">
        <v>7</v>
      </c>
      <c r="L5955" s="21" t="str">
        <f t="shared" si="468"/>
        <v>Más de 3 horas</v>
      </c>
    </row>
    <row r="5956" spans="1:12" x14ac:dyDescent="0.25">
      <c r="A5956" s="25" t="str">
        <f t="shared" si="469"/>
        <v>tmedreg3_2018México PonienteMéxico PonienteNS/NR</v>
      </c>
      <c r="B5956" s="367" t="str">
        <f t="shared" si="470"/>
        <v>tmedreg3_2018</v>
      </c>
      <c r="C5956" s="367" t="str">
        <f t="shared" si="471"/>
        <v>México Poniente</v>
      </c>
      <c r="D5956" s="367" t="str">
        <f t="shared" si="472"/>
        <v>México Poniente</v>
      </c>
      <c r="H5956" s="22" t="s">
        <v>63</v>
      </c>
      <c r="I5956" s="199">
        <v>0.56465372328060037</v>
      </c>
      <c r="J5956" s="22">
        <v>1</v>
      </c>
      <c r="L5956" s="21" t="str">
        <f t="shared" si="468"/>
        <v>NS/NR</v>
      </c>
    </row>
    <row r="5957" spans="1:12" x14ac:dyDescent="0.25">
      <c r="A5957" s="25" t="str">
        <f t="shared" si="469"/>
        <v>tmedreg3_2018México PonienteMéxico PonienteTotal</v>
      </c>
      <c r="B5957" s="367" t="str">
        <f t="shared" si="470"/>
        <v>tmedreg3_2018</v>
      </c>
      <c r="C5957" s="367" t="str">
        <f t="shared" si="471"/>
        <v>México Poniente</v>
      </c>
      <c r="D5957" s="367" t="str">
        <f t="shared" si="472"/>
        <v>México Poniente</v>
      </c>
      <c r="H5957" s="22" t="s">
        <v>41</v>
      </c>
      <c r="I5957" s="199">
        <v>100</v>
      </c>
      <c r="J5957" s="22">
        <v>189</v>
      </c>
      <c r="L5957" s="21" t="str">
        <f t="shared" si="468"/>
        <v/>
      </c>
    </row>
    <row r="5958" spans="1:12" x14ac:dyDescent="0.25">
      <c r="A5958" s="25" t="str">
        <f t="shared" si="469"/>
        <v>tmedreg3_2018GuanajuatoGuanajuatoDe 0 a 15 minutos</v>
      </c>
      <c r="B5958" s="367" t="str">
        <f t="shared" si="470"/>
        <v>tmedreg3_2018</v>
      </c>
      <c r="C5958" s="367" t="str">
        <f t="shared" si="471"/>
        <v>Guanajuato</v>
      </c>
      <c r="D5958" s="367" t="str">
        <f t="shared" si="472"/>
        <v>Guanajuato</v>
      </c>
      <c r="F5958" s="197" t="s">
        <v>305</v>
      </c>
      <c r="G5958" s="198" t="s">
        <v>45</v>
      </c>
      <c r="H5958" s="22" t="s">
        <v>642</v>
      </c>
      <c r="I5958" s="199">
        <v>23.608611334302594</v>
      </c>
      <c r="J5958" s="22">
        <v>32</v>
      </c>
      <c r="L5958" s="21" t="str">
        <f t="shared" si="468"/>
        <v>De 0 a 15 minutos</v>
      </c>
    </row>
    <row r="5959" spans="1:12" x14ac:dyDescent="0.25">
      <c r="A5959" s="25" t="str">
        <f t="shared" si="469"/>
        <v>tmedreg3_2018GuanajuatoGuanajuatoDe 16 a 30 minutos</v>
      </c>
      <c r="B5959" s="367" t="str">
        <f t="shared" si="470"/>
        <v>tmedreg3_2018</v>
      </c>
      <c r="C5959" s="367" t="str">
        <f t="shared" si="471"/>
        <v>Guanajuato</v>
      </c>
      <c r="D5959" s="367" t="str">
        <f t="shared" si="472"/>
        <v>Guanajuato</v>
      </c>
      <c r="H5959" s="22" t="s">
        <v>618</v>
      </c>
      <c r="I5959" s="199">
        <v>41.743092993700863</v>
      </c>
      <c r="J5959" s="22">
        <v>55</v>
      </c>
      <c r="L5959" s="21" t="str">
        <f t="shared" ref="L5959:L6022" si="473">IF(H5959&lt;&gt;"",IFERROR(MID(H5959,FIND(" ",H5959)+2,LEN(H5959)),""),"")</f>
        <v>De 16 a 30 minutos</v>
      </c>
    </row>
    <row r="5960" spans="1:12" x14ac:dyDescent="0.25">
      <c r="A5960" s="25" t="str">
        <f t="shared" si="469"/>
        <v>tmedreg3_2018GuanajuatoGuanajuatoDe 31 minutos a 1 hora</v>
      </c>
      <c r="B5960" s="367" t="str">
        <f t="shared" si="470"/>
        <v>tmedreg3_2018</v>
      </c>
      <c r="C5960" s="367" t="str">
        <f t="shared" si="471"/>
        <v>Guanajuato</v>
      </c>
      <c r="D5960" s="367" t="str">
        <f t="shared" si="472"/>
        <v>Guanajuato</v>
      </c>
      <c r="H5960" s="22" t="s">
        <v>619</v>
      </c>
      <c r="I5960" s="199">
        <v>18.757677974546144</v>
      </c>
      <c r="J5960" s="22">
        <v>29</v>
      </c>
      <c r="L5960" s="21" t="str">
        <f t="shared" si="473"/>
        <v>De 31 minutos a 1 hora</v>
      </c>
    </row>
    <row r="5961" spans="1:12" x14ac:dyDescent="0.25">
      <c r="A5961" s="25" t="str">
        <f t="shared" si="469"/>
        <v>tmedreg3_2018GuanajuatoGuanajuatoDe 1 hora 1 minuto a 2 horas</v>
      </c>
      <c r="B5961" s="367" t="str">
        <f t="shared" si="470"/>
        <v>tmedreg3_2018</v>
      </c>
      <c r="C5961" s="367" t="str">
        <f t="shared" si="471"/>
        <v>Guanajuato</v>
      </c>
      <c r="D5961" s="367" t="str">
        <f t="shared" si="472"/>
        <v>Guanajuato</v>
      </c>
      <c r="H5961" s="22" t="s">
        <v>620</v>
      </c>
      <c r="I5961" s="199">
        <v>8.9488012173826856</v>
      </c>
      <c r="J5961" s="22">
        <v>11</v>
      </c>
      <c r="L5961" s="21" t="str">
        <f t="shared" si="473"/>
        <v>De 1 hora 1 minuto a 2 horas</v>
      </c>
    </row>
    <row r="5962" spans="1:12" x14ac:dyDescent="0.25">
      <c r="A5962" s="25" t="str">
        <f t="shared" si="469"/>
        <v>tmedreg3_2018GuanajuatoGuanajuatoDe 2 horas 1 minuto a 3 horas</v>
      </c>
      <c r="B5962" s="367" t="str">
        <f t="shared" si="470"/>
        <v>tmedreg3_2018</v>
      </c>
      <c r="C5962" s="367" t="str">
        <f t="shared" si="471"/>
        <v>Guanajuato</v>
      </c>
      <c r="D5962" s="367" t="str">
        <f t="shared" si="472"/>
        <v>Guanajuato</v>
      </c>
      <c r="H5962" s="22" t="s">
        <v>621</v>
      </c>
      <c r="I5962" s="199">
        <v>1.8069329909215948</v>
      </c>
      <c r="J5962" s="22">
        <v>3</v>
      </c>
      <c r="L5962" s="21" t="str">
        <f t="shared" si="473"/>
        <v>De 2 horas 1 minuto a 3 horas</v>
      </c>
    </row>
    <row r="5963" spans="1:12" x14ac:dyDescent="0.25">
      <c r="A5963" s="25" t="str">
        <f t="shared" si="469"/>
        <v>tmedreg3_2018GuanajuatoGuanajuatoMás de 3 horas</v>
      </c>
      <c r="B5963" s="367" t="str">
        <f t="shared" si="470"/>
        <v>tmedreg3_2018</v>
      </c>
      <c r="C5963" s="367" t="str">
        <f t="shared" si="471"/>
        <v>Guanajuato</v>
      </c>
      <c r="D5963" s="367" t="str">
        <f t="shared" si="472"/>
        <v>Guanajuato</v>
      </c>
      <c r="H5963" s="22" t="s">
        <v>622</v>
      </c>
      <c r="I5963" s="199">
        <v>5.1348834891460982</v>
      </c>
      <c r="J5963" s="22">
        <v>6</v>
      </c>
      <c r="L5963" s="21" t="str">
        <f t="shared" si="473"/>
        <v>Más de 3 horas</v>
      </c>
    </row>
    <row r="5964" spans="1:12" x14ac:dyDescent="0.25">
      <c r="A5964" s="25" t="str">
        <f t="shared" si="469"/>
        <v>tmedreg3_2018GuanajuatoGuanajuatoTotal</v>
      </c>
      <c r="B5964" s="367" t="str">
        <f t="shared" si="470"/>
        <v>tmedreg3_2018</v>
      </c>
      <c r="C5964" s="367" t="str">
        <f t="shared" si="471"/>
        <v>Guanajuato</v>
      </c>
      <c r="D5964" s="367" t="str">
        <f t="shared" si="472"/>
        <v>Guanajuato</v>
      </c>
      <c r="H5964" s="22" t="s">
        <v>41</v>
      </c>
      <c r="I5964" s="199">
        <v>100</v>
      </c>
      <c r="J5964" s="22">
        <v>136</v>
      </c>
      <c r="L5964" s="21" t="str">
        <f t="shared" si="473"/>
        <v/>
      </c>
    </row>
    <row r="5965" spans="1:12" x14ac:dyDescent="0.25">
      <c r="A5965" s="25" t="str">
        <f t="shared" si="469"/>
        <v>tmedreg3_2018GuerreroGuerreroDe 0 a 15 minutos</v>
      </c>
      <c r="B5965" s="367" t="str">
        <f t="shared" si="470"/>
        <v>tmedreg3_2018</v>
      </c>
      <c r="C5965" s="367" t="str">
        <f t="shared" si="471"/>
        <v>Guerrero</v>
      </c>
      <c r="D5965" s="367" t="str">
        <f t="shared" si="472"/>
        <v>Guerrero</v>
      </c>
      <c r="F5965" s="197" t="s">
        <v>306</v>
      </c>
      <c r="G5965" s="198" t="s">
        <v>45</v>
      </c>
      <c r="H5965" s="22" t="s">
        <v>642</v>
      </c>
      <c r="I5965" s="199">
        <v>27.57293870842026</v>
      </c>
      <c r="J5965" s="22">
        <v>25</v>
      </c>
      <c r="L5965" s="21" t="str">
        <f t="shared" si="473"/>
        <v>De 0 a 15 minutos</v>
      </c>
    </row>
    <row r="5966" spans="1:12" x14ac:dyDescent="0.25">
      <c r="A5966" s="25" t="str">
        <f t="shared" si="469"/>
        <v>tmedreg3_2018GuerreroGuerreroDe 16 a 30 minutos</v>
      </c>
      <c r="B5966" s="367" t="str">
        <f t="shared" si="470"/>
        <v>tmedreg3_2018</v>
      </c>
      <c r="C5966" s="367" t="str">
        <f t="shared" si="471"/>
        <v>Guerrero</v>
      </c>
      <c r="D5966" s="367" t="str">
        <f t="shared" si="472"/>
        <v>Guerrero</v>
      </c>
      <c r="H5966" s="22" t="s">
        <v>618</v>
      </c>
      <c r="I5966" s="199">
        <v>18.793528650562376</v>
      </c>
      <c r="J5966" s="22">
        <v>15</v>
      </c>
      <c r="L5966" s="21" t="str">
        <f t="shared" si="473"/>
        <v>De 16 a 30 minutos</v>
      </c>
    </row>
    <row r="5967" spans="1:12" x14ac:dyDescent="0.25">
      <c r="A5967" s="25" t="str">
        <f t="shared" si="469"/>
        <v>tmedreg3_2018GuerreroGuerreroDe 31 minutos a 1 hora</v>
      </c>
      <c r="B5967" s="367" t="str">
        <f t="shared" si="470"/>
        <v>tmedreg3_2018</v>
      </c>
      <c r="C5967" s="367" t="str">
        <f t="shared" si="471"/>
        <v>Guerrero</v>
      </c>
      <c r="D5967" s="367" t="str">
        <f t="shared" si="472"/>
        <v>Guerrero</v>
      </c>
      <c r="H5967" s="22" t="s">
        <v>619</v>
      </c>
      <c r="I5967" s="199">
        <v>24.259696121824163</v>
      </c>
      <c r="J5967" s="22">
        <v>18</v>
      </c>
      <c r="L5967" s="21" t="str">
        <f t="shared" si="473"/>
        <v>De 31 minutos a 1 hora</v>
      </c>
    </row>
    <row r="5968" spans="1:12" x14ac:dyDescent="0.25">
      <c r="A5968" s="25" t="str">
        <f t="shared" si="469"/>
        <v>tmedreg3_2018GuerreroGuerreroDe 1 hora 1 minuto a 2 horas</v>
      </c>
      <c r="B5968" s="367" t="str">
        <f t="shared" si="470"/>
        <v>tmedreg3_2018</v>
      </c>
      <c r="C5968" s="367" t="str">
        <f t="shared" si="471"/>
        <v>Guerrero</v>
      </c>
      <c r="D5968" s="367" t="str">
        <f t="shared" si="472"/>
        <v>Guerrero</v>
      </c>
      <c r="H5968" s="22" t="s">
        <v>620</v>
      </c>
      <c r="I5968" s="199">
        <v>16.854396098014814</v>
      </c>
      <c r="J5968" s="22">
        <v>14</v>
      </c>
      <c r="L5968" s="21" t="str">
        <f t="shared" si="473"/>
        <v>De 1 hora 1 minuto a 2 horas</v>
      </c>
    </row>
    <row r="5969" spans="1:12" x14ac:dyDescent="0.25">
      <c r="A5969" s="25" t="str">
        <f t="shared" si="469"/>
        <v>tmedreg3_2018GuerreroGuerreroDe 2 horas 1 minuto a 3 horas</v>
      </c>
      <c r="B5969" s="367" t="str">
        <f t="shared" si="470"/>
        <v>tmedreg3_2018</v>
      </c>
      <c r="C5969" s="367" t="str">
        <f t="shared" si="471"/>
        <v>Guerrero</v>
      </c>
      <c r="D5969" s="367" t="str">
        <f t="shared" si="472"/>
        <v>Guerrero</v>
      </c>
      <c r="H5969" s="22" t="s">
        <v>621</v>
      </c>
      <c r="I5969" s="199">
        <v>3.7420266114766334</v>
      </c>
      <c r="J5969" s="22">
        <v>3</v>
      </c>
      <c r="L5969" s="21" t="str">
        <f t="shared" si="473"/>
        <v>De 2 horas 1 minuto a 3 horas</v>
      </c>
    </row>
    <row r="5970" spans="1:12" x14ac:dyDescent="0.25">
      <c r="A5970" s="25" t="str">
        <f t="shared" si="469"/>
        <v>tmedreg3_2018GuerreroGuerreroMás de 3 horas</v>
      </c>
      <c r="B5970" s="367" t="str">
        <f t="shared" si="470"/>
        <v>tmedreg3_2018</v>
      </c>
      <c r="C5970" s="367" t="str">
        <f t="shared" si="471"/>
        <v>Guerrero</v>
      </c>
      <c r="D5970" s="367" t="str">
        <f t="shared" si="472"/>
        <v>Guerrero</v>
      </c>
      <c r="H5970" s="22" t="s">
        <v>622</v>
      </c>
      <c r="I5970" s="199">
        <v>8.0383747484142294</v>
      </c>
      <c r="J5970" s="22">
        <v>6</v>
      </c>
      <c r="L5970" s="21" t="str">
        <f t="shared" si="473"/>
        <v>Más de 3 horas</v>
      </c>
    </row>
    <row r="5971" spans="1:12" x14ac:dyDescent="0.25">
      <c r="A5971" s="25" t="str">
        <f t="shared" si="469"/>
        <v>tmedreg3_2018GuerreroGuerreroNS/NR</v>
      </c>
      <c r="B5971" s="367" t="str">
        <f t="shared" si="470"/>
        <v>tmedreg3_2018</v>
      </c>
      <c r="C5971" s="367" t="str">
        <f t="shared" si="471"/>
        <v>Guerrero</v>
      </c>
      <c r="D5971" s="367" t="str">
        <f t="shared" si="472"/>
        <v>Guerrero</v>
      </c>
      <c r="H5971" s="22" t="s">
        <v>63</v>
      </c>
      <c r="I5971" s="199">
        <v>0.73903906128757757</v>
      </c>
      <c r="J5971" s="22">
        <v>1</v>
      </c>
      <c r="L5971" s="21" t="str">
        <f t="shared" si="473"/>
        <v>NS/NR</v>
      </c>
    </row>
    <row r="5972" spans="1:12" x14ac:dyDescent="0.25">
      <c r="A5972" s="25" t="str">
        <f t="shared" si="469"/>
        <v>tmedreg3_2018GuerreroGuerreroTotal</v>
      </c>
      <c r="B5972" s="367" t="str">
        <f t="shared" si="470"/>
        <v>tmedreg3_2018</v>
      </c>
      <c r="C5972" s="367" t="str">
        <f t="shared" si="471"/>
        <v>Guerrero</v>
      </c>
      <c r="D5972" s="367" t="str">
        <f t="shared" si="472"/>
        <v>Guerrero</v>
      </c>
      <c r="H5972" s="22" t="s">
        <v>41</v>
      </c>
      <c r="I5972" s="199">
        <v>100</v>
      </c>
      <c r="J5972" s="22">
        <v>82</v>
      </c>
      <c r="L5972" s="21" t="str">
        <f t="shared" si="473"/>
        <v/>
      </c>
    </row>
    <row r="5973" spans="1:12" x14ac:dyDescent="0.25">
      <c r="A5973" s="25" t="str">
        <f t="shared" si="469"/>
        <v>tmedreg3_2018HidalgoHidalgoDe 0 a 15 minutos</v>
      </c>
      <c r="B5973" s="367" t="str">
        <f t="shared" si="470"/>
        <v>tmedreg3_2018</v>
      </c>
      <c r="C5973" s="367" t="str">
        <f t="shared" si="471"/>
        <v>Hidalgo</v>
      </c>
      <c r="D5973" s="367" t="str">
        <f t="shared" si="472"/>
        <v>Hidalgo</v>
      </c>
      <c r="F5973" s="197" t="s">
        <v>307</v>
      </c>
      <c r="G5973" s="198" t="s">
        <v>45</v>
      </c>
      <c r="H5973" s="22" t="s">
        <v>642</v>
      </c>
      <c r="I5973" s="199">
        <v>23.139133261971629</v>
      </c>
      <c r="J5973" s="22">
        <v>23</v>
      </c>
      <c r="L5973" s="21" t="str">
        <f t="shared" si="473"/>
        <v>De 0 a 15 minutos</v>
      </c>
    </row>
    <row r="5974" spans="1:12" x14ac:dyDescent="0.25">
      <c r="A5974" s="25" t="str">
        <f t="shared" si="469"/>
        <v>tmedreg3_2018HidalgoHidalgoDe 16 a 30 minutos</v>
      </c>
      <c r="B5974" s="367" t="str">
        <f t="shared" si="470"/>
        <v>tmedreg3_2018</v>
      </c>
      <c r="C5974" s="367" t="str">
        <f t="shared" si="471"/>
        <v>Hidalgo</v>
      </c>
      <c r="D5974" s="367" t="str">
        <f t="shared" si="472"/>
        <v>Hidalgo</v>
      </c>
      <c r="H5974" s="22" t="s">
        <v>618</v>
      </c>
      <c r="I5974" s="199">
        <v>28.038043309096583</v>
      </c>
      <c r="J5974" s="22">
        <v>28</v>
      </c>
      <c r="L5974" s="21" t="str">
        <f t="shared" si="473"/>
        <v>De 16 a 30 minutos</v>
      </c>
    </row>
    <row r="5975" spans="1:12" x14ac:dyDescent="0.25">
      <c r="A5975" s="25" t="str">
        <f t="shared" si="469"/>
        <v>tmedreg3_2018HidalgoHidalgoDe 31 minutos a 1 hora</v>
      </c>
      <c r="B5975" s="367" t="str">
        <f t="shared" si="470"/>
        <v>tmedreg3_2018</v>
      </c>
      <c r="C5975" s="367" t="str">
        <f t="shared" si="471"/>
        <v>Hidalgo</v>
      </c>
      <c r="D5975" s="367" t="str">
        <f t="shared" si="472"/>
        <v>Hidalgo</v>
      </c>
      <c r="H5975" s="22" t="s">
        <v>619</v>
      </c>
      <c r="I5975" s="199">
        <v>16.577226613867087</v>
      </c>
      <c r="J5975" s="22">
        <v>17</v>
      </c>
      <c r="L5975" s="21" t="str">
        <f t="shared" si="473"/>
        <v>De 31 minutos a 1 hora</v>
      </c>
    </row>
    <row r="5976" spans="1:12" x14ac:dyDescent="0.25">
      <c r="A5976" s="25" t="str">
        <f t="shared" si="469"/>
        <v>tmedreg3_2018HidalgoHidalgoDe 1 hora 1 minuto a 2 horas</v>
      </c>
      <c r="B5976" s="367" t="str">
        <f t="shared" si="470"/>
        <v>tmedreg3_2018</v>
      </c>
      <c r="C5976" s="367" t="str">
        <f t="shared" si="471"/>
        <v>Hidalgo</v>
      </c>
      <c r="D5976" s="367" t="str">
        <f t="shared" si="472"/>
        <v>Hidalgo</v>
      </c>
      <c r="H5976" s="22" t="s">
        <v>620</v>
      </c>
      <c r="I5976" s="199">
        <v>21.401121800338402</v>
      </c>
      <c r="J5976" s="22">
        <v>21</v>
      </c>
      <c r="L5976" s="21" t="str">
        <f t="shared" si="473"/>
        <v>De 1 hora 1 minuto a 2 horas</v>
      </c>
    </row>
    <row r="5977" spans="1:12" x14ac:dyDescent="0.25">
      <c r="A5977" s="25" t="str">
        <f t="shared" si="469"/>
        <v>tmedreg3_2018HidalgoHidalgoDe 2 horas 1 minuto a 3 horas</v>
      </c>
      <c r="B5977" s="367" t="str">
        <f t="shared" si="470"/>
        <v>tmedreg3_2018</v>
      </c>
      <c r="C5977" s="367" t="str">
        <f t="shared" si="471"/>
        <v>Hidalgo</v>
      </c>
      <c r="D5977" s="367" t="str">
        <f t="shared" si="472"/>
        <v>Hidalgo</v>
      </c>
      <c r="H5977" s="22" t="s">
        <v>621</v>
      </c>
      <c r="I5977" s="199">
        <v>6.4570216854032063</v>
      </c>
      <c r="J5977" s="22">
        <v>7</v>
      </c>
      <c r="L5977" s="21" t="str">
        <f t="shared" si="473"/>
        <v>De 2 horas 1 minuto a 3 horas</v>
      </c>
    </row>
    <row r="5978" spans="1:12" x14ac:dyDescent="0.25">
      <c r="A5978" s="25" t="str">
        <f t="shared" si="469"/>
        <v>tmedreg3_2018HidalgoHidalgoMás de 3 horas</v>
      </c>
      <c r="B5978" s="367" t="str">
        <f t="shared" si="470"/>
        <v>tmedreg3_2018</v>
      </c>
      <c r="C5978" s="367" t="str">
        <f t="shared" si="471"/>
        <v>Hidalgo</v>
      </c>
      <c r="D5978" s="367" t="str">
        <f t="shared" si="472"/>
        <v>Hidalgo</v>
      </c>
      <c r="H5978" s="22" t="s">
        <v>622</v>
      </c>
      <c r="I5978" s="199">
        <v>3.1810692241420169</v>
      </c>
      <c r="J5978" s="22">
        <v>3</v>
      </c>
      <c r="L5978" s="21" t="str">
        <f t="shared" si="473"/>
        <v>Más de 3 horas</v>
      </c>
    </row>
    <row r="5979" spans="1:12" x14ac:dyDescent="0.25">
      <c r="A5979" s="25" t="str">
        <f t="shared" si="469"/>
        <v>tmedreg3_2018HidalgoHidalgoNS/NR</v>
      </c>
      <c r="B5979" s="367" t="str">
        <f t="shared" si="470"/>
        <v>tmedreg3_2018</v>
      </c>
      <c r="C5979" s="367" t="str">
        <f t="shared" si="471"/>
        <v>Hidalgo</v>
      </c>
      <c r="D5979" s="367" t="str">
        <f t="shared" si="472"/>
        <v>Hidalgo</v>
      </c>
      <c r="H5979" s="22" t="s">
        <v>63</v>
      </c>
      <c r="I5979" s="199">
        <v>1.2063841051809998</v>
      </c>
      <c r="J5979" s="22">
        <v>1</v>
      </c>
      <c r="L5979" s="21" t="str">
        <f t="shared" si="473"/>
        <v>NS/NR</v>
      </c>
    </row>
    <row r="5980" spans="1:12" x14ac:dyDescent="0.25">
      <c r="A5980" s="25" t="str">
        <f t="shared" si="469"/>
        <v>tmedreg3_2018HidalgoHidalgoTotal</v>
      </c>
      <c r="B5980" s="367" t="str">
        <f t="shared" si="470"/>
        <v>tmedreg3_2018</v>
      </c>
      <c r="C5980" s="367" t="str">
        <f t="shared" si="471"/>
        <v>Hidalgo</v>
      </c>
      <c r="D5980" s="367" t="str">
        <f t="shared" si="472"/>
        <v>Hidalgo</v>
      </c>
      <c r="H5980" s="22" t="s">
        <v>41</v>
      </c>
      <c r="I5980" s="199">
        <v>100</v>
      </c>
      <c r="J5980" s="22">
        <v>100</v>
      </c>
      <c r="L5980" s="21" t="str">
        <f t="shared" si="473"/>
        <v/>
      </c>
    </row>
    <row r="5981" spans="1:12" x14ac:dyDescent="0.25">
      <c r="A5981" s="25" t="str">
        <f t="shared" si="469"/>
        <v>tmedreg3_2018JaliscoJaliscoDe 0 a 15 minutos</v>
      </c>
      <c r="B5981" s="367" t="str">
        <f t="shared" si="470"/>
        <v>tmedreg3_2018</v>
      </c>
      <c r="C5981" s="367" t="str">
        <f t="shared" si="471"/>
        <v>Jalisco</v>
      </c>
      <c r="D5981" s="367" t="str">
        <f t="shared" si="472"/>
        <v>Jalisco</v>
      </c>
      <c r="F5981" s="197" t="s">
        <v>308</v>
      </c>
      <c r="G5981" s="198" t="s">
        <v>45</v>
      </c>
      <c r="H5981" s="22" t="s">
        <v>642</v>
      </c>
      <c r="I5981" s="199">
        <v>36.022919545146678</v>
      </c>
      <c r="J5981" s="22">
        <v>97</v>
      </c>
      <c r="L5981" s="21" t="str">
        <f t="shared" si="473"/>
        <v>De 0 a 15 minutos</v>
      </c>
    </row>
    <row r="5982" spans="1:12" x14ac:dyDescent="0.25">
      <c r="A5982" s="25" t="str">
        <f t="shared" si="469"/>
        <v>tmedreg3_2018JaliscoJaliscoDe 16 a 30 minutos</v>
      </c>
      <c r="B5982" s="367" t="str">
        <f t="shared" si="470"/>
        <v>tmedreg3_2018</v>
      </c>
      <c r="C5982" s="367" t="str">
        <f t="shared" si="471"/>
        <v>Jalisco</v>
      </c>
      <c r="D5982" s="367" t="str">
        <f t="shared" si="472"/>
        <v>Jalisco</v>
      </c>
      <c r="H5982" s="22" t="s">
        <v>618</v>
      </c>
      <c r="I5982" s="199">
        <v>17.313239197047352</v>
      </c>
      <c r="J5982" s="22">
        <v>45</v>
      </c>
      <c r="L5982" s="21" t="str">
        <f t="shared" si="473"/>
        <v>De 16 a 30 minutos</v>
      </c>
    </row>
    <row r="5983" spans="1:12" x14ac:dyDescent="0.25">
      <c r="A5983" s="25" t="str">
        <f t="shared" si="469"/>
        <v>tmedreg3_2018JaliscoJaliscoDe 31 minutos a 1 hora</v>
      </c>
      <c r="B5983" s="367" t="str">
        <f t="shared" si="470"/>
        <v>tmedreg3_2018</v>
      </c>
      <c r="C5983" s="367" t="str">
        <f t="shared" si="471"/>
        <v>Jalisco</v>
      </c>
      <c r="D5983" s="367" t="str">
        <f t="shared" si="472"/>
        <v>Jalisco</v>
      </c>
      <c r="H5983" s="22" t="s">
        <v>619</v>
      </c>
      <c r="I5983" s="199">
        <v>18.803161344269238</v>
      </c>
      <c r="J5983" s="22">
        <v>50</v>
      </c>
      <c r="L5983" s="21" t="str">
        <f t="shared" si="473"/>
        <v>De 31 minutos a 1 hora</v>
      </c>
    </row>
    <row r="5984" spans="1:12" x14ac:dyDescent="0.25">
      <c r="A5984" s="25" t="str">
        <f t="shared" si="469"/>
        <v>tmedreg3_2018JaliscoJaliscoDe 1 hora 1 minuto a 2 horas</v>
      </c>
      <c r="B5984" s="367" t="str">
        <f t="shared" si="470"/>
        <v>tmedreg3_2018</v>
      </c>
      <c r="C5984" s="367" t="str">
        <f t="shared" si="471"/>
        <v>Jalisco</v>
      </c>
      <c r="D5984" s="367" t="str">
        <f t="shared" si="472"/>
        <v>Jalisco</v>
      </c>
      <c r="H5984" s="22" t="s">
        <v>620</v>
      </c>
      <c r="I5984" s="199">
        <v>11.942874340374827</v>
      </c>
      <c r="J5984" s="22">
        <v>33</v>
      </c>
      <c r="L5984" s="21" t="str">
        <f t="shared" si="473"/>
        <v>De 1 hora 1 minuto a 2 horas</v>
      </c>
    </row>
    <row r="5985" spans="1:12" x14ac:dyDescent="0.25">
      <c r="A5985" s="25" t="str">
        <f t="shared" si="469"/>
        <v>tmedreg3_2018JaliscoJaliscoDe 2 horas 1 minuto a 3 horas</v>
      </c>
      <c r="B5985" s="367" t="str">
        <f t="shared" si="470"/>
        <v>tmedreg3_2018</v>
      </c>
      <c r="C5985" s="367" t="str">
        <f t="shared" si="471"/>
        <v>Jalisco</v>
      </c>
      <c r="D5985" s="367" t="str">
        <f t="shared" si="472"/>
        <v>Jalisco</v>
      </c>
      <c r="H5985" s="22" t="s">
        <v>621</v>
      </c>
      <c r="I5985" s="199">
        <v>6.322209326086063</v>
      </c>
      <c r="J5985" s="22">
        <v>16</v>
      </c>
      <c r="L5985" s="21" t="str">
        <f t="shared" si="473"/>
        <v>De 2 horas 1 minuto a 3 horas</v>
      </c>
    </row>
    <row r="5986" spans="1:12" x14ac:dyDescent="0.25">
      <c r="A5986" s="25" t="str">
        <f t="shared" si="469"/>
        <v>tmedreg3_2018JaliscoJaliscoMás de 3 horas</v>
      </c>
      <c r="B5986" s="367" t="str">
        <f t="shared" si="470"/>
        <v>tmedreg3_2018</v>
      </c>
      <c r="C5986" s="367" t="str">
        <f t="shared" si="471"/>
        <v>Jalisco</v>
      </c>
      <c r="D5986" s="367" t="str">
        <f t="shared" si="472"/>
        <v>Jalisco</v>
      </c>
      <c r="H5986" s="22" t="s">
        <v>622</v>
      </c>
      <c r="I5986" s="199">
        <v>8.3841684217591954</v>
      </c>
      <c r="J5986" s="22">
        <v>21</v>
      </c>
      <c r="L5986" s="21" t="str">
        <f t="shared" si="473"/>
        <v>Más de 3 horas</v>
      </c>
    </row>
    <row r="5987" spans="1:12" x14ac:dyDescent="0.25">
      <c r="A5987" s="25" t="str">
        <f t="shared" si="469"/>
        <v>tmedreg3_2018JaliscoJaliscoNS/NR</v>
      </c>
      <c r="B5987" s="367" t="str">
        <f t="shared" si="470"/>
        <v>tmedreg3_2018</v>
      </c>
      <c r="C5987" s="367" t="str">
        <f t="shared" si="471"/>
        <v>Jalisco</v>
      </c>
      <c r="D5987" s="367" t="str">
        <f t="shared" si="472"/>
        <v>Jalisco</v>
      </c>
      <c r="H5987" s="22" t="s">
        <v>63</v>
      </c>
      <c r="I5987" s="199">
        <v>1.2114278253164821</v>
      </c>
      <c r="J5987" s="22">
        <v>3</v>
      </c>
      <c r="L5987" s="21" t="str">
        <f t="shared" si="473"/>
        <v>NS/NR</v>
      </c>
    </row>
    <row r="5988" spans="1:12" x14ac:dyDescent="0.25">
      <c r="A5988" s="25" t="str">
        <f t="shared" si="469"/>
        <v>tmedreg3_2018JaliscoJaliscoTotal</v>
      </c>
      <c r="B5988" s="367" t="str">
        <f t="shared" si="470"/>
        <v>tmedreg3_2018</v>
      </c>
      <c r="C5988" s="367" t="str">
        <f t="shared" si="471"/>
        <v>Jalisco</v>
      </c>
      <c r="D5988" s="367" t="str">
        <f t="shared" si="472"/>
        <v>Jalisco</v>
      </c>
      <c r="H5988" s="22" t="s">
        <v>41</v>
      </c>
      <c r="I5988" s="199">
        <v>100</v>
      </c>
      <c r="J5988" s="22">
        <v>265</v>
      </c>
      <c r="L5988" s="21" t="str">
        <f t="shared" si="473"/>
        <v/>
      </c>
    </row>
    <row r="5989" spans="1:12" x14ac:dyDescent="0.25">
      <c r="A5989" s="25" t="str">
        <f t="shared" si="469"/>
        <v>tmedreg3_2018MichoacánMichoacánDe 0 a 15 minutos</v>
      </c>
      <c r="B5989" s="367" t="str">
        <f t="shared" si="470"/>
        <v>tmedreg3_2018</v>
      </c>
      <c r="C5989" s="367" t="str">
        <f t="shared" si="471"/>
        <v>Michoacán</v>
      </c>
      <c r="D5989" s="367" t="str">
        <f t="shared" si="472"/>
        <v>Michoacán</v>
      </c>
      <c r="F5989" s="197" t="s">
        <v>309</v>
      </c>
      <c r="G5989" s="198" t="s">
        <v>45</v>
      </c>
      <c r="H5989" s="22" t="s">
        <v>642</v>
      </c>
      <c r="I5989" s="199">
        <v>24.184338572180604</v>
      </c>
      <c r="J5989" s="22">
        <v>48</v>
      </c>
      <c r="L5989" s="21" t="str">
        <f t="shared" si="473"/>
        <v>De 0 a 15 minutos</v>
      </c>
    </row>
    <row r="5990" spans="1:12" x14ac:dyDescent="0.25">
      <c r="A5990" s="25" t="str">
        <f t="shared" si="469"/>
        <v>tmedreg3_2018MichoacánMichoacánDe 16 a 30 minutos</v>
      </c>
      <c r="B5990" s="367" t="str">
        <f t="shared" si="470"/>
        <v>tmedreg3_2018</v>
      </c>
      <c r="C5990" s="367" t="str">
        <f t="shared" si="471"/>
        <v>Michoacán</v>
      </c>
      <c r="D5990" s="367" t="str">
        <f t="shared" si="472"/>
        <v>Michoacán</v>
      </c>
      <c r="H5990" s="22" t="s">
        <v>618</v>
      </c>
      <c r="I5990" s="199">
        <v>28.80400271903018</v>
      </c>
      <c r="J5990" s="22">
        <v>60</v>
      </c>
      <c r="L5990" s="21" t="str">
        <f t="shared" si="473"/>
        <v>De 16 a 30 minutos</v>
      </c>
    </row>
    <row r="5991" spans="1:12" x14ac:dyDescent="0.25">
      <c r="A5991" s="25" t="str">
        <f t="shared" si="469"/>
        <v>tmedreg3_2018MichoacánMichoacánDe 31 minutos a 1 hora</v>
      </c>
      <c r="B5991" s="367" t="str">
        <f t="shared" si="470"/>
        <v>tmedreg3_2018</v>
      </c>
      <c r="C5991" s="367" t="str">
        <f t="shared" si="471"/>
        <v>Michoacán</v>
      </c>
      <c r="D5991" s="367" t="str">
        <f t="shared" si="472"/>
        <v>Michoacán</v>
      </c>
      <c r="H5991" s="22" t="s">
        <v>619</v>
      </c>
      <c r="I5991" s="199">
        <v>17.18761703827359</v>
      </c>
      <c r="J5991" s="22">
        <v>32</v>
      </c>
      <c r="L5991" s="21" t="str">
        <f t="shared" si="473"/>
        <v>De 31 minutos a 1 hora</v>
      </c>
    </row>
    <row r="5992" spans="1:12" x14ac:dyDescent="0.25">
      <c r="A5992" s="25" t="str">
        <f t="shared" si="469"/>
        <v>tmedreg3_2018MichoacánMichoacánDe 1 hora 1 minuto a 2 horas</v>
      </c>
      <c r="B5992" s="367" t="str">
        <f t="shared" si="470"/>
        <v>tmedreg3_2018</v>
      </c>
      <c r="C5992" s="367" t="str">
        <f t="shared" si="471"/>
        <v>Michoacán</v>
      </c>
      <c r="D5992" s="367" t="str">
        <f t="shared" si="472"/>
        <v>Michoacán</v>
      </c>
      <c r="H5992" s="22" t="s">
        <v>620</v>
      </c>
      <c r="I5992" s="199">
        <v>21.205703037946233</v>
      </c>
      <c r="J5992" s="22">
        <v>42</v>
      </c>
      <c r="L5992" s="21" t="str">
        <f t="shared" si="473"/>
        <v>De 1 hora 1 minuto a 2 horas</v>
      </c>
    </row>
    <row r="5993" spans="1:12" x14ac:dyDescent="0.25">
      <c r="A5993" s="25" t="str">
        <f t="shared" si="469"/>
        <v>tmedreg3_2018MichoacánMichoacánDe 2 horas 1 minuto a 3 horas</v>
      </c>
      <c r="B5993" s="367" t="str">
        <f t="shared" si="470"/>
        <v>tmedreg3_2018</v>
      </c>
      <c r="C5993" s="367" t="str">
        <f t="shared" si="471"/>
        <v>Michoacán</v>
      </c>
      <c r="D5993" s="367" t="str">
        <f t="shared" si="472"/>
        <v>Michoacán</v>
      </c>
      <c r="H5993" s="22" t="s">
        <v>621</v>
      </c>
      <c r="I5993" s="199">
        <v>3.3090397764474013</v>
      </c>
      <c r="J5993" s="22">
        <v>7</v>
      </c>
      <c r="L5993" s="21" t="str">
        <f t="shared" si="473"/>
        <v>De 2 horas 1 minuto a 3 horas</v>
      </c>
    </row>
    <row r="5994" spans="1:12" x14ac:dyDescent="0.25">
      <c r="A5994" s="25" t="str">
        <f t="shared" si="469"/>
        <v>tmedreg3_2018MichoacánMichoacánMás de 3 horas</v>
      </c>
      <c r="B5994" s="367" t="str">
        <f t="shared" si="470"/>
        <v>tmedreg3_2018</v>
      </c>
      <c r="C5994" s="367" t="str">
        <f t="shared" si="471"/>
        <v>Michoacán</v>
      </c>
      <c r="D5994" s="367" t="str">
        <f t="shared" si="472"/>
        <v>Michoacán</v>
      </c>
      <c r="H5994" s="22" t="s">
        <v>622</v>
      </c>
      <c r="I5994" s="199">
        <v>3.5658822421497516</v>
      </c>
      <c r="J5994" s="22">
        <v>9</v>
      </c>
      <c r="L5994" s="21" t="str">
        <f t="shared" si="473"/>
        <v>Más de 3 horas</v>
      </c>
    </row>
    <row r="5995" spans="1:12" x14ac:dyDescent="0.25">
      <c r="A5995" s="25" t="str">
        <f t="shared" si="469"/>
        <v>tmedreg3_2018MichoacánMichoacánNS/NR</v>
      </c>
      <c r="B5995" s="367" t="str">
        <f t="shared" si="470"/>
        <v>tmedreg3_2018</v>
      </c>
      <c r="C5995" s="367" t="str">
        <f t="shared" si="471"/>
        <v>Michoacán</v>
      </c>
      <c r="D5995" s="367" t="str">
        <f t="shared" si="472"/>
        <v>Michoacán</v>
      </c>
      <c r="H5995" s="22" t="s">
        <v>63</v>
      </c>
      <c r="I5995" s="199">
        <v>1.7434166139720861</v>
      </c>
      <c r="J5995" s="22">
        <v>3</v>
      </c>
      <c r="L5995" s="21" t="str">
        <f t="shared" si="473"/>
        <v>NS/NR</v>
      </c>
    </row>
    <row r="5996" spans="1:12" x14ac:dyDescent="0.25">
      <c r="A5996" s="25" t="str">
        <f t="shared" si="469"/>
        <v>tmedreg3_2018MichoacánMichoacánTotal</v>
      </c>
      <c r="B5996" s="367" t="str">
        <f t="shared" si="470"/>
        <v>tmedreg3_2018</v>
      </c>
      <c r="C5996" s="367" t="str">
        <f t="shared" si="471"/>
        <v>Michoacán</v>
      </c>
      <c r="D5996" s="367" t="str">
        <f t="shared" si="472"/>
        <v>Michoacán</v>
      </c>
      <c r="H5996" s="22" t="s">
        <v>41</v>
      </c>
      <c r="I5996" s="199">
        <v>100</v>
      </c>
      <c r="J5996" s="22">
        <v>201</v>
      </c>
      <c r="L5996" s="21" t="str">
        <f t="shared" si="473"/>
        <v/>
      </c>
    </row>
    <row r="5997" spans="1:12" x14ac:dyDescent="0.25">
      <c r="A5997" s="25" t="str">
        <f t="shared" si="469"/>
        <v>tmedreg3_2018MorelosMorelosDe 0 a 15 minutos</v>
      </c>
      <c r="B5997" s="367" t="str">
        <f t="shared" si="470"/>
        <v>tmedreg3_2018</v>
      </c>
      <c r="C5997" s="367" t="str">
        <f t="shared" si="471"/>
        <v>Morelos</v>
      </c>
      <c r="D5997" s="367" t="str">
        <f t="shared" si="472"/>
        <v>Morelos</v>
      </c>
      <c r="F5997" s="197" t="s">
        <v>310</v>
      </c>
      <c r="G5997" s="198" t="s">
        <v>45</v>
      </c>
      <c r="H5997" s="22" t="s">
        <v>642</v>
      </c>
      <c r="I5997" s="199">
        <v>29.090879232363086</v>
      </c>
      <c r="J5997" s="22">
        <v>34</v>
      </c>
      <c r="L5997" s="21" t="str">
        <f t="shared" si="473"/>
        <v>De 0 a 15 minutos</v>
      </c>
    </row>
    <row r="5998" spans="1:12" x14ac:dyDescent="0.25">
      <c r="A5998" s="25" t="str">
        <f t="shared" ref="A5998:A6061" si="474">IFERROR(CONCATENATE(B5998,C5998,D5998,IF(H5998&lt;&gt;"Total",MID(H5998,FIND(" ",H5998)+2,LEN(H5998)),"Total")),"")</f>
        <v>tmedreg3_2018MorelosMorelosDe 16 a 30 minutos</v>
      </c>
      <c r="B5998" s="367" t="str">
        <f t="shared" ref="B5998:B6061" si="475">+IF(AND(G5998&lt;&gt;"",I5999="Estimate"),TRIM(MID(G5998,1,FIND(" ",G5998,1))),IF(AND(F5998&lt;&gt;"",I5999="Estimate"),TRIM(MID(F5998,1,FIND(" ",F5998,1))),IF(AND(E5998&lt;&gt;"",I5999="Estimate"),TRIM(MID(E5998,1,FIND(" ",E5998,1))),B5997)))</f>
        <v>tmedreg3_2018</v>
      </c>
      <c r="C5998" s="367" t="str">
        <f t="shared" ref="C5998:C6061" si="476">+IF(AND(E5998&lt;&gt;"",G5998="% of Total"),TRIM(MID(E5998,FIND(" ",E5998,1),LEN(E5998))),IF(AND(D5998&lt;&gt;"Primer nivel",D5998&lt;&gt;"Segundo nivel"),D5998,C5997))</f>
        <v>Morelos</v>
      </c>
      <c r="D5998" s="367" t="str">
        <f t="shared" ref="D5998:D6061" si="477">+IF(AND(G5998&lt;&gt;"",I5999="Estimate"),"Nacional",IF(AND(F5998&lt;&gt;"",G5998="% of Total"),TRIM(MID(F5998,FIND(" ",F5998,1),LEN(F5998))),D5997))</f>
        <v>Morelos</v>
      </c>
      <c r="H5998" s="22" t="s">
        <v>618</v>
      </c>
      <c r="I5998" s="199">
        <v>23.217100325849373</v>
      </c>
      <c r="J5998" s="22">
        <v>30</v>
      </c>
      <c r="L5998" s="21" t="str">
        <f t="shared" si="473"/>
        <v>De 16 a 30 minutos</v>
      </c>
    </row>
    <row r="5999" spans="1:12" x14ac:dyDescent="0.25">
      <c r="A5999" s="25" t="str">
        <f t="shared" si="474"/>
        <v>tmedreg3_2018MorelosMorelosDe 31 minutos a 1 hora</v>
      </c>
      <c r="B5999" s="367" t="str">
        <f t="shared" si="475"/>
        <v>tmedreg3_2018</v>
      </c>
      <c r="C5999" s="367" t="str">
        <f t="shared" si="476"/>
        <v>Morelos</v>
      </c>
      <c r="D5999" s="367" t="str">
        <f t="shared" si="477"/>
        <v>Morelos</v>
      </c>
      <c r="H5999" s="22" t="s">
        <v>619</v>
      </c>
      <c r="I5999" s="199">
        <v>20.613402922873107</v>
      </c>
      <c r="J5999" s="22">
        <v>22</v>
      </c>
      <c r="L5999" s="21" t="str">
        <f t="shared" si="473"/>
        <v>De 31 minutos a 1 hora</v>
      </c>
    </row>
    <row r="6000" spans="1:12" x14ac:dyDescent="0.25">
      <c r="A6000" s="25" t="str">
        <f t="shared" si="474"/>
        <v>tmedreg3_2018MorelosMorelosDe 1 hora 1 minuto a 2 horas</v>
      </c>
      <c r="B6000" s="367" t="str">
        <f t="shared" si="475"/>
        <v>tmedreg3_2018</v>
      </c>
      <c r="C6000" s="367" t="str">
        <f t="shared" si="476"/>
        <v>Morelos</v>
      </c>
      <c r="D6000" s="367" t="str">
        <f t="shared" si="477"/>
        <v>Morelos</v>
      </c>
      <c r="H6000" s="22" t="s">
        <v>620</v>
      </c>
      <c r="I6000" s="199">
        <v>16.723505522069658</v>
      </c>
      <c r="J6000" s="22">
        <v>17</v>
      </c>
      <c r="L6000" s="21" t="str">
        <f t="shared" si="473"/>
        <v>De 1 hora 1 minuto a 2 horas</v>
      </c>
    </row>
    <row r="6001" spans="1:12" x14ac:dyDescent="0.25">
      <c r="A6001" s="25" t="str">
        <f t="shared" si="474"/>
        <v>tmedreg3_2018MorelosMorelosDe 2 horas 1 minuto a 3 horas</v>
      </c>
      <c r="B6001" s="367" t="str">
        <f t="shared" si="475"/>
        <v>tmedreg3_2018</v>
      </c>
      <c r="C6001" s="367" t="str">
        <f t="shared" si="476"/>
        <v>Morelos</v>
      </c>
      <c r="D6001" s="367" t="str">
        <f t="shared" si="477"/>
        <v>Morelos</v>
      </c>
      <c r="H6001" s="22" t="s">
        <v>621</v>
      </c>
      <c r="I6001" s="199">
        <v>5.084858446709557</v>
      </c>
      <c r="J6001" s="22">
        <v>5</v>
      </c>
      <c r="L6001" s="21" t="str">
        <f t="shared" si="473"/>
        <v>De 2 horas 1 minuto a 3 horas</v>
      </c>
    </row>
    <row r="6002" spans="1:12" x14ac:dyDescent="0.25">
      <c r="A6002" s="25" t="str">
        <f t="shared" si="474"/>
        <v>tmedreg3_2018MorelosMorelosMás de 3 horas</v>
      </c>
      <c r="B6002" s="367" t="str">
        <f t="shared" si="475"/>
        <v>tmedreg3_2018</v>
      </c>
      <c r="C6002" s="367" t="str">
        <f t="shared" si="476"/>
        <v>Morelos</v>
      </c>
      <c r="D6002" s="367" t="str">
        <f t="shared" si="477"/>
        <v>Morelos</v>
      </c>
      <c r="H6002" s="22" t="s">
        <v>622</v>
      </c>
      <c r="I6002" s="199">
        <v>4.1372527108019499</v>
      </c>
      <c r="J6002" s="22">
        <v>5</v>
      </c>
      <c r="L6002" s="21" t="str">
        <f t="shared" si="473"/>
        <v>Más de 3 horas</v>
      </c>
    </row>
    <row r="6003" spans="1:12" x14ac:dyDescent="0.25">
      <c r="A6003" s="25" t="str">
        <f t="shared" si="474"/>
        <v>tmedreg3_2018MorelosMorelosNS/NR</v>
      </c>
      <c r="B6003" s="367" t="str">
        <f t="shared" si="475"/>
        <v>tmedreg3_2018</v>
      </c>
      <c r="C6003" s="367" t="str">
        <f t="shared" si="476"/>
        <v>Morelos</v>
      </c>
      <c r="D6003" s="367" t="str">
        <f t="shared" si="477"/>
        <v>Morelos</v>
      </c>
      <c r="H6003" s="22" t="s">
        <v>63</v>
      </c>
      <c r="I6003" s="199">
        <v>1.1330008393334545</v>
      </c>
      <c r="J6003" s="22">
        <v>1</v>
      </c>
      <c r="L6003" s="21" t="str">
        <f t="shared" si="473"/>
        <v>NS/NR</v>
      </c>
    </row>
    <row r="6004" spans="1:12" x14ac:dyDescent="0.25">
      <c r="A6004" s="25" t="str">
        <f t="shared" si="474"/>
        <v>tmedreg3_2018MorelosMorelosTotal</v>
      </c>
      <c r="B6004" s="367" t="str">
        <f t="shared" si="475"/>
        <v>tmedreg3_2018</v>
      </c>
      <c r="C6004" s="367" t="str">
        <f t="shared" si="476"/>
        <v>Morelos</v>
      </c>
      <c r="D6004" s="367" t="str">
        <f t="shared" si="477"/>
        <v>Morelos</v>
      </c>
      <c r="H6004" s="22" t="s">
        <v>41</v>
      </c>
      <c r="I6004" s="199">
        <v>100</v>
      </c>
      <c r="J6004" s="22">
        <v>114</v>
      </c>
      <c r="L6004" s="21" t="str">
        <f t="shared" si="473"/>
        <v/>
      </c>
    </row>
    <row r="6005" spans="1:12" x14ac:dyDescent="0.25">
      <c r="A6005" s="25" t="str">
        <f t="shared" si="474"/>
        <v>tmedreg3_2018NayaritNayaritDe 0 a 15 minutos</v>
      </c>
      <c r="B6005" s="367" t="str">
        <f t="shared" si="475"/>
        <v>tmedreg3_2018</v>
      </c>
      <c r="C6005" s="367" t="str">
        <f t="shared" si="476"/>
        <v>Nayarit</v>
      </c>
      <c r="D6005" s="367" t="str">
        <f t="shared" si="477"/>
        <v>Nayarit</v>
      </c>
      <c r="F6005" s="197" t="s">
        <v>311</v>
      </c>
      <c r="G6005" s="198" t="s">
        <v>45</v>
      </c>
      <c r="H6005" s="22" t="s">
        <v>642</v>
      </c>
      <c r="I6005" s="199">
        <v>16.499342815548129</v>
      </c>
      <c r="J6005" s="22">
        <v>15</v>
      </c>
      <c r="L6005" s="21" t="str">
        <f t="shared" si="473"/>
        <v>De 0 a 15 minutos</v>
      </c>
    </row>
    <row r="6006" spans="1:12" x14ac:dyDescent="0.25">
      <c r="A6006" s="25" t="str">
        <f t="shared" si="474"/>
        <v>tmedreg3_2018NayaritNayaritDe 16 a 30 minutos</v>
      </c>
      <c r="B6006" s="367" t="str">
        <f t="shared" si="475"/>
        <v>tmedreg3_2018</v>
      </c>
      <c r="C6006" s="367" t="str">
        <f t="shared" si="476"/>
        <v>Nayarit</v>
      </c>
      <c r="D6006" s="367" t="str">
        <f t="shared" si="477"/>
        <v>Nayarit</v>
      </c>
      <c r="H6006" s="22" t="s">
        <v>618</v>
      </c>
      <c r="I6006" s="199">
        <v>33.961498510964681</v>
      </c>
      <c r="J6006" s="22">
        <v>34</v>
      </c>
      <c r="L6006" s="21" t="str">
        <f t="shared" si="473"/>
        <v>De 16 a 30 minutos</v>
      </c>
    </row>
    <row r="6007" spans="1:12" x14ac:dyDescent="0.25">
      <c r="A6007" s="25" t="str">
        <f t="shared" si="474"/>
        <v>tmedreg3_2018NayaritNayaritDe 31 minutos a 1 hora</v>
      </c>
      <c r="B6007" s="367" t="str">
        <f t="shared" si="475"/>
        <v>tmedreg3_2018</v>
      </c>
      <c r="C6007" s="367" t="str">
        <f t="shared" si="476"/>
        <v>Nayarit</v>
      </c>
      <c r="D6007" s="367" t="str">
        <f t="shared" si="477"/>
        <v>Nayarit</v>
      </c>
      <c r="H6007" s="22" t="s">
        <v>619</v>
      </c>
      <c r="I6007" s="199">
        <v>25.221991496747322</v>
      </c>
      <c r="J6007" s="22">
        <v>26</v>
      </c>
      <c r="L6007" s="21" t="str">
        <f t="shared" si="473"/>
        <v>De 31 minutos a 1 hora</v>
      </c>
    </row>
    <row r="6008" spans="1:12" x14ac:dyDescent="0.25">
      <c r="A6008" s="25" t="str">
        <f t="shared" si="474"/>
        <v>tmedreg3_2018NayaritNayaritDe 1 hora 1 minuto a 2 horas</v>
      </c>
      <c r="B6008" s="367" t="str">
        <f t="shared" si="475"/>
        <v>tmedreg3_2018</v>
      </c>
      <c r="C6008" s="367" t="str">
        <f t="shared" si="476"/>
        <v>Nayarit</v>
      </c>
      <c r="D6008" s="367" t="str">
        <f t="shared" si="477"/>
        <v>Nayarit</v>
      </c>
      <c r="H6008" s="22" t="s">
        <v>620</v>
      </c>
      <c r="I6008" s="199">
        <v>17.537969863290858</v>
      </c>
      <c r="J6008" s="22">
        <v>14</v>
      </c>
      <c r="L6008" s="21" t="str">
        <f t="shared" si="473"/>
        <v>De 1 hora 1 minuto a 2 horas</v>
      </c>
    </row>
    <row r="6009" spans="1:12" x14ac:dyDescent="0.25">
      <c r="A6009" s="25" t="str">
        <f t="shared" si="474"/>
        <v>tmedreg3_2018NayaritNayaritDe 2 horas 1 minuto a 3 horas</v>
      </c>
      <c r="B6009" s="367" t="str">
        <f t="shared" si="475"/>
        <v>tmedreg3_2018</v>
      </c>
      <c r="C6009" s="367" t="str">
        <f t="shared" si="476"/>
        <v>Nayarit</v>
      </c>
      <c r="D6009" s="367" t="str">
        <f t="shared" si="477"/>
        <v>Nayarit</v>
      </c>
      <c r="H6009" s="22" t="s">
        <v>621</v>
      </c>
      <c r="I6009" s="199">
        <v>3.4444472130263124</v>
      </c>
      <c r="J6009" s="22">
        <v>3</v>
      </c>
      <c r="L6009" s="21" t="str">
        <f t="shared" si="473"/>
        <v>De 2 horas 1 minuto a 3 horas</v>
      </c>
    </row>
    <row r="6010" spans="1:12" x14ac:dyDescent="0.25">
      <c r="A6010" s="25" t="str">
        <f t="shared" si="474"/>
        <v>tmedreg3_2018NayaritNayaritMás de 3 horas</v>
      </c>
      <c r="B6010" s="367" t="str">
        <f t="shared" si="475"/>
        <v>tmedreg3_2018</v>
      </c>
      <c r="C6010" s="367" t="str">
        <f t="shared" si="476"/>
        <v>Nayarit</v>
      </c>
      <c r="D6010" s="367" t="str">
        <f t="shared" si="477"/>
        <v>Nayarit</v>
      </c>
      <c r="H6010" s="22" t="s">
        <v>622</v>
      </c>
      <c r="I6010" s="199">
        <v>3.3347501004227009</v>
      </c>
      <c r="J6010" s="22">
        <v>3</v>
      </c>
      <c r="L6010" s="21" t="str">
        <f t="shared" si="473"/>
        <v>Más de 3 horas</v>
      </c>
    </row>
    <row r="6011" spans="1:12" x14ac:dyDescent="0.25">
      <c r="A6011" s="25" t="str">
        <f t="shared" si="474"/>
        <v>tmedreg3_2018NayaritNayaritTotal</v>
      </c>
      <c r="B6011" s="367" t="str">
        <f t="shared" si="475"/>
        <v>tmedreg3_2018</v>
      </c>
      <c r="C6011" s="367" t="str">
        <f t="shared" si="476"/>
        <v>Nayarit</v>
      </c>
      <c r="D6011" s="367" t="str">
        <f t="shared" si="477"/>
        <v>Nayarit</v>
      </c>
      <c r="H6011" s="22" t="s">
        <v>41</v>
      </c>
      <c r="I6011" s="199">
        <v>100</v>
      </c>
      <c r="J6011" s="22">
        <v>95</v>
      </c>
      <c r="L6011" s="21" t="str">
        <f t="shared" si="473"/>
        <v/>
      </c>
    </row>
    <row r="6012" spans="1:12" x14ac:dyDescent="0.25">
      <c r="A6012" s="25" t="str">
        <f t="shared" si="474"/>
        <v>tmedreg3_2018Nuevo LeónNuevo LeónDe 0 a 15 minutos</v>
      </c>
      <c r="B6012" s="367" t="str">
        <f t="shared" si="475"/>
        <v>tmedreg3_2018</v>
      </c>
      <c r="C6012" s="367" t="str">
        <f t="shared" si="476"/>
        <v>Nuevo León</v>
      </c>
      <c r="D6012" s="367" t="str">
        <f t="shared" si="477"/>
        <v>Nuevo León</v>
      </c>
      <c r="F6012" s="197" t="s">
        <v>312</v>
      </c>
      <c r="G6012" s="198" t="s">
        <v>45</v>
      </c>
      <c r="H6012" s="22" t="s">
        <v>642</v>
      </c>
      <c r="I6012" s="199">
        <v>40.758706773021132</v>
      </c>
      <c r="J6012" s="22">
        <v>103</v>
      </c>
      <c r="L6012" s="21" t="str">
        <f t="shared" si="473"/>
        <v>De 0 a 15 minutos</v>
      </c>
    </row>
    <row r="6013" spans="1:12" x14ac:dyDescent="0.25">
      <c r="A6013" s="25" t="str">
        <f t="shared" si="474"/>
        <v>tmedreg3_2018Nuevo LeónNuevo LeónDe 16 a 30 minutos</v>
      </c>
      <c r="B6013" s="367" t="str">
        <f t="shared" si="475"/>
        <v>tmedreg3_2018</v>
      </c>
      <c r="C6013" s="367" t="str">
        <f t="shared" si="476"/>
        <v>Nuevo León</v>
      </c>
      <c r="D6013" s="367" t="str">
        <f t="shared" si="477"/>
        <v>Nuevo León</v>
      </c>
      <c r="H6013" s="22" t="s">
        <v>618</v>
      </c>
      <c r="I6013" s="199">
        <v>27.659106305381176</v>
      </c>
      <c r="J6013" s="22">
        <v>71</v>
      </c>
      <c r="L6013" s="21" t="str">
        <f t="shared" si="473"/>
        <v>De 16 a 30 minutos</v>
      </c>
    </row>
    <row r="6014" spans="1:12" x14ac:dyDescent="0.25">
      <c r="A6014" s="25" t="str">
        <f t="shared" si="474"/>
        <v>tmedreg3_2018Nuevo LeónNuevo LeónDe 31 minutos a 1 hora</v>
      </c>
      <c r="B6014" s="367" t="str">
        <f t="shared" si="475"/>
        <v>tmedreg3_2018</v>
      </c>
      <c r="C6014" s="367" t="str">
        <f t="shared" si="476"/>
        <v>Nuevo León</v>
      </c>
      <c r="D6014" s="367" t="str">
        <f t="shared" si="477"/>
        <v>Nuevo León</v>
      </c>
      <c r="H6014" s="22" t="s">
        <v>619</v>
      </c>
      <c r="I6014" s="199">
        <v>15.541614825048491</v>
      </c>
      <c r="J6014" s="22">
        <v>37</v>
      </c>
      <c r="L6014" s="21" t="str">
        <f t="shared" si="473"/>
        <v>De 31 minutos a 1 hora</v>
      </c>
    </row>
    <row r="6015" spans="1:12" x14ac:dyDescent="0.25">
      <c r="A6015" s="25" t="str">
        <f t="shared" si="474"/>
        <v>tmedreg3_2018Nuevo LeónNuevo LeónDe 1 hora 1 minuto a 2 horas</v>
      </c>
      <c r="B6015" s="367" t="str">
        <f t="shared" si="475"/>
        <v>tmedreg3_2018</v>
      </c>
      <c r="C6015" s="367" t="str">
        <f t="shared" si="476"/>
        <v>Nuevo León</v>
      </c>
      <c r="D6015" s="367" t="str">
        <f t="shared" si="477"/>
        <v>Nuevo León</v>
      </c>
      <c r="H6015" s="22" t="s">
        <v>620</v>
      </c>
      <c r="I6015" s="199">
        <v>10.569943334238822</v>
      </c>
      <c r="J6015" s="22">
        <v>29</v>
      </c>
      <c r="L6015" s="21" t="str">
        <f t="shared" si="473"/>
        <v>De 1 hora 1 minuto a 2 horas</v>
      </c>
    </row>
    <row r="6016" spans="1:12" x14ac:dyDescent="0.25">
      <c r="A6016" s="25" t="str">
        <f t="shared" si="474"/>
        <v>tmedreg3_2018Nuevo LeónNuevo LeónDe 2 horas 1 minuto a 3 horas</v>
      </c>
      <c r="B6016" s="367" t="str">
        <f t="shared" si="475"/>
        <v>tmedreg3_2018</v>
      </c>
      <c r="C6016" s="367" t="str">
        <f t="shared" si="476"/>
        <v>Nuevo León</v>
      </c>
      <c r="D6016" s="367" t="str">
        <f t="shared" si="477"/>
        <v>Nuevo León</v>
      </c>
      <c r="H6016" s="22" t="s">
        <v>621</v>
      </c>
      <c r="I6016" s="199">
        <v>2.8462062928203196</v>
      </c>
      <c r="J6016" s="22">
        <v>7</v>
      </c>
      <c r="L6016" s="21" t="str">
        <f t="shared" si="473"/>
        <v>De 2 horas 1 minuto a 3 horas</v>
      </c>
    </row>
    <row r="6017" spans="1:12" x14ac:dyDescent="0.25">
      <c r="A6017" s="25" t="str">
        <f t="shared" si="474"/>
        <v>tmedreg3_2018Nuevo LeónNuevo LeónMás de 3 horas</v>
      </c>
      <c r="B6017" s="367" t="str">
        <f t="shared" si="475"/>
        <v>tmedreg3_2018</v>
      </c>
      <c r="C6017" s="367" t="str">
        <f t="shared" si="476"/>
        <v>Nuevo León</v>
      </c>
      <c r="D6017" s="367" t="str">
        <f t="shared" si="477"/>
        <v>Nuevo León</v>
      </c>
      <c r="H6017" s="22" t="s">
        <v>622</v>
      </c>
      <c r="I6017" s="199">
        <v>2.1078075505554525</v>
      </c>
      <c r="J6017" s="22">
        <v>6</v>
      </c>
      <c r="L6017" s="21" t="str">
        <f t="shared" si="473"/>
        <v>Más de 3 horas</v>
      </c>
    </row>
    <row r="6018" spans="1:12" x14ac:dyDescent="0.25">
      <c r="A6018" s="25" t="str">
        <f t="shared" si="474"/>
        <v>tmedreg3_2018Nuevo LeónNuevo LeónNS/NR</v>
      </c>
      <c r="B6018" s="367" t="str">
        <f t="shared" si="475"/>
        <v>tmedreg3_2018</v>
      </c>
      <c r="C6018" s="367" t="str">
        <f t="shared" si="476"/>
        <v>Nuevo León</v>
      </c>
      <c r="D6018" s="367" t="str">
        <f t="shared" si="477"/>
        <v>Nuevo León</v>
      </c>
      <c r="H6018" s="22" t="s">
        <v>63</v>
      </c>
      <c r="I6018" s="199">
        <v>0.51661491893478495</v>
      </c>
      <c r="J6018" s="22">
        <v>2</v>
      </c>
      <c r="L6018" s="21" t="str">
        <f t="shared" si="473"/>
        <v>NS/NR</v>
      </c>
    </row>
    <row r="6019" spans="1:12" x14ac:dyDescent="0.25">
      <c r="A6019" s="25" t="str">
        <f t="shared" si="474"/>
        <v>tmedreg3_2018Nuevo LeónNuevo LeónTotal</v>
      </c>
      <c r="B6019" s="367" t="str">
        <f t="shared" si="475"/>
        <v>tmedreg3_2018</v>
      </c>
      <c r="C6019" s="367" t="str">
        <f t="shared" si="476"/>
        <v>Nuevo León</v>
      </c>
      <c r="D6019" s="367" t="str">
        <f t="shared" si="477"/>
        <v>Nuevo León</v>
      </c>
      <c r="H6019" s="22" t="s">
        <v>41</v>
      </c>
      <c r="I6019" s="199">
        <v>100</v>
      </c>
      <c r="J6019" s="22">
        <v>255</v>
      </c>
      <c r="L6019" s="21" t="str">
        <f t="shared" si="473"/>
        <v/>
      </c>
    </row>
    <row r="6020" spans="1:12" x14ac:dyDescent="0.25">
      <c r="A6020" s="25" t="str">
        <f t="shared" si="474"/>
        <v>tmedreg3_2018OaxacaOaxacaDe 0 a 15 minutos</v>
      </c>
      <c r="B6020" s="367" t="str">
        <f t="shared" si="475"/>
        <v>tmedreg3_2018</v>
      </c>
      <c r="C6020" s="367" t="str">
        <f t="shared" si="476"/>
        <v>Oaxaca</v>
      </c>
      <c r="D6020" s="367" t="str">
        <f t="shared" si="477"/>
        <v>Oaxaca</v>
      </c>
      <c r="F6020" s="197" t="s">
        <v>313</v>
      </c>
      <c r="G6020" s="198" t="s">
        <v>45</v>
      </c>
      <c r="H6020" s="22" t="s">
        <v>642</v>
      </c>
      <c r="I6020" s="199">
        <v>33.18731873992985</v>
      </c>
      <c r="J6020" s="22">
        <v>35</v>
      </c>
      <c r="L6020" s="21" t="str">
        <f t="shared" si="473"/>
        <v>De 0 a 15 minutos</v>
      </c>
    </row>
    <row r="6021" spans="1:12" x14ac:dyDescent="0.25">
      <c r="A6021" s="25" t="str">
        <f t="shared" si="474"/>
        <v>tmedreg3_2018OaxacaOaxacaDe 16 a 30 minutos</v>
      </c>
      <c r="B6021" s="367" t="str">
        <f t="shared" si="475"/>
        <v>tmedreg3_2018</v>
      </c>
      <c r="C6021" s="367" t="str">
        <f t="shared" si="476"/>
        <v>Oaxaca</v>
      </c>
      <c r="D6021" s="367" t="str">
        <f t="shared" si="477"/>
        <v>Oaxaca</v>
      </c>
      <c r="H6021" s="22" t="s">
        <v>618</v>
      </c>
      <c r="I6021" s="199">
        <v>22.697094207324088</v>
      </c>
      <c r="J6021" s="22">
        <v>26</v>
      </c>
      <c r="L6021" s="21" t="str">
        <f t="shared" si="473"/>
        <v>De 16 a 30 minutos</v>
      </c>
    </row>
    <row r="6022" spans="1:12" x14ac:dyDescent="0.25">
      <c r="A6022" s="25" t="str">
        <f t="shared" si="474"/>
        <v>tmedreg3_2018OaxacaOaxacaDe 31 minutos a 1 hora</v>
      </c>
      <c r="B6022" s="367" t="str">
        <f t="shared" si="475"/>
        <v>tmedreg3_2018</v>
      </c>
      <c r="C6022" s="367" t="str">
        <f t="shared" si="476"/>
        <v>Oaxaca</v>
      </c>
      <c r="D6022" s="367" t="str">
        <f t="shared" si="477"/>
        <v>Oaxaca</v>
      </c>
      <c r="H6022" s="22" t="s">
        <v>619</v>
      </c>
      <c r="I6022" s="199">
        <v>17.547947882464197</v>
      </c>
      <c r="J6022" s="22">
        <v>19</v>
      </c>
      <c r="L6022" s="21" t="str">
        <f t="shared" si="473"/>
        <v>De 31 minutos a 1 hora</v>
      </c>
    </row>
    <row r="6023" spans="1:12" x14ac:dyDescent="0.25">
      <c r="A6023" s="25" t="str">
        <f t="shared" si="474"/>
        <v>tmedreg3_2018OaxacaOaxacaDe 1 hora 1 minuto a 2 horas</v>
      </c>
      <c r="B6023" s="367" t="str">
        <f t="shared" si="475"/>
        <v>tmedreg3_2018</v>
      </c>
      <c r="C6023" s="367" t="str">
        <f t="shared" si="476"/>
        <v>Oaxaca</v>
      </c>
      <c r="D6023" s="367" t="str">
        <f t="shared" si="477"/>
        <v>Oaxaca</v>
      </c>
      <c r="H6023" s="22" t="s">
        <v>620</v>
      </c>
      <c r="I6023" s="199">
        <v>15.257357750088779</v>
      </c>
      <c r="J6023" s="22">
        <v>22</v>
      </c>
      <c r="L6023" s="21" t="str">
        <f t="shared" ref="L6023:L6086" si="478">IF(H6023&lt;&gt;"",IFERROR(MID(H6023,FIND(" ",H6023)+2,LEN(H6023)),""),"")</f>
        <v>De 1 hora 1 minuto a 2 horas</v>
      </c>
    </row>
    <row r="6024" spans="1:12" x14ac:dyDescent="0.25">
      <c r="A6024" s="25" t="str">
        <f t="shared" si="474"/>
        <v>tmedreg3_2018OaxacaOaxacaDe 2 horas 1 minuto a 3 horas</v>
      </c>
      <c r="B6024" s="367" t="str">
        <f t="shared" si="475"/>
        <v>tmedreg3_2018</v>
      </c>
      <c r="C6024" s="367" t="str">
        <f t="shared" si="476"/>
        <v>Oaxaca</v>
      </c>
      <c r="D6024" s="367" t="str">
        <f t="shared" si="477"/>
        <v>Oaxaca</v>
      </c>
      <c r="H6024" s="22" t="s">
        <v>621</v>
      </c>
      <c r="I6024" s="199">
        <v>5.9227164277150566</v>
      </c>
      <c r="J6024" s="22">
        <v>8</v>
      </c>
      <c r="L6024" s="21" t="str">
        <f t="shared" si="478"/>
        <v>De 2 horas 1 minuto a 3 horas</v>
      </c>
    </row>
    <row r="6025" spans="1:12" x14ac:dyDescent="0.25">
      <c r="A6025" s="25" t="str">
        <f t="shared" si="474"/>
        <v>tmedreg3_2018OaxacaOaxacaMás de 3 horas</v>
      </c>
      <c r="B6025" s="367" t="str">
        <f t="shared" si="475"/>
        <v>tmedreg3_2018</v>
      </c>
      <c r="C6025" s="367" t="str">
        <f t="shared" si="476"/>
        <v>Oaxaca</v>
      </c>
      <c r="D6025" s="367" t="str">
        <f t="shared" si="477"/>
        <v>Oaxaca</v>
      </c>
      <c r="H6025" s="22" t="s">
        <v>622</v>
      </c>
      <c r="I6025" s="199">
        <v>4.2613700528595988</v>
      </c>
      <c r="J6025" s="22">
        <v>5</v>
      </c>
      <c r="L6025" s="21" t="str">
        <f t="shared" si="478"/>
        <v>Más de 3 horas</v>
      </c>
    </row>
    <row r="6026" spans="1:12" x14ac:dyDescent="0.25">
      <c r="A6026" s="25" t="str">
        <f t="shared" si="474"/>
        <v>tmedreg3_2018OaxacaOaxacaNS/NR</v>
      </c>
      <c r="B6026" s="367" t="str">
        <f t="shared" si="475"/>
        <v>tmedreg3_2018</v>
      </c>
      <c r="C6026" s="367" t="str">
        <f t="shared" si="476"/>
        <v>Oaxaca</v>
      </c>
      <c r="D6026" s="367" t="str">
        <f t="shared" si="477"/>
        <v>Oaxaca</v>
      </c>
      <c r="H6026" s="22" t="s">
        <v>63</v>
      </c>
      <c r="I6026" s="199">
        <v>1.1261949396184125</v>
      </c>
      <c r="J6026" s="22">
        <v>1</v>
      </c>
      <c r="L6026" s="21" t="str">
        <f t="shared" si="478"/>
        <v>NS/NR</v>
      </c>
    </row>
    <row r="6027" spans="1:12" x14ac:dyDescent="0.25">
      <c r="A6027" s="25" t="str">
        <f t="shared" si="474"/>
        <v>tmedreg3_2018OaxacaOaxacaTotal</v>
      </c>
      <c r="B6027" s="367" t="str">
        <f t="shared" si="475"/>
        <v>tmedreg3_2018</v>
      </c>
      <c r="C6027" s="367" t="str">
        <f t="shared" si="476"/>
        <v>Oaxaca</v>
      </c>
      <c r="D6027" s="367" t="str">
        <f t="shared" si="477"/>
        <v>Oaxaca</v>
      </c>
      <c r="H6027" s="22" t="s">
        <v>41</v>
      </c>
      <c r="I6027" s="199">
        <v>100</v>
      </c>
      <c r="J6027" s="22">
        <v>116</v>
      </c>
      <c r="L6027" s="21" t="str">
        <f t="shared" si="478"/>
        <v/>
      </c>
    </row>
    <row r="6028" spans="1:12" x14ac:dyDescent="0.25">
      <c r="A6028" s="25" t="str">
        <f t="shared" si="474"/>
        <v>tmedreg3_2018PueblaPueblaDe 0 a 15 minutos</v>
      </c>
      <c r="B6028" s="367" t="str">
        <f t="shared" si="475"/>
        <v>tmedreg3_2018</v>
      </c>
      <c r="C6028" s="367" t="str">
        <f t="shared" si="476"/>
        <v>Puebla</v>
      </c>
      <c r="D6028" s="367" t="str">
        <f t="shared" si="477"/>
        <v>Puebla</v>
      </c>
      <c r="F6028" s="197" t="s">
        <v>314</v>
      </c>
      <c r="G6028" s="198" t="s">
        <v>45</v>
      </c>
      <c r="H6028" s="22" t="s">
        <v>642</v>
      </c>
      <c r="I6028" s="199">
        <v>35.439106078499989</v>
      </c>
      <c r="J6028" s="22">
        <v>50</v>
      </c>
      <c r="L6028" s="21" t="str">
        <f t="shared" si="478"/>
        <v>De 0 a 15 minutos</v>
      </c>
    </row>
    <row r="6029" spans="1:12" x14ac:dyDescent="0.25">
      <c r="A6029" s="25" t="str">
        <f t="shared" si="474"/>
        <v>tmedreg3_2018PueblaPueblaDe 16 a 30 minutos</v>
      </c>
      <c r="B6029" s="367" t="str">
        <f t="shared" si="475"/>
        <v>tmedreg3_2018</v>
      </c>
      <c r="C6029" s="367" t="str">
        <f t="shared" si="476"/>
        <v>Puebla</v>
      </c>
      <c r="D6029" s="367" t="str">
        <f t="shared" si="477"/>
        <v>Puebla</v>
      </c>
      <c r="H6029" s="22" t="s">
        <v>618</v>
      </c>
      <c r="I6029" s="199">
        <v>22.616314447087255</v>
      </c>
      <c r="J6029" s="22">
        <v>33</v>
      </c>
      <c r="L6029" s="21" t="str">
        <f t="shared" si="478"/>
        <v>De 16 a 30 minutos</v>
      </c>
    </row>
    <row r="6030" spans="1:12" x14ac:dyDescent="0.25">
      <c r="A6030" s="25" t="str">
        <f t="shared" si="474"/>
        <v>tmedreg3_2018PueblaPueblaDe 31 minutos a 1 hora</v>
      </c>
      <c r="B6030" s="367" t="str">
        <f t="shared" si="475"/>
        <v>tmedreg3_2018</v>
      </c>
      <c r="C6030" s="367" t="str">
        <f t="shared" si="476"/>
        <v>Puebla</v>
      </c>
      <c r="D6030" s="367" t="str">
        <f t="shared" si="477"/>
        <v>Puebla</v>
      </c>
      <c r="H6030" s="22" t="s">
        <v>619</v>
      </c>
      <c r="I6030" s="199">
        <v>18.414727248642542</v>
      </c>
      <c r="J6030" s="22">
        <v>27</v>
      </c>
      <c r="L6030" s="21" t="str">
        <f t="shared" si="478"/>
        <v>De 31 minutos a 1 hora</v>
      </c>
    </row>
    <row r="6031" spans="1:12" x14ac:dyDescent="0.25">
      <c r="A6031" s="25" t="str">
        <f t="shared" si="474"/>
        <v>tmedreg3_2018PueblaPueblaDe 1 hora 1 minuto a 2 horas</v>
      </c>
      <c r="B6031" s="367" t="str">
        <f t="shared" si="475"/>
        <v>tmedreg3_2018</v>
      </c>
      <c r="C6031" s="367" t="str">
        <f t="shared" si="476"/>
        <v>Puebla</v>
      </c>
      <c r="D6031" s="367" t="str">
        <f t="shared" si="477"/>
        <v>Puebla</v>
      </c>
      <c r="H6031" s="22" t="s">
        <v>620</v>
      </c>
      <c r="I6031" s="199">
        <v>17.732291735268408</v>
      </c>
      <c r="J6031" s="22">
        <v>29</v>
      </c>
      <c r="L6031" s="21" t="str">
        <f t="shared" si="478"/>
        <v>De 1 hora 1 minuto a 2 horas</v>
      </c>
    </row>
    <row r="6032" spans="1:12" x14ac:dyDescent="0.25">
      <c r="A6032" s="25" t="str">
        <f t="shared" si="474"/>
        <v>tmedreg3_2018PueblaPueblaDe 2 horas 1 minuto a 3 horas</v>
      </c>
      <c r="B6032" s="367" t="str">
        <f t="shared" si="475"/>
        <v>tmedreg3_2018</v>
      </c>
      <c r="C6032" s="367" t="str">
        <f t="shared" si="476"/>
        <v>Puebla</v>
      </c>
      <c r="D6032" s="367" t="str">
        <f t="shared" si="477"/>
        <v>Puebla</v>
      </c>
      <c r="H6032" s="22" t="s">
        <v>621</v>
      </c>
      <c r="I6032" s="199">
        <v>4.6740672015801499</v>
      </c>
      <c r="J6032" s="22">
        <v>9</v>
      </c>
      <c r="L6032" s="21" t="str">
        <f t="shared" si="478"/>
        <v>De 2 horas 1 minuto a 3 horas</v>
      </c>
    </row>
    <row r="6033" spans="1:12" x14ac:dyDescent="0.25">
      <c r="A6033" s="25" t="str">
        <f t="shared" si="474"/>
        <v>tmedreg3_2018PueblaPueblaMás de 3 horas</v>
      </c>
      <c r="B6033" s="367" t="str">
        <f t="shared" si="475"/>
        <v>tmedreg3_2018</v>
      </c>
      <c r="C6033" s="367" t="str">
        <f t="shared" si="476"/>
        <v>Puebla</v>
      </c>
      <c r="D6033" s="367" t="str">
        <f t="shared" si="477"/>
        <v>Puebla</v>
      </c>
      <c r="H6033" s="22" t="s">
        <v>622</v>
      </c>
      <c r="I6033" s="199">
        <v>0.55911343315288775</v>
      </c>
      <c r="J6033" s="22">
        <v>1</v>
      </c>
      <c r="L6033" s="21" t="str">
        <f t="shared" si="478"/>
        <v>Más de 3 horas</v>
      </c>
    </row>
    <row r="6034" spans="1:12" x14ac:dyDescent="0.25">
      <c r="A6034" s="25" t="str">
        <f t="shared" si="474"/>
        <v>tmedreg3_2018PueblaPueblaNS/NR</v>
      </c>
      <c r="B6034" s="367" t="str">
        <f t="shared" si="475"/>
        <v>tmedreg3_2018</v>
      </c>
      <c r="C6034" s="367" t="str">
        <f t="shared" si="476"/>
        <v>Puebla</v>
      </c>
      <c r="D6034" s="367" t="str">
        <f t="shared" si="477"/>
        <v>Puebla</v>
      </c>
      <c r="H6034" s="22" t="s">
        <v>63</v>
      </c>
      <c r="I6034" s="199">
        <v>0.56437985576889849</v>
      </c>
      <c r="J6034" s="22">
        <v>1</v>
      </c>
      <c r="L6034" s="21" t="str">
        <f t="shared" si="478"/>
        <v>NS/NR</v>
      </c>
    </row>
    <row r="6035" spans="1:12" x14ac:dyDescent="0.25">
      <c r="A6035" s="25" t="str">
        <f t="shared" si="474"/>
        <v>tmedreg3_2018PueblaPueblaTotal</v>
      </c>
      <c r="B6035" s="367" t="str">
        <f t="shared" si="475"/>
        <v>tmedreg3_2018</v>
      </c>
      <c r="C6035" s="367" t="str">
        <f t="shared" si="476"/>
        <v>Puebla</v>
      </c>
      <c r="D6035" s="367" t="str">
        <f t="shared" si="477"/>
        <v>Puebla</v>
      </c>
      <c r="H6035" s="22" t="s">
        <v>41</v>
      </c>
      <c r="I6035" s="199">
        <v>100</v>
      </c>
      <c r="J6035" s="22">
        <v>150</v>
      </c>
      <c r="L6035" s="21" t="str">
        <f t="shared" si="478"/>
        <v/>
      </c>
    </row>
    <row r="6036" spans="1:12" x14ac:dyDescent="0.25">
      <c r="A6036" s="25" t="str">
        <f t="shared" si="474"/>
        <v>tmedreg3_2018QuerétaroQuerétaroDe 0 a 15 minutos</v>
      </c>
      <c r="B6036" s="367" t="str">
        <f t="shared" si="475"/>
        <v>tmedreg3_2018</v>
      </c>
      <c r="C6036" s="367" t="str">
        <f t="shared" si="476"/>
        <v>Querétaro</v>
      </c>
      <c r="D6036" s="367" t="str">
        <f t="shared" si="477"/>
        <v>Querétaro</v>
      </c>
      <c r="F6036" s="197" t="s">
        <v>315</v>
      </c>
      <c r="G6036" s="198" t="s">
        <v>45</v>
      </c>
      <c r="H6036" s="22" t="s">
        <v>642</v>
      </c>
      <c r="I6036" s="199">
        <v>44.522836899930944</v>
      </c>
      <c r="J6036" s="22">
        <v>76</v>
      </c>
      <c r="L6036" s="21" t="str">
        <f t="shared" si="478"/>
        <v>De 0 a 15 minutos</v>
      </c>
    </row>
    <row r="6037" spans="1:12" x14ac:dyDescent="0.25">
      <c r="A6037" s="25" t="str">
        <f t="shared" si="474"/>
        <v>tmedreg3_2018QuerétaroQuerétaroDe 16 a 30 minutos</v>
      </c>
      <c r="B6037" s="367" t="str">
        <f t="shared" si="475"/>
        <v>tmedreg3_2018</v>
      </c>
      <c r="C6037" s="367" t="str">
        <f t="shared" si="476"/>
        <v>Querétaro</v>
      </c>
      <c r="D6037" s="367" t="str">
        <f t="shared" si="477"/>
        <v>Querétaro</v>
      </c>
      <c r="H6037" s="22" t="s">
        <v>618</v>
      </c>
      <c r="I6037" s="199">
        <v>18.766180819597437</v>
      </c>
      <c r="J6037" s="22">
        <v>24</v>
      </c>
      <c r="L6037" s="21" t="str">
        <f t="shared" si="478"/>
        <v>De 16 a 30 minutos</v>
      </c>
    </row>
    <row r="6038" spans="1:12" x14ac:dyDescent="0.25">
      <c r="A6038" s="25" t="str">
        <f t="shared" si="474"/>
        <v>tmedreg3_2018QuerétaroQuerétaroDe 31 minutos a 1 hora</v>
      </c>
      <c r="B6038" s="367" t="str">
        <f t="shared" si="475"/>
        <v>tmedreg3_2018</v>
      </c>
      <c r="C6038" s="367" t="str">
        <f t="shared" si="476"/>
        <v>Querétaro</v>
      </c>
      <c r="D6038" s="367" t="str">
        <f t="shared" si="477"/>
        <v>Querétaro</v>
      </c>
      <c r="H6038" s="22" t="s">
        <v>619</v>
      </c>
      <c r="I6038" s="199">
        <v>12.473393599984711</v>
      </c>
      <c r="J6038" s="22">
        <v>16</v>
      </c>
      <c r="L6038" s="21" t="str">
        <f t="shared" si="478"/>
        <v>De 31 minutos a 1 hora</v>
      </c>
    </row>
    <row r="6039" spans="1:12" x14ac:dyDescent="0.25">
      <c r="A6039" s="25" t="str">
        <f t="shared" si="474"/>
        <v>tmedreg3_2018QuerétaroQuerétaroDe 1 hora 1 minuto a 2 horas</v>
      </c>
      <c r="B6039" s="367" t="str">
        <f t="shared" si="475"/>
        <v>tmedreg3_2018</v>
      </c>
      <c r="C6039" s="367" t="str">
        <f t="shared" si="476"/>
        <v>Querétaro</v>
      </c>
      <c r="D6039" s="367" t="str">
        <f t="shared" si="477"/>
        <v>Querétaro</v>
      </c>
      <c r="H6039" s="22" t="s">
        <v>620</v>
      </c>
      <c r="I6039" s="199">
        <v>12.346234220955351</v>
      </c>
      <c r="J6039" s="22">
        <v>19</v>
      </c>
      <c r="L6039" s="21" t="str">
        <f t="shared" si="478"/>
        <v>De 1 hora 1 minuto a 2 horas</v>
      </c>
    </row>
    <row r="6040" spans="1:12" x14ac:dyDescent="0.25">
      <c r="A6040" s="25" t="str">
        <f t="shared" si="474"/>
        <v>tmedreg3_2018QuerétaroQuerétaroDe 2 horas 1 minuto a 3 horas</v>
      </c>
      <c r="B6040" s="367" t="str">
        <f t="shared" si="475"/>
        <v>tmedreg3_2018</v>
      </c>
      <c r="C6040" s="367" t="str">
        <f t="shared" si="476"/>
        <v>Querétaro</v>
      </c>
      <c r="D6040" s="367" t="str">
        <f t="shared" si="477"/>
        <v>Querétaro</v>
      </c>
      <c r="H6040" s="22" t="s">
        <v>621</v>
      </c>
      <c r="I6040" s="199">
        <v>3.8814903792374378</v>
      </c>
      <c r="J6040" s="22">
        <v>4</v>
      </c>
      <c r="L6040" s="21" t="str">
        <f t="shared" si="478"/>
        <v>De 2 horas 1 minuto a 3 horas</v>
      </c>
    </row>
    <row r="6041" spans="1:12" x14ac:dyDescent="0.25">
      <c r="A6041" s="25" t="str">
        <f t="shared" si="474"/>
        <v>tmedreg3_2018QuerétaroQuerétaroMás de 3 horas</v>
      </c>
      <c r="B6041" s="367" t="str">
        <f t="shared" si="475"/>
        <v>tmedreg3_2018</v>
      </c>
      <c r="C6041" s="367" t="str">
        <f t="shared" si="476"/>
        <v>Querétaro</v>
      </c>
      <c r="D6041" s="367" t="str">
        <f t="shared" si="477"/>
        <v>Querétaro</v>
      </c>
      <c r="H6041" s="22" t="s">
        <v>622</v>
      </c>
      <c r="I6041" s="199">
        <v>5.1161267962024164</v>
      </c>
      <c r="J6041" s="22">
        <v>6</v>
      </c>
      <c r="L6041" s="21" t="str">
        <f t="shared" si="478"/>
        <v>Más de 3 horas</v>
      </c>
    </row>
    <row r="6042" spans="1:12" x14ac:dyDescent="0.25">
      <c r="A6042" s="25" t="str">
        <f t="shared" si="474"/>
        <v>tmedreg3_2018QuerétaroQuerétaroNS/NR</v>
      </c>
      <c r="B6042" s="367" t="str">
        <f t="shared" si="475"/>
        <v>tmedreg3_2018</v>
      </c>
      <c r="C6042" s="367" t="str">
        <f t="shared" si="476"/>
        <v>Querétaro</v>
      </c>
      <c r="D6042" s="367" t="str">
        <f t="shared" si="477"/>
        <v>Querétaro</v>
      </c>
      <c r="H6042" s="22" t="s">
        <v>63</v>
      </c>
      <c r="I6042" s="199">
        <v>2.8937372840917703</v>
      </c>
      <c r="J6042" s="22">
        <v>3</v>
      </c>
      <c r="L6042" s="21" t="str">
        <f t="shared" si="478"/>
        <v>NS/NR</v>
      </c>
    </row>
    <row r="6043" spans="1:12" x14ac:dyDescent="0.25">
      <c r="A6043" s="25" t="str">
        <f t="shared" si="474"/>
        <v>tmedreg3_2018QuerétaroQuerétaroTotal</v>
      </c>
      <c r="B6043" s="367" t="str">
        <f t="shared" si="475"/>
        <v>tmedreg3_2018</v>
      </c>
      <c r="C6043" s="367" t="str">
        <f t="shared" si="476"/>
        <v>Querétaro</v>
      </c>
      <c r="D6043" s="367" t="str">
        <f t="shared" si="477"/>
        <v>Querétaro</v>
      </c>
      <c r="H6043" s="22" t="s">
        <v>41</v>
      </c>
      <c r="I6043" s="199">
        <v>100</v>
      </c>
      <c r="J6043" s="22">
        <v>148</v>
      </c>
      <c r="L6043" s="21" t="str">
        <f t="shared" si="478"/>
        <v/>
      </c>
    </row>
    <row r="6044" spans="1:12" x14ac:dyDescent="0.25">
      <c r="A6044" s="25" t="str">
        <f t="shared" si="474"/>
        <v>tmedreg3_2018Quintana RooQuintana RooDe 0 a 15 minutos</v>
      </c>
      <c r="B6044" s="367" t="str">
        <f t="shared" si="475"/>
        <v>tmedreg3_2018</v>
      </c>
      <c r="C6044" s="367" t="str">
        <f t="shared" si="476"/>
        <v>Quintana Roo</v>
      </c>
      <c r="D6044" s="367" t="str">
        <f t="shared" si="477"/>
        <v>Quintana Roo</v>
      </c>
      <c r="F6044" s="197" t="s">
        <v>316</v>
      </c>
      <c r="G6044" s="198" t="s">
        <v>45</v>
      </c>
      <c r="H6044" s="22" t="s">
        <v>642</v>
      </c>
      <c r="I6044" s="199">
        <v>40.098512165761889</v>
      </c>
      <c r="J6044" s="22">
        <v>56</v>
      </c>
      <c r="L6044" s="21" t="str">
        <f t="shared" si="478"/>
        <v>De 0 a 15 minutos</v>
      </c>
    </row>
    <row r="6045" spans="1:12" x14ac:dyDescent="0.25">
      <c r="A6045" s="25" t="str">
        <f t="shared" si="474"/>
        <v>tmedreg3_2018Quintana RooQuintana RooDe 16 a 30 minutos</v>
      </c>
      <c r="B6045" s="367" t="str">
        <f t="shared" si="475"/>
        <v>tmedreg3_2018</v>
      </c>
      <c r="C6045" s="367" t="str">
        <f t="shared" si="476"/>
        <v>Quintana Roo</v>
      </c>
      <c r="D6045" s="367" t="str">
        <f t="shared" si="477"/>
        <v>Quintana Roo</v>
      </c>
      <c r="H6045" s="22" t="s">
        <v>618</v>
      </c>
      <c r="I6045" s="199">
        <v>29.611108161931927</v>
      </c>
      <c r="J6045" s="22">
        <v>43</v>
      </c>
      <c r="L6045" s="21" t="str">
        <f t="shared" si="478"/>
        <v>De 16 a 30 minutos</v>
      </c>
    </row>
    <row r="6046" spans="1:12" x14ac:dyDescent="0.25">
      <c r="A6046" s="25" t="str">
        <f t="shared" si="474"/>
        <v>tmedreg3_2018Quintana RooQuintana RooDe 31 minutos a 1 hora</v>
      </c>
      <c r="B6046" s="367" t="str">
        <f t="shared" si="475"/>
        <v>tmedreg3_2018</v>
      </c>
      <c r="C6046" s="367" t="str">
        <f t="shared" si="476"/>
        <v>Quintana Roo</v>
      </c>
      <c r="D6046" s="367" t="str">
        <f t="shared" si="477"/>
        <v>Quintana Roo</v>
      </c>
      <c r="H6046" s="22" t="s">
        <v>619</v>
      </c>
      <c r="I6046" s="199">
        <v>13.263011661030683</v>
      </c>
      <c r="J6046" s="22">
        <v>19</v>
      </c>
      <c r="L6046" s="21" t="str">
        <f t="shared" si="478"/>
        <v>De 31 minutos a 1 hora</v>
      </c>
    </row>
    <row r="6047" spans="1:12" x14ac:dyDescent="0.25">
      <c r="A6047" s="25" t="str">
        <f t="shared" si="474"/>
        <v>tmedreg3_2018Quintana RooQuintana RooDe 1 hora 1 minuto a 2 horas</v>
      </c>
      <c r="B6047" s="367" t="str">
        <f t="shared" si="475"/>
        <v>tmedreg3_2018</v>
      </c>
      <c r="C6047" s="367" t="str">
        <f t="shared" si="476"/>
        <v>Quintana Roo</v>
      </c>
      <c r="D6047" s="367" t="str">
        <f t="shared" si="477"/>
        <v>Quintana Roo</v>
      </c>
      <c r="H6047" s="22" t="s">
        <v>620</v>
      </c>
      <c r="I6047" s="199">
        <v>7.547650925285633</v>
      </c>
      <c r="J6047" s="22">
        <v>11</v>
      </c>
      <c r="L6047" s="21" t="str">
        <f t="shared" si="478"/>
        <v>De 1 hora 1 minuto a 2 horas</v>
      </c>
    </row>
    <row r="6048" spans="1:12" x14ac:dyDescent="0.25">
      <c r="A6048" s="25" t="str">
        <f t="shared" si="474"/>
        <v>tmedreg3_2018Quintana RooQuintana RooDe 2 horas 1 minuto a 3 horas</v>
      </c>
      <c r="B6048" s="367" t="str">
        <f t="shared" si="475"/>
        <v>tmedreg3_2018</v>
      </c>
      <c r="C6048" s="367" t="str">
        <f t="shared" si="476"/>
        <v>Quintana Roo</v>
      </c>
      <c r="D6048" s="367" t="str">
        <f t="shared" si="477"/>
        <v>Quintana Roo</v>
      </c>
      <c r="H6048" s="22" t="s">
        <v>621</v>
      </c>
      <c r="I6048" s="199">
        <v>2.0466392853187667</v>
      </c>
      <c r="J6048" s="22">
        <v>3</v>
      </c>
      <c r="L6048" s="21" t="str">
        <f t="shared" si="478"/>
        <v>De 2 horas 1 minuto a 3 horas</v>
      </c>
    </row>
    <row r="6049" spans="1:12" x14ac:dyDescent="0.25">
      <c r="A6049" s="25" t="str">
        <f t="shared" si="474"/>
        <v>tmedreg3_2018Quintana RooQuintana RooMás de 3 horas</v>
      </c>
      <c r="B6049" s="367" t="str">
        <f t="shared" si="475"/>
        <v>tmedreg3_2018</v>
      </c>
      <c r="C6049" s="367" t="str">
        <f t="shared" si="476"/>
        <v>Quintana Roo</v>
      </c>
      <c r="D6049" s="367" t="str">
        <f t="shared" si="477"/>
        <v>Quintana Roo</v>
      </c>
      <c r="H6049" s="22" t="s">
        <v>622</v>
      </c>
      <c r="I6049" s="199">
        <v>6.0193466677492573</v>
      </c>
      <c r="J6049" s="22">
        <v>8</v>
      </c>
      <c r="L6049" s="21" t="str">
        <f t="shared" si="478"/>
        <v>Más de 3 horas</v>
      </c>
    </row>
    <row r="6050" spans="1:12" x14ac:dyDescent="0.25">
      <c r="A6050" s="25" t="str">
        <f t="shared" si="474"/>
        <v>tmedreg3_2018Quintana RooQuintana RooNS/NR</v>
      </c>
      <c r="B6050" s="367" t="str">
        <f t="shared" si="475"/>
        <v>tmedreg3_2018</v>
      </c>
      <c r="C6050" s="367" t="str">
        <f t="shared" si="476"/>
        <v>Quintana Roo</v>
      </c>
      <c r="D6050" s="367" t="str">
        <f t="shared" si="477"/>
        <v>Quintana Roo</v>
      </c>
      <c r="H6050" s="22" t="s">
        <v>63</v>
      </c>
      <c r="I6050" s="199">
        <v>1.4137311329219215</v>
      </c>
      <c r="J6050" s="22">
        <v>2</v>
      </c>
      <c r="L6050" s="21" t="str">
        <f t="shared" si="478"/>
        <v>NS/NR</v>
      </c>
    </row>
    <row r="6051" spans="1:12" x14ac:dyDescent="0.25">
      <c r="A6051" s="25" t="str">
        <f t="shared" si="474"/>
        <v>tmedreg3_2018Quintana RooQuintana RooTotal</v>
      </c>
      <c r="B6051" s="367" t="str">
        <f t="shared" si="475"/>
        <v>tmedreg3_2018</v>
      </c>
      <c r="C6051" s="367" t="str">
        <f t="shared" si="476"/>
        <v>Quintana Roo</v>
      </c>
      <c r="D6051" s="367" t="str">
        <f t="shared" si="477"/>
        <v>Quintana Roo</v>
      </c>
      <c r="H6051" s="22" t="s">
        <v>41</v>
      </c>
      <c r="I6051" s="199">
        <v>100</v>
      </c>
      <c r="J6051" s="22">
        <v>142</v>
      </c>
      <c r="L6051" s="21" t="str">
        <f t="shared" si="478"/>
        <v/>
      </c>
    </row>
    <row r="6052" spans="1:12" x14ac:dyDescent="0.25">
      <c r="A6052" s="25" t="str">
        <f t="shared" si="474"/>
        <v>tmedreg3_2018San Luis PotosíSan Luis PotosíDe 0 a 15 minutos</v>
      </c>
      <c r="B6052" s="367" t="str">
        <f t="shared" si="475"/>
        <v>tmedreg3_2018</v>
      </c>
      <c r="C6052" s="367" t="str">
        <f t="shared" si="476"/>
        <v>San Luis Potosí</v>
      </c>
      <c r="D6052" s="367" t="str">
        <f t="shared" si="477"/>
        <v>San Luis Potosí</v>
      </c>
      <c r="F6052" s="197" t="s">
        <v>317</v>
      </c>
      <c r="G6052" s="198" t="s">
        <v>45</v>
      </c>
      <c r="H6052" s="22" t="s">
        <v>642</v>
      </c>
      <c r="I6052" s="199">
        <v>29.435717565665641</v>
      </c>
      <c r="J6052" s="22">
        <v>55</v>
      </c>
      <c r="L6052" s="21" t="str">
        <f t="shared" si="478"/>
        <v>De 0 a 15 minutos</v>
      </c>
    </row>
    <row r="6053" spans="1:12" x14ac:dyDescent="0.25">
      <c r="A6053" s="25" t="str">
        <f t="shared" si="474"/>
        <v>tmedreg3_2018San Luis PotosíSan Luis PotosíDe 16 a 30 minutos</v>
      </c>
      <c r="B6053" s="367" t="str">
        <f t="shared" si="475"/>
        <v>tmedreg3_2018</v>
      </c>
      <c r="C6053" s="367" t="str">
        <f t="shared" si="476"/>
        <v>San Luis Potosí</v>
      </c>
      <c r="D6053" s="367" t="str">
        <f t="shared" si="477"/>
        <v>San Luis Potosí</v>
      </c>
      <c r="H6053" s="22" t="s">
        <v>618</v>
      </c>
      <c r="I6053" s="199">
        <v>26.26301628786576</v>
      </c>
      <c r="J6053" s="22">
        <v>51</v>
      </c>
      <c r="L6053" s="21" t="str">
        <f t="shared" si="478"/>
        <v>De 16 a 30 minutos</v>
      </c>
    </row>
    <row r="6054" spans="1:12" x14ac:dyDescent="0.25">
      <c r="A6054" s="25" t="str">
        <f t="shared" si="474"/>
        <v>tmedreg3_2018San Luis PotosíSan Luis PotosíDe 31 minutos a 1 hora</v>
      </c>
      <c r="B6054" s="367" t="str">
        <f t="shared" si="475"/>
        <v>tmedreg3_2018</v>
      </c>
      <c r="C6054" s="367" t="str">
        <f t="shared" si="476"/>
        <v>San Luis Potosí</v>
      </c>
      <c r="D6054" s="367" t="str">
        <f t="shared" si="477"/>
        <v>San Luis Potosí</v>
      </c>
      <c r="H6054" s="22" t="s">
        <v>619</v>
      </c>
      <c r="I6054" s="199">
        <v>18.793842973057796</v>
      </c>
      <c r="J6054" s="22">
        <v>38</v>
      </c>
      <c r="L6054" s="21" t="str">
        <f t="shared" si="478"/>
        <v>De 31 minutos a 1 hora</v>
      </c>
    </row>
    <row r="6055" spans="1:12" x14ac:dyDescent="0.25">
      <c r="A6055" s="25" t="str">
        <f t="shared" si="474"/>
        <v>tmedreg3_2018San Luis PotosíSan Luis PotosíDe 1 hora 1 minuto a 2 horas</v>
      </c>
      <c r="B6055" s="367" t="str">
        <f t="shared" si="475"/>
        <v>tmedreg3_2018</v>
      </c>
      <c r="C6055" s="367" t="str">
        <f t="shared" si="476"/>
        <v>San Luis Potosí</v>
      </c>
      <c r="D6055" s="367" t="str">
        <f t="shared" si="477"/>
        <v>San Luis Potosí</v>
      </c>
      <c r="H6055" s="22" t="s">
        <v>620</v>
      </c>
      <c r="I6055" s="199">
        <v>15.337753570146409</v>
      </c>
      <c r="J6055" s="22">
        <v>31</v>
      </c>
      <c r="L6055" s="21" t="str">
        <f t="shared" si="478"/>
        <v>De 1 hora 1 minuto a 2 horas</v>
      </c>
    </row>
    <row r="6056" spans="1:12" x14ac:dyDescent="0.25">
      <c r="A6056" s="25" t="str">
        <f t="shared" si="474"/>
        <v>tmedreg3_2018San Luis PotosíSan Luis PotosíDe 2 horas 1 minuto a 3 horas</v>
      </c>
      <c r="B6056" s="367" t="str">
        <f t="shared" si="475"/>
        <v>tmedreg3_2018</v>
      </c>
      <c r="C6056" s="367" t="str">
        <f t="shared" si="476"/>
        <v>San Luis Potosí</v>
      </c>
      <c r="D6056" s="367" t="str">
        <f t="shared" si="477"/>
        <v>San Luis Potosí</v>
      </c>
      <c r="H6056" s="22" t="s">
        <v>621</v>
      </c>
      <c r="I6056" s="199">
        <v>5.4012820379450455</v>
      </c>
      <c r="J6056" s="22">
        <v>11</v>
      </c>
      <c r="L6056" s="21" t="str">
        <f t="shared" si="478"/>
        <v>De 2 horas 1 minuto a 3 horas</v>
      </c>
    </row>
    <row r="6057" spans="1:12" x14ac:dyDescent="0.25">
      <c r="A6057" s="25" t="str">
        <f t="shared" si="474"/>
        <v>tmedreg3_2018San Luis PotosíSan Luis PotosíMás de 3 horas</v>
      </c>
      <c r="B6057" s="367" t="str">
        <f t="shared" si="475"/>
        <v>tmedreg3_2018</v>
      </c>
      <c r="C6057" s="367" t="str">
        <f t="shared" si="476"/>
        <v>San Luis Potosí</v>
      </c>
      <c r="D6057" s="367" t="str">
        <f t="shared" si="477"/>
        <v>San Luis Potosí</v>
      </c>
      <c r="H6057" s="22" t="s">
        <v>622</v>
      </c>
      <c r="I6057" s="199">
        <v>4.2077761773527849</v>
      </c>
      <c r="J6057" s="22">
        <v>8</v>
      </c>
      <c r="L6057" s="21" t="str">
        <f t="shared" si="478"/>
        <v>Más de 3 horas</v>
      </c>
    </row>
    <row r="6058" spans="1:12" x14ac:dyDescent="0.25">
      <c r="A6058" s="25" t="str">
        <f t="shared" si="474"/>
        <v>tmedreg3_2018San Luis PotosíSan Luis PotosíNS/NR</v>
      </c>
      <c r="B6058" s="367" t="str">
        <f t="shared" si="475"/>
        <v>tmedreg3_2018</v>
      </c>
      <c r="C6058" s="367" t="str">
        <f t="shared" si="476"/>
        <v>San Luis Potosí</v>
      </c>
      <c r="D6058" s="367" t="str">
        <f t="shared" si="477"/>
        <v>San Luis Potosí</v>
      </c>
      <c r="H6058" s="22" t="s">
        <v>63</v>
      </c>
      <c r="I6058" s="199">
        <v>0.56061138796646526</v>
      </c>
      <c r="J6058" s="22">
        <v>1</v>
      </c>
      <c r="L6058" s="21" t="str">
        <f t="shared" si="478"/>
        <v>NS/NR</v>
      </c>
    </row>
    <row r="6059" spans="1:12" x14ac:dyDescent="0.25">
      <c r="A6059" s="25" t="str">
        <f t="shared" si="474"/>
        <v>tmedreg3_2018San Luis PotosíSan Luis PotosíTotal</v>
      </c>
      <c r="B6059" s="367" t="str">
        <f t="shared" si="475"/>
        <v>tmedreg3_2018</v>
      </c>
      <c r="C6059" s="367" t="str">
        <f t="shared" si="476"/>
        <v>San Luis Potosí</v>
      </c>
      <c r="D6059" s="367" t="str">
        <f t="shared" si="477"/>
        <v>San Luis Potosí</v>
      </c>
      <c r="H6059" s="22" t="s">
        <v>41</v>
      </c>
      <c r="I6059" s="199">
        <v>100</v>
      </c>
      <c r="J6059" s="22">
        <v>195</v>
      </c>
      <c r="L6059" s="21" t="str">
        <f t="shared" si="478"/>
        <v/>
      </c>
    </row>
    <row r="6060" spans="1:12" x14ac:dyDescent="0.25">
      <c r="A6060" s="25" t="str">
        <f t="shared" si="474"/>
        <v>tmedreg3_2018SinaloaSinaloaDe 0 a 15 minutos</v>
      </c>
      <c r="B6060" s="367" t="str">
        <f t="shared" si="475"/>
        <v>tmedreg3_2018</v>
      </c>
      <c r="C6060" s="367" t="str">
        <f t="shared" si="476"/>
        <v>Sinaloa</v>
      </c>
      <c r="D6060" s="367" t="str">
        <f t="shared" si="477"/>
        <v>Sinaloa</v>
      </c>
      <c r="F6060" s="197" t="s">
        <v>318</v>
      </c>
      <c r="G6060" s="198" t="s">
        <v>45</v>
      </c>
      <c r="H6060" s="22" t="s">
        <v>642</v>
      </c>
      <c r="I6060" s="199">
        <v>25.994344594443852</v>
      </c>
      <c r="J6060" s="22">
        <v>37</v>
      </c>
      <c r="L6060" s="21" t="str">
        <f t="shared" si="478"/>
        <v>De 0 a 15 minutos</v>
      </c>
    </row>
    <row r="6061" spans="1:12" x14ac:dyDescent="0.25">
      <c r="A6061" s="25" t="str">
        <f t="shared" si="474"/>
        <v>tmedreg3_2018SinaloaSinaloaDe 16 a 30 minutos</v>
      </c>
      <c r="B6061" s="367" t="str">
        <f t="shared" si="475"/>
        <v>tmedreg3_2018</v>
      </c>
      <c r="C6061" s="367" t="str">
        <f t="shared" si="476"/>
        <v>Sinaloa</v>
      </c>
      <c r="D6061" s="367" t="str">
        <f t="shared" si="477"/>
        <v>Sinaloa</v>
      </c>
      <c r="H6061" s="22" t="s">
        <v>618</v>
      </c>
      <c r="I6061" s="199">
        <v>25.389064103667302</v>
      </c>
      <c r="J6061" s="22">
        <v>36</v>
      </c>
      <c r="L6061" s="21" t="str">
        <f t="shared" si="478"/>
        <v>De 16 a 30 minutos</v>
      </c>
    </row>
    <row r="6062" spans="1:12" x14ac:dyDescent="0.25">
      <c r="A6062" s="25" t="str">
        <f t="shared" ref="A6062:A6125" si="479">IFERROR(CONCATENATE(B6062,C6062,D6062,IF(H6062&lt;&gt;"Total",MID(H6062,FIND(" ",H6062)+2,LEN(H6062)),"Total")),"")</f>
        <v>tmedreg3_2018SinaloaSinaloaDe 31 minutos a 1 hora</v>
      </c>
      <c r="B6062" s="367" t="str">
        <f t="shared" ref="B6062:B6125" si="480">+IF(AND(G6062&lt;&gt;"",I6063="Estimate"),TRIM(MID(G6062,1,FIND(" ",G6062,1))),IF(AND(F6062&lt;&gt;"",I6063="Estimate"),TRIM(MID(F6062,1,FIND(" ",F6062,1))),IF(AND(E6062&lt;&gt;"",I6063="Estimate"),TRIM(MID(E6062,1,FIND(" ",E6062,1))),B6061)))</f>
        <v>tmedreg3_2018</v>
      </c>
      <c r="C6062" s="367" t="str">
        <f t="shared" ref="C6062:C6125" si="481">+IF(AND(E6062&lt;&gt;"",G6062="% of Total"),TRIM(MID(E6062,FIND(" ",E6062,1),LEN(E6062))),IF(AND(D6062&lt;&gt;"Primer nivel",D6062&lt;&gt;"Segundo nivel"),D6062,C6061))</f>
        <v>Sinaloa</v>
      </c>
      <c r="D6062" s="367" t="str">
        <f t="shared" ref="D6062:D6125" si="482">+IF(AND(G6062&lt;&gt;"",I6063="Estimate"),"Nacional",IF(AND(F6062&lt;&gt;"",G6062="% of Total"),TRIM(MID(F6062,FIND(" ",F6062,1),LEN(F6062))),D6061))</f>
        <v>Sinaloa</v>
      </c>
      <c r="H6062" s="22" t="s">
        <v>619</v>
      </c>
      <c r="I6062" s="199">
        <v>16.213363374385235</v>
      </c>
      <c r="J6062" s="22">
        <v>22</v>
      </c>
      <c r="L6062" s="21" t="str">
        <f t="shared" si="478"/>
        <v>De 31 minutos a 1 hora</v>
      </c>
    </row>
    <row r="6063" spans="1:12" x14ac:dyDescent="0.25">
      <c r="A6063" s="25" t="str">
        <f t="shared" si="479"/>
        <v>tmedreg3_2018SinaloaSinaloaDe 1 hora 1 minuto a 2 horas</v>
      </c>
      <c r="B6063" s="367" t="str">
        <f t="shared" si="480"/>
        <v>tmedreg3_2018</v>
      </c>
      <c r="C6063" s="367" t="str">
        <f t="shared" si="481"/>
        <v>Sinaloa</v>
      </c>
      <c r="D6063" s="367" t="str">
        <f t="shared" si="482"/>
        <v>Sinaloa</v>
      </c>
      <c r="H6063" s="22" t="s">
        <v>620</v>
      </c>
      <c r="I6063" s="199">
        <v>10.819493007905551</v>
      </c>
      <c r="J6063" s="22">
        <v>15</v>
      </c>
      <c r="L6063" s="21" t="str">
        <f t="shared" si="478"/>
        <v>De 1 hora 1 minuto a 2 horas</v>
      </c>
    </row>
    <row r="6064" spans="1:12" x14ac:dyDescent="0.25">
      <c r="A6064" s="25" t="str">
        <f t="shared" si="479"/>
        <v>tmedreg3_2018SinaloaSinaloaDe 2 horas 1 minuto a 3 horas</v>
      </c>
      <c r="B6064" s="367" t="str">
        <f t="shared" si="480"/>
        <v>tmedreg3_2018</v>
      </c>
      <c r="C6064" s="367" t="str">
        <f t="shared" si="481"/>
        <v>Sinaloa</v>
      </c>
      <c r="D6064" s="367" t="str">
        <f t="shared" si="482"/>
        <v>Sinaloa</v>
      </c>
      <c r="H6064" s="22" t="s">
        <v>621</v>
      </c>
      <c r="I6064" s="199">
        <v>12.721223865167964</v>
      </c>
      <c r="J6064" s="22">
        <v>18</v>
      </c>
      <c r="L6064" s="21" t="str">
        <f t="shared" si="478"/>
        <v>De 2 horas 1 minuto a 3 horas</v>
      </c>
    </row>
    <row r="6065" spans="1:12" x14ac:dyDescent="0.25">
      <c r="A6065" s="25" t="str">
        <f t="shared" si="479"/>
        <v>tmedreg3_2018SinaloaSinaloaMás de 3 horas</v>
      </c>
      <c r="B6065" s="367" t="str">
        <f t="shared" si="480"/>
        <v>tmedreg3_2018</v>
      </c>
      <c r="C6065" s="367" t="str">
        <f t="shared" si="481"/>
        <v>Sinaloa</v>
      </c>
      <c r="D6065" s="367" t="str">
        <f t="shared" si="482"/>
        <v>Sinaloa</v>
      </c>
      <c r="H6065" s="22" t="s">
        <v>622</v>
      </c>
      <c r="I6065" s="199">
        <v>7.5002663586386911</v>
      </c>
      <c r="J6065" s="22">
        <v>10</v>
      </c>
      <c r="L6065" s="21" t="str">
        <f t="shared" si="478"/>
        <v>Más de 3 horas</v>
      </c>
    </row>
    <row r="6066" spans="1:12" x14ac:dyDescent="0.25">
      <c r="A6066" s="25" t="str">
        <f t="shared" si="479"/>
        <v>tmedreg3_2018SinaloaSinaloaNS/NR</v>
      </c>
      <c r="B6066" s="367" t="str">
        <f t="shared" si="480"/>
        <v>tmedreg3_2018</v>
      </c>
      <c r="C6066" s="367" t="str">
        <f t="shared" si="481"/>
        <v>Sinaloa</v>
      </c>
      <c r="D6066" s="367" t="str">
        <f t="shared" si="482"/>
        <v>Sinaloa</v>
      </c>
      <c r="H6066" s="22" t="s">
        <v>63</v>
      </c>
      <c r="I6066" s="199">
        <v>1.3622446957914303</v>
      </c>
      <c r="J6066" s="22">
        <v>2</v>
      </c>
      <c r="L6066" s="21" t="str">
        <f t="shared" si="478"/>
        <v>NS/NR</v>
      </c>
    </row>
    <row r="6067" spans="1:12" x14ac:dyDescent="0.25">
      <c r="A6067" s="25" t="str">
        <f t="shared" si="479"/>
        <v>tmedreg3_2018SinaloaSinaloaTotal</v>
      </c>
      <c r="B6067" s="367" t="str">
        <f t="shared" si="480"/>
        <v>tmedreg3_2018</v>
      </c>
      <c r="C6067" s="367" t="str">
        <f t="shared" si="481"/>
        <v>Sinaloa</v>
      </c>
      <c r="D6067" s="367" t="str">
        <f t="shared" si="482"/>
        <v>Sinaloa</v>
      </c>
      <c r="H6067" s="22" t="s">
        <v>41</v>
      </c>
      <c r="I6067" s="199">
        <v>100</v>
      </c>
      <c r="J6067" s="22">
        <v>140</v>
      </c>
      <c r="L6067" s="21" t="str">
        <f t="shared" si="478"/>
        <v/>
      </c>
    </row>
    <row r="6068" spans="1:12" x14ac:dyDescent="0.25">
      <c r="A6068" s="25" t="str">
        <f t="shared" si="479"/>
        <v>tmedreg3_2018SonoraSonoraDe 0 a 15 minutos</v>
      </c>
      <c r="B6068" s="367" t="str">
        <f t="shared" si="480"/>
        <v>tmedreg3_2018</v>
      </c>
      <c r="C6068" s="367" t="str">
        <f t="shared" si="481"/>
        <v>Sonora</v>
      </c>
      <c r="D6068" s="367" t="str">
        <f t="shared" si="482"/>
        <v>Sonora</v>
      </c>
      <c r="F6068" s="197" t="s">
        <v>319</v>
      </c>
      <c r="G6068" s="198" t="s">
        <v>45</v>
      </c>
      <c r="H6068" s="22" t="s">
        <v>642</v>
      </c>
      <c r="I6068" s="199">
        <v>32.380399834164493</v>
      </c>
      <c r="J6068" s="22">
        <v>55</v>
      </c>
      <c r="L6068" s="21" t="str">
        <f t="shared" si="478"/>
        <v>De 0 a 15 minutos</v>
      </c>
    </row>
    <row r="6069" spans="1:12" x14ac:dyDescent="0.25">
      <c r="A6069" s="25" t="str">
        <f t="shared" si="479"/>
        <v>tmedreg3_2018SonoraSonoraDe 16 a 30 minutos</v>
      </c>
      <c r="B6069" s="367" t="str">
        <f t="shared" si="480"/>
        <v>tmedreg3_2018</v>
      </c>
      <c r="C6069" s="367" t="str">
        <f t="shared" si="481"/>
        <v>Sonora</v>
      </c>
      <c r="D6069" s="367" t="str">
        <f t="shared" si="482"/>
        <v>Sonora</v>
      </c>
      <c r="H6069" s="22" t="s">
        <v>618</v>
      </c>
      <c r="I6069" s="199">
        <v>26.3543909412485</v>
      </c>
      <c r="J6069" s="22">
        <v>43</v>
      </c>
      <c r="L6069" s="21" t="str">
        <f t="shared" si="478"/>
        <v>De 16 a 30 minutos</v>
      </c>
    </row>
    <row r="6070" spans="1:12" x14ac:dyDescent="0.25">
      <c r="A6070" s="25" t="str">
        <f t="shared" si="479"/>
        <v>tmedreg3_2018SonoraSonoraDe 31 minutos a 1 hora</v>
      </c>
      <c r="B6070" s="367" t="str">
        <f t="shared" si="480"/>
        <v>tmedreg3_2018</v>
      </c>
      <c r="C6070" s="367" t="str">
        <f t="shared" si="481"/>
        <v>Sonora</v>
      </c>
      <c r="D6070" s="367" t="str">
        <f t="shared" si="482"/>
        <v>Sonora</v>
      </c>
      <c r="H6070" s="22" t="s">
        <v>619</v>
      </c>
      <c r="I6070" s="199">
        <v>16.399930398630364</v>
      </c>
      <c r="J6070" s="22">
        <v>28</v>
      </c>
      <c r="L6070" s="21" t="str">
        <f t="shared" si="478"/>
        <v>De 31 minutos a 1 hora</v>
      </c>
    </row>
    <row r="6071" spans="1:12" x14ac:dyDescent="0.25">
      <c r="A6071" s="25" t="str">
        <f t="shared" si="479"/>
        <v>tmedreg3_2018SonoraSonoraDe 1 hora 1 minuto a 2 horas</v>
      </c>
      <c r="B6071" s="367" t="str">
        <f t="shared" si="480"/>
        <v>tmedreg3_2018</v>
      </c>
      <c r="C6071" s="367" t="str">
        <f t="shared" si="481"/>
        <v>Sonora</v>
      </c>
      <c r="D6071" s="367" t="str">
        <f t="shared" si="482"/>
        <v>Sonora</v>
      </c>
      <c r="H6071" s="22" t="s">
        <v>620</v>
      </c>
      <c r="I6071" s="199">
        <v>9.8707616873765236</v>
      </c>
      <c r="J6071" s="22">
        <v>16</v>
      </c>
      <c r="L6071" s="21" t="str">
        <f t="shared" si="478"/>
        <v>De 1 hora 1 minuto a 2 horas</v>
      </c>
    </row>
    <row r="6072" spans="1:12" x14ac:dyDescent="0.25">
      <c r="A6072" s="25" t="str">
        <f t="shared" si="479"/>
        <v>tmedreg3_2018SonoraSonoraDe 2 horas 1 minuto a 3 horas</v>
      </c>
      <c r="B6072" s="367" t="str">
        <f t="shared" si="480"/>
        <v>tmedreg3_2018</v>
      </c>
      <c r="C6072" s="367" t="str">
        <f t="shared" si="481"/>
        <v>Sonora</v>
      </c>
      <c r="D6072" s="367" t="str">
        <f t="shared" si="482"/>
        <v>Sonora</v>
      </c>
      <c r="H6072" s="22" t="s">
        <v>621</v>
      </c>
      <c r="I6072" s="199">
        <v>5.1490716082727834</v>
      </c>
      <c r="J6072" s="22">
        <v>9</v>
      </c>
      <c r="L6072" s="21" t="str">
        <f t="shared" si="478"/>
        <v>De 2 horas 1 minuto a 3 horas</v>
      </c>
    </row>
    <row r="6073" spans="1:12" x14ac:dyDescent="0.25">
      <c r="A6073" s="25" t="str">
        <f t="shared" si="479"/>
        <v>tmedreg3_2018SonoraSonoraMás de 3 horas</v>
      </c>
      <c r="B6073" s="367" t="str">
        <f t="shared" si="480"/>
        <v>tmedreg3_2018</v>
      </c>
      <c r="C6073" s="367" t="str">
        <f t="shared" si="481"/>
        <v>Sonora</v>
      </c>
      <c r="D6073" s="367" t="str">
        <f t="shared" si="482"/>
        <v>Sonora</v>
      </c>
      <c r="H6073" s="22" t="s">
        <v>622</v>
      </c>
      <c r="I6073" s="199">
        <v>8.8669431223008477</v>
      </c>
      <c r="J6073" s="22">
        <v>14</v>
      </c>
      <c r="L6073" s="21" t="str">
        <f t="shared" si="478"/>
        <v>Más de 3 horas</v>
      </c>
    </row>
    <row r="6074" spans="1:12" x14ac:dyDescent="0.25">
      <c r="A6074" s="25" t="str">
        <f t="shared" si="479"/>
        <v>tmedreg3_2018SonoraSonoraNS/NR</v>
      </c>
      <c r="B6074" s="367" t="str">
        <f t="shared" si="480"/>
        <v>tmedreg3_2018</v>
      </c>
      <c r="C6074" s="367" t="str">
        <f t="shared" si="481"/>
        <v>Sonora</v>
      </c>
      <c r="D6074" s="367" t="str">
        <f t="shared" si="482"/>
        <v>Sonora</v>
      </c>
      <c r="H6074" s="22" t="s">
        <v>63</v>
      </c>
      <c r="I6074" s="199">
        <v>0.97850240800644084</v>
      </c>
      <c r="J6074" s="22">
        <v>2</v>
      </c>
      <c r="L6074" s="21" t="str">
        <f t="shared" si="478"/>
        <v>NS/NR</v>
      </c>
    </row>
    <row r="6075" spans="1:12" x14ac:dyDescent="0.25">
      <c r="A6075" s="25" t="str">
        <f t="shared" si="479"/>
        <v>tmedreg3_2018SonoraSonoraTotal</v>
      </c>
      <c r="B6075" s="367" t="str">
        <f t="shared" si="480"/>
        <v>tmedreg3_2018</v>
      </c>
      <c r="C6075" s="367" t="str">
        <f t="shared" si="481"/>
        <v>Sonora</v>
      </c>
      <c r="D6075" s="367" t="str">
        <f t="shared" si="482"/>
        <v>Sonora</v>
      </c>
      <c r="H6075" s="22" t="s">
        <v>41</v>
      </c>
      <c r="I6075" s="199">
        <v>100</v>
      </c>
      <c r="J6075" s="22">
        <v>167</v>
      </c>
      <c r="L6075" s="21" t="str">
        <f t="shared" si="478"/>
        <v/>
      </c>
    </row>
    <row r="6076" spans="1:12" x14ac:dyDescent="0.25">
      <c r="A6076" s="25" t="str">
        <f t="shared" si="479"/>
        <v>tmedreg3_2018TabascoTabascoDe 0 a 15 minutos</v>
      </c>
      <c r="B6076" s="367" t="str">
        <f t="shared" si="480"/>
        <v>tmedreg3_2018</v>
      </c>
      <c r="C6076" s="367" t="str">
        <f t="shared" si="481"/>
        <v>Tabasco</v>
      </c>
      <c r="D6076" s="367" t="str">
        <f t="shared" si="482"/>
        <v>Tabasco</v>
      </c>
      <c r="F6076" s="197" t="s">
        <v>320</v>
      </c>
      <c r="G6076" s="198" t="s">
        <v>45</v>
      </c>
      <c r="H6076" s="22" t="s">
        <v>642</v>
      </c>
      <c r="I6076" s="199">
        <v>24.976125332902637</v>
      </c>
      <c r="J6076" s="22">
        <v>28</v>
      </c>
      <c r="L6076" s="21" t="str">
        <f t="shared" si="478"/>
        <v>De 0 a 15 minutos</v>
      </c>
    </row>
    <row r="6077" spans="1:12" x14ac:dyDescent="0.25">
      <c r="A6077" s="25" t="str">
        <f t="shared" si="479"/>
        <v>tmedreg3_2018TabascoTabascoDe 16 a 30 minutos</v>
      </c>
      <c r="B6077" s="367" t="str">
        <f t="shared" si="480"/>
        <v>tmedreg3_2018</v>
      </c>
      <c r="C6077" s="367" t="str">
        <f t="shared" si="481"/>
        <v>Tabasco</v>
      </c>
      <c r="D6077" s="367" t="str">
        <f t="shared" si="482"/>
        <v>Tabasco</v>
      </c>
      <c r="H6077" s="22" t="s">
        <v>618</v>
      </c>
      <c r="I6077" s="199">
        <v>27.902304442551284</v>
      </c>
      <c r="J6077" s="22">
        <v>35</v>
      </c>
      <c r="L6077" s="21" t="str">
        <f t="shared" si="478"/>
        <v>De 16 a 30 minutos</v>
      </c>
    </row>
    <row r="6078" spans="1:12" x14ac:dyDescent="0.25">
      <c r="A6078" s="25" t="str">
        <f t="shared" si="479"/>
        <v>tmedreg3_2018TabascoTabascoDe 31 minutos a 1 hora</v>
      </c>
      <c r="B6078" s="367" t="str">
        <f t="shared" si="480"/>
        <v>tmedreg3_2018</v>
      </c>
      <c r="C6078" s="367" t="str">
        <f t="shared" si="481"/>
        <v>Tabasco</v>
      </c>
      <c r="D6078" s="367" t="str">
        <f t="shared" si="482"/>
        <v>Tabasco</v>
      </c>
      <c r="H6078" s="22" t="s">
        <v>619</v>
      </c>
      <c r="I6078" s="199">
        <v>22.642178135451687</v>
      </c>
      <c r="J6078" s="22">
        <v>27</v>
      </c>
      <c r="L6078" s="21" t="str">
        <f t="shared" si="478"/>
        <v>De 31 minutos a 1 hora</v>
      </c>
    </row>
    <row r="6079" spans="1:12" x14ac:dyDescent="0.25">
      <c r="A6079" s="25" t="str">
        <f t="shared" si="479"/>
        <v>tmedreg3_2018TabascoTabascoDe 1 hora 1 minuto a 2 horas</v>
      </c>
      <c r="B6079" s="367" t="str">
        <f t="shared" si="480"/>
        <v>tmedreg3_2018</v>
      </c>
      <c r="C6079" s="367" t="str">
        <f t="shared" si="481"/>
        <v>Tabasco</v>
      </c>
      <c r="D6079" s="367" t="str">
        <f t="shared" si="482"/>
        <v>Tabasco</v>
      </c>
      <c r="H6079" s="22" t="s">
        <v>620</v>
      </c>
      <c r="I6079" s="199">
        <v>10.417842427556549</v>
      </c>
      <c r="J6079" s="22">
        <v>11</v>
      </c>
      <c r="L6079" s="21" t="str">
        <f t="shared" si="478"/>
        <v>De 1 hora 1 minuto a 2 horas</v>
      </c>
    </row>
    <row r="6080" spans="1:12" x14ac:dyDescent="0.25">
      <c r="A6080" s="25" t="str">
        <f t="shared" si="479"/>
        <v>tmedreg3_2018TabascoTabascoDe 2 horas 1 minuto a 3 horas</v>
      </c>
      <c r="B6080" s="367" t="str">
        <f t="shared" si="480"/>
        <v>tmedreg3_2018</v>
      </c>
      <c r="C6080" s="367" t="str">
        <f t="shared" si="481"/>
        <v>Tabasco</v>
      </c>
      <c r="D6080" s="367" t="str">
        <f t="shared" si="482"/>
        <v>Tabasco</v>
      </c>
      <c r="H6080" s="22" t="s">
        <v>621</v>
      </c>
      <c r="I6080" s="199">
        <v>7.1338459438592992</v>
      </c>
      <c r="J6080" s="22">
        <v>9</v>
      </c>
      <c r="L6080" s="21" t="str">
        <f t="shared" si="478"/>
        <v>De 2 horas 1 minuto a 3 horas</v>
      </c>
    </row>
    <row r="6081" spans="1:12" x14ac:dyDescent="0.25">
      <c r="A6081" s="25" t="str">
        <f t="shared" si="479"/>
        <v>tmedreg3_2018TabascoTabascoMás de 3 horas</v>
      </c>
      <c r="B6081" s="367" t="str">
        <f t="shared" si="480"/>
        <v>tmedreg3_2018</v>
      </c>
      <c r="C6081" s="367" t="str">
        <f t="shared" si="481"/>
        <v>Tabasco</v>
      </c>
      <c r="D6081" s="367" t="str">
        <f t="shared" si="482"/>
        <v>Tabasco</v>
      </c>
      <c r="H6081" s="22" t="s">
        <v>622</v>
      </c>
      <c r="I6081" s="199">
        <v>6.3433824514816637</v>
      </c>
      <c r="J6081" s="22">
        <v>8</v>
      </c>
      <c r="L6081" s="21" t="str">
        <f t="shared" si="478"/>
        <v>Más de 3 horas</v>
      </c>
    </row>
    <row r="6082" spans="1:12" x14ac:dyDescent="0.25">
      <c r="A6082" s="25" t="str">
        <f t="shared" si="479"/>
        <v>tmedreg3_2018TabascoTabascoNS/NR</v>
      </c>
      <c r="B6082" s="367" t="str">
        <f t="shared" si="480"/>
        <v>tmedreg3_2018</v>
      </c>
      <c r="C6082" s="367" t="str">
        <f t="shared" si="481"/>
        <v>Tabasco</v>
      </c>
      <c r="D6082" s="367" t="str">
        <f t="shared" si="482"/>
        <v>Tabasco</v>
      </c>
      <c r="H6082" s="22" t="s">
        <v>63</v>
      </c>
      <c r="I6082" s="199">
        <v>0.58432126619689051</v>
      </c>
      <c r="J6082" s="22">
        <v>1</v>
      </c>
      <c r="L6082" s="21" t="str">
        <f t="shared" si="478"/>
        <v>NS/NR</v>
      </c>
    </row>
    <row r="6083" spans="1:12" x14ac:dyDescent="0.25">
      <c r="A6083" s="25" t="str">
        <f t="shared" si="479"/>
        <v>tmedreg3_2018TabascoTabascoTotal</v>
      </c>
      <c r="B6083" s="367" t="str">
        <f t="shared" si="480"/>
        <v>tmedreg3_2018</v>
      </c>
      <c r="C6083" s="367" t="str">
        <f t="shared" si="481"/>
        <v>Tabasco</v>
      </c>
      <c r="D6083" s="367" t="str">
        <f t="shared" si="482"/>
        <v>Tabasco</v>
      </c>
      <c r="H6083" s="22" t="s">
        <v>41</v>
      </c>
      <c r="I6083" s="199">
        <v>100</v>
      </c>
      <c r="J6083" s="22">
        <v>119</v>
      </c>
      <c r="L6083" s="21" t="str">
        <f t="shared" si="478"/>
        <v/>
      </c>
    </row>
    <row r="6084" spans="1:12" x14ac:dyDescent="0.25">
      <c r="A6084" s="25" t="str">
        <f t="shared" si="479"/>
        <v>tmedreg3_2018TamaulipasTamaulipasDe 0 a 15 minutos</v>
      </c>
      <c r="B6084" s="367" t="str">
        <f t="shared" si="480"/>
        <v>tmedreg3_2018</v>
      </c>
      <c r="C6084" s="367" t="str">
        <f t="shared" si="481"/>
        <v>Tamaulipas</v>
      </c>
      <c r="D6084" s="367" t="str">
        <f t="shared" si="482"/>
        <v>Tamaulipas</v>
      </c>
      <c r="F6084" s="197" t="s">
        <v>321</v>
      </c>
      <c r="G6084" s="198" t="s">
        <v>45</v>
      </c>
      <c r="H6084" s="22" t="s">
        <v>642</v>
      </c>
      <c r="I6084" s="199">
        <v>18.173996305938161</v>
      </c>
      <c r="J6084" s="22">
        <v>40</v>
      </c>
      <c r="L6084" s="21" t="str">
        <f t="shared" si="478"/>
        <v>De 0 a 15 minutos</v>
      </c>
    </row>
    <row r="6085" spans="1:12" x14ac:dyDescent="0.25">
      <c r="A6085" s="25" t="str">
        <f t="shared" si="479"/>
        <v>tmedreg3_2018TamaulipasTamaulipasDe 16 a 30 minutos</v>
      </c>
      <c r="B6085" s="367" t="str">
        <f t="shared" si="480"/>
        <v>tmedreg3_2018</v>
      </c>
      <c r="C6085" s="367" t="str">
        <f t="shared" si="481"/>
        <v>Tamaulipas</v>
      </c>
      <c r="D6085" s="367" t="str">
        <f t="shared" si="482"/>
        <v>Tamaulipas</v>
      </c>
      <c r="H6085" s="22" t="s">
        <v>618</v>
      </c>
      <c r="I6085" s="199">
        <v>42.718363755251616</v>
      </c>
      <c r="J6085" s="22">
        <v>90</v>
      </c>
      <c r="L6085" s="21" t="str">
        <f t="shared" si="478"/>
        <v>De 16 a 30 minutos</v>
      </c>
    </row>
    <row r="6086" spans="1:12" x14ac:dyDescent="0.25">
      <c r="A6086" s="25" t="str">
        <f t="shared" si="479"/>
        <v>tmedreg3_2018TamaulipasTamaulipasDe 31 minutos a 1 hora</v>
      </c>
      <c r="B6086" s="367" t="str">
        <f t="shared" si="480"/>
        <v>tmedreg3_2018</v>
      </c>
      <c r="C6086" s="367" t="str">
        <f t="shared" si="481"/>
        <v>Tamaulipas</v>
      </c>
      <c r="D6086" s="367" t="str">
        <f t="shared" si="482"/>
        <v>Tamaulipas</v>
      </c>
      <c r="H6086" s="22" t="s">
        <v>619</v>
      </c>
      <c r="I6086" s="199">
        <v>19.500448457112554</v>
      </c>
      <c r="J6086" s="22">
        <v>41</v>
      </c>
      <c r="L6086" s="21" t="str">
        <f t="shared" si="478"/>
        <v>De 31 minutos a 1 hora</v>
      </c>
    </row>
    <row r="6087" spans="1:12" x14ac:dyDescent="0.25">
      <c r="A6087" s="25" t="str">
        <f t="shared" si="479"/>
        <v>tmedreg3_2018TamaulipasTamaulipasDe 1 hora 1 minuto a 2 horas</v>
      </c>
      <c r="B6087" s="367" t="str">
        <f t="shared" si="480"/>
        <v>tmedreg3_2018</v>
      </c>
      <c r="C6087" s="367" t="str">
        <f t="shared" si="481"/>
        <v>Tamaulipas</v>
      </c>
      <c r="D6087" s="367" t="str">
        <f t="shared" si="482"/>
        <v>Tamaulipas</v>
      </c>
      <c r="H6087" s="22" t="s">
        <v>620</v>
      </c>
      <c r="I6087" s="199">
        <v>8.4815411361312663</v>
      </c>
      <c r="J6087" s="22">
        <v>18</v>
      </c>
      <c r="L6087" s="21" t="str">
        <f t="shared" ref="L6087:L6150" si="483">IF(H6087&lt;&gt;"",IFERROR(MID(H6087,FIND(" ",H6087)+2,LEN(H6087)),""),"")</f>
        <v>De 1 hora 1 minuto a 2 horas</v>
      </c>
    </row>
    <row r="6088" spans="1:12" x14ac:dyDescent="0.25">
      <c r="A6088" s="25" t="str">
        <f t="shared" si="479"/>
        <v>tmedreg3_2018TamaulipasTamaulipasDe 2 horas 1 minuto a 3 horas</v>
      </c>
      <c r="B6088" s="367" t="str">
        <f t="shared" si="480"/>
        <v>tmedreg3_2018</v>
      </c>
      <c r="C6088" s="367" t="str">
        <f t="shared" si="481"/>
        <v>Tamaulipas</v>
      </c>
      <c r="D6088" s="367" t="str">
        <f t="shared" si="482"/>
        <v>Tamaulipas</v>
      </c>
      <c r="H6088" s="22" t="s">
        <v>621</v>
      </c>
      <c r="I6088" s="199">
        <v>5.0888910569278849</v>
      </c>
      <c r="J6088" s="22">
        <v>11</v>
      </c>
      <c r="L6088" s="21" t="str">
        <f t="shared" si="483"/>
        <v>De 2 horas 1 minuto a 3 horas</v>
      </c>
    </row>
    <row r="6089" spans="1:12" x14ac:dyDescent="0.25">
      <c r="A6089" s="25" t="str">
        <f t="shared" si="479"/>
        <v>tmedreg3_2018TamaulipasTamaulipasMás de 3 horas</v>
      </c>
      <c r="B6089" s="367" t="str">
        <f t="shared" si="480"/>
        <v>tmedreg3_2018</v>
      </c>
      <c r="C6089" s="367" t="str">
        <f t="shared" si="481"/>
        <v>Tamaulipas</v>
      </c>
      <c r="D6089" s="367" t="str">
        <f t="shared" si="482"/>
        <v>Tamaulipas</v>
      </c>
      <c r="H6089" s="22" t="s">
        <v>622</v>
      </c>
      <c r="I6089" s="199">
        <v>6.0367592886383283</v>
      </c>
      <c r="J6089" s="22">
        <v>13</v>
      </c>
      <c r="L6089" s="21" t="str">
        <f t="shared" si="483"/>
        <v>Más de 3 horas</v>
      </c>
    </row>
    <row r="6090" spans="1:12" x14ac:dyDescent="0.25">
      <c r="A6090" s="25" t="str">
        <f t="shared" si="479"/>
        <v>tmedreg3_2018TamaulipasTamaulipasTotal</v>
      </c>
      <c r="B6090" s="367" t="str">
        <f t="shared" si="480"/>
        <v>tmedreg3_2018</v>
      </c>
      <c r="C6090" s="367" t="str">
        <f t="shared" si="481"/>
        <v>Tamaulipas</v>
      </c>
      <c r="D6090" s="367" t="str">
        <f t="shared" si="482"/>
        <v>Tamaulipas</v>
      </c>
      <c r="H6090" s="22" t="s">
        <v>41</v>
      </c>
      <c r="I6090" s="199">
        <v>100</v>
      </c>
      <c r="J6090" s="22">
        <v>213</v>
      </c>
      <c r="L6090" s="21" t="str">
        <f t="shared" si="483"/>
        <v/>
      </c>
    </row>
    <row r="6091" spans="1:12" x14ac:dyDescent="0.25">
      <c r="A6091" s="25" t="str">
        <f t="shared" si="479"/>
        <v>tmedreg3_2018TlaxcalaTlaxcalaDe 0 a 15 minutos</v>
      </c>
      <c r="B6091" s="367" t="str">
        <f t="shared" si="480"/>
        <v>tmedreg3_2018</v>
      </c>
      <c r="C6091" s="367" t="str">
        <f t="shared" si="481"/>
        <v>Tlaxcala</v>
      </c>
      <c r="D6091" s="367" t="str">
        <f t="shared" si="482"/>
        <v>Tlaxcala</v>
      </c>
      <c r="F6091" s="197" t="s">
        <v>322</v>
      </c>
      <c r="G6091" s="198" t="s">
        <v>45</v>
      </c>
      <c r="H6091" s="22" t="s">
        <v>642</v>
      </c>
      <c r="I6091" s="199">
        <v>45.690147230071929</v>
      </c>
      <c r="J6091" s="22">
        <v>51</v>
      </c>
      <c r="L6091" s="21" t="str">
        <f t="shared" si="483"/>
        <v>De 0 a 15 minutos</v>
      </c>
    </row>
    <row r="6092" spans="1:12" x14ac:dyDescent="0.25">
      <c r="A6092" s="25" t="str">
        <f t="shared" si="479"/>
        <v>tmedreg3_2018TlaxcalaTlaxcalaDe 16 a 30 minutos</v>
      </c>
      <c r="B6092" s="367" t="str">
        <f t="shared" si="480"/>
        <v>tmedreg3_2018</v>
      </c>
      <c r="C6092" s="367" t="str">
        <f t="shared" si="481"/>
        <v>Tlaxcala</v>
      </c>
      <c r="D6092" s="367" t="str">
        <f t="shared" si="482"/>
        <v>Tlaxcala</v>
      </c>
      <c r="H6092" s="22" t="s">
        <v>618</v>
      </c>
      <c r="I6092" s="199">
        <v>21.23350985408555</v>
      </c>
      <c r="J6092" s="22">
        <v>21</v>
      </c>
      <c r="L6092" s="21" t="str">
        <f t="shared" si="483"/>
        <v>De 16 a 30 minutos</v>
      </c>
    </row>
    <row r="6093" spans="1:12" x14ac:dyDescent="0.25">
      <c r="A6093" s="25" t="str">
        <f t="shared" si="479"/>
        <v>tmedreg3_2018TlaxcalaTlaxcalaDe 31 minutos a 1 hora</v>
      </c>
      <c r="B6093" s="367" t="str">
        <f t="shared" si="480"/>
        <v>tmedreg3_2018</v>
      </c>
      <c r="C6093" s="367" t="str">
        <f t="shared" si="481"/>
        <v>Tlaxcala</v>
      </c>
      <c r="D6093" s="367" t="str">
        <f t="shared" si="482"/>
        <v>Tlaxcala</v>
      </c>
      <c r="H6093" s="22" t="s">
        <v>619</v>
      </c>
      <c r="I6093" s="199">
        <v>10.135893124507799</v>
      </c>
      <c r="J6093" s="22">
        <v>10</v>
      </c>
      <c r="L6093" s="21" t="str">
        <f t="shared" si="483"/>
        <v>De 31 minutos a 1 hora</v>
      </c>
    </row>
    <row r="6094" spans="1:12" x14ac:dyDescent="0.25">
      <c r="A6094" s="25" t="str">
        <f t="shared" si="479"/>
        <v>tmedreg3_2018TlaxcalaTlaxcalaDe 1 hora 1 minuto a 2 horas</v>
      </c>
      <c r="B6094" s="367" t="str">
        <f t="shared" si="480"/>
        <v>tmedreg3_2018</v>
      </c>
      <c r="C6094" s="367" t="str">
        <f t="shared" si="481"/>
        <v>Tlaxcala</v>
      </c>
      <c r="D6094" s="367" t="str">
        <f t="shared" si="482"/>
        <v>Tlaxcala</v>
      </c>
      <c r="H6094" s="22" t="s">
        <v>620</v>
      </c>
      <c r="I6094" s="199">
        <v>8.9673010367491894</v>
      </c>
      <c r="J6094" s="22">
        <v>10</v>
      </c>
      <c r="L6094" s="21" t="str">
        <f t="shared" si="483"/>
        <v>De 1 hora 1 minuto a 2 horas</v>
      </c>
    </row>
    <row r="6095" spans="1:12" x14ac:dyDescent="0.25">
      <c r="A6095" s="25" t="str">
        <f t="shared" si="479"/>
        <v>tmedreg3_2018TlaxcalaTlaxcalaDe 2 horas 1 minuto a 3 horas</v>
      </c>
      <c r="B6095" s="367" t="str">
        <f t="shared" si="480"/>
        <v>tmedreg3_2018</v>
      </c>
      <c r="C6095" s="367" t="str">
        <f t="shared" si="481"/>
        <v>Tlaxcala</v>
      </c>
      <c r="D6095" s="367" t="str">
        <f t="shared" si="482"/>
        <v>Tlaxcala</v>
      </c>
      <c r="H6095" s="22" t="s">
        <v>621</v>
      </c>
      <c r="I6095" s="199">
        <v>7.9760739211743923</v>
      </c>
      <c r="J6095" s="22">
        <v>7</v>
      </c>
      <c r="L6095" s="21" t="str">
        <f t="shared" si="483"/>
        <v>De 2 horas 1 minuto a 3 horas</v>
      </c>
    </row>
    <row r="6096" spans="1:12" x14ac:dyDescent="0.25">
      <c r="A6096" s="25" t="str">
        <f t="shared" si="479"/>
        <v>tmedreg3_2018TlaxcalaTlaxcalaMás de 3 horas</v>
      </c>
      <c r="B6096" s="367" t="str">
        <f t="shared" si="480"/>
        <v>tmedreg3_2018</v>
      </c>
      <c r="C6096" s="367" t="str">
        <f t="shared" si="481"/>
        <v>Tlaxcala</v>
      </c>
      <c r="D6096" s="367" t="str">
        <f t="shared" si="482"/>
        <v>Tlaxcala</v>
      </c>
      <c r="H6096" s="22" t="s">
        <v>622</v>
      </c>
      <c r="I6096" s="199">
        <v>4.1816910855402742</v>
      </c>
      <c r="J6096" s="22">
        <v>4</v>
      </c>
      <c r="L6096" s="21" t="str">
        <f t="shared" si="483"/>
        <v>Más de 3 horas</v>
      </c>
    </row>
    <row r="6097" spans="1:12" x14ac:dyDescent="0.25">
      <c r="A6097" s="25" t="str">
        <f t="shared" si="479"/>
        <v>tmedreg3_2018TlaxcalaTlaxcalaNS/NR</v>
      </c>
      <c r="B6097" s="367" t="str">
        <f t="shared" si="480"/>
        <v>tmedreg3_2018</v>
      </c>
      <c r="C6097" s="367" t="str">
        <f t="shared" si="481"/>
        <v>Tlaxcala</v>
      </c>
      <c r="D6097" s="367" t="str">
        <f t="shared" si="482"/>
        <v>Tlaxcala</v>
      </c>
      <c r="H6097" s="22" t="s">
        <v>63</v>
      </c>
      <c r="I6097" s="199">
        <v>1.8153837478709505</v>
      </c>
      <c r="J6097" s="22">
        <v>2</v>
      </c>
      <c r="L6097" s="21" t="str">
        <f t="shared" si="483"/>
        <v>NS/NR</v>
      </c>
    </row>
    <row r="6098" spans="1:12" x14ac:dyDescent="0.25">
      <c r="A6098" s="25" t="str">
        <f t="shared" si="479"/>
        <v>tmedreg3_2018TlaxcalaTlaxcalaTotal</v>
      </c>
      <c r="B6098" s="367" t="str">
        <f t="shared" si="480"/>
        <v>tmedreg3_2018</v>
      </c>
      <c r="C6098" s="367" t="str">
        <f t="shared" si="481"/>
        <v>Tlaxcala</v>
      </c>
      <c r="D6098" s="367" t="str">
        <f t="shared" si="482"/>
        <v>Tlaxcala</v>
      </c>
      <c r="H6098" s="22" t="s">
        <v>41</v>
      </c>
      <c r="I6098" s="199">
        <v>100</v>
      </c>
      <c r="J6098" s="22">
        <v>105</v>
      </c>
      <c r="L6098" s="21" t="str">
        <f t="shared" si="483"/>
        <v/>
      </c>
    </row>
    <row r="6099" spans="1:12" x14ac:dyDescent="0.25">
      <c r="A6099" s="25" t="str">
        <f t="shared" si="479"/>
        <v>tmedreg3_2018Veracruz NorteVeracruz NorteDe 0 a 15 minutos</v>
      </c>
      <c r="B6099" s="367" t="str">
        <f t="shared" si="480"/>
        <v>tmedreg3_2018</v>
      </c>
      <c r="C6099" s="367" t="str">
        <f t="shared" si="481"/>
        <v>Veracruz Norte</v>
      </c>
      <c r="D6099" s="367" t="str">
        <f t="shared" si="482"/>
        <v>Veracruz Norte</v>
      </c>
      <c r="F6099" s="197" t="s">
        <v>323</v>
      </c>
      <c r="G6099" s="198" t="s">
        <v>45</v>
      </c>
      <c r="H6099" s="22" t="s">
        <v>642</v>
      </c>
      <c r="I6099" s="199">
        <v>32.250392525460491</v>
      </c>
      <c r="J6099" s="22">
        <v>49</v>
      </c>
      <c r="L6099" s="21" t="str">
        <f t="shared" si="483"/>
        <v>De 0 a 15 minutos</v>
      </c>
    </row>
    <row r="6100" spans="1:12" x14ac:dyDescent="0.25">
      <c r="A6100" s="25" t="str">
        <f t="shared" si="479"/>
        <v>tmedreg3_2018Veracruz NorteVeracruz NorteDe 16 a 30 minutos</v>
      </c>
      <c r="B6100" s="367" t="str">
        <f t="shared" si="480"/>
        <v>tmedreg3_2018</v>
      </c>
      <c r="C6100" s="367" t="str">
        <f t="shared" si="481"/>
        <v>Veracruz Norte</v>
      </c>
      <c r="D6100" s="367" t="str">
        <f t="shared" si="482"/>
        <v>Veracruz Norte</v>
      </c>
      <c r="H6100" s="22" t="s">
        <v>618</v>
      </c>
      <c r="I6100" s="199">
        <v>26.906365116445976</v>
      </c>
      <c r="J6100" s="22">
        <v>39</v>
      </c>
      <c r="L6100" s="21" t="str">
        <f t="shared" si="483"/>
        <v>De 16 a 30 minutos</v>
      </c>
    </row>
    <row r="6101" spans="1:12" x14ac:dyDescent="0.25">
      <c r="A6101" s="25" t="str">
        <f t="shared" si="479"/>
        <v>tmedreg3_2018Veracruz NorteVeracruz NorteDe 31 minutos a 1 hora</v>
      </c>
      <c r="B6101" s="367" t="str">
        <f t="shared" si="480"/>
        <v>tmedreg3_2018</v>
      </c>
      <c r="C6101" s="367" t="str">
        <f t="shared" si="481"/>
        <v>Veracruz Norte</v>
      </c>
      <c r="D6101" s="367" t="str">
        <f t="shared" si="482"/>
        <v>Veracruz Norte</v>
      </c>
      <c r="H6101" s="22" t="s">
        <v>619</v>
      </c>
      <c r="I6101" s="199">
        <v>14.919673928416282</v>
      </c>
      <c r="J6101" s="22">
        <v>20</v>
      </c>
      <c r="L6101" s="21" t="str">
        <f t="shared" si="483"/>
        <v>De 31 minutos a 1 hora</v>
      </c>
    </row>
    <row r="6102" spans="1:12" x14ac:dyDescent="0.25">
      <c r="A6102" s="25" t="str">
        <f t="shared" si="479"/>
        <v>tmedreg3_2018Veracruz NorteVeracruz NorteDe 1 hora 1 minuto a 2 horas</v>
      </c>
      <c r="B6102" s="367" t="str">
        <f t="shared" si="480"/>
        <v>tmedreg3_2018</v>
      </c>
      <c r="C6102" s="367" t="str">
        <f t="shared" si="481"/>
        <v>Veracruz Norte</v>
      </c>
      <c r="D6102" s="367" t="str">
        <f t="shared" si="482"/>
        <v>Veracruz Norte</v>
      </c>
      <c r="H6102" s="22" t="s">
        <v>620</v>
      </c>
      <c r="I6102" s="199">
        <v>12.408445273997833</v>
      </c>
      <c r="J6102" s="22">
        <v>17</v>
      </c>
      <c r="L6102" s="21" t="str">
        <f t="shared" si="483"/>
        <v>De 1 hora 1 minuto a 2 horas</v>
      </c>
    </row>
    <row r="6103" spans="1:12" x14ac:dyDescent="0.25">
      <c r="A6103" s="25" t="str">
        <f t="shared" si="479"/>
        <v>tmedreg3_2018Veracruz NorteVeracruz NorteDe 2 horas 1 minuto a 3 horas</v>
      </c>
      <c r="B6103" s="367" t="str">
        <f t="shared" si="480"/>
        <v>tmedreg3_2018</v>
      </c>
      <c r="C6103" s="367" t="str">
        <f t="shared" si="481"/>
        <v>Veracruz Norte</v>
      </c>
      <c r="D6103" s="367" t="str">
        <f t="shared" si="482"/>
        <v>Veracruz Norte</v>
      </c>
      <c r="H6103" s="22" t="s">
        <v>621</v>
      </c>
      <c r="I6103" s="199">
        <v>3.9065114314822909</v>
      </c>
      <c r="J6103" s="22">
        <v>5</v>
      </c>
      <c r="L6103" s="21" t="str">
        <f t="shared" si="483"/>
        <v>De 2 horas 1 minuto a 3 horas</v>
      </c>
    </row>
    <row r="6104" spans="1:12" x14ac:dyDescent="0.25">
      <c r="A6104" s="25" t="str">
        <f t="shared" si="479"/>
        <v>tmedreg3_2018Veracruz NorteVeracruz NorteMás de 3 horas</v>
      </c>
      <c r="B6104" s="367" t="str">
        <f t="shared" si="480"/>
        <v>tmedreg3_2018</v>
      </c>
      <c r="C6104" s="367" t="str">
        <f t="shared" si="481"/>
        <v>Veracruz Norte</v>
      </c>
      <c r="D6104" s="367" t="str">
        <f t="shared" si="482"/>
        <v>Veracruz Norte</v>
      </c>
      <c r="H6104" s="22" t="s">
        <v>622</v>
      </c>
      <c r="I6104" s="199">
        <v>6.5450667636335833</v>
      </c>
      <c r="J6104" s="22">
        <v>8</v>
      </c>
      <c r="L6104" s="21" t="str">
        <f t="shared" si="483"/>
        <v>Más de 3 horas</v>
      </c>
    </row>
    <row r="6105" spans="1:12" x14ac:dyDescent="0.25">
      <c r="A6105" s="25" t="str">
        <f t="shared" si="479"/>
        <v>tmedreg3_2018Veracruz NorteVeracruz NorteNS/NR</v>
      </c>
      <c r="B6105" s="367" t="str">
        <f t="shared" si="480"/>
        <v>tmedreg3_2018</v>
      </c>
      <c r="C6105" s="367" t="str">
        <f t="shared" si="481"/>
        <v>Veracruz Norte</v>
      </c>
      <c r="D6105" s="367" t="str">
        <f t="shared" si="482"/>
        <v>Veracruz Norte</v>
      </c>
      <c r="H6105" s="22" t="s">
        <v>63</v>
      </c>
      <c r="I6105" s="199">
        <v>3.0635449605636791</v>
      </c>
      <c r="J6105" s="22">
        <v>5</v>
      </c>
      <c r="L6105" s="21" t="str">
        <f t="shared" si="483"/>
        <v>NS/NR</v>
      </c>
    </row>
    <row r="6106" spans="1:12" x14ac:dyDescent="0.25">
      <c r="A6106" s="25" t="str">
        <f t="shared" si="479"/>
        <v>tmedreg3_2018Veracruz NorteVeracruz NorteTotal</v>
      </c>
      <c r="B6106" s="367" t="str">
        <f t="shared" si="480"/>
        <v>tmedreg3_2018</v>
      </c>
      <c r="C6106" s="367" t="str">
        <f t="shared" si="481"/>
        <v>Veracruz Norte</v>
      </c>
      <c r="D6106" s="367" t="str">
        <f t="shared" si="482"/>
        <v>Veracruz Norte</v>
      </c>
      <c r="H6106" s="22" t="s">
        <v>41</v>
      </c>
      <c r="I6106" s="199">
        <v>100</v>
      </c>
      <c r="J6106" s="22">
        <v>143</v>
      </c>
      <c r="L6106" s="21" t="str">
        <f t="shared" si="483"/>
        <v/>
      </c>
    </row>
    <row r="6107" spans="1:12" x14ac:dyDescent="0.25">
      <c r="A6107" s="25" t="str">
        <f t="shared" si="479"/>
        <v>tmedreg3_2018Veracruz SurVeracruz SurDe 0 a 15 minutos</v>
      </c>
      <c r="B6107" s="367" t="str">
        <f t="shared" si="480"/>
        <v>tmedreg3_2018</v>
      </c>
      <c r="C6107" s="367" t="str">
        <f t="shared" si="481"/>
        <v>Veracruz Sur</v>
      </c>
      <c r="D6107" s="367" t="str">
        <f t="shared" si="482"/>
        <v>Veracruz Sur</v>
      </c>
      <c r="F6107" s="197" t="s">
        <v>324</v>
      </c>
      <c r="G6107" s="198" t="s">
        <v>45</v>
      </c>
      <c r="H6107" s="22" t="s">
        <v>642</v>
      </c>
      <c r="I6107" s="199">
        <v>23.506162505542353</v>
      </c>
      <c r="J6107" s="22">
        <v>40</v>
      </c>
      <c r="L6107" s="21" t="str">
        <f t="shared" si="483"/>
        <v>De 0 a 15 minutos</v>
      </c>
    </row>
    <row r="6108" spans="1:12" x14ac:dyDescent="0.25">
      <c r="A6108" s="25" t="str">
        <f t="shared" si="479"/>
        <v>tmedreg3_2018Veracruz SurVeracruz SurDe 16 a 30 minutos</v>
      </c>
      <c r="B6108" s="367" t="str">
        <f t="shared" si="480"/>
        <v>tmedreg3_2018</v>
      </c>
      <c r="C6108" s="367" t="str">
        <f t="shared" si="481"/>
        <v>Veracruz Sur</v>
      </c>
      <c r="D6108" s="367" t="str">
        <f t="shared" si="482"/>
        <v>Veracruz Sur</v>
      </c>
      <c r="H6108" s="22" t="s">
        <v>618</v>
      </c>
      <c r="I6108" s="199">
        <v>44.671248174485797</v>
      </c>
      <c r="J6108" s="22">
        <v>77</v>
      </c>
      <c r="L6108" s="21" t="str">
        <f t="shared" si="483"/>
        <v>De 16 a 30 minutos</v>
      </c>
    </row>
    <row r="6109" spans="1:12" x14ac:dyDescent="0.25">
      <c r="A6109" s="25" t="str">
        <f t="shared" si="479"/>
        <v>tmedreg3_2018Veracruz SurVeracruz SurDe 31 minutos a 1 hora</v>
      </c>
      <c r="B6109" s="367" t="str">
        <f t="shared" si="480"/>
        <v>tmedreg3_2018</v>
      </c>
      <c r="C6109" s="367" t="str">
        <f t="shared" si="481"/>
        <v>Veracruz Sur</v>
      </c>
      <c r="D6109" s="367" t="str">
        <f t="shared" si="482"/>
        <v>Veracruz Sur</v>
      </c>
      <c r="H6109" s="22" t="s">
        <v>619</v>
      </c>
      <c r="I6109" s="199">
        <v>17.93519693640031</v>
      </c>
      <c r="J6109" s="22">
        <v>31</v>
      </c>
      <c r="L6109" s="21" t="str">
        <f t="shared" si="483"/>
        <v>De 31 minutos a 1 hora</v>
      </c>
    </row>
    <row r="6110" spans="1:12" x14ac:dyDescent="0.25">
      <c r="A6110" s="25" t="str">
        <f t="shared" si="479"/>
        <v>tmedreg3_2018Veracruz SurVeracruz SurDe 1 hora 1 minuto a 2 horas</v>
      </c>
      <c r="B6110" s="367" t="str">
        <f t="shared" si="480"/>
        <v>tmedreg3_2018</v>
      </c>
      <c r="C6110" s="367" t="str">
        <f t="shared" si="481"/>
        <v>Veracruz Sur</v>
      </c>
      <c r="D6110" s="367" t="str">
        <f t="shared" si="482"/>
        <v>Veracruz Sur</v>
      </c>
      <c r="H6110" s="22" t="s">
        <v>620</v>
      </c>
      <c r="I6110" s="199">
        <v>9.2424802720463433</v>
      </c>
      <c r="J6110" s="22">
        <v>16</v>
      </c>
      <c r="L6110" s="21" t="str">
        <f t="shared" si="483"/>
        <v>De 1 hora 1 minuto a 2 horas</v>
      </c>
    </row>
    <row r="6111" spans="1:12" x14ac:dyDescent="0.25">
      <c r="A6111" s="25" t="str">
        <f t="shared" si="479"/>
        <v>tmedreg3_2018Veracruz SurVeracruz SurDe 2 horas 1 minuto a 3 horas</v>
      </c>
      <c r="B6111" s="367" t="str">
        <f t="shared" si="480"/>
        <v>tmedreg3_2018</v>
      </c>
      <c r="C6111" s="367" t="str">
        <f t="shared" si="481"/>
        <v>Veracruz Sur</v>
      </c>
      <c r="D6111" s="367" t="str">
        <f t="shared" si="482"/>
        <v>Veracruz Sur</v>
      </c>
      <c r="H6111" s="22" t="s">
        <v>621</v>
      </c>
      <c r="I6111" s="199">
        <v>2.2556043861380548</v>
      </c>
      <c r="J6111" s="22">
        <v>4</v>
      </c>
      <c r="L6111" s="21" t="str">
        <f t="shared" si="483"/>
        <v>De 2 horas 1 minuto a 3 horas</v>
      </c>
    </row>
    <row r="6112" spans="1:12" x14ac:dyDescent="0.25">
      <c r="A6112" s="25" t="str">
        <f t="shared" si="479"/>
        <v>tmedreg3_2018Veracruz SurVeracruz SurMás de 3 horas</v>
      </c>
      <c r="B6112" s="367" t="str">
        <f t="shared" si="480"/>
        <v>tmedreg3_2018</v>
      </c>
      <c r="C6112" s="367" t="str">
        <f t="shared" si="481"/>
        <v>Veracruz Sur</v>
      </c>
      <c r="D6112" s="367" t="str">
        <f t="shared" si="482"/>
        <v>Veracruz Sur</v>
      </c>
      <c r="H6112" s="22" t="s">
        <v>622</v>
      </c>
      <c r="I6112" s="199">
        <v>1.8072439741686837</v>
      </c>
      <c r="J6112" s="22">
        <v>3</v>
      </c>
      <c r="L6112" s="21" t="str">
        <f t="shared" si="483"/>
        <v>Más de 3 horas</v>
      </c>
    </row>
    <row r="6113" spans="1:12" x14ac:dyDescent="0.25">
      <c r="A6113" s="25" t="str">
        <f t="shared" si="479"/>
        <v>tmedreg3_2018Veracruz SurVeracruz SurNS/NR</v>
      </c>
      <c r="B6113" s="367" t="str">
        <f t="shared" si="480"/>
        <v>tmedreg3_2018</v>
      </c>
      <c r="C6113" s="367" t="str">
        <f t="shared" si="481"/>
        <v>Veracruz Sur</v>
      </c>
      <c r="D6113" s="367" t="str">
        <f t="shared" si="482"/>
        <v>Veracruz Sur</v>
      </c>
      <c r="H6113" s="22" t="s">
        <v>63</v>
      </c>
      <c r="I6113" s="199">
        <v>0.58206375121850384</v>
      </c>
      <c r="J6113" s="22">
        <v>1</v>
      </c>
      <c r="L6113" s="21" t="str">
        <f t="shared" si="483"/>
        <v>NS/NR</v>
      </c>
    </row>
    <row r="6114" spans="1:12" x14ac:dyDescent="0.25">
      <c r="A6114" s="25" t="str">
        <f t="shared" si="479"/>
        <v>tmedreg3_2018Veracruz SurVeracruz SurTotal</v>
      </c>
      <c r="B6114" s="367" t="str">
        <f t="shared" si="480"/>
        <v>tmedreg3_2018</v>
      </c>
      <c r="C6114" s="367" t="str">
        <f t="shared" si="481"/>
        <v>Veracruz Sur</v>
      </c>
      <c r="D6114" s="367" t="str">
        <f t="shared" si="482"/>
        <v>Veracruz Sur</v>
      </c>
      <c r="H6114" s="22" t="s">
        <v>41</v>
      </c>
      <c r="I6114" s="199">
        <v>100</v>
      </c>
      <c r="J6114" s="22">
        <v>172</v>
      </c>
      <c r="L6114" s="21" t="str">
        <f t="shared" si="483"/>
        <v/>
      </c>
    </row>
    <row r="6115" spans="1:12" x14ac:dyDescent="0.25">
      <c r="A6115" s="25" t="str">
        <f t="shared" si="479"/>
        <v>tmedreg3_2018YucatánYucatánDe 0 a 15 minutos</v>
      </c>
      <c r="B6115" s="367" t="str">
        <f t="shared" si="480"/>
        <v>tmedreg3_2018</v>
      </c>
      <c r="C6115" s="367" t="str">
        <f t="shared" si="481"/>
        <v>Yucatán</v>
      </c>
      <c r="D6115" s="367" t="str">
        <f t="shared" si="482"/>
        <v>Yucatán</v>
      </c>
      <c r="F6115" s="197" t="s">
        <v>325</v>
      </c>
      <c r="G6115" s="198" t="s">
        <v>45</v>
      </c>
      <c r="H6115" s="22" t="s">
        <v>642</v>
      </c>
      <c r="I6115" s="199">
        <v>28.531479905640978</v>
      </c>
      <c r="J6115" s="22">
        <v>29</v>
      </c>
      <c r="L6115" s="21" t="str">
        <f t="shared" si="483"/>
        <v>De 0 a 15 minutos</v>
      </c>
    </row>
    <row r="6116" spans="1:12" x14ac:dyDescent="0.25">
      <c r="A6116" s="25" t="str">
        <f t="shared" si="479"/>
        <v>tmedreg3_2018YucatánYucatánDe 16 a 30 minutos</v>
      </c>
      <c r="B6116" s="367" t="str">
        <f t="shared" si="480"/>
        <v>tmedreg3_2018</v>
      </c>
      <c r="C6116" s="367" t="str">
        <f t="shared" si="481"/>
        <v>Yucatán</v>
      </c>
      <c r="D6116" s="367" t="str">
        <f t="shared" si="482"/>
        <v>Yucatán</v>
      </c>
      <c r="H6116" s="22" t="s">
        <v>618</v>
      </c>
      <c r="I6116" s="199">
        <v>30.651459897335766</v>
      </c>
      <c r="J6116" s="22">
        <v>34</v>
      </c>
      <c r="L6116" s="21" t="str">
        <f t="shared" si="483"/>
        <v>De 16 a 30 minutos</v>
      </c>
    </row>
    <row r="6117" spans="1:12" x14ac:dyDescent="0.25">
      <c r="A6117" s="25" t="str">
        <f t="shared" si="479"/>
        <v>tmedreg3_2018YucatánYucatánDe 31 minutos a 1 hora</v>
      </c>
      <c r="B6117" s="367" t="str">
        <f t="shared" si="480"/>
        <v>tmedreg3_2018</v>
      </c>
      <c r="C6117" s="367" t="str">
        <f t="shared" si="481"/>
        <v>Yucatán</v>
      </c>
      <c r="D6117" s="367" t="str">
        <f t="shared" si="482"/>
        <v>Yucatán</v>
      </c>
      <c r="H6117" s="22" t="s">
        <v>619</v>
      </c>
      <c r="I6117" s="199">
        <v>20.058453191895683</v>
      </c>
      <c r="J6117" s="22">
        <v>20</v>
      </c>
      <c r="L6117" s="21" t="str">
        <f t="shared" si="483"/>
        <v>De 31 minutos a 1 hora</v>
      </c>
    </row>
    <row r="6118" spans="1:12" x14ac:dyDescent="0.25">
      <c r="A6118" s="25" t="str">
        <f t="shared" si="479"/>
        <v>tmedreg3_2018YucatánYucatánDe 1 hora 1 minuto a 2 horas</v>
      </c>
      <c r="B6118" s="367" t="str">
        <f t="shared" si="480"/>
        <v>tmedreg3_2018</v>
      </c>
      <c r="C6118" s="367" t="str">
        <f t="shared" si="481"/>
        <v>Yucatán</v>
      </c>
      <c r="D6118" s="367" t="str">
        <f t="shared" si="482"/>
        <v>Yucatán</v>
      </c>
      <c r="H6118" s="22" t="s">
        <v>620</v>
      </c>
      <c r="I6118" s="199">
        <v>10.159136166206528</v>
      </c>
      <c r="J6118" s="22">
        <v>10</v>
      </c>
      <c r="L6118" s="21" t="str">
        <f t="shared" si="483"/>
        <v>De 1 hora 1 minuto a 2 horas</v>
      </c>
    </row>
    <row r="6119" spans="1:12" x14ac:dyDescent="0.25">
      <c r="A6119" s="25" t="str">
        <f t="shared" si="479"/>
        <v>tmedreg3_2018YucatánYucatánDe 2 horas 1 minuto a 3 horas</v>
      </c>
      <c r="B6119" s="367" t="str">
        <f t="shared" si="480"/>
        <v>tmedreg3_2018</v>
      </c>
      <c r="C6119" s="367" t="str">
        <f t="shared" si="481"/>
        <v>Yucatán</v>
      </c>
      <c r="D6119" s="367" t="str">
        <f t="shared" si="482"/>
        <v>Yucatán</v>
      </c>
      <c r="H6119" s="22" t="s">
        <v>621</v>
      </c>
      <c r="I6119" s="199">
        <v>5.609655257933035</v>
      </c>
      <c r="J6119" s="22">
        <v>6</v>
      </c>
      <c r="L6119" s="21" t="str">
        <f t="shared" si="483"/>
        <v>De 2 horas 1 minuto a 3 horas</v>
      </c>
    </row>
    <row r="6120" spans="1:12" x14ac:dyDescent="0.25">
      <c r="A6120" s="25" t="str">
        <f t="shared" si="479"/>
        <v>tmedreg3_2018YucatánYucatánMás de 3 horas</v>
      </c>
      <c r="B6120" s="367" t="str">
        <f t="shared" si="480"/>
        <v>tmedreg3_2018</v>
      </c>
      <c r="C6120" s="367" t="str">
        <f t="shared" si="481"/>
        <v>Yucatán</v>
      </c>
      <c r="D6120" s="367" t="str">
        <f t="shared" si="482"/>
        <v>Yucatán</v>
      </c>
      <c r="H6120" s="22" t="s">
        <v>622</v>
      </c>
      <c r="I6120" s="199">
        <v>4.9898155809880889</v>
      </c>
      <c r="J6120" s="22">
        <v>5</v>
      </c>
      <c r="L6120" s="21" t="str">
        <f t="shared" si="483"/>
        <v>Más de 3 horas</v>
      </c>
    </row>
    <row r="6121" spans="1:12" x14ac:dyDescent="0.25">
      <c r="A6121" s="25" t="str">
        <f t="shared" si="479"/>
        <v>tmedreg3_2018YucatánYucatánTotal</v>
      </c>
      <c r="B6121" s="367" t="str">
        <f t="shared" si="480"/>
        <v>tmedreg3_2018</v>
      </c>
      <c r="C6121" s="367" t="str">
        <f t="shared" si="481"/>
        <v>Yucatán</v>
      </c>
      <c r="D6121" s="367" t="str">
        <f t="shared" si="482"/>
        <v>Yucatán</v>
      </c>
      <c r="H6121" s="22" t="s">
        <v>41</v>
      </c>
      <c r="I6121" s="199">
        <v>100</v>
      </c>
      <c r="J6121" s="22">
        <v>104</v>
      </c>
      <c r="L6121" s="21" t="str">
        <f t="shared" si="483"/>
        <v/>
      </c>
    </row>
    <row r="6122" spans="1:12" x14ac:dyDescent="0.25">
      <c r="A6122" s="25" t="str">
        <f t="shared" si="479"/>
        <v>tmedreg3_2018ZacatecasZacatecasDe 0 a 15 minutos</v>
      </c>
      <c r="B6122" s="367" t="str">
        <f t="shared" si="480"/>
        <v>tmedreg3_2018</v>
      </c>
      <c r="C6122" s="367" t="str">
        <f t="shared" si="481"/>
        <v>Zacatecas</v>
      </c>
      <c r="D6122" s="367" t="str">
        <f t="shared" si="482"/>
        <v>Zacatecas</v>
      </c>
      <c r="F6122" s="197" t="s">
        <v>326</v>
      </c>
      <c r="G6122" s="198" t="s">
        <v>45</v>
      </c>
      <c r="H6122" s="22" t="s">
        <v>642</v>
      </c>
      <c r="I6122" s="199">
        <v>23.921596837077601</v>
      </c>
      <c r="J6122" s="22">
        <v>27</v>
      </c>
      <c r="L6122" s="21" t="str">
        <f t="shared" si="483"/>
        <v>De 0 a 15 minutos</v>
      </c>
    </row>
    <row r="6123" spans="1:12" x14ac:dyDescent="0.25">
      <c r="A6123" s="25" t="str">
        <f t="shared" si="479"/>
        <v>tmedreg3_2018ZacatecasZacatecasDe 16 a 30 minutos</v>
      </c>
      <c r="B6123" s="367" t="str">
        <f t="shared" si="480"/>
        <v>tmedreg3_2018</v>
      </c>
      <c r="C6123" s="367" t="str">
        <f t="shared" si="481"/>
        <v>Zacatecas</v>
      </c>
      <c r="D6123" s="367" t="str">
        <f t="shared" si="482"/>
        <v>Zacatecas</v>
      </c>
      <c r="H6123" s="22" t="s">
        <v>618</v>
      </c>
      <c r="I6123" s="199">
        <v>32.235743293002983</v>
      </c>
      <c r="J6123" s="22">
        <v>36</v>
      </c>
      <c r="L6123" s="21" t="str">
        <f t="shared" si="483"/>
        <v>De 16 a 30 minutos</v>
      </c>
    </row>
    <row r="6124" spans="1:12" x14ac:dyDescent="0.25">
      <c r="A6124" s="25" t="str">
        <f t="shared" si="479"/>
        <v>tmedreg3_2018ZacatecasZacatecasDe 31 minutos a 1 hora</v>
      </c>
      <c r="B6124" s="367" t="str">
        <f t="shared" si="480"/>
        <v>tmedreg3_2018</v>
      </c>
      <c r="C6124" s="367" t="str">
        <f t="shared" si="481"/>
        <v>Zacatecas</v>
      </c>
      <c r="D6124" s="367" t="str">
        <f t="shared" si="482"/>
        <v>Zacatecas</v>
      </c>
      <c r="H6124" s="22" t="s">
        <v>619</v>
      </c>
      <c r="I6124" s="199">
        <v>19.430063799716311</v>
      </c>
      <c r="J6124" s="22">
        <v>20</v>
      </c>
      <c r="L6124" s="21" t="str">
        <f t="shared" si="483"/>
        <v>De 31 minutos a 1 hora</v>
      </c>
    </row>
    <row r="6125" spans="1:12" x14ac:dyDescent="0.25">
      <c r="A6125" s="25" t="str">
        <f t="shared" si="479"/>
        <v>tmedreg3_2018ZacatecasZacatecasDe 1 hora 1 minuto a 2 horas</v>
      </c>
      <c r="B6125" s="367" t="str">
        <f t="shared" si="480"/>
        <v>tmedreg3_2018</v>
      </c>
      <c r="C6125" s="367" t="str">
        <f t="shared" si="481"/>
        <v>Zacatecas</v>
      </c>
      <c r="D6125" s="367" t="str">
        <f t="shared" si="482"/>
        <v>Zacatecas</v>
      </c>
      <c r="H6125" s="22" t="s">
        <v>620</v>
      </c>
      <c r="I6125" s="199">
        <v>11.995748105110607</v>
      </c>
      <c r="J6125" s="22">
        <v>13</v>
      </c>
      <c r="L6125" s="21" t="str">
        <f t="shared" si="483"/>
        <v>De 1 hora 1 minuto a 2 horas</v>
      </c>
    </row>
    <row r="6126" spans="1:12" x14ac:dyDescent="0.25">
      <c r="A6126" s="25" t="str">
        <f t="shared" ref="A6126:A6128" si="484">IFERROR(CONCATENATE(B6126,C6126,D6126,IF(H6126&lt;&gt;"Total",MID(H6126,FIND(" ",H6126)+2,LEN(H6126)),"Total")),"")</f>
        <v>tmedreg3_2018ZacatecasZacatecasDe 2 horas 1 minuto a 3 horas</v>
      </c>
      <c r="B6126" s="367" t="str">
        <f t="shared" ref="B6126:B6128" si="485">+IF(AND(G6126&lt;&gt;"",I6127="Estimate"),TRIM(MID(G6126,1,FIND(" ",G6126,1))),IF(AND(F6126&lt;&gt;"",I6127="Estimate"),TRIM(MID(F6126,1,FIND(" ",F6126,1))),IF(AND(E6126&lt;&gt;"",I6127="Estimate"),TRIM(MID(E6126,1,FIND(" ",E6126,1))),B6125)))</f>
        <v>tmedreg3_2018</v>
      </c>
      <c r="C6126" s="367" t="str">
        <f t="shared" ref="C6126:C6128" si="486">+IF(AND(E6126&lt;&gt;"",G6126="% of Total"),TRIM(MID(E6126,FIND(" ",E6126,1),LEN(E6126))),IF(AND(D6126&lt;&gt;"Primer nivel",D6126&lt;&gt;"Segundo nivel"),D6126,C6125))</f>
        <v>Zacatecas</v>
      </c>
      <c r="D6126" s="367" t="str">
        <f t="shared" ref="D6126:D6128" si="487">+IF(AND(G6126&lt;&gt;"",I6127="Estimate"),"Nacional",IF(AND(F6126&lt;&gt;"",G6126="% of Total"),TRIM(MID(F6126,FIND(" ",F6126,1),LEN(F6126))),D6125))</f>
        <v>Zacatecas</v>
      </c>
      <c r="H6126" s="22" t="s">
        <v>621</v>
      </c>
      <c r="I6126" s="199">
        <v>4.5278519277422564</v>
      </c>
      <c r="J6126" s="22">
        <v>4</v>
      </c>
      <c r="L6126" s="21" t="str">
        <f t="shared" si="483"/>
        <v>De 2 horas 1 minuto a 3 horas</v>
      </c>
    </row>
    <row r="6127" spans="1:12" x14ac:dyDescent="0.25">
      <c r="A6127" s="25" t="str">
        <f t="shared" si="484"/>
        <v>tmedreg3_2018ZacatecasZacatecasMás de 3 horas</v>
      </c>
      <c r="B6127" s="367" t="str">
        <f t="shared" si="485"/>
        <v>tmedreg3_2018</v>
      </c>
      <c r="C6127" s="367" t="str">
        <f t="shared" si="486"/>
        <v>Zacatecas</v>
      </c>
      <c r="D6127" s="367" t="str">
        <f t="shared" si="487"/>
        <v>Zacatecas</v>
      </c>
      <c r="H6127" s="22" t="s">
        <v>622</v>
      </c>
      <c r="I6127" s="199">
        <v>7.8889960373502044</v>
      </c>
      <c r="J6127" s="22">
        <v>10</v>
      </c>
      <c r="L6127" s="21" t="str">
        <f t="shared" si="483"/>
        <v>Más de 3 horas</v>
      </c>
    </row>
    <row r="6128" spans="1:12" x14ac:dyDescent="0.25">
      <c r="A6128" s="25" t="str">
        <f t="shared" si="484"/>
        <v>tmedreg3_2018ZacatecasZacatecasTotal</v>
      </c>
      <c r="B6128" s="367" t="str">
        <f t="shared" si="485"/>
        <v>tmedreg3_2018</v>
      </c>
      <c r="C6128" s="367" t="str">
        <f t="shared" si="486"/>
        <v>Zacatecas</v>
      </c>
      <c r="D6128" s="367" t="str">
        <f t="shared" si="487"/>
        <v>Zacatecas</v>
      </c>
      <c r="H6128" s="22" t="s">
        <v>41</v>
      </c>
      <c r="I6128" s="199">
        <v>100</v>
      </c>
      <c r="J6128" s="22">
        <v>110</v>
      </c>
      <c r="L6128" s="21" t="str">
        <f t="shared" si="483"/>
        <v/>
      </c>
    </row>
    <row r="6129" spans="1:12" x14ac:dyDescent="0.25">
      <c r="A6129" s="25" t="str">
        <f t="shared" ref="A6129:A6144" si="488">IFERROR(CONCATENATE(B6129,C6129,D6129,IF(H6129&lt;&gt;"Total",MID(H6129,FIND(" ",H6129)+2,LEN(H6129)),"Total")),"")</f>
        <v/>
      </c>
      <c r="B6129" s="367" t="str">
        <f t="shared" ref="B6129:B6144" si="489">+IF(AND(G6129&lt;&gt;"",I6130="Estimate"),TRIM(MID(G6129,1,FIND(" ",G6129,1))),IF(AND(F6129&lt;&gt;"",I6130="Estimate"),TRIM(MID(F6129,1,FIND(" ",F6129,1))),IF(AND(E6129&lt;&gt;"",I6130="Estimate"),TRIM(MID(E6129,1,FIND(" ",E6129,1))),B6128)))</f>
        <v>tmedreg3_2018</v>
      </c>
      <c r="C6129" s="367" t="str">
        <f t="shared" ref="C6129:C6144" si="490">+IF(AND(E6129&lt;&gt;"",G6129="% of Total"),TRIM(MID(E6129,FIND(" ",E6129,1),LEN(E6129))),IF(AND(D6129&lt;&gt;"Primer nivel",D6129&lt;&gt;"Segundo nivel"),D6129,C6128))</f>
        <v>Zacatecas</v>
      </c>
      <c r="D6129" s="367" t="str">
        <f t="shared" ref="D6129:D6144" si="491">+IF(AND(G6129&lt;&gt;"",I6130="Estimate"),"Nacional",IF(AND(F6129&lt;&gt;"",G6129="% of Total"),TRIM(MID(F6129,FIND(" ",F6129,1),LEN(F6129))),D6128))</f>
        <v>Zacatecas</v>
      </c>
      <c r="L6129" s="21" t="str">
        <f t="shared" si="483"/>
        <v/>
      </c>
    </row>
    <row r="6130" spans="1:12" x14ac:dyDescent="0.25">
      <c r="A6130" s="25" t="str">
        <f t="shared" si="488"/>
        <v/>
      </c>
      <c r="B6130" s="367" t="str">
        <f t="shared" si="489"/>
        <v>tiem_esp2_x</v>
      </c>
      <c r="C6130" s="367" t="str">
        <f t="shared" si="490"/>
        <v>Nacional</v>
      </c>
      <c r="D6130" s="367" t="str">
        <f t="shared" si="491"/>
        <v>Nacional</v>
      </c>
      <c r="G6130" s="198" t="s">
        <v>647</v>
      </c>
      <c r="L6130" s="21" t="str">
        <f t="shared" si="483"/>
        <v/>
      </c>
    </row>
    <row r="6131" spans="1:12" x14ac:dyDescent="0.25">
      <c r="A6131" s="25" t="str">
        <f t="shared" si="488"/>
        <v>tiem_esp2_xNacionalNacional</v>
      </c>
      <c r="B6131" s="367" t="str">
        <f t="shared" si="489"/>
        <v>tiem_esp2_x</v>
      </c>
      <c r="C6131" s="367" t="str">
        <f t="shared" si="490"/>
        <v>Nacional</v>
      </c>
      <c r="D6131" s="367" t="str">
        <f t="shared" si="491"/>
        <v>Nacional</v>
      </c>
      <c r="G6131" s="198" t="s">
        <v>40</v>
      </c>
      <c r="H6131" s="22" t="s">
        <v>40</v>
      </c>
      <c r="I6131" s="199" t="s">
        <v>43</v>
      </c>
      <c r="J6131" s="22" t="s">
        <v>44</v>
      </c>
      <c r="L6131" s="21" t="str">
        <f t="shared" si="483"/>
        <v/>
      </c>
    </row>
    <row r="6132" spans="1:12" x14ac:dyDescent="0.25">
      <c r="A6132" s="25" t="str">
        <f t="shared" si="488"/>
        <v>tiem_esp2_xNacionalNacional1 a 5 días</v>
      </c>
      <c r="B6132" s="367" t="str">
        <f t="shared" si="489"/>
        <v>tiem_esp2_x</v>
      </c>
      <c r="C6132" s="367" t="str">
        <f t="shared" si="490"/>
        <v>Nacional</v>
      </c>
      <c r="D6132" s="367" t="str">
        <f t="shared" si="491"/>
        <v>Nacional</v>
      </c>
      <c r="G6132" s="198" t="s">
        <v>45</v>
      </c>
      <c r="H6132" s="22" t="s">
        <v>608</v>
      </c>
      <c r="I6132" s="199">
        <v>21.156751629449964</v>
      </c>
      <c r="J6132" s="22">
        <v>897</v>
      </c>
      <c r="L6132" s="21" t="str">
        <f t="shared" si="483"/>
        <v>1 a 5 días</v>
      </c>
    </row>
    <row r="6133" spans="1:12" x14ac:dyDescent="0.25">
      <c r="A6133" s="25" t="str">
        <f t="shared" si="488"/>
        <v>tiem_esp2_xNacionalNacional6 a 10 días</v>
      </c>
      <c r="B6133" s="367" t="str">
        <f t="shared" si="489"/>
        <v>tiem_esp2_x</v>
      </c>
      <c r="C6133" s="367" t="str">
        <f t="shared" si="490"/>
        <v>Nacional</v>
      </c>
      <c r="D6133" s="367" t="str">
        <f t="shared" si="491"/>
        <v>Nacional</v>
      </c>
      <c r="H6133" s="22" t="s">
        <v>609</v>
      </c>
      <c r="I6133" s="199">
        <v>14.169077888095252</v>
      </c>
      <c r="J6133" s="22">
        <v>595</v>
      </c>
      <c r="L6133" s="21" t="str">
        <f t="shared" si="483"/>
        <v>6 a 10 días</v>
      </c>
    </row>
    <row r="6134" spans="1:12" x14ac:dyDescent="0.25">
      <c r="A6134" s="25" t="str">
        <f t="shared" si="488"/>
        <v>tiem_esp2_xNacionalNacional11 a 15 días</v>
      </c>
      <c r="B6134" s="367" t="str">
        <f t="shared" si="489"/>
        <v>tiem_esp2_x</v>
      </c>
      <c r="C6134" s="367" t="str">
        <f t="shared" si="490"/>
        <v>Nacional</v>
      </c>
      <c r="D6134" s="367" t="str">
        <f t="shared" si="491"/>
        <v>Nacional</v>
      </c>
      <c r="H6134" s="22" t="s">
        <v>610</v>
      </c>
      <c r="I6134" s="199">
        <v>10.202327915359158</v>
      </c>
      <c r="J6134" s="22">
        <v>452</v>
      </c>
      <c r="L6134" s="21" t="str">
        <f t="shared" si="483"/>
        <v>11 a 15 días</v>
      </c>
    </row>
    <row r="6135" spans="1:12" x14ac:dyDescent="0.25">
      <c r="A6135" s="25" t="str">
        <f t="shared" si="488"/>
        <v>tiem_esp2_xNacionalNacional16 a 20 días</v>
      </c>
      <c r="B6135" s="367" t="str">
        <f t="shared" si="489"/>
        <v>tiem_esp2_x</v>
      </c>
      <c r="C6135" s="367" t="str">
        <f t="shared" si="490"/>
        <v>Nacional</v>
      </c>
      <c r="D6135" s="367" t="str">
        <f t="shared" si="491"/>
        <v>Nacional</v>
      </c>
      <c r="H6135" s="22" t="s">
        <v>611</v>
      </c>
      <c r="I6135" s="199">
        <v>2.3169146309840283</v>
      </c>
      <c r="J6135" s="22">
        <v>88</v>
      </c>
      <c r="L6135" s="21" t="str">
        <f t="shared" si="483"/>
        <v>16 a 20 días</v>
      </c>
    </row>
    <row r="6136" spans="1:12" x14ac:dyDescent="0.25">
      <c r="A6136" s="25" t="str">
        <f t="shared" si="488"/>
        <v>tiem_esp2_xNacionalNacional21 a 25 días</v>
      </c>
      <c r="B6136" s="367" t="str">
        <f t="shared" si="489"/>
        <v>tiem_esp2_x</v>
      </c>
      <c r="C6136" s="367" t="str">
        <f t="shared" si="490"/>
        <v>Nacional</v>
      </c>
      <c r="D6136" s="367" t="str">
        <f t="shared" si="491"/>
        <v>Nacional</v>
      </c>
      <c r="H6136" s="22" t="s">
        <v>612</v>
      </c>
      <c r="I6136" s="199">
        <v>3.2952116135221297</v>
      </c>
      <c r="J6136" s="22">
        <v>125</v>
      </c>
      <c r="L6136" s="21" t="str">
        <f t="shared" si="483"/>
        <v>21 a 25 días</v>
      </c>
    </row>
    <row r="6137" spans="1:12" x14ac:dyDescent="0.25">
      <c r="A6137" s="25" t="str">
        <f t="shared" si="488"/>
        <v>tiem_esp2_xNacionalNacional26 a 30 días</v>
      </c>
      <c r="B6137" s="367" t="str">
        <f t="shared" si="489"/>
        <v>tiem_esp2_x</v>
      </c>
      <c r="C6137" s="367" t="str">
        <f t="shared" si="490"/>
        <v>Nacional</v>
      </c>
      <c r="D6137" s="367" t="str">
        <f t="shared" si="491"/>
        <v>Nacional</v>
      </c>
      <c r="H6137" s="22" t="s">
        <v>613</v>
      </c>
      <c r="I6137" s="199">
        <v>17.898231564619369</v>
      </c>
      <c r="J6137" s="22">
        <v>759</v>
      </c>
      <c r="L6137" s="21" t="str">
        <f t="shared" si="483"/>
        <v>26 a 30 días</v>
      </c>
    </row>
    <row r="6138" spans="1:12" x14ac:dyDescent="0.25">
      <c r="A6138" s="25" t="str">
        <f t="shared" si="488"/>
        <v>tiem_esp2_xNacionalNacionalMás de 30 días</v>
      </c>
      <c r="B6138" s="367" t="str">
        <f t="shared" si="489"/>
        <v>tiem_esp2_x</v>
      </c>
      <c r="C6138" s="367" t="str">
        <f t="shared" si="490"/>
        <v>Nacional</v>
      </c>
      <c r="D6138" s="367" t="str">
        <f t="shared" si="491"/>
        <v>Nacional</v>
      </c>
      <c r="H6138" s="22" t="s">
        <v>614</v>
      </c>
      <c r="I6138" s="199">
        <v>23.133150670593245</v>
      </c>
      <c r="J6138" s="22">
        <v>946</v>
      </c>
      <c r="L6138" s="21" t="str">
        <f t="shared" si="483"/>
        <v>Más de 30 días</v>
      </c>
    </row>
    <row r="6139" spans="1:12" x14ac:dyDescent="0.25">
      <c r="A6139" s="25" t="str">
        <f t="shared" si="488"/>
        <v>tiem_esp2_xNacionalNacionalNS/NR</v>
      </c>
      <c r="B6139" s="367" t="str">
        <f t="shared" si="489"/>
        <v>tiem_esp2_x</v>
      </c>
      <c r="C6139" s="367" t="str">
        <f t="shared" si="490"/>
        <v>Nacional</v>
      </c>
      <c r="D6139" s="367" t="str">
        <f t="shared" si="491"/>
        <v>Nacional</v>
      </c>
      <c r="H6139" s="22" t="s">
        <v>615</v>
      </c>
      <c r="I6139" s="199">
        <v>7.8283340873766649</v>
      </c>
      <c r="J6139" s="22">
        <v>350</v>
      </c>
      <c r="L6139" s="21" t="str">
        <f t="shared" si="483"/>
        <v>NS/NR</v>
      </c>
    </row>
    <row r="6140" spans="1:12" x14ac:dyDescent="0.25">
      <c r="A6140" s="25" t="str">
        <f t="shared" si="488"/>
        <v>tiem_esp2_xNacionalNacionalTotal</v>
      </c>
      <c r="B6140" s="367" t="str">
        <f t="shared" si="489"/>
        <v>tiem_esp2_x</v>
      </c>
      <c r="C6140" s="367" t="str">
        <f t="shared" si="490"/>
        <v>Nacional</v>
      </c>
      <c r="D6140" s="367" t="str">
        <f t="shared" si="491"/>
        <v>Nacional</v>
      </c>
      <c r="H6140" s="22" t="s">
        <v>41</v>
      </c>
      <c r="I6140" s="199">
        <v>100</v>
      </c>
      <c r="J6140" s="22">
        <v>4212</v>
      </c>
      <c r="L6140" s="21" t="str">
        <f t="shared" si="483"/>
        <v/>
      </c>
    </row>
    <row r="6141" spans="1:12" x14ac:dyDescent="0.25">
      <c r="A6141" s="25" t="str">
        <f t="shared" si="488"/>
        <v/>
      </c>
      <c r="B6141" s="367" t="str">
        <f t="shared" si="489"/>
        <v>tiem_esp2_x</v>
      </c>
      <c r="C6141" s="367" t="str">
        <f t="shared" si="490"/>
        <v>Nacional</v>
      </c>
      <c r="D6141" s="367" t="str">
        <f t="shared" si="491"/>
        <v>Nacional</v>
      </c>
      <c r="L6141" s="21" t="str">
        <f t="shared" si="483"/>
        <v/>
      </c>
    </row>
    <row r="6142" spans="1:12" x14ac:dyDescent="0.25">
      <c r="A6142" s="25" t="str">
        <f t="shared" si="488"/>
        <v/>
      </c>
      <c r="B6142" s="367" t="str">
        <f t="shared" si="489"/>
        <v>tiem_esp2_x</v>
      </c>
      <c r="C6142" s="367" t="str">
        <f t="shared" si="490"/>
        <v>Nacional</v>
      </c>
      <c r="D6142" s="367" t="str">
        <f t="shared" si="491"/>
        <v>Nacional</v>
      </c>
      <c r="F6142" s="197" t="s">
        <v>647</v>
      </c>
      <c r="L6142" s="21" t="str">
        <f t="shared" si="483"/>
        <v/>
      </c>
    </row>
    <row r="6143" spans="1:12" x14ac:dyDescent="0.25">
      <c r="A6143" s="25" t="str">
        <f t="shared" si="488"/>
        <v>tiem_esp2_xNacionalNacional</v>
      </c>
      <c r="B6143" s="367" t="str">
        <f t="shared" si="489"/>
        <v>tiem_esp2_x</v>
      </c>
      <c r="C6143" s="367" t="str">
        <f t="shared" si="490"/>
        <v>Nacional</v>
      </c>
      <c r="D6143" s="367" t="str">
        <f t="shared" si="491"/>
        <v>Nacional</v>
      </c>
      <c r="F6143" s="197" t="s">
        <v>291</v>
      </c>
      <c r="G6143" s="198" t="s">
        <v>40</v>
      </c>
      <c r="H6143" s="22" t="s">
        <v>40</v>
      </c>
      <c r="I6143" s="199" t="s">
        <v>43</v>
      </c>
      <c r="J6143" s="22" t="s">
        <v>44</v>
      </c>
      <c r="L6143" s="21" t="str">
        <f t="shared" si="483"/>
        <v/>
      </c>
    </row>
    <row r="6144" spans="1:12" x14ac:dyDescent="0.25">
      <c r="A6144" s="25" t="str">
        <f t="shared" si="488"/>
        <v>tiem_esp2_xAguascalientesAguascalientes1 a 5 días</v>
      </c>
      <c r="B6144" s="367" t="str">
        <f t="shared" si="489"/>
        <v>tiem_esp2_x</v>
      </c>
      <c r="C6144" s="367" t="str">
        <f t="shared" si="490"/>
        <v>Aguascalientes</v>
      </c>
      <c r="D6144" s="367" t="str">
        <f t="shared" si="491"/>
        <v>Aguascalientes</v>
      </c>
      <c r="F6144" s="197" t="s">
        <v>292</v>
      </c>
      <c r="G6144" s="198" t="s">
        <v>45</v>
      </c>
      <c r="H6144" s="22" t="s">
        <v>608</v>
      </c>
      <c r="I6144" s="199">
        <v>13.870896502991348</v>
      </c>
      <c r="J6144" s="22">
        <v>30</v>
      </c>
      <c r="L6144" s="21" t="str">
        <f t="shared" si="483"/>
        <v>1 a 5 días</v>
      </c>
    </row>
    <row r="6145" spans="1:12" x14ac:dyDescent="0.25">
      <c r="A6145" s="25" t="str">
        <f t="shared" ref="A6145:A6208" si="492">IFERROR(CONCATENATE(B6145,C6145,D6145,IF(H6145&lt;&gt;"Total",MID(H6145,FIND(" ",H6145)+2,LEN(H6145)),"Total")),"")</f>
        <v>tiem_esp2_xAguascalientesAguascalientes6 a 10 días</v>
      </c>
      <c r="B6145" s="367" t="str">
        <f t="shared" ref="B6145:B6208" si="493">+IF(AND(G6145&lt;&gt;"",I6146="Estimate"),TRIM(MID(G6145,1,FIND(" ",G6145,1))),IF(AND(F6145&lt;&gt;"",I6146="Estimate"),TRIM(MID(F6145,1,FIND(" ",F6145,1))),IF(AND(E6145&lt;&gt;"",I6146="Estimate"),TRIM(MID(E6145,1,FIND(" ",E6145,1))),B6144)))</f>
        <v>tiem_esp2_x</v>
      </c>
      <c r="C6145" s="367" t="str">
        <f t="shared" ref="C6145:C6208" si="494">+IF(AND(E6145&lt;&gt;"",G6145="% of Total"),TRIM(MID(E6145,FIND(" ",E6145,1),LEN(E6145))),IF(AND(D6145&lt;&gt;"Primer nivel",D6145&lt;&gt;"Segundo nivel"),D6145,C6144))</f>
        <v>Aguascalientes</v>
      </c>
      <c r="D6145" s="367" t="str">
        <f t="shared" ref="D6145:D6208" si="495">+IF(AND(G6145&lt;&gt;"",I6146="Estimate"),"Nacional",IF(AND(F6145&lt;&gt;"",G6145="% of Total"),TRIM(MID(F6145,FIND(" ",F6145,1),LEN(F6145))),D6144))</f>
        <v>Aguascalientes</v>
      </c>
      <c r="H6145" s="22" t="s">
        <v>609</v>
      </c>
      <c r="I6145" s="199">
        <v>7.7511119257460503</v>
      </c>
      <c r="J6145" s="22">
        <v>19</v>
      </c>
      <c r="L6145" s="21" t="str">
        <f t="shared" si="483"/>
        <v>6 a 10 días</v>
      </c>
    </row>
    <row r="6146" spans="1:12" x14ac:dyDescent="0.25">
      <c r="A6146" s="25" t="str">
        <f t="shared" si="492"/>
        <v>tiem_esp2_xAguascalientesAguascalientes11 a 15 días</v>
      </c>
      <c r="B6146" s="367" t="str">
        <f t="shared" si="493"/>
        <v>tiem_esp2_x</v>
      </c>
      <c r="C6146" s="367" t="str">
        <f t="shared" si="494"/>
        <v>Aguascalientes</v>
      </c>
      <c r="D6146" s="367" t="str">
        <f t="shared" si="495"/>
        <v>Aguascalientes</v>
      </c>
      <c r="H6146" s="22" t="s">
        <v>610</v>
      </c>
      <c r="I6146" s="199">
        <v>15.872630334879457</v>
      </c>
      <c r="J6146" s="22">
        <v>31</v>
      </c>
      <c r="L6146" s="21" t="str">
        <f t="shared" si="483"/>
        <v>11 a 15 días</v>
      </c>
    </row>
    <row r="6147" spans="1:12" x14ac:dyDescent="0.25">
      <c r="A6147" s="25" t="str">
        <f t="shared" si="492"/>
        <v>tiem_esp2_xAguascalientesAguascalientes16 a 20 días</v>
      </c>
      <c r="B6147" s="367" t="str">
        <f t="shared" si="493"/>
        <v>tiem_esp2_x</v>
      </c>
      <c r="C6147" s="367" t="str">
        <f t="shared" si="494"/>
        <v>Aguascalientes</v>
      </c>
      <c r="D6147" s="367" t="str">
        <f t="shared" si="495"/>
        <v>Aguascalientes</v>
      </c>
      <c r="H6147" s="22" t="s">
        <v>611</v>
      </c>
      <c r="I6147" s="199">
        <v>1.4914374766404159</v>
      </c>
      <c r="J6147" s="22">
        <v>3</v>
      </c>
      <c r="L6147" s="21" t="str">
        <f t="shared" si="483"/>
        <v>16 a 20 días</v>
      </c>
    </row>
    <row r="6148" spans="1:12" x14ac:dyDescent="0.25">
      <c r="A6148" s="25" t="str">
        <f t="shared" si="492"/>
        <v>tiem_esp2_xAguascalientesAguascalientes21 a 25 días</v>
      </c>
      <c r="B6148" s="367" t="str">
        <f t="shared" si="493"/>
        <v>tiem_esp2_x</v>
      </c>
      <c r="C6148" s="367" t="str">
        <f t="shared" si="494"/>
        <v>Aguascalientes</v>
      </c>
      <c r="D6148" s="367" t="str">
        <f t="shared" si="495"/>
        <v>Aguascalientes</v>
      </c>
      <c r="H6148" s="22" t="s">
        <v>612</v>
      </c>
      <c r="I6148" s="199">
        <v>3.0064686591839442</v>
      </c>
      <c r="J6148" s="22">
        <v>6</v>
      </c>
      <c r="L6148" s="21" t="str">
        <f t="shared" si="483"/>
        <v>21 a 25 días</v>
      </c>
    </row>
    <row r="6149" spans="1:12" x14ac:dyDescent="0.25">
      <c r="A6149" s="25" t="str">
        <f t="shared" si="492"/>
        <v>tiem_esp2_xAguascalientesAguascalientes26 a 30 días</v>
      </c>
      <c r="B6149" s="367" t="str">
        <f t="shared" si="493"/>
        <v>tiem_esp2_x</v>
      </c>
      <c r="C6149" s="367" t="str">
        <f t="shared" si="494"/>
        <v>Aguascalientes</v>
      </c>
      <c r="D6149" s="367" t="str">
        <f t="shared" si="495"/>
        <v>Aguascalientes</v>
      </c>
      <c r="H6149" s="22" t="s">
        <v>613</v>
      </c>
      <c r="I6149" s="199">
        <v>17.315390395490546</v>
      </c>
      <c r="J6149" s="22">
        <v>29</v>
      </c>
      <c r="L6149" s="21" t="str">
        <f t="shared" si="483"/>
        <v>26 a 30 días</v>
      </c>
    </row>
    <row r="6150" spans="1:12" x14ac:dyDescent="0.25">
      <c r="A6150" s="25" t="str">
        <f t="shared" si="492"/>
        <v>tiem_esp2_xAguascalientesAguascalientesMás de 30 días</v>
      </c>
      <c r="B6150" s="367" t="str">
        <f t="shared" si="493"/>
        <v>tiem_esp2_x</v>
      </c>
      <c r="C6150" s="367" t="str">
        <f t="shared" si="494"/>
        <v>Aguascalientes</v>
      </c>
      <c r="D6150" s="367" t="str">
        <f t="shared" si="495"/>
        <v>Aguascalientes</v>
      </c>
      <c r="H6150" s="22" t="s">
        <v>614</v>
      </c>
      <c r="I6150" s="199">
        <v>29.139683474465333</v>
      </c>
      <c r="J6150" s="22">
        <v>49</v>
      </c>
      <c r="L6150" s="21" t="str">
        <f t="shared" si="483"/>
        <v>Más de 30 días</v>
      </c>
    </row>
    <row r="6151" spans="1:12" x14ac:dyDescent="0.25">
      <c r="A6151" s="25" t="str">
        <f t="shared" si="492"/>
        <v>tiem_esp2_xAguascalientesAguascalientesNS/NR</v>
      </c>
      <c r="B6151" s="367" t="str">
        <f t="shared" si="493"/>
        <v>tiem_esp2_x</v>
      </c>
      <c r="C6151" s="367" t="str">
        <f t="shared" si="494"/>
        <v>Aguascalientes</v>
      </c>
      <c r="D6151" s="367" t="str">
        <f t="shared" si="495"/>
        <v>Aguascalientes</v>
      </c>
      <c r="H6151" s="22" t="s">
        <v>615</v>
      </c>
      <c r="I6151" s="199">
        <v>11.552381230602899</v>
      </c>
      <c r="J6151" s="22">
        <v>20</v>
      </c>
      <c r="L6151" s="21" t="str">
        <f t="shared" ref="L6151:L6214" si="496">IF(H6151&lt;&gt;"",IFERROR(MID(H6151,FIND(" ",H6151)+2,LEN(H6151)),""),"")</f>
        <v>NS/NR</v>
      </c>
    </row>
    <row r="6152" spans="1:12" x14ac:dyDescent="0.25">
      <c r="A6152" s="25" t="str">
        <f t="shared" si="492"/>
        <v>tiem_esp2_xAguascalientesAguascalientesTotal</v>
      </c>
      <c r="B6152" s="367" t="str">
        <f t="shared" si="493"/>
        <v>tiem_esp2_x</v>
      </c>
      <c r="C6152" s="367" t="str">
        <f t="shared" si="494"/>
        <v>Aguascalientes</v>
      </c>
      <c r="D6152" s="367" t="str">
        <f t="shared" si="495"/>
        <v>Aguascalientes</v>
      </c>
      <c r="H6152" s="22" t="s">
        <v>41</v>
      </c>
      <c r="I6152" s="199">
        <v>100</v>
      </c>
      <c r="J6152" s="22">
        <v>187</v>
      </c>
      <c r="L6152" s="21" t="str">
        <f t="shared" si="496"/>
        <v/>
      </c>
    </row>
    <row r="6153" spans="1:12" x14ac:dyDescent="0.25">
      <c r="A6153" s="25" t="str">
        <f t="shared" si="492"/>
        <v>tiem_esp2_xBaja CaliforniaBaja California1 a 5 días</v>
      </c>
      <c r="B6153" s="367" t="str">
        <f t="shared" si="493"/>
        <v>tiem_esp2_x</v>
      </c>
      <c r="C6153" s="367" t="str">
        <f t="shared" si="494"/>
        <v>Baja California</v>
      </c>
      <c r="D6153" s="367" t="str">
        <f t="shared" si="495"/>
        <v>Baja California</v>
      </c>
      <c r="F6153" s="197" t="s">
        <v>293</v>
      </c>
      <c r="G6153" s="198" t="s">
        <v>45</v>
      </c>
      <c r="H6153" s="22" t="s">
        <v>608</v>
      </c>
      <c r="I6153" s="199">
        <v>12.550051073818469</v>
      </c>
      <c r="J6153" s="22">
        <v>12</v>
      </c>
      <c r="L6153" s="21" t="str">
        <f t="shared" si="496"/>
        <v>1 a 5 días</v>
      </c>
    </row>
    <row r="6154" spans="1:12" x14ac:dyDescent="0.25">
      <c r="A6154" s="25" t="str">
        <f t="shared" si="492"/>
        <v>tiem_esp2_xBaja CaliforniaBaja California6 a 10 días</v>
      </c>
      <c r="B6154" s="367" t="str">
        <f t="shared" si="493"/>
        <v>tiem_esp2_x</v>
      </c>
      <c r="C6154" s="367" t="str">
        <f t="shared" si="494"/>
        <v>Baja California</v>
      </c>
      <c r="D6154" s="367" t="str">
        <f t="shared" si="495"/>
        <v>Baja California</v>
      </c>
      <c r="H6154" s="22" t="s">
        <v>609</v>
      </c>
      <c r="I6154" s="199">
        <v>4.8037057242231302</v>
      </c>
      <c r="J6154" s="22">
        <v>4</v>
      </c>
      <c r="L6154" s="21" t="str">
        <f t="shared" si="496"/>
        <v>6 a 10 días</v>
      </c>
    </row>
    <row r="6155" spans="1:12" x14ac:dyDescent="0.25">
      <c r="A6155" s="25" t="str">
        <f t="shared" si="492"/>
        <v>tiem_esp2_xBaja CaliforniaBaja California11 a 15 días</v>
      </c>
      <c r="B6155" s="367" t="str">
        <f t="shared" si="493"/>
        <v>tiem_esp2_x</v>
      </c>
      <c r="C6155" s="367" t="str">
        <f t="shared" si="494"/>
        <v>Baja California</v>
      </c>
      <c r="D6155" s="367" t="str">
        <f t="shared" si="495"/>
        <v>Baja California</v>
      </c>
      <c r="H6155" s="22" t="s">
        <v>610</v>
      </c>
      <c r="I6155" s="199">
        <v>7.6694557727925092</v>
      </c>
      <c r="J6155" s="22">
        <v>7</v>
      </c>
      <c r="L6155" s="21" t="str">
        <f t="shared" si="496"/>
        <v>11 a 15 días</v>
      </c>
    </row>
    <row r="6156" spans="1:12" x14ac:dyDescent="0.25">
      <c r="A6156" s="25" t="str">
        <f t="shared" si="492"/>
        <v>tiem_esp2_xBaja CaliforniaBaja California16 a 20 días</v>
      </c>
      <c r="B6156" s="367" t="str">
        <f t="shared" si="493"/>
        <v>tiem_esp2_x</v>
      </c>
      <c r="C6156" s="367" t="str">
        <f t="shared" si="494"/>
        <v>Baja California</v>
      </c>
      <c r="D6156" s="367" t="str">
        <f t="shared" si="495"/>
        <v>Baja California</v>
      </c>
      <c r="H6156" s="22" t="s">
        <v>611</v>
      </c>
      <c r="I6156" s="199">
        <v>2.3201717211465387</v>
      </c>
      <c r="J6156" s="22">
        <v>2</v>
      </c>
      <c r="L6156" s="21" t="str">
        <f t="shared" si="496"/>
        <v>16 a 20 días</v>
      </c>
    </row>
    <row r="6157" spans="1:12" x14ac:dyDescent="0.25">
      <c r="A6157" s="25" t="str">
        <f t="shared" si="492"/>
        <v>tiem_esp2_xBaja CaliforniaBaja California21 a 25 días</v>
      </c>
      <c r="B6157" s="367" t="str">
        <f t="shared" si="493"/>
        <v>tiem_esp2_x</v>
      </c>
      <c r="C6157" s="367" t="str">
        <f t="shared" si="494"/>
        <v>Baja California</v>
      </c>
      <c r="D6157" s="367" t="str">
        <f t="shared" si="495"/>
        <v>Baja California</v>
      </c>
      <c r="H6157" s="22" t="s">
        <v>612</v>
      </c>
      <c r="I6157" s="199">
        <v>5.9749027780514439</v>
      </c>
      <c r="J6157" s="22">
        <v>6</v>
      </c>
      <c r="L6157" s="21" t="str">
        <f t="shared" si="496"/>
        <v>21 a 25 días</v>
      </c>
    </row>
    <row r="6158" spans="1:12" x14ac:dyDescent="0.25">
      <c r="A6158" s="25" t="str">
        <f t="shared" si="492"/>
        <v>tiem_esp2_xBaja CaliforniaBaja California26 a 30 días</v>
      </c>
      <c r="B6158" s="367" t="str">
        <f t="shared" si="493"/>
        <v>tiem_esp2_x</v>
      </c>
      <c r="C6158" s="367" t="str">
        <f t="shared" si="494"/>
        <v>Baja California</v>
      </c>
      <c r="D6158" s="367" t="str">
        <f t="shared" si="495"/>
        <v>Baja California</v>
      </c>
      <c r="H6158" s="22" t="s">
        <v>613</v>
      </c>
      <c r="I6158" s="199">
        <v>18.267782147883864</v>
      </c>
      <c r="J6158" s="22">
        <v>18</v>
      </c>
      <c r="L6158" s="21" t="str">
        <f t="shared" si="496"/>
        <v>26 a 30 días</v>
      </c>
    </row>
    <row r="6159" spans="1:12" x14ac:dyDescent="0.25">
      <c r="A6159" s="25" t="str">
        <f t="shared" si="492"/>
        <v>tiem_esp2_xBaja CaliforniaBaja CaliforniaMás de 30 días</v>
      </c>
      <c r="B6159" s="367" t="str">
        <f t="shared" si="493"/>
        <v>tiem_esp2_x</v>
      </c>
      <c r="C6159" s="367" t="str">
        <f t="shared" si="494"/>
        <v>Baja California</v>
      </c>
      <c r="D6159" s="367" t="str">
        <f t="shared" si="495"/>
        <v>Baja California</v>
      </c>
      <c r="H6159" s="22" t="s">
        <v>614</v>
      </c>
      <c r="I6159" s="199">
        <v>39.096524622815465</v>
      </c>
      <c r="J6159" s="22">
        <v>34</v>
      </c>
      <c r="L6159" s="21" t="str">
        <f t="shared" si="496"/>
        <v>Más de 30 días</v>
      </c>
    </row>
    <row r="6160" spans="1:12" x14ac:dyDescent="0.25">
      <c r="A6160" s="25" t="str">
        <f t="shared" si="492"/>
        <v>tiem_esp2_xBaja CaliforniaBaja CaliforniaNS/NR</v>
      </c>
      <c r="B6160" s="367" t="str">
        <f t="shared" si="493"/>
        <v>tiem_esp2_x</v>
      </c>
      <c r="C6160" s="367" t="str">
        <f t="shared" si="494"/>
        <v>Baja California</v>
      </c>
      <c r="D6160" s="367" t="str">
        <f t="shared" si="495"/>
        <v>Baja California</v>
      </c>
      <c r="H6160" s="22" t="s">
        <v>615</v>
      </c>
      <c r="I6160" s="199">
        <v>9.3174061592686446</v>
      </c>
      <c r="J6160" s="22">
        <v>9</v>
      </c>
      <c r="L6160" s="21" t="str">
        <f t="shared" si="496"/>
        <v>NS/NR</v>
      </c>
    </row>
    <row r="6161" spans="1:12" x14ac:dyDescent="0.25">
      <c r="A6161" s="25" t="str">
        <f t="shared" si="492"/>
        <v>tiem_esp2_xBaja CaliforniaBaja CaliforniaTotal</v>
      </c>
      <c r="B6161" s="367" t="str">
        <f t="shared" si="493"/>
        <v>tiem_esp2_x</v>
      </c>
      <c r="C6161" s="367" t="str">
        <f t="shared" si="494"/>
        <v>Baja California</v>
      </c>
      <c r="D6161" s="367" t="str">
        <f t="shared" si="495"/>
        <v>Baja California</v>
      </c>
      <c r="H6161" s="22" t="s">
        <v>41</v>
      </c>
      <c r="I6161" s="199">
        <v>100</v>
      </c>
      <c r="J6161" s="22">
        <v>92</v>
      </c>
      <c r="L6161" s="21" t="str">
        <f t="shared" si="496"/>
        <v/>
      </c>
    </row>
    <row r="6162" spans="1:12" x14ac:dyDescent="0.25">
      <c r="A6162" s="25" t="str">
        <f t="shared" si="492"/>
        <v>tiem_esp2_xBaja California SurBaja California Sur1 a 5 días</v>
      </c>
      <c r="B6162" s="367" t="str">
        <f t="shared" si="493"/>
        <v>tiem_esp2_x</v>
      </c>
      <c r="C6162" s="367" t="str">
        <f t="shared" si="494"/>
        <v>Baja California Sur</v>
      </c>
      <c r="D6162" s="367" t="str">
        <f t="shared" si="495"/>
        <v>Baja California Sur</v>
      </c>
      <c r="F6162" s="197" t="s">
        <v>294</v>
      </c>
      <c r="G6162" s="198" t="s">
        <v>45</v>
      </c>
      <c r="H6162" s="22" t="s">
        <v>608</v>
      </c>
      <c r="I6162" s="199">
        <v>14.621224433574637</v>
      </c>
      <c r="J6162" s="22">
        <v>13</v>
      </c>
      <c r="L6162" s="21" t="str">
        <f t="shared" si="496"/>
        <v>1 a 5 días</v>
      </c>
    </row>
    <row r="6163" spans="1:12" x14ac:dyDescent="0.25">
      <c r="A6163" s="25" t="str">
        <f t="shared" si="492"/>
        <v>tiem_esp2_xBaja California SurBaja California Sur6 a 10 días</v>
      </c>
      <c r="B6163" s="367" t="str">
        <f t="shared" si="493"/>
        <v>tiem_esp2_x</v>
      </c>
      <c r="C6163" s="367" t="str">
        <f t="shared" si="494"/>
        <v>Baja California Sur</v>
      </c>
      <c r="D6163" s="367" t="str">
        <f t="shared" si="495"/>
        <v>Baja California Sur</v>
      </c>
      <c r="H6163" s="22" t="s">
        <v>609</v>
      </c>
      <c r="I6163" s="199">
        <v>7.9413540747409499</v>
      </c>
      <c r="J6163" s="22">
        <v>7</v>
      </c>
      <c r="L6163" s="21" t="str">
        <f t="shared" si="496"/>
        <v>6 a 10 días</v>
      </c>
    </row>
    <row r="6164" spans="1:12" x14ac:dyDescent="0.25">
      <c r="A6164" s="25" t="str">
        <f t="shared" si="492"/>
        <v>tiem_esp2_xBaja California SurBaja California Sur11 a 15 días</v>
      </c>
      <c r="B6164" s="367" t="str">
        <f t="shared" si="493"/>
        <v>tiem_esp2_x</v>
      </c>
      <c r="C6164" s="367" t="str">
        <f t="shared" si="494"/>
        <v>Baja California Sur</v>
      </c>
      <c r="D6164" s="367" t="str">
        <f t="shared" si="495"/>
        <v>Baja California Sur</v>
      </c>
      <c r="H6164" s="22" t="s">
        <v>610</v>
      </c>
      <c r="I6164" s="199">
        <v>10.397527381805464</v>
      </c>
      <c r="J6164" s="22">
        <v>10</v>
      </c>
      <c r="L6164" s="21" t="str">
        <f t="shared" si="496"/>
        <v>11 a 15 días</v>
      </c>
    </row>
    <row r="6165" spans="1:12" x14ac:dyDescent="0.25">
      <c r="A6165" s="25" t="str">
        <f t="shared" si="492"/>
        <v>tiem_esp2_xBaja California SurBaja California Sur16 a 20 días</v>
      </c>
      <c r="B6165" s="367" t="str">
        <f t="shared" si="493"/>
        <v>tiem_esp2_x</v>
      </c>
      <c r="C6165" s="367" t="str">
        <f t="shared" si="494"/>
        <v>Baja California Sur</v>
      </c>
      <c r="D6165" s="367" t="str">
        <f t="shared" si="495"/>
        <v>Baja California Sur</v>
      </c>
      <c r="H6165" s="22" t="s">
        <v>611</v>
      </c>
      <c r="I6165" s="199">
        <v>1.0496022921503256</v>
      </c>
      <c r="J6165" s="22">
        <v>1</v>
      </c>
      <c r="L6165" s="21" t="str">
        <f t="shared" si="496"/>
        <v>16 a 20 días</v>
      </c>
    </row>
    <row r="6166" spans="1:12" x14ac:dyDescent="0.25">
      <c r="A6166" s="25" t="str">
        <f t="shared" si="492"/>
        <v>tiem_esp2_xBaja California SurBaja California Sur21 a 25 días</v>
      </c>
      <c r="B6166" s="367" t="str">
        <f t="shared" si="493"/>
        <v>tiem_esp2_x</v>
      </c>
      <c r="C6166" s="367" t="str">
        <f t="shared" si="494"/>
        <v>Baja California Sur</v>
      </c>
      <c r="D6166" s="367" t="str">
        <f t="shared" si="495"/>
        <v>Baja California Sur</v>
      </c>
      <c r="H6166" s="22" t="s">
        <v>612</v>
      </c>
      <c r="I6166" s="199">
        <v>2.0984885573439893</v>
      </c>
      <c r="J6166" s="22">
        <v>2</v>
      </c>
      <c r="L6166" s="21" t="str">
        <f t="shared" si="496"/>
        <v>21 a 25 días</v>
      </c>
    </row>
    <row r="6167" spans="1:12" x14ac:dyDescent="0.25">
      <c r="A6167" s="25" t="str">
        <f t="shared" si="492"/>
        <v>tiem_esp2_xBaja California SurBaja California Sur26 a 30 días</v>
      </c>
      <c r="B6167" s="367" t="str">
        <f t="shared" si="493"/>
        <v>tiem_esp2_x</v>
      </c>
      <c r="C6167" s="367" t="str">
        <f t="shared" si="494"/>
        <v>Baja California Sur</v>
      </c>
      <c r="D6167" s="367" t="str">
        <f t="shared" si="495"/>
        <v>Baja California Sur</v>
      </c>
      <c r="H6167" s="22" t="s">
        <v>613</v>
      </c>
      <c r="I6167" s="199">
        <v>18.661393822794427</v>
      </c>
      <c r="J6167" s="22">
        <v>19</v>
      </c>
      <c r="L6167" s="21" t="str">
        <f t="shared" si="496"/>
        <v>26 a 30 días</v>
      </c>
    </row>
    <row r="6168" spans="1:12" x14ac:dyDescent="0.25">
      <c r="A6168" s="25" t="str">
        <f t="shared" si="492"/>
        <v>tiem_esp2_xBaja California SurBaja California SurMás de 30 días</v>
      </c>
      <c r="B6168" s="367" t="str">
        <f t="shared" si="493"/>
        <v>tiem_esp2_x</v>
      </c>
      <c r="C6168" s="367" t="str">
        <f t="shared" si="494"/>
        <v>Baja California Sur</v>
      </c>
      <c r="D6168" s="367" t="str">
        <f t="shared" si="495"/>
        <v>Baja California Sur</v>
      </c>
      <c r="H6168" s="22" t="s">
        <v>614</v>
      </c>
      <c r="I6168" s="199">
        <v>29.549428612568708</v>
      </c>
      <c r="J6168" s="22">
        <v>28</v>
      </c>
      <c r="L6168" s="21" t="str">
        <f t="shared" si="496"/>
        <v>Más de 30 días</v>
      </c>
    </row>
    <row r="6169" spans="1:12" x14ac:dyDescent="0.25">
      <c r="A6169" s="25" t="str">
        <f t="shared" si="492"/>
        <v>tiem_esp2_xBaja California SurBaja California SurNS/NR</v>
      </c>
      <c r="B6169" s="367" t="str">
        <f t="shared" si="493"/>
        <v>tiem_esp2_x</v>
      </c>
      <c r="C6169" s="367" t="str">
        <f t="shared" si="494"/>
        <v>Baja California Sur</v>
      </c>
      <c r="D6169" s="367" t="str">
        <f t="shared" si="495"/>
        <v>Baja California Sur</v>
      </c>
      <c r="H6169" s="22" t="s">
        <v>615</v>
      </c>
      <c r="I6169" s="199">
        <v>15.680980825021424</v>
      </c>
      <c r="J6169" s="22">
        <v>14</v>
      </c>
      <c r="L6169" s="21" t="str">
        <f t="shared" si="496"/>
        <v>NS/NR</v>
      </c>
    </row>
    <row r="6170" spans="1:12" x14ac:dyDescent="0.25">
      <c r="A6170" s="25" t="str">
        <f t="shared" si="492"/>
        <v>tiem_esp2_xBaja California SurBaja California SurTotal</v>
      </c>
      <c r="B6170" s="367" t="str">
        <f t="shared" si="493"/>
        <v>tiem_esp2_x</v>
      </c>
      <c r="C6170" s="367" t="str">
        <f t="shared" si="494"/>
        <v>Baja California Sur</v>
      </c>
      <c r="D6170" s="367" t="str">
        <f t="shared" si="495"/>
        <v>Baja California Sur</v>
      </c>
      <c r="H6170" s="22" t="s">
        <v>41</v>
      </c>
      <c r="I6170" s="199">
        <v>100</v>
      </c>
      <c r="J6170" s="22">
        <v>94</v>
      </c>
      <c r="L6170" s="21" t="str">
        <f t="shared" si="496"/>
        <v/>
      </c>
    </row>
    <row r="6171" spans="1:12" x14ac:dyDescent="0.25">
      <c r="A6171" s="25" t="str">
        <f t="shared" si="492"/>
        <v>tiem_esp2_xCampecheCampeche1 a 5 días</v>
      </c>
      <c r="B6171" s="367" t="str">
        <f t="shared" si="493"/>
        <v>tiem_esp2_x</v>
      </c>
      <c r="C6171" s="367" t="str">
        <f t="shared" si="494"/>
        <v>Campeche</v>
      </c>
      <c r="D6171" s="367" t="str">
        <f t="shared" si="495"/>
        <v>Campeche</v>
      </c>
      <c r="F6171" s="197" t="s">
        <v>295</v>
      </c>
      <c r="G6171" s="198" t="s">
        <v>45</v>
      </c>
      <c r="H6171" s="22" t="s">
        <v>608</v>
      </c>
      <c r="I6171" s="199">
        <v>15.59267945848195</v>
      </c>
      <c r="J6171" s="22">
        <v>27</v>
      </c>
      <c r="L6171" s="21" t="str">
        <f t="shared" si="496"/>
        <v>1 a 5 días</v>
      </c>
    </row>
    <row r="6172" spans="1:12" x14ac:dyDescent="0.25">
      <c r="A6172" s="25" t="str">
        <f t="shared" si="492"/>
        <v>tiem_esp2_xCampecheCampeche6 a 10 días</v>
      </c>
      <c r="B6172" s="367" t="str">
        <f t="shared" si="493"/>
        <v>tiem_esp2_x</v>
      </c>
      <c r="C6172" s="367" t="str">
        <f t="shared" si="494"/>
        <v>Campeche</v>
      </c>
      <c r="D6172" s="367" t="str">
        <f t="shared" si="495"/>
        <v>Campeche</v>
      </c>
      <c r="H6172" s="22" t="s">
        <v>609</v>
      </c>
      <c r="I6172" s="199">
        <v>16.539423166465696</v>
      </c>
      <c r="J6172" s="22">
        <v>26</v>
      </c>
      <c r="L6172" s="21" t="str">
        <f t="shared" si="496"/>
        <v>6 a 10 días</v>
      </c>
    </row>
    <row r="6173" spans="1:12" x14ac:dyDescent="0.25">
      <c r="A6173" s="25" t="str">
        <f t="shared" si="492"/>
        <v>tiem_esp2_xCampecheCampeche11 a 15 días</v>
      </c>
      <c r="B6173" s="367" t="str">
        <f t="shared" si="493"/>
        <v>tiem_esp2_x</v>
      </c>
      <c r="C6173" s="367" t="str">
        <f t="shared" si="494"/>
        <v>Campeche</v>
      </c>
      <c r="D6173" s="367" t="str">
        <f t="shared" si="495"/>
        <v>Campeche</v>
      </c>
      <c r="H6173" s="22" t="s">
        <v>610</v>
      </c>
      <c r="I6173" s="199">
        <v>12.729344580088215</v>
      </c>
      <c r="J6173" s="22">
        <v>19</v>
      </c>
      <c r="L6173" s="21" t="str">
        <f t="shared" si="496"/>
        <v>11 a 15 días</v>
      </c>
    </row>
    <row r="6174" spans="1:12" x14ac:dyDescent="0.25">
      <c r="A6174" s="25" t="str">
        <f t="shared" si="492"/>
        <v>tiem_esp2_xCampecheCampeche16 a 20 días</v>
      </c>
      <c r="B6174" s="367" t="str">
        <f t="shared" si="493"/>
        <v>tiem_esp2_x</v>
      </c>
      <c r="C6174" s="367" t="str">
        <f t="shared" si="494"/>
        <v>Campeche</v>
      </c>
      <c r="D6174" s="367" t="str">
        <f t="shared" si="495"/>
        <v>Campeche</v>
      </c>
      <c r="H6174" s="22" t="s">
        <v>611</v>
      </c>
      <c r="I6174" s="199">
        <v>2.1455801068007943</v>
      </c>
      <c r="J6174" s="22">
        <v>3</v>
      </c>
      <c r="L6174" s="21" t="str">
        <f t="shared" si="496"/>
        <v>16 a 20 días</v>
      </c>
    </row>
    <row r="6175" spans="1:12" x14ac:dyDescent="0.25">
      <c r="A6175" s="25" t="str">
        <f t="shared" si="492"/>
        <v>tiem_esp2_xCampecheCampeche21 a 25 días</v>
      </c>
      <c r="B6175" s="367" t="str">
        <f t="shared" si="493"/>
        <v>tiem_esp2_x</v>
      </c>
      <c r="C6175" s="367" t="str">
        <f t="shared" si="494"/>
        <v>Campeche</v>
      </c>
      <c r="D6175" s="367" t="str">
        <f t="shared" si="495"/>
        <v>Campeche</v>
      </c>
      <c r="H6175" s="22" t="s">
        <v>612</v>
      </c>
      <c r="I6175" s="199">
        <v>3.3036342601439888</v>
      </c>
      <c r="J6175" s="22">
        <v>4</v>
      </c>
      <c r="L6175" s="21" t="str">
        <f t="shared" si="496"/>
        <v>21 a 25 días</v>
      </c>
    </row>
    <row r="6176" spans="1:12" x14ac:dyDescent="0.25">
      <c r="A6176" s="25" t="str">
        <f t="shared" si="492"/>
        <v>tiem_esp2_xCampecheCampeche26 a 30 días</v>
      </c>
      <c r="B6176" s="367" t="str">
        <f t="shared" si="493"/>
        <v>tiem_esp2_x</v>
      </c>
      <c r="C6176" s="367" t="str">
        <f t="shared" si="494"/>
        <v>Campeche</v>
      </c>
      <c r="D6176" s="367" t="str">
        <f t="shared" si="495"/>
        <v>Campeche</v>
      </c>
      <c r="H6176" s="22" t="s">
        <v>613</v>
      </c>
      <c r="I6176" s="199">
        <v>18.646041582432776</v>
      </c>
      <c r="J6176" s="22">
        <v>26</v>
      </c>
      <c r="L6176" s="21" t="str">
        <f t="shared" si="496"/>
        <v>26 a 30 días</v>
      </c>
    </row>
    <row r="6177" spans="1:12" x14ac:dyDescent="0.25">
      <c r="A6177" s="25" t="str">
        <f t="shared" si="492"/>
        <v>tiem_esp2_xCampecheCampecheMás de 30 días</v>
      </c>
      <c r="B6177" s="367" t="str">
        <f t="shared" si="493"/>
        <v>tiem_esp2_x</v>
      </c>
      <c r="C6177" s="367" t="str">
        <f t="shared" si="494"/>
        <v>Campeche</v>
      </c>
      <c r="D6177" s="367" t="str">
        <f t="shared" si="495"/>
        <v>Campeche</v>
      </c>
      <c r="H6177" s="22" t="s">
        <v>614</v>
      </c>
      <c r="I6177" s="199">
        <v>21.129776976844155</v>
      </c>
      <c r="J6177" s="22">
        <v>32</v>
      </c>
      <c r="L6177" s="21" t="str">
        <f t="shared" si="496"/>
        <v>Más de 30 días</v>
      </c>
    </row>
    <row r="6178" spans="1:12" x14ac:dyDescent="0.25">
      <c r="A6178" s="25" t="str">
        <f t="shared" si="492"/>
        <v>tiem_esp2_xCampecheCampecheNS/NR</v>
      </c>
      <c r="B6178" s="367" t="str">
        <f t="shared" si="493"/>
        <v>tiem_esp2_x</v>
      </c>
      <c r="C6178" s="367" t="str">
        <f t="shared" si="494"/>
        <v>Campeche</v>
      </c>
      <c r="D6178" s="367" t="str">
        <f t="shared" si="495"/>
        <v>Campeche</v>
      </c>
      <c r="H6178" s="22" t="s">
        <v>615</v>
      </c>
      <c r="I6178" s="199">
        <v>9.9135198687425259</v>
      </c>
      <c r="J6178" s="22">
        <v>14</v>
      </c>
      <c r="L6178" s="21" t="str">
        <f t="shared" si="496"/>
        <v>NS/NR</v>
      </c>
    </row>
    <row r="6179" spans="1:12" x14ac:dyDescent="0.25">
      <c r="A6179" s="25" t="str">
        <f t="shared" si="492"/>
        <v>tiem_esp2_xCampecheCampecheTotal</v>
      </c>
      <c r="B6179" s="367" t="str">
        <f t="shared" si="493"/>
        <v>tiem_esp2_x</v>
      </c>
      <c r="C6179" s="367" t="str">
        <f t="shared" si="494"/>
        <v>Campeche</v>
      </c>
      <c r="D6179" s="367" t="str">
        <f t="shared" si="495"/>
        <v>Campeche</v>
      </c>
      <c r="H6179" s="22" t="s">
        <v>41</v>
      </c>
      <c r="I6179" s="199">
        <v>100</v>
      </c>
      <c r="J6179" s="22">
        <v>151</v>
      </c>
      <c r="L6179" s="21" t="str">
        <f t="shared" si="496"/>
        <v/>
      </c>
    </row>
    <row r="6180" spans="1:12" x14ac:dyDescent="0.25">
      <c r="A6180" s="25" t="str">
        <f t="shared" si="492"/>
        <v>tiem_esp2_xChiapasChiapas1 a 5 días</v>
      </c>
      <c r="B6180" s="367" t="str">
        <f t="shared" si="493"/>
        <v>tiem_esp2_x</v>
      </c>
      <c r="C6180" s="367" t="str">
        <f t="shared" si="494"/>
        <v>Chiapas</v>
      </c>
      <c r="D6180" s="367" t="str">
        <f t="shared" si="495"/>
        <v>Chiapas</v>
      </c>
      <c r="F6180" s="197" t="s">
        <v>296</v>
      </c>
      <c r="G6180" s="198" t="s">
        <v>45</v>
      </c>
      <c r="H6180" s="22" t="s">
        <v>608</v>
      </c>
      <c r="I6180" s="199">
        <v>19.374007954176655</v>
      </c>
      <c r="J6180" s="22">
        <v>29</v>
      </c>
      <c r="L6180" s="21" t="str">
        <f t="shared" si="496"/>
        <v>1 a 5 días</v>
      </c>
    </row>
    <row r="6181" spans="1:12" x14ac:dyDescent="0.25">
      <c r="A6181" s="25" t="str">
        <f t="shared" si="492"/>
        <v>tiem_esp2_xChiapasChiapas6 a 10 días</v>
      </c>
      <c r="B6181" s="367" t="str">
        <f t="shared" si="493"/>
        <v>tiem_esp2_x</v>
      </c>
      <c r="C6181" s="367" t="str">
        <f t="shared" si="494"/>
        <v>Chiapas</v>
      </c>
      <c r="D6181" s="367" t="str">
        <f t="shared" si="495"/>
        <v>Chiapas</v>
      </c>
      <c r="H6181" s="22" t="s">
        <v>609</v>
      </c>
      <c r="I6181" s="199">
        <v>23.010650992823159</v>
      </c>
      <c r="J6181" s="22">
        <v>35</v>
      </c>
      <c r="L6181" s="21" t="str">
        <f t="shared" si="496"/>
        <v>6 a 10 días</v>
      </c>
    </row>
    <row r="6182" spans="1:12" x14ac:dyDescent="0.25">
      <c r="A6182" s="25" t="str">
        <f t="shared" si="492"/>
        <v>tiem_esp2_xChiapasChiapas11 a 15 días</v>
      </c>
      <c r="B6182" s="367" t="str">
        <f t="shared" si="493"/>
        <v>tiem_esp2_x</v>
      </c>
      <c r="C6182" s="367" t="str">
        <f t="shared" si="494"/>
        <v>Chiapas</v>
      </c>
      <c r="D6182" s="367" t="str">
        <f t="shared" si="495"/>
        <v>Chiapas</v>
      </c>
      <c r="H6182" s="22" t="s">
        <v>610</v>
      </c>
      <c r="I6182" s="199">
        <v>10.744018180345787</v>
      </c>
      <c r="J6182" s="22">
        <v>16</v>
      </c>
      <c r="L6182" s="21" t="str">
        <f t="shared" si="496"/>
        <v>11 a 15 días</v>
      </c>
    </row>
    <row r="6183" spans="1:12" x14ac:dyDescent="0.25">
      <c r="A6183" s="25" t="str">
        <f t="shared" si="492"/>
        <v>tiem_esp2_xChiapasChiapas21 a 25 días</v>
      </c>
      <c r="B6183" s="367" t="str">
        <f t="shared" si="493"/>
        <v>tiem_esp2_x</v>
      </c>
      <c r="C6183" s="367" t="str">
        <f t="shared" si="494"/>
        <v>Chiapas</v>
      </c>
      <c r="D6183" s="367" t="str">
        <f t="shared" si="495"/>
        <v>Chiapas</v>
      </c>
      <c r="H6183" s="22" t="s">
        <v>612</v>
      </c>
      <c r="I6183" s="199">
        <v>8.9957527422440062</v>
      </c>
      <c r="J6183" s="22">
        <v>13</v>
      </c>
      <c r="L6183" s="21" t="str">
        <f t="shared" si="496"/>
        <v>21 a 25 días</v>
      </c>
    </row>
    <row r="6184" spans="1:12" x14ac:dyDescent="0.25">
      <c r="A6184" s="25" t="str">
        <f t="shared" si="492"/>
        <v>tiem_esp2_xChiapasChiapas26 a 30 días</v>
      </c>
      <c r="B6184" s="367" t="str">
        <f t="shared" si="493"/>
        <v>tiem_esp2_x</v>
      </c>
      <c r="C6184" s="367" t="str">
        <f t="shared" si="494"/>
        <v>Chiapas</v>
      </c>
      <c r="D6184" s="367" t="str">
        <f t="shared" si="495"/>
        <v>Chiapas</v>
      </c>
      <c r="H6184" s="22" t="s">
        <v>613</v>
      </c>
      <c r="I6184" s="199">
        <v>19.172256546922359</v>
      </c>
      <c r="J6184" s="22">
        <v>28</v>
      </c>
      <c r="L6184" s="21" t="str">
        <f t="shared" si="496"/>
        <v>26 a 30 días</v>
      </c>
    </row>
    <row r="6185" spans="1:12" x14ac:dyDescent="0.25">
      <c r="A6185" s="25" t="str">
        <f t="shared" si="492"/>
        <v>tiem_esp2_xChiapasChiapasMás de 30 días</v>
      </c>
      <c r="B6185" s="367" t="str">
        <f t="shared" si="493"/>
        <v>tiem_esp2_x</v>
      </c>
      <c r="C6185" s="367" t="str">
        <f t="shared" si="494"/>
        <v>Chiapas</v>
      </c>
      <c r="D6185" s="367" t="str">
        <f t="shared" si="495"/>
        <v>Chiapas</v>
      </c>
      <c r="H6185" s="22" t="s">
        <v>614</v>
      </c>
      <c r="I6185" s="199">
        <v>14.963370939802562</v>
      </c>
      <c r="J6185" s="22">
        <v>23</v>
      </c>
      <c r="L6185" s="21" t="str">
        <f t="shared" si="496"/>
        <v>Más de 30 días</v>
      </c>
    </row>
    <row r="6186" spans="1:12" x14ac:dyDescent="0.25">
      <c r="A6186" s="25" t="str">
        <f t="shared" si="492"/>
        <v>tiem_esp2_xChiapasChiapasNS/NR</v>
      </c>
      <c r="B6186" s="367" t="str">
        <f t="shared" si="493"/>
        <v>tiem_esp2_x</v>
      </c>
      <c r="C6186" s="367" t="str">
        <f t="shared" si="494"/>
        <v>Chiapas</v>
      </c>
      <c r="D6186" s="367" t="str">
        <f t="shared" si="495"/>
        <v>Chiapas</v>
      </c>
      <c r="H6186" s="22" t="s">
        <v>615</v>
      </c>
      <c r="I6186" s="199">
        <v>3.7399426436855907</v>
      </c>
      <c r="J6186" s="22">
        <v>5</v>
      </c>
      <c r="L6186" s="21" t="str">
        <f t="shared" si="496"/>
        <v>NS/NR</v>
      </c>
    </row>
    <row r="6187" spans="1:12" x14ac:dyDescent="0.25">
      <c r="A6187" s="25" t="str">
        <f t="shared" si="492"/>
        <v>tiem_esp2_xChiapasChiapasTotal</v>
      </c>
      <c r="B6187" s="367" t="str">
        <f t="shared" si="493"/>
        <v>tiem_esp2_x</v>
      </c>
      <c r="C6187" s="367" t="str">
        <f t="shared" si="494"/>
        <v>Chiapas</v>
      </c>
      <c r="D6187" s="367" t="str">
        <f t="shared" si="495"/>
        <v>Chiapas</v>
      </c>
      <c r="H6187" s="22" t="s">
        <v>41</v>
      </c>
      <c r="I6187" s="199">
        <v>100</v>
      </c>
      <c r="J6187" s="22">
        <v>149</v>
      </c>
      <c r="L6187" s="21" t="str">
        <f t="shared" si="496"/>
        <v/>
      </c>
    </row>
    <row r="6188" spans="1:12" x14ac:dyDescent="0.25">
      <c r="A6188" s="25" t="str">
        <f t="shared" si="492"/>
        <v>tiem_esp2_xChihuahuaChihuahua1 a 5 días</v>
      </c>
      <c r="B6188" s="367" t="str">
        <f t="shared" si="493"/>
        <v>tiem_esp2_x</v>
      </c>
      <c r="C6188" s="367" t="str">
        <f t="shared" si="494"/>
        <v>Chihuahua</v>
      </c>
      <c r="D6188" s="367" t="str">
        <f t="shared" si="495"/>
        <v>Chihuahua</v>
      </c>
      <c r="F6188" s="197" t="s">
        <v>297</v>
      </c>
      <c r="G6188" s="198" t="s">
        <v>45</v>
      </c>
      <c r="H6188" s="22" t="s">
        <v>608</v>
      </c>
      <c r="I6188" s="199">
        <v>21.841433948702733</v>
      </c>
      <c r="J6188" s="22">
        <v>25</v>
      </c>
      <c r="L6188" s="21" t="str">
        <f t="shared" si="496"/>
        <v>1 a 5 días</v>
      </c>
    </row>
    <row r="6189" spans="1:12" x14ac:dyDescent="0.25">
      <c r="A6189" s="25" t="str">
        <f t="shared" si="492"/>
        <v>tiem_esp2_xChihuahuaChihuahua6 a 10 días</v>
      </c>
      <c r="B6189" s="367" t="str">
        <f t="shared" si="493"/>
        <v>tiem_esp2_x</v>
      </c>
      <c r="C6189" s="367" t="str">
        <f t="shared" si="494"/>
        <v>Chihuahua</v>
      </c>
      <c r="D6189" s="367" t="str">
        <f t="shared" si="495"/>
        <v>Chihuahua</v>
      </c>
      <c r="H6189" s="22" t="s">
        <v>609</v>
      </c>
      <c r="I6189" s="199">
        <v>12.507851241127144</v>
      </c>
      <c r="J6189" s="22">
        <v>16</v>
      </c>
      <c r="L6189" s="21" t="str">
        <f t="shared" si="496"/>
        <v>6 a 10 días</v>
      </c>
    </row>
    <row r="6190" spans="1:12" x14ac:dyDescent="0.25">
      <c r="A6190" s="25" t="str">
        <f t="shared" si="492"/>
        <v>tiem_esp2_xChihuahuaChihuahua11 a 15 días</v>
      </c>
      <c r="B6190" s="367" t="str">
        <f t="shared" si="493"/>
        <v>tiem_esp2_x</v>
      </c>
      <c r="C6190" s="367" t="str">
        <f t="shared" si="494"/>
        <v>Chihuahua</v>
      </c>
      <c r="D6190" s="367" t="str">
        <f t="shared" si="495"/>
        <v>Chihuahua</v>
      </c>
      <c r="H6190" s="22" t="s">
        <v>610</v>
      </c>
      <c r="I6190" s="199">
        <v>3.4326169316585586</v>
      </c>
      <c r="J6190" s="22">
        <v>5</v>
      </c>
      <c r="L6190" s="21" t="str">
        <f t="shared" si="496"/>
        <v>11 a 15 días</v>
      </c>
    </row>
    <row r="6191" spans="1:12" x14ac:dyDescent="0.25">
      <c r="A6191" s="25" t="str">
        <f t="shared" si="492"/>
        <v>tiem_esp2_xChihuahuaChihuahua21 a 25 días</v>
      </c>
      <c r="B6191" s="367" t="str">
        <f t="shared" si="493"/>
        <v>tiem_esp2_x</v>
      </c>
      <c r="C6191" s="367" t="str">
        <f t="shared" si="494"/>
        <v>Chihuahua</v>
      </c>
      <c r="D6191" s="367" t="str">
        <f t="shared" si="495"/>
        <v>Chihuahua</v>
      </c>
      <c r="H6191" s="22" t="s">
        <v>612</v>
      </c>
      <c r="I6191" s="199">
        <v>2.4842139728862485</v>
      </c>
      <c r="J6191" s="22">
        <v>3</v>
      </c>
      <c r="L6191" s="21" t="str">
        <f t="shared" si="496"/>
        <v>21 a 25 días</v>
      </c>
    </row>
    <row r="6192" spans="1:12" x14ac:dyDescent="0.25">
      <c r="A6192" s="25" t="str">
        <f t="shared" si="492"/>
        <v>tiem_esp2_xChihuahuaChihuahua26 a 30 días</v>
      </c>
      <c r="B6192" s="367" t="str">
        <f t="shared" si="493"/>
        <v>tiem_esp2_x</v>
      </c>
      <c r="C6192" s="367" t="str">
        <f t="shared" si="494"/>
        <v>Chihuahua</v>
      </c>
      <c r="D6192" s="367" t="str">
        <f t="shared" si="495"/>
        <v>Chihuahua</v>
      </c>
      <c r="H6192" s="22" t="s">
        <v>613</v>
      </c>
      <c r="I6192" s="199">
        <v>21.080807505298115</v>
      </c>
      <c r="J6192" s="22">
        <v>29</v>
      </c>
      <c r="L6192" s="21" t="str">
        <f t="shared" si="496"/>
        <v>26 a 30 días</v>
      </c>
    </row>
    <row r="6193" spans="1:12" x14ac:dyDescent="0.25">
      <c r="A6193" s="25" t="str">
        <f t="shared" si="492"/>
        <v>tiem_esp2_xChihuahuaChihuahuaMás de 30 días</v>
      </c>
      <c r="B6193" s="367" t="str">
        <f t="shared" si="493"/>
        <v>tiem_esp2_x</v>
      </c>
      <c r="C6193" s="367" t="str">
        <f t="shared" si="494"/>
        <v>Chihuahua</v>
      </c>
      <c r="D6193" s="367" t="str">
        <f t="shared" si="495"/>
        <v>Chihuahua</v>
      </c>
      <c r="H6193" s="22" t="s">
        <v>614</v>
      </c>
      <c r="I6193" s="199">
        <v>33.819926037848234</v>
      </c>
      <c r="J6193" s="22">
        <v>51</v>
      </c>
      <c r="L6193" s="21" t="str">
        <f t="shared" si="496"/>
        <v>Más de 30 días</v>
      </c>
    </row>
    <row r="6194" spans="1:12" x14ac:dyDescent="0.25">
      <c r="A6194" s="25" t="str">
        <f t="shared" si="492"/>
        <v>tiem_esp2_xChihuahuaChihuahuaNS/NR</v>
      </c>
      <c r="B6194" s="367" t="str">
        <f t="shared" si="493"/>
        <v>tiem_esp2_x</v>
      </c>
      <c r="C6194" s="367" t="str">
        <f t="shared" si="494"/>
        <v>Chihuahua</v>
      </c>
      <c r="D6194" s="367" t="str">
        <f t="shared" si="495"/>
        <v>Chihuahua</v>
      </c>
      <c r="H6194" s="22" t="s">
        <v>615</v>
      </c>
      <c r="I6194" s="199">
        <v>4.8331503624789889</v>
      </c>
      <c r="J6194" s="22">
        <v>11</v>
      </c>
      <c r="L6194" s="21" t="str">
        <f t="shared" si="496"/>
        <v>NS/NR</v>
      </c>
    </row>
    <row r="6195" spans="1:12" x14ac:dyDescent="0.25">
      <c r="A6195" s="25" t="str">
        <f t="shared" si="492"/>
        <v>tiem_esp2_xChihuahuaChihuahuaTotal</v>
      </c>
      <c r="B6195" s="367" t="str">
        <f t="shared" si="493"/>
        <v>tiem_esp2_x</v>
      </c>
      <c r="C6195" s="367" t="str">
        <f t="shared" si="494"/>
        <v>Chihuahua</v>
      </c>
      <c r="D6195" s="367" t="str">
        <f t="shared" si="495"/>
        <v>Chihuahua</v>
      </c>
      <c r="H6195" s="22" t="s">
        <v>41</v>
      </c>
      <c r="I6195" s="199">
        <v>100</v>
      </c>
      <c r="J6195" s="22">
        <v>140</v>
      </c>
      <c r="L6195" s="21" t="str">
        <f t="shared" si="496"/>
        <v/>
      </c>
    </row>
    <row r="6196" spans="1:12" x14ac:dyDescent="0.25">
      <c r="A6196" s="25" t="str">
        <f t="shared" si="492"/>
        <v>tiem_esp2_xCoahuilaCoahuila1 a 5 días</v>
      </c>
      <c r="B6196" s="367" t="str">
        <f t="shared" si="493"/>
        <v>tiem_esp2_x</v>
      </c>
      <c r="C6196" s="367" t="str">
        <f t="shared" si="494"/>
        <v>Coahuila</v>
      </c>
      <c r="D6196" s="367" t="str">
        <f t="shared" si="495"/>
        <v>Coahuila</v>
      </c>
      <c r="F6196" s="197" t="s">
        <v>298</v>
      </c>
      <c r="G6196" s="198" t="s">
        <v>45</v>
      </c>
      <c r="H6196" s="22" t="s">
        <v>608</v>
      </c>
      <c r="I6196" s="199">
        <v>16.014021453042563</v>
      </c>
      <c r="J6196" s="22">
        <v>16</v>
      </c>
      <c r="L6196" s="21" t="str">
        <f t="shared" si="496"/>
        <v>1 a 5 días</v>
      </c>
    </row>
    <row r="6197" spans="1:12" x14ac:dyDescent="0.25">
      <c r="A6197" s="25" t="str">
        <f t="shared" si="492"/>
        <v>tiem_esp2_xCoahuilaCoahuila6 a 10 días</v>
      </c>
      <c r="B6197" s="367" t="str">
        <f t="shared" si="493"/>
        <v>tiem_esp2_x</v>
      </c>
      <c r="C6197" s="367" t="str">
        <f t="shared" si="494"/>
        <v>Coahuila</v>
      </c>
      <c r="D6197" s="367" t="str">
        <f t="shared" si="495"/>
        <v>Coahuila</v>
      </c>
      <c r="H6197" s="22" t="s">
        <v>609</v>
      </c>
      <c r="I6197" s="199">
        <v>13.864513590346487</v>
      </c>
      <c r="J6197" s="22">
        <v>17</v>
      </c>
      <c r="L6197" s="21" t="str">
        <f t="shared" si="496"/>
        <v>6 a 10 días</v>
      </c>
    </row>
    <row r="6198" spans="1:12" x14ac:dyDescent="0.25">
      <c r="A6198" s="25" t="str">
        <f t="shared" si="492"/>
        <v>tiem_esp2_xCoahuilaCoahuila11 a 15 días</v>
      </c>
      <c r="B6198" s="367" t="str">
        <f t="shared" si="493"/>
        <v>tiem_esp2_x</v>
      </c>
      <c r="C6198" s="367" t="str">
        <f t="shared" si="494"/>
        <v>Coahuila</v>
      </c>
      <c r="D6198" s="367" t="str">
        <f t="shared" si="495"/>
        <v>Coahuila</v>
      </c>
      <c r="H6198" s="22" t="s">
        <v>610</v>
      </c>
      <c r="I6198" s="199">
        <v>7.3618764588261945</v>
      </c>
      <c r="J6198" s="22">
        <v>9</v>
      </c>
      <c r="L6198" s="21" t="str">
        <f t="shared" si="496"/>
        <v>11 a 15 días</v>
      </c>
    </row>
    <row r="6199" spans="1:12" x14ac:dyDescent="0.25">
      <c r="A6199" s="25" t="str">
        <f t="shared" si="492"/>
        <v>tiem_esp2_xCoahuilaCoahuila21 a 25 días</v>
      </c>
      <c r="B6199" s="367" t="str">
        <f t="shared" si="493"/>
        <v>tiem_esp2_x</v>
      </c>
      <c r="C6199" s="367" t="str">
        <f t="shared" si="494"/>
        <v>Coahuila</v>
      </c>
      <c r="D6199" s="367" t="str">
        <f t="shared" si="495"/>
        <v>Coahuila</v>
      </c>
      <c r="H6199" s="22" t="s">
        <v>612</v>
      </c>
      <c r="I6199" s="199">
        <v>1.5068884557789037</v>
      </c>
      <c r="J6199" s="22">
        <v>2</v>
      </c>
      <c r="L6199" s="21" t="str">
        <f t="shared" si="496"/>
        <v>21 a 25 días</v>
      </c>
    </row>
    <row r="6200" spans="1:12" x14ac:dyDescent="0.25">
      <c r="A6200" s="25" t="str">
        <f t="shared" si="492"/>
        <v>tiem_esp2_xCoahuilaCoahuila26 a 30 días</v>
      </c>
      <c r="B6200" s="367" t="str">
        <f t="shared" si="493"/>
        <v>tiem_esp2_x</v>
      </c>
      <c r="C6200" s="367" t="str">
        <f t="shared" si="494"/>
        <v>Coahuila</v>
      </c>
      <c r="D6200" s="367" t="str">
        <f t="shared" si="495"/>
        <v>Coahuila</v>
      </c>
      <c r="H6200" s="22" t="s">
        <v>613</v>
      </c>
      <c r="I6200" s="199">
        <v>21.157318674000088</v>
      </c>
      <c r="J6200" s="22">
        <v>24</v>
      </c>
      <c r="L6200" s="21" t="str">
        <f t="shared" si="496"/>
        <v>26 a 30 días</v>
      </c>
    </row>
    <row r="6201" spans="1:12" x14ac:dyDescent="0.25">
      <c r="A6201" s="25" t="str">
        <f t="shared" si="492"/>
        <v>tiem_esp2_xCoahuilaCoahuilaMás de 30 días</v>
      </c>
      <c r="B6201" s="367" t="str">
        <f t="shared" si="493"/>
        <v>tiem_esp2_x</v>
      </c>
      <c r="C6201" s="367" t="str">
        <f t="shared" si="494"/>
        <v>Coahuila</v>
      </c>
      <c r="D6201" s="367" t="str">
        <f t="shared" si="495"/>
        <v>Coahuila</v>
      </c>
      <c r="H6201" s="22" t="s">
        <v>614</v>
      </c>
      <c r="I6201" s="199">
        <v>31.069685216066251</v>
      </c>
      <c r="J6201" s="22">
        <v>32</v>
      </c>
      <c r="L6201" s="21" t="str">
        <f t="shared" si="496"/>
        <v>Más de 30 días</v>
      </c>
    </row>
    <row r="6202" spans="1:12" x14ac:dyDescent="0.25">
      <c r="A6202" s="25" t="str">
        <f t="shared" si="492"/>
        <v>tiem_esp2_xCoahuilaCoahuilaNS/NR</v>
      </c>
      <c r="B6202" s="367" t="str">
        <f t="shared" si="493"/>
        <v>tiem_esp2_x</v>
      </c>
      <c r="C6202" s="367" t="str">
        <f t="shared" si="494"/>
        <v>Coahuila</v>
      </c>
      <c r="D6202" s="367" t="str">
        <f t="shared" si="495"/>
        <v>Coahuila</v>
      </c>
      <c r="H6202" s="22" t="s">
        <v>615</v>
      </c>
      <c r="I6202" s="199">
        <v>9.0256961519395329</v>
      </c>
      <c r="J6202" s="22">
        <v>11</v>
      </c>
      <c r="L6202" s="21" t="str">
        <f t="shared" si="496"/>
        <v>NS/NR</v>
      </c>
    </row>
    <row r="6203" spans="1:12" x14ac:dyDescent="0.25">
      <c r="A6203" s="25" t="str">
        <f t="shared" si="492"/>
        <v>tiem_esp2_xCoahuilaCoahuilaTotal</v>
      </c>
      <c r="B6203" s="367" t="str">
        <f t="shared" si="493"/>
        <v>tiem_esp2_x</v>
      </c>
      <c r="C6203" s="367" t="str">
        <f t="shared" si="494"/>
        <v>Coahuila</v>
      </c>
      <c r="D6203" s="367" t="str">
        <f t="shared" si="495"/>
        <v>Coahuila</v>
      </c>
      <c r="H6203" s="22" t="s">
        <v>41</v>
      </c>
      <c r="I6203" s="199">
        <v>100</v>
      </c>
      <c r="J6203" s="22">
        <v>111</v>
      </c>
      <c r="L6203" s="21" t="str">
        <f t="shared" si="496"/>
        <v/>
      </c>
    </row>
    <row r="6204" spans="1:12" x14ac:dyDescent="0.25">
      <c r="A6204" s="25" t="str">
        <f t="shared" si="492"/>
        <v>tiem_esp2_xColimaColima1 a 5 días</v>
      </c>
      <c r="B6204" s="367" t="str">
        <f t="shared" si="493"/>
        <v>tiem_esp2_x</v>
      </c>
      <c r="C6204" s="367" t="str">
        <f t="shared" si="494"/>
        <v>Colima</v>
      </c>
      <c r="D6204" s="367" t="str">
        <f t="shared" si="495"/>
        <v>Colima</v>
      </c>
      <c r="F6204" s="197" t="s">
        <v>299</v>
      </c>
      <c r="G6204" s="198" t="s">
        <v>45</v>
      </c>
      <c r="H6204" s="22" t="s">
        <v>608</v>
      </c>
      <c r="I6204" s="199">
        <v>24.559291467185378</v>
      </c>
      <c r="J6204" s="22">
        <v>25</v>
      </c>
      <c r="L6204" s="21" t="str">
        <f t="shared" si="496"/>
        <v>1 a 5 días</v>
      </c>
    </row>
    <row r="6205" spans="1:12" x14ac:dyDescent="0.25">
      <c r="A6205" s="25" t="str">
        <f t="shared" si="492"/>
        <v>tiem_esp2_xColimaColima6 a 10 días</v>
      </c>
      <c r="B6205" s="367" t="str">
        <f t="shared" si="493"/>
        <v>tiem_esp2_x</v>
      </c>
      <c r="C6205" s="367" t="str">
        <f t="shared" si="494"/>
        <v>Colima</v>
      </c>
      <c r="D6205" s="367" t="str">
        <f t="shared" si="495"/>
        <v>Colima</v>
      </c>
      <c r="H6205" s="22" t="s">
        <v>609</v>
      </c>
      <c r="I6205" s="199">
        <v>4.6022718879508462</v>
      </c>
      <c r="J6205" s="22">
        <v>5</v>
      </c>
      <c r="L6205" s="21" t="str">
        <f t="shared" si="496"/>
        <v>6 a 10 días</v>
      </c>
    </row>
    <row r="6206" spans="1:12" x14ac:dyDescent="0.25">
      <c r="A6206" s="25" t="str">
        <f t="shared" si="492"/>
        <v>tiem_esp2_xColimaColima11 a 15 días</v>
      </c>
      <c r="B6206" s="367" t="str">
        <f t="shared" si="493"/>
        <v>tiem_esp2_x</v>
      </c>
      <c r="C6206" s="367" t="str">
        <f t="shared" si="494"/>
        <v>Colima</v>
      </c>
      <c r="D6206" s="367" t="str">
        <f t="shared" si="495"/>
        <v>Colima</v>
      </c>
      <c r="H6206" s="22" t="s">
        <v>610</v>
      </c>
      <c r="I6206" s="199">
        <v>3.8545846888243953</v>
      </c>
      <c r="J6206" s="22">
        <v>4</v>
      </c>
      <c r="L6206" s="21" t="str">
        <f t="shared" si="496"/>
        <v>11 a 15 días</v>
      </c>
    </row>
    <row r="6207" spans="1:12" x14ac:dyDescent="0.25">
      <c r="A6207" s="25" t="str">
        <f t="shared" si="492"/>
        <v>tiem_esp2_xColimaColima16 a 20 días</v>
      </c>
      <c r="B6207" s="367" t="str">
        <f t="shared" si="493"/>
        <v>tiem_esp2_x</v>
      </c>
      <c r="C6207" s="367" t="str">
        <f t="shared" si="494"/>
        <v>Colima</v>
      </c>
      <c r="D6207" s="367" t="str">
        <f t="shared" si="495"/>
        <v>Colima</v>
      </c>
      <c r="H6207" s="22" t="s">
        <v>611</v>
      </c>
      <c r="I6207" s="199">
        <v>3.4380304992824762</v>
      </c>
      <c r="J6207" s="22">
        <v>3</v>
      </c>
      <c r="L6207" s="21" t="str">
        <f t="shared" si="496"/>
        <v>16 a 20 días</v>
      </c>
    </row>
    <row r="6208" spans="1:12" x14ac:dyDescent="0.25">
      <c r="A6208" s="25" t="str">
        <f t="shared" si="492"/>
        <v>tiem_esp2_xColimaColima21 a 25 días</v>
      </c>
      <c r="B6208" s="367" t="str">
        <f t="shared" si="493"/>
        <v>tiem_esp2_x</v>
      </c>
      <c r="C6208" s="367" t="str">
        <f t="shared" si="494"/>
        <v>Colima</v>
      </c>
      <c r="D6208" s="367" t="str">
        <f t="shared" si="495"/>
        <v>Colima</v>
      </c>
      <c r="H6208" s="22" t="s">
        <v>612</v>
      </c>
      <c r="I6208" s="199">
        <v>1.5525036524939524</v>
      </c>
      <c r="J6208" s="22">
        <v>2</v>
      </c>
      <c r="L6208" s="21" t="str">
        <f t="shared" si="496"/>
        <v>21 a 25 días</v>
      </c>
    </row>
    <row r="6209" spans="1:12" x14ac:dyDescent="0.25">
      <c r="A6209" s="25" t="str">
        <f t="shared" ref="A6209:A6272" si="497">IFERROR(CONCATENATE(B6209,C6209,D6209,IF(H6209&lt;&gt;"Total",MID(H6209,FIND(" ",H6209)+2,LEN(H6209)),"Total")),"")</f>
        <v>tiem_esp2_xColimaColima26 a 30 días</v>
      </c>
      <c r="B6209" s="367" t="str">
        <f t="shared" ref="B6209:B6272" si="498">+IF(AND(G6209&lt;&gt;"",I6210="Estimate"),TRIM(MID(G6209,1,FIND(" ",G6209,1))),IF(AND(F6209&lt;&gt;"",I6210="Estimate"),TRIM(MID(F6209,1,FIND(" ",F6209,1))),IF(AND(E6209&lt;&gt;"",I6210="Estimate"),TRIM(MID(E6209,1,FIND(" ",E6209,1))),B6208)))</f>
        <v>tiem_esp2_x</v>
      </c>
      <c r="C6209" s="367" t="str">
        <f t="shared" ref="C6209:C6272" si="499">+IF(AND(E6209&lt;&gt;"",G6209="% of Total"),TRIM(MID(E6209,FIND(" ",E6209,1),LEN(E6209))),IF(AND(D6209&lt;&gt;"Primer nivel",D6209&lt;&gt;"Segundo nivel"),D6209,C6208))</f>
        <v>Colima</v>
      </c>
      <c r="D6209" s="367" t="str">
        <f t="shared" ref="D6209:D6272" si="500">+IF(AND(G6209&lt;&gt;"",I6210="Estimate"),"Nacional",IF(AND(F6209&lt;&gt;"",G6209="% of Total"),TRIM(MID(F6209,FIND(" ",F6209,1),LEN(F6209))),D6208))</f>
        <v>Colima</v>
      </c>
      <c r="H6209" s="22" t="s">
        <v>613</v>
      </c>
      <c r="I6209" s="199">
        <v>25.379660981744983</v>
      </c>
      <c r="J6209" s="22">
        <v>26</v>
      </c>
      <c r="L6209" s="21" t="str">
        <f t="shared" si="496"/>
        <v>26 a 30 días</v>
      </c>
    </row>
    <row r="6210" spans="1:12" x14ac:dyDescent="0.25">
      <c r="A6210" s="25" t="str">
        <f t="shared" si="497"/>
        <v>tiem_esp2_xColimaColimaMás de 30 días</v>
      </c>
      <c r="B6210" s="367" t="str">
        <f t="shared" si="498"/>
        <v>tiem_esp2_x</v>
      </c>
      <c r="C6210" s="367" t="str">
        <f t="shared" si="499"/>
        <v>Colima</v>
      </c>
      <c r="D6210" s="367" t="str">
        <f t="shared" si="500"/>
        <v>Colima</v>
      </c>
      <c r="H6210" s="22" t="s">
        <v>614</v>
      </c>
      <c r="I6210" s="199">
        <v>31.265513567207449</v>
      </c>
      <c r="J6210" s="22">
        <v>33</v>
      </c>
      <c r="L6210" s="21" t="str">
        <f t="shared" si="496"/>
        <v>Más de 30 días</v>
      </c>
    </row>
    <row r="6211" spans="1:12" x14ac:dyDescent="0.25">
      <c r="A6211" s="25" t="str">
        <f t="shared" si="497"/>
        <v>tiem_esp2_xColimaColimaNS/NR</v>
      </c>
      <c r="B6211" s="367" t="str">
        <f t="shared" si="498"/>
        <v>tiem_esp2_x</v>
      </c>
      <c r="C6211" s="367" t="str">
        <f t="shared" si="499"/>
        <v>Colima</v>
      </c>
      <c r="D6211" s="367" t="str">
        <f t="shared" si="500"/>
        <v>Colima</v>
      </c>
      <c r="H6211" s="22" t="s">
        <v>615</v>
      </c>
      <c r="I6211" s="199">
        <v>5.3481432553104415</v>
      </c>
      <c r="J6211" s="22">
        <v>6</v>
      </c>
      <c r="L6211" s="21" t="str">
        <f t="shared" si="496"/>
        <v>NS/NR</v>
      </c>
    </row>
    <row r="6212" spans="1:12" x14ac:dyDescent="0.25">
      <c r="A6212" s="25" t="str">
        <f t="shared" si="497"/>
        <v>tiem_esp2_xColimaColimaTotal</v>
      </c>
      <c r="B6212" s="367" t="str">
        <f t="shared" si="498"/>
        <v>tiem_esp2_x</v>
      </c>
      <c r="C6212" s="367" t="str">
        <f t="shared" si="499"/>
        <v>Colima</v>
      </c>
      <c r="D6212" s="367" t="str">
        <f t="shared" si="500"/>
        <v>Colima</v>
      </c>
      <c r="H6212" s="22" t="s">
        <v>41</v>
      </c>
      <c r="I6212" s="199">
        <v>100</v>
      </c>
      <c r="J6212" s="22">
        <v>104</v>
      </c>
      <c r="L6212" s="21" t="str">
        <f t="shared" si="496"/>
        <v/>
      </c>
    </row>
    <row r="6213" spans="1:12" x14ac:dyDescent="0.25">
      <c r="A6213" s="25" t="str">
        <f t="shared" si="497"/>
        <v>tiem_esp2_xD.F. NorteD.F. Norte1 a 5 días</v>
      </c>
      <c r="B6213" s="367" t="str">
        <f t="shared" si="498"/>
        <v>tiem_esp2_x</v>
      </c>
      <c r="C6213" s="367" t="str">
        <f t="shared" si="499"/>
        <v>D.F. Norte</v>
      </c>
      <c r="D6213" s="367" t="str">
        <f t="shared" si="500"/>
        <v>D.F. Norte</v>
      </c>
      <c r="F6213" s="197" t="s">
        <v>300</v>
      </c>
      <c r="G6213" s="198" t="s">
        <v>45</v>
      </c>
      <c r="H6213" s="22" t="s">
        <v>608</v>
      </c>
      <c r="I6213" s="199">
        <v>22.037243492111418</v>
      </c>
      <c r="J6213" s="22">
        <v>21</v>
      </c>
      <c r="L6213" s="21" t="str">
        <f t="shared" si="496"/>
        <v>1 a 5 días</v>
      </c>
    </row>
    <row r="6214" spans="1:12" x14ac:dyDescent="0.25">
      <c r="A6214" s="25" t="str">
        <f t="shared" si="497"/>
        <v>tiem_esp2_xD.F. NorteD.F. Norte6 a 10 días</v>
      </c>
      <c r="B6214" s="367" t="str">
        <f t="shared" si="498"/>
        <v>tiem_esp2_x</v>
      </c>
      <c r="C6214" s="367" t="str">
        <f t="shared" si="499"/>
        <v>D.F. Norte</v>
      </c>
      <c r="D6214" s="367" t="str">
        <f t="shared" si="500"/>
        <v>D.F. Norte</v>
      </c>
      <c r="H6214" s="22" t="s">
        <v>609</v>
      </c>
      <c r="I6214" s="199">
        <v>13.028076470415678</v>
      </c>
      <c r="J6214" s="22">
        <v>14</v>
      </c>
      <c r="L6214" s="21" t="str">
        <f t="shared" si="496"/>
        <v>6 a 10 días</v>
      </c>
    </row>
    <row r="6215" spans="1:12" x14ac:dyDescent="0.25">
      <c r="A6215" s="25" t="str">
        <f t="shared" si="497"/>
        <v>tiem_esp2_xD.F. NorteD.F. Norte11 a 15 días</v>
      </c>
      <c r="B6215" s="367" t="str">
        <f t="shared" si="498"/>
        <v>tiem_esp2_x</v>
      </c>
      <c r="C6215" s="367" t="str">
        <f t="shared" si="499"/>
        <v>D.F. Norte</v>
      </c>
      <c r="D6215" s="367" t="str">
        <f t="shared" si="500"/>
        <v>D.F. Norte</v>
      </c>
      <c r="H6215" s="22" t="s">
        <v>610</v>
      </c>
      <c r="I6215" s="199">
        <v>19.209742016146734</v>
      </c>
      <c r="J6215" s="22">
        <v>21</v>
      </c>
      <c r="L6215" s="21" t="str">
        <f t="shared" ref="L6215:L6278" si="501">IF(H6215&lt;&gt;"",IFERROR(MID(H6215,FIND(" ",H6215)+2,LEN(H6215)),""),"")</f>
        <v>11 a 15 días</v>
      </c>
    </row>
    <row r="6216" spans="1:12" x14ac:dyDescent="0.25">
      <c r="A6216" s="25" t="str">
        <f t="shared" si="497"/>
        <v>tiem_esp2_xD.F. NorteD.F. Norte16 a 20 días</v>
      </c>
      <c r="B6216" s="367" t="str">
        <f t="shared" si="498"/>
        <v>tiem_esp2_x</v>
      </c>
      <c r="C6216" s="367" t="str">
        <f t="shared" si="499"/>
        <v>D.F. Norte</v>
      </c>
      <c r="D6216" s="367" t="str">
        <f t="shared" si="500"/>
        <v>D.F. Norte</v>
      </c>
      <c r="H6216" s="22" t="s">
        <v>611</v>
      </c>
      <c r="I6216" s="199">
        <v>5.5758751947244809</v>
      </c>
      <c r="J6216" s="22">
        <v>6</v>
      </c>
      <c r="L6216" s="21" t="str">
        <f t="shared" si="501"/>
        <v>16 a 20 días</v>
      </c>
    </row>
    <row r="6217" spans="1:12" x14ac:dyDescent="0.25">
      <c r="A6217" s="25" t="str">
        <f t="shared" si="497"/>
        <v>tiem_esp2_xD.F. NorteD.F. Norte21 a 25 días</v>
      </c>
      <c r="B6217" s="367" t="str">
        <f t="shared" si="498"/>
        <v>tiem_esp2_x</v>
      </c>
      <c r="C6217" s="367" t="str">
        <f t="shared" si="499"/>
        <v>D.F. Norte</v>
      </c>
      <c r="D6217" s="367" t="str">
        <f t="shared" si="500"/>
        <v>D.F. Norte</v>
      </c>
      <c r="H6217" s="22" t="s">
        <v>612</v>
      </c>
      <c r="I6217" s="199">
        <v>4.0998222385374889</v>
      </c>
      <c r="J6217" s="22">
        <v>5</v>
      </c>
      <c r="L6217" s="21" t="str">
        <f t="shared" si="501"/>
        <v>21 a 25 días</v>
      </c>
    </row>
    <row r="6218" spans="1:12" x14ac:dyDescent="0.25">
      <c r="A6218" s="25" t="str">
        <f t="shared" si="497"/>
        <v>tiem_esp2_xD.F. NorteD.F. Norte26 a 30 días</v>
      </c>
      <c r="B6218" s="367" t="str">
        <f t="shared" si="498"/>
        <v>tiem_esp2_x</v>
      </c>
      <c r="C6218" s="367" t="str">
        <f t="shared" si="499"/>
        <v>D.F. Norte</v>
      </c>
      <c r="D6218" s="367" t="str">
        <f t="shared" si="500"/>
        <v>D.F. Norte</v>
      </c>
      <c r="H6218" s="22" t="s">
        <v>613</v>
      </c>
      <c r="I6218" s="199">
        <v>19.759986258220199</v>
      </c>
      <c r="J6218" s="22">
        <v>22</v>
      </c>
      <c r="L6218" s="21" t="str">
        <f t="shared" si="501"/>
        <v>26 a 30 días</v>
      </c>
    </row>
    <row r="6219" spans="1:12" x14ac:dyDescent="0.25">
      <c r="A6219" s="25" t="str">
        <f t="shared" si="497"/>
        <v>tiem_esp2_xD.F. NorteD.F. NorteMás de 30 días</v>
      </c>
      <c r="B6219" s="367" t="str">
        <f t="shared" si="498"/>
        <v>tiem_esp2_x</v>
      </c>
      <c r="C6219" s="367" t="str">
        <f t="shared" si="499"/>
        <v>D.F. Norte</v>
      </c>
      <c r="D6219" s="367" t="str">
        <f t="shared" si="500"/>
        <v>D.F. Norte</v>
      </c>
      <c r="H6219" s="22" t="s">
        <v>614</v>
      </c>
      <c r="I6219" s="199">
        <v>12.002256878969126</v>
      </c>
      <c r="J6219" s="22">
        <v>13</v>
      </c>
      <c r="L6219" s="21" t="str">
        <f t="shared" si="501"/>
        <v>Más de 30 días</v>
      </c>
    </row>
    <row r="6220" spans="1:12" x14ac:dyDescent="0.25">
      <c r="A6220" s="25" t="str">
        <f t="shared" si="497"/>
        <v>tiem_esp2_xD.F. NorteD.F. NorteNS/NR</v>
      </c>
      <c r="B6220" s="367" t="str">
        <f t="shared" si="498"/>
        <v>tiem_esp2_x</v>
      </c>
      <c r="C6220" s="367" t="str">
        <f t="shared" si="499"/>
        <v>D.F. Norte</v>
      </c>
      <c r="D6220" s="367" t="str">
        <f t="shared" si="500"/>
        <v>D.F. Norte</v>
      </c>
      <c r="H6220" s="22" t="s">
        <v>615</v>
      </c>
      <c r="I6220" s="199">
        <v>4.2869974508748721</v>
      </c>
      <c r="J6220" s="22">
        <v>5</v>
      </c>
      <c r="L6220" s="21" t="str">
        <f t="shared" si="501"/>
        <v>NS/NR</v>
      </c>
    </row>
    <row r="6221" spans="1:12" x14ac:dyDescent="0.25">
      <c r="A6221" s="25" t="str">
        <f t="shared" si="497"/>
        <v>tiem_esp2_xD.F. NorteD.F. NorteTotal</v>
      </c>
      <c r="B6221" s="367" t="str">
        <f t="shared" si="498"/>
        <v>tiem_esp2_x</v>
      </c>
      <c r="C6221" s="367" t="str">
        <f t="shared" si="499"/>
        <v>D.F. Norte</v>
      </c>
      <c r="D6221" s="367" t="str">
        <f t="shared" si="500"/>
        <v>D.F. Norte</v>
      </c>
      <c r="H6221" s="22" t="s">
        <v>41</v>
      </c>
      <c r="I6221" s="199">
        <v>100</v>
      </c>
      <c r="J6221" s="22">
        <v>107</v>
      </c>
      <c r="L6221" s="21" t="str">
        <f t="shared" si="501"/>
        <v/>
      </c>
    </row>
    <row r="6222" spans="1:12" x14ac:dyDescent="0.25">
      <c r="A6222" s="25" t="str">
        <f t="shared" si="497"/>
        <v>tiem_esp2_xD.F. SurD.F. Sur1 a 5 días</v>
      </c>
      <c r="B6222" s="367" t="str">
        <f t="shared" si="498"/>
        <v>tiem_esp2_x</v>
      </c>
      <c r="C6222" s="367" t="str">
        <f t="shared" si="499"/>
        <v>D.F. Sur</v>
      </c>
      <c r="D6222" s="367" t="str">
        <f t="shared" si="500"/>
        <v>D.F. Sur</v>
      </c>
      <c r="F6222" s="197" t="s">
        <v>301</v>
      </c>
      <c r="G6222" s="198" t="s">
        <v>45</v>
      </c>
      <c r="H6222" s="22" t="s">
        <v>608</v>
      </c>
      <c r="I6222" s="199">
        <v>19.124829154250882</v>
      </c>
      <c r="J6222" s="22">
        <v>27</v>
      </c>
      <c r="L6222" s="21" t="str">
        <f t="shared" si="501"/>
        <v>1 a 5 días</v>
      </c>
    </row>
    <row r="6223" spans="1:12" x14ac:dyDescent="0.25">
      <c r="A6223" s="25" t="str">
        <f t="shared" si="497"/>
        <v>tiem_esp2_xD.F. SurD.F. Sur6 a 10 días</v>
      </c>
      <c r="B6223" s="367" t="str">
        <f t="shared" si="498"/>
        <v>tiem_esp2_x</v>
      </c>
      <c r="C6223" s="367" t="str">
        <f t="shared" si="499"/>
        <v>D.F. Sur</v>
      </c>
      <c r="D6223" s="367" t="str">
        <f t="shared" si="500"/>
        <v>D.F. Sur</v>
      </c>
      <c r="H6223" s="22" t="s">
        <v>609</v>
      </c>
      <c r="I6223" s="199">
        <v>22.642869492898182</v>
      </c>
      <c r="J6223" s="22">
        <v>33</v>
      </c>
      <c r="L6223" s="21" t="str">
        <f t="shared" si="501"/>
        <v>6 a 10 días</v>
      </c>
    </row>
    <row r="6224" spans="1:12" x14ac:dyDescent="0.25">
      <c r="A6224" s="25" t="str">
        <f t="shared" si="497"/>
        <v>tiem_esp2_xD.F. SurD.F. Sur11 a 15 días</v>
      </c>
      <c r="B6224" s="367" t="str">
        <f t="shared" si="498"/>
        <v>tiem_esp2_x</v>
      </c>
      <c r="C6224" s="367" t="str">
        <f t="shared" si="499"/>
        <v>D.F. Sur</v>
      </c>
      <c r="D6224" s="367" t="str">
        <f t="shared" si="500"/>
        <v>D.F. Sur</v>
      </c>
      <c r="H6224" s="22" t="s">
        <v>610</v>
      </c>
      <c r="I6224" s="199">
        <v>14.909490520283001</v>
      </c>
      <c r="J6224" s="22">
        <v>21</v>
      </c>
      <c r="L6224" s="21" t="str">
        <f t="shared" si="501"/>
        <v>11 a 15 días</v>
      </c>
    </row>
    <row r="6225" spans="1:12" x14ac:dyDescent="0.25">
      <c r="A6225" s="25" t="str">
        <f t="shared" si="497"/>
        <v>tiem_esp2_xD.F. SurD.F. Sur16 a 20 días</v>
      </c>
      <c r="B6225" s="367" t="str">
        <f t="shared" si="498"/>
        <v>tiem_esp2_x</v>
      </c>
      <c r="C6225" s="367" t="str">
        <f t="shared" si="499"/>
        <v>D.F. Sur</v>
      </c>
      <c r="D6225" s="367" t="str">
        <f t="shared" si="500"/>
        <v>D.F. Sur</v>
      </c>
      <c r="H6225" s="22" t="s">
        <v>611</v>
      </c>
      <c r="I6225" s="199">
        <v>4.7305422022816881</v>
      </c>
      <c r="J6225" s="22">
        <v>7</v>
      </c>
      <c r="L6225" s="21" t="str">
        <f t="shared" si="501"/>
        <v>16 a 20 días</v>
      </c>
    </row>
    <row r="6226" spans="1:12" x14ac:dyDescent="0.25">
      <c r="A6226" s="25" t="str">
        <f t="shared" si="497"/>
        <v>tiem_esp2_xD.F. SurD.F. Sur21 a 25 días</v>
      </c>
      <c r="B6226" s="367" t="str">
        <f t="shared" si="498"/>
        <v>tiem_esp2_x</v>
      </c>
      <c r="C6226" s="367" t="str">
        <f t="shared" si="499"/>
        <v>D.F. Sur</v>
      </c>
      <c r="D6226" s="367" t="str">
        <f t="shared" si="500"/>
        <v>D.F. Sur</v>
      </c>
      <c r="H6226" s="22" t="s">
        <v>612</v>
      </c>
      <c r="I6226" s="199">
        <v>1.1133179390352952</v>
      </c>
      <c r="J6226" s="22">
        <v>2</v>
      </c>
      <c r="L6226" s="21" t="str">
        <f t="shared" si="501"/>
        <v>21 a 25 días</v>
      </c>
    </row>
    <row r="6227" spans="1:12" x14ac:dyDescent="0.25">
      <c r="A6227" s="25" t="str">
        <f t="shared" si="497"/>
        <v>tiem_esp2_xD.F. SurD.F. Sur26 a 30 días</v>
      </c>
      <c r="B6227" s="367" t="str">
        <f t="shared" si="498"/>
        <v>tiem_esp2_x</v>
      </c>
      <c r="C6227" s="367" t="str">
        <f t="shared" si="499"/>
        <v>D.F. Sur</v>
      </c>
      <c r="D6227" s="367" t="str">
        <f t="shared" si="500"/>
        <v>D.F. Sur</v>
      </c>
      <c r="H6227" s="22" t="s">
        <v>613</v>
      </c>
      <c r="I6227" s="199">
        <v>15.478686636915507</v>
      </c>
      <c r="J6227" s="22">
        <v>21</v>
      </c>
      <c r="L6227" s="21" t="str">
        <f t="shared" si="501"/>
        <v>26 a 30 días</v>
      </c>
    </row>
    <row r="6228" spans="1:12" x14ac:dyDescent="0.25">
      <c r="A6228" s="25" t="str">
        <f t="shared" si="497"/>
        <v>tiem_esp2_xD.F. SurD.F. SurMás de 30 días</v>
      </c>
      <c r="B6228" s="367" t="str">
        <f t="shared" si="498"/>
        <v>tiem_esp2_x</v>
      </c>
      <c r="C6228" s="367" t="str">
        <f t="shared" si="499"/>
        <v>D.F. Sur</v>
      </c>
      <c r="D6228" s="367" t="str">
        <f t="shared" si="500"/>
        <v>D.F. Sur</v>
      </c>
      <c r="H6228" s="22" t="s">
        <v>614</v>
      </c>
      <c r="I6228" s="199">
        <v>12.696533109600313</v>
      </c>
      <c r="J6228" s="22">
        <v>20</v>
      </c>
      <c r="L6228" s="21" t="str">
        <f t="shared" si="501"/>
        <v>Más de 30 días</v>
      </c>
    </row>
    <row r="6229" spans="1:12" x14ac:dyDescent="0.25">
      <c r="A6229" s="25" t="str">
        <f t="shared" si="497"/>
        <v>tiem_esp2_xD.F. SurD.F. SurNS/NR</v>
      </c>
      <c r="B6229" s="367" t="str">
        <f t="shared" si="498"/>
        <v>tiem_esp2_x</v>
      </c>
      <c r="C6229" s="367" t="str">
        <f t="shared" si="499"/>
        <v>D.F. Sur</v>
      </c>
      <c r="D6229" s="367" t="str">
        <f t="shared" si="500"/>
        <v>D.F. Sur</v>
      </c>
      <c r="H6229" s="22" t="s">
        <v>615</v>
      </c>
      <c r="I6229" s="199">
        <v>9.3037309447350651</v>
      </c>
      <c r="J6229" s="22">
        <v>15</v>
      </c>
      <c r="L6229" s="21" t="str">
        <f t="shared" si="501"/>
        <v>NS/NR</v>
      </c>
    </row>
    <row r="6230" spans="1:12" x14ac:dyDescent="0.25">
      <c r="A6230" s="25" t="str">
        <f t="shared" si="497"/>
        <v>tiem_esp2_xD.F. SurD.F. SurTotal</v>
      </c>
      <c r="B6230" s="367" t="str">
        <f t="shared" si="498"/>
        <v>tiem_esp2_x</v>
      </c>
      <c r="C6230" s="367" t="str">
        <f t="shared" si="499"/>
        <v>D.F. Sur</v>
      </c>
      <c r="D6230" s="367" t="str">
        <f t="shared" si="500"/>
        <v>D.F. Sur</v>
      </c>
      <c r="H6230" s="22" t="s">
        <v>41</v>
      </c>
      <c r="I6230" s="199">
        <v>100</v>
      </c>
      <c r="J6230" s="22">
        <v>146</v>
      </c>
      <c r="L6230" s="21" t="str">
        <f t="shared" si="501"/>
        <v/>
      </c>
    </row>
    <row r="6231" spans="1:12" x14ac:dyDescent="0.25">
      <c r="A6231" s="25" t="str">
        <f t="shared" si="497"/>
        <v>tiem_esp2_xDurangoDurango1 a 5 días</v>
      </c>
      <c r="B6231" s="367" t="str">
        <f t="shared" si="498"/>
        <v>tiem_esp2_x</v>
      </c>
      <c r="C6231" s="367" t="str">
        <f t="shared" si="499"/>
        <v>Durango</v>
      </c>
      <c r="D6231" s="367" t="str">
        <f t="shared" si="500"/>
        <v>Durango</v>
      </c>
      <c r="F6231" s="197" t="s">
        <v>302</v>
      </c>
      <c r="G6231" s="198" t="s">
        <v>45</v>
      </c>
      <c r="H6231" s="22" t="s">
        <v>608</v>
      </c>
      <c r="I6231" s="199">
        <v>17.726677374892351</v>
      </c>
      <c r="J6231" s="22">
        <v>19</v>
      </c>
      <c r="L6231" s="21" t="str">
        <f t="shared" si="501"/>
        <v>1 a 5 días</v>
      </c>
    </row>
    <row r="6232" spans="1:12" x14ac:dyDescent="0.25">
      <c r="A6232" s="25" t="str">
        <f t="shared" si="497"/>
        <v>tiem_esp2_xDurangoDurango6 a 10 días</v>
      </c>
      <c r="B6232" s="367" t="str">
        <f t="shared" si="498"/>
        <v>tiem_esp2_x</v>
      </c>
      <c r="C6232" s="367" t="str">
        <f t="shared" si="499"/>
        <v>Durango</v>
      </c>
      <c r="D6232" s="367" t="str">
        <f t="shared" si="500"/>
        <v>Durango</v>
      </c>
      <c r="H6232" s="22" t="s">
        <v>609</v>
      </c>
      <c r="I6232" s="199">
        <v>22.783710313154661</v>
      </c>
      <c r="J6232" s="22">
        <v>24</v>
      </c>
      <c r="L6232" s="21" t="str">
        <f t="shared" si="501"/>
        <v>6 a 10 días</v>
      </c>
    </row>
    <row r="6233" spans="1:12" x14ac:dyDescent="0.25">
      <c r="A6233" s="25" t="str">
        <f t="shared" si="497"/>
        <v>tiem_esp2_xDurangoDurango11 a 15 días</v>
      </c>
      <c r="B6233" s="367" t="str">
        <f t="shared" si="498"/>
        <v>tiem_esp2_x</v>
      </c>
      <c r="C6233" s="367" t="str">
        <f t="shared" si="499"/>
        <v>Durango</v>
      </c>
      <c r="D6233" s="367" t="str">
        <f t="shared" si="500"/>
        <v>Durango</v>
      </c>
      <c r="H6233" s="22" t="s">
        <v>610</v>
      </c>
      <c r="I6233" s="199">
        <v>13.790824581963667</v>
      </c>
      <c r="J6233" s="22">
        <v>15</v>
      </c>
      <c r="L6233" s="21" t="str">
        <f t="shared" si="501"/>
        <v>11 a 15 días</v>
      </c>
    </row>
    <row r="6234" spans="1:12" x14ac:dyDescent="0.25">
      <c r="A6234" s="25" t="str">
        <f t="shared" si="497"/>
        <v>tiem_esp2_xDurangoDurango16 a 20 días</v>
      </c>
      <c r="B6234" s="367" t="str">
        <f t="shared" si="498"/>
        <v>tiem_esp2_x</v>
      </c>
      <c r="C6234" s="367" t="str">
        <f t="shared" si="499"/>
        <v>Durango</v>
      </c>
      <c r="D6234" s="367" t="str">
        <f t="shared" si="500"/>
        <v>Durango</v>
      </c>
      <c r="H6234" s="22" t="s">
        <v>611</v>
      </c>
      <c r="I6234" s="199">
        <v>0.96913983778948531</v>
      </c>
      <c r="J6234" s="22">
        <v>1</v>
      </c>
      <c r="L6234" s="21" t="str">
        <f t="shared" si="501"/>
        <v>16 a 20 días</v>
      </c>
    </row>
    <row r="6235" spans="1:12" x14ac:dyDescent="0.25">
      <c r="A6235" s="25" t="str">
        <f t="shared" si="497"/>
        <v>tiem_esp2_xDurangoDurango26 a 30 días</v>
      </c>
      <c r="B6235" s="367" t="str">
        <f t="shared" si="498"/>
        <v>tiem_esp2_x</v>
      </c>
      <c r="C6235" s="367" t="str">
        <f t="shared" si="499"/>
        <v>Durango</v>
      </c>
      <c r="D6235" s="367" t="str">
        <f t="shared" si="500"/>
        <v>Durango</v>
      </c>
      <c r="H6235" s="22" t="s">
        <v>613</v>
      </c>
      <c r="I6235" s="199">
        <v>22.6099869528969</v>
      </c>
      <c r="J6235" s="22">
        <v>25</v>
      </c>
      <c r="L6235" s="21" t="str">
        <f t="shared" si="501"/>
        <v>26 a 30 días</v>
      </c>
    </row>
    <row r="6236" spans="1:12" x14ac:dyDescent="0.25">
      <c r="A6236" s="25" t="str">
        <f t="shared" si="497"/>
        <v>tiem_esp2_xDurangoDurangoMás de 30 días</v>
      </c>
      <c r="B6236" s="367" t="str">
        <f t="shared" si="498"/>
        <v>tiem_esp2_x</v>
      </c>
      <c r="C6236" s="367" t="str">
        <f t="shared" si="499"/>
        <v>Durango</v>
      </c>
      <c r="D6236" s="367" t="str">
        <f t="shared" si="500"/>
        <v>Durango</v>
      </c>
      <c r="H6236" s="22" t="s">
        <v>614</v>
      </c>
      <c r="I6236" s="199">
        <v>16.026653412515152</v>
      </c>
      <c r="J6236" s="22">
        <v>17</v>
      </c>
      <c r="L6236" s="21" t="str">
        <f t="shared" si="501"/>
        <v>Más de 30 días</v>
      </c>
    </row>
    <row r="6237" spans="1:12" x14ac:dyDescent="0.25">
      <c r="A6237" s="25" t="str">
        <f t="shared" si="497"/>
        <v>tiem_esp2_xDurangoDurangoNS/NR</v>
      </c>
      <c r="B6237" s="367" t="str">
        <f t="shared" si="498"/>
        <v>tiem_esp2_x</v>
      </c>
      <c r="C6237" s="367" t="str">
        <f t="shared" si="499"/>
        <v>Durango</v>
      </c>
      <c r="D6237" s="367" t="str">
        <f t="shared" si="500"/>
        <v>Durango</v>
      </c>
      <c r="H6237" s="22" t="s">
        <v>615</v>
      </c>
      <c r="I6237" s="199">
        <v>6.0930075267877521</v>
      </c>
      <c r="J6237" s="22">
        <v>6</v>
      </c>
      <c r="L6237" s="21" t="str">
        <f t="shared" si="501"/>
        <v>NS/NR</v>
      </c>
    </row>
    <row r="6238" spans="1:12" x14ac:dyDescent="0.25">
      <c r="A6238" s="25" t="str">
        <f t="shared" si="497"/>
        <v>tiem_esp2_xDurangoDurangoTotal</v>
      </c>
      <c r="B6238" s="367" t="str">
        <f t="shared" si="498"/>
        <v>tiem_esp2_x</v>
      </c>
      <c r="C6238" s="367" t="str">
        <f t="shared" si="499"/>
        <v>Durango</v>
      </c>
      <c r="D6238" s="367" t="str">
        <f t="shared" si="500"/>
        <v>Durango</v>
      </c>
      <c r="H6238" s="22" t="s">
        <v>41</v>
      </c>
      <c r="I6238" s="199">
        <v>100</v>
      </c>
      <c r="J6238" s="22">
        <v>107</v>
      </c>
      <c r="L6238" s="21" t="str">
        <f t="shared" si="501"/>
        <v/>
      </c>
    </row>
    <row r="6239" spans="1:12" x14ac:dyDescent="0.25">
      <c r="A6239" s="25" t="str">
        <f t="shared" si="497"/>
        <v>tiem_esp2_xMéxico OrienteMéxico Oriente1 a 5 días</v>
      </c>
      <c r="B6239" s="367" t="str">
        <f t="shared" si="498"/>
        <v>tiem_esp2_x</v>
      </c>
      <c r="C6239" s="367" t="str">
        <f t="shared" si="499"/>
        <v>México Oriente</v>
      </c>
      <c r="D6239" s="367" t="str">
        <f t="shared" si="500"/>
        <v>México Oriente</v>
      </c>
      <c r="F6239" s="197" t="s">
        <v>303</v>
      </c>
      <c r="G6239" s="198" t="s">
        <v>45</v>
      </c>
      <c r="H6239" s="22" t="s">
        <v>608</v>
      </c>
      <c r="I6239" s="199">
        <v>29.455163973835063</v>
      </c>
      <c r="J6239" s="22">
        <v>36</v>
      </c>
      <c r="L6239" s="21" t="str">
        <f t="shared" si="501"/>
        <v>1 a 5 días</v>
      </c>
    </row>
    <row r="6240" spans="1:12" x14ac:dyDescent="0.25">
      <c r="A6240" s="25" t="str">
        <f t="shared" si="497"/>
        <v>tiem_esp2_xMéxico OrienteMéxico Oriente6 a 10 días</v>
      </c>
      <c r="B6240" s="367" t="str">
        <f t="shared" si="498"/>
        <v>tiem_esp2_x</v>
      </c>
      <c r="C6240" s="367" t="str">
        <f t="shared" si="499"/>
        <v>México Oriente</v>
      </c>
      <c r="D6240" s="367" t="str">
        <f t="shared" si="500"/>
        <v>México Oriente</v>
      </c>
      <c r="H6240" s="22" t="s">
        <v>609</v>
      </c>
      <c r="I6240" s="199">
        <v>10.273002134270348</v>
      </c>
      <c r="J6240" s="22">
        <v>12</v>
      </c>
      <c r="L6240" s="21" t="str">
        <f t="shared" si="501"/>
        <v>6 a 10 días</v>
      </c>
    </row>
    <row r="6241" spans="1:12" x14ac:dyDescent="0.25">
      <c r="A6241" s="25" t="str">
        <f t="shared" si="497"/>
        <v>tiem_esp2_xMéxico OrienteMéxico Oriente11 a 15 días</v>
      </c>
      <c r="B6241" s="367" t="str">
        <f t="shared" si="498"/>
        <v>tiem_esp2_x</v>
      </c>
      <c r="C6241" s="367" t="str">
        <f t="shared" si="499"/>
        <v>México Oriente</v>
      </c>
      <c r="D6241" s="367" t="str">
        <f t="shared" si="500"/>
        <v>México Oriente</v>
      </c>
      <c r="H6241" s="22" t="s">
        <v>610</v>
      </c>
      <c r="I6241" s="199">
        <v>9.857266703301228</v>
      </c>
      <c r="J6241" s="22">
        <v>13</v>
      </c>
      <c r="L6241" s="21" t="str">
        <f t="shared" si="501"/>
        <v>11 a 15 días</v>
      </c>
    </row>
    <row r="6242" spans="1:12" x14ac:dyDescent="0.25">
      <c r="A6242" s="25" t="str">
        <f t="shared" si="497"/>
        <v>tiem_esp2_xMéxico OrienteMéxico Oriente16 a 20 días</v>
      </c>
      <c r="B6242" s="367" t="str">
        <f t="shared" si="498"/>
        <v>tiem_esp2_x</v>
      </c>
      <c r="C6242" s="367" t="str">
        <f t="shared" si="499"/>
        <v>México Oriente</v>
      </c>
      <c r="D6242" s="367" t="str">
        <f t="shared" si="500"/>
        <v>México Oriente</v>
      </c>
      <c r="H6242" s="22" t="s">
        <v>611</v>
      </c>
      <c r="I6242" s="199">
        <v>2.6958079856394668</v>
      </c>
      <c r="J6242" s="22">
        <v>3</v>
      </c>
      <c r="L6242" s="21" t="str">
        <f t="shared" si="501"/>
        <v>16 a 20 días</v>
      </c>
    </row>
    <row r="6243" spans="1:12" x14ac:dyDescent="0.25">
      <c r="A6243" s="25" t="str">
        <f t="shared" si="497"/>
        <v>tiem_esp2_xMéxico OrienteMéxico Oriente21 a 25 días</v>
      </c>
      <c r="B6243" s="367" t="str">
        <f t="shared" si="498"/>
        <v>tiem_esp2_x</v>
      </c>
      <c r="C6243" s="367" t="str">
        <f t="shared" si="499"/>
        <v>México Oriente</v>
      </c>
      <c r="D6243" s="367" t="str">
        <f t="shared" si="500"/>
        <v>México Oriente</v>
      </c>
      <c r="H6243" s="22" t="s">
        <v>612</v>
      </c>
      <c r="I6243" s="199">
        <v>3.788841578228634</v>
      </c>
      <c r="J6243" s="22">
        <v>5</v>
      </c>
      <c r="L6243" s="21" t="str">
        <f t="shared" si="501"/>
        <v>21 a 25 días</v>
      </c>
    </row>
    <row r="6244" spans="1:12" x14ac:dyDescent="0.25">
      <c r="A6244" s="25" t="str">
        <f t="shared" si="497"/>
        <v>tiem_esp2_xMéxico OrienteMéxico Oriente26 a 30 días</v>
      </c>
      <c r="B6244" s="367" t="str">
        <f t="shared" si="498"/>
        <v>tiem_esp2_x</v>
      </c>
      <c r="C6244" s="367" t="str">
        <f t="shared" si="499"/>
        <v>México Oriente</v>
      </c>
      <c r="D6244" s="367" t="str">
        <f t="shared" si="500"/>
        <v>México Oriente</v>
      </c>
      <c r="H6244" s="22" t="s">
        <v>613</v>
      </c>
      <c r="I6244" s="199">
        <v>17.217161504113331</v>
      </c>
      <c r="J6244" s="22">
        <v>20</v>
      </c>
      <c r="L6244" s="21" t="str">
        <f t="shared" si="501"/>
        <v>26 a 30 días</v>
      </c>
    </row>
    <row r="6245" spans="1:12" x14ac:dyDescent="0.25">
      <c r="A6245" s="25" t="str">
        <f t="shared" si="497"/>
        <v>tiem_esp2_xMéxico OrienteMéxico OrienteMás de 30 días</v>
      </c>
      <c r="B6245" s="367" t="str">
        <f t="shared" si="498"/>
        <v>tiem_esp2_x</v>
      </c>
      <c r="C6245" s="367" t="str">
        <f t="shared" si="499"/>
        <v>México Oriente</v>
      </c>
      <c r="D6245" s="367" t="str">
        <f t="shared" si="500"/>
        <v>México Oriente</v>
      </c>
      <c r="H6245" s="22" t="s">
        <v>614</v>
      </c>
      <c r="I6245" s="199">
        <v>22.443592484848207</v>
      </c>
      <c r="J6245" s="22">
        <v>29</v>
      </c>
      <c r="L6245" s="21" t="str">
        <f t="shared" si="501"/>
        <v>Más de 30 días</v>
      </c>
    </row>
    <row r="6246" spans="1:12" x14ac:dyDescent="0.25">
      <c r="A6246" s="25" t="str">
        <f t="shared" si="497"/>
        <v>tiem_esp2_xMéxico OrienteMéxico OrienteNS/NR</v>
      </c>
      <c r="B6246" s="367" t="str">
        <f t="shared" si="498"/>
        <v>tiem_esp2_x</v>
      </c>
      <c r="C6246" s="367" t="str">
        <f t="shared" si="499"/>
        <v>México Oriente</v>
      </c>
      <c r="D6246" s="367" t="str">
        <f t="shared" si="500"/>
        <v>México Oriente</v>
      </c>
      <c r="H6246" s="22" t="s">
        <v>615</v>
      </c>
      <c r="I6246" s="199">
        <v>4.2691636357636806</v>
      </c>
      <c r="J6246" s="22">
        <v>5</v>
      </c>
      <c r="L6246" s="21" t="str">
        <f t="shared" si="501"/>
        <v>NS/NR</v>
      </c>
    </row>
    <row r="6247" spans="1:12" x14ac:dyDescent="0.25">
      <c r="A6247" s="25" t="str">
        <f t="shared" si="497"/>
        <v>tiem_esp2_xMéxico OrienteMéxico OrienteTotal</v>
      </c>
      <c r="B6247" s="367" t="str">
        <f t="shared" si="498"/>
        <v>tiem_esp2_x</v>
      </c>
      <c r="C6247" s="367" t="str">
        <f t="shared" si="499"/>
        <v>México Oriente</v>
      </c>
      <c r="D6247" s="367" t="str">
        <f t="shared" si="500"/>
        <v>México Oriente</v>
      </c>
      <c r="H6247" s="22" t="s">
        <v>41</v>
      </c>
      <c r="I6247" s="199">
        <v>100</v>
      </c>
      <c r="J6247" s="22">
        <v>123</v>
      </c>
      <c r="L6247" s="21" t="str">
        <f t="shared" si="501"/>
        <v/>
      </c>
    </row>
    <row r="6248" spans="1:12" x14ac:dyDescent="0.25">
      <c r="A6248" s="25" t="str">
        <f t="shared" si="497"/>
        <v>tiem_esp2_xMéxico PonienteMéxico Poniente1 a 5 días</v>
      </c>
      <c r="B6248" s="367" t="str">
        <f t="shared" si="498"/>
        <v>tiem_esp2_x</v>
      </c>
      <c r="C6248" s="367" t="str">
        <f t="shared" si="499"/>
        <v>México Poniente</v>
      </c>
      <c r="D6248" s="367" t="str">
        <f t="shared" si="500"/>
        <v>México Poniente</v>
      </c>
      <c r="F6248" s="197" t="s">
        <v>304</v>
      </c>
      <c r="G6248" s="198" t="s">
        <v>45</v>
      </c>
      <c r="H6248" s="22" t="s">
        <v>608</v>
      </c>
      <c r="I6248" s="199">
        <v>22.727804978913284</v>
      </c>
      <c r="J6248" s="22">
        <v>29</v>
      </c>
      <c r="L6248" s="21" t="str">
        <f t="shared" si="501"/>
        <v>1 a 5 días</v>
      </c>
    </row>
    <row r="6249" spans="1:12" x14ac:dyDescent="0.25">
      <c r="A6249" s="25" t="str">
        <f t="shared" si="497"/>
        <v>tiem_esp2_xMéxico PonienteMéxico Poniente6 a 10 días</v>
      </c>
      <c r="B6249" s="367" t="str">
        <f t="shared" si="498"/>
        <v>tiem_esp2_x</v>
      </c>
      <c r="C6249" s="367" t="str">
        <f t="shared" si="499"/>
        <v>México Poniente</v>
      </c>
      <c r="D6249" s="367" t="str">
        <f t="shared" si="500"/>
        <v>México Poniente</v>
      </c>
      <c r="H6249" s="22" t="s">
        <v>609</v>
      </c>
      <c r="I6249" s="199">
        <v>12.631000408334836</v>
      </c>
      <c r="J6249" s="22">
        <v>15</v>
      </c>
      <c r="L6249" s="21" t="str">
        <f t="shared" si="501"/>
        <v>6 a 10 días</v>
      </c>
    </row>
    <row r="6250" spans="1:12" x14ac:dyDescent="0.25">
      <c r="A6250" s="25" t="str">
        <f t="shared" si="497"/>
        <v>tiem_esp2_xMéxico PonienteMéxico Poniente11 a 15 días</v>
      </c>
      <c r="B6250" s="367" t="str">
        <f t="shared" si="498"/>
        <v>tiem_esp2_x</v>
      </c>
      <c r="C6250" s="367" t="str">
        <f t="shared" si="499"/>
        <v>México Poniente</v>
      </c>
      <c r="D6250" s="367" t="str">
        <f t="shared" si="500"/>
        <v>México Poniente</v>
      </c>
      <c r="H6250" s="22" t="s">
        <v>610</v>
      </c>
      <c r="I6250" s="199">
        <v>11.973433273162023</v>
      </c>
      <c r="J6250" s="22">
        <v>15</v>
      </c>
      <c r="L6250" s="21" t="str">
        <f t="shared" si="501"/>
        <v>11 a 15 días</v>
      </c>
    </row>
    <row r="6251" spans="1:12" x14ac:dyDescent="0.25">
      <c r="A6251" s="25" t="str">
        <f t="shared" si="497"/>
        <v>tiem_esp2_xMéxico PonienteMéxico Poniente16 a 20 días</v>
      </c>
      <c r="B6251" s="367" t="str">
        <f t="shared" si="498"/>
        <v>tiem_esp2_x</v>
      </c>
      <c r="C6251" s="367" t="str">
        <f t="shared" si="499"/>
        <v>México Poniente</v>
      </c>
      <c r="D6251" s="367" t="str">
        <f t="shared" si="500"/>
        <v>México Poniente</v>
      </c>
      <c r="H6251" s="22" t="s">
        <v>611</v>
      </c>
      <c r="I6251" s="199">
        <v>2.8721109321348757</v>
      </c>
      <c r="J6251" s="22">
        <v>3</v>
      </c>
      <c r="L6251" s="21" t="str">
        <f t="shared" si="501"/>
        <v>16 a 20 días</v>
      </c>
    </row>
    <row r="6252" spans="1:12" x14ac:dyDescent="0.25">
      <c r="A6252" s="25" t="str">
        <f t="shared" si="497"/>
        <v>tiem_esp2_xMéxico PonienteMéxico Poniente21 a 25 días</v>
      </c>
      <c r="B6252" s="367" t="str">
        <f t="shared" si="498"/>
        <v>tiem_esp2_x</v>
      </c>
      <c r="C6252" s="367" t="str">
        <f t="shared" si="499"/>
        <v>México Poniente</v>
      </c>
      <c r="D6252" s="367" t="str">
        <f t="shared" si="500"/>
        <v>México Poniente</v>
      </c>
      <c r="H6252" s="22" t="s">
        <v>612</v>
      </c>
      <c r="I6252" s="199">
        <v>1.3710772596209584</v>
      </c>
      <c r="J6252" s="22">
        <v>2</v>
      </c>
      <c r="L6252" s="21" t="str">
        <f t="shared" si="501"/>
        <v>21 a 25 días</v>
      </c>
    </row>
    <row r="6253" spans="1:12" x14ac:dyDescent="0.25">
      <c r="A6253" s="25" t="str">
        <f t="shared" si="497"/>
        <v>tiem_esp2_xMéxico PonienteMéxico Poniente26 a 30 días</v>
      </c>
      <c r="B6253" s="367" t="str">
        <f t="shared" si="498"/>
        <v>tiem_esp2_x</v>
      </c>
      <c r="C6253" s="367" t="str">
        <f t="shared" si="499"/>
        <v>México Poniente</v>
      </c>
      <c r="D6253" s="367" t="str">
        <f t="shared" si="500"/>
        <v>México Poniente</v>
      </c>
      <c r="H6253" s="22" t="s">
        <v>613</v>
      </c>
      <c r="I6253" s="199">
        <v>15.356698958613975</v>
      </c>
      <c r="J6253" s="22">
        <v>18</v>
      </c>
      <c r="L6253" s="21" t="str">
        <f t="shared" si="501"/>
        <v>26 a 30 días</v>
      </c>
    </row>
    <row r="6254" spans="1:12" x14ac:dyDescent="0.25">
      <c r="A6254" s="25" t="str">
        <f t="shared" si="497"/>
        <v>tiem_esp2_xMéxico PonienteMéxico PonienteMás de 30 días</v>
      </c>
      <c r="B6254" s="367" t="str">
        <f t="shared" si="498"/>
        <v>tiem_esp2_x</v>
      </c>
      <c r="C6254" s="367" t="str">
        <f t="shared" si="499"/>
        <v>México Poniente</v>
      </c>
      <c r="D6254" s="367" t="str">
        <f t="shared" si="500"/>
        <v>México Poniente</v>
      </c>
      <c r="H6254" s="22" t="s">
        <v>614</v>
      </c>
      <c r="I6254" s="199">
        <v>26.183115643757926</v>
      </c>
      <c r="J6254" s="22">
        <v>34</v>
      </c>
      <c r="L6254" s="21" t="str">
        <f t="shared" si="501"/>
        <v>Más de 30 días</v>
      </c>
    </row>
    <row r="6255" spans="1:12" x14ac:dyDescent="0.25">
      <c r="A6255" s="25" t="str">
        <f t="shared" si="497"/>
        <v>tiem_esp2_xMéxico PonienteMéxico PonienteNS/NR</v>
      </c>
      <c r="B6255" s="367" t="str">
        <f t="shared" si="498"/>
        <v>tiem_esp2_x</v>
      </c>
      <c r="C6255" s="367" t="str">
        <f t="shared" si="499"/>
        <v>México Poniente</v>
      </c>
      <c r="D6255" s="367" t="str">
        <f t="shared" si="500"/>
        <v>México Poniente</v>
      </c>
      <c r="H6255" s="22" t="s">
        <v>615</v>
      </c>
      <c r="I6255" s="199">
        <v>6.8847585454621232</v>
      </c>
      <c r="J6255" s="22">
        <v>9</v>
      </c>
      <c r="L6255" s="21" t="str">
        <f t="shared" si="501"/>
        <v>NS/NR</v>
      </c>
    </row>
    <row r="6256" spans="1:12" x14ac:dyDescent="0.25">
      <c r="A6256" s="25" t="str">
        <f t="shared" si="497"/>
        <v>tiem_esp2_xMéxico PonienteMéxico PonienteTotal</v>
      </c>
      <c r="B6256" s="367" t="str">
        <f t="shared" si="498"/>
        <v>tiem_esp2_x</v>
      </c>
      <c r="C6256" s="367" t="str">
        <f t="shared" si="499"/>
        <v>México Poniente</v>
      </c>
      <c r="D6256" s="367" t="str">
        <f t="shared" si="500"/>
        <v>México Poniente</v>
      </c>
      <c r="H6256" s="22" t="s">
        <v>41</v>
      </c>
      <c r="I6256" s="199">
        <v>100</v>
      </c>
      <c r="J6256" s="22">
        <v>125</v>
      </c>
      <c r="L6256" s="21" t="str">
        <f t="shared" si="501"/>
        <v/>
      </c>
    </row>
    <row r="6257" spans="1:12" x14ac:dyDescent="0.25">
      <c r="A6257" s="25" t="str">
        <f t="shared" si="497"/>
        <v>tiem_esp2_xGuanajuatoGuanajuato1 a 5 días</v>
      </c>
      <c r="B6257" s="367" t="str">
        <f t="shared" si="498"/>
        <v>tiem_esp2_x</v>
      </c>
      <c r="C6257" s="367" t="str">
        <f t="shared" si="499"/>
        <v>Guanajuato</v>
      </c>
      <c r="D6257" s="367" t="str">
        <f t="shared" si="500"/>
        <v>Guanajuato</v>
      </c>
      <c r="F6257" s="197" t="s">
        <v>305</v>
      </c>
      <c r="G6257" s="198" t="s">
        <v>45</v>
      </c>
      <c r="H6257" s="22" t="s">
        <v>608</v>
      </c>
      <c r="I6257" s="199">
        <v>18.623447447243322</v>
      </c>
      <c r="J6257" s="22">
        <v>25</v>
      </c>
      <c r="L6257" s="21" t="str">
        <f t="shared" si="501"/>
        <v>1 a 5 días</v>
      </c>
    </row>
    <row r="6258" spans="1:12" x14ac:dyDescent="0.25">
      <c r="A6258" s="25" t="str">
        <f t="shared" si="497"/>
        <v>tiem_esp2_xGuanajuatoGuanajuato6 a 10 días</v>
      </c>
      <c r="B6258" s="367" t="str">
        <f t="shared" si="498"/>
        <v>tiem_esp2_x</v>
      </c>
      <c r="C6258" s="367" t="str">
        <f t="shared" si="499"/>
        <v>Guanajuato</v>
      </c>
      <c r="D6258" s="367" t="str">
        <f t="shared" si="500"/>
        <v>Guanajuato</v>
      </c>
      <c r="H6258" s="22" t="s">
        <v>609</v>
      </c>
      <c r="I6258" s="199">
        <v>26.053169895064016</v>
      </c>
      <c r="J6258" s="22">
        <v>36</v>
      </c>
      <c r="L6258" s="21" t="str">
        <f t="shared" si="501"/>
        <v>6 a 10 días</v>
      </c>
    </row>
    <row r="6259" spans="1:12" x14ac:dyDescent="0.25">
      <c r="A6259" s="25" t="str">
        <f t="shared" si="497"/>
        <v>tiem_esp2_xGuanajuatoGuanajuato11 a 15 días</v>
      </c>
      <c r="B6259" s="367" t="str">
        <f t="shared" si="498"/>
        <v>tiem_esp2_x</v>
      </c>
      <c r="C6259" s="367" t="str">
        <f t="shared" si="499"/>
        <v>Guanajuato</v>
      </c>
      <c r="D6259" s="367" t="str">
        <f t="shared" si="500"/>
        <v>Guanajuato</v>
      </c>
      <c r="H6259" s="22" t="s">
        <v>610</v>
      </c>
      <c r="I6259" s="199">
        <v>13.565599717353747</v>
      </c>
      <c r="J6259" s="22">
        <v>18</v>
      </c>
      <c r="L6259" s="21" t="str">
        <f t="shared" si="501"/>
        <v>11 a 15 días</v>
      </c>
    </row>
    <row r="6260" spans="1:12" x14ac:dyDescent="0.25">
      <c r="A6260" s="25" t="str">
        <f t="shared" si="497"/>
        <v>tiem_esp2_xGuanajuatoGuanajuato21 a 25 días</v>
      </c>
      <c r="B6260" s="367" t="str">
        <f t="shared" si="498"/>
        <v>tiem_esp2_x</v>
      </c>
      <c r="C6260" s="367" t="str">
        <f t="shared" si="499"/>
        <v>Guanajuato</v>
      </c>
      <c r="D6260" s="367" t="str">
        <f t="shared" si="500"/>
        <v>Guanajuato</v>
      </c>
      <c r="H6260" s="22" t="s">
        <v>612</v>
      </c>
      <c r="I6260" s="199">
        <v>2.5046833004225224</v>
      </c>
      <c r="J6260" s="22">
        <v>3</v>
      </c>
      <c r="L6260" s="21" t="str">
        <f t="shared" si="501"/>
        <v>21 a 25 días</v>
      </c>
    </row>
    <row r="6261" spans="1:12" x14ac:dyDescent="0.25">
      <c r="A6261" s="25" t="str">
        <f t="shared" si="497"/>
        <v>tiem_esp2_xGuanajuatoGuanajuato26 a 30 días</v>
      </c>
      <c r="B6261" s="367" t="str">
        <f t="shared" si="498"/>
        <v>tiem_esp2_x</v>
      </c>
      <c r="C6261" s="367" t="str">
        <f t="shared" si="499"/>
        <v>Guanajuato</v>
      </c>
      <c r="D6261" s="367" t="str">
        <f t="shared" si="500"/>
        <v>Guanajuato</v>
      </c>
      <c r="H6261" s="22" t="s">
        <v>613</v>
      </c>
      <c r="I6261" s="199">
        <v>23.061304099312235</v>
      </c>
      <c r="J6261" s="22">
        <v>31</v>
      </c>
      <c r="L6261" s="21" t="str">
        <f t="shared" si="501"/>
        <v>26 a 30 días</v>
      </c>
    </row>
    <row r="6262" spans="1:12" x14ac:dyDescent="0.25">
      <c r="A6262" s="25" t="str">
        <f t="shared" si="497"/>
        <v>tiem_esp2_xGuanajuatoGuanajuatoMás de 30 días</v>
      </c>
      <c r="B6262" s="367" t="str">
        <f t="shared" si="498"/>
        <v>tiem_esp2_x</v>
      </c>
      <c r="C6262" s="367" t="str">
        <f t="shared" si="499"/>
        <v>Guanajuato</v>
      </c>
      <c r="D6262" s="367" t="str">
        <f t="shared" si="500"/>
        <v>Guanajuato</v>
      </c>
      <c r="H6262" s="22" t="s">
        <v>614</v>
      </c>
      <c r="I6262" s="199">
        <v>16.191795540604147</v>
      </c>
      <c r="J6262" s="22">
        <v>25</v>
      </c>
      <c r="L6262" s="21" t="str">
        <f t="shared" si="501"/>
        <v>Más de 30 días</v>
      </c>
    </row>
    <row r="6263" spans="1:12" x14ac:dyDescent="0.25">
      <c r="A6263" s="25" t="str">
        <f t="shared" si="497"/>
        <v>tiem_esp2_xGuanajuatoGuanajuatoTotal</v>
      </c>
      <c r="B6263" s="367" t="str">
        <f t="shared" si="498"/>
        <v>tiem_esp2_x</v>
      </c>
      <c r="C6263" s="367" t="str">
        <f t="shared" si="499"/>
        <v>Guanajuato</v>
      </c>
      <c r="D6263" s="367" t="str">
        <f t="shared" si="500"/>
        <v>Guanajuato</v>
      </c>
      <c r="H6263" s="22" t="s">
        <v>41</v>
      </c>
      <c r="I6263" s="199">
        <v>100</v>
      </c>
      <c r="J6263" s="22">
        <v>138</v>
      </c>
      <c r="L6263" s="21" t="str">
        <f t="shared" si="501"/>
        <v/>
      </c>
    </row>
    <row r="6264" spans="1:12" x14ac:dyDescent="0.25">
      <c r="A6264" s="25" t="str">
        <f t="shared" si="497"/>
        <v>tiem_esp2_xGuerreroGuerrero1 a 5 días</v>
      </c>
      <c r="B6264" s="367" t="str">
        <f t="shared" si="498"/>
        <v>tiem_esp2_x</v>
      </c>
      <c r="C6264" s="367" t="str">
        <f t="shared" si="499"/>
        <v>Guerrero</v>
      </c>
      <c r="D6264" s="367" t="str">
        <f t="shared" si="500"/>
        <v>Guerrero</v>
      </c>
      <c r="F6264" s="197" t="s">
        <v>306</v>
      </c>
      <c r="G6264" s="198" t="s">
        <v>45</v>
      </c>
      <c r="H6264" s="22" t="s">
        <v>608</v>
      </c>
      <c r="I6264" s="199">
        <v>26.185611119371359</v>
      </c>
      <c r="J6264" s="22">
        <v>32</v>
      </c>
      <c r="L6264" s="21" t="str">
        <f t="shared" si="501"/>
        <v>1 a 5 días</v>
      </c>
    </row>
    <row r="6265" spans="1:12" x14ac:dyDescent="0.25">
      <c r="A6265" s="25" t="str">
        <f t="shared" si="497"/>
        <v>tiem_esp2_xGuerreroGuerrero6 a 10 días</v>
      </c>
      <c r="B6265" s="367" t="str">
        <f t="shared" si="498"/>
        <v>tiem_esp2_x</v>
      </c>
      <c r="C6265" s="367" t="str">
        <f t="shared" si="499"/>
        <v>Guerrero</v>
      </c>
      <c r="D6265" s="367" t="str">
        <f t="shared" si="500"/>
        <v>Guerrero</v>
      </c>
      <c r="H6265" s="22" t="s">
        <v>609</v>
      </c>
      <c r="I6265" s="199">
        <v>14.487533190182281</v>
      </c>
      <c r="J6265" s="22">
        <v>16</v>
      </c>
      <c r="L6265" s="21" t="str">
        <f t="shared" si="501"/>
        <v>6 a 10 días</v>
      </c>
    </row>
    <row r="6266" spans="1:12" x14ac:dyDescent="0.25">
      <c r="A6266" s="25" t="str">
        <f t="shared" si="497"/>
        <v>tiem_esp2_xGuerreroGuerrero11 a 15 días</v>
      </c>
      <c r="B6266" s="367" t="str">
        <f t="shared" si="498"/>
        <v>tiem_esp2_x</v>
      </c>
      <c r="C6266" s="367" t="str">
        <f t="shared" si="499"/>
        <v>Guerrero</v>
      </c>
      <c r="D6266" s="367" t="str">
        <f t="shared" si="500"/>
        <v>Guerrero</v>
      </c>
      <c r="H6266" s="22" t="s">
        <v>610</v>
      </c>
      <c r="I6266" s="199">
        <v>8.7460930083227328</v>
      </c>
      <c r="J6266" s="22">
        <v>8</v>
      </c>
      <c r="L6266" s="21" t="str">
        <f t="shared" si="501"/>
        <v>11 a 15 días</v>
      </c>
    </row>
    <row r="6267" spans="1:12" x14ac:dyDescent="0.25">
      <c r="A6267" s="25" t="str">
        <f t="shared" si="497"/>
        <v>tiem_esp2_xGuerreroGuerrero16 a 20 días</v>
      </c>
      <c r="B6267" s="367" t="str">
        <f t="shared" si="498"/>
        <v>tiem_esp2_x</v>
      </c>
      <c r="C6267" s="367" t="str">
        <f t="shared" si="499"/>
        <v>Guerrero</v>
      </c>
      <c r="D6267" s="367" t="str">
        <f t="shared" si="500"/>
        <v>Guerrero</v>
      </c>
      <c r="H6267" s="22" t="s">
        <v>611</v>
      </c>
      <c r="I6267" s="199">
        <v>3.6832253087981117</v>
      </c>
      <c r="J6267" s="22">
        <v>4</v>
      </c>
      <c r="L6267" s="21" t="str">
        <f t="shared" si="501"/>
        <v>16 a 20 días</v>
      </c>
    </row>
    <row r="6268" spans="1:12" x14ac:dyDescent="0.25">
      <c r="A6268" s="25" t="str">
        <f t="shared" si="497"/>
        <v>tiem_esp2_xGuerreroGuerrero21 a 25 días</v>
      </c>
      <c r="B6268" s="367" t="str">
        <f t="shared" si="498"/>
        <v>tiem_esp2_x</v>
      </c>
      <c r="C6268" s="367" t="str">
        <f t="shared" si="499"/>
        <v>Guerrero</v>
      </c>
      <c r="D6268" s="367" t="str">
        <f t="shared" si="500"/>
        <v>Guerrero</v>
      </c>
      <c r="H6268" s="22" t="s">
        <v>612</v>
      </c>
      <c r="I6268" s="199">
        <v>0.93073143969809569</v>
      </c>
      <c r="J6268" s="22">
        <v>1</v>
      </c>
      <c r="L6268" s="21" t="str">
        <f t="shared" si="501"/>
        <v>21 a 25 días</v>
      </c>
    </row>
    <row r="6269" spans="1:12" x14ac:dyDescent="0.25">
      <c r="A6269" s="25" t="str">
        <f t="shared" si="497"/>
        <v>tiem_esp2_xGuerreroGuerrero26 a 30 días</v>
      </c>
      <c r="B6269" s="367" t="str">
        <f t="shared" si="498"/>
        <v>tiem_esp2_x</v>
      </c>
      <c r="C6269" s="367" t="str">
        <f t="shared" si="499"/>
        <v>Guerrero</v>
      </c>
      <c r="D6269" s="367" t="str">
        <f t="shared" si="500"/>
        <v>Guerrero</v>
      </c>
      <c r="H6269" s="22" t="s">
        <v>613</v>
      </c>
      <c r="I6269" s="199">
        <v>26.083833364289799</v>
      </c>
      <c r="J6269" s="22">
        <v>26</v>
      </c>
      <c r="L6269" s="21" t="str">
        <f t="shared" si="501"/>
        <v>26 a 30 días</v>
      </c>
    </row>
    <row r="6270" spans="1:12" x14ac:dyDescent="0.25">
      <c r="A6270" s="25" t="str">
        <f t="shared" si="497"/>
        <v>tiem_esp2_xGuerreroGuerreroMás de 30 días</v>
      </c>
      <c r="B6270" s="367" t="str">
        <f t="shared" si="498"/>
        <v>tiem_esp2_x</v>
      </c>
      <c r="C6270" s="367" t="str">
        <f t="shared" si="499"/>
        <v>Guerrero</v>
      </c>
      <c r="D6270" s="367" t="str">
        <f t="shared" si="500"/>
        <v>Guerrero</v>
      </c>
      <c r="H6270" s="22" t="s">
        <v>614</v>
      </c>
      <c r="I6270" s="199">
        <v>13.678757305756688</v>
      </c>
      <c r="J6270" s="22">
        <v>15</v>
      </c>
      <c r="L6270" s="21" t="str">
        <f t="shared" si="501"/>
        <v>Más de 30 días</v>
      </c>
    </row>
    <row r="6271" spans="1:12" x14ac:dyDescent="0.25">
      <c r="A6271" s="25" t="str">
        <f t="shared" si="497"/>
        <v>tiem_esp2_xGuerreroGuerreroNS/NR</v>
      </c>
      <c r="B6271" s="367" t="str">
        <f t="shared" si="498"/>
        <v>tiem_esp2_x</v>
      </c>
      <c r="C6271" s="367" t="str">
        <f t="shared" si="499"/>
        <v>Guerrero</v>
      </c>
      <c r="D6271" s="367" t="str">
        <f t="shared" si="500"/>
        <v>Guerrero</v>
      </c>
      <c r="H6271" s="22" t="s">
        <v>615</v>
      </c>
      <c r="I6271" s="199">
        <v>6.2042152635809291</v>
      </c>
      <c r="J6271" s="22">
        <v>6</v>
      </c>
      <c r="L6271" s="21" t="str">
        <f t="shared" si="501"/>
        <v>NS/NR</v>
      </c>
    </row>
    <row r="6272" spans="1:12" x14ac:dyDescent="0.25">
      <c r="A6272" s="25" t="str">
        <f t="shared" si="497"/>
        <v>tiem_esp2_xGuerreroGuerreroTotal</v>
      </c>
      <c r="B6272" s="367" t="str">
        <f t="shared" si="498"/>
        <v>tiem_esp2_x</v>
      </c>
      <c r="C6272" s="367" t="str">
        <f t="shared" si="499"/>
        <v>Guerrero</v>
      </c>
      <c r="D6272" s="367" t="str">
        <f t="shared" si="500"/>
        <v>Guerrero</v>
      </c>
      <c r="H6272" s="22" t="s">
        <v>41</v>
      </c>
      <c r="I6272" s="199">
        <v>100</v>
      </c>
      <c r="J6272" s="22">
        <v>108</v>
      </c>
      <c r="L6272" s="21" t="str">
        <f t="shared" si="501"/>
        <v/>
      </c>
    </row>
    <row r="6273" spans="1:12" x14ac:dyDescent="0.25">
      <c r="A6273" s="25" t="str">
        <f t="shared" ref="A6273:A6336" si="502">IFERROR(CONCATENATE(B6273,C6273,D6273,IF(H6273&lt;&gt;"Total",MID(H6273,FIND(" ",H6273)+2,LEN(H6273)),"Total")),"")</f>
        <v>tiem_esp2_xHidalgoHidalgo1 a 5 días</v>
      </c>
      <c r="B6273" s="367" t="str">
        <f t="shared" ref="B6273:B6336" si="503">+IF(AND(G6273&lt;&gt;"",I6274="Estimate"),TRIM(MID(G6273,1,FIND(" ",G6273,1))),IF(AND(F6273&lt;&gt;"",I6274="Estimate"),TRIM(MID(F6273,1,FIND(" ",F6273,1))),IF(AND(E6273&lt;&gt;"",I6274="Estimate"),TRIM(MID(E6273,1,FIND(" ",E6273,1))),B6272)))</f>
        <v>tiem_esp2_x</v>
      </c>
      <c r="C6273" s="367" t="str">
        <f t="shared" ref="C6273:C6336" si="504">+IF(AND(E6273&lt;&gt;"",G6273="% of Total"),TRIM(MID(E6273,FIND(" ",E6273,1),LEN(E6273))),IF(AND(D6273&lt;&gt;"Primer nivel",D6273&lt;&gt;"Segundo nivel"),D6273,C6272))</f>
        <v>Hidalgo</v>
      </c>
      <c r="D6273" s="367" t="str">
        <f t="shared" ref="D6273:D6336" si="505">+IF(AND(G6273&lt;&gt;"",I6274="Estimate"),"Nacional",IF(AND(F6273&lt;&gt;"",G6273="% of Total"),TRIM(MID(F6273,FIND(" ",F6273,1),LEN(F6273))),D6272))</f>
        <v>Hidalgo</v>
      </c>
      <c r="F6273" s="197" t="s">
        <v>307</v>
      </c>
      <c r="G6273" s="198" t="s">
        <v>45</v>
      </c>
      <c r="H6273" s="22" t="s">
        <v>608</v>
      </c>
      <c r="I6273" s="199">
        <v>18.101230789580413</v>
      </c>
      <c r="J6273" s="22">
        <v>25</v>
      </c>
      <c r="L6273" s="21" t="str">
        <f t="shared" si="501"/>
        <v>1 a 5 días</v>
      </c>
    </row>
    <row r="6274" spans="1:12" x14ac:dyDescent="0.25">
      <c r="A6274" s="25" t="str">
        <f t="shared" si="502"/>
        <v>tiem_esp2_xHidalgoHidalgo6 a 10 días</v>
      </c>
      <c r="B6274" s="367" t="str">
        <f t="shared" si="503"/>
        <v>tiem_esp2_x</v>
      </c>
      <c r="C6274" s="367" t="str">
        <f t="shared" si="504"/>
        <v>Hidalgo</v>
      </c>
      <c r="D6274" s="367" t="str">
        <f t="shared" si="505"/>
        <v>Hidalgo</v>
      </c>
      <c r="H6274" s="22" t="s">
        <v>609</v>
      </c>
      <c r="I6274" s="199">
        <v>6.1856208231042231</v>
      </c>
      <c r="J6274" s="22">
        <v>9</v>
      </c>
      <c r="L6274" s="21" t="str">
        <f t="shared" si="501"/>
        <v>6 a 10 días</v>
      </c>
    </row>
    <row r="6275" spans="1:12" x14ac:dyDescent="0.25">
      <c r="A6275" s="25" t="str">
        <f t="shared" si="502"/>
        <v>tiem_esp2_xHidalgoHidalgo11 a 15 días</v>
      </c>
      <c r="B6275" s="367" t="str">
        <f t="shared" si="503"/>
        <v>tiem_esp2_x</v>
      </c>
      <c r="C6275" s="367" t="str">
        <f t="shared" si="504"/>
        <v>Hidalgo</v>
      </c>
      <c r="D6275" s="367" t="str">
        <f t="shared" si="505"/>
        <v>Hidalgo</v>
      </c>
      <c r="H6275" s="22" t="s">
        <v>610</v>
      </c>
      <c r="I6275" s="199">
        <v>10.649728472600344</v>
      </c>
      <c r="J6275" s="22">
        <v>15</v>
      </c>
      <c r="L6275" s="21" t="str">
        <f t="shared" si="501"/>
        <v>11 a 15 días</v>
      </c>
    </row>
    <row r="6276" spans="1:12" x14ac:dyDescent="0.25">
      <c r="A6276" s="25" t="str">
        <f t="shared" si="502"/>
        <v>tiem_esp2_xHidalgoHidalgo16 a 20 días</v>
      </c>
      <c r="B6276" s="367" t="str">
        <f t="shared" si="503"/>
        <v>tiem_esp2_x</v>
      </c>
      <c r="C6276" s="367" t="str">
        <f t="shared" si="504"/>
        <v>Hidalgo</v>
      </c>
      <c r="D6276" s="367" t="str">
        <f t="shared" si="505"/>
        <v>Hidalgo</v>
      </c>
      <c r="H6276" s="22" t="s">
        <v>611</v>
      </c>
      <c r="I6276" s="199">
        <v>2.4794346356976256</v>
      </c>
      <c r="J6276" s="22">
        <v>3</v>
      </c>
      <c r="L6276" s="21" t="str">
        <f t="shared" si="501"/>
        <v>16 a 20 días</v>
      </c>
    </row>
    <row r="6277" spans="1:12" x14ac:dyDescent="0.25">
      <c r="A6277" s="25" t="str">
        <f t="shared" si="502"/>
        <v>tiem_esp2_xHidalgoHidalgo21 a 25 días</v>
      </c>
      <c r="B6277" s="367" t="str">
        <f t="shared" si="503"/>
        <v>tiem_esp2_x</v>
      </c>
      <c r="C6277" s="367" t="str">
        <f t="shared" si="504"/>
        <v>Hidalgo</v>
      </c>
      <c r="D6277" s="367" t="str">
        <f t="shared" si="505"/>
        <v>Hidalgo</v>
      </c>
      <c r="H6277" s="22" t="s">
        <v>612</v>
      </c>
      <c r="I6277" s="199">
        <v>4.9209168849839919</v>
      </c>
      <c r="J6277" s="22">
        <v>7</v>
      </c>
      <c r="L6277" s="21" t="str">
        <f t="shared" si="501"/>
        <v>21 a 25 días</v>
      </c>
    </row>
    <row r="6278" spans="1:12" x14ac:dyDescent="0.25">
      <c r="A6278" s="25" t="str">
        <f t="shared" si="502"/>
        <v>tiem_esp2_xHidalgoHidalgo26 a 30 días</v>
      </c>
      <c r="B6278" s="367" t="str">
        <f t="shared" si="503"/>
        <v>tiem_esp2_x</v>
      </c>
      <c r="C6278" s="367" t="str">
        <f t="shared" si="504"/>
        <v>Hidalgo</v>
      </c>
      <c r="D6278" s="367" t="str">
        <f t="shared" si="505"/>
        <v>Hidalgo</v>
      </c>
      <c r="H6278" s="22" t="s">
        <v>613</v>
      </c>
      <c r="I6278" s="199">
        <v>16.40289399717545</v>
      </c>
      <c r="J6278" s="22">
        <v>23</v>
      </c>
      <c r="L6278" s="21" t="str">
        <f t="shared" si="501"/>
        <v>26 a 30 días</v>
      </c>
    </row>
    <row r="6279" spans="1:12" x14ac:dyDescent="0.25">
      <c r="A6279" s="25" t="str">
        <f t="shared" si="502"/>
        <v>tiem_esp2_xHidalgoHidalgoMás de 30 días</v>
      </c>
      <c r="B6279" s="367" t="str">
        <f t="shared" si="503"/>
        <v>tiem_esp2_x</v>
      </c>
      <c r="C6279" s="367" t="str">
        <f t="shared" si="504"/>
        <v>Hidalgo</v>
      </c>
      <c r="D6279" s="367" t="str">
        <f t="shared" si="505"/>
        <v>Hidalgo</v>
      </c>
      <c r="H6279" s="22" t="s">
        <v>614</v>
      </c>
      <c r="I6279" s="199">
        <v>31.058625287443142</v>
      </c>
      <c r="J6279" s="22">
        <v>43</v>
      </c>
      <c r="L6279" s="21" t="str">
        <f t="shared" ref="L6279:L6342" si="506">IF(H6279&lt;&gt;"",IFERROR(MID(H6279,FIND(" ",H6279)+2,LEN(H6279)),""),"")</f>
        <v>Más de 30 días</v>
      </c>
    </row>
    <row r="6280" spans="1:12" x14ac:dyDescent="0.25">
      <c r="A6280" s="25" t="str">
        <f t="shared" si="502"/>
        <v>tiem_esp2_xHidalgoHidalgoNS/NR</v>
      </c>
      <c r="B6280" s="367" t="str">
        <f t="shared" si="503"/>
        <v>tiem_esp2_x</v>
      </c>
      <c r="C6280" s="367" t="str">
        <f t="shared" si="504"/>
        <v>Hidalgo</v>
      </c>
      <c r="D6280" s="367" t="str">
        <f t="shared" si="505"/>
        <v>Hidalgo</v>
      </c>
      <c r="H6280" s="22" t="s">
        <v>615</v>
      </c>
      <c r="I6280" s="199">
        <v>10.201549109414767</v>
      </c>
      <c r="J6280" s="22">
        <v>14</v>
      </c>
      <c r="L6280" s="21" t="str">
        <f t="shared" si="506"/>
        <v>NS/NR</v>
      </c>
    </row>
    <row r="6281" spans="1:12" x14ac:dyDescent="0.25">
      <c r="A6281" s="25" t="str">
        <f t="shared" si="502"/>
        <v>tiem_esp2_xHidalgoHidalgoTotal</v>
      </c>
      <c r="B6281" s="367" t="str">
        <f t="shared" si="503"/>
        <v>tiem_esp2_x</v>
      </c>
      <c r="C6281" s="367" t="str">
        <f t="shared" si="504"/>
        <v>Hidalgo</v>
      </c>
      <c r="D6281" s="367" t="str">
        <f t="shared" si="505"/>
        <v>Hidalgo</v>
      </c>
      <c r="H6281" s="22" t="s">
        <v>41</v>
      </c>
      <c r="I6281" s="199">
        <v>100</v>
      </c>
      <c r="J6281" s="22">
        <v>139</v>
      </c>
      <c r="L6281" s="21" t="str">
        <f t="shared" si="506"/>
        <v/>
      </c>
    </row>
    <row r="6282" spans="1:12" x14ac:dyDescent="0.25">
      <c r="A6282" s="25" t="str">
        <f t="shared" si="502"/>
        <v>tiem_esp2_xJaliscoJalisco1 a 5 días</v>
      </c>
      <c r="B6282" s="367" t="str">
        <f t="shared" si="503"/>
        <v>tiem_esp2_x</v>
      </c>
      <c r="C6282" s="367" t="str">
        <f t="shared" si="504"/>
        <v>Jalisco</v>
      </c>
      <c r="D6282" s="367" t="str">
        <f t="shared" si="505"/>
        <v>Jalisco</v>
      </c>
      <c r="F6282" s="197" t="s">
        <v>308</v>
      </c>
      <c r="G6282" s="198" t="s">
        <v>45</v>
      </c>
      <c r="H6282" s="22" t="s">
        <v>608</v>
      </c>
      <c r="I6282" s="199">
        <v>20.082203503797132</v>
      </c>
      <c r="J6282" s="22">
        <v>26</v>
      </c>
      <c r="L6282" s="21" t="str">
        <f t="shared" si="506"/>
        <v>1 a 5 días</v>
      </c>
    </row>
    <row r="6283" spans="1:12" x14ac:dyDescent="0.25">
      <c r="A6283" s="25" t="str">
        <f t="shared" si="502"/>
        <v>tiem_esp2_xJaliscoJalisco6 a 10 días</v>
      </c>
      <c r="B6283" s="367" t="str">
        <f t="shared" si="503"/>
        <v>tiem_esp2_x</v>
      </c>
      <c r="C6283" s="367" t="str">
        <f t="shared" si="504"/>
        <v>Jalisco</v>
      </c>
      <c r="D6283" s="367" t="str">
        <f t="shared" si="505"/>
        <v>Jalisco</v>
      </c>
      <c r="H6283" s="22" t="s">
        <v>609</v>
      </c>
      <c r="I6283" s="199">
        <v>11.250789535760717</v>
      </c>
      <c r="J6283" s="22">
        <v>15</v>
      </c>
      <c r="L6283" s="21" t="str">
        <f t="shared" si="506"/>
        <v>6 a 10 días</v>
      </c>
    </row>
    <row r="6284" spans="1:12" x14ac:dyDescent="0.25">
      <c r="A6284" s="25" t="str">
        <f t="shared" si="502"/>
        <v>tiem_esp2_xJaliscoJalisco11 a 15 días</v>
      </c>
      <c r="B6284" s="367" t="str">
        <f t="shared" si="503"/>
        <v>tiem_esp2_x</v>
      </c>
      <c r="C6284" s="367" t="str">
        <f t="shared" si="504"/>
        <v>Jalisco</v>
      </c>
      <c r="D6284" s="367" t="str">
        <f t="shared" si="505"/>
        <v>Jalisco</v>
      </c>
      <c r="H6284" s="22" t="s">
        <v>610</v>
      </c>
      <c r="I6284" s="199">
        <v>4.7409423339961512</v>
      </c>
      <c r="J6284" s="22">
        <v>6</v>
      </c>
      <c r="L6284" s="21" t="str">
        <f t="shared" si="506"/>
        <v>11 a 15 días</v>
      </c>
    </row>
    <row r="6285" spans="1:12" x14ac:dyDescent="0.25">
      <c r="A6285" s="25" t="str">
        <f t="shared" si="502"/>
        <v>tiem_esp2_xJaliscoJalisco16 a 20 días</v>
      </c>
      <c r="B6285" s="367" t="str">
        <f t="shared" si="503"/>
        <v>tiem_esp2_x</v>
      </c>
      <c r="C6285" s="367" t="str">
        <f t="shared" si="504"/>
        <v>Jalisco</v>
      </c>
      <c r="D6285" s="367" t="str">
        <f t="shared" si="505"/>
        <v>Jalisco</v>
      </c>
      <c r="H6285" s="22" t="s">
        <v>611</v>
      </c>
      <c r="I6285" s="199">
        <v>0.93434318370294489</v>
      </c>
      <c r="J6285" s="22">
        <v>1</v>
      </c>
      <c r="L6285" s="21" t="str">
        <f t="shared" si="506"/>
        <v>16 a 20 días</v>
      </c>
    </row>
    <row r="6286" spans="1:12" x14ac:dyDescent="0.25">
      <c r="A6286" s="25" t="str">
        <f t="shared" si="502"/>
        <v>tiem_esp2_xJaliscoJalisco21 a 25 días</v>
      </c>
      <c r="B6286" s="367" t="str">
        <f t="shared" si="503"/>
        <v>tiem_esp2_x</v>
      </c>
      <c r="C6286" s="367" t="str">
        <f t="shared" si="504"/>
        <v>Jalisco</v>
      </c>
      <c r="D6286" s="367" t="str">
        <f t="shared" si="505"/>
        <v>Jalisco</v>
      </c>
      <c r="H6286" s="22" t="s">
        <v>612</v>
      </c>
      <c r="I6286" s="199">
        <v>6.4390771020513773</v>
      </c>
      <c r="J6286" s="22">
        <v>8</v>
      </c>
      <c r="L6286" s="21" t="str">
        <f t="shared" si="506"/>
        <v>21 a 25 días</v>
      </c>
    </row>
    <row r="6287" spans="1:12" x14ac:dyDescent="0.25">
      <c r="A6287" s="25" t="str">
        <f t="shared" si="502"/>
        <v>tiem_esp2_xJaliscoJalisco26 a 30 días</v>
      </c>
      <c r="B6287" s="367" t="str">
        <f t="shared" si="503"/>
        <v>tiem_esp2_x</v>
      </c>
      <c r="C6287" s="367" t="str">
        <f t="shared" si="504"/>
        <v>Jalisco</v>
      </c>
      <c r="D6287" s="367" t="str">
        <f t="shared" si="505"/>
        <v>Jalisco</v>
      </c>
      <c r="H6287" s="22" t="s">
        <v>613</v>
      </c>
      <c r="I6287" s="199">
        <v>15.223676944534903</v>
      </c>
      <c r="J6287" s="22">
        <v>19</v>
      </c>
      <c r="L6287" s="21" t="str">
        <f t="shared" si="506"/>
        <v>26 a 30 días</v>
      </c>
    </row>
    <row r="6288" spans="1:12" x14ac:dyDescent="0.25">
      <c r="A6288" s="25" t="str">
        <f t="shared" si="502"/>
        <v>tiem_esp2_xJaliscoJaliscoMás de 30 días</v>
      </c>
      <c r="B6288" s="367" t="str">
        <f t="shared" si="503"/>
        <v>tiem_esp2_x</v>
      </c>
      <c r="C6288" s="367" t="str">
        <f t="shared" si="504"/>
        <v>Jalisco</v>
      </c>
      <c r="D6288" s="367" t="str">
        <f t="shared" si="505"/>
        <v>Jalisco</v>
      </c>
      <c r="H6288" s="22" t="s">
        <v>614</v>
      </c>
      <c r="I6288" s="199">
        <v>34.095298139911158</v>
      </c>
      <c r="J6288" s="22">
        <v>43</v>
      </c>
      <c r="L6288" s="21" t="str">
        <f t="shared" si="506"/>
        <v>Más de 30 días</v>
      </c>
    </row>
    <row r="6289" spans="1:12" x14ac:dyDescent="0.25">
      <c r="A6289" s="25" t="str">
        <f t="shared" si="502"/>
        <v>tiem_esp2_xJaliscoJaliscoNS/NR</v>
      </c>
      <c r="B6289" s="367" t="str">
        <f t="shared" si="503"/>
        <v>tiem_esp2_x</v>
      </c>
      <c r="C6289" s="367" t="str">
        <f t="shared" si="504"/>
        <v>Jalisco</v>
      </c>
      <c r="D6289" s="367" t="str">
        <f t="shared" si="505"/>
        <v>Jalisco</v>
      </c>
      <c r="H6289" s="22" t="s">
        <v>615</v>
      </c>
      <c r="I6289" s="199">
        <v>7.2336692562455891</v>
      </c>
      <c r="J6289" s="22">
        <v>9</v>
      </c>
      <c r="L6289" s="21" t="str">
        <f t="shared" si="506"/>
        <v>NS/NR</v>
      </c>
    </row>
    <row r="6290" spans="1:12" x14ac:dyDescent="0.25">
      <c r="A6290" s="25" t="str">
        <f t="shared" si="502"/>
        <v>tiem_esp2_xJaliscoJaliscoTotal</v>
      </c>
      <c r="B6290" s="367" t="str">
        <f t="shared" si="503"/>
        <v>tiem_esp2_x</v>
      </c>
      <c r="C6290" s="367" t="str">
        <f t="shared" si="504"/>
        <v>Jalisco</v>
      </c>
      <c r="D6290" s="367" t="str">
        <f t="shared" si="505"/>
        <v>Jalisco</v>
      </c>
      <c r="H6290" s="22" t="s">
        <v>41</v>
      </c>
      <c r="I6290" s="199">
        <v>100</v>
      </c>
      <c r="J6290" s="22">
        <v>127</v>
      </c>
      <c r="L6290" s="21" t="str">
        <f t="shared" si="506"/>
        <v/>
      </c>
    </row>
    <row r="6291" spans="1:12" x14ac:dyDescent="0.25">
      <c r="A6291" s="25" t="str">
        <f t="shared" si="502"/>
        <v>tiem_esp2_xMichoacánMichoacán1 a 5 días</v>
      </c>
      <c r="B6291" s="367" t="str">
        <f t="shared" si="503"/>
        <v>tiem_esp2_x</v>
      </c>
      <c r="C6291" s="367" t="str">
        <f t="shared" si="504"/>
        <v>Michoacán</v>
      </c>
      <c r="D6291" s="367" t="str">
        <f t="shared" si="505"/>
        <v>Michoacán</v>
      </c>
      <c r="F6291" s="197" t="s">
        <v>309</v>
      </c>
      <c r="G6291" s="198" t="s">
        <v>45</v>
      </c>
      <c r="H6291" s="22" t="s">
        <v>608</v>
      </c>
      <c r="I6291" s="199">
        <v>15.816740711535928</v>
      </c>
      <c r="J6291" s="22">
        <v>12</v>
      </c>
      <c r="L6291" s="21" t="str">
        <f t="shared" si="506"/>
        <v>1 a 5 días</v>
      </c>
    </row>
    <row r="6292" spans="1:12" x14ac:dyDescent="0.25">
      <c r="A6292" s="25" t="str">
        <f t="shared" si="502"/>
        <v>tiem_esp2_xMichoacánMichoacán6 a 10 días</v>
      </c>
      <c r="B6292" s="367" t="str">
        <f t="shared" si="503"/>
        <v>tiem_esp2_x</v>
      </c>
      <c r="C6292" s="367" t="str">
        <f t="shared" si="504"/>
        <v>Michoacán</v>
      </c>
      <c r="D6292" s="367" t="str">
        <f t="shared" si="505"/>
        <v>Michoacán</v>
      </c>
      <c r="H6292" s="22" t="s">
        <v>609</v>
      </c>
      <c r="I6292" s="199">
        <v>15.088992079955856</v>
      </c>
      <c r="J6292" s="22">
        <v>13</v>
      </c>
      <c r="L6292" s="21" t="str">
        <f t="shared" si="506"/>
        <v>6 a 10 días</v>
      </c>
    </row>
    <row r="6293" spans="1:12" x14ac:dyDescent="0.25">
      <c r="A6293" s="25" t="str">
        <f t="shared" si="502"/>
        <v>tiem_esp2_xMichoacánMichoacán11 a 15 días</v>
      </c>
      <c r="B6293" s="367" t="str">
        <f t="shared" si="503"/>
        <v>tiem_esp2_x</v>
      </c>
      <c r="C6293" s="367" t="str">
        <f t="shared" si="504"/>
        <v>Michoacán</v>
      </c>
      <c r="D6293" s="367" t="str">
        <f t="shared" si="505"/>
        <v>Michoacán</v>
      </c>
      <c r="H6293" s="22" t="s">
        <v>610</v>
      </c>
      <c r="I6293" s="199">
        <v>8.6953795117332895</v>
      </c>
      <c r="J6293" s="22">
        <v>9</v>
      </c>
      <c r="L6293" s="21" t="str">
        <f t="shared" si="506"/>
        <v>11 a 15 días</v>
      </c>
    </row>
    <row r="6294" spans="1:12" x14ac:dyDescent="0.25">
      <c r="A6294" s="25" t="str">
        <f t="shared" si="502"/>
        <v>tiem_esp2_xMichoacánMichoacán16 a 20 días</v>
      </c>
      <c r="B6294" s="367" t="str">
        <f t="shared" si="503"/>
        <v>tiem_esp2_x</v>
      </c>
      <c r="C6294" s="367" t="str">
        <f t="shared" si="504"/>
        <v>Michoacán</v>
      </c>
      <c r="D6294" s="367" t="str">
        <f t="shared" si="505"/>
        <v>Michoacán</v>
      </c>
      <c r="H6294" s="22" t="s">
        <v>611</v>
      </c>
      <c r="I6294" s="199">
        <v>0.63863128266328195</v>
      </c>
      <c r="J6294" s="22">
        <v>1</v>
      </c>
      <c r="L6294" s="21" t="str">
        <f t="shared" si="506"/>
        <v>16 a 20 días</v>
      </c>
    </row>
    <row r="6295" spans="1:12" x14ac:dyDescent="0.25">
      <c r="A6295" s="25" t="str">
        <f t="shared" si="502"/>
        <v>tiem_esp2_xMichoacánMichoacán21 a 25 días</v>
      </c>
      <c r="B6295" s="367" t="str">
        <f t="shared" si="503"/>
        <v>tiem_esp2_x</v>
      </c>
      <c r="C6295" s="367" t="str">
        <f t="shared" si="504"/>
        <v>Michoacán</v>
      </c>
      <c r="D6295" s="367" t="str">
        <f t="shared" si="505"/>
        <v>Michoacán</v>
      </c>
      <c r="H6295" s="22" t="s">
        <v>612</v>
      </c>
      <c r="I6295" s="199">
        <v>1.6845049480072138</v>
      </c>
      <c r="J6295" s="22">
        <v>1</v>
      </c>
      <c r="L6295" s="21" t="str">
        <f t="shared" si="506"/>
        <v>21 a 25 días</v>
      </c>
    </row>
    <row r="6296" spans="1:12" x14ac:dyDescent="0.25">
      <c r="A6296" s="25" t="str">
        <f t="shared" si="502"/>
        <v>tiem_esp2_xMichoacánMichoacán26 a 30 días</v>
      </c>
      <c r="B6296" s="367" t="str">
        <f t="shared" si="503"/>
        <v>tiem_esp2_x</v>
      </c>
      <c r="C6296" s="367" t="str">
        <f t="shared" si="504"/>
        <v>Michoacán</v>
      </c>
      <c r="D6296" s="367" t="str">
        <f t="shared" si="505"/>
        <v>Michoacán</v>
      </c>
      <c r="H6296" s="22" t="s">
        <v>613</v>
      </c>
      <c r="I6296" s="199">
        <v>19.90864187094467</v>
      </c>
      <c r="J6296" s="22">
        <v>17</v>
      </c>
      <c r="L6296" s="21" t="str">
        <f t="shared" si="506"/>
        <v>26 a 30 días</v>
      </c>
    </row>
    <row r="6297" spans="1:12" x14ac:dyDescent="0.25">
      <c r="A6297" s="25" t="str">
        <f t="shared" si="502"/>
        <v>tiem_esp2_xMichoacánMichoacánMás de 30 días</v>
      </c>
      <c r="B6297" s="367" t="str">
        <f t="shared" si="503"/>
        <v>tiem_esp2_x</v>
      </c>
      <c r="C6297" s="367" t="str">
        <f t="shared" si="504"/>
        <v>Michoacán</v>
      </c>
      <c r="D6297" s="367" t="str">
        <f t="shared" si="505"/>
        <v>Michoacán</v>
      </c>
      <c r="H6297" s="22" t="s">
        <v>614</v>
      </c>
      <c r="I6297" s="199">
        <v>32.298443247574127</v>
      </c>
      <c r="J6297" s="22">
        <v>25</v>
      </c>
      <c r="L6297" s="21" t="str">
        <f t="shared" si="506"/>
        <v>Más de 30 días</v>
      </c>
    </row>
    <row r="6298" spans="1:12" x14ac:dyDescent="0.25">
      <c r="A6298" s="25" t="str">
        <f t="shared" si="502"/>
        <v>tiem_esp2_xMichoacánMichoacánNS/NR</v>
      </c>
      <c r="B6298" s="367" t="str">
        <f t="shared" si="503"/>
        <v>tiem_esp2_x</v>
      </c>
      <c r="C6298" s="367" t="str">
        <f t="shared" si="504"/>
        <v>Michoacán</v>
      </c>
      <c r="D6298" s="367" t="str">
        <f t="shared" si="505"/>
        <v>Michoacán</v>
      </c>
      <c r="H6298" s="22" t="s">
        <v>615</v>
      </c>
      <c r="I6298" s="199">
        <v>5.8686663475855871</v>
      </c>
      <c r="J6298" s="22">
        <v>7</v>
      </c>
      <c r="L6298" s="21" t="str">
        <f t="shared" si="506"/>
        <v>NS/NR</v>
      </c>
    </row>
    <row r="6299" spans="1:12" x14ac:dyDescent="0.25">
      <c r="A6299" s="25" t="str">
        <f t="shared" si="502"/>
        <v>tiem_esp2_xMichoacánMichoacánTotal</v>
      </c>
      <c r="B6299" s="367" t="str">
        <f t="shared" si="503"/>
        <v>tiem_esp2_x</v>
      </c>
      <c r="C6299" s="367" t="str">
        <f t="shared" si="504"/>
        <v>Michoacán</v>
      </c>
      <c r="D6299" s="367" t="str">
        <f t="shared" si="505"/>
        <v>Michoacán</v>
      </c>
      <c r="H6299" s="22" t="s">
        <v>41</v>
      </c>
      <c r="I6299" s="199">
        <v>100</v>
      </c>
      <c r="J6299" s="22">
        <v>85</v>
      </c>
      <c r="L6299" s="21" t="str">
        <f t="shared" si="506"/>
        <v/>
      </c>
    </row>
    <row r="6300" spans="1:12" x14ac:dyDescent="0.25">
      <c r="A6300" s="25" t="str">
        <f t="shared" si="502"/>
        <v>tiem_esp2_xMorelosMorelos1 a 5 días</v>
      </c>
      <c r="B6300" s="367" t="str">
        <f t="shared" si="503"/>
        <v>tiem_esp2_x</v>
      </c>
      <c r="C6300" s="367" t="str">
        <f t="shared" si="504"/>
        <v>Morelos</v>
      </c>
      <c r="D6300" s="367" t="str">
        <f t="shared" si="505"/>
        <v>Morelos</v>
      </c>
      <c r="F6300" s="197" t="s">
        <v>310</v>
      </c>
      <c r="G6300" s="198" t="s">
        <v>45</v>
      </c>
      <c r="H6300" s="22" t="s">
        <v>608</v>
      </c>
      <c r="I6300" s="199">
        <v>24.171855765557222</v>
      </c>
      <c r="J6300" s="22">
        <v>30</v>
      </c>
      <c r="L6300" s="21" t="str">
        <f t="shared" si="506"/>
        <v>1 a 5 días</v>
      </c>
    </row>
    <row r="6301" spans="1:12" x14ac:dyDescent="0.25">
      <c r="A6301" s="25" t="str">
        <f t="shared" si="502"/>
        <v>tiem_esp2_xMorelosMorelos6 a 10 días</v>
      </c>
      <c r="B6301" s="367" t="str">
        <f t="shared" si="503"/>
        <v>tiem_esp2_x</v>
      </c>
      <c r="C6301" s="367" t="str">
        <f t="shared" si="504"/>
        <v>Morelos</v>
      </c>
      <c r="D6301" s="367" t="str">
        <f t="shared" si="505"/>
        <v>Morelos</v>
      </c>
      <c r="H6301" s="22" t="s">
        <v>609</v>
      </c>
      <c r="I6301" s="199">
        <v>12.337201789369608</v>
      </c>
      <c r="J6301" s="22">
        <v>12</v>
      </c>
      <c r="L6301" s="21" t="str">
        <f t="shared" si="506"/>
        <v>6 a 10 días</v>
      </c>
    </row>
    <row r="6302" spans="1:12" x14ac:dyDescent="0.25">
      <c r="A6302" s="25" t="str">
        <f t="shared" si="502"/>
        <v>tiem_esp2_xMorelosMorelos11 a 15 días</v>
      </c>
      <c r="B6302" s="367" t="str">
        <f t="shared" si="503"/>
        <v>tiem_esp2_x</v>
      </c>
      <c r="C6302" s="367" t="str">
        <f t="shared" si="504"/>
        <v>Morelos</v>
      </c>
      <c r="D6302" s="367" t="str">
        <f t="shared" si="505"/>
        <v>Morelos</v>
      </c>
      <c r="H6302" s="22" t="s">
        <v>610</v>
      </c>
      <c r="I6302" s="199">
        <v>14.491878489011828</v>
      </c>
      <c r="J6302" s="22">
        <v>17</v>
      </c>
      <c r="L6302" s="21" t="str">
        <f t="shared" si="506"/>
        <v>11 a 15 días</v>
      </c>
    </row>
    <row r="6303" spans="1:12" x14ac:dyDescent="0.25">
      <c r="A6303" s="25" t="str">
        <f t="shared" si="502"/>
        <v>tiem_esp2_xMorelosMorelos16 a 20 días</v>
      </c>
      <c r="B6303" s="367" t="str">
        <f t="shared" si="503"/>
        <v>tiem_esp2_x</v>
      </c>
      <c r="C6303" s="367" t="str">
        <f t="shared" si="504"/>
        <v>Morelos</v>
      </c>
      <c r="D6303" s="367" t="str">
        <f t="shared" si="505"/>
        <v>Morelos</v>
      </c>
      <c r="H6303" s="22" t="s">
        <v>611</v>
      </c>
      <c r="I6303" s="199">
        <v>3.5045910403640219</v>
      </c>
      <c r="J6303" s="22">
        <v>3</v>
      </c>
      <c r="L6303" s="21" t="str">
        <f t="shared" si="506"/>
        <v>16 a 20 días</v>
      </c>
    </row>
    <row r="6304" spans="1:12" x14ac:dyDescent="0.25">
      <c r="A6304" s="25" t="str">
        <f t="shared" si="502"/>
        <v>tiem_esp2_xMorelosMorelos26 a 30 días</v>
      </c>
      <c r="B6304" s="367" t="str">
        <f t="shared" si="503"/>
        <v>tiem_esp2_x</v>
      </c>
      <c r="C6304" s="367" t="str">
        <f t="shared" si="504"/>
        <v>Morelos</v>
      </c>
      <c r="D6304" s="367" t="str">
        <f t="shared" si="505"/>
        <v>Morelos</v>
      </c>
      <c r="H6304" s="22" t="s">
        <v>613</v>
      </c>
      <c r="I6304" s="199">
        <v>17.181090576877875</v>
      </c>
      <c r="J6304" s="22">
        <v>20</v>
      </c>
      <c r="L6304" s="21" t="str">
        <f t="shared" si="506"/>
        <v>26 a 30 días</v>
      </c>
    </row>
    <row r="6305" spans="1:12" x14ac:dyDescent="0.25">
      <c r="A6305" s="25" t="str">
        <f t="shared" si="502"/>
        <v>tiem_esp2_xMorelosMorelosMás de 30 días</v>
      </c>
      <c r="B6305" s="367" t="str">
        <f t="shared" si="503"/>
        <v>tiem_esp2_x</v>
      </c>
      <c r="C6305" s="367" t="str">
        <f t="shared" si="504"/>
        <v>Morelos</v>
      </c>
      <c r="D6305" s="367" t="str">
        <f t="shared" si="505"/>
        <v>Morelos</v>
      </c>
      <c r="H6305" s="22" t="s">
        <v>614</v>
      </c>
      <c r="I6305" s="199">
        <v>16.927353437121003</v>
      </c>
      <c r="J6305" s="22">
        <v>21</v>
      </c>
      <c r="L6305" s="21" t="str">
        <f t="shared" si="506"/>
        <v>Más de 30 días</v>
      </c>
    </row>
    <row r="6306" spans="1:12" x14ac:dyDescent="0.25">
      <c r="A6306" s="25" t="str">
        <f t="shared" si="502"/>
        <v>tiem_esp2_xMorelosMorelosNS/NR</v>
      </c>
      <c r="B6306" s="367" t="str">
        <f t="shared" si="503"/>
        <v>tiem_esp2_x</v>
      </c>
      <c r="C6306" s="367" t="str">
        <f t="shared" si="504"/>
        <v>Morelos</v>
      </c>
      <c r="D6306" s="367" t="str">
        <f t="shared" si="505"/>
        <v>Morelos</v>
      </c>
      <c r="H6306" s="22" t="s">
        <v>615</v>
      </c>
      <c r="I6306" s="199">
        <v>11.386028901698381</v>
      </c>
      <c r="J6306" s="22">
        <v>12</v>
      </c>
      <c r="L6306" s="21" t="str">
        <f t="shared" si="506"/>
        <v>NS/NR</v>
      </c>
    </row>
    <row r="6307" spans="1:12" x14ac:dyDescent="0.25">
      <c r="A6307" s="25" t="str">
        <f t="shared" si="502"/>
        <v>tiem_esp2_xMorelosMorelosTotal</v>
      </c>
      <c r="B6307" s="367" t="str">
        <f t="shared" si="503"/>
        <v>tiem_esp2_x</v>
      </c>
      <c r="C6307" s="367" t="str">
        <f t="shared" si="504"/>
        <v>Morelos</v>
      </c>
      <c r="D6307" s="367" t="str">
        <f t="shared" si="505"/>
        <v>Morelos</v>
      </c>
      <c r="H6307" s="22" t="s">
        <v>41</v>
      </c>
      <c r="I6307" s="199">
        <v>100</v>
      </c>
      <c r="J6307" s="22">
        <v>115</v>
      </c>
      <c r="L6307" s="21" t="str">
        <f t="shared" si="506"/>
        <v/>
      </c>
    </row>
    <row r="6308" spans="1:12" x14ac:dyDescent="0.25">
      <c r="A6308" s="25" t="str">
        <f t="shared" si="502"/>
        <v>tiem_esp2_xNayaritNayarit1 a 5 días</v>
      </c>
      <c r="B6308" s="367" t="str">
        <f t="shared" si="503"/>
        <v>tiem_esp2_x</v>
      </c>
      <c r="C6308" s="367" t="str">
        <f t="shared" si="504"/>
        <v>Nayarit</v>
      </c>
      <c r="D6308" s="367" t="str">
        <f t="shared" si="505"/>
        <v>Nayarit</v>
      </c>
      <c r="F6308" s="197" t="s">
        <v>311</v>
      </c>
      <c r="G6308" s="198" t="s">
        <v>45</v>
      </c>
      <c r="H6308" s="22" t="s">
        <v>608</v>
      </c>
      <c r="I6308" s="199">
        <v>37.067907154935533</v>
      </c>
      <c r="J6308" s="22">
        <v>41</v>
      </c>
      <c r="L6308" s="21" t="str">
        <f t="shared" si="506"/>
        <v>1 a 5 días</v>
      </c>
    </row>
    <row r="6309" spans="1:12" x14ac:dyDescent="0.25">
      <c r="A6309" s="25" t="str">
        <f t="shared" si="502"/>
        <v>tiem_esp2_xNayaritNayarit6 a 10 días</v>
      </c>
      <c r="B6309" s="367" t="str">
        <f t="shared" si="503"/>
        <v>tiem_esp2_x</v>
      </c>
      <c r="C6309" s="367" t="str">
        <f t="shared" si="504"/>
        <v>Nayarit</v>
      </c>
      <c r="D6309" s="367" t="str">
        <f t="shared" si="505"/>
        <v>Nayarit</v>
      </c>
      <c r="H6309" s="22" t="s">
        <v>609</v>
      </c>
      <c r="I6309" s="199">
        <v>16.928559750961693</v>
      </c>
      <c r="J6309" s="22">
        <v>18</v>
      </c>
      <c r="L6309" s="21" t="str">
        <f t="shared" si="506"/>
        <v>6 a 10 días</v>
      </c>
    </row>
    <row r="6310" spans="1:12" x14ac:dyDescent="0.25">
      <c r="A6310" s="25" t="str">
        <f t="shared" si="502"/>
        <v>tiem_esp2_xNayaritNayarit11 a 15 días</v>
      </c>
      <c r="B6310" s="367" t="str">
        <f t="shared" si="503"/>
        <v>tiem_esp2_x</v>
      </c>
      <c r="C6310" s="367" t="str">
        <f t="shared" si="504"/>
        <v>Nayarit</v>
      </c>
      <c r="D6310" s="367" t="str">
        <f t="shared" si="505"/>
        <v>Nayarit</v>
      </c>
      <c r="H6310" s="22" t="s">
        <v>610</v>
      </c>
      <c r="I6310" s="199">
        <v>6.7100755856412357</v>
      </c>
      <c r="J6310" s="22">
        <v>8</v>
      </c>
      <c r="L6310" s="21" t="str">
        <f t="shared" si="506"/>
        <v>11 a 15 días</v>
      </c>
    </row>
    <row r="6311" spans="1:12" x14ac:dyDescent="0.25">
      <c r="A6311" s="25" t="str">
        <f t="shared" si="502"/>
        <v>tiem_esp2_xNayaritNayarit16 a 20 días</v>
      </c>
      <c r="B6311" s="367" t="str">
        <f t="shared" si="503"/>
        <v>tiem_esp2_x</v>
      </c>
      <c r="C6311" s="367" t="str">
        <f t="shared" si="504"/>
        <v>Nayarit</v>
      </c>
      <c r="D6311" s="367" t="str">
        <f t="shared" si="505"/>
        <v>Nayarit</v>
      </c>
      <c r="H6311" s="22" t="s">
        <v>611</v>
      </c>
      <c r="I6311" s="199">
        <v>0.74008666791670696</v>
      </c>
      <c r="J6311" s="22">
        <v>1</v>
      </c>
      <c r="L6311" s="21" t="str">
        <f t="shared" si="506"/>
        <v>16 a 20 días</v>
      </c>
    </row>
    <row r="6312" spans="1:12" x14ac:dyDescent="0.25">
      <c r="A6312" s="25" t="str">
        <f t="shared" si="502"/>
        <v>tiem_esp2_xNayaritNayarit26 a 30 días</v>
      </c>
      <c r="B6312" s="367" t="str">
        <f t="shared" si="503"/>
        <v>tiem_esp2_x</v>
      </c>
      <c r="C6312" s="367" t="str">
        <f t="shared" si="504"/>
        <v>Nayarit</v>
      </c>
      <c r="D6312" s="367" t="str">
        <f t="shared" si="505"/>
        <v>Nayarit</v>
      </c>
      <c r="H6312" s="22" t="s">
        <v>613</v>
      </c>
      <c r="I6312" s="199">
        <v>14.600992524649076</v>
      </c>
      <c r="J6312" s="22">
        <v>15</v>
      </c>
      <c r="L6312" s="21" t="str">
        <f t="shared" si="506"/>
        <v>26 a 30 días</v>
      </c>
    </row>
    <row r="6313" spans="1:12" x14ac:dyDescent="0.25">
      <c r="A6313" s="25" t="str">
        <f t="shared" si="502"/>
        <v>tiem_esp2_xNayaritNayaritMás de 30 días</v>
      </c>
      <c r="B6313" s="367" t="str">
        <f t="shared" si="503"/>
        <v>tiem_esp2_x</v>
      </c>
      <c r="C6313" s="367" t="str">
        <f t="shared" si="504"/>
        <v>Nayarit</v>
      </c>
      <c r="D6313" s="367" t="str">
        <f t="shared" si="505"/>
        <v>Nayarit</v>
      </c>
      <c r="H6313" s="22" t="s">
        <v>614</v>
      </c>
      <c r="I6313" s="199">
        <v>13.313547642170859</v>
      </c>
      <c r="J6313" s="22">
        <v>14</v>
      </c>
      <c r="L6313" s="21" t="str">
        <f t="shared" si="506"/>
        <v>Más de 30 días</v>
      </c>
    </row>
    <row r="6314" spans="1:12" x14ac:dyDescent="0.25">
      <c r="A6314" s="25" t="str">
        <f t="shared" si="502"/>
        <v>tiem_esp2_xNayaritNayaritNS/NR</v>
      </c>
      <c r="B6314" s="367" t="str">
        <f t="shared" si="503"/>
        <v>tiem_esp2_x</v>
      </c>
      <c r="C6314" s="367" t="str">
        <f t="shared" si="504"/>
        <v>Nayarit</v>
      </c>
      <c r="D6314" s="367" t="str">
        <f t="shared" si="505"/>
        <v>Nayarit</v>
      </c>
      <c r="H6314" s="22" t="s">
        <v>615</v>
      </c>
      <c r="I6314" s="199">
        <v>10.638830673724819</v>
      </c>
      <c r="J6314" s="22">
        <v>10</v>
      </c>
      <c r="L6314" s="21" t="str">
        <f t="shared" si="506"/>
        <v>NS/NR</v>
      </c>
    </row>
    <row r="6315" spans="1:12" x14ac:dyDescent="0.25">
      <c r="A6315" s="25" t="str">
        <f t="shared" si="502"/>
        <v>tiem_esp2_xNayaritNayaritTotal</v>
      </c>
      <c r="B6315" s="367" t="str">
        <f t="shared" si="503"/>
        <v>tiem_esp2_x</v>
      </c>
      <c r="C6315" s="367" t="str">
        <f t="shared" si="504"/>
        <v>Nayarit</v>
      </c>
      <c r="D6315" s="367" t="str">
        <f t="shared" si="505"/>
        <v>Nayarit</v>
      </c>
      <c r="H6315" s="22" t="s">
        <v>41</v>
      </c>
      <c r="I6315" s="199">
        <v>100</v>
      </c>
      <c r="J6315" s="22">
        <v>107</v>
      </c>
      <c r="L6315" s="21" t="str">
        <f t="shared" si="506"/>
        <v/>
      </c>
    </row>
    <row r="6316" spans="1:12" x14ac:dyDescent="0.25">
      <c r="A6316" s="25" t="str">
        <f t="shared" si="502"/>
        <v>tiem_esp2_xNuevo LeónNuevo León1 a 5 días</v>
      </c>
      <c r="B6316" s="367" t="str">
        <f t="shared" si="503"/>
        <v>tiem_esp2_x</v>
      </c>
      <c r="C6316" s="367" t="str">
        <f t="shared" si="504"/>
        <v>Nuevo León</v>
      </c>
      <c r="D6316" s="367" t="str">
        <f t="shared" si="505"/>
        <v>Nuevo León</v>
      </c>
      <c r="F6316" s="197" t="s">
        <v>312</v>
      </c>
      <c r="G6316" s="198" t="s">
        <v>45</v>
      </c>
      <c r="H6316" s="22" t="s">
        <v>608</v>
      </c>
      <c r="I6316" s="199">
        <v>27.795464991696132</v>
      </c>
      <c r="J6316" s="22">
        <v>34</v>
      </c>
      <c r="L6316" s="21" t="str">
        <f t="shared" si="506"/>
        <v>1 a 5 días</v>
      </c>
    </row>
    <row r="6317" spans="1:12" x14ac:dyDescent="0.25">
      <c r="A6317" s="25" t="str">
        <f t="shared" si="502"/>
        <v>tiem_esp2_xNuevo LeónNuevo León6 a 10 días</v>
      </c>
      <c r="B6317" s="367" t="str">
        <f t="shared" si="503"/>
        <v>tiem_esp2_x</v>
      </c>
      <c r="C6317" s="367" t="str">
        <f t="shared" si="504"/>
        <v>Nuevo León</v>
      </c>
      <c r="D6317" s="367" t="str">
        <f t="shared" si="505"/>
        <v>Nuevo León</v>
      </c>
      <c r="H6317" s="22" t="s">
        <v>609</v>
      </c>
      <c r="I6317" s="199">
        <v>21.811048648325624</v>
      </c>
      <c r="J6317" s="22">
        <v>27</v>
      </c>
      <c r="L6317" s="21" t="str">
        <f t="shared" si="506"/>
        <v>6 a 10 días</v>
      </c>
    </row>
    <row r="6318" spans="1:12" x14ac:dyDescent="0.25">
      <c r="A6318" s="25" t="str">
        <f t="shared" si="502"/>
        <v>tiem_esp2_xNuevo LeónNuevo León11 a 15 días</v>
      </c>
      <c r="B6318" s="367" t="str">
        <f t="shared" si="503"/>
        <v>tiem_esp2_x</v>
      </c>
      <c r="C6318" s="367" t="str">
        <f t="shared" si="504"/>
        <v>Nuevo León</v>
      </c>
      <c r="D6318" s="367" t="str">
        <f t="shared" si="505"/>
        <v>Nuevo León</v>
      </c>
      <c r="H6318" s="22" t="s">
        <v>610</v>
      </c>
      <c r="I6318" s="199">
        <v>6.4244375440682555</v>
      </c>
      <c r="J6318" s="22">
        <v>11</v>
      </c>
      <c r="L6318" s="21" t="str">
        <f t="shared" si="506"/>
        <v>11 a 15 días</v>
      </c>
    </row>
    <row r="6319" spans="1:12" x14ac:dyDescent="0.25">
      <c r="A6319" s="25" t="str">
        <f t="shared" si="502"/>
        <v>tiem_esp2_xNuevo LeónNuevo León16 a 20 días</v>
      </c>
      <c r="B6319" s="367" t="str">
        <f t="shared" si="503"/>
        <v>tiem_esp2_x</v>
      </c>
      <c r="C6319" s="367" t="str">
        <f t="shared" si="504"/>
        <v>Nuevo León</v>
      </c>
      <c r="D6319" s="367" t="str">
        <f t="shared" si="505"/>
        <v>Nuevo León</v>
      </c>
      <c r="H6319" s="22" t="s">
        <v>611</v>
      </c>
      <c r="I6319" s="199">
        <v>1.3673675322383063</v>
      </c>
      <c r="J6319" s="22">
        <v>3</v>
      </c>
      <c r="L6319" s="21" t="str">
        <f t="shared" si="506"/>
        <v>16 a 20 días</v>
      </c>
    </row>
    <row r="6320" spans="1:12" x14ac:dyDescent="0.25">
      <c r="A6320" s="25" t="str">
        <f t="shared" si="502"/>
        <v>tiem_esp2_xNuevo LeónNuevo León21 a 25 días</v>
      </c>
      <c r="B6320" s="367" t="str">
        <f t="shared" si="503"/>
        <v>tiem_esp2_x</v>
      </c>
      <c r="C6320" s="367" t="str">
        <f t="shared" si="504"/>
        <v>Nuevo León</v>
      </c>
      <c r="D6320" s="367" t="str">
        <f t="shared" si="505"/>
        <v>Nuevo León</v>
      </c>
      <c r="H6320" s="22" t="s">
        <v>612</v>
      </c>
      <c r="I6320" s="199">
        <v>0.22368264296519616</v>
      </c>
      <c r="J6320" s="22">
        <v>1</v>
      </c>
      <c r="L6320" s="21" t="str">
        <f t="shared" si="506"/>
        <v>21 a 25 días</v>
      </c>
    </row>
    <row r="6321" spans="1:12" x14ac:dyDescent="0.25">
      <c r="A6321" s="25" t="str">
        <f t="shared" si="502"/>
        <v>tiem_esp2_xNuevo LeónNuevo León26 a 30 días</v>
      </c>
      <c r="B6321" s="367" t="str">
        <f t="shared" si="503"/>
        <v>tiem_esp2_x</v>
      </c>
      <c r="C6321" s="367" t="str">
        <f t="shared" si="504"/>
        <v>Nuevo León</v>
      </c>
      <c r="D6321" s="367" t="str">
        <f t="shared" si="505"/>
        <v>Nuevo León</v>
      </c>
      <c r="H6321" s="22" t="s">
        <v>613</v>
      </c>
      <c r="I6321" s="199">
        <v>17.644023328024478</v>
      </c>
      <c r="J6321" s="22">
        <v>19</v>
      </c>
      <c r="L6321" s="21" t="str">
        <f t="shared" si="506"/>
        <v>26 a 30 días</v>
      </c>
    </row>
    <row r="6322" spans="1:12" x14ac:dyDescent="0.25">
      <c r="A6322" s="25" t="str">
        <f t="shared" si="502"/>
        <v>tiem_esp2_xNuevo LeónNuevo LeónMás de 30 días</v>
      </c>
      <c r="B6322" s="367" t="str">
        <f t="shared" si="503"/>
        <v>tiem_esp2_x</v>
      </c>
      <c r="C6322" s="367" t="str">
        <f t="shared" si="504"/>
        <v>Nuevo León</v>
      </c>
      <c r="D6322" s="367" t="str">
        <f t="shared" si="505"/>
        <v>Nuevo León</v>
      </c>
      <c r="H6322" s="22" t="s">
        <v>614</v>
      </c>
      <c r="I6322" s="199">
        <v>12.76981598012584</v>
      </c>
      <c r="J6322" s="22">
        <v>16</v>
      </c>
      <c r="L6322" s="21" t="str">
        <f t="shared" si="506"/>
        <v>Más de 30 días</v>
      </c>
    </row>
    <row r="6323" spans="1:12" x14ac:dyDescent="0.25">
      <c r="A6323" s="25" t="str">
        <f t="shared" si="502"/>
        <v>tiem_esp2_xNuevo LeónNuevo LeónNS/NR</v>
      </c>
      <c r="B6323" s="367" t="str">
        <f t="shared" si="503"/>
        <v>tiem_esp2_x</v>
      </c>
      <c r="C6323" s="367" t="str">
        <f t="shared" si="504"/>
        <v>Nuevo León</v>
      </c>
      <c r="D6323" s="367" t="str">
        <f t="shared" si="505"/>
        <v>Nuevo León</v>
      </c>
      <c r="H6323" s="22" t="s">
        <v>615</v>
      </c>
      <c r="I6323" s="199">
        <v>11.96415933255612</v>
      </c>
      <c r="J6323" s="22">
        <v>14</v>
      </c>
      <c r="L6323" s="21" t="str">
        <f t="shared" si="506"/>
        <v>NS/NR</v>
      </c>
    </row>
    <row r="6324" spans="1:12" x14ac:dyDescent="0.25">
      <c r="A6324" s="25" t="str">
        <f t="shared" si="502"/>
        <v>tiem_esp2_xNuevo LeónNuevo LeónTotal</v>
      </c>
      <c r="B6324" s="367" t="str">
        <f t="shared" si="503"/>
        <v>tiem_esp2_x</v>
      </c>
      <c r="C6324" s="367" t="str">
        <f t="shared" si="504"/>
        <v>Nuevo León</v>
      </c>
      <c r="D6324" s="367" t="str">
        <f t="shared" si="505"/>
        <v>Nuevo León</v>
      </c>
      <c r="H6324" s="22" t="s">
        <v>41</v>
      </c>
      <c r="I6324" s="199">
        <v>100</v>
      </c>
      <c r="J6324" s="22">
        <v>125</v>
      </c>
      <c r="L6324" s="21" t="str">
        <f t="shared" si="506"/>
        <v/>
      </c>
    </row>
    <row r="6325" spans="1:12" x14ac:dyDescent="0.25">
      <c r="A6325" s="25" t="str">
        <f t="shared" si="502"/>
        <v>tiem_esp2_xOaxacaOaxaca1 a 5 días</v>
      </c>
      <c r="B6325" s="367" t="str">
        <f t="shared" si="503"/>
        <v>tiem_esp2_x</v>
      </c>
      <c r="C6325" s="367" t="str">
        <f t="shared" si="504"/>
        <v>Oaxaca</v>
      </c>
      <c r="D6325" s="367" t="str">
        <f t="shared" si="505"/>
        <v>Oaxaca</v>
      </c>
      <c r="F6325" s="197" t="s">
        <v>313</v>
      </c>
      <c r="G6325" s="198" t="s">
        <v>45</v>
      </c>
      <c r="H6325" s="22" t="s">
        <v>608</v>
      </c>
      <c r="I6325" s="199">
        <v>22.602930767499053</v>
      </c>
      <c r="J6325" s="22">
        <v>24</v>
      </c>
      <c r="L6325" s="21" t="str">
        <f t="shared" si="506"/>
        <v>1 a 5 días</v>
      </c>
    </row>
    <row r="6326" spans="1:12" x14ac:dyDescent="0.25">
      <c r="A6326" s="25" t="str">
        <f t="shared" si="502"/>
        <v>tiem_esp2_xOaxacaOaxaca6 a 10 días</v>
      </c>
      <c r="B6326" s="367" t="str">
        <f t="shared" si="503"/>
        <v>tiem_esp2_x</v>
      </c>
      <c r="C6326" s="367" t="str">
        <f t="shared" si="504"/>
        <v>Oaxaca</v>
      </c>
      <c r="D6326" s="367" t="str">
        <f t="shared" si="505"/>
        <v>Oaxaca</v>
      </c>
      <c r="H6326" s="22" t="s">
        <v>609</v>
      </c>
      <c r="I6326" s="199">
        <v>8.681355547756473</v>
      </c>
      <c r="J6326" s="22">
        <v>9</v>
      </c>
      <c r="L6326" s="21" t="str">
        <f t="shared" si="506"/>
        <v>6 a 10 días</v>
      </c>
    </row>
    <row r="6327" spans="1:12" x14ac:dyDescent="0.25">
      <c r="A6327" s="25" t="str">
        <f t="shared" si="502"/>
        <v>tiem_esp2_xOaxacaOaxaca11 a 15 días</v>
      </c>
      <c r="B6327" s="367" t="str">
        <f t="shared" si="503"/>
        <v>tiem_esp2_x</v>
      </c>
      <c r="C6327" s="367" t="str">
        <f t="shared" si="504"/>
        <v>Oaxaca</v>
      </c>
      <c r="D6327" s="367" t="str">
        <f t="shared" si="505"/>
        <v>Oaxaca</v>
      </c>
      <c r="H6327" s="22" t="s">
        <v>610</v>
      </c>
      <c r="I6327" s="199">
        <v>7.50789339602012</v>
      </c>
      <c r="J6327" s="22">
        <v>8</v>
      </c>
      <c r="L6327" s="21" t="str">
        <f t="shared" si="506"/>
        <v>11 a 15 días</v>
      </c>
    </row>
    <row r="6328" spans="1:12" x14ac:dyDescent="0.25">
      <c r="A6328" s="25" t="str">
        <f t="shared" si="502"/>
        <v>tiem_esp2_xOaxacaOaxaca16 a 20 días</v>
      </c>
      <c r="B6328" s="367" t="str">
        <f t="shared" si="503"/>
        <v>tiem_esp2_x</v>
      </c>
      <c r="C6328" s="367" t="str">
        <f t="shared" si="504"/>
        <v>Oaxaca</v>
      </c>
      <c r="D6328" s="367" t="str">
        <f t="shared" si="505"/>
        <v>Oaxaca</v>
      </c>
      <c r="H6328" s="22" t="s">
        <v>611</v>
      </c>
      <c r="I6328" s="199">
        <v>2.0142905281524022</v>
      </c>
      <c r="J6328" s="22">
        <v>2</v>
      </c>
      <c r="L6328" s="21" t="str">
        <f t="shared" si="506"/>
        <v>16 a 20 días</v>
      </c>
    </row>
    <row r="6329" spans="1:12" x14ac:dyDescent="0.25">
      <c r="A6329" s="25" t="str">
        <f t="shared" si="502"/>
        <v>tiem_esp2_xOaxacaOaxaca21 a 25 días</v>
      </c>
      <c r="B6329" s="367" t="str">
        <f t="shared" si="503"/>
        <v>tiem_esp2_x</v>
      </c>
      <c r="C6329" s="367" t="str">
        <f t="shared" si="504"/>
        <v>Oaxaca</v>
      </c>
      <c r="D6329" s="367" t="str">
        <f t="shared" si="505"/>
        <v>Oaxaca</v>
      </c>
      <c r="H6329" s="22" t="s">
        <v>612</v>
      </c>
      <c r="I6329" s="199">
        <v>1.9633150365173608</v>
      </c>
      <c r="J6329" s="22">
        <v>2</v>
      </c>
      <c r="L6329" s="21" t="str">
        <f t="shared" si="506"/>
        <v>21 a 25 días</v>
      </c>
    </row>
    <row r="6330" spans="1:12" x14ac:dyDescent="0.25">
      <c r="A6330" s="25" t="str">
        <f t="shared" si="502"/>
        <v>tiem_esp2_xOaxacaOaxaca26 a 30 días</v>
      </c>
      <c r="B6330" s="367" t="str">
        <f t="shared" si="503"/>
        <v>tiem_esp2_x</v>
      </c>
      <c r="C6330" s="367" t="str">
        <f t="shared" si="504"/>
        <v>Oaxaca</v>
      </c>
      <c r="D6330" s="367" t="str">
        <f t="shared" si="505"/>
        <v>Oaxaca</v>
      </c>
      <c r="H6330" s="22" t="s">
        <v>613</v>
      </c>
      <c r="I6330" s="199">
        <v>30.176302888859276</v>
      </c>
      <c r="J6330" s="22">
        <v>30</v>
      </c>
      <c r="L6330" s="21" t="str">
        <f t="shared" si="506"/>
        <v>26 a 30 días</v>
      </c>
    </row>
    <row r="6331" spans="1:12" x14ac:dyDescent="0.25">
      <c r="A6331" s="25" t="str">
        <f t="shared" si="502"/>
        <v>tiem_esp2_xOaxacaOaxacaMás de 30 días</v>
      </c>
      <c r="B6331" s="367" t="str">
        <f t="shared" si="503"/>
        <v>tiem_esp2_x</v>
      </c>
      <c r="C6331" s="367" t="str">
        <f t="shared" si="504"/>
        <v>Oaxaca</v>
      </c>
      <c r="D6331" s="367" t="str">
        <f t="shared" si="505"/>
        <v>Oaxaca</v>
      </c>
      <c r="H6331" s="22" t="s">
        <v>614</v>
      </c>
      <c r="I6331" s="199">
        <v>24.237159966208313</v>
      </c>
      <c r="J6331" s="22">
        <v>26</v>
      </c>
      <c r="L6331" s="21" t="str">
        <f t="shared" si="506"/>
        <v>Más de 30 días</v>
      </c>
    </row>
    <row r="6332" spans="1:12" x14ac:dyDescent="0.25">
      <c r="A6332" s="25" t="str">
        <f t="shared" si="502"/>
        <v>tiem_esp2_xOaxacaOaxacaNS/NR</v>
      </c>
      <c r="B6332" s="367" t="str">
        <f t="shared" si="503"/>
        <v>tiem_esp2_x</v>
      </c>
      <c r="C6332" s="367" t="str">
        <f t="shared" si="504"/>
        <v>Oaxaca</v>
      </c>
      <c r="D6332" s="367" t="str">
        <f t="shared" si="505"/>
        <v>Oaxaca</v>
      </c>
      <c r="H6332" s="22" t="s">
        <v>615</v>
      </c>
      <c r="I6332" s="199">
        <v>2.8167518689869695</v>
      </c>
      <c r="J6332" s="22">
        <v>3</v>
      </c>
      <c r="L6332" s="21" t="str">
        <f t="shared" si="506"/>
        <v>NS/NR</v>
      </c>
    </row>
    <row r="6333" spans="1:12" x14ac:dyDescent="0.25">
      <c r="A6333" s="25" t="str">
        <f t="shared" si="502"/>
        <v>tiem_esp2_xOaxacaOaxacaTotal</v>
      </c>
      <c r="B6333" s="367" t="str">
        <f t="shared" si="503"/>
        <v>tiem_esp2_x</v>
      </c>
      <c r="C6333" s="367" t="str">
        <f t="shared" si="504"/>
        <v>Oaxaca</v>
      </c>
      <c r="D6333" s="367" t="str">
        <f t="shared" si="505"/>
        <v>Oaxaca</v>
      </c>
      <c r="H6333" s="22" t="s">
        <v>41</v>
      </c>
      <c r="I6333" s="199">
        <v>100</v>
      </c>
      <c r="J6333" s="22">
        <v>104</v>
      </c>
      <c r="L6333" s="21" t="str">
        <f t="shared" si="506"/>
        <v/>
      </c>
    </row>
    <row r="6334" spans="1:12" x14ac:dyDescent="0.25">
      <c r="A6334" s="25" t="str">
        <f t="shared" si="502"/>
        <v>tiem_esp2_xPueblaPuebla1 a 5 días</v>
      </c>
      <c r="B6334" s="367" t="str">
        <f t="shared" si="503"/>
        <v>tiem_esp2_x</v>
      </c>
      <c r="C6334" s="367" t="str">
        <f t="shared" si="504"/>
        <v>Puebla</v>
      </c>
      <c r="D6334" s="367" t="str">
        <f t="shared" si="505"/>
        <v>Puebla</v>
      </c>
      <c r="F6334" s="197" t="s">
        <v>314</v>
      </c>
      <c r="G6334" s="198" t="s">
        <v>45</v>
      </c>
      <c r="H6334" s="22" t="s">
        <v>608</v>
      </c>
      <c r="I6334" s="199">
        <v>27.879814571940205</v>
      </c>
      <c r="J6334" s="22">
        <v>35</v>
      </c>
      <c r="L6334" s="21" t="str">
        <f t="shared" si="506"/>
        <v>1 a 5 días</v>
      </c>
    </row>
    <row r="6335" spans="1:12" x14ac:dyDescent="0.25">
      <c r="A6335" s="25" t="str">
        <f t="shared" si="502"/>
        <v>tiem_esp2_xPueblaPuebla6 a 10 días</v>
      </c>
      <c r="B6335" s="367" t="str">
        <f t="shared" si="503"/>
        <v>tiem_esp2_x</v>
      </c>
      <c r="C6335" s="367" t="str">
        <f t="shared" si="504"/>
        <v>Puebla</v>
      </c>
      <c r="D6335" s="367" t="str">
        <f t="shared" si="505"/>
        <v>Puebla</v>
      </c>
      <c r="H6335" s="22" t="s">
        <v>609</v>
      </c>
      <c r="I6335" s="199">
        <v>11.689540220626169</v>
      </c>
      <c r="J6335" s="22">
        <v>14</v>
      </c>
      <c r="L6335" s="21" t="str">
        <f t="shared" si="506"/>
        <v>6 a 10 días</v>
      </c>
    </row>
    <row r="6336" spans="1:12" x14ac:dyDescent="0.25">
      <c r="A6336" s="25" t="str">
        <f t="shared" si="502"/>
        <v>tiem_esp2_xPueblaPuebla11 a 15 días</v>
      </c>
      <c r="B6336" s="367" t="str">
        <f t="shared" si="503"/>
        <v>tiem_esp2_x</v>
      </c>
      <c r="C6336" s="367" t="str">
        <f t="shared" si="504"/>
        <v>Puebla</v>
      </c>
      <c r="D6336" s="367" t="str">
        <f t="shared" si="505"/>
        <v>Puebla</v>
      </c>
      <c r="H6336" s="22" t="s">
        <v>610</v>
      </c>
      <c r="I6336" s="199">
        <v>5.6459549998193568</v>
      </c>
      <c r="J6336" s="22">
        <v>7</v>
      </c>
      <c r="L6336" s="21" t="str">
        <f t="shared" si="506"/>
        <v>11 a 15 días</v>
      </c>
    </row>
    <row r="6337" spans="1:12" x14ac:dyDescent="0.25">
      <c r="A6337" s="25" t="str">
        <f t="shared" ref="A6337:A6400" si="507">IFERROR(CONCATENATE(B6337,C6337,D6337,IF(H6337&lt;&gt;"Total",MID(H6337,FIND(" ",H6337)+2,LEN(H6337)),"Total")),"")</f>
        <v>tiem_esp2_xPueblaPuebla16 a 20 días</v>
      </c>
      <c r="B6337" s="367" t="str">
        <f t="shared" ref="B6337:B6400" si="508">+IF(AND(G6337&lt;&gt;"",I6338="Estimate"),TRIM(MID(G6337,1,FIND(" ",G6337,1))),IF(AND(F6337&lt;&gt;"",I6338="Estimate"),TRIM(MID(F6337,1,FIND(" ",F6337,1))),IF(AND(E6337&lt;&gt;"",I6338="Estimate"),TRIM(MID(E6337,1,FIND(" ",E6337,1))),B6336)))</f>
        <v>tiem_esp2_x</v>
      </c>
      <c r="C6337" s="367" t="str">
        <f t="shared" ref="C6337:C6400" si="509">+IF(AND(E6337&lt;&gt;"",G6337="% of Total"),TRIM(MID(E6337,FIND(" ",E6337,1),LEN(E6337))),IF(AND(D6337&lt;&gt;"Primer nivel",D6337&lt;&gt;"Segundo nivel"),D6337,C6336))</f>
        <v>Puebla</v>
      </c>
      <c r="D6337" s="367" t="str">
        <f t="shared" ref="D6337:D6400" si="510">+IF(AND(G6337&lt;&gt;"",I6338="Estimate"),"Nacional",IF(AND(F6337&lt;&gt;"",G6337="% of Total"),TRIM(MID(F6337,FIND(" ",F6337,1),LEN(F6337))),D6336))</f>
        <v>Puebla</v>
      </c>
      <c r="H6337" s="22" t="s">
        <v>611</v>
      </c>
      <c r="I6337" s="199">
        <v>4.2341645578343234</v>
      </c>
      <c r="J6337" s="22">
        <v>4</v>
      </c>
      <c r="L6337" s="21" t="str">
        <f t="shared" si="506"/>
        <v>16 a 20 días</v>
      </c>
    </row>
    <row r="6338" spans="1:12" x14ac:dyDescent="0.25">
      <c r="A6338" s="25" t="str">
        <f t="shared" si="507"/>
        <v>tiem_esp2_xPueblaPuebla21 a 25 días</v>
      </c>
      <c r="B6338" s="367" t="str">
        <f t="shared" si="508"/>
        <v>tiem_esp2_x</v>
      </c>
      <c r="C6338" s="367" t="str">
        <f t="shared" si="509"/>
        <v>Puebla</v>
      </c>
      <c r="D6338" s="367" t="str">
        <f t="shared" si="510"/>
        <v>Puebla</v>
      </c>
      <c r="H6338" s="22" t="s">
        <v>612</v>
      </c>
      <c r="I6338" s="199">
        <v>2.3903852747149719</v>
      </c>
      <c r="J6338" s="22">
        <v>3</v>
      </c>
      <c r="L6338" s="21" t="str">
        <f t="shared" si="506"/>
        <v>21 a 25 días</v>
      </c>
    </row>
    <row r="6339" spans="1:12" x14ac:dyDescent="0.25">
      <c r="A6339" s="25" t="str">
        <f t="shared" si="507"/>
        <v>tiem_esp2_xPueblaPuebla26 a 30 días</v>
      </c>
      <c r="B6339" s="367" t="str">
        <f t="shared" si="508"/>
        <v>tiem_esp2_x</v>
      </c>
      <c r="C6339" s="367" t="str">
        <f t="shared" si="509"/>
        <v>Puebla</v>
      </c>
      <c r="D6339" s="367" t="str">
        <f t="shared" si="510"/>
        <v>Puebla</v>
      </c>
      <c r="H6339" s="22" t="s">
        <v>613</v>
      </c>
      <c r="I6339" s="199">
        <v>12.857674171528968</v>
      </c>
      <c r="J6339" s="22">
        <v>15</v>
      </c>
      <c r="L6339" s="21" t="str">
        <f t="shared" si="506"/>
        <v>26 a 30 días</v>
      </c>
    </row>
    <row r="6340" spans="1:12" x14ac:dyDescent="0.25">
      <c r="A6340" s="25" t="str">
        <f t="shared" si="507"/>
        <v>tiem_esp2_xPueblaPueblaMás de 30 días</v>
      </c>
      <c r="B6340" s="367" t="str">
        <f t="shared" si="508"/>
        <v>tiem_esp2_x</v>
      </c>
      <c r="C6340" s="367" t="str">
        <f t="shared" si="509"/>
        <v>Puebla</v>
      </c>
      <c r="D6340" s="367" t="str">
        <f t="shared" si="510"/>
        <v>Puebla</v>
      </c>
      <c r="H6340" s="22" t="s">
        <v>614</v>
      </c>
      <c r="I6340" s="199">
        <v>18.966222061183196</v>
      </c>
      <c r="J6340" s="22">
        <v>17</v>
      </c>
      <c r="L6340" s="21" t="str">
        <f t="shared" si="506"/>
        <v>Más de 30 días</v>
      </c>
    </row>
    <row r="6341" spans="1:12" x14ac:dyDescent="0.25">
      <c r="A6341" s="25" t="str">
        <f t="shared" si="507"/>
        <v>tiem_esp2_xPueblaPueblaNS/NR</v>
      </c>
      <c r="B6341" s="367" t="str">
        <f t="shared" si="508"/>
        <v>tiem_esp2_x</v>
      </c>
      <c r="C6341" s="367" t="str">
        <f t="shared" si="509"/>
        <v>Puebla</v>
      </c>
      <c r="D6341" s="367" t="str">
        <f t="shared" si="510"/>
        <v>Puebla</v>
      </c>
      <c r="H6341" s="22" t="s">
        <v>615</v>
      </c>
      <c r="I6341" s="199">
        <v>16.336244142352818</v>
      </c>
      <c r="J6341" s="22">
        <v>19</v>
      </c>
      <c r="L6341" s="21" t="str">
        <f t="shared" si="506"/>
        <v>NS/NR</v>
      </c>
    </row>
    <row r="6342" spans="1:12" x14ac:dyDescent="0.25">
      <c r="A6342" s="25" t="str">
        <f t="shared" si="507"/>
        <v>tiem_esp2_xPueblaPueblaTotal</v>
      </c>
      <c r="B6342" s="367" t="str">
        <f t="shared" si="508"/>
        <v>tiem_esp2_x</v>
      </c>
      <c r="C6342" s="367" t="str">
        <f t="shared" si="509"/>
        <v>Puebla</v>
      </c>
      <c r="D6342" s="367" t="str">
        <f t="shared" si="510"/>
        <v>Puebla</v>
      </c>
      <c r="H6342" s="22" t="s">
        <v>41</v>
      </c>
      <c r="I6342" s="199">
        <v>100</v>
      </c>
      <c r="J6342" s="22">
        <v>114</v>
      </c>
      <c r="L6342" s="21" t="str">
        <f t="shared" si="506"/>
        <v/>
      </c>
    </row>
    <row r="6343" spans="1:12" x14ac:dyDescent="0.25">
      <c r="A6343" s="25" t="str">
        <f t="shared" si="507"/>
        <v>tiem_esp2_xQuerétaroQuerétaro1 a 5 días</v>
      </c>
      <c r="B6343" s="367" t="str">
        <f t="shared" si="508"/>
        <v>tiem_esp2_x</v>
      </c>
      <c r="C6343" s="367" t="str">
        <f t="shared" si="509"/>
        <v>Querétaro</v>
      </c>
      <c r="D6343" s="367" t="str">
        <f t="shared" si="510"/>
        <v>Querétaro</v>
      </c>
      <c r="F6343" s="197" t="s">
        <v>315</v>
      </c>
      <c r="G6343" s="198" t="s">
        <v>45</v>
      </c>
      <c r="H6343" s="22" t="s">
        <v>608</v>
      </c>
      <c r="I6343" s="199">
        <v>27.735570365608709</v>
      </c>
      <c r="J6343" s="22">
        <v>40</v>
      </c>
      <c r="L6343" s="21" t="str">
        <f t="shared" ref="L6343:L6406" si="511">IF(H6343&lt;&gt;"",IFERROR(MID(H6343,FIND(" ",H6343)+2,LEN(H6343)),""),"")</f>
        <v>1 a 5 días</v>
      </c>
    </row>
    <row r="6344" spans="1:12" x14ac:dyDescent="0.25">
      <c r="A6344" s="25" t="str">
        <f t="shared" si="507"/>
        <v>tiem_esp2_xQuerétaroQuerétaro6 a 10 días</v>
      </c>
      <c r="B6344" s="367" t="str">
        <f t="shared" si="508"/>
        <v>tiem_esp2_x</v>
      </c>
      <c r="C6344" s="367" t="str">
        <f t="shared" si="509"/>
        <v>Querétaro</v>
      </c>
      <c r="D6344" s="367" t="str">
        <f t="shared" si="510"/>
        <v>Querétaro</v>
      </c>
      <c r="H6344" s="22" t="s">
        <v>609</v>
      </c>
      <c r="I6344" s="199">
        <v>11.196946237986044</v>
      </c>
      <c r="J6344" s="22">
        <v>18</v>
      </c>
      <c r="L6344" s="21" t="str">
        <f t="shared" si="511"/>
        <v>6 a 10 días</v>
      </c>
    </row>
    <row r="6345" spans="1:12" x14ac:dyDescent="0.25">
      <c r="A6345" s="25" t="str">
        <f t="shared" si="507"/>
        <v>tiem_esp2_xQuerétaroQuerétaro11 a 15 días</v>
      </c>
      <c r="B6345" s="367" t="str">
        <f t="shared" si="508"/>
        <v>tiem_esp2_x</v>
      </c>
      <c r="C6345" s="367" t="str">
        <f t="shared" si="509"/>
        <v>Querétaro</v>
      </c>
      <c r="D6345" s="367" t="str">
        <f t="shared" si="510"/>
        <v>Querétaro</v>
      </c>
      <c r="H6345" s="22" t="s">
        <v>610</v>
      </c>
      <c r="I6345" s="199">
        <v>16.288588723485351</v>
      </c>
      <c r="J6345" s="22">
        <v>20</v>
      </c>
      <c r="L6345" s="21" t="str">
        <f t="shared" si="511"/>
        <v>11 a 15 días</v>
      </c>
    </row>
    <row r="6346" spans="1:12" x14ac:dyDescent="0.25">
      <c r="A6346" s="25" t="str">
        <f t="shared" si="507"/>
        <v>tiem_esp2_xQuerétaroQuerétaro16 a 20 días</v>
      </c>
      <c r="B6346" s="367" t="str">
        <f t="shared" si="508"/>
        <v>tiem_esp2_x</v>
      </c>
      <c r="C6346" s="367" t="str">
        <f t="shared" si="509"/>
        <v>Querétaro</v>
      </c>
      <c r="D6346" s="367" t="str">
        <f t="shared" si="510"/>
        <v>Querétaro</v>
      </c>
      <c r="H6346" s="22" t="s">
        <v>611</v>
      </c>
      <c r="I6346" s="199">
        <v>0.160469213042087</v>
      </c>
      <c r="J6346" s="22">
        <v>1</v>
      </c>
      <c r="L6346" s="21" t="str">
        <f t="shared" si="511"/>
        <v>16 a 20 días</v>
      </c>
    </row>
    <row r="6347" spans="1:12" x14ac:dyDescent="0.25">
      <c r="A6347" s="25" t="str">
        <f t="shared" si="507"/>
        <v>tiem_esp2_xQuerétaroQuerétaro21 a 25 días</v>
      </c>
      <c r="B6347" s="367" t="str">
        <f t="shared" si="508"/>
        <v>tiem_esp2_x</v>
      </c>
      <c r="C6347" s="367" t="str">
        <f t="shared" si="509"/>
        <v>Querétaro</v>
      </c>
      <c r="D6347" s="367" t="str">
        <f t="shared" si="510"/>
        <v>Querétaro</v>
      </c>
      <c r="H6347" s="22" t="s">
        <v>612</v>
      </c>
      <c r="I6347" s="199">
        <v>6.2657126580315898</v>
      </c>
      <c r="J6347" s="22">
        <v>7</v>
      </c>
      <c r="L6347" s="21" t="str">
        <f t="shared" si="511"/>
        <v>21 a 25 días</v>
      </c>
    </row>
    <row r="6348" spans="1:12" x14ac:dyDescent="0.25">
      <c r="A6348" s="25" t="str">
        <f t="shared" si="507"/>
        <v>tiem_esp2_xQuerétaroQuerétaro26 a 30 días</v>
      </c>
      <c r="B6348" s="367" t="str">
        <f t="shared" si="508"/>
        <v>tiem_esp2_x</v>
      </c>
      <c r="C6348" s="367" t="str">
        <f t="shared" si="509"/>
        <v>Querétaro</v>
      </c>
      <c r="D6348" s="367" t="str">
        <f t="shared" si="510"/>
        <v>Querétaro</v>
      </c>
      <c r="H6348" s="22" t="s">
        <v>613</v>
      </c>
      <c r="I6348" s="199">
        <v>19.970304033172379</v>
      </c>
      <c r="J6348" s="22">
        <v>26</v>
      </c>
      <c r="L6348" s="21" t="str">
        <f t="shared" si="511"/>
        <v>26 a 30 días</v>
      </c>
    </row>
    <row r="6349" spans="1:12" x14ac:dyDescent="0.25">
      <c r="A6349" s="25" t="str">
        <f t="shared" si="507"/>
        <v>tiem_esp2_xQuerétaroQuerétaroMás de 30 días</v>
      </c>
      <c r="B6349" s="367" t="str">
        <f t="shared" si="508"/>
        <v>tiem_esp2_x</v>
      </c>
      <c r="C6349" s="367" t="str">
        <f t="shared" si="509"/>
        <v>Querétaro</v>
      </c>
      <c r="D6349" s="367" t="str">
        <f t="shared" si="510"/>
        <v>Querétaro</v>
      </c>
      <c r="H6349" s="22" t="s">
        <v>614</v>
      </c>
      <c r="I6349" s="199">
        <v>17.654185109995911</v>
      </c>
      <c r="J6349" s="22">
        <v>22</v>
      </c>
      <c r="L6349" s="21" t="str">
        <f t="shared" si="511"/>
        <v>Más de 30 días</v>
      </c>
    </row>
    <row r="6350" spans="1:12" x14ac:dyDescent="0.25">
      <c r="A6350" s="25" t="str">
        <f t="shared" si="507"/>
        <v>tiem_esp2_xQuerétaroQuerétaroNS/NR</v>
      </c>
      <c r="B6350" s="367" t="str">
        <f t="shared" si="508"/>
        <v>tiem_esp2_x</v>
      </c>
      <c r="C6350" s="367" t="str">
        <f t="shared" si="509"/>
        <v>Querétaro</v>
      </c>
      <c r="D6350" s="367" t="str">
        <f t="shared" si="510"/>
        <v>Querétaro</v>
      </c>
      <c r="H6350" s="22" t="s">
        <v>615</v>
      </c>
      <c r="I6350" s="199">
        <v>0.72822365867806016</v>
      </c>
      <c r="J6350" s="22">
        <v>2</v>
      </c>
      <c r="L6350" s="21" t="str">
        <f t="shared" si="511"/>
        <v>NS/NR</v>
      </c>
    </row>
    <row r="6351" spans="1:12" x14ac:dyDescent="0.25">
      <c r="A6351" s="25" t="str">
        <f t="shared" si="507"/>
        <v>tiem_esp2_xQuerétaroQuerétaroTotal</v>
      </c>
      <c r="B6351" s="367" t="str">
        <f t="shared" si="508"/>
        <v>tiem_esp2_x</v>
      </c>
      <c r="C6351" s="367" t="str">
        <f t="shared" si="509"/>
        <v>Querétaro</v>
      </c>
      <c r="D6351" s="367" t="str">
        <f t="shared" si="510"/>
        <v>Querétaro</v>
      </c>
      <c r="H6351" s="22" t="s">
        <v>41</v>
      </c>
      <c r="I6351" s="199">
        <v>100</v>
      </c>
      <c r="J6351" s="22">
        <v>136</v>
      </c>
      <c r="L6351" s="21" t="str">
        <f t="shared" si="511"/>
        <v/>
      </c>
    </row>
    <row r="6352" spans="1:12" x14ac:dyDescent="0.25">
      <c r="A6352" s="25" t="str">
        <f t="shared" si="507"/>
        <v>tiem_esp2_xQuintana RooQuintana Roo1 a 5 días</v>
      </c>
      <c r="B6352" s="367" t="str">
        <f t="shared" si="508"/>
        <v>tiem_esp2_x</v>
      </c>
      <c r="C6352" s="367" t="str">
        <f t="shared" si="509"/>
        <v>Quintana Roo</v>
      </c>
      <c r="D6352" s="367" t="str">
        <f t="shared" si="510"/>
        <v>Quintana Roo</v>
      </c>
      <c r="F6352" s="197" t="s">
        <v>316</v>
      </c>
      <c r="G6352" s="198" t="s">
        <v>45</v>
      </c>
      <c r="H6352" s="22" t="s">
        <v>608</v>
      </c>
      <c r="I6352" s="199">
        <v>15.453071684322349</v>
      </c>
      <c r="J6352" s="22">
        <v>20</v>
      </c>
      <c r="L6352" s="21" t="str">
        <f t="shared" si="511"/>
        <v>1 a 5 días</v>
      </c>
    </row>
    <row r="6353" spans="1:12" x14ac:dyDescent="0.25">
      <c r="A6353" s="25" t="str">
        <f t="shared" si="507"/>
        <v>tiem_esp2_xQuintana RooQuintana Roo6 a 10 días</v>
      </c>
      <c r="B6353" s="367" t="str">
        <f t="shared" si="508"/>
        <v>tiem_esp2_x</v>
      </c>
      <c r="C6353" s="367" t="str">
        <f t="shared" si="509"/>
        <v>Quintana Roo</v>
      </c>
      <c r="D6353" s="367" t="str">
        <f t="shared" si="510"/>
        <v>Quintana Roo</v>
      </c>
      <c r="H6353" s="22" t="s">
        <v>609</v>
      </c>
      <c r="I6353" s="199">
        <v>10.983476417560983</v>
      </c>
      <c r="J6353" s="22">
        <v>16</v>
      </c>
      <c r="L6353" s="21" t="str">
        <f t="shared" si="511"/>
        <v>6 a 10 días</v>
      </c>
    </row>
    <row r="6354" spans="1:12" x14ac:dyDescent="0.25">
      <c r="A6354" s="25" t="str">
        <f t="shared" si="507"/>
        <v>tiem_esp2_xQuintana RooQuintana Roo11 a 15 días</v>
      </c>
      <c r="B6354" s="367" t="str">
        <f t="shared" si="508"/>
        <v>tiem_esp2_x</v>
      </c>
      <c r="C6354" s="367" t="str">
        <f t="shared" si="509"/>
        <v>Quintana Roo</v>
      </c>
      <c r="D6354" s="367" t="str">
        <f t="shared" si="510"/>
        <v>Quintana Roo</v>
      </c>
      <c r="H6354" s="22" t="s">
        <v>610</v>
      </c>
      <c r="I6354" s="199">
        <v>9.2344081989950428</v>
      </c>
      <c r="J6354" s="22">
        <v>14</v>
      </c>
      <c r="L6354" s="21" t="str">
        <f t="shared" si="511"/>
        <v>11 a 15 días</v>
      </c>
    </row>
    <row r="6355" spans="1:12" x14ac:dyDescent="0.25">
      <c r="A6355" s="25" t="str">
        <f t="shared" si="507"/>
        <v>tiem_esp2_xQuintana RooQuintana Roo16 a 20 días</v>
      </c>
      <c r="B6355" s="367" t="str">
        <f t="shared" si="508"/>
        <v>tiem_esp2_x</v>
      </c>
      <c r="C6355" s="367" t="str">
        <f t="shared" si="509"/>
        <v>Quintana Roo</v>
      </c>
      <c r="D6355" s="367" t="str">
        <f t="shared" si="510"/>
        <v>Quintana Roo</v>
      </c>
      <c r="H6355" s="22" t="s">
        <v>611</v>
      </c>
      <c r="I6355" s="199">
        <v>2.114253650858426</v>
      </c>
      <c r="J6355" s="22">
        <v>3</v>
      </c>
      <c r="L6355" s="21" t="str">
        <f t="shared" si="511"/>
        <v>16 a 20 días</v>
      </c>
    </row>
    <row r="6356" spans="1:12" x14ac:dyDescent="0.25">
      <c r="A6356" s="25" t="str">
        <f t="shared" si="507"/>
        <v>tiem_esp2_xQuintana RooQuintana Roo21 a 25 días</v>
      </c>
      <c r="B6356" s="367" t="str">
        <f t="shared" si="508"/>
        <v>tiem_esp2_x</v>
      </c>
      <c r="C6356" s="367" t="str">
        <f t="shared" si="509"/>
        <v>Quintana Roo</v>
      </c>
      <c r="D6356" s="367" t="str">
        <f t="shared" si="510"/>
        <v>Quintana Roo</v>
      </c>
      <c r="H6356" s="22" t="s">
        <v>612</v>
      </c>
      <c r="I6356" s="199">
        <v>2.7810077268076125</v>
      </c>
      <c r="J6356" s="22">
        <v>4</v>
      </c>
      <c r="L6356" s="21" t="str">
        <f t="shared" si="511"/>
        <v>21 a 25 días</v>
      </c>
    </row>
    <row r="6357" spans="1:12" x14ac:dyDescent="0.25">
      <c r="A6357" s="25" t="str">
        <f t="shared" si="507"/>
        <v>tiem_esp2_xQuintana RooQuintana Roo26 a 30 días</v>
      </c>
      <c r="B6357" s="367" t="str">
        <f t="shared" si="508"/>
        <v>tiem_esp2_x</v>
      </c>
      <c r="C6357" s="367" t="str">
        <f t="shared" si="509"/>
        <v>Quintana Roo</v>
      </c>
      <c r="D6357" s="367" t="str">
        <f t="shared" si="510"/>
        <v>Quintana Roo</v>
      </c>
      <c r="H6357" s="22" t="s">
        <v>613</v>
      </c>
      <c r="I6357" s="199">
        <v>20.740980459836869</v>
      </c>
      <c r="J6357" s="22">
        <v>29</v>
      </c>
      <c r="L6357" s="21" t="str">
        <f t="shared" si="511"/>
        <v>26 a 30 días</v>
      </c>
    </row>
    <row r="6358" spans="1:12" x14ac:dyDescent="0.25">
      <c r="A6358" s="25" t="str">
        <f t="shared" si="507"/>
        <v>tiem_esp2_xQuintana RooQuintana RooMás de 30 días</v>
      </c>
      <c r="B6358" s="367" t="str">
        <f t="shared" si="508"/>
        <v>tiem_esp2_x</v>
      </c>
      <c r="C6358" s="367" t="str">
        <f t="shared" si="509"/>
        <v>Quintana Roo</v>
      </c>
      <c r="D6358" s="367" t="str">
        <f t="shared" si="510"/>
        <v>Quintana Roo</v>
      </c>
      <c r="H6358" s="22" t="s">
        <v>614</v>
      </c>
      <c r="I6358" s="199">
        <v>25.142255262989448</v>
      </c>
      <c r="J6358" s="22">
        <v>34</v>
      </c>
      <c r="L6358" s="21" t="str">
        <f t="shared" si="511"/>
        <v>Más de 30 días</v>
      </c>
    </row>
    <row r="6359" spans="1:12" x14ac:dyDescent="0.25">
      <c r="A6359" s="25" t="str">
        <f t="shared" si="507"/>
        <v>tiem_esp2_xQuintana RooQuintana RooNS/NR</v>
      </c>
      <c r="B6359" s="367" t="str">
        <f t="shared" si="508"/>
        <v>tiem_esp2_x</v>
      </c>
      <c r="C6359" s="367" t="str">
        <f t="shared" si="509"/>
        <v>Quintana Roo</v>
      </c>
      <c r="D6359" s="367" t="str">
        <f t="shared" si="510"/>
        <v>Quintana Roo</v>
      </c>
      <c r="H6359" s="22" t="s">
        <v>615</v>
      </c>
      <c r="I6359" s="199">
        <v>13.550546598629159</v>
      </c>
      <c r="J6359" s="22">
        <v>18</v>
      </c>
      <c r="L6359" s="21" t="str">
        <f t="shared" si="511"/>
        <v>NS/NR</v>
      </c>
    </row>
    <row r="6360" spans="1:12" x14ac:dyDescent="0.25">
      <c r="A6360" s="25" t="str">
        <f t="shared" si="507"/>
        <v>tiem_esp2_xQuintana RooQuintana RooTotal</v>
      </c>
      <c r="B6360" s="367" t="str">
        <f t="shared" si="508"/>
        <v>tiem_esp2_x</v>
      </c>
      <c r="C6360" s="367" t="str">
        <f t="shared" si="509"/>
        <v>Quintana Roo</v>
      </c>
      <c r="D6360" s="367" t="str">
        <f t="shared" si="510"/>
        <v>Quintana Roo</v>
      </c>
      <c r="H6360" s="22" t="s">
        <v>41</v>
      </c>
      <c r="I6360" s="199">
        <v>100</v>
      </c>
      <c r="J6360" s="22">
        <v>138</v>
      </c>
      <c r="L6360" s="21" t="str">
        <f t="shared" si="511"/>
        <v/>
      </c>
    </row>
    <row r="6361" spans="1:12" x14ac:dyDescent="0.25">
      <c r="A6361" s="25" t="str">
        <f t="shared" si="507"/>
        <v>tiem_esp2_xSan Luis PotosíSan Luis Potosí1 a 5 días</v>
      </c>
      <c r="B6361" s="367" t="str">
        <f t="shared" si="508"/>
        <v>tiem_esp2_x</v>
      </c>
      <c r="C6361" s="367" t="str">
        <f t="shared" si="509"/>
        <v>San Luis Potosí</v>
      </c>
      <c r="D6361" s="367" t="str">
        <f t="shared" si="510"/>
        <v>San Luis Potosí</v>
      </c>
      <c r="F6361" s="197" t="s">
        <v>317</v>
      </c>
      <c r="G6361" s="198" t="s">
        <v>45</v>
      </c>
      <c r="H6361" s="22" t="s">
        <v>608</v>
      </c>
      <c r="I6361" s="199">
        <v>18.743123692531114</v>
      </c>
      <c r="J6361" s="22">
        <v>14</v>
      </c>
      <c r="L6361" s="21" t="str">
        <f t="shared" si="511"/>
        <v>1 a 5 días</v>
      </c>
    </row>
    <row r="6362" spans="1:12" x14ac:dyDescent="0.25">
      <c r="A6362" s="25" t="str">
        <f t="shared" si="507"/>
        <v>tiem_esp2_xSan Luis PotosíSan Luis Potosí6 a 10 días</v>
      </c>
      <c r="B6362" s="367" t="str">
        <f t="shared" si="508"/>
        <v>tiem_esp2_x</v>
      </c>
      <c r="C6362" s="367" t="str">
        <f t="shared" si="509"/>
        <v>San Luis Potosí</v>
      </c>
      <c r="D6362" s="367" t="str">
        <f t="shared" si="510"/>
        <v>San Luis Potosí</v>
      </c>
      <c r="H6362" s="22" t="s">
        <v>609</v>
      </c>
      <c r="I6362" s="199">
        <v>7.9348144617197827</v>
      </c>
      <c r="J6362" s="22">
        <v>7</v>
      </c>
      <c r="L6362" s="21" t="str">
        <f t="shared" si="511"/>
        <v>6 a 10 días</v>
      </c>
    </row>
    <row r="6363" spans="1:12" x14ac:dyDescent="0.25">
      <c r="A6363" s="25" t="str">
        <f t="shared" si="507"/>
        <v>tiem_esp2_xSan Luis PotosíSan Luis Potosí11 a 15 días</v>
      </c>
      <c r="B6363" s="367" t="str">
        <f t="shared" si="508"/>
        <v>tiem_esp2_x</v>
      </c>
      <c r="C6363" s="367" t="str">
        <f t="shared" si="509"/>
        <v>San Luis Potosí</v>
      </c>
      <c r="D6363" s="367" t="str">
        <f t="shared" si="510"/>
        <v>San Luis Potosí</v>
      </c>
      <c r="H6363" s="22" t="s">
        <v>610</v>
      </c>
      <c r="I6363" s="199">
        <v>6.8263486830223279</v>
      </c>
      <c r="J6363" s="22">
        <v>6</v>
      </c>
      <c r="L6363" s="21" t="str">
        <f t="shared" si="511"/>
        <v>11 a 15 días</v>
      </c>
    </row>
    <row r="6364" spans="1:12" x14ac:dyDescent="0.25">
      <c r="A6364" s="25" t="str">
        <f t="shared" si="507"/>
        <v>tiem_esp2_xSan Luis PotosíSan Luis Potosí16 a 20 días</v>
      </c>
      <c r="B6364" s="367" t="str">
        <f t="shared" si="508"/>
        <v>tiem_esp2_x</v>
      </c>
      <c r="C6364" s="367" t="str">
        <f t="shared" si="509"/>
        <v>San Luis Potosí</v>
      </c>
      <c r="D6364" s="367" t="str">
        <f t="shared" si="510"/>
        <v>San Luis Potosí</v>
      </c>
      <c r="H6364" s="22" t="s">
        <v>611</v>
      </c>
      <c r="I6364" s="199">
        <v>1.7811000440331251</v>
      </c>
      <c r="J6364" s="22">
        <v>2</v>
      </c>
      <c r="L6364" s="21" t="str">
        <f t="shared" si="511"/>
        <v>16 a 20 días</v>
      </c>
    </row>
    <row r="6365" spans="1:12" x14ac:dyDescent="0.25">
      <c r="A6365" s="25" t="str">
        <f t="shared" si="507"/>
        <v>tiem_esp2_xSan Luis PotosíSan Luis Potosí21 a 25 días</v>
      </c>
      <c r="B6365" s="367" t="str">
        <f t="shared" si="508"/>
        <v>tiem_esp2_x</v>
      </c>
      <c r="C6365" s="367" t="str">
        <f t="shared" si="509"/>
        <v>San Luis Potosí</v>
      </c>
      <c r="D6365" s="367" t="str">
        <f t="shared" si="510"/>
        <v>San Luis Potosí</v>
      </c>
      <c r="H6365" s="22" t="s">
        <v>612</v>
      </c>
      <c r="I6365" s="199">
        <v>17.574692742394475</v>
      </c>
      <c r="J6365" s="22">
        <v>15</v>
      </c>
      <c r="L6365" s="21" t="str">
        <f t="shared" si="511"/>
        <v>21 a 25 días</v>
      </c>
    </row>
    <row r="6366" spans="1:12" x14ac:dyDescent="0.25">
      <c r="A6366" s="25" t="str">
        <f t="shared" si="507"/>
        <v>tiem_esp2_xSan Luis PotosíSan Luis Potosí26 a 30 días</v>
      </c>
      <c r="B6366" s="367" t="str">
        <f t="shared" si="508"/>
        <v>tiem_esp2_x</v>
      </c>
      <c r="C6366" s="367" t="str">
        <f t="shared" si="509"/>
        <v>San Luis Potosí</v>
      </c>
      <c r="D6366" s="367" t="str">
        <f t="shared" si="510"/>
        <v>San Luis Potosí</v>
      </c>
      <c r="H6366" s="22" t="s">
        <v>613</v>
      </c>
      <c r="I6366" s="199">
        <v>26.412930892512108</v>
      </c>
      <c r="J6366" s="22">
        <v>26</v>
      </c>
      <c r="L6366" s="21" t="str">
        <f t="shared" si="511"/>
        <v>26 a 30 días</v>
      </c>
    </row>
    <row r="6367" spans="1:12" x14ac:dyDescent="0.25">
      <c r="A6367" s="25" t="str">
        <f t="shared" si="507"/>
        <v>tiem_esp2_xSan Luis PotosíSan Luis PotosíMás de 30 días</v>
      </c>
      <c r="B6367" s="367" t="str">
        <f t="shared" si="508"/>
        <v>tiem_esp2_x</v>
      </c>
      <c r="C6367" s="367" t="str">
        <f t="shared" si="509"/>
        <v>San Luis Potosí</v>
      </c>
      <c r="D6367" s="367" t="str">
        <f t="shared" si="510"/>
        <v>San Luis Potosí</v>
      </c>
      <c r="H6367" s="22" t="s">
        <v>614</v>
      </c>
      <c r="I6367" s="199">
        <v>11.650863050267969</v>
      </c>
      <c r="J6367" s="22">
        <v>11</v>
      </c>
      <c r="L6367" s="21" t="str">
        <f t="shared" si="511"/>
        <v>Más de 30 días</v>
      </c>
    </row>
    <row r="6368" spans="1:12" x14ac:dyDescent="0.25">
      <c r="A6368" s="25" t="str">
        <f t="shared" si="507"/>
        <v>tiem_esp2_xSan Luis PotosíSan Luis PotosíNS/NR</v>
      </c>
      <c r="B6368" s="367" t="str">
        <f t="shared" si="508"/>
        <v>tiem_esp2_x</v>
      </c>
      <c r="C6368" s="367" t="str">
        <f t="shared" si="509"/>
        <v>San Luis Potosí</v>
      </c>
      <c r="D6368" s="367" t="str">
        <f t="shared" si="510"/>
        <v>San Luis Potosí</v>
      </c>
      <c r="H6368" s="22" t="s">
        <v>615</v>
      </c>
      <c r="I6368" s="199">
        <v>9.0761264335189988</v>
      </c>
      <c r="J6368" s="22">
        <v>8</v>
      </c>
      <c r="L6368" s="21" t="str">
        <f t="shared" si="511"/>
        <v>NS/NR</v>
      </c>
    </row>
    <row r="6369" spans="1:12" x14ac:dyDescent="0.25">
      <c r="A6369" s="25" t="str">
        <f t="shared" si="507"/>
        <v>tiem_esp2_xSan Luis PotosíSan Luis PotosíTotal</v>
      </c>
      <c r="B6369" s="367" t="str">
        <f t="shared" si="508"/>
        <v>tiem_esp2_x</v>
      </c>
      <c r="C6369" s="367" t="str">
        <f t="shared" si="509"/>
        <v>San Luis Potosí</v>
      </c>
      <c r="D6369" s="367" t="str">
        <f t="shared" si="510"/>
        <v>San Luis Potosí</v>
      </c>
      <c r="H6369" s="22" t="s">
        <v>41</v>
      </c>
      <c r="I6369" s="199">
        <v>100</v>
      </c>
      <c r="J6369" s="22">
        <v>89</v>
      </c>
      <c r="L6369" s="21" t="str">
        <f t="shared" si="511"/>
        <v/>
      </c>
    </row>
    <row r="6370" spans="1:12" x14ac:dyDescent="0.25">
      <c r="A6370" s="25" t="str">
        <f t="shared" si="507"/>
        <v>tiem_esp2_xSinaloaSinaloa1 a 5 días</v>
      </c>
      <c r="B6370" s="367" t="str">
        <f t="shared" si="508"/>
        <v>tiem_esp2_x</v>
      </c>
      <c r="C6370" s="367" t="str">
        <f t="shared" si="509"/>
        <v>Sinaloa</v>
      </c>
      <c r="D6370" s="367" t="str">
        <f t="shared" si="510"/>
        <v>Sinaloa</v>
      </c>
      <c r="F6370" s="197" t="s">
        <v>318</v>
      </c>
      <c r="G6370" s="198" t="s">
        <v>45</v>
      </c>
      <c r="H6370" s="22" t="s">
        <v>608</v>
      </c>
      <c r="I6370" s="199">
        <v>15.078042731425221</v>
      </c>
      <c r="J6370" s="22">
        <v>21</v>
      </c>
      <c r="L6370" s="21" t="str">
        <f t="shared" si="511"/>
        <v>1 a 5 días</v>
      </c>
    </row>
    <row r="6371" spans="1:12" x14ac:dyDescent="0.25">
      <c r="A6371" s="25" t="str">
        <f t="shared" si="507"/>
        <v>tiem_esp2_xSinaloaSinaloa6 a 10 días</v>
      </c>
      <c r="B6371" s="367" t="str">
        <f t="shared" si="508"/>
        <v>tiem_esp2_x</v>
      </c>
      <c r="C6371" s="367" t="str">
        <f t="shared" si="509"/>
        <v>Sinaloa</v>
      </c>
      <c r="D6371" s="367" t="str">
        <f t="shared" si="510"/>
        <v>Sinaloa</v>
      </c>
      <c r="H6371" s="22" t="s">
        <v>609</v>
      </c>
      <c r="I6371" s="199">
        <v>6.7035532083150038</v>
      </c>
      <c r="J6371" s="22">
        <v>10</v>
      </c>
      <c r="L6371" s="21" t="str">
        <f t="shared" si="511"/>
        <v>6 a 10 días</v>
      </c>
    </row>
    <row r="6372" spans="1:12" x14ac:dyDescent="0.25">
      <c r="A6372" s="25" t="str">
        <f t="shared" si="507"/>
        <v>tiem_esp2_xSinaloaSinaloa11 a 15 días</v>
      </c>
      <c r="B6372" s="367" t="str">
        <f t="shared" si="508"/>
        <v>tiem_esp2_x</v>
      </c>
      <c r="C6372" s="367" t="str">
        <f t="shared" si="509"/>
        <v>Sinaloa</v>
      </c>
      <c r="D6372" s="367" t="str">
        <f t="shared" si="510"/>
        <v>Sinaloa</v>
      </c>
      <c r="H6372" s="22" t="s">
        <v>610</v>
      </c>
      <c r="I6372" s="199">
        <v>11.674757260263371</v>
      </c>
      <c r="J6372" s="22">
        <v>18</v>
      </c>
      <c r="L6372" s="21" t="str">
        <f t="shared" si="511"/>
        <v>11 a 15 días</v>
      </c>
    </row>
    <row r="6373" spans="1:12" x14ac:dyDescent="0.25">
      <c r="A6373" s="25" t="str">
        <f t="shared" si="507"/>
        <v>tiem_esp2_xSinaloaSinaloa16 a 20 días</v>
      </c>
      <c r="B6373" s="367" t="str">
        <f t="shared" si="508"/>
        <v>tiem_esp2_x</v>
      </c>
      <c r="C6373" s="367" t="str">
        <f t="shared" si="509"/>
        <v>Sinaloa</v>
      </c>
      <c r="D6373" s="367" t="str">
        <f t="shared" si="510"/>
        <v>Sinaloa</v>
      </c>
      <c r="H6373" s="22" t="s">
        <v>611</v>
      </c>
      <c r="I6373" s="199">
        <v>2.5923711421244304</v>
      </c>
      <c r="J6373" s="22">
        <v>3</v>
      </c>
      <c r="L6373" s="21" t="str">
        <f t="shared" si="511"/>
        <v>16 a 20 días</v>
      </c>
    </row>
    <row r="6374" spans="1:12" x14ac:dyDescent="0.25">
      <c r="A6374" s="25" t="str">
        <f t="shared" si="507"/>
        <v>tiem_esp2_xSinaloaSinaloa21 a 25 días</v>
      </c>
      <c r="B6374" s="367" t="str">
        <f t="shared" si="508"/>
        <v>tiem_esp2_x</v>
      </c>
      <c r="C6374" s="367" t="str">
        <f t="shared" si="509"/>
        <v>Sinaloa</v>
      </c>
      <c r="D6374" s="367" t="str">
        <f t="shared" si="510"/>
        <v>Sinaloa</v>
      </c>
      <c r="H6374" s="22" t="s">
        <v>612</v>
      </c>
      <c r="I6374" s="199">
        <v>2.5006400565325357</v>
      </c>
      <c r="J6374" s="22">
        <v>3</v>
      </c>
      <c r="L6374" s="21" t="str">
        <f t="shared" si="511"/>
        <v>21 a 25 días</v>
      </c>
    </row>
    <row r="6375" spans="1:12" x14ac:dyDescent="0.25">
      <c r="A6375" s="25" t="str">
        <f t="shared" si="507"/>
        <v>tiem_esp2_xSinaloaSinaloa26 a 30 días</v>
      </c>
      <c r="B6375" s="367" t="str">
        <f t="shared" si="508"/>
        <v>tiem_esp2_x</v>
      </c>
      <c r="C6375" s="367" t="str">
        <f t="shared" si="509"/>
        <v>Sinaloa</v>
      </c>
      <c r="D6375" s="367" t="str">
        <f t="shared" si="510"/>
        <v>Sinaloa</v>
      </c>
      <c r="H6375" s="22" t="s">
        <v>613</v>
      </c>
      <c r="I6375" s="199">
        <v>13.852984902194764</v>
      </c>
      <c r="J6375" s="22">
        <v>20</v>
      </c>
      <c r="L6375" s="21" t="str">
        <f t="shared" si="511"/>
        <v>26 a 30 días</v>
      </c>
    </row>
    <row r="6376" spans="1:12" x14ac:dyDescent="0.25">
      <c r="A6376" s="25" t="str">
        <f t="shared" si="507"/>
        <v>tiem_esp2_xSinaloaSinaloaMás de 30 días</v>
      </c>
      <c r="B6376" s="367" t="str">
        <f t="shared" si="508"/>
        <v>tiem_esp2_x</v>
      </c>
      <c r="C6376" s="367" t="str">
        <f t="shared" si="509"/>
        <v>Sinaloa</v>
      </c>
      <c r="D6376" s="367" t="str">
        <f t="shared" si="510"/>
        <v>Sinaloa</v>
      </c>
      <c r="H6376" s="22" t="s">
        <v>614</v>
      </c>
      <c r="I6376" s="199">
        <v>35.860209094767384</v>
      </c>
      <c r="J6376" s="22">
        <v>50</v>
      </c>
      <c r="L6376" s="21" t="str">
        <f t="shared" si="511"/>
        <v>Más de 30 días</v>
      </c>
    </row>
    <row r="6377" spans="1:12" x14ac:dyDescent="0.25">
      <c r="A6377" s="25" t="str">
        <f t="shared" si="507"/>
        <v>tiem_esp2_xSinaloaSinaloaNS/NR</v>
      </c>
      <c r="B6377" s="367" t="str">
        <f t="shared" si="508"/>
        <v>tiem_esp2_x</v>
      </c>
      <c r="C6377" s="367" t="str">
        <f t="shared" si="509"/>
        <v>Sinaloa</v>
      </c>
      <c r="D6377" s="367" t="str">
        <f t="shared" si="510"/>
        <v>Sinaloa</v>
      </c>
      <c r="H6377" s="22" t="s">
        <v>615</v>
      </c>
      <c r="I6377" s="199">
        <v>11.737441604377331</v>
      </c>
      <c r="J6377" s="22">
        <v>18</v>
      </c>
      <c r="L6377" s="21" t="str">
        <f t="shared" si="511"/>
        <v>NS/NR</v>
      </c>
    </row>
    <row r="6378" spans="1:12" x14ac:dyDescent="0.25">
      <c r="A6378" s="25" t="str">
        <f t="shared" si="507"/>
        <v>tiem_esp2_xSinaloaSinaloaTotal</v>
      </c>
      <c r="B6378" s="367" t="str">
        <f t="shared" si="508"/>
        <v>tiem_esp2_x</v>
      </c>
      <c r="C6378" s="367" t="str">
        <f t="shared" si="509"/>
        <v>Sinaloa</v>
      </c>
      <c r="D6378" s="367" t="str">
        <f t="shared" si="510"/>
        <v>Sinaloa</v>
      </c>
      <c r="H6378" s="22" t="s">
        <v>41</v>
      </c>
      <c r="I6378" s="199">
        <v>100</v>
      </c>
      <c r="J6378" s="22">
        <v>143</v>
      </c>
      <c r="L6378" s="21" t="str">
        <f t="shared" si="511"/>
        <v/>
      </c>
    </row>
    <row r="6379" spans="1:12" x14ac:dyDescent="0.25">
      <c r="A6379" s="25" t="str">
        <f t="shared" si="507"/>
        <v>tiem_esp2_xSonoraSonora1 a 5 días</v>
      </c>
      <c r="B6379" s="367" t="str">
        <f t="shared" si="508"/>
        <v>tiem_esp2_x</v>
      </c>
      <c r="C6379" s="367" t="str">
        <f t="shared" si="509"/>
        <v>Sonora</v>
      </c>
      <c r="D6379" s="367" t="str">
        <f t="shared" si="510"/>
        <v>Sonora</v>
      </c>
      <c r="F6379" s="197" t="s">
        <v>319</v>
      </c>
      <c r="G6379" s="198" t="s">
        <v>45</v>
      </c>
      <c r="H6379" s="22" t="s">
        <v>608</v>
      </c>
      <c r="I6379" s="199">
        <v>15.932970373079181</v>
      </c>
      <c r="J6379" s="22">
        <v>19</v>
      </c>
      <c r="L6379" s="21" t="str">
        <f t="shared" si="511"/>
        <v>1 a 5 días</v>
      </c>
    </row>
    <row r="6380" spans="1:12" x14ac:dyDescent="0.25">
      <c r="A6380" s="25" t="str">
        <f t="shared" si="507"/>
        <v>tiem_esp2_xSonoraSonora6 a 10 días</v>
      </c>
      <c r="B6380" s="367" t="str">
        <f t="shared" si="508"/>
        <v>tiem_esp2_x</v>
      </c>
      <c r="C6380" s="367" t="str">
        <f t="shared" si="509"/>
        <v>Sonora</v>
      </c>
      <c r="D6380" s="367" t="str">
        <f t="shared" si="510"/>
        <v>Sonora</v>
      </c>
      <c r="H6380" s="22" t="s">
        <v>609</v>
      </c>
      <c r="I6380" s="199">
        <v>19.744536835229187</v>
      </c>
      <c r="J6380" s="22">
        <v>22</v>
      </c>
      <c r="L6380" s="21" t="str">
        <f t="shared" si="511"/>
        <v>6 a 10 días</v>
      </c>
    </row>
    <row r="6381" spans="1:12" x14ac:dyDescent="0.25">
      <c r="A6381" s="25" t="str">
        <f t="shared" si="507"/>
        <v>tiem_esp2_xSonoraSonora11 a 15 días</v>
      </c>
      <c r="B6381" s="367" t="str">
        <f t="shared" si="508"/>
        <v>tiem_esp2_x</v>
      </c>
      <c r="C6381" s="367" t="str">
        <f t="shared" si="509"/>
        <v>Sonora</v>
      </c>
      <c r="D6381" s="367" t="str">
        <f t="shared" si="510"/>
        <v>Sonora</v>
      </c>
      <c r="H6381" s="22" t="s">
        <v>610</v>
      </c>
      <c r="I6381" s="199">
        <v>10.341085370799703</v>
      </c>
      <c r="J6381" s="22">
        <v>11</v>
      </c>
      <c r="L6381" s="21" t="str">
        <f t="shared" si="511"/>
        <v>11 a 15 días</v>
      </c>
    </row>
    <row r="6382" spans="1:12" x14ac:dyDescent="0.25">
      <c r="A6382" s="25" t="str">
        <f t="shared" si="507"/>
        <v>tiem_esp2_xSonoraSonora16 a 20 días</v>
      </c>
      <c r="B6382" s="367" t="str">
        <f t="shared" si="508"/>
        <v>tiem_esp2_x</v>
      </c>
      <c r="C6382" s="367" t="str">
        <f t="shared" si="509"/>
        <v>Sonora</v>
      </c>
      <c r="D6382" s="367" t="str">
        <f t="shared" si="510"/>
        <v>Sonora</v>
      </c>
      <c r="H6382" s="22" t="s">
        <v>611</v>
      </c>
      <c r="I6382" s="199">
        <v>8.5457123963700852</v>
      </c>
      <c r="J6382" s="22">
        <v>6</v>
      </c>
      <c r="L6382" s="21" t="str">
        <f t="shared" si="511"/>
        <v>16 a 20 días</v>
      </c>
    </row>
    <row r="6383" spans="1:12" x14ac:dyDescent="0.25">
      <c r="A6383" s="25" t="str">
        <f t="shared" si="507"/>
        <v>tiem_esp2_xSonoraSonora21 a 25 días</v>
      </c>
      <c r="B6383" s="367" t="str">
        <f t="shared" si="508"/>
        <v>tiem_esp2_x</v>
      </c>
      <c r="C6383" s="367" t="str">
        <f t="shared" si="509"/>
        <v>Sonora</v>
      </c>
      <c r="D6383" s="367" t="str">
        <f t="shared" si="510"/>
        <v>Sonora</v>
      </c>
      <c r="H6383" s="22" t="s">
        <v>612</v>
      </c>
      <c r="I6383" s="199">
        <v>2.9664726257165026</v>
      </c>
      <c r="J6383" s="22">
        <v>2</v>
      </c>
      <c r="L6383" s="21" t="str">
        <f t="shared" si="511"/>
        <v>21 a 25 días</v>
      </c>
    </row>
    <row r="6384" spans="1:12" x14ac:dyDescent="0.25">
      <c r="A6384" s="25" t="str">
        <f t="shared" si="507"/>
        <v>tiem_esp2_xSonoraSonora26 a 30 días</v>
      </c>
      <c r="B6384" s="367" t="str">
        <f t="shared" si="508"/>
        <v>tiem_esp2_x</v>
      </c>
      <c r="C6384" s="367" t="str">
        <f t="shared" si="509"/>
        <v>Sonora</v>
      </c>
      <c r="D6384" s="367" t="str">
        <f t="shared" si="510"/>
        <v>Sonora</v>
      </c>
      <c r="H6384" s="22" t="s">
        <v>613</v>
      </c>
      <c r="I6384" s="199">
        <v>20.528459243637542</v>
      </c>
      <c r="J6384" s="22">
        <v>17</v>
      </c>
      <c r="L6384" s="21" t="str">
        <f t="shared" si="511"/>
        <v>26 a 30 días</v>
      </c>
    </row>
    <row r="6385" spans="1:12" x14ac:dyDescent="0.25">
      <c r="A6385" s="25" t="str">
        <f t="shared" si="507"/>
        <v>tiem_esp2_xSonoraSonoraMás de 30 días</v>
      </c>
      <c r="B6385" s="367" t="str">
        <f t="shared" si="508"/>
        <v>tiem_esp2_x</v>
      </c>
      <c r="C6385" s="367" t="str">
        <f t="shared" si="509"/>
        <v>Sonora</v>
      </c>
      <c r="D6385" s="367" t="str">
        <f t="shared" si="510"/>
        <v>Sonora</v>
      </c>
      <c r="H6385" s="22" t="s">
        <v>614</v>
      </c>
      <c r="I6385" s="199">
        <v>12.600101376645117</v>
      </c>
      <c r="J6385" s="22">
        <v>8</v>
      </c>
      <c r="L6385" s="21" t="str">
        <f t="shared" si="511"/>
        <v>Más de 30 días</v>
      </c>
    </row>
    <row r="6386" spans="1:12" x14ac:dyDescent="0.25">
      <c r="A6386" s="25" t="str">
        <f t="shared" si="507"/>
        <v>tiem_esp2_xSonoraSonoraNS/NR</v>
      </c>
      <c r="B6386" s="367" t="str">
        <f t="shared" si="508"/>
        <v>tiem_esp2_x</v>
      </c>
      <c r="C6386" s="367" t="str">
        <f t="shared" si="509"/>
        <v>Sonora</v>
      </c>
      <c r="D6386" s="367" t="str">
        <f t="shared" si="510"/>
        <v>Sonora</v>
      </c>
      <c r="H6386" s="22" t="s">
        <v>615</v>
      </c>
      <c r="I6386" s="199">
        <v>9.3406617785227226</v>
      </c>
      <c r="J6386" s="22">
        <v>8</v>
      </c>
      <c r="L6386" s="21" t="str">
        <f t="shared" si="511"/>
        <v>NS/NR</v>
      </c>
    </row>
    <row r="6387" spans="1:12" x14ac:dyDescent="0.25">
      <c r="A6387" s="25" t="str">
        <f t="shared" si="507"/>
        <v>tiem_esp2_xSonoraSonoraTotal</v>
      </c>
      <c r="B6387" s="367" t="str">
        <f t="shared" si="508"/>
        <v>tiem_esp2_x</v>
      </c>
      <c r="C6387" s="367" t="str">
        <f t="shared" si="509"/>
        <v>Sonora</v>
      </c>
      <c r="D6387" s="367" t="str">
        <f t="shared" si="510"/>
        <v>Sonora</v>
      </c>
      <c r="H6387" s="22" t="s">
        <v>41</v>
      </c>
      <c r="I6387" s="199">
        <v>100</v>
      </c>
      <c r="J6387" s="22">
        <v>93</v>
      </c>
      <c r="L6387" s="21" t="str">
        <f t="shared" si="511"/>
        <v/>
      </c>
    </row>
    <row r="6388" spans="1:12" x14ac:dyDescent="0.25">
      <c r="A6388" s="25" t="str">
        <f t="shared" si="507"/>
        <v>tiem_esp2_xTabascoTabasco1 a 5 días</v>
      </c>
      <c r="B6388" s="367" t="str">
        <f t="shared" si="508"/>
        <v>tiem_esp2_x</v>
      </c>
      <c r="C6388" s="367" t="str">
        <f t="shared" si="509"/>
        <v>Tabasco</v>
      </c>
      <c r="D6388" s="367" t="str">
        <f t="shared" si="510"/>
        <v>Tabasco</v>
      </c>
      <c r="F6388" s="197" t="s">
        <v>320</v>
      </c>
      <c r="G6388" s="198" t="s">
        <v>45</v>
      </c>
      <c r="H6388" s="22" t="s">
        <v>608</v>
      </c>
      <c r="I6388" s="199">
        <v>22.237383390335534</v>
      </c>
      <c r="J6388" s="22">
        <v>29</v>
      </c>
      <c r="L6388" s="21" t="str">
        <f t="shared" si="511"/>
        <v>1 a 5 días</v>
      </c>
    </row>
    <row r="6389" spans="1:12" x14ac:dyDescent="0.25">
      <c r="A6389" s="25" t="str">
        <f t="shared" si="507"/>
        <v>tiem_esp2_xTabascoTabasco6 a 10 días</v>
      </c>
      <c r="B6389" s="367" t="str">
        <f t="shared" si="508"/>
        <v>tiem_esp2_x</v>
      </c>
      <c r="C6389" s="367" t="str">
        <f t="shared" si="509"/>
        <v>Tabasco</v>
      </c>
      <c r="D6389" s="367" t="str">
        <f t="shared" si="510"/>
        <v>Tabasco</v>
      </c>
      <c r="H6389" s="22" t="s">
        <v>609</v>
      </c>
      <c r="I6389" s="199">
        <v>11.295471097732527</v>
      </c>
      <c r="J6389" s="22">
        <v>16</v>
      </c>
      <c r="L6389" s="21" t="str">
        <f t="shared" si="511"/>
        <v>6 a 10 días</v>
      </c>
    </row>
    <row r="6390" spans="1:12" x14ac:dyDescent="0.25">
      <c r="A6390" s="25" t="str">
        <f t="shared" si="507"/>
        <v>tiem_esp2_xTabascoTabasco11 a 15 días</v>
      </c>
      <c r="B6390" s="367" t="str">
        <f t="shared" si="508"/>
        <v>tiem_esp2_x</v>
      </c>
      <c r="C6390" s="367" t="str">
        <f t="shared" si="509"/>
        <v>Tabasco</v>
      </c>
      <c r="D6390" s="367" t="str">
        <f t="shared" si="510"/>
        <v>Tabasco</v>
      </c>
      <c r="H6390" s="22" t="s">
        <v>610</v>
      </c>
      <c r="I6390" s="199">
        <v>8.8076312610868204</v>
      </c>
      <c r="J6390" s="22">
        <v>10</v>
      </c>
      <c r="L6390" s="21" t="str">
        <f t="shared" si="511"/>
        <v>11 a 15 días</v>
      </c>
    </row>
    <row r="6391" spans="1:12" x14ac:dyDescent="0.25">
      <c r="A6391" s="25" t="str">
        <f t="shared" si="507"/>
        <v>tiem_esp2_xTabascoTabasco16 a 20 días</v>
      </c>
      <c r="B6391" s="367" t="str">
        <f t="shared" si="508"/>
        <v>tiem_esp2_x</v>
      </c>
      <c r="C6391" s="367" t="str">
        <f t="shared" si="509"/>
        <v>Tabasco</v>
      </c>
      <c r="D6391" s="367" t="str">
        <f t="shared" si="510"/>
        <v>Tabasco</v>
      </c>
      <c r="H6391" s="22" t="s">
        <v>611</v>
      </c>
      <c r="I6391" s="199">
        <v>3.0295458502573043</v>
      </c>
      <c r="J6391" s="22">
        <v>3</v>
      </c>
      <c r="L6391" s="21" t="str">
        <f t="shared" si="511"/>
        <v>16 a 20 días</v>
      </c>
    </row>
    <row r="6392" spans="1:12" x14ac:dyDescent="0.25">
      <c r="A6392" s="25" t="str">
        <f t="shared" si="507"/>
        <v>tiem_esp2_xTabascoTabasco26 a 30 días</v>
      </c>
      <c r="B6392" s="367" t="str">
        <f t="shared" si="508"/>
        <v>tiem_esp2_x</v>
      </c>
      <c r="C6392" s="367" t="str">
        <f t="shared" si="509"/>
        <v>Tabasco</v>
      </c>
      <c r="D6392" s="367" t="str">
        <f t="shared" si="510"/>
        <v>Tabasco</v>
      </c>
      <c r="H6392" s="22" t="s">
        <v>613</v>
      </c>
      <c r="I6392" s="199">
        <v>17.400445142273242</v>
      </c>
      <c r="J6392" s="22">
        <v>21</v>
      </c>
      <c r="L6392" s="21" t="str">
        <f t="shared" si="511"/>
        <v>26 a 30 días</v>
      </c>
    </row>
    <row r="6393" spans="1:12" x14ac:dyDescent="0.25">
      <c r="A6393" s="25" t="str">
        <f t="shared" si="507"/>
        <v>tiem_esp2_xTabascoTabascoMás de 30 días</v>
      </c>
      <c r="B6393" s="367" t="str">
        <f t="shared" si="508"/>
        <v>tiem_esp2_x</v>
      </c>
      <c r="C6393" s="367" t="str">
        <f t="shared" si="509"/>
        <v>Tabasco</v>
      </c>
      <c r="D6393" s="367" t="str">
        <f t="shared" si="510"/>
        <v>Tabasco</v>
      </c>
      <c r="H6393" s="22" t="s">
        <v>614</v>
      </c>
      <c r="I6393" s="199">
        <v>26.848057847280248</v>
      </c>
      <c r="J6393" s="22">
        <v>28</v>
      </c>
      <c r="L6393" s="21" t="str">
        <f t="shared" si="511"/>
        <v>Más de 30 días</v>
      </c>
    </row>
    <row r="6394" spans="1:12" x14ac:dyDescent="0.25">
      <c r="A6394" s="25" t="str">
        <f t="shared" si="507"/>
        <v>tiem_esp2_xTabascoTabascoNS/NR</v>
      </c>
      <c r="B6394" s="367" t="str">
        <f t="shared" si="508"/>
        <v>tiem_esp2_x</v>
      </c>
      <c r="C6394" s="367" t="str">
        <f t="shared" si="509"/>
        <v>Tabasco</v>
      </c>
      <c r="D6394" s="367" t="str">
        <f t="shared" si="510"/>
        <v>Tabasco</v>
      </c>
      <c r="H6394" s="22" t="s">
        <v>615</v>
      </c>
      <c r="I6394" s="199">
        <v>10.381465411034329</v>
      </c>
      <c r="J6394" s="22">
        <v>12</v>
      </c>
      <c r="L6394" s="21" t="str">
        <f t="shared" si="511"/>
        <v>NS/NR</v>
      </c>
    </row>
    <row r="6395" spans="1:12" x14ac:dyDescent="0.25">
      <c r="A6395" s="25" t="str">
        <f t="shared" si="507"/>
        <v>tiem_esp2_xTabascoTabascoTotal</v>
      </c>
      <c r="B6395" s="367" t="str">
        <f t="shared" si="508"/>
        <v>tiem_esp2_x</v>
      </c>
      <c r="C6395" s="367" t="str">
        <f t="shared" si="509"/>
        <v>Tabasco</v>
      </c>
      <c r="D6395" s="367" t="str">
        <f t="shared" si="510"/>
        <v>Tabasco</v>
      </c>
      <c r="H6395" s="22" t="s">
        <v>41</v>
      </c>
      <c r="I6395" s="199">
        <v>100</v>
      </c>
      <c r="J6395" s="22">
        <v>119</v>
      </c>
      <c r="L6395" s="21" t="str">
        <f t="shared" si="511"/>
        <v/>
      </c>
    </row>
    <row r="6396" spans="1:12" x14ac:dyDescent="0.25">
      <c r="A6396" s="25" t="str">
        <f t="shared" si="507"/>
        <v>tiem_esp2_xTamaulipasTamaulipas1 a 5 días</v>
      </c>
      <c r="B6396" s="367" t="str">
        <f t="shared" si="508"/>
        <v>tiem_esp2_x</v>
      </c>
      <c r="C6396" s="367" t="str">
        <f t="shared" si="509"/>
        <v>Tamaulipas</v>
      </c>
      <c r="D6396" s="367" t="str">
        <f t="shared" si="510"/>
        <v>Tamaulipas</v>
      </c>
      <c r="F6396" s="197" t="s">
        <v>321</v>
      </c>
      <c r="G6396" s="198" t="s">
        <v>45</v>
      </c>
      <c r="H6396" s="22" t="s">
        <v>608</v>
      </c>
      <c r="I6396" s="199">
        <v>26.129439630373536</v>
      </c>
      <c r="J6396" s="22">
        <v>34</v>
      </c>
      <c r="L6396" s="21" t="str">
        <f t="shared" si="511"/>
        <v>1 a 5 días</v>
      </c>
    </row>
    <row r="6397" spans="1:12" x14ac:dyDescent="0.25">
      <c r="A6397" s="25" t="str">
        <f t="shared" si="507"/>
        <v>tiem_esp2_xTamaulipasTamaulipas6 a 10 días</v>
      </c>
      <c r="B6397" s="367" t="str">
        <f t="shared" si="508"/>
        <v>tiem_esp2_x</v>
      </c>
      <c r="C6397" s="367" t="str">
        <f t="shared" si="509"/>
        <v>Tamaulipas</v>
      </c>
      <c r="D6397" s="367" t="str">
        <f t="shared" si="510"/>
        <v>Tamaulipas</v>
      </c>
      <c r="H6397" s="22" t="s">
        <v>609</v>
      </c>
      <c r="I6397" s="199">
        <v>21.031688894018011</v>
      </c>
      <c r="J6397" s="22">
        <v>27</v>
      </c>
      <c r="L6397" s="21" t="str">
        <f t="shared" si="511"/>
        <v>6 a 10 días</v>
      </c>
    </row>
    <row r="6398" spans="1:12" x14ac:dyDescent="0.25">
      <c r="A6398" s="25" t="str">
        <f t="shared" si="507"/>
        <v>tiem_esp2_xTamaulipasTamaulipas11 a 15 días</v>
      </c>
      <c r="B6398" s="367" t="str">
        <f t="shared" si="508"/>
        <v>tiem_esp2_x</v>
      </c>
      <c r="C6398" s="367" t="str">
        <f t="shared" si="509"/>
        <v>Tamaulipas</v>
      </c>
      <c r="D6398" s="367" t="str">
        <f t="shared" si="510"/>
        <v>Tamaulipas</v>
      </c>
      <c r="H6398" s="22" t="s">
        <v>610</v>
      </c>
      <c r="I6398" s="199">
        <v>14.808979688957088</v>
      </c>
      <c r="J6398" s="22">
        <v>16</v>
      </c>
      <c r="L6398" s="21" t="str">
        <f t="shared" si="511"/>
        <v>11 a 15 días</v>
      </c>
    </row>
    <row r="6399" spans="1:12" x14ac:dyDescent="0.25">
      <c r="A6399" s="25" t="str">
        <f t="shared" si="507"/>
        <v>tiem_esp2_xTamaulipasTamaulipas16 a 20 días</v>
      </c>
      <c r="B6399" s="367" t="str">
        <f t="shared" si="508"/>
        <v>tiem_esp2_x</v>
      </c>
      <c r="C6399" s="367" t="str">
        <f t="shared" si="509"/>
        <v>Tamaulipas</v>
      </c>
      <c r="D6399" s="367" t="str">
        <f t="shared" si="510"/>
        <v>Tamaulipas</v>
      </c>
      <c r="H6399" s="22" t="s">
        <v>611</v>
      </c>
      <c r="I6399" s="199">
        <v>1.015036715174839</v>
      </c>
      <c r="J6399" s="22">
        <v>1</v>
      </c>
      <c r="L6399" s="21" t="str">
        <f t="shared" si="511"/>
        <v>16 a 20 días</v>
      </c>
    </row>
    <row r="6400" spans="1:12" x14ac:dyDescent="0.25">
      <c r="A6400" s="25" t="str">
        <f t="shared" si="507"/>
        <v>tiem_esp2_xTamaulipasTamaulipas21 a 25 días</v>
      </c>
      <c r="B6400" s="367" t="str">
        <f t="shared" si="508"/>
        <v>tiem_esp2_x</v>
      </c>
      <c r="C6400" s="367" t="str">
        <f t="shared" si="509"/>
        <v>Tamaulipas</v>
      </c>
      <c r="D6400" s="367" t="str">
        <f t="shared" si="510"/>
        <v>Tamaulipas</v>
      </c>
      <c r="H6400" s="22" t="s">
        <v>612</v>
      </c>
      <c r="I6400" s="199">
        <v>2.6275281062680564</v>
      </c>
      <c r="J6400" s="22">
        <v>3</v>
      </c>
      <c r="L6400" s="21" t="str">
        <f t="shared" si="511"/>
        <v>21 a 25 días</v>
      </c>
    </row>
    <row r="6401" spans="1:12" x14ac:dyDescent="0.25">
      <c r="A6401" s="25" t="str">
        <f t="shared" ref="A6401:A6448" si="512">IFERROR(CONCATENATE(B6401,C6401,D6401,IF(H6401&lt;&gt;"Total",MID(H6401,FIND(" ",H6401)+2,LEN(H6401)),"Total")),"")</f>
        <v>tiem_esp2_xTamaulipasTamaulipas26 a 30 días</v>
      </c>
      <c r="B6401" s="367" t="str">
        <f t="shared" ref="B6401:B6448" si="513">+IF(AND(G6401&lt;&gt;"",I6402="Estimate"),TRIM(MID(G6401,1,FIND(" ",G6401,1))),IF(AND(F6401&lt;&gt;"",I6402="Estimate"),TRIM(MID(F6401,1,FIND(" ",F6401,1))),IF(AND(E6401&lt;&gt;"",I6402="Estimate"),TRIM(MID(E6401,1,FIND(" ",E6401,1))),B6400)))</f>
        <v>tiem_esp2_x</v>
      </c>
      <c r="C6401" s="367" t="str">
        <f t="shared" ref="C6401:C6448" si="514">+IF(AND(E6401&lt;&gt;"",G6401="% of Total"),TRIM(MID(E6401,FIND(" ",E6401,1),LEN(E6401))),IF(AND(D6401&lt;&gt;"Primer nivel",D6401&lt;&gt;"Segundo nivel"),D6401,C6400))</f>
        <v>Tamaulipas</v>
      </c>
      <c r="D6401" s="367" t="str">
        <f t="shared" ref="D6401:D6448" si="515">+IF(AND(G6401&lt;&gt;"",I6402="Estimate"),"Nacional",IF(AND(F6401&lt;&gt;"",G6401="% of Total"),TRIM(MID(F6401,FIND(" ",F6401,1),LEN(F6401))),D6400))</f>
        <v>Tamaulipas</v>
      </c>
      <c r="H6401" s="22" t="s">
        <v>613</v>
      </c>
      <c r="I6401" s="199">
        <v>11.887665703410365</v>
      </c>
      <c r="J6401" s="22">
        <v>16</v>
      </c>
      <c r="L6401" s="21" t="str">
        <f t="shared" si="511"/>
        <v>26 a 30 días</v>
      </c>
    </row>
    <row r="6402" spans="1:12" x14ac:dyDescent="0.25">
      <c r="A6402" s="25" t="str">
        <f t="shared" si="512"/>
        <v>tiem_esp2_xTamaulipasTamaulipasMás de 30 días</v>
      </c>
      <c r="B6402" s="367" t="str">
        <f t="shared" si="513"/>
        <v>tiem_esp2_x</v>
      </c>
      <c r="C6402" s="367" t="str">
        <f t="shared" si="514"/>
        <v>Tamaulipas</v>
      </c>
      <c r="D6402" s="367" t="str">
        <f t="shared" si="515"/>
        <v>Tamaulipas</v>
      </c>
      <c r="H6402" s="22" t="s">
        <v>614</v>
      </c>
      <c r="I6402" s="199">
        <v>15.769837552011328</v>
      </c>
      <c r="J6402" s="22">
        <v>26</v>
      </c>
      <c r="L6402" s="21" t="str">
        <f t="shared" si="511"/>
        <v>Más de 30 días</v>
      </c>
    </row>
    <row r="6403" spans="1:12" x14ac:dyDescent="0.25">
      <c r="A6403" s="25" t="str">
        <f t="shared" si="512"/>
        <v>tiem_esp2_xTamaulipasTamaulipasNS/NR</v>
      </c>
      <c r="B6403" s="367" t="str">
        <f t="shared" si="513"/>
        <v>tiem_esp2_x</v>
      </c>
      <c r="C6403" s="367" t="str">
        <f t="shared" si="514"/>
        <v>Tamaulipas</v>
      </c>
      <c r="D6403" s="367" t="str">
        <f t="shared" si="515"/>
        <v>Tamaulipas</v>
      </c>
      <c r="H6403" s="22" t="s">
        <v>615</v>
      </c>
      <c r="I6403" s="199">
        <v>6.7298237097867988</v>
      </c>
      <c r="J6403" s="22">
        <v>8</v>
      </c>
      <c r="L6403" s="21" t="str">
        <f t="shared" si="511"/>
        <v>NS/NR</v>
      </c>
    </row>
    <row r="6404" spans="1:12" x14ac:dyDescent="0.25">
      <c r="A6404" s="25" t="str">
        <f t="shared" si="512"/>
        <v>tiem_esp2_xTamaulipasTamaulipasTotal</v>
      </c>
      <c r="B6404" s="367" t="str">
        <f t="shared" si="513"/>
        <v>tiem_esp2_x</v>
      </c>
      <c r="C6404" s="367" t="str">
        <f t="shared" si="514"/>
        <v>Tamaulipas</v>
      </c>
      <c r="D6404" s="367" t="str">
        <f t="shared" si="515"/>
        <v>Tamaulipas</v>
      </c>
      <c r="H6404" s="22" t="s">
        <v>41</v>
      </c>
      <c r="I6404" s="199">
        <v>100</v>
      </c>
      <c r="J6404" s="22">
        <v>131</v>
      </c>
      <c r="L6404" s="21" t="str">
        <f t="shared" si="511"/>
        <v/>
      </c>
    </row>
    <row r="6405" spans="1:12" x14ac:dyDescent="0.25">
      <c r="A6405" s="25" t="str">
        <f t="shared" si="512"/>
        <v>tiem_esp2_xTlaxcalaTlaxcala1 a 5 días</v>
      </c>
      <c r="B6405" s="367" t="str">
        <f t="shared" si="513"/>
        <v>tiem_esp2_x</v>
      </c>
      <c r="C6405" s="367" t="str">
        <f t="shared" si="514"/>
        <v>Tlaxcala</v>
      </c>
      <c r="D6405" s="367" t="str">
        <f t="shared" si="515"/>
        <v>Tlaxcala</v>
      </c>
      <c r="F6405" s="197" t="s">
        <v>322</v>
      </c>
      <c r="G6405" s="198" t="s">
        <v>45</v>
      </c>
      <c r="H6405" s="22" t="s">
        <v>608</v>
      </c>
      <c r="I6405" s="199">
        <v>31.98186476794363</v>
      </c>
      <c r="J6405" s="22">
        <v>41</v>
      </c>
      <c r="L6405" s="21" t="str">
        <f t="shared" si="511"/>
        <v>1 a 5 días</v>
      </c>
    </row>
    <row r="6406" spans="1:12" x14ac:dyDescent="0.25">
      <c r="A6406" s="25" t="str">
        <f t="shared" si="512"/>
        <v>tiem_esp2_xTlaxcalaTlaxcala6 a 10 días</v>
      </c>
      <c r="B6406" s="367" t="str">
        <f t="shared" si="513"/>
        <v>tiem_esp2_x</v>
      </c>
      <c r="C6406" s="367" t="str">
        <f t="shared" si="514"/>
        <v>Tlaxcala</v>
      </c>
      <c r="D6406" s="367" t="str">
        <f t="shared" si="515"/>
        <v>Tlaxcala</v>
      </c>
      <c r="H6406" s="22" t="s">
        <v>609</v>
      </c>
      <c r="I6406" s="199">
        <v>9.4714402566575924</v>
      </c>
      <c r="J6406" s="22">
        <v>13</v>
      </c>
      <c r="L6406" s="21" t="str">
        <f t="shared" si="511"/>
        <v>6 a 10 días</v>
      </c>
    </row>
    <row r="6407" spans="1:12" x14ac:dyDescent="0.25">
      <c r="A6407" s="25" t="str">
        <f t="shared" si="512"/>
        <v>tiem_esp2_xTlaxcalaTlaxcala11 a 15 días</v>
      </c>
      <c r="B6407" s="367" t="str">
        <f t="shared" si="513"/>
        <v>tiem_esp2_x</v>
      </c>
      <c r="C6407" s="367" t="str">
        <f t="shared" si="514"/>
        <v>Tlaxcala</v>
      </c>
      <c r="D6407" s="367" t="str">
        <f t="shared" si="515"/>
        <v>Tlaxcala</v>
      </c>
      <c r="H6407" s="22" t="s">
        <v>610</v>
      </c>
      <c r="I6407" s="199">
        <v>10.202987763453439</v>
      </c>
      <c r="J6407" s="22">
        <v>12</v>
      </c>
      <c r="L6407" s="21" t="str">
        <f t="shared" ref="L6407:L6470" si="516">IF(H6407&lt;&gt;"",IFERROR(MID(H6407,FIND(" ",H6407)+2,LEN(H6407)),""),"")</f>
        <v>11 a 15 días</v>
      </c>
    </row>
    <row r="6408" spans="1:12" x14ac:dyDescent="0.25">
      <c r="A6408" s="25" t="str">
        <f t="shared" si="512"/>
        <v>tiem_esp2_xTlaxcalaTlaxcala16 a 20 días</v>
      </c>
      <c r="B6408" s="367" t="str">
        <f t="shared" si="513"/>
        <v>tiem_esp2_x</v>
      </c>
      <c r="C6408" s="367" t="str">
        <f t="shared" si="514"/>
        <v>Tlaxcala</v>
      </c>
      <c r="D6408" s="367" t="str">
        <f t="shared" si="515"/>
        <v>Tlaxcala</v>
      </c>
      <c r="H6408" s="22" t="s">
        <v>611</v>
      </c>
      <c r="I6408" s="199">
        <v>2.6368470534935717</v>
      </c>
      <c r="J6408" s="22">
        <v>3</v>
      </c>
      <c r="L6408" s="21" t="str">
        <f t="shared" si="516"/>
        <v>16 a 20 días</v>
      </c>
    </row>
    <row r="6409" spans="1:12" x14ac:dyDescent="0.25">
      <c r="A6409" s="25" t="str">
        <f t="shared" si="512"/>
        <v>tiem_esp2_xTlaxcalaTlaxcala21 a 25 días</v>
      </c>
      <c r="B6409" s="367" t="str">
        <f t="shared" si="513"/>
        <v>tiem_esp2_x</v>
      </c>
      <c r="C6409" s="367" t="str">
        <f t="shared" si="514"/>
        <v>Tlaxcala</v>
      </c>
      <c r="D6409" s="367" t="str">
        <f t="shared" si="515"/>
        <v>Tlaxcala</v>
      </c>
      <c r="H6409" s="22" t="s">
        <v>612</v>
      </c>
      <c r="I6409" s="199">
        <v>2.1542859569074224</v>
      </c>
      <c r="J6409" s="22">
        <v>3</v>
      </c>
      <c r="L6409" s="21" t="str">
        <f t="shared" si="516"/>
        <v>21 a 25 días</v>
      </c>
    </row>
    <row r="6410" spans="1:12" x14ac:dyDescent="0.25">
      <c r="A6410" s="25" t="str">
        <f t="shared" si="512"/>
        <v>tiem_esp2_xTlaxcalaTlaxcala26 a 30 días</v>
      </c>
      <c r="B6410" s="367" t="str">
        <f t="shared" si="513"/>
        <v>tiem_esp2_x</v>
      </c>
      <c r="C6410" s="367" t="str">
        <f t="shared" si="514"/>
        <v>Tlaxcala</v>
      </c>
      <c r="D6410" s="367" t="str">
        <f t="shared" si="515"/>
        <v>Tlaxcala</v>
      </c>
      <c r="H6410" s="22" t="s">
        <v>613</v>
      </c>
      <c r="I6410" s="199">
        <v>20.92302043880785</v>
      </c>
      <c r="J6410" s="22">
        <v>25</v>
      </c>
      <c r="L6410" s="21" t="str">
        <f t="shared" si="516"/>
        <v>26 a 30 días</v>
      </c>
    </row>
    <row r="6411" spans="1:12" x14ac:dyDescent="0.25">
      <c r="A6411" s="25" t="str">
        <f t="shared" si="512"/>
        <v>tiem_esp2_xTlaxcalaTlaxcalaMás de 30 días</v>
      </c>
      <c r="B6411" s="367" t="str">
        <f t="shared" si="513"/>
        <v>tiem_esp2_x</v>
      </c>
      <c r="C6411" s="367" t="str">
        <f t="shared" si="514"/>
        <v>Tlaxcala</v>
      </c>
      <c r="D6411" s="367" t="str">
        <f t="shared" si="515"/>
        <v>Tlaxcala</v>
      </c>
      <c r="H6411" s="22" t="s">
        <v>614</v>
      </c>
      <c r="I6411" s="199">
        <v>18.929464353125812</v>
      </c>
      <c r="J6411" s="22">
        <v>22</v>
      </c>
      <c r="L6411" s="21" t="str">
        <f t="shared" si="516"/>
        <v>Más de 30 días</v>
      </c>
    </row>
    <row r="6412" spans="1:12" x14ac:dyDescent="0.25">
      <c r="A6412" s="25" t="str">
        <f t="shared" si="512"/>
        <v>tiem_esp2_xTlaxcalaTlaxcalaNS/NR</v>
      </c>
      <c r="B6412" s="367" t="str">
        <f t="shared" si="513"/>
        <v>tiem_esp2_x</v>
      </c>
      <c r="C6412" s="367" t="str">
        <f t="shared" si="514"/>
        <v>Tlaxcala</v>
      </c>
      <c r="D6412" s="367" t="str">
        <f t="shared" si="515"/>
        <v>Tlaxcala</v>
      </c>
      <c r="H6412" s="22" t="s">
        <v>615</v>
      </c>
      <c r="I6412" s="199">
        <v>3.7000894096107357</v>
      </c>
      <c r="J6412" s="22">
        <v>5</v>
      </c>
      <c r="L6412" s="21" t="str">
        <f t="shared" si="516"/>
        <v>NS/NR</v>
      </c>
    </row>
    <row r="6413" spans="1:12" x14ac:dyDescent="0.25">
      <c r="A6413" s="25" t="str">
        <f t="shared" si="512"/>
        <v>tiem_esp2_xTlaxcalaTlaxcalaTotal</v>
      </c>
      <c r="B6413" s="367" t="str">
        <f t="shared" si="513"/>
        <v>tiem_esp2_x</v>
      </c>
      <c r="C6413" s="367" t="str">
        <f t="shared" si="514"/>
        <v>Tlaxcala</v>
      </c>
      <c r="D6413" s="367" t="str">
        <f t="shared" si="515"/>
        <v>Tlaxcala</v>
      </c>
      <c r="H6413" s="22" t="s">
        <v>41</v>
      </c>
      <c r="I6413" s="199">
        <v>100</v>
      </c>
      <c r="J6413" s="22">
        <v>124</v>
      </c>
      <c r="L6413" s="21" t="str">
        <f t="shared" si="516"/>
        <v/>
      </c>
    </row>
    <row r="6414" spans="1:12" x14ac:dyDescent="0.25">
      <c r="A6414" s="25" t="str">
        <f t="shared" si="512"/>
        <v>tiem_esp2_xVeracruz NorteVeracruz Norte1 a 5 días</v>
      </c>
      <c r="B6414" s="367" t="str">
        <f t="shared" si="513"/>
        <v>tiem_esp2_x</v>
      </c>
      <c r="C6414" s="367" t="str">
        <f t="shared" si="514"/>
        <v>Veracruz Norte</v>
      </c>
      <c r="D6414" s="367" t="str">
        <f t="shared" si="515"/>
        <v>Veracruz Norte</v>
      </c>
      <c r="F6414" s="197" t="s">
        <v>323</v>
      </c>
      <c r="G6414" s="198" t="s">
        <v>45</v>
      </c>
      <c r="H6414" s="22" t="s">
        <v>608</v>
      </c>
      <c r="I6414" s="199">
        <v>12.144570743047293</v>
      </c>
      <c r="J6414" s="22">
        <v>12</v>
      </c>
      <c r="L6414" s="21" t="str">
        <f t="shared" si="516"/>
        <v>1 a 5 días</v>
      </c>
    </row>
    <row r="6415" spans="1:12" x14ac:dyDescent="0.25">
      <c r="A6415" s="25" t="str">
        <f t="shared" si="512"/>
        <v>tiem_esp2_xVeracruz NorteVeracruz Norte6 a 10 días</v>
      </c>
      <c r="B6415" s="367" t="str">
        <f t="shared" si="513"/>
        <v>tiem_esp2_x</v>
      </c>
      <c r="C6415" s="367" t="str">
        <f t="shared" si="514"/>
        <v>Veracruz Norte</v>
      </c>
      <c r="D6415" s="367" t="str">
        <f t="shared" si="515"/>
        <v>Veracruz Norte</v>
      </c>
      <c r="H6415" s="22" t="s">
        <v>609</v>
      </c>
      <c r="I6415" s="199">
        <v>15.710688778041165</v>
      </c>
      <c r="J6415" s="22">
        <v>16</v>
      </c>
      <c r="L6415" s="21" t="str">
        <f t="shared" si="516"/>
        <v>6 a 10 días</v>
      </c>
    </row>
    <row r="6416" spans="1:12" x14ac:dyDescent="0.25">
      <c r="A6416" s="25" t="str">
        <f t="shared" si="512"/>
        <v>tiem_esp2_xVeracruz NorteVeracruz Norte11 a 15 días</v>
      </c>
      <c r="B6416" s="367" t="str">
        <f t="shared" si="513"/>
        <v>tiem_esp2_x</v>
      </c>
      <c r="C6416" s="367" t="str">
        <f t="shared" si="514"/>
        <v>Veracruz Norte</v>
      </c>
      <c r="D6416" s="367" t="str">
        <f t="shared" si="515"/>
        <v>Veracruz Norte</v>
      </c>
      <c r="H6416" s="22" t="s">
        <v>610</v>
      </c>
      <c r="I6416" s="199">
        <v>16.596264257694482</v>
      </c>
      <c r="J6416" s="22">
        <v>16</v>
      </c>
      <c r="L6416" s="21" t="str">
        <f t="shared" si="516"/>
        <v>11 a 15 días</v>
      </c>
    </row>
    <row r="6417" spans="1:12" x14ac:dyDescent="0.25">
      <c r="A6417" s="25" t="str">
        <f t="shared" si="512"/>
        <v>tiem_esp2_xVeracruz NorteVeracruz Norte16 a 20 días</v>
      </c>
      <c r="B6417" s="367" t="str">
        <f t="shared" si="513"/>
        <v>tiem_esp2_x</v>
      </c>
      <c r="C6417" s="367" t="str">
        <f t="shared" si="514"/>
        <v>Veracruz Norte</v>
      </c>
      <c r="D6417" s="367" t="str">
        <f t="shared" si="515"/>
        <v>Veracruz Norte</v>
      </c>
      <c r="H6417" s="22" t="s">
        <v>611</v>
      </c>
      <c r="I6417" s="199">
        <v>5.3473735997072849</v>
      </c>
      <c r="J6417" s="22">
        <v>5</v>
      </c>
      <c r="L6417" s="21" t="str">
        <f t="shared" si="516"/>
        <v>16 a 20 días</v>
      </c>
    </row>
    <row r="6418" spans="1:12" x14ac:dyDescent="0.25">
      <c r="A6418" s="25" t="str">
        <f t="shared" si="512"/>
        <v>tiem_esp2_xVeracruz NorteVeracruz Norte21 a 25 días</v>
      </c>
      <c r="B6418" s="367" t="str">
        <f t="shared" si="513"/>
        <v>tiem_esp2_x</v>
      </c>
      <c r="C6418" s="367" t="str">
        <f t="shared" si="514"/>
        <v>Veracruz Norte</v>
      </c>
      <c r="D6418" s="367" t="str">
        <f t="shared" si="515"/>
        <v>Veracruz Norte</v>
      </c>
      <c r="H6418" s="22" t="s">
        <v>612</v>
      </c>
      <c r="I6418" s="199">
        <v>4.6228883147895274</v>
      </c>
      <c r="J6418" s="22">
        <v>4</v>
      </c>
      <c r="L6418" s="21" t="str">
        <f t="shared" si="516"/>
        <v>21 a 25 días</v>
      </c>
    </row>
    <row r="6419" spans="1:12" x14ac:dyDescent="0.25">
      <c r="A6419" s="25" t="str">
        <f t="shared" si="512"/>
        <v>tiem_esp2_xVeracruz NorteVeracruz Norte26 a 30 días</v>
      </c>
      <c r="B6419" s="367" t="str">
        <f t="shared" si="513"/>
        <v>tiem_esp2_x</v>
      </c>
      <c r="C6419" s="367" t="str">
        <f t="shared" si="514"/>
        <v>Veracruz Norte</v>
      </c>
      <c r="D6419" s="367" t="str">
        <f t="shared" si="515"/>
        <v>Veracruz Norte</v>
      </c>
      <c r="H6419" s="22" t="s">
        <v>613</v>
      </c>
      <c r="I6419" s="199">
        <v>13.007162106922909</v>
      </c>
      <c r="J6419" s="22">
        <v>11</v>
      </c>
      <c r="L6419" s="21" t="str">
        <f t="shared" si="516"/>
        <v>26 a 30 días</v>
      </c>
    </row>
    <row r="6420" spans="1:12" x14ac:dyDescent="0.25">
      <c r="A6420" s="25" t="str">
        <f t="shared" si="512"/>
        <v>tiem_esp2_xVeracruz NorteVeracruz NorteMás de 30 días</v>
      </c>
      <c r="B6420" s="367" t="str">
        <f t="shared" si="513"/>
        <v>tiem_esp2_x</v>
      </c>
      <c r="C6420" s="367" t="str">
        <f t="shared" si="514"/>
        <v>Veracruz Norte</v>
      </c>
      <c r="D6420" s="367" t="str">
        <f t="shared" si="515"/>
        <v>Veracruz Norte</v>
      </c>
      <c r="H6420" s="22" t="s">
        <v>614</v>
      </c>
      <c r="I6420" s="199">
        <v>28.650553159346583</v>
      </c>
      <c r="J6420" s="22">
        <v>31</v>
      </c>
      <c r="L6420" s="21" t="str">
        <f t="shared" si="516"/>
        <v>Más de 30 días</v>
      </c>
    </row>
    <row r="6421" spans="1:12" x14ac:dyDescent="0.25">
      <c r="A6421" s="25" t="str">
        <f t="shared" si="512"/>
        <v>tiem_esp2_xVeracruz NorteVeracruz NorteNS/NR</v>
      </c>
      <c r="B6421" s="367" t="str">
        <f t="shared" si="513"/>
        <v>tiem_esp2_x</v>
      </c>
      <c r="C6421" s="367" t="str">
        <f t="shared" si="514"/>
        <v>Veracruz Norte</v>
      </c>
      <c r="D6421" s="367" t="str">
        <f t="shared" si="515"/>
        <v>Veracruz Norte</v>
      </c>
      <c r="H6421" s="22" t="s">
        <v>615</v>
      </c>
      <c r="I6421" s="199">
        <v>3.9204990404507734</v>
      </c>
      <c r="J6421" s="22">
        <v>4</v>
      </c>
      <c r="L6421" s="21" t="str">
        <f t="shared" si="516"/>
        <v>NS/NR</v>
      </c>
    </row>
    <row r="6422" spans="1:12" x14ac:dyDescent="0.25">
      <c r="A6422" s="25" t="str">
        <f t="shared" si="512"/>
        <v>tiem_esp2_xVeracruz NorteVeracruz NorteTotal</v>
      </c>
      <c r="B6422" s="367" t="str">
        <f t="shared" si="513"/>
        <v>tiem_esp2_x</v>
      </c>
      <c r="C6422" s="367" t="str">
        <f t="shared" si="514"/>
        <v>Veracruz Norte</v>
      </c>
      <c r="D6422" s="367" t="str">
        <f t="shared" si="515"/>
        <v>Veracruz Norte</v>
      </c>
      <c r="H6422" s="22" t="s">
        <v>41</v>
      </c>
      <c r="I6422" s="199">
        <v>100</v>
      </c>
      <c r="J6422" s="22">
        <v>99</v>
      </c>
      <c r="L6422" s="21" t="str">
        <f t="shared" si="516"/>
        <v/>
      </c>
    </row>
    <row r="6423" spans="1:12" x14ac:dyDescent="0.25">
      <c r="A6423" s="25" t="str">
        <f t="shared" si="512"/>
        <v>tiem_esp2_xVeracruz SurVeracruz Sur1 a 5 días</v>
      </c>
      <c r="B6423" s="367" t="str">
        <f t="shared" si="513"/>
        <v>tiem_esp2_x</v>
      </c>
      <c r="C6423" s="367" t="str">
        <f t="shared" si="514"/>
        <v>Veracruz Sur</v>
      </c>
      <c r="D6423" s="367" t="str">
        <f t="shared" si="515"/>
        <v>Veracruz Sur</v>
      </c>
      <c r="F6423" s="197" t="s">
        <v>324</v>
      </c>
      <c r="G6423" s="198" t="s">
        <v>45</v>
      </c>
      <c r="H6423" s="22" t="s">
        <v>608</v>
      </c>
      <c r="I6423" s="199">
        <v>22.192052582003967</v>
      </c>
      <c r="J6423" s="22">
        <v>29</v>
      </c>
      <c r="L6423" s="21" t="str">
        <f t="shared" si="516"/>
        <v>1 a 5 días</v>
      </c>
    </row>
    <row r="6424" spans="1:12" x14ac:dyDescent="0.25">
      <c r="A6424" s="25" t="str">
        <f t="shared" si="512"/>
        <v>tiem_esp2_xVeracruz SurVeracruz Sur6 a 10 días</v>
      </c>
      <c r="B6424" s="367" t="str">
        <f t="shared" si="513"/>
        <v>tiem_esp2_x</v>
      </c>
      <c r="C6424" s="367" t="str">
        <f t="shared" si="514"/>
        <v>Veracruz Sur</v>
      </c>
      <c r="D6424" s="367" t="str">
        <f t="shared" si="515"/>
        <v>Veracruz Sur</v>
      </c>
      <c r="H6424" s="22" t="s">
        <v>609</v>
      </c>
      <c r="I6424" s="199">
        <v>15.968158721516343</v>
      </c>
      <c r="J6424" s="22">
        <v>20</v>
      </c>
      <c r="L6424" s="21" t="str">
        <f t="shared" si="516"/>
        <v>6 a 10 días</v>
      </c>
    </row>
    <row r="6425" spans="1:12" x14ac:dyDescent="0.25">
      <c r="A6425" s="25" t="str">
        <f t="shared" si="512"/>
        <v>tiem_esp2_xVeracruz SurVeracruz Sur11 a 15 días</v>
      </c>
      <c r="B6425" s="367" t="str">
        <f t="shared" si="513"/>
        <v>tiem_esp2_x</v>
      </c>
      <c r="C6425" s="367" t="str">
        <f t="shared" si="514"/>
        <v>Veracruz Sur</v>
      </c>
      <c r="D6425" s="367" t="str">
        <f t="shared" si="515"/>
        <v>Veracruz Sur</v>
      </c>
      <c r="H6425" s="22" t="s">
        <v>610</v>
      </c>
      <c r="I6425" s="199">
        <v>10.385205855269456</v>
      </c>
      <c r="J6425" s="22">
        <v>13</v>
      </c>
      <c r="L6425" s="21" t="str">
        <f t="shared" si="516"/>
        <v>11 a 15 días</v>
      </c>
    </row>
    <row r="6426" spans="1:12" x14ac:dyDescent="0.25">
      <c r="A6426" s="25" t="str">
        <f t="shared" si="512"/>
        <v>tiem_esp2_xVeracruz SurVeracruz Sur16 a 20 días</v>
      </c>
      <c r="B6426" s="367" t="str">
        <f t="shared" si="513"/>
        <v>tiem_esp2_x</v>
      </c>
      <c r="C6426" s="367" t="str">
        <f t="shared" si="514"/>
        <v>Veracruz Sur</v>
      </c>
      <c r="D6426" s="367" t="str">
        <f t="shared" si="515"/>
        <v>Veracruz Sur</v>
      </c>
      <c r="H6426" s="22" t="s">
        <v>611</v>
      </c>
      <c r="I6426" s="199">
        <v>3.0028526689896644</v>
      </c>
      <c r="J6426" s="22">
        <v>4</v>
      </c>
      <c r="L6426" s="21" t="str">
        <f t="shared" si="516"/>
        <v>16 a 20 días</v>
      </c>
    </row>
    <row r="6427" spans="1:12" x14ac:dyDescent="0.25">
      <c r="A6427" s="25" t="str">
        <f t="shared" si="512"/>
        <v>tiem_esp2_xVeracruz SurVeracruz Sur21 a 25 días</v>
      </c>
      <c r="B6427" s="367" t="str">
        <f t="shared" si="513"/>
        <v>tiem_esp2_x</v>
      </c>
      <c r="C6427" s="367" t="str">
        <f t="shared" si="514"/>
        <v>Veracruz Sur</v>
      </c>
      <c r="D6427" s="367" t="str">
        <f t="shared" si="515"/>
        <v>Veracruz Sur</v>
      </c>
      <c r="H6427" s="22" t="s">
        <v>612</v>
      </c>
      <c r="I6427" s="199">
        <v>3.6485220567956951</v>
      </c>
      <c r="J6427" s="22">
        <v>4</v>
      </c>
      <c r="L6427" s="21" t="str">
        <f t="shared" si="516"/>
        <v>21 a 25 días</v>
      </c>
    </row>
    <row r="6428" spans="1:12" x14ac:dyDescent="0.25">
      <c r="A6428" s="25" t="str">
        <f t="shared" si="512"/>
        <v>tiem_esp2_xVeracruz SurVeracruz Sur26 a 30 días</v>
      </c>
      <c r="B6428" s="367" t="str">
        <f t="shared" si="513"/>
        <v>tiem_esp2_x</v>
      </c>
      <c r="C6428" s="367" t="str">
        <f t="shared" si="514"/>
        <v>Veracruz Sur</v>
      </c>
      <c r="D6428" s="367" t="str">
        <f t="shared" si="515"/>
        <v>Veracruz Sur</v>
      </c>
      <c r="H6428" s="22" t="s">
        <v>613</v>
      </c>
      <c r="I6428" s="199">
        <v>18.093945037397184</v>
      </c>
      <c r="J6428" s="22">
        <v>26</v>
      </c>
      <c r="L6428" s="21" t="str">
        <f t="shared" si="516"/>
        <v>26 a 30 días</v>
      </c>
    </row>
    <row r="6429" spans="1:12" x14ac:dyDescent="0.25">
      <c r="A6429" s="25" t="str">
        <f t="shared" si="512"/>
        <v>tiem_esp2_xVeracruz SurVeracruz SurMás de 30 días</v>
      </c>
      <c r="B6429" s="367" t="str">
        <f t="shared" si="513"/>
        <v>tiem_esp2_x</v>
      </c>
      <c r="C6429" s="367" t="str">
        <f t="shared" si="514"/>
        <v>Veracruz Sur</v>
      </c>
      <c r="D6429" s="367" t="str">
        <f t="shared" si="515"/>
        <v>Veracruz Sur</v>
      </c>
      <c r="H6429" s="22" t="s">
        <v>614</v>
      </c>
      <c r="I6429" s="199">
        <v>19.10729222995954</v>
      </c>
      <c r="J6429" s="22">
        <v>27</v>
      </c>
      <c r="L6429" s="21" t="str">
        <f t="shared" si="516"/>
        <v>Más de 30 días</v>
      </c>
    </row>
    <row r="6430" spans="1:12" x14ac:dyDescent="0.25">
      <c r="A6430" s="25" t="str">
        <f t="shared" si="512"/>
        <v>tiem_esp2_xVeracruz SurVeracruz SurNS/NR</v>
      </c>
      <c r="B6430" s="367" t="str">
        <f t="shared" si="513"/>
        <v>tiem_esp2_x</v>
      </c>
      <c r="C6430" s="367" t="str">
        <f t="shared" si="514"/>
        <v>Veracruz Sur</v>
      </c>
      <c r="D6430" s="367" t="str">
        <f t="shared" si="515"/>
        <v>Veracruz Sur</v>
      </c>
      <c r="H6430" s="22" t="s">
        <v>615</v>
      </c>
      <c r="I6430" s="199">
        <v>7.601970848068043</v>
      </c>
      <c r="J6430" s="22">
        <v>9</v>
      </c>
      <c r="L6430" s="21" t="str">
        <f t="shared" si="516"/>
        <v>NS/NR</v>
      </c>
    </row>
    <row r="6431" spans="1:12" x14ac:dyDescent="0.25">
      <c r="A6431" s="25" t="str">
        <f t="shared" si="512"/>
        <v>tiem_esp2_xVeracruz SurVeracruz SurTotal</v>
      </c>
      <c r="B6431" s="367" t="str">
        <f t="shared" si="513"/>
        <v>tiem_esp2_x</v>
      </c>
      <c r="C6431" s="367" t="str">
        <f t="shared" si="514"/>
        <v>Veracruz Sur</v>
      </c>
      <c r="D6431" s="367" t="str">
        <f t="shared" si="515"/>
        <v>Veracruz Sur</v>
      </c>
      <c r="H6431" s="22" t="s">
        <v>41</v>
      </c>
      <c r="I6431" s="199">
        <v>100</v>
      </c>
      <c r="J6431" s="22">
        <v>132</v>
      </c>
      <c r="L6431" s="21" t="str">
        <f t="shared" si="516"/>
        <v/>
      </c>
    </row>
    <row r="6432" spans="1:12" x14ac:dyDescent="0.25">
      <c r="A6432" s="25" t="str">
        <f t="shared" si="512"/>
        <v>tiem_esp2_xYucatánYucatán1 a 5 días</v>
      </c>
      <c r="B6432" s="367" t="str">
        <f t="shared" si="513"/>
        <v>tiem_esp2_x</v>
      </c>
      <c r="C6432" s="367" t="str">
        <f t="shared" si="514"/>
        <v>Yucatán</v>
      </c>
      <c r="D6432" s="367" t="str">
        <f t="shared" si="515"/>
        <v>Yucatán</v>
      </c>
      <c r="F6432" s="197" t="s">
        <v>325</v>
      </c>
      <c r="G6432" s="198" t="s">
        <v>45</v>
      </c>
      <c r="H6432" s="22" t="s">
        <v>608</v>
      </c>
      <c r="I6432" s="199">
        <v>16.975985105206632</v>
      </c>
      <c r="J6432" s="22">
        <v>18</v>
      </c>
      <c r="L6432" s="21" t="str">
        <f t="shared" si="516"/>
        <v>1 a 5 días</v>
      </c>
    </row>
    <row r="6433" spans="1:12" x14ac:dyDescent="0.25">
      <c r="A6433" s="25" t="str">
        <f t="shared" si="512"/>
        <v>tiem_esp2_xYucatánYucatán6 a 10 días</v>
      </c>
      <c r="B6433" s="367" t="str">
        <f t="shared" si="513"/>
        <v>tiem_esp2_x</v>
      </c>
      <c r="C6433" s="367" t="str">
        <f t="shared" si="514"/>
        <v>Yucatán</v>
      </c>
      <c r="D6433" s="367" t="str">
        <f t="shared" si="515"/>
        <v>Yucatán</v>
      </c>
      <c r="H6433" s="22" t="s">
        <v>609</v>
      </c>
      <c r="I6433" s="199">
        <v>11.624161903845964</v>
      </c>
      <c r="J6433" s="22">
        <v>14</v>
      </c>
      <c r="L6433" s="21" t="str">
        <f t="shared" si="516"/>
        <v>6 a 10 días</v>
      </c>
    </row>
    <row r="6434" spans="1:12" x14ac:dyDescent="0.25">
      <c r="A6434" s="25" t="str">
        <f t="shared" si="512"/>
        <v>tiem_esp2_xYucatánYucatán11 a 15 días</v>
      </c>
      <c r="B6434" s="367" t="str">
        <f t="shared" si="513"/>
        <v>tiem_esp2_x</v>
      </c>
      <c r="C6434" s="367" t="str">
        <f t="shared" si="514"/>
        <v>Yucatán</v>
      </c>
      <c r="D6434" s="367" t="str">
        <f t="shared" si="515"/>
        <v>Yucatán</v>
      </c>
      <c r="H6434" s="22" t="s">
        <v>610</v>
      </c>
      <c r="I6434" s="199">
        <v>11.433958796963886</v>
      </c>
      <c r="J6434" s="22">
        <v>14</v>
      </c>
      <c r="L6434" s="21" t="str">
        <f t="shared" si="516"/>
        <v>11 a 15 días</v>
      </c>
    </row>
    <row r="6435" spans="1:12" x14ac:dyDescent="0.25">
      <c r="A6435" s="25" t="str">
        <f t="shared" si="512"/>
        <v>tiem_esp2_xYucatánYucatán16 a 20 días</v>
      </c>
      <c r="B6435" s="367" t="str">
        <f t="shared" si="513"/>
        <v>tiem_esp2_x</v>
      </c>
      <c r="C6435" s="367" t="str">
        <f t="shared" si="514"/>
        <v>Yucatán</v>
      </c>
      <c r="D6435" s="367" t="str">
        <f t="shared" si="515"/>
        <v>Yucatán</v>
      </c>
      <c r="H6435" s="22" t="s">
        <v>611</v>
      </c>
      <c r="I6435" s="199">
        <v>0.98613732190784464</v>
      </c>
      <c r="J6435" s="22">
        <v>1</v>
      </c>
      <c r="L6435" s="21" t="str">
        <f t="shared" si="516"/>
        <v>16 a 20 días</v>
      </c>
    </row>
    <row r="6436" spans="1:12" x14ac:dyDescent="0.25">
      <c r="A6436" s="25" t="str">
        <f t="shared" si="512"/>
        <v>tiem_esp2_xYucatánYucatán26 a 30 días</v>
      </c>
      <c r="B6436" s="367" t="str">
        <f t="shared" si="513"/>
        <v>tiem_esp2_x</v>
      </c>
      <c r="C6436" s="367" t="str">
        <f t="shared" si="514"/>
        <v>Yucatán</v>
      </c>
      <c r="D6436" s="367" t="str">
        <f t="shared" si="515"/>
        <v>Yucatán</v>
      </c>
      <c r="H6436" s="22" t="s">
        <v>613</v>
      </c>
      <c r="I6436" s="199">
        <v>10.43686972534625</v>
      </c>
      <c r="J6436" s="22">
        <v>12</v>
      </c>
      <c r="L6436" s="21" t="str">
        <f t="shared" si="516"/>
        <v>26 a 30 días</v>
      </c>
    </row>
    <row r="6437" spans="1:12" x14ac:dyDescent="0.25">
      <c r="A6437" s="25" t="str">
        <f t="shared" si="512"/>
        <v>tiem_esp2_xYucatánYucatánMás de 30 días</v>
      </c>
      <c r="B6437" s="367" t="str">
        <f t="shared" si="513"/>
        <v>tiem_esp2_x</v>
      </c>
      <c r="C6437" s="367" t="str">
        <f t="shared" si="514"/>
        <v>Yucatán</v>
      </c>
      <c r="D6437" s="367" t="str">
        <f t="shared" si="515"/>
        <v>Yucatán</v>
      </c>
      <c r="H6437" s="22" t="s">
        <v>614</v>
      </c>
      <c r="I6437" s="199">
        <v>26.558832805647519</v>
      </c>
      <c r="J6437" s="22">
        <v>32</v>
      </c>
      <c r="L6437" s="21" t="str">
        <f t="shared" si="516"/>
        <v>Más de 30 días</v>
      </c>
    </row>
    <row r="6438" spans="1:12" x14ac:dyDescent="0.25">
      <c r="A6438" s="25" t="str">
        <f t="shared" si="512"/>
        <v>tiem_esp2_xYucatánYucatánNS/NR</v>
      </c>
      <c r="B6438" s="367" t="str">
        <f t="shared" si="513"/>
        <v>tiem_esp2_x</v>
      </c>
      <c r="C6438" s="367" t="str">
        <f t="shared" si="514"/>
        <v>Yucatán</v>
      </c>
      <c r="D6438" s="367" t="str">
        <f t="shared" si="515"/>
        <v>Yucatán</v>
      </c>
      <c r="H6438" s="22" t="s">
        <v>615</v>
      </c>
      <c r="I6438" s="199">
        <v>21.984054341081951</v>
      </c>
      <c r="J6438" s="22">
        <v>28</v>
      </c>
      <c r="L6438" s="21" t="str">
        <f t="shared" si="516"/>
        <v>NS/NR</v>
      </c>
    </row>
    <row r="6439" spans="1:12" x14ac:dyDescent="0.25">
      <c r="A6439" s="25" t="str">
        <f t="shared" si="512"/>
        <v>tiem_esp2_xYucatánYucatánTotal</v>
      </c>
      <c r="B6439" s="367" t="str">
        <f t="shared" si="513"/>
        <v>tiem_esp2_x</v>
      </c>
      <c r="C6439" s="367" t="str">
        <f t="shared" si="514"/>
        <v>Yucatán</v>
      </c>
      <c r="D6439" s="367" t="str">
        <f t="shared" si="515"/>
        <v>Yucatán</v>
      </c>
      <c r="H6439" s="22" t="s">
        <v>41</v>
      </c>
      <c r="I6439" s="199">
        <v>100</v>
      </c>
      <c r="J6439" s="22">
        <v>119</v>
      </c>
      <c r="L6439" s="21" t="str">
        <f t="shared" si="516"/>
        <v/>
      </c>
    </row>
    <row r="6440" spans="1:12" x14ac:dyDescent="0.25">
      <c r="A6440" s="25" t="str">
        <f t="shared" si="512"/>
        <v>tiem_esp2_xZacatecasZacatecas1 a 5 días</v>
      </c>
      <c r="B6440" s="367" t="str">
        <f t="shared" si="513"/>
        <v>tiem_esp2_x</v>
      </c>
      <c r="C6440" s="367" t="str">
        <f t="shared" si="514"/>
        <v>Zacatecas</v>
      </c>
      <c r="D6440" s="367" t="str">
        <f t="shared" si="515"/>
        <v>Zacatecas</v>
      </c>
      <c r="F6440" s="197" t="s">
        <v>326</v>
      </c>
      <c r="G6440" s="198" t="s">
        <v>45</v>
      </c>
      <c r="H6440" s="22" t="s">
        <v>608</v>
      </c>
      <c r="I6440" s="199">
        <v>30.116391064698849</v>
      </c>
      <c r="J6440" s="22">
        <v>27</v>
      </c>
      <c r="L6440" s="21" t="str">
        <f t="shared" si="516"/>
        <v>1 a 5 días</v>
      </c>
    </row>
    <row r="6441" spans="1:12" x14ac:dyDescent="0.25">
      <c r="A6441" s="25" t="str">
        <f t="shared" si="512"/>
        <v>tiem_esp2_xZacatecasZacatecas6 a 10 días</v>
      </c>
      <c r="B6441" s="367" t="str">
        <f t="shared" si="513"/>
        <v>tiem_esp2_x</v>
      </c>
      <c r="C6441" s="367" t="str">
        <f t="shared" si="514"/>
        <v>Zacatecas</v>
      </c>
      <c r="D6441" s="367" t="str">
        <f t="shared" si="515"/>
        <v>Zacatecas</v>
      </c>
      <c r="H6441" s="22" t="s">
        <v>609</v>
      </c>
      <c r="I6441" s="199">
        <v>21.693377210670473</v>
      </c>
      <c r="J6441" s="22">
        <v>20</v>
      </c>
      <c r="L6441" s="21" t="str">
        <f t="shared" si="516"/>
        <v>6 a 10 días</v>
      </c>
    </row>
    <row r="6442" spans="1:12" x14ac:dyDescent="0.25">
      <c r="A6442" s="25" t="str">
        <f t="shared" si="512"/>
        <v>tiem_esp2_xZacatecasZacatecas11 a 15 días</v>
      </c>
      <c r="B6442" s="367" t="str">
        <f t="shared" si="513"/>
        <v>tiem_esp2_x</v>
      </c>
      <c r="C6442" s="367" t="str">
        <f t="shared" si="514"/>
        <v>Zacatecas</v>
      </c>
      <c r="D6442" s="367" t="str">
        <f t="shared" si="515"/>
        <v>Zacatecas</v>
      </c>
      <c r="H6442" s="22" t="s">
        <v>610</v>
      </c>
      <c r="I6442" s="199">
        <v>9.6518733922498239</v>
      </c>
      <c r="J6442" s="22">
        <v>9</v>
      </c>
      <c r="L6442" s="21" t="str">
        <f t="shared" si="516"/>
        <v>11 a 15 días</v>
      </c>
    </row>
    <row r="6443" spans="1:12" x14ac:dyDescent="0.25">
      <c r="A6443" s="25" t="str">
        <f t="shared" si="512"/>
        <v>tiem_esp2_xZacatecasZacatecas16 a 20 días</v>
      </c>
      <c r="B6443" s="367" t="str">
        <f t="shared" si="513"/>
        <v>tiem_esp2_x</v>
      </c>
      <c r="C6443" s="367" t="str">
        <f t="shared" si="514"/>
        <v>Zacatecas</v>
      </c>
      <c r="D6443" s="367" t="str">
        <f t="shared" si="515"/>
        <v>Zacatecas</v>
      </c>
      <c r="H6443" s="22" t="s">
        <v>611</v>
      </c>
      <c r="I6443" s="199">
        <v>2.0978826107729223</v>
      </c>
      <c r="J6443" s="22">
        <v>2</v>
      </c>
      <c r="L6443" s="21" t="str">
        <f t="shared" si="516"/>
        <v>16 a 20 días</v>
      </c>
    </row>
    <row r="6444" spans="1:12" x14ac:dyDescent="0.25">
      <c r="A6444" s="25" t="str">
        <f t="shared" si="512"/>
        <v>tiem_esp2_xZacatecasZacatecas21 a 25 días</v>
      </c>
      <c r="B6444" s="367" t="str">
        <f t="shared" si="513"/>
        <v>tiem_esp2_x</v>
      </c>
      <c r="C6444" s="367" t="str">
        <f t="shared" si="514"/>
        <v>Zacatecas</v>
      </c>
      <c r="D6444" s="367" t="str">
        <f t="shared" si="515"/>
        <v>Zacatecas</v>
      </c>
      <c r="H6444" s="22" t="s">
        <v>612</v>
      </c>
      <c r="I6444" s="199">
        <v>2.2869120196685353</v>
      </c>
      <c r="J6444" s="22">
        <v>2</v>
      </c>
      <c r="L6444" s="21" t="str">
        <f t="shared" si="516"/>
        <v>21 a 25 días</v>
      </c>
    </row>
    <row r="6445" spans="1:12" x14ac:dyDescent="0.25">
      <c r="A6445" s="25" t="str">
        <f t="shared" si="512"/>
        <v>tiem_esp2_xZacatecasZacatecas26 a 30 días</v>
      </c>
      <c r="B6445" s="367" t="str">
        <f t="shared" si="513"/>
        <v>tiem_esp2_x</v>
      </c>
      <c r="C6445" s="367" t="str">
        <f t="shared" si="514"/>
        <v>Zacatecas</v>
      </c>
      <c r="D6445" s="367" t="str">
        <f t="shared" si="515"/>
        <v>Zacatecas</v>
      </c>
      <c r="H6445" s="22" t="s">
        <v>613</v>
      </c>
      <c r="I6445" s="199">
        <v>11.338248815188896</v>
      </c>
      <c r="J6445" s="22">
        <v>10</v>
      </c>
      <c r="L6445" s="21" t="str">
        <f t="shared" si="516"/>
        <v>26 a 30 días</v>
      </c>
    </row>
    <row r="6446" spans="1:12" x14ac:dyDescent="0.25">
      <c r="A6446" s="25" t="str">
        <f t="shared" si="512"/>
        <v>tiem_esp2_xZacatecasZacatecasMás de 30 días</v>
      </c>
      <c r="B6446" s="367" t="str">
        <f t="shared" si="513"/>
        <v>tiem_esp2_x</v>
      </c>
      <c r="C6446" s="367" t="str">
        <f t="shared" si="514"/>
        <v>Zacatecas</v>
      </c>
      <c r="D6446" s="367" t="str">
        <f t="shared" si="515"/>
        <v>Zacatecas</v>
      </c>
      <c r="H6446" s="22" t="s">
        <v>614</v>
      </c>
      <c r="I6446" s="199">
        <v>16.311190825479322</v>
      </c>
      <c r="J6446" s="22">
        <v>15</v>
      </c>
      <c r="L6446" s="21" t="str">
        <f t="shared" si="516"/>
        <v>Más de 30 días</v>
      </c>
    </row>
    <row r="6447" spans="1:12" x14ac:dyDescent="0.25">
      <c r="A6447" s="25" t="str">
        <f t="shared" si="512"/>
        <v>tiem_esp2_xZacatecasZacatecasNS/NR</v>
      </c>
      <c r="B6447" s="367" t="str">
        <f t="shared" si="513"/>
        <v>tiem_esp2_x</v>
      </c>
      <c r="C6447" s="367" t="str">
        <f t="shared" si="514"/>
        <v>Zacatecas</v>
      </c>
      <c r="D6447" s="367" t="str">
        <f t="shared" si="515"/>
        <v>Zacatecas</v>
      </c>
      <c r="H6447" s="22" t="s">
        <v>615</v>
      </c>
      <c r="I6447" s="199">
        <v>6.5041240612711579</v>
      </c>
      <c r="J6447" s="22">
        <v>6</v>
      </c>
      <c r="L6447" s="21" t="str">
        <f t="shared" si="516"/>
        <v>NS/NR</v>
      </c>
    </row>
    <row r="6448" spans="1:12" x14ac:dyDescent="0.25">
      <c r="A6448" s="25" t="str">
        <f t="shared" si="512"/>
        <v>tiem_esp2_xZacatecasZacatecasTotal</v>
      </c>
      <c r="B6448" s="367" t="str">
        <f t="shared" si="513"/>
        <v>tiem_esp2_x</v>
      </c>
      <c r="C6448" s="367" t="str">
        <f t="shared" si="514"/>
        <v>Zacatecas</v>
      </c>
      <c r="D6448" s="367" t="str">
        <f t="shared" si="515"/>
        <v>Zacatecas</v>
      </c>
      <c r="H6448" s="22" t="s">
        <v>41</v>
      </c>
      <c r="I6448" s="199">
        <v>100</v>
      </c>
      <c r="J6448" s="22">
        <v>91</v>
      </c>
      <c r="L6448" s="21" t="str">
        <f t="shared" si="516"/>
        <v/>
      </c>
    </row>
    <row r="6449" spans="1:16" x14ac:dyDescent="0.25">
      <c r="A6449" s="25" t="str">
        <f t="shared" ref="A6449:A6453" si="517">IFERROR(CONCATENATE(B6449,C6449,D6449,IF(H6449&lt;&gt;"Total",MID(H6449,FIND(" ",H6449)+2,LEN(H6449)),"Total")),"")</f>
        <v/>
      </c>
      <c r="B6449" s="367" t="str">
        <f t="shared" ref="B6449:B6453" si="518">+IF(AND(G6449&lt;&gt;"",I6450="Estimate"),TRIM(MID(G6449,1,FIND(" ",G6449,1))),IF(AND(F6449&lt;&gt;"",I6450="Estimate"),TRIM(MID(F6449,1,FIND(" ",F6449,1))),IF(AND(E6449&lt;&gt;"",I6450="Estimate"),TRIM(MID(E6449,1,FIND(" ",E6449,1))),B6448)))</f>
        <v>tiem_esp2_x</v>
      </c>
      <c r="C6449" s="367" t="str">
        <f t="shared" ref="C6449:C6453" si="519">+IF(AND(E6449&lt;&gt;"",G6449="% of Total"),TRIM(MID(E6449,FIND(" ",E6449,1),LEN(E6449))),IF(AND(D6449&lt;&gt;"Primer nivel",D6449&lt;&gt;"Segundo nivel"),D6449,C6448))</f>
        <v>Zacatecas</v>
      </c>
      <c r="D6449" s="367" t="str">
        <f t="shared" ref="D6449:D6453" si="520">+IF(AND(G6449&lt;&gt;"",I6450="Estimate"),"Nacional",IF(AND(F6449&lt;&gt;"",G6449="% of Total"),TRIM(MID(F6449,FIND(" ",F6449,1),LEN(F6449))),D6448))</f>
        <v>Zacatecas</v>
      </c>
      <c r="L6449" s="21" t="str">
        <f t="shared" si="516"/>
        <v/>
      </c>
    </row>
    <row r="6450" spans="1:16" x14ac:dyDescent="0.25">
      <c r="A6450" s="25" t="str">
        <f t="shared" si="517"/>
        <v/>
      </c>
      <c r="B6450" s="367" t="str">
        <f t="shared" si="518"/>
        <v>confmed_a_ESP</v>
      </c>
      <c r="C6450" s="367" t="str">
        <f t="shared" si="519"/>
        <v>Nacional</v>
      </c>
      <c r="D6450" s="367" t="str">
        <f t="shared" si="520"/>
        <v>Nacional</v>
      </c>
      <c r="G6450" s="198" t="s">
        <v>648</v>
      </c>
      <c r="L6450" s="21" t="str">
        <f t="shared" si="516"/>
        <v/>
      </c>
      <c r="O6450" s="367" t="s">
        <v>653</v>
      </c>
    </row>
    <row r="6451" spans="1:16" x14ac:dyDescent="0.25">
      <c r="A6451" s="25" t="str">
        <f t="shared" si="517"/>
        <v>confmed_a_ESPNacionalNacional</v>
      </c>
      <c r="B6451" s="367" t="str">
        <f t="shared" si="518"/>
        <v>confmed_a_ESP</v>
      </c>
      <c r="C6451" s="367" t="str">
        <f t="shared" si="519"/>
        <v>Nacional</v>
      </c>
      <c r="D6451" s="367" t="str">
        <f t="shared" si="520"/>
        <v>Nacional</v>
      </c>
      <c r="G6451" s="198" t="s">
        <v>40</v>
      </c>
      <c r="H6451" s="22" t="s">
        <v>40</v>
      </c>
      <c r="I6451" s="199" t="s">
        <v>43</v>
      </c>
      <c r="J6451" s="22" t="s">
        <v>44</v>
      </c>
      <c r="L6451" s="21" t="str">
        <f t="shared" si="516"/>
        <v/>
      </c>
      <c r="O6451" s="367" t="s">
        <v>654</v>
      </c>
      <c r="P6451" s="367"/>
    </row>
    <row r="6452" spans="1:16" x14ac:dyDescent="0.25">
      <c r="A6452" s="25" t="str">
        <f t="shared" si="517"/>
        <v>confmed_a_ESPNacionalNacionalSí</v>
      </c>
      <c r="B6452" s="367" t="str">
        <f t="shared" si="518"/>
        <v>confmed_a_ESP</v>
      </c>
      <c r="C6452" s="367" t="str">
        <f t="shared" si="519"/>
        <v>Nacional</v>
      </c>
      <c r="D6452" s="367" t="str">
        <f t="shared" si="520"/>
        <v>Nacional</v>
      </c>
      <c r="G6452" s="198" t="s">
        <v>45</v>
      </c>
      <c r="H6452" s="22" t="s">
        <v>590</v>
      </c>
      <c r="I6452" s="199">
        <v>91.35061802305195</v>
      </c>
      <c r="J6452" s="22">
        <v>4686</v>
      </c>
      <c r="L6452" s="21" t="str">
        <f t="shared" si="516"/>
        <v>Sí</v>
      </c>
      <c r="O6452" s="367" t="s">
        <v>655</v>
      </c>
      <c r="P6452" s="367"/>
    </row>
    <row r="6453" spans="1:16" x14ac:dyDescent="0.25">
      <c r="A6453" s="25" t="str">
        <f t="shared" si="517"/>
        <v>confmed_a_ESPNacionalNacionalNo</v>
      </c>
      <c r="B6453" s="367" t="str">
        <f t="shared" si="518"/>
        <v>confmed_a_ESP</v>
      </c>
      <c r="C6453" s="367" t="str">
        <f t="shared" si="519"/>
        <v>Nacional</v>
      </c>
      <c r="D6453" s="367" t="str">
        <f t="shared" si="520"/>
        <v>Nacional</v>
      </c>
      <c r="H6453" s="22" t="s">
        <v>591</v>
      </c>
      <c r="I6453" s="199">
        <v>6.3678280949808288</v>
      </c>
      <c r="J6453" s="22">
        <v>368</v>
      </c>
      <c r="L6453" s="21" t="str">
        <f t="shared" si="516"/>
        <v>No</v>
      </c>
      <c r="O6453" s="367" t="s">
        <v>656</v>
      </c>
      <c r="P6453" s="367"/>
    </row>
    <row r="6454" spans="1:16" x14ac:dyDescent="0.25">
      <c r="A6454" s="25" t="str">
        <f t="shared" ref="A6454:A6461" si="521">IFERROR(CONCATENATE(B6454,C6454,D6454,IF(H6454&lt;&gt;"Total",MID(H6454,FIND(" ",H6454)+2,LEN(H6454)),"Total")),"")</f>
        <v>confmed_a_ESPNacionalNacionalNO SABE/NO RESPONDE (ESPONTÁNEA)</v>
      </c>
      <c r="B6454" s="367" t="str">
        <f t="shared" ref="B6454:B6461" si="522">+IF(AND(G6454&lt;&gt;"",I6455="Estimate"),TRIM(MID(G6454,1,FIND(" ",G6454,1))),IF(AND(F6454&lt;&gt;"",I6455="Estimate"),TRIM(MID(F6454,1,FIND(" ",F6454,1))),IF(AND(E6454&lt;&gt;"",I6455="Estimate"),TRIM(MID(E6454,1,FIND(" ",E6454,1))),B6453)))</f>
        <v>confmed_a_ESP</v>
      </c>
      <c r="C6454" s="367" t="str">
        <f t="shared" ref="C6454:C6461" si="523">+IF(AND(E6454&lt;&gt;"",G6454="% of Total"),TRIM(MID(E6454,FIND(" ",E6454,1),LEN(E6454))),IF(AND(D6454&lt;&gt;"Primer nivel",D6454&lt;&gt;"Segundo nivel"),D6454,C6453))</f>
        <v>Nacional</v>
      </c>
      <c r="D6454" s="367" t="str">
        <f t="shared" ref="D6454:D6461" si="524">+IF(AND(G6454&lt;&gt;"",I6455="Estimate"),"Nacional",IF(AND(F6454&lt;&gt;"",G6454="% of Total"),TRIM(MID(F6454,FIND(" ",F6454,1),LEN(F6454))),D6453))</f>
        <v>Nacional</v>
      </c>
      <c r="H6454" s="22" t="s">
        <v>592</v>
      </c>
      <c r="I6454" s="199">
        <v>2.2815538819675605</v>
      </c>
      <c r="J6454" s="22">
        <v>117</v>
      </c>
      <c r="L6454" s="21" t="str">
        <f t="shared" si="516"/>
        <v>NO SABE/NO RESPONDE (ESPONTÁNEA)</v>
      </c>
      <c r="O6454" s="367" t="s">
        <v>657</v>
      </c>
      <c r="P6454" s="367"/>
    </row>
    <row r="6455" spans="1:16" x14ac:dyDescent="0.25">
      <c r="A6455" s="25" t="str">
        <f t="shared" si="521"/>
        <v>confmed_a_ESPNacionalNacionalTotal</v>
      </c>
      <c r="B6455" s="367" t="str">
        <f t="shared" si="522"/>
        <v>confmed_a_ESP</v>
      </c>
      <c r="C6455" s="367" t="str">
        <f t="shared" si="523"/>
        <v>Nacional</v>
      </c>
      <c r="D6455" s="367" t="str">
        <f t="shared" si="524"/>
        <v>Nacional</v>
      </c>
      <c r="H6455" s="22" t="s">
        <v>41</v>
      </c>
      <c r="I6455" s="199">
        <v>100</v>
      </c>
      <c r="J6455" s="22">
        <v>5171</v>
      </c>
      <c r="L6455" s="21" t="str">
        <f t="shared" si="516"/>
        <v/>
      </c>
    </row>
    <row r="6456" spans="1:16" x14ac:dyDescent="0.25">
      <c r="A6456" s="25" t="str">
        <f t="shared" si="521"/>
        <v/>
      </c>
      <c r="B6456" s="367" t="str">
        <f t="shared" si="522"/>
        <v>confmed_a_ESP</v>
      </c>
      <c r="C6456" s="367" t="str">
        <f t="shared" si="523"/>
        <v>Nacional</v>
      </c>
      <c r="D6456" s="367" t="str">
        <f t="shared" si="524"/>
        <v>Nacional</v>
      </c>
      <c r="L6456" s="21" t="str">
        <f t="shared" si="516"/>
        <v/>
      </c>
    </row>
    <row r="6457" spans="1:16" x14ac:dyDescent="0.25">
      <c r="A6457" s="25" t="str">
        <f t="shared" si="521"/>
        <v/>
      </c>
      <c r="B6457" s="367" t="str">
        <f t="shared" si="522"/>
        <v>confmed_b_ESP</v>
      </c>
      <c r="C6457" s="367" t="str">
        <f t="shared" si="523"/>
        <v>Nacional</v>
      </c>
      <c r="D6457" s="367" t="str">
        <f t="shared" si="524"/>
        <v>Nacional</v>
      </c>
      <c r="G6457" s="198" t="s">
        <v>649</v>
      </c>
      <c r="L6457" s="21" t="str">
        <f t="shared" si="516"/>
        <v/>
      </c>
    </row>
    <row r="6458" spans="1:16" x14ac:dyDescent="0.25">
      <c r="A6458" s="25" t="str">
        <f t="shared" si="521"/>
        <v>confmed_b_ESPNacionalNacional</v>
      </c>
      <c r="B6458" s="367" t="str">
        <f t="shared" si="522"/>
        <v>confmed_b_ESP</v>
      </c>
      <c r="C6458" s="367" t="str">
        <f t="shared" si="523"/>
        <v>Nacional</v>
      </c>
      <c r="D6458" s="367" t="str">
        <f t="shared" si="524"/>
        <v>Nacional</v>
      </c>
      <c r="G6458" s="198" t="s">
        <v>40</v>
      </c>
      <c r="H6458" s="22" t="s">
        <v>40</v>
      </c>
      <c r="I6458" s="199" t="s">
        <v>43</v>
      </c>
      <c r="J6458" s="22" t="s">
        <v>44</v>
      </c>
      <c r="L6458" s="21" t="str">
        <f t="shared" si="516"/>
        <v/>
      </c>
    </row>
    <row r="6459" spans="1:16" x14ac:dyDescent="0.25">
      <c r="A6459" s="25" t="str">
        <f t="shared" si="521"/>
        <v>confmed_b_ESPNacionalNacionalSí</v>
      </c>
      <c r="B6459" s="367" t="str">
        <f t="shared" si="522"/>
        <v>confmed_b_ESP</v>
      </c>
      <c r="C6459" s="367" t="str">
        <f t="shared" si="523"/>
        <v>Nacional</v>
      </c>
      <c r="D6459" s="367" t="str">
        <f t="shared" si="524"/>
        <v>Nacional</v>
      </c>
      <c r="G6459" s="198" t="s">
        <v>45</v>
      </c>
      <c r="H6459" s="22" t="s">
        <v>590</v>
      </c>
      <c r="I6459" s="199">
        <v>89.108849635853559</v>
      </c>
      <c r="J6459" s="22">
        <v>4637</v>
      </c>
      <c r="L6459" s="21" t="str">
        <f t="shared" si="516"/>
        <v>Sí</v>
      </c>
    </row>
    <row r="6460" spans="1:16" x14ac:dyDescent="0.25">
      <c r="A6460" s="25" t="str">
        <f t="shared" si="521"/>
        <v>confmed_b_ESPNacionalNacionalNo</v>
      </c>
      <c r="B6460" s="367" t="str">
        <f t="shared" si="522"/>
        <v>confmed_b_ESP</v>
      </c>
      <c r="C6460" s="367" t="str">
        <f t="shared" si="523"/>
        <v>Nacional</v>
      </c>
      <c r="D6460" s="367" t="str">
        <f t="shared" si="524"/>
        <v>Nacional</v>
      </c>
      <c r="H6460" s="22" t="s">
        <v>591</v>
      </c>
      <c r="I6460" s="199">
        <v>8.3668042177633613</v>
      </c>
      <c r="J6460" s="22">
        <v>412</v>
      </c>
      <c r="L6460" s="21" t="str">
        <f t="shared" si="516"/>
        <v>No</v>
      </c>
    </row>
    <row r="6461" spans="1:16" x14ac:dyDescent="0.25">
      <c r="A6461" s="25" t="str">
        <f t="shared" si="521"/>
        <v>confmed_b_ESPNacionalNacionalNO SABE/NO RESPONDE (ESPONTÁNEA)</v>
      </c>
      <c r="B6461" s="367" t="str">
        <f t="shared" si="522"/>
        <v>confmed_b_ESP</v>
      </c>
      <c r="C6461" s="367" t="str">
        <f t="shared" si="523"/>
        <v>Nacional</v>
      </c>
      <c r="D6461" s="367" t="str">
        <f t="shared" si="524"/>
        <v>Nacional</v>
      </c>
      <c r="H6461" s="22" t="s">
        <v>592</v>
      </c>
      <c r="I6461" s="199">
        <v>2.5243461463833392</v>
      </c>
      <c r="J6461" s="22">
        <v>122</v>
      </c>
      <c r="L6461" s="21" t="str">
        <f t="shared" si="516"/>
        <v>NO SABE/NO RESPONDE (ESPONTÁNEA)</v>
      </c>
    </row>
    <row r="6462" spans="1:16" x14ac:dyDescent="0.25">
      <c r="A6462" s="25" t="str">
        <f t="shared" ref="A6462:A6486" si="525">IFERROR(CONCATENATE(B6462,C6462,D6462,IF(H6462&lt;&gt;"Total",MID(H6462,FIND(" ",H6462)+2,LEN(H6462)),"Total")),"")</f>
        <v>confmed_b_ESPNacionalNacionalTotal</v>
      </c>
      <c r="B6462" s="367" t="str">
        <f t="shared" ref="B6462:B6486" si="526">+IF(AND(G6462&lt;&gt;"",I6463="Estimate"),TRIM(MID(G6462,1,FIND(" ",G6462,1))),IF(AND(F6462&lt;&gt;"",I6463="Estimate"),TRIM(MID(F6462,1,FIND(" ",F6462,1))),IF(AND(E6462&lt;&gt;"",I6463="Estimate"),TRIM(MID(E6462,1,FIND(" ",E6462,1))),B6461)))</f>
        <v>confmed_b_ESP</v>
      </c>
      <c r="C6462" s="367" t="str">
        <f t="shared" ref="C6462:C6486" si="527">+IF(AND(E6462&lt;&gt;"",G6462="% of Total"),TRIM(MID(E6462,FIND(" ",E6462,1),LEN(E6462))),IF(AND(D6462&lt;&gt;"Primer nivel",D6462&lt;&gt;"Segundo nivel"),D6462,C6461))</f>
        <v>Nacional</v>
      </c>
      <c r="D6462" s="367" t="str">
        <f t="shared" ref="D6462:D6486" si="528">+IF(AND(G6462&lt;&gt;"",I6463="Estimate"),"Nacional",IF(AND(F6462&lt;&gt;"",G6462="% of Total"),TRIM(MID(F6462,FIND(" ",F6462,1),LEN(F6462))),D6461))</f>
        <v>Nacional</v>
      </c>
      <c r="H6462" s="22" t="s">
        <v>41</v>
      </c>
      <c r="I6462" s="199">
        <v>100</v>
      </c>
      <c r="J6462" s="22">
        <v>5171</v>
      </c>
      <c r="L6462" s="21" t="str">
        <f t="shared" si="516"/>
        <v/>
      </c>
    </row>
    <row r="6463" spans="1:16" x14ac:dyDescent="0.25">
      <c r="A6463" s="25" t="str">
        <f t="shared" si="525"/>
        <v/>
      </c>
      <c r="B6463" s="367" t="str">
        <f t="shared" si="526"/>
        <v>confmed_b_ESP</v>
      </c>
      <c r="C6463" s="367" t="str">
        <f t="shared" si="527"/>
        <v>Nacional</v>
      </c>
      <c r="D6463" s="367" t="str">
        <f t="shared" si="528"/>
        <v>Nacional</v>
      </c>
      <c r="L6463" s="21" t="str">
        <f t="shared" si="516"/>
        <v/>
      </c>
    </row>
    <row r="6464" spans="1:16" x14ac:dyDescent="0.25">
      <c r="A6464" s="25" t="str">
        <f t="shared" si="525"/>
        <v/>
      </c>
      <c r="B6464" s="367" t="str">
        <f t="shared" si="526"/>
        <v>confmed_d_ESP</v>
      </c>
      <c r="C6464" s="367" t="str">
        <f t="shared" si="527"/>
        <v>Nacional</v>
      </c>
      <c r="D6464" s="367" t="str">
        <f t="shared" si="528"/>
        <v>Nacional</v>
      </c>
      <c r="G6464" s="198" t="s">
        <v>650</v>
      </c>
      <c r="L6464" s="21" t="str">
        <f t="shared" si="516"/>
        <v/>
      </c>
    </row>
    <row r="6465" spans="1:12" x14ac:dyDescent="0.25">
      <c r="A6465" s="25" t="str">
        <f t="shared" si="525"/>
        <v>confmed_d_ESPNacionalNacional</v>
      </c>
      <c r="B6465" s="367" t="str">
        <f t="shared" si="526"/>
        <v>confmed_d_ESP</v>
      </c>
      <c r="C6465" s="367" t="str">
        <f t="shared" si="527"/>
        <v>Nacional</v>
      </c>
      <c r="D6465" s="367" t="str">
        <f t="shared" si="528"/>
        <v>Nacional</v>
      </c>
      <c r="G6465" s="198" t="s">
        <v>40</v>
      </c>
      <c r="H6465" s="22" t="s">
        <v>40</v>
      </c>
      <c r="I6465" s="199" t="s">
        <v>43</v>
      </c>
      <c r="J6465" s="22" t="s">
        <v>44</v>
      </c>
      <c r="L6465" s="21" t="str">
        <f t="shared" si="516"/>
        <v/>
      </c>
    </row>
    <row r="6466" spans="1:12" x14ac:dyDescent="0.25">
      <c r="A6466" s="25" t="str">
        <f t="shared" si="525"/>
        <v>confmed_d_ESPNacionalNacionalSí</v>
      </c>
      <c r="B6466" s="367" t="str">
        <f t="shared" si="526"/>
        <v>confmed_d_ESP</v>
      </c>
      <c r="C6466" s="367" t="str">
        <f t="shared" si="527"/>
        <v>Nacional</v>
      </c>
      <c r="D6466" s="367" t="str">
        <f t="shared" si="528"/>
        <v>Nacional</v>
      </c>
      <c r="G6466" s="198" t="s">
        <v>45</v>
      </c>
      <c r="H6466" s="22" t="s">
        <v>590</v>
      </c>
      <c r="I6466" s="199">
        <v>96.977329918711362</v>
      </c>
      <c r="J6466" s="22">
        <v>5027</v>
      </c>
      <c r="L6466" s="21" t="str">
        <f t="shared" si="516"/>
        <v>Sí</v>
      </c>
    </row>
    <row r="6467" spans="1:12" x14ac:dyDescent="0.25">
      <c r="A6467" s="25" t="str">
        <f t="shared" si="525"/>
        <v>confmed_d_ESPNacionalNacionalNo</v>
      </c>
      <c r="B6467" s="367" t="str">
        <f t="shared" si="526"/>
        <v>confmed_d_ESP</v>
      </c>
      <c r="C6467" s="367" t="str">
        <f t="shared" si="527"/>
        <v>Nacional</v>
      </c>
      <c r="D6467" s="367" t="str">
        <f t="shared" si="528"/>
        <v>Nacional</v>
      </c>
      <c r="H6467" s="22" t="s">
        <v>591</v>
      </c>
      <c r="I6467" s="199">
        <v>2.2397735190503036</v>
      </c>
      <c r="J6467" s="22">
        <v>104</v>
      </c>
      <c r="L6467" s="21" t="str">
        <f t="shared" si="516"/>
        <v>No</v>
      </c>
    </row>
    <row r="6468" spans="1:12" x14ac:dyDescent="0.25">
      <c r="A6468" s="25" t="str">
        <f t="shared" si="525"/>
        <v>confmed_d_ESPNacionalNacionalNo Aplica, está en etapa de detección (estudios y análisis)</v>
      </c>
      <c r="B6468" s="367" t="str">
        <f t="shared" si="526"/>
        <v>confmed_d_ESP</v>
      </c>
      <c r="C6468" s="367" t="str">
        <f t="shared" si="527"/>
        <v>Nacional</v>
      </c>
      <c r="D6468" s="367" t="str">
        <f t="shared" si="528"/>
        <v>Nacional</v>
      </c>
      <c r="H6468" s="22" t="s">
        <v>626</v>
      </c>
      <c r="I6468" s="199">
        <v>0.45232570358379404</v>
      </c>
      <c r="J6468" s="22">
        <v>28</v>
      </c>
      <c r="L6468" s="21" t="str">
        <f t="shared" si="516"/>
        <v>No Aplica, está en etapa de detección (estudios y análisis)</v>
      </c>
    </row>
    <row r="6469" spans="1:12" x14ac:dyDescent="0.25">
      <c r="A6469" s="25" t="str">
        <f t="shared" si="525"/>
        <v>confmed_d_ESPNacionalNacionalNO SABE/NO RESPONDE (ESPONTÁNEA)</v>
      </c>
      <c r="B6469" s="367" t="str">
        <f t="shared" si="526"/>
        <v>confmed_d_ESP</v>
      </c>
      <c r="C6469" s="367" t="str">
        <f t="shared" si="527"/>
        <v>Nacional</v>
      </c>
      <c r="D6469" s="367" t="str">
        <f t="shared" si="528"/>
        <v>Nacional</v>
      </c>
      <c r="H6469" s="22" t="s">
        <v>592</v>
      </c>
      <c r="I6469" s="199">
        <v>0.33057085865462238</v>
      </c>
      <c r="J6469" s="22">
        <v>12</v>
      </c>
      <c r="L6469" s="21" t="str">
        <f t="shared" si="516"/>
        <v>NO SABE/NO RESPONDE (ESPONTÁNEA)</v>
      </c>
    </row>
    <row r="6470" spans="1:12" x14ac:dyDescent="0.25">
      <c r="A6470" s="25" t="str">
        <f t="shared" si="525"/>
        <v>confmed_d_ESPNacionalNacionalTotal</v>
      </c>
      <c r="B6470" s="367" t="str">
        <f t="shared" si="526"/>
        <v>confmed_d_ESP</v>
      </c>
      <c r="C6470" s="367" t="str">
        <f t="shared" si="527"/>
        <v>Nacional</v>
      </c>
      <c r="D6470" s="367" t="str">
        <f t="shared" si="528"/>
        <v>Nacional</v>
      </c>
      <c r="H6470" s="22" t="s">
        <v>41</v>
      </c>
      <c r="I6470" s="199">
        <v>100</v>
      </c>
      <c r="J6470" s="22">
        <v>5171</v>
      </c>
      <c r="L6470" s="21" t="str">
        <f t="shared" si="516"/>
        <v/>
      </c>
    </row>
    <row r="6471" spans="1:12" x14ac:dyDescent="0.25">
      <c r="A6471" s="25" t="str">
        <f t="shared" si="525"/>
        <v/>
      </c>
      <c r="B6471" s="367" t="str">
        <f t="shared" si="526"/>
        <v>confmed_d_ESP</v>
      </c>
      <c r="C6471" s="367" t="str">
        <f t="shared" si="527"/>
        <v>Nacional</v>
      </c>
      <c r="D6471" s="367" t="str">
        <f t="shared" si="528"/>
        <v>Nacional</v>
      </c>
      <c r="L6471" s="21" t="str">
        <f t="shared" ref="L6471:L6534" si="529">IF(H6471&lt;&gt;"",IFERROR(MID(H6471,FIND(" ",H6471)+2,LEN(H6471)),""),"")</f>
        <v/>
      </c>
    </row>
    <row r="6472" spans="1:12" x14ac:dyDescent="0.25">
      <c r="A6472" s="25" t="str">
        <f t="shared" si="525"/>
        <v/>
      </c>
      <c r="B6472" s="367" t="str">
        <f t="shared" si="526"/>
        <v>confmed_e_ESP</v>
      </c>
      <c r="C6472" s="367" t="str">
        <f t="shared" si="527"/>
        <v>Nacional</v>
      </c>
      <c r="D6472" s="367" t="str">
        <f t="shared" si="528"/>
        <v>Nacional</v>
      </c>
      <c r="G6472" s="198" t="s">
        <v>651</v>
      </c>
      <c r="L6472" s="21" t="str">
        <f t="shared" si="529"/>
        <v/>
      </c>
    </row>
    <row r="6473" spans="1:12" x14ac:dyDescent="0.25">
      <c r="A6473" s="25" t="str">
        <f t="shared" si="525"/>
        <v>confmed_e_ESPNacionalNacional</v>
      </c>
      <c r="B6473" s="367" t="str">
        <f t="shared" si="526"/>
        <v>confmed_e_ESP</v>
      </c>
      <c r="C6473" s="367" t="str">
        <f t="shared" si="527"/>
        <v>Nacional</v>
      </c>
      <c r="D6473" s="367" t="str">
        <f t="shared" si="528"/>
        <v>Nacional</v>
      </c>
      <c r="G6473" s="198" t="s">
        <v>40</v>
      </c>
      <c r="H6473" s="22" t="s">
        <v>40</v>
      </c>
      <c r="I6473" s="199" t="s">
        <v>43</v>
      </c>
      <c r="J6473" s="22" t="s">
        <v>44</v>
      </c>
      <c r="L6473" s="21" t="str">
        <f t="shared" si="529"/>
        <v/>
      </c>
    </row>
    <row r="6474" spans="1:12" x14ac:dyDescent="0.25">
      <c r="A6474" s="25" t="str">
        <f t="shared" si="525"/>
        <v>confmed_e_ESPNacionalNacionalSí</v>
      </c>
      <c r="B6474" s="367" t="str">
        <f t="shared" si="526"/>
        <v>confmed_e_ESP</v>
      </c>
      <c r="C6474" s="367" t="str">
        <f t="shared" si="527"/>
        <v>Nacional</v>
      </c>
      <c r="D6474" s="367" t="str">
        <f t="shared" si="528"/>
        <v>Nacional</v>
      </c>
      <c r="G6474" s="198" t="s">
        <v>45</v>
      </c>
      <c r="H6474" s="22" t="s">
        <v>590</v>
      </c>
      <c r="I6474" s="199">
        <v>90.835504087514437</v>
      </c>
      <c r="J6474" s="22">
        <v>4694</v>
      </c>
      <c r="L6474" s="21" t="str">
        <f t="shared" si="529"/>
        <v>Sí</v>
      </c>
    </row>
    <row r="6475" spans="1:12" x14ac:dyDescent="0.25">
      <c r="A6475" s="25" t="str">
        <f t="shared" si="525"/>
        <v>confmed_e_ESPNacionalNacionalNo</v>
      </c>
      <c r="B6475" s="367" t="str">
        <f t="shared" si="526"/>
        <v>confmed_e_ESP</v>
      </c>
      <c r="C6475" s="367" t="str">
        <f t="shared" si="527"/>
        <v>Nacional</v>
      </c>
      <c r="D6475" s="367" t="str">
        <f t="shared" si="528"/>
        <v>Nacional</v>
      </c>
      <c r="H6475" s="22" t="s">
        <v>591</v>
      </c>
      <c r="I6475" s="199">
        <v>5.5283271952943496</v>
      </c>
      <c r="J6475" s="22">
        <v>287</v>
      </c>
      <c r="L6475" s="21" t="str">
        <f t="shared" si="529"/>
        <v>No</v>
      </c>
    </row>
    <row r="6476" spans="1:12" x14ac:dyDescent="0.25">
      <c r="A6476" s="25" t="str">
        <f t="shared" si="525"/>
        <v>confmed_e_ESPNacionalNacionalNo Aplica, está en etapa de detección (estudios y análisis)</v>
      </c>
      <c r="B6476" s="367" t="str">
        <f t="shared" si="526"/>
        <v>confmed_e_ESP</v>
      </c>
      <c r="C6476" s="367" t="str">
        <f t="shared" si="527"/>
        <v>Nacional</v>
      </c>
      <c r="D6476" s="367" t="str">
        <f t="shared" si="528"/>
        <v>Nacional</v>
      </c>
      <c r="H6476" s="22" t="s">
        <v>626</v>
      </c>
      <c r="I6476" s="199">
        <v>0.65942281184778773</v>
      </c>
      <c r="J6476" s="22">
        <v>41</v>
      </c>
      <c r="L6476" s="21" t="str">
        <f t="shared" si="529"/>
        <v>No Aplica, está en etapa de detección (estudios y análisis)</v>
      </c>
    </row>
    <row r="6477" spans="1:12" x14ac:dyDescent="0.25">
      <c r="A6477" s="25" t="str">
        <f t="shared" si="525"/>
        <v>confmed_e_ESPNacionalNacionalNO SABE/NO RESPONDE (ESPONTÁNEA)</v>
      </c>
      <c r="B6477" s="367" t="str">
        <f t="shared" si="526"/>
        <v>confmed_e_ESP</v>
      </c>
      <c r="C6477" s="367" t="str">
        <f t="shared" si="527"/>
        <v>Nacional</v>
      </c>
      <c r="D6477" s="367" t="str">
        <f t="shared" si="528"/>
        <v>Nacional</v>
      </c>
      <c r="H6477" s="22" t="s">
        <v>592</v>
      </c>
      <c r="I6477" s="199">
        <v>2.9767459053437766</v>
      </c>
      <c r="J6477" s="22">
        <v>149</v>
      </c>
      <c r="L6477" s="21" t="str">
        <f t="shared" si="529"/>
        <v>NO SABE/NO RESPONDE (ESPONTÁNEA)</v>
      </c>
    </row>
    <row r="6478" spans="1:12" x14ac:dyDescent="0.25">
      <c r="A6478" s="25" t="str">
        <f t="shared" si="525"/>
        <v>confmed_e_ESPNacionalNacionalTotal</v>
      </c>
      <c r="B6478" s="367" t="str">
        <f t="shared" si="526"/>
        <v>confmed_e_ESP</v>
      </c>
      <c r="C6478" s="367" t="str">
        <f t="shared" si="527"/>
        <v>Nacional</v>
      </c>
      <c r="D6478" s="367" t="str">
        <f t="shared" si="528"/>
        <v>Nacional</v>
      </c>
      <c r="H6478" s="22" t="s">
        <v>41</v>
      </c>
      <c r="I6478" s="199">
        <v>100</v>
      </c>
      <c r="J6478" s="22">
        <v>5171</v>
      </c>
      <c r="L6478" s="21" t="str">
        <f t="shared" si="529"/>
        <v/>
      </c>
    </row>
    <row r="6479" spans="1:12" x14ac:dyDescent="0.25">
      <c r="A6479" s="25" t="str">
        <f t="shared" si="525"/>
        <v/>
      </c>
      <c r="B6479" s="367" t="str">
        <f t="shared" si="526"/>
        <v>confmed_e_ESP</v>
      </c>
      <c r="C6479" s="367" t="str">
        <f t="shared" si="527"/>
        <v>Nacional</v>
      </c>
      <c r="D6479" s="367" t="str">
        <f t="shared" si="528"/>
        <v>Nacional</v>
      </c>
      <c r="L6479" s="21" t="str">
        <f t="shared" si="529"/>
        <v/>
      </c>
    </row>
    <row r="6480" spans="1:12" x14ac:dyDescent="0.25">
      <c r="A6480" s="25" t="str">
        <f t="shared" si="525"/>
        <v/>
      </c>
      <c r="B6480" s="367" t="str">
        <f t="shared" si="526"/>
        <v>confmed_g_ESP</v>
      </c>
      <c r="C6480" s="367" t="str">
        <f t="shared" si="527"/>
        <v>Nacional</v>
      </c>
      <c r="D6480" s="367" t="str">
        <f t="shared" si="528"/>
        <v>Nacional</v>
      </c>
      <c r="G6480" s="198" t="s">
        <v>652</v>
      </c>
      <c r="L6480" s="21" t="str">
        <f t="shared" si="529"/>
        <v/>
      </c>
    </row>
    <row r="6481" spans="1:12" x14ac:dyDescent="0.25">
      <c r="A6481" s="25" t="str">
        <f t="shared" si="525"/>
        <v>confmed_g_ESPNacionalNacional</v>
      </c>
      <c r="B6481" s="367" t="str">
        <f t="shared" si="526"/>
        <v>confmed_g_ESP</v>
      </c>
      <c r="C6481" s="367" t="str">
        <f t="shared" si="527"/>
        <v>Nacional</v>
      </c>
      <c r="D6481" s="367" t="str">
        <f t="shared" si="528"/>
        <v>Nacional</v>
      </c>
      <c r="G6481" s="198" t="s">
        <v>40</v>
      </c>
      <c r="H6481" s="22" t="s">
        <v>40</v>
      </c>
      <c r="I6481" s="199" t="s">
        <v>43</v>
      </c>
      <c r="J6481" s="22" t="s">
        <v>44</v>
      </c>
      <c r="L6481" s="21" t="str">
        <f t="shared" si="529"/>
        <v/>
      </c>
    </row>
    <row r="6482" spans="1:12" x14ac:dyDescent="0.25">
      <c r="A6482" s="25" t="str">
        <f t="shared" si="525"/>
        <v>confmed_g_ESPNacionalNacionalSí</v>
      </c>
      <c r="B6482" s="367" t="str">
        <f t="shared" si="526"/>
        <v>confmed_g_ESP</v>
      </c>
      <c r="C6482" s="367" t="str">
        <f t="shared" si="527"/>
        <v>Nacional</v>
      </c>
      <c r="D6482" s="367" t="str">
        <f t="shared" si="528"/>
        <v>Nacional</v>
      </c>
      <c r="G6482" s="198" t="s">
        <v>45</v>
      </c>
      <c r="H6482" s="22" t="s">
        <v>590</v>
      </c>
      <c r="I6482" s="199">
        <v>57.888948662024731</v>
      </c>
      <c r="J6482" s="22">
        <v>3048</v>
      </c>
      <c r="L6482" s="21" t="str">
        <f t="shared" si="529"/>
        <v>Sí</v>
      </c>
    </row>
    <row r="6483" spans="1:12" x14ac:dyDescent="0.25">
      <c r="A6483" s="25" t="str">
        <f t="shared" si="525"/>
        <v>confmed_g_ESPNacionalNacionalNo</v>
      </c>
      <c r="B6483" s="367" t="str">
        <f t="shared" si="526"/>
        <v>confmed_g_ESP</v>
      </c>
      <c r="C6483" s="367" t="str">
        <f t="shared" si="527"/>
        <v>Nacional</v>
      </c>
      <c r="D6483" s="367" t="str">
        <f t="shared" si="528"/>
        <v>Nacional</v>
      </c>
      <c r="H6483" s="22" t="s">
        <v>591</v>
      </c>
      <c r="I6483" s="199">
        <v>40.211348497282152</v>
      </c>
      <c r="J6483" s="22">
        <v>2028</v>
      </c>
      <c r="L6483" s="21" t="str">
        <f t="shared" si="529"/>
        <v>No</v>
      </c>
    </row>
    <row r="6484" spans="1:12" x14ac:dyDescent="0.25">
      <c r="A6484" s="25" t="str">
        <f t="shared" si="525"/>
        <v>confmed_g_ESPNacionalNacionalNo aplica, es la primera vez que acudo a esta unidad</v>
      </c>
      <c r="B6484" s="367" t="str">
        <f t="shared" si="526"/>
        <v>confmed_g_ESP</v>
      </c>
      <c r="C6484" s="367" t="str">
        <f t="shared" si="527"/>
        <v>Nacional</v>
      </c>
      <c r="D6484" s="367" t="str">
        <f t="shared" si="528"/>
        <v>Nacional</v>
      </c>
      <c r="H6484" s="22" t="s">
        <v>629</v>
      </c>
      <c r="I6484" s="199">
        <v>1.0330297320349451</v>
      </c>
      <c r="J6484" s="22">
        <v>54</v>
      </c>
      <c r="L6484" s="21" t="str">
        <f t="shared" si="529"/>
        <v>No aplica, es la primera vez que acudo a esta unidad</v>
      </c>
    </row>
    <row r="6485" spans="1:12" x14ac:dyDescent="0.25">
      <c r="A6485" s="25" t="str">
        <f t="shared" si="525"/>
        <v>confmed_g_ESPNacionalNacionalNO SABE/NO RESPONDE (ESPONTÁNEA)</v>
      </c>
      <c r="B6485" s="367" t="str">
        <f t="shared" si="526"/>
        <v>confmed_g_ESP</v>
      </c>
      <c r="C6485" s="367" t="str">
        <f t="shared" si="527"/>
        <v>Nacional</v>
      </c>
      <c r="D6485" s="367" t="str">
        <f t="shared" si="528"/>
        <v>Nacional</v>
      </c>
      <c r="H6485" s="22" t="s">
        <v>592</v>
      </c>
      <c r="I6485" s="199">
        <v>0.86667310865836922</v>
      </c>
      <c r="J6485" s="22">
        <v>41</v>
      </c>
      <c r="L6485" s="21" t="str">
        <f t="shared" si="529"/>
        <v>NO SABE/NO RESPONDE (ESPONTÁNEA)</v>
      </c>
    </row>
    <row r="6486" spans="1:12" x14ac:dyDescent="0.25">
      <c r="A6486" s="25" t="str">
        <f t="shared" si="525"/>
        <v>confmed_g_ESPNacionalNacionalTotal</v>
      </c>
      <c r="B6486" s="367" t="str">
        <f t="shared" si="526"/>
        <v>confmed_g_ESP</v>
      </c>
      <c r="C6486" s="367" t="str">
        <f t="shared" si="527"/>
        <v>Nacional</v>
      </c>
      <c r="D6486" s="367" t="str">
        <f t="shared" si="528"/>
        <v>Nacional</v>
      </c>
      <c r="H6486" s="22" t="s">
        <v>41</v>
      </c>
      <c r="I6486" s="199">
        <v>100</v>
      </c>
      <c r="J6486" s="22">
        <v>5171</v>
      </c>
      <c r="L6486" s="21" t="str">
        <f t="shared" si="529"/>
        <v/>
      </c>
    </row>
    <row r="6487" spans="1:12" x14ac:dyDescent="0.25">
      <c r="A6487" s="25" t="str">
        <f t="shared" ref="A6487:A6502" si="530">IFERROR(CONCATENATE(B6487,C6487,D6487,IF(H6487&lt;&gt;"Total",MID(H6487,FIND(" ",H6487)+2,LEN(H6487)),"Total")),"")</f>
        <v/>
      </c>
      <c r="B6487" s="367" t="str">
        <f t="shared" ref="B6487:B6502" si="531">+IF(AND(G6487&lt;&gt;"",I6488="Estimate"),TRIM(MID(G6487,1,FIND(" ",G6487,1))),IF(AND(F6487&lt;&gt;"",I6488="Estimate"),TRIM(MID(F6487,1,FIND(" ",F6487,1))),IF(AND(E6487&lt;&gt;"",I6488="Estimate"),TRIM(MID(E6487,1,FIND(" ",E6487,1))),B6486)))</f>
        <v>confmed_g_ESP</v>
      </c>
      <c r="C6487" s="367" t="str">
        <f t="shared" ref="C6487:C6502" si="532">+IF(AND(E6487&lt;&gt;"",G6487="% of Total"),TRIM(MID(E6487,FIND(" ",E6487,1),LEN(E6487))),IF(AND(D6487&lt;&gt;"Primer nivel",D6487&lt;&gt;"Segundo nivel"),D6487,C6486))</f>
        <v>Nacional</v>
      </c>
      <c r="D6487" s="367" t="str">
        <f t="shared" ref="D6487:D6502" si="533">+IF(AND(G6487&lt;&gt;"",I6488="Estimate"),"Nacional",IF(AND(F6487&lt;&gt;"",G6487="% of Total"),TRIM(MID(F6487,FIND(" ",F6487,1),LEN(F6487))),D6486))</f>
        <v>Nacional</v>
      </c>
      <c r="L6487" s="21" t="str">
        <f t="shared" si="529"/>
        <v/>
      </c>
    </row>
    <row r="6488" spans="1:12" x14ac:dyDescent="0.25">
      <c r="A6488" s="25" t="str">
        <f t="shared" si="530"/>
        <v/>
      </c>
      <c r="B6488" s="367" t="str">
        <f t="shared" si="531"/>
        <v>confmed_g_ESP</v>
      </c>
      <c r="C6488" s="367" t="str">
        <f t="shared" si="532"/>
        <v>Nacional</v>
      </c>
      <c r="D6488" s="367" t="str">
        <f t="shared" si="533"/>
        <v>Nacional</v>
      </c>
      <c r="L6488" s="21" t="str">
        <f t="shared" si="529"/>
        <v/>
      </c>
    </row>
    <row r="6489" spans="1:12" x14ac:dyDescent="0.25">
      <c r="A6489" s="25" t="str">
        <f t="shared" si="530"/>
        <v/>
      </c>
      <c r="B6489" s="367" t="str">
        <f t="shared" si="531"/>
        <v>confmed_a_ESP</v>
      </c>
      <c r="C6489" s="367" t="str">
        <f t="shared" si="532"/>
        <v>Nacional</v>
      </c>
      <c r="D6489" s="367" t="str">
        <f t="shared" si="533"/>
        <v>Nacional</v>
      </c>
      <c r="F6489" s="197" t="s">
        <v>648</v>
      </c>
      <c r="L6489" s="21" t="str">
        <f t="shared" si="529"/>
        <v/>
      </c>
    </row>
    <row r="6490" spans="1:12" x14ac:dyDescent="0.25">
      <c r="A6490" s="25" t="str">
        <f t="shared" si="530"/>
        <v>confmed_a_ESPNacionalNacional</v>
      </c>
      <c r="B6490" s="367" t="str">
        <f t="shared" si="531"/>
        <v>confmed_a_ESP</v>
      </c>
      <c r="C6490" s="367" t="str">
        <f t="shared" si="532"/>
        <v>Nacional</v>
      </c>
      <c r="D6490" s="367" t="str">
        <f t="shared" si="533"/>
        <v>Nacional</v>
      </c>
      <c r="F6490" s="197" t="s">
        <v>291</v>
      </c>
      <c r="G6490" s="198" t="s">
        <v>40</v>
      </c>
      <c r="H6490" s="22" t="s">
        <v>40</v>
      </c>
      <c r="I6490" s="199" t="s">
        <v>43</v>
      </c>
      <c r="J6490" s="22" t="s">
        <v>44</v>
      </c>
      <c r="L6490" s="21" t="str">
        <f t="shared" si="529"/>
        <v/>
      </c>
    </row>
    <row r="6491" spans="1:12" x14ac:dyDescent="0.25">
      <c r="A6491" s="25" t="str">
        <f t="shared" si="530"/>
        <v>confmed_a_ESPAguascalientesAguascalientesSí</v>
      </c>
      <c r="B6491" s="367" t="str">
        <f t="shared" si="531"/>
        <v>confmed_a_ESP</v>
      </c>
      <c r="C6491" s="367" t="str">
        <f t="shared" si="532"/>
        <v>Aguascalientes</v>
      </c>
      <c r="D6491" s="367" t="str">
        <f t="shared" si="533"/>
        <v>Aguascalientes</v>
      </c>
      <c r="F6491" s="197" t="s">
        <v>292</v>
      </c>
      <c r="G6491" s="198" t="s">
        <v>45</v>
      </c>
      <c r="H6491" s="22" t="s">
        <v>590</v>
      </c>
      <c r="I6491" s="199">
        <v>94.048478447111634</v>
      </c>
      <c r="J6491" s="22">
        <v>214</v>
      </c>
      <c r="L6491" s="21" t="str">
        <f t="shared" si="529"/>
        <v>Sí</v>
      </c>
    </row>
    <row r="6492" spans="1:12" x14ac:dyDescent="0.25">
      <c r="A6492" s="25" t="str">
        <f t="shared" si="530"/>
        <v>confmed_a_ESPAguascalientesAguascalientesNo</v>
      </c>
      <c r="B6492" s="367" t="str">
        <f t="shared" si="531"/>
        <v>confmed_a_ESP</v>
      </c>
      <c r="C6492" s="367" t="str">
        <f t="shared" si="532"/>
        <v>Aguascalientes</v>
      </c>
      <c r="D6492" s="367" t="str">
        <f t="shared" si="533"/>
        <v>Aguascalientes</v>
      </c>
      <c r="H6492" s="22" t="s">
        <v>591</v>
      </c>
      <c r="I6492" s="199">
        <v>5.5558777391762488</v>
      </c>
      <c r="J6492" s="22">
        <v>12</v>
      </c>
      <c r="L6492" s="21" t="str">
        <f t="shared" si="529"/>
        <v>No</v>
      </c>
    </row>
    <row r="6493" spans="1:12" x14ac:dyDescent="0.25">
      <c r="A6493" s="25" t="str">
        <f t="shared" si="530"/>
        <v>confmed_a_ESPAguascalientesAguascalientesNO SABE/NO RESPONDE (ESPONTÁNEA)</v>
      </c>
      <c r="B6493" s="367" t="str">
        <f t="shared" si="531"/>
        <v>confmed_a_ESP</v>
      </c>
      <c r="C6493" s="367" t="str">
        <f t="shared" si="532"/>
        <v>Aguascalientes</v>
      </c>
      <c r="D6493" s="367" t="str">
        <f t="shared" si="533"/>
        <v>Aguascalientes</v>
      </c>
      <c r="H6493" s="22" t="s">
        <v>592</v>
      </c>
      <c r="I6493" s="199">
        <v>0.39564381371216478</v>
      </c>
      <c r="J6493" s="22">
        <v>1</v>
      </c>
      <c r="L6493" s="21" t="str">
        <f t="shared" si="529"/>
        <v>NO SABE/NO RESPONDE (ESPONTÁNEA)</v>
      </c>
    </row>
    <row r="6494" spans="1:12" x14ac:dyDescent="0.25">
      <c r="A6494" s="25" t="str">
        <f t="shared" si="530"/>
        <v>confmed_a_ESPAguascalientesAguascalientesTotal</v>
      </c>
      <c r="B6494" s="367" t="str">
        <f t="shared" si="531"/>
        <v>confmed_a_ESP</v>
      </c>
      <c r="C6494" s="367" t="str">
        <f t="shared" si="532"/>
        <v>Aguascalientes</v>
      </c>
      <c r="D6494" s="367" t="str">
        <f t="shared" si="533"/>
        <v>Aguascalientes</v>
      </c>
      <c r="H6494" s="22" t="s">
        <v>41</v>
      </c>
      <c r="I6494" s="199">
        <v>100</v>
      </c>
      <c r="J6494" s="22">
        <v>227</v>
      </c>
      <c r="L6494" s="21" t="str">
        <f t="shared" si="529"/>
        <v/>
      </c>
    </row>
    <row r="6495" spans="1:12" x14ac:dyDescent="0.25">
      <c r="A6495" s="25" t="str">
        <f t="shared" si="530"/>
        <v>confmed_a_ESPBaja CaliforniaBaja CaliforniaSí</v>
      </c>
      <c r="B6495" s="367" t="str">
        <f t="shared" si="531"/>
        <v>confmed_a_ESP</v>
      </c>
      <c r="C6495" s="367" t="str">
        <f t="shared" si="532"/>
        <v>Baja California</v>
      </c>
      <c r="D6495" s="367" t="str">
        <f t="shared" si="533"/>
        <v>Baja California</v>
      </c>
      <c r="F6495" s="197" t="s">
        <v>293</v>
      </c>
      <c r="G6495" s="198" t="s">
        <v>45</v>
      </c>
      <c r="H6495" s="22" t="s">
        <v>590</v>
      </c>
      <c r="I6495" s="199">
        <v>93.599211251632312</v>
      </c>
      <c r="J6495" s="22">
        <v>138</v>
      </c>
      <c r="L6495" s="21" t="str">
        <f t="shared" si="529"/>
        <v>Sí</v>
      </c>
    </row>
    <row r="6496" spans="1:12" x14ac:dyDescent="0.25">
      <c r="A6496" s="25" t="str">
        <f t="shared" si="530"/>
        <v>confmed_a_ESPBaja CaliforniaBaja CaliforniaNo</v>
      </c>
      <c r="B6496" s="367" t="str">
        <f t="shared" si="531"/>
        <v>confmed_a_ESP</v>
      </c>
      <c r="C6496" s="367" t="str">
        <f t="shared" si="532"/>
        <v>Baja California</v>
      </c>
      <c r="D6496" s="367" t="str">
        <f t="shared" si="533"/>
        <v>Baja California</v>
      </c>
      <c r="H6496" s="22" t="s">
        <v>591</v>
      </c>
      <c r="I6496" s="199">
        <v>6.4007887483676527</v>
      </c>
      <c r="J6496" s="22">
        <v>10</v>
      </c>
      <c r="L6496" s="21" t="str">
        <f t="shared" si="529"/>
        <v>No</v>
      </c>
    </row>
    <row r="6497" spans="1:12" x14ac:dyDescent="0.25">
      <c r="A6497" s="25" t="str">
        <f t="shared" si="530"/>
        <v>confmed_a_ESPBaja CaliforniaBaja CaliforniaTotal</v>
      </c>
      <c r="B6497" s="367" t="str">
        <f t="shared" si="531"/>
        <v>confmed_a_ESP</v>
      </c>
      <c r="C6497" s="367" t="str">
        <f t="shared" si="532"/>
        <v>Baja California</v>
      </c>
      <c r="D6497" s="367" t="str">
        <f t="shared" si="533"/>
        <v>Baja California</v>
      </c>
      <c r="H6497" s="22" t="s">
        <v>41</v>
      </c>
      <c r="I6497" s="199">
        <v>100</v>
      </c>
      <c r="J6497" s="22">
        <v>148</v>
      </c>
      <c r="L6497" s="21" t="str">
        <f t="shared" si="529"/>
        <v/>
      </c>
    </row>
    <row r="6498" spans="1:12" x14ac:dyDescent="0.25">
      <c r="A6498" s="25" t="str">
        <f t="shared" si="530"/>
        <v>confmed_a_ESPBaja California SurBaja California SurSí</v>
      </c>
      <c r="B6498" s="367" t="str">
        <f t="shared" si="531"/>
        <v>confmed_a_ESP</v>
      </c>
      <c r="C6498" s="367" t="str">
        <f t="shared" si="532"/>
        <v>Baja California Sur</v>
      </c>
      <c r="D6498" s="367" t="str">
        <f t="shared" si="533"/>
        <v>Baja California Sur</v>
      </c>
      <c r="F6498" s="197" t="s">
        <v>294</v>
      </c>
      <c r="G6498" s="198" t="s">
        <v>45</v>
      </c>
      <c r="H6498" s="22" t="s">
        <v>590</v>
      </c>
      <c r="I6498" s="199">
        <v>88.955318163390572</v>
      </c>
      <c r="J6498" s="22">
        <v>149</v>
      </c>
      <c r="L6498" s="21" t="str">
        <f t="shared" si="529"/>
        <v>Sí</v>
      </c>
    </row>
    <row r="6499" spans="1:12" x14ac:dyDescent="0.25">
      <c r="A6499" s="25" t="str">
        <f t="shared" si="530"/>
        <v>confmed_a_ESPBaja California SurBaja California SurNo</v>
      </c>
      <c r="B6499" s="367" t="str">
        <f t="shared" si="531"/>
        <v>confmed_a_ESP</v>
      </c>
      <c r="C6499" s="367" t="str">
        <f t="shared" si="532"/>
        <v>Baja California Sur</v>
      </c>
      <c r="D6499" s="367" t="str">
        <f t="shared" si="533"/>
        <v>Baja California Sur</v>
      </c>
      <c r="H6499" s="22" t="s">
        <v>591</v>
      </c>
      <c r="I6499" s="199">
        <v>9.2136533114651122</v>
      </c>
      <c r="J6499" s="22">
        <v>15</v>
      </c>
      <c r="L6499" s="21" t="str">
        <f t="shared" si="529"/>
        <v>No</v>
      </c>
    </row>
    <row r="6500" spans="1:12" x14ac:dyDescent="0.25">
      <c r="A6500" s="25" t="str">
        <f t="shared" si="530"/>
        <v>confmed_a_ESPBaja California SurBaja California SurNO SABE/NO RESPONDE (ESPONTÁNEA)</v>
      </c>
      <c r="B6500" s="367" t="str">
        <f t="shared" si="531"/>
        <v>confmed_a_ESP</v>
      </c>
      <c r="C6500" s="367" t="str">
        <f t="shared" si="532"/>
        <v>Baja California Sur</v>
      </c>
      <c r="D6500" s="367" t="str">
        <f t="shared" si="533"/>
        <v>Baja California Sur</v>
      </c>
      <c r="H6500" s="22" t="s">
        <v>592</v>
      </c>
      <c r="I6500" s="199">
        <v>1.8310285251443343</v>
      </c>
      <c r="J6500" s="22">
        <v>3</v>
      </c>
      <c r="L6500" s="21" t="str">
        <f t="shared" si="529"/>
        <v>NO SABE/NO RESPONDE (ESPONTÁNEA)</v>
      </c>
    </row>
    <row r="6501" spans="1:12" x14ac:dyDescent="0.25">
      <c r="A6501" s="25" t="str">
        <f t="shared" si="530"/>
        <v>confmed_a_ESPBaja California SurBaja California SurTotal</v>
      </c>
      <c r="B6501" s="367" t="str">
        <f t="shared" si="531"/>
        <v>confmed_a_ESP</v>
      </c>
      <c r="C6501" s="367" t="str">
        <f t="shared" si="532"/>
        <v>Baja California Sur</v>
      </c>
      <c r="D6501" s="367" t="str">
        <f t="shared" si="533"/>
        <v>Baja California Sur</v>
      </c>
      <c r="H6501" s="22" t="s">
        <v>41</v>
      </c>
      <c r="I6501" s="199">
        <v>100</v>
      </c>
      <c r="J6501" s="22">
        <v>167</v>
      </c>
      <c r="L6501" s="21" t="str">
        <f t="shared" si="529"/>
        <v/>
      </c>
    </row>
    <row r="6502" spans="1:12" x14ac:dyDescent="0.25">
      <c r="A6502" s="25" t="str">
        <f t="shared" si="530"/>
        <v>confmed_a_ESPCampecheCampecheSí</v>
      </c>
      <c r="B6502" s="367" t="str">
        <f t="shared" si="531"/>
        <v>confmed_a_ESP</v>
      </c>
      <c r="C6502" s="367" t="str">
        <f t="shared" si="532"/>
        <v>Campeche</v>
      </c>
      <c r="D6502" s="367" t="str">
        <f t="shared" si="533"/>
        <v>Campeche</v>
      </c>
      <c r="F6502" s="197" t="s">
        <v>295</v>
      </c>
      <c r="G6502" s="198" t="s">
        <v>45</v>
      </c>
      <c r="H6502" s="22" t="s">
        <v>590</v>
      </c>
      <c r="I6502" s="199">
        <v>90.188050203723677</v>
      </c>
      <c r="J6502" s="22">
        <v>197</v>
      </c>
      <c r="L6502" s="21" t="str">
        <f t="shared" si="529"/>
        <v>Sí</v>
      </c>
    </row>
    <row r="6503" spans="1:12" x14ac:dyDescent="0.25">
      <c r="A6503" s="25" t="str">
        <f t="shared" ref="A6503:A6566" si="534">IFERROR(CONCATENATE(B6503,C6503,D6503,IF(H6503&lt;&gt;"Total",MID(H6503,FIND(" ",H6503)+2,LEN(H6503)),"Total")),"")</f>
        <v>confmed_a_ESPCampecheCampecheNo</v>
      </c>
      <c r="B6503" s="367" t="str">
        <f t="shared" ref="B6503:B6566" si="535">+IF(AND(G6503&lt;&gt;"",I6504="Estimate"),TRIM(MID(G6503,1,FIND(" ",G6503,1))),IF(AND(F6503&lt;&gt;"",I6504="Estimate"),TRIM(MID(F6503,1,FIND(" ",F6503,1))),IF(AND(E6503&lt;&gt;"",I6504="Estimate"),TRIM(MID(E6503,1,FIND(" ",E6503,1))),B6502)))</f>
        <v>confmed_a_ESP</v>
      </c>
      <c r="C6503" s="367" t="str">
        <f t="shared" ref="C6503:C6566" si="536">+IF(AND(E6503&lt;&gt;"",G6503="% of Total"),TRIM(MID(E6503,FIND(" ",E6503,1),LEN(E6503))),IF(AND(D6503&lt;&gt;"Primer nivel",D6503&lt;&gt;"Segundo nivel"),D6503,C6502))</f>
        <v>Campeche</v>
      </c>
      <c r="D6503" s="367" t="str">
        <f t="shared" ref="D6503:D6566" si="537">+IF(AND(G6503&lt;&gt;"",I6504="Estimate"),"Nacional",IF(AND(F6503&lt;&gt;"",G6503="% of Total"),TRIM(MID(F6503,FIND(" ",F6503,1),LEN(F6503))),D6502))</f>
        <v>Campeche</v>
      </c>
      <c r="H6503" s="22" t="s">
        <v>591</v>
      </c>
      <c r="I6503" s="199">
        <v>8.2283985318763531</v>
      </c>
      <c r="J6503" s="22">
        <v>16</v>
      </c>
      <c r="L6503" s="21" t="str">
        <f t="shared" si="529"/>
        <v>No</v>
      </c>
    </row>
    <row r="6504" spans="1:12" x14ac:dyDescent="0.25">
      <c r="A6504" s="25" t="str">
        <f t="shared" si="534"/>
        <v>confmed_a_ESPCampecheCampecheNO SABE/NO RESPONDE (ESPONTÁNEA)</v>
      </c>
      <c r="B6504" s="367" t="str">
        <f t="shared" si="535"/>
        <v>confmed_a_ESP</v>
      </c>
      <c r="C6504" s="367" t="str">
        <f t="shared" si="536"/>
        <v>Campeche</v>
      </c>
      <c r="D6504" s="367" t="str">
        <f t="shared" si="537"/>
        <v>Campeche</v>
      </c>
      <c r="H6504" s="22" t="s">
        <v>592</v>
      </c>
      <c r="I6504" s="199">
        <v>1.5835512643999894</v>
      </c>
      <c r="J6504" s="22">
        <v>3</v>
      </c>
      <c r="L6504" s="21" t="str">
        <f t="shared" si="529"/>
        <v>NO SABE/NO RESPONDE (ESPONTÁNEA)</v>
      </c>
    </row>
    <row r="6505" spans="1:12" x14ac:dyDescent="0.25">
      <c r="A6505" s="25" t="str">
        <f t="shared" si="534"/>
        <v>confmed_a_ESPCampecheCampecheTotal</v>
      </c>
      <c r="B6505" s="367" t="str">
        <f t="shared" si="535"/>
        <v>confmed_a_ESP</v>
      </c>
      <c r="C6505" s="367" t="str">
        <f t="shared" si="536"/>
        <v>Campeche</v>
      </c>
      <c r="D6505" s="367" t="str">
        <f t="shared" si="537"/>
        <v>Campeche</v>
      </c>
      <c r="H6505" s="22" t="s">
        <v>41</v>
      </c>
      <c r="I6505" s="199">
        <v>100</v>
      </c>
      <c r="J6505" s="22">
        <v>216</v>
      </c>
      <c r="L6505" s="21" t="str">
        <f t="shared" si="529"/>
        <v/>
      </c>
    </row>
    <row r="6506" spans="1:12" x14ac:dyDescent="0.25">
      <c r="A6506" s="25" t="str">
        <f t="shared" si="534"/>
        <v>confmed_a_ESPChiapasChiapasSí</v>
      </c>
      <c r="B6506" s="367" t="str">
        <f t="shared" si="535"/>
        <v>confmed_a_ESP</v>
      </c>
      <c r="C6506" s="367" t="str">
        <f t="shared" si="536"/>
        <v>Chiapas</v>
      </c>
      <c r="D6506" s="367" t="str">
        <f t="shared" si="537"/>
        <v>Chiapas</v>
      </c>
      <c r="F6506" s="197" t="s">
        <v>296</v>
      </c>
      <c r="G6506" s="198" t="s">
        <v>45</v>
      </c>
      <c r="H6506" s="22" t="s">
        <v>590</v>
      </c>
      <c r="I6506" s="199">
        <v>72.185820204713721</v>
      </c>
      <c r="J6506" s="22">
        <v>109</v>
      </c>
      <c r="L6506" s="21" t="str">
        <f t="shared" si="529"/>
        <v>Sí</v>
      </c>
    </row>
    <row r="6507" spans="1:12" x14ac:dyDescent="0.25">
      <c r="A6507" s="25" t="str">
        <f t="shared" si="534"/>
        <v>confmed_a_ESPChiapasChiapasNo</v>
      </c>
      <c r="B6507" s="367" t="str">
        <f t="shared" si="535"/>
        <v>confmed_a_ESP</v>
      </c>
      <c r="C6507" s="367" t="str">
        <f t="shared" si="536"/>
        <v>Chiapas</v>
      </c>
      <c r="D6507" s="367" t="str">
        <f t="shared" si="537"/>
        <v>Chiapas</v>
      </c>
      <c r="H6507" s="22" t="s">
        <v>591</v>
      </c>
      <c r="I6507" s="199">
        <v>25.956533096648325</v>
      </c>
      <c r="J6507" s="22">
        <v>40</v>
      </c>
      <c r="L6507" s="21" t="str">
        <f t="shared" si="529"/>
        <v>No</v>
      </c>
    </row>
    <row r="6508" spans="1:12" x14ac:dyDescent="0.25">
      <c r="A6508" s="25" t="str">
        <f t="shared" si="534"/>
        <v>confmed_a_ESPChiapasChiapasNO SABE/NO RESPONDE (ESPONTÁNEA)</v>
      </c>
      <c r="B6508" s="367" t="str">
        <f t="shared" si="535"/>
        <v>confmed_a_ESP</v>
      </c>
      <c r="C6508" s="367" t="str">
        <f t="shared" si="536"/>
        <v>Chiapas</v>
      </c>
      <c r="D6508" s="367" t="str">
        <f t="shared" si="537"/>
        <v>Chiapas</v>
      </c>
      <c r="H6508" s="22" t="s">
        <v>592</v>
      </c>
      <c r="I6508" s="199">
        <v>1.8576466986379447</v>
      </c>
      <c r="J6508" s="22">
        <v>3</v>
      </c>
      <c r="L6508" s="21" t="str">
        <f t="shared" si="529"/>
        <v>NO SABE/NO RESPONDE (ESPONTÁNEA)</v>
      </c>
    </row>
    <row r="6509" spans="1:12" x14ac:dyDescent="0.25">
      <c r="A6509" s="25" t="str">
        <f t="shared" si="534"/>
        <v>confmed_a_ESPChiapasChiapasTotal</v>
      </c>
      <c r="B6509" s="367" t="str">
        <f t="shared" si="535"/>
        <v>confmed_a_ESP</v>
      </c>
      <c r="C6509" s="367" t="str">
        <f t="shared" si="536"/>
        <v>Chiapas</v>
      </c>
      <c r="D6509" s="367" t="str">
        <f t="shared" si="537"/>
        <v>Chiapas</v>
      </c>
      <c r="H6509" s="22" t="s">
        <v>41</v>
      </c>
      <c r="I6509" s="199">
        <v>100</v>
      </c>
      <c r="J6509" s="22">
        <v>152</v>
      </c>
      <c r="L6509" s="21" t="str">
        <f t="shared" si="529"/>
        <v/>
      </c>
    </row>
    <row r="6510" spans="1:12" x14ac:dyDescent="0.25">
      <c r="A6510" s="25" t="str">
        <f t="shared" si="534"/>
        <v>confmed_a_ESPChihuahuaChihuahuaSí</v>
      </c>
      <c r="B6510" s="367" t="str">
        <f t="shared" si="535"/>
        <v>confmed_a_ESP</v>
      </c>
      <c r="C6510" s="367" t="str">
        <f t="shared" si="536"/>
        <v>Chihuahua</v>
      </c>
      <c r="D6510" s="367" t="str">
        <f t="shared" si="537"/>
        <v>Chihuahua</v>
      </c>
      <c r="F6510" s="197" t="s">
        <v>297</v>
      </c>
      <c r="G6510" s="198" t="s">
        <v>45</v>
      </c>
      <c r="H6510" s="22" t="s">
        <v>590</v>
      </c>
      <c r="I6510" s="199">
        <v>92.373146932784849</v>
      </c>
      <c r="J6510" s="22">
        <v>150</v>
      </c>
      <c r="L6510" s="21" t="str">
        <f t="shared" si="529"/>
        <v>Sí</v>
      </c>
    </row>
    <row r="6511" spans="1:12" x14ac:dyDescent="0.25">
      <c r="A6511" s="25" t="str">
        <f t="shared" si="534"/>
        <v>confmed_a_ESPChihuahuaChihuahuaNo</v>
      </c>
      <c r="B6511" s="367" t="str">
        <f t="shared" si="535"/>
        <v>confmed_a_ESP</v>
      </c>
      <c r="C6511" s="367" t="str">
        <f t="shared" si="536"/>
        <v>Chihuahua</v>
      </c>
      <c r="D6511" s="367" t="str">
        <f t="shared" si="537"/>
        <v>Chihuahua</v>
      </c>
      <c r="H6511" s="22" t="s">
        <v>591</v>
      </c>
      <c r="I6511" s="199">
        <v>6.1327372782639094</v>
      </c>
      <c r="J6511" s="22">
        <v>11</v>
      </c>
      <c r="L6511" s="21" t="str">
        <f t="shared" si="529"/>
        <v>No</v>
      </c>
    </row>
    <row r="6512" spans="1:12" x14ac:dyDescent="0.25">
      <c r="A6512" s="25" t="str">
        <f t="shared" si="534"/>
        <v>confmed_a_ESPChihuahuaChihuahuaNO SABE/NO RESPONDE (ESPONTÁNEA)</v>
      </c>
      <c r="B6512" s="367" t="str">
        <f t="shared" si="535"/>
        <v>confmed_a_ESP</v>
      </c>
      <c r="C6512" s="367" t="str">
        <f t="shared" si="536"/>
        <v>Chihuahua</v>
      </c>
      <c r="D6512" s="367" t="str">
        <f t="shared" si="537"/>
        <v>Chihuahua</v>
      </c>
      <c r="H6512" s="22" t="s">
        <v>592</v>
      </c>
      <c r="I6512" s="199">
        <v>1.4941157889512613</v>
      </c>
      <c r="J6512" s="22">
        <v>3</v>
      </c>
      <c r="L6512" s="21" t="str">
        <f t="shared" si="529"/>
        <v>NO SABE/NO RESPONDE (ESPONTÁNEA)</v>
      </c>
    </row>
    <row r="6513" spans="1:12" x14ac:dyDescent="0.25">
      <c r="A6513" s="25" t="str">
        <f t="shared" si="534"/>
        <v>confmed_a_ESPChihuahuaChihuahuaTotal</v>
      </c>
      <c r="B6513" s="367" t="str">
        <f t="shared" si="535"/>
        <v>confmed_a_ESP</v>
      </c>
      <c r="C6513" s="367" t="str">
        <f t="shared" si="536"/>
        <v>Chihuahua</v>
      </c>
      <c r="D6513" s="367" t="str">
        <f t="shared" si="537"/>
        <v>Chihuahua</v>
      </c>
      <c r="H6513" s="22" t="s">
        <v>41</v>
      </c>
      <c r="I6513" s="199">
        <v>100</v>
      </c>
      <c r="J6513" s="22">
        <v>164</v>
      </c>
      <c r="L6513" s="21" t="str">
        <f t="shared" si="529"/>
        <v/>
      </c>
    </row>
    <row r="6514" spans="1:12" x14ac:dyDescent="0.25">
      <c r="A6514" s="25" t="str">
        <f t="shared" si="534"/>
        <v>confmed_a_ESPCoahuilaCoahuilaSí</v>
      </c>
      <c r="B6514" s="367" t="str">
        <f t="shared" si="535"/>
        <v>confmed_a_ESP</v>
      </c>
      <c r="C6514" s="367" t="str">
        <f t="shared" si="536"/>
        <v>Coahuila</v>
      </c>
      <c r="D6514" s="367" t="str">
        <f t="shared" si="537"/>
        <v>Coahuila</v>
      </c>
      <c r="F6514" s="197" t="s">
        <v>298</v>
      </c>
      <c r="G6514" s="198" t="s">
        <v>45</v>
      </c>
      <c r="H6514" s="22" t="s">
        <v>590</v>
      </c>
      <c r="I6514" s="199">
        <v>94.863262201776536</v>
      </c>
      <c r="J6514" s="22">
        <v>127</v>
      </c>
      <c r="L6514" s="21" t="str">
        <f t="shared" si="529"/>
        <v>Sí</v>
      </c>
    </row>
    <row r="6515" spans="1:12" x14ac:dyDescent="0.25">
      <c r="A6515" s="25" t="str">
        <f t="shared" si="534"/>
        <v>confmed_a_ESPCoahuilaCoahuilaNo</v>
      </c>
      <c r="B6515" s="367" t="str">
        <f t="shared" si="535"/>
        <v>confmed_a_ESP</v>
      </c>
      <c r="C6515" s="367" t="str">
        <f t="shared" si="536"/>
        <v>Coahuila</v>
      </c>
      <c r="D6515" s="367" t="str">
        <f t="shared" si="537"/>
        <v>Coahuila</v>
      </c>
      <c r="H6515" s="22" t="s">
        <v>591</v>
      </c>
      <c r="I6515" s="199">
        <v>3.9474652355240671</v>
      </c>
      <c r="J6515" s="22">
        <v>5</v>
      </c>
      <c r="L6515" s="21" t="str">
        <f t="shared" si="529"/>
        <v>No</v>
      </c>
    </row>
    <row r="6516" spans="1:12" x14ac:dyDescent="0.25">
      <c r="A6516" s="25" t="str">
        <f t="shared" si="534"/>
        <v>confmed_a_ESPCoahuilaCoahuilaNO SABE/NO RESPONDE (ESPONTÁNEA)</v>
      </c>
      <c r="B6516" s="367" t="str">
        <f t="shared" si="535"/>
        <v>confmed_a_ESP</v>
      </c>
      <c r="C6516" s="367" t="str">
        <f t="shared" si="536"/>
        <v>Coahuila</v>
      </c>
      <c r="D6516" s="367" t="str">
        <f t="shared" si="537"/>
        <v>Coahuila</v>
      </c>
      <c r="H6516" s="22" t="s">
        <v>592</v>
      </c>
      <c r="I6516" s="199">
        <v>1.1892725626993941</v>
      </c>
      <c r="J6516" s="22">
        <v>2</v>
      </c>
      <c r="L6516" s="21" t="str">
        <f t="shared" si="529"/>
        <v>NO SABE/NO RESPONDE (ESPONTÁNEA)</v>
      </c>
    </row>
    <row r="6517" spans="1:12" x14ac:dyDescent="0.25">
      <c r="A6517" s="25" t="str">
        <f t="shared" si="534"/>
        <v>confmed_a_ESPCoahuilaCoahuilaTotal</v>
      </c>
      <c r="B6517" s="367" t="str">
        <f t="shared" si="535"/>
        <v>confmed_a_ESP</v>
      </c>
      <c r="C6517" s="367" t="str">
        <f t="shared" si="536"/>
        <v>Coahuila</v>
      </c>
      <c r="D6517" s="367" t="str">
        <f t="shared" si="537"/>
        <v>Coahuila</v>
      </c>
      <c r="H6517" s="22" t="s">
        <v>41</v>
      </c>
      <c r="I6517" s="199">
        <v>100</v>
      </c>
      <c r="J6517" s="22">
        <v>134</v>
      </c>
      <c r="L6517" s="21" t="str">
        <f t="shared" si="529"/>
        <v/>
      </c>
    </row>
    <row r="6518" spans="1:12" x14ac:dyDescent="0.25">
      <c r="A6518" s="25" t="str">
        <f t="shared" si="534"/>
        <v>confmed_a_ESPColimaColimaSí</v>
      </c>
      <c r="B6518" s="367" t="str">
        <f t="shared" si="535"/>
        <v>confmed_a_ESP</v>
      </c>
      <c r="C6518" s="367" t="str">
        <f t="shared" si="536"/>
        <v>Colima</v>
      </c>
      <c r="D6518" s="367" t="str">
        <f t="shared" si="537"/>
        <v>Colima</v>
      </c>
      <c r="F6518" s="197" t="s">
        <v>299</v>
      </c>
      <c r="G6518" s="198" t="s">
        <v>45</v>
      </c>
      <c r="H6518" s="22" t="s">
        <v>590</v>
      </c>
      <c r="I6518" s="199">
        <v>78.748557880438923</v>
      </c>
      <c r="J6518" s="22">
        <v>96</v>
      </c>
      <c r="L6518" s="21" t="str">
        <f t="shared" si="529"/>
        <v>Sí</v>
      </c>
    </row>
    <row r="6519" spans="1:12" x14ac:dyDescent="0.25">
      <c r="A6519" s="25" t="str">
        <f t="shared" si="534"/>
        <v>confmed_a_ESPColimaColimaNo</v>
      </c>
      <c r="B6519" s="367" t="str">
        <f t="shared" si="535"/>
        <v>confmed_a_ESP</v>
      </c>
      <c r="C6519" s="367" t="str">
        <f t="shared" si="536"/>
        <v>Colima</v>
      </c>
      <c r="D6519" s="367" t="str">
        <f t="shared" si="537"/>
        <v>Colima</v>
      </c>
      <c r="H6519" s="22" t="s">
        <v>591</v>
      </c>
      <c r="I6519" s="199">
        <v>16.678161431435328</v>
      </c>
      <c r="J6519" s="22">
        <v>19</v>
      </c>
      <c r="L6519" s="21" t="str">
        <f t="shared" si="529"/>
        <v>No</v>
      </c>
    </row>
    <row r="6520" spans="1:12" x14ac:dyDescent="0.25">
      <c r="A6520" s="25" t="str">
        <f t="shared" si="534"/>
        <v>confmed_a_ESPColimaColimaNO SABE/NO RESPONDE (ESPONTÁNEA)</v>
      </c>
      <c r="B6520" s="367" t="str">
        <f t="shared" si="535"/>
        <v>confmed_a_ESP</v>
      </c>
      <c r="C6520" s="367" t="str">
        <f t="shared" si="536"/>
        <v>Colima</v>
      </c>
      <c r="D6520" s="367" t="str">
        <f t="shared" si="537"/>
        <v>Colima</v>
      </c>
      <c r="H6520" s="22" t="s">
        <v>592</v>
      </c>
      <c r="I6520" s="199">
        <v>4.5732806881257151</v>
      </c>
      <c r="J6520" s="22">
        <v>6</v>
      </c>
      <c r="L6520" s="21" t="str">
        <f t="shared" si="529"/>
        <v>NO SABE/NO RESPONDE (ESPONTÁNEA)</v>
      </c>
    </row>
    <row r="6521" spans="1:12" x14ac:dyDescent="0.25">
      <c r="A6521" s="25" t="str">
        <f t="shared" si="534"/>
        <v>confmed_a_ESPColimaColimaTotal</v>
      </c>
      <c r="B6521" s="367" t="str">
        <f t="shared" si="535"/>
        <v>confmed_a_ESP</v>
      </c>
      <c r="C6521" s="367" t="str">
        <f t="shared" si="536"/>
        <v>Colima</v>
      </c>
      <c r="D6521" s="367" t="str">
        <f t="shared" si="537"/>
        <v>Colima</v>
      </c>
      <c r="H6521" s="22" t="s">
        <v>41</v>
      </c>
      <c r="I6521" s="199">
        <v>100</v>
      </c>
      <c r="J6521" s="22">
        <v>121</v>
      </c>
      <c r="L6521" s="21" t="str">
        <f t="shared" si="529"/>
        <v/>
      </c>
    </row>
    <row r="6522" spans="1:12" x14ac:dyDescent="0.25">
      <c r="A6522" s="25" t="str">
        <f t="shared" si="534"/>
        <v>confmed_a_ESPD.F. NorteD.F. NorteSí</v>
      </c>
      <c r="B6522" s="367" t="str">
        <f t="shared" si="535"/>
        <v>confmed_a_ESP</v>
      </c>
      <c r="C6522" s="367" t="str">
        <f t="shared" si="536"/>
        <v>D.F. Norte</v>
      </c>
      <c r="D6522" s="367" t="str">
        <f t="shared" si="537"/>
        <v>D.F. Norte</v>
      </c>
      <c r="F6522" s="197" t="s">
        <v>300</v>
      </c>
      <c r="G6522" s="198" t="s">
        <v>45</v>
      </c>
      <c r="H6522" s="22" t="s">
        <v>590</v>
      </c>
      <c r="I6522" s="199">
        <v>87.683088931535664</v>
      </c>
      <c r="J6522" s="22">
        <v>102</v>
      </c>
      <c r="L6522" s="21" t="str">
        <f t="shared" si="529"/>
        <v>Sí</v>
      </c>
    </row>
    <row r="6523" spans="1:12" x14ac:dyDescent="0.25">
      <c r="A6523" s="25" t="str">
        <f t="shared" si="534"/>
        <v>confmed_a_ESPD.F. NorteD.F. NorteNo</v>
      </c>
      <c r="B6523" s="367" t="str">
        <f t="shared" si="535"/>
        <v>confmed_a_ESP</v>
      </c>
      <c r="C6523" s="367" t="str">
        <f t="shared" si="536"/>
        <v>D.F. Norte</v>
      </c>
      <c r="D6523" s="367" t="str">
        <f t="shared" si="537"/>
        <v>D.F. Norte</v>
      </c>
      <c r="H6523" s="22" t="s">
        <v>591</v>
      </c>
      <c r="I6523" s="199">
        <v>9.1961349078084709</v>
      </c>
      <c r="J6523" s="22">
        <v>10</v>
      </c>
      <c r="L6523" s="21" t="str">
        <f t="shared" si="529"/>
        <v>No</v>
      </c>
    </row>
    <row r="6524" spans="1:12" x14ac:dyDescent="0.25">
      <c r="A6524" s="25" t="str">
        <f t="shared" si="534"/>
        <v>confmed_a_ESPD.F. NorteD.F. NorteNO SABE/NO RESPONDE (ESPONTÁNEA)</v>
      </c>
      <c r="B6524" s="367" t="str">
        <f t="shared" si="535"/>
        <v>confmed_a_ESP</v>
      </c>
      <c r="C6524" s="367" t="str">
        <f t="shared" si="536"/>
        <v>D.F. Norte</v>
      </c>
      <c r="D6524" s="367" t="str">
        <f t="shared" si="537"/>
        <v>D.F. Norte</v>
      </c>
      <c r="H6524" s="22" t="s">
        <v>592</v>
      </c>
      <c r="I6524" s="199">
        <v>3.120776160655875</v>
      </c>
      <c r="J6524" s="22">
        <v>4</v>
      </c>
      <c r="L6524" s="21" t="str">
        <f t="shared" si="529"/>
        <v>NO SABE/NO RESPONDE (ESPONTÁNEA)</v>
      </c>
    </row>
    <row r="6525" spans="1:12" x14ac:dyDescent="0.25">
      <c r="A6525" s="25" t="str">
        <f t="shared" si="534"/>
        <v>confmed_a_ESPD.F. NorteD.F. NorteTotal</v>
      </c>
      <c r="B6525" s="367" t="str">
        <f t="shared" si="535"/>
        <v>confmed_a_ESP</v>
      </c>
      <c r="C6525" s="367" t="str">
        <f t="shared" si="536"/>
        <v>D.F. Norte</v>
      </c>
      <c r="D6525" s="367" t="str">
        <f t="shared" si="537"/>
        <v>D.F. Norte</v>
      </c>
      <c r="H6525" s="22" t="s">
        <v>41</v>
      </c>
      <c r="I6525" s="199">
        <v>100</v>
      </c>
      <c r="J6525" s="22">
        <v>116</v>
      </c>
      <c r="L6525" s="21" t="str">
        <f t="shared" si="529"/>
        <v/>
      </c>
    </row>
    <row r="6526" spans="1:12" x14ac:dyDescent="0.25">
      <c r="A6526" s="25" t="str">
        <f t="shared" si="534"/>
        <v>confmed_a_ESPD.F. SurD.F. SurSí</v>
      </c>
      <c r="B6526" s="367" t="str">
        <f t="shared" si="535"/>
        <v>confmed_a_ESP</v>
      </c>
      <c r="C6526" s="367" t="str">
        <f t="shared" si="536"/>
        <v>D.F. Sur</v>
      </c>
      <c r="D6526" s="367" t="str">
        <f t="shared" si="537"/>
        <v>D.F. Sur</v>
      </c>
      <c r="F6526" s="197" t="s">
        <v>301</v>
      </c>
      <c r="G6526" s="198" t="s">
        <v>45</v>
      </c>
      <c r="H6526" s="22" t="s">
        <v>590</v>
      </c>
      <c r="I6526" s="199">
        <v>83.865365271728379</v>
      </c>
      <c r="J6526" s="22">
        <v>142</v>
      </c>
      <c r="L6526" s="21" t="str">
        <f t="shared" si="529"/>
        <v>Sí</v>
      </c>
    </row>
    <row r="6527" spans="1:12" x14ac:dyDescent="0.25">
      <c r="A6527" s="25" t="str">
        <f t="shared" si="534"/>
        <v>confmed_a_ESPD.F. SurD.F. SurNo</v>
      </c>
      <c r="B6527" s="367" t="str">
        <f t="shared" si="535"/>
        <v>confmed_a_ESP</v>
      </c>
      <c r="C6527" s="367" t="str">
        <f t="shared" si="536"/>
        <v>D.F. Sur</v>
      </c>
      <c r="D6527" s="367" t="str">
        <f t="shared" si="537"/>
        <v>D.F. Sur</v>
      </c>
      <c r="H6527" s="22" t="s">
        <v>591</v>
      </c>
      <c r="I6527" s="199">
        <v>11.415025517122757</v>
      </c>
      <c r="J6527" s="22">
        <v>18</v>
      </c>
      <c r="L6527" s="21" t="str">
        <f t="shared" si="529"/>
        <v>No</v>
      </c>
    </row>
    <row r="6528" spans="1:12" x14ac:dyDescent="0.25">
      <c r="A6528" s="25" t="str">
        <f t="shared" si="534"/>
        <v>confmed_a_ESPD.F. SurD.F. SurNO SABE/NO RESPONDE (ESPONTÁNEA)</v>
      </c>
      <c r="B6528" s="367" t="str">
        <f t="shared" si="535"/>
        <v>confmed_a_ESP</v>
      </c>
      <c r="C6528" s="367" t="str">
        <f t="shared" si="536"/>
        <v>D.F. Sur</v>
      </c>
      <c r="D6528" s="367" t="str">
        <f t="shared" si="537"/>
        <v>D.F. Sur</v>
      </c>
      <c r="H6528" s="22" t="s">
        <v>592</v>
      </c>
      <c r="I6528" s="199">
        <v>4.7196092111488399</v>
      </c>
      <c r="J6528" s="22">
        <v>7</v>
      </c>
      <c r="L6528" s="21" t="str">
        <f t="shared" si="529"/>
        <v>NO SABE/NO RESPONDE (ESPONTÁNEA)</v>
      </c>
    </row>
    <row r="6529" spans="1:12" x14ac:dyDescent="0.25">
      <c r="A6529" s="25" t="str">
        <f t="shared" si="534"/>
        <v>confmed_a_ESPD.F. SurD.F. SurTotal</v>
      </c>
      <c r="B6529" s="367" t="str">
        <f t="shared" si="535"/>
        <v>confmed_a_ESP</v>
      </c>
      <c r="C6529" s="367" t="str">
        <f t="shared" si="536"/>
        <v>D.F. Sur</v>
      </c>
      <c r="D6529" s="367" t="str">
        <f t="shared" si="537"/>
        <v>D.F. Sur</v>
      </c>
      <c r="H6529" s="22" t="s">
        <v>41</v>
      </c>
      <c r="I6529" s="199">
        <v>100</v>
      </c>
      <c r="J6529" s="22">
        <v>167</v>
      </c>
      <c r="L6529" s="21" t="str">
        <f t="shared" si="529"/>
        <v/>
      </c>
    </row>
    <row r="6530" spans="1:12" x14ac:dyDescent="0.25">
      <c r="A6530" s="25" t="str">
        <f t="shared" si="534"/>
        <v>confmed_a_ESPDurangoDurangoSí</v>
      </c>
      <c r="B6530" s="367" t="str">
        <f t="shared" si="535"/>
        <v>confmed_a_ESP</v>
      </c>
      <c r="C6530" s="367" t="str">
        <f t="shared" si="536"/>
        <v>Durango</v>
      </c>
      <c r="D6530" s="367" t="str">
        <f t="shared" si="537"/>
        <v>Durango</v>
      </c>
      <c r="F6530" s="197" t="s">
        <v>302</v>
      </c>
      <c r="G6530" s="198" t="s">
        <v>45</v>
      </c>
      <c r="H6530" s="22" t="s">
        <v>590</v>
      </c>
      <c r="I6530" s="199">
        <v>93.995082648403368</v>
      </c>
      <c r="J6530" s="22">
        <v>116</v>
      </c>
      <c r="L6530" s="21" t="str">
        <f t="shared" si="529"/>
        <v>Sí</v>
      </c>
    </row>
    <row r="6531" spans="1:12" x14ac:dyDescent="0.25">
      <c r="A6531" s="25" t="str">
        <f t="shared" si="534"/>
        <v>confmed_a_ESPDurangoDurangoNo</v>
      </c>
      <c r="B6531" s="367" t="str">
        <f t="shared" si="535"/>
        <v>confmed_a_ESP</v>
      </c>
      <c r="C6531" s="367" t="str">
        <f t="shared" si="536"/>
        <v>Durango</v>
      </c>
      <c r="D6531" s="367" t="str">
        <f t="shared" si="537"/>
        <v>Durango</v>
      </c>
      <c r="H6531" s="22" t="s">
        <v>591</v>
      </c>
      <c r="I6531" s="199">
        <v>4.2944005180012592</v>
      </c>
      <c r="J6531" s="22">
        <v>5</v>
      </c>
      <c r="L6531" s="21" t="str">
        <f t="shared" si="529"/>
        <v>No</v>
      </c>
    </row>
    <row r="6532" spans="1:12" x14ac:dyDescent="0.25">
      <c r="A6532" s="25" t="str">
        <f t="shared" si="534"/>
        <v>confmed_a_ESPDurangoDurangoNO SABE/NO RESPONDE (ESPONTÁNEA)</v>
      </c>
      <c r="B6532" s="367" t="str">
        <f t="shared" si="535"/>
        <v>confmed_a_ESP</v>
      </c>
      <c r="C6532" s="367" t="str">
        <f t="shared" si="536"/>
        <v>Durango</v>
      </c>
      <c r="D6532" s="367" t="str">
        <f t="shared" si="537"/>
        <v>Durango</v>
      </c>
      <c r="H6532" s="22" t="s">
        <v>592</v>
      </c>
      <c r="I6532" s="199">
        <v>1.71051683359537</v>
      </c>
      <c r="J6532" s="22">
        <v>2</v>
      </c>
      <c r="L6532" s="21" t="str">
        <f t="shared" si="529"/>
        <v>NO SABE/NO RESPONDE (ESPONTÁNEA)</v>
      </c>
    </row>
    <row r="6533" spans="1:12" x14ac:dyDescent="0.25">
      <c r="A6533" s="25" t="str">
        <f t="shared" si="534"/>
        <v>confmed_a_ESPDurangoDurangoTotal</v>
      </c>
      <c r="B6533" s="367" t="str">
        <f t="shared" si="535"/>
        <v>confmed_a_ESP</v>
      </c>
      <c r="C6533" s="367" t="str">
        <f t="shared" si="536"/>
        <v>Durango</v>
      </c>
      <c r="D6533" s="367" t="str">
        <f t="shared" si="537"/>
        <v>Durango</v>
      </c>
      <c r="H6533" s="22" t="s">
        <v>41</v>
      </c>
      <c r="I6533" s="199">
        <v>100</v>
      </c>
      <c r="J6533" s="22">
        <v>123</v>
      </c>
      <c r="L6533" s="21" t="str">
        <f t="shared" si="529"/>
        <v/>
      </c>
    </row>
    <row r="6534" spans="1:12" x14ac:dyDescent="0.25">
      <c r="A6534" s="25" t="str">
        <f t="shared" si="534"/>
        <v>confmed_a_ESPMéxico OrienteMéxico OrienteSí</v>
      </c>
      <c r="B6534" s="367" t="str">
        <f t="shared" si="535"/>
        <v>confmed_a_ESP</v>
      </c>
      <c r="C6534" s="367" t="str">
        <f t="shared" si="536"/>
        <v>México Oriente</v>
      </c>
      <c r="D6534" s="367" t="str">
        <f t="shared" si="537"/>
        <v>México Oriente</v>
      </c>
      <c r="F6534" s="197" t="s">
        <v>303</v>
      </c>
      <c r="G6534" s="198" t="s">
        <v>45</v>
      </c>
      <c r="H6534" s="22" t="s">
        <v>590</v>
      </c>
      <c r="I6534" s="199">
        <v>93.690038595797148</v>
      </c>
      <c r="J6534" s="22">
        <v>123</v>
      </c>
      <c r="L6534" s="21" t="str">
        <f t="shared" si="529"/>
        <v>Sí</v>
      </c>
    </row>
    <row r="6535" spans="1:12" x14ac:dyDescent="0.25">
      <c r="A6535" s="25" t="str">
        <f t="shared" si="534"/>
        <v>confmed_a_ESPMéxico OrienteMéxico OrienteNo</v>
      </c>
      <c r="B6535" s="367" t="str">
        <f t="shared" si="535"/>
        <v>confmed_a_ESP</v>
      </c>
      <c r="C6535" s="367" t="str">
        <f t="shared" si="536"/>
        <v>México Oriente</v>
      </c>
      <c r="D6535" s="367" t="str">
        <f t="shared" si="537"/>
        <v>México Oriente</v>
      </c>
      <c r="H6535" s="22" t="s">
        <v>591</v>
      </c>
      <c r="I6535" s="199">
        <v>4.4878615744148256</v>
      </c>
      <c r="J6535" s="22">
        <v>7</v>
      </c>
      <c r="L6535" s="21" t="str">
        <f t="shared" ref="L6535:L6598" si="538">IF(H6535&lt;&gt;"",IFERROR(MID(H6535,FIND(" ",H6535)+2,LEN(H6535)),""),"")</f>
        <v>No</v>
      </c>
    </row>
    <row r="6536" spans="1:12" x14ac:dyDescent="0.25">
      <c r="A6536" s="25" t="str">
        <f t="shared" si="534"/>
        <v>confmed_a_ESPMéxico OrienteMéxico OrienteNO SABE/NO RESPONDE (ESPONTÁNEA)</v>
      </c>
      <c r="B6536" s="367" t="str">
        <f t="shared" si="535"/>
        <v>confmed_a_ESP</v>
      </c>
      <c r="C6536" s="367" t="str">
        <f t="shared" si="536"/>
        <v>México Oriente</v>
      </c>
      <c r="D6536" s="367" t="str">
        <f t="shared" si="537"/>
        <v>México Oriente</v>
      </c>
      <c r="H6536" s="22" t="s">
        <v>592</v>
      </c>
      <c r="I6536" s="199">
        <v>1.8220998297880704</v>
      </c>
      <c r="J6536" s="22">
        <v>2</v>
      </c>
      <c r="L6536" s="21" t="str">
        <f t="shared" si="538"/>
        <v>NO SABE/NO RESPONDE (ESPONTÁNEA)</v>
      </c>
    </row>
    <row r="6537" spans="1:12" x14ac:dyDescent="0.25">
      <c r="A6537" s="25" t="str">
        <f t="shared" si="534"/>
        <v>confmed_a_ESPMéxico OrienteMéxico OrienteTotal</v>
      </c>
      <c r="B6537" s="367" t="str">
        <f t="shared" si="535"/>
        <v>confmed_a_ESP</v>
      </c>
      <c r="C6537" s="367" t="str">
        <f t="shared" si="536"/>
        <v>México Oriente</v>
      </c>
      <c r="D6537" s="367" t="str">
        <f t="shared" si="537"/>
        <v>México Oriente</v>
      </c>
      <c r="H6537" s="22" t="s">
        <v>41</v>
      </c>
      <c r="I6537" s="199">
        <v>100</v>
      </c>
      <c r="J6537" s="22">
        <v>132</v>
      </c>
      <c r="L6537" s="21" t="str">
        <f t="shared" si="538"/>
        <v/>
      </c>
    </row>
    <row r="6538" spans="1:12" x14ac:dyDescent="0.25">
      <c r="A6538" s="25" t="str">
        <f t="shared" si="534"/>
        <v>confmed_a_ESPMéxico PonienteMéxico PonienteSí</v>
      </c>
      <c r="B6538" s="367" t="str">
        <f t="shared" si="535"/>
        <v>confmed_a_ESP</v>
      </c>
      <c r="C6538" s="367" t="str">
        <f t="shared" si="536"/>
        <v>México Poniente</v>
      </c>
      <c r="D6538" s="367" t="str">
        <f t="shared" si="537"/>
        <v>México Poniente</v>
      </c>
      <c r="F6538" s="197" t="s">
        <v>304</v>
      </c>
      <c r="G6538" s="198" t="s">
        <v>45</v>
      </c>
      <c r="H6538" s="22" t="s">
        <v>590</v>
      </c>
      <c r="I6538" s="199">
        <v>82.460303149358765</v>
      </c>
      <c r="J6538" s="22">
        <v>116</v>
      </c>
      <c r="L6538" s="21" t="str">
        <f t="shared" si="538"/>
        <v>Sí</v>
      </c>
    </row>
    <row r="6539" spans="1:12" x14ac:dyDescent="0.25">
      <c r="A6539" s="25" t="str">
        <f t="shared" si="534"/>
        <v>confmed_a_ESPMéxico PonienteMéxico PonienteNo</v>
      </c>
      <c r="B6539" s="367" t="str">
        <f t="shared" si="535"/>
        <v>confmed_a_ESP</v>
      </c>
      <c r="C6539" s="367" t="str">
        <f t="shared" si="536"/>
        <v>México Poniente</v>
      </c>
      <c r="D6539" s="367" t="str">
        <f t="shared" si="537"/>
        <v>México Poniente</v>
      </c>
      <c r="H6539" s="22" t="s">
        <v>591</v>
      </c>
      <c r="I6539" s="199">
        <v>13.419924473604199</v>
      </c>
      <c r="J6539" s="22">
        <v>19</v>
      </c>
      <c r="L6539" s="21" t="str">
        <f t="shared" si="538"/>
        <v>No</v>
      </c>
    </row>
    <row r="6540" spans="1:12" x14ac:dyDescent="0.25">
      <c r="A6540" s="25" t="str">
        <f t="shared" si="534"/>
        <v>confmed_a_ESPMéxico PonienteMéxico PonienteNO SABE/NO RESPONDE (ESPONTÁNEA)</v>
      </c>
      <c r="B6540" s="367" t="str">
        <f t="shared" si="535"/>
        <v>confmed_a_ESP</v>
      </c>
      <c r="C6540" s="367" t="str">
        <f t="shared" si="536"/>
        <v>México Poniente</v>
      </c>
      <c r="D6540" s="367" t="str">
        <f t="shared" si="537"/>
        <v>México Poniente</v>
      </c>
      <c r="H6540" s="22" t="s">
        <v>592</v>
      </c>
      <c r="I6540" s="199">
        <v>4.1197723770370196</v>
      </c>
      <c r="J6540" s="22">
        <v>6</v>
      </c>
      <c r="L6540" s="21" t="str">
        <f t="shared" si="538"/>
        <v>NO SABE/NO RESPONDE (ESPONTÁNEA)</v>
      </c>
    </row>
    <row r="6541" spans="1:12" x14ac:dyDescent="0.25">
      <c r="A6541" s="25" t="str">
        <f t="shared" si="534"/>
        <v>confmed_a_ESPMéxico PonienteMéxico PonienteTotal</v>
      </c>
      <c r="B6541" s="367" t="str">
        <f t="shared" si="535"/>
        <v>confmed_a_ESP</v>
      </c>
      <c r="C6541" s="367" t="str">
        <f t="shared" si="536"/>
        <v>México Poniente</v>
      </c>
      <c r="D6541" s="367" t="str">
        <f t="shared" si="537"/>
        <v>México Poniente</v>
      </c>
      <c r="H6541" s="22" t="s">
        <v>41</v>
      </c>
      <c r="I6541" s="199">
        <v>100</v>
      </c>
      <c r="J6541" s="22">
        <v>141</v>
      </c>
      <c r="L6541" s="21" t="str">
        <f t="shared" si="538"/>
        <v/>
      </c>
    </row>
    <row r="6542" spans="1:12" x14ac:dyDescent="0.25">
      <c r="A6542" s="25" t="str">
        <f t="shared" si="534"/>
        <v>confmed_a_ESPGuanajuatoGuanajuatoSí</v>
      </c>
      <c r="B6542" s="367" t="str">
        <f t="shared" si="535"/>
        <v>confmed_a_ESP</v>
      </c>
      <c r="C6542" s="367" t="str">
        <f t="shared" si="536"/>
        <v>Guanajuato</v>
      </c>
      <c r="D6542" s="367" t="str">
        <f t="shared" si="537"/>
        <v>Guanajuato</v>
      </c>
      <c r="F6542" s="197" t="s">
        <v>305</v>
      </c>
      <c r="G6542" s="198" t="s">
        <v>45</v>
      </c>
      <c r="H6542" s="22" t="s">
        <v>590</v>
      </c>
      <c r="I6542" s="199">
        <v>95.29619466046185</v>
      </c>
      <c r="J6542" s="22">
        <v>147</v>
      </c>
      <c r="L6542" s="21" t="str">
        <f t="shared" si="538"/>
        <v>Sí</v>
      </c>
    </row>
    <row r="6543" spans="1:12" x14ac:dyDescent="0.25">
      <c r="A6543" s="25" t="str">
        <f t="shared" si="534"/>
        <v>confmed_a_ESPGuanajuatoGuanajuatoNo</v>
      </c>
      <c r="B6543" s="367" t="str">
        <f t="shared" si="535"/>
        <v>confmed_a_ESP</v>
      </c>
      <c r="C6543" s="367" t="str">
        <f t="shared" si="536"/>
        <v>Guanajuato</v>
      </c>
      <c r="D6543" s="367" t="str">
        <f t="shared" si="537"/>
        <v>Guanajuato</v>
      </c>
      <c r="H6543" s="22" t="s">
        <v>591</v>
      </c>
      <c r="I6543" s="199">
        <v>4.0347165003646062</v>
      </c>
      <c r="J6543" s="22">
        <v>8</v>
      </c>
      <c r="L6543" s="21" t="str">
        <f t="shared" si="538"/>
        <v>No</v>
      </c>
    </row>
    <row r="6544" spans="1:12" x14ac:dyDescent="0.25">
      <c r="A6544" s="25" t="str">
        <f t="shared" si="534"/>
        <v>confmed_a_ESPGuanajuatoGuanajuatoNO SABE/NO RESPONDE (ESPONTÁNEA)</v>
      </c>
      <c r="B6544" s="367" t="str">
        <f t="shared" si="535"/>
        <v>confmed_a_ESP</v>
      </c>
      <c r="C6544" s="367" t="str">
        <f t="shared" si="536"/>
        <v>Guanajuato</v>
      </c>
      <c r="D6544" s="367" t="str">
        <f t="shared" si="537"/>
        <v>Guanajuato</v>
      </c>
      <c r="H6544" s="22" t="s">
        <v>592</v>
      </c>
      <c r="I6544" s="199">
        <v>0.66908883917354578</v>
      </c>
      <c r="J6544" s="22">
        <v>1</v>
      </c>
      <c r="L6544" s="21" t="str">
        <f t="shared" si="538"/>
        <v>NO SABE/NO RESPONDE (ESPONTÁNEA)</v>
      </c>
    </row>
    <row r="6545" spans="1:12" x14ac:dyDescent="0.25">
      <c r="A6545" s="25" t="str">
        <f t="shared" si="534"/>
        <v>confmed_a_ESPGuanajuatoGuanajuatoTotal</v>
      </c>
      <c r="B6545" s="367" t="str">
        <f t="shared" si="535"/>
        <v>confmed_a_ESP</v>
      </c>
      <c r="C6545" s="367" t="str">
        <f t="shared" si="536"/>
        <v>Guanajuato</v>
      </c>
      <c r="D6545" s="367" t="str">
        <f t="shared" si="537"/>
        <v>Guanajuato</v>
      </c>
      <c r="H6545" s="22" t="s">
        <v>41</v>
      </c>
      <c r="I6545" s="199">
        <v>100</v>
      </c>
      <c r="J6545" s="22">
        <v>156</v>
      </c>
      <c r="L6545" s="21" t="str">
        <f t="shared" si="538"/>
        <v/>
      </c>
    </row>
    <row r="6546" spans="1:12" x14ac:dyDescent="0.25">
      <c r="A6546" s="25" t="str">
        <f t="shared" si="534"/>
        <v>confmed_a_ESPGuerreroGuerreroSí</v>
      </c>
      <c r="B6546" s="367" t="str">
        <f t="shared" si="535"/>
        <v>confmed_a_ESP</v>
      </c>
      <c r="C6546" s="367" t="str">
        <f t="shared" si="536"/>
        <v>Guerrero</v>
      </c>
      <c r="D6546" s="367" t="str">
        <f t="shared" si="537"/>
        <v>Guerrero</v>
      </c>
      <c r="F6546" s="197" t="s">
        <v>306</v>
      </c>
      <c r="G6546" s="198" t="s">
        <v>45</v>
      </c>
      <c r="H6546" s="22" t="s">
        <v>590</v>
      </c>
      <c r="I6546" s="199">
        <v>90.749262138589813</v>
      </c>
      <c r="J6546" s="22">
        <v>149</v>
      </c>
      <c r="L6546" s="21" t="str">
        <f t="shared" si="538"/>
        <v>Sí</v>
      </c>
    </row>
    <row r="6547" spans="1:12" x14ac:dyDescent="0.25">
      <c r="A6547" s="25" t="str">
        <f t="shared" si="534"/>
        <v>confmed_a_ESPGuerreroGuerreroNo</v>
      </c>
      <c r="B6547" s="367" t="str">
        <f t="shared" si="535"/>
        <v>confmed_a_ESP</v>
      </c>
      <c r="C6547" s="367" t="str">
        <f t="shared" si="536"/>
        <v>Guerrero</v>
      </c>
      <c r="D6547" s="367" t="str">
        <f t="shared" si="537"/>
        <v>Guerrero</v>
      </c>
      <c r="H6547" s="22" t="s">
        <v>591</v>
      </c>
      <c r="I6547" s="199">
        <v>6.4233546066544047</v>
      </c>
      <c r="J6547" s="22">
        <v>10</v>
      </c>
      <c r="L6547" s="21" t="str">
        <f t="shared" si="538"/>
        <v>No</v>
      </c>
    </row>
    <row r="6548" spans="1:12" x14ac:dyDescent="0.25">
      <c r="A6548" s="25" t="str">
        <f t="shared" si="534"/>
        <v>confmed_a_ESPGuerreroGuerreroNO SABE/NO RESPONDE (ESPONTÁNEA)</v>
      </c>
      <c r="B6548" s="367" t="str">
        <f t="shared" si="535"/>
        <v>confmed_a_ESP</v>
      </c>
      <c r="C6548" s="367" t="str">
        <f t="shared" si="536"/>
        <v>Guerrero</v>
      </c>
      <c r="D6548" s="367" t="str">
        <f t="shared" si="537"/>
        <v>Guerrero</v>
      </c>
      <c r="H6548" s="22" t="s">
        <v>592</v>
      </c>
      <c r="I6548" s="199">
        <v>2.8273832547557864</v>
      </c>
      <c r="J6548" s="22">
        <v>5</v>
      </c>
      <c r="L6548" s="21" t="str">
        <f t="shared" si="538"/>
        <v>NO SABE/NO RESPONDE (ESPONTÁNEA)</v>
      </c>
    </row>
    <row r="6549" spans="1:12" x14ac:dyDescent="0.25">
      <c r="A6549" s="25" t="str">
        <f t="shared" si="534"/>
        <v>confmed_a_ESPGuerreroGuerreroTotal</v>
      </c>
      <c r="B6549" s="367" t="str">
        <f t="shared" si="535"/>
        <v>confmed_a_ESP</v>
      </c>
      <c r="C6549" s="367" t="str">
        <f t="shared" si="536"/>
        <v>Guerrero</v>
      </c>
      <c r="D6549" s="367" t="str">
        <f t="shared" si="537"/>
        <v>Guerrero</v>
      </c>
      <c r="H6549" s="22" t="s">
        <v>41</v>
      </c>
      <c r="I6549" s="199">
        <v>100</v>
      </c>
      <c r="J6549" s="22">
        <v>164</v>
      </c>
      <c r="L6549" s="21" t="str">
        <f t="shared" si="538"/>
        <v/>
      </c>
    </row>
    <row r="6550" spans="1:12" x14ac:dyDescent="0.25">
      <c r="A6550" s="25" t="str">
        <f t="shared" si="534"/>
        <v>confmed_a_ESPHidalgoHidalgoSí</v>
      </c>
      <c r="B6550" s="367" t="str">
        <f t="shared" si="535"/>
        <v>confmed_a_ESP</v>
      </c>
      <c r="C6550" s="367" t="str">
        <f t="shared" si="536"/>
        <v>Hidalgo</v>
      </c>
      <c r="D6550" s="367" t="str">
        <f t="shared" si="537"/>
        <v>Hidalgo</v>
      </c>
      <c r="F6550" s="197" t="s">
        <v>307</v>
      </c>
      <c r="G6550" s="198" t="s">
        <v>45</v>
      </c>
      <c r="H6550" s="22" t="s">
        <v>590</v>
      </c>
      <c r="I6550" s="199">
        <v>88.37663565930815</v>
      </c>
      <c r="J6550" s="22">
        <v>135</v>
      </c>
      <c r="L6550" s="21" t="str">
        <f t="shared" si="538"/>
        <v>Sí</v>
      </c>
    </row>
    <row r="6551" spans="1:12" x14ac:dyDescent="0.25">
      <c r="A6551" s="25" t="str">
        <f t="shared" si="534"/>
        <v>confmed_a_ESPHidalgoHidalgoNo</v>
      </c>
      <c r="B6551" s="367" t="str">
        <f t="shared" si="535"/>
        <v>confmed_a_ESP</v>
      </c>
      <c r="C6551" s="367" t="str">
        <f t="shared" si="536"/>
        <v>Hidalgo</v>
      </c>
      <c r="D6551" s="367" t="str">
        <f t="shared" si="537"/>
        <v>Hidalgo</v>
      </c>
      <c r="H6551" s="22" t="s">
        <v>591</v>
      </c>
      <c r="I6551" s="199">
        <v>6.1772708507453595</v>
      </c>
      <c r="J6551" s="22">
        <v>9</v>
      </c>
      <c r="L6551" s="21" t="str">
        <f t="shared" si="538"/>
        <v>No</v>
      </c>
    </row>
    <row r="6552" spans="1:12" x14ac:dyDescent="0.25">
      <c r="A6552" s="25" t="str">
        <f t="shared" si="534"/>
        <v>confmed_a_ESPHidalgoHidalgoNO SABE/NO RESPONDE (ESPONTÁNEA)</v>
      </c>
      <c r="B6552" s="367" t="str">
        <f t="shared" si="535"/>
        <v>confmed_a_ESP</v>
      </c>
      <c r="C6552" s="367" t="str">
        <f t="shared" si="536"/>
        <v>Hidalgo</v>
      </c>
      <c r="D6552" s="367" t="str">
        <f t="shared" si="537"/>
        <v>Hidalgo</v>
      </c>
      <c r="H6552" s="22" t="s">
        <v>592</v>
      </c>
      <c r="I6552" s="199">
        <v>5.446093489946473</v>
      </c>
      <c r="J6552" s="22">
        <v>8</v>
      </c>
      <c r="L6552" s="21" t="str">
        <f t="shared" si="538"/>
        <v>NO SABE/NO RESPONDE (ESPONTÁNEA)</v>
      </c>
    </row>
    <row r="6553" spans="1:12" x14ac:dyDescent="0.25">
      <c r="A6553" s="25" t="str">
        <f t="shared" si="534"/>
        <v>confmed_a_ESPHidalgoHidalgoTotal</v>
      </c>
      <c r="B6553" s="367" t="str">
        <f t="shared" si="535"/>
        <v>confmed_a_ESP</v>
      </c>
      <c r="C6553" s="367" t="str">
        <f t="shared" si="536"/>
        <v>Hidalgo</v>
      </c>
      <c r="D6553" s="367" t="str">
        <f t="shared" si="537"/>
        <v>Hidalgo</v>
      </c>
      <c r="H6553" s="22" t="s">
        <v>41</v>
      </c>
      <c r="I6553" s="199">
        <v>100</v>
      </c>
      <c r="J6553" s="22">
        <v>152</v>
      </c>
      <c r="L6553" s="21" t="str">
        <f t="shared" si="538"/>
        <v/>
      </c>
    </row>
    <row r="6554" spans="1:12" x14ac:dyDescent="0.25">
      <c r="A6554" s="25" t="str">
        <f t="shared" si="534"/>
        <v>confmed_a_ESPJaliscoJaliscoSí</v>
      </c>
      <c r="B6554" s="367" t="str">
        <f t="shared" si="535"/>
        <v>confmed_a_ESP</v>
      </c>
      <c r="C6554" s="367" t="str">
        <f t="shared" si="536"/>
        <v>Jalisco</v>
      </c>
      <c r="D6554" s="367" t="str">
        <f t="shared" si="537"/>
        <v>Jalisco</v>
      </c>
      <c r="F6554" s="197" t="s">
        <v>308</v>
      </c>
      <c r="G6554" s="198" t="s">
        <v>45</v>
      </c>
      <c r="H6554" s="22" t="s">
        <v>590</v>
      </c>
      <c r="I6554" s="199">
        <v>94.46148992173346</v>
      </c>
      <c r="J6554" s="22">
        <v>145</v>
      </c>
      <c r="L6554" s="21" t="str">
        <f t="shared" si="538"/>
        <v>Sí</v>
      </c>
    </row>
    <row r="6555" spans="1:12" x14ac:dyDescent="0.25">
      <c r="A6555" s="25" t="str">
        <f t="shared" si="534"/>
        <v>confmed_a_ESPJaliscoJaliscoNo</v>
      </c>
      <c r="B6555" s="367" t="str">
        <f t="shared" si="535"/>
        <v>confmed_a_ESP</v>
      </c>
      <c r="C6555" s="367" t="str">
        <f t="shared" si="536"/>
        <v>Jalisco</v>
      </c>
      <c r="D6555" s="367" t="str">
        <f t="shared" si="537"/>
        <v>Jalisco</v>
      </c>
      <c r="H6555" s="22" t="s">
        <v>591</v>
      </c>
      <c r="I6555" s="199">
        <v>4.2856911777199507</v>
      </c>
      <c r="J6555" s="22">
        <v>7</v>
      </c>
      <c r="L6555" s="21" t="str">
        <f t="shared" si="538"/>
        <v>No</v>
      </c>
    </row>
    <row r="6556" spans="1:12" x14ac:dyDescent="0.25">
      <c r="A6556" s="25" t="str">
        <f t="shared" si="534"/>
        <v>confmed_a_ESPJaliscoJaliscoNO SABE/NO RESPONDE (ESPONTÁNEA)</v>
      </c>
      <c r="B6556" s="367" t="str">
        <f t="shared" si="535"/>
        <v>confmed_a_ESP</v>
      </c>
      <c r="C6556" s="367" t="str">
        <f t="shared" si="536"/>
        <v>Jalisco</v>
      </c>
      <c r="D6556" s="367" t="str">
        <f t="shared" si="537"/>
        <v>Jalisco</v>
      </c>
      <c r="H6556" s="22" t="s">
        <v>592</v>
      </c>
      <c r="I6556" s="199">
        <v>1.2528189005465964</v>
      </c>
      <c r="J6556" s="22">
        <v>2</v>
      </c>
      <c r="L6556" s="21" t="str">
        <f t="shared" si="538"/>
        <v>NO SABE/NO RESPONDE (ESPONTÁNEA)</v>
      </c>
    </row>
    <row r="6557" spans="1:12" x14ac:dyDescent="0.25">
      <c r="A6557" s="25" t="str">
        <f t="shared" si="534"/>
        <v>confmed_a_ESPJaliscoJaliscoTotal</v>
      </c>
      <c r="B6557" s="367" t="str">
        <f t="shared" si="535"/>
        <v>confmed_a_ESP</v>
      </c>
      <c r="C6557" s="367" t="str">
        <f t="shared" si="536"/>
        <v>Jalisco</v>
      </c>
      <c r="D6557" s="367" t="str">
        <f t="shared" si="537"/>
        <v>Jalisco</v>
      </c>
      <c r="H6557" s="22" t="s">
        <v>41</v>
      </c>
      <c r="I6557" s="199">
        <v>100</v>
      </c>
      <c r="J6557" s="22">
        <v>154</v>
      </c>
      <c r="L6557" s="21" t="str">
        <f t="shared" si="538"/>
        <v/>
      </c>
    </row>
    <row r="6558" spans="1:12" x14ac:dyDescent="0.25">
      <c r="A6558" s="25" t="str">
        <f t="shared" si="534"/>
        <v>confmed_a_ESPMichoacánMichoacánSí</v>
      </c>
      <c r="B6558" s="367" t="str">
        <f t="shared" si="535"/>
        <v>confmed_a_ESP</v>
      </c>
      <c r="C6558" s="367" t="str">
        <f t="shared" si="536"/>
        <v>Michoacán</v>
      </c>
      <c r="D6558" s="367" t="str">
        <f t="shared" si="537"/>
        <v>Michoacán</v>
      </c>
      <c r="F6558" s="197" t="s">
        <v>309</v>
      </c>
      <c r="G6558" s="198" t="s">
        <v>45</v>
      </c>
      <c r="H6558" s="22" t="s">
        <v>590</v>
      </c>
      <c r="I6558" s="199">
        <v>94.53661616369979</v>
      </c>
      <c r="J6558" s="22">
        <v>113</v>
      </c>
      <c r="L6558" s="21" t="str">
        <f t="shared" si="538"/>
        <v>Sí</v>
      </c>
    </row>
    <row r="6559" spans="1:12" x14ac:dyDescent="0.25">
      <c r="A6559" s="25" t="str">
        <f t="shared" si="534"/>
        <v>confmed_a_ESPMichoacánMichoacánNo</v>
      </c>
      <c r="B6559" s="367" t="str">
        <f t="shared" si="535"/>
        <v>confmed_a_ESP</v>
      </c>
      <c r="C6559" s="367" t="str">
        <f t="shared" si="536"/>
        <v>Michoacán</v>
      </c>
      <c r="D6559" s="367" t="str">
        <f t="shared" si="537"/>
        <v>Michoacán</v>
      </c>
      <c r="H6559" s="22" t="s">
        <v>591</v>
      </c>
      <c r="I6559" s="199">
        <v>3.2571289276414928</v>
      </c>
      <c r="J6559" s="22">
        <v>5</v>
      </c>
      <c r="L6559" s="21" t="str">
        <f t="shared" si="538"/>
        <v>No</v>
      </c>
    </row>
    <row r="6560" spans="1:12" x14ac:dyDescent="0.25">
      <c r="A6560" s="25" t="str">
        <f t="shared" si="534"/>
        <v>confmed_a_ESPMichoacánMichoacánNO SABE/NO RESPONDE (ESPONTÁNEA)</v>
      </c>
      <c r="B6560" s="367" t="str">
        <f t="shared" si="535"/>
        <v>confmed_a_ESP</v>
      </c>
      <c r="C6560" s="367" t="str">
        <f t="shared" si="536"/>
        <v>Michoacán</v>
      </c>
      <c r="D6560" s="367" t="str">
        <f t="shared" si="537"/>
        <v>Michoacán</v>
      </c>
      <c r="H6560" s="22" t="s">
        <v>592</v>
      </c>
      <c r="I6560" s="199">
        <v>2.2062549086586825</v>
      </c>
      <c r="J6560" s="22">
        <v>3</v>
      </c>
      <c r="L6560" s="21" t="str">
        <f t="shared" si="538"/>
        <v>NO SABE/NO RESPONDE (ESPONTÁNEA)</v>
      </c>
    </row>
    <row r="6561" spans="1:12" x14ac:dyDescent="0.25">
      <c r="A6561" s="25" t="str">
        <f t="shared" si="534"/>
        <v>confmed_a_ESPMichoacánMichoacánTotal</v>
      </c>
      <c r="B6561" s="367" t="str">
        <f t="shared" si="535"/>
        <v>confmed_a_ESP</v>
      </c>
      <c r="C6561" s="367" t="str">
        <f t="shared" si="536"/>
        <v>Michoacán</v>
      </c>
      <c r="D6561" s="367" t="str">
        <f t="shared" si="537"/>
        <v>Michoacán</v>
      </c>
      <c r="H6561" s="22" t="s">
        <v>41</v>
      </c>
      <c r="I6561" s="199">
        <v>100</v>
      </c>
      <c r="J6561" s="22">
        <v>121</v>
      </c>
      <c r="L6561" s="21" t="str">
        <f t="shared" si="538"/>
        <v/>
      </c>
    </row>
    <row r="6562" spans="1:12" x14ac:dyDescent="0.25">
      <c r="A6562" s="25" t="str">
        <f t="shared" si="534"/>
        <v>confmed_a_ESPMorelosMorelosSí</v>
      </c>
      <c r="B6562" s="367" t="str">
        <f t="shared" si="535"/>
        <v>confmed_a_ESP</v>
      </c>
      <c r="C6562" s="367" t="str">
        <f t="shared" si="536"/>
        <v>Morelos</v>
      </c>
      <c r="D6562" s="367" t="str">
        <f t="shared" si="537"/>
        <v>Morelos</v>
      </c>
      <c r="F6562" s="197" t="s">
        <v>310</v>
      </c>
      <c r="G6562" s="198" t="s">
        <v>45</v>
      </c>
      <c r="H6562" s="22" t="s">
        <v>590</v>
      </c>
      <c r="I6562" s="199">
        <v>94.084044825518092</v>
      </c>
      <c r="J6562" s="22">
        <v>130</v>
      </c>
      <c r="L6562" s="21" t="str">
        <f t="shared" si="538"/>
        <v>Sí</v>
      </c>
    </row>
    <row r="6563" spans="1:12" x14ac:dyDescent="0.25">
      <c r="A6563" s="25" t="str">
        <f t="shared" si="534"/>
        <v>confmed_a_ESPMorelosMorelosNo</v>
      </c>
      <c r="B6563" s="367" t="str">
        <f t="shared" si="535"/>
        <v>confmed_a_ESP</v>
      </c>
      <c r="C6563" s="367" t="str">
        <f t="shared" si="536"/>
        <v>Morelos</v>
      </c>
      <c r="D6563" s="367" t="str">
        <f t="shared" si="537"/>
        <v>Morelos</v>
      </c>
      <c r="H6563" s="22" t="s">
        <v>591</v>
      </c>
      <c r="I6563" s="199">
        <v>5.2483798213721631</v>
      </c>
      <c r="J6563" s="22">
        <v>8</v>
      </c>
      <c r="L6563" s="21" t="str">
        <f t="shared" si="538"/>
        <v>No</v>
      </c>
    </row>
    <row r="6564" spans="1:12" x14ac:dyDescent="0.25">
      <c r="A6564" s="25" t="str">
        <f t="shared" si="534"/>
        <v>confmed_a_ESPMorelosMorelosNO SABE/NO RESPONDE (ESPONTÁNEA)</v>
      </c>
      <c r="B6564" s="367" t="str">
        <f t="shared" si="535"/>
        <v>confmed_a_ESP</v>
      </c>
      <c r="C6564" s="367" t="str">
        <f t="shared" si="536"/>
        <v>Morelos</v>
      </c>
      <c r="D6564" s="367" t="str">
        <f t="shared" si="537"/>
        <v>Morelos</v>
      </c>
      <c r="H6564" s="22" t="s">
        <v>592</v>
      </c>
      <c r="I6564" s="199">
        <v>0.66757535310979854</v>
      </c>
      <c r="J6564" s="22">
        <v>2</v>
      </c>
      <c r="L6564" s="21" t="str">
        <f t="shared" si="538"/>
        <v>NO SABE/NO RESPONDE (ESPONTÁNEA)</v>
      </c>
    </row>
    <row r="6565" spans="1:12" x14ac:dyDescent="0.25">
      <c r="A6565" s="25" t="str">
        <f t="shared" si="534"/>
        <v>confmed_a_ESPMorelosMorelosTotal</v>
      </c>
      <c r="B6565" s="367" t="str">
        <f t="shared" si="535"/>
        <v>confmed_a_ESP</v>
      </c>
      <c r="C6565" s="367" t="str">
        <f t="shared" si="536"/>
        <v>Morelos</v>
      </c>
      <c r="D6565" s="367" t="str">
        <f t="shared" si="537"/>
        <v>Morelos</v>
      </c>
      <c r="H6565" s="22" t="s">
        <v>41</v>
      </c>
      <c r="I6565" s="199">
        <v>100</v>
      </c>
      <c r="J6565" s="22">
        <v>140</v>
      </c>
      <c r="L6565" s="21" t="str">
        <f t="shared" si="538"/>
        <v/>
      </c>
    </row>
    <row r="6566" spans="1:12" x14ac:dyDescent="0.25">
      <c r="A6566" s="25" t="str">
        <f t="shared" si="534"/>
        <v>confmed_a_ESPNayaritNayaritSí</v>
      </c>
      <c r="B6566" s="367" t="str">
        <f t="shared" si="535"/>
        <v>confmed_a_ESP</v>
      </c>
      <c r="C6566" s="367" t="str">
        <f t="shared" si="536"/>
        <v>Nayarit</v>
      </c>
      <c r="D6566" s="367" t="str">
        <f t="shared" si="537"/>
        <v>Nayarit</v>
      </c>
      <c r="F6566" s="197" t="s">
        <v>311</v>
      </c>
      <c r="G6566" s="198" t="s">
        <v>45</v>
      </c>
      <c r="H6566" s="22" t="s">
        <v>590</v>
      </c>
      <c r="I6566" s="199">
        <v>89.42288010248474</v>
      </c>
      <c r="J6566" s="22">
        <v>115</v>
      </c>
      <c r="L6566" s="21" t="str">
        <f t="shared" si="538"/>
        <v>Sí</v>
      </c>
    </row>
    <row r="6567" spans="1:12" x14ac:dyDescent="0.25">
      <c r="A6567" s="25" t="str">
        <f t="shared" ref="A6567:A6630" si="539">IFERROR(CONCATENATE(B6567,C6567,D6567,IF(H6567&lt;&gt;"Total",MID(H6567,FIND(" ",H6567)+2,LEN(H6567)),"Total")),"")</f>
        <v>confmed_a_ESPNayaritNayaritNo</v>
      </c>
      <c r="B6567" s="367" t="str">
        <f t="shared" ref="B6567:B6630" si="540">+IF(AND(G6567&lt;&gt;"",I6568="Estimate"),TRIM(MID(G6567,1,FIND(" ",G6567,1))),IF(AND(F6567&lt;&gt;"",I6568="Estimate"),TRIM(MID(F6567,1,FIND(" ",F6567,1))),IF(AND(E6567&lt;&gt;"",I6568="Estimate"),TRIM(MID(E6567,1,FIND(" ",E6567,1))),B6566)))</f>
        <v>confmed_a_ESP</v>
      </c>
      <c r="C6567" s="367" t="str">
        <f t="shared" ref="C6567:C6630" si="541">+IF(AND(E6567&lt;&gt;"",G6567="% of Total"),TRIM(MID(E6567,FIND(" ",E6567,1),LEN(E6567))),IF(AND(D6567&lt;&gt;"Primer nivel",D6567&lt;&gt;"Segundo nivel"),D6567,C6566))</f>
        <v>Nayarit</v>
      </c>
      <c r="D6567" s="367" t="str">
        <f t="shared" ref="D6567:D6630" si="542">+IF(AND(G6567&lt;&gt;"",I6568="Estimate"),"Nacional",IF(AND(F6567&lt;&gt;"",G6567="% of Total"),TRIM(MID(F6567,FIND(" ",F6567,1),LEN(F6567))),D6566))</f>
        <v>Nayarit</v>
      </c>
      <c r="H6567" s="22" t="s">
        <v>591</v>
      </c>
      <c r="I6567" s="199">
        <v>7.6792795403976832</v>
      </c>
      <c r="J6567" s="22">
        <v>9</v>
      </c>
      <c r="L6567" s="21" t="str">
        <f t="shared" si="538"/>
        <v>No</v>
      </c>
    </row>
    <row r="6568" spans="1:12" x14ac:dyDescent="0.25">
      <c r="A6568" s="25" t="str">
        <f t="shared" si="539"/>
        <v>confmed_a_ESPNayaritNayaritNO SABE/NO RESPONDE (ESPONTÁNEA)</v>
      </c>
      <c r="B6568" s="367" t="str">
        <f t="shared" si="540"/>
        <v>confmed_a_ESP</v>
      </c>
      <c r="C6568" s="367" t="str">
        <f t="shared" si="541"/>
        <v>Nayarit</v>
      </c>
      <c r="D6568" s="367" t="str">
        <f t="shared" si="542"/>
        <v>Nayarit</v>
      </c>
      <c r="H6568" s="22" t="s">
        <v>592</v>
      </c>
      <c r="I6568" s="199">
        <v>2.897840357117623</v>
      </c>
      <c r="J6568" s="22">
        <v>3</v>
      </c>
      <c r="L6568" s="21" t="str">
        <f t="shared" si="538"/>
        <v>NO SABE/NO RESPONDE (ESPONTÁNEA)</v>
      </c>
    </row>
    <row r="6569" spans="1:12" x14ac:dyDescent="0.25">
      <c r="A6569" s="25" t="str">
        <f t="shared" si="539"/>
        <v>confmed_a_ESPNayaritNayaritTotal</v>
      </c>
      <c r="B6569" s="367" t="str">
        <f t="shared" si="540"/>
        <v>confmed_a_ESP</v>
      </c>
      <c r="C6569" s="367" t="str">
        <f t="shared" si="541"/>
        <v>Nayarit</v>
      </c>
      <c r="D6569" s="367" t="str">
        <f t="shared" si="542"/>
        <v>Nayarit</v>
      </c>
      <c r="H6569" s="22" t="s">
        <v>41</v>
      </c>
      <c r="I6569" s="199">
        <v>100</v>
      </c>
      <c r="J6569" s="22">
        <v>127</v>
      </c>
      <c r="L6569" s="21" t="str">
        <f t="shared" si="538"/>
        <v/>
      </c>
    </row>
    <row r="6570" spans="1:12" x14ac:dyDescent="0.25">
      <c r="A6570" s="25" t="str">
        <f t="shared" si="539"/>
        <v>confmed_a_ESPNuevo LeónNuevo LeónSí</v>
      </c>
      <c r="B6570" s="367" t="str">
        <f t="shared" si="540"/>
        <v>confmed_a_ESP</v>
      </c>
      <c r="C6570" s="367" t="str">
        <f t="shared" si="541"/>
        <v>Nuevo León</v>
      </c>
      <c r="D6570" s="367" t="str">
        <f t="shared" si="542"/>
        <v>Nuevo León</v>
      </c>
      <c r="F6570" s="197" t="s">
        <v>312</v>
      </c>
      <c r="G6570" s="198" t="s">
        <v>45</v>
      </c>
      <c r="H6570" s="22" t="s">
        <v>590</v>
      </c>
      <c r="I6570" s="199">
        <v>91.788782015088444</v>
      </c>
      <c r="J6570" s="22">
        <v>137</v>
      </c>
      <c r="L6570" s="21" t="str">
        <f t="shared" si="538"/>
        <v>Sí</v>
      </c>
    </row>
    <row r="6571" spans="1:12" x14ac:dyDescent="0.25">
      <c r="A6571" s="25" t="str">
        <f t="shared" si="539"/>
        <v>confmed_a_ESPNuevo LeónNuevo LeónNo</v>
      </c>
      <c r="B6571" s="367" t="str">
        <f t="shared" si="540"/>
        <v>confmed_a_ESP</v>
      </c>
      <c r="C6571" s="367" t="str">
        <f t="shared" si="541"/>
        <v>Nuevo León</v>
      </c>
      <c r="D6571" s="367" t="str">
        <f t="shared" si="542"/>
        <v>Nuevo León</v>
      </c>
      <c r="H6571" s="22" t="s">
        <v>591</v>
      </c>
      <c r="I6571" s="199">
        <v>4.6790133010828967</v>
      </c>
      <c r="J6571" s="22">
        <v>7</v>
      </c>
      <c r="L6571" s="21" t="str">
        <f t="shared" si="538"/>
        <v>No</v>
      </c>
    </row>
    <row r="6572" spans="1:12" x14ac:dyDescent="0.25">
      <c r="A6572" s="25" t="str">
        <f t="shared" si="539"/>
        <v>confmed_a_ESPNuevo LeónNuevo LeónNO SABE/NO RESPONDE (ESPONTÁNEA)</v>
      </c>
      <c r="B6572" s="367" t="str">
        <f t="shared" si="540"/>
        <v>confmed_a_ESP</v>
      </c>
      <c r="C6572" s="367" t="str">
        <f t="shared" si="541"/>
        <v>Nuevo León</v>
      </c>
      <c r="D6572" s="367" t="str">
        <f t="shared" si="542"/>
        <v>Nuevo León</v>
      </c>
      <c r="H6572" s="22" t="s">
        <v>592</v>
      </c>
      <c r="I6572" s="199">
        <v>3.5322046838286472</v>
      </c>
      <c r="J6572" s="22">
        <v>4</v>
      </c>
      <c r="L6572" s="21" t="str">
        <f t="shared" si="538"/>
        <v>NO SABE/NO RESPONDE (ESPONTÁNEA)</v>
      </c>
    </row>
    <row r="6573" spans="1:12" x14ac:dyDescent="0.25">
      <c r="A6573" s="25" t="str">
        <f t="shared" si="539"/>
        <v>confmed_a_ESPNuevo LeónNuevo LeónTotal</v>
      </c>
      <c r="B6573" s="367" t="str">
        <f t="shared" si="540"/>
        <v>confmed_a_ESP</v>
      </c>
      <c r="C6573" s="367" t="str">
        <f t="shared" si="541"/>
        <v>Nuevo León</v>
      </c>
      <c r="D6573" s="367" t="str">
        <f t="shared" si="542"/>
        <v>Nuevo León</v>
      </c>
      <c r="H6573" s="22" t="s">
        <v>41</v>
      </c>
      <c r="I6573" s="199">
        <v>100</v>
      </c>
      <c r="J6573" s="22">
        <v>148</v>
      </c>
      <c r="L6573" s="21" t="str">
        <f t="shared" si="538"/>
        <v/>
      </c>
    </row>
    <row r="6574" spans="1:12" x14ac:dyDescent="0.25">
      <c r="A6574" s="25" t="str">
        <f t="shared" si="539"/>
        <v>confmed_a_ESPOaxacaOaxacaSí</v>
      </c>
      <c r="B6574" s="367" t="str">
        <f t="shared" si="540"/>
        <v>confmed_a_ESP</v>
      </c>
      <c r="C6574" s="367" t="str">
        <f t="shared" si="541"/>
        <v>Oaxaca</v>
      </c>
      <c r="D6574" s="367" t="str">
        <f t="shared" si="542"/>
        <v>Oaxaca</v>
      </c>
      <c r="F6574" s="197" t="s">
        <v>313</v>
      </c>
      <c r="G6574" s="198" t="s">
        <v>45</v>
      </c>
      <c r="H6574" s="22" t="s">
        <v>590</v>
      </c>
      <c r="I6574" s="199">
        <v>94.82993278248469</v>
      </c>
      <c r="J6574" s="22">
        <v>115</v>
      </c>
      <c r="L6574" s="21" t="str">
        <f t="shared" si="538"/>
        <v>Sí</v>
      </c>
    </row>
    <row r="6575" spans="1:12" x14ac:dyDescent="0.25">
      <c r="A6575" s="25" t="str">
        <f t="shared" si="539"/>
        <v>confmed_a_ESPOaxacaOaxacaNo</v>
      </c>
      <c r="B6575" s="367" t="str">
        <f t="shared" si="540"/>
        <v>confmed_a_ESP</v>
      </c>
      <c r="C6575" s="367" t="str">
        <f t="shared" si="541"/>
        <v>Oaxaca</v>
      </c>
      <c r="D6575" s="367" t="str">
        <f t="shared" si="542"/>
        <v>Oaxaca</v>
      </c>
      <c r="H6575" s="22" t="s">
        <v>591</v>
      </c>
      <c r="I6575" s="199">
        <v>5.1700672175153111</v>
      </c>
      <c r="J6575" s="22">
        <v>7</v>
      </c>
      <c r="L6575" s="21" t="str">
        <f t="shared" si="538"/>
        <v>No</v>
      </c>
    </row>
    <row r="6576" spans="1:12" x14ac:dyDescent="0.25">
      <c r="A6576" s="25" t="str">
        <f t="shared" si="539"/>
        <v>confmed_a_ESPOaxacaOaxacaTotal</v>
      </c>
      <c r="B6576" s="367" t="str">
        <f t="shared" si="540"/>
        <v>confmed_a_ESP</v>
      </c>
      <c r="C6576" s="367" t="str">
        <f t="shared" si="541"/>
        <v>Oaxaca</v>
      </c>
      <c r="D6576" s="367" t="str">
        <f t="shared" si="542"/>
        <v>Oaxaca</v>
      </c>
      <c r="H6576" s="22" t="s">
        <v>41</v>
      </c>
      <c r="I6576" s="199">
        <v>100</v>
      </c>
      <c r="J6576" s="22">
        <v>122</v>
      </c>
      <c r="L6576" s="21" t="str">
        <f t="shared" si="538"/>
        <v/>
      </c>
    </row>
    <row r="6577" spans="1:12" x14ac:dyDescent="0.25">
      <c r="A6577" s="25" t="str">
        <f t="shared" si="539"/>
        <v>confmed_a_ESPPueblaPueblaSí</v>
      </c>
      <c r="B6577" s="367" t="str">
        <f t="shared" si="540"/>
        <v>confmed_a_ESP</v>
      </c>
      <c r="C6577" s="367" t="str">
        <f t="shared" si="541"/>
        <v>Puebla</v>
      </c>
      <c r="D6577" s="367" t="str">
        <f t="shared" si="542"/>
        <v>Puebla</v>
      </c>
      <c r="F6577" s="197" t="s">
        <v>314</v>
      </c>
      <c r="G6577" s="198" t="s">
        <v>45</v>
      </c>
      <c r="H6577" s="22" t="s">
        <v>590</v>
      </c>
      <c r="I6577" s="199">
        <v>86.687074000827664</v>
      </c>
      <c r="J6577" s="22">
        <v>108</v>
      </c>
      <c r="L6577" s="21" t="str">
        <f t="shared" si="538"/>
        <v>Sí</v>
      </c>
    </row>
    <row r="6578" spans="1:12" x14ac:dyDescent="0.25">
      <c r="A6578" s="25" t="str">
        <f t="shared" si="539"/>
        <v>confmed_a_ESPPueblaPueblaNo</v>
      </c>
      <c r="B6578" s="367" t="str">
        <f t="shared" si="540"/>
        <v>confmed_a_ESP</v>
      </c>
      <c r="C6578" s="367" t="str">
        <f t="shared" si="541"/>
        <v>Puebla</v>
      </c>
      <c r="D6578" s="367" t="str">
        <f t="shared" si="542"/>
        <v>Puebla</v>
      </c>
      <c r="H6578" s="22" t="s">
        <v>591</v>
      </c>
      <c r="I6578" s="199">
        <v>8.9132370491213653</v>
      </c>
      <c r="J6578" s="22">
        <v>9</v>
      </c>
      <c r="L6578" s="21" t="str">
        <f t="shared" si="538"/>
        <v>No</v>
      </c>
    </row>
    <row r="6579" spans="1:12" x14ac:dyDescent="0.25">
      <c r="A6579" s="25" t="str">
        <f t="shared" si="539"/>
        <v>confmed_a_ESPPueblaPueblaNO SABE/NO RESPONDE (ESPONTÁNEA)</v>
      </c>
      <c r="B6579" s="367" t="str">
        <f t="shared" si="540"/>
        <v>confmed_a_ESP</v>
      </c>
      <c r="C6579" s="367" t="str">
        <f t="shared" si="541"/>
        <v>Puebla</v>
      </c>
      <c r="D6579" s="367" t="str">
        <f t="shared" si="542"/>
        <v>Puebla</v>
      </c>
      <c r="H6579" s="22" t="s">
        <v>592</v>
      </c>
      <c r="I6579" s="199">
        <v>4.3996889500509937</v>
      </c>
      <c r="J6579" s="22">
        <v>5</v>
      </c>
      <c r="L6579" s="21" t="str">
        <f t="shared" si="538"/>
        <v>NO SABE/NO RESPONDE (ESPONTÁNEA)</v>
      </c>
    </row>
    <row r="6580" spans="1:12" x14ac:dyDescent="0.25">
      <c r="A6580" s="25" t="str">
        <f t="shared" si="539"/>
        <v>confmed_a_ESPPueblaPueblaTotal</v>
      </c>
      <c r="B6580" s="367" t="str">
        <f t="shared" si="540"/>
        <v>confmed_a_ESP</v>
      </c>
      <c r="C6580" s="367" t="str">
        <f t="shared" si="541"/>
        <v>Puebla</v>
      </c>
      <c r="D6580" s="367" t="str">
        <f t="shared" si="542"/>
        <v>Puebla</v>
      </c>
      <c r="H6580" s="22" t="s">
        <v>41</v>
      </c>
      <c r="I6580" s="199">
        <v>100</v>
      </c>
      <c r="J6580" s="22">
        <v>122</v>
      </c>
      <c r="L6580" s="21" t="str">
        <f t="shared" si="538"/>
        <v/>
      </c>
    </row>
    <row r="6581" spans="1:12" x14ac:dyDescent="0.25">
      <c r="A6581" s="25" t="str">
        <f t="shared" si="539"/>
        <v>confmed_a_ESPQuerétaroQuerétaroSí</v>
      </c>
      <c r="B6581" s="367" t="str">
        <f t="shared" si="540"/>
        <v>confmed_a_ESP</v>
      </c>
      <c r="C6581" s="367" t="str">
        <f t="shared" si="541"/>
        <v>Querétaro</v>
      </c>
      <c r="D6581" s="367" t="str">
        <f t="shared" si="542"/>
        <v>Querétaro</v>
      </c>
      <c r="F6581" s="197" t="s">
        <v>315</v>
      </c>
      <c r="G6581" s="198" t="s">
        <v>45</v>
      </c>
      <c r="H6581" s="22" t="s">
        <v>590</v>
      </c>
      <c r="I6581" s="199">
        <v>88.000593651453173</v>
      </c>
      <c r="J6581" s="22">
        <v>138</v>
      </c>
      <c r="L6581" s="21" t="str">
        <f t="shared" si="538"/>
        <v>Sí</v>
      </c>
    </row>
    <row r="6582" spans="1:12" x14ac:dyDescent="0.25">
      <c r="A6582" s="25" t="str">
        <f t="shared" si="539"/>
        <v>confmed_a_ESPQuerétaroQuerétaroNo</v>
      </c>
      <c r="B6582" s="367" t="str">
        <f t="shared" si="540"/>
        <v>confmed_a_ESP</v>
      </c>
      <c r="C6582" s="367" t="str">
        <f t="shared" si="541"/>
        <v>Querétaro</v>
      </c>
      <c r="D6582" s="367" t="str">
        <f t="shared" si="542"/>
        <v>Querétaro</v>
      </c>
      <c r="H6582" s="22" t="s">
        <v>591</v>
      </c>
      <c r="I6582" s="199">
        <v>9.6357255199935778</v>
      </c>
      <c r="J6582" s="22">
        <v>17</v>
      </c>
      <c r="L6582" s="21" t="str">
        <f t="shared" si="538"/>
        <v>No</v>
      </c>
    </row>
    <row r="6583" spans="1:12" x14ac:dyDescent="0.25">
      <c r="A6583" s="25" t="str">
        <f t="shared" si="539"/>
        <v>confmed_a_ESPQuerétaroQuerétaroNO SABE/NO RESPONDE (ESPONTÁNEA)</v>
      </c>
      <c r="B6583" s="367" t="str">
        <f t="shared" si="540"/>
        <v>confmed_a_ESP</v>
      </c>
      <c r="C6583" s="367" t="str">
        <f t="shared" si="541"/>
        <v>Querétaro</v>
      </c>
      <c r="D6583" s="367" t="str">
        <f t="shared" si="542"/>
        <v>Querétaro</v>
      </c>
      <c r="H6583" s="22" t="s">
        <v>592</v>
      </c>
      <c r="I6583" s="199">
        <v>2.3636808285532847</v>
      </c>
      <c r="J6583" s="22">
        <v>4</v>
      </c>
      <c r="L6583" s="21" t="str">
        <f t="shared" si="538"/>
        <v>NO SABE/NO RESPONDE (ESPONTÁNEA)</v>
      </c>
    </row>
    <row r="6584" spans="1:12" x14ac:dyDescent="0.25">
      <c r="A6584" s="25" t="str">
        <f t="shared" si="539"/>
        <v>confmed_a_ESPQuerétaroQuerétaroTotal</v>
      </c>
      <c r="B6584" s="367" t="str">
        <f t="shared" si="540"/>
        <v>confmed_a_ESP</v>
      </c>
      <c r="C6584" s="367" t="str">
        <f t="shared" si="541"/>
        <v>Querétaro</v>
      </c>
      <c r="D6584" s="367" t="str">
        <f t="shared" si="542"/>
        <v>Querétaro</v>
      </c>
      <c r="H6584" s="22" t="s">
        <v>41</v>
      </c>
      <c r="I6584" s="199">
        <v>100</v>
      </c>
      <c r="J6584" s="22">
        <v>159</v>
      </c>
      <c r="L6584" s="21" t="str">
        <f t="shared" si="538"/>
        <v/>
      </c>
    </row>
    <row r="6585" spans="1:12" x14ac:dyDescent="0.25">
      <c r="A6585" s="25" t="str">
        <f t="shared" si="539"/>
        <v>confmed_a_ESPQuintana RooQuintana RooSí</v>
      </c>
      <c r="B6585" s="367" t="str">
        <f t="shared" si="540"/>
        <v>confmed_a_ESP</v>
      </c>
      <c r="C6585" s="367" t="str">
        <f t="shared" si="541"/>
        <v>Quintana Roo</v>
      </c>
      <c r="D6585" s="367" t="str">
        <f t="shared" si="542"/>
        <v>Quintana Roo</v>
      </c>
      <c r="F6585" s="197" t="s">
        <v>316</v>
      </c>
      <c r="G6585" s="198" t="s">
        <v>45</v>
      </c>
      <c r="H6585" s="22" t="s">
        <v>590</v>
      </c>
      <c r="I6585" s="199">
        <v>84.894533375216625</v>
      </c>
      <c r="J6585" s="22">
        <v>145</v>
      </c>
      <c r="L6585" s="21" t="str">
        <f t="shared" si="538"/>
        <v>Sí</v>
      </c>
    </row>
    <row r="6586" spans="1:12" x14ac:dyDescent="0.25">
      <c r="A6586" s="25" t="str">
        <f t="shared" si="539"/>
        <v>confmed_a_ESPQuintana RooQuintana RooNo</v>
      </c>
      <c r="B6586" s="367" t="str">
        <f t="shared" si="540"/>
        <v>confmed_a_ESP</v>
      </c>
      <c r="C6586" s="367" t="str">
        <f t="shared" si="541"/>
        <v>Quintana Roo</v>
      </c>
      <c r="D6586" s="367" t="str">
        <f t="shared" si="542"/>
        <v>Quintana Roo</v>
      </c>
      <c r="H6586" s="22" t="s">
        <v>591</v>
      </c>
      <c r="I6586" s="199">
        <v>13.144520398229398</v>
      </c>
      <c r="J6586" s="22">
        <v>21</v>
      </c>
      <c r="L6586" s="21" t="str">
        <f t="shared" si="538"/>
        <v>No</v>
      </c>
    </row>
    <row r="6587" spans="1:12" x14ac:dyDescent="0.25">
      <c r="A6587" s="25" t="str">
        <f t="shared" si="539"/>
        <v>confmed_a_ESPQuintana RooQuintana RooNO SABE/NO RESPONDE (ESPONTÁNEA)</v>
      </c>
      <c r="B6587" s="367" t="str">
        <f t="shared" si="540"/>
        <v>confmed_a_ESP</v>
      </c>
      <c r="C6587" s="367" t="str">
        <f t="shared" si="541"/>
        <v>Quintana Roo</v>
      </c>
      <c r="D6587" s="367" t="str">
        <f t="shared" si="542"/>
        <v>Quintana Roo</v>
      </c>
      <c r="H6587" s="22" t="s">
        <v>592</v>
      </c>
      <c r="I6587" s="199">
        <v>1.960946226553945</v>
      </c>
      <c r="J6587" s="22">
        <v>4</v>
      </c>
      <c r="L6587" s="21" t="str">
        <f t="shared" si="538"/>
        <v>NO SABE/NO RESPONDE (ESPONTÁNEA)</v>
      </c>
    </row>
    <row r="6588" spans="1:12" x14ac:dyDescent="0.25">
      <c r="A6588" s="25" t="str">
        <f t="shared" si="539"/>
        <v>confmed_a_ESPQuintana RooQuintana RooTotal</v>
      </c>
      <c r="B6588" s="367" t="str">
        <f t="shared" si="540"/>
        <v>confmed_a_ESP</v>
      </c>
      <c r="C6588" s="367" t="str">
        <f t="shared" si="541"/>
        <v>Quintana Roo</v>
      </c>
      <c r="D6588" s="367" t="str">
        <f t="shared" si="542"/>
        <v>Quintana Roo</v>
      </c>
      <c r="H6588" s="22" t="s">
        <v>41</v>
      </c>
      <c r="I6588" s="199">
        <v>100</v>
      </c>
      <c r="J6588" s="22">
        <v>170</v>
      </c>
      <c r="L6588" s="21" t="str">
        <f t="shared" si="538"/>
        <v/>
      </c>
    </row>
    <row r="6589" spans="1:12" x14ac:dyDescent="0.25">
      <c r="A6589" s="25" t="str">
        <f t="shared" si="539"/>
        <v>confmed_a_ESPSan Luis PotosíSan Luis PotosíSí</v>
      </c>
      <c r="B6589" s="367" t="str">
        <f t="shared" si="540"/>
        <v>confmed_a_ESP</v>
      </c>
      <c r="C6589" s="367" t="str">
        <f t="shared" si="541"/>
        <v>San Luis Potosí</v>
      </c>
      <c r="D6589" s="367" t="str">
        <f t="shared" si="542"/>
        <v>San Luis Potosí</v>
      </c>
      <c r="F6589" s="197" t="s">
        <v>317</v>
      </c>
      <c r="G6589" s="198" t="s">
        <v>45</v>
      </c>
      <c r="H6589" s="22" t="s">
        <v>590</v>
      </c>
      <c r="I6589" s="199">
        <v>94.344787418358976</v>
      </c>
      <c r="J6589" s="22">
        <v>104</v>
      </c>
      <c r="L6589" s="21" t="str">
        <f t="shared" si="538"/>
        <v>Sí</v>
      </c>
    </row>
    <row r="6590" spans="1:12" x14ac:dyDescent="0.25">
      <c r="A6590" s="25" t="str">
        <f t="shared" si="539"/>
        <v>confmed_a_ESPSan Luis PotosíSan Luis PotosíNo</v>
      </c>
      <c r="B6590" s="367" t="str">
        <f t="shared" si="540"/>
        <v>confmed_a_ESP</v>
      </c>
      <c r="C6590" s="367" t="str">
        <f t="shared" si="541"/>
        <v>San Luis Potosí</v>
      </c>
      <c r="D6590" s="367" t="str">
        <f t="shared" si="542"/>
        <v>San Luis Potosí</v>
      </c>
      <c r="H6590" s="22" t="s">
        <v>591</v>
      </c>
      <c r="I6590" s="199">
        <v>3.9689278518773783</v>
      </c>
      <c r="J6590" s="22">
        <v>6</v>
      </c>
      <c r="L6590" s="21" t="str">
        <f t="shared" si="538"/>
        <v>No</v>
      </c>
    </row>
    <row r="6591" spans="1:12" x14ac:dyDescent="0.25">
      <c r="A6591" s="25" t="str">
        <f t="shared" si="539"/>
        <v>confmed_a_ESPSan Luis PotosíSan Luis PotosíNO SABE/NO RESPONDE (ESPONTÁNEA)</v>
      </c>
      <c r="B6591" s="367" t="str">
        <f t="shared" si="540"/>
        <v>confmed_a_ESP</v>
      </c>
      <c r="C6591" s="367" t="str">
        <f t="shared" si="541"/>
        <v>San Luis Potosí</v>
      </c>
      <c r="D6591" s="367" t="str">
        <f t="shared" si="542"/>
        <v>San Luis Potosí</v>
      </c>
      <c r="H6591" s="22" t="s">
        <v>592</v>
      </c>
      <c r="I6591" s="199">
        <v>1.6862847297636498</v>
      </c>
      <c r="J6591" s="22">
        <v>2</v>
      </c>
      <c r="L6591" s="21" t="str">
        <f t="shared" si="538"/>
        <v>NO SABE/NO RESPONDE (ESPONTÁNEA)</v>
      </c>
    </row>
    <row r="6592" spans="1:12" x14ac:dyDescent="0.25">
      <c r="A6592" s="25" t="str">
        <f t="shared" si="539"/>
        <v>confmed_a_ESPSan Luis PotosíSan Luis PotosíTotal</v>
      </c>
      <c r="B6592" s="367" t="str">
        <f t="shared" si="540"/>
        <v>confmed_a_ESP</v>
      </c>
      <c r="C6592" s="367" t="str">
        <f t="shared" si="541"/>
        <v>San Luis Potosí</v>
      </c>
      <c r="D6592" s="367" t="str">
        <f t="shared" si="542"/>
        <v>San Luis Potosí</v>
      </c>
      <c r="H6592" s="22" t="s">
        <v>41</v>
      </c>
      <c r="I6592" s="199">
        <v>100</v>
      </c>
      <c r="J6592" s="22">
        <v>112</v>
      </c>
      <c r="L6592" s="21" t="str">
        <f t="shared" si="538"/>
        <v/>
      </c>
    </row>
    <row r="6593" spans="1:12" x14ac:dyDescent="0.25">
      <c r="A6593" s="25" t="str">
        <f t="shared" si="539"/>
        <v>confmed_a_ESPSinaloaSinaloaSí</v>
      </c>
      <c r="B6593" s="367" t="str">
        <f t="shared" si="540"/>
        <v>confmed_a_ESP</v>
      </c>
      <c r="C6593" s="367" t="str">
        <f t="shared" si="541"/>
        <v>Sinaloa</v>
      </c>
      <c r="D6593" s="367" t="str">
        <f t="shared" si="542"/>
        <v>Sinaloa</v>
      </c>
      <c r="F6593" s="197" t="s">
        <v>318</v>
      </c>
      <c r="G6593" s="198" t="s">
        <v>45</v>
      </c>
      <c r="H6593" s="22" t="s">
        <v>590</v>
      </c>
      <c r="I6593" s="199">
        <v>94.653549141172263</v>
      </c>
      <c r="J6593" s="22">
        <v>164</v>
      </c>
      <c r="L6593" s="21" t="str">
        <f t="shared" si="538"/>
        <v>Sí</v>
      </c>
    </row>
    <row r="6594" spans="1:12" x14ac:dyDescent="0.25">
      <c r="A6594" s="25" t="str">
        <f t="shared" si="539"/>
        <v>confmed_a_ESPSinaloaSinaloaNo</v>
      </c>
      <c r="B6594" s="367" t="str">
        <f t="shared" si="540"/>
        <v>confmed_a_ESP</v>
      </c>
      <c r="C6594" s="367" t="str">
        <f t="shared" si="541"/>
        <v>Sinaloa</v>
      </c>
      <c r="D6594" s="367" t="str">
        <f t="shared" si="542"/>
        <v>Sinaloa</v>
      </c>
      <c r="H6594" s="22" t="s">
        <v>591</v>
      </c>
      <c r="I6594" s="199">
        <v>1.8419947703955279</v>
      </c>
      <c r="J6594" s="22">
        <v>3</v>
      </c>
      <c r="L6594" s="21" t="str">
        <f t="shared" si="538"/>
        <v>No</v>
      </c>
    </row>
    <row r="6595" spans="1:12" x14ac:dyDescent="0.25">
      <c r="A6595" s="25" t="str">
        <f t="shared" si="539"/>
        <v>confmed_a_ESPSinaloaSinaloaNO SABE/NO RESPONDE (ESPONTÁNEA)</v>
      </c>
      <c r="B6595" s="367" t="str">
        <f t="shared" si="540"/>
        <v>confmed_a_ESP</v>
      </c>
      <c r="C6595" s="367" t="str">
        <f t="shared" si="541"/>
        <v>Sinaloa</v>
      </c>
      <c r="D6595" s="367" t="str">
        <f t="shared" si="542"/>
        <v>Sinaloa</v>
      </c>
      <c r="H6595" s="22" t="s">
        <v>592</v>
      </c>
      <c r="I6595" s="199">
        <v>3.5044560884321898</v>
      </c>
      <c r="J6595" s="22">
        <v>6</v>
      </c>
      <c r="L6595" s="21" t="str">
        <f t="shared" si="538"/>
        <v>NO SABE/NO RESPONDE (ESPONTÁNEA)</v>
      </c>
    </row>
    <row r="6596" spans="1:12" x14ac:dyDescent="0.25">
      <c r="A6596" s="25" t="str">
        <f t="shared" si="539"/>
        <v>confmed_a_ESPSinaloaSinaloaTotal</v>
      </c>
      <c r="B6596" s="367" t="str">
        <f t="shared" si="540"/>
        <v>confmed_a_ESP</v>
      </c>
      <c r="C6596" s="367" t="str">
        <f t="shared" si="541"/>
        <v>Sinaloa</v>
      </c>
      <c r="D6596" s="367" t="str">
        <f t="shared" si="542"/>
        <v>Sinaloa</v>
      </c>
      <c r="H6596" s="22" t="s">
        <v>41</v>
      </c>
      <c r="I6596" s="199">
        <v>100</v>
      </c>
      <c r="J6596" s="22">
        <v>173</v>
      </c>
      <c r="L6596" s="21" t="str">
        <f t="shared" si="538"/>
        <v/>
      </c>
    </row>
    <row r="6597" spans="1:12" x14ac:dyDescent="0.25">
      <c r="A6597" s="25" t="str">
        <f t="shared" si="539"/>
        <v>confmed_a_ESPSonoraSonoraSí</v>
      </c>
      <c r="B6597" s="367" t="str">
        <f t="shared" si="540"/>
        <v>confmed_a_ESP</v>
      </c>
      <c r="C6597" s="367" t="str">
        <f t="shared" si="541"/>
        <v>Sonora</v>
      </c>
      <c r="D6597" s="367" t="str">
        <f t="shared" si="542"/>
        <v>Sonora</v>
      </c>
      <c r="F6597" s="197" t="s">
        <v>319</v>
      </c>
      <c r="G6597" s="198" t="s">
        <v>45</v>
      </c>
      <c r="H6597" s="22" t="s">
        <v>590</v>
      </c>
      <c r="I6597" s="199">
        <v>95.341529528558567</v>
      </c>
      <c r="J6597" s="22">
        <v>134</v>
      </c>
      <c r="L6597" s="21" t="str">
        <f t="shared" si="538"/>
        <v>Sí</v>
      </c>
    </row>
    <row r="6598" spans="1:12" x14ac:dyDescent="0.25">
      <c r="A6598" s="25" t="str">
        <f t="shared" si="539"/>
        <v>confmed_a_ESPSonoraSonoraNo</v>
      </c>
      <c r="B6598" s="367" t="str">
        <f t="shared" si="540"/>
        <v>confmed_a_ESP</v>
      </c>
      <c r="C6598" s="367" t="str">
        <f t="shared" si="541"/>
        <v>Sonora</v>
      </c>
      <c r="D6598" s="367" t="str">
        <f t="shared" si="542"/>
        <v>Sonora</v>
      </c>
      <c r="H6598" s="22" t="s">
        <v>591</v>
      </c>
      <c r="I6598" s="199">
        <v>3.0632444323981405</v>
      </c>
      <c r="J6598" s="22">
        <v>7</v>
      </c>
      <c r="L6598" s="21" t="str">
        <f t="shared" si="538"/>
        <v>No</v>
      </c>
    </row>
    <row r="6599" spans="1:12" x14ac:dyDescent="0.25">
      <c r="A6599" s="25" t="str">
        <f t="shared" si="539"/>
        <v>confmed_a_ESPSonoraSonoraNO SABE/NO RESPONDE (ESPONTÁNEA)</v>
      </c>
      <c r="B6599" s="367" t="str">
        <f t="shared" si="540"/>
        <v>confmed_a_ESP</v>
      </c>
      <c r="C6599" s="367" t="str">
        <f t="shared" si="541"/>
        <v>Sonora</v>
      </c>
      <c r="D6599" s="367" t="str">
        <f t="shared" si="542"/>
        <v>Sonora</v>
      </c>
      <c r="H6599" s="22" t="s">
        <v>592</v>
      </c>
      <c r="I6599" s="199">
        <v>1.595226039043365</v>
      </c>
      <c r="J6599" s="22">
        <v>3</v>
      </c>
      <c r="L6599" s="21" t="str">
        <f t="shared" ref="L6599:L6662" si="543">IF(H6599&lt;&gt;"",IFERROR(MID(H6599,FIND(" ",H6599)+2,LEN(H6599)),""),"")</f>
        <v>NO SABE/NO RESPONDE (ESPONTÁNEA)</v>
      </c>
    </row>
    <row r="6600" spans="1:12" x14ac:dyDescent="0.25">
      <c r="A6600" s="25" t="str">
        <f t="shared" si="539"/>
        <v>confmed_a_ESPSonoraSonoraTotal</v>
      </c>
      <c r="B6600" s="367" t="str">
        <f t="shared" si="540"/>
        <v>confmed_a_ESP</v>
      </c>
      <c r="C6600" s="367" t="str">
        <f t="shared" si="541"/>
        <v>Sonora</v>
      </c>
      <c r="D6600" s="367" t="str">
        <f t="shared" si="542"/>
        <v>Sonora</v>
      </c>
      <c r="H6600" s="22" t="s">
        <v>41</v>
      </c>
      <c r="I6600" s="199">
        <v>100</v>
      </c>
      <c r="J6600" s="22">
        <v>144</v>
      </c>
      <c r="L6600" s="21" t="str">
        <f t="shared" si="543"/>
        <v/>
      </c>
    </row>
    <row r="6601" spans="1:12" x14ac:dyDescent="0.25">
      <c r="A6601" s="25" t="str">
        <f t="shared" si="539"/>
        <v>confmed_a_ESPTabascoTabascoSí</v>
      </c>
      <c r="B6601" s="367" t="str">
        <f t="shared" si="540"/>
        <v>confmed_a_ESP</v>
      </c>
      <c r="C6601" s="367" t="str">
        <f t="shared" si="541"/>
        <v>Tabasco</v>
      </c>
      <c r="D6601" s="367" t="str">
        <f t="shared" si="542"/>
        <v>Tabasco</v>
      </c>
      <c r="F6601" s="197" t="s">
        <v>320</v>
      </c>
      <c r="G6601" s="198" t="s">
        <v>45</v>
      </c>
      <c r="H6601" s="22" t="s">
        <v>590</v>
      </c>
      <c r="I6601" s="199">
        <v>95.396334579276498</v>
      </c>
      <c r="J6601" s="22">
        <v>161</v>
      </c>
      <c r="L6601" s="21" t="str">
        <f t="shared" si="543"/>
        <v>Sí</v>
      </c>
    </row>
    <row r="6602" spans="1:12" x14ac:dyDescent="0.25">
      <c r="A6602" s="25" t="str">
        <f t="shared" si="539"/>
        <v>confmed_a_ESPTabascoTabascoNo</v>
      </c>
      <c r="B6602" s="367" t="str">
        <f t="shared" si="540"/>
        <v>confmed_a_ESP</v>
      </c>
      <c r="C6602" s="367" t="str">
        <f t="shared" si="541"/>
        <v>Tabasco</v>
      </c>
      <c r="D6602" s="367" t="str">
        <f t="shared" si="542"/>
        <v>Tabasco</v>
      </c>
      <c r="H6602" s="22" t="s">
        <v>591</v>
      </c>
      <c r="I6602" s="199">
        <v>1.8347556536942964</v>
      </c>
      <c r="J6602" s="22">
        <v>4</v>
      </c>
      <c r="L6602" s="21" t="str">
        <f t="shared" si="543"/>
        <v>No</v>
      </c>
    </row>
    <row r="6603" spans="1:12" x14ac:dyDescent="0.25">
      <c r="A6603" s="25" t="str">
        <f t="shared" si="539"/>
        <v>confmed_a_ESPTabascoTabascoNO SABE/NO RESPONDE (ESPONTÁNEA)</v>
      </c>
      <c r="B6603" s="367" t="str">
        <f t="shared" si="540"/>
        <v>confmed_a_ESP</v>
      </c>
      <c r="C6603" s="367" t="str">
        <f t="shared" si="541"/>
        <v>Tabasco</v>
      </c>
      <c r="D6603" s="367" t="str">
        <f t="shared" si="542"/>
        <v>Tabasco</v>
      </c>
      <c r="H6603" s="22" t="s">
        <v>592</v>
      </c>
      <c r="I6603" s="199">
        <v>2.7689097670292004</v>
      </c>
      <c r="J6603" s="22">
        <v>5</v>
      </c>
      <c r="L6603" s="21" t="str">
        <f t="shared" si="543"/>
        <v>NO SABE/NO RESPONDE (ESPONTÁNEA)</v>
      </c>
    </row>
    <row r="6604" spans="1:12" x14ac:dyDescent="0.25">
      <c r="A6604" s="25" t="str">
        <f t="shared" si="539"/>
        <v>confmed_a_ESPTabascoTabascoTotal</v>
      </c>
      <c r="B6604" s="367" t="str">
        <f t="shared" si="540"/>
        <v>confmed_a_ESP</v>
      </c>
      <c r="C6604" s="367" t="str">
        <f t="shared" si="541"/>
        <v>Tabasco</v>
      </c>
      <c r="D6604" s="367" t="str">
        <f t="shared" si="542"/>
        <v>Tabasco</v>
      </c>
      <c r="H6604" s="22" t="s">
        <v>41</v>
      </c>
      <c r="I6604" s="199">
        <v>100</v>
      </c>
      <c r="J6604" s="22">
        <v>170</v>
      </c>
      <c r="L6604" s="21" t="str">
        <f t="shared" si="543"/>
        <v/>
      </c>
    </row>
    <row r="6605" spans="1:12" x14ac:dyDescent="0.25">
      <c r="A6605" s="25" t="str">
        <f t="shared" si="539"/>
        <v>confmed_a_ESPTamaulipasTamaulipasSí</v>
      </c>
      <c r="B6605" s="367" t="str">
        <f t="shared" si="540"/>
        <v>confmed_a_ESP</v>
      </c>
      <c r="C6605" s="367" t="str">
        <f t="shared" si="541"/>
        <v>Tamaulipas</v>
      </c>
      <c r="D6605" s="367" t="str">
        <f t="shared" si="542"/>
        <v>Tamaulipas</v>
      </c>
      <c r="F6605" s="197" t="s">
        <v>321</v>
      </c>
      <c r="G6605" s="198" t="s">
        <v>45</v>
      </c>
      <c r="H6605" s="22" t="s">
        <v>590</v>
      </c>
      <c r="I6605" s="199">
        <v>92.600654442819575</v>
      </c>
      <c r="J6605" s="22">
        <v>132</v>
      </c>
      <c r="L6605" s="21" t="str">
        <f t="shared" si="543"/>
        <v>Sí</v>
      </c>
    </row>
    <row r="6606" spans="1:12" x14ac:dyDescent="0.25">
      <c r="A6606" s="25" t="str">
        <f t="shared" si="539"/>
        <v>confmed_a_ESPTamaulipasTamaulipasNo</v>
      </c>
      <c r="B6606" s="367" t="str">
        <f t="shared" si="540"/>
        <v>confmed_a_ESP</v>
      </c>
      <c r="C6606" s="367" t="str">
        <f t="shared" si="541"/>
        <v>Tamaulipas</v>
      </c>
      <c r="D6606" s="367" t="str">
        <f t="shared" si="542"/>
        <v>Tamaulipas</v>
      </c>
      <c r="H6606" s="22" t="s">
        <v>591</v>
      </c>
      <c r="I6606" s="199">
        <v>3.4459302264120195</v>
      </c>
      <c r="J6606" s="22">
        <v>6</v>
      </c>
      <c r="L6606" s="21" t="str">
        <f t="shared" si="543"/>
        <v>No</v>
      </c>
    </row>
    <row r="6607" spans="1:12" x14ac:dyDescent="0.25">
      <c r="A6607" s="25" t="str">
        <f t="shared" si="539"/>
        <v>confmed_a_ESPTamaulipasTamaulipasNO SABE/NO RESPONDE (ESPONTÁNEA)</v>
      </c>
      <c r="B6607" s="367" t="str">
        <f t="shared" si="540"/>
        <v>confmed_a_ESP</v>
      </c>
      <c r="C6607" s="367" t="str">
        <f t="shared" si="541"/>
        <v>Tamaulipas</v>
      </c>
      <c r="D6607" s="367" t="str">
        <f t="shared" si="542"/>
        <v>Tamaulipas</v>
      </c>
      <c r="H6607" s="22" t="s">
        <v>592</v>
      </c>
      <c r="I6607" s="199">
        <v>3.9534153307683977</v>
      </c>
      <c r="J6607" s="22">
        <v>6</v>
      </c>
      <c r="L6607" s="21" t="str">
        <f t="shared" si="543"/>
        <v>NO SABE/NO RESPONDE (ESPONTÁNEA)</v>
      </c>
    </row>
    <row r="6608" spans="1:12" x14ac:dyDescent="0.25">
      <c r="A6608" s="25" t="str">
        <f t="shared" si="539"/>
        <v>confmed_a_ESPTamaulipasTamaulipasTotal</v>
      </c>
      <c r="B6608" s="367" t="str">
        <f t="shared" si="540"/>
        <v>confmed_a_ESP</v>
      </c>
      <c r="C6608" s="367" t="str">
        <f t="shared" si="541"/>
        <v>Tamaulipas</v>
      </c>
      <c r="D6608" s="367" t="str">
        <f t="shared" si="542"/>
        <v>Tamaulipas</v>
      </c>
      <c r="H6608" s="22" t="s">
        <v>41</v>
      </c>
      <c r="I6608" s="199">
        <v>100</v>
      </c>
      <c r="J6608" s="22">
        <v>144</v>
      </c>
      <c r="L6608" s="21" t="str">
        <f t="shared" si="543"/>
        <v/>
      </c>
    </row>
    <row r="6609" spans="1:12" x14ac:dyDescent="0.25">
      <c r="A6609" s="25" t="str">
        <f t="shared" si="539"/>
        <v>confmed_a_ESPTlaxcalaTlaxcalaSí</v>
      </c>
      <c r="B6609" s="367" t="str">
        <f t="shared" si="540"/>
        <v>confmed_a_ESP</v>
      </c>
      <c r="C6609" s="367" t="str">
        <f t="shared" si="541"/>
        <v>Tlaxcala</v>
      </c>
      <c r="D6609" s="367" t="str">
        <f t="shared" si="542"/>
        <v>Tlaxcala</v>
      </c>
      <c r="F6609" s="197" t="s">
        <v>322</v>
      </c>
      <c r="G6609" s="198" t="s">
        <v>45</v>
      </c>
      <c r="H6609" s="22" t="s">
        <v>590</v>
      </c>
      <c r="I6609" s="199">
        <v>95.440139894106764</v>
      </c>
      <c r="J6609" s="22">
        <v>163</v>
      </c>
      <c r="L6609" s="21" t="str">
        <f t="shared" si="543"/>
        <v>Sí</v>
      </c>
    </row>
    <row r="6610" spans="1:12" x14ac:dyDescent="0.25">
      <c r="A6610" s="25" t="str">
        <f t="shared" si="539"/>
        <v>confmed_a_ESPTlaxcalaTlaxcalaNo</v>
      </c>
      <c r="B6610" s="367" t="str">
        <f t="shared" si="540"/>
        <v>confmed_a_ESP</v>
      </c>
      <c r="C6610" s="367" t="str">
        <f t="shared" si="541"/>
        <v>Tlaxcala</v>
      </c>
      <c r="D6610" s="367" t="str">
        <f t="shared" si="542"/>
        <v>Tlaxcala</v>
      </c>
      <c r="H6610" s="22" t="s">
        <v>591</v>
      </c>
      <c r="I6610" s="199">
        <v>4.5598601058932262</v>
      </c>
      <c r="J6610" s="22">
        <v>10</v>
      </c>
      <c r="L6610" s="21" t="str">
        <f t="shared" si="543"/>
        <v>No</v>
      </c>
    </row>
    <row r="6611" spans="1:12" x14ac:dyDescent="0.25">
      <c r="A6611" s="25" t="str">
        <f t="shared" si="539"/>
        <v>confmed_a_ESPTlaxcalaTlaxcalaTotal</v>
      </c>
      <c r="B6611" s="367" t="str">
        <f t="shared" si="540"/>
        <v>confmed_a_ESP</v>
      </c>
      <c r="C6611" s="367" t="str">
        <f t="shared" si="541"/>
        <v>Tlaxcala</v>
      </c>
      <c r="D6611" s="367" t="str">
        <f t="shared" si="542"/>
        <v>Tlaxcala</v>
      </c>
      <c r="H6611" s="22" t="s">
        <v>41</v>
      </c>
      <c r="I6611" s="199">
        <v>100</v>
      </c>
      <c r="J6611" s="22">
        <v>173</v>
      </c>
      <c r="L6611" s="21" t="str">
        <f t="shared" si="543"/>
        <v/>
      </c>
    </row>
    <row r="6612" spans="1:12" x14ac:dyDescent="0.25">
      <c r="A6612" s="25" t="str">
        <f t="shared" si="539"/>
        <v>confmed_a_ESPVeracruz NorteVeracruz NorteSí</v>
      </c>
      <c r="B6612" s="367" t="str">
        <f t="shared" si="540"/>
        <v>confmed_a_ESP</v>
      </c>
      <c r="C6612" s="367" t="str">
        <f t="shared" si="541"/>
        <v>Veracruz Norte</v>
      </c>
      <c r="D6612" s="367" t="str">
        <f t="shared" si="542"/>
        <v>Veracruz Norte</v>
      </c>
      <c r="F6612" s="197" t="s">
        <v>323</v>
      </c>
      <c r="G6612" s="198" t="s">
        <v>45</v>
      </c>
      <c r="H6612" s="22" t="s">
        <v>590</v>
      </c>
      <c r="I6612" s="199">
        <v>89.571829133806574</v>
      </c>
      <c r="J6612" s="22">
        <v>113</v>
      </c>
      <c r="L6612" s="21" t="str">
        <f t="shared" si="543"/>
        <v>Sí</v>
      </c>
    </row>
    <row r="6613" spans="1:12" x14ac:dyDescent="0.25">
      <c r="A6613" s="25" t="str">
        <f t="shared" si="539"/>
        <v>confmed_a_ESPVeracruz NorteVeracruz NorteNo</v>
      </c>
      <c r="B6613" s="367" t="str">
        <f t="shared" si="540"/>
        <v>confmed_a_ESP</v>
      </c>
      <c r="C6613" s="367" t="str">
        <f t="shared" si="541"/>
        <v>Veracruz Norte</v>
      </c>
      <c r="D6613" s="367" t="str">
        <f t="shared" si="542"/>
        <v>Veracruz Norte</v>
      </c>
      <c r="H6613" s="22" t="s">
        <v>591</v>
      </c>
      <c r="I6613" s="199">
        <v>7.3416816770691451</v>
      </c>
      <c r="J6613" s="22">
        <v>8</v>
      </c>
      <c r="L6613" s="21" t="str">
        <f t="shared" si="543"/>
        <v>No</v>
      </c>
    </row>
    <row r="6614" spans="1:12" x14ac:dyDescent="0.25">
      <c r="A6614" s="25" t="str">
        <f t="shared" si="539"/>
        <v>confmed_a_ESPVeracruz NorteVeracruz NorteNO SABE/NO RESPONDE (ESPONTÁNEA)</v>
      </c>
      <c r="B6614" s="367" t="str">
        <f t="shared" si="540"/>
        <v>confmed_a_ESP</v>
      </c>
      <c r="C6614" s="367" t="str">
        <f t="shared" si="541"/>
        <v>Veracruz Norte</v>
      </c>
      <c r="D6614" s="367" t="str">
        <f t="shared" si="542"/>
        <v>Veracruz Norte</v>
      </c>
      <c r="H6614" s="22" t="s">
        <v>592</v>
      </c>
      <c r="I6614" s="199">
        <v>3.0864891891243151</v>
      </c>
      <c r="J6614" s="22">
        <v>4</v>
      </c>
      <c r="L6614" s="21" t="str">
        <f t="shared" si="543"/>
        <v>NO SABE/NO RESPONDE (ESPONTÁNEA)</v>
      </c>
    </row>
    <row r="6615" spans="1:12" x14ac:dyDescent="0.25">
      <c r="A6615" s="25" t="str">
        <f t="shared" si="539"/>
        <v>confmed_a_ESPVeracruz NorteVeracruz NorteTotal</v>
      </c>
      <c r="B6615" s="367" t="str">
        <f t="shared" si="540"/>
        <v>confmed_a_ESP</v>
      </c>
      <c r="C6615" s="367" t="str">
        <f t="shared" si="541"/>
        <v>Veracruz Norte</v>
      </c>
      <c r="D6615" s="367" t="str">
        <f t="shared" si="542"/>
        <v>Veracruz Norte</v>
      </c>
      <c r="H6615" s="22" t="s">
        <v>41</v>
      </c>
      <c r="I6615" s="199">
        <v>100</v>
      </c>
      <c r="J6615" s="22">
        <v>125</v>
      </c>
      <c r="L6615" s="21" t="str">
        <f t="shared" si="543"/>
        <v/>
      </c>
    </row>
    <row r="6616" spans="1:12" x14ac:dyDescent="0.25">
      <c r="A6616" s="25" t="str">
        <f t="shared" si="539"/>
        <v>confmed_a_ESPVeracruz SurVeracruz SurSí</v>
      </c>
      <c r="B6616" s="367" t="str">
        <f t="shared" si="540"/>
        <v>confmed_a_ESP</v>
      </c>
      <c r="C6616" s="367" t="str">
        <f t="shared" si="541"/>
        <v>Veracruz Sur</v>
      </c>
      <c r="D6616" s="367" t="str">
        <f t="shared" si="542"/>
        <v>Veracruz Sur</v>
      </c>
      <c r="F6616" s="197" t="s">
        <v>324</v>
      </c>
      <c r="G6616" s="198" t="s">
        <v>45</v>
      </c>
      <c r="H6616" s="22" t="s">
        <v>590</v>
      </c>
      <c r="I6616" s="199">
        <v>91.721606110299305</v>
      </c>
      <c r="J6616" s="22">
        <v>137</v>
      </c>
      <c r="L6616" s="21" t="str">
        <f t="shared" si="543"/>
        <v>Sí</v>
      </c>
    </row>
    <row r="6617" spans="1:12" x14ac:dyDescent="0.25">
      <c r="A6617" s="25" t="str">
        <f t="shared" si="539"/>
        <v>confmed_a_ESPVeracruz SurVeracruz SurNo</v>
      </c>
      <c r="B6617" s="367" t="str">
        <f t="shared" si="540"/>
        <v>confmed_a_ESP</v>
      </c>
      <c r="C6617" s="367" t="str">
        <f t="shared" si="541"/>
        <v>Veracruz Sur</v>
      </c>
      <c r="D6617" s="367" t="str">
        <f t="shared" si="542"/>
        <v>Veracruz Sur</v>
      </c>
      <c r="H6617" s="22" t="s">
        <v>591</v>
      </c>
      <c r="I6617" s="199">
        <v>4.5154010900700454</v>
      </c>
      <c r="J6617" s="22">
        <v>6</v>
      </c>
      <c r="L6617" s="21" t="str">
        <f t="shared" si="543"/>
        <v>No</v>
      </c>
    </row>
    <row r="6618" spans="1:12" x14ac:dyDescent="0.25">
      <c r="A6618" s="25" t="str">
        <f t="shared" si="539"/>
        <v>confmed_a_ESPVeracruz SurVeracruz SurNO SABE/NO RESPONDE (ESPONTÁNEA)</v>
      </c>
      <c r="B6618" s="367" t="str">
        <f t="shared" si="540"/>
        <v>confmed_a_ESP</v>
      </c>
      <c r="C6618" s="367" t="str">
        <f t="shared" si="541"/>
        <v>Veracruz Sur</v>
      </c>
      <c r="D6618" s="367" t="str">
        <f t="shared" si="542"/>
        <v>Veracruz Sur</v>
      </c>
      <c r="H6618" s="22" t="s">
        <v>592</v>
      </c>
      <c r="I6618" s="199">
        <v>3.7629927996306414</v>
      </c>
      <c r="J6618" s="22">
        <v>6</v>
      </c>
      <c r="L6618" s="21" t="str">
        <f t="shared" si="543"/>
        <v>NO SABE/NO RESPONDE (ESPONTÁNEA)</v>
      </c>
    </row>
    <row r="6619" spans="1:12" x14ac:dyDescent="0.25">
      <c r="A6619" s="25" t="str">
        <f t="shared" si="539"/>
        <v>confmed_a_ESPVeracruz SurVeracruz SurTotal</v>
      </c>
      <c r="B6619" s="367" t="str">
        <f t="shared" si="540"/>
        <v>confmed_a_ESP</v>
      </c>
      <c r="C6619" s="367" t="str">
        <f t="shared" si="541"/>
        <v>Veracruz Sur</v>
      </c>
      <c r="D6619" s="367" t="str">
        <f t="shared" si="542"/>
        <v>Veracruz Sur</v>
      </c>
      <c r="H6619" s="22" t="s">
        <v>41</v>
      </c>
      <c r="I6619" s="199">
        <v>100</v>
      </c>
      <c r="J6619" s="22">
        <v>149</v>
      </c>
      <c r="L6619" s="21" t="str">
        <f t="shared" si="543"/>
        <v/>
      </c>
    </row>
    <row r="6620" spans="1:12" x14ac:dyDescent="0.25">
      <c r="A6620" s="25" t="str">
        <f t="shared" si="539"/>
        <v>confmed_a_ESPYucatánYucatánSí</v>
      </c>
      <c r="B6620" s="367" t="str">
        <f t="shared" si="540"/>
        <v>confmed_a_ESP</v>
      </c>
      <c r="C6620" s="367" t="str">
        <f t="shared" si="541"/>
        <v>Yucatán</v>
      </c>
      <c r="D6620" s="367" t="str">
        <f t="shared" si="542"/>
        <v>Yucatán</v>
      </c>
      <c r="F6620" s="197" t="s">
        <v>325</v>
      </c>
      <c r="G6620" s="198" t="s">
        <v>45</v>
      </c>
      <c r="H6620" s="22" t="s">
        <v>590</v>
      </c>
      <c r="I6620" s="199">
        <v>95.820645817774022</v>
      </c>
      <c r="J6620" s="22">
        <v>127</v>
      </c>
      <c r="L6620" s="21" t="str">
        <f t="shared" si="543"/>
        <v>Sí</v>
      </c>
    </row>
    <row r="6621" spans="1:12" x14ac:dyDescent="0.25">
      <c r="A6621" s="25" t="str">
        <f t="shared" si="539"/>
        <v>confmed_a_ESPYucatánYucatánNo</v>
      </c>
      <c r="B6621" s="367" t="str">
        <f t="shared" si="540"/>
        <v>confmed_a_ESP</v>
      </c>
      <c r="C6621" s="367" t="str">
        <f t="shared" si="541"/>
        <v>Yucatán</v>
      </c>
      <c r="D6621" s="367" t="str">
        <f t="shared" si="542"/>
        <v>Yucatán</v>
      </c>
      <c r="H6621" s="22" t="s">
        <v>591</v>
      </c>
      <c r="I6621" s="199">
        <v>4.1793541822259801</v>
      </c>
      <c r="J6621" s="22">
        <v>5</v>
      </c>
      <c r="L6621" s="21" t="str">
        <f t="shared" si="543"/>
        <v>No</v>
      </c>
    </row>
    <row r="6622" spans="1:12" x14ac:dyDescent="0.25">
      <c r="A6622" s="25" t="str">
        <f t="shared" si="539"/>
        <v>confmed_a_ESPYucatánYucatánTotal</v>
      </c>
      <c r="B6622" s="367" t="str">
        <f t="shared" si="540"/>
        <v>confmed_a_ESP</v>
      </c>
      <c r="C6622" s="367" t="str">
        <f t="shared" si="541"/>
        <v>Yucatán</v>
      </c>
      <c r="D6622" s="367" t="str">
        <f t="shared" si="542"/>
        <v>Yucatán</v>
      </c>
      <c r="H6622" s="22" t="s">
        <v>41</v>
      </c>
      <c r="I6622" s="199">
        <v>100</v>
      </c>
      <c r="J6622" s="22">
        <v>132</v>
      </c>
      <c r="L6622" s="21" t="str">
        <f t="shared" si="543"/>
        <v/>
      </c>
    </row>
    <row r="6623" spans="1:12" x14ac:dyDescent="0.25">
      <c r="A6623" s="25" t="str">
        <f t="shared" si="539"/>
        <v>confmed_a_ESPZacatecasZacatecasSí</v>
      </c>
      <c r="B6623" s="367" t="str">
        <f t="shared" si="540"/>
        <v>confmed_a_ESP</v>
      </c>
      <c r="C6623" s="367" t="str">
        <f t="shared" si="541"/>
        <v>Zacatecas</v>
      </c>
      <c r="D6623" s="367" t="str">
        <f t="shared" si="542"/>
        <v>Zacatecas</v>
      </c>
      <c r="F6623" s="197" t="s">
        <v>326</v>
      </c>
      <c r="G6623" s="198" t="s">
        <v>45</v>
      </c>
      <c r="H6623" s="22" t="s">
        <v>590</v>
      </c>
      <c r="I6623" s="199">
        <v>89.212754042886075</v>
      </c>
      <c r="J6623" s="22">
        <v>95</v>
      </c>
      <c r="L6623" s="21" t="str">
        <f t="shared" si="543"/>
        <v>Sí</v>
      </c>
    </row>
    <row r="6624" spans="1:12" x14ac:dyDescent="0.25">
      <c r="A6624" s="25" t="str">
        <f t="shared" si="539"/>
        <v>confmed_a_ESPZacatecasZacatecasNo</v>
      </c>
      <c r="B6624" s="367" t="str">
        <f t="shared" si="540"/>
        <v>confmed_a_ESP</v>
      </c>
      <c r="C6624" s="367" t="str">
        <f t="shared" si="541"/>
        <v>Zacatecas</v>
      </c>
      <c r="D6624" s="367" t="str">
        <f t="shared" si="542"/>
        <v>Zacatecas</v>
      </c>
      <c r="H6624" s="22" t="s">
        <v>591</v>
      </c>
      <c r="I6624" s="199">
        <v>8.8785852928123923</v>
      </c>
      <c r="J6624" s="22">
        <v>9</v>
      </c>
      <c r="L6624" s="21" t="str">
        <f t="shared" si="543"/>
        <v>No</v>
      </c>
    </row>
    <row r="6625" spans="1:12" x14ac:dyDescent="0.25">
      <c r="A6625" s="25" t="str">
        <f t="shared" si="539"/>
        <v>confmed_a_ESPZacatecasZacatecasNO SABE/NO RESPONDE (ESPONTÁNEA)</v>
      </c>
      <c r="B6625" s="367" t="str">
        <f t="shared" si="540"/>
        <v>confmed_a_ESP</v>
      </c>
      <c r="C6625" s="367" t="str">
        <f t="shared" si="541"/>
        <v>Zacatecas</v>
      </c>
      <c r="D6625" s="367" t="str">
        <f t="shared" si="542"/>
        <v>Zacatecas</v>
      </c>
      <c r="H6625" s="22" t="s">
        <v>592</v>
      </c>
      <c r="I6625" s="199">
        <v>1.9086606643015807</v>
      </c>
      <c r="J6625" s="22">
        <v>2</v>
      </c>
      <c r="L6625" s="21" t="str">
        <f t="shared" si="543"/>
        <v>NO SABE/NO RESPONDE (ESPONTÁNEA)</v>
      </c>
    </row>
    <row r="6626" spans="1:12" x14ac:dyDescent="0.25">
      <c r="A6626" s="25" t="str">
        <f t="shared" si="539"/>
        <v>confmed_a_ESPZacatecasZacatecasTotal</v>
      </c>
      <c r="B6626" s="367" t="str">
        <f t="shared" si="540"/>
        <v>confmed_a_ESP</v>
      </c>
      <c r="C6626" s="367" t="str">
        <f t="shared" si="541"/>
        <v>Zacatecas</v>
      </c>
      <c r="D6626" s="367" t="str">
        <f t="shared" si="542"/>
        <v>Zacatecas</v>
      </c>
      <c r="H6626" s="22" t="s">
        <v>41</v>
      </c>
      <c r="I6626" s="199">
        <v>100</v>
      </c>
      <c r="J6626" s="22">
        <v>106</v>
      </c>
      <c r="L6626" s="21" t="str">
        <f t="shared" si="543"/>
        <v/>
      </c>
    </row>
    <row r="6627" spans="1:12" x14ac:dyDescent="0.25">
      <c r="A6627" s="25" t="str">
        <f t="shared" si="539"/>
        <v/>
      </c>
      <c r="B6627" s="367" t="str">
        <f t="shared" si="540"/>
        <v>confmed_a_ESP</v>
      </c>
      <c r="C6627" s="367" t="str">
        <f t="shared" si="541"/>
        <v>Zacatecas</v>
      </c>
      <c r="D6627" s="367" t="str">
        <f t="shared" si="542"/>
        <v>Zacatecas</v>
      </c>
      <c r="L6627" s="21" t="str">
        <f t="shared" si="543"/>
        <v/>
      </c>
    </row>
    <row r="6628" spans="1:12" x14ac:dyDescent="0.25">
      <c r="A6628" s="25" t="str">
        <f t="shared" si="539"/>
        <v/>
      </c>
      <c r="B6628" s="367" t="str">
        <f t="shared" si="540"/>
        <v>confmed_a_ESP</v>
      </c>
      <c r="C6628" s="367" t="str">
        <f t="shared" si="541"/>
        <v>Zacatecas</v>
      </c>
      <c r="D6628" s="367" t="str">
        <f t="shared" si="542"/>
        <v>Zacatecas</v>
      </c>
      <c r="L6628" s="21" t="str">
        <f t="shared" si="543"/>
        <v/>
      </c>
    </row>
    <row r="6629" spans="1:12" x14ac:dyDescent="0.25">
      <c r="A6629" s="25" t="str">
        <f t="shared" si="539"/>
        <v/>
      </c>
      <c r="B6629" s="367" t="str">
        <f t="shared" si="540"/>
        <v>confmed_b_ESP</v>
      </c>
      <c r="C6629" s="367" t="str">
        <f t="shared" si="541"/>
        <v>Zacatecas</v>
      </c>
      <c r="D6629" s="367" t="str">
        <f t="shared" si="542"/>
        <v>Zacatecas</v>
      </c>
      <c r="F6629" s="197" t="s">
        <v>649</v>
      </c>
      <c r="L6629" s="21" t="str">
        <f t="shared" si="543"/>
        <v/>
      </c>
    </row>
    <row r="6630" spans="1:12" x14ac:dyDescent="0.25">
      <c r="A6630" s="25" t="str">
        <f t="shared" si="539"/>
        <v>confmed_b_ESPZacatecasZacatecas</v>
      </c>
      <c r="B6630" s="367" t="str">
        <f t="shared" si="540"/>
        <v>confmed_b_ESP</v>
      </c>
      <c r="C6630" s="367" t="str">
        <f t="shared" si="541"/>
        <v>Zacatecas</v>
      </c>
      <c r="D6630" s="367" t="str">
        <f t="shared" si="542"/>
        <v>Zacatecas</v>
      </c>
      <c r="F6630" s="197" t="s">
        <v>291</v>
      </c>
      <c r="G6630" s="198" t="s">
        <v>40</v>
      </c>
      <c r="H6630" s="22" t="s">
        <v>40</v>
      </c>
      <c r="I6630" s="199" t="s">
        <v>43</v>
      </c>
      <c r="J6630" s="22" t="s">
        <v>44</v>
      </c>
      <c r="L6630" s="21" t="str">
        <f t="shared" si="543"/>
        <v/>
      </c>
    </row>
    <row r="6631" spans="1:12" x14ac:dyDescent="0.25">
      <c r="A6631" s="25" t="str">
        <f t="shared" ref="A6631:A6694" si="544">IFERROR(CONCATENATE(B6631,C6631,D6631,IF(H6631&lt;&gt;"Total",MID(H6631,FIND(" ",H6631)+2,LEN(H6631)),"Total")),"")</f>
        <v>confmed_b_ESPAguascalientesAguascalientesSí</v>
      </c>
      <c r="B6631" s="367" t="str">
        <f t="shared" ref="B6631:B6694" si="545">+IF(AND(G6631&lt;&gt;"",I6632="Estimate"),TRIM(MID(G6631,1,FIND(" ",G6631,1))),IF(AND(F6631&lt;&gt;"",I6632="Estimate"),TRIM(MID(F6631,1,FIND(" ",F6631,1))),IF(AND(E6631&lt;&gt;"",I6632="Estimate"),TRIM(MID(E6631,1,FIND(" ",E6631,1))),B6630)))</f>
        <v>confmed_b_ESP</v>
      </c>
      <c r="C6631" s="367" t="str">
        <f t="shared" ref="C6631:C6694" si="546">+IF(AND(E6631&lt;&gt;"",G6631="% of Total"),TRIM(MID(E6631,FIND(" ",E6631,1),LEN(E6631))),IF(AND(D6631&lt;&gt;"Primer nivel",D6631&lt;&gt;"Segundo nivel"),D6631,C6630))</f>
        <v>Aguascalientes</v>
      </c>
      <c r="D6631" s="367" t="str">
        <f t="shared" ref="D6631:D6694" si="547">+IF(AND(G6631&lt;&gt;"",I6632="Estimate"),"Nacional",IF(AND(F6631&lt;&gt;"",G6631="% of Total"),TRIM(MID(F6631,FIND(" ",F6631,1),LEN(F6631))),D6630))</f>
        <v>Aguascalientes</v>
      </c>
      <c r="F6631" s="197" t="s">
        <v>292</v>
      </c>
      <c r="G6631" s="198" t="s">
        <v>45</v>
      </c>
      <c r="H6631" s="22" t="s">
        <v>590</v>
      </c>
      <c r="I6631" s="199">
        <v>90.675311116293258</v>
      </c>
      <c r="J6631" s="22">
        <v>208</v>
      </c>
      <c r="L6631" s="21" t="str">
        <f t="shared" si="543"/>
        <v>Sí</v>
      </c>
    </row>
    <row r="6632" spans="1:12" x14ac:dyDescent="0.25">
      <c r="A6632" s="25" t="str">
        <f t="shared" si="544"/>
        <v>confmed_b_ESPAguascalientesAguascalientesNo</v>
      </c>
      <c r="B6632" s="367" t="str">
        <f t="shared" si="545"/>
        <v>confmed_b_ESP</v>
      </c>
      <c r="C6632" s="367" t="str">
        <f t="shared" si="546"/>
        <v>Aguascalientes</v>
      </c>
      <c r="D6632" s="367" t="str">
        <f t="shared" si="547"/>
        <v>Aguascalientes</v>
      </c>
      <c r="H6632" s="22" t="s">
        <v>591</v>
      </c>
      <c r="I6632" s="199">
        <v>7.0494328869709566</v>
      </c>
      <c r="J6632" s="22">
        <v>15</v>
      </c>
      <c r="L6632" s="21" t="str">
        <f t="shared" si="543"/>
        <v>No</v>
      </c>
    </row>
    <row r="6633" spans="1:12" x14ac:dyDescent="0.25">
      <c r="A6633" s="25" t="str">
        <f t="shared" si="544"/>
        <v>confmed_b_ESPAguascalientesAguascalientesNO SABE/NO RESPONDE (ESPONTÁNEA)</v>
      </c>
      <c r="B6633" s="367" t="str">
        <f t="shared" si="545"/>
        <v>confmed_b_ESP</v>
      </c>
      <c r="C6633" s="367" t="str">
        <f t="shared" si="546"/>
        <v>Aguascalientes</v>
      </c>
      <c r="D6633" s="367" t="str">
        <f t="shared" si="547"/>
        <v>Aguascalientes</v>
      </c>
      <c r="H6633" s="22" t="s">
        <v>592</v>
      </c>
      <c r="I6633" s="199">
        <v>2.2752559967358623</v>
      </c>
      <c r="J6633" s="22">
        <v>4</v>
      </c>
      <c r="L6633" s="21" t="str">
        <f t="shared" si="543"/>
        <v>NO SABE/NO RESPONDE (ESPONTÁNEA)</v>
      </c>
    </row>
    <row r="6634" spans="1:12" x14ac:dyDescent="0.25">
      <c r="A6634" s="25" t="str">
        <f t="shared" si="544"/>
        <v>confmed_b_ESPAguascalientesAguascalientesTotal</v>
      </c>
      <c r="B6634" s="367" t="str">
        <f t="shared" si="545"/>
        <v>confmed_b_ESP</v>
      </c>
      <c r="C6634" s="367" t="str">
        <f t="shared" si="546"/>
        <v>Aguascalientes</v>
      </c>
      <c r="D6634" s="367" t="str">
        <f t="shared" si="547"/>
        <v>Aguascalientes</v>
      </c>
      <c r="H6634" s="22" t="s">
        <v>41</v>
      </c>
      <c r="I6634" s="199">
        <v>100</v>
      </c>
      <c r="J6634" s="22">
        <v>227</v>
      </c>
      <c r="L6634" s="21" t="str">
        <f t="shared" si="543"/>
        <v/>
      </c>
    </row>
    <row r="6635" spans="1:12" x14ac:dyDescent="0.25">
      <c r="A6635" s="25" t="str">
        <f t="shared" si="544"/>
        <v>confmed_b_ESPBaja CaliforniaBaja CaliforniaSí</v>
      </c>
      <c r="B6635" s="367" t="str">
        <f t="shared" si="545"/>
        <v>confmed_b_ESP</v>
      </c>
      <c r="C6635" s="367" t="str">
        <f t="shared" si="546"/>
        <v>Baja California</v>
      </c>
      <c r="D6635" s="367" t="str">
        <f t="shared" si="547"/>
        <v>Baja California</v>
      </c>
      <c r="F6635" s="197" t="s">
        <v>293</v>
      </c>
      <c r="G6635" s="198" t="s">
        <v>45</v>
      </c>
      <c r="H6635" s="22" t="s">
        <v>590</v>
      </c>
      <c r="I6635" s="199">
        <v>86.97564719189883</v>
      </c>
      <c r="J6635" s="22">
        <v>130</v>
      </c>
      <c r="L6635" s="21" t="str">
        <f t="shared" si="543"/>
        <v>Sí</v>
      </c>
    </row>
    <row r="6636" spans="1:12" x14ac:dyDescent="0.25">
      <c r="A6636" s="25" t="str">
        <f t="shared" si="544"/>
        <v>confmed_b_ESPBaja CaliforniaBaja CaliforniaNo</v>
      </c>
      <c r="B6636" s="367" t="str">
        <f t="shared" si="545"/>
        <v>confmed_b_ESP</v>
      </c>
      <c r="C6636" s="367" t="str">
        <f t="shared" si="546"/>
        <v>Baja California</v>
      </c>
      <c r="D6636" s="367" t="str">
        <f t="shared" si="547"/>
        <v>Baja California</v>
      </c>
      <c r="H6636" s="22" t="s">
        <v>591</v>
      </c>
      <c r="I6636" s="199">
        <v>10.481993188606939</v>
      </c>
      <c r="J6636" s="22">
        <v>14</v>
      </c>
      <c r="L6636" s="21" t="str">
        <f t="shared" si="543"/>
        <v>No</v>
      </c>
    </row>
    <row r="6637" spans="1:12" x14ac:dyDescent="0.25">
      <c r="A6637" s="25" t="str">
        <f t="shared" si="544"/>
        <v>confmed_b_ESPBaja CaliforniaBaja CaliforniaNO SABE/NO RESPONDE (ESPONTÁNEA)</v>
      </c>
      <c r="B6637" s="367" t="str">
        <f t="shared" si="545"/>
        <v>confmed_b_ESP</v>
      </c>
      <c r="C6637" s="367" t="str">
        <f t="shared" si="546"/>
        <v>Baja California</v>
      </c>
      <c r="D6637" s="367" t="str">
        <f t="shared" si="547"/>
        <v>Baja California</v>
      </c>
      <c r="H6637" s="22" t="s">
        <v>592</v>
      </c>
      <c r="I6637" s="199">
        <v>2.5423596194941895</v>
      </c>
      <c r="J6637" s="22">
        <v>4</v>
      </c>
      <c r="L6637" s="21" t="str">
        <f t="shared" si="543"/>
        <v>NO SABE/NO RESPONDE (ESPONTÁNEA)</v>
      </c>
    </row>
    <row r="6638" spans="1:12" x14ac:dyDescent="0.25">
      <c r="A6638" s="25" t="str">
        <f t="shared" si="544"/>
        <v>confmed_b_ESPBaja CaliforniaBaja CaliforniaTotal</v>
      </c>
      <c r="B6638" s="367" t="str">
        <f t="shared" si="545"/>
        <v>confmed_b_ESP</v>
      </c>
      <c r="C6638" s="367" t="str">
        <f t="shared" si="546"/>
        <v>Baja California</v>
      </c>
      <c r="D6638" s="367" t="str">
        <f t="shared" si="547"/>
        <v>Baja California</v>
      </c>
      <c r="H6638" s="22" t="s">
        <v>41</v>
      </c>
      <c r="I6638" s="199">
        <v>100</v>
      </c>
      <c r="J6638" s="22">
        <v>148</v>
      </c>
      <c r="L6638" s="21" t="str">
        <f t="shared" si="543"/>
        <v/>
      </c>
    </row>
    <row r="6639" spans="1:12" x14ac:dyDescent="0.25">
      <c r="A6639" s="25" t="str">
        <f t="shared" si="544"/>
        <v>confmed_b_ESPBaja California SurBaja California SurSí</v>
      </c>
      <c r="B6639" s="367" t="str">
        <f t="shared" si="545"/>
        <v>confmed_b_ESP</v>
      </c>
      <c r="C6639" s="367" t="str">
        <f t="shared" si="546"/>
        <v>Baja California Sur</v>
      </c>
      <c r="D6639" s="367" t="str">
        <f t="shared" si="547"/>
        <v>Baja California Sur</v>
      </c>
      <c r="F6639" s="197" t="s">
        <v>294</v>
      </c>
      <c r="G6639" s="198" t="s">
        <v>45</v>
      </c>
      <c r="H6639" s="22" t="s">
        <v>590</v>
      </c>
      <c r="I6639" s="199">
        <v>89.003669315875285</v>
      </c>
      <c r="J6639" s="22">
        <v>149</v>
      </c>
      <c r="L6639" s="21" t="str">
        <f t="shared" si="543"/>
        <v>Sí</v>
      </c>
    </row>
    <row r="6640" spans="1:12" x14ac:dyDescent="0.25">
      <c r="A6640" s="25" t="str">
        <f t="shared" si="544"/>
        <v>confmed_b_ESPBaja California SurBaja California SurNo</v>
      </c>
      <c r="B6640" s="367" t="str">
        <f t="shared" si="545"/>
        <v>confmed_b_ESP</v>
      </c>
      <c r="C6640" s="367" t="str">
        <f t="shared" si="546"/>
        <v>Baja California Sur</v>
      </c>
      <c r="D6640" s="367" t="str">
        <f t="shared" si="547"/>
        <v>Baja California Sur</v>
      </c>
      <c r="H6640" s="22" t="s">
        <v>591</v>
      </c>
      <c r="I6640" s="199">
        <v>10.401403348385266</v>
      </c>
      <c r="J6640" s="22">
        <v>17</v>
      </c>
      <c r="L6640" s="21" t="str">
        <f t="shared" si="543"/>
        <v>No</v>
      </c>
    </row>
    <row r="6641" spans="1:12" x14ac:dyDescent="0.25">
      <c r="A6641" s="25" t="str">
        <f t="shared" si="544"/>
        <v>confmed_b_ESPBaja California SurBaja California SurNO SABE/NO RESPONDE (ESPONTÁNEA)</v>
      </c>
      <c r="B6641" s="367" t="str">
        <f t="shared" si="545"/>
        <v>confmed_b_ESP</v>
      </c>
      <c r="C6641" s="367" t="str">
        <f t="shared" si="546"/>
        <v>Baja California Sur</v>
      </c>
      <c r="D6641" s="367" t="str">
        <f t="shared" si="547"/>
        <v>Baja California Sur</v>
      </c>
      <c r="H6641" s="22" t="s">
        <v>592</v>
      </c>
      <c r="I6641" s="199">
        <v>0.59492733573946854</v>
      </c>
      <c r="J6641" s="22">
        <v>1</v>
      </c>
      <c r="L6641" s="21" t="str">
        <f t="shared" si="543"/>
        <v>NO SABE/NO RESPONDE (ESPONTÁNEA)</v>
      </c>
    </row>
    <row r="6642" spans="1:12" x14ac:dyDescent="0.25">
      <c r="A6642" s="25" t="str">
        <f t="shared" si="544"/>
        <v>confmed_b_ESPBaja California SurBaja California SurTotal</v>
      </c>
      <c r="B6642" s="367" t="str">
        <f t="shared" si="545"/>
        <v>confmed_b_ESP</v>
      </c>
      <c r="C6642" s="367" t="str">
        <f t="shared" si="546"/>
        <v>Baja California Sur</v>
      </c>
      <c r="D6642" s="367" t="str">
        <f t="shared" si="547"/>
        <v>Baja California Sur</v>
      </c>
      <c r="H6642" s="22" t="s">
        <v>41</v>
      </c>
      <c r="I6642" s="199">
        <v>100</v>
      </c>
      <c r="J6642" s="22">
        <v>167</v>
      </c>
      <c r="L6642" s="21" t="str">
        <f t="shared" si="543"/>
        <v/>
      </c>
    </row>
    <row r="6643" spans="1:12" x14ac:dyDescent="0.25">
      <c r="A6643" s="25" t="str">
        <f t="shared" si="544"/>
        <v>confmed_b_ESPCampecheCampecheSí</v>
      </c>
      <c r="B6643" s="367" t="str">
        <f t="shared" si="545"/>
        <v>confmed_b_ESP</v>
      </c>
      <c r="C6643" s="367" t="str">
        <f t="shared" si="546"/>
        <v>Campeche</v>
      </c>
      <c r="D6643" s="367" t="str">
        <f t="shared" si="547"/>
        <v>Campeche</v>
      </c>
      <c r="F6643" s="197" t="s">
        <v>295</v>
      </c>
      <c r="G6643" s="198" t="s">
        <v>45</v>
      </c>
      <c r="H6643" s="22" t="s">
        <v>590</v>
      </c>
      <c r="I6643" s="199">
        <v>92.032033933967426</v>
      </c>
      <c r="J6643" s="22">
        <v>198</v>
      </c>
      <c r="L6643" s="21" t="str">
        <f t="shared" si="543"/>
        <v>Sí</v>
      </c>
    </row>
    <row r="6644" spans="1:12" x14ac:dyDescent="0.25">
      <c r="A6644" s="25" t="str">
        <f t="shared" si="544"/>
        <v>confmed_b_ESPCampecheCampecheNo</v>
      </c>
      <c r="B6644" s="367" t="str">
        <f t="shared" si="545"/>
        <v>confmed_b_ESP</v>
      </c>
      <c r="C6644" s="367" t="str">
        <f t="shared" si="546"/>
        <v>Campeche</v>
      </c>
      <c r="D6644" s="367" t="str">
        <f t="shared" si="547"/>
        <v>Campeche</v>
      </c>
      <c r="H6644" s="22" t="s">
        <v>591</v>
      </c>
      <c r="I6644" s="199">
        <v>7.1119834314877783</v>
      </c>
      <c r="J6644" s="22">
        <v>16</v>
      </c>
      <c r="L6644" s="21" t="str">
        <f t="shared" si="543"/>
        <v>No</v>
      </c>
    </row>
    <row r="6645" spans="1:12" x14ac:dyDescent="0.25">
      <c r="A6645" s="25" t="str">
        <f t="shared" si="544"/>
        <v>confmed_b_ESPCampecheCampecheNO SABE/NO RESPONDE (ESPONTÁNEA)</v>
      </c>
      <c r="B6645" s="367" t="str">
        <f t="shared" si="545"/>
        <v>confmed_b_ESP</v>
      </c>
      <c r="C6645" s="367" t="str">
        <f t="shared" si="546"/>
        <v>Campeche</v>
      </c>
      <c r="D6645" s="367" t="str">
        <f t="shared" si="547"/>
        <v>Campeche</v>
      </c>
      <c r="H6645" s="22" t="s">
        <v>592</v>
      </c>
      <c r="I6645" s="199">
        <v>0.85598263454484935</v>
      </c>
      <c r="J6645" s="22">
        <v>2</v>
      </c>
      <c r="L6645" s="21" t="str">
        <f t="shared" si="543"/>
        <v>NO SABE/NO RESPONDE (ESPONTÁNEA)</v>
      </c>
    </row>
    <row r="6646" spans="1:12" x14ac:dyDescent="0.25">
      <c r="A6646" s="25" t="str">
        <f t="shared" si="544"/>
        <v>confmed_b_ESPCampecheCampecheTotal</v>
      </c>
      <c r="B6646" s="367" t="str">
        <f t="shared" si="545"/>
        <v>confmed_b_ESP</v>
      </c>
      <c r="C6646" s="367" t="str">
        <f t="shared" si="546"/>
        <v>Campeche</v>
      </c>
      <c r="D6646" s="367" t="str">
        <f t="shared" si="547"/>
        <v>Campeche</v>
      </c>
      <c r="H6646" s="22" t="s">
        <v>41</v>
      </c>
      <c r="I6646" s="199">
        <v>100</v>
      </c>
      <c r="J6646" s="22">
        <v>216</v>
      </c>
      <c r="L6646" s="21" t="str">
        <f t="shared" si="543"/>
        <v/>
      </c>
    </row>
    <row r="6647" spans="1:12" x14ac:dyDescent="0.25">
      <c r="A6647" s="25" t="str">
        <f t="shared" si="544"/>
        <v>confmed_b_ESPChiapasChiapasSí</v>
      </c>
      <c r="B6647" s="367" t="str">
        <f t="shared" si="545"/>
        <v>confmed_b_ESP</v>
      </c>
      <c r="C6647" s="367" t="str">
        <f t="shared" si="546"/>
        <v>Chiapas</v>
      </c>
      <c r="D6647" s="367" t="str">
        <f t="shared" si="547"/>
        <v>Chiapas</v>
      </c>
      <c r="F6647" s="197" t="s">
        <v>296</v>
      </c>
      <c r="G6647" s="198" t="s">
        <v>45</v>
      </c>
      <c r="H6647" s="22" t="s">
        <v>590</v>
      </c>
      <c r="I6647" s="199">
        <v>91.84812981419914</v>
      </c>
      <c r="J6647" s="22">
        <v>140</v>
      </c>
      <c r="L6647" s="21" t="str">
        <f t="shared" si="543"/>
        <v>Sí</v>
      </c>
    </row>
    <row r="6648" spans="1:12" x14ac:dyDescent="0.25">
      <c r="A6648" s="25" t="str">
        <f t="shared" si="544"/>
        <v>confmed_b_ESPChiapasChiapasNo</v>
      </c>
      <c r="B6648" s="367" t="str">
        <f t="shared" si="545"/>
        <v>confmed_b_ESP</v>
      </c>
      <c r="C6648" s="367" t="str">
        <f t="shared" si="546"/>
        <v>Chiapas</v>
      </c>
      <c r="D6648" s="367" t="str">
        <f t="shared" si="547"/>
        <v>Chiapas</v>
      </c>
      <c r="H6648" s="22" t="s">
        <v>591</v>
      </c>
      <c r="I6648" s="199">
        <v>4.3348711565708493</v>
      </c>
      <c r="J6648" s="22">
        <v>6</v>
      </c>
      <c r="L6648" s="21" t="str">
        <f t="shared" si="543"/>
        <v>No</v>
      </c>
    </row>
    <row r="6649" spans="1:12" x14ac:dyDescent="0.25">
      <c r="A6649" s="25" t="str">
        <f t="shared" si="544"/>
        <v>confmed_b_ESPChiapasChiapasNO SABE/NO RESPONDE (ESPONTÁNEA)</v>
      </c>
      <c r="B6649" s="367" t="str">
        <f t="shared" si="545"/>
        <v>confmed_b_ESP</v>
      </c>
      <c r="C6649" s="367" t="str">
        <f t="shared" si="546"/>
        <v>Chiapas</v>
      </c>
      <c r="D6649" s="367" t="str">
        <f t="shared" si="547"/>
        <v>Chiapas</v>
      </c>
      <c r="H6649" s="22" t="s">
        <v>592</v>
      </c>
      <c r="I6649" s="199">
        <v>3.8169990292300309</v>
      </c>
      <c r="J6649" s="22">
        <v>6</v>
      </c>
      <c r="L6649" s="21" t="str">
        <f t="shared" si="543"/>
        <v>NO SABE/NO RESPONDE (ESPONTÁNEA)</v>
      </c>
    </row>
    <row r="6650" spans="1:12" x14ac:dyDescent="0.25">
      <c r="A6650" s="25" t="str">
        <f t="shared" si="544"/>
        <v>confmed_b_ESPChiapasChiapasTotal</v>
      </c>
      <c r="B6650" s="367" t="str">
        <f t="shared" si="545"/>
        <v>confmed_b_ESP</v>
      </c>
      <c r="C6650" s="367" t="str">
        <f t="shared" si="546"/>
        <v>Chiapas</v>
      </c>
      <c r="D6650" s="367" t="str">
        <f t="shared" si="547"/>
        <v>Chiapas</v>
      </c>
      <c r="H6650" s="22" t="s">
        <v>41</v>
      </c>
      <c r="I6650" s="199">
        <v>100</v>
      </c>
      <c r="J6650" s="22">
        <v>152</v>
      </c>
      <c r="L6650" s="21" t="str">
        <f t="shared" si="543"/>
        <v/>
      </c>
    </row>
    <row r="6651" spans="1:12" x14ac:dyDescent="0.25">
      <c r="A6651" s="25" t="str">
        <f t="shared" si="544"/>
        <v>confmed_b_ESPChihuahuaChihuahuaSí</v>
      </c>
      <c r="B6651" s="367" t="str">
        <f t="shared" si="545"/>
        <v>confmed_b_ESP</v>
      </c>
      <c r="C6651" s="367" t="str">
        <f t="shared" si="546"/>
        <v>Chihuahua</v>
      </c>
      <c r="D6651" s="367" t="str">
        <f t="shared" si="547"/>
        <v>Chihuahua</v>
      </c>
      <c r="F6651" s="197" t="s">
        <v>297</v>
      </c>
      <c r="G6651" s="198" t="s">
        <v>45</v>
      </c>
      <c r="H6651" s="22" t="s">
        <v>590</v>
      </c>
      <c r="I6651" s="199">
        <v>86.639540595558955</v>
      </c>
      <c r="J6651" s="22">
        <v>144</v>
      </c>
      <c r="L6651" s="21" t="str">
        <f t="shared" si="543"/>
        <v>Sí</v>
      </c>
    </row>
    <row r="6652" spans="1:12" x14ac:dyDescent="0.25">
      <c r="A6652" s="25" t="str">
        <f t="shared" si="544"/>
        <v>confmed_b_ESPChihuahuaChihuahuaNo</v>
      </c>
      <c r="B6652" s="367" t="str">
        <f t="shared" si="545"/>
        <v>confmed_b_ESP</v>
      </c>
      <c r="C6652" s="367" t="str">
        <f t="shared" si="546"/>
        <v>Chihuahua</v>
      </c>
      <c r="D6652" s="367" t="str">
        <f t="shared" si="547"/>
        <v>Chihuahua</v>
      </c>
      <c r="H6652" s="22" t="s">
        <v>591</v>
      </c>
      <c r="I6652" s="199">
        <v>10.978120714489778</v>
      </c>
      <c r="J6652" s="22">
        <v>16</v>
      </c>
      <c r="L6652" s="21" t="str">
        <f t="shared" si="543"/>
        <v>No</v>
      </c>
    </row>
    <row r="6653" spans="1:12" x14ac:dyDescent="0.25">
      <c r="A6653" s="25" t="str">
        <f t="shared" si="544"/>
        <v>confmed_b_ESPChihuahuaChihuahuaNO SABE/NO RESPONDE (ESPONTÁNEA)</v>
      </c>
      <c r="B6653" s="367" t="str">
        <f t="shared" si="545"/>
        <v>confmed_b_ESP</v>
      </c>
      <c r="C6653" s="367" t="str">
        <f t="shared" si="546"/>
        <v>Chihuahua</v>
      </c>
      <c r="D6653" s="367" t="str">
        <f t="shared" si="547"/>
        <v>Chihuahua</v>
      </c>
      <c r="H6653" s="22" t="s">
        <v>592</v>
      </c>
      <c r="I6653" s="199">
        <v>2.3823386899512999</v>
      </c>
      <c r="J6653" s="22">
        <v>4</v>
      </c>
      <c r="L6653" s="21" t="str">
        <f t="shared" si="543"/>
        <v>NO SABE/NO RESPONDE (ESPONTÁNEA)</v>
      </c>
    </row>
    <row r="6654" spans="1:12" x14ac:dyDescent="0.25">
      <c r="A6654" s="25" t="str">
        <f t="shared" si="544"/>
        <v>confmed_b_ESPChihuahuaChihuahuaTotal</v>
      </c>
      <c r="B6654" s="367" t="str">
        <f t="shared" si="545"/>
        <v>confmed_b_ESP</v>
      </c>
      <c r="C6654" s="367" t="str">
        <f t="shared" si="546"/>
        <v>Chihuahua</v>
      </c>
      <c r="D6654" s="367" t="str">
        <f t="shared" si="547"/>
        <v>Chihuahua</v>
      </c>
      <c r="H6654" s="22" t="s">
        <v>41</v>
      </c>
      <c r="I6654" s="199">
        <v>100</v>
      </c>
      <c r="J6654" s="22">
        <v>164</v>
      </c>
      <c r="L6654" s="21" t="str">
        <f t="shared" si="543"/>
        <v/>
      </c>
    </row>
    <row r="6655" spans="1:12" x14ac:dyDescent="0.25">
      <c r="A6655" s="25" t="str">
        <f t="shared" si="544"/>
        <v>confmed_b_ESPCoahuilaCoahuilaSí</v>
      </c>
      <c r="B6655" s="367" t="str">
        <f t="shared" si="545"/>
        <v>confmed_b_ESP</v>
      </c>
      <c r="C6655" s="367" t="str">
        <f t="shared" si="546"/>
        <v>Coahuila</v>
      </c>
      <c r="D6655" s="367" t="str">
        <f t="shared" si="547"/>
        <v>Coahuila</v>
      </c>
      <c r="F6655" s="197" t="s">
        <v>298</v>
      </c>
      <c r="G6655" s="198" t="s">
        <v>45</v>
      </c>
      <c r="H6655" s="22" t="s">
        <v>590</v>
      </c>
      <c r="I6655" s="199">
        <v>90.383846574988453</v>
      </c>
      <c r="J6655" s="22">
        <v>122</v>
      </c>
      <c r="L6655" s="21" t="str">
        <f t="shared" si="543"/>
        <v>Sí</v>
      </c>
    </row>
    <row r="6656" spans="1:12" x14ac:dyDescent="0.25">
      <c r="A6656" s="25" t="str">
        <f t="shared" si="544"/>
        <v>confmed_b_ESPCoahuilaCoahuilaNo</v>
      </c>
      <c r="B6656" s="367" t="str">
        <f t="shared" si="545"/>
        <v>confmed_b_ESP</v>
      </c>
      <c r="C6656" s="367" t="str">
        <f t="shared" si="546"/>
        <v>Coahuila</v>
      </c>
      <c r="D6656" s="367" t="str">
        <f t="shared" si="547"/>
        <v>Coahuila</v>
      </c>
      <c r="H6656" s="22" t="s">
        <v>591</v>
      </c>
      <c r="I6656" s="199">
        <v>5.4707126866332265</v>
      </c>
      <c r="J6656" s="22">
        <v>7</v>
      </c>
      <c r="L6656" s="21" t="str">
        <f t="shared" si="543"/>
        <v>No</v>
      </c>
    </row>
    <row r="6657" spans="1:12" x14ac:dyDescent="0.25">
      <c r="A6657" s="25" t="str">
        <f t="shared" si="544"/>
        <v>confmed_b_ESPCoahuilaCoahuilaNO SABE/NO RESPONDE (ESPONTÁNEA)</v>
      </c>
      <c r="B6657" s="367" t="str">
        <f t="shared" si="545"/>
        <v>confmed_b_ESP</v>
      </c>
      <c r="C6657" s="367" t="str">
        <f t="shared" si="546"/>
        <v>Coahuila</v>
      </c>
      <c r="D6657" s="367" t="str">
        <f t="shared" si="547"/>
        <v>Coahuila</v>
      </c>
      <c r="H6657" s="22" t="s">
        <v>592</v>
      </c>
      <c r="I6657" s="199">
        <v>4.1454407383783067</v>
      </c>
      <c r="J6657" s="22">
        <v>5</v>
      </c>
      <c r="L6657" s="21" t="str">
        <f t="shared" si="543"/>
        <v>NO SABE/NO RESPONDE (ESPONTÁNEA)</v>
      </c>
    </row>
    <row r="6658" spans="1:12" x14ac:dyDescent="0.25">
      <c r="A6658" s="25" t="str">
        <f t="shared" si="544"/>
        <v>confmed_b_ESPCoahuilaCoahuilaTotal</v>
      </c>
      <c r="B6658" s="367" t="str">
        <f t="shared" si="545"/>
        <v>confmed_b_ESP</v>
      </c>
      <c r="C6658" s="367" t="str">
        <f t="shared" si="546"/>
        <v>Coahuila</v>
      </c>
      <c r="D6658" s="367" t="str">
        <f t="shared" si="547"/>
        <v>Coahuila</v>
      </c>
      <c r="H6658" s="22" t="s">
        <v>41</v>
      </c>
      <c r="I6658" s="199">
        <v>100</v>
      </c>
      <c r="J6658" s="22">
        <v>134</v>
      </c>
      <c r="L6658" s="21" t="str">
        <f t="shared" si="543"/>
        <v/>
      </c>
    </row>
    <row r="6659" spans="1:12" x14ac:dyDescent="0.25">
      <c r="A6659" s="25" t="str">
        <f t="shared" si="544"/>
        <v>confmed_b_ESPColimaColimaSí</v>
      </c>
      <c r="B6659" s="367" t="str">
        <f t="shared" si="545"/>
        <v>confmed_b_ESP</v>
      </c>
      <c r="C6659" s="367" t="str">
        <f t="shared" si="546"/>
        <v>Colima</v>
      </c>
      <c r="D6659" s="367" t="str">
        <f t="shared" si="547"/>
        <v>Colima</v>
      </c>
      <c r="F6659" s="197" t="s">
        <v>299</v>
      </c>
      <c r="G6659" s="198" t="s">
        <v>45</v>
      </c>
      <c r="H6659" s="22" t="s">
        <v>590</v>
      </c>
      <c r="I6659" s="199">
        <v>89.585298041131367</v>
      </c>
      <c r="J6659" s="22">
        <v>109</v>
      </c>
      <c r="L6659" s="21" t="str">
        <f t="shared" si="543"/>
        <v>Sí</v>
      </c>
    </row>
    <row r="6660" spans="1:12" x14ac:dyDescent="0.25">
      <c r="A6660" s="25" t="str">
        <f t="shared" si="544"/>
        <v>confmed_b_ESPColimaColimaNo</v>
      </c>
      <c r="B6660" s="367" t="str">
        <f t="shared" si="545"/>
        <v>confmed_b_ESP</v>
      </c>
      <c r="C6660" s="367" t="str">
        <f t="shared" si="546"/>
        <v>Colima</v>
      </c>
      <c r="D6660" s="367" t="str">
        <f t="shared" si="547"/>
        <v>Colima</v>
      </c>
      <c r="H6660" s="22" t="s">
        <v>591</v>
      </c>
      <c r="I6660" s="199">
        <v>7.1375942651913977</v>
      </c>
      <c r="J6660" s="22">
        <v>9</v>
      </c>
      <c r="L6660" s="21" t="str">
        <f t="shared" si="543"/>
        <v>No</v>
      </c>
    </row>
    <row r="6661" spans="1:12" x14ac:dyDescent="0.25">
      <c r="A6661" s="25" t="str">
        <f t="shared" si="544"/>
        <v>confmed_b_ESPColimaColimaNO SABE/NO RESPONDE (ESPONTÁNEA)</v>
      </c>
      <c r="B6661" s="367" t="str">
        <f t="shared" si="545"/>
        <v>confmed_b_ESP</v>
      </c>
      <c r="C6661" s="367" t="str">
        <f t="shared" si="546"/>
        <v>Colima</v>
      </c>
      <c r="D6661" s="367" t="str">
        <f t="shared" si="547"/>
        <v>Colima</v>
      </c>
      <c r="H6661" s="22" t="s">
        <v>592</v>
      </c>
      <c r="I6661" s="199">
        <v>3.2771076936772245</v>
      </c>
      <c r="J6661" s="22">
        <v>3</v>
      </c>
      <c r="L6661" s="21" t="str">
        <f t="shared" si="543"/>
        <v>NO SABE/NO RESPONDE (ESPONTÁNEA)</v>
      </c>
    </row>
    <row r="6662" spans="1:12" x14ac:dyDescent="0.25">
      <c r="A6662" s="25" t="str">
        <f t="shared" si="544"/>
        <v>confmed_b_ESPColimaColimaTotal</v>
      </c>
      <c r="B6662" s="367" t="str">
        <f t="shared" si="545"/>
        <v>confmed_b_ESP</v>
      </c>
      <c r="C6662" s="367" t="str">
        <f t="shared" si="546"/>
        <v>Colima</v>
      </c>
      <c r="D6662" s="367" t="str">
        <f t="shared" si="547"/>
        <v>Colima</v>
      </c>
      <c r="H6662" s="22" t="s">
        <v>41</v>
      </c>
      <c r="I6662" s="199">
        <v>100</v>
      </c>
      <c r="J6662" s="22">
        <v>121</v>
      </c>
      <c r="L6662" s="21" t="str">
        <f t="shared" si="543"/>
        <v/>
      </c>
    </row>
    <row r="6663" spans="1:12" x14ac:dyDescent="0.25">
      <c r="A6663" s="25" t="str">
        <f t="shared" si="544"/>
        <v>confmed_b_ESPD.F. NorteD.F. NorteSí</v>
      </c>
      <c r="B6663" s="367" t="str">
        <f t="shared" si="545"/>
        <v>confmed_b_ESP</v>
      </c>
      <c r="C6663" s="367" t="str">
        <f t="shared" si="546"/>
        <v>D.F. Norte</v>
      </c>
      <c r="D6663" s="367" t="str">
        <f t="shared" si="547"/>
        <v>D.F. Norte</v>
      </c>
      <c r="F6663" s="197" t="s">
        <v>300</v>
      </c>
      <c r="G6663" s="198" t="s">
        <v>45</v>
      </c>
      <c r="H6663" s="22" t="s">
        <v>590</v>
      </c>
      <c r="I6663" s="199">
        <v>88.907666526480654</v>
      </c>
      <c r="J6663" s="22">
        <v>103</v>
      </c>
      <c r="L6663" s="21" t="str">
        <f t="shared" ref="L6663:L6726" si="548">IF(H6663&lt;&gt;"",IFERROR(MID(H6663,FIND(" ",H6663)+2,LEN(H6663)),""),"")</f>
        <v>Sí</v>
      </c>
    </row>
    <row r="6664" spans="1:12" x14ac:dyDescent="0.25">
      <c r="A6664" s="25" t="str">
        <f t="shared" si="544"/>
        <v>confmed_b_ESPD.F. NorteD.F. NorteNo</v>
      </c>
      <c r="B6664" s="367" t="str">
        <f t="shared" si="545"/>
        <v>confmed_b_ESP</v>
      </c>
      <c r="C6664" s="367" t="str">
        <f t="shared" si="546"/>
        <v>D.F. Norte</v>
      </c>
      <c r="D6664" s="367" t="str">
        <f t="shared" si="547"/>
        <v>D.F. Norte</v>
      </c>
      <c r="H6664" s="22" t="s">
        <v>591</v>
      </c>
      <c r="I6664" s="199">
        <v>9.5209617435686145</v>
      </c>
      <c r="J6664" s="22">
        <v>11</v>
      </c>
      <c r="L6664" s="21" t="str">
        <f t="shared" si="548"/>
        <v>No</v>
      </c>
    </row>
    <row r="6665" spans="1:12" x14ac:dyDescent="0.25">
      <c r="A6665" s="25" t="str">
        <f t="shared" si="544"/>
        <v>confmed_b_ESPD.F. NorteD.F. NorteNO SABE/NO RESPONDE (ESPONTÁNEA)</v>
      </c>
      <c r="B6665" s="367" t="str">
        <f t="shared" si="545"/>
        <v>confmed_b_ESP</v>
      </c>
      <c r="C6665" s="367" t="str">
        <f t="shared" si="546"/>
        <v>D.F. Norte</v>
      </c>
      <c r="D6665" s="367" t="str">
        <f t="shared" si="547"/>
        <v>D.F. Norte</v>
      </c>
      <c r="H6665" s="22" t="s">
        <v>592</v>
      </c>
      <c r="I6665" s="199">
        <v>1.5713717299507404</v>
      </c>
      <c r="J6665" s="22">
        <v>2</v>
      </c>
      <c r="L6665" s="21" t="str">
        <f t="shared" si="548"/>
        <v>NO SABE/NO RESPONDE (ESPONTÁNEA)</v>
      </c>
    </row>
    <row r="6666" spans="1:12" x14ac:dyDescent="0.25">
      <c r="A6666" s="25" t="str">
        <f t="shared" si="544"/>
        <v>confmed_b_ESPD.F. NorteD.F. NorteTotal</v>
      </c>
      <c r="B6666" s="367" t="str">
        <f t="shared" si="545"/>
        <v>confmed_b_ESP</v>
      </c>
      <c r="C6666" s="367" t="str">
        <f t="shared" si="546"/>
        <v>D.F. Norte</v>
      </c>
      <c r="D6666" s="367" t="str">
        <f t="shared" si="547"/>
        <v>D.F. Norte</v>
      </c>
      <c r="H6666" s="22" t="s">
        <v>41</v>
      </c>
      <c r="I6666" s="199">
        <v>100</v>
      </c>
      <c r="J6666" s="22">
        <v>116</v>
      </c>
      <c r="L6666" s="21" t="str">
        <f t="shared" si="548"/>
        <v/>
      </c>
    </row>
    <row r="6667" spans="1:12" x14ac:dyDescent="0.25">
      <c r="A6667" s="25" t="str">
        <f t="shared" si="544"/>
        <v>confmed_b_ESPD.F. SurD.F. SurSí</v>
      </c>
      <c r="B6667" s="367" t="str">
        <f t="shared" si="545"/>
        <v>confmed_b_ESP</v>
      </c>
      <c r="C6667" s="367" t="str">
        <f t="shared" si="546"/>
        <v>D.F. Sur</v>
      </c>
      <c r="D6667" s="367" t="str">
        <f t="shared" si="547"/>
        <v>D.F. Sur</v>
      </c>
      <c r="F6667" s="197" t="s">
        <v>301</v>
      </c>
      <c r="G6667" s="198" t="s">
        <v>45</v>
      </c>
      <c r="H6667" s="22" t="s">
        <v>590</v>
      </c>
      <c r="I6667" s="199">
        <v>80.410563522056577</v>
      </c>
      <c r="J6667" s="22">
        <v>134</v>
      </c>
      <c r="L6667" s="21" t="str">
        <f t="shared" si="548"/>
        <v>Sí</v>
      </c>
    </row>
    <row r="6668" spans="1:12" x14ac:dyDescent="0.25">
      <c r="A6668" s="25" t="str">
        <f t="shared" si="544"/>
        <v>confmed_b_ESPD.F. SurD.F. SurNo</v>
      </c>
      <c r="B6668" s="367" t="str">
        <f t="shared" si="545"/>
        <v>confmed_b_ESP</v>
      </c>
      <c r="C6668" s="367" t="str">
        <f t="shared" si="546"/>
        <v>D.F. Sur</v>
      </c>
      <c r="D6668" s="367" t="str">
        <f t="shared" si="547"/>
        <v>D.F. Sur</v>
      </c>
      <c r="H6668" s="22" t="s">
        <v>591</v>
      </c>
      <c r="I6668" s="199">
        <v>15.26640596058931</v>
      </c>
      <c r="J6668" s="22">
        <v>26</v>
      </c>
      <c r="L6668" s="21" t="str">
        <f t="shared" si="548"/>
        <v>No</v>
      </c>
    </row>
    <row r="6669" spans="1:12" x14ac:dyDescent="0.25">
      <c r="A6669" s="25" t="str">
        <f t="shared" si="544"/>
        <v>confmed_b_ESPD.F. SurD.F. SurNO SABE/NO RESPONDE (ESPONTÁNEA)</v>
      </c>
      <c r="B6669" s="367" t="str">
        <f t="shared" si="545"/>
        <v>confmed_b_ESP</v>
      </c>
      <c r="C6669" s="367" t="str">
        <f t="shared" si="546"/>
        <v>D.F. Sur</v>
      </c>
      <c r="D6669" s="367" t="str">
        <f t="shared" si="547"/>
        <v>D.F. Sur</v>
      </c>
      <c r="H6669" s="22" t="s">
        <v>592</v>
      </c>
      <c r="I6669" s="199">
        <v>4.3230305173540673</v>
      </c>
      <c r="J6669" s="22">
        <v>7</v>
      </c>
      <c r="L6669" s="21" t="str">
        <f t="shared" si="548"/>
        <v>NO SABE/NO RESPONDE (ESPONTÁNEA)</v>
      </c>
    </row>
    <row r="6670" spans="1:12" x14ac:dyDescent="0.25">
      <c r="A6670" s="25" t="str">
        <f t="shared" si="544"/>
        <v>confmed_b_ESPD.F. SurD.F. SurTotal</v>
      </c>
      <c r="B6670" s="367" t="str">
        <f t="shared" si="545"/>
        <v>confmed_b_ESP</v>
      </c>
      <c r="C6670" s="367" t="str">
        <f t="shared" si="546"/>
        <v>D.F. Sur</v>
      </c>
      <c r="D6670" s="367" t="str">
        <f t="shared" si="547"/>
        <v>D.F. Sur</v>
      </c>
      <c r="H6670" s="22" t="s">
        <v>41</v>
      </c>
      <c r="I6670" s="199">
        <v>100</v>
      </c>
      <c r="J6670" s="22">
        <v>167</v>
      </c>
      <c r="L6670" s="21" t="str">
        <f t="shared" si="548"/>
        <v/>
      </c>
    </row>
    <row r="6671" spans="1:12" x14ac:dyDescent="0.25">
      <c r="A6671" s="25" t="str">
        <f t="shared" si="544"/>
        <v>confmed_b_ESPDurangoDurangoSí</v>
      </c>
      <c r="B6671" s="367" t="str">
        <f t="shared" si="545"/>
        <v>confmed_b_ESP</v>
      </c>
      <c r="C6671" s="367" t="str">
        <f t="shared" si="546"/>
        <v>Durango</v>
      </c>
      <c r="D6671" s="367" t="str">
        <f t="shared" si="547"/>
        <v>Durango</v>
      </c>
      <c r="F6671" s="197" t="s">
        <v>302</v>
      </c>
      <c r="G6671" s="198" t="s">
        <v>45</v>
      </c>
      <c r="H6671" s="22" t="s">
        <v>590</v>
      </c>
      <c r="I6671" s="199">
        <v>89.963743236944822</v>
      </c>
      <c r="J6671" s="22">
        <v>111</v>
      </c>
      <c r="L6671" s="21" t="str">
        <f t="shared" si="548"/>
        <v>Sí</v>
      </c>
    </row>
    <row r="6672" spans="1:12" x14ac:dyDescent="0.25">
      <c r="A6672" s="25" t="str">
        <f t="shared" si="544"/>
        <v>confmed_b_ESPDurangoDurangoNo</v>
      </c>
      <c r="B6672" s="367" t="str">
        <f t="shared" si="545"/>
        <v>confmed_b_ESP</v>
      </c>
      <c r="C6672" s="367" t="str">
        <f t="shared" si="546"/>
        <v>Durango</v>
      </c>
      <c r="D6672" s="367" t="str">
        <f t="shared" si="547"/>
        <v>Durango</v>
      </c>
      <c r="H6672" s="22" t="s">
        <v>591</v>
      </c>
      <c r="I6672" s="199">
        <v>8.3257399294598127</v>
      </c>
      <c r="J6672" s="22">
        <v>10</v>
      </c>
      <c r="L6672" s="21" t="str">
        <f t="shared" si="548"/>
        <v>No</v>
      </c>
    </row>
    <row r="6673" spans="1:12" x14ac:dyDescent="0.25">
      <c r="A6673" s="25" t="str">
        <f t="shared" si="544"/>
        <v>confmed_b_ESPDurangoDurangoNO SABE/NO RESPONDE (ESPONTÁNEA)</v>
      </c>
      <c r="B6673" s="367" t="str">
        <f t="shared" si="545"/>
        <v>confmed_b_ESP</v>
      </c>
      <c r="C6673" s="367" t="str">
        <f t="shared" si="546"/>
        <v>Durango</v>
      </c>
      <c r="D6673" s="367" t="str">
        <f t="shared" si="547"/>
        <v>Durango</v>
      </c>
      <c r="H6673" s="22" t="s">
        <v>592</v>
      </c>
      <c r="I6673" s="199">
        <v>1.71051683359537</v>
      </c>
      <c r="J6673" s="22">
        <v>2</v>
      </c>
      <c r="L6673" s="21" t="str">
        <f t="shared" si="548"/>
        <v>NO SABE/NO RESPONDE (ESPONTÁNEA)</v>
      </c>
    </row>
    <row r="6674" spans="1:12" x14ac:dyDescent="0.25">
      <c r="A6674" s="25" t="str">
        <f t="shared" si="544"/>
        <v>confmed_b_ESPDurangoDurangoTotal</v>
      </c>
      <c r="B6674" s="367" t="str">
        <f t="shared" si="545"/>
        <v>confmed_b_ESP</v>
      </c>
      <c r="C6674" s="367" t="str">
        <f t="shared" si="546"/>
        <v>Durango</v>
      </c>
      <c r="D6674" s="367" t="str">
        <f t="shared" si="547"/>
        <v>Durango</v>
      </c>
      <c r="H6674" s="22" t="s">
        <v>41</v>
      </c>
      <c r="I6674" s="199">
        <v>100</v>
      </c>
      <c r="J6674" s="22">
        <v>123</v>
      </c>
      <c r="L6674" s="21" t="str">
        <f t="shared" si="548"/>
        <v/>
      </c>
    </row>
    <row r="6675" spans="1:12" x14ac:dyDescent="0.25">
      <c r="A6675" s="25" t="str">
        <f t="shared" si="544"/>
        <v>confmed_b_ESPMéxico OrienteMéxico OrienteSí</v>
      </c>
      <c r="B6675" s="367" t="str">
        <f t="shared" si="545"/>
        <v>confmed_b_ESP</v>
      </c>
      <c r="C6675" s="367" t="str">
        <f t="shared" si="546"/>
        <v>México Oriente</v>
      </c>
      <c r="D6675" s="367" t="str">
        <f t="shared" si="547"/>
        <v>México Oriente</v>
      </c>
      <c r="F6675" s="197" t="s">
        <v>303</v>
      </c>
      <c r="G6675" s="198" t="s">
        <v>45</v>
      </c>
      <c r="H6675" s="22" t="s">
        <v>590</v>
      </c>
      <c r="I6675" s="199">
        <v>89.210423680814102</v>
      </c>
      <c r="J6675" s="22">
        <v>118</v>
      </c>
      <c r="L6675" s="21" t="str">
        <f t="shared" si="548"/>
        <v>Sí</v>
      </c>
    </row>
    <row r="6676" spans="1:12" x14ac:dyDescent="0.25">
      <c r="A6676" s="25" t="str">
        <f t="shared" si="544"/>
        <v>confmed_b_ESPMéxico OrienteMéxico OrienteNo</v>
      </c>
      <c r="B6676" s="367" t="str">
        <f t="shared" si="545"/>
        <v>confmed_b_ESP</v>
      </c>
      <c r="C6676" s="367" t="str">
        <f t="shared" si="546"/>
        <v>México Oriente</v>
      </c>
      <c r="D6676" s="367" t="str">
        <f t="shared" si="547"/>
        <v>México Oriente</v>
      </c>
      <c r="H6676" s="22" t="s">
        <v>591</v>
      </c>
      <c r="I6676" s="199">
        <v>6.2047307101179463</v>
      </c>
      <c r="J6676" s="22">
        <v>9</v>
      </c>
      <c r="L6676" s="21" t="str">
        <f t="shared" si="548"/>
        <v>No</v>
      </c>
    </row>
    <row r="6677" spans="1:12" x14ac:dyDescent="0.25">
      <c r="A6677" s="25" t="str">
        <f t="shared" si="544"/>
        <v>confmed_b_ESPMéxico OrienteMéxico OrienteNO SABE/NO RESPONDE (ESPONTÁNEA)</v>
      </c>
      <c r="B6677" s="367" t="str">
        <f t="shared" si="545"/>
        <v>confmed_b_ESP</v>
      </c>
      <c r="C6677" s="367" t="str">
        <f t="shared" si="546"/>
        <v>México Oriente</v>
      </c>
      <c r="D6677" s="367" t="str">
        <f t="shared" si="547"/>
        <v>México Oriente</v>
      </c>
      <c r="H6677" s="22" t="s">
        <v>592</v>
      </c>
      <c r="I6677" s="199">
        <v>4.5848456090679637</v>
      </c>
      <c r="J6677" s="22">
        <v>5</v>
      </c>
      <c r="L6677" s="21" t="str">
        <f t="shared" si="548"/>
        <v>NO SABE/NO RESPONDE (ESPONTÁNEA)</v>
      </c>
    </row>
    <row r="6678" spans="1:12" x14ac:dyDescent="0.25">
      <c r="A6678" s="25" t="str">
        <f t="shared" si="544"/>
        <v>confmed_b_ESPMéxico OrienteMéxico OrienteTotal</v>
      </c>
      <c r="B6678" s="367" t="str">
        <f t="shared" si="545"/>
        <v>confmed_b_ESP</v>
      </c>
      <c r="C6678" s="367" t="str">
        <f t="shared" si="546"/>
        <v>México Oriente</v>
      </c>
      <c r="D6678" s="367" t="str">
        <f t="shared" si="547"/>
        <v>México Oriente</v>
      </c>
      <c r="H6678" s="22" t="s">
        <v>41</v>
      </c>
      <c r="I6678" s="199">
        <v>100</v>
      </c>
      <c r="J6678" s="22">
        <v>132</v>
      </c>
      <c r="L6678" s="21" t="str">
        <f t="shared" si="548"/>
        <v/>
      </c>
    </row>
    <row r="6679" spans="1:12" x14ac:dyDescent="0.25">
      <c r="A6679" s="25" t="str">
        <f t="shared" si="544"/>
        <v>confmed_b_ESPMéxico PonienteMéxico PonienteSí</v>
      </c>
      <c r="B6679" s="367" t="str">
        <f t="shared" si="545"/>
        <v>confmed_b_ESP</v>
      </c>
      <c r="C6679" s="367" t="str">
        <f t="shared" si="546"/>
        <v>México Poniente</v>
      </c>
      <c r="D6679" s="367" t="str">
        <f t="shared" si="547"/>
        <v>México Poniente</v>
      </c>
      <c r="F6679" s="197" t="s">
        <v>304</v>
      </c>
      <c r="G6679" s="198" t="s">
        <v>45</v>
      </c>
      <c r="H6679" s="22" t="s">
        <v>590</v>
      </c>
      <c r="I6679" s="199">
        <v>85.188799638970622</v>
      </c>
      <c r="J6679" s="22">
        <v>121</v>
      </c>
      <c r="L6679" s="21" t="str">
        <f t="shared" si="548"/>
        <v>Sí</v>
      </c>
    </row>
    <row r="6680" spans="1:12" x14ac:dyDescent="0.25">
      <c r="A6680" s="25" t="str">
        <f t="shared" si="544"/>
        <v>confmed_b_ESPMéxico PonienteMéxico PonienteNo</v>
      </c>
      <c r="B6680" s="367" t="str">
        <f t="shared" si="545"/>
        <v>confmed_b_ESP</v>
      </c>
      <c r="C6680" s="367" t="str">
        <f t="shared" si="546"/>
        <v>México Poniente</v>
      </c>
      <c r="D6680" s="367" t="str">
        <f t="shared" si="547"/>
        <v>México Poniente</v>
      </c>
      <c r="H6680" s="22" t="s">
        <v>591</v>
      </c>
      <c r="I6680" s="199">
        <v>13.937503936232504</v>
      </c>
      <c r="J6680" s="22">
        <v>19</v>
      </c>
      <c r="L6680" s="21" t="str">
        <f t="shared" si="548"/>
        <v>No</v>
      </c>
    </row>
    <row r="6681" spans="1:12" x14ac:dyDescent="0.25">
      <c r="A6681" s="25" t="str">
        <f t="shared" si="544"/>
        <v>confmed_b_ESPMéxico PonienteMéxico PonienteNO SABE/NO RESPONDE (ESPONTÁNEA)</v>
      </c>
      <c r="B6681" s="367" t="str">
        <f t="shared" si="545"/>
        <v>confmed_b_ESP</v>
      </c>
      <c r="C6681" s="367" t="str">
        <f t="shared" si="546"/>
        <v>México Poniente</v>
      </c>
      <c r="D6681" s="367" t="str">
        <f t="shared" si="547"/>
        <v>México Poniente</v>
      </c>
      <c r="H6681" s="22" t="s">
        <v>592</v>
      </c>
      <c r="I6681" s="199">
        <v>0.87369642479685983</v>
      </c>
      <c r="J6681" s="22">
        <v>1</v>
      </c>
      <c r="L6681" s="21" t="str">
        <f t="shared" si="548"/>
        <v>NO SABE/NO RESPONDE (ESPONTÁNEA)</v>
      </c>
    </row>
    <row r="6682" spans="1:12" x14ac:dyDescent="0.25">
      <c r="A6682" s="25" t="str">
        <f t="shared" si="544"/>
        <v>confmed_b_ESPMéxico PonienteMéxico PonienteTotal</v>
      </c>
      <c r="B6682" s="367" t="str">
        <f t="shared" si="545"/>
        <v>confmed_b_ESP</v>
      </c>
      <c r="C6682" s="367" t="str">
        <f t="shared" si="546"/>
        <v>México Poniente</v>
      </c>
      <c r="D6682" s="367" t="str">
        <f t="shared" si="547"/>
        <v>México Poniente</v>
      </c>
      <c r="H6682" s="22" t="s">
        <v>41</v>
      </c>
      <c r="I6682" s="199">
        <v>100</v>
      </c>
      <c r="J6682" s="22">
        <v>141</v>
      </c>
      <c r="L6682" s="21" t="str">
        <f t="shared" si="548"/>
        <v/>
      </c>
    </row>
    <row r="6683" spans="1:12" x14ac:dyDescent="0.25">
      <c r="A6683" s="25" t="str">
        <f t="shared" si="544"/>
        <v>confmed_b_ESPGuanajuatoGuanajuatoSí</v>
      </c>
      <c r="B6683" s="367" t="str">
        <f t="shared" si="545"/>
        <v>confmed_b_ESP</v>
      </c>
      <c r="C6683" s="367" t="str">
        <f t="shared" si="546"/>
        <v>Guanajuato</v>
      </c>
      <c r="D6683" s="367" t="str">
        <f t="shared" si="547"/>
        <v>Guanajuato</v>
      </c>
      <c r="F6683" s="197" t="s">
        <v>305</v>
      </c>
      <c r="G6683" s="198" t="s">
        <v>45</v>
      </c>
      <c r="H6683" s="22" t="s">
        <v>590</v>
      </c>
      <c r="I6683" s="199">
        <v>91.75895561534945</v>
      </c>
      <c r="J6683" s="22">
        <v>142</v>
      </c>
      <c r="L6683" s="21" t="str">
        <f t="shared" si="548"/>
        <v>Sí</v>
      </c>
    </row>
    <row r="6684" spans="1:12" x14ac:dyDescent="0.25">
      <c r="A6684" s="25" t="str">
        <f t="shared" si="544"/>
        <v>confmed_b_ESPGuanajuatoGuanajuatoNo</v>
      </c>
      <c r="B6684" s="367" t="str">
        <f t="shared" si="545"/>
        <v>confmed_b_ESP</v>
      </c>
      <c r="C6684" s="367" t="str">
        <f t="shared" si="546"/>
        <v>Guanajuato</v>
      </c>
      <c r="D6684" s="367" t="str">
        <f t="shared" si="547"/>
        <v>Guanajuato</v>
      </c>
      <c r="H6684" s="22" t="s">
        <v>591</v>
      </c>
      <c r="I6684" s="199">
        <v>8.2410443846505501</v>
      </c>
      <c r="J6684" s="22">
        <v>14</v>
      </c>
      <c r="L6684" s="21" t="str">
        <f t="shared" si="548"/>
        <v>No</v>
      </c>
    </row>
    <row r="6685" spans="1:12" x14ac:dyDescent="0.25">
      <c r="A6685" s="25" t="str">
        <f t="shared" si="544"/>
        <v>confmed_b_ESPGuanajuatoGuanajuatoTotal</v>
      </c>
      <c r="B6685" s="367" t="str">
        <f t="shared" si="545"/>
        <v>confmed_b_ESP</v>
      </c>
      <c r="C6685" s="367" t="str">
        <f t="shared" si="546"/>
        <v>Guanajuato</v>
      </c>
      <c r="D6685" s="367" t="str">
        <f t="shared" si="547"/>
        <v>Guanajuato</v>
      </c>
      <c r="H6685" s="22" t="s">
        <v>41</v>
      </c>
      <c r="I6685" s="199">
        <v>100</v>
      </c>
      <c r="J6685" s="22">
        <v>156</v>
      </c>
      <c r="L6685" s="21" t="str">
        <f t="shared" si="548"/>
        <v/>
      </c>
    </row>
    <row r="6686" spans="1:12" x14ac:dyDescent="0.25">
      <c r="A6686" s="25" t="str">
        <f t="shared" si="544"/>
        <v>confmed_b_ESPGuerreroGuerreroSí</v>
      </c>
      <c r="B6686" s="367" t="str">
        <f t="shared" si="545"/>
        <v>confmed_b_ESP</v>
      </c>
      <c r="C6686" s="367" t="str">
        <f t="shared" si="546"/>
        <v>Guerrero</v>
      </c>
      <c r="D6686" s="367" t="str">
        <f t="shared" si="547"/>
        <v>Guerrero</v>
      </c>
      <c r="F6686" s="197" t="s">
        <v>306</v>
      </c>
      <c r="G6686" s="198" t="s">
        <v>45</v>
      </c>
      <c r="H6686" s="22" t="s">
        <v>590</v>
      </c>
      <c r="I6686" s="199">
        <v>88.145804613511146</v>
      </c>
      <c r="J6686" s="22">
        <v>145</v>
      </c>
      <c r="L6686" s="21" t="str">
        <f t="shared" si="548"/>
        <v>Sí</v>
      </c>
    </row>
    <row r="6687" spans="1:12" x14ac:dyDescent="0.25">
      <c r="A6687" s="25" t="str">
        <f t="shared" si="544"/>
        <v>confmed_b_ESPGuerreroGuerreroNo</v>
      </c>
      <c r="B6687" s="367" t="str">
        <f t="shared" si="545"/>
        <v>confmed_b_ESP</v>
      </c>
      <c r="C6687" s="367" t="str">
        <f t="shared" si="546"/>
        <v>Guerrero</v>
      </c>
      <c r="D6687" s="367" t="str">
        <f t="shared" si="547"/>
        <v>Guerrero</v>
      </c>
      <c r="H6687" s="22" t="s">
        <v>591</v>
      </c>
      <c r="I6687" s="199">
        <v>10.931499491359087</v>
      </c>
      <c r="J6687" s="22">
        <v>17</v>
      </c>
      <c r="L6687" s="21" t="str">
        <f t="shared" si="548"/>
        <v>No</v>
      </c>
    </row>
    <row r="6688" spans="1:12" x14ac:dyDescent="0.25">
      <c r="A6688" s="25" t="str">
        <f t="shared" si="544"/>
        <v>confmed_b_ESPGuerreroGuerreroNO SABE/NO RESPONDE (ESPONTÁNEA)</v>
      </c>
      <c r="B6688" s="367" t="str">
        <f t="shared" si="545"/>
        <v>confmed_b_ESP</v>
      </c>
      <c r="C6688" s="367" t="str">
        <f t="shared" si="546"/>
        <v>Guerrero</v>
      </c>
      <c r="D6688" s="367" t="str">
        <f t="shared" si="547"/>
        <v>Guerrero</v>
      </c>
      <c r="H6688" s="22" t="s">
        <v>592</v>
      </c>
      <c r="I6688" s="199">
        <v>0.92269589512980477</v>
      </c>
      <c r="J6688" s="22">
        <v>2</v>
      </c>
      <c r="L6688" s="21" t="str">
        <f t="shared" si="548"/>
        <v>NO SABE/NO RESPONDE (ESPONTÁNEA)</v>
      </c>
    </row>
    <row r="6689" spans="1:12" x14ac:dyDescent="0.25">
      <c r="A6689" s="25" t="str">
        <f t="shared" si="544"/>
        <v>confmed_b_ESPGuerreroGuerreroTotal</v>
      </c>
      <c r="B6689" s="367" t="str">
        <f t="shared" si="545"/>
        <v>confmed_b_ESP</v>
      </c>
      <c r="C6689" s="367" t="str">
        <f t="shared" si="546"/>
        <v>Guerrero</v>
      </c>
      <c r="D6689" s="367" t="str">
        <f t="shared" si="547"/>
        <v>Guerrero</v>
      </c>
      <c r="H6689" s="22" t="s">
        <v>41</v>
      </c>
      <c r="I6689" s="199">
        <v>100</v>
      </c>
      <c r="J6689" s="22">
        <v>164</v>
      </c>
      <c r="L6689" s="21" t="str">
        <f t="shared" si="548"/>
        <v/>
      </c>
    </row>
    <row r="6690" spans="1:12" x14ac:dyDescent="0.25">
      <c r="A6690" s="25" t="str">
        <f t="shared" si="544"/>
        <v>confmed_b_ESPHidalgoHidalgoSí</v>
      </c>
      <c r="B6690" s="367" t="str">
        <f t="shared" si="545"/>
        <v>confmed_b_ESP</v>
      </c>
      <c r="C6690" s="367" t="str">
        <f t="shared" si="546"/>
        <v>Hidalgo</v>
      </c>
      <c r="D6690" s="367" t="str">
        <f t="shared" si="547"/>
        <v>Hidalgo</v>
      </c>
      <c r="F6690" s="197" t="s">
        <v>307</v>
      </c>
      <c r="G6690" s="198" t="s">
        <v>45</v>
      </c>
      <c r="H6690" s="22" t="s">
        <v>590</v>
      </c>
      <c r="I6690" s="199">
        <v>86.730853837293282</v>
      </c>
      <c r="J6690" s="22">
        <v>133</v>
      </c>
      <c r="L6690" s="21" t="str">
        <f t="shared" si="548"/>
        <v>Sí</v>
      </c>
    </row>
    <row r="6691" spans="1:12" x14ac:dyDescent="0.25">
      <c r="A6691" s="25" t="str">
        <f t="shared" si="544"/>
        <v>confmed_b_ESPHidalgoHidalgoNo</v>
      </c>
      <c r="B6691" s="367" t="str">
        <f t="shared" si="545"/>
        <v>confmed_b_ESP</v>
      </c>
      <c r="C6691" s="367" t="str">
        <f t="shared" si="546"/>
        <v>Hidalgo</v>
      </c>
      <c r="D6691" s="367" t="str">
        <f t="shared" si="547"/>
        <v>Hidalgo</v>
      </c>
      <c r="H6691" s="22" t="s">
        <v>591</v>
      </c>
      <c r="I6691" s="199">
        <v>8.5062287337590625</v>
      </c>
      <c r="J6691" s="22">
        <v>12</v>
      </c>
      <c r="L6691" s="21" t="str">
        <f t="shared" si="548"/>
        <v>No</v>
      </c>
    </row>
    <row r="6692" spans="1:12" x14ac:dyDescent="0.25">
      <c r="A6692" s="25" t="str">
        <f t="shared" si="544"/>
        <v>confmed_b_ESPHidalgoHidalgoNO SABE/NO RESPONDE (ESPONTÁNEA)</v>
      </c>
      <c r="B6692" s="367" t="str">
        <f t="shared" si="545"/>
        <v>confmed_b_ESP</v>
      </c>
      <c r="C6692" s="367" t="str">
        <f t="shared" si="546"/>
        <v>Hidalgo</v>
      </c>
      <c r="D6692" s="367" t="str">
        <f t="shared" si="547"/>
        <v>Hidalgo</v>
      </c>
      <c r="H6692" s="22" t="s">
        <v>592</v>
      </c>
      <c r="I6692" s="199">
        <v>4.7629174289476346</v>
      </c>
      <c r="J6692" s="22">
        <v>7</v>
      </c>
      <c r="L6692" s="21" t="str">
        <f t="shared" si="548"/>
        <v>NO SABE/NO RESPONDE (ESPONTÁNEA)</v>
      </c>
    </row>
    <row r="6693" spans="1:12" x14ac:dyDescent="0.25">
      <c r="A6693" s="25" t="str">
        <f t="shared" si="544"/>
        <v>confmed_b_ESPHidalgoHidalgoTotal</v>
      </c>
      <c r="B6693" s="367" t="str">
        <f t="shared" si="545"/>
        <v>confmed_b_ESP</v>
      </c>
      <c r="C6693" s="367" t="str">
        <f t="shared" si="546"/>
        <v>Hidalgo</v>
      </c>
      <c r="D6693" s="367" t="str">
        <f t="shared" si="547"/>
        <v>Hidalgo</v>
      </c>
      <c r="H6693" s="22" t="s">
        <v>41</v>
      </c>
      <c r="I6693" s="199">
        <v>100</v>
      </c>
      <c r="J6693" s="22">
        <v>152</v>
      </c>
      <c r="L6693" s="21" t="str">
        <f t="shared" si="548"/>
        <v/>
      </c>
    </row>
    <row r="6694" spans="1:12" x14ac:dyDescent="0.25">
      <c r="A6694" s="25" t="str">
        <f t="shared" si="544"/>
        <v>confmed_b_ESPJaliscoJaliscoSí</v>
      </c>
      <c r="B6694" s="367" t="str">
        <f t="shared" si="545"/>
        <v>confmed_b_ESP</v>
      </c>
      <c r="C6694" s="367" t="str">
        <f t="shared" si="546"/>
        <v>Jalisco</v>
      </c>
      <c r="D6694" s="367" t="str">
        <f t="shared" si="547"/>
        <v>Jalisco</v>
      </c>
      <c r="F6694" s="197" t="s">
        <v>308</v>
      </c>
      <c r="G6694" s="198" t="s">
        <v>45</v>
      </c>
      <c r="H6694" s="22" t="s">
        <v>590</v>
      </c>
      <c r="I6694" s="199">
        <v>89.963627854256146</v>
      </c>
      <c r="J6694" s="22">
        <v>138</v>
      </c>
      <c r="L6694" s="21" t="str">
        <f t="shared" si="548"/>
        <v>Sí</v>
      </c>
    </row>
    <row r="6695" spans="1:12" x14ac:dyDescent="0.25">
      <c r="A6695" s="25" t="str">
        <f t="shared" ref="A6695:A6758" si="549">IFERROR(CONCATENATE(B6695,C6695,D6695,IF(H6695&lt;&gt;"Total",MID(H6695,FIND(" ",H6695)+2,LEN(H6695)),"Total")),"")</f>
        <v>confmed_b_ESPJaliscoJaliscoNo</v>
      </c>
      <c r="B6695" s="367" t="str">
        <f t="shared" ref="B6695:B6758" si="550">+IF(AND(G6695&lt;&gt;"",I6696="Estimate"),TRIM(MID(G6695,1,FIND(" ",G6695,1))),IF(AND(F6695&lt;&gt;"",I6696="Estimate"),TRIM(MID(F6695,1,FIND(" ",F6695,1))),IF(AND(E6695&lt;&gt;"",I6696="Estimate"),TRIM(MID(E6695,1,FIND(" ",E6695,1))),B6694)))</f>
        <v>confmed_b_ESP</v>
      </c>
      <c r="C6695" s="367" t="str">
        <f t="shared" ref="C6695:C6758" si="551">+IF(AND(E6695&lt;&gt;"",G6695="% of Total"),TRIM(MID(E6695,FIND(" ",E6695,1),LEN(E6695))),IF(AND(D6695&lt;&gt;"Primer nivel",D6695&lt;&gt;"Segundo nivel"),D6695,C6694))</f>
        <v>Jalisco</v>
      </c>
      <c r="D6695" s="367" t="str">
        <f t="shared" ref="D6695:D6758" si="552">+IF(AND(G6695&lt;&gt;"",I6696="Estimate"),"Nacional",IF(AND(F6695&lt;&gt;"",G6695="% of Total"),TRIM(MID(F6695,FIND(" ",F6695,1),LEN(F6695))),D6694))</f>
        <v>Jalisco</v>
      </c>
      <c r="H6695" s="22" t="s">
        <v>591</v>
      </c>
      <c r="I6695" s="199">
        <v>8.7993372708173911</v>
      </c>
      <c r="J6695" s="22">
        <v>14</v>
      </c>
      <c r="L6695" s="21" t="str">
        <f t="shared" si="548"/>
        <v>No</v>
      </c>
    </row>
    <row r="6696" spans="1:12" x14ac:dyDescent="0.25">
      <c r="A6696" s="25" t="str">
        <f t="shared" si="549"/>
        <v>confmed_b_ESPJaliscoJaliscoNO SABE/NO RESPONDE (ESPONTÁNEA)</v>
      </c>
      <c r="B6696" s="367" t="str">
        <f t="shared" si="550"/>
        <v>confmed_b_ESP</v>
      </c>
      <c r="C6696" s="367" t="str">
        <f t="shared" si="551"/>
        <v>Jalisco</v>
      </c>
      <c r="D6696" s="367" t="str">
        <f t="shared" si="552"/>
        <v>Jalisco</v>
      </c>
      <c r="H6696" s="22" t="s">
        <v>592</v>
      </c>
      <c r="I6696" s="199">
        <v>1.2370348749264759</v>
      </c>
      <c r="J6696" s="22">
        <v>2</v>
      </c>
      <c r="L6696" s="21" t="str">
        <f t="shared" si="548"/>
        <v>NO SABE/NO RESPONDE (ESPONTÁNEA)</v>
      </c>
    </row>
    <row r="6697" spans="1:12" x14ac:dyDescent="0.25">
      <c r="A6697" s="25" t="str">
        <f t="shared" si="549"/>
        <v>confmed_b_ESPJaliscoJaliscoTotal</v>
      </c>
      <c r="B6697" s="367" t="str">
        <f t="shared" si="550"/>
        <v>confmed_b_ESP</v>
      </c>
      <c r="C6697" s="367" t="str">
        <f t="shared" si="551"/>
        <v>Jalisco</v>
      </c>
      <c r="D6697" s="367" t="str">
        <f t="shared" si="552"/>
        <v>Jalisco</v>
      </c>
      <c r="H6697" s="22" t="s">
        <v>41</v>
      </c>
      <c r="I6697" s="199">
        <v>100</v>
      </c>
      <c r="J6697" s="22">
        <v>154</v>
      </c>
      <c r="L6697" s="21" t="str">
        <f t="shared" si="548"/>
        <v/>
      </c>
    </row>
    <row r="6698" spans="1:12" x14ac:dyDescent="0.25">
      <c r="A6698" s="25" t="str">
        <f t="shared" si="549"/>
        <v>confmed_b_ESPMichoacánMichoacánSí</v>
      </c>
      <c r="B6698" s="367" t="str">
        <f t="shared" si="550"/>
        <v>confmed_b_ESP</v>
      </c>
      <c r="C6698" s="367" t="str">
        <f t="shared" si="551"/>
        <v>Michoacán</v>
      </c>
      <c r="D6698" s="367" t="str">
        <f t="shared" si="552"/>
        <v>Michoacán</v>
      </c>
      <c r="F6698" s="197" t="s">
        <v>309</v>
      </c>
      <c r="G6698" s="198" t="s">
        <v>45</v>
      </c>
      <c r="H6698" s="22" t="s">
        <v>590</v>
      </c>
      <c r="I6698" s="199">
        <v>95.029207282622025</v>
      </c>
      <c r="J6698" s="22">
        <v>115</v>
      </c>
      <c r="L6698" s="21" t="str">
        <f t="shared" si="548"/>
        <v>Sí</v>
      </c>
    </row>
    <row r="6699" spans="1:12" x14ac:dyDescent="0.25">
      <c r="A6699" s="25" t="str">
        <f t="shared" si="549"/>
        <v>confmed_b_ESPMichoacánMichoacánNo</v>
      </c>
      <c r="B6699" s="367" t="str">
        <f t="shared" si="550"/>
        <v>confmed_b_ESP</v>
      </c>
      <c r="C6699" s="367" t="str">
        <f t="shared" si="551"/>
        <v>Michoacán</v>
      </c>
      <c r="D6699" s="367" t="str">
        <f t="shared" si="552"/>
        <v>Michoacán</v>
      </c>
      <c r="H6699" s="22" t="s">
        <v>591</v>
      </c>
      <c r="I6699" s="199">
        <v>4.3088077601683956</v>
      </c>
      <c r="J6699" s="22">
        <v>5</v>
      </c>
      <c r="L6699" s="21" t="str">
        <f t="shared" si="548"/>
        <v>No</v>
      </c>
    </row>
    <row r="6700" spans="1:12" x14ac:dyDescent="0.25">
      <c r="A6700" s="25" t="str">
        <f t="shared" si="549"/>
        <v>confmed_b_ESPMichoacánMichoacánNO SABE/NO RESPONDE (ESPONTÁNEA)</v>
      </c>
      <c r="B6700" s="367" t="str">
        <f t="shared" si="550"/>
        <v>confmed_b_ESP</v>
      </c>
      <c r="C6700" s="367" t="str">
        <f t="shared" si="551"/>
        <v>Michoacán</v>
      </c>
      <c r="D6700" s="367" t="str">
        <f t="shared" si="552"/>
        <v>Michoacán</v>
      </c>
      <c r="H6700" s="22" t="s">
        <v>592</v>
      </c>
      <c r="I6700" s="199">
        <v>0.66198495720957917</v>
      </c>
      <c r="J6700" s="22">
        <v>1</v>
      </c>
      <c r="L6700" s="21" t="str">
        <f t="shared" si="548"/>
        <v>NO SABE/NO RESPONDE (ESPONTÁNEA)</v>
      </c>
    </row>
    <row r="6701" spans="1:12" x14ac:dyDescent="0.25">
      <c r="A6701" s="25" t="str">
        <f t="shared" si="549"/>
        <v>confmed_b_ESPMichoacánMichoacánTotal</v>
      </c>
      <c r="B6701" s="367" t="str">
        <f t="shared" si="550"/>
        <v>confmed_b_ESP</v>
      </c>
      <c r="C6701" s="367" t="str">
        <f t="shared" si="551"/>
        <v>Michoacán</v>
      </c>
      <c r="D6701" s="367" t="str">
        <f t="shared" si="552"/>
        <v>Michoacán</v>
      </c>
      <c r="H6701" s="22" t="s">
        <v>41</v>
      </c>
      <c r="I6701" s="199">
        <v>100</v>
      </c>
      <c r="J6701" s="22">
        <v>121</v>
      </c>
      <c r="L6701" s="21" t="str">
        <f t="shared" si="548"/>
        <v/>
      </c>
    </row>
    <row r="6702" spans="1:12" x14ac:dyDescent="0.25">
      <c r="A6702" s="25" t="str">
        <f t="shared" si="549"/>
        <v>confmed_b_ESPMorelosMorelosSí</v>
      </c>
      <c r="B6702" s="367" t="str">
        <f t="shared" si="550"/>
        <v>confmed_b_ESP</v>
      </c>
      <c r="C6702" s="367" t="str">
        <f t="shared" si="551"/>
        <v>Morelos</v>
      </c>
      <c r="D6702" s="367" t="str">
        <f t="shared" si="552"/>
        <v>Morelos</v>
      </c>
      <c r="F6702" s="197" t="s">
        <v>310</v>
      </c>
      <c r="G6702" s="198" t="s">
        <v>45</v>
      </c>
      <c r="H6702" s="22" t="s">
        <v>590</v>
      </c>
      <c r="I6702" s="199">
        <v>84.811488528661386</v>
      </c>
      <c r="J6702" s="22">
        <v>121</v>
      </c>
      <c r="L6702" s="21" t="str">
        <f t="shared" si="548"/>
        <v>Sí</v>
      </c>
    </row>
    <row r="6703" spans="1:12" x14ac:dyDescent="0.25">
      <c r="A6703" s="25" t="str">
        <f t="shared" si="549"/>
        <v>confmed_b_ESPMorelosMorelosNo</v>
      </c>
      <c r="B6703" s="367" t="str">
        <f t="shared" si="550"/>
        <v>confmed_b_ESP</v>
      </c>
      <c r="C6703" s="367" t="str">
        <f t="shared" si="551"/>
        <v>Morelos</v>
      </c>
      <c r="D6703" s="367" t="str">
        <f t="shared" si="552"/>
        <v>Morelos</v>
      </c>
      <c r="H6703" s="22" t="s">
        <v>591</v>
      </c>
      <c r="I6703" s="199">
        <v>11.614508674162211</v>
      </c>
      <c r="J6703" s="22">
        <v>15</v>
      </c>
      <c r="L6703" s="21" t="str">
        <f t="shared" si="548"/>
        <v>No</v>
      </c>
    </row>
    <row r="6704" spans="1:12" x14ac:dyDescent="0.25">
      <c r="A6704" s="25" t="str">
        <f t="shared" si="549"/>
        <v>confmed_b_ESPMorelosMorelosNO SABE/NO RESPONDE (ESPONTÁNEA)</v>
      </c>
      <c r="B6704" s="367" t="str">
        <f t="shared" si="550"/>
        <v>confmed_b_ESP</v>
      </c>
      <c r="C6704" s="367" t="str">
        <f t="shared" si="551"/>
        <v>Morelos</v>
      </c>
      <c r="D6704" s="367" t="str">
        <f t="shared" si="552"/>
        <v>Morelos</v>
      </c>
      <c r="H6704" s="22" t="s">
        <v>592</v>
      </c>
      <c r="I6704" s="199">
        <v>3.5740027971765045</v>
      </c>
      <c r="J6704" s="22">
        <v>4</v>
      </c>
      <c r="L6704" s="21" t="str">
        <f t="shared" si="548"/>
        <v>NO SABE/NO RESPONDE (ESPONTÁNEA)</v>
      </c>
    </row>
    <row r="6705" spans="1:12" x14ac:dyDescent="0.25">
      <c r="A6705" s="25" t="str">
        <f t="shared" si="549"/>
        <v>confmed_b_ESPMorelosMorelosTotal</v>
      </c>
      <c r="B6705" s="367" t="str">
        <f t="shared" si="550"/>
        <v>confmed_b_ESP</v>
      </c>
      <c r="C6705" s="367" t="str">
        <f t="shared" si="551"/>
        <v>Morelos</v>
      </c>
      <c r="D6705" s="367" t="str">
        <f t="shared" si="552"/>
        <v>Morelos</v>
      </c>
      <c r="H6705" s="22" t="s">
        <v>41</v>
      </c>
      <c r="I6705" s="199">
        <v>100</v>
      </c>
      <c r="J6705" s="22">
        <v>140</v>
      </c>
      <c r="L6705" s="21" t="str">
        <f t="shared" si="548"/>
        <v/>
      </c>
    </row>
    <row r="6706" spans="1:12" x14ac:dyDescent="0.25">
      <c r="A6706" s="25" t="str">
        <f t="shared" si="549"/>
        <v>confmed_b_ESPNayaritNayaritSí</v>
      </c>
      <c r="B6706" s="367" t="str">
        <f t="shared" si="550"/>
        <v>confmed_b_ESP</v>
      </c>
      <c r="C6706" s="367" t="str">
        <f t="shared" si="551"/>
        <v>Nayarit</v>
      </c>
      <c r="D6706" s="367" t="str">
        <f t="shared" si="552"/>
        <v>Nayarit</v>
      </c>
      <c r="F6706" s="197" t="s">
        <v>311</v>
      </c>
      <c r="G6706" s="198" t="s">
        <v>45</v>
      </c>
      <c r="H6706" s="22" t="s">
        <v>590</v>
      </c>
      <c r="I6706" s="199">
        <v>89.730634064590561</v>
      </c>
      <c r="J6706" s="22">
        <v>116</v>
      </c>
      <c r="L6706" s="21" t="str">
        <f t="shared" si="548"/>
        <v>Sí</v>
      </c>
    </row>
    <row r="6707" spans="1:12" x14ac:dyDescent="0.25">
      <c r="A6707" s="25" t="str">
        <f t="shared" si="549"/>
        <v>confmed_b_ESPNayaritNayaritNo</v>
      </c>
      <c r="B6707" s="367" t="str">
        <f t="shared" si="550"/>
        <v>confmed_b_ESP</v>
      </c>
      <c r="C6707" s="367" t="str">
        <f t="shared" si="551"/>
        <v>Nayarit</v>
      </c>
      <c r="D6707" s="367" t="str">
        <f t="shared" si="552"/>
        <v>Nayarit</v>
      </c>
      <c r="H6707" s="22" t="s">
        <v>591</v>
      </c>
      <c r="I6707" s="199">
        <v>8.6842163020998697</v>
      </c>
      <c r="J6707" s="22">
        <v>9</v>
      </c>
      <c r="L6707" s="21" t="str">
        <f t="shared" si="548"/>
        <v>No</v>
      </c>
    </row>
    <row r="6708" spans="1:12" x14ac:dyDescent="0.25">
      <c r="A6708" s="25" t="str">
        <f t="shared" si="549"/>
        <v>confmed_b_ESPNayaritNayaritNO SABE/NO RESPONDE (ESPONTÁNEA)</v>
      </c>
      <c r="B6708" s="367" t="str">
        <f t="shared" si="550"/>
        <v>confmed_b_ESP</v>
      </c>
      <c r="C6708" s="367" t="str">
        <f t="shared" si="551"/>
        <v>Nayarit</v>
      </c>
      <c r="D6708" s="367" t="str">
        <f t="shared" si="552"/>
        <v>Nayarit</v>
      </c>
      <c r="H6708" s="22" t="s">
        <v>592</v>
      </c>
      <c r="I6708" s="199">
        <v>1.585149633309598</v>
      </c>
      <c r="J6708" s="22">
        <v>2</v>
      </c>
      <c r="L6708" s="21" t="str">
        <f t="shared" si="548"/>
        <v>NO SABE/NO RESPONDE (ESPONTÁNEA)</v>
      </c>
    </row>
    <row r="6709" spans="1:12" x14ac:dyDescent="0.25">
      <c r="A6709" s="25" t="str">
        <f t="shared" si="549"/>
        <v>confmed_b_ESPNayaritNayaritTotal</v>
      </c>
      <c r="B6709" s="367" t="str">
        <f t="shared" si="550"/>
        <v>confmed_b_ESP</v>
      </c>
      <c r="C6709" s="367" t="str">
        <f t="shared" si="551"/>
        <v>Nayarit</v>
      </c>
      <c r="D6709" s="367" t="str">
        <f t="shared" si="552"/>
        <v>Nayarit</v>
      </c>
      <c r="H6709" s="22" t="s">
        <v>41</v>
      </c>
      <c r="I6709" s="199">
        <v>100</v>
      </c>
      <c r="J6709" s="22">
        <v>127</v>
      </c>
      <c r="L6709" s="21" t="str">
        <f t="shared" si="548"/>
        <v/>
      </c>
    </row>
    <row r="6710" spans="1:12" x14ac:dyDescent="0.25">
      <c r="A6710" s="25" t="str">
        <f t="shared" si="549"/>
        <v>confmed_b_ESPNuevo LeónNuevo LeónSí</v>
      </c>
      <c r="B6710" s="367" t="str">
        <f t="shared" si="550"/>
        <v>confmed_b_ESP</v>
      </c>
      <c r="C6710" s="367" t="str">
        <f t="shared" si="551"/>
        <v>Nuevo León</v>
      </c>
      <c r="D6710" s="367" t="str">
        <f t="shared" si="552"/>
        <v>Nuevo León</v>
      </c>
      <c r="F6710" s="197" t="s">
        <v>312</v>
      </c>
      <c r="G6710" s="198" t="s">
        <v>45</v>
      </c>
      <c r="H6710" s="22" t="s">
        <v>590</v>
      </c>
      <c r="I6710" s="199">
        <v>89.93321654673133</v>
      </c>
      <c r="J6710" s="22">
        <v>132</v>
      </c>
      <c r="L6710" s="21" t="str">
        <f t="shared" si="548"/>
        <v>Sí</v>
      </c>
    </row>
    <row r="6711" spans="1:12" x14ac:dyDescent="0.25">
      <c r="A6711" s="25" t="str">
        <f t="shared" si="549"/>
        <v>confmed_b_ESPNuevo LeónNuevo LeónNo</v>
      </c>
      <c r="B6711" s="367" t="str">
        <f t="shared" si="550"/>
        <v>confmed_b_ESP</v>
      </c>
      <c r="C6711" s="367" t="str">
        <f t="shared" si="551"/>
        <v>Nuevo León</v>
      </c>
      <c r="D6711" s="367" t="str">
        <f t="shared" si="552"/>
        <v>Nuevo León</v>
      </c>
      <c r="H6711" s="22" t="s">
        <v>591</v>
      </c>
      <c r="I6711" s="199">
        <v>6.7471700395953089</v>
      </c>
      <c r="J6711" s="22">
        <v>11</v>
      </c>
      <c r="L6711" s="21" t="str">
        <f t="shared" si="548"/>
        <v>No</v>
      </c>
    </row>
    <row r="6712" spans="1:12" x14ac:dyDescent="0.25">
      <c r="A6712" s="25" t="str">
        <f t="shared" si="549"/>
        <v>confmed_b_ESPNuevo LeónNuevo LeónNO SABE/NO RESPONDE (ESPONTÁNEA)</v>
      </c>
      <c r="B6712" s="367" t="str">
        <f t="shared" si="550"/>
        <v>confmed_b_ESP</v>
      </c>
      <c r="C6712" s="367" t="str">
        <f t="shared" si="551"/>
        <v>Nuevo León</v>
      </c>
      <c r="D6712" s="367" t="str">
        <f t="shared" si="552"/>
        <v>Nuevo León</v>
      </c>
      <c r="H6712" s="22" t="s">
        <v>592</v>
      </c>
      <c r="I6712" s="199">
        <v>3.3196134136733653</v>
      </c>
      <c r="J6712" s="22">
        <v>5</v>
      </c>
      <c r="L6712" s="21" t="str">
        <f t="shared" si="548"/>
        <v>NO SABE/NO RESPONDE (ESPONTÁNEA)</v>
      </c>
    </row>
    <row r="6713" spans="1:12" x14ac:dyDescent="0.25">
      <c r="A6713" s="25" t="str">
        <f t="shared" si="549"/>
        <v>confmed_b_ESPNuevo LeónNuevo LeónTotal</v>
      </c>
      <c r="B6713" s="367" t="str">
        <f t="shared" si="550"/>
        <v>confmed_b_ESP</v>
      </c>
      <c r="C6713" s="367" t="str">
        <f t="shared" si="551"/>
        <v>Nuevo León</v>
      </c>
      <c r="D6713" s="367" t="str">
        <f t="shared" si="552"/>
        <v>Nuevo León</v>
      </c>
      <c r="H6713" s="22" t="s">
        <v>41</v>
      </c>
      <c r="I6713" s="199">
        <v>100</v>
      </c>
      <c r="J6713" s="22">
        <v>148</v>
      </c>
      <c r="L6713" s="21" t="str">
        <f t="shared" si="548"/>
        <v/>
      </c>
    </row>
    <row r="6714" spans="1:12" x14ac:dyDescent="0.25">
      <c r="A6714" s="25" t="str">
        <f t="shared" si="549"/>
        <v>confmed_b_ESPOaxacaOaxacaSí</v>
      </c>
      <c r="B6714" s="367" t="str">
        <f t="shared" si="550"/>
        <v>confmed_b_ESP</v>
      </c>
      <c r="C6714" s="367" t="str">
        <f t="shared" si="551"/>
        <v>Oaxaca</v>
      </c>
      <c r="D6714" s="367" t="str">
        <f t="shared" si="552"/>
        <v>Oaxaca</v>
      </c>
      <c r="F6714" s="197" t="s">
        <v>313</v>
      </c>
      <c r="G6714" s="198" t="s">
        <v>45</v>
      </c>
      <c r="H6714" s="22" t="s">
        <v>590</v>
      </c>
      <c r="I6714" s="199">
        <v>96.13451404097863</v>
      </c>
      <c r="J6714" s="22">
        <v>117</v>
      </c>
      <c r="L6714" s="21" t="str">
        <f t="shared" si="548"/>
        <v>Sí</v>
      </c>
    </row>
    <row r="6715" spans="1:12" x14ac:dyDescent="0.25">
      <c r="A6715" s="25" t="str">
        <f t="shared" si="549"/>
        <v>confmed_b_ESPOaxacaOaxacaNo</v>
      </c>
      <c r="B6715" s="367" t="str">
        <f t="shared" si="550"/>
        <v>confmed_b_ESP</v>
      </c>
      <c r="C6715" s="367" t="str">
        <f t="shared" si="551"/>
        <v>Oaxaca</v>
      </c>
      <c r="D6715" s="367" t="str">
        <f t="shared" si="552"/>
        <v>Oaxaca</v>
      </c>
      <c r="H6715" s="22" t="s">
        <v>591</v>
      </c>
      <c r="I6715" s="199">
        <v>3.8654859590213482</v>
      </c>
      <c r="J6715" s="22">
        <v>5</v>
      </c>
      <c r="L6715" s="21" t="str">
        <f t="shared" si="548"/>
        <v>No</v>
      </c>
    </row>
    <row r="6716" spans="1:12" x14ac:dyDescent="0.25">
      <c r="A6716" s="25" t="str">
        <f t="shared" si="549"/>
        <v>confmed_b_ESPOaxacaOaxacaTotal</v>
      </c>
      <c r="B6716" s="367" t="str">
        <f t="shared" si="550"/>
        <v>confmed_b_ESP</v>
      </c>
      <c r="C6716" s="367" t="str">
        <f t="shared" si="551"/>
        <v>Oaxaca</v>
      </c>
      <c r="D6716" s="367" t="str">
        <f t="shared" si="552"/>
        <v>Oaxaca</v>
      </c>
      <c r="H6716" s="22" t="s">
        <v>41</v>
      </c>
      <c r="I6716" s="199">
        <v>100</v>
      </c>
      <c r="J6716" s="22">
        <v>122</v>
      </c>
      <c r="L6716" s="21" t="str">
        <f t="shared" si="548"/>
        <v/>
      </c>
    </row>
    <row r="6717" spans="1:12" x14ac:dyDescent="0.25">
      <c r="A6717" s="25" t="str">
        <f t="shared" si="549"/>
        <v>confmed_b_ESPPueblaPueblaSí</v>
      </c>
      <c r="B6717" s="367" t="str">
        <f t="shared" si="550"/>
        <v>confmed_b_ESP</v>
      </c>
      <c r="C6717" s="367" t="str">
        <f t="shared" si="551"/>
        <v>Puebla</v>
      </c>
      <c r="D6717" s="367" t="str">
        <f t="shared" si="552"/>
        <v>Puebla</v>
      </c>
      <c r="F6717" s="197" t="s">
        <v>314</v>
      </c>
      <c r="G6717" s="198" t="s">
        <v>45</v>
      </c>
      <c r="H6717" s="22" t="s">
        <v>590</v>
      </c>
      <c r="I6717" s="199">
        <v>86.836035193393954</v>
      </c>
      <c r="J6717" s="22">
        <v>106</v>
      </c>
      <c r="L6717" s="21" t="str">
        <f t="shared" si="548"/>
        <v>Sí</v>
      </c>
    </row>
    <row r="6718" spans="1:12" x14ac:dyDescent="0.25">
      <c r="A6718" s="25" t="str">
        <f t="shared" si="549"/>
        <v>confmed_b_ESPPueblaPueblaNo</v>
      </c>
      <c r="B6718" s="367" t="str">
        <f t="shared" si="550"/>
        <v>confmed_b_ESP</v>
      </c>
      <c r="C6718" s="367" t="str">
        <f t="shared" si="551"/>
        <v>Puebla</v>
      </c>
      <c r="D6718" s="367" t="str">
        <f t="shared" si="552"/>
        <v>Puebla</v>
      </c>
      <c r="H6718" s="22" t="s">
        <v>591</v>
      </c>
      <c r="I6718" s="199">
        <v>6.7557967381881436</v>
      </c>
      <c r="J6718" s="22">
        <v>8</v>
      </c>
      <c r="L6718" s="21" t="str">
        <f t="shared" si="548"/>
        <v>No</v>
      </c>
    </row>
    <row r="6719" spans="1:12" x14ac:dyDescent="0.25">
      <c r="A6719" s="25" t="str">
        <f t="shared" si="549"/>
        <v>confmed_b_ESPPueblaPueblaNO SABE/NO RESPONDE (ESPONTÁNEA)</v>
      </c>
      <c r="B6719" s="367" t="str">
        <f t="shared" si="550"/>
        <v>confmed_b_ESP</v>
      </c>
      <c r="C6719" s="367" t="str">
        <f t="shared" si="551"/>
        <v>Puebla</v>
      </c>
      <c r="D6719" s="367" t="str">
        <f t="shared" si="552"/>
        <v>Puebla</v>
      </c>
      <c r="H6719" s="22" t="s">
        <v>592</v>
      </c>
      <c r="I6719" s="199">
        <v>6.4081680684179148</v>
      </c>
      <c r="J6719" s="22">
        <v>8</v>
      </c>
      <c r="L6719" s="21" t="str">
        <f t="shared" si="548"/>
        <v>NO SABE/NO RESPONDE (ESPONTÁNEA)</v>
      </c>
    </row>
    <row r="6720" spans="1:12" x14ac:dyDescent="0.25">
      <c r="A6720" s="25" t="str">
        <f t="shared" si="549"/>
        <v>confmed_b_ESPPueblaPueblaTotal</v>
      </c>
      <c r="B6720" s="367" t="str">
        <f t="shared" si="550"/>
        <v>confmed_b_ESP</v>
      </c>
      <c r="C6720" s="367" t="str">
        <f t="shared" si="551"/>
        <v>Puebla</v>
      </c>
      <c r="D6720" s="367" t="str">
        <f t="shared" si="552"/>
        <v>Puebla</v>
      </c>
      <c r="H6720" s="22" t="s">
        <v>41</v>
      </c>
      <c r="I6720" s="199">
        <v>100</v>
      </c>
      <c r="J6720" s="22">
        <v>122</v>
      </c>
      <c r="L6720" s="21" t="str">
        <f t="shared" si="548"/>
        <v/>
      </c>
    </row>
    <row r="6721" spans="1:12" x14ac:dyDescent="0.25">
      <c r="A6721" s="25" t="str">
        <f t="shared" si="549"/>
        <v>confmed_b_ESPQuerétaroQuerétaroSí</v>
      </c>
      <c r="B6721" s="367" t="str">
        <f t="shared" si="550"/>
        <v>confmed_b_ESP</v>
      </c>
      <c r="C6721" s="367" t="str">
        <f t="shared" si="551"/>
        <v>Querétaro</v>
      </c>
      <c r="D6721" s="367" t="str">
        <f t="shared" si="552"/>
        <v>Querétaro</v>
      </c>
      <c r="F6721" s="197" t="s">
        <v>315</v>
      </c>
      <c r="G6721" s="198" t="s">
        <v>45</v>
      </c>
      <c r="H6721" s="22" t="s">
        <v>590</v>
      </c>
      <c r="I6721" s="199">
        <v>93.136134622021288</v>
      </c>
      <c r="J6721" s="22">
        <v>144</v>
      </c>
      <c r="L6721" s="21" t="str">
        <f t="shared" si="548"/>
        <v>Sí</v>
      </c>
    </row>
    <row r="6722" spans="1:12" x14ac:dyDescent="0.25">
      <c r="A6722" s="25" t="str">
        <f t="shared" si="549"/>
        <v>confmed_b_ESPQuerétaroQuerétaroNo</v>
      </c>
      <c r="B6722" s="367" t="str">
        <f t="shared" si="550"/>
        <v>confmed_b_ESP</v>
      </c>
      <c r="C6722" s="367" t="str">
        <f t="shared" si="551"/>
        <v>Querétaro</v>
      </c>
      <c r="D6722" s="367" t="str">
        <f t="shared" si="552"/>
        <v>Querétaro</v>
      </c>
      <c r="H6722" s="22" t="s">
        <v>591</v>
      </c>
      <c r="I6722" s="199">
        <v>5.793580646210736</v>
      </c>
      <c r="J6722" s="22">
        <v>12</v>
      </c>
      <c r="L6722" s="21" t="str">
        <f t="shared" si="548"/>
        <v>No</v>
      </c>
    </row>
    <row r="6723" spans="1:12" x14ac:dyDescent="0.25">
      <c r="A6723" s="25" t="str">
        <f t="shared" si="549"/>
        <v>confmed_b_ESPQuerétaroQuerétaroNO SABE/NO RESPONDE (ESPONTÁNEA)</v>
      </c>
      <c r="B6723" s="367" t="str">
        <f t="shared" si="550"/>
        <v>confmed_b_ESP</v>
      </c>
      <c r="C6723" s="367" t="str">
        <f t="shared" si="551"/>
        <v>Querétaro</v>
      </c>
      <c r="D6723" s="367" t="str">
        <f t="shared" si="552"/>
        <v>Querétaro</v>
      </c>
      <c r="H6723" s="22" t="s">
        <v>592</v>
      </c>
      <c r="I6723" s="199">
        <v>1.070284731768004</v>
      </c>
      <c r="J6723" s="22">
        <v>3</v>
      </c>
      <c r="L6723" s="21" t="str">
        <f t="shared" si="548"/>
        <v>NO SABE/NO RESPONDE (ESPONTÁNEA)</v>
      </c>
    </row>
    <row r="6724" spans="1:12" x14ac:dyDescent="0.25">
      <c r="A6724" s="25" t="str">
        <f t="shared" si="549"/>
        <v>confmed_b_ESPQuerétaroQuerétaroTotal</v>
      </c>
      <c r="B6724" s="367" t="str">
        <f t="shared" si="550"/>
        <v>confmed_b_ESP</v>
      </c>
      <c r="C6724" s="367" t="str">
        <f t="shared" si="551"/>
        <v>Querétaro</v>
      </c>
      <c r="D6724" s="367" t="str">
        <f t="shared" si="552"/>
        <v>Querétaro</v>
      </c>
      <c r="H6724" s="22" t="s">
        <v>41</v>
      </c>
      <c r="I6724" s="199">
        <v>100</v>
      </c>
      <c r="J6724" s="22">
        <v>159</v>
      </c>
      <c r="L6724" s="21" t="str">
        <f t="shared" si="548"/>
        <v/>
      </c>
    </row>
    <row r="6725" spans="1:12" x14ac:dyDescent="0.25">
      <c r="A6725" s="25" t="str">
        <f t="shared" si="549"/>
        <v>confmed_b_ESPQuintana RooQuintana RooSí</v>
      </c>
      <c r="B6725" s="367" t="str">
        <f t="shared" si="550"/>
        <v>confmed_b_ESP</v>
      </c>
      <c r="C6725" s="367" t="str">
        <f t="shared" si="551"/>
        <v>Quintana Roo</v>
      </c>
      <c r="D6725" s="367" t="str">
        <f t="shared" si="552"/>
        <v>Quintana Roo</v>
      </c>
      <c r="F6725" s="197" t="s">
        <v>316</v>
      </c>
      <c r="G6725" s="198" t="s">
        <v>45</v>
      </c>
      <c r="H6725" s="22" t="s">
        <v>590</v>
      </c>
      <c r="I6725" s="199">
        <v>82.712684305399776</v>
      </c>
      <c r="J6725" s="22">
        <v>141</v>
      </c>
      <c r="L6725" s="21" t="str">
        <f t="shared" si="548"/>
        <v>Sí</v>
      </c>
    </row>
    <row r="6726" spans="1:12" x14ac:dyDescent="0.25">
      <c r="A6726" s="25" t="str">
        <f t="shared" si="549"/>
        <v>confmed_b_ESPQuintana RooQuintana RooNo</v>
      </c>
      <c r="B6726" s="367" t="str">
        <f t="shared" si="550"/>
        <v>confmed_b_ESP</v>
      </c>
      <c r="C6726" s="367" t="str">
        <f t="shared" si="551"/>
        <v>Quintana Roo</v>
      </c>
      <c r="D6726" s="367" t="str">
        <f t="shared" si="552"/>
        <v>Quintana Roo</v>
      </c>
      <c r="H6726" s="22" t="s">
        <v>591</v>
      </c>
      <c r="I6726" s="199">
        <v>14.19068926802511</v>
      </c>
      <c r="J6726" s="22">
        <v>24</v>
      </c>
      <c r="L6726" s="21" t="str">
        <f t="shared" si="548"/>
        <v>No</v>
      </c>
    </row>
    <row r="6727" spans="1:12" x14ac:dyDescent="0.25">
      <c r="A6727" s="25" t="str">
        <f t="shared" si="549"/>
        <v>confmed_b_ESPQuintana RooQuintana RooNO SABE/NO RESPONDE (ESPONTÁNEA)</v>
      </c>
      <c r="B6727" s="367" t="str">
        <f t="shared" si="550"/>
        <v>confmed_b_ESP</v>
      </c>
      <c r="C6727" s="367" t="str">
        <f t="shared" si="551"/>
        <v>Quintana Roo</v>
      </c>
      <c r="D6727" s="367" t="str">
        <f t="shared" si="552"/>
        <v>Quintana Roo</v>
      </c>
      <c r="H6727" s="22" t="s">
        <v>592</v>
      </c>
      <c r="I6727" s="199">
        <v>3.0966264265750594</v>
      </c>
      <c r="J6727" s="22">
        <v>5</v>
      </c>
      <c r="L6727" s="21" t="str">
        <f t="shared" ref="L6727:L6790" si="553">IF(H6727&lt;&gt;"",IFERROR(MID(H6727,FIND(" ",H6727)+2,LEN(H6727)),""),"")</f>
        <v>NO SABE/NO RESPONDE (ESPONTÁNEA)</v>
      </c>
    </row>
    <row r="6728" spans="1:12" x14ac:dyDescent="0.25">
      <c r="A6728" s="25" t="str">
        <f t="shared" si="549"/>
        <v>confmed_b_ESPQuintana RooQuintana RooTotal</v>
      </c>
      <c r="B6728" s="367" t="str">
        <f t="shared" si="550"/>
        <v>confmed_b_ESP</v>
      </c>
      <c r="C6728" s="367" t="str">
        <f t="shared" si="551"/>
        <v>Quintana Roo</v>
      </c>
      <c r="D6728" s="367" t="str">
        <f t="shared" si="552"/>
        <v>Quintana Roo</v>
      </c>
      <c r="H6728" s="22" t="s">
        <v>41</v>
      </c>
      <c r="I6728" s="199">
        <v>100</v>
      </c>
      <c r="J6728" s="22">
        <v>170</v>
      </c>
      <c r="L6728" s="21" t="str">
        <f t="shared" si="553"/>
        <v/>
      </c>
    </row>
    <row r="6729" spans="1:12" x14ac:dyDescent="0.25">
      <c r="A6729" s="25" t="str">
        <f t="shared" si="549"/>
        <v>confmed_b_ESPSan Luis PotosíSan Luis PotosíSí</v>
      </c>
      <c r="B6729" s="367" t="str">
        <f t="shared" si="550"/>
        <v>confmed_b_ESP</v>
      </c>
      <c r="C6729" s="367" t="str">
        <f t="shared" si="551"/>
        <v>San Luis Potosí</v>
      </c>
      <c r="D6729" s="367" t="str">
        <f t="shared" si="552"/>
        <v>San Luis Potosí</v>
      </c>
      <c r="F6729" s="197" t="s">
        <v>317</v>
      </c>
      <c r="G6729" s="198" t="s">
        <v>45</v>
      </c>
      <c r="H6729" s="22" t="s">
        <v>590</v>
      </c>
      <c r="I6729" s="199">
        <v>92.673614753268936</v>
      </c>
      <c r="J6729" s="22">
        <v>102</v>
      </c>
      <c r="L6729" s="21" t="str">
        <f t="shared" si="553"/>
        <v>Sí</v>
      </c>
    </row>
    <row r="6730" spans="1:12" x14ac:dyDescent="0.25">
      <c r="A6730" s="25" t="str">
        <f t="shared" si="549"/>
        <v>confmed_b_ESPSan Luis PotosíSan Luis PotosíNo</v>
      </c>
      <c r="B6730" s="367" t="str">
        <f t="shared" si="550"/>
        <v>confmed_b_ESP</v>
      </c>
      <c r="C6730" s="367" t="str">
        <f t="shared" si="551"/>
        <v>San Luis Potosí</v>
      </c>
      <c r="D6730" s="367" t="str">
        <f t="shared" si="552"/>
        <v>San Luis Potosí</v>
      </c>
      <c r="H6730" s="22" t="s">
        <v>591</v>
      </c>
      <c r="I6730" s="199">
        <v>5.0227144471582443</v>
      </c>
      <c r="J6730" s="22">
        <v>7</v>
      </c>
      <c r="L6730" s="21" t="str">
        <f t="shared" si="553"/>
        <v>No</v>
      </c>
    </row>
    <row r="6731" spans="1:12" x14ac:dyDescent="0.25">
      <c r="A6731" s="25" t="str">
        <f t="shared" si="549"/>
        <v>confmed_b_ESPSan Luis PotosíSan Luis PotosíNO SABE/NO RESPONDE (ESPONTÁNEA)</v>
      </c>
      <c r="B6731" s="367" t="str">
        <f t="shared" si="550"/>
        <v>confmed_b_ESP</v>
      </c>
      <c r="C6731" s="367" t="str">
        <f t="shared" si="551"/>
        <v>San Luis Potosí</v>
      </c>
      <c r="D6731" s="367" t="str">
        <f t="shared" si="552"/>
        <v>San Luis Potosí</v>
      </c>
      <c r="H6731" s="22" t="s">
        <v>592</v>
      </c>
      <c r="I6731" s="199">
        <v>2.3036707995728221</v>
      </c>
      <c r="J6731" s="22">
        <v>3</v>
      </c>
      <c r="L6731" s="21" t="str">
        <f t="shared" si="553"/>
        <v>NO SABE/NO RESPONDE (ESPONTÁNEA)</v>
      </c>
    </row>
    <row r="6732" spans="1:12" x14ac:dyDescent="0.25">
      <c r="A6732" s="25" t="str">
        <f t="shared" si="549"/>
        <v>confmed_b_ESPSan Luis PotosíSan Luis PotosíTotal</v>
      </c>
      <c r="B6732" s="367" t="str">
        <f t="shared" si="550"/>
        <v>confmed_b_ESP</v>
      </c>
      <c r="C6732" s="367" t="str">
        <f t="shared" si="551"/>
        <v>San Luis Potosí</v>
      </c>
      <c r="D6732" s="367" t="str">
        <f t="shared" si="552"/>
        <v>San Luis Potosí</v>
      </c>
      <c r="H6732" s="22" t="s">
        <v>41</v>
      </c>
      <c r="I6732" s="199">
        <v>100</v>
      </c>
      <c r="J6732" s="22">
        <v>112</v>
      </c>
      <c r="L6732" s="21" t="str">
        <f t="shared" si="553"/>
        <v/>
      </c>
    </row>
    <row r="6733" spans="1:12" x14ac:dyDescent="0.25">
      <c r="A6733" s="25" t="str">
        <f t="shared" si="549"/>
        <v>confmed_b_ESPSinaloaSinaloaSí</v>
      </c>
      <c r="B6733" s="367" t="str">
        <f t="shared" si="550"/>
        <v>confmed_b_ESP</v>
      </c>
      <c r="C6733" s="367" t="str">
        <f t="shared" si="551"/>
        <v>Sinaloa</v>
      </c>
      <c r="D6733" s="367" t="str">
        <f t="shared" si="552"/>
        <v>Sinaloa</v>
      </c>
      <c r="F6733" s="197" t="s">
        <v>318</v>
      </c>
      <c r="G6733" s="198" t="s">
        <v>45</v>
      </c>
      <c r="H6733" s="22" t="s">
        <v>590</v>
      </c>
      <c r="I6733" s="199">
        <v>92.517400984010834</v>
      </c>
      <c r="J6733" s="22">
        <v>160</v>
      </c>
      <c r="L6733" s="21" t="str">
        <f t="shared" si="553"/>
        <v>Sí</v>
      </c>
    </row>
    <row r="6734" spans="1:12" x14ac:dyDescent="0.25">
      <c r="A6734" s="25" t="str">
        <f t="shared" si="549"/>
        <v>confmed_b_ESPSinaloaSinaloaNo</v>
      </c>
      <c r="B6734" s="367" t="str">
        <f t="shared" si="550"/>
        <v>confmed_b_ESP</v>
      </c>
      <c r="C6734" s="367" t="str">
        <f t="shared" si="551"/>
        <v>Sinaloa</v>
      </c>
      <c r="D6734" s="367" t="str">
        <f t="shared" si="552"/>
        <v>Sinaloa</v>
      </c>
      <c r="H6734" s="22" t="s">
        <v>591</v>
      </c>
      <c r="I6734" s="199">
        <v>4.7682378983923961</v>
      </c>
      <c r="J6734" s="22">
        <v>9</v>
      </c>
      <c r="L6734" s="21" t="str">
        <f t="shared" si="553"/>
        <v>No</v>
      </c>
    </row>
    <row r="6735" spans="1:12" x14ac:dyDescent="0.25">
      <c r="A6735" s="25" t="str">
        <f t="shared" si="549"/>
        <v>confmed_b_ESPSinaloaSinaloaNO SABE/NO RESPONDE (ESPONTÁNEA)</v>
      </c>
      <c r="B6735" s="367" t="str">
        <f t="shared" si="550"/>
        <v>confmed_b_ESP</v>
      </c>
      <c r="C6735" s="367" t="str">
        <f t="shared" si="551"/>
        <v>Sinaloa</v>
      </c>
      <c r="D6735" s="367" t="str">
        <f t="shared" si="552"/>
        <v>Sinaloa</v>
      </c>
      <c r="H6735" s="22" t="s">
        <v>592</v>
      </c>
      <c r="I6735" s="199">
        <v>2.7143611175967619</v>
      </c>
      <c r="J6735" s="22">
        <v>4</v>
      </c>
      <c r="L6735" s="21" t="str">
        <f t="shared" si="553"/>
        <v>NO SABE/NO RESPONDE (ESPONTÁNEA)</v>
      </c>
    </row>
    <row r="6736" spans="1:12" x14ac:dyDescent="0.25">
      <c r="A6736" s="25" t="str">
        <f t="shared" si="549"/>
        <v>confmed_b_ESPSinaloaSinaloaTotal</v>
      </c>
      <c r="B6736" s="367" t="str">
        <f t="shared" si="550"/>
        <v>confmed_b_ESP</v>
      </c>
      <c r="C6736" s="367" t="str">
        <f t="shared" si="551"/>
        <v>Sinaloa</v>
      </c>
      <c r="D6736" s="367" t="str">
        <f t="shared" si="552"/>
        <v>Sinaloa</v>
      </c>
      <c r="H6736" s="22" t="s">
        <v>41</v>
      </c>
      <c r="I6736" s="199">
        <v>100</v>
      </c>
      <c r="J6736" s="22">
        <v>173</v>
      </c>
      <c r="L6736" s="21" t="str">
        <f t="shared" si="553"/>
        <v/>
      </c>
    </row>
    <row r="6737" spans="1:12" x14ac:dyDescent="0.25">
      <c r="A6737" s="25" t="str">
        <f t="shared" si="549"/>
        <v>confmed_b_ESPSonoraSonoraSí</v>
      </c>
      <c r="B6737" s="367" t="str">
        <f t="shared" si="550"/>
        <v>confmed_b_ESP</v>
      </c>
      <c r="C6737" s="367" t="str">
        <f t="shared" si="551"/>
        <v>Sonora</v>
      </c>
      <c r="D6737" s="367" t="str">
        <f t="shared" si="552"/>
        <v>Sonora</v>
      </c>
      <c r="F6737" s="197" t="s">
        <v>319</v>
      </c>
      <c r="G6737" s="198" t="s">
        <v>45</v>
      </c>
      <c r="H6737" s="22" t="s">
        <v>590</v>
      </c>
      <c r="I6737" s="199">
        <v>89.938568324593007</v>
      </c>
      <c r="J6737" s="22">
        <v>128</v>
      </c>
      <c r="L6737" s="21" t="str">
        <f t="shared" si="553"/>
        <v>Sí</v>
      </c>
    </row>
    <row r="6738" spans="1:12" x14ac:dyDescent="0.25">
      <c r="A6738" s="25" t="str">
        <f t="shared" si="549"/>
        <v>confmed_b_ESPSonoraSonoraNo</v>
      </c>
      <c r="B6738" s="367" t="str">
        <f t="shared" si="550"/>
        <v>confmed_b_ESP</v>
      </c>
      <c r="C6738" s="367" t="str">
        <f t="shared" si="551"/>
        <v>Sonora</v>
      </c>
      <c r="D6738" s="367" t="str">
        <f t="shared" si="552"/>
        <v>Sonora</v>
      </c>
      <c r="H6738" s="22" t="s">
        <v>591</v>
      </c>
      <c r="I6738" s="199">
        <v>6.7164432386452271</v>
      </c>
      <c r="J6738" s="22">
        <v>10</v>
      </c>
      <c r="L6738" s="21" t="str">
        <f t="shared" si="553"/>
        <v>No</v>
      </c>
    </row>
    <row r="6739" spans="1:12" x14ac:dyDescent="0.25">
      <c r="A6739" s="25" t="str">
        <f t="shared" si="549"/>
        <v>confmed_b_ESPSonoraSonoraNO SABE/NO RESPONDE (ESPONTÁNEA)</v>
      </c>
      <c r="B6739" s="367" t="str">
        <f t="shared" si="550"/>
        <v>confmed_b_ESP</v>
      </c>
      <c r="C6739" s="367" t="str">
        <f t="shared" si="551"/>
        <v>Sonora</v>
      </c>
      <c r="D6739" s="367" t="str">
        <f t="shared" si="552"/>
        <v>Sonora</v>
      </c>
      <c r="H6739" s="22" t="s">
        <v>592</v>
      </c>
      <c r="I6739" s="199">
        <v>3.3449884367617764</v>
      </c>
      <c r="J6739" s="22">
        <v>6</v>
      </c>
      <c r="L6739" s="21" t="str">
        <f t="shared" si="553"/>
        <v>NO SABE/NO RESPONDE (ESPONTÁNEA)</v>
      </c>
    </row>
    <row r="6740" spans="1:12" x14ac:dyDescent="0.25">
      <c r="A6740" s="25" t="str">
        <f t="shared" si="549"/>
        <v>confmed_b_ESPSonoraSonoraTotal</v>
      </c>
      <c r="B6740" s="367" t="str">
        <f t="shared" si="550"/>
        <v>confmed_b_ESP</v>
      </c>
      <c r="C6740" s="367" t="str">
        <f t="shared" si="551"/>
        <v>Sonora</v>
      </c>
      <c r="D6740" s="367" t="str">
        <f t="shared" si="552"/>
        <v>Sonora</v>
      </c>
      <c r="H6740" s="22" t="s">
        <v>41</v>
      </c>
      <c r="I6740" s="199">
        <v>100</v>
      </c>
      <c r="J6740" s="22">
        <v>144</v>
      </c>
      <c r="L6740" s="21" t="str">
        <f t="shared" si="553"/>
        <v/>
      </c>
    </row>
    <row r="6741" spans="1:12" x14ac:dyDescent="0.25">
      <c r="A6741" s="25" t="str">
        <f t="shared" si="549"/>
        <v>confmed_b_ESPTabascoTabascoSí</v>
      </c>
      <c r="B6741" s="367" t="str">
        <f t="shared" si="550"/>
        <v>confmed_b_ESP</v>
      </c>
      <c r="C6741" s="367" t="str">
        <f t="shared" si="551"/>
        <v>Tabasco</v>
      </c>
      <c r="D6741" s="367" t="str">
        <f t="shared" si="552"/>
        <v>Tabasco</v>
      </c>
      <c r="F6741" s="197" t="s">
        <v>320</v>
      </c>
      <c r="G6741" s="198" t="s">
        <v>45</v>
      </c>
      <c r="H6741" s="22" t="s">
        <v>590</v>
      </c>
      <c r="I6741" s="199">
        <v>92.05812449632748</v>
      </c>
      <c r="J6741" s="22">
        <v>157</v>
      </c>
      <c r="L6741" s="21" t="str">
        <f t="shared" si="553"/>
        <v>Sí</v>
      </c>
    </row>
    <row r="6742" spans="1:12" x14ac:dyDescent="0.25">
      <c r="A6742" s="25" t="str">
        <f t="shared" si="549"/>
        <v>confmed_b_ESPTabascoTabascoNo</v>
      </c>
      <c r="B6742" s="367" t="str">
        <f t="shared" si="550"/>
        <v>confmed_b_ESP</v>
      </c>
      <c r="C6742" s="367" t="str">
        <f t="shared" si="551"/>
        <v>Tabasco</v>
      </c>
      <c r="D6742" s="367" t="str">
        <f t="shared" si="552"/>
        <v>Tabasco</v>
      </c>
      <c r="H6742" s="22" t="s">
        <v>591</v>
      </c>
      <c r="I6742" s="199">
        <v>4.4156141590386211</v>
      </c>
      <c r="J6742" s="22">
        <v>8</v>
      </c>
      <c r="L6742" s="21" t="str">
        <f t="shared" si="553"/>
        <v>No</v>
      </c>
    </row>
    <row r="6743" spans="1:12" x14ac:dyDescent="0.25">
      <c r="A6743" s="25" t="str">
        <f t="shared" si="549"/>
        <v>confmed_b_ESPTabascoTabascoNO SABE/NO RESPONDE (ESPONTÁNEA)</v>
      </c>
      <c r="B6743" s="367" t="str">
        <f t="shared" si="550"/>
        <v>confmed_b_ESP</v>
      </c>
      <c r="C6743" s="367" t="str">
        <f t="shared" si="551"/>
        <v>Tabasco</v>
      </c>
      <c r="D6743" s="367" t="str">
        <f t="shared" si="552"/>
        <v>Tabasco</v>
      </c>
      <c r="H6743" s="22" t="s">
        <v>592</v>
      </c>
      <c r="I6743" s="199">
        <v>3.5262613446339075</v>
      </c>
      <c r="J6743" s="22">
        <v>5</v>
      </c>
      <c r="L6743" s="21" t="str">
        <f t="shared" si="553"/>
        <v>NO SABE/NO RESPONDE (ESPONTÁNEA)</v>
      </c>
    </row>
    <row r="6744" spans="1:12" x14ac:dyDescent="0.25">
      <c r="A6744" s="25" t="str">
        <f t="shared" si="549"/>
        <v>confmed_b_ESPTabascoTabascoTotal</v>
      </c>
      <c r="B6744" s="367" t="str">
        <f t="shared" si="550"/>
        <v>confmed_b_ESP</v>
      </c>
      <c r="C6744" s="367" t="str">
        <f t="shared" si="551"/>
        <v>Tabasco</v>
      </c>
      <c r="D6744" s="367" t="str">
        <f t="shared" si="552"/>
        <v>Tabasco</v>
      </c>
      <c r="H6744" s="22" t="s">
        <v>41</v>
      </c>
      <c r="I6744" s="199">
        <v>100</v>
      </c>
      <c r="J6744" s="22">
        <v>170</v>
      </c>
      <c r="L6744" s="21" t="str">
        <f t="shared" si="553"/>
        <v/>
      </c>
    </row>
    <row r="6745" spans="1:12" x14ac:dyDescent="0.25">
      <c r="A6745" s="25" t="str">
        <f t="shared" si="549"/>
        <v>confmed_b_ESPTamaulipasTamaulipasSí</v>
      </c>
      <c r="B6745" s="367" t="str">
        <f t="shared" si="550"/>
        <v>confmed_b_ESP</v>
      </c>
      <c r="C6745" s="367" t="str">
        <f t="shared" si="551"/>
        <v>Tamaulipas</v>
      </c>
      <c r="D6745" s="367" t="str">
        <f t="shared" si="552"/>
        <v>Tamaulipas</v>
      </c>
      <c r="F6745" s="197" t="s">
        <v>321</v>
      </c>
      <c r="G6745" s="198" t="s">
        <v>45</v>
      </c>
      <c r="H6745" s="22" t="s">
        <v>590</v>
      </c>
      <c r="I6745" s="199">
        <v>88.899650791151842</v>
      </c>
      <c r="J6745" s="22">
        <v>127</v>
      </c>
      <c r="L6745" s="21" t="str">
        <f t="shared" si="553"/>
        <v>Sí</v>
      </c>
    </row>
    <row r="6746" spans="1:12" x14ac:dyDescent="0.25">
      <c r="A6746" s="25" t="str">
        <f t="shared" si="549"/>
        <v>confmed_b_ESPTamaulipasTamaulipasNo</v>
      </c>
      <c r="B6746" s="367" t="str">
        <f t="shared" si="550"/>
        <v>confmed_b_ESP</v>
      </c>
      <c r="C6746" s="367" t="str">
        <f t="shared" si="551"/>
        <v>Tamaulipas</v>
      </c>
      <c r="D6746" s="367" t="str">
        <f t="shared" si="552"/>
        <v>Tamaulipas</v>
      </c>
      <c r="H6746" s="22" t="s">
        <v>591</v>
      </c>
      <c r="I6746" s="199">
        <v>9.704188391266074</v>
      </c>
      <c r="J6746" s="22">
        <v>15</v>
      </c>
      <c r="L6746" s="21" t="str">
        <f t="shared" si="553"/>
        <v>No</v>
      </c>
    </row>
    <row r="6747" spans="1:12" x14ac:dyDescent="0.25">
      <c r="A6747" s="25" t="str">
        <f t="shared" si="549"/>
        <v>confmed_b_ESPTamaulipasTamaulipasNO SABE/NO RESPONDE (ESPONTÁNEA)</v>
      </c>
      <c r="B6747" s="367" t="str">
        <f t="shared" si="550"/>
        <v>confmed_b_ESP</v>
      </c>
      <c r="C6747" s="367" t="str">
        <f t="shared" si="551"/>
        <v>Tamaulipas</v>
      </c>
      <c r="D6747" s="367" t="str">
        <f t="shared" si="552"/>
        <v>Tamaulipas</v>
      </c>
      <c r="H6747" s="22" t="s">
        <v>592</v>
      </c>
      <c r="I6747" s="199">
        <v>1.3961608175820837</v>
      </c>
      <c r="J6747" s="22">
        <v>2</v>
      </c>
      <c r="L6747" s="21" t="str">
        <f t="shared" si="553"/>
        <v>NO SABE/NO RESPONDE (ESPONTÁNEA)</v>
      </c>
    </row>
    <row r="6748" spans="1:12" x14ac:dyDescent="0.25">
      <c r="A6748" s="25" t="str">
        <f t="shared" si="549"/>
        <v>confmed_b_ESPTamaulipasTamaulipasTotal</v>
      </c>
      <c r="B6748" s="367" t="str">
        <f t="shared" si="550"/>
        <v>confmed_b_ESP</v>
      </c>
      <c r="C6748" s="367" t="str">
        <f t="shared" si="551"/>
        <v>Tamaulipas</v>
      </c>
      <c r="D6748" s="367" t="str">
        <f t="shared" si="552"/>
        <v>Tamaulipas</v>
      </c>
      <c r="H6748" s="22" t="s">
        <v>41</v>
      </c>
      <c r="I6748" s="199">
        <v>100</v>
      </c>
      <c r="J6748" s="22">
        <v>144</v>
      </c>
      <c r="L6748" s="21" t="str">
        <f t="shared" si="553"/>
        <v/>
      </c>
    </row>
    <row r="6749" spans="1:12" x14ac:dyDescent="0.25">
      <c r="A6749" s="25" t="str">
        <f t="shared" si="549"/>
        <v>confmed_b_ESPTlaxcalaTlaxcalaSí</v>
      </c>
      <c r="B6749" s="367" t="str">
        <f t="shared" si="550"/>
        <v>confmed_b_ESP</v>
      </c>
      <c r="C6749" s="367" t="str">
        <f t="shared" si="551"/>
        <v>Tlaxcala</v>
      </c>
      <c r="D6749" s="367" t="str">
        <f t="shared" si="552"/>
        <v>Tlaxcala</v>
      </c>
      <c r="F6749" s="197" t="s">
        <v>322</v>
      </c>
      <c r="G6749" s="198" t="s">
        <v>45</v>
      </c>
      <c r="H6749" s="22" t="s">
        <v>590</v>
      </c>
      <c r="I6749" s="199">
        <v>94.820211653528744</v>
      </c>
      <c r="J6749" s="22">
        <v>163</v>
      </c>
      <c r="L6749" s="21" t="str">
        <f t="shared" si="553"/>
        <v>Sí</v>
      </c>
    </row>
    <row r="6750" spans="1:12" x14ac:dyDescent="0.25">
      <c r="A6750" s="25" t="str">
        <f t="shared" si="549"/>
        <v>confmed_b_ESPTlaxcalaTlaxcalaNo</v>
      </c>
      <c r="B6750" s="367" t="str">
        <f t="shared" si="550"/>
        <v>confmed_b_ESP</v>
      </c>
      <c r="C6750" s="367" t="str">
        <f t="shared" si="551"/>
        <v>Tlaxcala</v>
      </c>
      <c r="D6750" s="367" t="str">
        <f t="shared" si="552"/>
        <v>Tlaxcala</v>
      </c>
      <c r="H6750" s="22" t="s">
        <v>591</v>
      </c>
      <c r="I6750" s="199">
        <v>3.2066998011515064</v>
      </c>
      <c r="J6750" s="22">
        <v>7</v>
      </c>
      <c r="L6750" s="21" t="str">
        <f t="shared" si="553"/>
        <v>No</v>
      </c>
    </row>
    <row r="6751" spans="1:12" x14ac:dyDescent="0.25">
      <c r="A6751" s="25" t="str">
        <f t="shared" si="549"/>
        <v>confmed_b_ESPTlaxcalaTlaxcalaNO SABE/NO RESPONDE (ESPONTÁNEA)</v>
      </c>
      <c r="B6751" s="367" t="str">
        <f t="shared" si="550"/>
        <v>confmed_b_ESP</v>
      </c>
      <c r="C6751" s="367" t="str">
        <f t="shared" si="551"/>
        <v>Tlaxcala</v>
      </c>
      <c r="D6751" s="367" t="str">
        <f t="shared" si="552"/>
        <v>Tlaxcala</v>
      </c>
      <c r="H6751" s="22" t="s">
        <v>592</v>
      </c>
      <c r="I6751" s="199">
        <v>1.973088545319756</v>
      </c>
      <c r="J6751" s="22">
        <v>3</v>
      </c>
      <c r="L6751" s="21" t="str">
        <f t="shared" si="553"/>
        <v>NO SABE/NO RESPONDE (ESPONTÁNEA)</v>
      </c>
    </row>
    <row r="6752" spans="1:12" x14ac:dyDescent="0.25">
      <c r="A6752" s="25" t="str">
        <f t="shared" si="549"/>
        <v>confmed_b_ESPTlaxcalaTlaxcalaTotal</v>
      </c>
      <c r="B6752" s="367" t="str">
        <f t="shared" si="550"/>
        <v>confmed_b_ESP</v>
      </c>
      <c r="C6752" s="367" t="str">
        <f t="shared" si="551"/>
        <v>Tlaxcala</v>
      </c>
      <c r="D6752" s="367" t="str">
        <f t="shared" si="552"/>
        <v>Tlaxcala</v>
      </c>
      <c r="H6752" s="22" t="s">
        <v>41</v>
      </c>
      <c r="I6752" s="199">
        <v>100</v>
      </c>
      <c r="J6752" s="22">
        <v>173</v>
      </c>
      <c r="L6752" s="21" t="str">
        <f t="shared" si="553"/>
        <v/>
      </c>
    </row>
    <row r="6753" spans="1:12" x14ac:dyDescent="0.25">
      <c r="A6753" s="25" t="str">
        <f t="shared" si="549"/>
        <v>confmed_b_ESPVeracruz NorteVeracruz NorteSí</v>
      </c>
      <c r="B6753" s="367" t="str">
        <f t="shared" si="550"/>
        <v>confmed_b_ESP</v>
      </c>
      <c r="C6753" s="367" t="str">
        <f t="shared" si="551"/>
        <v>Veracruz Norte</v>
      </c>
      <c r="D6753" s="367" t="str">
        <f t="shared" si="552"/>
        <v>Veracruz Norte</v>
      </c>
      <c r="F6753" s="197" t="s">
        <v>323</v>
      </c>
      <c r="G6753" s="198" t="s">
        <v>45</v>
      </c>
      <c r="H6753" s="22" t="s">
        <v>590</v>
      </c>
      <c r="I6753" s="199">
        <v>87.064516890660528</v>
      </c>
      <c r="J6753" s="22">
        <v>108</v>
      </c>
      <c r="L6753" s="21" t="str">
        <f t="shared" si="553"/>
        <v>Sí</v>
      </c>
    </row>
    <row r="6754" spans="1:12" x14ac:dyDescent="0.25">
      <c r="A6754" s="25" t="str">
        <f t="shared" si="549"/>
        <v>confmed_b_ESPVeracruz NorteVeracruz NorteNo</v>
      </c>
      <c r="B6754" s="367" t="str">
        <f t="shared" si="550"/>
        <v>confmed_b_ESP</v>
      </c>
      <c r="C6754" s="367" t="str">
        <f t="shared" si="551"/>
        <v>Veracruz Norte</v>
      </c>
      <c r="D6754" s="367" t="str">
        <f t="shared" si="552"/>
        <v>Veracruz Norte</v>
      </c>
      <c r="H6754" s="22" t="s">
        <v>591</v>
      </c>
      <c r="I6754" s="199">
        <v>9.4861384444945163</v>
      </c>
      <c r="J6754" s="22">
        <v>11</v>
      </c>
      <c r="L6754" s="21" t="str">
        <f t="shared" si="553"/>
        <v>No</v>
      </c>
    </row>
    <row r="6755" spans="1:12" x14ac:dyDescent="0.25">
      <c r="A6755" s="25" t="str">
        <f t="shared" si="549"/>
        <v>confmed_b_ESPVeracruz NorteVeracruz NorteNO SABE/NO RESPONDE (ESPONTÁNEA)</v>
      </c>
      <c r="B6755" s="367" t="str">
        <f t="shared" si="550"/>
        <v>confmed_b_ESP</v>
      </c>
      <c r="C6755" s="367" t="str">
        <f t="shared" si="551"/>
        <v>Veracruz Norte</v>
      </c>
      <c r="D6755" s="367" t="str">
        <f t="shared" si="552"/>
        <v>Veracruz Norte</v>
      </c>
      <c r="H6755" s="22" t="s">
        <v>592</v>
      </c>
      <c r="I6755" s="199">
        <v>3.4493446648449928</v>
      </c>
      <c r="J6755" s="22">
        <v>6</v>
      </c>
      <c r="L6755" s="21" t="str">
        <f t="shared" si="553"/>
        <v>NO SABE/NO RESPONDE (ESPONTÁNEA)</v>
      </c>
    </row>
    <row r="6756" spans="1:12" x14ac:dyDescent="0.25">
      <c r="A6756" s="25" t="str">
        <f t="shared" si="549"/>
        <v>confmed_b_ESPVeracruz NorteVeracruz NorteTotal</v>
      </c>
      <c r="B6756" s="367" t="str">
        <f t="shared" si="550"/>
        <v>confmed_b_ESP</v>
      </c>
      <c r="C6756" s="367" t="str">
        <f t="shared" si="551"/>
        <v>Veracruz Norte</v>
      </c>
      <c r="D6756" s="367" t="str">
        <f t="shared" si="552"/>
        <v>Veracruz Norte</v>
      </c>
      <c r="H6756" s="22" t="s">
        <v>41</v>
      </c>
      <c r="I6756" s="199">
        <v>100</v>
      </c>
      <c r="J6756" s="22">
        <v>125</v>
      </c>
      <c r="L6756" s="21" t="str">
        <f t="shared" si="553"/>
        <v/>
      </c>
    </row>
    <row r="6757" spans="1:12" x14ac:dyDescent="0.25">
      <c r="A6757" s="25" t="str">
        <f t="shared" si="549"/>
        <v>confmed_b_ESPVeracruz SurVeracruz SurSí</v>
      </c>
      <c r="B6757" s="367" t="str">
        <f t="shared" si="550"/>
        <v>confmed_b_ESP</v>
      </c>
      <c r="C6757" s="367" t="str">
        <f t="shared" si="551"/>
        <v>Veracruz Sur</v>
      </c>
      <c r="D6757" s="367" t="str">
        <f t="shared" si="552"/>
        <v>Veracruz Sur</v>
      </c>
      <c r="F6757" s="197" t="s">
        <v>324</v>
      </c>
      <c r="G6757" s="198" t="s">
        <v>45</v>
      </c>
      <c r="H6757" s="22" t="s">
        <v>590</v>
      </c>
      <c r="I6757" s="199">
        <v>91.521530376541961</v>
      </c>
      <c r="J6757" s="22">
        <v>137</v>
      </c>
      <c r="L6757" s="21" t="str">
        <f t="shared" si="553"/>
        <v>Sí</v>
      </c>
    </row>
    <row r="6758" spans="1:12" x14ac:dyDescent="0.25">
      <c r="A6758" s="25" t="str">
        <f t="shared" si="549"/>
        <v>confmed_b_ESPVeracruz SurVeracruz SurNo</v>
      </c>
      <c r="B6758" s="367" t="str">
        <f t="shared" si="550"/>
        <v>confmed_b_ESP</v>
      </c>
      <c r="C6758" s="367" t="str">
        <f t="shared" si="551"/>
        <v>Veracruz Sur</v>
      </c>
      <c r="D6758" s="367" t="str">
        <f t="shared" si="552"/>
        <v>Veracruz Sur</v>
      </c>
      <c r="H6758" s="22" t="s">
        <v>591</v>
      </c>
      <c r="I6758" s="199">
        <v>4.769107147246765</v>
      </c>
      <c r="J6758" s="22">
        <v>7</v>
      </c>
      <c r="L6758" s="21" t="str">
        <f t="shared" si="553"/>
        <v>No</v>
      </c>
    </row>
    <row r="6759" spans="1:12" x14ac:dyDescent="0.25">
      <c r="A6759" s="25" t="str">
        <f t="shared" ref="A6759:A6822" si="554">IFERROR(CONCATENATE(B6759,C6759,D6759,IF(H6759&lt;&gt;"Total",MID(H6759,FIND(" ",H6759)+2,LEN(H6759)),"Total")),"")</f>
        <v>confmed_b_ESPVeracruz SurVeracruz SurNO SABE/NO RESPONDE (ESPONTÁNEA)</v>
      </c>
      <c r="B6759" s="367" t="str">
        <f t="shared" ref="B6759:B6822" si="555">+IF(AND(G6759&lt;&gt;"",I6760="Estimate"),TRIM(MID(G6759,1,FIND(" ",G6759,1))),IF(AND(F6759&lt;&gt;"",I6760="Estimate"),TRIM(MID(F6759,1,FIND(" ",F6759,1))),IF(AND(E6759&lt;&gt;"",I6760="Estimate"),TRIM(MID(E6759,1,FIND(" ",E6759,1))),B6758)))</f>
        <v>confmed_b_ESP</v>
      </c>
      <c r="C6759" s="367" t="str">
        <f t="shared" ref="C6759:C6822" si="556">+IF(AND(E6759&lt;&gt;"",G6759="% of Total"),TRIM(MID(E6759,FIND(" ",E6759,1),LEN(E6759))),IF(AND(D6759&lt;&gt;"Primer nivel",D6759&lt;&gt;"Segundo nivel"),D6759,C6758))</f>
        <v>Veracruz Sur</v>
      </c>
      <c r="D6759" s="367" t="str">
        <f t="shared" ref="D6759:D6822" si="557">+IF(AND(G6759&lt;&gt;"",I6760="Estimate"),"Nacional",IF(AND(F6759&lt;&gt;"",G6759="% of Total"),TRIM(MID(F6759,FIND(" ",F6759,1),LEN(F6759))),D6758))</f>
        <v>Veracruz Sur</v>
      </c>
      <c r="H6759" s="22" t="s">
        <v>592</v>
      </c>
      <c r="I6759" s="199">
        <v>3.7093624762112642</v>
      </c>
      <c r="J6759" s="22">
        <v>5</v>
      </c>
      <c r="L6759" s="21" t="str">
        <f t="shared" si="553"/>
        <v>NO SABE/NO RESPONDE (ESPONTÁNEA)</v>
      </c>
    </row>
    <row r="6760" spans="1:12" x14ac:dyDescent="0.25">
      <c r="A6760" s="25" t="str">
        <f t="shared" si="554"/>
        <v>confmed_b_ESPVeracruz SurVeracruz SurTotal</v>
      </c>
      <c r="B6760" s="367" t="str">
        <f t="shared" si="555"/>
        <v>confmed_b_ESP</v>
      </c>
      <c r="C6760" s="367" t="str">
        <f t="shared" si="556"/>
        <v>Veracruz Sur</v>
      </c>
      <c r="D6760" s="367" t="str">
        <f t="shared" si="557"/>
        <v>Veracruz Sur</v>
      </c>
      <c r="H6760" s="22" t="s">
        <v>41</v>
      </c>
      <c r="I6760" s="199">
        <v>100</v>
      </c>
      <c r="J6760" s="22">
        <v>149</v>
      </c>
      <c r="L6760" s="21" t="str">
        <f t="shared" si="553"/>
        <v/>
      </c>
    </row>
    <row r="6761" spans="1:12" x14ac:dyDescent="0.25">
      <c r="A6761" s="25" t="str">
        <f t="shared" si="554"/>
        <v>confmed_b_ESPYucatánYucatánSí</v>
      </c>
      <c r="B6761" s="367" t="str">
        <f t="shared" si="555"/>
        <v>confmed_b_ESP</v>
      </c>
      <c r="C6761" s="367" t="str">
        <f t="shared" si="556"/>
        <v>Yucatán</v>
      </c>
      <c r="D6761" s="367" t="str">
        <f t="shared" si="557"/>
        <v>Yucatán</v>
      </c>
      <c r="F6761" s="197" t="s">
        <v>325</v>
      </c>
      <c r="G6761" s="198" t="s">
        <v>45</v>
      </c>
      <c r="H6761" s="22" t="s">
        <v>590</v>
      </c>
      <c r="I6761" s="199">
        <v>89.638691912948815</v>
      </c>
      <c r="J6761" s="22">
        <v>119</v>
      </c>
      <c r="L6761" s="21" t="str">
        <f t="shared" si="553"/>
        <v>Sí</v>
      </c>
    </row>
    <row r="6762" spans="1:12" x14ac:dyDescent="0.25">
      <c r="A6762" s="25" t="str">
        <f t="shared" si="554"/>
        <v>confmed_b_ESPYucatánYucatánNo</v>
      </c>
      <c r="B6762" s="367" t="str">
        <f t="shared" si="555"/>
        <v>confmed_b_ESP</v>
      </c>
      <c r="C6762" s="367" t="str">
        <f t="shared" si="556"/>
        <v>Yucatán</v>
      </c>
      <c r="D6762" s="367" t="str">
        <f t="shared" si="557"/>
        <v>Yucatán</v>
      </c>
      <c r="H6762" s="22" t="s">
        <v>591</v>
      </c>
      <c r="I6762" s="199">
        <v>7.7898437579732249</v>
      </c>
      <c r="J6762" s="22">
        <v>10</v>
      </c>
      <c r="L6762" s="21" t="str">
        <f t="shared" si="553"/>
        <v>No</v>
      </c>
    </row>
    <row r="6763" spans="1:12" x14ac:dyDescent="0.25">
      <c r="A6763" s="25" t="str">
        <f t="shared" si="554"/>
        <v>confmed_b_ESPYucatánYucatánNO SABE/NO RESPONDE (ESPONTÁNEA)</v>
      </c>
      <c r="B6763" s="367" t="str">
        <f t="shared" si="555"/>
        <v>confmed_b_ESP</v>
      </c>
      <c r="C6763" s="367" t="str">
        <f t="shared" si="556"/>
        <v>Yucatán</v>
      </c>
      <c r="D6763" s="367" t="str">
        <f t="shared" si="557"/>
        <v>Yucatán</v>
      </c>
      <c r="H6763" s="22" t="s">
        <v>592</v>
      </c>
      <c r="I6763" s="199">
        <v>2.5714643290779318</v>
      </c>
      <c r="J6763" s="22">
        <v>3</v>
      </c>
      <c r="L6763" s="21" t="str">
        <f t="shared" si="553"/>
        <v>NO SABE/NO RESPONDE (ESPONTÁNEA)</v>
      </c>
    </row>
    <row r="6764" spans="1:12" x14ac:dyDescent="0.25">
      <c r="A6764" s="25" t="str">
        <f t="shared" si="554"/>
        <v>confmed_b_ESPYucatánYucatánTotal</v>
      </c>
      <c r="B6764" s="367" t="str">
        <f t="shared" si="555"/>
        <v>confmed_b_ESP</v>
      </c>
      <c r="C6764" s="367" t="str">
        <f t="shared" si="556"/>
        <v>Yucatán</v>
      </c>
      <c r="D6764" s="367" t="str">
        <f t="shared" si="557"/>
        <v>Yucatán</v>
      </c>
      <c r="H6764" s="22" t="s">
        <v>41</v>
      </c>
      <c r="I6764" s="199">
        <v>100</v>
      </c>
      <c r="J6764" s="22">
        <v>132</v>
      </c>
      <c r="L6764" s="21" t="str">
        <f t="shared" si="553"/>
        <v/>
      </c>
    </row>
    <row r="6765" spans="1:12" x14ac:dyDescent="0.25">
      <c r="A6765" s="25" t="str">
        <f t="shared" si="554"/>
        <v>confmed_b_ESPZacatecasZacatecasSí</v>
      </c>
      <c r="B6765" s="367" t="str">
        <f t="shared" si="555"/>
        <v>confmed_b_ESP</v>
      </c>
      <c r="C6765" s="367" t="str">
        <f t="shared" si="556"/>
        <v>Zacatecas</v>
      </c>
      <c r="D6765" s="367" t="str">
        <f t="shared" si="557"/>
        <v>Zacatecas</v>
      </c>
      <c r="F6765" s="197" t="s">
        <v>326</v>
      </c>
      <c r="G6765" s="198" t="s">
        <v>45</v>
      </c>
      <c r="H6765" s="22" t="s">
        <v>590</v>
      </c>
      <c r="I6765" s="199">
        <v>93.342883050793972</v>
      </c>
      <c r="J6765" s="22">
        <v>99</v>
      </c>
      <c r="L6765" s="21" t="str">
        <f t="shared" si="553"/>
        <v>Sí</v>
      </c>
    </row>
    <row r="6766" spans="1:12" x14ac:dyDescent="0.25">
      <c r="A6766" s="25" t="str">
        <f t="shared" si="554"/>
        <v>confmed_b_ESPZacatecasZacatecasNo</v>
      </c>
      <c r="B6766" s="367" t="str">
        <f t="shared" si="555"/>
        <v>confmed_b_ESP</v>
      </c>
      <c r="C6766" s="367" t="str">
        <f t="shared" si="556"/>
        <v>Zacatecas</v>
      </c>
      <c r="D6766" s="367" t="str">
        <f t="shared" si="557"/>
        <v>Zacatecas</v>
      </c>
      <c r="H6766" s="22" t="s">
        <v>591</v>
      </c>
      <c r="I6766" s="199">
        <v>6.6571169492060598</v>
      </c>
      <c r="J6766" s="22">
        <v>7</v>
      </c>
      <c r="L6766" s="21" t="str">
        <f t="shared" si="553"/>
        <v>No</v>
      </c>
    </row>
    <row r="6767" spans="1:12" x14ac:dyDescent="0.25">
      <c r="A6767" s="25" t="str">
        <f t="shared" si="554"/>
        <v>confmed_b_ESPZacatecasZacatecasTotal</v>
      </c>
      <c r="B6767" s="367" t="str">
        <f t="shared" si="555"/>
        <v>confmed_b_ESP</v>
      </c>
      <c r="C6767" s="367" t="str">
        <f t="shared" si="556"/>
        <v>Zacatecas</v>
      </c>
      <c r="D6767" s="367" t="str">
        <f t="shared" si="557"/>
        <v>Zacatecas</v>
      </c>
      <c r="H6767" s="22" t="s">
        <v>41</v>
      </c>
      <c r="I6767" s="199">
        <v>100</v>
      </c>
      <c r="J6767" s="22">
        <v>106</v>
      </c>
      <c r="L6767" s="21" t="str">
        <f t="shared" si="553"/>
        <v/>
      </c>
    </row>
    <row r="6768" spans="1:12" x14ac:dyDescent="0.25">
      <c r="A6768" s="25" t="str">
        <f t="shared" si="554"/>
        <v/>
      </c>
      <c r="B6768" s="367" t="str">
        <f t="shared" si="555"/>
        <v>confmed_b_ESP</v>
      </c>
      <c r="C6768" s="367" t="str">
        <f t="shared" si="556"/>
        <v>Zacatecas</v>
      </c>
      <c r="D6768" s="367" t="str">
        <f t="shared" si="557"/>
        <v>Zacatecas</v>
      </c>
      <c r="L6768" s="21" t="str">
        <f t="shared" si="553"/>
        <v/>
      </c>
    </row>
    <row r="6769" spans="1:12" x14ac:dyDescent="0.25">
      <c r="A6769" s="25" t="str">
        <f t="shared" si="554"/>
        <v/>
      </c>
      <c r="B6769" s="367" t="str">
        <f t="shared" si="555"/>
        <v>confmed_b_ESP</v>
      </c>
      <c r="C6769" s="367" t="str">
        <f t="shared" si="556"/>
        <v>Zacatecas</v>
      </c>
      <c r="D6769" s="367" t="str">
        <f t="shared" si="557"/>
        <v>Zacatecas</v>
      </c>
      <c r="L6769" s="21" t="str">
        <f t="shared" si="553"/>
        <v/>
      </c>
    </row>
    <row r="6770" spans="1:12" x14ac:dyDescent="0.25">
      <c r="A6770" s="25" t="str">
        <f t="shared" si="554"/>
        <v/>
      </c>
      <c r="B6770" s="367" t="str">
        <f t="shared" si="555"/>
        <v>confmed_d_ESP</v>
      </c>
      <c r="C6770" s="367" t="str">
        <f t="shared" si="556"/>
        <v>Zacatecas</v>
      </c>
      <c r="D6770" s="367" t="str">
        <f t="shared" si="557"/>
        <v>Zacatecas</v>
      </c>
      <c r="F6770" s="197" t="s">
        <v>650</v>
      </c>
      <c r="L6770" s="21" t="str">
        <f t="shared" si="553"/>
        <v/>
      </c>
    </row>
    <row r="6771" spans="1:12" x14ac:dyDescent="0.25">
      <c r="A6771" s="25" t="str">
        <f t="shared" si="554"/>
        <v>confmed_d_ESPZacatecasZacatecas</v>
      </c>
      <c r="B6771" s="367" t="str">
        <f t="shared" si="555"/>
        <v>confmed_d_ESP</v>
      </c>
      <c r="C6771" s="367" t="str">
        <f t="shared" si="556"/>
        <v>Zacatecas</v>
      </c>
      <c r="D6771" s="367" t="str">
        <f t="shared" si="557"/>
        <v>Zacatecas</v>
      </c>
      <c r="F6771" s="197" t="s">
        <v>291</v>
      </c>
      <c r="G6771" s="198" t="s">
        <v>40</v>
      </c>
      <c r="H6771" s="22" t="s">
        <v>40</v>
      </c>
      <c r="I6771" s="199" t="s">
        <v>43</v>
      </c>
      <c r="J6771" s="22" t="s">
        <v>44</v>
      </c>
      <c r="L6771" s="21" t="str">
        <f t="shared" si="553"/>
        <v/>
      </c>
    </row>
    <row r="6772" spans="1:12" x14ac:dyDescent="0.25">
      <c r="A6772" s="25" t="str">
        <f t="shared" si="554"/>
        <v>confmed_d_ESPAguascalientesAguascalientesSí</v>
      </c>
      <c r="B6772" s="367" t="str">
        <f t="shared" si="555"/>
        <v>confmed_d_ESP</v>
      </c>
      <c r="C6772" s="367" t="str">
        <f t="shared" si="556"/>
        <v>Aguascalientes</v>
      </c>
      <c r="D6772" s="367" t="str">
        <f t="shared" si="557"/>
        <v>Aguascalientes</v>
      </c>
      <c r="F6772" s="197" t="s">
        <v>292</v>
      </c>
      <c r="G6772" s="198" t="s">
        <v>45</v>
      </c>
      <c r="H6772" s="22" t="s">
        <v>590</v>
      </c>
      <c r="I6772" s="199">
        <v>97.685931063732397</v>
      </c>
      <c r="J6772" s="22">
        <v>221</v>
      </c>
      <c r="L6772" s="21" t="str">
        <f t="shared" si="553"/>
        <v>Sí</v>
      </c>
    </row>
    <row r="6773" spans="1:12" x14ac:dyDescent="0.25">
      <c r="A6773" s="25" t="str">
        <f t="shared" si="554"/>
        <v>confmed_d_ESPAguascalientesAguascalientesNo</v>
      </c>
      <c r="B6773" s="367" t="str">
        <f t="shared" si="555"/>
        <v>confmed_d_ESP</v>
      </c>
      <c r="C6773" s="367" t="str">
        <f t="shared" si="556"/>
        <v>Aguascalientes</v>
      </c>
      <c r="D6773" s="367" t="str">
        <f t="shared" si="557"/>
        <v>Aguascalientes</v>
      </c>
      <c r="H6773" s="22" t="s">
        <v>591</v>
      </c>
      <c r="I6773" s="199">
        <v>0.12354794482176443</v>
      </c>
      <c r="J6773" s="22">
        <v>1</v>
      </c>
      <c r="L6773" s="21" t="str">
        <f t="shared" si="553"/>
        <v>No</v>
      </c>
    </row>
    <row r="6774" spans="1:12" x14ac:dyDescent="0.25">
      <c r="A6774" s="25" t="str">
        <f t="shared" si="554"/>
        <v>confmed_d_ESPAguascalientesAguascalientesNo Aplica, está en etapa de detección (estudios y análisis)</v>
      </c>
      <c r="B6774" s="367" t="str">
        <f t="shared" si="555"/>
        <v>confmed_d_ESP</v>
      </c>
      <c r="C6774" s="367" t="str">
        <f t="shared" si="556"/>
        <v>Aguascalientes</v>
      </c>
      <c r="D6774" s="367" t="str">
        <f t="shared" si="557"/>
        <v>Aguascalientes</v>
      </c>
      <c r="H6774" s="22" t="s">
        <v>626</v>
      </c>
      <c r="I6774" s="199">
        <v>2.1905209914458577</v>
      </c>
      <c r="J6774" s="22">
        <v>5</v>
      </c>
      <c r="L6774" s="21" t="str">
        <f t="shared" si="553"/>
        <v>No Aplica, está en etapa de detección (estudios y análisis)</v>
      </c>
    </row>
    <row r="6775" spans="1:12" x14ac:dyDescent="0.25">
      <c r="A6775" s="25" t="str">
        <f t="shared" si="554"/>
        <v>confmed_d_ESPAguascalientesAguascalientesTotal</v>
      </c>
      <c r="B6775" s="367" t="str">
        <f t="shared" si="555"/>
        <v>confmed_d_ESP</v>
      </c>
      <c r="C6775" s="367" t="str">
        <f t="shared" si="556"/>
        <v>Aguascalientes</v>
      </c>
      <c r="D6775" s="367" t="str">
        <f t="shared" si="557"/>
        <v>Aguascalientes</v>
      </c>
      <c r="H6775" s="22" t="s">
        <v>41</v>
      </c>
      <c r="I6775" s="199">
        <v>100</v>
      </c>
      <c r="J6775" s="22">
        <v>227</v>
      </c>
      <c r="L6775" s="21" t="str">
        <f t="shared" si="553"/>
        <v/>
      </c>
    </row>
    <row r="6776" spans="1:12" x14ac:dyDescent="0.25">
      <c r="A6776" s="25" t="str">
        <f t="shared" si="554"/>
        <v>confmed_d_ESPBaja CaliforniaBaja CaliforniaSí</v>
      </c>
      <c r="B6776" s="367" t="str">
        <f t="shared" si="555"/>
        <v>confmed_d_ESP</v>
      </c>
      <c r="C6776" s="367" t="str">
        <f t="shared" si="556"/>
        <v>Baja California</v>
      </c>
      <c r="D6776" s="367" t="str">
        <f t="shared" si="557"/>
        <v>Baja California</v>
      </c>
      <c r="F6776" s="197" t="s">
        <v>293</v>
      </c>
      <c r="G6776" s="198" t="s">
        <v>45</v>
      </c>
      <c r="H6776" s="22" t="s">
        <v>590</v>
      </c>
      <c r="I6776" s="199">
        <v>95.726652740916833</v>
      </c>
      <c r="J6776" s="22">
        <v>142</v>
      </c>
      <c r="L6776" s="21" t="str">
        <f t="shared" si="553"/>
        <v>Sí</v>
      </c>
    </row>
    <row r="6777" spans="1:12" x14ac:dyDescent="0.25">
      <c r="A6777" s="25" t="str">
        <f t="shared" si="554"/>
        <v>confmed_d_ESPBaja CaliforniaBaja CaliforniaNo</v>
      </c>
      <c r="B6777" s="367" t="str">
        <f t="shared" si="555"/>
        <v>confmed_d_ESP</v>
      </c>
      <c r="C6777" s="367" t="str">
        <f t="shared" si="556"/>
        <v>Baja California</v>
      </c>
      <c r="D6777" s="367" t="str">
        <f t="shared" si="557"/>
        <v>Baja California</v>
      </c>
      <c r="H6777" s="22" t="s">
        <v>591</v>
      </c>
      <c r="I6777" s="199">
        <v>4.2733472590831498</v>
      </c>
      <c r="J6777" s="22">
        <v>6</v>
      </c>
      <c r="L6777" s="21" t="str">
        <f t="shared" si="553"/>
        <v>No</v>
      </c>
    </row>
    <row r="6778" spans="1:12" x14ac:dyDescent="0.25">
      <c r="A6778" s="25" t="str">
        <f t="shared" si="554"/>
        <v>confmed_d_ESPBaja CaliforniaBaja CaliforniaTotal</v>
      </c>
      <c r="B6778" s="367" t="str">
        <f t="shared" si="555"/>
        <v>confmed_d_ESP</v>
      </c>
      <c r="C6778" s="367" t="str">
        <f t="shared" si="556"/>
        <v>Baja California</v>
      </c>
      <c r="D6778" s="367" t="str">
        <f t="shared" si="557"/>
        <v>Baja California</v>
      </c>
      <c r="H6778" s="22" t="s">
        <v>41</v>
      </c>
      <c r="I6778" s="199">
        <v>100</v>
      </c>
      <c r="J6778" s="22">
        <v>148</v>
      </c>
      <c r="L6778" s="21" t="str">
        <f t="shared" si="553"/>
        <v/>
      </c>
    </row>
    <row r="6779" spans="1:12" x14ac:dyDescent="0.25">
      <c r="A6779" s="25" t="str">
        <f t="shared" si="554"/>
        <v>confmed_d_ESPBaja California SurBaja California SurSí</v>
      </c>
      <c r="B6779" s="367" t="str">
        <f t="shared" si="555"/>
        <v>confmed_d_ESP</v>
      </c>
      <c r="C6779" s="367" t="str">
        <f t="shared" si="556"/>
        <v>Baja California Sur</v>
      </c>
      <c r="D6779" s="367" t="str">
        <f t="shared" si="557"/>
        <v>Baja California Sur</v>
      </c>
      <c r="F6779" s="197" t="s">
        <v>294</v>
      </c>
      <c r="G6779" s="198" t="s">
        <v>45</v>
      </c>
      <c r="H6779" s="22" t="s">
        <v>590</v>
      </c>
      <c r="I6779" s="199">
        <v>97.79790173388686</v>
      </c>
      <c r="J6779" s="22">
        <v>163</v>
      </c>
      <c r="L6779" s="21" t="str">
        <f t="shared" si="553"/>
        <v>Sí</v>
      </c>
    </row>
    <row r="6780" spans="1:12" x14ac:dyDescent="0.25">
      <c r="A6780" s="25" t="str">
        <f t="shared" si="554"/>
        <v>confmed_d_ESPBaja California SurBaja California SurNo</v>
      </c>
      <c r="B6780" s="367" t="str">
        <f t="shared" si="555"/>
        <v>confmed_d_ESP</v>
      </c>
      <c r="C6780" s="367" t="str">
        <f t="shared" si="556"/>
        <v>Baja California Sur</v>
      </c>
      <c r="D6780" s="367" t="str">
        <f t="shared" si="557"/>
        <v>Baja California Sur</v>
      </c>
      <c r="H6780" s="22" t="s">
        <v>591</v>
      </c>
      <c r="I6780" s="199">
        <v>1.1293878664969645</v>
      </c>
      <c r="J6780" s="22">
        <v>2</v>
      </c>
      <c r="L6780" s="21" t="str">
        <f t="shared" si="553"/>
        <v>No</v>
      </c>
    </row>
    <row r="6781" spans="1:12" x14ac:dyDescent="0.25">
      <c r="A6781" s="25" t="str">
        <f t="shared" si="554"/>
        <v>confmed_d_ESPBaja California SurBaja California SurNo Aplica, está en etapa de detección (estudios y análisis)</v>
      </c>
      <c r="B6781" s="367" t="str">
        <f t="shared" si="555"/>
        <v>confmed_d_ESP</v>
      </c>
      <c r="C6781" s="367" t="str">
        <f t="shared" si="556"/>
        <v>Baja California Sur</v>
      </c>
      <c r="D6781" s="367" t="str">
        <f t="shared" si="557"/>
        <v>Baja California Sur</v>
      </c>
      <c r="H6781" s="22" t="s">
        <v>626</v>
      </c>
      <c r="I6781" s="199">
        <v>1.0727103996161831</v>
      </c>
      <c r="J6781" s="22">
        <v>2</v>
      </c>
      <c r="L6781" s="21" t="str">
        <f t="shared" si="553"/>
        <v>No Aplica, está en etapa de detección (estudios y análisis)</v>
      </c>
    </row>
    <row r="6782" spans="1:12" x14ac:dyDescent="0.25">
      <c r="A6782" s="25" t="str">
        <f t="shared" si="554"/>
        <v>confmed_d_ESPBaja California SurBaja California SurTotal</v>
      </c>
      <c r="B6782" s="367" t="str">
        <f t="shared" si="555"/>
        <v>confmed_d_ESP</v>
      </c>
      <c r="C6782" s="367" t="str">
        <f t="shared" si="556"/>
        <v>Baja California Sur</v>
      </c>
      <c r="D6782" s="367" t="str">
        <f t="shared" si="557"/>
        <v>Baja California Sur</v>
      </c>
      <c r="H6782" s="22" t="s">
        <v>41</v>
      </c>
      <c r="I6782" s="199">
        <v>100</v>
      </c>
      <c r="J6782" s="22">
        <v>167</v>
      </c>
      <c r="L6782" s="21" t="str">
        <f t="shared" si="553"/>
        <v/>
      </c>
    </row>
    <row r="6783" spans="1:12" x14ac:dyDescent="0.25">
      <c r="A6783" s="25" t="str">
        <f t="shared" si="554"/>
        <v>confmed_d_ESPCampecheCampecheSí</v>
      </c>
      <c r="B6783" s="367" t="str">
        <f t="shared" si="555"/>
        <v>confmed_d_ESP</v>
      </c>
      <c r="C6783" s="367" t="str">
        <f t="shared" si="556"/>
        <v>Campeche</v>
      </c>
      <c r="D6783" s="367" t="str">
        <f t="shared" si="557"/>
        <v>Campeche</v>
      </c>
      <c r="F6783" s="197" t="s">
        <v>295</v>
      </c>
      <c r="G6783" s="198" t="s">
        <v>45</v>
      </c>
      <c r="H6783" s="22" t="s">
        <v>590</v>
      </c>
      <c r="I6783" s="199">
        <v>98.83897779259523</v>
      </c>
      <c r="J6783" s="22">
        <v>214</v>
      </c>
      <c r="L6783" s="21" t="str">
        <f t="shared" si="553"/>
        <v>Sí</v>
      </c>
    </row>
    <row r="6784" spans="1:12" x14ac:dyDescent="0.25">
      <c r="A6784" s="25" t="str">
        <f t="shared" si="554"/>
        <v>confmed_d_ESPCampecheCampecheNo</v>
      </c>
      <c r="B6784" s="367" t="str">
        <f t="shared" si="555"/>
        <v>confmed_d_ESP</v>
      </c>
      <c r="C6784" s="367" t="str">
        <f t="shared" si="556"/>
        <v>Campeche</v>
      </c>
      <c r="D6784" s="367" t="str">
        <f t="shared" si="557"/>
        <v>Campeche</v>
      </c>
      <c r="H6784" s="22" t="s">
        <v>591</v>
      </c>
      <c r="I6784" s="199">
        <v>1.1610222074047407</v>
      </c>
      <c r="J6784" s="22">
        <v>2</v>
      </c>
      <c r="L6784" s="21" t="str">
        <f t="shared" si="553"/>
        <v>No</v>
      </c>
    </row>
    <row r="6785" spans="1:12" x14ac:dyDescent="0.25">
      <c r="A6785" s="25" t="str">
        <f t="shared" si="554"/>
        <v>confmed_d_ESPCampecheCampecheTotal</v>
      </c>
      <c r="B6785" s="367" t="str">
        <f t="shared" si="555"/>
        <v>confmed_d_ESP</v>
      </c>
      <c r="C6785" s="367" t="str">
        <f t="shared" si="556"/>
        <v>Campeche</v>
      </c>
      <c r="D6785" s="367" t="str">
        <f t="shared" si="557"/>
        <v>Campeche</v>
      </c>
      <c r="H6785" s="22" t="s">
        <v>41</v>
      </c>
      <c r="I6785" s="199">
        <v>100</v>
      </c>
      <c r="J6785" s="22">
        <v>216</v>
      </c>
      <c r="L6785" s="21" t="str">
        <f t="shared" si="553"/>
        <v/>
      </c>
    </row>
    <row r="6786" spans="1:12" x14ac:dyDescent="0.25">
      <c r="A6786" s="25" t="str">
        <f t="shared" si="554"/>
        <v>confmed_d_ESPChiapasChiapasSí</v>
      </c>
      <c r="B6786" s="367" t="str">
        <f t="shared" si="555"/>
        <v>confmed_d_ESP</v>
      </c>
      <c r="C6786" s="367" t="str">
        <f t="shared" si="556"/>
        <v>Chiapas</v>
      </c>
      <c r="D6786" s="367" t="str">
        <f t="shared" si="557"/>
        <v>Chiapas</v>
      </c>
      <c r="F6786" s="197" t="s">
        <v>296</v>
      </c>
      <c r="G6786" s="198" t="s">
        <v>45</v>
      </c>
      <c r="H6786" s="22" t="s">
        <v>590</v>
      </c>
      <c r="I6786" s="199">
        <v>98.077364314623978</v>
      </c>
      <c r="J6786" s="22">
        <v>149</v>
      </c>
      <c r="L6786" s="21" t="str">
        <f t="shared" si="553"/>
        <v>Sí</v>
      </c>
    </row>
    <row r="6787" spans="1:12" x14ac:dyDescent="0.25">
      <c r="A6787" s="25" t="str">
        <f t="shared" si="554"/>
        <v>confmed_d_ESPChiapasChiapasNo</v>
      </c>
      <c r="B6787" s="367" t="str">
        <f t="shared" si="555"/>
        <v>confmed_d_ESP</v>
      </c>
      <c r="C6787" s="367" t="str">
        <f t="shared" si="556"/>
        <v>Chiapas</v>
      </c>
      <c r="D6787" s="367" t="str">
        <f t="shared" si="557"/>
        <v>Chiapas</v>
      </c>
      <c r="H6787" s="22" t="s">
        <v>591</v>
      </c>
      <c r="I6787" s="199">
        <v>1.9226356853760169</v>
      </c>
      <c r="J6787" s="22">
        <v>3</v>
      </c>
      <c r="L6787" s="21" t="str">
        <f t="shared" si="553"/>
        <v>No</v>
      </c>
    </row>
    <row r="6788" spans="1:12" x14ac:dyDescent="0.25">
      <c r="A6788" s="25" t="str">
        <f t="shared" si="554"/>
        <v>confmed_d_ESPChiapasChiapasTotal</v>
      </c>
      <c r="B6788" s="367" t="str">
        <f t="shared" si="555"/>
        <v>confmed_d_ESP</v>
      </c>
      <c r="C6788" s="367" t="str">
        <f t="shared" si="556"/>
        <v>Chiapas</v>
      </c>
      <c r="D6788" s="367" t="str">
        <f t="shared" si="557"/>
        <v>Chiapas</v>
      </c>
      <c r="H6788" s="22" t="s">
        <v>41</v>
      </c>
      <c r="I6788" s="199">
        <v>100</v>
      </c>
      <c r="J6788" s="22">
        <v>152</v>
      </c>
      <c r="L6788" s="21" t="str">
        <f t="shared" si="553"/>
        <v/>
      </c>
    </row>
    <row r="6789" spans="1:12" x14ac:dyDescent="0.25">
      <c r="A6789" s="25" t="str">
        <f t="shared" si="554"/>
        <v>confmed_d_ESPChihuahuaChihuahuaSí</v>
      </c>
      <c r="B6789" s="367" t="str">
        <f t="shared" si="555"/>
        <v>confmed_d_ESP</v>
      </c>
      <c r="C6789" s="367" t="str">
        <f t="shared" si="556"/>
        <v>Chihuahua</v>
      </c>
      <c r="D6789" s="367" t="str">
        <f t="shared" si="557"/>
        <v>Chihuahua</v>
      </c>
      <c r="F6789" s="197" t="s">
        <v>297</v>
      </c>
      <c r="G6789" s="198" t="s">
        <v>45</v>
      </c>
      <c r="H6789" s="22" t="s">
        <v>590</v>
      </c>
      <c r="I6789" s="199">
        <v>96.025849914712907</v>
      </c>
      <c r="J6789" s="22">
        <v>159</v>
      </c>
      <c r="L6789" s="21" t="str">
        <f t="shared" si="553"/>
        <v>Sí</v>
      </c>
    </row>
    <row r="6790" spans="1:12" x14ac:dyDescent="0.25">
      <c r="A6790" s="25" t="str">
        <f t="shared" si="554"/>
        <v>confmed_d_ESPChihuahuaChihuahuaNo</v>
      </c>
      <c r="B6790" s="367" t="str">
        <f t="shared" si="555"/>
        <v>confmed_d_ESP</v>
      </c>
      <c r="C6790" s="367" t="str">
        <f t="shared" si="556"/>
        <v>Chihuahua</v>
      </c>
      <c r="D6790" s="367" t="str">
        <f t="shared" si="557"/>
        <v>Chihuahua</v>
      </c>
      <c r="H6790" s="22" t="s">
        <v>591</v>
      </c>
      <c r="I6790" s="199">
        <v>3.5033795082307924</v>
      </c>
      <c r="J6790" s="22">
        <v>4</v>
      </c>
      <c r="L6790" s="21" t="str">
        <f t="shared" si="553"/>
        <v>No</v>
      </c>
    </row>
    <row r="6791" spans="1:12" x14ac:dyDescent="0.25">
      <c r="A6791" s="25" t="str">
        <f t="shared" si="554"/>
        <v>confmed_d_ESPChihuahuaChihuahuaNO SABE/NO RESPONDE (ESPONTÁNEA)</v>
      </c>
      <c r="B6791" s="367" t="str">
        <f t="shared" si="555"/>
        <v>confmed_d_ESP</v>
      </c>
      <c r="C6791" s="367" t="str">
        <f t="shared" si="556"/>
        <v>Chihuahua</v>
      </c>
      <c r="D6791" s="367" t="str">
        <f t="shared" si="557"/>
        <v>Chihuahua</v>
      </c>
      <c r="H6791" s="22" t="s">
        <v>592</v>
      </c>
      <c r="I6791" s="199">
        <v>0.47077057705628944</v>
      </c>
      <c r="J6791" s="22">
        <v>1</v>
      </c>
      <c r="L6791" s="21" t="str">
        <f t="shared" ref="L6791:L6854" si="558">IF(H6791&lt;&gt;"",IFERROR(MID(H6791,FIND(" ",H6791)+2,LEN(H6791)),""),"")</f>
        <v>NO SABE/NO RESPONDE (ESPONTÁNEA)</v>
      </c>
    </row>
    <row r="6792" spans="1:12" x14ac:dyDescent="0.25">
      <c r="A6792" s="25" t="str">
        <f t="shared" si="554"/>
        <v>confmed_d_ESPChihuahuaChihuahuaTotal</v>
      </c>
      <c r="B6792" s="367" t="str">
        <f t="shared" si="555"/>
        <v>confmed_d_ESP</v>
      </c>
      <c r="C6792" s="367" t="str">
        <f t="shared" si="556"/>
        <v>Chihuahua</v>
      </c>
      <c r="D6792" s="367" t="str">
        <f t="shared" si="557"/>
        <v>Chihuahua</v>
      </c>
      <c r="H6792" s="22" t="s">
        <v>41</v>
      </c>
      <c r="I6792" s="199">
        <v>100</v>
      </c>
      <c r="J6792" s="22">
        <v>164</v>
      </c>
      <c r="L6792" s="21" t="str">
        <f t="shared" si="558"/>
        <v/>
      </c>
    </row>
    <row r="6793" spans="1:12" x14ac:dyDescent="0.25">
      <c r="A6793" s="25" t="str">
        <f t="shared" si="554"/>
        <v>confmed_d_ESPCoahuilaCoahuilaSí</v>
      </c>
      <c r="B6793" s="367" t="str">
        <f t="shared" si="555"/>
        <v>confmed_d_ESP</v>
      </c>
      <c r="C6793" s="367" t="str">
        <f t="shared" si="556"/>
        <v>Coahuila</v>
      </c>
      <c r="D6793" s="367" t="str">
        <f t="shared" si="557"/>
        <v>Coahuila</v>
      </c>
      <c r="F6793" s="197" t="s">
        <v>298</v>
      </c>
      <c r="G6793" s="198" t="s">
        <v>45</v>
      </c>
      <c r="H6793" s="22" t="s">
        <v>590</v>
      </c>
      <c r="I6793" s="199">
        <v>98.930693344447789</v>
      </c>
      <c r="J6793" s="22">
        <v>133</v>
      </c>
      <c r="L6793" s="21" t="str">
        <f t="shared" si="558"/>
        <v>Sí</v>
      </c>
    </row>
    <row r="6794" spans="1:12" x14ac:dyDescent="0.25">
      <c r="A6794" s="25" t="str">
        <f t="shared" si="554"/>
        <v>confmed_d_ESPCoahuilaCoahuilaNo</v>
      </c>
      <c r="B6794" s="367" t="str">
        <f t="shared" si="555"/>
        <v>confmed_d_ESP</v>
      </c>
      <c r="C6794" s="367" t="str">
        <f t="shared" si="556"/>
        <v>Coahuila</v>
      </c>
      <c r="D6794" s="367" t="str">
        <f t="shared" si="557"/>
        <v>Coahuila</v>
      </c>
      <c r="H6794" s="22" t="s">
        <v>591</v>
      </c>
      <c r="I6794" s="199">
        <v>1.0693066555522122</v>
      </c>
      <c r="J6794" s="22">
        <v>1</v>
      </c>
      <c r="L6794" s="21" t="str">
        <f t="shared" si="558"/>
        <v>No</v>
      </c>
    </row>
    <row r="6795" spans="1:12" x14ac:dyDescent="0.25">
      <c r="A6795" s="25" t="str">
        <f t="shared" si="554"/>
        <v>confmed_d_ESPCoahuilaCoahuilaTotal</v>
      </c>
      <c r="B6795" s="367" t="str">
        <f t="shared" si="555"/>
        <v>confmed_d_ESP</v>
      </c>
      <c r="C6795" s="367" t="str">
        <f t="shared" si="556"/>
        <v>Coahuila</v>
      </c>
      <c r="D6795" s="367" t="str">
        <f t="shared" si="557"/>
        <v>Coahuila</v>
      </c>
      <c r="H6795" s="22" t="s">
        <v>41</v>
      </c>
      <c r="I6795" s="199">
        <v>100</v>
      </c>
      <c r="J6795" s="22">
        <v>134</v>
      </c>
      <c r="L6795" s="21" t="str">
        <f t="shared" si="558"/>
        <v/>
      </c>
    </row>
    <row r="6796" spans="1:12" x14ac:dyDescent="0.25">
      <c r="A6796" s="25" t="str">
        <f t="shared" si="554"/>
        <v>confmed_d_ESPColimaColimaSí</v>
      </c>
      <c r="B6796" s="367" t="str">
        <f t="shared" si="555"/>
        <v>confmed_d_ESP</v>
      </c>
      <c r="C6796" s="367" t="str">
        <f t="shared" si="556"/>
        <v>Colima</v>
      </c>
      <c r="D6796" s="367" t="str">
        <f t="shared" si="557"/>
        <v>Colima</v>
      </c>
      <c r="F6796" s="197" t="s">
        <v>299</v>
      </c>
      <c r="G6796" s="198" t="s">
        <v>45</v>
      </c>
      <c r="H6796" s="22" t="s">
        <v>590</v>
      </c>
      <c r="I6796" s="199">
        <v>98.547429361504911</v>
      </c>
      <c r="J6796" s="22">
        <v>119</v>
      </c>
      <c r="L6796" s="21" t="str">
        <f t="shared" si="558"/>
        <v>Sí</v>
      </c>
    </row>
    <row r="6797" spans="1:12" x14ac:dyDescent="0.25">
      <c r="A6797" s="25" t="str">
        <f t="shared" si="554"/>
        <v>confmed_d_ESPColimaColimaNo</v>
      </c>
      <c r="B6797" s="367" t="str">
        <f t="shared" si="555"/>
        <v>confmed_d_ESP</v>
      </c>
      <c r="C6797" s="367" t="str">
        <f t="shared" si="556"/>
        <v>Colima</v>
      </c>
      <c r="D6797" s="367" t="str">
        <f t="shared" si="557"/>
        <v>Colima</v>
      </c>
      <c r="H6797" s="22" t="s">
        <v>591</v>
      </c>
      <c r="I6797" s="199">
        <v>0.73645848530852387</v>
      </c>
      <c r="J6797" s="22">
        <v>1</v>
      </c>
      <c r="L6797" s="21" t="str">
        <f t="shared" si="558"/>
        <v>No</v>
      </c>
    </row>
    <row r="6798" spans="1:12" x14ac:dyDescent="0.25">
      <c r="A6798" s="25" t="str">
        <f t="shared" si="554"/>
        <v>confmed_d_ESPColimaColimaNo Aplica, está en etapa de detección (estudios y análisis)</v>
      </c>
      <c r="B6798" s="367" t="str">
        <f t="shared" si="555"/>
        <v>confmed_d_ESP</v>
      </c>
      <c r="C6798" s="367" t="str">
        <f t="shared" si="556"/>
        <v>Colima</v>
      </c>
      <c r="D6798" s="367" t="str">
        <f t="shared" si="557"/>
        <v>Colima</v>
      </c>
      <c r="H6798" s="22" t="s">
        <v>626</v>
      </c>
      <c r="I6798" s="199">
        <v>0.71611215318656019</v>
      </c>
      <c r="J6798" s="22">
        <v>1</v>
      </c>
      <c r="L6798" s="21" t="str">
        <f t="shared" si="558"/>
        <v>No Aplica, está en etapa de detección (estudios y análisis)</v>
      </c>
    </row>
    <row r="6799" spans="1:12" x14ac:dyDescent="0.25">
      <c r="A6799" s="25" t="str">
        <f t="shared" si="554"/>
        <v>confmed_d_ESPColimaColimaTotal</v>
      </c>
      <c r="B6799" s="367" t="str">
        <f t="shared" si="555"/>
        <v>confmed_d_ESP</v>
      </c>
      <c r="C6799" s="367" t="str">
        <f t="shared" si="556"/>
        <v>Colima</v>
      </c>
      <c r="D6799" s="367" t="str">
        <f t="shared" si="557"/>
        <v>Colima</v>
      </c>
      <c r="H6799" s="22" t="s">
        <v>41</v>
      </c>
      <c r="I6799" s="199">
        <v>100</v>
      </c>
      <c r="J6799" s="22">
        <v>121</v>
      </c>
      <c r="L6799" s="21" t="str">
        <f t="shared" si="558"/>
        <v/>
      </c>
    </row>
    <row r="6800" spans="1:12" x14ac:dyDescent="0.25">
      <c r="A6800" s="25" t="str">
        <f t="shared" si="554"/>
        <v>confmed_d_ESPD.F. NorteD.F. NorteSí</v>
      </c>
      <c r="B6800" s="367" t="str">
        <f t="shared" si="555"/>
        <v>confmed_d_ESP</v>
      </c>
      <c r="C6800" s="367" t="str">
        <f t="shared" si="556"/>
        <v>D.F. Norte</v>
      </c>
      <c r="D6800" s="367" t="str">
        <f t="shared" si="557"/>
        <v>D.F. Norte</v>
      </c>
      <c r="F6800" s="197" t="s">
        <v>300</v>
      </c>
      <c r="G6800" s="198" t="s">
        <v>45</v>
      </c>
      <c r="H6800" s="22" t="s">
        <v>590</v>
      </c>
      <c r="I6800" s="199">
        <v>100</v>
      </c>
      <c r="J6800" s="22">
        <v>116</v>
      </c>
      <c r="L6800" s="21" t="str">
        <f t="shared" si="558"/>
        <v>Sí</v>
      </c>
    </row>
    <row r="6801" spans="1:12" x14ac:dyDescent="0.25">
      <c r="A6801" s="25" t="str">
        <f t="shared" si="554"/>
        <v>confmed_d_ESPD.F. NorteD.F. NorteTotal</v>
      </c>
      <c r="B6801" s="367" t="str">
        <f t="shared" si="555"/>
        <v>confmed_d_ESP</v>
      </c>
      <c r="C6801" s="367" t="str">
        <f t="shared" si="556"/>
        <v>D.F. Norte</v>
      </c>
      <c r="D6801" s="367" t="str">
        <f t="shared" si="557"/>
        <v>D.F. Norte</v>
      </c>
      <c r="H6801" s="22" t="s">
        <v>41</v>
      </c>
      <c r="I6801" s="199">
        <v>100</v>
      </c>
      <c r="J6801" s="22">
        <v>116</v>
      </c>
      <c r="L6801" s="21" t="str">
        <f t="shared" si="558"/>
        <v/>
      </c>
    </row>
    <row r="6802" spans="1:12" x14ac:dyDescent="0.25">
      <c r="A6802" s="25" t="str">
        <f t="shared" si="554"/>
        <v>confmed_d_ESPD.F. SurD.F. SurSí</v>
      </c>
      <c r="B6802" s="367" t="str">
        <f t="shared" si="555"/>
        <v>confmed_d_ESP</v>
      </c>
      <c r="C6802" s="367" t="str">
        <f t="shared" si="556"/>
        <v>D.F. Sur</v>
      </c>
      <c r="D6802" s="367" t="str">
        <f t="shared" si="557"/>
        <v>D.F. Sur</v>
      </c>
      <c r="F6802" s="197" t="s">
        <v>301</v>
      </c>
      <c r="G6802" s="198" t="s">
        <v>45</v>
      </c>
      <c r="H6802" s="22" t="s">
        <v>590</v>
      </c>
      <c r="I6802" s="199">
        <v>94.998823847872998</v>
      </c>
      <c r="J6802" s="22">
        <v>159</v>
      </c>
      <c r="L6802" s="21" t="str">
        <f t="shared" si="558"/>
        <v>Sí</v>
      </c>
    </row>
    <row r="6803" spans="1:12" x14ac:dyDescent="0.25">
      <c r="A6803" s="25" t="str">
        <f t="shared" si="554"/>
        <v>confmed_d_ESPD.F. SurD.F. SurNo</v>
      </c>
      <c r="B6803" s="367" t="str">
        <f t="shared" si="555"/>
        <v>confmed_d_ESP</v>
      </c>
      <c r="C6803" s="367" t="str">
        <f t="shared" si="556"/>
        <v>D.F. Sur</v>
      </c>
      <c r="D6803" s="367" t="str">
        <f t="shared" si="557"/>
        <v>D.F. Sur</v>
      </c>
      <c r="H6803" s="22" t="s">
        <v>591</v>
      </c>
      <c r="I6803" s="199">
        <v>3.7503320431384877</v>
      </c>
      <c r="J6803" s="22">
        <v>6</v>
      </c>
      <c r="L6803" s="21" t="str">
        <f t="shared" si="558"/>
        <v>No</v>
      </c>
    </row>
    <row r="6804" spans="1:12" x14ac:dyDescent="0.25">
      <c r="A6804" s="25" t="str">
        <f t="shared" si="554"/>
        <v>confmed_d_ESPD.F. SurD.F. SurNo Aplica, está en etapa de detección (estudios y análisis)</v>
      </c>
      <c r="B6804" s="367" t="str">
        <f t="shared" si="555"/>
        <v>confmed_d_ESP</v>
      </c>
      <c r="C6804" s="367" t="str">
        <f t="shared" si="556"/>
        <v>D.F. Sur</v>
      </c>
      <c r="D6804" s="367" t="str">
        <f t="shared" si="557"/>
        <v>D.F. Sur</v>
      </c>
      <c r="H6804" s="22" t="s">
        <v>626</v>
      </c>
      <c r="I6804" s="199">
        <v>0.49499990571244096</v>
      </c>
      <c r="J6804" s="22">
        <v>1</v>
      </c>
      <c r="L6804" s="21" t="str">
        <f t="shared" si="558"/>
        <v>No Aplica, está en etapa de detección (estudios y análisis)</v>
      </c>
    </row>
    <row r="6805" spans="1:12" x14ac:dyDescent="0.25">
      <c r="A6805" s="25" t="str">
        <f t="shared" si="554"/>
        <v>confmed_d_ESPD.F. SurD.F. SurNO SABE/NO RESPONDE (ESPONTÁNEA)</v>
      </c>
      <c r="B6805" s="367" t="str">
        <f t="shared" si="555"/>
        <v>confmed_d_ESP</v>
      </c>
      <c r="C6805" s="367" t="str">
        <f t="shared" si="556"/>
        <v>D.F. Sur</v>
      </c>
      <c r="D6805" s="367" t="str">
        <f t="shared" si="557"/>
        <v>D.F. Sur</v>
      </c>
      <c r="H6805" s="22" t="s">
        <v>592</v>
      </c>
      <c r="I6805" s="199">
        <v>0.75584420327606106</v>
      </c>
      <c r="J6805" s="22">
        <v>1</v>
      </c>
      <c r="L6805" s="21" t="str">
        <f t="shared" si="558"/>
        <v>NO SABE/NO RESPONDE (ESPONTÁNEA)</v>
      </c>
    </row>
    <row r="6806" spans="1:12" x14ac:dyDescent="0.25">
      <c r="A6806" s="25" t="str">
        <f t="shared" si="554"/>
        <v>confmed_d_ESPD.F. SurD.F. SurTotal</v>
      </c>
      <c r="B6806" s="367" t="str">
        <f t="shared" si="555"/>
        <v>confmed_d_ESP</v>
      </c>
      <c r="C6806" s="367" t="str">
        <f t="shared" si="556"/>
        <v>D.F. Sur</v>
      </c>
      <c r="D6806" s="367" t="str">
        <f t="shared" si="557"/>
        <v>D.F. Sur</v>
      </c>
      <c r="H6806" s="22" t="s">
        <v>41</v>
      </c>
      <c r="I6806" s="199">
        <v>100</v>
      </c>
      <c r="J6806" s="22">
        <v>167</v>
      </c>
      <c r="L6806" s="21" t="str">
        <f t="shared" si="558"/>
        <v/>
      </c>
    </row>
    <row r="6807" spans="1:12" x14ac:dyDescent="0.25">
      <c r="A6807" s="25" t="str">
        <f t="shared" si="554"/>
        <v>confmed_d_ESPDurangoDurangoSí</v>
      </c>
      <c r="B6807" s="367" t="str">
        <f t="shared" si="555"/>
        <v>confmed_d_ESP</v>
      </c>
      <c r="C6807" s="367" t="str">
        <f t="shared" si="556"/>
        <v>Durango</v>
      </c>
      <c r="D6807" s="367" t="str">
        <f t="shared" si="557"/>
        <v>Durango</v>
      </c>
      <c r="F6807" s="197" t="s">
        <v>302</v>
      </c>
      <c r="G6807" s="198" t="s">
        <v>45</v>
      </c>
      <c r="H6807" s="22" t="s">
        <v>590</v>
      </c>
      <c r="I6807" s="199">
        <v>98.273715260502328</v>
      </c>
      <c r="J6807" s="22">
        <v>121</v>
      </c>
      <c r="L6807" s="21" t="str">
        <f t="shared" si="558"/>
        <v>Sí</v>
      </c>
    </row>
    <row r="6808" spans="1:12" x14ac:dyDescent="0.25">
      <c r="A6808" s="25" t="str">
        <f t="shared" si="554"/>
        <v>confmed_d_ESPDurangoDurangoNo</v>
      </c>
      <c r="B6808" s="367" t="str">
        <f t="shared" si="555"/>
        <v>confmed_d_ESP</v>
      </c>
      <c r="C6808" s="367" t="str">
        <f t="shared" si="556"/>
        <v>Durango</v>
      </c>
      <c r="D6808" s="367" t="str">
        <f t="shared" si="557"/>
        <v>Durango</v>
      </c>
      <c r="H6808" s="22" t="s">
        <v>591</v>
      </c>
      <c r="I6808" s="199">
        <v>0.87097083051407587</v>
      </c>
      <c r="J6808" s="22">
        <v>1</v>
      </c>
      <c r="L6808" s="21" t="str">
        <f t="shared" si="558"/>
        <v>No</v>
      </c>
    </row>
    <row r="6809" spans="1:12" x14ac:dyDescent="0.25">
      <c r="A6809" s="25" t="str">
        <f t="shared" si="554"/>
        <v>confmed_d_ESPDurangoDurangoNo Aplica, está en etapa de detección (estudios y análisis)</v>
      </c>
      <c r="B6809" s="367" t="str">
        <f t="shared" si="555"/>
        <v>confmed_d_ESP</v>
      </c>
      <c r="C6809" s="367" t="str">
        <f t="shared" si="556"/>
        <v>Durango</v>
      </c>
      <c r="D6809" s="367" t="str">
        <f t="shared" si="557"/>
        <v>Durango</v>
      </c>
      <c r="H6809" s="22" t="s">
        <v>626</v>
      </c>
      <c r="I6809" s="199">
        <v>0.85531390898359383</v>
      </c>
      <c r="J6809" s="22">
        <v>1</v>
      </c>
      <c r="L6809" s="21" t="str">
        <f t="shared" si="558"/>
        <v>No Aplica, está en etapa de detección (estudios y análisis)</v>
      </c>
    </row>
    <row r="6810" spans="1:12" x14ac:dyDescent="0.25">
      <c r="A6810" s="25" t="str">
        <f t="shared" si="554"/>
        <v>confmed_d_ESPDurangoDurangoTotal</v>
      </c>
      <c r="B6810" s="367" t="str">
        <f t="shared" si="555"/>
        <v>confmed_d_ESP</v>
      </c>
      <c r="C6810" s="367" t="str">
        <f t="shared" si="556"/>
        <v>Durango</v>
      </c>
      <c r="D6810" s="367" t="str">
        <f t="shared" si="557"/>
        <v>Durango</v>
      </c>
      <c r="H6810" s="22" t="s">
        <v>41</v>
      </c>
      <c r="I6810" s="199">
        <v>100</v>
      </c>
      <c r="J6810" s="22">
        <v>123</v>
      </c>
      <c r="L6810" s="21" t="str">
        <f t="shared" si="558"/>
        <v/>
      </c>
    </row>
    <row r="6811" spans="1:12" x14ac:dyDescent="0.25">
      <c r="A6811" s="25" t="str">
        <f t="shared" si="554"/>
        <v>confmed_d_ESPMéxico OrienteMéxico OrienteSí</v>
      </c>
      <c r="B6811" s="367" t="str">
        <f t="shared" si="555"/>
        <v>confmed_d_ESP</v>
      </c>
      <c r="C6811" s="367" t="str">
        <f t="shared" si="556"/>
        <v>México Oriente</v>
      </c>
      <c r="D6811" s="367" t="str">
        <f t="shared" si="557"/>
        <v>México Oriente</v>
      </c>
      <c r="F6811" s="197" t="s">
        <v>303</v>
      </c>
      <c r="G6811" s="198" t="s">
        <v>45</v>
      </c>
      <c r="H6811" s="22" t="s">
        <v>590</v>
      </c>
      <c r="I6811" s="199">
        <v>97.494075844794764</v>
      </c>
      <c r="J6811" s="22">
        <v>128</v>
      </c>
      <c r="L6811" s="21" t="str">
        <f t="shared" si="558"/>
        <v>Sí</v>
      </c>
    </row>
    <row r="6812" spans="1:12" x14ac:dyDescent="0.25">
      <c r="A6812" s="25" t="str">
        <f t="shared" si="554"/>
        <v>confmed_d_ESPMéxico OrienteMéxico OrienteNo</v>
      </c>
      <c r="B6812" s="367" t="str">
        <f t="shared" si="555"/>
        <v>confmed_d_ESP</v>
      </c>
      <c r="C6812" s="367" t="str">
        <f t="shared" si="556"/>
        <v>México Oriente</v>
      </c>
      <c r="D6812" s="367" t="str">
        <f t="shared" si="557"/>
        <v>México Oriente</v>
      </c>
      <c r="H6812" s="22" t="s">
        <v>591</v>
      </c>
      <c r="I6812" s="199">
        <v>2.5059241552052707</v>
      </c>
      <c r="J6812" s="22">
        <v>4</v>
      </c>
      <c r="L6812" s="21" t="str">
        <f t="shared" si="558"/>
        <v>No</v>
      </c>
    </row>
    <row r="6813" spans="1:12" x14ac:dyDescent="0.25">
      <c r="A6813" s="25" t="str">
        <f t="shared" si="554"/>
        <v>confmed_d_ESPMéxico OrienteMéxico OrienteTotal</v>
      </c>
      <c r="B6813" s="367" t="str">
        <f t="shared" si="555"/>
        <v>confmed_d_ESP</v>
      </c>
      <c r="C6813" s="367" t="str">
        <f t="shared" si="556"/>
        <v>México Oriente</v>
      </c>
      <c r="D6813" s="367" t="str">
        <f t="shared" si="557"/>
        <v>México Oriente</v>
      </c>
      <c r="H6813" s="22" t="s">
        <v>41</v>
      </c>
      <c r="I6813" s="199">
        <v>100</v>
      </c>
      <c r="J6813" s="22">
        <v>132</v>
      </c>
      <c r="L6813" s="21" t="str">
        <f t="shared" si="558"/>
        <v/>
      </c>
    </row>
    <row r="6814" spans="1:12" x14ac:dyDescent="0.25">
      <c r="A6814" s="25" t="str">
        <f t="shared" si="554"/>
        <v>confmed_d_ESPMéxico PonienteMéxico PonienteSí</v>
      </c>
      <c r="B6814" s="367" t="str">
        <f t="shared" si="555"/>
        <v>confmed_d_ESP</v>
      </c>
      <c r="C6814" s="367" t="str">
        <f t="shared" si="556"/>
        <v>México Poniente</v>
      </c>
      <c r="D6814" s="367" t="str">
        <f t="shared" si="557"/>
        <v>México Poniente</v>
      </c>
      <c r="F6814" s="197" t="s">
        <v>304</v>
      </c>
      <c r="G6814" s="198" t="s">
        <v>45</v>
      </c>
      <c r="H6814" s="22" t="s">
        <v>590</v>
      </c>
      <c r="I6814" s="199">
        <v>86.990963246975625</v>
      </c>
      <c r="J6814" s="22">
        <v>120</v>
      </c>
      <c r="L6814" s="21" t="str">
        <f t="shared" si="558"/>
        <v>Sí</v>
      </c>
    </row>
    <row r="6815" spans="1:12" x14ac:dyDescent="0.25">
      <c r="A6815" s="25" t="str">
        <f t="shared" si="554"/>
        <v>confmed_d_ESPMéxico PonienteMéxico PonienteNo</v>
      </c>
      <c r="B6815" s="367" t="str">
        <f t="shared" si="555"/>
        <v>confmed_d_ESP</v>
      </c>
      <c r="C6815" s="367" t="str">
        <f t="shared" si="556"/>
        <v>México Poniente</v>
      </c>
      <c r="D6815" s="367" t="str">
        <f t="shared" si="557"/>
        <v>México Poniente</v>
      </c>
      <c r="H6815" s="22" t="s">
        <v>591</v>
      </c>
      <c r="I6815" s="199">
        <v>10.958274641823518</v>
      </c>
      <c r="J6815" s="22">
        <v>18</v>
      </c>
      <c r="L6815" s="21" t="str">
        <f t="shared" si="558"/>
        <v>No</v>
      </c>
    </row>
    <row r="6816" spans="1:12" x14ac:dyDescent="0.25">
      <c r="A6816" s="25" t="str">
        <f t="shared" si="554"/>
        <v>confmed_d_ESPMéxico PonienteMéxico PonienteNo Aplica, está en etapa de detección (estudios y análisis)</v>
      </c>
      <c r="B6816" s="367" t="str">
        <f t="shared" si="555"/>
        <v>confmed_d_ESP</v>
      </c>
      <c r="C6816" s="367" t="str">
        <f t="shared" si="556"/>
        <v>México Poniente</v>
      </c>
      <c r="D6816" s="367" t="str">
        <f t="shared" si="557"/>
        <v>México Poniente</v>
      </c>
      <c r="H6816" s="22" t="s">
        <v>626</v>
      </c>
      <c r="I6816" s="199">
        <v>1.2982736212817103</v>
      </c>
      <c r="J6816" s="22">
        <v>2</v>
      </c>
      <c r="L6816" s="21" t="str">
        <f t="shared" si="558"/>
        <v>No Aplica, está en etapa de detección (estudios y análisis)</v>
      </c>
    </row>
    <row r="6817" spans="1:12" x14ac:dyDescent="0.25">
      <c r="A6817" s="25" t="str">
        <f t="shared" si="554"/>
        <v>confmed_d_ESPMéxico PonienteMéxico PonienteNO SABE/NO RESPONDE (ESPONTÁNEA)</v>
      </c>
      <c r="B6817" s="367" t="str">
        <f t="shared" si="555"/>
        <v>confmed_d_ESP</v>
      </c>
      <c r="C6817" s="367" t="str">
        <f t="shared" si="556"/>
        <v>México Poniente</v>
      </c>
      <c r="D6817" s="367" t="str">
        <f t="shared" si="557"/>
        <v>México Poniente</v>
      </c>
      <c r="H6817" s="22" t="s">
        <v>592</v>
      </c>
      <c r="I6817" s="199">
        <v>0.75248848991914585</v>
      </c>
      <c r="J6817" s="22">
        <v>1</v>
      </c>
      <c r="L6817" s="21" t="str">
        <f t="shared" si="558"/>
        <v>NO SABE/NO RESPONDE (ESPONTÁNEA)</v>
      </c>
    </row>
    <row r="6818" spans="1:12" x14ac:dyDescent="0.25">
      <c r="A6818" s="25" t="str">
        <f t="shared" si="554"/>
        <v>confmed_d_ESPMéxico PonienteMéxico PonienteTotal</v>
      </c>
      <c r="B6818" s="367" t="str">
        <f t="shared" si="555"/>
        <v>confmed_d_ESP</v>
      </c>
      <c r="C6818" s="367" t="str">
        <f t="shared" si="556"/>
        <v>México Poniente</v>
      </c>
      <c r="D6818" s="367" t="str">
        <f t="shared" si="557"/>
        <v>México Poniente</v>
      </c>
      <c r="H6818" s="22" t="s">
        <v>41</v>
      </c>
      <c r="I6818" s="199">
        <v>100</v>
      </c>
      <c r="J6818" s="22">
        <v>141</v>
      </c>
      <c r="L6818" s="21" t="str">
        <f t="shared" si="558"/>
        <v/>
      </c>
    </row>
    <row r="6819" spans="1:12" x14ac:dyDescent="0.25">
      <c r="A6819" s="25" t="str">
        <f t="shared" si="554"/>
        <v>confmed_d_ESPGuanajuatoGuanajuatoSí</v>
      </c>
      <c r="B6819" s="367" t="str">
        <f t="shared" si="555"/>
        <v>confmed_d_ESP</v>
      </c>
      <c r="C6819" s="367" t="str">
        <f t="shared" si="556"/>
        <v>Guanajuato</v>
      </c>
      <c r="D6819" s="367" t="str">
        <f t="shared" si="557"/>
        <v>Guanajuato</v>
      </c>
      <c r="F6819" s="197" t="s">
        <v>305</v>
      </c>
      <c r="G6819" s="198" t="s">
        <v>45</v>
      </c>
      <c r="H6819" s="22" t="s">
        <v>590</v>
      </c>
      <c r="I6819" s="199">
        <v>99.349793052875938</v>
      </c>
      <c r="J6819" s="22">
        <v>155</v>
      </c>
      <c r="L6819" s="21" t="str">
        <f t="shared" si="558"/>
        <v>Sí</v>
      </c>
    </row>
    <row r="6820" spans="1:12" x14ac:dyDescent="0.25">
      <c r="A6820" s="25" t="str">
        <f t="shared" si="554"/>
        <v>confmed_d_ESPGuanajuatoGuanajuatoNO SABE/NO RESPONDE (ESPONTÁNEA)</v>
      </c>
      <c r="B6820" s="367" t="str">
        <f t="shared" si="555"/>
        <v>confmed_d_ESP</v>
      </c>
      <c r="C6820" s="367" t="str">
        <f t="shared" si="556"/>
        <v>Guanajuato</v>
      </c>
      <c r="D6820" s="367" t="str">
        <f t="shared" si="557"/>
        <v>Guanajuato</v>
      </c>
      <c r="H6820" s="22" t="s">
        <v>592</v>
      </c>
      <c r="I6820" s="199">
        <v>0.65020694712407678</v>
      </c>
      <c r="J6820" s="22">
        <v>1</v>
      </c>
      <c r="L6820" s="21" t="str">
        <f t="shared" si="558"/>
        <v>NO SABE/NO RESPONDE (ESPONTÁNEA)</v>
      </c>
    </row>
    <row r="6821" spans="1:12" x14ac:dyDescent="0.25">
      <c r="A6821" s="25" t="str">
        <f t="shared" si="554"/>
        <v>confmed_d_ESPGuanajuatoGuanajuatoTotal</v>
      </c>
      <c r="B6821" s="367" t="str">
        <f t="shared" si="555"/>
        <v>confmed_d_ESP</v>
      </c>
      <c r="C6821" s="367" t="str">
        <f t="shared" si="556"/>
        <v>Guanajuato</v>
      </c>
      <c r="D6821" s="367" t="str">
        <f t="shared" si="557"/>
        <v>Guanajuato</v>
      </c>
      <c r="H6821" s="22" t="s">
        <v>41</v>
      </c>
      <c r="I6821" s="199">
        <v>100</v>
      </c>
      <c r="J6821" s="22">
        <v>156</v>
      </c>
      <c r="L6821" s="21" t="str">
        <f t="shared" si="558"/>
        <v/>
      </c>
    </row>
    <row r="6822" spans="1:12" x14ac:dyDescent="0.25">
      <c r="A6822" s="25" t="str">
        <f t="shared" si="554"/>
        <v>confmed_d_ESPGuerreroGuerreroSí</v>
      </c>
      <c r="B6822" s="367" t="str">
        <f t="shared" si="555"/>
        <v>confmed_d_ESP</v>
      </c>
      <c r="C6822" s="367" t="str">
        <f t="shared" si="556"/>
        <v>Guerrero</v>
      </c>
      <c r="D6822" s="367" t="str">
        <f t="shared" si="557"/>
        <v>Guerrero</v>
      </c>
      <c r="F6822" s="197" t="s">
        <v>306</v>
      </c>
      <c r="G6822" s="198" t="s">
        <v>45</v>
      </c>
      <c r="H6822" s="22" t="s">
        <v>590</v>
      </c>
      <c r="I6822" s="199">
        <v>96.831336113091766</v>
      </c>
      <c r="J6822" s="22">
        <v>159</v>
      </c>
      <c r="L6822" s="21" t="str">
        <f t="shared" si="558"/>
        <v>Sí</v>
      </c>
    </row>
    <row r="6823" spans="1:12" x14ac:dyDescent="0.25">
      <c r="A6823" s="25" t="str">
        <f t="shared" ref="A6823:A6886" si="559">IFERROR(CONCATENATE(B6823,C6823,D6823,IF(H6823&lt;&gt;"Total",MID(H6823,FIND(" ",H6823)+2,LEN(H6823)),"Total")),"")</f>
        <v>confmed_d_ESPGuerreroGuerreroNo</v>
      </c>
      <c r="B6823" s="367" t="str">
        <f t="shared" ref="B6823:B6886" si="560">+IF(AND(G6823&lt;&gt;"",I6824="Estimate"),TRIM(MID(G6823,1,FIND(" ",G6823,1))),IF(AND(F6823&lt;&gt;"",I6824="Estimate"),TRIM(MID(F6823,1,FIND(" ",F6823,1))),IF(AND(E6823&lt;&gt;"",I6824="Estimate"),TRIM(MID(E6823,1,FIND(" ",E6823,1))),B6822)))</f>
        <v>confmed_d_ESP</v>
      </c>
      <c r="C6823" s="367" t="str">
        <f t="shared" ref="C6823:C6886" si="561">+IF(AND(E6823&lt;&gt;"",G6823="% of Total"),TRIM(MID(E6823,FIND(" ",E6823,1),LEN(E6823))),IF(AND(D6823&lt;&gt;"Primer nivel",D6823&lt;&gt;"Segundo nivel"),D6823,C6822))</f>
        <v>Guerrero</v>
      </c>
      <c r="D6823" s="367" t="str">
        <f t="shared" ref="D6823:D6886" si="562">+IF(AND(G6823&lt;&gt;"",I6824="Estimate"),"Nacional",IF(AND(F6823&lt;&gt;"",G6823="% of Total"),TRIM(MID(F6823,FIND(" ",F6823,1),LEN(F6823))),D6822))</f>
        <v>Guerrero</v>
      </c>
      <c r="H6823" s="22" t="s">
        <v>591</v>
      </c>
      <c r="I6823" s="199">
        <v>3.1686638869082406</v>
      </c>
      <c r="J6823" s="22">
        <v>5</v>
      </c>
      <c r="L6823" s="21" t="str">
        <f t="shared" si="558"/>
        <v>No</v>
      </c>
    </row>
    <row r="6824" spans="1:12" x14ac:dyDescent="0.25">
      <c r="A6824" s="25" t="str">
        <f t="shared" si="559"/>
        <v>confmed_d_ESPGuerreroGuerreroTotal</v>
      </c>
      <c r="B6824" s="367" t="str">
        <f t="shared" si="560"/>
        <v>confmed_d_ESP</v>
      </c>
      <c r="C6824" s="367" t="str">
        <f t="shared" si="561"/>
        <v>Guerrero</v>
      </c>
      <c r="D6824" s="367" t="str">
        <f t="shared" si="562"/>
        <v>Guerrero</v>
      </c>
      <c r="H6824" s="22" t="s">
        <v>41</v>
      </c>
      <c r="I6824" s="199">
        <v>100</v>
      </c>
      <c r="J6824" s="22">
        <v>164</v>
      </c>
      <c r="L6824" s="21" t="str">
        <f t="shared" si="558"/>
        <v/>
      </c>
    </row>
    <row r="6825" spans="1:12" x14ac:dyDescent="0.25">
      <c r="A6825" s="25" t="str">
        <f t="shared" si="559"/>
        <v>confmed_d_ESPHidalgoHidalgoSí</v>
      </c>
      <c r="B6825" s="367" t="str">
        <f t="shared" si="560"/>
        <v>confmed_d_ESP</v>
      </c>
      <c r="C6825" s="367" t="str">
        <f t="shared" si="561"/>
        <v>Hidalgo</v>
      </c>
      <c r="D6825" s="367" t="str">
        <f t="shared" si="562"/>
        <v>Hidalgo</v>
      </c>
      <c r="F6825" s="197" t="s">
        <v>307</v>
      </c>
      <c r="G6825" s="198" t="s">
        <v>45</v>
      </c>
      <c r="H6825" s="22" t="s">
        <v>590</v>
      </c>
      <c r="I6825" s="199">
        <v>95.796079337996602</v>
      </c>
      <c r="J6825" s="22">
        <v>146</v>
      </c>
      <c r="L6825" s="21" t="str">
        <f t="shared" si="558"/>
        <v>Sí</v>
      </c>
    </row>
    <row r="6826" spans="1:12" x14ac:dyDescent="0.25">
      <c r="A6826" s="25" t="str">
        <f t="shared" si="559"/>
        <v>confmed_d_ESPHidalgoHidalgoNo Aplica, está en etapa de detección (estudios y análisis)</v>
      </c>
      <c r="B6826" s="367" t="str">
        <f t="shared" si="560"/>
        <v>confmed_d_ESP</v>
      </c>
      <c r="C6826" s="367" t="str">
        <f t="shared" si="561"/>
        <v>Hidalgo</v>
      </c>
      <c r="D6826" s="367" t="str">
        <f t="shared" si="562"/>
        <v>Hidalgo</v>
      </c>
      <c r="H6826" s="22" t="s">
        <v>626</v>
      </c>
      <c r="I6826" s="199">
        <v>3.6605994376642528</v>
      </c>
      <c r="J6826" s="22">
        <v>5</v>
      </c>
      <c r="L6826" s="21" t="str">
        <f t="shared" si="558"/>
        <v>No Aplica, está en etapa de detección (estudios y análisis)</v>
      </c>
    </row>
    <row r="6827" spans="1:12" x14ac:dyDescent="0.25">
      <c r="A6827" s="25" t="str">
        <f t="shared" si="559"/>
        <v>confmed_d_ESPHidalgoHidalgoNO SABE/NO RESPONDE (ESPONTÁNEA)</v>
      </c>
      <c r="B6827" s="367" t="str">
        <f t="shared" si="560"/>
        <v>confmed_d_ESP</v>
      </c>
      <c r="C6827" s="367" t="str">
        <f t="shared" si="561"/>
        <v>Hidalgo</v>
      </c>
      <c r="D6827" s="367" t="str">
        <f t="shared" si="562"/>
        <v>Hidalgo</v>
      </c>
      <c r="H6827" s="22" t="s">
        <v>592</v>
      </c>
      <c r="I6827" s="199">
        <v>0.54332122433915708</v>
      </c>
      <c r="J6827" s="22">
        <v>1</v>
      </c>
      <c r="L6827" s="21" t="str">
        <f t="shared" si="558"/>
        <v>NO SABE/NO RESPONDE (ESPONTÁNEA)</v>
      </c>
    </row>
    <row r="6828" spans="1:12" x14ac:dyDescent="0.25">
      <c r="A6828" s="25" t="str">
        <f t="shared" si="559"/>
        <v>confmed_d_ESPHidalgoHidalgoTotal</v>
      </c>
      <c r="B6828" s="367" t="str">
        <f t="shared" si="560"/>
        <v>confmed_d_ESP</v>
      </c>
      <c r="C6828" s="367" t="str">
        <f t="shared" si="561"/>
        <v>Hidalgo</v>
      </c>
      <c r="D6828" s="367" t="str">
        <f t="shared" si="562"/>
        <v>Hidalgo</v>
      </c>
      <c r="H6828" s="22" t="s">
        <v>41</v>
      </c>
      <c r="I6828" s="199">
        <v>100</v>
      </c>
      <c r="J6828" s="22">
        <v>152</v>
      </c>
      <c r="L6828" s="21" t="str">
        <f t="shared" si="558"/>
        <v/>
      </c>
    </row>
    <row r="6829" spans="1:12" x14ac:dyDescent="0.25">
      <c r="A6829" s="25" t="str">
        <f t="shared" si="559"/>
        <v>confmed_d_ESPJaliscoJaliscoSí</v>
      </c>
      <c r="B6829" s="367" t="str">
        <f t="shared" si="560"/>
        <v>confmed_d_ESP</v>
      </c>
      <c r="C6829" s="367" t="str">
        <f t="shared" si="561"/>
        <v>Jalisco</v>
      </c>
      <c r="D6829" s="367" t="str">
        <f t="shared" si="562"/>
        <v>Jalisco</v>
      </c>
      <c r="F6829" s="197" t="s">
        <v>308</v>
      </c>
      <c r="G6829" s="198" t="s">
        <v>45</v>
      </c>
      <c r="H6829" s="22" t="s">
        <v>590</v>
      </c>
      <c r="I6829" s="199">
        <v>95.919910267355633</v>
      </c>
      <c r="J6829" s="22">
        <v>148</v>
      </c>
      <c r="L6829" s="21" t="str">
        <f t="shared" si="558"/>
        <v>Sí</v>
      </c>
    </row>
    <row r="6830" spans="1:12" x14ac:dyDescent="0.25">
      <c r="A6830" s="25" t="str">
        <f t="shared" si="559"/>
        <v>confmed_d_ESPJaliscoJaliscoNo</v>
      </c>
      <c r="B6830" s="367" t="str">
        <f t="shared" si="560"/>
        <v>confmed_d_ESP</v>
      </c>
      <c r="C6830" s="367" t="str">
        <f t="shared" si="561"/>
        <v>Jalisco</v>
      </c>
      <c r="D6830" s="367" t="str">
        <f t="shared" si="562"/>
        <v>Jalisco</v>
      </c>
      <c r="H6830" s="22" t="s">
        <v>591</v>
      </c>
      <c r="I6830" s="199">
        <v>2.1587777607673191</v>
      </c>
      <c r="J6830" s="22">
        <v>3</v>
      </c>
      <c r="L6830" s="21" t="str">
        <f t="shared" si="558"/>
        <v>No</v>
      </c>
    </row>
    <row r="6831" spans="1:12" x14ac:dyDescent="0.25">
      <c r="A6831" s="25" t="str">
        <f t="shared" si="559"/>
        <v>confmed_d_ESPJaliscoJaliscoNo Aplica, está en etapa de detección (estudios y análisis)</v>
      </c>
      <c r="B6831" s="367" t="str">
        <f t="shared" si="560"/>
        <v>confmed_d_ESP</v>
      </c>
      <c r="C6831" s="367" t="str">
        <f t="shared" si="561"/>
        <v>Jalisco</v>
      </c>
      <c r="D6831" s="367" t="str">
        <f t="shared" si="562"/>
        <v>Jalisco</v>
      </c>
      <c r="H6831" s="22" t="s">
        <v>626</v>
      </c>
      <c r="I6831" s="199">
        <v>1.2309894754061264</v>
      </c>
      <c r="J6831" s="22">
        <v>2</v>
      </c>
      <c r="L6831" s="21" t="str">
        <f t="shared" si="558"/>
        <v>No Aplica, está en etapa de detección (estudios y análisis)</v>
      </c>
    </row>
    <row r="6832" spans="1:12" x14ac:dyDescent="0.25">
      <c r="A6832" s="25" t="str">
        <f t="shared" si="559"/>
        <v>confmed_d_ESPJaliscoJaliscoNO SABE/NO RESPONDE (ESPONTÁNEA)</v>
      </c>
      <c r="B6832" s="367" t="str">
        <f t="shared" si="560"/>
        <v>confmed_d_ESP</v>
      </c>
      <c r="C6832" s="367" t="str">
        <f t="shared" si="561"/>
        <v>Jalisco</v>
      </c>
      <c r="D6832" s="367" t="str">
        <f t="shared" si="562"/>
        <v>Jalisco</v>
      </c>
      <c r="H6832" s="22" t="s">
        <v>592</v>
      </c>
      <c r="I6832" s="199">
        <v>0.69032249647090438</v>
      </c>
      <c r="J6832" s="22">
        <v>1</v>
      </c>
      <c r="L6832" s="21" t="str">
        <f t="shared" si="558"/>
        <v>NO SABE/NO RESPONDE (ESPONTÁNEA)</v>
      </c>
    </row>
    <row r="6833" spans="1:12" x14ac:dyDescent="0.25">
      <c r="A6833" s="25" t="str">
        <f t="shared" si="559"/>
        <v>confmed_d_ESPJaliscoJaliscoTotal</v>
      </c>
      <c r="B6833" s="367" t="str">
        <f t="shared" si="560"/>
        <v>confmed_d_ESP</v>
      </c>
      <c r="C6833" s="367" t="str">
        <f t="shared" si="561"/>
        <v>Jalisco</v>
      </c>
      <c r="D6833" s="367" t="str">
        <f t="shared" si="562"/>
        <v>Jalisco</v>
      </c>
      <c r="H6833" s="22" t="s">
        <v>41</v>
      </c>
      <c r="I6833" s="199">
        <v>100</v>
      </c>
      <c r="J6833" s="22">
        <v>154</v>
      </c>
      <c r="L6833" s="21" t="str">
        <f t="shared" si="558"/>
        <v/>
      </c>
    </row>
    <row r="6834" spans="1:12" x14ac:dyDescent="0.25">
      <c r="A6834" s="25" t="str">
        <f t="shared" si="559"/>
        <v>confmed_d_ESPMichoacánMichoacánSí</v>
      </c>
      <c r="B6834" s="367" t="str">
        <f t="shared" si="560"/>
        <v>confmed_d_ESP</v>
      </c>
      <c r="C6834" s="367" t="str">
        <f t="shared" si="561"/>
        <v>Michoacán</v>
      </c>
      <c r="D6834" s="367" t="str">
        <f t="shared" si="562"/>
        <v>Michoacán</v>
      </c>
      <c r="F6834" s="197" t="s">
        <v>309</v>
      </c>
      <c r="G6834" s="198" t="s">
        <v>45</v>
      </c>
      <c r="H6834" s="22" t="s">
        <v>590</v>
      </c>
      <c r="I6834" s="199">
        <v>100</v>
      </c>
      <c r="J6834" s="22">
        <v>121</v>
      </c>
      <c r="L6834" s="21" t="str">
        <f t="shared" si="558"/>
        <v>Sí</v>
      </c>
    </row>
    <row r="6835" spans="1:12" x14ac:dyDescent="0.25">
      <c r="A6835" s="25" t="str">
        <f t="shared" si="559"/>
        <v>confmed_d_ESPMichoacánMichoacánTotal</v>
      </c>
      <c r="B6835" s="367" t="str">
        <f t="shared" si="560"/>
        <v>confmed_d_ESP</v>
      </c>
      <c r="C6835" s="367" t="str">
        <f t="shared" si="561"/>
        <v>Michoacán</v>
      </c>
      <c r="D6835" s="367" t="str">
        <f t="shared" si="562"/>
        <v>Michoacán</v>
      </c>
      <c r="H6835" s="22" t="s">
        <v>41</v>
      </c>
      <c r="I6835" s="199">
        <v>100</v>
      </c>
      <c r="J6835" s="22">
        <v>121</v>
      </c>
      <c r="L6835" s="21" t="str">
        <f t="shared" si="558"/>
        <v/>
      </c>
    </row>
    <row r="6836" spans="1:12" x14ac:dyDescent="0.25">
      <c r="A6836" s="25" t="str">
        <f t="shared" si="559"/>
        <v>confmed_d_ESPMorelosMorelosSí</v>
      </c>
      <c r="B6836" s="367" t="str">
        <f t="shared" si="560"/>
        <v>confmed_d_ESP</v>
      </c>
      <c r="C6836" s="367" t="str">
        <f t="shared" si="561"/>
        <v>Morelos</v>
      </c>
      <c r="D6836" s="367" t="str">
        <f t="shared" si="562"/>
        <v>Morelos</v>
      </c>
      <c r="F6836" s="197" t="s">
        <v>310</v>
      </c>
      <c r="G6836" s="198" t="s">
        <v>45</v>
      </c>
      <c r="H6836" s="22" t="s">
        <v>590</v>
      </c>
      <c r="I6836" s="199">
        <v>96.981739178631699</v>
      </c>
      <c r="J6836" s="22">
        <v>136</v>
      </c>
      <c r="L6836" s="21" t="str">
        <f t="shared" si="558"/>
        <v>Sí</v>
      </c>
    </row>
    <row r="6837" spans="1:12" x14ac:dyDescent="0.25">
      <c r="A6837" s="25" t="str">
        <f t="shared" si="559"/>
        <v>confmed_d_ESPMorelosMorelosNo</v>
      </c>
      <c r="B6837" s="367" t="str">
        <f t="shared" si="560"/>
        <v>confmed_d_ESP</v>
      </c>
      <c r="C6837" s="367" t="str">
        <f t="shared" si="561"/>
        <v>Morelos</v>
      </c>
      <c r="D6837" s="367" t="str">
        <f t="shared" si="562"/>
        <v>Morelos</v>
      </c>
      <c r="H6837" s="22" t="s">
        <v>591</v>
      </c>
      <c r="I6837" s="199">
        <v>3.0182608213683353</v>
      </c>
      <c r="J6837" s="22">
        <v>4</v>
      </c>
      <c r="L6837" s="21" t="str">
        <f t="shared" si="558"/>
        <v>No</v>
      </c>
    </row>
    <row r="6838" spans="1:12" x14ac:dyDescent="0.25">
      <c r="A6838" s="25" t="str">
        <f t="shared" si="559"/>
        <v>confmed_d_ESPMorelosMorelosTotal</v>
      </c>
      <c r="B6838" s="367" t="str">
        <f t="shared" si="560"/>
        <v>confmed_d_ESP</v>
      </c>
      <c r="C6838" s="367" t="str">
        <f t="shared" si="561"/>
        <v>Morelos</v>
      </c>
      <c r="D6838" s="367" t="str">
        <f t="shared" si="562"/>
        <v>Morelos</v>
      </c>
      <c r="H6838" s="22" t="s">
        <v>41</v>
      </c>
      <c r="I6838" s="199">
        <v>100</v>
      </c>
      <c r="J6838" s="22">
        <v>140</v>
      </c>
      <c r="L6838" s="21" t="str">
        <f t="shared" si="558"/>
        <v/>
      </c>
    </row>
    <row r="6839" spans="1:12" x14ac:dyDescent="0.25">
      <c r="A6839" s="25" t="str">
        <f t="shared" si="559"/>
        <v>confmed_d_ESPNayaritNayaritSí</v>
      </c>
      <c r="B6839" s="367" t="str">
        <f t="shared" si="560"/>
        <v>confmed_d_ESP</v>
      </c>
      <c r="C6839" s="367" t="str">
        <f t="shared" si="561"/>
        <v>Nayarit</v>
      </c>
      <c r="D6839" s="367" t="str">
        <f t="shared" si="562"/>
        <v>Nayarit</v>
      </c>
      <c r="F6839" s="197" t="s">
        <v>311</v>
      </c>
      <c r="G6839" s="198" t="s">
        <v>45</v>
      </c>
      <c r="H6839" s="22" t="s">
        <v>590</v>
      </c>
      <c r="I6839" s="199">
        <v>98.804173154749662</v>
      </c>
      <c r="J6839" s="22">
        <v>126</v>
      </c>
      <c r="L6839" s="21" t="str">
        <f t="shared" si="558"/>
        <v>Sí</v>
      </c>
    </row>
    <row r="6840" spans="1:12" x14ac:dyDescent="0.25">
      <c r="A6840" s="25" t="str">
        <f t="shared" si="559"/>
        <v>confmed_d_ESPNayaritNayaritNo</v>
      </c>
      <c r="B6840" s="367" t="str">
        <f t="shared" si="560"/>
        <v>confmed_d_ESP</v>
      </c>
      <c r="C6840" s="367" t="str">
        <f t="shared" si="561"/>
        <v>Nayarit</v>
      </c>
      <c r="D6840" s="367" t="str">
        <f t="shared" si="562"/>
        <v>Nayarit</v>
      </c>
      <c r="H6840" s="22" t="s">
        <v>591</v>
      </c>
      <c r="I6840" s="199">
        <v>1.1958268452503318</v>
      </c>
      <c r="J6840" s="22">
        <v>1</v>
      </c>
      <c r="L6840" s="21" t="str">
        <f t="shared" si="558"/>
        <v>No</v>
      </c>
    </row>
    <row r="6841" spans="1:12" x14ac:dyDescent="0.25">
      <c r="A6841" s="25" t="str">
        <f t="shared" si="559"/>
        <v>confmed_d_ESPNayaritNayaritTotal</v>
      </c>
      <c r="B6841" s="367" t="str">
        <f t="shared" si="560"/>
        <v>confmed_d_ESP</v>
      </c>
      <c r="C6841" s="367" t="str">
        <f t="shared" si="561"/>
        <v>Nayarit</v>
      </c>
      <c r="D6841" s="367" t="str">
        <f t="shared" si="562"/>
        <v>Nayarit</v>
      </c>
      <c r="H6841" s="22" t="s">
        <v>41</v>
      </c>
      <c r="I6841" s="199">
        <v>100</v>
      </c>
      <c r="J6841" s="22">
        <v>127</v>
      </c>
      <c r="L6841" s="21" t="str">
        <f t="shared" si="558"/>
        <v/>
      </c>
    </row>
    <row r="6842" spans="1:12" x14ac:dyDescent="0.25">
      <c r="A6842" s="25" t="str">
        <f t="shared" si="559"/>
        <v>confmed_d_ESPNuevo LeónNuevo LeónSí</v>
      </c>
      <c r="B6842" s="367" t="str">
        <f t="shared" si="560"/>
        <v>confmed_d_ESP</v>
      </c>
      <c r="C6842" s="367" t="str">
        <f t="shared" si="561"/>
        <v>Nuevo León</v>
      </c>
      <c r="D6842" s="367" t="str">
        <f t="shared" si="562"/>
        <v>Nuevo León</v>
      </c>
      <c r="F6842" s="197" t="s">
        <v>312</v>
      </c>
      <c r="G6842" s="198" t="s">
        <v>45</v>
      </c>
      <c r="H6842" s="22" t="s">
        <v>590</v>
      </c>
      <c r="I6842" s="199">
        <v>97.837584531125259</v>
      </c>
      <c r="J6842" s="22">
        <v>146</v>
      </c>
      <c r="L6842" s="21" t="str">
        <f t="shared" si="558"/>
        <v>Sí</v>
      </c>
    </row>
    <row r="6843" spans="1:12" x14ac:dyDescent="0.25">
      <c r="A6843" s="25" t="str">
        <f t="shared" si="559"/>
        <v>confmed_d_ESPNuevo LeónNuevo LeónNo</v>
      </c>
      <c r="B6843" s="367" t="str">
        <f t="shared" si="560"/>
        <v>confmed_d_ESP</v>
      </c>
      <c r="C6843" s="367" t="str">
        <f t="shared" si="561"/>
        <v>Nuevo León</v>
      </c>
      <c r="D6843" s="367" t="str">
        <f t="shared" si="562"/>
        <v>Nuevo León</v>
      </c>
      <c r="H6843" s="22" t="s">
        <v>591</v>
      </c>
      <c r="I6843" s="199">
        <v>1.0044885214474826</v>
      </c>
      <c r="J6843" s="22">
        <v>1</v>
      </c>
      <c r="L6843" s="21" t="str">
        <f t="shared" si="558"/>
        <v>No</v>
      </c>
    </row>
    <row r="6844" spans="1:12" x14ac:dyDescent="0.25">
      <c r="A6844" s="25" t="str">
        <f t="shared" si="559"/>
        <v>confmed_d_ESPNuevo LeónNuevo LeónNO SABE/NO RESPONDE (ESPONTÁNEA)</v>
      </c>
      <c r="B6844" s="367" t="str">
        <f t="shared" si="560"/>
        <v>confmed_d_ESP</v>
      </c>
      <c r="C6844" s="367" t="str">
        <f t="shared" si="561"/>
        <v>Nuevo León</v>
      </c>
      <c r="D6844" s="367" t="str">
        <f t="shared" si="562"/>
        <v>Nuevo León</v>
      </c>
      <c r="H6844" s="22" t="s">
        <v>592</v>
      </c>
      <c r="I6844" s="199">
        <v>1.1579269474272436</v>
      </c>
      <c r="J6844" s="22">
        <v>1</v>
      </c>
      <c r="L6844" s="21" t="str">
        <f t="shared" si="558"/>
        <v>NO SABE/NO RESPONDE (ESPONTÁNEA)</v>
      </c>
    </row>
    <row r="6845" spans="1:12" x14ac:dyDescent="0.25">
      <c r="A6845" s="25" t="str">
        <f t="shared" si="559"/>
        <v>confmed_d_ESPNuevo LeónNuevo LeónTotal</v>
      </c>
      <c r="B6845" s="367" t="str">
        <f t="shared" si="560"/>
        <v>confmed_d_ESP</v>
      </c>
      <c r="C6845" s="367" t="str">
        <f t="shared" si="561"/>
        <v>Nuevo León</v>
      </c>
      <c r="D6845" s="367" t="str">
        <f t="shared" si="562"/>
        <v>Nuevo León</v>
      </c>
      <c r="H6845" s="22" t="s">
        <v>41</v>
      </c>
      <c r="I6845" s="199">
        <v>100</v>
      </c>
      <c r="J6845" s="22">
        <v>148</v>
      </c>
      <c r="L6845" s="21" t="str">
        <f t="shared" si="558"/>
        <v/>
      </c>
    </row>
    <row r="6846" spans="1:12" x14ac:dyDescent="0.25">
      <c r="A6846" s="25" t="str">
        <f t="shared" si="559"/>
        <v>confmed_d_ESPOaxacaOaxacaSí</v>
      </c>
      <c r="B6846" s="367" t="str">
        <f t="shared" si="560"/>
        <v>confmed_d_ESP</v>
      </c>
      <c r="C6846" s="367" t="str">
        <f t="shared" si="561"/>
        <v>Oaxaca</v>
      </c>
      <c r="D6846" s="367" t="str">
        <f t="shared" si="562"/>
        <v>Oaxaca</v>
      </c>
      <c r="F6846" s="197" t="s">
        <v>313</v>
      </c>
      <c r="G6846" s="198" t="s">
        <v>45</v>
      </c>
      <c r="H6846" s="22" t="s">
        <v>590</v>
      </c>
      <c r="I6846" s="199">
        <v>99.369945283462485</v>
      </c>
      <c r="J6846" s="22">
        <v>121</v>
      </c>
      <c r="L6846" s="21" t="str">
        <f t="shared" si="558"/>
        <v>Sí</v>
      </c>
    </row>
    <row r="6847" spans="1:12" x14ac:dyDescent="0.25">
      <c r="A6847" s="25" t="str">
        <f t="shared" si="559"/>
        <v>confmed_d_ESPOaxacaOaxacaNo</v>
      </c>
      <c r="B6847" s="367" t="str">
        <f t="shared" si="560"/>
        <v>confmed_d_ESP</v>
      </c>
      <c r="C6847" s="367" t="str">
        <f t="shared" si="561"/>
        <v>Oaxaca</v>
      </c>
      <c r="D6847" s="367" t="str">
        <f t="shared" si="562"/>
        <v>Oaxaca</v>
      </c>
      <c r="H6847" s="22" t="s">
        <v>591</v>
      </c>
      <c r="I6847" s="199">
        <v>0.6300547165375201</v>
      </c>
      <c r="J6847" s="22">
        <v>1</v>
      </c>
      <c r="L6847" s="21" t="str">
        <f t="shared" si="558"/>
        <v>No</v>
      </c>
    </row>
    <row r="6848" spans="1:12" x14ac:dyDescent="0.25">
      <c r="A6848" s="25" t="str">
        <f t="shared" si="559"/>
        <v>confmed_d_ESPOaxacaOaxacaTotal</v>
      </c>
      <c r="B6848" s="367" t="str">
        <f t="shared" si="560"/>
        <v>confmed_d_ESP</v>
      </c>
      <c r="C6848" s="367" t="str">
        <f t="shared" si="561"/>
        <v>Oaxaca</v>
      </c>
      <c r="D6848" s="367" t="str">
        <f t="shared" si="562"/>
        <v>Oaxaca</v>
      </c>
      <c r="H6848" s="22" t="s">
        <v>41</v>
      </c>
      <c r="I6848" s="199">
        <v>100</v>
      </c>
      <c r="J6848" s="22">
        <v>122</v>
      </c>
      <c r="L6848" s="21" t="str">
        <f t="shared" si="558"/>
        <v/>
      </c>
    </row>
    <row r="6849" spans="1:12" x14ac:dyDescent="0.25">
      <c r="A6849" s="25" t="str">
        <f t="shared" si="559"/>
        <v>confmed_d_ESPPueblaPueblaSí</v>
      </c>
      <c r="B6849" s="367" t="str">
        <f t="shared" si="560"/>
        <v>confmed_d_ESP</v>
      </c>
      <c r="C6849" s="367" t="str">
        <f t="shared" si="561"/>
        <v>Puebla</v>
      </c>
      <c r="D6849" s="367" t="str">
        <f t="shared" si="562"/>
        <v>Puebla</v>
      </c>
      <c r="F6849" s="197" t="s">
        <v>314</v>
      </c>
      <c r="G6849" s="198" t="s">
        <v>45</v>
      </c>
      <c r="H6849" s="22" t="s">
        <v>590</v>
      </c>
      <c r="I6849" s="199">
        <v>95.664948883367913</v>
      </c>
      <c r="J6849" s="22">
        <v>116</v>
      </c>
      <c r="L6849" s="21" t="str">
        <f t="shared" si="558"/>
        <v>Sí</v>
      </c>
    </row>
    <row r="6850" spans="1:12" x14ac:dyDescent="0.25">
      <c r="A6850" s="25" t="str">
        <f t="shared" si="559"/>
        <v>confmed_d_ESPPueblaPueblaNo</v>
      </c>
      <c r="B6850" s="367" t="str">
        <f t="shared" si="560"/>
        <v>confmed_d_ESP</v>
      </c>
      <c r="C6850" s="367" t="str">
        <f t="shared" si="561"/>
        <v>Puebla</v>
      </c>
      <c r="D6850" s="367" t="str">
        <f t="shared" si="562"/>
        <v>Puebla</v>
      </c>
      <c r="H6850" s="22" t="s">
        <v>591</v>
      </c>
      <c r="I6850" s="199">
        <v>2.1932772758757917</v>
      </c>
      <c r="J6850" s="22">
        <v>3</v>
      </c>
      <c r="L6850" s="21" t="str">
        <f t="shared" si="558"/>
        <v>No</v>
      </c>
    </row>
    <row r="6851" spans="1:12" x14ac:dyDescent="0.25">
      <c r="A6851" s="25" t="str">
        <f t="shared" si="559"/>
        <v>confmed_d_ESPPueblaPueblaNo Aplica, está en etapa de detección (estudios y análisis)</v>
      </c>
      <c r="B6851" s="367" t="str">
        <f t="shared" si="560"/>
        <v>confmed_d_ESP</v>
      </c>
      <c r="C6851" s="367" t="str">
        <f t="shared" si="561"/>
        <v>Puebla</v>
      </c>
      <c r="D6851" s="367" t="str">
        <f t="shared" si="562"/>
        <v>Puebla</v>
      </c>
      <c r="H6851" s="22" t="s">
        <v>626</v>
      </c>
      <c r="I6851" s="199">
        <v>1.6134903390272448</v>
      </c>
      <c r="J6851" s="22">
        <v>2</v>
      </c>
      <c r="L6851" s="21" t="str">
        <f t="shared" si="558"/>
        <v>No Aplica, está en etapa de detección (estudios y análisis)</v>
      </c>
    </row>
    <row r="6852" spans="1:12" x14ac:dyDescent="0.25">
      <c r="A6852" s="25" t="str">
        <f t="shared" si="559"/>
        <v>confmed_d_ESPPueblaPueblaNO SABE/NO RESPONDE (ESPONTÁNEA)</v>
      </c>
      <c r="B6852" s="367" t="str">
        <f t="shared" si="560"/>
        <v>confmed_d_ESP</v>
      </c>
      <c r="C6852" s="367" t="str">
        <f t="shared" si="561"/>
        <v>Puebla</v>
      </c>
      <c r="D6852" s="367" t="str">
        <f t="shared" si="562"/>
        <v>Puebla</v>
      </c>
      <c r="H6852" s="22" t="s">
        <v>592</v>
      </c>
      <c r="I6852" s="199">
        <v>0.52828350172908434</v>
      </c>
      <c r="J6852" s="22">
        <v>1</v>
      </c>
      <c r="L6852" s="21" t="str">
        <f t="shared" si="558"/>
        <v>NO SABE/NO RESPONDE (ESPONTÁNEA)</v>
      </c>
    </row>
    <row r="6853" spans="1:12" x14ac:dyDescent="0.25">
      <c r="A6853" s="25" t="str">
        <f t="shared" si="559"/>
        <v>confmed_d_ESPPueblaPueblaTotal</v>
      </c>
      <c r="B6853" s="367" t="str">
        <f t="shared" si="560"/>
        <v>confmed_d_ESP</v>
      </c>
      <c r="C6853" s="367" t="str">
        <f t="shared" si="561"/>
        <v>Puebla</v>
      </c>
      <c r="D6853" s="367" t="str">
        <f t="shared" si="562"/>
        <v>Puebla</v>
      </c>
      <c r="H6853" s="22" t="s">
        <v>41</v>
      </c>
      <c r="I6853" s="199">
        <v>100</v>
      </c>
      <c r="J6853" s="22">
        <v>122</v>
      </c>
      <c r="L6853" s="21" t="str">
        <f t="shared" si="558"/>
        <v/>
      </c>
    </row>
    <row r="6854" spans="1:12" x14ac:dyDescent="0.25">
      <c r="A6854" s="25" t="str">
        <f t="shared" si="559"/>
        <v>confmed_d_ESPQuerétaroQuerétaroSí</v>
      </c>
      <c r="B6854" s="367" t="str">
        <f t="shared" si="560"/>
        <v>confmed_d_ESP</v>
      </c>
      <c r="C6854" s="367" t="str">
        <f t="shared" si="561"/>
        <v>Querétaro</v>
      </c>
      <c r="D6854" s="367" t="str">
        <f t="shared" si="562"/>
        <v>Querétaro</v>
      </c>
      <c r="F6854" s="197" t="s">
        <v>315</v>
      </c>
      <c r="G6854" s="198" t="s">
        <v>45</v>
      </c>
      <c r="H6854" s="22" t="s">
        <v>590</v>
      </c>
      <c r="I6854" s="199">
        <v>97.655022260659436</v>
      </c>
      <c r="J6854" s="22">
        <v>155</v>
      </c>
      <c r="L6854" s="21" t="str">
        <f t="shared" si="558"/>
        <v>Sí</v>
      </c>
    </row>
    <row r="6855" spans="1:12" x14ac:dyDescent="0.25">
      <c r="A6855" s="25" t="str">
        <f t="shared" si="559"/>
        <v>confmed_d_ESPQuerétaroQuerétaroNo</v>
      </c>
      <c r="B6855" s="367" t="str">
        <f t="shared" si="560"/>
        <v>confmed_d_ESP</v>
      </c>
      <c r="C6855" s="367" t="str">
        <f t="shared" si="561"/>
        <v>Querétaro</v>
      </c>
      <c r="D6855" s="367" t="str">
        <f t="shared" si="562"/>
        <v>Querétaro</v>
      </c>
      <c r="H6855" s="22" t="s">
        <v>591</v>
      </c>
      <c r="I6855" s="199">
        <v>2.344977739340572</v>
      </c>
      <c r="J6855" s="22">
        <v>4</v>
      </c>
      <c r="L6855" s="21" t="str">
        <f t="shared" ref="L6855:L6918" si="563">IF(H6855&lt;&gt;"",IFERROR(MID(H6855,FIND(" ",H6855)+2,LEN(H6855)),""),"")</f>
        <v>No</v>
      </c>
    </row>
    <row r="6856" spans="1:12" x14ac:dyDescent="0.25">
      <c r="A6856" s="25" t="str">
        <f t="shared" si="559"/>
        <v>confmed_d_ESPQuerétaroQuerétaroTotal</v>
      </c>
      <c r="B6856" s="367" t="str">
        <f t="shared" si="560"/>
        <v>confmed_d_ESP</v>
      </c>
      <c r="C6856" s="367" t="str">
        <f t="shared" si="561"/>
        <v>Querétaro</v>
      </c>
      <c r="D6856" s="367" t="str">
        <f t="shared" si="562"/>
        <v>Querétaro</v>
      </c>
      <c r="H6856" s="22" t="s">
        <v>41</v>
      </c>
      <c r="I6856" s="199">
        <v>100</v>
      </c>
      <c r="J6856" s="22">
        <v>159</v>
      </c>
      <c r="L6856" s="21" t="str">
        <f t="shared" si="563"/>
        <v/>
      </c>
    </row>
    <row r="6857" spans="1:12" x14ac:dyDescent="0.25">
      <c r="A6857" s="25" t="str">
        <f t="shared" si="559"/>
        <v>confmed_d_ESPQuintana RooQuintana RooSí</v>
      </c>
      <c r="B6857" s="367" t="str">
        <f t="shared" si="560"/>
        <v>confmed_d_ESP</v>
      </c>
      <c r="C6857" s="367" t="str">
        <f t="shared" si="561"/>
        <v>Quintana Roo</v>
      </c>
      <c r="D6857" s="367" t="str">
        <f t="shared" si="562"/>
        <v>Quintana Roo</v>
      </c>
      <c r="F6857" s="197" t="s">
        <v>316</v>
      </c>
      <c r="G6857" s="198" t="s">
        <v>45</v>
      </c>
      <c r="H6857" s="22" t="s">
        <v>590</v>
      </c>
      <c r="I6857" s="199">
        <v>95.746219474744592</v>
      </c>
      <c r="J6857" s="22">
        <v>163</v>
      </c>
      <c r="L6857" s="21" t="str">
        <f t="shared" si="563"/>
        <v>Sí</v>
      </c>
    </row>
    <row r="6858" spans="1:12" x14ac:dyDescent="0.25">
      <c r="A6858" s="25" t="str">
        <f t="shared" si="559"/>
        <v>confmed_d_ESPQuintana RooQuintana RooNo</v>
      </c>
      <c r="B6858" s="367" t="str">
        <f t="shared" si="560"/>
        <v>confmed_d_ESP</v>
      </c>
      <c r="C6858" s="367" t="str">
        <f t="shared" si="561"/>
        <v>Quintana Roo</v>
      </c>
      <c r="D6858" s="367" t="str">
        <f t="shared" si="562"/>
        <v>Quintana Roo</v>
      </c>
      <c r="H6858" s="22" t="s">
        <v>591</v>
      </c>
      <c r="I6858" s="199">
        <v>3.6913496039208051</v>
      </c>
      <c r="J6858" s="22">
        <v>6</v>
      </c>
      <c r="L6858" s="21" t="str">
        <f t="shared" si="563"/>
        <v>No</v>
      </c>
    </row>
    <row r="6859" spans="1:12" x14ac:dyDescent="0.25">
      <c r="A6859" s="25" t="str">
        <f t="shared" si="559"/>
        <v>confmed_d_ESPQuintana RooQuintana RooNO SABE/NO RESPONDE (ESPONTÁNEA)</v>
      </c>
      <c r="B6859" s="367" t="str">
        <f t="shared" si="560"/>
        <v>confmed_d_ESP</v>
      </c>
      <c r="C6859" s="367" t="str">
        <f t="shared" si="561"/>
        <v>Quintana Roo</v>
      </c>
      <c r="D6859" s="367" t="str">
        <f t="shared" si="562"/>
        <v>Quintana Roo</v>
      </c>
      <c r="H6859" s="22" t="s">
        <v>592</v>
      </c>
      <c r="I6859" s="199">
        <v>0.56243092133457295</v>
      </c>
      <c r="J6859" s="22">
        <v>1</v>
      </c>
      <c r="L6859" s="21" t="str">
        <f t="shared" si="563"/>
        <v>NO SABE/NO RESPONDE (ESPONTÁNEA)</v>
      </c>
    </row>
    <row r="6860" spans="1:12" x14ac:dyDescent="0.25">
      <c r="A6860" s="25" t="str">
        <f t="shared" si="559"/>
        <v>confmed_d_ESPQuintana RooQuintana RooTotal</v>
      </c>
      <c r="B6860" s="367" t="str">
        <f t="shared" si="560"/>
        <v>confmed_d_ESP</v>
      </c>
      <c r="C6860" s="367" t="str">
        <f t="shared" si="561"/>
        <v>Quintana Roo</v>
      </c>
      <c r="D6860" s="367" t="str">
        <f t="shared" si="562"/>
        <v>Quintana Roo</v>
      </c>
      <c r="H6860" s="22" t="s">
        <v>41</v>
      </c>
      <c r="I6860" s="199">
        <v>100</v>
      </c>
      <c r="J6860" s="22">
        <v>170</v>
      </c>
      <c r="L6860" s="21" t="str">
        <f t="shared" si="563"/>
        <v/>
      </c>
    </row>
    <row r="6861" spans="1:12" x14ac:dyDescent="0.25">
      <c r="A6861" s="25" t="str">
        <f t="shared" si="559"/>
        <v>confmed_d_ESPSan Luis PotosíSan Luis PotosíSí</v>
      </c>
      <c r="B6861" s="367" t="str">
        <f t="shared" si="560"/>
        <v>confmed_d_ESP</v>
      </c>
      <c r="C6861" s="367" t="str">
        <f t="shared" si="561"/>
        <v>San Luis Potosí</v>
      </c>
      <c r="D6861" s="367" t="str">
        <f t="shared" si="562"/>
        <v>San Luis Potosí</v>
      </c>
      <c r="F6861" s="197" t="s">
        <v>317</v>
      </c>
      <c r="G6861" s="198" t="s">
        <v>45</v>
      </c>
      <c r="H6861" s="22" t="s">
        <v>590</v>
      </c>
      <c r="I6861" s="199">
        <v>96.310064148250646</v>
      </c>
      <c r="J6861" s="22">
        <v>107</v>
      </c>
      <c r="L6861" s="21" t="str">
        <f t="shared" si="563"/>
        <v>Sí</v>
      </c>
    </row>
    <row r="6862" spans="1:12" x14ac:dyDescent="0.25">
      <c r="A6862" s="25" t="str">
        <f t="shared" si="559"/>
        <v>confmed_d_ESPSan Luis PotosíSan Luis PotosíNo</v>
      </c>
      <c r="B6862" s="367" t="str">
        <f t="shared" si="560"/>
        <v>confmed_d_ESP</v>
      </c>
      <c r="C6862" s="367" t="str">
        <f t="shared" si="561"/>
        <v>San Luis Potosí</v>
      </c>
      <c r="D6862" s="367" t="str">
        <f t="shared" si="562"/>
        <v>San Luis Potosí</v>
      </c>
      <c r="H6862" s="22" t="s">
        <v>591</v>
      </c>
      <c r="I6862" s="199">
        <v>2.9706887550813694</v>
      </c>
      <c r="J6862" s="22">
        <v>4</v>
      </c>
      <c r="L6862" s="21" t="str">
        <f t="shared" si="563"/>
        <v>No</v>
      </c>
    </row>
    <row r="6863" spans="1:12" x14ac:dyDescent="0.25">
      <c r="A6863" s="25" t="str">
        <f t="shared" si="559"/>
        <v>confmed_d_ESPSan Luis PotosíSan Luis PotosíNO SABE/NO RESPONDE (ESPONTÁNEA)</v>
      </c>
      <c r="B6863" s="367" t="str">
        <f t="shared" si="560"/>
        <v>confmed_d_ESP</v>
      </c>
      <c r="C6863" s="367" t="str">
        <f t="shared" si="561"/>
        <v>San Luis Potosí</v>
      </c>
      <c r="D6863" s="367" t="str">
        <f t="shared" si="562"/>
        <v>San Luis Potosí</v>
      </c>
      <c r="H6863" s="22" t="s">
        <v>592</v>
      </c>
      <c r="I6863" s="199">
        <v>0.71924709666798192</v>
      </c>
      <c r="J6863" s="22">
        <v>1</v>
      </c>
      <c r="L6863" s="21" t="str">
        <f t="shared" si="563"/>
        <v>NO SABE/NO RESPONDE (ESPONTÁNEA)</v>
      </c>
    </row>
    <row r="6864" spans="1:12" x14ac:dyDescent="0.25">
      <c r="A6864" s="25" t="str">
        <f t="shared" si="559"/>
        <v>confmed_d_ESPSan Luis PotosíSan Luis PotosíTotal</v>
      </c>
      <c r="B6864" s="367" t="str">
        <f t="shared" si="560"/>
        <v>confmed_d_ESP</v>
      </c>
      <c r="C6864" s="367" t="str">
        <f t="shared" si="561"/>
        <v>San Luis Potosí</v>
      </c>
      <c r="D6864" s="367" t="str">
        <f t="shared" si="562"/>
        <v>San Luis Potosí</v>
      </c>
      <c r="H6864" s="22" t="s">
        <v>41</v>
      </c>
      <c r="I6864" s="199">
        <v>100</v>
      </c>
      <c r="J6864" s="22">
        <v>112</v>
      </c>
      <c r="L6864" s="21" t="str">
        <f t="shared" si="563"/>
        <v/>
      </c>
    </row>
    <row r="6865" spans="1:12" x14ac:dyDescent="0.25">
      <c r="A6865" s="25" t="str">
        <f t="shared" si="559"/>
        <v>confmed_d_ESPSinaloaSinaloaSí</v>
      </c>
      <c r="B6865" s="367" t="str">
        <f t="shared" si="560"/>
        <v>confmed_d_ESP</v>
      </c>
      <c r="C6865" s="367" t="str">
        <f t="shared" si="561"/>
        <v>Sinaloa</v>
      </c>
      <c r="D6865" s="367" t="str">
        <f t="shared" si="562"/>
        <v>Sinaloa</v>
      </c>
      <c r="F6865" s="197" t="s">
        <v>318</v>
      </c>
      <c r="G6865" s="198" t="s">
        <v>45</v>
      </c>
      <c r="H6865" s="22" t="s">
        <v>590</v>
      </c>
      <c r="I6865" s="199">
        <v>99.474440716775874</v>
      </c>
      <c r="J6865" s="22">
        <v>172</v>
      </c>
      <c r="L6865" s="21" t="str">
        <f t="shared" si="563"/>
        <v>Sí</v>
      </c>
    </row>
    <row r="6866" spans="1:12" x14ac:dyDescent="0.25">
      <c r="A6866" s="25" t="str">
        <f t="shared" si="559"/>
        <v>confmed_d_ESPSinaloaSinaloaNo</v>
      </c>
      <c r="B6866" s="367" t="str">
        <f t="shared" si="560"/>
        <v>confmed_d_ESP</v>
      </c>
      <c r="C6866" s="367" t="str">
        <f t="shared" si="561"/>
        <v>Sinaloa</v>
      </c>
      <c r="D6866" s="367" t="str">
        <f t="shared" si="562"/>
        <v>Sinaloa</v>
      </c>
      <c r="H6866" s="22" t="s">
        <v>591</v>
      </c>
      <c r="I6866" s="199">
        <v>0.52555928322410472</v>
      </c>
      <c r="J6866" s="22">
        <v>1</v>
      </c>
      <c r="L6866" s="21" t="str">
        <f t="shared" si="563"/>
        <v>No</v>
      </c>
    </row>
    <row r="6867" spans="1:12" x14ac:dyDescent="0.25">
      <c r="A6867" s="25" t="str">
        <f t="shared" si="559"/>
        <v>confmed_d_ESPSinaloaSinaloaTotal</v>
      </c>
      <c r="B6867" s="367" t="str">
        <f t="shared" si="560"/>
        <v>confmed_d_ESP</v>
      </c>
      <c r="C6867" s="367" t="str">
        <f t="shared" si="561"/>
        <v>Sinaloa</v>
      </c>
      <c r="D6867" s="367" t="str">
        <f t="shared" si="562"/>
        <v>Sinaloa</v>
      </c>
      <c r="H6867" s="22" t="s">
        <v>41</v>
      </c>
      <c r="I6867" s="199">
        <v>100</v>
      </c>
      <c r="J6867" s="22">
        <v>173</v>
      </c>
      <c r="L6867" s="21" t="str">
        <f t="shared" si="563"/>
        <v/>
      </c>
    </row>
    <row r="6868" spans="1:12" x14ac:dyDescent="0.25">
      <c r="A6868" s="25" t="str">
        <f t="shared" si="559"/>
        <v>confmed_d_ESPSonoraSonoraSí</v>
      </c>
      <c r="B6868" s="367" t="str">
        <f t="shared" si="560"/>
        <v>confmed_d_ESP</v>
      </c>
      <c r="C6868" s="367" t="str">
        <f t="shared" si="561"/>
        <v>Sonora</v>
      </c>
      <c r="D6868" s="367" t="str">
        <f t="shared" si="562"/>
        <v>Sonora</v>
      </c>
      <c r="F6868" s="197" t="s">
        <v>319</v>
      </c>
      <c r="G6868" s="198" t="s">
        <v>45</v>
      </c>
      <c r="H6868" s="22" t="s">
        <v>590</v>
      </c>
      <c r="I6868" s="199">
        <v>97.56184816949127</v>
      </c>
      <c r="J6868" s="22">
        <v>141</v>
      </c>
      <c r="L6868" s="21" t="str">
        <f t="shared" si="563"/>
        <v>Sí</v>
      </c>
    </row>
    <row r="6869" spans="1:12" x14ac:dyDescent="0.25">
      <c r="A6869" s="25" t="str">
        <f t="shared" si="559"/>
        <v>confmed_d_ESPSonoraSonoraNo</v>
      </c>
      <c r="B6869" s="367" t="str">
        <f t="shared" si="560"/>
        <v>confmed_d_ESP</v>
      </c>
      <c r="C6869" s="367" t="str">
        <f t="shared" si="561"/>
        <v>Sonora</v>
      </c>
      <c r="D6869" s="367" t="str">
        <f t="shared" si="562"/>
        <v>Sonora</v>
      </c>
      <c r="H6869" s="22" t="s">
        <v>591</v>
      </c>
      <c r="I6869" s="199">
        <v>2.4381518305087684</v>
      </c>
      <c r="J6869" s="22">
        <v>3</v>
      </c>
      <c r="L6869" s="21" t="str">
        <f t="shared" si="563"/>
        <v>No</v>
      </c>
    </row>
    <row r="6870" spans="1:12" x14ac:dyDescent="0.25">
      <c r="A6870" s="25" t="str">
        <f t="shared" si="559"/>
        <v>confmed_d_ESPSonoraSonoraTotal</v>
      </c>
      <c r="B6870" s="367" t="str">
        <f t="shared" si="560"/>
        <v>confmed_d_ESP</v>
      </c>
      <c r="C6870" s="367" t="str">
        <f t="shared" si="561"/>
        <v>Sonora</v>
      </c>
      <c r="D6870" s="367" t="str">
        <f t="shared" si="562"/>
        <v>Sonora</v>
      </c>
      <c r="H6870" s="22" t="s">
        <v>41</v>
      </c>
      <c r="I6870" s="199">
        <v>100</v>
      </c>
      <c r="J6870" s="22">
        <v>144</v>
      </c>
      <c r="L6870" s="21" t="str">
        <f t="shared" si="563"/>
        <v/>
      </c>
    </row>
    <row r="6871" spans="1:12" x14ac:dyDescent="0.25">
      <c r="A6871" s="25" t="str">
        <f t="shared" si="559"/>
        <v>confmed_d_ESPTabascoTabascoSí</v>
      </c>
      <c r="B6871" s="367" t="str">
        <f t="shared" si="560"/>
        <v>confmed_d_ESP</v>
      </c>
      <c r="C6871" s="367" t="str">
        <f t="shared" si="561"/>
        <v>Tabasco</v>
      </c>
      <c r="D6871" s="367" t="str">
        <f t="shared" si="562"/>
        <v>Tabasco</v>
      </c>
      <c r="F6871" s="197" t="s">
        <v>320</v>
      </c>
      <c r="G6871" s="198" t="s">
        <v>45</v>
      </c>
      <c r="H6871" s="22" t="s">
        <v>590</v>
      </c>
      <c r="I6871" s="199">
        <v>97.277756145864174</v>
      </c>
      <c r="J6871" s="22">
        <v>164</v>
      </c>
      <c r="L6871" s="21" t="str">
        <f t="shared" si="563"/>
        <v>Sí</v>
      </c>
    </row>
    <row r="6872" spans="1:12" x14ac:dyDescent="0.25">
      <c r="A6872" s="25" t="str">
        <f t="shared" si="559"/>
        <v>confmed_d_ESPTabascoTabascoNo</v>
      </c>
      <c r="B6872" s="367" t="str">
        <f t="shared" si="560"/>
        <v>confmed_d_ESP</v>
      </c>
      <c r="C6872" s="367" t="str">
        <f t="shared" si="561"/>
        <v>Tabasco</v>
      </c>
      <c r="D6872" s="367" t="str">
        <f t="shared" si="562"/>
        <v>Tabasco</v>
      </c>
      <c r="H6872" s="22" t="s">
        <v>591</v>
      </c>
      <c r="I6872" s="199">
        <v>0.63460485781801712</v>
      </c>
      <c r="J6872" s="22">
        <v>2</v>
      </c>
      <c r="L6872" s="21" t="str">
        <f t="shared" si="563"/>
        <v>No</v>
      </c>
    </row>
    <row r="6873" spans="1:12" x14ac:dyDescent="0.25">
      <c r="A6873" s="25" t="str">
        <f t="shared" si="559"/>
        <v>confmed_d_ESPTabascoTabascoNo Aplica, está en etapa de detección (estudios y análisis)</v>
      </c>
      <c r="B6873" s="367" t="str">
        <f t="shared" si="560"/>
        <v>confmed_d_ESP</v>
      </c>
      <c r="C6873" s="367" t="str">
        <f t="shared" si="561"/>
        <v>Tabasco</v>
      </c>
      <c r="D6873" s="367" t="str">
        <f t="shared" si="562"/>
        <v>Tabasco</v>
      </c>
      <c r="H6873" s="22" t="s">
        <v>626</v>
      </c>
      <c r="I6873" s="199">
        <v>2.0876389963178053</v>
      </c>
      <c r="J6873" s="22">
        <v>4</v>
      </c>
      <c r="L6873" s="21" t="str">
        <f t="shared" si="563"/>
        <v>No Aplica, está en etapa de detección (estudios y análisis)</v>
      </c>
    </row>
    <row r="6874" spans="1:12" x14ac:dyDescent="0.25">
      <c r="A6874" s="25" t="str">
        <f t="shared" si="559"/>
        <v>confmed_d_ESPTabascoTabascoTotal</v>
      </c>
      <c r="B6874" s="367" t="str">
        <f t="shared" si="560"/>
        <v>confmed_d_ESP</v>
      </c>
      <c r="C6874" s="367" t="str">
        <f t="shared" si="561"/>
        <v>Tabasco</v>
      </c>
      <c r="D6874" s="367" t="str">
        <f t="shared" si="562"/>
        <v>Tabasco</v>
      </c>
      <c r="H6874" s="22" t="s">
        <v>41</v>
      </c>
      <c r="I6874" s="199">
        <v>100</v>
      </c>
      <c r="J6874" s="22">
        <v>170</v>
      </c>
      <c r="L6874" s="21" t="str">
        <f t="shared" si="563"/>
        <v/>
      </c>
    </row>
    <row r="6875" spans="1:12" x14ac:dyDescent="0.25">
      <c r="A6875" s="25" t="str">
        <f t="shared" si="559"/>
        <v>confmed_d_ESPTamaulipasTamaulipasSí</v>
      </c>
      <c r="B6875" s="367" t="str">
        <f t="shared" si="560"/>
        <v>confmed_d_ESP</v>
      </c>
      <c r="C6875" s="367" t="str">
        <f t="shared" si="561"/>
        <v>Tamaulipas</v>
      </c>
      <c r="D6875" s="367" t="str">
        <f t="shared" si="562"/>
        <v>Tamaulipas</v>
      </c>
      <c r="F6875" s="197" t="s">
        <v>321</v>
      </c>
      <c r="G6875" s="198" t="s">
        <v>45</v>
      </c>
      <c r="H6875" s="22" t="s">
        <v>590</v>
      </c>
      <c r="I6875" s="199">
        <v>98.08217008819075</v>
      </c>
      <c r="J6875" s="22">
        <v>141</v>
      </c>
      <c r="L6875" s="21" t="str">
        <f t="shared" si="563"/>
        <v>Sí</v>
      </c>
    </row>
    <row r="6876" spans="1:12" x14ac:dyDescent="0.25">
      <c r="A6876" s="25" t="str">
        <f t="shared" si="559"/>
        <v>confmed_d_ESPTamaulipasTamaulipasNo</v>
      </c>
      <c r="B6876" s="367" t="str">
        <f t="shared" si="560"/>
        <v>confmed_d_ESP</v>
      </c>
      <c r="C6876" s="367" t="str">
        <f t="shared" si="561"/>
        <v>Tamaulipas</v>
      </c>
      <c r="D6876" s="367" t="str">
        <f t="shared" si="562"/>
        <v>Tamaulipas</v>
      </c>
      <c r="H6876" s="22" t="s">
        <v>591</v>
      </c>
      <c r="I6876" s="199">
        <v>1.3813555450655344</v>
      </c>
      <c r="J6876" s="22">
        <v>2</v>
      </c>
      <c r="L6876" s="21" t="str">
        <f t="shared" si="563"/>
        <v>No</v>
      </c>
    </row>
    <row r="6877" spans="1:12" x14ac:dyDescent="0.25">
      <c r="A6877" s="25" t="str">
        <f t="shared" si="559"/>
        <v>confmed_d_ESPTamaulipasTamaulipasNO SABE/NO RESPONDE (ESPONTÁNEA)</v>
      </c>
      <c r="B6877" s="367" t="str">
        <f t="shared" si="560"/>
        <v>confmed_d_ESP</v>
      </c>
      <c r="C6877" s="367" t="str">
        <f t="shared" si="561"/>
        <v>Tamaulipas</v>
      </c>
      <c r="D6877" s="367" t="str">
        <f t="shared" si="562"/>
        <v>Tamaulipas</v>
      </c>
      <c r="H6877" s="22" t="s">
        <v>592</v>
      </c>
      <c r="I6877" s="199">
        <v>0.53647436674372229</v>
      </c>
      <c r="J6877" s="22">
        <v>1</v>
      </c>
      <c r="L6877" s="21" t="str">
        <f t="shared" si="563"/>
        <v>NO SABE/NO RESPONDE (ESPONTÁNEA)</v>
      </c>
    </row>
    <row r="6878" spans="1:12" x14ac:dyDescent="0.25">
      <c r="A6878" s="25" t="str">
        <f t="shared" si="559"/>
        <v>confmed_d_ESPTamaulipasTamaulipasTotal</v>
      </c>
      <c r="B6878" s="367" t="str">
        <f t="shared" si="560"/>
        <v>confmed_d_ESP</v>
      </c>
      <c r="C6878" s="367" t="str">
        <f t="shared" si="561"/>
        <v>Tamaulipas</v>
      </c>
      <c r="D6878" s="367" t="str">
        <f t="shared" si="562"/>
        <v>Tamaulipas</v>
      </c>
      <c r="H6878" s="22" t="s">
        <v>41</v>
      </c>
      <c r="I6878" s="199">
        <v>100</v>
      </c>
      <c r="J6878" s="22">
        <v>144</v>
      </c>
      <c r="L6878" s="21" t="str">
        <f t="shared" si="563"/>
        <v/>
      </c>
    </row>
    <row r="6879" spans="1:12" x14ac:dyDescent="0.25">
      <c r="A6879" s="25" t="str">
        <f t="shared" si="559"/>
        <v>confmed_d_ESPTlaxcalaTlaxcalaSí</v>
      </c>
      <c r="B6879" s="367" t="str">
        <f t="shared" si="560"/>
        <v>confmed_d_ESP</v>
      </c>
      <c r="C6879" s="367" t="str">
        <f t="shared" si="561"/>
        <v>Tlaxcala</v>
      </c>
      <c r="D6879" s="367" t="str">
        <f t="shared" si="562"/>
        <v>Tlaxcala</v>
      </c>
      <c r="F6879" s="197" t="s">
        <v>322</v>
      </c>
      <c r="G6879" s="198" t="s">
        <v>45</v>
      </c>
      <c r="H6879" s="22" t="s">
        <v>590</v>
      </c>
      <c r="I6879" s="199">
        <v>98.999459451005407</v>
      </c>
      <c r="J6879" s="22">
        <v>171</v>
      </c>
      <c r="L6879" s="21" t="str">
        <f t="shared" si="563"/>
        <v>Sí</v>
      </c>
    </row>
    <row r="6880" spans="1:12" x14ac:dyDescent="0.25">
      <c r="A6880" s="25" t="str">
        <f t="shared" si="559"/>
        <v>confmed_d_ESPTlaxcalaTlaxcalaNo</v>
      </c>
      <c r="B6880" s="367" t="str">
        <f t="shared" si="560"/>
        <v>confmed_d_ESP</v>
      </c>
      <c r="C6880" s="367" t="str">
        <f t="shared" si="561"/>
        <v>Tlaxcala</v>
      </c>
      <c r="D6880" s="367" t="str">
        <f t="shared" si="562"/>
        <v>Tlaxcala</v>
      </c>
      <c r="H6880" s="22" t="s">
        <v>591</v>
      </c>
      <c r="I6880" s="199">
        <v>1.0005405489945975</v>
      </c>
      <c r="J6880" s="22">
        <v>2</v>
      </c>
      <c r="L6880" s="21" t="str">
        <f t="shared" si="563"/>
        <v>No</v>
      </c>
    </row>
    <row r="6881" spans="1:12" x14ac:dyDescent="0.25">
      <c r="A6881" s="25" t="str">
        <f t="shared" si="559"/>
        <v>confmed_d_ESPTlaxcalaTlaxcalaTotal</v>
      </c>
      <c r="B6881" s="367" t="str">
        <f t="shared" si="560"/>
        <v>confmed_d_ESP</v>
      </c>
      <c r="C6881" s="367" t="str">
        <f t="shared" si="561"/>
        <v>Tlaxcala</v>
      </c>
      <c r="D6881" s="367" t="str">
        <f t="shared" si="562"/>
        <v>Tlaxcala</v>
      </c>
      <c r="H6881" s="22" t="s">
        <v>41</v>
      </c>
      <c r="I6881" s="199">
        <v>100</v>
      </c>
      <c r="J6881" s="22">
        <v>173</v>
      </c>
      <c r="L6881" s="21" t="str">
        <f t="shared" si="563"/>
        <v/>
      </c>
    </row>
    <row r="6882" spans="1:12" x14ac:dyDescent="0.25">
      <c r="A6882" s="25" t="str">
        <f t="shared" si="559"/>
        <v>confmed_d_ESPVeracruz NorteVeracruz NorteSí</v>
      </c>
      <c r="B6882" s="367" t="str">
        <f t="shared" si="560"/>
        <v>confmed_d_ESP</v>
      </c>
      <c r="C6882" s="367" t="str">
        <f t="shared" si="561"/>
        <v>Veracruz Norte</v>
      </c>
      <c r="D6882" s="367" t="str">
        <f t="shared" si="562"/>
        <v>Veracruz Norte</v>
      </c>
      <c r="F6882" s="197" t="s">
        <v>323</v>
      </c>
      <c r="G6882" s="198" t="s">
        <v>45</v>
      </c>
      <c r="H6882" s="22" t="s">
        <v>590</v>
      </c>
      <c r="I6882" s="199">
        <v>93.9301606609435</v>
      </c>
      <c r="J6882" s="22">
        <v>118</v>
      </c>
      <c r="L6882" s="21" t="str">
        <f t="shared" si="563"/>
        <v>Sí</v>
      </c>
    </row>
    <row r="6883" spans="1:12" x14ac:dyDescent="0.25">
      <c r="A6883" s="25" t="str">
        <f t="shared" si="559"/>
        <v>confmed_d_ESPVeracruz NorteVeracruz NorteNo</v>
      </c>
      <c r="B6883" s="367" t="str">
        <f t="shared" si="560"/>
        <v>confmed_d_ESP</v>
      </c>
      <c r="C6883" s="367" t="str">
        <f t="shared" si="561"/>
        <v>Veracruz Norte</v>
      </c>
      <c r="D6883" s="367" t="str">
        <f t="shared" si="562"/>
        <v>Veracruz Norte</v>
      </c>
      <c r="H6883" s="22" t="s">
        <v>591</v>
      </c>
      <c r="I6883" s="199">
        <v>3.7492281921348178</v>
      </c>
      <c r="J6883" s="22">
        <v>4</v>
      </c>
      <c r="L6883" s="21" t="str">
        <f t="shared" si="563"/>
        <v>No</v>
      </c>
    </row>
    <row r="6884" spans="1:12" x14ac:dyDescent="0.25">
      <c r="A6884" s="25" t="str">
        <f t="shared" si="559"/>
        <v>confmed_d_ESPVeracruz NorteVeracruz NorteNo Aplica, está en etapa de detección (estudios y análisis)</v>
      </c>
      <c r="B6884" s="367" t="str">
        <f t="shared" si="560"/>
        <v>confmed_d_ESP</v>
      </c>
      <c r="C6884" s="367" t="str">
        <f t="shared" si="561"/>
        <v>Veracruz Norte</v>
      </c>
      <c r="D6884" s="367" t="str">
        <f t="shared" si="562"/>
        <v>Veracruz Norte</v>
      </c>
      <c r="H6884" s="22" t="s">
        <v>626</v>
      </c>
      <c r="I6884" s="199">
        <v>1.4076789723309489</v>
      </c>
      <c r="J6884" s="22">
        <v>2</v>
      </c>
      <c r="L6884" s="21" t="str">
        <f t="shared" si="563"/>
        <v>No Aplica, está en etapa de detección (estudios y análisis)</v>
      </c>
    </row>
    <row r="6885" spans="1:12" x14ac:dyDescent="0.25">
      <c r="A6885" s="25" t="str">
        <f t="shared" si="559"/>
        <v>confmed_d_ESPVeracruz NorteVeracruz NorteNO SABE/NO RESPONDE (ESPONTÁNEA)</v>
      </c>
      <c r="B6885" s="367" t="str">
        <f t="shared" si="560"/>
        <v>confmed_d_ESP</v>
      </c>
      <c r="C6885" s="367" t="str">
        <f t="shared" si="561"/>
        <v>Veracruz Norte</v>
      </c>
      <c r="D6885" s="367" t="str">
        <f t="shared" si="562"/>
        <v>Veracruz Norte</v>
      </c>
      <c r="H6885" s="22" t="s">
        <v>592</v>
      </c>
      <c r="I6885" s="199">
        <v>0.91293217459072462</v>
      </c>
      <c r="J6885" s="22">
        <v>1</v>
      </c>
      <c r="L6885" s="21" t="str">
        <f t="shared" si="563"/>
        <v>NO SABE/NO RESPONDE (ESPONTÁNEA)</v>
      </c>
    </row>
    <row r="6886" spans="1:12" x14ac:dyDescent="0.25">
      <c r="A6886" s="25" t="str">
        <f t="shared" si="559"/>
        <v>confmed_d_ESPVeracruz NorteVeracruz NorteTotal</v>
      </c>
      <c r="B6886" s="367" t="str">
        <f t="shared" si="560"/>
        <v>confmed_d_ESP</v>
      </c>
      <c r="C6886" s="367" t="str">
        <f t="shared" si="561"/>
        <v>Veracruz Norte</v>
      </c>
      <c r="D6886" s="367" t="str">
        <f t="shared" si="562"/>
        <v>Veracruz Norte</v>
      </c>
      <c r="H6886" s="22" t="s">
        <v>41</v>
      </c>
      <c r="I6886" s="199">
        <v>100</v>
      </c>
      <c r="J6886" s="22">
        <v>125</v>
      </c>
      <c r="L6886" s="21" t="str">
        <f t="shared" si="563"/>
        <v/>
      </c>
    </row>
    <row r="6887" spans="1:12" x14ac:dyDescent="0.25">
      <c r="A6887" s="25" t="str">
        <f t="shared" ref="A6887:A6950" si="564">IFERROR(CONCATENATE(B6887,C6887,D6887,IF(H6887&lt;&gt;"Total",MID(H6887,FIND(" ",H6887)+2,LEN(H6887)),"Total")),"")</f>
        <v>confmed_d_ESPVeracruz SurVeracruz SurSí</v>
      </c>
      <c r="B6887" s="367" t="str">
        <f t="shared" ref="B6887:B6950" si="565">+IF(AND(G6887&lt;&gt;"",I6888="Estimate"),TRIM(MID(G6887,1,FIND(" ",G6887,1))),IF(AND(F6887&lt;&gt;"",I6888="Estimate"),TRIM(MID(F6887,1,FIND(" ",F6887,1))),IF(AND(E6887&lt;&gt;"",I6888="Estimate"),TRIM(MID(E6887,1,FIND(" ",E6887,1))),B6886)))</f>
        <v>confmed_d_ESP</v>
      </c>
      <c r="C6887" s="367" t="str">
        <f t="shared" ref="C6887:C6950" si="566">+IF(AND(E6887&lt;&gt;"",G6887="% of Total"),TRIM(MID(E6887,FIND(" ",E6887,1),LEN(E6887))),IF(AND(D6887&lt;&gt;"Primer nivel",D6887&lt;&gt;"Segundo nivel"),D6887,C6886))</f>
        <v>Veracruz Sur</v>
      </c>
      <c r="D6887" s="367" t="str">
        <f t="shared" ref="D6887:D6950" si="567">+IF(AND(G6887&lt;&gt;"",I6888="Estimate"),"Nacional",IF(AND(F6887&lt;&gt;"",G6887="% of Total"),TRIM(MID(F6887,FIND(" ",F6887,1),LEN(F6887))),D6886))</f>
        <v>Veracruz Sur</v>
      </c>
      <c r="F6887" s="197" t="s">
        <v>324</v>
      </c>
      <c r="G6887" s="198" t="s">
        <v>45</v>
      </c>
      <c r="H6887" s="22" t="s">
        <v>590</v>
      </c>
      <c r="I6887" s="199">
        <v>97.811786086124357</v>
      </c>
      <c r="J6887" s="22">
        <v>146</v>
      </c>
      <c r="L6887" s="21" t="str">
        <f t="shared" si="563"/>
        <v>Sí</v>
      </c>
    </row>
    <row r="6888" spans="1:12" x14ac:dyDescent="0.25">
      <c r="A6888" s="25" t="str">
        <f t="shared" si="564"/>
        <v>confmed_d_ESPVeracruz SurVeracruz SurNo</v>
      </c>
      <c r="B6888" s="367" t="str">
        <f t="shared" si="565"/>
        <v>confmed_d_ESP</v>
      </c>
      <c r="C6888" s="367" t="str">
        <f t="shared" si="566"/>
        <v>Veracruz Sur</v>
      </c>
      <c r="D6888" s="367" t="str">
        <f t="shared" si="567"/>
        <v>Veracruz Sur</v>
      </c>
      <c r="H6888" s="22" t="s">
        <v>591</v>
      </c>
      <c r="I6888" s="199">
        <v>1.3455294912515146</v>
      </c>
      <c r="J6888" s="22">
        <v>2</v>
      </c>
      <c r="L6888" s="21" t="str">
        <f t="shared" si="563"/>
        <v>No</v>
      </c>
    </row>
    <row r="6889" spans="1:12" x14ac:dyDescent="0.25">
      <c r="A6889" s="25" t="str">
        <f t="shared" si="564"/>
        <v>confmed_d_ESPVeracruz SurVeracruz SurNo Aplica, está en etapa de detección (estudios y análisis)</v>
      </c>
      <c r="B6889" s="367" t="str">
        <f t="shared" si="565"/>
        <v>confmed_d_ESP</v>
      </c>
      <c r="C6889" s="367" t="str">
        <f t="shared" si="566"/>
        <v>Veracruz Sur</v>
      </c>
      <c r="D6889" s="367" t="str">
        <f t="shared" si="567"/>
        <v>Veracruz Sur</v>
      </c>
      <c r="H6889" s="22" t="s">
        <v>626</v>
      </c>
      <c r="I6889" s="199">
        <v>0.84268442262413046</v>
      </c>
      <c r="J6889" s="22">
        <v>1</v>
      </c>
      <c r="L6889" s="21" t="str">
        <f t="shared" si="563"/>
        <v>No Aplica, está en etapa de detección (estudios y análisis)</v>
      </c>
    </row>
    <row r="6890" spans="1:12" x14ac:dyDescent="0.25">
      <c r="A6890" s="25" t="str">
        <f t="shared" si="564"/>
        <v>confmed_d_ESPVeracruz SurVeracruz SurTotal</v>
      </c>
      <c r="B6890" s="367" t="str">
        <f t="shared" si="565"/>
        <v>confmed_d_ESP</v>
      </c>
      <c r="C6890" s="367" t="str">
        <f t="shared" si="566"/>
        <v>Veracruz Sur</v>
      </c>
      <c r="D6890" s="367" t="str">
        <f t="shared" si="567"/>
        <v>Veracruz Sur</v>
      </c>
      <c r="H6890" s="22" t="s">
        <v>41</v>
      </c>
      <c r="I6890" s="199">
        <v>100</v>
      </c>
      <c r="J6890" s="22">
        <v>149</v>
      </c>
      <c r="L6890" s="21" t="str">
        <f t="shared" si="563"/>
        <v/>
      </c>
    </row>
    <row r="6891" spans="1:12" x14ac:dyDescent="0.25">
      <c r="A6891" s="25" t="str">
        <f t="shared" si="564"/>
        <v>confmed_d_ESPYucatánYucatánSí</v>
      </c>
      <c r="B6891" s="367" t="str">
        <f t="shared" si="565"/>
        <v>confmed_d_ESP</v>
      </c>
      <c r="C6891" s="367" t="str">
        <f t="shared" si="566"/>
        <v>Yucatán</v>
      </c>
      <c r="D6891" s="367" t="str">
        <f t="shared" si="567"/>
        <v>Yucatán</v>
      </c>
      <c r="F6891" s="197" t="s">
        <v>325</v>
      </c>
      <c r="G6891" s="198" t="s">
        <v>45</v>
      </c>
      <c r="H6891" s="22" t="s">
        <v>590</v>
      </c>
      <c r="I6891" s="199">
        <v>98.447957533901914</v>
      </c>
      <c r="J6891" s="22">
        <v>130</v>
      </c>
      <c r="L6891" s="21" t="str">
        <f t="shared" si="563"/>
        <v>Sí</v>
      </c>
    </row>
    <row r="6892" spans="1:12" x14ac:dyDescent="0.25">
      <c r="A6892" s="25" t="str">
        <f t="shared" si="564"/>
        <v>confmed_d_ESPYucatánYucatánNo</v>
      </c>
      <c r="B6892" s="367" t="str">
        <f t="shared" si="565"/>
        <v>confmed_d_ESP</v>
      </c>
      <c r="C6892" s="367" t="str">
        <f t="shared" si="566"/>
        <v>Yucatán</v>
      </c>
      <c r="D6892" s="367" t="str">
        <f t="shared" si="567"/>
        <v>Yucatán</v>
      </c>
      <c r="H6892" s="22" t="s">
        <v>591</v>
      </c>
      <c r="I6892" s="199">
        <v>1.5520424660980823</v>
      </c>
      <c r="J6892" s="22">
        <v>2</v>
      </c>
      <c r="L6892" s="21" t="str">
        <f t="shared" si="563"/>
        <v>No</v>
      </c>
    </row>
    <row r="6893" spans="1:12" x14ac:dyDescent="0.25">
      <c r="A6893" s="25" t="str">
        <f t="shared" si="564"/>
        <v>confmed_d_ESPYucatánYucatánTotal</v>
      </c>
      <c r="B6893" s="367" t="str">
        <f t="shared" si="565"/>
        <v>confmed_d_ESP</v>
      </c>
      <c r="C6893" s="367" t="str">
        <f t="shared" si="566"/>
        <v>Yucatán</v>
      </c>
      <c r="D6893" s="367" t="str">
        <f t="shared" si="567"/>
        <v>Yucatán</v>
      </c>
      <c r="H6893" s="22" t="s">
        <v>41</v>
      </c>
      <c r="I6893" s="199">
        <v>100</v>
      </c>
      <c r="J6893" s="22">
        <v>132</v>
      </c>
      <c r="L6893" s="21" t="str">
        <f t="shared" si="563"/>
        <v/>
      </c>
    </row>
    <row r="6894" spans="1:12" x14ac:dyDescent="0.25">
      <c r="A6894" s="25" t="str">
        <f t="shared" si="564"/>
        <v>confmed_d_ESPZacatecasZacatecasSí</v>
      </c>
      <c r="B6894" s="367" t="str">
        <f t="shared" si="565"/>
        <v>confmed_d_ESP</v>
      </c>
      <c r="C6894" s="367" t="str">
        <f t="shared" si="566"/>
        <v>Zacatecas</v>
      </c>
      <c r="D6894" s="367" t="str">
        <f t="shared" si="567"/>
        <v>Zacatecas</v>
      </c>
      <c r="F6894" s="197" t="s">
        <v>326</v>
      </c>
      <c r="G6894" s="198" t="s">
        <v>45</v>
      </c>
      <c r="H6894" s="22" t="s">
        <v>590</v>
      </c>
      <c r="I6894" s="199">
        <v>95.165716851468844</v>
      </c>
      <c r="J6894" s="22">
        <v>101</v>
      </c>
      <c r="L6894" s="21" t="str">
        <f t="shared" si="563"/>
        <v>Sí</v>
      </c>
    </row>
    <row r="6895" spans="1:12" x14ac:dyDescent="0.25">
      <c r="A6895" s="25" t="str">
        <f t="shared" si="564"/>
        <v>confmed_d_ESPZacatecasZacatecasNo</v>
      </c>
      <c r="B6895" s="367" t="str">
        <f t="shared" si="565"/>
        <v>confmed_d_ESP</v>
      </c>
      <c r="C6895" s="367" t="str">
        <f t="shared" si="566"/>
        <v>Zacatecas</v>
      </c>
      <c r="D6895" s="367" t="str">
        <f t="shared" si="567"/>
        <v>Zacatecas</v>
      </c>
      <c r="H6895" s="22" t="s">
        <v>591</v>
      </c>
      <c r="I6895" s="199">
        <v>4.8342831485311901</v>
      </c>
      <c r="J6895" s="22">
        <v>5</v>
      </c>
      <c r="L6895" s="21" t="str">
        <f t="shared" si="563"/>
        <v>No</v>
      </c>
    </row>
    <row r="6896" spans="1:12" x14ac:dyDescent="0.25">
      <c r="A6896" s="25" t="str">
        <f t="shared" si="564"/>
        <v>confmed_d_ESPZacatecasZacatecasTotal</v>
      </c>
      <c r="B6896" s="367" t="str">
        <f t="shared" si="565"/>
        <v>confmed_d_ESP</v>
      </c>
      <c r="C6896" s="367" t="str">
        <f t="shared" si="566"/>
        <v>Zacatecas</v>
      </c>
      <c r="D6896" s="367" t="str">
        <f t="shared" si="567"/>
        <v>Zacatecas</v>
      </c>
      <c r="H6896" s="22" t="s">
        <v>41</v>
      </c>
      <c r="I6896" s="199">
        <v>100</v>
      </c>
      <c r="J6896" s="22">
        <v>106</v>
      </c>
      <c r="L6896" s="21" t="str">
        <f t="shared" si="563"/>
        <v/>
      </c>
    </row>
    <row r="6897" spans="1:12" x14ac:dyDescent="0.25">
      <c r="A6897" s="25" t="str">
        <f t="shared" si="564"/>
        <v/>
      </c>
      <c r="B6897" s="367" t="str">
        <f t="shared" si="565"/>
        <v>confmed_d_ESP</v>
      </c>
      <c r="C6897" s="367" t="str">
        <f t="shared" si="566"/>
        <v>Zacatecas</v>
      </c>
      <c r="D6897" s="367" t="str">
        <f t="shared" si="567"/>
        <v>Zacatecas</v>
      </c>
      <c r="L6897" s="21" t="str">
        <f t="shared" si="563"/>
        <v/>
      </c>
    </row>
    <row r="6898" spans="1:12" x14ac:dyDescent="0.25">
      <c r="A6898" s="25" t="str">
        <f t="shared" si="564"/>
        <v/>
      </c>
      <c r="B6898" s="367" t="str">
        <f t="shared" si="565"/>
        <v>confmed_d_ESP</v>
      </c>
      <c r="C6898" s="367" t="str">
        <f t="shared" si="566"/>
        <v>Zacatecas</v>
      </c>
      <c r="D6898" s="367" t="str">
        <f t="shared" si="567"/>
        <v>Zacatecas</v>
      </c>
      <c r="L6898" s="21" t="str">
        <f t="shared" si="563"/>
        <v/>
      </c>
    </row>
    <row r="6899" spans="1:12" x14ac:dyDescent="0.25">
      <c r="A6899" s="25" t="str">
        <f t="shared" si="564"/>
        <v/>
      </c>
      <c r="B6899" s="367" t="str">
        <f t="shared" si="565"/>
        <v>confmed_e_ESP</v>
      </c>
      <c r="C6899" s="367" t="str">
        <f t="shared" si="566"/>
        <v>Zacatecas</v>
      </c>
      <c r="D6899" s="367" t="str">
        <f t="shared" si="567"/>
        <v>Zacatecas</v>
      </c>
      <c r="F6899" s="197" t="s">
        <v>651</v>
      </c>
      <c r="L6899" s="21" t="str">
        <f t="shared" si="563"/>
        <v/>
      </c>
    </row>
    <row r="6900" spans="1:12" x14ac:dyDescent="0.25">
      <c r="A6900" s="25" t="str">
        <f t="shared" si="564"/>
        <v>confmed_e_ESPZacatecasZacatecas</v>
      </c>
      <c r="B6900" s="367" t="str">
        <f t="shared" si="565"/>
        <v>confmed_e_ESP</v>
      </c>
      <c r="C6900" s="367" t="str">
        <f t="shared" si="566"/>
        <v>Zacatecas</v>
      </c>
      <c r="D6900" s="367" t="str">
        <f t="shared" si="567"/>
        <v>Zacatecas</v>
      </c>
      <c r="F6900" s="197" t="s">
        <v>291</v>
      </c>
      <c r="G6900" s="198" t="s">
        <v>40</v>
      </c>
      <c r="H6900" s="22" t="s">
        <v>40</v>
      </c>
      <c r="I6900" s="199" t="s">
        <v>43</v>
      </c>
      <c r="J6900" s="22" t="s">
        <v>44</v>
      </c>
      <c r="L6900" s="21" t="str">
        <f t="shared" si="563"/>
        <v/>
      </c>
    </row>
    <row r="6901" spans="1:12" x14ac:dyDescent="0.25">
      <c r="A6901" s="25" t="str">
        <f t="shared" si="564"/>
        <v>confmed_e_ESPAguascalientesAguascalientesSí</v>
      </c>
      <c r="B6901" s="367" t="str">
        <f t="shared" si="565"/>
        <v>confmed_e_ESP</v>
      </c>
      <c r="C6901" s="367" t="str">
        <f t="shared" si="566"/>
        <v>Aguascalientes</v>
      </c>
      <c r="D6901" s="367" t="str">
        <f t="shared" si="567"/>
        <v>Aguascalientes</v>
      </c>
      <c r="F6901" s="197" t="s">
        <v>292</v>
      </c>
      <c r="G6901" s="198" t="s">
        <v>45</v>
      </c>
      <c r="H6901" s="22" t="s">
        <v>590</v>
      </c>
      <c r="I6901" s="199">
        <v>93.59936007251298</v>
      </c>
      <c r="J6901" s="22">
        <v>213</v>
      </c>
      <c r="L6901" s="21" t="str">
        <f t="shared" si="563"/>
        <v>Sí</v>
      </c>
    </row>
    <row r="6902" spans="1:12" x14ac:dyDescent="0.25">
      <c r="A6902" s="25" t="str">
        <f t="shared" si="564"/>
        <v>confmed_e_ESPAguascalientesAguascalientesNo</v>
      </c>
      <c r="B6902" s="367" t="str">
        <f t="shared" si="565"/>
        <v>confmed_e_ESP</v>
      </c>
      <c r="C6902" s="367" t="str">
        <f t="shared" si="566"/>
        <v>Aguascalientes</v>
      </c>
      <c r="D6902" s="367" t="str">
        <f t="shared" si="567"/>
        <v>Aguascalientes</v>
      </c>
      <c r="H6902" s="22" t="s">
        <v>591</v>
      </c>
      <c r="I6902" s="199">
        <v>5.0202577581182366</v>
      </c>
      <c r="J6902" s="22">
        <v>11</v>
      </c>
      <c r="L6902" s="21" t="str">
        <f t="shared" si="563"/>
        <v>No</v>
      </c>
    </row>
    <row r="6903" spans="1:12" x14ac:dyDescent="0.25">
      <c r="A6903" s="25" t="str">
        <f t="shared" si="564"/>
        <v>confmed_e_ESPAguascalientesAguascalientesNo Aplica, está en etapa de detección (estudios y análisis)</v>
      </c>
      <c r="B6903" s="367" t="str">
        <f t="shared" si="565"/>
        <v>confmed_e_ESP</v>
      </c>
      <c r="C6903" s="367" t="str">
        <f t="shared" si="566"/>
        <v>Aguascalientes</v>
      </c>
      <c r="D6903" s="367" t="str">
        <f t="shared" si="567"/>
        <v>Aguascalientes</v>
      </c>
      <c r="H6903" s="22" t="s">
        <v>626</v>
      </c>
      <c r="I6903" s="199">
        <v>1.0126143876936435</v>
      </c>
      <c r="J6903" s="22">
        <v>2</v>
      </c>
      <c r="L6903" s="21" t="str">
        <f t="shared" si="563"/>
        <v>No Aplica, está en etapa de detección (estudios y análisis)</v>
      </c>
    </row>
    <row r="6904" spans="1:12" x14ac:dyDescent="0.25">
      <c r="A6904" s="25" t="str">
        <f t="shared" si="564"/>
        <v>confmed_e_ESPAguascalientesAguascalientesNO SABE/NO RESPONDE (ESPONTÁNEA)</v>
      </c>
      <c r="B6904" s="367" t="str">
        <f t="shared" si="565"/>
        <v>confmed_e_ESP</v>
      </c>
      <c r="C6904" s="367" t="str">
        <f t="shared" si="566"/>
        <v>Aguascalientes</v>
      </c>
      <c r="D6904" s="367" t="str">
        <f t="shared" si="567"/>
        <v>Aguascalientes</v>
      </c>
      <c r="H6904" s="22" t="s">
        <v>592</v>
      </c>
      <c r="I6904" s="199">
        <v>0.36776778167517093</v>
      </c>
      <c r="J6904" s="22">
        <v>1</v>
      </c>
      <c r="L6904" s="21" t="str">
        <f t="shared" si="563"/>
        <v>NO SABE/NO RESPONDE (ESPONTÁNEA)</v>
      </c>
    </row>
    <row r="6905" spans="1:12" x14ac:dyDescent="0.25">
      <c r="A6905" s="25" t="str">
        <f t="shared" si="564"/>
        <v>confmed_e_ESPAguascalientesAguascalientesTotal</v>
      </c>
      <c r="B6905" s="367" t="str">
        <f t="shared" si="565"/>
        <v>confmed_e_ESP</v>
      </c>
      <c r="C6905" s="367" t="str">
        <f t="shared" si="566"/>
        <v>Aguascalientes</v>
      </c>
      <c r="D6905" s="367" t="str">
        <f t="shared" si="567"/>
        <v>Aguascalientes</v>
      </c>
      <c r="H6905" s="22" t="s">
        <v>41</v>
      </c>
      <c r="I6905" s="199">
        <v>100</v>
      </c>
      <c r="J6905" s="22">
        <v>227</v>
      </c>
      <c r="L6905" s="21" t="str">
        <f t="shared" si="563"/>
        <v/>
      </c>
    </row>
    <row r="6906" spans="1:12" x14ac:dyDescent="0.25">
      <c r="A6906" s="25" t="str">
        <f t="shared" si="564"/>
        <v>confmed_e_ESPBaja CaliforniaBaja CaliforniaSí</v>
      </c>
      <c r="B6906" s="367" t="str">
        <f t="shared" si="565"/>
        <v>confmed_e_ESP</v>
      </c>
      <c r="C6906" s="367" t="str">
        <f t="shared" si="566"/>
        <v>Baja California</v>
      </c>
      <c r="D6906" s="367" t="str">
        <f t="shared" si="567"/>
        <v>Baja California</v>
      </c>
      <c r="F6906" s="197" t="s">
        <v>293</v>
      </c>
      <c r="G6906" s="198" t="s">
        <v>45</v>
      </c>
      <c r="H6906" s="22" t="s">
        <v>590</v>
      </c>
      <c r="I6906" s="199">
        <v>93.654303012244256</v>
      </c>
      <c r="J6906" s="22">
        <v>140</v>
      </c>
      <c r="L6906" s="21" t="str">
        <f t="shared" si="563"/>
        <v>Sí</v>
      </c>
    </row>
    <row r="6907" spans="1:12" x14ac:dyDescent="0.25">
      <c r="A6907" s="25" t="str">
        <f t="shared" si="564"/>
        <v>confmed_e_ESPBaja CaliforniaBaja CaliforniaNo</v>
      </c>
      <c r="B6907" s="367" t="str">
        <f t="shared" si="565"/>
        <v>confmed_e_ESP</v>
      </c>
      <c r="C6907" s="367" t="str">
        <f t="shared" si="566"/>
        <v>Baja California</v>
      </c>
      <c r="D6907" s="367" t="str">
        <f t="shared" si="567"/>
        <v>Baja California</v>
      </c>
      <c r="H6907" s="22" t="s">
        <v>591</v>
      </c>
      <c r="I6907" s="199">
        <v>5.5567704920793135</v>
      </c>
      <c r="J6907" s="22">
        <v>7</v>
      </c>
      <c r="L6907" s="21" t="str">
        <f t="shared" si="563"/>
        <v>No</v>
      </c>
    </row>
    <row r="6908" spans="1:12" x14ac:dyDescent="0.25">
      <c r="A6908" s="25" t="str">
        <f t="shared" si="564"/>
        <v>confmed_e_ESPBaja CaliforniaBaja CaliforniaNO SABE/NO RESPONDE (ESPONTÁNEA)</v>
      </c>
      <c r="B6908" s="367" t="str">
        <f t="shared" si="565"/>
        <v>confmed_e_ESP</v>
      </c>
      <c r="C6908" s="367" t="str">
        <f t="shared" si="566"/>
        <v>Baja California</v>
      </c>
      <c r="D6908" s="367" t="str">
        <f t="shared" si="567"/>
        <v>Baja California</v>
      </c>
      <c r="H6908" s="22" t="s">
        <v>592</v>
      </c>
      <c r="I6908" s="199">
        <v>0.78892649567641726</v>
      </c>
      <c r="J6908" s="22">
        <v>1</v>
      </c>
      <c r="L6908" s="21" t="str">
        <f t="shared" si="563"/>
        <v>NO SABE/NO RESPONDE (ESPONTÁNEA)</v>
      </c>
    </row>
    <row r="6909" spans="1:12" x14ac:dyDescent="0.25">
      <c r="A6909" s="25" t="str">
        <f t="shared" si="564"/>
        <v>confmed_e_ESPBaja CaliforniaBaja CaliforniaTotal</v>
      </c>
      <c r="B6909" s="367" t="str">
        <f t="shared" si="565"/>
        <v>confmed_e_ESP</v>
      </c>
      <c r="C6909" s="367" t="str">
        <f t="shared" si="566"/>
        <v>Baja California</v>
      </c>
      <c r="D6909" s="367" t="str">
        <f t="shared" si="567"/>
        <v>Baja California</v>
      </c>
      <c r="H6909" s="22" t="s">
        <v>41</v>
      </c>
      <c r="I6909" s="199">
        <v>100</v>
      </c>
      <c r="J6909" s="22">
        <v>148</v>
      </c>
      <c r="L6909" s="21" t="str">
        <f t="shared" si="563"/>
        <v/>
      </c>
    </row>
    <row r="6910" spans="1:12" x14ac:dyDescent="0.25">
      <c r="A6910" s="25" t="str">
        <f t="shared" si="564"/>
        <v>confmed_e_ESPBaja California SurBaja California SurSí</v>
      </c>
      <c r="B6910" s="367" t="str">
        <f t="shared" si="565"/>
        <v>confmed_e_ESP</v>
      </c>
      <c r="C6910" s="367" t="str">
        <f t="shared" si="566"/>
        <v>Baja California Sur</v>
      </c>
      <c r="D6910" s="367" t="str">
        <f t="shared" si="567"/>
        <v>Baja California Sur</v>
      </c>
      <c r="F6910" s="197" t="s">
        <v>294</v>
      </c>
      <c r="G6910" s="198" t="s">
        <v>45</v>
      </c>
      <c r="H6910" s="22" t="s">
        <v>590</v>
      </c>
      <c r="I6910" s="199">
        <v>89.493474766361317</v>
      </c>
      <c r="J6910" s="22">
        <v>150</v>
      </c>
      <c r="L6910" s="21" t="str">
        <f t="shared" si="563"/>
        <v>Sí</v>
      </c>
    </row>
    <row r="6911" spans="1:12" x14ac:dyDescent="0.25">
      <c r="A6911" s="25" t="str">
        <f t="shared" si="564"/>
        <v>confmed_e_ESPBaja California SurBaja California SurNo</v>
      </c>
      <c r="B6911" s="367" t="str">
        <f t="shared" si="565"/>
        <v>confmed_e_ESP</v>
      </c>
      <c r="C6911" s="367" t="str">
        <f t="shared" si="566"/>
        <v>Baja California Sur</v>
      </c>
      <c r="D6911" s="367" t="str">
        <f t="shared" si="567"/>
        <v>Baja California Sur</v>
      </c>
      <c r="H6911" s="22" t="s">
        <v>591</v>
      </c>
      <c r="I6911" s="199">
        <v>4.8233622316528857</v>
      </c>
      <c r="J6911" s="22">
        <v>8</v>
      </c>
      <c r="L6911" s="21" t="str">
        <f t="shared" si="563"/>
        <v>No</v>
      </c>
    </row>
    <row r="6912" spans="1:12" x14ac:dyDescent="0.25">
      <c r="A6912" s="25" t="str">
        <f t="shared" si="564"/>
        <v>confmed_e_ESPBaja California SurBaja California SurNo Aplica, está en etapa de detección (estudios y análisis)</v>
      </c>
      <c r="B6912" s="367" t="str">
        <f t="shared" si="565"/>
        <v>confmed_e_ESP</v>
      </c>
      <c r="C6912" s="367" t="str">
        <f t="shared" si="566"/>
        <v>Baja California Sur</v>
      </c>
      <c r="D6912" s="367" t="str">
        <f t="shared" si="567"/>
        <v>Baja California Sur</v>
      </c>
      <c r="H6912" s="22" t="s">
        <v>626</v>
      </c>
      <c r="I6912" s="199">
        <v>2.6822248026320685</v>
      </c>
      <c r="J6912" s="22">
        <v>4</v>
      </c>
      <c r="L6912" s="21" t="str">
        <f t="shared" si="563"/>
        <v>No Aplica, está en etapa de detección (estudios y análisis)</v>
      </c>
    </row>
    <row r="6913" spans="1:12" x14ac:dyDescent="0.25">
      <c r="A6913" s="25" t="str">
        <f t="shared" si="564"/>
        <v>confmed_e_ESPBaja California SurBaja California SurNO SABE/NO RESPONDE (ESPONTÁNEA)</v>
      </c>
      <c r="B6913" s="367" t="str">
        <f t="shared" si="565"/>
        <v>confmed_e_ESP</v>
      </c>
      <c r="C6913" s="367" t="str">
        <f t="shared" si="566"/>
        <v>Baja California Sur</v>
      </c>
      <c r="D6913" s="367" t="str">
        <f t="shared" si="567"/>
        <v>Baja California Sur</v>
      </c>
      <c r="H6913" s="22" t="s">
        <v>592</v>
      </c>
      <c r="I6913" s="199">
        <v>3.0009381993537763</v>
      </c>
      <c r="J6913" s="22">
        <v>5</v>
      </c>
      <c r="L6913" s="21" t="str">
        <f t="shared" si="563"/>
        <v>NO SABE/NO RESPONDE (ESPONTÁNEA)</v>
      </c>
    </row>
    <row r="6914" spans="1:12" x14ac:dyDescent="0.25">
      <c r="A6914" s="25" t="str">
        <f t="shared" si="564"/>
        <v>confmed_e_ESPBaja California SurBaja California SurTotal</v>
      </c>
      <c r="B6914" s="367" t="str">
        <f t="shared" si="565"/>
        <v>confmed_e_ESP</v>
      </c>
      <c r="C6914" s="367" t="str">
        <f t="shared" si="566"/>
        <v>Baja California Sur</v>
      </c>
      <c r="D6914" s="367" t="str">
        <f t="shared" si="567"/>
        <v>Baja California Sur</v>
      </c>
      <c r="H6914" s="22" t="s">
        <v>41</v>
      </c>
      <c r="I6914" s="199">
        <v>100</v>
      </c>
      <c r="J6914" s="22">
        <v>167</v>
      </c>
      <c r="L6914" s="21" t="str">
        <f t="shared" si="563"/>
        <v/>
      </c>
    </row>
    <row r="6915" spans="1:12" x14ac:dyDescent="0.25">
      <c r="A6915" s="25" t="str">
        <f t="shared" si="564"/>
        <v>confmed_e_ESPCampecheCampecheSí</v>
      </c>
      <c r="B6915" s="367" t="str">
        <f t="shared" si="565"/>
        <v>confmed_e_ESP</v>
      </c>
      <c r="C6915" s="367" t="str">
        <f t="shared" si="566"/>
        <v>Campeche</v>
      </c>
      <c r="D6915" s="367" t="str">
        <f t="shared" si="567"/>
        <v>Campeche</v>
      </c>
      <c r="F6915" s="197" t="s">
        <v>295</v>
      </c>
      <c r="G6915" s="198" t="s">
        <v>45</v>
      </c>
      <c r="H6915" s="22" t="s">
        <v>590</v>
      </c>
      <c r="I6915" s="199">
        <v>92.65140239223355</v>
      </c>
      <c r="J6915" s="22">
        <v>202</v>
      </c>
      <c r="L6915" s="21" t="str">
        <f t="shared" si="563"/>
        <v>Sí</v>
      </c>
    </row>
    <row r="6916" spans="1:12" x14ac:dyDescent="0.25">
      <c r="A6916" s="25" t="str">
        <f t="shared" si="564"/>
        <v>confmed_e_ESPCampecheCampecheNo</v>
      </c>
      <c r="B6916" s="367" t="str">
        <f t="shared" si="565"/>
        <v>confmed_e_ESP</v>
      </c>
      <c r="C6916" s="367" t="str">
        <f t="shared" si="566"/>
        <v>Campeche</v>
      </c>
      <c r="D6916" s="367" t="str">
        <f t="shared" si="567"/>
        <v>Campeche</v>
      </c>
      <c r="H6916" s="22" t="s">
        <v>591</v>
      </c>
      <c r="I6916" s="199">
        <v>4.6034100837533529</v>
      </c>
      <c r="J6916" s="22">
        <v>9</v>
      </c>
      <c r="L6916" s="21" t="str">
        <f t="shared" si="563"/>
        <v>No</v>
      </c>
    </row>
    <row r="6917" spans="1:12" x14ac:dyDescent="0.25">
      <c r="A6917" s="25" t="str">
        <f t="shared" si="564"/>
        <v>confmed_e_ESPCampecheCampecheNo Aplica, está en etapa de detección (estudios y análisis)</v>
      </c>
      <c r="B6917" s="367" t="str">
        <f t="shared" si="565"/>
        <v>confmed_e_ESP</v>
      </c>
      <c r="C6917" s="367" t="str">
        <f t="shared" si="566"/>
        <v>Campeche</v>
      </c>
      <c r="D6917" s="367" t="str">
        <f t="shared" si="567"/>
        <v>Campeche</v>
      </c>
      <c r="H6917" s="22" t="s">
        <v>626</v>
      </c>
      <c r="I6917" s="199">
        <v>0.67849771823151639</v>
      </c>
      <c r="J6917" s="22">
        <v>1</v>
      </c>
      <c r="L6917" s="21" t="str">
        <f t="shared" si="563"/>
        <v>No Aplica, está en etapa de detección (estudios y análisis)</v>
      </c>
    </row>
    <row r="6918" spans="1:12" x14ac:dyDescent="0.25">
      <c r="A6918" s="25" t="str">
        <f t="shared" si="564"/>
        <v>confmed_e_ESPCampecheCampecheNO SABE/NO RESPONDE (ESPONTÁNEA)</v>
      </c>
      <c r="B6918" s="367" t="str">
        <f t="shared" si="565"/>
        <v>confmed_e_ESP</v>
      </c>
      <c r="C6918" s="367" t="str">
        <f t="shared" si="566"/>
        <v>Campeche</v>
      </c>
      <c r="D6918" s="367" t="str">
        <f t="shared" si="567"/>
        <v>Campeche</v>
      </c>
      <c r="H6918" s="22" t="s">
        <v>592</v>
      </c>
      <c r="I6918" s="199">
        <v>2.0666898057816439</v>
      </c>
      <c r="J6918" s="22">
        <v>4</v>
      </c>
      <c r="L6918" s="21" t="str">
        <f t="shared" si="563"/>
        <v>NO SABE/NO RESPONDE (ESPONTÁNEA)</v>
      </c>
    </row>
    <row r="6919" spans="1:12" x14ac:dyDescent="0.25">
      <c r="A6919" s="25" t="str">
        <f t="shared" si="564"/>
        <v>confmed_e_ESPCampecheCampecheTotal</v>
      </c>
      <c r="B6919" s="367" t="str">
        <f t="shared" si="565"/>
        <v>confmed_e_ESP</v>
      </c>
      <c r="C6919" s="367" t="str">
        <f t="shared" si="566"/>
        <v>Campeche</v>
      </c>
      <c r="D6919" s="367" t="str">
        <f t="shared" si="567"/>
        <v>Campeche</v>
      </c>
      <c r="H6919" s="22" t="s">
        <v>41</v>
      </c>
      <c r="I6919" s="199">
        <v>100</v>
      </c>
      <c r="J6919" s="22">
        <v>216</v>
      </c>
      <c r="L6919" s="21" t="str">
        <f t="shared" ref="L6919:L6982" si="568">IF(H6919&lt;&gt;"",IFERROR(MID(H6919,FIND(" ",H6919)+2,LEN(H6919)),""),"")</f>
        <v/>
      </c>
    </row>
    <row r="6920" spans="1:12" x14ac:dyDescent="0.25">
      <c r="A6920" s="25" t="str">
        <f t="shared" si="564"/>
        <v>confmed_e_ESPChiapasChiapasSí</v>
      </c>
      <c r="B6920" s="367" t="str">
        <f t="shared" si="565"/>
        <v>confmed_e_ESP</v>
      </c>
      <c r="C6920" s="367" t="str">
        <f t="shared" si="566"/>
        <v>Chiapas</v>
      </c>
      <c r="D6920" s="367" t="str">
        <f t="shared" si="567"/>
        <v>Chiapas</v>
      </c>
      <c r="F6920" s="197" t="s">
        <v>296</v>
      </c>
      <c r="G6920" s="198" t="s">
        <v>45</v>
      </c>
      <c r="H6920" s="22" t="s">
        <v>590</v>
      </c>
      <c r="I6920" s="199">
        <v>92.260243883440268</v>
      </c>
      <c r="J6920" s="22">
        <v>140</v>
      </c>
      <c r="L6920" s="21" t="str">
        <f t="shared" si="568"/>
        <v>Sí</v>
      </c>
    </row>
    <row r="6921" spans="1:12" x14ac:dyDescent="0.25">
      <c r="A6921" s="25" t="str">
        <f t="shared" si="564"/>
        <v>confmed_e_ESPChiapasChiapasNo</v>
      </c>
      <c r="B6921" s="367" t="str">
        <f t="shared" si="565"/>
        <v>confmed_e_ESP</v>
      </c>
      <c r="C6921" s="367" t="str">
        <f t="shared" si="566"/>
        <v>Chiapas</v>
      </c>
      <c r="D6921" s="367" t="str">
        <f t="shared" si="567"/>
        <v>Chiapas</v>
      </c>
      <c r="H6921" s="22" t="s">
        <v>591</v>
      </c>
      <c r="I6921" s="199">
        <v>4.0657336500576715</v>
      </c>
      <c r="J6921" s="22">
        <v>6</v>
      </c>
      <c r="L6921" s="21" t="str">
        <f t="shared" si="568"/>
        <v>No</v>
      </c>
    </row>
    <row r="6922" spans="1:12" x14ac:dyDescent="0.25">
      <c r="A6922" s="25" t="str">
        <f t="shared" si="564"/>
        <v>confmed_e_ESPChiapasChiapasNO SABE/NO RESPONDE (ESPONTÁNEA)</v>
      </c>
      <c r="B6922" s="367" t="str">
        <f t="shared" si="565"/>
        <v>confmed_e_ESP</v>
      </c>
      <c r="C6922" s="367" t="str">
        <f t="shared" si="566"/>
        <v>Chiapas</v>
      </c>
      <c r="D6922" s="367" t="str">
        <f t="shared" si="567"/>
        <v>Chiapas</v>
      </c>
      <c r="H6922" s="22" t="s">
        <v>592</v>
      </c>
      <c r="I6922" s="199">
        <v>3.6740224665020653</v>
      </c>
      <c r="J6922" s="22">
        <v>6</v>
      </c>
      <c r="L6922" s="21" t="str">
        <f t="shared" si="568"/>
        <v>NO SABE/NO RESPONDE (ESPONTÁNEA)</v>
      </c>
    </row>
    <row r="6923" spans="1:12" x14ac:dyDescent="0.25">
      <c r="A6923" s="25" t="str">
        <f t="shared" si="564"/>
        <v>confmed_e_ESPChiapasChiapasTotal</v>
      </c>
      <c r="B6923" s="367" t="str">
        <f t="shared" si="565"/>
        <v>confmed_e_ESP</v>
      </c>
      <c r="C6923" s="367" t="str">
        <f t="shared" si="566"/>
        <v>Chiapas</v>
      </c>
      <c r="D6923" s="367" t="str">
        <f t="shared" si="567"/>
        <v>Chiapas</v>
      </c>
      <c r="H6923" s="22" t="s">
        <v>41</v>
      </c>
      <c r="I6923" s="199">
        <v>100</v>
      </c>
      <c r="J6923" s="22">
        <v>152</v>
      </c>
      <c r="L6923" s="21" t="str">
        <f t="shared" si="568"/>
        <v/>
      </c>
    </row>
    <row r="6924" spans="1:12" x14ac:dyDescent="0.25">
      <c r="A6924" s="25" t="str">
        <f t="shared" si="564"/>
        <v>confmed_e_ESPChihuahuaChihuahuaSí</v>
      </c>
      <c r="B6924" s="367" t="str">
        <f t="shared" si="565"/>
        <v>confmed_e_ESP</v>
      </c>
      <c r="C6924" s="367" t="str">
        <f t="shared" si="566"/>
        <v>Chihuahua</v>
      </c>
      <c r="D6924" s="367" t="str">
        <f t="shared" si="567"/>
        <v>Chihuahua</v>
      </c>
      <c r="F6924" s="197" t="s">
        <v>297</v>
      </c>
      <c r="G6924" s="198" t="s">
        <v>45</v>
      </c>
      <c r="H6924" s="22" t="s">
        <v>590</v>
      </c>
      <c r="I6924" s="199">
        <v>88.450324272998245</v>
      </c>
      <c r="J6924" s="22">
        <v>148</v>
      </c>
      <c r="L6924" s="21" t="str">
        <f t="shared" si="568"/>
        <v>Sí</v>
      </c>
    </row>
    <row r="6925" spans="1:12" x14ac:dyDescent="0.25">
      <c r="A6925" s="25" t="str">
        <f t="shared" si="564"/>
        <v>confmed_e_ESPChihuahuaChihuahuaNo</v>
      </c>
      <c r="B6925" s="367" t="str">
        <f t="shared" si="565"/>
        <v>confmed_e_ESP</v>
      </c>
      <c r="C6925" s="367" t="str">
        <f t="shared" si="566"/>
        <v>Chihuahua</v>
      </c>
      <c r="D6925" s="367" t="str">
        <f t="shared" si="567"/>
        <v>Chihuahua</v>
      </c>
      <c r="H6925" s="22" t="s">
        <v>591</v>
      </c>
      <c r="I6925" s="199">
        <v>9.8455997114411193</v>
      </c>
      <c r="J6925" s="22">
        <v>13</v>
      </c>
      <c r="L6925" s="21" t="str">
        <f t="shared" si="568"/>
        <v>No</v>
      </c>
    </row>
    <row r="6926" spans="1:12" x14ac:dyDescent="0.25">
      <c r="A6926" s="25" t="str">
        <f t="shared" si="564"/>
        <v>confmed_e_ESPChihuahuaChihuahuaNo Aplica, está en etapa de detección (estudios y análisis)</v>
      </c>
      <c r="B6926" s="367" t="str">
        <f t="shared" si="565"/>
        <v>confmed_e_ESP</v>
      </c>
      <c r="C6926" s="367" t="str">
        <f t="shared" si="566"/>
        <v>Chihuahua</v>
      </c>
      <c r="D6926" s="367" t="str">
        <f t="shared" si="567"/>
        <v>Chihuahua</v>
      </c>
      <c r="H6926" s="22" t="s">
        <v>626</v>
      </c>
      <c r="I6926" s="199">
        <v>0.50483111951962534</v>
      </c>
      <c r="J6926" s="22">
        <v>1</v>
      </c>
      <c r="L6926" s="21" t="str">
        <f t="shared" si="568"/>
        <v>No Aplica, está en etapa de detección (estudios y análisis)</v>
      </c>
    </row>
    <row r="6927" spans="1:12" x14ac:dyDescent="0.25">
      <c r="A6927" s="25" t="str">
        <f t="shared" si="564"/>
        <v>confmed_e_ESPChihuahuaChihuahuaNO SABE/NO RESPONDE (ESPONTÁNEA)</v>
      </c>
      <c r="B6927" s="367" t="str">
        <f t="shared" si="565"/>
        <v>confmed_e_ESP</v>
      </c>
      <c r="C6927" s="367" t="str">
        <f t="shared" si="566"/>
        <v>Chihuahua</v>
      </c>
      <c r="D6927" s="367" t="str">
        <f t="shared" si="567"/>
        <v>Chihuahua</v>
      </c>
      <c r="H6927" s="22" t="s">
        <v>592</v>
      </c>
      <c r="I6927" s="199">
        <v>1.1992448960409903</v>
      </c>
      <c r="J6927" s="22">
        <v>2</v>
      </c>
      <c r="L6927" s="21" t="str">
        <f t="shared" si="568"/>
        <v>NO SABE/NO RESPONDE (ESPONTÁNEA)</v>
      </c>
    </row>
    <row r="6928" spans="1:12" x14ac:dyDescent="0.25">
      <c r="A6928" s="25" t="str">
        <f t="shared" si="564"/>
        <v>confmed_e_ESPChihuahuaChihuahuaTotal</v>
      </c>
      <c r="B6928" s="367" t="str">
        <f t="shared" si="565"/>
        <v>confmed_e_ESP</v>
      </c>
      <c r="C6928" s="367" t="str">
        <f t="shared" si="566"/>
        <v>Chihuahua</v>
      </c>
      <c r="D6928" s="367" t="str">
        <f t="shared" si="567"/>
        <v>Chihuahua</v>
      </c>
      <c r="H6928" s="22" t="s">
        <v>41</v>
      </c>
      <c r="I6928" s="199">
        <v>100</v>
      </c>
      <c r="J6928" s="22">
        <v>164</v>
      </c>
      <c r="L6928" s="21" t="str">
        <f t="shared" si="568"/>
        <v/>
      </c>
    </row>
    <row r="6929" spans="1:12" x14ac:dyDescent="0.25">
      <c r="A6929" s="25" t="str">
        <f t="shared" si="564"/>
        <v>confmed_e_ESPCoahuilaCoahuilaSí</v>
      </c>
      <c r="B6929" s="367" t="str">
        <f t="shared" si="565"/>
        <v>confmed_e_ESP</v>
      </c>
      <c r="C6929" s="367" t="str">
        <f t="shared" si="566"/>
        <v>Coahuila</v>
      </c>
      <c r="D6929" s="367" t="str">
        <f t="shared" si="567"/>
        <v>Coahuila</v>
      </c>
      <c r="F6929" s="197" t="s">
        <v>298</v>
      </c>
      <c r="G6929" s="198" t="s">
        <v>45</v>
      </c>
      <c r="H6929" s="22" t="s">
        <v>590</v>
      </c>
      <c r="I6929" s="199">
        <v>90.858220288316943</v>
      </c>
      <c r="J6929" s="22">
        <v>122</v>
      </c>
      <c r="L6929" s="21" t="str">
        <f t="shared" si="568"/>
        <v>Sí</v>
      </c>
    </row>
    <row r="6930" spans="1:12" x14ac:dyDescent="0.25">
      <c r="A6930" s="25" t="str">
        <f t="shared" si="564"/>
        <v>confmed_e_ESPCoahuilaCoahuilaNo</v>
      </c>
      <c r="B6930" s="367" t="str">
        <f t="shared" si="565"/>
        <v>confmed_e_ESP</v>
      </c>
      <c r="C6930" s="367" t="str">
        <f t="shared" si="566"/>
        <v>Coahuila</v>
      </c>
      <c r="D6930" s="367" t="str">
        <f t="shared" si="567"/>
        <v>Coahuila</v>
      </c>
      <c r="H6930" s="22" t="s">
        <v>591</v>
      </c>
      <c r="I6930" s="199">
        <v>4.8343533027556242</v>
      </c>
      <c r="J6930" s="22">
        <v>6</v>
      </c>
      <c r="L6930" s="21" t="str">
        <f t="shared" si="568"/>
        <v>No</v>
      </c>
    </row>
    <row r="6931" spans="1:12" x14ac:dyDescent="0.25">
      <c r="A6931" s="25" t="str">
        <f t="shared" si="564"/>
        <v>confmed_e_ESPCoahuilaCoahuilaNo Aplica, está en etapa de detección (estudios y análisis)</v>
      </c>
      <c r="B6931" s="367" t="str">
        <f t="shared" si="565"/>
        <v>confmed_e_ESP</v>
      </c>
      <c r="C6931" s="367" t="str">
        <f t="shared" si="566"/>
        <v>Coahuila</v>
      </c>
      <c r="D6931" s="367" t="str">
        <f t="shared" si="567"/>
        <v>Coahuila</v>
      </c>
      <c r="H6931" s="22" t="s">
        <v>626</v>
      </c>
      <c r="I6931" s="199">
        <v>0.64460011496303293</v>
      </c>
      <c r="J6931" s="22">
        <v>1</v>
      </c>
      <c r="L6931" s="21" t="str">
        <f t="shared" si="568"/>
        <v>No Aplica, está en etapa de detección (estudios y análisis)</v>
      </c>
    </row>
    <row r="6932" spans="1:12" x14ac:dyDescent="0.25">
      <c r="A6932" s="25" t="str">
        <f t="shared" si="564"/>
        <v>confmed_e_ESPCoahuilaCoahuilaNO SABE/NO RESPONDE (ESPONTÁNEA)</v>
      </c>
      <c r="B6932" s="367" t="str">
        <f t="shared" si="565"/>
        <v>confmed_e_ESP</v>
      </c>
      <c r="C6932" s="367" t="str">
        <f t="shared" si="566"/>
        <v>Coahuila</v>
      </c>
      <c r="D6932" s="367" t="str">
        <f t="shared" si="567"/>
        <v>Coahuila</v>
      </c>
      <c r="H6932" s="22" t="s">
        <v>592</v>
      </c>
      <c r="I6932" s="199">
        <v>3.6628262939643728</v>
      </c>
      <c r="J6932" s="22">
        <v>5</v>
      </c>
      <c r="L6932" s="21" t="str">
        <f t="shared" si="568"/>
        <v>NO SABE/NO RESPONDE (ESPONTÁNEA)</v>
      </c>
    </row>
    <row r="6933" spans="1:12" x14ac:dyDescent="0.25">
      <c r="A6933" s="25" t="str">
        <f t="shared" si="564"/>
        <v>confmed_e_ESPCoahuilaCoahuilaTotal</v>
      </c>
      <c r="B6933" s="367" t="str">
        <f t="shared" si="565"/>
        <v>confmed_e_ESP</v>
      </c>
      <c r="C6933" s="367" t="str">
        <f t="shared" si="566"/>
        <v>Coahuila</v>
      </c>
      <c r="D6933" s="367" t="str">
        <f t="shared" si="567"/>
        <v>Coahuila</v>
      </c>
      <c r="H6933" s="22" t="s">
        <v>41</v>
      </c>
      <c r="I6933" s="199">
        <v>100</v>
      </c>
      <c r="J6933" s="22">
        <v>134</v>
      </c>
      <c r="L6933" s="21" t="str">
        <f t="shared" si="568"/>
        <v/>
      </c>
    </row>
    <row r="6934" spans="1:12" x14ac:dyDescent="0.25">
      <c r="A6934" s="25" t="str">
        <f t="shared" si="564"/>
        <v>confmed_e_ESPColimaColimaSí</v>
      </c>
      <c r="B6934" s="367" t="str">
        <f t="shared" si="565"/>
        <v>confmed_e_ESP</v>
      </c>
      <c r="C6934" s="367" t="str">
        <f t="shared" si="566"/>
        <v>Colima</v>
      </c>
      <c r="D6934" s="367" t="str">
        <f t="shared" si="567"/>
        <v>Colima</v>
      </c>
      <c r="F6934" s="197" t="s">
        <v>299</v>
      </c>
      <c r="G6934" s="198" t="s">
        <v>45</v>
      </c>
      <c r="H6934" s="22" t="s">
        <v>590</v>
      </c>
      <c r="I6934" s="199">
        <v>91.089662074187359</v>
      </c>
      <c r="J6934" s="22">
        <v>111</v>
      </c>
      <c r="L6934" s="21" t="str">
        <f t="shared" si="568"/>
        <v>Sí</v>
      </c>
    </row>
    <row r="6935" spans="1:12" x14ac:dyDescent="0.25">
      <c r="A6935" s="25" t="str">
        <f t="shared" si="564"/>
        <v>confmed_e_ESPColimaColimaNo</v>
      </c>
      <c r="B6935" s="367" t="str">
        <f t="shared" si="565"/>
        <v>confmed_e_ESP</v>
      </c>
      <c r="C6935" s="367" t="str">
        <f t="shared" si="566"/>
        <v>Colima</v>
      </c>
      <c r="D6935" s="367" t="str">
        <f t="shared" si="567"/>
        <v>Colima</v>
      </c>
      <c r="H6935" s="22" t="s">
        <v>591</v>
      </c>
      <c r="I6935" s="199">
        <v>4.9776973167823382</v>
      </c>
      <c r="J6935" s="22">
        <v>5</v>
      </c>
      <c r="L6935" s="21" t="str">
        <f t="shared" si="568"/>
        <v>No</v>
      </c>
    </row>
    <row r="6936" spans="1:12" x14ac:dyDescent="0.25">
      <c r="A6936" s="25" t="str">
        <f t="shared" si="564"/>
        <v>confmed_e_ESPColimaColimaNO SABE/NO RESPONDE (ESPONTÁNEA)</v>
      </c>
      <c r="B6936" s="367" t="str">
        <f t="shared" si="565"/>
        <v>confmed_e_ESP</v>
      </c>
      <c r="C6936" s="367" t="str">
        <f t="shared" si="566"/>
        <v>Colima</v>
      </c>
      <c r="D6936" s="367" t="str">
        <f t="shared" si="567"/>
        <v>Colima</v>
      </c>
      <c r="H6936" s="22" t="s">
        <v>592</v>
      </c>
      <c r="I6936" s="199">
        <v>3.9326406090302886</v>
      </c>
      <c r="J6936" s="22">
        <v>5</v>
      </c>
      <c r="L6936" s="21" t="str">
        <f t="shared" si="568"/>
        <v>NO SABE/NO RESPONDE (ESPONTÁNEA)</v>
      </c>
    </row>
    <row r="6937" spans="1:12" x14ac:dyDescent="0.25">
      <c r="A6937" s="25" t="str">
        <f t="shared" si="564"/>
        <v>confmed_e_ESPColimaColimaTotal</v>
      </c>
      <c r="B6937" s="367" t="str">
        <f t="shared" si="565"/>
        <v>confmed_e_ESP</v>
      </c>
      <c r="C6937" s="367" t="str">
        <f t="shared" si="566"/>
        <v>Colima</v>
      </c>
      <c r="D6937" s="367" t="str">
        <f t="shared" si="567"/>
        <v>Colima</v>
      </c>
      <c r="H6937" s="22" t="s">
        <v>41</v>
      </c>
      <c r="I6937" s="199">
        <v>100</v>
      </c>
      <c r="J6937" s="22">
        <v>121</v>
      </c>
      <c r="L6937" s="21" t="str">
        <f t="shared" si="568"/>
        <v/>
      </c>
    </row>
    <row r="6938" spans="1:12" x14ac:dyDescent="0.25">
      <c r="A6938" s="25" t="str">
        <f t="shared" si="564"/>
        <v>confmed_e_ESPD.F. NorteD.F. NorteSí</v>
      </c>
      <c r="B6938" s="367" t="str">
        <f t="shared" si="565"/>
        <v>confmed_e_ESP</v>
      </c>
      <c r="C6938" s="367" t="str">
        <f t="shared" si="566"/>
        <v>D.F. Norte</v>
      </c>
      <c r="D6938" s="367" t="str">
        <f t="shared" si="567"/>
        <v>D.F. Norte</v>
      </c>
      <c r="F6938" s="197" t="s">
        <v>300</v>
      </c>
      <c r="G6938" s="198" t="s">
        <v>45</v>
      </c>
      <c r="H6938" s="22" t="s">
        <v>590</v>
      </c>
      <c r="I6938" s="199">
        <v>85.808024938772647</v>
      </c>
      <c r="J6938" s="22">
        <v>99</v>
      </c>
      <c r="L6938" s="21" t="str">
        <f t="shared" si="568"/>
        <v>Sí</v>
      </c>
    </row>
    <row r="6939" spans="1:12" x14ac:dyDescent="0.25">
      <c r="A6939" s="25" t="str">
        <f t="shared" si="564"/>
        <v>confmed_e_ESPD.F. NorteD.F. NorteNo</v>
      </c>
      <c r="B6939" s="367" t="str">
        <f t="shared" si="565"/>
        <v>confmed_e_ESP</v>
      </c>
      <c r="C6939" s="367" t="str">
        <f t="shared" si="566"/>
        <v>D.F. Norte</v>
      </c>
      <c r="D6939" s="367" t="str">
        <f t="shared" si="567"/>
        <v>D.F. Norte</v>
      </c>
      <c r="H6939" s="22" t="s">
        <v>591</v>
      </c>
      <c r="I6939" s="199">
        <v>7.9485755739140354</v>
      </c>
      <c r="J6939" s="22">
        <v>10</v>
      </c>
      <c r="L6939" s="21" t="str">
        <f t="shared" si="568"/>
        <v>No</v>
      </c>
    </row>
    <row r="6940" spans="1:12" x14ac:dyDescent="0.25">
      <c r="A6940" s="25" t="str">
        <f t="shared" si="564"/>
        <v>confmed_e_ESPD.F. NorteD.F. NorteNO SABE/NO RESPONDE (ESPONTÁNEA)</v>
      </c>
      <c r="B6940" s="367" t="str">
        <f t="shared" si="565"/>
        <v>confmed_e_ESP</v>
      </c>
      <c r="C6940" s="367" t="str">
        <f t="shared" si="566"/>
        <v>D.F. Norte</v>
      </c>
      <c r="D6940" s="367" t="str">
        <f t="shared" si="567"/>
        <v>D.F. Norte</v>
      </c>
      <c r="H6940" s="22" t="s">
        <v>592</v>
      </c>
      <c r="I6940" s="199">
        <v>6.2433994873133196</v>
      </c>
      <c r="J6940" s="22">
        <v>7</v>
      </c>
      <c r="L6940" s="21" t="str">
        <f t="shared" si="568"/>
        <v>NO SABE/NO RESPONDE (ESPONTÁNEA)</v>
      </c>
    </row>
    <row r="6941" spans="1:12" x14ac:dyDescent="0.25">
      <c r="A6941" s="25" t="str">
        <f t="shared" si="564"/>
        <v>confmed_e_ESPD.F. NorteD.F. NorteTotal</v>
      </c>
      <c r="B6941" s="367" t="str">
        <f t="shared" si="565"/>
        <v>confmed_e_ESP</v>
      </c>
      <c r="C6941" s="367" t="str">
        <f t="shared" si="566"/>
        <v>D.F. Norte</v>
      </c>
      <c r="D6941" s="367" t="str">
        <f t="shared" si="567"/>
        <v>D.F. Norte</v>
      </c>
      <c r="H6941" s="22" t="s">
        <v>41</v>
      </c>
      <c r="I6941" s="199">
        <v>100</v>
      </c>
      <c r="J6941" s="22">
        <v>116</v>
      </c>
      <c r="L6941" s="21" t="str">
        <f t="shared" si="568"/>
        <v/>
      </c>
    </row>
    <row r="6942" spans="1:12" x14ac:dyDescent="0.25">
      <c r="A6942" s="25" t="str">
        <f t="shared" si="564"/>
        <v>confmed_e_ESPD.F. SurD.F. SurSí</v>
      </c>
      <c r="B6942" s="367" t="str">
        <f t="shared" si="565"/>
        <v>confmed_e_ESP</v>
      </c>
      <c r="C6942" s="367" t="str">
        <f t="shared" si="566"/>
        <v>D.F. Sur</v>
      </c>
      <c r="D6942" s="367" t="str">
        <f t="shared" si="567"/>
        <v>D.F. Sur</v>
      </c>
      <c r="F6942" s="197" t="s">
        <v>301</v>
      </c>
      <c r="G6942" s="198" t="s">
        <v>45</v>
      </c>
      <c r="H6942" s="22" t="s">
        <v>590</v>
      </c>
      <c r="I6942" s="199">
        <v>88.438577418656607</v>
      </c>
      <c r="J6942" s="22">
        <v>149</v>
      </c>
      <c r="L6942" s="21" t="str">
        <f t="shared" si="568"/>
        <v>Sí</v>
      </c>
    </row>
    <row r="6943" spans="1:12" x14ac:dyDescent="0.25">
      <c r="A6943" s="25" t="str">
        <f t="shared" si="564"/>
        <v>confmed_e_ESPD.F. SurD.F. SurNo</v>
      </c>
      <c r="B6943" s="367" t="str">
        <f t="shared" si="565"/>
        <v>confmed_e_ESP</v>
      </c>
      <c r="C6943" s="367" t="str">
        <f t="shared" si="566"/>
        <v>D.F. Sur</v>
      </c>
      <c r="D6943" s="367" t="str">
        <f t="shared" si="567"/>
        <v>D.F. Sur</v>
      </c>
      <c r="H6943" s="22" t="s">
        <v>591</v>
      </c>
      <c r="I6943" s="199">
        <v>7.465705113409701</v>
      </c>
      <c r="J6943" s="22">
        <v>12</v>
      </c>
      <c r="L6943" s="21" t="str">
        <f t="shared" si="568"/>
        <v>No</v>
      </c>
    </row>
    <row r="6944" spans="1:12" x14ac:dyDescent="0.25">
      <c r="A6944" s="25" t="str">
        <f t="shared" si="564"/>
        <v>confmed_e_ESPD.F. SurD.F. SurNo Aplica, está en etapa de detección (estudios y análisis)</v>
      </c>
      <c r="B6944" s="367" t="str">
        <f t="shared" si="565"/>
        <v>confmed_e_ESP</v>
      </c>
      <c r="C6944" s="367" t="str">
        <f t="shared" si="566"/>
        <v>D.F. Sur</v>
      </c>
      <c r="D6944" s="367" t="str">
        <f t="shared" si="567"/>
        <v>D.F. Sur</v>
      </c>
      <c r="H6944" s="22" t="s">
        <v>626</v>
      </c>
      <c r="I6944" s="199">
        <v>2.2781850835517075</v>
      </c>
      <c r="J6944" s="22">
        <v>3</v>
      </c>
      <c r="L6944" s="21" t="str">
        <f t="shared" si="568"/>
        <v>No Aplica, está en etapa de detección (estudios y análisis)</v>
      </c>
    </row>
    <row r="6945" spans="1:12" x14ac:dyDescent="0.25">
      <c r="A6945" s="25" t="str">
        <f t="shared" si="564"/>
        <v>confmed_e_ESPD.F. SurD.F. SurNO SABE/NO RESPONDE (ESPONTÁNEA)</v>
      </c>
      <c r="B6945" s="367" t="str">
        <f t="shared" si="565"/>
        <v>confmed_e_ESP</v>
      </c>
      <c r="C6945" s="367" t="str">
        <f t="shared" si="566"/>
        <v>D.F. Sur</v>
      </c>
      <c r="D6945" s="367" t="str">
        <f t="shared" si="567"/>
        <v>D.F. Sur</v>
      </c>
      <c r="H6945" s="22" t="s">
        <v>592</v>
      </c>
      <c r="I6945" s="199">
        <v>1.8175323843819498</v>
      </c>
      <c r="J6945" s="22">
        <v>3</v>
      </c>
      <c r="L6945" s="21" t="str">
        <f t="shared" si="568"/>
        <v>NO SABE/NO RESPONDE (ESPONTÁNEA)</v>
      </c>
    </row>
    <row r="6946" spans="1:12" x14ac:dyDescent="0.25">
      <c r="A6946" s="25" t="str">
        <f t="shared" si="564"/>
        <v>confmed_e_ESPD.F. SurD.F. SurTotal</v>
      </c>
      <c r="B6946" s="367" t="str">
        <f t="shared" si="565"/>
        <v>confmed_e_ESP</v>
      </c>
      <c r="C6946" s="367" t="str">
        <f t="shared" si="566"/>
        <v>D.F. Sur</v>
      </c>
      <c r="D6946" s="367" t="str">
        <f t="shared" si="567"/>
        <v>D.F. Sur</v>
      </c>
      <c r="H6946" s="22" t="s">
        <v>41</v>
      </c>
      <c r="I6946" s="199">
        <v>100</v>
      </c>
      <c r="J6946" s="22">
        <v>167</v>
      </c>
      <c r="L6946" s="21" t="str">
        <f t="shared" si="568"/>
        <v/>
      </c>
    </row>
    <row r="6947" spans="1:12" x14ac:dyDescent="0.25">
      <c r="A6947" s="25" t="str">
        <f t="shared" si="564"/>
        <v>confmed_e_ESPDurangoDurangoSí</v>
      </c>
      <c r="B6947" s="367" t="str">
        <f t="shared" si="565"/>
        <v>confmed_e_ESP</v>
      </c>
      <c r="C6947" s="367" t="str">
        <f t="shared" si="566"/>
        <v>Durango</v>
      </c>
      <c r="D6947" s="367" t="str">
        <f t="shared" si="567"/>
        <v>Durango</v>
      </c>
      <c r="F6947" s="197" t="s">
        <v>302</v>
      </c>
      <c r="G6947" s="198" t="s">
        <v>45</v>
      </c>
      <c r="H6947" s="22" t="s">
        <v>590</v>
      </c>
      <c r="I6947" s="199">
        <v>92.234613352479542</v>
      </c>
      <c r="J6947" s="22">
        <v>114</v>
      </c>
      <c r="L6947" s="21" t="str">
        <f t="shared" si="568"/>
        <v>Sí</v>
      </c>
    </row>
    <row r="6948" spans="1:12" x14ac:dyDescent="0.25">
      <c r="A6948" s="25" t="str">
        <f t="shared" si="564"/>
        <v>confmed_e_ESPDurangoDurangoNo</v>
      </c>
      <c r="B6948" s="367" t="str">
        <f t="shared" si="565"/>
        <v>confmed_e_ESP</v>
      </c>
      <c r="C6948" s="367" t="str">
        <f t="shared" si="566"/>
        <v>Durango</v>
      </c>
      <c r="D6948" s="367" t="str">
        <f t="shared" si="567"/>
        <v>Durango</v>
      </c>
      <c r="H6948" s="22" t="s">
        <v>591</v>
      </c>
      <c r="I6948" s="199">
        <v>5.0637212111773993</v>
      </c>
      <c r="J6948" s="22">
        <v>6</v>
      </c>
      <c r="L6948" s="21" t="str">
        <f t="shared" si="568"/>
        <v>No</v>
      </c>
    </row>
    <row r="6949" spans="1:12" x14ac:dyDescent="0.25">
      <c r="A6949" s="25" t="str">
        <f t="shared" si="564"/>
        <v>confmed_e_ESPDurangoDurangoNo Aplica, está en etapa de detección (estudios y análisis)</v>
      </c>
      <c r="B6949" s="367" t="str">
        <f t="shared" si="565"/>
        <v>confmed_e_ESP</v>
      </c>
      <c r="C6949" s="367" t="str">
        <f t="shared" si="566"/>
        <v>Durango</v>
      </c>
      <c r="D6949" s="367" t="str">
        <f t="shared" si="567"/>
        <v>Durango</v>
      </c>
      <c r="H6949" s="22" t="s">
        <v>626</v>
      </c>
      <c r="I6949" s="199">
        <v>0.89623341770797371</v>
      </c>
      <c r="J6949" s="22">
        <v>1</v>
      </c>
      <c r="L6949" s="21" t="str">
        <f t="shared" si="568"/>
        <v>No Aplica, está en etapa de detección (estudios y análisis)</v>
      </c>
    </row>
    <row r="6950" spans="1:12" x14ac:dyDescent="0.25">
      <c r="A6950" s="25" t="str">
        <f t="shared" si="564"/>
        <v>confmed_e_ESPDurangoDurangoNO SABE/NO RESPONDE (ESPONTÁNEA)</v>
      </c>
      <c r="B6950" s="367" t="str">
        <f t="shared" si="565"/>
        <v>confmed_e_ESP</v>
      </c>
      <c r="C6950" s="367" t="str">
        <f t="shared" si="566"/>
        <v>Durango</v>
      </c>
      <c r="D6950" s="367" t="str">
        <f t="shared" si="567"/>
        <v>Durango</v>
      </c>
      <c r="H6950" s="22" t="s">
        <v>592</v>
      </c>
      <c r="I6950" s="199">
        <v>1.8054320186350812</v>
      </c>
      <c r="J6950" s="22">
        <v>2</v>
      </c>
      <c r="L6950" s="21" t="str">
        <f t="shared" si="568"/>
        <v>NO SABE/NO RESPONDE (ESPONTÁNEA)</v>
      </c>
    </row>
    <row r="6951" spans="1:12" x14ac:dyDescent="0.25">
      <c r="A6951" s="25" t="str">
        <f t="shared" ref="A6951:A7014" si="569">IFERROR(CONCATENATE(B6951,C6951,D6951,IF(H6951&lt;&gt;"Total",MID(H6951,FIND(" ",H6951)+2,LEN(H6951)),"Total")),"")</f>
        <v>confmed_e_ESPDurangoDurangoTotal</v>
      </c>
      <c r="B6951" s="367" t="str">
        <f t="shared" ref="B6951:B7014" si="570">+IF(AND(G6951&lt;&gt;"",I6952="Estimate"),TRIM(MID(G6951,1,FIND(" ",G6951,1))),IF(AND(F6951&lt;&gt;"",I6952="Estimate"),TRIM(MID(F6951,1,FIND(" ",F6951,1))),IF(AND(E6951&lt;&gt;"",I6952="Estimate"),TRIM(MID(E6951,1,FIND(" ",E6951,1))),B6950)))</f>
        <v>confmed_e_ESP</v>
      </c>
      <c r="C6951" s="367" t="str">
        <f t="shared" ref="C6951:C7014" si="571">+IF(AND(E6951&lt;&gt;"",G6951="% of Total"),TRIM(MID(E6951,FIND(" ",E6951,1),LEN(E6951))),IF(AND(D6951&lt;&gt;"Primer nivel",D6951&lt;&gt;"Segundo nivel"),D6951,C6950))</f>
        <v>Durango</v>
      </c>
      <c r="D6951" s="367" t="str">
        <f t="shared" ref="D6951:D7014" si="572">+IF(AND(G6951&lt;&gt;"",I6952="Estimate"),"Nacional",IF(AND(F6951&lt;&gt;"",G6951="% of Total"),TRIM(MID(F6951,FIND(" ",F6951,1),LEN(F6951))),D6950))</f>
        <v>Durango</v>
      </c>
      <c r="H6951" s="22" t="s">
        <v>41</v>
      </c>
      <c r="I6951" s="199">
        <v>100</v>
      </c>
      <c r="J6951" s="22">
        <v>123</v>
      </c>
      <c r="L6951" s="21" t="str">
        <f t="shared" si="568"/>
        <v/>
      </c>
    </row>
    <row r="6952" spans="1:12" x14ac:dyDescent="0.25">
      <c r="A6952" s="25" t="str">
        <f t="shared" si="569"/>
        <v>confmed_e_ESPMéxico OrienteMéxico OrienteSí</v>
      </c>
      <c r="B6952" s="367" t="str">
        <f t="shared" si="570"/>
        <v>confmed_e_ESP</v>
      </c>
      <c r="C6952" s="367" t="str">
        <f t="shared" si="571"/>
        <v>México Oriente</v>
      </c>
      <c r="D6952" s="367" t="str">
        <f t="shared" si="572"/>
        <v>México Oriente</v>
      </c>
      <c r="F6952" s="197" t="s">
        <v>303</v>
      </c>
      <c r="G6952" s="198" t="s">
        <v>45</v>
      </c>
      <c r="H6952" s="22" t="s">
        <v>590</v>
      </c>
      <c r="I6952" s="199">
        <v>92.550883020763195</v>
      </c>
      <c r="J6952" s="22">
        <v>122</v>
      </c>
      <c r="L6952" s="21" t="str">
        <f t="shared" si="568"/>
        <v>Sí</v>
      </c>
    </row>
    <row r="6953" spans="1:12" x14ac:dyDescent="0.25">
      <c r="A6953" s="25" t="str">
        <f t="shared" si="569"/>
        <v>confmed_e_ESPMéxico OrienteMéxico OrienteNo</v>
      </c>
      <c r="B6953" s="367" t="str">
        <f t="shared" si="570"/>
        <v>confmed_e_ESP</v>
      </c>
      <c r="C6953" s="367" t="str">
        <f t="shared" si="571"/>
        <v>México Oriente</v>
      </c>
      <c r="D6953" s="367" t="str">
        <f t="shared" si="572"/>
        <v>México Oriente</v>
      </c>
      <c r="H6953" s="22" t="s">
        <v>591</v>
      </c>
      <c r="I6953" s="199">
        <v>4.5546078355115736</v>
      </c>
      <c r="J6953" s="22">
        <v>7</v>
      </c>
      <c r="L6953" s="21" t="str">
        <f t="shared" si="568"/>
        <v>No</v>
      </c>
    </row>
    <row r="6954" spans="1:12" x14ac:dyDescent="0.25">
      <c r="A6954" s="25" t="str">
        <f t="shared" si="569"/>
        <v>confmed_e_ESPMéxico OrienteMéxico OrienteNO SABE/NO RESPONDE (ESPONTÁNEA)</v>
      </c>
      <c r="B6954" s="367" t="str">
        <f t="shared" si="570"/>
        <v>confmed_e_ESP</v>
      </c>
      <c r="C6954" s="367" t="str">
        <f t="shared" si="571"/>
        <v>México Oriente</v>
      </c>
      <c r="D6954" s="367" t="str">
        <f t="shared" si="572"/>
        <v>México Oriente</v>
      </c>
      <c r="H6954" s="22" t="s">
        <v>592</v>
      </c>
      <c r="I6954" s="199">
        <v>2.8945091437252728</v>
      </c>
      <c r="J6954" s="22">
        <v>3</v>
      </c>
      <c r="L6954" s="21" t="str">
        <f t="shared" si="568"/>
        <v>NO SABE/NO RESPONDE (ESPONTÁNEA)</v>
      </c>
    </row>
    <row r="6955" spans="1:12" x14ac:dyDescent="0.25">
      <c r="A6955" s="25" t="str">
        <f t="shared" si="569"/>
        <v>confmed_e_ESPMéxico OrienteMéxico OrienteTotal</v>
      </c>
      <c r="B6955" s="367" t="str">
        <f t="shared" si="570"/>
        <v>confmed_e_ESP</v>
      </c>
      <c r="C6955" s="367" t="str">
        <f t="shared" si="571"/>
        <v>México Oriente</v>
      </c>
      <c r="D6955" s="367" t="str">
        <f t="shared" si="572"/>
        <v>México Oriente</v>
      </c>
      <c r="H6955" s="22" t="s">
        <v>41</v>
      </c>
      <c r="I6955" s="199">
        <v>100</v>
      </c>
      <c r="J6955" s="22">
        <v>132</v>
      </c>
      <c r="L6955" s="21" t="str">
        <f t="shared" si="568"/>
        <v/>
      </c>
    </row>
    <row r="6956" spans="1:12" x14ac:dyDescent="0.25">
      <c r="A6956" s="25" t="str">
        <f t="shared" si="569"/>
        <v>confmed_e_ESPMéxico PonienteMéxico PonienteSí</v>
      </c>
      <c r="B6956" s="367" t="str">
        <f t="shared" si="570"/>
        <v>confmed_e_ESP</v>
      </c>
      <c r="C6956" s="367" t="str">
        <f t="shared" si="571"/>
        <v>México Poniente</v>
      </c>
      <c r="D6956" s="367" t="str">
        <f t="shared" si="572"/>
        <v>México Poniente</v>
      </c>
      <c r="F6956" s="197" t="s">
        <v>304</v>
      </c>
      <c r="G6956" s="198" t="s">
        <v>45</v>
      </c>
      <c r="H6956" s="22" t="s">
        <v>590</v>
      </c>
      <c r="I6956" s="199">
        <v>87.077354777476458</v>
      </c>
      <c r="J6956" s="22">
        <v>122</v>
      </c>
      <c r="L6956" s="21" t="str">
        <f t="shared" si="568"/>
        <v>Sí</v>
      </c>
    </row>
    <row r="6957" spans="1:12" x14ac:dyDescent="0.25">
      <c r="A6957" s="25" t="str">
        <f t="shared" si="569"/>
        <v>confmed_e_ESPMéxico PonienteMéxico PonienteNo</v>
      </c>
      <c r="B6957" s="367" t="str">
        <f t="shared" si="570"/>
        <v>confmed_e_ESP</v>
      </c>
      <c r="C6957" s="367" t="str">
        <f t="shared" si="571"/>
        <v>México Poniente</v>
      </c>
      <c r="D6957" s="367" t="str">
        <f t="shared" si="572"/>
        <v>México Poniente</v>
      </c>
      <c r="H6957" s="22" t="s">
        <v>591</v>
      </c>
      <c r="I6957" s="199">
        <v>12.312201912599436</v>
      </c>
      <c r="J6957" s="22">
        <v>18</v>
      </c>
      <c r="L6957" s="21" t="str">
        <f t="shared" si="568"/>
        <v>No</v>
      </c>
    </row>
    <row r="6958" spans="1:12" x14ac:dyDescent="0.25">
      <c r="A6958" s="25" t="str">
        <f t="shared" si="569"/>
        <v>confmed_e_ESPMéxico PonienteMéxico PonienteNo Aplica, está en etapa de detección (estudios y análisis)</v>
      </c>
      <c r="B6958" s="367" t="str">
        <f t="shared" si="570"/>
        <v>confmed_e_ESP</v>
      </c>
      <c r="C6958" s="367" t="str">
        <f t="shared" si="571"/>
        <v>México Poniente</v>
      </c>
      <c r="D6958" s="367" t="str">
        <f t="shared" si="572"/>
        <v>México Poniente</v>
      </c>
      <c r="H6958" s="22" t="s">
        <v>626</v>
      </c>
      <c r="I6958" s="199">
        <v>0.610443309924107</v>
      </c>
      <c r="J6958" s="22">
        <v>1</v>
      </c>
      <c r="L6958" s="21" t="str">
        <f t="shared" si="568"/>
        <v>No Aplica, está en etapa de detección (estudios y análisis)</v>
      </c>
    </row>
    <row r="6959" spans="1:12" x14ac:dyDescent="0.25">
      <c r="A6959" s="25" t="str">
        <f t="shared" si="569"/>
        <v>confmed_e_ESPMéxico PonienteMéxico PonienteTotal</v>
      </c>
      <c r="B6959" s="367" t="str">
        <f t="shared" si="570"/>
        <v>confmed_e_ESP</v>
      </c>
      <c r="C6959" s="367" t="str">
        <f t="shared" si="571"/>
        <v>México Poniente</v>
      </c>
      <c r="D6959" s="367" t="str">
        <f t="shared" si="572"/>
        <v>México Poniente</v>
      </c>
      <c r="H6959" s="22" t="s">
        <v>41</v>
      </c>
      <c r="I6959" s="199">
        <v>100</v>
      </c>
      <c r="J6959" s="22">
        <v>141</v>
      </c>
      <c r="L6959" s="21" t="str">
        <f t="shared" si="568"/>
        <v/>
      </c>
    </row>
    <row r="6960" spans="1:12" x14ac:dyDescent="0.25">
      <c r="A6960" s="25" t="str">
        <f t="shared" si="569"/>
        <v>confmed_e_ESPGuanajuatoGuanajuatoSí</v>
      </c>
      <c r="B6960" s="367" t="str">
        <f t="shared" si="570"/>
        <v>confmed_e_ESP</v>
      </c>
      <c r="C6960" s="367" t="str">
        <f t="shared" si="571"/>
        <v>Guanajuato</v>
      </c>
      <c r="D6960" s="367" t="str">
        <f t="shared" si="572"/>
        <v>Guanajuato</v>
      </c>
      <c r="F6960" s="197" t="s">
        <v>305</v>
      </c>
      <c r="G6960" s="198" t="s">
        <v>45</v>
      </c>
      <c r="H6960" s="22" t="s">
        <v>590</v>
      </c>
      <c r="I6960" s="199">
        <v>92.628532625732575</v>
      </c>
      <c r="J6960" s="22">
        <v>143</v>
      </c>
      <c r="L6960" s="21" t="str">
        <f t="shared" si="568"/>
        <v>Sí</v>
      </c>
    </row>
    <row r="6961" spans="1:12" x14ac:dyDescent="0.25">
      <c r="A6961" s="25" t="str">
        <f t="shared" si="569"/>
        <v>confmed_e_ESPGuanajuatoGuanajuatoNo</v>
      </c>
      <c r="B6961" s="367" t="str">
        <f t="shared" si="570"/>
        <v>confmed_e_ESP</v>
      </c>
      <c r="C6961" s="367" t="str">
        <f t="shared" si="571"/>
        <v>Guanajuato</v>
      </c>
      <c r="D6961" s="367" t="str">
        <f t="shared" si="572"/>
        <v>Guanajuato</v>
      </c>
      <c r="H6961" s="22" t="s">
        <v>591</v>
      </c>
      <c r="I6961" s="199">
        <v>4.9311506343114191</v>
      </c>
      <c r="J6961" s="22">
        <v>8</v>
      </c>
      <c r="L6961" s="21" t="str">
        <f t="shared" si="568"/>
        <v>No</v>
      </c>
    </row>
    <row r="6962" spans="1:12" x14ac:dyDescent="0.25">
      <c r="A6962" s="25" t="str">
        <f t="shared" si="569"/>
        <v>confmed_e_ESPGuanajuatoGuanajuatoNO SABE/NO RESPONDE (ESPONTÁNEA)</v>
      </c>
      <c r="B6962" s="367" t="str">
        <f t="shared" si="570"/>
        <v>confmed_e_ESP</v>
      </c>
      <c r="C6962" s="367" t="str">
        <f t="shared" si="571"/>
        <v>Guanajuato</v>
      </c>
      <c r="D6962" s="367" t="str">
        <f t="shared" si="572"/>
        <v>Guanajuato</v>
      </c>
      <c r="H6962" s="22" t="s">
        <v>592</v>
      </c>
      <c r="I6962" s="199">
        <v>2.4403167399560073</v>
      </c>
      <c r="J6962" s="22">
        <v>5</v>
      </c>
      <c r="L6962" s="21" t="str">
        <f t="shared" si="568"/>
        <v>NO SABE/NO RESPONDE (ESPONTÁNEA)</v>
      </c>
    </row>
    <row r="6963" spans="1:12" x14ac:dyDescent="0.25">
      <c r="A6963" s="25" t="str">
        <f t="shared" si="569"/>
        <v>confmed_e_ESPGuanajuatoGuanajuatoTotal</v>
      </c>
      <c r="B6963" s="367" t="str">
        <f t="shared" si="570"/>
        <v>confmed_e_ESP</v>
      </c>
      <c r="C6963" s="367" t="str">
        <f t="shared" si="571"/>
        <v>Guanajuato</v>
      </c>
      <c r="D6963" s="367" t="str">
        <f t="shared" si="572"/>
        <v>Guanajuato</v>
      </c>
      <c r="H6963" s="22" t="s">
        <v>41</v>
      </c>
      <c r="I6963" s="199">
        <v>100</v>
      </c>
      <c r="J6963" s="22">
        <v>156</v>
      </c>
      <c r="L6963" s="21" t="str">
        <f t="shared" si="568"/>
        <v/>
      </c>
    </row>
    <row r="6964" spans="1:12" x14ac:dyDescent="0.25">
      <c r="A6964" s="25" t="str">
        <f t="shared" si="569"/>
        <v>confmed_e_ESPGuerreroGuerreroSí</v>
      </c>
      <c r="B6964" s="367" t="str">
        <f t="shared" si="570"/>
        <v>confmed_e_ESP</v>
      </c>
      <c r="C6964" s="367" t="str">
        <f t="shared" si="571"/>
        <v>Guerrero</v>
      </c>
      <c r="D6964" s="367" t="str">
        <f t="shared" si="572"/>
        <v>Guerrero</v>
      </c>
      <c r="F6964" s="197" t="s">
        <v>306</v>
      </c>
      <c r="G6964" s="198" t="s">
        <v>45</v>
      </c>
      <c r="H6964" s="22" t="s">
        <v>590</v>
      </c>
      <c r="I6964" s="199">
        <v>85.768434923175946</v>
      </c>
      <c r="J6964" s="22">
        <v>142</v>
      </c>
      <c r="L6964" s="21" t="str">
        <f t="shared" si="568"/>
        <v>Sí</v>
      </c>
    </row>
    <row r="6965" spans="1:12" x14ac:dyDescent="0.25">
      <c r="A6965" s="25" t="str">
        <f t="shared" si="569"/>
        <v>confmed_e_ESPGuerreroGuerreroNo</v>
      </c>
      <c r="B6965" s="367" t="str">
        <f t="shared" si="570"/>
        <v>confmed_e_ESP</v>
      </c>
      <c r="C6965" s="367" t="str">
        <f t="shared" si="571"/>
        <v>Guerrero</v>
      </c>
      <c r="D6965" s="367" t="str">
        <f t="shared" si="572"/>
        <v>Guerrero</v>
      </c>
      <c r="H6965" s="22" t="s">
        <v>591</v>
      </c>
      <c r="I6965" s="199">
        <v>11.254972555602649</v>
      </c>
      <c r="J6965" s="22">
        <v>17</v>
      </c>
      <c r="L6965" s="21" t="str">
        <f t="shared" si="568"/>
        <v>No</v>
      </c>
    </row>
    <row r="6966" spans="1:12" x14ac:dyDescent="0.25">
      <c r="A6966" s="25" t="str">
        <f t="shared" si="569"/>
        <v>confmed_e_ESPGuerreroGuerreroNO SABE/NO RESPONDE (ESPONTÁNEA)</v>
      </c>
      <c r="B6966" s="367" t="str">
        <f t="shared" si="570"/>
        <v>confmed_e_ESP</v>
      </c>
      <c r="C6966" s="367" t="str">
        <f t="shared" si="571"/>
        <v>Guerrero</v>
      </c>
      <c r="D6966" s="367" t="str">
        <f t="shared" si="572"/>
        <v>Guerrero</v>
      </c>
      <c r="H6966" s="22" t="s">
        <v>592</v>
      </c>
      <c r="I6966" s="199">
        <v>2.9765925212214257</v>
      </c>
      <c r="J6966" s="22">
        <v>5</v>
      </c>
      <c r="L6966" s="21" t="str">
        <f t="shared" si="568"/>
        <v>NO SABE/NO RESPONDE (ESPONTÁNEA)</v>
      </c>
    </row>
    <row r="6967" spans="1:12" x14ac:dyDescent="0.25">
      <c r="A6967" s="25" t="str">
        <f t="shared" si="569"/>
        <v>confmed_e_ESPGuerreroGuerreroTotal</v>
      </c>
      <c r="B6967" s="367" t="str">
        <f t="shared" si="570"/>
        <v>confmed_e_ESP</v>
      </c>
      <c r="C6967" s="367" t="str">
        <f t="shared" si="571"/>
        <v>Guerrero</v>
      </c>
      <c r="D6967" s="367" t="str">
        <f t="shared" si="572"/>
        <v>Guerrero</v>
      </c>
      <c r="H6967" s="22" t="s">
        <v>41</v>
      </c>
      <c r="I6967" s="199">
        <v>100</v>
      </c>
      <c r="J6967" s="22">
        <v>164</v>
      </c>
      <c r="L6967" s="21" t="str">
        <f t="shared" si="568"/>
        <v/>
      </c>
    </row>
    <row r="6968" spans="1:12" x14ac:dyDescent="0.25">
      <c r="A6968" s="25" t="str">
        <f t="shared" si="569"/>
        <v>confmed_e_ESPHidalgoHidalgoSí</v>
      </c>
      <c r="B6968" s="367" t="str">
        <f t="shared" si="570"/>
        <v>confmed_e_ESP</v>
      </c>
      <c r="C6968" s="367" t="str">
        <f t="shared" si="571"/>
        <v>Hidalgo</v>
      </c>
      <c r="D6968" s="367" t="str">
        <f t="shared" si="572"/>
        <v>Hidalgo</v>
      </c>
      <c r="F6968" s="197" t="s">
        <v>307</v>
      </c>
      <c r="G6968" s="198" t="s">
        <v>45</v>
      </c>
      <c r="H6968" s="22" t="s">
        <v>590</v>
      </c>
      <c r="I6968" s="199">
        <v>87.742084150266109</v>
      </c>
      <c r="J6968" s="22">
        <v>134</v>
      </c>
      <c r="L6968" s="21" t="str">
        <f t="shared" si="568"/>
        <v>Sí</v>
      </c>
    </row>
    <row r="6969" spans="1:12" x14ac:dyDescent="0.25">
      <c r="A6969" s="25" t="str">
        <f t="shared" si="569"/>
        <v>confmed_e_ESPHidalgoHidalgoNo</v>
      </c>
      <c r="B6969" s="367" t="str">
        <f t="shared" si="570"/>
        <v>confmed_e_ESP</v>
      </c>
      <c r="C6969" s="367" t="str">
        <f t="shared" si="571"/>
        <v>Hidalgo</v>
      </c>
      <c r="D6969" s="367" t="str">
        <f t="shared" si="572"/>
        <v>Hidalgo</v>
      </c>
      <c r="H6969" s="22" t="s">
        <v>591</v>
      </c>
      <c r="I6969" s="199">
        <v>4.8989380008727368</v>
      </c>
      <c r="J6969" s="22">
        <v>7</v>
      </c>
      <c r="L6969" s="21" t="str">
        <f t="shared" si="568"/>
        <v>No</v>
      </c>
    </row>
    <row r="6970" spans="1:12" x14ac:dyDescent="0.25">
      <c r="A6970" s="25" t="str">
        <f t="shared" si="569"/>
        <v>confmed_e_ESPHidalgoHidalgoNo Aplica, está en etapa de detección (estudios y análisis)</v>
      </c>
      <c r="B6970" s="367" t="str">
        <f t="shared" si="570"/>
        <v>confmed_e_ESP</v>
      </c>
      <c r="C6970" s="367" t="str">
        <f t="shared" si="571"/>
        <v>Hidalgo</v>
      </c>
      <c r="D6970" s="367" t="str">
        <f t="shared" si="572"/>
        <v>Hidalgo</v>
      </c>
      <c r="H6970" s="22" t="s">
        <v>626</v>
      </c>
      <c r="I6970" s="199">
        <v>5.5586304559826383</v>
      </c>
      <c r="J6970" s="22">
        <v>8</v>
      </c>
      <c r="L6970" s="21" t="str">
        <f t="shared" si="568"/>
        <v>No Aplica, está en etapa de detección (estudios y análisis)</v>
      </c>
    </row>
    <row r="6971" spans="1:12" x14ac:dyDescent="0.25">
      <c r="A6971" s="25" t="str">
        <f t="shared" si="569"/>
        <v>confmed_e_ESPHidalgoHidalgoNO SABE/NO RESPONDE (ESPONTÁNEA)</v>
      </c>
      <c r="B6971" s="367" t="str">
        <f t="shared" si="570"/>
        <v>confmed_e_ESP</v>
      </c>
      <c r="C6971" s="367" t="str">
        <f t="shared" si="571"/>
        <v>Hidalgo</v>
      </c>
      <c r="D6971" s="367" t="str">
        <f t="shared" si="572"/>
        <v>Hidalgo</v>
      </c>
      <c r="H6971" s="22" t="s">
        <v>592</v>
      </c>
      <c r="I6971" s="199">
        <v>1.8003473928785234</v>
      </c>
      <c r="J6971" s="22">
        <v>3</v>
      </c>
      <c r="L6971" s="21" t="str">
        <f t="shared" si="568"/>
        <v>NO SABE/NO RESPONDE (ESPONTÁNEA)</v>
      </c>
    </row>
    <row r="6972" spans="1:12" x14ac:dyDescent="0.25">
      <c r="A6972" s="25" t="str">
        <f t="shared" si="569"/>
        <v>confmed_e_ESPHidalgoHidalgoTotal</v>
      </c>
      <c r="B6972" s="367" t="str">
        <f t="shared" si="570"/>
        <v>confmed_e_ESP</v>
      </c>
      <c r="C6972" s="367" t="str">
        <f t="shared" si="571"/>
        <v>Hidalgo</v>
      </c>
      <c r="D6972" s="367" t="str">
        <f t="shared" si="572"/>
        <v>Hidalgo</v>
      </c>
      <c r="H6972" s="22" t="s">
        <v>41</v>
      </c>
      <c r="I6972" s="199">
        <v>100</v>
      </c>
      <c r="J6972" s="22">
        <v>152</v>
      </c>
      <c r="L6972" s="21" t="str">
        <f t="shared" si="568"/>
        <v/>
      </c>
    </row>
    <row r="6973" spans="1:12" x14ac:dyDescent="0.25">
      <c r="A6973" s="25" t="str">
        <f t="shared" si="569"/>
        <v>confmed_e_ESPJaliscoJaliscoSí</v>
      </c>
      <c r="B6973" s="367" t="str">
        <f t="shared" si="570"/>
        <v>confmed_e_ESP</v>
      </c>
      <c r="C6973" s="367" t="str">
        <f t="shared" si="571"/>
        <v>Jalisco</v>
      </c>
      <c r="D6973" s="367" t="str">
        <f t="shared" si="572"/>
        <v>Jalisco</v>
      </c>
      <c r="F6973" s="197" t="s">
        <v>308</v>
      </c>
      <c r="G6973" s="198" t="s">
        <v>45</v>
      </c>
      <c r="H6973" s="22" t="s">
        <v>590</v>
      </c>
      <c r="I6973" s="199">
        <v>91.850305800105559</v>
      </c>
      <c r="J6973" s="22">
        <v>141</v>
      </c>
      <c r="L6973" s="21" t="str">
        <f t="shared" si="568"/>
        <v>Sí</v>
      </c>
    </row>
    <row r="6974" spans="1:12" x14ac:dyDescent="0.25">
      <c r="A6974" s="25" t="str">
        <f t="shared" si="569"/>
        <v>confmed_e_ESPJaliscoJaliscoNo</v>
      </c>
      <c r="B6974" s="367" t="str">
        <f t="shared" si="570"/>
        <v>confmed_e_ESP</v>
      </c>
      <c r="C6974" s="367" t="str">
        <f t="shared" si="571"/>
        <v>Jalisco</v>
      </c>
      <c r="D6974" s="367" t="str">
        <f t="shared" si="572"/>
        <v>Jalisco</v>
      </c>
      <c r="H6974" s="22" t="s">
        <v>591</v>
      </c>
      <c r="I6974" s="199">
        <v>5.1163318577746191</v>
      </c>
      <c r="J6974" s="22">
        <v>8</v>
      </c>
      <c r="L6974" s="21" t="str">
        <f t="shared" si="568"/>
        <v>No</v>
      </c>
    </row>
    <row r="6975" spans="1:12" x14ac:dyDescent="0.25">
      <c r="A6975" s="25" t="str">
        <f t="shared" si="569"/>
        <v>confmed_e_ESPJaliscoJaliscoNo Aplica, está en etapa de detección (estudios y análisis)</v>
      </c>
      <c r="B6975" s="367" t="str">
        <f t="shared" si="570"/>
        <v>confmed_e_ESP</v>
      </c>
      <c r="C6975" s="367" t="str">
        <f t="shared" si="571"/>
        <v>Jalisco</v>
      </c>
      <c r="D6975" s="367" t="str">
        <f t="shared" si="572"/>
        <v>Jalisco</v>
      </c>
      <c r="H6975" s="22" t="s">
        <v>626</v>
      </c>
      <c r="I6975" s="199">
        <v>0.66323719750936405</v>
      </c>
      <c r="J6975" s="22">
        <v>1</v>
      </c>
      <c r="L6975" s="21" t="str">
        <f t="shared" si="568"/>
        <v>No Aplica, está en etapa de detección (estudios y análisis)</v>
      </c>
    </row>
    <row r="6976" spans="1:12" x14ac:dyDescent="0.25">
      <c r="A6976" s="25" t="str">
        <f t="shared" si="569"/>
        <v>confmed_e_ESPJaliscoJaliscoNO SABE/NO RESPONDE (ESPONTÁNEA)</v>
      </c>
      <c r="B6976" s="367" t="str">
        <f t="shared" si="570"/>
        <v>confmed_e_ESP</v>
      </c>
      <c r="C6976" s="367" t="str">
        <f t="shared" si="571"/>
        <v>Jalisco</v>
      </c>
      <c r="D6976" s="367" t="str">
        <f t="shared" si="572"/>
        <v>Jalisco</v>
      </c>
      <c r="H6976" s="22" t="s">
        <v>592</v>
      </c>
      <c r="I6976" s="199">
        <v>2.370125144610455</v>
      </c>
      <c r="J6976" s="22">
        <v>4</v>
      </c>
      <c r="L6976" s="21" t="str">
        <f t="shared" si="568"/>
        <v>NO SABE/NO RESPONDE (ESPONTÁNEA)</v>
      </c>
    </row>
    <row r="6977" spans="1:12" x14ac:dyDescent="0.25">
      <c r="A6977" s="25" t="str">
        <f t="shared" si="569"/>
        <v>confmed_e_ESPJaliscoJaliscoTotal</v>
      </c>
      <c r="B6977" s="367" t="str">
        <f t="shared" si="570"/>
        <v>confmed_e_ESP</v>
      </c>
      <c r="C6977" s="367" t="str">
        <f t="shared" si="571"/>
        <v>Jalisco</v>
      </c>
      <c r="D6977" s="367" t="str">
        <f t="shared" si="572"/>
        <v>Jalisco</v>
      </c>
      <c r="H6977" s="22" t="s">
        <v>41</v>
      </c>
      <c r="I6977" s="199">
        <v>100</v>
      </c>
      <c r="J6977" s="22">
        <v>154</v>
      </c>
      <c r="L6977" s="21" t="str">
        <f t="shared" si="568"/>
        <v/>
      </c>
    </row>
    <row r="6978" spans="1:12" x14ac:dyDescent="0.25">
      <c r="A6978" s="25" t="str">
        <f t="shared" si="569"/>
        <v>confmed_e_ESPMichoacánMichoacánSí</v>
      </c>
      <c r="B6978" s="367" t="str">
        <f t="shared" si="570"/>
        <v>confmed_e_ESP</v>
      </c>
      <c r="C6978" s="367" t="str">
        <f t="shared" si="571"/>
        <v>Michoacán</v>
      </c>
      <c r="D6978" s="367" t="str">
        <f t="shared" si="572"/>
        <v>Michoacán</v>
      </c>
      <c r="F6978" s="197" t="s">
        <v>309</v>
      </c>
      <c r="G6978" s="198" t="s">
        <v>45</v>
      </c>
      <c r="H6978" s="22" t="s">
        <v>590</v>
      </c>
      <c r="I6978" s="199">
        <v>96.494962155864911</v>
      </c>
      <c r="J6978" s="22">
        <v>115</v>
      </c>
      <c r="L6978" s="21" t="str">
        <f t="shared" si="568"/>
        <v>Sí</v>
      </c>
    </row>
    <row r="6979" spans="1:12" x14ac:dyDescent="0.25">
      <c r="A6979" s="25" t="str">
        <f t="shared" si="569"/>
        <v>confmed_e_ESPMichoacánMichoacánNo</v>
      </c>
      <c r="B6979" s="367" t="str">
        <f t="shared" si="570"/>
        <v>confmed_e_ESP</v>
      </c>
      <c r="C6979" s="367" t="str">
        <f t="shared" si="571"/>
        <v>Michoacán</v>
      </c>
      <c r="D6979" s="367" t="str">
        <f t="shared" si="572"/>
        <v>Michoacán</v>
      </c>
      <c r="H6979" s="22" t="s">
        <v>591</v>
      </c>
      <c r="I6979" s="199">
        <v>1.53296921451111</v>
      </c>
      <c r="J6979" s="22">
        <v>3</v>
      </c>
      <c r="L6979" s="21" t="str">
        <f t="shared" si="568"/>
        <v>No</v>
      </c>
    </row>
    <row r="6980" spans="1:12" x14ac:dyDescent="0.25">
      <c r="A6980" s="25" t="str">
        <f t="shared" si="569"/>
        <v>confmed_e_ESPMichoacánMichoacánNO SABE/NO RESPONDE (ESPONTÁNEA)</v>
      </c>
      <c r="B6980" s="367" t="str">
        <f t="shared" si="570"/>
        <v>confmed_e_ESP</v>
      </c>
      <c r="C6980" s="367" t="str">
        <f t="shared" si="571"/>
        <v>Michoacán</v>
      </c>
      <c r="D6980" s="367" t="str">
        <f t="shared" si="572"/>
        <v>Michoacán</v>
      </c>
      <c r="H6980" s="22" t="s">
        <v>592</v>
      </c>
      <c r="I6980" s="199">
        <v>1.9720686296239602</v>
      </c>
      <c r="J6980" s="22">
        <v>3</v>
      </c>
      <c r="L6980" s="21" t="str">
        <f t="shared" si="568"/>
        <v>NO SABE/NO RESPONDE (ESPONTÁNEA)</v>
      </c>
    </row>
    <row r="6981" spans="1:12" x14ac:dyDescent="0.25">
      <c r="A6981" s="25" t="str">
        <f t="shared" si="569"/>
        <v>confmed_e_ESPMichoacánMichoacánTotal</v>
      </c>
      <c r="B6981" s="367" t="str">
        <f t="shared" si="570"/>
        <v>confmed_e_ESP</v>
      </c>
      <c r="C6981" s="367" t="str">
        <f t="shared" si="571"/>
        <v>Michoacán</v>
      </c>
      <c r="D6981" s="367" t="str">
        <f t="shared" si="572"/>
        <v>Michoacán</v>
      </c>
      <c r="H6981" s="22" t="s">
        <v>41</v>
      </c>
      <c r="I6981" s="199">
        <v>100</v>
      </c>
      <c r="J6981" s="22">
        <v>121</v>
      </c>
      <c r="L6981" s="21" t="str">
        <f t="shared" si="568"/>
        <v/>
      </c>
    </row>
    <row r="6982" spans="1:12" x14ac:dyDescent="0.25">
      <c r="A6982" s="25" t="str">
        <f t="shared" si="569"/>
        <v>confmed_e_ESPMorelosMorelosSí</v>
      </c>
      <c r="B6982" s="367" t="str">
        <f t="shared" si="570"/>
        <v>confmed_e_ESP</v>
      </c>
      <c r="C6982" s="367" t="str">
        <f t="shared" si="571"/>
        <v>Morelos</v>
      </c>
      <c r="D6982" s="367" t="str">
        <f t="shared" si="572"/>
        <v>Morelos</v>
      </c>
      <c r="F6982" s="197" t="s">
        <v>310</v>
      </c>
      <c r="G6982" s="198" t="s">
        <v>45</v>
      </c>
      <c r="H6982" s="22" t="s">
        <v>590</v>
      </c>
      <c r="I6982" s="199">
        <v>84.831673901008557</v>
      </c>
      <c r="J6982" s="22">
        <v>119</v>
      </c>
      <c r="L6982" s="21" t="str">
        <f t="shared" si="568"/>
        <v>Sí</v>
      </c>
    </row>
    <row r="6983" spans="1:12" x14ac:dyDescent="0.25">
      <c r="A6983" s="25" t="str">
        <f t="shared" si="569"/>
        <v>confmed_e_ESPMorelosMorelosNo</v>
      </c>
      <c r="B6983" s="367" t="str">
        <f t="shared" si="570"/>
        <v>confmed_e_ESP</v>
      </c>
      <c r="C6983" s="367" t="str">
        <f t="shared" si="571"/>
        <v>Morelos</v>
      </c>
      <c r="D6983" s="367" t="str">
        <f t="shared" si="572"/>
        <v>Morelos</v>
      </c>
      <c r="H6983" s="22" t="s">
        <v>591</v>
      </c>
      <c r="I6983" s="199">
        <v>9.7488919222760995</v>
      </c>
      <c r="J6983" s="22">
        <v>13</v>
      </c>
      <c r="L6983" s="21" t="str">
        <f t="shared" ref="L6983:L7046" si="573">IF(H6983&lt;&gt;"",IFERROR(MID(H6983,FIND(" ",H6983)+2,LEN(H6983)),""),"")</f>
        <v>No</v>
      </c>
    </row>
    <row r="6984" spans="1:12" x14ac:dyDescent="0.25">
      <c r="A6984" s="25" t="str">
        <f t="shared" si="569"/>
        <v>confmed_e_ESPMorelosMorelosNO SABE/NO RESPONDE (ESPONTÁNEA)</v>
      </c>
      <c r="B6984" s="367" t="str">
        <f t="shared" si="570"/>
        <v>confmed_e_ESP</v>
      </c>
      <c r="C6984" s="367" t="str">
        <f t="shared" si="571"/>
        <v>Morelos</v>
      </c>
      <c r="D6984" s="367" t="str">
        <f t="shared" si="572"/>
        <v>Morelos</v>
      </c>
      <c r="H6984" s="22" t="s">
        <v>592</v>
      </c>
      <c r="I6984" s="199">
        <v>5.4194341767154137</v>
      </c>
      <c r="J6984" s="22">
        <v>8</v>
      </c>
      <c r="L6984" s="21" t="str">
        <f t="shared" si="573"/>
        <v>NO SABE/NO RESPONDE (ESPONTÁNEA)</v>
      </c>
    </row>
    <row r="6985" spans="1:12" x14ac:dyDescent="0.25">
      <c r="A6985" s="25" t="str">
        <f t="shared" si="569"/>
        <v>confmed_e_ESPMorelosMorelosTotal</v>
      </c>
      <c r="B6985" s="367" t="str">
        <f t="shared" si="570"/>
        <v>confmed_e_ESP</v>
      </c>
      <c r="C6985" s="367" t="str">
        <f t="shared" si="571"/>
        <v>Morelos</v>
      </c>
      <c r="D6985" s="367" t="str">
        <f t="shared" si="572"/>
        <v>Morelos</v>
      </c>
      <c r="H6985" s="22" t="s">
        <v>41</v>
      </c>
      <c r="I6985" s="199">
        <v>100</v>
      </c>
      <c r="J6985" s="22">
        <v>140</v>
      </c>
      <c r="L6985" s="21" t="str">
        <f t="shared" si="573"/>
        <v/>
      </c>
    </row>
    <row r="6986" spans="1:12" x14ac:dyDescent="0.25">
      <c r="A6986" s="25" t="str">
        <f t="shared" si="569"/>
        <v>confmed_e_ESPNayaritNayaritSí</v>
      </c>
      <c r="B6986" s="367" t="str">
        <f t="shared" si="570"/>
        <v>confmed_e_ESP</v>
      </c>
      <c r="C6986" s="367" t="str">
        <f t="shared" si="571"/>
        <v>Nayarit</v>
      </c>
      <c r="D6986" s="367" t="str">
        <f t="shared" si="572"/>
        <v>Nayarit</v>
      </c>
      <c r="F6986" s="197" t="s">
        <v>311</v>
      </c>
      <c r="G6986" s="198" t="s">
        <v>45</v>
      </c>
      <c r="H6986" s="22" t="s">
        <v>590</v>
      </c>
      <c r="I6986" s="199">
        <v>92.267954812027057</v>
      </c>
      <c r="J6986" s="22">
        <v>118</v>
      </c>
      <c r="L6986" s="21" t="str">
        <f t="shared" si="573"/>
        <v>Sí</v>
      </c>
    </row>
    <row r="6987" spans="1:12" x14ac:dyDescent="0.25">
      <c r="A6987" s="25" t="str">
        <f t="shared" si="569"/>
        <v>confmed_e_ESPNayaritNayaritNo</v>
      </c>
      <c r="B6987" s="367" t="str">
        <f t="shared" si="570"/>
        <v>confmed_e_ESP</v>
      </c>
      <c r="C6987" s="367" t="str">
        <f t="shared" si="571"/>
        <v>Nayarit</v>
      </c>
      <c r="D6987" s="367" t="str">
        <f t="shared" si="572"/>
        <v>Nayarit</v>
      </c>
      <c r="H6987" s="22" t="s">
        <v>591</v>
      </c>
      <c r="I6987" s="199">
        <v>4.2672667072026504</v>
      </c>
      <c r="J6987" s="22">
        <v>5</v>
      </c>
      <c r="L6987" s="21" t="str">
        <f t="shared" si="573"/>
        <v>No</v>
      </c>
    </row>
    <row r="6988" spans="1:12" x14ac:dyDescent="0.25">
      <c r="A6988" s="25" t="str">
        <f t="shared" si="569"/>
        <v>confmed_e_ESPNayaritNayaritNO SABE/NO RESPONDE (ESPONTÁNEA)</v>
      </c>
      <c r="B6988" s="367" t="str">
        <f t="shared" si="570"/>
        <v>confmed_e_ESP</v>
      </c>
      <c r="C6988" s="367" t="str">
        <f t="shared" si="571"/>
        <v>Nayarit</v>
      </c>
      <c r="D6988" s="367" t="str">
        <f t="shared" si="572"/>
        <v>Nayarit</v>
      </c>
      <c r="H6988" s="22" t="s">
        <v>592</v>
      </c>
      <c r="I6988" s="199">
        <v>3.4647784807703239</v>
      </c>
      <c r="J6988" s="22">
        <v>4</v>
      </c>
      <c r="L6988" s="21" t="str">
        <f t="shared" si="573"/>
        <v>NO SABE/NO RESPONDE (ESPONTÁNEA)</v>
      </c>
    </row>
    <row r="6989" spans="1:12" x14ac:dyDescent="0.25">
      <c r="A6989" s="25" t="str">
        <f t="shared" si="569"/>
        <v>confmed_e_ESPNayaritNayaritTotal</v>
      </c>
      <c r="B6989" s="367" t="str">
        <f t="shared" si="570"/>
        <v>confmed_e_ESP</v>
      </c>
      <c r="C6989" s="367" t="str">
        <f t="shared" si="571"/>
        <v>Nayarit</v>
      </c>
      <c r="D6989" s="367" t="str">
        <f t="shared" si="572"/>
        <v>Nayarit</v>
      </c>
      <c r="H6989" s="22" t="s">
        <v>41</v>
      </c>
      <c r="I6989" s="199">
        <v>100</v>
      </c>
      <c r="J6989" s="22">
        <v>127</v>
      </c>
      <c r="L6989" s="21" t="str">
        <f t="shared" si="573"/>
        <v/>
      </c>
    </row>
    <row r="6990" spans="1:12" x14ac:dyDescent="0.25">
      <c r="A6990" s="25" t="str">
        <f t="shared" si="569"/>
        <v>confmed_e_ESPNuevo LeónNuevo LeónSí</v>
      </c>
      <c r="B6990" s="367" t="str">
        <f t="shared" si="570"/>
        <v>confmed_e_ESP</v>
      </c>
      <c r="C6990" s="367" t="str">
        <f t="shared" si="571"/>
        <v>Nuevo León</v>
      </c>
      <c r="D6990" s="367" t="str">
        <f t="shared" si="572"/>
        <v>Nuevo León</v>
      </c>
      <c r="F6990" s="197" t="s">
        <v>312</v>
      </c>
      <c r="G6990" s="198" t="s">
        <v>45</v>
      </c>
      <c r="H6990" s="22" t="s">
        <v>590</v>
      </c>
      <c r="I6990" s="199">
        <v>93.37117234130794</v>
      </c>
      <c r="J6990" s="22">
        <v>140</v>
      </c>
      <c r="L6990" s="21" t="str">
        <f t="shared" si="573"/>
        <v>Sí</v>
      </c>
    </row>
    <row r="6991" spans="1:12" x14ac:dyDescent="0.25">
      <c r="A6991" s="25" t="str">
        <f t="shared" si="569"/>
        <v>confmed_e_ESPNuevo LeónNuevo LeónNo</v>
      </c>
      <c r="B6991" s="367" t="str">
        <f t="shared" si="570"/>
        <v>confmed_e_ESP</v>
      </c>
      <c r="C6991" s="367" t="str">
        <f t="shared" si="571"/>
        <v>Nuevo León</v>
      </c>
      <c r="D6991" s="367" t="str">
        <f t="shared" si="572"/>
        <v>Nuevo León</v>
      </c>
      <c r="H6991" s="22" t="s">
        <v>591</v>
      </c>
      <c r="I6991" s="199">
        <v>1.873415266947891</v>
      </c>
      <c r="J6991" s="22">
        <v>2</v>
      </c>
      <c r="L6991" s="21" t="str">
        <f t="shared" si="573"/>
        <v>No</v>
      </c>
    </row>
    <row r="6992" spans="1:12" x14ac:dyDescent="0.25">
      <c r="A6992" s="25" t="str">
        <f t="shared" si="569"/>
        <v>confmed_e_ESPNuevo LeónNuevo LeónNo Aplica, está en etapa de detección (estudios y análisis)</v>
      </c>
      <c r="B6992" s="367" t="str">
        <f t="shared" si="570"/>
        <v>confmed_e_ESP</v>
      </c>
      <c r="C6992" s="367" t="str">
        <f t="shared" si="571"/>
        <v>Nuevo León</v>
      </c>
      <c r="D6992" s="367" t="str">
        <f t="shared" si="572"/>
        <v>Nuevo León</v>
      </c>
      <c r="H6992" s="22" t="s">
        <v>626</v>
      </c>
      <c r="I6992" s="199">
        <v>0.20742057335191622</v>
      </c>
      <c r="J6992" s="22">
        <v>1</v>
      </c>
      <c r="L6992" s="21" t="str">
        <f t="shared" si="573"/>
        <v>No Aplica, está en etapa de detección (estudios y análisis)</v>
      </c>
    </row>
    <row r="6993" spans="1:12" x14ac:dyDescent="0.25">
      <c r="A6993" s="25" t="str">
        <f t="shared" si="569"/>
        <v>confmed_e_ESPNuevo LeónNuevo LeónNO SABE/NO RESPONDE (ESPONTÁNEA)</v>
      </c>
      <c r="B6993" s="367" t="str">
        <f t="shared" si="570"/>
        <v>confmed_e_ESP</v>
      </c>
      <c r="C6993" s="367" t="str">
        <f t="shared" si="571"/>
        <v>Nuevo León</v>
      </c>
      <c r="D6993" s="367" t="str">
        <f t="shared" si="572"/>
        <v>Nuevo León</v>
      </c>
      <c r="H6993" s="22" t="s">
        <v>592</v>
      </c>
      <c r="I6993" s="199">
        <v>4.5479918183922274</v>
      </c>
      <c r="J6993" s="22">
        <v>5</v>
      </c>
      <c r="L6993" s="21" t="str">
        <f t="shared" si="573"/>
        <v>NO SABE/NO RESPONDE (ESPONTÁNEA)</v>
      </c>
    </row>
    <row r="6994" spans="1:12" x14ac:dyDescent="0.25">
      <c r="A6994" s="25" t="str">
        <f t="shared" si="569"/>
        <v>confmed_e_ESPNuevo LeónNuevo LeónTotal</v>
      </c>
      <c r="B6994" s="367" t="str">
        <f t="shared" si="570"/>
        <v>confmed_e_ESP</v>
      </c>
      <c r="C6994" s="367" t="str">
        <f t="shared" si="571"/>
        <v>Nuevo León</v>
      </c>
      <c r="D6994" s="367" t="str">
        <f t="shared" si="572"/>
        <v>Nuevo León</v>
      </c>
      <c r="H6994" s="22" t="s">
        <v>41</v>
      </c>
      <c r="I6994" s="199">
        <v>100</v>
      </c>
      <c r="J6994" s="22">
        <v>148</v>
      </c>
      <c r="L6994" s="21" t="str">
        <f t="shared" si="573"/>
        <v/>
      </c>
    </row>
    <row r="6995" spans="1:12" x14ac:dyDescent="0.25">
      <c r="A6995" s="25" t="str">
        <f t="shared" si="569"/>
        <v>confmed_e_ESPOaxacaOaxacaSí</v>
      </c>
      <c r="B6995" s="367" t="str">
        <f t="shared" si="570"/>
        <v>confmed_e_ESP</v>
      </c>
      <c r="C6995" s="367" t="str">
        <f t="shared" si="571"/>
        <v>Oaxaca</v>
      </c>
      <c r="D6995" s="367" t="str">
        <f t="shared" si="572"/>
        <v>Oaxaca</v>
      </c>
      <c r="F6995" s="197" t="s">
        <v>313</v>
      </c>
      <c r="G6995" s="198" t="s">
        <v>45</v>
      </c>
      <c r="H6995" s="22" t="s">
        <v>590</v>
      </c>
      <c r="I6995" s="199">
        <v>95.744993754724135</v>
      </c>
      <c r="J6995" s="22">
        <v>116</v>
      </c>
      <c r="L6995" s="21" t="str">
        <f t="shared" si="573"/>
        <v>Sí</v>
      </c>
    </row>
    <row r="6996" spans="1:12" x14ac:dyDescent="0.25">
      <c r="A6996" s="25" t="str">
        <f t="shared" si="569"/>
        <v>confmed_e_ESPOaxacaOaxacaNo</v>
      </c>
      <c r="B6996" s="367" t="str">
        <f t="shared" si="570"/>
        <v>confmed_e_ESP</v>
      </c>
      <c r="C6996" s="367" t="str">
        <f t="shared" si="571"/>
        <v>Oaxaca</v>
      </c>
      <c r="D6996" s="367" t="str">
        <f t="shared" si="572"/>
        <v>Oaxaca</v>
      </c>
      <c r="H6996" s="22" t="s">
        <v>591</v>
      </c>
      <c r="I6996" s="199">
        <v>2.5414670139251205</v>
      </c>
      <c r="J6996" s="22">
        <v>4</v>
      </c>
      <c r="L6996" s="21" t="str">
        <f t="shared" si="573"/>
        <v>No</v>
      </c>
    </row>
    <row r="6997" spans="1:12" x14ac:dyDescent="0.25">
      <c r="A6997" s="25" t="str">
        <f t="shared" si="569"/>
        <v>confmed_e_ESPOaxacaOaxacaNO SABE/NO RESPONDE (ESPONTÁNEA)</v>
      </c>
      <c r="B6997" s="367" t="str">
        <f t="shared" si="570"/>
        <v>confmed_e_ESP</v>
      </c>
      <c r="C6997" s="367" t="str">
        <f t="shared" si="571"/>
        <v>Oaxaca</v>
      </c>
      <c r="D6997" s="367" t="str">
        <f t="shared" si="572"/>
        <v>Oaxaca</v>
      </c>
      <c r="H6997" s="22" t="s">
        <v>592</v>
      </c>
      <c r="I6997" s="199">
        <v>1.7135392313507345</v>
      </c>
      <c r="J6997" s="22">
        <v>2</v>
      </c>
      <c r="L6997" s="21" t="str">
        <f t="shared" si="573"/>
        <v>NO SABE/NO RESPONDE (ESPONTÁNEA)</v>
      </c>
    </row>
    <row r="6998" spans="1:12" x14ac:dyDescent="0.25">
      <c r="A6998" s="25" t="str">
        <f t="shared" si="569"/>
        <v>confmed_e_ESPOaxacaOaxacaTotal</v>
      </c>
      <c r="B6998" s="367" t="str">
        <f t="shared" si="570"/>
        <v>confmed_e_ESP</v>
      </c>
      <c r="C6998" s="367" t="str">
        <f t="shared" si="571"/>
        <v>Oaxaca</v>
      </c>
      <c r="D6998" s="367" t="str">
        <f t="shared" si="572"/>
        <v>Oaxaca</v>
      </c>
      <c r="H6998" s="22" t="s">
        <v>41</v>
      </c>
      <c r="I6998" s="199">
        <v>100</v>
      </c>
      <c r="J6998" s="22">
        <v>122</v>
      </c>
      <c r="L6998" s="21" t="str">
        <f t="shared" si="573"/>
        <v/>
      </c>
    </row>
    <row r="6999" spans="1:12" x14ac:dyDescent="0.25">
      <c r="A6999" s="25" t="str">
        <f t="shared" si="569"/>
        <v>confmed_e_ESPPueblaPueblaSí</v>
      </c>
      <c r="B6999" s="367" t="str">
        <f t="shared" si="570"/>
        <v>confmed_e_ESP</v>
      </c>
      <c r="C6999" s="367" t="str">
        <f t="shared" si="571"/>
        <v>Puebla</v>
      </c>
      <c r="D6999" s="367" t="str">
        <f t="shared" si="572"/>
        <v>Puebla</v>
      </c>
      <c r="F6999" s="197" t="s">
        <v>314</v>
      </c>
      <c r="G6999" s="198" t="s">
        <v>45</v>
      </c>
      <c r="H6999" s="22" t="s">
        <v>590</v>
      </c>
      <c r="I6999" s="199">
        <v>84.765567126714046</v>
      </c>
      <c r="J6999" s="22">
        <v>104</v>
      </c>
      <c r="L6999" s="21" t="str">
        <f t="shared" si="573"/>
        <v>Sí</v>
      </c>
    </row>
    <row r="7000" spans="1:12" x14ac:dyDescent="0.25">
      <c r="A7000" s="25" t="str">
        <f t="shared" si="569"/>
        <v>confmed_e_ESPPueblaPueblaNo</v>
      </c>
      <c r="B7000" s="367" t="str">
        <f t="shared" si="570"/>
        <v>confmed_e_ESP</v>
      </c>
      <c r="C7000" s="367" t="str">
        <f t="shared" si="571"/>
        <v>Puebla</v>
      </c>
      <c r="D7000" s="367" t="str">
        <f t="shared" si="572"/>
        <v>Puebla</v>
      </c>
      <c r="H7000" s="22" t="s">
        <v>591</v>
      </c>
      <c r="I7000" s="199">
        <v>8.6920953635009219</v>
      </c>
      <c r="J7000" s="22">
        <v>11</v>
      </c>
      <c r="L7000" s="21" t="str">
        <f t="shared" si="573"/>
        <v>No</v>
      </c>
    </row>
    <row r="7001" spans="1:12" x14ac:dyDescent="0.25">
      <c r="A7001" s="25" t="str">
        <f t="shared" si="569"/>
        <v>confmed_e_ESPPueblaPueblaNo Aplica, está en etapa de detección (estudios y análisis)</v>
      </c>
      <c r="B7001" s="367" t="str">
        <f t="shared" si="570"/>
        <v>confmed_e_ESP</v>
      </c>
      <c r="C7001" s="367" t="str">
        <f t="shared" si="571"/>
        <v>Puebla</v>
      </c>
      <c r="D7001" s="367" t="str">
        <f t="shared" si="572"/>
        <v>Puebla</v>
      </c>
      <c r="H7001" s="22" t="s">
        <v>626</v>
      </c>
      <c r="I7001" s="199">
        <v>0.90219433848487074</v>
      </c>
      <c r="J7001" s="22">
        <v>1</v>
      </c>
      <c r="L7001" s="21" t="str">
        <f t="shared" si="573"/>
        <v>No Aplica, está en etapa de detección (estudios y análisis)</v>
      </c>
    </row>
    <row r="7002" spans="1:12" x14ac:dyDescent="0.25">
      <c r="A7002" s="25" t="str">
        <f t="shared" si="569"/>
        <v>confmed_e_ESPPueblaPueblaNO SABE/NO RESPONDE (ESPONTÁNEA)</v>
      </c>
      <c r="B7002" s="367" t="str">
        <f t="shared" si="570"/>
        <v>confmed_e_ESP</v>
      </c>
      <c r="C7002" s="367" t="str">
        <f t="shared" si="571"/>
        <v>Puebla</v>
      </c>
      <c r="D7002" s="367" t="str">
        <f t="shared" si="572"/>
        <v>Puebla</v>
      </c>
      <c r="H7002" s="22" t="s">
        <v>592</v>
      </c>
      <c r="I7002" s="199">
        <v>5.6401431713001795</v>
      </c>
      <c r="J7002" s="22">
        <v>6</v>
      </c>
      <c r="L7002" s="21" t="str">
        <f t="shared" si="573"/>
        <v>NO SABE/NO RESPONDE (ESPONTÁNEA)</v>
      </c>
    </row>
    <row r="7003" spans="1:12" x14ac:dyDescent="0.25">
      <c r="A7003" s="25" t="str">
        <f t="shared" si="569"/>
        <v>confmed_e_ESPPueblaPueblaTotal</v>
      </c>
      <c r="B7003" s="367" t="str">
        <f t="shared" si="570"/>
        <v>confmed_e_ESP</v>
      </c>
      <c r="C7003" s="367" t="str">
        <f t="shared" si="571"/>
        <v>Puebla</v>
      </c>
      <c r="D7003" s="367" t="str">
        <f t="shared" si="572"/>
        <v>Puebla</v>
      </c>
      <c r="H7003" s="22" t="s">
        <v>41</v>
      </c>
      <c r="I7003" s="199">
        <v>100</v>
      </c>
      <c r="J7003" s="22">
        <v>122</v>
      </c>
      <c r="L7003" s="21" t="str">
        <f t="shared" si="573"/>
        <v/>
      </c>
    </row>
    <row r="7004" spans="1:12" x14ac:dyDescent="0.25">
      <c r="A7004" s="25" t="str">
        <f t="shared" si="569"/>
        <v>confmed_e_ESPQuerétaroQuerétaroSí</v>
      </c>
      <c r="B7004" s="367" t="str">
        <f t="shared" si="570"/>
        <v>confmed_e_ESP</v>
      </c>
      <c r="C7004" s="367" t="str">
        <f t="shared" si="571"/>
        <v>Querétaro</v>
      </c>
      <c r="D7004" s="367" t="str">
        <f t="shared" si="572"/>
        <v>Querétaro</v>
      </c>
      <c r="F7004" s="197" t="s">
        <v>315</v>
      </c>
      <c r="G7004" s="198" t="s">
        <v>45</v>
      </c>
      <c r="H7004" s="22" t="s">
        <v>590</v>
      </c>
      <c r="I7004" s="199">
        <v>93.173847706126438</v>
      </c>
      <c r="J7004" s="22">
        <v>144</v>
      </c>
      <c r="L7004" s="21" t="str">
        <f t="shared" si="573"/>
        <v>Sí</v>
      </c>
    </row>
    <row r="7005" spans="1:12" x14ac:dyDescent="0.25">
      <c r="A7005" s="25" t="str">
        <f t="shared" si="569"/>
        <v>confmed_e_ESPQuerétaroQuerétaroNo</v>
      </c>
      <c r="B7005" s="367" t="str">
        <f t="shared" si="570"/>
        <v>confmed_e_ESP</v>
      </c>
      <c r="C7005" s="367" t="str">
        <f t="shared" si="571"/>
        <v>Querétaro</v>
      </c>
      <c r="D7005" s="367" t="str">
        <f t="shared" si="572"/>
        <v>Querétaro</v>
      </c>
      <c r="H7005" s="22" t="s">
        <v>591</v>
      </c>
      <c r="I7005" s="199">
        <v>4.2620601388391934</v>
      </c>
      <c r="J7005" s="22">
        <v>10</v>
      </c>
      <c r="L7005" s="21" t="str">
        <f t="shared" si="573"/>
        <v>No</v>
      </c>
    </row>
    <row r="7006" spans="1:12" x14ac:dyDescent="0.25">
      <c r="A7006" s="25" t="str">
        <f t="shared" si="569"/>
        <v>confmed_e_ESPQuerétaroQuerétaroNo Aplica, está en etapa de detección (estudios y análisis)</v>
      </c>
      <c r="B7006" s="367" t="str">
        <f t="shared" si="570"/>
        <v>confmed_e_ESP</v>
      </c>
      <c r="C7006" s="367" t="str">
        <f t="shared" si="571"/>
        <v>Querétaro</v>
      </c>
      <c r="D7006" s="367" t="str">
        <f t="shared" si="572"/>
        <v>Querétaro</v>
      </c>
      <c r="H7006" s="22" t="s">
        <v>626</v>
      </c>
      <c r="I7006" s="199">
        <v>0.44984527181348921</v>
      </c>
      <c r="J7006" s="22">
        <v>1</v>
      </c>
      <c r="L7006" s="21" t="str">
        <f t="shared" si="573"/>
        <v>No Aplica, está en etapa de detección (estudios y análisis)</v>
      </c>
    </row>
    <row r="7007" spans="1:12" x14ac:dyDescent="0.25">
      <c r="A7007" s="25" t="str">
        <f t="shared" si="569"/>
        <v>confmed_e_ESPQuerétaroQuerétaroNO SABE/NO RESPONDE (ESPONTÁNEA)</v>
      </c>
      <c r="B7007" s="367" t="str">
        <f t="shared" si="570"/>
        <v>confmed_e_ESP</v>
      </c>
      <c r="C7007" s="367" t="str">
        <f t="shared" si="571"/>
        <v>Querétaro</v>
      </c>
      <c r="D7007" s="367" t="str">
        <f t="shared" si="572"/>
        <v>Querétaro</v>
      </c>
      <c r="H7007" s="22" t="s">
        <v>592</v>
      </c>
      <c r="I7007" s="199">
        <v>2.1142468832208805</v>
      </c>
      <c r="J7007" s="22">
        <v>4</v>
      </c>
      <c r="L7007" s="21" t="str">
        <f t="shared" si="573"/>
        <v>NO SABE/NO RESPONDE (ESPONTÁNEA)</v>
      </c>
    </row>
    <row r="7008" spans="1:12" x14ac:dyDescent="0.25">
      <c r="A7008" s="25" t="str">
        <f t="shared" si="569"/>
        <v>confmed_e_ESPQuerétaroQuerétaroTotal</v>
      </c>
      <c r="B7008" s="367" t="str">
        <f t="shared" si="570"/>
        <v>confmed_e_ESP</v>
      </c>
      <c r="C7008" s="367" t="str">
        <f t="shared" si="571"/>
        <v>Querétaro</v>
      </c>
      <c r="D7008" s="367" t="str">
        <f t="shared" si="572"/>
        <v>Querétaro</v>
      </c>
      <c r="H7008" s="22" t="s">
        <v>41</v>
      </c>
      <c r="I7008" s="199">
        <v>100</v>
      </c>
      <c r="J7008" s="22">
        <v>159</v>
      </c>
      <c r="L7008" s="21" t="str">
        <f t="shared" si="573"/>
        <v/>
      </c>
    </row>
    <row r="7009" spans="1:12" x14ac:dyDescent="0.25">
      <c r="A7009" s="25" t="str">
        <f t="shared" si="569"/>
        <v>confmed_e_ESPQuintana RooQuintana RooSí</v>
      </c>
      <c r="B7009" s="367" t="str">
        <f t="shared" si="570"/>
        <v>confmed_e_ESP</v>
      </c>
      <c r="C7009" s="367" t="str">
        <f t="shared" si="571"/>
        <v>Quintana Roo</v>
      </c>
      <c r="D7009" s="367" t="str">
        <f t="shared" si="572"/>
        <v>Quintana Roo</v>
      </c>
      <c r="F7009" s="197" t="s">
        <v>316</v>
      </c>
      <c r="G7009" s="198" t="s">
        <v>45</v>
      </c>
      <c r="H7009" s="22" t="s">
        <v>590</v>
      </c>
      <c r="I7009" s="199">
        <v>86.910448641873046</v>
      </c>
      <c r="J7009" s="22">
        <v>148</v>
      </c>
      <c r="L7009" s="21" t="str">
        <f t="shared" si="573"/>
        <v>Sí</v>
      </c>
    </row>
    <row r="7010" spans="1:12" x14ac:dyDescent="0.25">
      <c r="A7010" s="25" t="str">
        <f t="shared" si="569"/>
        <v>confmed_e_ESPQuintana RooQuintana RooNo</v>
      </c>
      <c r="B7010" s="367" t="str">
        <f t="shared" si="570"/>
        <v>confmed_e_ESP</v>
      </c>
      <c r="C7010" s="367" t="str">
        <f t="shared" si="571"/>
        <v>Quintana Roo</v>
      </c>
      <c r="D7010" s="367" t="str">
        <f t="shared" si="572"/>
        <v>Quintana Roo</v>
      </c>
      <c r="H7010" s="22" t="s">
        <v>591</v>
      </c>
      <c r="I7010" s="199">
        <v>6.4266049569749795</v>
      </c>
      <c r="J7010" s="22">
        <v>11</v>
      </c>
      <c r="L7010" s="21" t="str">
        <f t="shared" si="573"/>
        <v>No</v>
      </c>
    </row>
    <row r="7011" spans="1:12" x14ac:dyDescent="0.25">
      <c r="A7011" s="25" t="str">
        <f t="shared" si="569"/>
        <v>confmed_e_ESPQuintana RooQuintana RooNo Aplica, está en etapa de detección (estudios y análisis)</v>
      </c>
      <c r="B7011" s="367" t="str">
        <f t="shared" si="570"/>
        <v>confmed_e_ESP</v>
      </c>
      <c r="C7011" s="367" t="str">
        <f t="shared" si="571"/>
        <v>Quintana Roo</v>
      </c>
      <c r="D7011" s="367" t="str">
        <f t="shared" si="572"/>
        <v>Quintana Roo</v>
      </c>
      <c r="H7011" s="22" t="s">
        <v>626</v>
      </c>
      <c r="I7011" s="199">
        <v>1.4931889390266755</v>
      </c>
      <c r="J7011" s="22">
        <v>3</v>
      </c>
      <c r="L7011" s="21" t="str">
        <f t="shared" si="573"/>
        <v>No Aplica, está en etapa de detección (estudios y análisis)</v>
      </c>
    </row>
    <row r="7012" spans="1:12" x14ac:dyDescent="0.25">
      <c r="A7012" s="25" t="str">
        <f t="shared" si="569"/>
        <v>confmed_e_ESPQuintana RooQuintana RooNO SABE/NO RESPONDE (ESPONTÁNEA)</v>
      </c>
      <c r="B7012" s="367" t="str">
        <f t="shared" si="570"/>
        <v>confmed_e_ESP</v>
      </c>
      <c r="C7012" s="367" t="str">
        <f t="shared" si="571"/>
        <v>Quintana Roo</v>
      </c>
      <c r="D7012" s="367" t="str">
        <f t="shared" si="572"/>
        <v>Quintana Roo</v>
      </c>
      <c r="H7012" s="22" t="s">
        <v>592</v>
      </c>
      <c r="I7012" s="199">
        <v>5.1697574621252915</v>
      </c>
      <c r="J7012" s="22">
        <v>8</v>
      </c>
      <c r="L7012" s="21" t="str">
        <f t="shared" si="573"/>
        <v>NO SABE/NO RESPONDE (ESPONTÁNEA)</v>
      </c>
    </row>
    <row r="7013" spans="1:12" x14ac:dyDescent="0.25">
      <c r="A7013" s="25" t="str">
        <f t="shared" si="569"/>
        <v>confmed_e_ESPQuintana RooQuintana RooTotal</v>
      </c>
      <c r="B7013" s="367" t="str">
        <f t="shared" si="570"/>
        <v>confmed_e_ESP</v>
      </c>
      <c r="C7013" s="367" t="str">
        <f t="shared" si="571"/>
        <v>Quintana Roo</v>
      </c>
      <c r="D7013" s="367" t="str">
        <f t="shared" si="572"/>
        <v>Quintana Roo</v>
      </c>
      <c r="H7013" s="22" t="s">
        <v>41</v>
      </c>
      <c r="I7013" s="199">
        <v>100</v>
      </c>
      <c r="J7013" s="22">
        <v>170</v>
      </c>
      <c r="L7013" s="21" t="str">
        <f t="shared" si="573"/>
        <v/>
      </c>
    </row>
    <row r="7014" spans="1:12" x14ac:dyDescent="0.25">
      <c r="A7014" s="25" t="str">
        <f t="shared" si="569"/>
        <v>confmed_e_ESPSan Luis PotosíSan Luis PotosíSí</v>
      </c>
      <c r="B7014" s="367" t="str">
        <f t="shared" si="570"/>
        <v>confmed_e_ESP</v>
      </c>
      <c r="C7014" s="367" t="str">
        <f t="shared" si="571"/>
        <v>San Luis Potosí</v>
      </c>
      <c r="D7014" s="367" t="str">
        <f t="shared" si="572"/>
        <v>San Luis Potosí</v>
      </c>
      <c r="F7014" s="197" t="s">
        <v>317</v>
      </c>
      <c r="G7014" s="198" t="s">
        <v>45</v>
      </c>
      <c r="H7014" s="22" t="s">
        <v>590</v>
      </c>
      <c r="I7014" s="199">
        <v>95.9512639369878</v>
      </c>
      <c r="J7014" s="22">
        <v>106</v>
      </c>
      <c r="L7014" s="21" t="str">
        <f t="shared" si="573"/>
        <v>Sí</v>
      </c>
    </row>
    <row r="7015" spans="1:12" x14ac:dyDescent="0.25">
      <c r="A7015" s="25" t="str">
        <f t="shared" ref="A7015:A7078" si="574">IFERROR(CONCATENATE(B7015,C7015,D7015,IF(H7015&lt;&gt;"Total",MID(H7015,FIND(" ",H7015)+2,LEN(H7015)),"Total")),"")</f>
        <v>confmed_e_ESPSan Luis PotosíSan Luis PotosíNo</v>
      </c>
      <c r="B7015" s="367" t="str">
        <f t="shared" ref="B7015:B7078" si="575">+IF(AND(G7015&lt;&gt;"",I7016="Estimate"),TRIM(MID(G7015,1,FIND(" ",G7015,1))),IF(AND(F7015&lt;&gt;"",I7016="Estimate"),TRIM(MID(F7015,1,FIND(" ",F7015,1))),IF(AND(E7015&lt;&gt;"",I7016="Estimate"),TRIM(MID(E7015,1,FIND(" ",E7015,1))),B7014)))</f>
        <v>confmed_e_ESP</v>
      </c>
      <c r="C7015" s="367" t="str">
        <f t="shared" ref="C7015:C7078" si="576">+IF(AND(E7015&lt;&gt;"",G7015="% of Total"),TRIM(MID(E7015,FIND(" ",E7015,1),LEN(E7015))),IF(AND(D7015&lt;&gt;"Primer nivel",D7015&lt;&gt;"Segundo nivel"),D7015,C7014))</f>
        <v>San Luis Potosí</v>
      </c>
      <c r="D7015" s="367" t="str">
        <f t="shared" ref="D7015:D7078" si="577">+IF(AND(G7015&lt;&gt;"",I7016="Estimate"),"Nacional",IF(AND(F7015&lt;&gt;"",G7015="% of Total"),TRIM(MID(F7015,FIND(" ",F7015,1),LEN(F7015))),D7014))</f>
        <v>San Luis Potosí</v>
      </c>
      <c r="H7015" s="22" t="s">
        <v>591</v>
      </c>
      <c r="I7015" s="199">
        <v>2.6516756887170012</v>
      </c>
      <c r="J7015" s="22">
        <v>4</v>
      </c>
      <c r="L7015" s="21" t="str">
        <f t="shared" si="573"/>
        <v>No</v>
      </c>
    </row>
    <row r="7016" spans="1:12" x14ac:dyDescent="0.25">
      <c r="A7016" s="25" t="str">
        <f t="shared" si="574"/>
        <v>confmed_e_ESPSan Luis PotosíSan Luis PotosíNO SABE/NO RESPONDE (ESPONTÁNEA)</v>
      </c>
      <c r="B7016" s="367" t="str">
        <f t="shared" si="575"/>
        <v>confmed_e_ESP</v>
      </c>
      <c r="C7016" s="367" t="str">
        <f t="shared" si="576"/>
        <v>San Luis Potosí</v>
      </c>
      <c r="D7016" s="367" t="str">
        <f t="shared" si="577"/>
        <v>San Luis Potosí</v>
      </c>
      <c r="H7016" s="22" t="s">
        <v>592</v>
      </c>
      <c r="I7016" s="199">
        <v>1.3970603742951828</v>
      </c>
      <c r="J7016" s="22">
        <v>2</v>
      </c>
      <c r="L7016" s="21" t="str">
        <f t="shared" si="573"/>
        <v>NO SABE/NO RESPONDE (ESPONTÁNEA)</v>
      </c>
    </row>
    <row r="7017" spans="1:12" x14ac:dyDescent="0.25">
      <c r="A7017" s="25" t="str">
        <f t="shared" si="574"/>
        <v>confmed_e_ESPSan Luis PotosíSan Luis PotosíTotal</v>
      </c>
      <c r="B7017" s="367" t="str">
        <f t="shared" si="575"/>
        <v>confmed_e_ESP</v>
      </c>
      <c r="C7017" s="367" t="str">
        <f t="shared" si="576"/>
        <v>San Luis Potosí</v>
      </c>
      <c r="D7017" s="367" t="str">
        <f t="shared" si="577"/>
        <v>San Luis Potosí</v>
      </c>
      <c r="H7017" s="22" t="s">
        <v>41</v>
      </c>
      <c r="I7017" s="199">
        <v>100</v>
      </c>
      <c r="J7017" s="22">
        <v>112</v>
      </c>
      <c r="L7017" s="21" t="str">
        <f t="shared" si="573"/>
        <v/>
      </c>
    </row>
    <row r="7018" spans="1:12" x14ac:dyDescent="0.25">
      <c r="A7018" s="25" t="str">
        <f t="shared" si="574"/>
        <v>confmed_e_ESPSinaloaSinaloaSí</v>
      </c>
      <c r="B7018" s="367" t="str">
        <f t="shared" si="575"/>
        <v>confmed_e_ESP</v>
      </c>
      <c r="C7018" s="367" t="str">
        <f t="shared" si="576"/>
        <v>Sinaloa</v>
      </c>
      <c r="D7018" s="367" t="str">
        <f t="shared" si="577"/>
        <v>Sinaloa</v>
      </c>
      <c r="F7018" s="197" t="s">
        <v>318</v>
      </c>
      <c r="G7018" s="198" t="s">
        <v>45</v>
      </c>
      <c r="H7018" s="22" t="s">
        <v>590</v>
      </c>
      <c r="I7018" s="199">
        <v>94.193654091144012</v>
      </c>
      <c r="J7018" s="22">
        <v>163</v>
      </c>
      <c r="L7018" s="21" t="str">
        <f t="shared" si="573"/>
        <v>Sí</v>
      </c>
    </row>
    <row r="7019" spans="1:12" x14ac:dyDescent="0.25">
      <c r="A7019" s="25" t="str">
        <f t="shared" si="574"/>
        <v>confmed_e_ESPSinaloaSinaloaNo</v>
      </c>
      <c r="B7019" s="367" t="str">
        <f t="shared" si="575"/>
        <v>confmed_e_ESP</v>
      </c>
      <c r="C7019" s="367" t="str">
        <f t="shared" si="576"/>
        <v>Sinaloa</v>
      </c>
      <c r="D7019" s="367" t="str">
        <f t="shared" si="577"/>
        <v>Sinaloa</v>
      </c>
      <c r="H7019" s="22" t="s">
        <v>591</v>
      </c>
      <c r="I7019" s="199">
        <v>3.4887485500342721</v>
      </c>
      <c r="J7019" s="22">
        <v>6</v>
      </c>
      <c r="L7019" s="21" t="str">
        <f t="shared" si="573"/>
        <v>No</v>
      </c>
    </row>
    <row r="7020" spans="1:12" x14ac:dyDescent="0.25">
      <c r="A7020" s="25" t="str">
        <f t="shared" si="574"/>
        <v>confmed_e_ESPSinaloaSinaloaNo Aplica, está en etapa de detección (estudios y análisis)</v>
      </c>
      <c r="B7020" s="367" t="str">
        <f t="shared" si="575"/>
        <v>confmed_e_ESP</v>
      </c>
      <c r="C7020" s="367" t="str">
        <f t="shared" si="576"/>
        <v>Sinaloa</v>
      </c>
      <c r="D7020" s="367" t="str">
        <f t="shared" si="577"/>
        <v>Sinaloa</v>
      </c>
      <c r="H7020" s="22" t="s">
        <v>626</v>
      </c>
      <c r="I7020" s="199">
        <v>0.45568700217373403</v>
      </c>
      <c r="J7020" s="22">
        <v>1</v>
      </c>
      <c r="L7020" s="21" t="str">
        <f t="shared" si="573"/>
        <v>No Aplica, está en etapa de detección (estudios y análisis)</v>
      </c>
    </row>
    <row r="7021" spans="1:12" x14ac:dyDescent="0.25">
      <c r="A7021" s="25" t="str">
        <f t="shared" si="574"/>
        <v>confmed_e_ESPSinaloaSinaloaNO SABE/NO RESPONDE (ESPONTÁNEA)</v>
      </c>
      <c r="B7021" s="367" t="str">
        <f t="shared" si="575"/>
        <v>confmed_e_ESP</v>
      </c>
      <c r="C7021" s="367" t="str">
        <f t="shared" si="576"/>
        <v>Sinaloa</v>
      </c>
      <c r="D7021" s="367" t="str">
        <f t="shared" si="577"/>
        <v>Sinaloa</v>
      </c>
      <c r="H7021" s="22" t="s">
        <v>592</v>
      </c>
      <c r="I7021" s="199">
        <v>1.8619103566479809</v>
      </c>
      <c r="J7021" s="22">
        <v>3</v>
      </c>
      <c r="L7021" s="21" t="str">
        <f t="shared" si="573"/>
        <v>NO SABE/NO RESPONDE (ESPONTÁNEA)</v>
      </c>
    </row>
    <row r="7022" spans="1:12" x14ac:dyDescent="0.25">
      <c r="A7022" s="25" t="str">
        <f t="shared" si="574"/>
        <v>confmed_e_ESPSinaloaSinaloaTotal</v>
      </c>
      <c r="B7022" s="367" t="str">
        <f t="shared" si="575"/>
        <v>confmed_e_ESP</v>
      </c>
      <c r="C7022" s="367" t="str">
        <f t="shared" si="576"/>
        <v>Sinaloa</v>
      </c>
      <c r="D7022" s="367" t="str">
        <f t="shared" si="577"/>
        <v>Sinaloa</v>
      </c>
      <c r="H7022" s="22" t="s">
        <v>41</v>
      </c>
      <c r="I7022" s="199">
        <v>100</v>
      </c>
      <c r="J7022" s="22">
        <v>173</v>
      </c>
      <c r="L7022" s="21" t="str">
        <f t="shared" si="573"/>
        <v/>
      </c>
    </row>
    <row r="7023" spans="1:12" x14ac:dyDescent="0.25">
      <c r="A7023" s="25" t="str">
        <f t="shared" si="574"/>
        <v>confmed_e_ESPSonoraSonoraSí</v>
      </c>
      <c r="B7023" s="367" t="str">
        <f t="shared" si="575"/>
        <v>confmed_e_ESP</v>
      </c>
      <c r="C7023" s="367" t="str">
        <f t="shared" si="576"/>
        <v>Sonora</v>
      </c>
      <c r="D7023" s="367" t="str">
        <f t="shared" si="577"/>
        <v>Sonora</v>
      </c>
      <c r="F7023" s="197" t="s">
        <v>319</v>
      </c>
      <c r="G7023" s="198" t="s">
        <v>45</v>
      </c>
      <c r="H7023" s="22" t="s">
        <v>590</v>
      </c>
      <c r="I7023" s="199">
        <v>89.919023544658117</v>
      </c>
      <c r="J7023" s="22">
        <v>131</v>
      </c>
      <c r="L7023" s="21" t="str">
        <f t="shared" si="573"/>
        <v>Sí</v>
      </c>
    </row>
    <row r="7024" spans="1:12" x14ac:dyDescent="0.25">
      <c r="A7024" s="25" t="str">
        <f t="shared" si="574"/>
        <v>confmed_e_ESPSonoraSonoraNo</v>
      </c>
      <c r="B7024" s="367" t="str">
        <f t="shared" si="575"/>
        <v>confmed_e_ESP</v>
      </c>
      <c r="C7024" s="367" t="str">
        <f t="shared" si="576"/>
        <v>Sonora</v>
      </c>
      <c r="D7024" s="367" t="str">
        <f t="shared" si="577"/>
        <v>Sonora</v>
      </c>
      <c r="H7024" s="22" t="s">
        <v>591</v>
      </c>
      <c r="I7024" s="199">
        <v>2.6773769036329051</v>
      </c>
      <c r="J7024" s="22">
        <v>5</v>
      </c>
      <c r="L7024" s="21" t="str">
        <f t="shared" si="573"/>
        <v>No</v>
      </c>
    </row>
    <row r="7025" spans="1:12" x14ac:dyDescent="0.25">
      <c r="A7025" s="25" t="str">
        <f t="shared" si="574"/>
        <v>confmed_e_ESPSonoraSonoraNO SABE/NO RESPONDE (ESPONTÁNEA)</v>
      </c>
      <c r="B7025" s="367" t="str">
        <f t="shared" si="575"/>
        <v>confmed_e_ESP</v>
      </c>
      <c r="C7025" s="367" t="str">
        <f t="shared" si="576"/>
        <v>Sonora</v>
      </c>
      <c r="D7025" s="367" t="str">
        <f t="shared" si="577"/>
        <v>Sonora</v>
      </c>
      <c r="H7025" s="22" t="s">
        <v>592</v>
      </c>
      <c r="I7025" s="199">
        <v>7.4035995517089903</v>
      </c>
      <c r="J7025" s="22">
        <v>8</v>
      </c>
      <c r="L7025" s="21" t="str">
        <f t="shared" si="573"/>
        <v>NO SABE/NO RESPONDE (ESPONTÁNEA)</v>
      </c>
    </row>
    <row r="7026" spans="1:12" x14ac:dyDescent="0.25">
      <c r="A7026" s="25" t="str">
        <f t="shared" si="574"/>
        <v>confmed_e_ESPSonoraSonoraTotal</v>
      </c>
      <c r="B7026" s="367" t="str">
        <f t="shared" si="575"/>
        <v>confmed_e_ESP</v>
      </c>
      <c r="C7026" s="367" t="str">
        <f t="shared" si="576"/>
        <v>Sonora</v>
      </c>
      <c r="D7026" s="367" t="str">
        <f t="shared" si="577"/>
        <v>Sonora</v>
      </c>
      <c r="H7026" s="22" t="s">
        <v>41</v>
      </c>
      <c r="I7026" s="199">
        <v>100</v>
      </c>
      <c r="J7026" s="22">
        <v>144</v>
      </c>
      <c r="L7026" s="21" t="str">
        <f t="shared" si="573"/>
        <v/>
      </c>
    </row>
    <row r="7027" spans="1:12" x14ac:dyDescent="0.25">
      <c r="A7027" s="25" t="str">
        <f t="shared" si="574"/>
        <v>confmed_e_ESPTabascoTabascoSí</v>
      </c>
      <c r="B7027" s="367" t="str">
        <f t="shared" si="575"/>
        <v>confmed_e_ESP</v>
      </c>
      <c r="C7027" s="367" t="str">
        <f t="shared" si="576"/>
        <v>Tabasco</v>
      </c>
      <c r="D7027" s="367" t="str">
        <f t="shared" si="577"/>
        <v>Tabasco</v>
      </c>
      <c r="F7027" s="197" t="s">
        <v>320</v>
      </c>
      <c r="G7027" s="198" t="s">
        <v>45</v>
      </c>
      <c r="H7027" s="22" t="s">
        <v>590</v>
      </c>
      <c r="I7027" s="199">
        <v>84.497799679001133</v>
      </c>
      <c r="J7027" s="22">
        <v>143</v>
      </c>
      <c r="L7027" s="21" t="str">
        <f t="shared" si="573"/>
        <v>Sí</v>
      </c>
    </row>
    <row r="7028" spans="1:12" x14ac:dyDescent="0.25">
      <c r="A7028" s="25" t="str">
        <f t="shared" si="574"/>
        <v>confmed_e_ESPTabascoTabascoNo</v>
      </c>
      <c r="B7028" s="367" t="str">
        <f t="shared" si="575"/>
        <v>confmed_e_ESP</v>
      </c>
      <c r="C7028" s="367" t="str">
        <f t="shared" si="576"/>
        <v>Tabasco</v>
      </c>
      <c r="D7028" s="367" t="str">
        <f t="shared" si="577"/>
        <v>Tabasco</v>
      </c>
      <c r="H7028" s="22" t="s">
        <v>591</v>
      </c>
      <c r="I7028" s="199">
        <v>5.9395808201847995</v>
      </c>
      <c r="J7028" s="22">
        <v>11</v>
      </c>
      <c r="L7028" s="21" t="str">
        <f t="shared" si="573"/>
        <v>No</v>
      </c>
    </row>
    <row r="7029" spans="1:12" x14ac:dyDescent="0.25">
      <c r="A7029" s="25" t="str">
        <f t="shared" si="574"/>
        <v>confmed_e_ESPTabascoTabascoNo Aplica, está en etapa de detección (estudios y análisis)</v>
      </c>
      <c r="B7029" s="367" t="str">
        <f t="shared" si="575"/>
        <v>confmed_e_ESP</v>
      </c>
      <c r="C7029" s="367" t="str">
        <f t="shared" si="576"/>
        <v>Tabasco</v>
      </c>
      <c r="D7029" s="367" t="str">
        <f t="shared" si="577"/>
        <v>Tabasco</v>
      </c>
      <c r="H7029" s="22" t="s">
        <v>626</v>
      </c>
      <c r="I7029" s="199">
        <v>3.870374731409139</v>
      </c>
      <c r="J7029" s="22">
        <v>6</v>
      </c>
      <c r="L7029" s="21" t="str">
        <f t="shared" si="573"/>
        <v>No Aplica, está en etapa de detección (estudios y análisis)</v>
      </c>
    </row>
    <row r="7030" spans="1:12" x14ac:dyDescent="0.25">
      <c r="A7030" s="25" t="str">
        <f t="shared" si="574"/>
        <v>confmed_e_ESPTabascoTabascoNO SABE/NO RESPONDE (ESPONTÁNEA)</v>
      </c>
      <c r="B7030" s="367" t="str">
        <f t="shared" si="575"/>
        <v>confmed_e_ESP</v>
      </c>
      <c r="C7030" s="367" t="str">
        <f t="shared" si="576"/>
        <v>Tabasco</v>
      </c>
      <c r="D7030" s="367" t="str">
        <f t="shared" si="577"/>
        <v>Tabasco</v>
      </c>
      <c r="H7030" s="22" t="s">
        <v>592</v>
      </c>
      <c r="I7030" s="199">
        <v>5.6922447694048985</v>
      </c>
      <c r="J7030" s="22">
        <v>10</v>
      </c>
      <c r="L7030" s="21" t="str">
        <f t="shared" si="573"/>
        <v>NO SABE/NO RESPONDE (ESPONTÁNEA)</v>
      </c>
    </row>
    <row r="7031" spans="1:12" x14ac:dyDescent="0.25">
      <c r="A7031" s="25" t="str">
        <f t="shared" si="574"/>
        <v>confmed_e_ESPTabascoTabascoTotal</v>
      </c>
      <c r="B7031" s="367" t="str">
        <f t="shared" si="575"/>
        <v>confmed_e_ESP</v>
      </c>
      <c r="C7031" s="367" t="str">
        <f t="shared" si="576"/>
        <v>Tabasco</v>
      </c>
      <c r="D7031" s="367" t="str">
        <f t="shared" si="577"/>
        <v>Tabasco</v>
      </c>
      <c r="H7031" s="22" t="s">
        <v>41</v>
      </c>
      <c r="I7031" s="199">
        <v>100</v>
      </c>
      <c r="J7031" s="22">
        <v>170</v>
      </c>
      <c r="L7031" s="21" t="str">
        <f t="shared" si="573"/>
        <v/>
      </c>
    </row>
    <row r="7032" spans="1:12" x14ac:dyDescent="0.25">
      <c r="A7032" s="25" t="str">
        <f t="shared" si="574"/>
        <v>confmed_e_ESPTamaulipasTamaulipasSí</v>
      </c>
      <c r="B7032" s="367" t="str">
        <f t="shared" si="575"/>
        <v>confmed_e_ESP</v>
      </c>
      <c r="C7032" s="367" t="str">
        <f t="shared" si="576"/>
        <v>Tamaulipas</v>
      </c>
      <c r="D7032" s="367" t="str">
        <f t="shared" si="577"/>
        <v>Tamaulipas</v>
      </c>
      <c r="F7032" s="197" t="s">
        <v>321</v>
      </c>
      <c r="G7032" s="198" t="s">
        <v>45</v>
      </c>
      <c r="H7032" s="22" t="s">
        <v>590</v>
      </c>
      <c r="I7032" s="199">
        <v>88.283550281054062</v>
      </c>
      <c r="J7032" s="22">
        <v>126</v>
      </c>
      <c r="L7032" s="21" t="str">
        <f t="shared" si="573"/>
        <v>Sí</v>
      </c>
    </row>
    <row r="7033" spans="1:12" x14ac:dyDescent="0.25">
      <c r="A7033" s="25" t="str">
        <f t="shared" si="574"/>
        <v>confmed_e_ESPTamaulipasTamaulipasNo</v>
      </c>
      <c r="B7033" s="367" t="str">
        <f t="shared" si="575"/>
        <v>confmed_e_ESP</v>
      </c>
      <c r="C7033" s="367" t="str">
        <f t="shared" si="576"/>
        <v>Tamaulipas</v>
      </c>
      <c r="D7033" s="367" t="str">
        <f t="shared" si="577"/>
        <v>Tamaulipas</v>
      </c>
      <c r="H7033" s="22" t="s">
        <v>591</v>
      </c>
      <c r="I7033" s="199">
        <v>6.9698228531925048</v>
      </c>
      <c r="J7033" s="22">
        <v>11</v>
      </c>
      <c r="L7033" s="21" t="str">
        <f t="shared" si="573"/>
        <v>No</v>
      </c>
    </row>
    <row r="7034" spans="1:12" x14ac:dyDescent="0.25">
      <c r="A7034" s="25" t="str">
        <f t="shared" si="574"/>
        <v>confmed_e_ESPTamaulipasTamaulipasNO SABE/NO RESPONDE (ESPONTÁNEA)</v>
      </c>
      <c r="B7034" s="367" t="str">
        <f t="shared" si="575"/>
        <v>confmed_e_ESP</v>
      </c>
      <c r="C7034" s="367" t="str">
        <f t="shared" si="576"/>
        <v>Tamaulipas</v>
      </c>
      <c r="D7034" s="367" t="str">
        <f t="shared" si="577"/>
        <v>Tamaulipas</v>
      </c>
      <c r="H7034" s="22" t="s">
        <v>592</v>
      </c>
      <c r="I7034" s="199">
        <v>4.7466268657534103</v>
      </c>
      <c r="J7034" s="22">
        <v>7</v>
      </c>
      <c r="L7034" s="21" t="str">
        <f t="shared" si="573"/>
        <v>NO SABE/NO RESPONDE (ESPONTÁNEA)</v>
      </c>
    </row>
    <row r="7035" spans="1:12" x14ac:dyDescent="0.25">
      <c r="A7035" s="25" t="str">
        <f t="shared" si="574"/>
        <v>confmed_e_ESPTamaulipasTamaulipasTotal</v>
      </c>
      <c r="B7035" s="367" t="str">
        <f t="shared" si="575"/>
        <v>confmed_e_ESP</v>
      </c>
      <c r="C7035" s="367" t="str">
        <f t="shared" si="576"/>
        <v>Tamaulipas</v>
      </c>
      <c r="D7035" s="367" t="str">
        <f t="shared" si="577"/>
        <v>Tamaulipas</v>
      </c>
      <c r="H7035" s="22" t="s">
        <v>41</v>
      </c>
      <c r="I7035" s="199">
        <v>100</v>
      </c>
      <c r="J7035" s="22">
        <v>144</v>
      </c>
      <c r="L7035" s="21" t="str">
        <f t="shared" si="573"/>
        <v/>
      </c>
    </row>
    <row r="7036" spans="1:12" x14ac:dyDescent="0.25">
      <c r="A7036" s="25" t="str">
        <f t="shared" si="574"/>
        <v>confmed_e_ESPTlaxcalaTlaxcalaSí</v>
      </c>
      <c r="B7036" s="367" t="str">
        <f t="shared" si="575"/>
        <v>confmed_e_ESP</v>
      </c>
      <c r="C7036" s="367" t="str">
        <f t="shared" si="576"/>
        <v>Tlaxcala</v>
      </c>
      <c r="D7036" s="367" t="str">
        <f t="shared" si="577"/>
        <v>Tlaxcala</v>
      </c>
      <c r="F7036" s="197" t="s">
        <v>322</v>
      </c>
      <c r="G7036" s="198" t="s">
        <v>45</v>
      </c>
      <c r="H7036" s="22" t="s">
        <v>590</v>
      </c>
      <c r="I7036" s="199">
        <v>94.935066642546786</v>
      </c>
      <c r="J7036" s="22">
        <v>164</v>
      </c>
      <c r="L7036" s="21" t="str">
        <f t="shared" si="573"/>
        <v>Sí</v>
      </c>
    </row>
    <row r="7037" spans="1:12" x14ac:dyDescent="0.25">
      <c r="A7037" s="25" t="str">
        <f t="shared" si="574"/>
        <v>confmed_e_ESPTlaxcalaTlaxcalaNo</v>
      </c>
      <c r="B7037" s="367" t="str">
        <f t="shared" si="575"/>
        <v>confmed_e_ESP</v>
      </c>
      <c r="C7037" s="367" t="str">
        <f t="shared" si="576"/>
        <v>Tlaxcala</v>
      </c>
      <c r="D7037" s="367" t="str">
        <f t="shared" si="577"/>
        <v>Tlaxcala</v>
      </c>
      <c r="H7037" s="22" t="s">
        <v>591</v>
      </c>
      <c r="I7037" s="199">
        <v>4.0517777133024113</v>
      </c>
      <c r="J7037" s="22">
        <v>7</v>
      </c>
      <c r="L7037" s="21" t="str">
        <f t="shared" si="573"/>
        <v>No</v>
      </c>
    </row>
    <row r="7038" spans="1:12" x14ac:dyDescent="0.25">
      <c r="A7038" s="25" t="str">
        <f t="shared" si="574"/>
        <v>confmed_e_ESPTlaxcalaTlaxcalaNO SABE/NO RESPONDE (ESPONTÁNEA)</v>
      </c>
      <c r="B7038" s="367" t="str">
        <f t="shared" si="575"/>
        <v>confmed_e_ESP</v>
      </c>
      <c r="C7038" s="367" t="str">
        <f t="shared" si="576"/>
        <v>Tlaxcala</v>
      </c>
      <c r="D7038" s="367" t="str">
        <f t="shared" si="577"/>
        <v>Tlaxcala</v>
      </c>
      <c r="H7038" s="22" t="s">
        <v>592</v>
      </c>
      <c r="I7038" s="199">
        <v>1.0131556441507661</v>
      </c>
      <c r="J7038" s="22">
        <v>2</v>
      </c>
      <c r="L7038" s="21" t="str">
        <f t="shared" si="573"/>
        <v>NO SABE/NO RESPONDE (ESPONTÁNEA)</v>
      </c>
    </row>
    <row r="7039" spans="1:12" x14ac:dyDescent="0.25">
      <c r="A7039" s="25" t="str">
        <f t="shared" si="574"/>
        <v>confmed_e_ESPTlaxcalaTlaxcalaTotal</v>
      </c>
      <c r="B7039" s="367" t="str">
        <f t="shared" si="575"/>
        <v>confmed_e_ESP</v>
      </c>
      <c r="C7039" s="367" t="str">
        <f t="shared" si="576"/>
        <v>Tlaxcala</v>
      </c>
      <c r="D7039" s="367" t="str">
        <f t="shared" si="577"/>
        <v>Tlaxcala</v>
      </c>
      <c r="H7039" s="22" t="s">
        <v>41</v>
      </c>
      <c r="I7039" s="199">
        <v>100</v>
      </c>
      <c r="J7039" s="22">
        <v>173</v>
      </c>
      <c r="L7039" s="21" t="str">
        <f t="shared" si="573"/>
        <v/>
      </c>
    </row>
    <row r="7040" spans="1:12" x14ac:dyDescent="0.25">
      <c r="A7040" s="25" t="str">
        <f t="shared" si="574"/>
        <v>confmed_e_ESPVeracruz NorteVeracruz NorteSí</v>
      </c>
      <c r="B7040" s="367" t="str">
        <f t="shared" si="575"/>
        <v>confmed_e_ESP</v>
      </c>
      <c r="C7040" s="367" t="str">
        <f t="shared" si="576"/>
        <v>Veracruz Norte</v>
      </c>
      <c r="D7040" s="367" t="str">
        <f t="shared" si="577"/>
        <v>Veracruz Norte</v>
      </c>
      <c r="F7040" s="197" t="s">
        <v>323</v>
      </c>
      <c r="G7040" s="198" t="s">
        <v>45</v>
      </c>
      <c r="H7040" s="22" t="s">
        <v>590</v>
      </c>
      <c r="I7040" s="199">
        <v>89.958442380659577</v>
      </c>
      <c r="J7040" s="22">
        <v>113</v>
      </c>
      <c r="L7040" s="21" t="str">
        <f t="shared" si="573"/>
        <v>Sí</v>
      </c>
    </row>
    <row r="7041" spans="1:12" x14ac:dyDescent="0.25">
      <c r="A7041" s="25" t="str">
        <f t="shared" si="574"/>
        <v>confmed_e_ESPVeracruz NorteVeracruz NorteNo</v>
      </c>
      <c r="B7041" s="367" t="str">
        <f t="shared" si="575"/>
        <v>confmed_e_ESP</v>
      </c>
      <c r="C7041" s="367" t="str">
        <f t="shared" si="576"/>
        <v>Veracruz Norte</v>
      </c>
      <c r="D7041" s="367" t="str">
        <f t="shared" si="577"/>
        <v>Veracruz Norte</v>
      </c>
      <c r="H7041" s="22" t="s">
        <v>591</v>
      </c>
      <c r="I7041" s="199">
        <v>6.9677490169793526</v>
      </c>
      <c r="J7041" s="22">
        <v>8</v>
      </c>
      <c r="L7041" s="21" t="str">
        <f t="shared" si="573"/>
        <v>No</v>
      </c>
    </row>
    <row r="7042" spans="1:12" x14ac:dyDescent="0.25">
      <c r="A7042" s="25" t="str">
        <f t="shared" si="574"/>
        <v>confmed_e_ESPVeracruz NorteVeracruz NorteNo Aplica, está en etapa de detección (estudios y análisis)</v>
      </c>
      <c r="B7042" s="367" t="str">
        <f t="shared" si="575"/>
        <v>confmed_e_ESP</v>
      </c>
      <c r="C7042" s="367" t="str">
        <f t="shared" si="576"/>
        <v>Veracruz Norte</v>
      </c>
      <c r="D7042" s="367" t="str">
        <f t="shared" si="577"/>
        <v>Veracruz Norte</v>
      </c>
      <c r="H7042" s="22" t="s">
        <v>626</v>
      </c>
      <c r="I7042" s="199">
        <v>0.50728249805085368</v>
      </c>
      <c r="J7042" s="22">
        <v>1</v>
      </c>
      <c r="L7042" s="21" t="str">
        <f t="shared" si="573"/>
        <v>No Aplica, está en etapa de detección (estudios y análisis)</v>
      </c>
    </row>
    <row r="7043" spans="1:12" x14ac:dyDescent="0.25">
      <c r="A7043" s="25" t="str">
        <f t="shared" si="574"/>
        <v>confmed_e_ESPVeracruz NorteVeracruz NorteNO SABE/NO RESPONDE (ESPONTÁNEA)</v>
      </c>
      <c r="B7043" s="367" t="str">
        <f t="shared" si="575"/>
        <v>confmed_e_ESP</v>
      </c>
      <c r="C7043" s="367" t="str">
        <f t="shared" si="576"/>
        <v>Veracruz Norte</v>
      </c>
      <c r="D7043" s="367" t="str">
        <f t="shared" si="577"/>
        <v>Veracruz Norte</v>
      </c>
      <c r="H7043" s="22" t="s">
        <v>592</v>
      </c>
      <c r="I7043" s="199">
        <v>2.5665261043102414</v>
      </c>
      <c r="J7043" s="22">
        <v>3</v>
      </c>
      <c r="L7043" s="21" t="str">
        <f t="shared" si="573"/>
        <v>NO SABE/NO RESPONDE (ESPONTÁNEA)</v>
      </c>
    </row>
    <row r="7044" spans="1:12" x14ac:dyDescent="0.25">
      <c r="A7044" s="25" t="str">
        <f t="shared" si="574"/>
        <v>confmed_e_ESPVeracruz NorteVeracruz NorteTotal</v>
      </c>
      <c r="B7044" s="367" t="str">
        <f t="shared" si="575"/>
        <v>confmed_e_ESP</v>
      </c>
      <c r="C7044" s="367" t="str">
        <f t="shared" si="576"/>
        <v>Veracruz Norte</v>
      </c>
      <c r="D7044" s="367" t="str">
        <f t="shared" si="577"/>
        <v>Veracruz Norte</v>
      </c>
      <c r="H7044" s="22" t="s">
        <v>41</v>
      </c>
      <c r="I7044" s="199">
        <v>100</v>
      </c>
      <c r="J7044" s="22">
        <v>125</v>
      </c>
      <c r="L7044" s="21" t="str">
        <f t="shared" si="573"/>
        <v/>
      </c>
    </row>
    <row r="7045" spans="1:12" x14ac:dyDescent="0.25">
      <c r="A7045" s="25" t="str">
        <f t="shared" si="574"/>
        <v>confmed_e_ESPVeracruz SurVeracruz SurSí</v>
      </c>
      <c r="B7045" s="367" t="str">
        <f t="shared" si="575"/>
        <v>confmed_e_ESP</v>
      </c>
      <c r="C7045" s="367" t="str">
        <f t="shared" si="576"/>
        <v>Veracruz Sur</v>
      </c>
      <c r="D7045" s="367" t="str">
        <f t="shared" si="577"/>
        <v>Veracruz Sur</v>
      </c>
      <c r="F7045" s="197" t="s">
        <v>324</v>
      </c>
      <c r="G7045" s="198" t="s">
        <v>45</v>
      </c>
      <c r="H7045" s="22" t="s">
        <v>590</v>
      </c>
      <c r="I7045" s="199">
        <v>92.128023844727807</v>
      </c>
      <c r="J7045" s="22">
        <v>136</v>
      </c>
      <c r="L7045" s="21" t="str">
        <f t="shared" si="573"/>
        <v>Sí</v>
      </c>
    </row>
    <row r="7046" spans="1:12" x14ac:dyDescent="0.25">
      <c r="A7046" s="25" t="str">
        <f t="shared" si="574"/>
        <v>confmed_e_ESPVeracruz SurVeracruz SurNo</v>
      </c>
      <c r="B7046" s="367" t="str">
        <f t="shared" si="575"/>
        <v>confmed_e_ESP</v>
      </c>
      <c r="C7046" s="367" t="str">
        <f t="shared" si="576"/>
        <v>Veracruz Sur</v>
      </c>
      <c r="D7046" s="367" t="str">
        <f t="shared" si="577"/>
        <v>Veracruz Sur</v>
      </c>
      <c r="H7046" s="22" t="s">
        <v>591</v>
      </c>
      <c r="I7046" s="199">
        <v>2.2461699731468423</v>
      </c>
      <c r="J7046" s="22">
        <v>4</v>
      </c>
      <c r="L7046" s="21" t="str">
        <f t="shared" si="573"/>
        <v>No</v>
      </c>
    </row>
    <row r="7047" spans="1:12" x14ac:dyDescent="0.25">
      <c r="A7047" s="25" t="str">
        <f t="shared" si="574"/>
        <v>confmed_e_ESPVeracruz SurVeracruz SurNo Aplica, está en etapa de detección (estudios y análisis)</v>
      </c>
      <c r="B7047" s="367" t="str">
        <f t="shared" si="575"/>
        <v>confmed_e_ESP</v>
      </c>
      <c r="C7047" s="367" t="str">
        <f t="shared" si="576"/>
        <v>Veracruz Sur</v>
      </c>
      <c r="D7047" s="367" t="str">
        <f t="shared" si="577"/>
        <v>Veracruz Sur</v>
      </c>
      <c r="H7047" s="22" t="s">
        <v>626</v>
      </c>
      <c r="I7047" s="199">
        <v>2.0293476114288755</v>
      </c>
      <c r="J7047" s="22">
        <v>3</v>
      </c>
      <c r="L7047" s="21" t="str">
        <f t="shared" ref="L7047:L7110" si="578">IF(H7047&lt;&gt;"",IFERROR(MID(H7047,FIND(" ",H7047)+2,LEN(H7047)),""),"")</f>
        <v>No Aplica, está en etapa de detección (estudios y análisis)</v>
      </c>
    </row>
    <row r="7048" spans="1:12" x14ac:dyDescent="0.25">
      <c r="A7048" s="25" t="str">
        <f t="shared" si="574"/>
        <v>confmed_e_ESPVeracruz SurVeracruz SurNO SABE/NO RESPONDE (ESPONTÁNEA)</v>
      </c>
      <c r="B7048" s="367" t="str">
        <f t="shared" si="575"/>
        <v>confmed_e_ESP</v>
      </c>
      <c r="C7048" s="367" t="str">
        <f t="shared" si="576"/>
        <v>Veracruz Sur</v>
      </c>
      <c r="D7048" s="367" t="str">
        <f t="shared" si="577"/>
        <v>Veracruz Sur</v>
      </c>
      <c r="H7048" s="22" t="s">
        <v>592</v>
      </c>
      <c r="I7048" s="199">
        <v>3.596458570696464</v>
      </c>
      <c r="J7048" s="22">
        <v>6</v>
      </c>
      <c r="L7048" s="21" t="str">
        <f t="shared" si="578"/>
        <v>NO SABE/NO RESPONDE (ESPONTÁNEA)</v>
      </c>
    </row>
    <row r="7049" spans="1:12" x14ac:dyDescent="0.25">
      <c r="A7049" s="25" t="str">
        <f t="shared" si="574"/>
        <v>confmed_e_ESPVeracruz SurVeracruz SurTotal</v>
      </c>
      <c r="B7049" s="367" t="str">
        <f t="shared" si="575"/>
        <v>confmed_e_ESP</v>
      </c>
      <c r="C7049" s="367" t="str">
        <f t="shared" si="576"/>
        <v>Veracruz Sur</v>
      </c>
      <c r="D7049" s="367" t="str">
        <f t="shared" si="577"/>
        <v>Veracruz Sur</v>
      </c>
      <c r="H7049" s="22" t="s">
        <v>41</v>
      </c>
      <c r="I7049" s="199">
        <v>100</v>
      </c>
      <c r="J7049" s="22">
        <v>149</v>
      </c>
      <c r="L7049" s="21" t="str">
        <f t="shared" si="578"/>
        <v/>
      </c>
    </row>
    <row r="7050" spans="1:12" x14ac:dyDescent="0.25">
      <c r="A7050" s="25" t="str">
        <f t="shared" si="574"/>
        <v>confmed_e_ESPYucatánYucatánSí</v>
      </c>
      <c r="B7050" s="367" t="str">
        <f t="shared" si="575"/>
        <v>confmed_e_ESP</v>
      </c>
      <c r="C7050" s="367" t="str">
        <f t="shared" si="576"/>
        <v>Yucatán</v>
      </c>
      <c r="D7050" s="367" t="str">
        <f t="shared" si="577"/>
        <v>Yucatán</v>
      </c>
      <c r="F7050" s="197" t="s">
        <v>325</v>
      </c>
      <c r="G7050" s="198" t="s">
        <v>45</v>
      </c>
      <c r="H7050" s="22" t="s">
        <v>590</v>
      </c>
      <c r="I7050" s="199">
        <v>88.293891989545941</v>
      </c>
      <c r="J7050" s="22">
        <v>118</v>
      </c>
      <c r="L7050" s="21" t="str">
        <f t="shared" si="578"/>
        <v>Sí</v>
      </c>
    </row>
    <row r="7051" spans="1:12" x14ac:dyDescent="0.25">
      <c r="A7051" s="25" t="str">
        <f t="shared" si="574"/>
        <v>confmed_e_ESPYucatánYucatánNo</v>
      </c>
      <c r="B7051" s="367" t="str">
        <f t="shared" si="575"/>
        <v>confmed_e_ESP</v>
      </c>
      <c r="C7051" s="367" t="str">
        <f t="shared" si="576"/>
        <v>Yucatán</v>
      </c>
      <c r="D7051" s="367" t="str">
        <f t="shared" si="577"/>
        <v>Yucatán</v>
      </c>
      <c r="H7051" s="22" t="s">
        <v>591</v>
      </c>
      <c r="I7051" s="199">
        <v>5.4256395900774512</v>
      </c>
      <c r="J7051" s="22">
        <v>7</v>
      </c>
      <c r="L7051" s="21" t="str">
        <f t="shared" si="578"/>
        <v>No</v>
      </c>
    </row>
    <row r="7052" spans="1:12" x14ac:dyDescent="0.25">
      <c r="A7052" s="25" t="str">
        <f t="shared" si="574"/>
        <v>confmed_e_ESPYucatánYucatánNo Aplica, está en etapa de detección (estudios y análisis)</v>
      </c>
      <c r="B7052" s="367" t="str">
        <f t="shared" si="575"/>
        <v>confmed_e_ESP</v>
      </c>
      <c r="C7052" s="367" t="str">
        <f t="shared" si="576"/>
        <v>Yucatán</v>
      </c>
      <c r="D7052" s="367" t="str">
        <f t="shared" si="577"/>
        <v>Yucatán</v>
      </c>
      <c r="H7052" s="22" t="s">
        <v>626</v>
      </c>
      <c r="I7052" s="199">
        <v>0.97410099966763175</v>
      </c>
      <c r="J7052" s="22">
        <v>1</v>
      </c>
      <c r="L7052" s="21" t="str">
        <f t="shared" si="578"/>
        <v>No Aplica, está en etapa de detección (estudios y análisis)</v>
      </c>
    </row>
    <row r="7053" spans="1:12" x14ac:dyDescent="0.25">
      <c r="A7053" s="25" t="str">
        <f t="shared" si="574"/>
        <v>confmed_e_ESPYucatánYucatánNO SABE/NO RESPONDE (ESPONTÁNEA)</v>
      </c>
      <c r="B7053" s="367" t="str">
        <f t="shared" si="575"/>
        <v>confmed_e_ESP</v>
      </c>
      <c r="C7053" s="367" t="str">
        <f t="shared" si="576"/>
        <v>Yucatán</v>
      </c>
      <c r="D7053" s="367" t="str">
        <f t="shared" si="577"/>
        <v>Yucatán</v>
      </c>
      <c r="H7053" s="22" t="s">
        <v>592</v>
      </c>
      <c r="I7053" s="199">
        <v>5.3063674207089537</v>
      </c>
      <c r="J7053" s="22">
        <v>6</v>
      </c>
      <c r="L7053" s="21" t="str">
        <f t="shared" si="578"/>
        <v>NO SABE/NO RESPONDE (ESPONTÁNEA)</v>
      </c>
    </row>
    <row r="7054" spans="1:12" x14ac:dyDescent="0.25">
      <c r="A7054" s="25" t="str">
        <f t="shared" si="574"/>
        <v>confmed_e_ESPYucatánYucatánTotal</v>
      </c>
      <c r="B7054" s="367" t="str">
        <f t="shared" si="575"/>
        <v>confmed_e_ESP</v>
      </c>
      <c r="C7054" s="367" t="str">
        <f t="shared" si="576"/>
        <v>Yucatán</v>
      </c>
      <c r="D7054" s="367" t="str">
        <f t="shared" si="577"/>
        <v>Yucatán</v>
      </c>
      <c r="H7054" s="22" t="s">
        <v>41</v>
      </c>
      <c r="I7054" s="199">
        <v>100</v>
      </c>
      <c r="J7054" s="22">
        <v>132</v>
      </c>
      <c r="L7054" s="21" t="str">
        <f t="shared" si="578"/>
        <v/>
      </c>
    </row>
    <row r="7055" spans="1:12" x14ac:dyDescent="0.25">
      <c r="A7055" s="25" t="str">
        <f t="shared" si="574"/>
        <v>confmed_e_ESPZacatecasZacatecasSí</v>
      </c>
      <c r="B7055" s="367" t="str">
        <f t="shared" si="575"/>
        <v>confmed_e_ESP</v>
      </c>
      <c r="C7055" s="367" t="str">
        <f t="shared" si="576"/>
        <v>Zacatecas</v>
      </c>
      <c r="D7055" s="367" t="str">
        <f t="shared" si="577"/>
        <v>Zacatecas</v>
      </c>
      <c r="F7055" s="197" t="s">
        <v>326</v>
      </c>
      <c r="G7055" s="198" t="s">
        <v>45</v>
      </c>
      <c r="H7055" s="22" t="s">
        <v>590</v>
      </c>
      <c r="I7055" s="199">
        <v>92.199409724587809</v>
      </c>
      <c r="J7055" s="22">
        <v>98</v>
      </c>
      <c r="L7055" s="21" t="str">
        <f t="shared" si="578"/>
        <v>Sí</v>
      </c>
    </row>
    <row r="7056" spans="1:12" x14ac:dyDescent="0.25">
      <c r="A7056" s="25" t="str">
        <f t="shared" si="574"/>
        <v>confmed_e_ESPZacatecasZacatecasNo</v>
      </c>
      <c r="B7056" s="367" t="str">
        <f t="shared" si="575"/>
        <v>confmed_e_ESP</v>
      </c>
      <c r="C7056" s="367" t="str">
        <f t="shared" si="576"/>
        <v>Zacatecas</v>
      </c>
      <c r="D7056" s="367" t="str">
        <f t="shared" si="577"/>
        <v>Zacatecas</v>
      </c>
      <c r="H7056" s="22" t="s">
        <v>591</v>
      </c>
      <c r="I7056" s="199">
        <v>6.8860872366611741</v>
      </c>
      <c r="J7056" s="22">
        <v>7</v>
      </c>
      <c r="L7056" s="21" t="str">
        <f t="shared" si="578"/>
        <v>No</v>
      </c>
    </row>
    <row r="7057" spans="1:12" x14ac:dyDescent="0.25">
      <c r="A7057" s="25" t="str">
        <f t="shared" si="574"/>
        <v>confmed_e_ESPZacatecasZacatecasNO SABE/NO RESPONDE (ESPONTÁNEA)</v>
      </c>
      <c r="B7057" s="367" t="str">
        <f t="shared" si="575"/>
        <v>confmed_e_ESP</v>
      </c>
      <c r="C7057" s="367" t="str">
        <f t="shared" si="576"/>
        <v>Zacatecas</v>
      </c>
      <c r="D7057" s="367" t="str">
        <f t="shared" si="577"/>
        <v>Zacatecas</v>
      </c>
      <c r="H7057" s="22" t="s">
        <v>592</v>
      </c>
      <c r="I7057" s="199">
        <v>0.91450303875104944</v>
      </c>
      <c r="J7057" s="22">
        <v>1</v>
      </c>
      <c r="L7057" s="21" t="str">
        <f t="shared" si="578"/>
        <v>NO SABE/NO RESPONDE (ESPONTÁNEA)</v>
      </c>
    </row>
    <row r="7058" spans="1:12" x14ac:dyDescent="0.25">
      <c r="A7058" s="25" t="str">
        <f t="shared" si="574"/>
        <v>confmed_e_ESPZacatecasZacatecasTotal</v>
      </c>
      <c r="B7058" s="367" t="str">
        <f t="shared" si="575"/>
        <v>confmed_e_ESP</v>
      </c>
      <c r="C7058" s="367" t="str">
        <f t="shared" si="576"/>
        <v>Zacatecas</v>
      </c>
      <c r="D7058" s="367" t="str">
        <f t="shared" si="577"/>
        <v>Zacatecas</v>
      </c>
      <c r="H7058" s="22" t="s">
        <v>41</v>
      </c>
      <c r="I7058" s="199">
        <v>100</v>
      </c>
      <c r="J7058" s="22">
        <v>106</v>
      </c>
      <c r="L7058" s="21" t="str">
        <f t="shared" si="578"/>
        <v/>
      </c>
    </row>
    <row r="7059" spans="1:12" x14ac:dyDescent="0.25">
      <c r="A7059" s="25" t="str">
        <f t="shared" si="574"/>
        <v/>
      </c>
      <c r="B7059" s="367" t="str">
        <f t="shared" si="575"/>
        <v>confmed_e_ESP</v>
      </c>
      <c r="C7059" s="367" t="str">
        <f t="shared" si="576"/>
        <v>Zacatecas</v>
      </c>
      <c r="D7059" s="367" t="str">
        <f t="shared" si="577"/>
        <v>Zacatecas</v>
      </c>
      <c r="L7059" s="21" t="str">
        <f t="shared" si="578"/>
        <v/>
      </c>
    </row>
    <row r="7060" spans="1:12" x14ac:dyDescent="0.25">
      <c r="A7060" s="25" t="str">
        <f t="shared" si="574"/>
        <v/>
      </c>
      <c r="B7060" s="367" t="str">
        <f t="shared" si="575"/>
        <v>confmed_e_ESP</v>
      </c>
      <c r="C7060" s="367" t="str">
        <f t="shared" si="576"/>
        <v>Zacatecas</v>
      </c>
      <c r="D7060" s="367" t="str">
        <f t="shared" si="577"/>
        <v>Zacatecas</v>
      </c>
      <c r="L7060" s="21" t="str">
        <f t="shared" si="578"/>
        <v/>
      </c>
    </row>
    <row r="7061" spans="1:12" x14ac:dyDescent="0.25">
      <c r="A7061" s="25" t="str">
        <f t="shared" si="574"/>
        <v/>
      </c>
      <c r="B7061" s="367" t="str">
        <f t="shared" si="575"/>
        <v>confmed_g_ESP</v>
      </c>
      <c r="C7061" s="367" t="str">
        <f t="shared" si="576"/>
        <v>Zacatecas</v>
      </c>
      <c r="D7061" s="367" t="str">
        <f t="shared" si="577"/>
        <v>Zacatecas</v>
      </c>
      <c r="F7061" s="197" t="s">
        <v>652</v>
      </c>
      <c r="L7061" s="21" t="str">
        <f t="shared" si="578"/>
        <v/>
      </c>
    </row>
    <row r="7062" spans="1:12" x14ac:dyDescent="0.25">
      <c r="A7062" s="25" t="str">
        <f t="shared" si="574"/>
        <v>confmed_g_ESPZacatecasZacatecas</v>
      </c>
      <c r="B7062" s="367" t="str">
        <f t="shared" si="575"/>
        <v>confmed_g_ESP</v>
      </c>
      <c r="C7062" s="367" t="str">
        <f t="shared" si="576"/>
        <v>Zacatecas</v>
      </c>
      <c r="D7062" s="367" t="str">
        <f t="shared" si="577"/>
        <v>Zacatecas</v>
      </c>
      <c r="F7062" s="197" t="s">
        <v>291</v>
      </c>
      <c r="G7062" s="198" t="s">
        <v>40</v>
      </c>
      <c r="H7062" s="22" t="s">
        <v>40</v>
      </c>
      <c r="I7062" s="199" t="s">
        <v>43</v>
      </c>
      <c r="J7062" s="22" t="s">
        <v>44</v>
      </c>
      <c r="L7062" s="21" t="str">
        <f t="shared" si="578"/>
        <v/>
      </c>
    </row>
    <row r="7063" spans="1:12" x14ac:dyDescent="0.25">
      <c r="A7063" s="25" t="str">
        <f t="shared" si="574"/>
        <v>confmed_g_ESPAguascalientesAguascalientesSí</v>
      </c>
      <c r="B7063" s="367" t="str">
        <f t="shared" si="575"/>
        <v>confmed_g_ESP</v>
      </c>
      <c r="C7063" s="367" t="str">
        <f t="shared" si="576"/>
        <v>Aguascalientes</v>
      </c>
      <c r="D7063" s="367" t="str">
        <f t="shared" si="577"/>
        <v>Aguascalientes</v>
      </c>
      <c r="F7063" s="197" t="s">
        <v>292</v>
      </c>
      <c r="G7063" s="198" t="s">
        <v>45</v>
      </c>
      <c r="H7063" s="22" t="s">
        <v>590</v>
      </c>
      <c r="I7063" s="199">
        <v>43.911447552048088</v>
      </c>
      <c r="J7063" s="22">
        <v>97</v>
      </c>
      <c r="L7063" s="21" t="str">
        <f t="shared" si="578"/>
        <v>Sí</v>
      </c>
    </row>
    <row r="7064" spans="1:12" x14ac:dyDescent="0.25">
      <c r="A7064" s="25" t="str">
        <f t="shared" si="574"/>
        <v>confmed_g_ESPAguascalientesAguascalientesNo</v>
      </c>
      <c r="B7064" s="367" t="str">
        <f t="shared" si="575"/>
        <v>confmed_g_ESP</v>
      </c>
      <c r="C7064" s="367" t="str">
        <f t="shared" si="576"/>
        <v>Aguascalientes</v>
      </c>
      <c r="D7064" s="367" t="str">
        <f t="shared" si="577"/>
        <v>Aguascalientes</v>
      </c>
      <c r="H7064" s="22" t="s">
        <v>591</v>
      </c>
      <c r="I7064" s="199">
        <v>53.239630542627715</v>
      </c>
      <c r="J7064" s="22">
        <v>125</v>
      </c>
      <c r="L7064" s="21" t="str">
        <f t="shared" si="578"/>
        <v>No</v>
      </c>
    </row>
    <row r="7065" spans="1:12" x14ac:dyDescent="0.25">
      <c r="A7065" s="25" t="str">
        <f t="shared" si="574"/>
        <v>confmed_g_ESPAguascalientesAguascalientesNo aplica, es la primera vez que acudo a esta unidad</v>
      </c>
      <c r="B7065" s="367" t="str">
        <f t="shared" si="575"/>
        <v>confmed_g_ESP</v>
      </c>
      <c r="C7065" s="367" t="str">
        <f t="shared" si="576"/>
        <v>Aguascalientes</v>
      </c>
      <c r="D7065" s="367" t="str">
        <f t="shared" si="577"/>
        <v>Aguascalientes</v>
      </c>
      <c r="H7065" s="22" t="s">
        <v>629</v>
      </c>
      <c r="I7065" s="199">
        <v>0.42583413466577225</v>
      </c>
      <c r="J7065" s="22">
        <v>1</v>
      </c>
      <c r="L7065" s="21" t="str">
        <f t="shared" si="578"/>
        <v>No aplica, es la primera vez que acudo a esta unidad</v>
      </c>
    </row>
    <row r="7066" spans="1:12" x14ac:dyDescent="0.25">
      <c r="A7066" s="25" t="str">
        <f t="shared" si="574"/>
        <v>confmed_g_ESPAguascalientesAguascalientesNO SABE/NO RESPONDE (ESPONTÁNEA)</v>
      </c>
      <c r="B7066" s="367" t="str">
        <f t="shared" si="575"/>
        <v>confmed_g_ESP</v>
      </c>
      <c r="C7066" s="367" t="str">
        <f t="shared" si="576"/>
        <v>Aguascalientes</v>
      </c>
      <c r="D7066" s="367" t="str">
        <f t="shared" si="577"/>
        <v>Aguascalientes</v>
      </c>
      <c r="H7066" s="22" t="s">
        <v>592</v>
      </c>
      <c r="I7066" s="199">
        <v>2.4230877706584768</v>
      </c>
      <c r="J7066" s="22">
        <v>4</v>
      </c>
      <c r="L7066" s="21" t="str">
        <f t="shared" si="578"/>
        <v>NO SABE/NO RESPONDE (ESPONTÁNEA)</v>
      </c>
    </row>
    <row r="7067" spans="1:12" x14ac:dyDescent="0.25">
      <c r="A7067" s="25" t="str">
        <f t="shared" si="574"/>
        <v>confmed_g_ESPAguascalientesAguascalientesTotal</v>
      </c>
      <c r="B7067" s="367" t="str">
        <f t="shared" si="575"/>
        <v>confmed_g_ESP</v>
      </c>
      <c r="C7067" s="367" t="str">
        <f t="shared" si="576"/>
        <v>Aguascalientes</v>
      </c>
      <c r="D7067" s="367" t="str">
        <f t="shared" si="577"/>
        <v>Aguascalientes</v>
      </c>
      <c r="H7067" s="22" t="s">
        <v>41</v>
      </c>
      <c r="I7067" s="199">
        <v>100</v>
      </c>
      <c r="J7067" s="22">
        <v>227</v>
      </c>
      <c r="L7067" s="21" t="str">
        <f t="shared" si="578"/>
        <v/>
      </c>
    </row>
    <row r="7068" spans="1:12" x14ac:dyDescent="0.25">
      <c r="A7068" s="25" t="str">
        <f t="shared" si="574"/>
        <v>confmed_g_ESPBaja CaliforniaBaja CaliforniaSí</v>
      </c>
      <c r="B7068" s="367" t="str">
        <f t="shared" si="575"/>
        <v>confmed_g_ESP</v>
      </c>
      <c r="C7068" s="367" t="str">
        <f t="shared" si="576"/>
        <v>Baja California</v>
      </c>
      <c r="D7068" s="367" t="str">
        <f t="shared" si="577"/>
        <v>Baja California</v>
      </c>
      <c r="F7068" s="197" t="s">
        <v>293</v>
      </c>
      <c r="G7068" s="198" t="s">
        <v>45</v>
      </c>
      <c r="H7068" s="22" t="s">
        <v>590</v>
      </c>
      <c r="I7068" s="199">
        <v>57.665721141320937</v>
      </c>
      <c r="J7068" s="22">
        <v>85</v>
      </c>
      <c r="L7068" s="21" t="str">
        <f t="shared" si="578"/>
        <v>Sí</v>
      </c>
    </row>
    <row r="7069" spans="1:12" x14ac:dyDescent="0.25">
      <c r="A7069" s="25" t="str">
        <f t="shared" si="574"/>
        <v>confmed_g_ESPBaja CaliforniaBaja CaliforniaNo</v>
      </c>
      <c r="B7069" s="367" t="str">
        <f t="shared" si="575"/>
        <v>confmed_g_ESP</v>
      </c>
      <c r="C7069" s="367" t="str">
        <f t="shared" si="576"/>
        <v>Baja California</v>
      </c>
      <c r="D7069" s="367" t="str">
        <f t="shared" si="577"/>
        <v>Baja California</v>
      </c>
      <c r="H7069" s="22" t="s">
        <v>591</v>
      </c>
      <c r="I7069" s="199">
        <v>41.498500262711389</v>
      </c>
      <c r="J7069" s="22">
        <v>62</v>
      </c>
      <c r="L7069" s="21" t="str">
        <f t="shared" si="578"/>
        <v>No</v>
      </c>
    </row>
    <row r="7070" spans="1:12" x14ac:dyDescent="0.25">
      <c r="A7070" s="25" t="str">
        <f t="shared" si="574"/>
        <v>confmed_g_ESPBaja CaliforniaBaja CaliforniaNO SABE/NO RESPONDE (ESPONTÁNEA)</v>
      </c>
      <c r="B7070" s="367" t="str">
        <f t="shared" si="575"/>
        <v>confmed_g_ESP</v>
      </c>
      <c r="C7070" s="367" t="str">
        <f t="shared" si="576"/>
        <v>Baja California</v>
      </c>
      <c r="D7070" s="367" t="str">
        <f t="shared" si="577"/>
        <v>Baja California</v>
      </c>
      <c r="H7070" s="22" t="s">
        <v>592</v>
      </c>
      <c r="I7070" s="199">
        <v>0.83577859596756854</v>
      </c>
      <c r="J7070" s="22">
        <v>1</v>
      </c>
      <c r="L7070" s="21" t="str">
        <f t="shared" si="578"/>
        <v>NO SABE/NO RESPONDE (ESPONTÁNEA)</v>
      </c>
    </row>
    <row r="7071" spans="1:12" x14ac:dyDescent="0.25">
      <c r="A7071" s="25" t="str">
        <f t="shared" si="574"/>
        <v>confmed_g_ESPBaja CaliforniaBaja CaliforniaTotal</v>
      </c>
      <c r="B7071" s="367" t="str">
        <f t="shared" si="575"/>
        <v>confmed_g_ESP</v>
      </c>
      <c r="C7071" s="367" t="str">
        <f t="shared" si="576"/>
        <v>Baja California</v>
      </c>
      <c r="D7071" s="367" t="str">
        <f t="shared" si="577"/>
        <v>Baja California</v>
      </c>
      <c r="H7071" s="22" t="s">
        <v>41</v>
      </c>
      <c r="I7071" s="199">
        <v>100</v>
      </c>
      <c r="J7071" s="22">
        <v>148</v>
      </c>
      <c r="L7071" s="21" t="str">
        <f t="shared" si="578"/>
        <v/>
      </c>
    </row>
    <row r="7072" spans="1:12" x14ac:dyDescent="0.25">
      <c r="A7072" s="25" t="str">
        <f t="shared" si="574"/>
        <v>confmed_g_ESPBaja California SurBaja California SurSí</v>
      </c>
      <c r="B7072" s="367" t="str">
        <f t="shared" si="575"/>
        <v>confmed_g_ESP</v>
      </c>
      <c r="C7072" s="367" t="str">
        <f t="shared" si="576"/>
        <v>Baja California Sur</v>
      </c>
      <c r="D7072" s="367" t="str">
        <f t="shared" si="577"/>
        <v>Baja California Sur</v>
      </c>
      <c r="F7072" s="197" t="s">
        <v>294</v>
      </c>
      <c r="G7072" s="198" t="s">
        <v>45</v>
      </c>
      <c r="H7072" s="22" t="s">
        <v>590</v>
      </c>
      <c r="I7072" s="199">
        <v>54.190908059302437</v>
      </c>
      <c r="J7072" s="22">
        <v>90</v>
      </c>
      <c r="L7072" s="21" t="str">
        <f t="shared" si="578"/>
        <v>Sí</v>
      </c>
    </row>
    <row r="7073" spans="1:12" x14ac:dyDescent="0.25">
      <c r="A7073" s="25" t="str">
        <f t="shared" si="574"/>
        <v>confmed_g_ESPBaja California SurBaja California SurNo</v>
      </c>
      <c r="B7073" s="367" t="str">
        <f t="shared" si="575"/>
        <v>confmed_g_ESP</v>
      </c>
      <c r="C7073" s="367" t="str">
        <f t="shared" si="576"/>
        <v>Baja California Sur</v>
      </c>
      <c r="D7073" s="367" t="str">
        <f t="shared" si="577"/>
        <v>Baja California Sur</v>
      </c>
      <c r="H7073" s="22" t="s">
        <v>591</v>
      </c>
      <c r="I7073" s="199">
        <v>43.244480022699207</v>
      </c>
      <c r="J7073" s="22">
        <v>73</v>
      </c>
      <c r="L7073" s="21" t="str">
        <f t="shared" si="578"/>
        <v>No</v>
      </c>
    </row>
    <row r="7074" spans="1:12" x14ac:dyDescent="0.25">
      <c r="A7074" s="25" t="str">
        <f t="shared" si="574"/>
        <v>confmed_g_ESPBaja California SurBaja California SurNo aplica, es la primera vez que acudo a esta unidad</v>
      </c>
      <c r="B7074" s="367" t="str">
        <f t="shared" si="575"/>
        <v>confmed_g_ESP</v>
      </c>
      <c r="C7074" s="367" t="str">
        <f t="shared" si="576"/>
        <v>Baja California Sur</v>
      </c>
      <c r="D7074" s="367" t="str">
        <f t="shared" si="577"/>
        <v>Baja California Sur</v>
      </c>
      <c r="H7074" s="22" t="s">
        <v>629</v>
      </c>
      <c r="I7074" s="199">
        <v>1.2704837934626567</v>
      </c>
      <c r="J7074" s="22">
        <v>2</v>
      </c>
      <c r="L7074" s="21" t="str">
        <f t="shared" si="578"/>
        <v>No aplica, es la primera vez que acudo a esta unidad</v>
      </c>
    </row>
    <row r="7075" spans="1:12" x14ac:dyDescent="0.25">
      <c r="A7075" s="25" t="str">
        <f t="shared" si="574"/>
        <v>confmed_g_ESPBaja California SurBaja California SurNO SABE/NO RESPONDE (ESPONTÁNEA)</v>
      </c>
      <c r="B7075" s="367" t="str">
        <f t="shared" si="575"/>
        <v>confmed_g_ESP</v>
      </c>
      <c r="C7075" s="367" t="str">
        <f t="shared" si="576"/>
        <v>Baja California Sur</v>
      </c>
      <c r="D7075" s="367" t="str">
        <f t="shared" si="577"/>
        <v>Baja California Sur</v>
      </c>
      <c r="H7075" s="22" t="s">
        <v>592</v>
      </c>
      <c r="I7075" s="199">
        <v>1.2941281245358407</v>
      </c>
      <c r="J7075" s="22">
        <v>2</v>
      </c>
      <c r="L7075" s="21" t="str">
        <f t="shared" si="578"/>
        <v>NO SABE/NO RESPONDE (ESPONTÁNEA)</v>
      </c>
    </row>
    <row r="7076" spans="1:12" x14ac:dyDescent="0.25">
      <c r="A7076" s="25" t="str">
        <f t="shared" si="574"/>
        <v>confmed_g_ESPBaja California SurBaja California SurTotal</v>
      </c>
      <c r="B7076" s="367" t="str">
        <f t="shared" si="575"/>
        <v>confmed_g_ESP</v>
      </c>
      <c r="C7076" s="367" t="str">
        <f t="shared" si="576"/>
        <v>Baja California Sur</v>
      </c>
      <c r="D7076" s="367" t="str">
        <f t="shared" si="577"/>
        <v>Baja California Sur</v>
      </c>
      <c r="H7076" s="22" t="s">
        <v>41</v>
      </c>
      <c r="I7076" s="199">
        <v>100</v>
      </c>
      <c r="J7076" s="22">
        <v>167</v>
      </c>
      <c r="L7076" s="21" t="str">
        <f t="shared" si="578"/>
        <v/>
      </c>
    </row>
    <row r="7077" spans="1:12" x14ac:dyDescent="0.25">
      <c r="A7077" s="25" t="str">
        <f t="shared" si="574"/>
        <v>confmed_g_ESPCampecheCampecheSí</v>
      </c>
      <c r="B7077" s="367" t="str">
        <f t="shared" si="575"/>
        <v>confmed_g_ESP</v>
      </c>
      <c r="C7077" s="367" t="str">
        <f t="shared" si="576"/>
        <v>Campeche</v>
      </c>
      <c r="D7077" s="367" t="str">
        <f t="shared" si="577"/>
        <v>Campeche</v>
      </c>
      <c r="F7077" s="197" t="s">
        <v>295</v>
      </c>
      <c r="G7077" s="198" t="s">
        <v>45</v>
      </c>
      <c r="H7077" s="22" t="s">
        <v>590</v>
      </c>
      <c r="I7077" s="199">
        <v>59.532477471176115</v>
      </c>
      <c r="J7077" s="22">
        <v>120</v>
      </c>
      <c r="L7077" s="21" t="str">
        <f t="shared" si="578"/>
        <v>Sí</v>
      </c>
    </row>
    <row r="7078" spans="1:12" x14ac:dyDescent="0.25">
      <c r="A7078" s="25" t="str">
        <f t="shared" si="574"/>
        <v>confmed_g_ESPCampecheCampecheNo</v>
      </c>
      <c r="B7078" s="367" t="str">
        <f t="shared" si="575"/>
        <v>confmed_g_ESP</v>
      </c>
      <c r="C7078" s="367" t="str">
        <f t="shared" si="576"/>
        <v>Campeche</v>
      </c>
      <c r="D7078" s="367" t="str">
        <f t="shared" si="577"/>
        <v>Campeche</v>
      </c>
      <c r="H7078" s="22" t="s">
        <v>591</v>
      </c>
      <c r="I7078" s="199">
        <v>38.751016088175319</v>
      </c>
      <c r="J7078" s="22">
        <v>92</v>
      </c>
      <c r="L7078" s="21" t="str">
        <f t="shared" si="578"/>
        <v>No</v>
      </c>
    </row>
    <row r="7079" spans="1:12" x14ac:dyDescent="0.25">
      <c r="A7079" s="25" t="str">
        <f t="shared" ref="A7079:A7142" si="579">IFERROR(CONCATENATE(B7079,C7079,D7079,IF(H7079&lt;&gt;"Total",MID(H7079,FIND(" ",H7079)+2,LEN(H7079)),"Total")),"")</f>
        <v>confmed_g_ESPCampecheCampecheNo aplica, es la primera vez que acudo a esta unidad</v>
      </c>
      <c r="B7079" s="367" t="str">
        <f t="shared" ref="B7079:B7142" si="580">+IF(AND(G7079&lt;&gt;"",I7080="Estimate"),TRIM(MID(G7079,1,FIND(" ",G7079,1))),IF(AND(F7079&lt;&gt;"",I7080="Estimate"),TRIM(MID(F7079,1,FIND(" ",F7079,1))),IF(AND(E7079&lt;&gt;"",I7080="Estimate"),TRIM(MID(E7079,1,FIND(" ",E7079,1))),B7078)))</f>
        <v>confmed_g_ESP</v>
      </c>
      <c r="C7079" s="367" t="str">
        <f t="shared" ref="C7079:C7142" si="581">+IF(AND(E7079&lt;&gt;"",G7079="% of Total"),TRIM(MID(E7079,FIND(" ",E7079,1),LEN(E7079))),IF(AND(D7079&lt;&gt;"Primer nivel",D7079&lt;&gt;"Segundo nivel"),D7079,C7078))</f>
        <v>Campeche</v>
      </c>
      <c r="D7079" s="367" t="str">
        <f t="shared" ref="D7079:D7142" si="582">+IF(AND(G7079&lt;&gt;"",I7080="Estimate"),"Nacional",IF(AND(F7079&lt;&gt;"",G7079="% of Total"),TRIM(MID(F7079,FIND(" ",F7079,1),LEN(F7079))),D7078))</f>
        <v>Campeche</v>
      </c>
      <c r="H7079" s="22" t="s">
        <v>629</v>
      </c>
      <c r="I7079" s="199">
        <v>1.3049521847564369</v>
      </c>
      <c r="J7079" s="22">
        <v>2</v>
      </c>
      <c r="L7079" s="21" t="str">
        <f t="shared" si="578"/>
        <v>No aplica, es la primera vez que acudo a esta unidad</v>
      </c>
    </row>
    <row r="7080" spans="1:12" x14ac:dyDescent="0.25">
      <c r="A7080" s="25" t="str">
        <f t="shared" si="579"/>
        <v>confmed_g_ESPCampecheCampecheNO SABE/NO RESPONDE (ESPONTÁNEA)</v>
      </c>
      <c r="B7080" s="367" t="str">
        <f t="shared" si="580"/>
        <v>confmed_g_ESP</v>
      </c>
      <c r="C7080" s="367" t="str">
        <f t="shared" si="581"/>
        <v>Campeche</v>
      </c>
      <c r="D7080" s="367" t="str">
        <f t="shared" si="582"/>
        <v>Campeche</v>
      </c>
      <c r="H7080" s="22" t="s">
        <v>592</v>
      </c>
      <c r="I7080" s="199">
        <v>0.41155425589222833</v>
      </c>
      <c r="J7080" s="22">
        <v>2</v>
      </c>
      <c r="L7080" s="21" t="str">
        <f t="shared" si="578"/>
        <v>NO SABE/NO RESPONDE (ESPONTÁNEA)</v>
      </c>
    </row>
    <row r="7081" spans="1:12" x14ac:dyDescent="0.25">
      <c r="A7081" s="25" t="str">
        <f t="shared" si="579"/>
        <v>confmed_g_ESPCampecheCampecheTotal</v>
      </c>
      <c r="B7081" s="367" t="str">
        <f t="shared" si="580"/>
        <v>confmed_g_ESP</v>
      </c>
      <c r="C7081" s="367" t="str">
        <f t="shared" si="581"/>
        <v>Campeche</v>
      </c>
      <c r="D7081" s="367" t="str">
        <f t="shared" si="582"/>
        <v>Campeche</v>
      </c>
      <c r="H7081" s="22" t="s">
        <v>41</v>
      </c>
      <c r="I7081" s="199">
        <v>100</v>
      </c>
      <c r="J7081" s="22">
        <v>216</v>
      </c>
      <c r="L7081" s="21" t="str">
        <f t="shared" si="578"/>
        <v/>
      </c>
    </row>
    <row r="7082" spans="1:12" x14ac:dyDescent="0.25">
      <c r="A7082" s="25" t="str">
        <f t="shared" si="579"/>
        <v>confmed_g_ESPChiapasChiapasSí</v>
      </c>
      <c r="B7082" s="367" t="str">
        <f t="shared" si="580"/>
        <v>confmed_g_ESP</v>
      </c>
      <c r="C7082" s="367" t="str">
        <f t="shared" si="581"/>
        <v>Chiapas</v>
      </c>
      <c r="D7082" s="367" t="str">
        <f t="shared" si="582"/>
        <v>Chiapas</v>
      </c>
      <c r="F7082" s="197" t="s">
        <v>296</v>
      </c>
      <c r="G7082" s="198" t="s">
        <v>45</v>
      </c>
      <c r="H7082" s="22" t="s">
        <v>590</v>
      </c>
      <c r="I7082" s="199">
        <v>87.058734932292154</v>
      </c>
      <c r="J7082" s="22">
        <v>132</v>
      </c>
      <c r="L7082" s="21" t="str">
        <f t="shared" si="578"/>
        <v>Sí</v>
      </c>
    </row>
    <row r="7083" spans="1:12" x14ac:dyDescent="0.25">
      <c r="A7083" s="25" t="str">
        <f t="shared" si="579"/>
        <v>confmed_g_ESPChiapasChiapasNo</v>
      </c>
      <c r="B7083" s="367" t="str">
        <f t="shared" si="580"/>
        <v>confmed_g_ESP</v>
      </c>
      <c r="C7083" s="367" t="str">
        <f t="shared" si="581"/>
        <v>Chiapas</v>
      </c>
      <c r="D7083" s="367" t="str">
        <f t="shared" si="582"/>
        <v>Chiapas</v>
      </c>
      <c r="H7083" s="22" t="s">
        <v>591</v>
      </c>
      <c r="I7083" s="199">
        <v>12.288784243439432</v>
      </c>
      <c r="J7083" s="22">
        <v>19</v>
      </c>
      <c r="L7083" s="21" t="str">
        <f t="shared" si="578"/>
        <v>No</v>
      </c>
    </row>
    <row r="7084" spans="1:12" x14ac:dyDescent="0.25">
      <c r="A7084" s="25" t="str">
        <f t="shared" si="579"/>
        <v>confmed_g_ESPChiapasChiapasNO SABE/NO RESPONDE (ESPONTÁNEA)</v>
      </c>
      <c r="B7084" s="367" t="str">
        <f t="shared" si="580"/>
        <v>confmed_g_ESP</v>
      </c>
      <c r="C7084" s="367" t="str">
        <f t="shared" si="581"/>
        <v>Chiapas</v>
      </c>
      <c r="D7084" s="367" t="str">
        <f t="shared" si="582"/>
        <v>Chiapas</v>
      </c>
      <c r="H7084" s="22" t="s">
        <v>592</v>
      </c>
      <c r="I7084" s="199">
        <v>0.65248082426841991</v>
      </c>
      <c r="J7084" s="22">
        <v>1</v>
      </c>
      <c r="L7084" s="21" t="str">
        <f t="shared" si="578"/>
        <v>NO SABE/NO RESPONDE (ESPONTÁNEA)</v>
      </c>
    </row>
    <row r="7085" spans="1:12" x14ac:dyDescent="0.25">
      <c r="A7085" s="25" t="str">
        <f t="shared" si="579"/>
        <v>confmed_g_ESPChiapasChiapasTotal</v>
      </c>
      <c r="B7085" s="367" t="str">
        <f t="shared" si="580"/>
        <v>confmed_g_ESP</v>
      </c>
      <c r="C7085" s="367" t="str">
        <f t="shared" si="581"/>
        <v>Chiapas</v>
      </c>
      <c r="D7085" s="367" t="str">
        <f t="shared" si="582"/>
        <v>Chiapas</v>
      </c>
      <c r="H7085" s="22" t="s">
        <v>41</v>
      </c>
      <c r="I7085" s="199">
        <v>100</v>
      </c>
      <c r="J7085" s="22">
        <v>152</v>
      </c>
      <c r="L7085" s="21" t="str">
        <f t="shared" si="578"/>
        <v/>
      </c>
    </row>
    <row r="7086" spans="1:12" x14ac:dyDescent="0.25">
      <c r="A7086" s="25" t="str">
        <f t="shared" si="579"/>
        <v>confmed_g_ESPChihuahuaChihuahuaSí</v>
      </c>
      <c r="B7086" s="367" t="str">
        <f t="shared" si="580"/>
        <v>confmed_g_ESP</v>
      </c>
      <c r="C7086" s="367" t="str">
        <f t="shared" si="581"/>
        <v>Chihuahua</v>
      </c>
      <c r="D7086" s="367" t="str">
        <f t="shared" si="582"/>
        <v>Chihuahua</v>
      </c>
      <c r="F7086" s="197" t="s">
        <v>297</v>
      </c>
      <c r="G7086" s="198" t="s">
        <v>45</v>
      </c>
      <c r="H7086" s="22" t="s">
        <v>590</v>
      </c>
      <c r="I7086" s="199">
        <v>54.607187421444848</v>
      </c>
      <c r="J7086" s="22">
        <v>88</v>
      </c>
      <c r="L7086" s="21" t="str">
        <f t="shared" si="578"/>
        <v>Sí</v>
      </c>
    </row>
    <row r="7087" spans="1:12" x14ac:dyDescent="0.25">
      <c r="A7087" s="25" t="str">
        <f t="shared" si="579"/>
        <v>confmed_g_ESPChihuahuaChihuahuaNo</v>
      </c>
      <c r="B7087" s="367" t="str">
        <f t="shared" si="580"/>
        <v>confmed_g_ESP</v>
      </c>
      <c r="C7087" s="367" t="str">
        <f t="shared" si="581"/>
        <v>Chihuahua</v>
      </c>
      <c r="D7087" s="367" t="str">
        <f t="shared" si="582"/>
        <v>Chihuahua</v>
      </c>
      <c r="H7087" s="22" t="s">
        <v>591</v>
      </c>
      <c r="I7087" s="199">
        <v>45.392812578555159</v>
      </c>
      <c r="J7087" s="22">
        <v>76</v>
      </c>
      <c r="L7087" s="21" t="str">
        <f t="shared" si="578"/>
        <v>No</v>
      </c>
    </row>
    <row r="7088" spans="1:12" x14ac:dyDescent="0.25">
      <c r="A7088" s="25" t="str">
        <f t="shared" si="579"/>
        <v>confmed_g_ESPChihuahuaChihuahuaTotal</v>
      </c>
      <c r="B7088" s="367" t="str">
        <f t="shared" si="580"/>
        <v>confmed_g_ESP</v>
      </c>
      <c r="C7088" s="367" t="str">
        <f t="shared" si="581"/>
        <v>Chihuahua</v>
      </c>
      <c r="D7088" s="367" t="str">
        <f t="shared" si="582"/>
        <v>Chihuahua</v>
      </c>
      <c r="H7088" s="22" t="s">
        <v>41</v>
      </c>
      <c r="I7088" s="199">
        <v>100</v>
      </c>
      <c r="J7088" s="22">
        <v>164</v>
      </c>
      <c r="L7088" s="21" t="str">
        <f t="shared" si="578"/>
        <v/>
      </c>
    </row>
    <row r="7089" spans="1:12" x14ac:dyDescent="0.25">
      <c r="A7089" s="25" t="str">
        <f t="shared" si="579"/>
        <v>confmed_g_ESPCoahuilaCoahuilaSí</v>
      </c>
      <c r="B7089" s="367" t="str">
        <f t="shared" si="580"/>
        <v>confmed_g_ESP</v>
      </c>
      <c r="C7089" s="367" t="str">
        <f t="shared" si="581"/>
        <v>Coahuila</v>
      </c>
      <c r="D7089" s="367" t="str">
        <f t="shared" si="582"/>
        <v>Coahuila</v>
      </c>
      <c r="F7089" s="197" t="s">
        <v>298</v>
      </c>
      <c r="G7089" s="198" t="s">
        <v>45</v>
      </c>
      <c r="H7089" s="22" t="s">
        <v>590</v>
      </c>
      <c r="I7089" s="199">
        <v>59.913546192326827</v>
      </c>
      <c r="J7089" s="22">
        <v>81</v>
      </c>
      <c r="L7089" s="21" t="str">
        <f t="shared" si="578"/>
        <v>Sí</v>
      </c>
    </row>
    <row r="7090" spans="1:12" x14ac:dyDescent="0.25">
      <c r="A7090" s="25" t="str">
        <f t="shared" si="579"/>
        <v>confmed_g_ESPCoahuilaCoahuilaNo</v>
      </c>
      <c r="B7090" s="367" t="str">
        <f t="shared" si="580"/>
        <v>confmed_g_ESP</v>
      </c>
      <c r="C7090" s="367" t="str">
        <f t="shared" si="581"/>
        <v>Coahuila</v>
      </c>
      <c r="D7090" s="367" t="str">
        <f t="shared" si="582"/>
        <v>Coahuila</v>
      </c>
      <c r="H7090" s="22" t="s">
        <v>591</v>
      </c>
      <c r="I7090" s="199">
        <v>37.605182293290653</v>
      </c>
      <c r="J7090" s="22">
        <v>49</v>
      </c>
      <c r="L7090" s="21" t="str">
        <f t="shared" si="578"/>
        <v>No</v>
      </c>
    </row>
    <row r="7091" spans="1:12" x14ac:dyDescent="0.25">
      <c r="A7091" s="25" t="str">
        <f t="shared" si="579"/>
        <v>confmed_g_ESPCoahuilaCoahuilaNo aplica, es la primera vez que acudo a esta unidad</v>
      </c>
      <c r="B7091" s="367" t="str">
        <f t="shared" si="580"/>
        <v>confmed_g_ESP</v>
      </c>
      <c r="C7091" s="367" t="str">
        <f t="shared" si="581"/>
        <v>Coahuila</v>
      </c>
      <c r="D7091" s="367" t="str">
        <f t="shared" si="582"/>
        <v>Coahuila</v>
      </c>
      <c r="H7091" s="22" t="s">
        <v>629</v>
      </c>
      <c r="I7091" s="199">
        <v>2.4812715143824819</v>
      </c>
      <c r="J7091" s="22">
        <v>4</v>
      </c>
      <c r="L7091" s="21" t="str">
        <f t="shared" si="578"/>
        <v>No aplica, es la primera vez que acudo a esta unidad</v>
      </c>
    </row>
    <row r="7092" spans="1:12" x14ac:dyDescent="0.25">
      <c r="A7092" s="25" t="str">
        <f t="shared" si="579"/>
        <v>confmed_g_ESPCoahuilaCoahuilaTotal</v>
      </c>
      <c r="B7092" s="367" t="str">
        <f t="shared" si="580"/>
        <v>confmed_g_ESP</v>
      </c>
      <c r="C7092" s="367" t="str">
        <f t="shared" si="581"/>
        <v>Coahuila</v>
      </c>
      <c r="D7092" s="367" t="str">
        <f t="shared" si="582"/>
        <v>Coahuila</v>
      </c>
      <c r="H7092" s="22" t="s">
        <v>41</v>
      </c>
      <c r="I7092" s="199">
        <v>100</v>
      </c>
      <c r="J7092" s="22">
        <v>134</v>
      </c>
      <c r="L7092" s="21" t="str">
        <f t="shared" si="578"/>
        <v/>
      </c>
    </row>
    <row r="7093" spans="1:12" x14ac:dyDescent="0.25">
      <c r="A7093" s="25" t="str">
        <f t="shared" si="579"/>
        <v>confmed_g_ESPColimaColimaSí</v>
      </c>
      <c r="B7093" s="367" t="str">
        <f t="shared" si="580"/>
        <v>confmed_g_ESP</v>
      </c>
      <c r="C7093" s="367" t="str">
        <f t="shared" si="581"/>
        <v>Colima</v>
      </c>
      <c r="D7093" s="367" t="str">
        <f t="shared" si="582"/>
        <v>Colima</v>
      </c>
      <c r="F7093" s="197" t="s">
        <v>299</v>
      </c>
      <c r="G7093" s="198" t="s">
        <v>45</v>
      </c>
      <c r="H7093" s="22" t="s">
        <v>590</v>
      </c>
      <c r="I7093" s="199">
        <v>51.754688350652664</v>
      </c>
      <c r="J7093" s="22">
        <v>65</v>
      </c>
      <c r="L7093" s="21" t="str">
        <f t="shared" si="578"/>
        <v>Sí</v>
      </c>
    </row>
    <row r="7094" spans="1:12" x14ac:dyDescent="0.25">
      <c r="A7094" s="25" t="str">
        <f t="shared" si="579"/>
        <v>confmed_g_ESPColimaColimaNo</v>
      </c>
      <c r="B7094" s="367" t="str">
        <f t="shared" si="580"/>
        <v>confmed_g_ESP</v>
      </c>
      <c r="C7094" s="367" t="str">
        <f t="shared" si="581"/>
        <v>Colima</v>
      </c>
      <c r="D7094" s="367" t="str">
        <f t="shared" si="582"/>
        <v>Colima</v>
      </c>
      <c r="H7094" s="22" t="s">
        <v>591</v>
      </c>
      <c r="I7094" s="199">
        <v>46.705881805757734</v>
      </c>
      <c r="J7094" s="22">
        <v>54</v>
      </c>
      <c r="L7094" s="21" t="str">
        <f t="shared" si="578"/>
        <v>No</v>
      </c>
    </row>
    <row r="7095" spans="1:12" x14ac:dyDescent="0.25">
      <c r="A7095" s="25" t="str">
        <f t="shared" si="579"/>
        <v>confmed_g_ESPColimaColimaNO SABE/NO RESPONDE (ESPONTÁNEA)</v>
      </c>
      <c r="B7095" s="367" t="str">
        <f t="shared" si="580"/>
        <v>confmed_g_ESP</v>
      </c>
      <c r="C7095" s="367" t="str">
        <f t="shared" si="581"/>
        <v>Colima</v>
      </c>
      <c r="D7095" s="367" t="str">
        <f t="shared" si="582"/>
        <v>Colima</v>
      </c>
      <c r="H7095" s="22" t="s">
        <v>592</v>
      </c>
      <c r="I7095" s="199">
        <v>1.5394298435895486</v>
      </c>
      <c r="J7095" s="22">
        <v>2</v>
      </c>
      <c r="L7095" s="21" t="str">
        <f t="shared" si="578"/>
        <v>NO SABE/NO RESPONDE (ESPONTÁNEA)</v>
      </c>
    </row>
    <row r="7096" spans="1:12" x14ac:dyDescent="0.25">
      <c r="A7096" s="25" t="str">
        <f t="shared" si="579"/>
        <v>confmed_g_ESPColimaColimaTotal</v>
      </c>
      <c r="B7096" s="367" t="str">
        <f t="shared" si="580"/>
        <v>confmed_g_ESP</v>
      </c>
      <c r="C7096" s="367" t="str">
        <f t="shared" si="581"/>
        <v>Colima</v>
      </c>
      <c r="D7096" s="367" t="str">
        <f t="shared" si="582"/>
        <v>Colima</v>
      </c>
      <c r="H7096" s="22" t="s">
        <v>41</v>
      </c>
      <c r="I7096" s="199">
        <v>100</v>
      </c>
      <c r="J7096" s="22">
        <v>121</v>
      </c>
      <c r="L7096" s="21" t="str">
        <f t="shared" si="578"/>
        <v/>
      </c>
    </row>
    <row r="7097" spans="1:12" x14ac:dyDescent="0.25">
      <c r="A7097" s="25" t="str">
        <f t="shared" si="579"/>
        <v>confmed_g_ESPD.F. NorteD.F. NorteSí</v>
      </c>
      <c r="B7097" s="367" t="str">
        <f t="shared" si="580"/>
        <v>confmed_g_ESP</v>
      </c>
      <c r="C7097" s="367" t="str">
        <f t="shared" si="581"/>
        <v>D.F. Norte</v>
      </c>
      <c r="D7097" s="367" t="str">
        <f t="shared" si="582"/>
        <v>D.F. Norte</v>
      </c>
      <c r="F7097" s="197" t="s">
        <v>300</v>
      </c>
      <c r="G7097" s="198" t="s">
        <v>45</v>
      </c>
      <c r="H7097" s="22" t="s">
        <v>590</v>
      </c>
      <c r="I7097" s="199">
        <v>54.843514327115336</v>
      </c>
      <c r="J7097" s="22">
        <v>65</v>
      </c>
      <c r="L7097" s="21" t="str">
        <f t="shared" si="578"/>
        <v>Sí</v>
      </c>
    </row>
    <row r="7098" spans="1:12" x14ac:dyDescent="0.25">
      <c r="A7098" s="25" t="str">
        <f t="shared" si="579"/>
        <v>confmed_g_ESPD.F. NorteD.F. NorteNo</v>
      </c>
      <c r="B7098" s="367" t="str">
        <f t="shared" si="580"/>
        <v>confmed_g_ESP</v>
      </c>
      <c r="C7098" s="367" t="str">
        <f t="shared" si="581"/>
        <v>D.F. Norte</v>
      </c>
      <c r="D7098" s="367" t="str">
        <f t="shared" si="582"/>
        <v>D.F. Norte</v>
      </c>
      <c r="H7098" s="22" t="s">
        <v>591</v>
      </c>
      <c r="I7098" s="199">
        <v>44.229795741916341</v>
      </c>
      <c r="J7098" s="22">
        <v>50</v>
      </c>
      <c r="L7098" s="21" t="str">
        <f t="shared" si="578"/>
        <v>No</v>
      </c>
    </row>
    <row r="7099" spans="1:12" x14ac:dyDescent="0.25">
      <c r="A7099" s="25" t="str">
        <f t="shared" si="579"/>
        <v>confmed_g_ESPD.F. NorteD.F. NorteNO SABE/NO RESPONDE (ESPONTÁNEA)</v>
      </c>
      <c r="B7099" s="367" t="str">
        <f t="shared" si="580"/>
        <v>confmed_g_ESP</v>
      </c>
      <c r="C7099" s="367" t="str">
        <f t="shared" si="581"/>
        <v>D.F. Norte</v>
      </c>
      <c r="D7099" s="367" t="str">
        <f t="shared" si="582"/>
        <v>D.F. Norte</v>
      </c>
      <c r="H7099" s="22" t="s">
        <v>592</v>
      </c>
      <c r="I7099" s="199">
        <v>0.92668993096837993</v>
      </c>
      <c r="J7099" s="22">
        <v>1</v>
      </c>
      <c r="L7099" s="21" t="str">
        <f t="shared" si="578"/>
        <v>NO SABE/NO RESPONDE (ESPONTÁNEA)</v>
      </c>
    </row>
    <row r="7100" spans="1:12" x14ac:dyDescent="0.25">
      <c r="A7100" s="25" t="str">
        <f t="shared" si="579"/>
        <v>confmed_g_ESPD.F. NorteD.F. NorteTotal</v>
      </c>
      <c r="B7100" s="367" t="str">
        <f t="shared" si="580"/>
        <v>confmed_g_ESP</v>
      </c>
      <c r="C7100" s="367" t="str">
        <f t="shared" si="581"/>
        <v>D.F. Norte</v>
      </c>
      <c r="D7100" s="367" t="str">
        <f t="shared" si="582"/>
        <v>D.F. Norte</v>
      </c>
      <c r="H7100" s="22" t="s">
        <v>41</v>
      </c>
      <c r="I7100" s="199">
        <v>100</v>
      </c>
      <c r="J7100" s="22">
        <v>116</v>
      </c>
      <c r="L7100" s="21" t="str">
        <f t="shared" si="578"/>
        <v/>
      </c>
    </row>
    <row r="7101" spans="1:12" x14ac:dyDescent="0.25">
      <c r="A7101" s="25" t="str">
        <f t="shared" si="579"/>
        <v>confmed_g_ESPD.F. SurD.F. SurSí</v>
      </c>
      <c r="B7101" s="367" t="str">
        <f t="shared" si="580"/>
        <v>confmed_g_ESP</v>
      </c>
      <c r="C7101" s="367" t="str">
        <f t="shared" si="581"/>
        <v>D.F. Sur</v>
      </c>
      <c r="D7101" s="367" t="str">
        <f t="shared" si="582"/>
        <v>D.F. Sur</v>
      </c>
      <c r="F7101" s="197" t="s">
        <v>301</v>
      </c>
      <c r="G7101" s="198" t="s">
        <v>45</v>
      </c>
      <c r="H7101" s="22" t="s">
        <v>590</v>
      </c>
      <c r="I7101" s="199">
        <v>58.591100956576646</v>
      </c>
      <c r="J7101" s="22">
        <v>96</v>
      </c>
      <c r="L7101" s="21" t="str">
        <f t="shared" si="578"/>
        <v>Sí</v>
      </c>
    </row>
    <row r="7102" spans="1:12" x14ac:dyDescent="0.25">
      <c r="A7102" s="25" t="str">
        <f t="shared" si="579"/>
        <v>confmed_g_ESPD.F. SurD.F. SurNo</v>
      </c>
      <c r="B7102" s="367" t="str">
        <f t="shared" si="580"/>
        <v>confmed_g_ESP</v>
      </c>
      <c r="C7102" s="367" t="str">
        <f t="shared" si="581"/>
        <v>D.F. Sur</v>
      </c>
      <c r="D7102" s="367" t="str">
        <f t="shared" si="582"/>
        <v>D.F. Sur</v>
      </c>
      <c r="H7102" s="22" t="s">
        <v>591</v>
      </c>
      <c r="I7102" s="199">
        <v>40.236780721482518</v>
      </c>
      <c r="J7102" s="22">
        <v>69</v>
      </c>
      <c r="L7102" s="21" t="str">
        <f t="shared" si="578"/>
        <v>No</v>
      </c>
    </row>
    <row r="7103" spans="1:12" x14ac:dyDescent="0.25">
      <c r="A7103" s="25" t="str">
        <f t="shared" si="579"/>
        <v>confmed_g_ESPD.F. SurD.F. SurNO SABE/NO RESPONDE (ESPONTÁNEA)</v>
      </c>
      <c r="B7103" s="367" t="str">
        <f t="shared" si="580"/>
        <v>confmed_g_ESP</v>
      </c>
      <c r="C7103" s="367" t="str">
        <f t="shared" si="581"/>
        <v>D.F. Sur</v>
      </c>
      <c r="D7103" s="367" t="str">
        <f t="shared" si="582"/>
        <v>D.F. Sur</v>
      </c>
      <c r="H7103" s="22" t="s">
        <v>592</v>
      </c>
      <c r="I7103" s="199">
        <v>1.1721183219407283</v>
      </c>
      <c r="J7103" s="22">
        <v>2</v>
      </c>
      <c r="L7103" s="21" t="str">
        <f t="shared" si="578"/>
        <v>NO SABE/NO RESPONDE (ESPONTÁNEA)</v>
      </c>
    </row>
    <row r="7104" spans="1:12" x14ac:dyDescent="0.25">
      <c r="A7104" s="25" t="str">
        <f t="shared" si="579"/>
        <v>confmed_g_ESPD.F. SurD.F. SurTotal</v>
      </c>
      <c r="B7104" s="367" t="str">
        <f t="shared" si="580"/>
        <v>confmed_g_ESP</v>
      </c>
      <c r="C7104" s="367" t="str">
        <f t="shared" si="581"/>
        <v>D.F. Sur</v>
      </c>
      <c r="D7104" s="367" t="str">
        <f t="shared" si="582"/>
        <v>D.F. Sur</v>
      </c>
      <c r="H7104" s="22" t="s">
        <v>41</v>
      </c>
      <c r="I7104" s="199">
        <v>100</v>
      </c>
      <c r="J7104" s="22">
        <v>167</v>
      </c>
      <c r="L7104" s="21" t="str">
        <f t="shared" si="578"/>
        <v/>
      </c>
    </row>
    <row r="7105" spans="1:12" x14ac:dyDescent="0.25">
      <c r="A7105" s="25" t="str">
        <f t="shared" si="579"/>
        <v>confmed_g_ESPDurangoDurangoSí</v>
      </c>
      <c r="B7105" s="367" t="str">
        <f t="shared" si="580"/>
        <v>confmed_g_ESP</v>
      </c>
      <c r="C7105" s="367" t="str">
        <f t="shared" si="581"/>
        <v>Durango</v>
      </c>
      <c r="D7105" s="367" t="str">
        <f t="shared" si="582"/>
        <v>Durango</v>
      </c>
      <c r="F7105" s="197" t="s">
        <v>302</v>
      </c>
      <c r="G7105" s="198" t="s">
        <v>45</v>
      </c>
      <c r="H7105" s="22" t="s">
        <v>590</v>
      </c>
      <c r="I7105" s="199">
        <v>69.994104606526861</v>
      </c>
      <c r="J7105" s="22">
        <v>87</v>
      </c>
      <c r="L7105" s="21" t="str">
        <f t="shared" si="578"/>
        <v>Sí</v>
      </c>
    </row>
    <row r="7106" spans="1:12" x14ac:dyDescent="0.25">
      <c r="A7106" s="25" t="str">
        <f t="shared" si="579"/>
        <v>confmed_g_ESPDurangoDurangoNo</v>
      </c>
      <c r="B7106" s="367" t="str">
        <f t="shared" si="580"/>
        <v>confmed_g_ESP</v>
      </c>
      <c r="C7106" s="367" t="str">
        <f t="shared" si="581"/>
        <v>Durango</v>
      </c>
      <c r="D7106" s="367" t="str">
        <f t="shared" si="582"/>
        <v>Durango</v>
      </c>
      <c r="H7106" s="22" t="s">
        <v>591</v>
      </c>
      <c r="I7106" s="199">
        <v>26.617280671876607</v>
      </c>
      <c r="J7106" s="22">
        <v>32</v>
      </c>
      <c r="L7106" s="21" t="str">
        <f t="shared" si="578"/>
        <v>No</v>
      </c>
    </row>
    <row r="7107" spans="1:12" x14ac:dyDescent="0.25">
      <c r="A7107" s="25" t="str">
        <f t="shared" si="579"/>
        <v>confmed_g_ESPDurangoDurangoNo aplica, es la primera vez que acudo a esta unidad</v>
      </c>
      <c r="B7107" s="367" t="str">
        <f t="shared" si="580"/>
        <v>confmed_g_ESP</v>
      </c>
      <c r="C7107" s="367" t="str">
        <f t="shared" si="581"/>
        <v>Durango</v>
      </c>
      <c r="D7107" s="367" t="str">
        <f t="shared" si="582"/>
        <v>Durango</v>
      </c>
      <c r="H7107" s="22" t="s">
        <v>629</v>
      </c>
      <c r="I7107" s="199">
        <v>1.5868312143957144</v>
      </c>
      <c r="J7107" s="22">
        <v>2</v>
      </c>
      <c r="L7107" s="21" t="str">
        <f t="shared" si="578"/>
        <v>No aplica, es la primera vez que acudo a esta unidad</v>
      </c>
    </row>
    <row r="7108" spans="1:12" x14ac:dyDescent="0.25">
      <c r="A7108" s="25" t="str">
        <f t="shared" si="579"/>
        <v>confmed_g_ESPDurangoDurangoNO SABE/NO RESPONDE (ESPONTÁNEA)</v>
      </c>
      <c r="B7108" s="367" t="str">
        <f t="shared" si="580"/>
        <v>confmed_g_ESP</v>
      </c>
      <c r="C7108" s="367" t="str">
        <f t="shared" si="581"/>
        <v>Durango</v>
      </c>
      <c r="D7108" s="367" t="str">
        <f t="shared" si="582"/>
        <v>Durango</v>
      </c>
      <c r="H7108" s="22" t="s">
        <v>592</v>
      </c>
      <c r="I7108" s="199">
        <v>1.8017835072008044</v>
      </c>
      <c r="J7108" s="22">
        <v>2</v>
      </c>
      <c r="L7108" s="21" t="str">
        <f t="shared" si="578"/>
        <v>NO SABE/NO RESPONDE (ESPONTÁNEA)</v>
      </c>
    </row>
    <row r="7109" spans="1:12" x14ac:dyDescent="0.25">
      <c r="A7109" s="25" t="str">
        <f t="shared" si="579"/>
        <v>confmed_g_ESPDurangoDurangoTotal</v>
      </c>
      <c r="B7109" s="367" t="str">
        <f t="shared" si="580"/>
        <v>confmed_g_ESP</v>
      </c>
      <c r="C7109" s="367" t="str">
        <f t="shared" si="581"/>
        <v>Durango</v>
      </c>
      <c r="D7109" s="367" t="str">
        <f t="shared" si="582"/>
        <v>Durango</v>
      </c>
      <c r="H7109" s="22" t="s">
        <v>41</v>
      </c>
      <c r="I7109" s="199">
        <v>100</v>
      </c>
      <c r="J7109" s="22">
        <v>123</v>
      </c>
      <c r="L7109" s="21" t="str">
        <f t="shared" si="578"/>
        <v/>
      </c>
    </row>
    <row r="7110" spans="1:12" x14ac:dyDescent="0.25">
      <c r="A7110" s="25" t="str">
        <f t="shared" si="579"/>
        <v>confmed_g_ESPMéxico OrienteMéxico OrienteSí</v>
      </c>
      <c r="B7110" s="367" t="str">
        <f t="shared" si="580"/>
        <v>confmed_g_ESP</v>
      </c>
      <c r="C7110" s="367" t="str">
        <f t="shared" si="581"/>
        <v>México Oriente</v>
      </c>
      <c r="D7110" s="367" t="str">
        <f t="shared" si="582"/>
        <v>México Oriente</v>
      </c>
      <c r="F7110" s="197" t="s">
        <v>303</v>
      </c>
      <c r="G7110" s="198" t="s">
        <v>45</v>
      </c>
      <c r="H7110" s="22" t="s">
        <v>590</v>
      </c>
      <c r="I7110" s="199">
        <v>53.131846807487591</v>
      </c>
      <c r="J7110" s="22">
        <v>69</v>
      </c>
      <c r="L7110" s="21" t="str">
        <f t="shared" si="578"/>
        <v>Sí</v>
      </c>
    </row>
    <row r="7111" spans="1:12" x14ac:dyDescent="0.25">
      <c r="A7111" s="25" t="str">
        <f t="shared" si="579"/>
        <v>confmed_g_ESPMéxico OrienteMéxico OrienteNo</v>
      </c>
      <c r="B7111" s="367" t="str">
        <f t="shared" si="580"/>
        <v>confmed_g_ESP</v>
      </c>
      <c r="C7111" s="367" t="str">
        <f t="shared" si="581"/>
        <v>México Oriente</v>
      </c>
      <c r="D7111" s="367" t="str">
        <f t="shared" si="582"/>
        <v>México Oriente</v>
      </c>
      <c r="H7111" s="22" t="s">
        <v>591</v>
      </c>
      <c r="I7111" s="199">
        <v>45.218920308878616</v>
      </c>
      <c r="J7111" s="22">
        <v>61</v>
      </c>
      <c r="L7111" s="21" t="str">
        <f t="shared" ref="L7111:L7174" si="583">IF(H7111&lt;&gt;"",IFERROR(MID(H7111,FIND(" ",H7111)+2,LEN(H7111)),""),"")</f>
        <v>No</v>
      </c>
    </row>
    <row r="7112" spans="1:12" x14ac:dyDescent="0.25">
      <c r="A7112" s="25" t="str">
        <f t="shared" si="579"/>
        <v>confmed_g_ESPMéxico OrienteMéxico OrienteNo aplica, es la primera vez que acudo a esta unidad</v>
      </c>
      <c r="B7112" s="367" t="str">
        <f t="shared" si="580"/>
        <v>confmed_g_ESP</v>
      </c>
      <c r="C7112" s="367" t="str">
        <f t="shared" si="581"/>
        <v>México Oriente</v>
      </c>
      <c r="D7112" s="367" t="str">
        <f t="shared" si="582"/>
        <v>México Oriente</v>
      </c>
      <c r="H7112" s="22" t="s">
        <v>629</v>
      </c>
      <c r="I7112" s="199">
        <v>0.79242264823092134</v>
      </c>
      <c r="J7112" s="22">
        <v>1</v>
      </c>
      <c r="L7112" s="21" t="str">
        <f t="shared" si="583"/>
        <v>No aplica, es la primera vez que acudo a esta unidad</v>
      </c>
    </row>
    <row r="7113" spans="1:12" x14ac:dyDescent="0.25">
      <c r="A7113" s="25" t="str">
        <f t="shared" si="579"/>
        <v>confmed_g_ESPMéxico OrienteMéxico OrienteNO SABE/NO RESPONDE (ESPONTÁNEA)</v>
      </c>
      <c r="B7113" s="367" t="str">
        <f t="shared" si="580"/>
        <v>confmed_g_ESP</v>
      </c>
      <c r="C7113" s="367" t="str">
        <f t="shared" si="581"/>
        <v>México Oriente</v>
      </c>
      <c r="D7113" s="367" t="str">
        <f t="shared" si="582"/>
        <v>México Oriente</v>
      </c>
      <c r="H7113" s="22" t="s">
        <v>592</v>
      </c>
      <c r="I7113" s="199">
        <v>0.85681023540285484</v>
      </c>
      <c r="J7113" s="22">
        <v>1</v>
      </c>
      <c r="L7113" s="21" t="str">
        <f t="shared" si="583"/>
        <v>NO SABE/NO RESPONDE (ESPONTÁNEA)</v>
      </c>
    </row>
    <row r="7114" spans="1:12" x14ac:dyDescent="0.25">
      <c r="A7114" s="25" t="str">
        <f t="shared" si="579"/>
        <v>confmed_g_ESPMéxico OrienteMéxico OrienteTotal</v>
      </c>
      <c r="B7114" s="367" t="str">
        <f t="shared" si="580"/>
        <v>confmed_g_ESP</v>
      </c>
      <c r="C7114" s="367" t="str">
        <f t="shared" si="581"/>
        <v>México Oriente</v>
      </c>
      <c r="D7114" s="367" t="str">
        <f t="shared" si="582"/>
        <v>México Oriente</v>
      </c>
      <c r="H7114" s="22" t="s">
        <v>41</v>
      </c>
      <c r="I7114" s="199">
        <v>100</v>
      </c>
      <c r="J7114" s="22">
        <v>132</v>
      </c>
      <c r="L7114" s="21" t="str">
        <f t="shared" si="583"/>
        <v/>
      </c>
    </row>
    <row r="7115" spans="1:12" x14ac:dyDescent="0.25">
      <c r="A7115" s="25" t="str">
        <f t="shared" si="579"/>
        <v>confmed_g_ESPMéxico PonienteMéxico PonienteSí</v>
      </c>
      <c r="B7115" s="367" t="str">
        <f t="shared" si="580"/>
        <v>confmed_g_ESP</v>
      </c>
      <c r="C7115" s="367" t="str">
        <f t="shared" si="581"/>
        <v>México Poniente</v>
      </c>
      <c r="D7115" s="367" t="str">
        <f t="shared" si="582"/>
        <v>México Poniente</v>
      </c>
      <c r="F7115" s="197" t="s">
        <v>304</v>
      </c>
      <c r="G7115" s="198" t="s">
        <v>45</v>
      </c>
      <c r="H7115" s="22" t="s">
        <v>590</v>
      </c>
      <c r="I7115" s="199">
        <v>59.533761540110383</v>
      </c>
      <c r="J7115" s="22">
        <v>83</v>
      </c>
      <c r="L7115" s="21" t="str">
        <f t="shared" si="583"/>
        <v>Sí</v>
      </c>
    </row>
    <row r="7116" spans="1:12" x14ac:dyDescent="0.25">
      <c r="A7116" s="25" t="str">
        <f t="shared" si="579"/>
        <v>confmed_g_ESPMéxico PonienteMéxico PonienteNo</v>
      </c>
      <c r="B7116" s="367" t="str">
        <f t="shared" si="580"/>
        <v>confmed_g_ESP</v>
      </c>
      <c r="C7116" s="367" t="str">
        <f t="shared" si="581"/>
        <v>México Poniente</v>
      </c>
      <c r="D7116" s="367" t="str">
        <f t="shared" si="582"/>
        <v>México Poniente</v>
      </c>
      <c r="H7116" s="22" t="s">
        <v>591</v>
      </c>
      <c r="I7116" s="199">
        <v>37.864093422158156</v>
      </c>
      <c r="J7116" s="22">
        <v>54</v>
      </c>
      <c r="L7116" s="21" t="str">
        <f t="shared" si="583"/>
        <v>No</v>
      </c>
    </row>
    <row r="7117" spans="1:12" x14ac:dyDescent="0.25">
      <c r="A7117" s="25" t="str">
        <f t="shared" si="579"/>
        <v>confmed_g_ESPMéxico PonienteMéxico PonienteNo aplica, es la primera vez que acudo a esta unidad</v>
      </c>
      <c r="B7117" s="367" t="str">
        <f t="shared" si="580"/>
        <v>confmed_g_ESP</v>
      </c>
      <c r="C7117" s="367" t="str">
        <f t="shared" si="581"/>
        <v>México Poniente</v>
      </c>
      <c r="D7117" s="367" t="str">
        <f t="shared" si="582"/>
        <v>México Poniente</v>
      </c>
      <c r="H7117" s="22" t="s">
        <v>629</v>
      </c>
      <c r="I7117" s="199">
        <v>2.6021450377314999</v>
      </c>
      <c r="J7117" s="22">
        <v>4</v>
      </c>
      <c r="L7117" s="21" t="str">
        <f t="shared" si="583"/>
        <v>No aplica, es la primera vez que acudo a esta unidad</v>
      </c>
    </row>
    <row r="7118" spans="1:12" x14ac:dyDescent="0.25">
      <c r="A7118" s="25" t="str">
        <f t="shared" si="579"/>
        <v>confmed_g_ESPMéxico PonienteMéxico PonienteTotal</v>
      </c>
      <c r="B7118" s="367" t="str">
        <f t="shared" si="580"/>
        <v>confmed_g_ESP</v>
      </c>
      <c r="C7118" s="367" t="str">
        <f t="shared" si="581"/>
        <v>México Poniente</v>
      </c>
      <c r="D7118" s="367" t="str">
        <f t="shared" si="582"/>
        <v>México Poniente</v>
      </c>
      <c r="H7118" s="22" t="s">
        <v>41</v>
      </c>
      <c r="I7118" s="199">
        <v>100</v>
      </c>
      <c r="J7118" s="22">
        <v>141</v>
      </c>
      <c r="L7118" s="21" t="str">
        <f t="shared" si="583"/>
        <v/>
      </c>
    </row>
    <row r="7119" spans="1:12" x14ac:dyDescent="0.25">
      <c r="A7119" s="25" t="str">
        <f t="shared" si="579"/>
        <v>confmed_g_ESPGuanajuatoGuanajuatoSí</v>
      </c>
      <c r="B7119" s="367" t="str">
        <f t="shared" si="580"/>
        <v>confmed_g_ESP</v>
      </c>
      <c r="C7119" s="367" t="str">
        <f t="shared" si="581"/>
        <v>Guanajuato</v>
      </c>
      <c r="D7119" s="367" t="str">
        <f t="shared" si="582"/>
        <v>Guanajuato</v>
      </c>
      <c r="F7119" s="197" t="s">
        <v>305</v>
      </c>
      <c r="G7119" s="198" t="s">
        <v>45</v>
      </c>
      <c r="H7119" s="22" t="s">
        <v>590</v>
      </c>
      <c r="I7119" s="199">
        <v>58.64548403428094</v>
      </c>
      <c r="J7119" s="22">
        <v>95</v>
      </c>
      <c r="L7119" s="21" t="str">
        <f t="shared" si="583"/>
        <v>Sí</v>
      </c>
    </row>
    <row r="7120" spans="1:12" x14ac:dyDescent="0.25">
      <c r="A7120" s="25" t="str">
        <f t="shared" si="579"/>
        <v>confmed_g_ESPGuanajuatoGuanajuatoNo</v>
      </c>
      <c r="B7120" s="367" t="str">
        <f t="shared" si="580"/>
        <v>confmed_g_ESP</v>
      </c>
      <c r="C7120" s="367" t="str">
        <f t="shared" si="581"/>
        <v>Guanajuato</v>
      </c>
      <c r="D7120" s="367" t="str">
        <f t="shared" si="582"/>
        <v>Guanajuato</v>
      </c>
      <c r="H7120" s="22" t="s">
        <v>591</v>
      </c>
      <c r="I7120" s="199">
        <v>41.35451596571906</v>
      </c>
      <c r="J7120" s="22">
        <v>61</v>
      </c>
      <c r="L7120" s="21" t="str">
        <f t="shared" si="583"/>
        <v>No</v>
      </c>
    </row>
    <row r="7121" spans="1:12" x14ac:dyDescent="0.25">
      <c r="A7121" s="25" t="str">
        <f t="shared" si="579"/>
        <v>confmed_g_ESPGuanajuatoGuanajuatoTotal</v>
      </c>
      <c r="B7121" s="367" t="str">
        <f t="shared" si="580"/>
        <v>confmed_g_ESP</v>
      </c>
      <c r="C7121" s="367" t="str">
        <f t="shared" si="581"/>
        <v>Guanajuato</v>
      </c>
      <c r="D7121" s="367" t="str">
        <f t="shared" si="582"/>
        <v>Guanajuato</v>
      </c>
      <c r="H7121" s="22" t="s">
        <v>41</v>
      </c>
      <c r="I7121" s="199">
        <v>100</v>
      </c>
      <c r="J7121" s="22">
        <v>156</v>
      </c>
      <c r="L7121" s="21" t="str">
        <f t="shared" si="583"/>
        <v/>
      </c>
    </row>
    <row r="7122" spans="1:12" x14ac:dyDescent="0.25">
      <c r="A7122" s="25" t="str">
        <f t="shared" si="579"/>
        <v>confmed_g_ESPGuerreroGuerreroSí</v>
      </c>
      <c r="B7122" s="367" t="str">
        <f t="shared" si="580"/>
        <v>confmed_g_ESP</v>
      </c>
      <c r="C7122" s="367" t="str">
        <f t="shared" si="581"/>
        <v>Guerrero</v>
      </c>
      <c r="D7122" s="367" t="str">
        <f t="shared" si="582"/>
        <v>Guerrero</v>
      </c>
      <c r="F7122" s="197" t="s">
        <v>306</v>
      </c>
      <c r="G7122" s="198" t="s">
        <v>45</v>
      </c>
      <c r="H7122" s="22" t="s">
        <v>590</v>
      </c>
      <c r="I7122" s="199">
        <v>66.470622756044648</v>
      </c>
      <c r="J7122" s="22">
        <v>108</v>
      </c>
      <c r="L7122" s="21" t="str">
        <f t="shared" si="583"/>
        <v>Sí</v>
      </c>
    </row>
    <row r="7123" spans="1:12" x14ac:dyDescent="0.25">
      <c r="A7123" s="25" t="str">
        <f t="shared" si="579"/>
        <v>confmed_g_ESPGuerreroGuerreroNo</v>
      </c>
      <c r="B7123" s="367" t="str">
        <f t="shared" si="580"/>
        <v>confmed_g_ESP</v>
      </c>
      <c r="C7123" s="367" t="str">
        <f t="shared" si="581"/>
        <v>Guerrero</v>
      </c>
      <c r="D7123" s="367" t="str">
        <f t="shared" si="582"/>
        <v>Guerrero</v>
      </c>
      <c r="H7123" s="22" t="s">
        <v>591</v>
      </c>
      <c r="I7123" s="199">
        <v>30.786829899079081</v>
      </c>
      <c r="J7123" s="22">
        <v>51</v>
      </c>
      <c r="L7123" s="21" t="str">
        <f t="shared" si="583"/>
        <v>No</v>
      </c>
    </row>
    <row r="7124" spans="1:12" x14ac:dyDescent="0.25">
      <c r="A7124" s="25" t="str">
        <f t="shared" si="579"/>
        <v>confmed_g_ESPGuerreroGuerreroNo aplica, es la primera vez que acudo a esta unidad</v>
      </c>
      <c r="B7124" s="367" t="str">
        <f t="shared" si="580"/>
        <v>confmed_g_ESP</v>
      </c>
      <c r="C7124" s="367" t="str">
        <f t="shared" si="581"/>
        <v>Guerrero</v>
      </c>
      <c r="D7124" s="367" t="str">
        <f t="shared" si="582"/>
        <v>Guerrero</v>
      </c>
      <c r="H7124" s="22" t="s">
        <v>629</v>
      </c>
      <c r="I7124" s="199">
        <v>1.03510356248866</v>
      </c>
      <c r="J7124" s="22">
        <v>2</v>
      </c>
      <c r="L7124" s="21" t="str">
        <f t="shared" si="583"/>
        <v>No aplica, es la primera vez que acudo a esta unidad</v>
      </c>
    </row>
    <row r="7125" spans="1:12" x14ac:dyDescent="0.25">
      <c r="A7125" s="25" t="str">
        <f t="shared" si="579"/>
        <v>confmed_g_ESPGuerreroGuerreroNO SABE/NO RESPONDE (ESPONTÁNEA)</v>
      </c>
      <c r="B7125" s="367" t="str">
        <f t="shared" si="580"/>
        <v>confmed_g_ESP</v>
      </c>
      <c r="C7125" s="367" t="str">
        <f t="shared" si="581"/>
        <v>Guerrero</v>
      </c>
      <c r="D7125" s="367" t="str">
        <f t="shared" si="582"/>
        <v>Guerrero</v>
      </c>
      <c r="H7125" s="22" t="s">
        <v>592</v>
      </c>
      <c r="I7125" s="199">
        <v>1.7074437823877138</v>
      </c>
      <c r="J7125" s="22">
        <v>3</v>
      </c>
      <c r="L7125" s="21" t="str">
        <f t="shared" si="583"/>
        <v>NO SABE/NO RESPONDE (ESPONTÁNEA)</v>
      </c>
    </row>
    <row r="7126" spans="1:12" x14ac:dyDescent="0.25">
      <c r="A7126" s="25" t="str">
        <f t="shared" si="579"/>
        <v>confmed_g_ESPGuerreroGuerreroTotal</v>
      </c>
      <c r="B7126" s="367" t="str">
        <f t="shared" si="580"/>
        <v>confmed_g_ESP</v>
      </c>
      <c r="C7126" s="367" t="str">
        <f t="shared" si="581"/>
        <v>Guerrero</v>
      </c>
      <c r="D7126" s="367" t="str">
        <f t="shared" si="582"/>
        <v>Guerrero</v>
      </c>
      <c r="H7126" s="22" t="s">
        <v>41</v>
      </c>
      <c r="I7126" s="199">
        <v>100</v>
      </c>
      <c r="J7126" s="22">
        <v>164</v>
      </c>
      <c r="L7126" s="21" t="str">
        <f t="shared" si="583"/>
        <v/>
      </c>
    </row>
    <row r="7127" spans="1:12" x14ac:dyDescent="0.25">
      <c r="A7127" s="25" t="str">
        <f t="shared" si="579"/>
        <v>confmed_g_ESPHidalgoHidalgoSí</v>
      </c>
      <c r="B7127" s="367" t="str">
        <f t="shared" si="580"/>
        <v>confmed_g_ESP</v>
      </c>
      <c r="C7127" s="367" t="str">
        <f t="shared" si="581"/>
        <v>Hidalgo</v>
      </c>
      <c r="D7127" s="367" t="str">
        <f t="shared" si="582"/>
        <v>Hidalgo</v>
      </c>
      <c r="F7127" s="197" t="s">
        <v>307</v>
      </c>
      <c r="G7127" s="198" t="s">
        <v>45</v>
      </c>
      <c r="H7127" s="22" t="s">
        <v>590</v>
      </c>
      <c r="I7127" s="199">
        <v>51.173531437064256</v>
      </c>
      <c r="J7127" s="22">
        <v>79</v>
      </c>
      <c r="L7127" s="21" t="str">
        <f t="shared" si="583"/>
        <v>Sí</v>
      </c>
    </row>
    <row r="7128" spans="1:12" x14ac:dyDescent="0.25">
      <c r="A7128" s="25" t="str">
        <f t="shared" si="579"/>
        <v>confmed_g_ESPHidalgoHidalgoNo</v>
      </c>
      <c r="B7128" s="367" t="str">
        <f t="shared" si="580"/>
        <v>confmed_g_ESP</v>
      </c>
      <c r="C7128" s="367" t="str">
        <f t="shared" si="581"/>
        <v>Hidalgo</v>
      </c>
      <c r="D7128" s="367" t="str">
        <f t="shared" si="582"/>
        <v>Hidalgo</v>
      </c>
      <c r="H7128" s="22" t="s">
        <v>591</v>
      </c>
      <c r="I7128" s="199">
        <v>41.041585519173346</v>
      </c>
      <c r="J7128" s="22">
        <v>62</v>
      </c>
      <c r="L7128" s="21" t="str">
        <f t="shared" si="583"/>
        <v>No</v>
      </c>
    </row>
    <row r="7129" spans="1:12" x14ac:dyDescent="0.25">
      <c r="A7129" s="25" t="str">
        <f t="shared" si="579"/>
        <v>confmed_g_ESPHidalgoHidalgoNo aplica, es la primera vez que acudo a esta unidad</v>
      </c>
      <c r="B7129" s="367" t="str">
        <f t="shared" si="580"/>
        <v>confmed_g_ESP</v>
      </c>
      <c r="C7129" s="367" t="str">
        <f t="shared" si="581"/>
        <v>Hidalgo</v>
      </c>
      <c r="D7129" s="367" t="str">
        <f t="shared" si="582"/>
        <v>Hidalgo</v>
      </c>
      <c r="H7129" s="22" t="s">
        <v>629</v>
      </c>
      <c r="I7129" s="199">
        <v>7.2068265907536428</v>
      </c>
      <c r="J7129" s="22">
        <v>10</v>
      </c>
      <c r="L7129" s="21" t="str">
        <f t="shared" si="583"/>
        <v>No aplica, es la primera vez que acudo a esta unidad</v>
      </c>
    </row>
    <row r="7130" spans="1:12" x14ac:dyDescent="0.25">
      <c r="A7130" s="25" t="str">
        <f t="shared" si="579"/>
        <v>confmed_g_ESPHidalgoHidalgoNO SABE/NO RESPONDE (ESPONTÁNEA)</v>
      </c>
      <c r="B7130" s="367" t="str">
        <f t="shared" si="580"/>
        <v>confmed_g_ESP</v>
      </c>
      <c r="C7130" s="367" t="str">
        <f t="shared" si="581"/>
        <v>Hidalgo</v>
      </c>
      <c r="D7130" s="367" t="str">
        <f t="shared" si="582"/>
        <v>Hidalgo</v>
      </c>
      <c r="H7130" s="22" t="s">
        <v>592</v>
      </c>
      <c r="I7130" s="199">
        <v>0.57805645300869812</v>
      </c>
      <c r="J7130" s="22">
        <v>1</v>
      </c>
      <c r="L7130" s="21" t="str">
        <f t="shared" si="583"/>
        <v>NO SABE/NO RESPONDE (ESPONTÁNEA)</v>
      </c>
    </row>
    <row r="7131" spans="1:12" x14ac:dyDescent="0.25">
      <c r="A7131" s="25" t="str">
        <f t="shared" si="579"/>
        <v>confmed_g_ESPHidalgoHidalgoTotal</v>
      </c>
      <c r="B7131" s="367" t="str">
        <f t="shared" si="580"/>
        <v>confmed_g_ESP</v>
      </c>
      <c r="C7131" s="367" t="str">
        <f t="shared" si="581"/>
        <v>Hidalgo</v>
      </c>
      <c r="D7131" s="367" t="str">
        <f t="shared" si="582"/>
        <v>Hidalgo</v>
      </c>
      <c r="H7131" s="22" t="s">
        <v>41</v>
      </c>
      <c r="I7131" s="199">
        <v>100</v>
      </c>
      <c r="J7131" s="22">
        <v>152</v>
      </c>
      <c r="L7131" s="21" t="str">
        <f t="shared" si="583"/>
        <v/>
      </c>
    </row>
    <row r="7132" spans="1:12" x14ac:dyDescent="0.25">
      <c r="A7132" s="25" t="str">
        <f t="shared" si="579"/>
        <v>confmed_g_ESPJaliscoJaliscoSí</v>
      </c>
      <c r="B7132" s="367" t="str">
        <f t="shared" si="580"/>
        <v>confmed_g_ESP</v>
      </c>
      <c r="C7132" s="367" t="str">
        <f t="shared" si="581"/>
        <v>Jalisco</v>
      </c>
      <c r="D7132" s="367" t="str">
        <f t="shared" si="582"/>
        <v>Jalisco</v>
      </c>
      <c r="F7132" s="197" t="s">
        <v>308</v>
      </c>
      <c r="G7132" s="198" t="s">
        <v>45</v>
      </c>
      <c r="H7132" s="22" t="s">
        <v>590</v>
      </c>
      <c r="I7132" s="199">
        <v>53.512182680686429</v>
      </c>
      <c r="J7132" s="22">
        <v>81</v>
      </c>
      <c r="L7132" s="21" t="str">
        <f t="shared" si="583"/>
        <v>Sí</v>
      </c>
    </row>
    <row r="7133" spans="1:12" x14ac:dyDescent="0.25">
      <c r="A7133" s="25" t="str">
        <f t="shared" si="579"/>
        <v>confmed_g_ESPJaliscoJaliscoNo</v>
      </c>
      <c r="B7133" s="367" t="str">
        <f t="shared" si="580"/>
        <v>confmed_g_ESP</v>
      </c>
      <c r="C7133" s="367" t="str">
        <f t="shared" si="581"/>
        <v>Jalisco</v>
      </c>
      <c r="D7133" s="367" t="str">
        <f t="shared" si="582"/>
        <v>Jalisco</v>
      </c>
      <c r="H7133" s="22" t="s">
        <v>591</v>
      </c>
      <c r="I7133" s="199">
        <v>42.238726756947521</v>
      </c>
      <c r="J7133" s="22">
        <v>67</v>
      </c>
      <c r="L7133" s="21" t="str">
        <f t="shared" si="583"/>
        <v>No</v>
      </c>
    </row>
    <row r="7134" spans="1:12" x14ac:dyDescent="0.25">
      <c r="A7134" s="25" t="str">
        <f t="shared" si="579"/>
        <v>confmed_g_ESPJaliscoJaliscoNo aplica, es la primera vez que acudo a esta unidad</v>
      </c>
      <c r="B7134" s="367" t="str">
        <f t="shared" si="580"/>
        <v>confmed_g_ESP</v>
      </c>
      <c r="C7134" s="367" t="str">
        <f t="shared" si="581"/>
        <v>Jalisco</v>
      </c>
      <c r="D7134" s="367" t="str">
        <f t="shared" si="582"/>
        <v>Jalisco</v>
      </c>
      <c r="H7134" s="22" t="s">
        <v>629</v>
      </c>
      <c r="I7134" s="199">
        <v>3.5538136486948306</v>
      </c>
      <c r="J7134" s="22">
        <v>5</v>
      </c>
      <c r="L7134" s="21" t="str">
        <f t="shared" si="583"/>
        <v>No aplica, es la primera vez que acudo a esta unidad</v>
      </c>
    </row>
    <row r="7135" spans="1:12" x14ac:dyDescent="0.25">
      <c r="A7135" s="25" t="str">
        <f t="shared" si="579"/>
        <v>confmed_g_ESPJaliscoJaliscoNO SABE/NO RESPONDE (ESPONTÁNEA)</v>
      </c>
      <c r="B7135" s="367" t="str">
        <f t="shared" si="580"/>
        <v>confmed_g_ESP</v>
      </c>
      <c r="C7135" s="367" t="str">
        <f t="shared" si="581"/>
        <v>Jalisco</v>
      </c>
      <c r="D7135" s="367" t="str">
        <f t="shared" si="582"/>
        <v>Jalisco</v>
      </c>
      <c r="H7135" s="22" t="s">
        <v>592</v>
      </c>
      <c r="I7135" s="199">
        <v>0.69527691367114508</v>
      </c>
      <c r="J7135" s="22">
        <v>1</v>
      </c>
      <c r="L7135" s="21" t="str">
        <f t="shared" si="583"/>
        <v>NO SABE/NO RESPONDE (ESPONTÁNEA)</v>
      </c>
    </row>
    <row r="7136" spans="1:12" x14ac:dyDescent="0.25">
      <c r="A7136" s="25" t="str">
        <f t="shared" si="579"/>
        <v>confmed_g_ESPJaliscoJaliscoTotal</v>
      </c>
      <c r="B7136" s="367" t="str">
        <f t="shared" si="580"/>
        <v>confmed_g_ESP</v>
      </c>
      <c r="C7136" s="367" t="str">
        <f t="shared" si="581"/>
        <v>Jalisco</v>
      </c>
      <c r="D7136" s="367" t="str">
        <f t="shared" si="582"/>
        <v>Jalisco</v>
      </c>
      <c r="H7136" s="22" t="s">
        <v>41</v>
      </c>
      <c r="I7136" s="199">
        <v>100</v>
      </c>
      <c r="J7136" s="22">
        <v>154</v>
      </c>
      <c r="L7136" s="21" t="str">
        <f t="shared" si="583"/>
        <v/>
      </c>
    </row>
    <row r="7137" spans="1:12" x14ac:dyDescent="0.25">
      <c r="A7137" s="25" t="str">
        <f t="shared" si="579"/>
        <v>confmed_g_ESPMichoacánMichoacánSí</v>
      </c>
      <c r="B7137" s="367" t="str">
        <f t="shared" si="580"/>
        <v>confmed_g_ESP</v>
      </c>
      <c r="C7137" s="367" t="str">
        <f t="shared" si="581"/>
        <v>Michoacán</v>
      </c>
      <c r="D7137" s="367" t="str">
        <f t="shared" si="582"/>
        <v>Michoacán</v>
      </c>
      <c r="F7137" s="197" t="s">
        <v>309</v>
      </c>
      <c r="G7137" s="198" t="s">
        <v>45</v>
      </c>
      <c r="H7137" s="22" t="s">
        <v>590</v>
      </c>
      <c r="I7137" s="199">
        <v>38.674276789441087</v>
      </c>
      <c r="J7137" s="22">
        <v>49</v>
      </c>
      <c r="L7137" s="21" t="str">
        <f t="shared" si="583"/>
        <v>Sí</v>
      </c>
    </row>
    <row r="7138" spans="1:12" x14ac:dyDescent="0.25">
      <c r="A7138" s="25" t="str">
        <f t="shared" si="579"/>
        <v>confmed_g_ESPMichoacánMichoacánNo</v>
      </c>
      <c r="B7138" s="367" t="str">
        <f t="shared" si="580"/>
        <v>confmed_g_ESP</v>
      </c>
      <c r="C7138" s="367" t="str">
        <f t="shared" si="581"/>
        <v>Michoacán</v>
      </c>
      <c r="D7138" s="367" t="str">
        <f t="shared" si="582"/>
        <v>Michoacán</v>
      </c>
      <c r="H7138" s="22" t="s">
        <v>591</v>
      </c>
      <c r="I7138" s="199">
        <v>61.325723210558849</v>
      </c>
      <c r="J7138" s="22">
        <v>72</v>
      </c>
      <c r="L7138" s="21" t="str">
        <f t="shared" si="583"/>
        <v>No</v>
      </c>
    </row>
    <row r="7139" spans="1:12" x14ac:dyDescent="0.25">
      <c r="A7139" s="25" t="str">
        <f t="shared" si="579"/>
        <v>confmed_g_ESPMichoacánMichoacánTotal</v>
      </c>
      <c r="B7139" s="367" t="str">
        <f t="shared" si="580"/>
        <v>confmed_g_ESP</v>
      </c>
      <c r="C7139" s="367" t="str">
        <f t="shared" si="581"/>
        <v>Michoacán</v>
      </c>
      <c r="D7139" s="367" t="str">
        <f t="shared" si="582"/>
        <v>Michoacán</v>
      </c>
      <c r="H7139" s="22" t="s">
        <v>41</v>
      </c>
      <c r="I7139" s="199">
        <v>100</v>
      </c>
      <c r="J7139" s="22">
        <v>121</v>
      </c>
      <c r="L7139" s="21" t="str">
        <f t="shared" si="583"/>
        <v/>
      </c>
    </row>
    <row r="7140" spans="1:12" x14ac:dyDescent="0.25">
      <c r="A7140" s="25" t="str">
        <f t="shared" si="579"/>
        <v>confmed_g_ESPMorelosMorelosSí</v>
      </c>
      <c r="B7140" s="367" t="str">
        <f t="shared" si="580"/>
        <v>confmed_g_ESP</v>
      </c>
      <c r="C7140" s="367" t="str">
        <f t="shared" si="581"/>
        <v>Morelos</v>
      </c>
      <c r="D7140" s="367" t="str">
        <f t="shared" si="582"/>
        <v>Morelos</v>
      </c>
      <c r="F7140" s="197" t="s">
        <v>310</v>
      </c>
      <c r="G7140" s="198" t="s">
        <v>45</v>
      </c>
      <c r="H7140" s="22" t="s">
        <v>590</v>
      </c>
      <c r="I7140" s="199">
        <v>57.388677972706873</v>
      </c>
      <c r="J7140" s="22">
        <v>81</v>
      </c>
      <c r="L7140" s="21" t="str">
        <f t="shared" si="583"/>
        <v>Sí</v>
      </c>
    </row>
    <row r="7141" spans="1:12" x14ac:dyDescent="0.25">
      <c r="A7141" s="25" t="str">
        <f t="shared" si="579"/>
        <v>confmed_g_ESPMorelosMorelosNo</v>
      </c>
      <c r="B7141" s="367" t="str">
        <f t="shared" si="580"/>
        <v>confmed_g_ESP</v>
      </c>
      <c r="C7141" s="367" t="str">
        <f t="shared" si="581"/>
        <v>Morelos</v>
      </c>
      <c r="D7141" s="367" t="str">
        <f t="shared" si="582"/>
        <v>Morelos</v>
      </c>
      <c r="H7141" s="22" t="s">
        <v>591</v>
      </c>
      <c r="I7141" s="199">
        <v>41.285129124182689</v>
      </c>
      <c r="J7141" s="22">
        <v>57</v>
      </c>
      <c r="L7141" s="21" t="str">
        <f t="shared" si="583"/>
        <v>No</v>
      </c>
    </row>
    <row r="7142" spans="1:12" x14ac:dyDescent="0.25">
      <c r="A7142" s="25" t="str">
        <f t="shared" si="579"/>
        <v>confmed_g_ESPMorelosMorelosNO SABE/NO RESPONDE (ESPONTÁNEA)</v>
      </c>
      <c r="B7142" s="367" t="str">
        <f t="shared" si="580"/>
        <v>confmed_g_ESP</v>
      </c>
      <c r="C7142" s="367" t="str">
        <f t="shared" si="581"/>
        <v>Morelos</v>
      </c>
      <c r="D7142" s="367" t="str">
        <f t="shared" si="582"/>
        <v>Morelos</v>
      </c>
      <c r="H7142" s="22" t="s">
        <v>592</v>
      </c>
      <c r="I7142" s="199">
        <v>1.3261929031104311</v>
      </c>
      <c r="J7142" s="22">
        <v>2</v>
      </c>
      <c r="L7142" s="21" t="str">
        <f t="shared" si="583"/>
        <v>NO SABE/NO RESPONDE (ESPONTÁNEA)</v>
      </c>
    </row>
    <row r="7143" spans="1:12" x14ac:dyDescent="0.25">
      <c r="A7143" s="25" t="str">
        <f t="shared" ref="A7143:A7206" si="584">IFERROR(CONCATENATE(B7143,C7143,D7143,IF(H7143&lt;&gt;"Total",MID(H7143,FIND(" ",H7143)+2,LEN(H7143)),"Total")),"")</f>
        <v>confmed_g_ESPMorelosMorelosTotal</v>
      </c>
      <c r="B7143" s="367" t="str">
        <f t="shared" ref="B7143:B7206" si="585">+IF(AND(G7143&lt;&gt;"",I7144="Estimate"),TRIM(MID(G7143,1,FIND(" ",G7143,1))),IF(AND(F7143&lt;&gt;"",I7144="Estimate"),TRIM(MID(F7143,1,FIND(" ",F7143,1))),IF(AND(E7143&lt;&gt;"",I7144="Estimate"),TRIM(MID(E7143,1,FIND(" ",E7143,1))),B7142)))</f>
        <v>confmed_g_ESP</v>
      </c>
      <c r="C7143" s="367" t="str">
        <f t="shared" ref="C7143:C7206" si="586">+IF(AND(E7143&lt;&gt;"",G7143="% of Total"),TRIM(MID(E7143,FIND(" ",E7143,1),LEN(E7143))),IF(AND(D7143&lt;&gt;"Primer nivel",D7143&lt;&gt;"Segundo nivel"),D7143,C7142))</f>
        <v>Morelos</v>
      </c>
      <c r="D7143" s="367" t="str">
        <f t="shared" ref="D7143:D7206" si="587">+IF(AND(G7143&lt;&gt;"",I7144="Estimate"),"Nacional",IF(AND(F7143&lt;&gt;"",G7143="% of Total"),TRIM(MID(F7143,FIND(" ",F7143,1),LEN(F7143))),D7142))</f>
        <v>Morelos</v>
      </c>
      <c r="H7143" s="22" t="s">
        <v>41</v>
      </c>
      <c r="I7143" s="199">
        <v>100</v>
      </c>
      <c r="J7143" s="22">
        <v>140</v>
      </c>
      <c r="L7143" s="21" t="str">
        <f t="shared" si="583"/>
        <v/>
      </c>
    </row>
    <row r="7144" spans="1:12" x14ac:dyDescent="0.25">
      <c r="A7144" s="25" t="str">
        <f t="shared" si="584"/>
        <v>confmed_g_ESPNayaritNayaritSí</v>
      </c>
      <c r="B7144" s="367" t="str">
        <f t="shared" si="585"/>
        <v>confmed_g_ESP</v>
      </c>
      <c r="C7144" s="367" t="str">
        <f t="shared" si="586"/>
        <v>Nayarit</v>
      </c>
      <c r="D7144" s="367" t="str">
        <f t="shared" si="587"/>
        <v>Nayarit</v>
      </c>
      <c r="F7144" s="197" t="s">
        <v>311</v>
      </c>
      <c r="G7144" s="198" t="s">
        <v>45</v>
      </c>
      <c r="H7144" s="22" t="s">
        <v>590</v>
      </c>
      <c r="I7144" s="199">
        <v>65.478016321143031</v>
      </c>
      <c r="J7144" s="22">
        <v>81</v>
      </c>
      <c r="L7144" s="21" t="str">
        <f t="shared" si="583"/>
        <v>Sí</v>
      </c>
    </row>
    <row r="7145" spans="1:12" x14ac:dyDescent="0.25">
      <c r="A7145" s="25" t="str">
        <f t="shared" si="584"/>
        <v>confmed_g_ESPNayaritNayaritNo</v>
      </c>
      <c r="B7145" s="367" t="str">
        <f t="shared" si="585"/>
        <v>confmed_g_ESP</v>
      </c>
      <c r="C7145" s="367" t="str">
        <f t="shared" si="586"/>
        <v>Nayarit</v>
      </c>
      <c r="D7145" s="367" t="str">
        <f t="shared" si="587"/>
        <v>Nayarit</v>
      </c>
      <c r="H7145" s="22" t="s">
        <v>591</v>
      </c>
      <c r="I7145" s="199">
        <v>30.697368551247191</v>
      </c>
      <c r="J7145" s="22">
        <v>42</v>
      </c>
      <c r="L7145" s="21" t="str">
        <f t="shared" si="583"/>
        <v>No</v>
      </c>
    </row>
    <row r="7146" spans="1:12" x14ac:dyDescent="0.25">
      <c r="A7146" s="25" t="str">
        <f t="shared" si="584"/>
        <v>confmed_g_ESPNayaritNayaritNo aplica, es la primera vez que acudo a esta unidad</v>
      </c>
      <c r="B7146" s="367" t="str">
        <f t="shared" si="585"/>
        <v>confmed_g_ESP</v>
      </c>
      <c r="C7146" s="367" t="str">
        <f t="shared" si="586"/>
        <v>Nayarit</v>
      </c>
      <c r="D7146" s="367" t="str">
        <f t="shared" si="587"/>
        <v>Nayarit</v>
      </c>
      <c r="H7146" s="22" t="s">
        <v>629</v>
      </c>
      <c r="I7146" s="199">
        <v>1.1593497248315945</v>
      </c>
      <c r="J7146" s="22">
        <v>2</v>
      </c>
      <c r="L7146" s="21" t="str">
        <f t="shared" si="583"/>
        <v>No aplica, es la primera vez que acudo a esta unidad</v>
      </c>
    </row>
    <row r="7147" spans="1:12" x14ac:dyDescent="0.25">
      <c r="A7147" s="25" t="str">
        <f t="shared" si="584"/>
        <v>confmed_g_ESPNayaritNayaritNO SABE/NO RESPONDE (ESPONTÁNEA)</v>
      </c>
      <c r="B7147" s="367" t="str">
        <f t="shared" si="585"/>
        <v>confmed_g_ESP</v>
      </c>
      <c r="C7147" s="367" t="str">
        <f t="shared" si="586"/>
        <v>Nayarit</v>
      </c>
      <c r="D7147" s="367" t="str">
        <f t="shared" si="587"/>
        <v>Nayarit</v>
      </c>
      <c r="H7147" s="22" t="s">
        <v>592</v>
      </c>
      <c r="I7147" s="199">
        <v>2.6652654027782186</v>
      </c>
      <c r="J7147" s="22">
        <v>2</v>
      </c>
      <c r="L7147" s="21" t="str">
        <f t="shared" si="583"/>
        <v>NO SABE/NO RESPONDE (ESPONTÁNEA)</v>
      </c>
    </row>
    <row r="7148" spans="1:12" x14ac:dyDescent="0.25">
      <c r="A7148" s="25" t="str">
        <f t="shared" si="584"/>
        <v>confmed_g_ESPNayaritNayaritTotal</v>
      </c>
      <c r="B7148" s="367" t="str">
        <f t="shared" si="585"/>
        <v>confmed_g_ESP</v>
      </c>
      <c r="C7148" s="367" t="str">
        <f t="shared" si="586"/>
        <v>Nayarit</v>
      </c>
      <c r="D7148" s="367" t="str">
        <f t="shared" si="587"/>
        <v>Nayarit</v>
      </c>
      <c r="H7148" s="22" t="s">
        <v>41</v>
      </c>
      <c r="I7148" s="199">
        <v>100</v>
      </c>
      <c r="J7148" s="22">
        <v>127</v>
      </c>
      <c r="L7148" s="21" t="str">
        <f t="shared" si="583"/>
        <v/>
      </c>
    </row>
    <row r="7149" spans="1:12" x14ac:dyDescent="0.25">
      <c r="A7149" s="25" t="str">
        <f t="shared" si="584"/>
        <v>confmed_g_ESPNuevo LeónNuevo LeónSí</v>
      </c>
      <c r="B7149" s="367" t="str">
        <f t="shared" si="585"/>
        <v>confmed_g_ESP</v>
      </c>
      <c r="C7149" s="367" t="str">
        <f t="shared" si="586"/>
        <v>Nuevo León</v>
      </c>
      <c r="D7149" s="367" t="str">
        <f t="shared" si="587"/>
        <v>Nuevo León</v>
      </c>
      <c r="F7149" s="197" t="s">
        <v>312</v>
      </c>
      <c r="G7149" s="198" t="s">
        <v>45</v>
      </c>
      <c r="H7149" s="22" t="s">
        <v>590</v>
      </c>
      <c r="I7149" s="199">
        <v>53.764105644392146</v>
      </c>
      <c r="J7149" s="22">
        <v>75</v>
      </c>
      <c r="L7149" s="21" t="str">
        <f t="shared" si="583"/>
        <v>Sí</v>
      </c>
    </row>
    <row r="7150" spans="1:12" x14ac:dyDescent="0.25">
      <c r="A7150" s="25" t="str">
        <f t="shared" si="584"/>
        <v>confmed_g_ESPNuevo LeónNuevo LeónNo</v>
      </c>
      <c r="B7150" s="367" t="str">
        <f t="shared" si="585"/>
        <v>confmed_g_ESP</v>
      </c>
      <c r="C7150" s="367" t="str">
        <f t="shared" si="586"/>
        <v>Nuevo León</v>
      </c>
      <c r="D7150" s="367" t="str">
        <f t="shared" si="587"/>
        <v>Nuevo León</v>
      </c>
      <c r="H7150" s="22" t="s">
        <v>591</v>
      </c>
      <c r="I7150" s="199">
        <v>43.946223378818885</v>
      </c>
      <c r="J7150" s="22">
        <v>71</v>
      </c>
      <c r="L7150" s="21" t="str">
        <f t="shared" si="583"/>
        <v>No</v>
      </c>
    </row>
    <row r="7151" spans="1:12" x14ac:dyDescent="0.25">
      <c r="A7151" s="25" t="str">
        <f t="shared" si="584"/>
        <v>confmed_g_ESPNuevo LeónNuevo LeónNO SABE/NO RESPONDE (ESPONTÁNEA)</v>
      </c>
      <c r="B7151" s="367" t="str">
        <f t="shared" si="585"/>
        <v>confmed_g_ESP</v>
      </c>
      <c r="C7151" s="367" t="str">
        <f t="shared" si="586"/>
        <v>Nuevo León</v>
      </c>
      <c r="D7151" s="367" t="str">
        <f t="shared" si="587"/>
        <v>Nuevo León</v>
      </c>
      <c r="H7151" s="22" t="s">
        <v>592</v>
      </c>
      <c r="I7151" s="199">
        <v>2.2896709767889525</v>
      </c>
      <c r="J7151" s="22">
        <v>2</v>
      </c>
      <c r="L7151" s="21" t="str">
        <f t="shared" si="583"/>
        <v>NO SABE/NO RESPONDE (ESPONTÁNEA)</v>
      </c>
    </row>
    <row r="7152" spans="1:12" x14ac:dyDescent="0.25">
      <c r="A7152" s="25" t="str">
        <f t="shared" si="584"/>
        <v>confmed_g_ESPNuevo LeónNuevo LeónTotal</v>
      </c>
      <c r="B7152" s="367" t="str">
        <f t="shared" si="585"/>
        <v>confmed_g_ESP</v>
      </c>
      <c r="C7152" s="367" t="str">
        <f t="shared" si="586"/>
        <v>Nuevo León</v>
      </c>
      <c r="D7152" s="367" t="str">
        <f t="shared" si="587"/>
        <v>Nuevo León</v>
      </c>
      <c r="H7152" s="22" t="s">
        <v>41</v>
      </c>
      <c r="I7152" s="199">
        <v>100</v>
      </c>
      <c r="J7152" s="22">
        <v>148</v>
      </c>
      <c r="L7152" s="21" t="str">
        <f t="shared" si="583"/>
        <v/>
      </c>
    </row>
    <row r="7153" spans="1:12" x14ac:dyDescent="0.25">
      <c r="A7153" s="25" t="str">
        <f t="shared" si="584"/>
        <v>confmed_g_ESPOaxacaOaxacaSí</v>
      </c>
      <c r="B7153" s="367" t="str">
        <f t="shared" si="585"/>
        <v>confmed_g_ESP</v>
      </c>
      <c r="C7153" s="367" t="str">
        <f t="shared" si="586"/>
        <v>Oaxaca</v>
      </c>
      <c r="D7153" s="367" t="str">
        <f t="shared" si="587"/>
        <v>Oaxaca</v>
      </c>
      <c r="F7153" s="197" t="s">
        <v>313</v>
      </c>
      <c r="G7153" s="198" t="s">
        <v>45</v>
      </c>
      <c r="H7153" s="22" t="s">
        <v>590</v>
      </c>
      <c r="I7153" s="199">
        <v>55.479129965572696</v>
      </c>
      <c r="J7153" s="22">
        <v>68</v>
      </c>
      <c r="L7153" s="21" t="str">
        <f t="shared" si="583"/>
        <v>Sí</v>
      </c>
    </row>
    <row r="7154" spans="1:12" x14ac:dyDescent="0.25">
      <c r="A7154" s="25" t="str">
        <f t="shared" si="584"/>
        <v>confmed_g_ESPOaxacaOaxacaNo</v>
      </c>
      <c r="B7154" s="367" t="str">
        <f t="shared" si="585"/>
        <v>confmed_g_ESP</v>
      </c>
      <c r="C7154" s="367" t="str">
        <f t="shared" si="586"/>
        <v>Oaxaca</v>
      </c>
      <c r="D7154" s="367" t="str">
        <f t="shared" si="587"/>
        <v>Oaxaca</v>
      </c>
      <c r="H7154" s="22" t="s">
        <v>591</v>
      </c>
      <c r="I7154" s="199">
        <v>44.520870034427261</v>
      </c>
      <c r="J7154" s="22">
        <v>54</v>
      </c>
      <c r="L7154" s="21" t="str">
        <f t="shared" si="583"/>
        <v>No</v>
      </c>
    </row>
    <row r="7155" spans="1:12" x14ac:dyDescent="0.25">
      <c r="A7155" s="25" t="str">
        <f t="shared" si="584"/>
        <v>confmed_g_ESPOaxacaOaxacaTotal</v>
      </c>
      <c r="B7155" s="367" t="str">
        <f t="shared" si="585"/>
        <v>confmed_g_ESP</v>
      </c>
      <c r="C7155" s="367" t="str">
        <f t="shared" si="586"/>
        <v>Oaxaca</v>
      </c>
      <c r="D7155" s="367" t="str">
        <f t="shared" si="587"/>
        <v>Oaxaca</v>
      </c>
      <c r="H7155" s="22" t="s">
        <v>41</v>
      </c>
      <c r="I7155" s="199">
        <v>100</v>
      </c>
      <c r="J7155" s="22">
        <v>122</v>
      </c>
      <c r="L7155" s="21" t="str">
        <f t="shared" si="583"/>
        <v/>
      </c>
    </row>
    <row r="7156" spans="1:12" x14ac:dyDescent="0.25">
      <c r="A7156" s="25" t="str">
        <f t="shared" si="584"/>
        <v>confmed_g_ESPPueblaPueblaSí</v>
      </c>
      <c r="B7156" s="367" t="str">
        <f t="shared" si="585"/>
        <v>confmed_g_ESP</v>
      </c>
      <c r="C7156" s="367" t="str">
        <f t="shared" si="586"/>
        <v>Puebla</v>
      </c>
      <c r="D7156" s="367" t="str">
        <f t="shared" si="587"/>
        <v>Puebla</v>
      </c>
      <c r="F7156" s="197" t="s">
        <v>314</v>
      </c>
      <c r="G7156" s="198" t="s">
        <v>45</v>
      </c>
      <c r="H7156" s="22" t="s">
        <v>590</v>
      </c>
      <c r="I7156" s="199">
        <v>66.610204737499203</v>
      </c>
      <c r="J7156" s="22">
        <v>80</v>
      </c>
      <c r="L7156" s="21" t="str">
        <f t="shared" si="583"/>
        <v>Sí</v>
      </c>
    </row>
    <row r="7157" spans="1:12" x14ac:dyDescent="0.25">
      <c r="A7157" s="25" t="str">
        <f t="shared" si="584"/>
        <v>confmed_g_ESPPueblaPueblaNo</v>
      </c>
      <c r="B7157" s="367" t="str">
        <f t="shared" si="585"/>
        <v>confmed_g_ESP</v>
      </c>
      <c r="C7157" s="367" t="str">
        <f t="shared" si="586"/>
        <v>Puebla</v>
      </c>
      <c r="D7157" s="367" t="str">
        <f t="shared" si="587"/>
        <v>Puebla</v>
      </c>
      <c r="H7157" s="22" t="s">
        <v>591</v>
      </c>
      <c r="I7157" s="199">
        <v>32.409336975826051</v>
      </c>
      <c r="J7157" s="22">
        <v>41</v>
      </c>
      <c r="L7157" s="21" t="str">
        <f t="shared" si="583"/>
        <v>No</v>
      </c>
    </row>
    <row r="7158" spans="1:12" x14ac:dyDescent="0.25">
      <c r="A7158" s="25" t="str">
        <f t="shared" si="584"/>
        <v>confmed_g_ESPPueblaPueblaNO SABE/NO RESPONDE (ESPONTÁNEA)</v>
      </c>
      <c r="B7158" s="367" t="str">
        <f t="shared" si="585"/>
        <v>confmed_g_ESP</v>
      </c>
      <c r="C7158" s="367" t="str">
        <f t="shared" si="586"/>
        <v>Puebla</v>
      </c>
      <c r="D7158" s="367" t="str">
        <f t="shared" si="587"/>
        <v>Puebla</v>
      </c>
      <c r="H7158" s="22" t="s">
        <v>592</v>
      </c>
      <c r="I7158" s="199">
        <v>0.98045828667477442</v>
      </c>
      <c r="J7158" s="22">
        <v>1</v>
      </c>
      <c r="L7158" s="21" t="str">
        <f t="shared" si="583"/>
        <v>NO SABE/NO RESPONDE (ESPONTÁNEA)</v>
      </c>
    </row>
    <row r="7159" spans="1:12" x14ac:dyDescent="0.25">
      <c r="A7159" s="25" t="str">
        <f t="shared" si="584"/>
        <v>confmed_g_ESPPueblaPueblaTotal</v>
      </c>
      <c r="B7159" s="367" t="str">
        <f t="shared" si="585"/>
        <v>confmed_g_ESP</v>
      </c>
      <c r="C7159" s="367" t="str">
        <f t="shared" si="586"/>
        <v>Puebla</v>
      </c>
      <c r="D7159" s="367" t="str">
        <f t="shared" si="587"/>
        <v>Puebla</v>
      </c>
      <c r="H7159" s="22" t="s">
        <v>41</v>
      </c>
      <c r="I7159" s="199">
        <v>100</v>
      </c>
      <c r="J7159" s="22">
        <v>122</v>
      </c>
      <c r="L7159" s="21" t="str">
        <f t="shared" si="583"/>
        <v/>
      </c>
    </row>
    <row r="7160" spans="1:12" x14ac:dyDescent="0.25">
      <c r="A7160" s="25" t="str">
        <f t="shared" si="584"/>
        <v>confmed_g_ESPQuerétaroQuerétaroSí</v>
      </c>
      <c r="B7160" s="367" t="str">
        <f t="shared" si="585"/>
        <v>confmed_g_ESP</v>
      </c>
      <c r="C7160" s="367" t="str">
        <f t="shared" si="586"/>
        <v>Querétaro</v>
      </c>
      <c r="D7160" s="367" t="str">
        <f t="shared" si="587"/>
        <v>Querétaro</v>
      </c>
      <c r="F7160" s="197" t="s">
        <v>315</v>
      </c>
      <c r="G7160" s="198" t="s">
        <v>45</v>
      </c>
      <c r="H7160" s="22" t="s">
        <v>590</v>
      </c>
      <c r="I7160" s="199">
        <v>80.808240577404874</v>
      </c>
      <c r="J7160" s="22">
        <v>117</v>
      </c>
      <c r="L7160" s="21" t="str">
        <f t="shared" si="583"/>
        <v>Sí</v>
      </c>
    </row>
    <row r="7161" spans="1:12" x14ac:dyDescent="0.25">
      <c r="A7161" s="25" t="str">
        <f t="shared" si="584"/>
        <v>confmed_g_ESPQuerétaroQuerétaroNo</v>
      </c>
      <c r="B7161" s="367" t="str">
        <f t="shared" si="585"/>
        <v>confmed_g_ESP</v>
      </c>
      <c r="C7161" s="367" t="str">
        <f t="shared" si="586"/>
        <v>Querétaro</v>
      </c>
      <c r="D7161" s="367" t="str">
        <f t="shared" si="587"/>
        <v>Querétaro</v>
      </c>
      <c r="H7161" s="22" t="s">
        <v>591</v>
      </c>
      <c r="I7161" s="199">
        <v>18.218475606643707</v>
      </c>
      <c r="J7161" s="22">
        <v>34</v>
      </c>
      <c r="L7161" s="21" t="str">
        <f t="shared" si="583"/>
        <v>No</v>
      </c>
    </row>
    <row r="7162" spans="1:12" x14ac:dyDescent="0.25">
      <c r="A7162" s="25" t="str">
        <f t="shared" si="584"/>
        <v>confmed_g_ESPQuerétaroQuerétaroNo aplica, es la primera vez que acudo a esta unidad</v>
      </c>
      <c r="B7162" s="367" t="str">
        <f t="shared" si="585"/>
        <v>confmed_g_ESP</v>
      </c>
      <c r="C7162" s="367" t="str">
        <f t="shared" si="586"/>
        <v>Querétaro</v>
      </c>
      <c r="D7162" s="367" t="str">
        <f t="shared" si="587"/>
        <v>Querétaro</v>
      </c>
      <c r="H7162" s="22" t="s">
        <v>629</v>
      </c>
      <c r="I7162" s="199">
        <v>0.85245660117215705</v>
      </c>
      <c r="J7162" s="22">
        <v>7</v>
      </c>
      <c r="L7162" s="21" t="str">
        <f t="shared" si="583"/>
        <v>No aplica, es la primera vez que acudo a esta unidad</v>
      </c>
    </row>
    <row r="7163" spans="1:12" x14ac:dyDescent="0.25">
      <c r="A7163" s="25" t="str">
        <f t="shared" si="584"/>
        <v>confmed_g_ESPQuerétaroQuerétaroNO SABE/NO RESPONDE (ESPONTÁNEA)</v>
      </c>
      <c r="B7163" s="367" t="str">
        <f t="shared" si="585"/>
        <v>confmed_g_ESP</v>
      </c>
      <c r="C7163" s="367" t="str">
        <f t="shared" si="586"/>
        <v>Querétaro</v>
      </c>
      <c r="D7163" s="367" t="str">
        <f t="shared" si="587"/>
        <v>Querétaro</v>
      </c>
      <c r="H7163" s="22" t="s">
        <v>592</v>
      </c>
      <c r="I7163" s="199">
        <v>0.12082721477936857</v>
      </c>
      <c r="J7163" s="22">
        <v>1</v>
      </c>
      <c r="L7163" s="21" t="str">
        <f t="shared" si="583"/>
        <v>NO SABE/NO RESPONDE (ESPONTÁNEA)</v>
      </c>
    </row>
    <row r="7164" spans="1:12" x14ac:dyDescent="0.25">
      <c r="A7164" s="25" t="str">
        <f t="shared" si="584"/>
        <v>confmed_g_ESPQuerétaroQuerétaroTotal</v>
      </c>
      <c r="B7164" s="367" t="str">
        <f t="shared" si="585"/>
        <v>confmed_g_ESP</v>
      </c>
      <c r="C7164" s="367" t="str">
        <f t="shared" si="586"/>
        <v>Querétaro</v>
      </c>
      <c r="D7164" s="367" t="str">
        <f t="shared" si="587"/>
        <v>Querétaro</v>
      </c>
      <c r="H7164" s="22" t="s">
        <v>41</v>
      </c>
      <c r="I7164" s="199">
        <v>100</v>
      </c>
      <c r="J7164" s="22">
        <v>159</v>
      </c>
      <c r="L7164" s="21" t="str">
        <f t="shared" si="583"/>
        <v/>
      </c>
    </row>
    <row r="7165" spans="1:12" x14ac:dyDescent="0.25">
      <c r="A7165" s="25" t="str">
        <f t="shared" si="584"/>
        <v>confmed_g_ESPQuintana RooQuintana RooSí</v>
      </c>
      <c r="B7165" s="367" t="str">
        <f t="shared" si="585"/>
        <v>confmed_g_ESP</v>
      </c>
      <c r="C7165" s="367" t="str">
        <f t="shared" si="586"/>
        <v>Quintana Roo</v>
      </c>
      <c r="D7165" s="367" t="str">
        <f t="shared" si="587"/>
        <v>Quintana Roo</v>
      </c>
      <c r="F7165" s="197" t="s">
        <v>316</v>
      </c>
      <c r="G7165" s="198" t="s">
        <v>45</v>
      </c>
      <c r="H7165" s="22" t="s">
        <v>590</v>
      </c>
      <c r="I7165" s="199">
        <v>66.472310186170503</v>
      </c>
      <c r="J7165" s="22">
        <v>111</v>
      </c>
      <c r="L7165" s="21" t="str">
        <f t="shared" si="583"/>
        <v>Sí</v>
      </c>
    </row>
    <row r="7166" spans="1:12" x14ac:dyDescent="0.25">
      <c r="A7166" s="25" t="str">
        <f t="shared" si="584"/>
        <v>confmed_g_ESPQuintana RooQuintana RooNo</v>
      </c>
      <c r="B7166" s="367" t="str">
        <f t="shared" si="585"/>
        <v>confmed_g_ESP</v>
      </c>
      <c r="C7166" s="367" t="str">
        <f t="shared" si="586"/>
        <v>Quintana Roo</v>
      </c>
      <c r="D7166" s="367" t="str">
        <f t="shared" si="587"/>
        <v>Quintana Roo</v>
      </c>
      <c r="H7166" s="22" t="s">
        <v>591</v>
      </c>
      <c r="I7166" s="199">
        <v>33.111318302437134</v>
      </c>
      <c r="J7166" s="22">
        <v>58</v>
      </c>
      <c r="L7166" s="21" t="str">
        <f t="shared" si="583"/>
        <v>No</v>
      </c>
    </row>
    <row r="7167" spans="1:12" x14ac:dyDescent="0.25">
      <c r="A7167" s="25" t="str">
        <f t="shared" si="584"/>
        <v>confmed_g_ESPQuintana RooQuintana RooNo aplica, es la primera vez que acudo a esta unidad</v>
      </c>
      <c r="B7167" s="367" t="str">
        <f t="shared" si="585"/>
        <v>confmed_g_ESP</v>
      </c>
      <c r="C7167" s="367" t="str">
        <f t="shared" si="586"/>
        <v>Quintana Roo</v>
      </c>
      <c r="D7167" s="367" t="str">
        <f t="shared" si="587"/>
        <v>Quintana Roo</v>
      </c>
      <c r="H7167" s="22" t="s">
        <v>629</v>
      </c>
      <c r="I7167" s="199">
        <v>0.41637151139229606</v>
      </c>
      <c r="J7167" s="22">
        <v>1</v>
      </c>
      <c r="L7167" s="21" t="str">
        <f t="shared" si="583"/>
        <v>No aplica, es la primera vez que acudo a esta unidad</v>
      </c>
    </row>
    <row r="7168" spans="1:12" x14ac:dyDescent="0.25">
      <c r="A7168" s="25" t="str">
        <f t="shared" si="584"/>
        <v>confmed_g_ESPQuintana RooQuintana RooTotal</v>
      </c>
      <c r="B7168" s="367" t="str">
        <f t="shared" si="585"/>
        <v>confmed_g_ESP</v>
      </c>
      <c r="C7168" s="367" t="str">
        <f t="shared" si="586"/>
        <v>Quintana Roo</v>
      </c>
      <c r="D7168" s="367" t="str">
        <f t="shared" si="587"/>
        <v>Quintana Roo</v>
      </c>
      <c r="H7168" s="22" t="s">
        <v>41</v>
      </c>
      <c r="I7168" s="199">
        <v>100</v>
      </c>
      <c r="J7168" s="22">
        <v>170</v>
      </c>
      <c r="L7168" s="21" t="str">
        <f t="shared" si="583"/>
        <v/>
      </c>
    </row>
    <row r="7169" spans="1:12" x14ac:dyDescent="0.25">
      <c r="A7169" s="25" t="str">
        <f t="shared" si="584"/>
        <v>confmed_g_ESPSan Luis PotosíSan Luis PotosíSí</v>
      </c>
      <c r="B7169" s="367" t="str">
        <f t="shared" si="585"/>
        <v>confmed_g_ESP</v>
      </c>
      <c r="C7169" s="367" t="str">
        <f t="shared" si="586"/>
        <v>San Luis Potosí</v>
      </c>
      <c r="D7169" s="367" t="str">
        <f t="shared" si="587"/>
        <v>San Luis Potosí</v>
      </c>
      <c r="F7169" s="197" t="s">
        <v>317</v>
      </c>
      <c r="G7169" s="198" t="s">
        <v>45</v>
      </c>
      <c r="H7169" s="22" t="s">
        <v>590</v>
      </c>
      <c r="I7169" s="199">
        <v>48.012447090315561</v>
      </c>
      <c r="J7169" s="22">
        <v>53</v>
      </c>
      <c r="L7169" s="21" t="str">
        <f t="shared" si="583"/>
        <v>Sí</v>
      </c>
    </row>
    <row r="7170" spans="1:12" x14ac:dyDescent="0.25">
      <c r="A7170" s="25" t="str">
        <f t="shared" si="584"/>
        <v>confmed_g_ESPSan Luis PotosíSan Luis PotosíNo</v>
      </c>
      <c r="B7170" s="367" t="str">
        <f t="shared" si="585"/>
        <v>confmed_g_ESP</v>
      </c>
      <c r="C7170" s="367" t="str">
        <f t="shared" si="586"/>
        <v>San Luis Potosí</v>
      </c>
      <c r="D7170" s="367" t="str">
        <f t="shared" si="587"/>
        <v>San Luis Potosí</v>
      </c>
      <c r="H7170" s="22" t="s">
        <v>591</v>
      </c>
      <c r="I7170" s="199">
        <v>51.268305813016404</v>
      </c>
      <c r="J7170" s="22">
        <v>58</v>
      </c>
      <c r="L7170" s="21" t="str">
        <f t="shared" si="583"/>
        <v>No</v>
      </c>
    </row>
    <row r="7171" spans="1:12" x14ac:dyDescent="0.25">
      <c r="A7171" s="25" t="str">
        <f t="shared" si="584"/>
        <v>confmed_g_ESPSan Luis PotosíSan Luis PotosíNO SABE/NO RESPONDE (ESPONTÁNEA)</v>
      </c>
      <c r="B7171" s="367" t="str">
        <f t="shared" si="585"/>
        <v>confmed_g_ESP</v>
      </c>
      <c r="C7171" s="367" t="str">
        <f t="shared" si="586"/>
        <v>San Luis Potosí</v>
      </c>
      <c r="D7171" s="367" t="str">
        <f t="shared" si="587"/>
        <v>San Luis Potosí</v>
      </c>
      <c r="H7171" s="22" t="s">
        <v>592</v>
      </c>
      <c r="I7171" s="199">
        <v>0.71924709666798192</v>
      </c>
      <c r="J7171" s="22">
        <v>1</v>
      </c>
      <c r="L7171" s="21" t="str">
        <f t="shared" si="583"/>
        <v>NO SABE/NO RESPONDE (ESPONTÁNEA)</v>
      </c>
    </row>
    <row r="7172" spans="1:12" x14ac:dyDescent="0.25">
      <c r="A7172" s="25" t="str">
        <f t="shared" si="584"/>
        <v>confmed_g_ESPSan Luis PotosíSan Luis PotosíTotal</v>
      </c>
      <c r="B7172" s="367" t="str">
        <f t="shared" si="585"/>
        <v>confmed_g_ESP</v>
      </c>
      <c r="C7172" s="367" t="str">
        <f t="shared" si="586"/>
        <v>San Luis Potosí</v>
      </c>
      <c r="D7172" s="367" t="str">
        <f t="shared" si="587"/>
        <v>San Luis Potosí</v>
      </c>
      <c r="H7172" s="22" t="s">
        <v>41</v>
      </c>
      <c r="I7172" s="199">
        <v>100</v>
      </c>
      <c r="J7172" s="22">
        <v>112</v>
      </c>
      <c r="L7172" s="21" t="str">
        <f t="shared" si="583"/>
        <v/>
      </c>
    </row>
    <row r="7173" spans="1:12" x14ac:dyDescent="0.25">
      <c r="A7173" s="25" t="str">
        <f t="shared" si="584"/>
        <v>confmed_g_ESPSinaloaSinaloaSí</v>
      </c>
      <c r="B7173" s="367" t="str">
        <f t="shared" si="585"/>
        <v>confmed_g_ESP</v>
      </c>
      <c r="C7173" s="367" t="str">
        <f t="shared" si="586"/>
        <v>Sinaloa</v>
      </c>
      <c r="D7173" s="367" t="str">
        <f t="shared" si="587"/>
        <v>Sinaloa</v>
      </c>
      <c r="F7173" s="197" t="s">
        <v>318</v>
      </c>
      <c r="G7173" s="198" t="s">
        <v>45</v>
      </c>
      <c r="H7173" s="22" t="s">
        <v>590</v>
      </c>
      <c r="I7173" s="199">
        <v>53.750429089901765</v>
      </c>
      <c r="J7173" s="22">
        <v>93</v>
      </c>
      <c r="L7173" s="21" t="str">
        <f t="shared" si="583"/>
        <v>Sí</v>
      </c>
    </row>
    <row r="7174" spans="1:12" x14ac:dyDescent="0.25">
      <c r="A7174" s="25" t="str">
        <f t="shared" si="584"/>
        <v>confmed_g_ESPSinaloaSinaloaNo</v>
      </c>
      <c r="B7174" s="367" t="str">
        <f t="shared" si="585"/>
        <v>confmed_g_ESP</v>
      </c>
      <c r="C7174" s="367" t="str">
        <f t="shared" si="586"/>
        <v>Sinaloa</v>
      </c>
      <c r="D7174" s="367" t="str">
        <f t="shared" si="587"/>
        <v>Sinaloa</v>
      </c>
      <c r="H7174" s="22" t="s">
        <v>591</v>
      </c>
      <c r="I7174" s="199">
        <v>44.169134841084905</v>
      </c>
      <c r="J7174" s="22">
        <v>77</v>
      </c>
      <c r="L7174" s="21" t="str">
        <f t="shared" si="583"/>
        <v>No</v>
      </c>
    </row>
    <row r="7175" spans="1:12" x14ac:dyDescent="0.25">
      <c r="A7175" s="25" t="str">
        <f t="shared" si="584"/>
        <v>confmed_g_ESPSinaloaSinaloaNo aplica, es la primera vez que acudo a esta unidad</v>
      </c>
      <c r="B7175" s="367" t="str">
        <f t="shared" si="585"/>
        <v>confmed_g_ESP</v>
      </c>
      <c r="C7175" s="367" t="str">
        <f t="shared" si="586"/>
        <v>Sinaloa</v>
      </c>
      <c r="D7175" s="367" t="str">
        <f t="shared" si="587"/>
        <v>Sinaloa</v>
      </c>
      <c r="H7175" s="22" t="s">
        <v>629</v>
      </c>
      <c r="I7175" s="199">
        <v>0.60125651813979342</v>
      </c>
      <c r="J7175" s="22">
        <v>1</v>
      </c>
      <c r="L7175" s="21" t="str">
        <f t="shared" ref="L7175:L7238" si="588">IF(H7175&lt;&gt;"",IFERROR(MID(H7175,FIND(" ",H7175)+2,LEN(H7175)),""),"")</f>
        <v>No aplica, es la primera vez que acudo a esta unidad</v>
      </c>
    </row>
    <row r="7176" spans="1:12" x14ac:dyDescent="0.25">
      <c r="A7176" s="25" t="str">
        <f t="shared" si="584"/>
        <v>confmed_g_ESPSinaloaSinaloaNO SABE/NO RESPONDE (ESPONTÁNEA)</v>
      </c>
      <c r="B7176" s="367" t="str">
        <f t="shared" si="585"/>
        <v>confmed_g_ESP</v>
      </c>
      <c r="C7176" s="367" t="str">
        <f t="shared" si="586"/>
        <v>Sinaloa</v>
      </c>
      <c r="D7176" s="367" t="str">
        <f t="shared" si="587"/>
        <v>Sinaloa</v>
      </c>
      <c r="H7176" s="22" t="s">
        <v>592</v>
      </c>
      <c r="I7176" s="199">
        <v>1.4791795508734509</v>
      </c>
      <c r="J7176" s="22">
        <v>2</v>
      </c>
      <c r="L7176" s="21" t="str">
        <f t="shared" si="588"/>
        <v>NO SABE/NO RESPONDE (ESPONTÁNEA)</v>
      </c>
    </row>
    <row r="7177" spans="1:12" x14ac:dyDescent="0.25">
      <c r="A7177" s="25" t="str">
        <f t="shared" si="584"/>
        <v>confmed_g_ESPSinaloaSinaloaTotal</v>
      </c>
      <c r="B7177" s="367" t="str">
        <f t="shared" si="585"/>
        <v>confmed_g_ESP</v>
      </c>
      <c r="C7177" s="367" t="str">
        <f t="shared" si="586"/>
        <v>Sinaloa</v>
      </c>
      <c r="D7177" s="367" t="str">
        <f t="shared" si="587"/>
        <v>Sinaloa</v>
      </c>
      <c r="H7177" s="22" t="s">
        <v>41</v>
      </c>
      <c r="I7177" s="199">
        <v>100</v>
      </c>
      <c r="J7177" s="22">
        <v>173</v>
      </c>
      <c r="L7177" s="21" t="str">
        <f t="shared" si="588"/>
        <v/>
      </c>
    </row>
    <row r="7178" spans="1:12" x14ac:dyDescent="0.25">
      <c r="A7178" s="25" t="str">
        <f t="shared" si="584"/>
        <v>confmed_g_ESPSonoraSonoraSí</v>
      </c>
      <c r="B7178" s="367" t="str">
        <f t="shared" si="585"/>
        <v>confmed_g_ESP</v>
      </c>
      <c r="C7178" s="367" t="str">
        <f t="shared" si="586"/>
        <v>Sonora</v>
      </c>
      <c r="D7178" s="367" t="str">
        <f t="shared" si="587"/>
        <v>Sonora</v>
      </c>
      <c r="F7178" s="197" t="s">
        <v>319</v>
      </c>
      <c r="G7178" s="198" t="s">
        <v>45</v>
      </c>
      <c r="H7178" s="22" t="s">
        <v>590</v>
      </c>
      <c r="I7178" s="199">
        <v>57.435416868017718</v>
      </c>
      <c r="J7178" s="22">
        <v>79</v>
      </c>
      <c r="L7178" s="21" t="str">
        <f t="shared" si="588"/>
        <v>Sí</v>
      </c>
    </row>
    <row r="7179" spans="1:12" x14ac:dyDescent="0.25">
      <c r="A7179" s="25" t="str">
        <f t="shared" si="584"/>
        <v>confmed_g_ESPSonoraSonoraNo</v>
      </c>
      <c r="B7179" s="367" t="str">
        <f t="shared" si="585"/>
        <v>confmed_g_ESP</v>
      </c>
      <c r="C7179" s="367" t="str">
        <f t="shared" si="586"/>
        <v>Sonora</v>
      </c>
      <c r="D7179" s="367" t="str">
        <f t="shared" si="587"/>
        <v>Sonora</v>
      </c>
      <c r="H7179" s="22" t="s">
        <v>591</v>
      </c>
      <c r="I7179" s="199">
        <v>40.73650686674663</v>
      </c>
      <c r="J7179" s="22">
        <v>62</v>
      </c>
      <c r="L7179" s="21" t="str">
        <f t="shared" si="588"/>
        <v>No</v>
      </c>
    </row>
    <row r="7180" spans="1:12" x14ac:dyDescent="0.25">
      <c r="A7180" s="25" t="str">
        <f t="shared" si="584"/>
        <v>confmed_g_ESPSonoraSonoraNo aplica, es la primera vez que acudo a esta unidad</v>
      </c>
      <c r="B7180" s="367" t="str">
        <f t="shared" si="585"/>
        <v>confmed_g_ESP</v>
      </c>
      <c r="C7180" s="367" t="str">
        <f t="shared" si="586"/>
        <v>Sonora</v>
      </c>
      <c r="D7180" s="367" t="str">
        <f t="shared" si="587"/>
        <v>Sonora</v>
      </c>
      <c r="H7180" s="22" t="s">
        <v>629</v>
      </c>
      <c r="I7180" s="199">
        <v>1.0372217538053605</v>
      </c>
      <c r="J7180" s="22">
        <v>2</v>
      </c>
      <c r="L7180" s="21" t="str">
        <f t="shared" si="588"/>
        <v>No aplica, es la primera vez que acudo a esta unidad</v>
      </c>
    </row>
    <row r="7181" spans="1:12" x14ac:dyDescent="0.25">
      <c r="A7181" s="25" t="str">
        <f t="shared" si="584"/>
        <v>confmed_g_ESPSonoraSonoraNO SABE/NO RESPONDE (ESPONTÁNEA)</v>
      </c>
      <c r="B7181" s="367" t="str">
        <f t="shared" si="585"/>
        <v>confmed_g_ESP</v>
      </c>
      <c r="C7181" s="367" t="str">
        <f t="shared" si="586"/>
        <v>Sonora</v>
      </c>
      <c r="D7181" s="367" t="str">
        <f t="shared" si="587"/>
        <v>Sonora</v>
      </c>
      <c r="H7181" s="22" t="s">
        <v>592</v>
      </c>
      <c r="I7181" s="199">
        <v>0.79085451143028007</v>
      </c>
      <c r="J7181" s="22">
        <v>1</v>
      </c>
      <c r="L7181" s="21" t="str">
        <f t="shared" si="588"/>
        <v>NO SABE/NO RESPONDE (ESPONTÁNEA)</v>
      </c>
    </row>
    <row r="7182" spans="1:12" x14ac:dyDescent="0.25">
      <c r="A7182" s="25" t="str">
        <f t="shared" si="584"/>
        <v>confmed_g_ESPSonoraSonoraTotal</v>
      </c>
      <c r="B7182" s="367" t="str">
        <f t="shared" si="585"/>
        <v>confmed_g_ESP</v>
      </c>
      <c r="C7182" s="367" t="str">
        <f t="shared" si="586"/>
        <v>Sonora</v>
      </c>
      <c r="D7182" s="367" t="str">
        <f t="shared" si="587"/>
        <v>Sonora</v>
      </c>
      <c r="H7182" s="22" t="s">
        <v>41</v>
      </c>
      <c r="I7182" s="199">
        <v>100</v>
      </c>
      <c r="J7182" s="22">
        <v>144</v>
      </c>
      <c r="L7182" s="21" t="str">
        <f t="shared" si="588"/>
        <v/>
      </c>
    </row>
    <row r="7183" spans="1:12" x14ac:dyDescent="0.25">
      <c r="A7183" s="25" t="str">
        <f t="shared" si="584"/>
        <v>confmed_g_ESPTabascoTabascoSí</v>
      </c>
      <c r="B7183" s="367" t="str">
        <f t="shared" si="585"/>
        <v>confmed_g_ESP</v>
      </c>
      <c r="C7183" s="367" t="str">
        <f t="shared" si="586"/>
        <v>Tabasco</v>
      </c>
      <c r="D7183" s="367" t="str">
        <f t="shared" si="587"/>
        <v>Tabasco</v>
      </c>
      <c r="F7183" s="197" t="s">
        <v>320</v>
      </c>
      <c r="G7183" s="198" t="s">
        <v>45</v>
      </c>
      <c r="H7183" s="22" t="s">
        <v>590</v>
      </c>
      <c r="I7183" s="199">
        <v>63.800846056451775</v>
      </c>
      <c r="J7183" s="22">
        <v>109</v>
      </c>
      <c r="L7183" s="21" t="str">
        <f t="shared" si="588"/>
        <v>Sí</v>
      </c>
    </row>
    <row r="7184" spans="1:12" x14ac:dyDescent="0.25">
      <c r="A7184" s="25" t="str">
        <f t="shared" si="584"/>
        <v>confmed_g_ESPTabascoTabascoNo</v>
      </c>
      <c r="B7184" s="367" t="str">
        <f t="shared" si="585"/>
        <v>confmed_g_ESP</v>
      </c>
      <c r="C7184" s="367" t="str">
        <f t="shared" si="586"/>
        <v>Tabasco</v>
      </c>
      <c r="D7184" s="367" t="str">
        <f t="shared" si="587"/>
        <v>Tabasco</v>
      </c>
      <c r="H7184" s="22" t="s">
        <v>591</v>
      </c>
      <c r="I7184" s="199">
        <v>34.854195864873709</v>
      </c>
      <c r="J7184" s="22">
        <v>59</v>
      </c>
      <c r="L7184" s="21" t="str">
        <f t="shared" si="588"/>
        <v>No</v>
      </c>
    </row>
    <row r="7185" spans="1:12" x14ac:dyDescent="0.25">
      <c r="A7185" s="25" t="str">
        <f t="shared" si="584"/>
        <v>confmed_g_ESPTabascoTabascoNo aplica, es la primera vez que acudo a esta unidad</v>
      </c>
      <c r="B7185" s="367" t="str">
        <f t="shared" si="585"/>
        <v>confmed_g_ESP</v>
      </c>
      <c r="C7185" s="367" t="str">
        <f t="shared" si="586"/>
        <v>Tabasco</v>
      </c>
      <c r="D7185" s="367" t="str">
        <f t="shared" si="587"/>
        <v>Tabasco</v>
      </c>
      <c r="H7185" s="22" t="s">
        <v>629</v>
      </c>
      <c r="I7185" s="199">
        <v>1.3449580786744644</v>
      </c>
      <c r="J7185" s="22">
        <v>2</v>
      </c>
      <c r="L7185" s="21" t="str">
        <f t="shared" si="588"/>
        <v>No aplica, es la primera vez que acudo a esta unidad</v>
      </c>
    </row>
    <row r="7186" spans="1:12" x14ac:dyDescent="0.25">
      <c r="A7186" s="25" t="str">
        <f t="shared" si="584"/>
        <v>confmed_g_ESPTabascoTabascoTotal</v>
      </c>
      <c r="B7186" s="367" t="str">
        <f t="shared" si="585"/>
        <v>confmed_g_ESP</v>
      </c>
      <c r="C7186" s="367" t="str">
        <f t="shared" si="586"/>
        <v>Tabasco</v>
      </c>
      <c r="D7186" s="367" t="str">
        <f t="shared" si="587"/>
        <v>Tabasco</v>
      </c>
      <c r="H7186" s="22" t="s">
        <v>41</v>
      </c>
      <c r="I7186" s="199">
        <v>100</v>
      </c>
      <c r="J7186" s="22">
        <v>170</v>
      </c>
      <c r="L7186" s="21" t="str">
        <f t="shared" si="588"/>
        <v/>
      </c>
    </row>
    <row r="7187" spans="1:12" x14ac:dyDescent="0.25">
      <c r="A7187" s="25" t="str">
        <f t="shared" si="584"/>
        <v>confmed_g_ESPTamaulipasTamaulipasSí</v>
      </c>
      <c r="B7187" s="367" t="str">
        <f t="shared" si="585"/>
        <v>confmed_g_ESP</v>
      </c>
      <c r="C7187" s="367" t="str">
        <f t="shared" si="586"/>
        <v>Tamaulipas</v>
      </c>
      <c r="D7187" s="367" t="str">
        <f t="shared" si="587"/>
        <v>Tamaulipas</v>
      </c>
      <c r="F7187" s="197" t="s">
        <v>321</v>
      </c>
      <c r="G7187" s="198" t="s">
        <v>45</v>
      </c>
      <c r="H7187" s="22" t="s">
        <v>590</v>
      </c>
      <c r="I7187" s="199">
        <v>68.850389803579105</v>
      </c>
      <c r="J7187" s="22">
        <v>99</v>
      </c>
      <c r="L7187" s="21" t="str">
        <f t="shared" si="588"/>
        <v>Sí</v>
      </c>
    </row>
    <row r="7188" spans="1:12" x14ac:dyDescent="0.25">
      <c r="A7188" s="25" t="str">
        <f t="shared" si="584"/>
        <v>confmed_g_ESPTamaulipasTamaulipasNo</v>
      </c>
      <c r="B7188" s="367" t="str">
        <f t="shared" si="585"/>
        <v>confmed_g_ESP</v>
      </c>
      <c r="C7188" s="367" t="str">
        <f t="shared" si="586"/>
        <v>Tamaulipas</v>
      </c>
      <c r="D7188" s="367" t="str">
        <f t="shared" si="587"/>
        <v>Tamaulipas</v>
      </c>
      <c r="H7188" s="22" t="s">
        <v>591</v>
      </c>
      <c r="I7188" s="199">
        <v>28.210507432189246</v>
      </c>
      <c r="J7188" s="22">
        <v>42</v>
      </c>
      <c r="L7188" s="21" t="str">
        <f t="shared" si="588"/>
        <v>No</v>
      </c>
    </row>
    <row r="7189" spans="1:12" x14ac:dyDescent="0.25">
      <c r="A7189" s="25" t="str">
        <f t="shared" si="584"/>
        <v>confmed_g_ESPTamaulipasTamaulipasNo aplica, es la primera vez que acudo a esta unidad</v>
      </c>
      <c r="B7189" s="367" t="str">
        <f t="shared" si="585"/>
        <v>confmed_g_ESP</v>
      </c>
      <c r="C7189" s="367" t="str">
        <f t="shared" si="586"/>
        <v>Tamaulipas</v>
      </c>
      <c r="D7189" s="367" t="str">
        <f t="shared" si="587"/>
        <v>Tamaulipas</v>
      </c>
      <c r="H7189" s="22" t="s">
        <v>629</v>
      </c>
      <c r="I7189" s="199">
        <v>1.4955213388670971</v>
      </c>
      <c r="J7189" s="22">
        <v>2</v>
      </c>
      <c r="L7189" s="21" t="str">
        <f t="shared" si="588"/>
        <v>No aplica, es la primera vez que acudo a esta unidad</v>
      </c>
    </row>
    <row r="7190" spans="1:12" x14ac:dyDescent="0.25">
      <c r="A7190" s="25" t="str">
        <f t="shared" si="584"/>
        <v>confmed_g_ESPTamaulipasTamaulipasNO SABE/NO RESPONDE (ESPONTÁNEA)</v>
      </c>
      <c r="B7190" s="367" t="str">
        <f t="shared" si="585"/>
        <v>confmed_g_ESP</v>
      </c>
      <c r="C7190" s="367" t="str">
        <f t="shared" si="586"/>
        <v>Tamaulipas</v>
      </c>
      <c r="D7190" s="367" t="str">
        <f t="shared" si="587"/>
        <v>Tamaulipas</v>
      </c>
      <c r="H7190" s="22" t="s">
        <v>592</v>
      </c>
      <c r="I7190" s="199">
        <v>1.443581425364542</v>
      </c>
      <c r="J7190" s="22">
        <v>1</v>
      </c>
      <c r="L7190" s="21" t="str">
        <f t="shared" si="588"/>
        <v>NO SABE/NO RESPONDE (ESPONTÁNEA)</v>
      </c>
    </row>
    <row r="7191" spans="1:12" x14ac:dyDescent="0.25">
      <c r="A7191" s="25" t="str">
        <f t="shared" si="584"/>
        <v>confmed_g_ESPTamaulipasTamaulipasTotal</v>
      </c>
      <c r="B7191" s="367" t="str">
        <f t="shared" si="585"/>
        <v>confmed_g_ESP</v>
      </c>
      <c r="C7191" s="367" t="str">
        <f t="shared" si="586"/>
        <v>Tamaulipas</v>
      </c>
      <c r="D7191" s="367" t="str">
        <f t="shared" si="587"/>
        <v>Tamaulipas</v>
      </c>
      <c r="H7191" s="22" t="s">
        <v>41</v>
      </c>
      <c r="I7191" s="199">
        <v>100</v>
      </c>
      <c r="J7191" s="22">
        <v>144</v>
      </c>
      <c r="L7191" s="21" t="str">
        <f t="shared" si="588"/>
        <v/>
      </c>
    </row>
    <row r="7192" spans="1:12" x14ac:dyDescent="0.25">
      <c r="A7192" s="25" t="str">
        <f t="shared" si="584"/>
        <v>confmed_g_ESPTlaxcalaTlaxcalaSí</v>
      </c>
      <c r="B7192" s="367" t="str">
        <f t="shared" si="585"/>
        <v>confmed_g_ESP</v>
      </c>
      <c r="C7192" s="367" t="str">
        <f t="shared" si="586"/>
        <v>Tlaxcala</v>
      </c>
      <c r="D7192" s="367" t="str">
        <f t="shared" si="587"/>
        <v>Tlaxcala</v>
      </c>
      <c r="F7192" s="197" t="s">
        <v>322</v>
      </c>
      <c r="G7192" s="198" t="s">
        <v>45</v>
      </c>
      <c r="H7192" s="22" t="s">
        <v>590</v>
      </c>
      <c r="I7192" s="199">
        <v>57.586592302518177</v>
      </c>
      <c r="J7192" s="22">
        <v>101</v>
      </c>
      <c r="L7192" s="21" t="str">
        <f t="shared" si="588"/>
        <v>Sí</v>
      </c>
    </row>
    <row r="7193" spans="1:12" x14ac:dyDescent="0.25">
      <c r="A7193" s="25" t="str">
        <f t="shared" si="584"/>
        <v>confmed_g_ESPTlaxcalaTlaxcalaNo</v>
      </c>
      <c r="B7193" s="367" t="str">
        <f t="shared" si="585"/>
        <v>confmed_g_ESP</v>
      </c>
      <c r="C7193" s="367" t="str">
        <f t="shared" si="586"/>
        <v>Tlaxcala</v>
      </c>
      <c r="D7193" s="367" t="str">
        <f t="shared" si="587"/>
        <v>Tlaxcala</v>
      </c>
      <c r="H7193" s="22" t="s">
        <v>591</v>
      </c>
      <c r="I7193" s="199">
        <v>42.413407697481794</v>
      </c>
      <c r="J7193" s="22">
        <v>72</v>
      </c>
      <c r="L7193" s="21" t="str">
        <f t="shared" si="588"/>
        <v>No</v>
      </c>
    </row>
    <row r="7194" spans="1:12" x14ac:dyDescent="0.25">
      <c r="A7194" s="25" t="str">
        <f t="shared" si="584"/>
        <v>confmed_g_ESPTlaxcalaTlaxcalaTotal</v>
      </c>
      <c r="B7194" s="367" t="str">
        <f t="shared" si="585"/>
        <v>confmed_g_ESP</v>
      </c>
      <c r="C7194" s="367" t="str">
        <f t="shared" si="586"/>
        <v>Tlaxcala</v>
      </c>
      <c r="D7194" s="367" t="str">
        <f t="shared" si="587"/>
        <v>Tlaxcala</v>
      </c>
      <c r="H7194" s="22" t="s">
        <v>41</v>
      </c>
      <c r="I7194" s="199">
        <v>100</v>
      </c>
      <c r="J7194" s="22">
        <v>173</v>
      </c>
      <c r="L7194" s="21" t="str">
        <f t="shared" si="588"/>
        <v/>
      </c>
    </row>
    <row r="7195" spans="1:12" x14ac:dyDescent="0.25">
      <c r="A7195" s="25" t="str">
        <f t="shared" si="584"/>
        <v>confmed_g_ESPVeracruz NorteVeracruz NorteSí</v>
      </c>
      <c r="B7195" s="367" t="str">
        <f t="shared" si="585"/>
        <v>confmed_g_ESP</v>
      </c>
      <c r="C7195" s="367" t="str">
        <f t="shared" si="586"/>
        <v>Veracruz Norte</v>
      </c>
      <c r="D7195" s="367" t="str">
        <f t="shared" si="587"/>
        <v>Veracruz Norte</v>
      </c>
      <c r="F7195" s="197" t="s">
        <v>323</v>
      </c>
      <c r="G7195" s="198" t="s">
        <v>45</v>
      </c>
      <c r="H7195" s="22" t="s">
        <v>590</v>
      </c>
      <c r="I7195" s="199">
        <v>61.626298450428138</v>
      </c>
      <c r="J7195" s="22">
        <v>75</v>
      </c>
      <c r="L7195" s="21" t="str">
        <f t="shared" si="588"/>
        <v>Sí</v>
      </c>
    </row>
    <row r="7196" spans="1:12" x14ac:dyDescent="0.25">
      <c r="A7196" s="25" t="str">
        <f t="shared" si="584"/>
        <v>confmed_g_ESPVeracruz NorteVeracruz NorteNo</v>
      </c>
      <c r="B7196" s="367" t="str">
        <f t="shared" si="585"/>
        <v>confmed_g_ESP</v>
      </c>
      <c r="C7196" s="367" t="str">
        <f t="shared" si="586"/>
        <v>Veracruz Norte</v>
      </c>
      <c r="D7196" s="367" t="str">
        <f t="shared" si="587"/>
        <v>Veracruz Norte</v>
      </c>
      <c r="H7196" s="22" t="s">
        <v>591</v>
      </c>
      <c r="I7196" s="199">
        <v>36.953486876930405</v>
      </c>
      <c r="J7196" s="22">
        <v>48</v>
      </c>
      <c r="L7196" s="21" t="str">
        <f t="shared" si="588"/>
        <v>No</v>
      </c>
    </row>
    <row r="7197" spans="1:12" x14ac:dyDescent="0.25">
      <c r="A7197" s="25" t="str">
        <f t="shared" si="584"/>
        <v>confmed_g_ESPVeracruz NorteVeracruz NorteNO SABE/NO RESPONDE (ESPONTÁNEA)</v>
      </c>
      <c r="B7197" s="367" t="str">
        <f t="shared" si="585"/>
        <v>confmed_g_ESP</v>
      </c>
      <c r="C7197" s="367" t="str">
        <f t="shared" si="586"/>
        <v>Veracruz Norte</v>
      </c>
      <c r="D7197" s="367" t="str">
        <f t="shared" si="587"/>
        <v>Veracruz Norte</v>
      </c>
      <c r="H7197" s="22" t="s">
        <v>592</v>
      </c>
      <c r="I7197" s="199">
        <v>1.4202146726415783</v>
      </c>
      <c r="J7197" s="22">
        <v>2</v>
      </c>
      <c r="L7197" s="21" t="str">
        <f t="shared" si="588"/>
        <v>NO SABE/NO RESPONDE (ESPONTÁNEA)</v>
      </c>
    </row>
    <row r="7198" spans="1:12" x14ac:dyDescent="0.25">
      <c r="A7198" s="25" t="str">
        <f t="shared" si="584"/>
        <v>confmed_g_ESPVeracruz NorteVeracruz NorteTotal</v>
      </c>
      <c r="B7198" s="367" t="str">
        <f t="shared" si="585"/>
        <v>confmed_g_ESP</v>
      </c>
      <c r="C7198" s="367" t="str">
        <f t="shared" si="586"/>
        <v>Veracruz Norte</v>
      </c>
      <c r="D7198" s="367" t="str">
        <f t="shared" si="587"/>
        <v>Veracruz Norte</v>
      </c>
      <c r="H7198" s="22" t="s">
        <v>41</v>
      </c>
      <c r="I7198" s="199">
        <v>100</v>
      </c>
      <c r="J7198" s="22">
        <v>125</v>
      </c>
      <c r="L7198" s="21" t="str">
        <f t="shared" si="588"/>
        <v/>
      </c>
    </row>
    <row r="7199" spans="1:12" x14ac:dyDescent="0.25">
      <c r="A7199" s="25" t="str">
        <f t="shared" si="584"/>
        <v>confmed_g_ESPVeracruz SurVeracruz SurSí</v>
      </c>
      <c r="B7199" s="367" t="str">
        <f t="shared" si="585"/>
        <v>confmed_g_ESP</v>
      </c>
      <c r="C7199" s="367" t="str">
        <f t="shared" si="586"/>
        <v>Veracruz Sur</v>
      </c>
      <c r="D7199" s="367" t="str">
        <f t="shared" si="587"/>
        <v>Veracruz Sur</v>
      </c>
      <c r="F7199" s="197" t="s">
        <v>324</v>
      </c>
      <c r="G7199" s="198" t="s">
        <v>45</v>
      </c>
      <c r="H7199" s="22" t="s">
        <v>590</v>
      </c>
      <c r="I7199" s="199">
        <v>71.999582021630431</v>
      </c>
      <c r="J7199" s="22">
        <v>104</v>
      </c>
      <c r="L7199" s="21" t="str">
        <f t="shared" si="588"/>
        <v>Sí</v>
      </c>
    </row>
    <row r="7200" spans="1:12" x14ac:dyDescent="0.25">
      <c r="A7200" s="25" t="str">
        <f t="shared" si="584"/>
        <v>confmed_g_ESPVeracruz SurVeracruz SurNo</v>
      </c>
      <c r="B7200" s="367" t="str">
        <f t="shared" si="585"/>
        <v>confmed_g_ESP</v>
      </c>
      <c r="C7200" s="367" t="str">
        <f t="shared" si="586"/>
        <v>Veracruz Sur</v>
      </c>
      <c r="D7200" s="367" t="str">
        <f t="shared" si="587"/>
        <v>Veracruz Sur</v>
      </c>
      <c r="H7200" s="22" t="s">
        <v>591</v>
      </c>
      <c r="I7200" s="199">
        <v>26.818721614105595</v>
      </c>
      <c r="J7200" s="22">
        <v>43</v>
      </c>
      <c r="L7200" s="21" t="str">
        <f t="shared" si="588"/>
        <v>No</v>
      </c>
    </row>
    <row r="7201" spans="1:12" x14ac:dyDescent="0.25">
      <c r="A7201" s="25" t="str">
        <f t="shared" si="584"/>
        <v>confmed_g_ESPVeracruz SurVeracruz SurNo aplica, es la primera vez que acudo a esta unidad</v>
      </c>
      <c r="B7201" s="367" t="str">
        <f t="shared" si="585"/>
        <v>confmed_g_ESP</v>
      </c>
      <c r="C7201" s="367" t="str">
        <f t="shared" si="586"/>
        <v>Veracruz Sur</v>
      </c>
      <c r="D7201" s="367" t="str">
        <f t="shared" si="587"/>
        <v>Veracruz Sur</v>
      </c>
      <c r="H7201" s="22" t="s">
        <v>629</v>
      </c>
      <c r="I7201" s="199">
        <v>0.66343400750828696</v>
      </c>
      <c r="J7201" s="22">
        <v>1</v>
      </c>
      <c r="L7201" s="21" t="str">
        <f t="shared" si="588"/>
        <v>No aplica, es la primera vez que acudo a esta unidad</v>
      </c>
    </row>
    <row r="7202" spans="1:12" x14ac:dyDescent="0.25">
      <c r="A7202" s="25" t="str">
        <f t="shared" si="584"/>
        <v>confmed_g_ESPVeracruz SurVeracruz SurNO SABE/NO RESPONDE (ESPONTÁNEA)</v>
      </c>
      <c r="B7202" s="367" t="str">
        <f t="shared" si="585"/>
        <v>confmed_g_ESP</v>
      </c>
      <c r="C7202" s="367" t="str">
        <f t="shared" si="586"/>
        <v>Veracruz Sur</v>
      </c>
      <c r="D7202" s="367" t="str">
        <f t="shared" si="587"/>
        <v>Veracruz Sur</v>
      </c>
      <c r="H7202" s="22" t="s">
        <v>592</v>
      </c>
      <c r="I7202" s="199">
        <v>0.5182623567556075</v>
      </c>
      <c r="J7202" s="22">
        <v>1</v>
      </c>
      <c r="L7202" s="21" t="str">
        <f t="shared" si="588"/>
        <v>NO SABE/NO RESPONDE (ESPONTÁNEA)</v>
      </c>
    </row>
    <row r="7203" spans="1:12" x14ac:dyDescent="0.25">
      <c r="A7203" s="25" t="str">
        <f t="shared" si="584"/>
        <v>confmed_g_ESPVeracruz SurVeracruz SurTotal</v>
      </c>
      <c r="B7203" s="367" t="str">
        <f t="shared" si="585"/>
        <v>confmed_g_ESP</v>
      </c>
      <c r="C7203" s="367" t="str">
        <f t="shared" si="586"/>
        <v>Veracruz Sur</v>
      </c>
      <c r="D7203" s="367" t="str">
        <f t="shared" si="587"/>
        <v>Veracruz Sur</v>
      </c>
      <c r="H7203" s="22" t="s">
        <v>41</v>
      </c>
      <c r="I7203" s="199">
        <v>100</v>
      </c>
      <c r="J7203" s="22">
        <v>149</v>
      </c>
      <c r="L7203" s="21" t="str">
        <f t="shared" si="588"/>
        <v/>
      </c>
    </row>
    <row r="7204" spans="1:12" x14ac:dyDescent="0.25">
      <c r="A7204" s="25" t="str">
        <f t="shared" si="584"/>
        <v>confmed_g_ESPYucatánYucatánSí</v>
      </c>
      <c r="B7204" s="367" t="str">
        <f t="shared" si="585"/>
        <v>confmed_g_ESP</v>
      </c>
      <c r="C7204" s="367" t="str">
        <f t="shared" si="586"/>
        <v>Yucatán</v>
      </c>
      <c r="D7204" s="367" t="str">
        <f t="shared" si="587"/>
        <v>Yucatán</v>
      </c>
      <c r="F7204" s="197" t="s">
        <v>325</v>
      </c>
      <c r="G7204" s="198" t="s">
        <v>45</v>
      </c>
      <c r="H7204" s="22" t="s">
        <v>590</v>
      </c>
      <c r="I7204" s="199">
        <v>62.915193725740828</v>
      </c>
      <c r="J7204" s="22">
        <v>83</v>
      </c>
      <c r="L7204" s="21" t="str">
        <f t="shared" si="588"/>
        <v>Sí</v>
      </c>
    </row>
    <row r="7205" spans="1:12" x14ac:dyDescent="0.25">
      <c r="A7205" s="25" t="str">
        <f t="shared" si="584"/>
        <v>confmed_g_ESPYucatánYucatánNo</v>
      </c>
      <c r="B7205" s="367" t="str">
        <f t="shared" si="585"/>
        <v>confmed_g_ESP</v>
      </c>
      <c r="C7205" s="367" t="str">
        <f t="shared" si="586"/>
        <v>Yucatán</v>
      </c>
      <c r="D7205" s="367" t="str">
        <f t="shared" si="587"/>
        <v>Yucatán</v>
      </c>
      <c r="H7205" s="22" t="s">
        <v>591</v>
      </c>
      <c r="I7205" s="199">
        <v>33.826867736054297</v>
      </c>
      <c r="J7205" s="22">
        <v>45</v>
      </c>
      <c r="L7205" s="21" t="str">
        <f t="shared" si="588"/>
        <v>No</v>
      </c>
    </row>
    <row r="7206" spans="1:12" x14ac:dyDescent="0.25">
      <c r="A7206" s="25" t="str">
        <f t="shared" si="584"/>
        <v>confmed_g_ESPYucatánYucatánNo aplica, es la primera vez que acudo a esta unidad</v>
      </c>
      <c r="B7206" s="367" t="str">
        <f t="shared" si="585"/>
        <v>confmed_g_ESP</v>
      </c>
      <c r="C7206" s="367" t="str">
        <f t="shared" si="586"/>
        <v>Yucatán</v>
      </c>
      <c r="D7206" s="367" t="str">
        <f t="shared" si="587"/>
        <v>Yucatán</v>
      </c>
      <c r="H7206" s="22" t="s">
        <v>629</v>
      </c>
      <c r="I7206" s="199">
        <v>1.6289760450906743</v>
      </c>
      <c r="J7206" s="22">
        <v>2</v>
      </c>
      <c r="L7206" s="21" t="str">
        <f t="shared" si="588"/>
        <v>No aplica, es la primera vez que acudo a esta unidad</v>
      </c>
    </row>
    <row r="7207" spans="1:12" x14ac:dyDescent="0.25">
      <c r="A7207" s="25" t="str">
        <f t="shared" ref="A7207:A7212" si="589">IFERROR(CONCATENATE(B7207,C7207,D7207,IF(H7207&lt;&gt;"Total",MID(H7207,FIND(" ",H7207)+2,LEN(H7207)),"Total")),"")</f>
        <v>confmed_g_ESPYucatánYucatánNO SABE/NO RESPONDE (ESPONTÁNEA)</v>
      </c>
      <c r="B7207" s="367" t="str">
        <f t="shared" ref="B7207:B7212" si="590">+IF(AND(G7207&lt;&gt;"",I7208="Estimate"),TRIM(MID(G7207,1,FIND(" ",G7207,1))),IF(AND(F7207&lt;&gt;"",I7208="Estimate"),TRIM(MID(F7207,1,FIND(" ",F7207,1))),IF(AND(E7207&lt;&gt;"",I7208="Estimate"),TRIM(MID(E7207,1,FIND(" ",E7207,1))),B7206)))</f>
        <v>confmed_g_ESP</v>
      </c>
      <c r="C7207" s="367" t="str">
        <f t="shared" ref="C7207:C7212" si="591">+IF(AND(E7207&lt;&gt;"",G7207="% of Total"),TRIM(MID(E7207,FIND(" ",E7207,1),LEN(E7207))),IF(AND(D7207&lt;&gt;"Primer nivel",D7207&lt;&gt;"Segundo nivel"),D7207,C7206))</f>
        <v>Yucatán</v>
      </c>
      <c r="D7207" s="367" t="str">
        <f t="shared" ref="D7207:D7212" si="592">+IF(AND(G7207&lt;&gt;"",I7208="Estimate"),"Nacional",IF(AND(F7207&lt;&gt;"",G7207="% of Total"),TRIM(MID(F7207,FIND(" ",F7207,1),LEN(F7207))),D7206))</f>
        <v>Yucatán</v>
      </c>
      <c r="H7207" s="22" t="s">
        <v>592</v>
      </c>
      <c r="I7207" s="199">
        <v>1.6289624931141313</v>
      </c>
      <c r="J7207" s="22">
        <v>2</v>
      </c>
      <c r="L7207" s="21" t="str">
        <f t="shared" si="588"/>
        <v>NO SABE/NO RESPONDE (ESPONTÁNEA)</v>
      </c>
    </row>
    <row r="7208" spans="1:12" x14ac:dyDescent="0.25">
      <c r="A7208" s="25" t="str">
        <f t="shared" si="589"/>
        <v>confmed_g_ESPYucatánYucatánTotal</v>
      </c>
      <c r="B7208" s="367" t="str">
        <f t="shared" si="590"/>
        <v>confmed_g_ESP</v>
      </c>
      <c r="C7208" s="367" t="str">
        <f t="shared" si="591"/>
        <v>Yucatán</v>
      </c>
      <c r="D7208" s="367" t="str">
        <f t="shared" si="592"/>
        <v>Yucatán</v>
      </c>
      <c r="H7208" s="22" t="s">
        <v>41</v>
      </c>
      <c r="I7208" s="199">
        <v>100</v>
      </c>
      <c r="J7208" s="22">
        <v>132</v>
      </c>
      <c r="L7208" s="21" t="str">
        <f t="shared" si="588"/>
        <v/>
      </c>
    </row>
    <row r="7209" spans="1:12" x14ac:dyDescent="0.25">
      <c r="A7209" s="25" t="str">
        <f t="shared" si="589"/>
        <v>confmed_g_ESPZacatecasZacatecasSí</v>
      </c>
      <c r="B7209" s="367" t="str">
        <f t="shared" si="590"/>
        <v>confmed_g_ESP</v>
      </c>
      <c r="C7209" s="367" t="str">
        <f t="shared" si="591"/>
        <v>Zacatecas</v>
      </c>
      <c r="D7209" s="367" t="str">
        <f t="shared" si="592"/>
        <v>Zacatecas</v>
      </c>
      <c r="F7209" s="197" t="s">
        <v>326</v>
      </c>
      <c r="G7209" s="198" t="s">
        <v>45</v>
      </c>
      <c r="H7209" s="22" t="s">
        <v>590</v>
      </c>
      <c r="I7209" s="199">
        <v>65.066732908867039</v>
      </c>
      <c r="J7209" s="22">
        <v>69</v>
      </c>
      <c r="L7209" s="21" t="str">
        <f t="shared" si="588"/>
        <v>Sí</v>
      </c>
    </row>
    <row r="7210" spans="1:12" x14ac:dyDescent="0.25">
      <c r="A7210" s="25" t="str">
        <f t="shared" si="589"/>
        <v>confmed_g_ESPZacatecasZacatecasNo</v>
      </c>
      <c r="B7210" s="367" t="str">
        <f t="shared" si="590"/>
        <v>confmed_g_ESP</v>
      </c>
      <c r="C7210" s="367" t="str">
        <f t="shared" si="591"/>
        <v>Zacatecas</v>
      </c>
      <c r="D7210" s="367" t="str">
        <f t="shared" si="592"/>
        <v>Zacatecas</v>
      </c>
      <c r="H7210" s="22" t="s">
        <v>591</v>
      </c>
      <c r="I7210" s="199">
        <v>34.022873465452946</v>
      </c>
      <c r="J7210" s="22">
        <v>36</v>
      </c>
      <c r="L7210" s="21" t="str">
        <f t="shared" si="588"/>
        <v>No</v>
      </c>
    </row>
    <row r="7211" spans="1:12" x14ac:dyDescent="0.25">
      <c r="A7211" s="25" t="str">
        <f t="shared" si="589"/>
        <v>confmed_g_ESPZacatecasZacatecasNo aplica, es la primera vez que acudo a esta unidad</v>
      </c>
      <c r="B7211" s="367" t="str">
        <f t="shared" si="590"/>
        <v>confmed_g_ESP</v>
      </c>
      <c r="C7211" s="367" t="str">
        <f t="shared" si="591"/>
        <v>Zacatecas</v>
      </c>
      <c r="D7211" s="367" t="str">
        <f t="shared" si="592"/>
        <v>Zacatecas</v>
      </c>
      <c r="H7211" s="22" t="s">
        <v>629</v>
      </c>
      <c r="I7211" s="199">
        <v>0.91039362568007198</v>
      </c>
      <c r="J7211" s="22">
        <v>1</v>
      </c>
      <c r="L7211" s="21" t="str">
        <f t="shared" si="588"/>
        <v>No aplica, es la primera vez que acudo a esta unidad</v>
      </c>
    </row>
    <row r="7212" spans="1:12" x14ac:dyDescent="0.25">
      <c r="A7212" s="25" t="str">
        <f t="shared" si="589"/>
        <v>confmed_g_ESPZacatecasZacatecasTotal</v>
      </c>
      <c r="B7212" s="367" t="str">
        <f t="shared" si="590"/>
        <v>confmed_g_ESP</v>
      </c>
      <c r="C7212" s="367" t="str">
        <f t="shared" si="591"/>
        <v>Zacatecas</v>
      </c>
      <c r="D7212" s="367" t="str">
        <f t="shared" si="592"/>
        <v>Zacatecas</v>
      </c>
      <c r="H7212" s="22" t="s">
        <v>41</v>
      </c>
      <c r="I7212" s="199">
        <v>100</v>
      </c>
      <c r="J7212" s="22">
        <v>106</v>
      </c>
      <c r="L7212" s="21" t="str">
        <f t="shared" si="588"/>
        <v/>
      </c>
    </row>
    <row r="7213" spans="1:12" x14ac:dyDescent="0.25">
      <c r="A7213" s="25" t="str">
        <f t="shared" ref="A7213:A7229" si="593">IFERROR(CONCATENATE(B7213,C7213,D7213,IF(H7213&lt;&gt;"Total",MID(H7213,FIND(" ",H7213)+2,LEN(H7213)),"Total")),"")</f>
        <v/>
      </c>
      <c r="B7213" s="367" t="str">
        <f t="shared" ref="B7213:B7229" si="594">+IF(AND(G7213&lt;&gt;"",I7214="Estimate"),TRIM(MID(G7213,1,FIND(" ",G7213,1))),IF(AND(F7213&lt;&gt;"",I7214="Estimate"),TRIM(MID(F7213,1,FIND(" ",F7213,1))),IF(AND(E7213&lt;&gt;"",I7214="Estimate"),TRIM(MID(E7213,1,FIND(" ",E7213,1))),B7212)))</f>
        <v>confmed_g_ESP</v>
      </c>
      <c r="C7213" s="367" t="str">
        <f t="shared" ref="C7213:C7229" si="595">+IF(AND(E7213&lt;&gt;"",G7213="% of Total"),TRIM(MID(E7213,FIND(" ",E7213,1),LEN(E7213))),IF(AND(D7213&lt;&gt;"Primer nivel",D7213&lt;&gt;"Segundo nivel"),D7213,C7212))</f>
        <v>Zacatecas</v>
      </c>
      <c r="D7213" s="367" t="str">
        <f t="shared" ref="D7213:D7229" si="596">+IF(AND(G7213&lt;&gt;"",I7214="Estimate"),"Nacional",IF(AND(F7213&lt;&gt;"",G7213="% of Total"),TRIM(MID(F7213,FIND(" ",F7213,1),LEN(F7213))),D7212))</f>
        <v>Zacatecas</v>
      </c>
      <c r="L7213" s="21" t="str">
        <f t="shared" si="588"/>
        <v/>
      </c>
    </row>
    <row r="7214" spans="1:12" x14ac:dyDescent="0.25">
      <c r="A7214" s="25" t="str">
        <f t="shared" si="593"/>
        <v/>
      </c>
      <c r="B7214" s="367" t="str">
        <f t="shared" si="594"/>
        <v>confmed_g_ESP</v>
      </c>
      <c r="C7214" s="367" t="str">
        <f t="shared" si="595"/>
        <v>Zacatecas</v>
      </c>
      <c r="D7214" s="367" t="str">
        <f t="shared" si="596"/>
        <v>Zacatecas</v>
      </c>
      <c r="L7214" s="21" t="str">
        <f t="shared" si="588"/>
        <v/>
      </c>
    </row>
    <row r="7215" spans="1:12" x14ac:dyDescent="0.25">
      <c r="A7215" s="25" t="str">
        <f t="shared" si="593"/>
        <v/>
      </c>
      <c r="B7215" s="367" t="str">
        <f t="shared" si="594"/>
        <v>cal1_ESP</v>
      </c>
      <c r="C7215" s="367" t="str">
        <f t="shared" si="595"/>
        <v>Nacional</v>
      </c>
      <c r="D7215" s="367" t="str">
        <f t="shared" si="596"/>
        <v>Nacional</v>
      </c>
      <c r="G7215" s="198" t="s">
        <v>659</v>
      </c>
      <c r="L7215" s="21" t="str">
        <f t="shared" si="588"/>
        <v/>
      </c>
    </row>
    <row r="7216" spans="1:12" x14ac:dyDescent="0.25">
      <c r="A7216" s="25" t="str">
        <f t="shared" si="593"/>
        <v>cal1_ESPNacionalNacional</v>
      </c>
      <c r="B7216" s="367" t="str">
        <f t="shared" si="594"/>
        <v>cal1_ESP</v>
      </c>
      <c r="C7216" s="367" t="str">
        <f t="shared" si="595"/>
        <v>Nacional</v>
      </c>
      <c r="D7216" s="367" t="str">
        <f t="shared" si="596"/>
        <v>Nacional</v>
      </c>
      <c r="G7216" s="198" t="s">
        <v>40</v>
      </c>
      <c r="H7216" s="22" t="s">
        <v>40</v>
      </c>
      <c r="I7216" s="199" t="s">
        <v>43</v>
      </c>
      <c r="J7216" s="22" t="s">
        <v>44</v>
      </c>
      <c r="L7216" s="21" t="str">
        <f t="shared" si="588"/>
        <v/>
      </c>
    </row>
    <row r="7217" spans="1:12" x14ac:dyDescent="0.25">
      <c r="A7217" s="25" t="str">
        <f t="shared" si="593"/>
        <v>cal1_ESPNacionalNacionalExcelente</v>
      </c>
      <c r="B7217" s="367" t="str">
        <f t="shared" si="594"/>
        <v>cal1_ESP</v>
      </c>
      <c r="C7217" s="367" t="str">
        <f t="shared" si="595"/>
        <v>Nacional</v>
      </c>
      <c r="D7217" s="367" t="str">
        <f t="shared" si="596"/>
        <v>Nacional</v>
      </c>
      <c r="G7217" s="198" t="s">
        <v>45</v>
      </c>
      <c r="H7217" s="22" t="s">
        <v>494</v>
      </c>
      <c r="I7217" s="199">
        <v>30.982446064233422</v>
      </c>
      <c r="J7217" s="22">
        <v>1525</v>
      </c>
      <c r="L7217" s="21" t="str">
        <f t="shared" si="588"/>
        <v>Excelente</v>
      </c>
    </row>
    <row r="7218" spans="1:12" x14ac:dyDescent="0.25">
      <c r="A7218" s="25" t="str">
        <f t="shared" si="593"/>
        <v>cal1_ESPNacionalNacionalBuena</v>
      </c>
      <c r="B7218" s="367" t="str">
        <f t="shared" si="594"/>
        <v>cal1_ESP</v>
      </c>
      <c r="C7218" s="367" t="str">
        <f t="shared" si="595"/>
        <v>Nacional</v>
      </c>
      <c r="D7218" s="367" t="str">
        <f t="shared" si="596"/>
        <v>Nacional</v>
      </c>
      <c r="H7218" s="22" t="s">
        <v>631</v>
      </c>
      <c r="I7218" s="199">
        <v>58.860614470368766</v>
      </c>
      <c r="J7218" s="22">
        <v>3134</v>
      </c>
      <c r="L7218" s="21" t="str">
        <f t="shared" si="588"/>
        <v>Buena</v>
      </c>
    </row>
    <row r="7219" spans="1:12" x14ac:dyDescent="0.25">
      <c r="A7219" s="25" t="str">
        <f t="shared" si="593"/>
        <v>cal1_ESPNacionalNacionalRegular</v>
      </c>
      <c r="B7219" s="367" t="str">
        <f t="shared" si="594"/>
        <v>cal1_ESP</v>
      </c>
      <c r="C7219" s="367" t="str">
        <f t="shared" si="595"/>
        <v>Nacional</v>
      </c>
      <c r="D7219" s="367" t="str">
        <f t="shared" si="596"/>
        <v>Nacional</v>
      </c>
      <c r="H7219" s="22" t="s">
        <v>496</v>
      </c>
      <c r="I7219" s="199">
        <v>6.1661899917334315</v>
      </c>
      <c r="J7219" s="22">
        <v>310</v>
      </c>
      <c r="L7219" s="21" t="str">
        <f t="shared" si="588"/>
        <v>Regular</v>
      </c>
    </row>
    <row r="7220" spans="1:12" x14ac:dyDescent="0.25">
      <c r="A7220" s="25" t="str">
        <f t="shared" si="593"/>
        <v>cal1_ESPNacionalNacionalMala</v>
      </c>
      <c r="B7220" s="367" t="str">
        <f t="shared" si="594"/>
        <v>cal1_ESP</v>
      </c>
      <c r="C7220" s="367" t="str">
        <f t="shared" si="595"/>
        <v>Nacional</v>
      </c>
      <c r="D7220" s="367" t="str">
        <f t="shared" si="596"/>
        <v>Nacional</v>
      </c>
      <c r="H7220" s="22" t="s">
        <v>632</v>
      </c>
      <c r="I7220" s="199">
        <v>2.4428891710551448</v>
      </c>
      <c r="J7220" s="22">
        <v>120</v>
      </c>
      <c r="L7220" s="21" t="str">
        <f t="shared" si="588"/>
        <v>Mala</v>
      </c>
    </row>
    <row r="7221" spans="1:12" x14ac:dyDescent="0.25">
      <c r="A7221" s="25" t="str">
        <f t="shared" si="593"/>
        <v>cal1_ESPNacionalNacionalPésima</v>
      </c>
      <c r="B7221" s="367" t="str">
        <f t="shared" si="594"/>
        <v>cal1_ESP</v>
      </c>
      <c r="C7221" s="367" t="str">
        <f t="shared" si="595"/>
        <v>Nacional</v>
      </c>
      <c r="D7221" s="367" t="str">
        <f t="shared" si="596"/>
        <v>Nacional</v>
      </c>
      <c r="H7221" s="22" t="s">
        <v>633</v>
      </c>
      <c r="I7221" s="199">
        <v>1.3538335873722103</v>
      </c>
      <c r="J7221" s="22">
        <v>71</v>
      </c>
      <c r="L7221" s="21" t="str">
        <f t="shared" si="588"/>
        <v>Pésima</v>
      </c>
    </row>
    <row r="7222" spans="1:12" x14ac:dyDescent="0.25">
      <c r="A7222" s="25" t="str">
        <f t="shared" si="593"/>
        <v>cal1_ESPNacionalNacionalNS/NR</v>
      </c>
      <c r="B7222" s="367" t="str">
        <f t="shared" si="594"/>
        <v>cal1_ESP</v>
      </c>
      <c r="C7222" s="367" t="str">
        <f t="shared" si="595"/>
        <v>Nacional</v>
      </c>
      <c r="D7222" s="367" t="str">
        <f t="shared" si="596"/>
        <v>Nacional</v>
      </c>
      <c r="H7222" s="22" t="s">
        <v>63</v>
      </c>
      <c r="I7222" s="199">
        <v>0.1940267152373126</v>
      </c>
      <c r="J7222" s="22">
        <v>11</v>
      </c>
      <c r="L7222" s="21" t="str">
        <f t="shared" si="588"/>
        <v>NS/NR</v>
      </c>
    </row>
    <row r="7223" spans="1:12" x14ac:dyDescent="0.25">
      <c r="A7223" s="25" t="str">
        <f t="shared" si="593"/>
        <v>cal1_ESPNacionalNacionalTotal</v>
      </c>
      <c r="B7223" s="367" t="str">
        <f t="shared" si="594"/>
        <v>cal1_ESP</v>
      </c>
      <c r="C7223" s="367" t="str">
        <f t="shared" si="595"/>
        <v>Nacional</v>
      </c>
      <c r="D7223" s="367" t="str">
        <f t="shared" si="596"/>
        <v>Nacional</v>
      </c>
      <c r="H7223" s="22" t="s">
        <v>41</v>
      </c>
      <c r="I7223" s="199">
        <v>100</v>
      </c>
      <c r="J7223" s="22">
        <v>5171</v>
      </c>
      <c r="L7223" s="21" t="str">
        <f t="shared" si="588"/>
        <v/>
      </c>
    </row>
    <row r="7224" spans="1:12" x14ac:dyDescent="0.25">
      <c r="A7224" s="25" t="str">
        <f t="shared" si="593"/>
        <v/>
      </c>
      <c r="B7224" s="367" t="str">
        <f t="shared" si="594"/>
        <v>cal1_ESP</v>
      </c>
      <c r="C7224" s="367" t="str">
        <f t="shared" si="595"/>
        <v>Nacional</v>
      </c>
      <c r="D7224" s="367" t="str">
        <f t="shared" si="596"/>
        <v>Nacional</v>
      </c>
      <c r="L7224" s="21" t="str">
        <f t="shared" si="588"/>
        <v/>
      </c>
    </row>
    <row r="7225" spans="1:12" x14ac:dyDescent="0.25">
      <c r="A7225" s="25" t="str">
        <f t="shared" si="593"/>
        <v/>
      </c>
      <c r="B7225" s="367" t="str">
        <f t="shared" si="594"/>
        <v>cal1_ESP</v>
      </c>
      <c r="C7225" s="367" t="str">
        <f t="shared" si="595"/>
        <v>Nacional</v>
      </c>
      <c r="D7225" s="367" t="str">
        <f t="shared" si="596"/>
        <v>Nacional</v>
      </c>
      <c r="F7225" s="197" t="s">
        <v>659</v>
      </c>
      <c r="L7225" s="21" t="str">
        <f t="shared" si="588"/>
        <v/>
      </c>
    </row>
    <row r="7226" spans="1:12" x14ac:dyDescent="0.25">
      <c r="A7226" s="25" t="str">
        <f t="shared" si="593"/>
        <v>cal1_ESPNacionalNacional</v>
      </c>
      <c r="B7226" s="367" t="str">
        <f t="shared" si="594"/>
        <v>cal1_ESP</v>
      </c>
      <c r="C7226" s="367" t="str">
        <f t="shared" si="595"/>
        <v>Nacional</v>
      </c>
      <c r="D7226" s="367" t="str">
        <f t="shared" si="596"/>
        <v>Nacional</v>
      </c>
      <c r="F7226" s="197" t="s">
        <v>291</v>
      </c>
      <c r="G7226" s="198" t="s">
        <v>40</v>
      </c>
      <c r="H7226" s="22" t="s">
        <v>40</v>
      </c>
      <c r="I7226" s="199" t="s">
        <v>43</v>
      </c>
      <c r="J7226" s="22" t="s">
        <v>44</v>
      </c>
      <c r="L7226" s="21" t="str">
        <f t="shared" si="588"/>
        <v/>
      </c>
    </row>
    <row r="7227" spans="1:12" x14ac:dyDescent="0.25">
      <c r="A7227" s="25" t="str">
        <f t="shared" si="593"/>
        <v>cal1_ESPAguascalientesAguascalientesExcelente</v>
      </c>
      <c r="B7227" s="367" t="str">
        <f t="shared" si="594"/>
        <v>cal1_ESP</v>
      </c>
      <c r="C7227" s="367" t="str">
        <f t="shared" si="595"/>
        <v>Aguascalientes</v>
      </c>
      <c r="D7227" s="367" t="str">
        <f t="shared" si="596"/>
        <v>Aguascalientes</v>
      </c>
      <c r="F7227" s="197" t="s">
        <v>292</v>
      </c>
      <c r="G7227" s="198" t="s">
        <v>45</v>
      </c>
      <c r="H7227" s="22" t="s">
        <v>494</v>
      </c>
      <c r="I7227" s="199">
        <v>46.09973236546027</v>
      </c>
      <c r="J7227" s="22">
        <v>109</v>
      </c>
      <c r="L7227" s="21" t="str">
        <f t="shared" si="588"/>
        <v>Excelente</v>
      </c>
    </row>
    <row r="7228" spans="1:12" x14ac:dyDescent="0.25">
      <c r="A7228" s="25" t="str">
        <f t="shared" si="593"/>
        <v>cal1_ESPAguascalientesAguascalientesBuena</v>
      </c>
      <c r="B7228" s="367" t="str">
        <f t="shared" si="594"/>
        <v>cal1_ESP</v>
      </c>
      <c r="C7228" s="367" t="str">
        <f t="shared" si="595"/>
        <v>Aguascalientes</v>
      </c>
      <c r="D7228" s="367" t="str">
        <f t="shared" si="596"/>
        <v>Aguascalientes</v>
      </c>
      <c r="H7228" s="22" t="s">
        <v>631</v>
      </c>
      <c r="I7228" s="199">
        <v>49.474262782556416</v>
      </c>
      <c r="J7228" s="22">
        <v>108</v>
      </c>
      <c r="L7228" s="21" t="str">
        <f t="shared" si="588"/>
        <v>Buena</v>
      </c>
    </row>
    <row r="7229" spans="1:12" x14ac:dyDescent="0.25">
      <c r="A7229" s="25" t="str">
        <f t="shared" si="593"/>
        <v>cal1_ESPAguascalientesAguascalientesRegular</v>
      </c>
      <c r="B7229" s="367" t="str">
        <f t="shared" si="594"/>
        <v>cal1_ESP</v>
      </c>
      <c r="C7229" s="367" t="str">
        <f t="shared" si="595"/>
        <v>Aguascalientes</v>
      </c>
      <c r="D7229" s="367" t="str">
        <f t="shared" si="596"/>
        <v>Aguascalientes</v>
      </c>
      <c r="H7229" s="22" t="s">
        <v>496</v>
      </c>
      <c r="I7229" s="199">
        <v>3.538416262426415</v>
      </c>
      <c r="J7229" s="22">
        <v>8</v>
      </c>
      <c r="L7229" s="21" t="str">
        <f t="shared" si="588"/>
        <v>Regular</v>
      </c>
    </row>
    <row r="7230" spans="1:12" x14ac:dyDescent="0.25">
      <c r="A7230" s="25" t="str">
        <f t="shared" ref="A7230:A7293" si="597">IFERROR(CONCATENATE(B7230,C7230,D7230,IF(H7230&lt;&gt;"Total",MID(H7230,FIND(" ",H7230)+2,LEN(H7230)),"Total")),"")</f>
        <v>cal1_ESPAguascalientesAguascalientesPésima</v>
      </c>
      <c r="B7230" s="367" t="str">
        <f t="shared" ref="B7230:B7293" si="598">+IF(AND(G7230&lt;&gt;"",I7231="Estimate"),TRIM(MID(G7230,1,FIND(" ",G7230,1))),IF(AND(F7230&lt;&gt;"",I7231="Estimate"),TRIM(MID(F7230,1,FIND(" ",F7230,1))),IF(AND(E7230&lt;&gt;"",I7231="Estimate"),TRIM(MID(E7230,1,FIND(" ",E7230,1))),B7229)))</f>
        <v>cal1_ESP</v>
      </c>
      <c r="C7230" s="367" t="str">
        <f t="shared" ref="C7230:C7293" si="599">+IF(AND(E7230&lt;&gt;"",G7230="% of Total"),TRIM(MID(E7230,FIND(" ",E7230,1),LEN(E7230))),IF(AND(D7230&lt;&gt;"Primer nivel",D7230&lt;&gt;"Segundo nivel"),D7230,C7229))</f>
        <v>Aguascalientes</v>
      </c>
      <c r="D7230" s="367" t="str">
        <f t="shared" ref="D7230:D7293" si="600">+IF(AND(G7230&lt;&gt;"",I7231="Estimate"),"Nacional",IF(AND(F7230&lt;&gt;"",G7230="% of Total"),TRIM(MID(F7230,FIND(" ",F7230,1),LEN(F7230))),D7229))</f>
        <v>Aguascalientes</v>
      </c>
      <c r="H7230" s="22" t="s">
        <v>633</v>
      </c>
      <c r="I7230" s="199">
        <v>0.49194477584480495</v>
      </c>
      <c r="J7230" s="22">
        <v>1</v>
      </c>
      <c r="L7230" s="21" t="str">
        <f t="shared" si="588"/>
        <v>Pésima</v>
      </c>
    </row>
    <row r="7231" spans="1:12" x14ac:dyDescent="0.25">
      <c r="A7231" s="25" t="str">
        <f t="shared" si="597"/>
        <v>cal1_ESPAguascalientesAguascalientesNS/NR</v>
      </c>
      <c r="B7231" s="367" t="str">
        <f t="shared" si="598"/>
        <v>cal1_ESP</v>
      </c>
      <c r="C7231" s="367" t="str">
        <f t="shared" si="599"/>
        <v>Aguascalientes</v>
      </c>
      <c r="D7231" s="367" t="str">
        <f t="shared" si="600"/>
        <v>Aguascalientes</v>
      </c>
      <c r="H7231" s="22" t="s">
        <v>63</v>
      </c>
      <c r="I7231" s="199">
        <v>0.39564381371216478</v>
      </c>
      <c r="J7231" s="22">
        <v>1</v>
      </c>
      <c r="L7231" s="21" t="str">
        <f t="shared" si="588"/>
        <v>NS/NR</v>
      </c>
    </row>
    <row r="7232" spans="1:12" x14ac:dyDescent="0.25">
      <c r="A7232" s="25" t="str">
        <f t="shared" si="597"/>
        <v>cal1_ESPAguascalientesAguascalientesTotal</v>
      </c>
      <c r="B7232" s="367" t="str">
        <f t="shared" si="598"/>
        <v>cal1_ESP</v>
      </c>
      <c r="C7232" s="367" t="str">
        <f t="shared" si="599"/>
        <v>Aguascalientes</v>
      </c>
      <c r="D7232" s="367" t="str">
        <f t="shared" si="600"/>
        <v>Aguascalientes</v>
      </c>
      <c r="H7232" s="22" t="s">
        <v>41</v>
      </c>
      <c r="I7232" s="199">
        <v>100</v>
      </c>
      <c r="J7232" s="22">
        <v>227</v>
      </c>
      <c r="L7232" s="21" t="str">
        <f t="shared" si="588"/>
        <v/>
      </c>
    </row>
    <row r="7233" spans="1:12" x14ac:dyDescent="0.25">
      <c r="A7233" s="25" t="str">
        <f t="shared" si="597"/>
        <v>cal1_ESPBaja CaliforniaBaja CaliforniaExcelente</v>
      </c>
      <c r="B7233" s="367" t="str">
        <f t="shared" si="598"/>
        <v>cal1_ESP</v>
      </c>
      <c r="C7233" s="367" t="str">
        <f t="shared" si="599"/>
        <v>Baja California</v>
      </c>
      <c r="D7233" s="367" t="str">
        <f t="shared" si="600"/>
        <v>Baja California</v>
      </c>
      <c r="F7233" s="197" t="s">
        <v>293</v>
      </c>
      <c r="G7233" s="198" t="s">
        <v>45</v>
      </c>
      <c r="H7233" s="22" t="s">
        <v>494</v>
      </c>
      <c r="I7233" s="199">
        <v>29.785233158401574</v>
      </c>
      <c r="J7233" s="22">
        <v>42</v>
      </c>
      <c r="L7233" s="21" t="str">
        <f t="shared" si="588"/>
        <v>Excelente</v>
      </c>
    </row>
    <row r="7234" spans="1:12" x14ac:dyDescent="0.25">
      <c r="A7234" s="25" t="str">
        <f t="shared" si="597"/>
        <v>cal1_ESPBaja CaliforniaBaja CaliforniaBuena</v>
      </c>
      <c r="B7234" s="367" t="str">
        <f t="shared" si="598"/>
        <v>cal1_ESP</v>
      </c>
      <c r="C7234" s="367" t="str">
        <f t="shared" si="599"/>
        <v>Baja California</v>
      </c>
      <c r="D7234" s="367" t="str">
        <f t="shared" si="600"/>
        <v>Baja California</v>
      </c>
      <c r="H7234" s="22" t="s">
        <v>631</v>
      </c>
      <c r="I7234" s="199">
        <v>61.310766178037802</v>
      </c>
      <c r="J7234" s="22">
        <v>93</v>
      </c>
      <c r="L7234" s="21" t="str">
        <f t="shared" si="588"/>
        <v>Buena</v>
      </c>
    </row>
    <row r="7235" spans="1:12" x14ac:dyDescent="0.25">
      <c r="A7235" s="25" t="str">
        <f t="shared" si="597"/>
        <v>cal1_ESPBaja CaliforniaBaja CaliforniaRegular</v>
      </c>
      <c r="B7235" s="367" t="str">
        <f t="shared" si="598"/>
        <v>cal1_ESP</v>
      </c>
      <c r="C7235" s="367" t="str">
        <f t="shared" si="599"/>
        <v>Baja California</v>
      </c>
      <c r="D7235" s="367" t="str">
        <f t="shared" si="600"/>
        <v>Baja California</v>
      </c>
      <c r="H7235" s="22" t="s">
        <v>496</v>
      </c>
      <c r="I7235" s="199">
        <v>5.8505668140265987</v>
      </c>
      <c r="J7235" s="22">
        <v>9</v>
      </c>
      <c r="L7235" s="21" t="str">
        <f t="shared" si="588"/>
        <v>Regular</v>
      </c>
    </row>
    <row r="7236" spans="1:12" x14ac:dyDescent="0.25">
      <c r="A7236" s="25" t="str">
        <f t="shared" si="597"/>
        <v>cal1_ESPBaja CaliforniaBaja CaliforniaMala</v>
      </c>
      <c r="B7236" s="367" t="str">
        <f t="shared" si="598"/>
        <v>cal1_ESP</v>
      </c>
      <c r="C7236" s="367" t="str">
        <f t="shared" si="599"/>
        <v>Baja California</v>
      </c>
      <c r="D7236" s="367" t="str">
        <f t="shared" si="600"/>
        <v>Baja California</v>
      </c>
      <c r="H7236" s="22" t="s">
        <v>632</v>
      </c>
      <c r="I7236" s="199">
        <v>1.55490975783166</v>
      </c>
      <c r="J7236" s="22">
        <v>2</v>
      </c>
      <c r="L7236" s="21" t="str">
        <f t="shared" si="588"/>
        <v>Mala</v>
      </c>
    </row>
    <row r="7237" spans="1:12" x14ac:dyDescent="0.25">
      <c r="A7237" s="25" t="str">
        <f t="shared" si="597"/>
        <v>cal1_ESPBaja CaliforniaBaja CaliforniaPésima</v>
      </c>
      <c r="B7237" s="367" t="str">
        <f t="shared" si="598"/>
        <v>cal1_ESP</v>
      </c>
      <c r="C7237" s="367" t="str">
        <f t="shared" si="599"/>
        <v>Baja California</v>
      </c>
      <c r="D7237" s="367" t="str">
        <f t="shared" si="600"/>
        <v>Baja California</v>
      </c>
      <c r="H7237" s="22" t="s">
        <v>633</v>
      </c>
      <c r="I7237" s="199">
        <v>0.75890550200564155</v>
      </c>
      <c r="J7237" s="22">
        <v>1</v>
      </c>
      <c r="L7237" s="21" t="str">
        <f t="shared" si="588"/>
        <v>Pésima</v>
      </c>
    </row>
    <row r="7238" spans="1:12" x14ac:dyDescent="0.25">
      <c r="A7238" s="25" t="str">
        <f t="shared" si="597"/>
        <v>cal1_ESPBaja CaliforniaBaja CaliforniaNS/NR</v>
      </c>
      <c r="B7238" s="367" t="str">
        <f t="shared" si="598"/>
        <v>cal1_ESP</v>
      </c>
      <c r="C7238" s="367" t="str">
        <f t="shared" si="599"/>
        <v>Baja California</v>
      </c>
      <c r="D7238" s="367" t="str">
        <f t="shared" si="600"/>
        <v>Baja California</v>
      </c>
      <c r="H7238" s="22" t="s">
        <v>63</v>
      </c>
      <c r="I7238" s="199">
        <v>0.73961858969664152</v>
      </c>
      <c r="J7238" s="22">
        <v>1</v>
      </c>
      <c r="L7238" s="21" t="str">
        <f t="shared" si="588"/>
        <v>NS/NR</v>
      </c>
    </row>
    <row r="7239" spans="1:12" x14ac:dyDescent="0.25">
      <c r="A7239" s="25" t="str">
        <f t="shared" si="597"/>
        <v>cal1_ESPBaja CaliforniaBaja CaliforniaTotal</v>
      </c>
      <c r="B7239" s="367" t="str">
        <f t="shared" si="598"/>
        <v>cal1_ESP</v>
      </c>
      <c r="C7239" s="367" t="str">
        <f t="shared" si="599"/>
        <v>Baja California</v>
      </c>
      <c r="D7239" s="367" t="str">
        <f t="shared" si="600"/>
        <v>Baja California</v>
      </c>
      <c r="H7239" s="22" t="s">
        <v>41</v>
      </c>
      <c r="I7239" s="199">
        <v>100</v>
      </c>
      <c r="J7239" s="22">
        <v>148</v>
      </c>
      <c r="L7239" s="21" t="str">
        <f t="shared" ref="L7239:L7302" si="601">IF(H7239&lt;&gt;"",IFERROR(MID(H7239,FIND(" ",H7239)+2,LEN(H7239)),""),"")</f>
        <v/>
      </c>
    </row>
    <row r="7240" spans="1:12" x14ac:dyDescent="0.25">
      <c r="A7240" s="25" t="str">
        <f t="shared" si="597"/>
        <v>cal1_ESPBaja California SurBaja California SurExcelente</v>
      </c>
      <c r="B7240" s="367" t="str">
        <f t="shared" si="598"/>
        <v>cal1_ESP</v>
      </c>
      <c r="C7240" s="367" t="str">
        <f t="shared" si="599"/>
        <v>Baja California Sur</v>
      </c>
      <c r="D7240" s="367" t="str">
        <f t="shared" si="600"/>
        <v>Baja California Sur</v>
      </c>
      <c r="F7240" s="197" t="s">
        <v>294</v>
      </c>
      <c r="G7240" s="198" t="s">
        <v>45</v>
      </c>
      <c r="H7240" s="22" t="s">
        <v>494</v>
      </c>
      <c r="I7240" s="199">
        <v>32.261776122174687</v>
      </c>
      <c r="J7240" s="22">
        <v>53</v>
      </c>
      <c r="L7240" s="21" t="str">
        <f t="shared" si="601"/>
        <v>Excelente</v>
      </c>
    </row>
    <row r="7241" spans="1:12" x14ac:dyDescent="0.25">
      <c r="A7241" s="25" t="str">
        <f t="shared" si="597"/>
        <v>cal1_ESPBaja California SurBaja California SurBuena</v>
      </c>
      <c r="B7241" s="367" t="str">
        <f t="shared" si="598"/>
        <v>cal1_ESP</v>
      </c>
      <c r="C7241" s="367" t="str">
        <f t="shared" si="599"/>
        <v>Baja California Sur</v>
      </c>
      <c r="D7241" s="367" t="str">
        <f t="shared" si="600"/>
        <v>Baja California Sur</v>
      </c>
      <c r="H7241" s="22" t="s">
        <v>631</v>
      </c>
      <c r="I7241" s="199">
        <v>56.871540224580308</v>
      </c>
      <c r="J7241" s="22">
        <v>96</v>
      </c>
      <c r="L7241" s="21" t="str">
        <f t="shared" si="601"/>
        <v>Buena</v>
      </c>
    </row>
    <row r="7242" spans="1:12" x14ac:dyDescent="0.25">
      <c r="A7242" s="25" t="str">
        <f t="shared" si="597"/>
        <v>cal1_ESPBaja California SurBaja California SurRegular</v>
      </c>
      <c r="B7242" s="367" t="str">
        <f t="shared" si="598"/>
        <v>cal1_ESP</v>
      </c>
      <c r="C7242" s="367" t="str">
        <f t="shared" si="599"/>
        <v>Baja California Sur</v>
      </c>
      <c r="D7242" s="367" t="str">
        <f t="shared" si="600"/>
        <v>Baja California Sur</v>
      </c>
      <c r="H7242" s="22" t="s">
        <v>496</v>
      </c>
      <c r="I7242" s="199">
        <v>7.9184006608430346</v>
      </c>
      <c r="J7242" s="22">
        <v>13</v>
      </c>
      <c r="L7242" s="21" t="str">
        <f t="shared" si="601"/>
        <v>Regular</v>
      </c>
    </row>
    <row r="7243" spans="1:12" x14ac:dyDescent="0.25">
      <c r="A7243" s="25" t="str">
        <f t="shared" si="597"/>
        <v>cal1_ESPBaja California SurBaja California SurMala</v>
      </c>
      <c r="B7243" s="367" t="str">
        <f t="shared" si="598"/>
        <v>cal1_ESP</v>
      </c>
      <c r="C7243" s="367" t="str">
        <f t="shared" si="599"/>
        <v>Baja California Sur</v>
      </c>
      <c r="D7243" s="367" t="str">
        <f t="shared" si="600"/>
        <v>Baja California Sur</v>
      </c>
      <c r="H7243" s="22" t="s">
        <v>632</v>
      </c>
      <c r="I7243" s="199">
        <v>2.3835890591535782</v>
      </c>
      <c r="J7243" s="22">
        <v>4</v>
      </c>
      <c r="L7243" s="21" t="str">
        <f t="shared" si="601"/>
        <v>Mala</v>
      </c>
    </row>
    <row r="7244" spans="1:12" x14ac:dyDescent="0.25">
      <c r="A7244" s="25" t="str">
        <f t="shared" si="597"/>
        <v>cal1_ESPBaja California SurBaja California SurPésima</v>
      </c>
      <c r="B7244" s="367" t="str">
        <f t="shared" si="598"/>
        <v>cal1_ESP</v>
      </c>
      <c r="C7244" s="367" t="str">
        <f t="shared" si="599"/>
        <v>Baja California Sur</v>
      </c>
      <c r="D7244" s="367" t="str">
        <f t="shared" si="600"/>
        <v>Baja California Sur</v>
      </c>
      <c r="H7244" s="22" t="s">
        <v>633</v>
      </c>
      <c r="I7244" s="199">
        <v>0.56469393324848227</v>
      </c>
      <c r="J7244" s="22">
        <v>1</v>
      </c>
      <c r="L7244" s="21" t="str">
        <f t="shared" si="601"/>
        <v>Pésima</v>
      </c>
    </row>
    <row r="7245" spans="1:12" x14ac:dyDescent="0.25">
      <c r="A7245" s="25" t="str">
        <f t="shared" si="597"/>
        <v>cal1_ESPBaja California SurBaja California SurTotal</v>
      </c>
      <c r="B7245" s="367" t="str">
        <f t="shared" si="598"/>
        <v>cal1_ESP</v>
      </c>
      <c r="C7245" s="367" t="str">
        <f t="shared" si="599"/>
        <v>Baja California Sur</v>
      </c>
      <c r="D7245" s="367" t="str">
        <f t="shared" si="600"/>
        <v>Baja California Sur</v>
      </c>
      <c r="H7245" s="22" t="s">
        <v>41</v>
      </c>
      <c r="I7245" s="199">
        <v>100</v>
      </c>
      <c r="J7245" s="22">
        <v>167</v>
      </c>
      <c r="L7245" s="21" t="str">
        <f t="shared" si="601"/>
        <v/>
      </c>
    </row>
    <row r="7246" spans="1:12" x14ac:dyDescent="0.25">
      <c r="A7246" s="25" t="str">
        <f t="shared" si="597"/>
        <v>cal1_ESPCampecheCampecheExcelente</v>
      </c>
      <c r="B7246" s="367" t="str">
        <f t="shared" si="598"/>
        <v>cal1_ESP</v>
      </c>
      <c r="C7246" s="367" t="str">
        <f t="shared" si="599"/>
        <v>Campeche</v>
      </c>
      <c r="D7246" s="367" t="str">
        <f t="shared" si="600"/>
        <v>Campeche</v>
      </c>
      <c r="F7246" s="197" t="s">
        <v>295</v>
      </c>
      <c r="G7246" s="198" t="s">
        <v>45</v>
      </c>
      <c r="H7246" s="22" t="s">
        <v>494</v>
      </c>
      <c r="I7246" s="199">
        <v>28.897665307956586</v>
      </c>
      <c r="J7246" s="22">
        <v>72</v>
      </c>
      <c r="L7246" s="21" t="str">
        <f t="shared" si="601"/>
        <v>Excelente</v>
      </c>
    </row>
    <row r="7247" spans="1:12" x14ac:dyDescent="0.25">
      <c r="A7247" s="25" t="str">
        <f t="shared" si="597"/>
        <v>cal1_ESPCampecheCampecheBuena</v>
      </c>
      <c r="B7247" s="367" t="str">
        <f t="shared" si="598"/>
        <v>cal1_ESP</v>
      </c>
      <c r="C7247" s="367" t="str">
        <f t="shared" si="599"/>
        <v>Campeche</v>
      </c>
      <c r="D7247" s="367" t="str">
        <f t="shared" si="600"/>
        <v>Campeche</v>
      </c>
      <c r="H7247" s="22" t="s">
        <v>631</v>
      </c>
      <c r="I7247" s="199">
        <v>57.974671099551735</v>
      </c>
      <c r="J7247" s="22">
        <v>119</v>
      </c>
      <c r="L7247" s="21" t="str">
        <f t="shared" si="601"/>
        <v>Buena</v>
      </c>
    </row>
    <row r="7248" spans="1:12" x14ac:dyDescent="0.25">
      <c r="A7248" s="25" t="str">
        <f t="shared" si="597"/>
        <v>cal1_ESPCampecheCampecheRegular</v>
      </c>
      <c r="B7248" s="367" t="str">
        <f t="shared" si="598"/>
        <v>cal1_ESP</v>
      </c>
      <c r="C7248" s="367" t="str">
        <f t="shared" si="599"/>
        <v>Campeche</v>
      </c>
      <c r="D7248" s="367" t="str">
        <f t="shared" si="600"/>
        <v>Campeche</v>
      </c>
      <c r="H7248" s="22" t="s">
        <v>496</v>
      </c>
      <c r="I7248" s="199">
        <v>9.2768901394384926</v>
      </c>
      <c r="J7248" s="22">
        <v>17</v>
      </c>
      <c r="L7248" s="21" t="str">
        <f t="shared" si="601"/>
        <v>Regular</v>
      </c>
    </row>
    <row r="7249" spans="1:12" x14ac:dyDescent="0.25">
      <c r="A7249" s="25" t="str">
        <f t="shared" si="597"/>
        <v>cal1_ESPCampecheCampecheMala</v>
      </c>
      <c r="B7249" s="367" t="str">
        <f t="shared" si="598"/>
        <v>cal1_ESP</v>
      </c>
      <c r="C7249" s="367" t="str">
        <f t="shared" si="599"/>
        <v>Campeche</v>
      </c>
      <c r="D7249" s="367" t="str">
        <f t="shared" si="600"/>
        <v>Campeche</v>
      </c>
      <c r="H7249" s="22" t="s">
        <v>632</v>
      </c>
      <c r="I7249" s="199">
        <v>2.097932191147347</v>
      </c>
      <c r="J7249" s="22">
        <v>5</v>
      </c>
      <c r="L7249" s="21" t="str">
        <f t="shared" si="601"/>
        <v>Mala</v>
      </c>
    </row>
    <row r="7250" spans="1:12" x14ac:dyDescent="0.25">
      <c r="A7250" s="25" t="str">
        <f t="shared" si="597"/>
        <v>cal1_ESPCampecheCampechePésima</v>
      </c>
      <c r="B7250" s="367" t="str">
        <f t="shared" si="598"/>
        <v>cal1_ESP</v>
      </c>
      <c r="C7250" s="367" t="str">
        <f t="shared" si="599"/>
        <v>Campeche</v>
      </c>
      <c r="D7250" s="367" t="str">
        <f t="shared" si="600"/>
        <v>Campeche</v>
      </c>
      <c r="H7250" s="22" t="s">
        <v>633</v>
      </c>
      <c r="I7250" s="199">
        <v>1.7528412619059524</v>
      </c>
      <c r="J7250" s="22">
        <v>3</v>
      </c>
      <c r="L7250" s="21" t="str">
        <f t="shared" si="601"/>
        <v>Pésima</v>
      </c>
    </row>
    <row r="7251" spans="1:12" x14ac:dyDescent="0.25">
      <c r="A7251" s="25" t="str">
        <f t="shared" si="597"/>
        <v>cal1_ESPCampecheCampecheTotal</v>
      </c>
      <c r="B7251" s="367" t="str">
        <f t="shared" si="598"/>
        <v>cal1_ESP</v>
      </c>
      <c r="C7251" s="367" t="str">
        <f t="shared" si="599"/>
        <v>Campeche</v>
      </c>
      <c r="D7251" s="367" t="str">
        <f t="shared" si="600"/>
        <v>Campeche</v>
      </c>
      <c r="H7251" s="22" t="s">
        <v>41</v>
      </c>
      <c r="I7251" s="199">
        <v>100</v>
      </c>
      <c r="J7251" s="22">
        <v>216</v>
      </c>
      <c r="L7251" s="21" t="str">
        <f t="shared" si="601"/>
        <v/>
      </c>
    </row>
    <row r="7252" spans="1:12" x14ac:dyDescent="0.25">
      <c r="A7252" s="25" t="str">
        <f t="shared" si="597"/>
        <v>cal1_ESPChiapasChiapasExcelente</v>
      </c>
      <c r="B7252" s="367" t="str">
        <f t="shared" si="598"/>
        <v>cal1_ESP</v>
      </c>
      <c r="C7252" s="367" t="str">
        <f t="shared" si="599"/>
        <v>Chiapas</v>
      </c>
      <c r="D7252" s="367" t="str">
        <f t="shared" si="600"/>
        <v>Chiapas</v>
      </c>
      <c r="F7252" s="197" t="s">
        <v>296</v>
      </c>
      <c r="G7252" s="198" t="s">
        <v>45</v>
      </c>
      <c r="H7252" s="22" t="s">
        <v>494</v>
      </c>
      <c r="I7252" s="199">
        <v>8.3406929015700886</v>
      </c>
      <c r="J7252" s="22">
        <v>13</v>
      </c>
      <c r="L7252" s="21" t="str">
        <f t="shared" si="601"/>
        <v>Excelente</v>
      </c>
    </row>
    <row r="7253" spans="1:12" x14ac:dyDescent="0.25">
      <c r="A7253" s="25" t="str">
        <f t="shared" si="597"/>
        <v>cal1_ESPChiapasChiapasBuena</v>
      </c>
      <c r="B7253" s="367" t="str">
        <f t="shared" si="598"/>
        <v>cal1_ESP</v>
      </c>
      <c r="C7253" s="367" t="str">
        <f t="shared" si="599"/>
        <v>Chiapas</v>
      </c>
      <c r="D7253" s="367" t="str">
        <f t="shared" si="600"/>
        <v>Chiapas</v>
      </c>
      <c r="H7253" s="22" t="s">
        <v>631</v>
      </c>
      <c r="I7253" s="199">
        <v>77.717803983119964</v>
      </c>
      <c r="J7253" s="22">
        <v>117</v>
      </c>
      <c r="L7253" s="21" t="str">
        <f t="shared" si="601"/>
        <v>Buena</v>
      </c>
    </row>
    <row r="7254" spans="1:12" x14ac:dyDescent="0.25">
      <c r="A7254" s="25" t="str">
        <f t="shared" si="597"/>
        <v>cal1_ESPChiapasChiapasRegular</v>
      </c>
      <c r="B7254" s="367" t="str">
        <f t="shared" si="598"/>
        <v>cal1_ESP</v>
      </c>
      <c r="C7254" s="367" t="str">
        <f t="shared" si="599"/>
        <v>Chiapas</v>
      </c>
      <c r="D7254" s="367" t="str">
        <f t="shared" si="600"/>
        <v>Chiapas</v>
      </c>
      <c r="H7254" s="22" t="s">
        <v>496</v>
      </c>
      <c r="I7254" s="199">
        <v>11.484781520767481</v>
      </c>
      <c r="J7254" s="22">
        <v>18</v>
      </c>
      <c r="L7254" s="21" t="str">
        <f t="shared" si="601"/>
        <v>Regular</v>
      </c>
    </row>
    <row r="7255" spans="1:12" x14ac:dyDescent="0.25">
      <c r="A7255" s="25" t="str">
        <f t="shared" si="597"/>
        <v>cal1_ESPChiapasChiapasMala</v>
      </c>
      <c r="B7255" s="367" t="str">
        <f t="shared" si="598"/>
        <v>cal1_ESP</v>
      </c>
      <c r="C7255" s="367" t="str">
        <f t="shared" si="599"/>
        <v>Chiapas</v>
      </c>
      <c r="D7255" s="367" t="str">
        <f t="shared" si="600"/>
        <v>Chiapas</v>
      </c>
      <c r="H7255" s="22" t="s">
        <v>632</v>
      </c>
      <c r="I7255" s="199">
        <v>0.52620726886871905</v>
      </c>
      <c r="J7255" s="22">
        <v>1</v>
      </c>
      <c r="L7255" s="21" t="str">
        <f t="shared" si="601"/>
        <v>Mala</v>
      </c>
    </row>
    <row r="7256" spans="1:12" x14ac:dyDescent="0.25">
      <c r="A7256" s="25" t="str">
        <f t="shared" si="597"/>
        <v>cal1_ESPChiapasChiapasPésima</v>
      </c>
      <c r="B7256" s="367" t="str">
        <f t="shared" si="598"/>
        <v>cal1_ESP</v>
      </c>
      <c r="C7256" s="367" t="str">
        <f t="shared" si="599"/>
        <v>Chiapas</v>
      </c>
      <c r="D7256" s="367" t="str">
        <f t="shared" si="600"/>
        <v>Chiapas</v>
      </c>
      <c r="H7256" s="22" t="s">
        <v>633</v>
      </c>
      <c r="I7256" s="199">
        <v>1.9305143256737225</v>
      </c>
      <c r="J7256" s="22">
        <v>3</v>
      </c>
      <c r="L7256" s="21" t="str">
        <f t="shared" si="601"/>
        <v>Pésima</v>
      </c>
    </row>
    <row r="7257" spans="1:12" x14ac:dyDescent="0.25">
      <c r="A7257" s="25" t="str">
        <f t="shared" si="597"/>
        <v>cal1_ESPChiapasChiapasTotal</v>
      </c>
      <c r="B7257" s="367" t="str">
        <f t="shared" si="598"/>
        <v>cal1_ESP</v>
      </c>
      <c r="C7257" s="367" t="str">
        <f t="shared" si="599"/>
        <v>Chiapas</v>
      </c>
      <c r="D7257" s="367" t="str">
        <f t="shared" si="600"/>
        <v>Chiapas</v>
      </c>
      <c r="H7257" s="22" t="s">
        <v>41</v>
      </c>
      <c r="I7257" s="199">
        <v>100</v>
      </c>
      <c r="J7257" s="22">
        <v>152</v>
      </c>
      <c r="L7257" s="21" t="str">
        <f t="shared" si="601"/>
        <v/>
      </c>
    </row>
    <row r="7258" spans="1:12" x14ac:dyDescent="0.25">
      <c r="A7258" s="25" t="str">
        <f t="shared" si="597"/>
        <v>cal1_ESPChihuahuaChihuahuaExcelente</v>
      </c>
      <c r="B7258" s="367" t="str">
        <f t="shared" si="598"/>
        <v>cal1_ESP</v>
      </c>
      <c r="C7258" s="367" t="str">
        <f t="shared" si="599"/>
        <v>Chihuahua</v>
      </c>
      <c r="D7258" s="367" t="str">
        <f t="shared" si="600"/>
        <v>Chihuahua</v>
      </c>
      <c r="F7258" s="197" t="s">
        <v>297</v>
      </c>
      <c r="G7258" s="198" t="s">
        <v>45</v>
      </c>
      <c r="H7258" s="22" t="s">
        <v>494</v>
      </c>
      <c r="I7258" s="199">
        <v>28.223883483353003</v>
      </c>
      <c r="J7258" s="22">
        <v>44</v>
      </c>
      <c r="L7258" s="21" t="str">
        <f t="shared" si="601"/>
        <v>Excelente</v>
      </c>
    </row>
    <row r="7259" spans="1:12" x14ac:dyDescent="0.25">
      <c r="A7259" s="25" t="str">
        <f t="shared" si="597"/>
        <v>cal1_ESPChihuahuaChihuahuaBuena</v>
      </c>
      <c r="B7259" s="367" t="str">
        <f t="shared" si="598"/>
        <v>cal1_ESP</v>
      </c>
      <c r="C7259" s="367" t="str">
        <f t="shared" si="599"/>
        <v>Chihuahua</v>
      </c>
      <c r="D7259" s="367" t="str">
        <f t="shared" si="600"/>
        <v>Chihuahua</v>
      </c>
      <c r="H7259" s="22" t="s">
        <v>631</v>
      </c>
      <c r="I7259" s="199">
        <v>58.557150496343127</v>
      </c>
      <c r="J7259" s="22">
        <v>97</v>
      </c>
      <c r="L7259" s="21" t="str">
        <f t="shared" si="601"/>
        <v>Buena</v>
      </c>
    </row>
    <row r="7260" spans="1:12" x14ac:dyDescent="0.25">
      <c r="A7260" s="25" t="str">
        <f t="shared" si="597"/>
        <v>cal1_ESPChihuahuaChihuahuaRegular</v>
      </c>
      <c r="B7260" s="367" t="str">
        <f t="shared" si="598"/>
        <v>cal1_ESP</v>
      </c>
      <c r="C7260" s="367" t="str">
        <f t="shared" si="599"/>
        <v>Chihuahua</v>
      </c>
      <c r="D7260" s="367" t="str">
        <f t="shared" si="600"/>
        <v>Chihuahua</v>
      </c>
      <c r="H7260" s="22" t="s">
        <v>496</v>
      </c>
      <c r="I7260" s="199">
        <v>5.7503845365312651</v>
      </c>
      <c r="J7260" s="22">
        <v>10</v>
      </c>
      <c r="L7260" s="21" t="str">
        <f t="shared" si="601"/>
        <v>Regular</v>
      </c>
    </row>
    <row r="7261" spans="1:12" x14ac:dyDescent="0.25">
      <c r="A7261" s="25" t="str">
        <f t="shared" si="597"/>
        <v>cal1_ESPChihuahuaChihuahuaMala</v>
      </c>
      <c r="B7261" s="367" t="str">
        <f t="shared" si="598"/>
        <v>cal1_ESP</v>
      </c>
      <c r="C7261" s="367" t="str">
        <f t="shared" si="599"/>
        <v>Chihuahua</v>
      </c>
      <c r="D7261" s="367" t="str">
        <f t="shared" si="600"/>
        <v>Chihuahua</v>
      </c>
      <c r="H7261" s="22" t="s">
        <v>632</v>
      </c>
      <c r="I7261" s="199">
        <v>6.0368332814203907</v>
      </c>
      <c r="J7261" s="22">
        <v>10</v>
      </c>
      <c r="L7261" s="21" t="str">
        <f t="shared" si="601"/>
        <v>Mala</v>
      </c>
    </row>
    <row r="7262" spans="1:12" x14ac:dyDescent="0.25">
      <c r="A7262" s="25" t="str">
        <f t="shared" si="597"/>
        <v>cal1_ESPChihuahuaChihuahuaPésima</v>
      </c>
      <c r="B7262" s="367" t="str">
        <f t="shared" si="598"/>
        <v>cal1_ESP</v>
      </c>
      <c r="C7262" s="367" t="str">
        <f t="shared" si="599"/>
        <v>Chihuahua</v>
      </c>
      <c r="D7262" s="367" t="str">
        <f t="shared" si="600"/>
        <v>Chihuahua</v>
      </c>
      <c r="H7262" s="22" t="s">
        <v>633</v>
      </c>
      <c r="I7262" s="199">
        <v>1.4317482023522534</v>
      </c>
      <c r="J7262" s="22">
        <v>3</v>
      </c>
      <c r="L7262" s="21" t="str">
        <f t="shared" si="601"/>
        <v>Pésima</v>
      </c>
    </row>
    <row r="7263" spans="1:12" x14ac:dyDescent="0.25">
      <c r="A7263" s="25" t="str">
        <f t="shared" si="597"/>
        <v>cal1_ESPChihuahuaChihuahuaTotal</v>
      </c>
      <c r="B7263" s="367" t="str">
        <f t="shared" si="598"/>
        <v>cal1_ESP</v>
      </c>
      <c r="C7263" s="367" t="str">
        <f t="shared" si="599"/>
        <v>Chihuahua</v>
      </c>
      <c r="D7263" s="367" t="str">
        <f t="shared" si="600"/>
        <v>Chihuahua</v>
      </c>
      <c r="H7263" s="22" t="s">
        <v>41</v>
      </c>
      <c r="I7263" s="199">
        <v>100</v>
      </c>
      <c r="J7263" s="22">
        <v>164</v>
      </c>
      <c r="L7263" s="21" t="str">
        <f t="shared" si="601"/>
        <v/>
      </c>
    </row>
    <row r="7264" spans="1:12" x14ac:dyDescent="0.25">
      <c r="A7264" s="25" t="str">
        <f t="shared" si="597"/>
        <v>cal1_ESPCoahuilaCoahuilaExcelente</v>
      </c>
      <c r="B7264" s="367" t="str">
        <f t="shared" si="598"/>
        <v>cal1_ESP</v>
      </c>
      <c r="C7264" s="367" t="str">
        <f t="shared" si="599"/>
        <v>Coahuila</v>
      </c>
      <c r="D7264" s="367" t="str">
        <f t="shared" si="600"/>
        <v>Coahuila</v>
      </c>
      <c r="F7264" s="197" t="s">
        <v>298</v>
      </c>
      <c r="G7264" s="198" t="s">
        <v>45</v>
      </c>
      <c r="H7264" s="22" t="s">
        <v>494</v>
      </c>
      <c r="I7264" s="199">
        <v>38.964231522667141</v>
      </c>
      <c r="J7264" s="22">
        <v>51</v>
      </c>
      <c r="L7264" s="21" t="str">
        <f t="shared" si="601"/>
        <v>Excelente</v>
      </c>
    </row>
    <row r="7265" spans="1:12" x14ac:dyDescent="0.25">
      <c r="A7265" s="25" t="str">
        <f t="shared" si="597"/>
        <v>cal1_ESPCoahuilaCoahuilaBuena</v>
      </c>
      <c r="B7265" s="367" t="str">
        <f t="shared" si="598"/>
        <v>cal1_ESP</v>
      </c>
      <c r="C7265" s="367" t="str">
        <f t="shared" si="599"/>
        <v>Coahuila</v>
      </c>
      <c r="D7265" s="367" t="str">
        <f t="shared" si="600"/>
        <v>Coahuila</v>
      </c>
      <c r="H7265" s="22" t="s">
        <v>631</v>
      </c>
      <c r="I7265" s="199">
        <v>53.192410657075499</v>
      </c>
      <c r="J7265" s="22">
        <v>73</v>
      </c>
      <c r="L7265" s="21" t="str">
        <f t="shared" si="601"/>
        <v>Buena</v>
      </c>
    </row>
    <row r="7266" spans="1:12" x14ac:dyDescent="0.25">
      <c r="A7266" s="25" t="str">
        <f t="shared" si="597"/>
        <v>cal1_ESPCoahuilaCoahuilaRegular</v>
      </c>
      <c r="B7266" s="367" t="str">
        <f t="shared" si="598"/>
        <v>cal1_ESP</v>
      </c>
      <c r="C7266" s="367" t="str">
        <f t="shared" si="599"/>
        <v>Coahuila</v>
      </c>
      <c r="D7266" s="367" t="str">
        <f t="shared" si="600"/>
        <v>Coahuila</v>
      </c>
      <c r="H7266" s="22" t="s">
        <v>496</v>
      </c>
      <c r="I7266" s="199">
        <v>4.6967108682076129</v>
      </c>
      <c r="J7266" s="22">
        <v>6</v>
      </c>
      <c r="L7266" s="21" t="str">
        <f t="shared" si="601"/>
        <v>Regular</v>
      </c>
    </row>
    <row r="7267" spans="1:12" x14ac:dyDescent="0.25">
      <c r="A7267" s="25" t="str">
        <f t="shared" si="597"/>
        <v>cal1_ESPCoahuilaCoahuilaMala</v>
      </c>
      <c r="B7267" s="367" t="str">
        <f t="shared" si="598"/>
        <v>cal1_ESP</v>
      </c>
      <c r="C7267" s="367" t="str">
        <f t="shared" si="599"/>
        <v>Coahuila</v>
      </c>
      <c r="D7267" s="367" t="str">
        <f t="shared" si="600"/>
        <v>Coahuila</v>
      </c>
      <c r="H7267" s="22" t="s">
        <v>632</v>
      </c>
      <c r="I7267" s="199">
        <v>3.1466469520497227</v>
      </c>
      <c r="J7267" s="22">
        <v>4</v>
      </c>
      <c r="L7267" s="21" t="str">
        <f t="shared" si="601"/>
        <v>Mala</v>
      </c>
    </row>
    <row r="7268" spans="1:12" x14ac:dyDescent="0.25">
      <c r="A7268" s="25" t="str">
        <f t="shared" si="597"/>
        <v>cal1_ESPCoahuilaCoahuilaTotal</v>
      </c>
      <c r="B7268" s="367" t="str">
        <f t="shared" si="598"/>
        <v>cal1_ESP</v>
      </c>
      <c r="C7268" s="367" t="str">
        <f t="shared" si="599"/>
        <v>Coahuila</v>
      </c>
      <c r="D7268" s="367" t="str">
        <f t="shared" si="600"/>
        <v>Coahuila</v>
      </c>
      <c r="H7268" s="22" t="s">
        <v>41</v>
      </c>
      <c r="I7268" s="199">
        <v>100</v>
      </c>
      <c r="J7268" s="22">
        <v>134</v>
      </c>
      <c r="L7268" s="21" t="str">
        <f t="shared" si="601"/>
        <v/>
      </c>
    </row>
    <row r="7269" spans="1:12" x14ac:dyDescent="0.25">
      <c r="A7269" s="25" t="str">
        <f t="shared" si="597"/>
        <v>cal1_ESPColimaColimaExcelente</v>
      </c>
      <c r="B7269" s="367" t="str">
        <f t="shared" si="598"/>
        <v>cal1_ESP</v>
      </c>
      <c r="C7269" s="367" t="str">
        <f t="shared" si="599"/>
        <v>Colima</v>
      </c>
      <c r="D7269" s="367" t="str">
        <f t="shared" si="600"/>
        <v>Colima</v>
      </c>
      <c r="F7269" s="197" t="s">
        <v>299</v>
      </c>
      <c r="G7269" s="198" t="s">
        <v>45</v>
      </c>
      <c r="H7269" s="22" t="s">
        <v>494</v>
      </c>
      <c r="I7269" s="199">
        <v>17.7454254301175</v>
      </c>
      <c r="J7269" s="22">
        <v>20</v>
      </c>
      <c r="L7269" s="21" t="str">
        <f t="shared" si="601"/>
        <v>Excelente</v>
      </c>
    </row>
    <row r="7270" spans="1:12" x14ac:dyDescent="0.25">
      <c r="A7270" s="25" t="str">
        <f t="shared" si="597"/>
        <v>cal1_ESPColimaColimaBuena</v>
      </c>
      <c r="B7270" s="367" t="str">
        <f t="shared" si="598"/>
        <v>cal1_ESP</v>
      </c>
      <c r="C7270" s="367" t="str">
        <f t="shared" si="599"/>
        <v>Colima</v>
      </c>
      <c r="D7270" s="367" t="str">
        <f t="shared" si="600"/>
        <v>Colima</v>
      </c>
      <c r="H7270" s="22" t="s">
        <v>631</v>
      </c>
      <c r="I7270" s="199">
        <v>69.97086206542447</v>
      </c>
      <c r="J7270" s="22">
        <v>88</v>
      </c>
      <c r="L7270" s="21" t="str">
        <f t="shared" si="601"/>
        <v>Buena</v>
      </c>
    </row>
    <row r="7271" spans="1:12" x14ac:dyDescent="0.25">
      <c r="A7271" s="25" t="str">
        <f t="shared" si="597"/>
        <v>cal1_ESPColimaColimaRegular</v>
      </c>
      <c r="B7271" s="367" t="str">
        <f t="shared" si="598"/>
        <v>cal1_ESP</v>
      </c>
      <c r="C7271" s="367" t="str">
        <f t="shared" si="599"/>
        <v>Colima</v>
      </c>
      <c r="D7271" s="367" t="str">
        <f t="shared" si="600"/>
        <v>Colima</v>
      </c>
      <c r="H7271" s="22" t="s">
        <v>496</v>
      </c>
      <c r="I7271" s="199">
        <v>6.7292895000499522</v>
      </c>
      <c r="J7271" s="22">
        <v>7</v>
      </c>
      <c r="L7271" s="21" t="str">
        <f t="shared" si="601"/>
        <v>Regular</v>
      </c>
    </row>
    <row r="7272" spans="1:12" x14ac:dyDescent="0.25">
      <c r="A7272" s="25" t="str">
        <f t="shared" si="597"/>
        <v>cal1_ESPColimaColimaMala</v>
      </c>
      <c r="B7272" s="367" t="str">
        <f t="shared" si="598"/>
        <v>cal1_ESP</v>
      </c>
      <c r="C7272" s="367" t="str">
        <f t="shared" si="599"/>
        <v>Colima</v>
      </c>
      <c r="D7272" s="367" t="str">
        <f t="shared" si="600"/>
        <v>Colima</v>
      </c>
      <c r="H7272" s="22" t="s">
        <v>632</v>
      </c>
      <c r="I7272" s="199">
        <v>2.3772605067591046</v>
      </c>
      <c r="J7272" s="22">
        <v>3</v>
      </c>
      <c r="L7272" s="21" t="str">
        <f t="shared" si="601"/>
        <v>Mala</v>
      </c>
    </row>
    <row r="7273" spans="1:12" x14ac:dyDescent="0.25">
      <c r="A7273" s="25" t="str">
        <f t="shared" si="597"/>
        <v>cal1_ESPColimaColimaPésima</v>
      </c>
      <c r="B7273" s="367" t="str">
        <f t="shared" si="598"/>
        <v>cal1_ESP</v>
      </c>
      <c r="C7273" s="367" t="str">
        <f t="shared" si="599"/>
        <v>Colima</v>
      </c>
      <c r="D7273" s="367" t="str">
        <f t="shared" si="600"/>
        <v>Colima</v>
      </c>
      <c r="H7273" s="22" t="s">
        <v>633</v>
      </c>
      <c r="I7273" s="199">
        <v>2.4610503444623788</v>
      </c>
      <c r="J7273" s="22">
        <v>2</v>
      </c>
      <c r="L7273" s="21" t="str">
        <f t="shared" si="601"/>
        <v>Pésima</v>
      </c>
    </row>
    <row r="7274" spans="1:12" x14ac:dyDescent="0.25">
      <c r="A7274" s="25" t="str">
        <f t="shared" si="597"/>
        <v>cal1_ESPColimaColimaNS/NR</v>
      </c>
      <c r="B7274" s="367" t="str">
        <f t="shared" si="598"/>
        <v>cal1_ESP</v>
      </c>
      <c r="C7274" s="367" t="str">
        <f t="shared" si="599"/>
        <v>Colima</v>
      </c>
      <c r="D7274" s="367" t="str">
        <f t="shared" si="600"/>
        <v>Colima</v>
      </c>
      <c r="H7274" s="22" t="s">
        <v>63</v>
      </c>
      <c r="I7274" s="199">
        <v>0.71611215318656019</v>
      </c>
      <c r="J7274" s="22">
        <v>1</v>
      </c>
      <c r="L7274" s="21" t="str">
        <f t="shared" si="601"/>
        <v>NS/NR</v>
      </c>
    </row>
    <row r="7275" spans="1:12" x14ac:dyDescent="0.25">
      <c r="A7275" s="25" t="str">
        <f t="shared" si="597"/>
        <v>cal1_ESPColimaColimaTotal</v>
      </c>
      <c r="B7275" s="367" t="str">
        <f t="shared" si="598"/>
        <v>cal1_ESP</v>
      </c>
      <c r="C7275" s="367" t="str">
        <f t="shared" si="599"/>
        <v>Colima</v>
      </c>
      <c r="D7275" s="367" t="str">
        <f t="shared" si="600"/>
        <v>Colima</v>
      </c>
      <c r="H7275" s="22" t="s">
        <v>41</v>
      </c>
      <c r="I7275" s="199">
        <v>100</v>
      </c>
      <c r="J7275" s="22">
        <v>121</v>
      </c>
      <c r="L7275" s="21" t="str">
        <f t="shared" si="601"/>
        <v/>
      </c>
    </row>
    <row r="7276" spans="1:12" x14ac:dyDescent="0.25">
      <c r="A7276" s="25" t="str">
        <f t="shared" si="597"/>
        <v>cal1_ESPD.F. NorteD.F. NorteExcelente</v>
      </c>
      <c r="B7276" s="367" t="str">
        <f t="shared" si="598"/>
        <v>cal1_ESP</v>
      </c>
      <c r="C7276" s="367" t="str">
        <f t="shared" si="599"/>
        <v>D.F. Norte</v>
      </c>
      <c r="D7276" s="367" t="str">
        <f t="shared" si="600"/>
        <v>D.F. Norte</v>
      </c>
      <c r="F7276" s="197" t="s">
        <v>300</v>
      </c>
      <c r="G7276" s="198" t="s">
        <v>45</v>
      </c>
      <c r="H7276" s="22" t="s">
        <v>494</v>
      </c>
      <c r="I7276" s="199">
        <v>39.082646150000564</v>
      </c>
      <c r="J7276" s="22">
        <v>45</v>
      </c>
      <c r="L7276" s="21" t="str">
        <f t="shared" si="601"/>
        <v>Excelente</v>
      </c>
    </row>
    <row r="7277" spans="1:12" x14ac:dyDescent="0.25">
      <c r="A7277" s="25" t="str">
        <f t="shared" si="597"/>
        <v>cal1_ESPD.F. NorteD.F. NorteBuena</v>
      </c>
      <c r="B7277" s="367" t="str">
        <f t="shared" si="598"/>
        <v>cal1_ESP</v>
      </c>
      <c r="C7277" s="367" t="str">
        <f t="shared" si="599"/>
        <v>D.F. Norte</v>
      </c>
      <c r="D7277" s="367" t="str">
        <f t="shared" si="600"/>
        <v>D.F. Norte</v>
      </c>
      <c r="H7277" s="22" t="s">
        <v>631</v>
      </c>
      <c r="I7277" s="199">
        <v>53.219845041656299</v>
      </c>
      <c r="J7277" s="22">
        <v>62</v>
      </c>
      <c r="L7277" s="21" t="str">
        <f t="shared" si="601"/>
        <v>Buena</v>
      </c>
    </row>
    <row r="7278" spans="1:12" x14ac:dyDescent="0.25">
      <c r="A7278" s="25" t="str">
        <f t="shared" si="597"/>
        <v>cal1_ESPD.F. NorteD.F. NorteRegular</v>
      </c>
      <c r="B7278" s="367" t="str">
        <f t="shared" si="598"/>
        <v>cal1_ESP</v>
      </c>
      <c r="C7278" s="367" t="str">
        <f t="shared" si="599"/>
        <v>D.F. Norte</v>
      </c>
      <c r="D7278" s="367" t="str">
        <f t="shared" si="600"/>
        <v>D.F. Norte</v>
      </c>
      <c r="H7278" s="22" t="s">
        <v>496</v>
      </c>
      <c r="I7278" s="199">
        <v>2.5789035969267253</v>
      </c>
      <c r="J7278" s="22">
        <v>3</v>
      </c>
      <c r="L7278" s="21" t="str">
        <f t="shared" si="601"/>
        <v>Regular</v>
      </c>
    </row>
    <row r="7279" spans="1:12" x14ac:dyDescent="0.25">
      <c r="A7279" s="25" t="str">
        <f t="shared" si="597"/>
        <v>cal1_ESPD.F. NorteD.F. NorteMala</v>
      </c>
      <c r="B7279" s="367" t="str">
        <f t="shared" si="598"/>
        <v>cal1_ESP</v>
      </c>
      <c r="C7279" s="367" t="str">
        <f t="shared" si="599"/>
        <v>D.F. Norte</v>
      </c>
      <c r="D7279" s="367" t="str">
        <f t="shared" si="600"/>
        <v>D.F. Norte</v>
      </c>
      <c r="H7279" s="22" t="s">
        <v>632</v>
      </c>
      <c r="I7279" s="199">
        <v>2.4984662515487917</v>
      </c>
      <c r="J7279" s="22">
        <v>3</v>
      </c>
      <c r="L7279" s="21" t="str">
        <f t="shared" si="601"/>
        <v>Mala</v>
      </c>
    </row>
    <row r="7280" spans="1:12" x14ac:dyDescent="0.25">
      <c r="A7280" s="25" t="str">
        <f t="shared" si="597"/>
        <v>cal1_ESPD.F. NorteD.F. NortePésima</v>
      </c>
      <c r="B7280" s="367" t="str">
        <f t="shared" si="598"/>
        <v>cal1_ESP</v>
      </c>
      <c r="C7280" s="367" t="str">
        <f t="shared" si="599"/>
        <v>D.F. Norte</v>
      </c>
      <c r="D7280" s="367" t="str">
        <f t="shared" si="600"/>
        <v>D.F. Norte</v>
      </c>
      <c r="H7280" s="22" t="s">
        <v>633</v>
      </c>
      <c r="I7280" s="199">
        <v>2.6201389598676577</v>
      </c>
      <c r="J7280" s="22">
        <v>3</v>
      </c>
      <c r="L7280" s="21" t="str">
        <f t="shared" si="601"/>
        <v>Pésima</v>
      </c>
    </row>
    <row r="7281" spans="1:12" x14ac:dyDescent="0.25">
      <c r="A7281" s="25" t="str">
        <f t="shared" si="597"/>
        <v>cal1_ESPD.F. NorteD.F. NorteTotal</v>
      </c>
      <c r="B7281" s="367" t="str">
        <f t="shared" si="598"/>
        <v>cal1_ESP</v>
      </c>
      <c r="C7281" s="367" t="str">
        <f t="shared" si="599"/>
        <v>D.F. Norte</v>
      </c>
      <c r="D7281" s="367" t="str">
        <f t="shared" si="600"/>
        <v>D.F. Norte</v>
      </c>
      <c r="H7281" s="22" t="s">
        <v>41</v>
      </c>
      <c r="I7281" s="199">
        <v>100</v>
      </c>
      <c r="J7281" s="22">
        <v>116</v>
      </c>
      <c r="L7281" s="21" t="str">
        <f t="shared" si="601"/>
        <v/>
      </c>
    </row>
    <row r="7282" spans="1:12" x14ac:dyDescent="0.25">
      <c r="A7282" s="25" t="str">
        <f t="shared" si="597"/>
        <v>cal1_ESPD.F. SurD.F. SurExcelente</v>
      </c>
      <c r="B7282" s="367" t="str">
        <f t="shared" si="598"/>
        <v>cal1_ESP</v>
      </c>
      <c r="C7282" s="367" t="str">
        <f t="shared" si="599"/>
        <v>D.F. Sur</v>
      </c>
      <c r="D7282" s="367" t="str">
        <f t="shared" si="600"/>
        <v>D.F. Sur</v>
      </c>
      <c r="F7282" s="197" t="s">
        <v>301</v>
      </c>
      <c r="G7282" s="198" t="s">
        <v>45</v>
      </c>
      <c r="H7282" s="22" t="s">
        <v>494</v>
      </c>
      <c r="I7282" s="199">
        <v>33.197378580775847</v>
      </c>
      <c r="J7282" s="22">
        <v>54</v>
      </c>
      <c r="L7282" s="21" t="str">
        <f t="shared" si="601"/>
        <v>Excelente</v>
      </c>
    </row>
    <row r="7283" spans="1:12" x14ac:dyDescent="0.25">
      <c r="A7283" s="25" t="str">
        <f t="shared" si="597"/>
        <v>cal1_ESPD.F. SurD.F. SurBuena</v>
      </c>
      <c r="B7283" s="367" t="str">
        <f t="shared" si="598"/>
        <v>cal1_ESP</v>
      </c>
      <c r="C7283" s="367" t="str">
        <f t="shared" si="599"/>
        <v>D.F. Sur</v>
      </c>
      <c r="D7283" s="367" t="str">
        <f t="shared" si="600"/>
        <v>D.F. Sur</v>
      </c>
      <c r="H7283" s="22" t="s">
        <v>631</v>
      </c>
      <c r="I7283" s="199">
        <v>57.478436999927595</v>
      </c>
      <c r="J7283" s="22">
        <v>99</v>
      </c>
      <c r="L7283" s="21" t="str">
        <f t="shared" si="601"/>
        <v>Buena</v>
      </c>
    </row>
    <row r="7284" spans="1:12" x14ac:dyDescent="0.25">
      <c r="A7284" s="25" t="str">
        <f t="shared" si="597"/>
        <v>cal1_ESPD.F. SurD.F. SurRegular</v>
      </c>
      <c r="B7284" s="367" t="str">
        <f t="shared" si="598"/>
        <v>cal1_ESP</v>
      </c>
      <c r="C7284" s="367" t="str">
        <f t="shared" si="599"/>
        <v>D.F. Sur</v>
      </c>
      <c r="D7284" s="367" t="str">
        <f t="shared" si="600"/>
        <v>D.F. Sur</v>
      </c>
      <c r="H7284" s="22" t="s">
        <v>496</v>
      </c>
      <c r="I7284" s="199">
        <v>4.3404023399444522</v>
      </c>
      <c r="J7284" s="22">
        <v>6</v>
      </c>
      <c r="L7284" s="21" t="str">
        <f t="shared" si="601"/>
        <v>Regular</v>
      </c>
    </row>
    <row r="7285" spans="1:12" x14ac:dyDescent="0.25">
      <c r="A7285" s="25" t="str">
        <f t="shared" si="597"/>
        <v>cal1_ESPD.F. SurD.F. SurMala</v>
      </c>
      <c r="B7285" s="367" t="str">
        <f t="shared" si="598"/>
        <v>cal1_ESP</v>
      </c>
      <c r="C7285" s="367" t="str">
        <f t="shared" si="599"/>
        <v>D.F. Sur</v>
      </c>
      <c r="D7285" s="367" t="str">
        <f t="shared" si="600"/>
        <v>D.F. Sur</v>
      </c>
      <c r="H7285" s="22" t="s">
        <v>632</v>
      </c>
      <c r="I7285" s="199">
        <v>2.1516154151703275</v>
      </c>
      <c r="J7285" s="22">
        <v>4</v>
      </c>
      <c r="L7285" s="21" t="str">
        <f t="shared" si="601"/>
        <v>Mala</v>
      </c>
    </row>
    <row r="7286" spans="1:12" x14ac:dyDescent="0.25">
      <c r="A7286" s="25" t="str">
        <f t="shared" si="597"/>
        <v>cal1_ESPD.F. SurD.F. SurPésima</v>
      </c>
      <c r="B7286" s="367" t="str">
        <f t="shared" si="598"/>
        <v>cal1_ESP</v>
      </c>
      <c r="C7286" s="367" t="str">
        <f t="shared" si="599"/>
        <v>D.F. Sur</v>
      </c>
      <c r="D7286" s="367" t="str">
        <f t="shared" si="600"/>
        <v>D.F. Sur</v>
      </c>
      <c r="H7286" s="22" t="s">
        <v>633</v>
      </c>
      <c r="I7286" s="199">
        <v>2.8321666641816718</v>
      </c>
      <c r="J7286" s="22">
        <v>4</v>
      </c>
      <c r="L7286" s="21" t="str">
        <f t="shared" si="601"/>
        <v>Pésima</v>
      </c>
    </row>
    <row r="7287" spans="1:12" x14ac:dyDescent="0.25">
      <c r="A7287" s="25" t="str">
        <f t="shared" si="597"/>
        <v>cal1_ESPD.F. SurD.F. SurTotal</v>
      </c>
      <c r="B7287" s="367" t="str">
        <f t="shared" si="598"/>
        <v>cal1_ESP</v>
      </c>
      <c r="C7287" s="367" t="str">
        <f t="shared" si="599"/>
        <v>D.F. Sur</v>
      </c>
      <c r="D7287" s="367" t="str">
        <f t="shared" si="600"/>
        <v>D.F. Sur</v>
      </c>
      <c r="H7287" s="22" t="s">
        <v>41</v>
      </c>
      <c r="I7287" s="199">
        <v>100</v>
      </c>
      <c r="J7287" s="22">
        <v>167</v>
      </c>
      <c r="L7287" s="21" t="str">
        <f t="shared" si="601"/>
        <v/>
      </c>
    </row>
    <row r="7288" spans="1:12" x14ac:dyDescent="0.25">
      <c r="A7288" s="25" t="str">
        <f t="shared" si="597"/>
        <v>cal1_ESPDurangoDurangoExcelente</v>
      </c>
      <c r="B7288" s="367" t="str">
        <f t="shared" si="598"/>
        <v>cal1_ESP</v>
      </c>
      <c r="C7288" s="367" t="str">
        <f t="shared" si="599"/>
        <v>Durango</v>
      </c>
      <c r="D7288" s="367" t="str">
        <f t="shared" si="600"/>
        <v>Durango</v>
      </c>
      <c r="F7288" s="197" t="s">
        <v>302</v>
      </c>
      <c r="G7288" s="198" t="s">
        <v>45</v>
      </c>
      <c r="H7288" s="22" t="s">
        <v>494</v>
      </c>
      <c r="I7288" s="199">
        <v>29.821519411666191</v>
      </c>
      <c r="J7288" s="22">
        <v>37</v>
      </c>
      <c r="L7288" s="21" t="str">
        <f t="shared" si="601"/>
        <v>Excelente</v>
      </c>
    </row>
    <row r="7289" spans="1:12" x14ac:dyDescent="0.25">
      <c r="A7289" s="25" t="str">
        <f t="shared" si="597"/>
        <v>cal1_ESPDurangoDurangoBuena</v>
      </c>
      <c r="B7289" s="367" t="str">
        <f t="shared" si="598"/>
        <v>cal1_ESP</v>
      </c>
      <c r="C7289" s="367" t="str">
        <f t="shared" si="599"/>
        <v>Durango</v>
      </c>
      <c r="D7289" s="367" t="str">
        <f t="shared" si="600"/>
        <v>Durango</v>
      </c>
      <c r="H7289" s="22" t="s">
        <v>631</v>
      </c>
      <c r="I7289" s="199">
        <v>60.312300284461685</v>
      </c>
      <c r="J7289" s="22">
        <v>74</v>
      </c>
      <c r="L7289" s="21" t="str">
        <f t="shared" si="601"/>
        <v>Buena</v>
      </c>
    </row>
    <row r="7290" spans="1:12" x14ac:dyDescent="0.25">
      <c r="A7290" s="25" t="str">
        <f t="shared" si="597"/>
        <v>cal1_ESPDurangoDurangoRegular</v>
      </c>
      <c r="B7290" s="367" t="str">
        <f t="shared" si="598"/>
        <v>cal1_ESP</v>
      </c>
      <c r="C7290" s="367" t="str">
        <f t="shared" si="599"/>
        <v>Durango</v>
      </c>
      <c r="D7290" s="367" t="str">
        <f t="shared" si="600"/>
        <v>Durango</v>
      </c>
      <c r="H7290" s="22" t="s">
        <v>496</v>
      </c>
      <c r="I7290" s="199">
        <v>4.1730500003536761</v>
      </c>
      <c r="J7290" s="22">
        <v>5</v>
      </c>
      <c r="L7290" s="21" t="str">
        <f t="shared" si="601"/>
        <v>Regular</v>
      </c>
    </row>
    <row r="7291" spans="1:12" x14ac:dyDescent="0.25">
      <c r="A7291" s="25" t="str">
        <f t="shared" si="597"/>
        <v>cal1_ESPDurangoDurangoMala</v>
      </c>
      <c r="B7291" s="367" t="str">
        <f t="shared" si="598"/>
        <v>cal1_ESP</v>
      </c>
      <c r="C7291" s="367" t="str">
        <f t="shared" si="599"/>
        <v>Durango</v>
      </c>
      <c r="D7291" s="367" t="str">
        <f t="shared" si="600"/>
        <v>Durango</v>
      </c>
      <c r="H7291" s="22" t="s">
        <v>632</v>
      </c>
      <c r="I7291" s="199">
        <v>4.1218745979514111</v>
      </c>
      <c r="J7291" s="22">
        <v>5</v>
      </c>
      <c r="L7291" s="21" t="str">
        <f t="shared" si="601"/>
        <v>Mala</v>
      </c>
    </row>
    <row r="7292" spans="1:12" x14ac:dyDescent="0.25">
      <c r="A7292" s="25" t="str">
        <f t="shared" si="597"/>
        <v>cal1_ESPDurangoDurangoPésima</v>
      </c>
      <c r="B7292" s="367" t="str">
        <f t="shared" si="598"/>
        <v>cal1_ESP</v>
      </c>
      <c r="C7292" s="367" t="str">
        <f t="shared" si="599"/>
        <v>Durango</v>
      </c>
      <c r="D7292" s="367" t="str">
        <f t="shared" si="600"/>
        <v>Durango</v>
      </c>
      <c r="H7292" s="22" t="s">
        <v>633</v>
      </c>
      <c r="I7292" s="199">
        <v>1.571255705567012</v>
      </c>
      <c r="J7292" s="22">
        <v>2</v>
      </c>
      <c r="L7292" s="21" t="str">
        <f t="shared" si="601"/>
        <v>Pésima</v>
      </c>
    </row>
    <row r="7293" spans="1:12" x14ac:dyDescent="0.25">
      <c r="A7293" s="25" t="str">
        <f t="shared" si="597"/>
        <v>cal1_ESPDurangoDurangoTotal</v>
      </c>
      <c r="B7293" s="367" t="str">
        <f t="shared" si="598"/>
        <v>cal1_ESP</v>
      </c>
      <c r="C7293" s="367" t="str">
        <f t="shared" si="599"/>
        <v>Durango</v>
      </c>
      <c r="D7293" s="367" t="str">
        <f t="shared" si="600"/>
        <v>Durango</v>
      </c>
      <c r="H7293" s="22" t="s">
        <v>41</v>
      </c>
      <c r="I7293" s="199">
        <v>100</v>
      </c>
      <c r="J7293" s="22">
        <v>123</v>
      </c>
      <c r="L7293" s="21" t="str">
        <f t="shared" si="601"/>
        <v/>
      </c>
    </row>
    <row r="7294" spans="1:12" x14ac:dyDescent="0.25">
      <c r="A7294" s="25" t="str">
        <f t="shared" ref="A7294:A7357" si="602">IFERROR(CONCATENATE(B7294,C7294,D7294,IF(H7294&lt;&gt;"Total",MID(H7294,FIND(" ",H7294)+2,LEN(H7294)),"Total")),"")</f>
        <v>cal1_ESPMéxico OrienteMéxico OrienteExcelente</v>
      </c>
      <c r="B7294" s="367" t="str">
        <f t="shared" ref="B7294:B7357" si="603">+IF(AND(G7294&lt;&gt;"",I7295="Estimate"),TRIM(MID(G7294,1,FIND(" ",G7294,1))),IF(AND(F7294&lt;&gt;"",I7295="Estimate"),TRIM(MID(F7294,1,FIND(" ",F7294,1))),IF(AND(E7294&lt;&gt;"",I7295="Estimate"),TRIM(MID(E7294,1,FIND(" ",E7294,1))),B7293)))</f>
        <v>cal1_ESP</v>
      </c>
      <c r="C7294" s="367" t="str">
        <f t="shared" ref="C7294:C7357" si="604">+IF(AND(E7294&lt;&gt;"",G7294="% of Total"),TRIM(MID(E7294,FIND(" ",E7294,1),LEN(E7294))),IF(AND(D7294&lt;&gt;"Primer nivel",D7294&lt;&gt;"Segundo nivel"),D7294,C7293))</f>
        <v>México Oriente</v>
      </c>
      <c r="D7294" s="367" t="str">
        <f t="shared" ref="D7294:D7357" si="605">+IF(AND(G7294&lt;&gt;"",I7295="Estimate"),"Nacional",IF(AND(F7294&lt;&gt;"",G7294="% of Total"),TRIM(MID(F7294,FIND(" ",F7294,1),LEN(F7294))),D7293))</f>
        <v>México Oriente</v>
      </c>
      <c r="F7294" s="197" t="s">
        <v>303</v>
      </c>
      <c r="G7294" s="198" t="s">
        <v>45</v>
      </c>
      <c r="H7294" s="22" t="s">
        <v>494</v>
      </c>
      <c r="I7294" s="199">
        <v>24.891272073590585</v>
      </c>
      <c r="J7294" s="22">
        <v>35</v>
      </c>
      <c r="L7294" s="21" t="str">
        <f t="shared" si="601"/>
        <v>Excelente</v>
      </c>
    </row>
    <row r="7295" spans="1:12" x14ac:dyDescent="0.25">
      <c r="A7295" s="25" t="str">
        <f t="shared" si="602"/>
        <v>cal1_ESPMéxico OrienteMéxico OrienteBuena</v>
      </c>
      <c r="B7295" s="367" t="str">
        <f t="shared" si="603"/>
        <v>cal1_ESP</v>
      </c>
      <c r="C7295" s="367" t="str">
        <f t="shared" si="604"/>
        <v>México Oriente</v>
      </c>
      <c r="D7295" s="367" t="str">
        <f t="shared" si="605"/>
        <v>México Oriente</v>
      </c>
      <c r="H7295" s="22" t="s">
        <v>631</v>
      </c>
      <c r="I7295" s="199">
        <v>64.304533389363982</v>
      </c>
      <c r="J7295" s="22">
        <v>84</v>
      </c>
      <c r="L7295" s="21" t="str">
        <f t="shared" si="601"/>
        <v>Buena</v>
      </c>
    </row>
    <row r="7296" spans="1:12" x14ac:dyDescent="0.25">
      <c r="A7296" s="25" t="str">
        <f t="shared" si="602"/>
        <v>cal1_ESPMéxico OrienteMéxico OrienteRegular</v>
      </c>
      <c r="B7296" s="367" t="str">
        <f t="shared" si="603"/>
        <v>cal1_ESP</v>
      </c>
      <c r="C7296" s="367" t="str">
        <f t="shared" si="604"/>
        <v>México Oriente</v>
      </c>
      <c r="D7296" s="367" t="str">
        <f t="shared" si="605"/>
        <v>México Oriente</v>
      </c>
      <c r="H7296" s="22" t="s">
        <v>496</v>
      </c>
      <c r="I7296" s="199">
        <v>6.7696568807603867</v>
      </c>
      <c r="J7296" s="22">
        <v>7</v>
      </c>
      <c r="L7296" s="21" t="str">
        <f t="shared" si="601"/>
        <v>Regular</v>
      </c>
    </row>
    <row r="7297" spans="1:12" x14ac:dyDescent="0.25">
      <c r="A7297" s="25" t="str">
        <f t="shared" si="602"/>
        <v>cal1_ESPMéxico OrienteMéxico OrienteMala</v>
      </c>
      <c r="B7297" s="367" t="str">
        <f t="shared" si="603"/>
        <v>cal1_ESP</v>
      </c>
      <c r="C7297" s="367" t="str">
        <f t="shared" si="604"/>
        <v>México Oriente</v>
      </c>
      <c r="D7297" s="367" t="str">
        <f t="shared" si="605"/>
        <v>México Oriente</v>
      </c>
      <c r="H7297" s="22" t="s">
        <v>632</v>
      </c>
      <c r="I7297" s="199">
        <v>3.3379603194312124</v>
      </c>
      <c r="J7297" s="22">
        <v>5</v>
      </c>
      <c r="L7297" s="21" t="str">
        <f t="shared" si="601"/>
        <v>Mala</v>
      </c>
    </row>
    <row r="7298" spans="1:12" x14ac:dyDescent="0.25">
      <c r="A7298" s="25" t="str">
        <f t="shared" si="602"/>
        <v>cal1_ESPMéxico OrienteMéxico OrientePésima</v>
      </c>
      <c r="B7298" s="367" t="str">
        <f t="shared" si="603"/>
        <v>cal1_ESP</v>
      </c>
      <c r="C7298" s="367" t="str">
        <f t="shared" si="604"/>
        <v>México Oriente</v>
      </c>
      <c r="D7298" s="367" t="str">
        <f t="shared" si="605"/>
        <v>México Oriente</v>
      </c>
      <c r="H7298" s="22" t="s">
        <v>633</v>
      </c>
      <c r="I7298" s="199">
        <v>0.69657733685386924</v>
      </c>
      <c r="J7298" s="22">
        <v>1</v>
      </c>
      <c r="L7298" s="21" t="str">
        <f t="shared" si="601"/>
        <v>Pésima</v>
      </c>
    </row>
    <row r="7299" spans="1:12" x14ac:dyDescent="0.25">
      <c r="A7299" s="25" t="str">
        <f t="shared" si="602"/>
        <v>cal1_ESPMéxico OrienteMéxico OrienteTotal</v>
      </c>
      <c r="B7299" s="367" t="str">
        <f t="shared" si="603"/>
        <v>cal1_ESP</v>
      </c>
      <c r="C7299" s="367" t="str">
        <f t="shared" si="604"/>
        <v>México Oriente</v>
      </c>
      <c r="D7299" s="367" t="str">
        <f t="shared" si="605"/>
        <v>México Oriente</v>
      </c>
      <c r="H7299" s="22" t="s">
        <v>41</v>
      </c>
      <c r="I7299" s="199">
        <v>100</v>
      </c>
      <c r="J7299" s="22">
        <v>132</v>
      </c>
      <c r="L7299" s="21" t="str">
        <f t="shared" si="601"/>
        <v/>
      </c>
    </row>
    <row r="7300" spans="1:12" x14ac:dyDescent="0.25">
      <c r="A7300" s="25" t="str">
        <f t="shared" si="602"/>
        <v>cal1_ESPMéxico PonienteMéxico PonienteExcelente</v>
      </c>
      <c r="B7300" s="367" t="str">
        <f t="shared" si="603"/>
        <v>cal1_ESP</v>
      </c>
      <c r="C7300" s="367" t="str">
        <f t="shared" si="604"/>
        <v>México Poniente</v>
      </c>
      <c r="D7300" s="367" t="str">
        <f t="shared" si="605"/>
        <v>México Poniente</v>
      </c>
      <c r="F7300" s="197" t="s">
        <v>304</v>
      </c>
      <c r="G7300" s="198" t="s">
        <v>45</v>
      </c>
      <c r="H7300" s="22" t="s">
        <v>494</v>
      </c>
      <c r="I7300" s="199">
        <v>33.463901614234878</v>
      </c>
      <c r="J7300" s="22">
        <v>48</v>
      </c>
      <c r="L7300" s="21" t="str">
        <f t="shared" si="601"/>
        <v>Excelente</v>
      </c>
    </row>
    <row r="7301" spans="1:12" x14ac:dyDescent="0.25">
      <c r="A7301" s="25" t="str">
        <f t="shared" si="602"/>
        <v>cal1_ESPMéxico PonienteMéxico PonienteBuena</v>
      </c>
      <c r="B7301" s="367" t="str">
        <f t="shared" si="603"/>
        <v>cal1_ESP</v>
      </c>
      <c r="C7301" s="367" t="str">
        <f t="shared" si="604"/>
        <v>México Poniente</v>
      </c>
      <c r="D7301" s="367" t="str">
        <f t="shared" si="605"/>
        <v>México Poniente</v>
      </c>
      <c r="H7301" s="22" t="s">
        <v>631</v>
      </c>
      <c r="I7301" s="199">
        <v>57.755975131025963</v>
      </c>
      <c r="J7301" s="22">
        <v>81</v>
      </c>
      <c r="L7301" s="21" t="str">
        <f t="shared" si="601"/>
        <v>Buena</v>
      </c>
    </row>
    <row r="7302" spans="1:12" x14ac:dyDescent="0.25">
      <c r="A7302" s="25" t="str">
        <f t="shared" si="602"/>
        <v>cal1_ESPMéxico PonienteMéxico PonienteRegular</v>
      </c>
      <c r="B7302" s="367" t="str">
        <f t="shared" si="603"/>
        <v>cal1_ESP</v>
      </c>
      <c r="C7302" s="367" t="str">
        <f t="shared" si="604"/>
        <v>México Poniente</v>
      </c>
      <c r="D7302" s="367" t="str">
        <f t="shared" si="605"/>
        <v>México Poniente</v>
      </c>
      <c r="H7302" s="22" t="s">
        <v>496</v>
      </c>
      <c r="I7302" s="199">
        <v>4.2218359813230801</v>
      </c>
      <c r="J7302" s="22">
        <v>6</v>
      </c>
      <c r="L7302" s="21" t="str">
        <f t="shared" si="601"/>
        <v>Regular</v>
      </c>
    </row>
    <row r="7303" spans="1:12" x14ac:dyDescent="0.25">
      <c r="A7303" s="25" t="str">
        <f t="shared" si="602"/>
        <v>cal1_ESPMéxico PonienteMéxico PonienteMala</v>
      </c>
      <c r="B7303" s="367" t="str">
        <f t="shared" si="603"/>
        <v>cal1_ESP</v>
      </c>
      <c r="C7303" s="367" t="str">
        <f t="shared" si="604"/>
        <v>México Poniente</v>
      </c>
      <c r="D7303" s="367" t="str">
        <f t="shared" si="605"/>
        <v>México Poniente</v>
      </c>
      <c r="H7303" s="22" t="s">
        <v>632</v>
      </c>
      <c r="I7303" s="199">
        <v>2.9456291064601703</v>
      </c>
      <c r="J7303" s="22">
        <v>4</v>
      </c>
      <c r="L7303" s="21" t="str">
        <f t="shared" ref="L7303:L7366" si="606">IF(H7303&lt;&gt;"",IFERROR(MID(H7303,FIND(" ",H7303)+2,LEN(H7303)),""),"")</f>
        <v>Mala</v>
      </c>
    </row>
    <row r="7304" spans="1:12" x14ac:dyDescent="0.25">
      <c r="A7304" s="25" t="str">
        <f t="shared" si="602"/>
        <v>cal1_ESPMéxico PonienteMéxico PonientePésima</v>
      </c>
      <c r="B7304" s="367" t="str">
        <f t="shared" si="603"/>
        <v>cal1_ESP</v>
      </c>
      <c r="C7304" s="367" t="str">
        <f t="shared" si="604"/>
        <v>México Poniente</v>
      </c>
      <c r="D7304" s="367" t="str">
        <f t="shared" si="605"/>
        <v>México Poniente</v>
      </c>
      <c r="H7304" s="22" t="s">
        <v>633</v>
      </c>
      <c r="I7304" s="199">
        <v>1.6126581669559314</v>
      </c>
      <c r="J7304" s="22">
        <v>2</v>
      </c>
      <c r="L7304" s="21" t="str">
        <f t="shared" si="606"/>
        <v>Pésima</v>
      </c>
    </row>
    <row r="7305" spans="1:12" x14ac:dyDescent="0.25">
      <c r="A7305" s="25" t="str">
        <f t="shared" si="602"/>
        <v>cal1_ESPMéxico PonienteMéxico PonienteTotal</v>
      </c>
      <c r="B7305" s="367" t="str">
        <f t="shared" si="603"/>
        <v>cal1_ESP</v>
      </c>
      <c r="C7305" s="367" t="str">
        <f t="shared" si="604"/>
        <v>México Poniente</v>
      </c>
      <c r="D7305" s="367" t="str">
        <f t="shared" si="605"/>
        <v>México Poniente</v>
      </c>
      <c r="H7305" s="22" t="s">
        <v>41</v>
      </c>
      <c r="I7305" s="199">
        <v>100</v>
      </c>
      <c r="J7305" s="22">
        <v>141</v>
      </c>
      <c r="L7305" s="21" t="str">
        <f t="shared" si="606"/>
        <v/>
      </c>
    </row>
    <row r="7306" spans="1:12" x14ac:dyDescent="0.25">
      <c r="A7306" s="25" t="str">
        <f t="shared" si="602"/>
        <v>cal1_ESPGuanajuatoGuanajuatoExcelente</v>
      </c>
      <c r="B7306" s="367" t="str">
        <f t="shared" si="603"/>
        <v>cal1_ESP</v>
      </c>
      <c r="C7306" s="367" t="str">
        <f t="shared" si="604"/>
        <v>Guanajuato</v>
      </c>
      <c r="D7306" s="367" t="str">
        <f t="shared" si="605"/>
        <v>Guanajuato</v>
      </c>
      <c r="F7306" s="197" t="s">
        <v>305</v>
      </c>
      <c r="G7306" s="198" t="s">
        <v>45</v>
      </c>
      <c r="H7306" s="22" t="s">
        <v>494</v>
      </c>
      <c r="I7306" s="199">
        <v>20.390951231356087</v>
      </c>
      <c r="J7306" s="22">
        <v>32</v>
      </c>
      <c r="L7306" s="21" t="str">
        <f t="shared" si="606"/>
        <v>Excelente</v>
      </c>
    </row>
    <row r="7307" spans="1:12" x14ac:dyDescent="0.25">
      <c r="A7307" s="25" t="str">
        <f t="shared" si="602"/>
        <v>cal1_ESPGuanajuatoGuanajuatoBuena</v>
      </c>
      <c r="B7307" s="367" t="str">
        <f t="shared" si="603"/>
        <v>cal1_ESP</v>
      </c>
      <c r="C7307" s="367" t="str">
        <f t="shared" si="604"/>
        <v>Guanajuato</v>
      </c>
      <c r="D7307" s="367" t="str">
        <f t="shared" si="605"/>
        <v>Guanajuato</v>
      </c>
      <c r="H7307" s="22" t="s">
        <v>631</v>
      </c>
      <c r="I7307" s="199">
        <v>69.336827360964904</v>
      </c>
      <c r="J7307" s="22">
        <v>107</v>
      </c>
      <c r="L7307" s="21" t="str">
        <f t="shared" si="606"/>
        <v>Buena</v>
      </c>
    </row>
    <row r="7308" spans="1:12" x14ac:dyDescent="0.25">
      <c r="A7308" s="25" t="str">
        <f t="shared" si="602"/>
        <v>cal1_ESPGuanajuatoGuanajuatoRegular</v>
      </c>
      <c r="B7308" s="367" t="str">
        <f t="shared" si="603"/>
        <v>cal1_ESP</v>
      </c>
      <c r="C7308" s="367" t="str">
        <f t="shared" si="604"/>
        <v>Guanajuato</v>
      </c>
      <c r="D7308" s="367" t="str">
        <f t="shared" si="605"/>
        <v>Guanajuato</v>
      </c>
      <c r="H7308" s="22" t="s">
        <v>496</v>
      </c>
      <c r="I7308" s="199">
        <v>4.278111470345717</v>
      </c>
      <c r="J7308" s="22">
        <v>7</v>
      </c>
      <c r="L7308" s="21" t="str">
        <f t="shared" si="606"/>
        <v>Regular</v>
      </c>
    </row>
    <row r="7309" spans="1:12" x14ac:dyDescent="0.25">
      <c r="A7309" s="25" t="str">
        <f t="shared" si="602"/>
        <v>cal1_ESPGuanajuatoGuanajuatoMala</v>
      </c>
      <c r="B7309" s="367" t="str">
        <f t="shared" si="603"/>
        <v>cal1_ESP</v>
      </c>
      <c r="C7309" s="367" t="str">
        <f t="shared" si="604"/>
        <v>Guanajuato</v>
      </c>
      <c r="D7309" s="367" t="str">
        <f t="shared" si="605"/>
        <v>Guanajuato</v>
      </c>
      <c r="H7309" s="22" t="s">
        <v>632</v>
      </c>
      <c r="I7309" s="199">
        <v>4.4708029453452394</v>
      </c>
      <c r="J7309" s="22">
        <v>7</v>
      </c>
      <c r="L7309" s="21" t="str">
        <f t="shared" si="606"/>
        <v>Mala</v>
      </c>
    </row>
    <row r="7310" spans="1:12" x14ac:dyDescent="0.25">
      <c r="A7310" s="25" t="str">
        <f t="shared" si="602"/>
        <v>cal1_ESPGuanajuatoGuanajuatoPésima</v>
      </c>
      <c r="B7310" s="367" t="str">
        <f t="shared" si="603"/>
        <v>cal1_ESP</v>
      </c>
      <c r="C7310" s="367" t="str">
        <f t="shared" si="604"/>
        <v>Guanajuato</v>
      </c>
      <c r="D7310" s="367" t="str">
        <f t="shared" si="605"/>
        <v>Guanajuato</v>
      </c>
      <c r="H7310" s="22" t="s">
        <v>633</v>
      </c>
      <c r="I7310" s="199">
        <v>1.5233069919880231</v>
      </c>
      <c r="J7310" s="22">
        <v>3</v>
      </c>
      <c r="L7310" s="21" t="str">
        <f t="shared" si="606"/>
        <v>Pésima</v>
      </c>
    </row>
    <row r="7311" spans="1:12" x14ac:dyDescent="0.25">
      <c r="A7311" s="25" t="str">
        <f t="shared" si="602"/>
        <v>cal1_ESPGuanajuatoGuanajuatoTotal</v>
      </c>
      <c r="B7311" s="367" t="str">
        <f t="shared" si="603"/>
        <v>cal1_ESP</v>
      </c>
      <c r="C7311" s="367" t="str">
        <f t="shared" si="604"/>
        <v>Guanajuato</v>
      </c>
      <c r="D7311" s="367" t="str">
        <f t="shared" si="605"/>
        <v>Guanajuato</v>
      </c>
      <c r="H7311" s="22" t="s">
        <v>41</v>
      </c>
      <c r="I7311" s="199">
        <v>100</v>
      </c>
      <c r="J7311" s="22">
        <v>156</v>
      </c>
      <c r="L7311" s="21" t="str">
        <f t="shared" si="606"/>
        <v/>
      </c>
    </row>
    <row r="7312" spans="1:12" x14ac:dyDescent="0.25">
      <c r="A7312" s="25" t="str">
        <f t="shared" si="602"/>
        <v>cal1_ESPGuerreroGuerreroExcelente</v>
      </c>
      <c r="B7312" s="367" t="str">
        <f t="shared" si="603"/>
        <v>cal1_ESP</v>
      </c>
      <c r="C7312" s="367" t="str">
        <f t="shared" si="604"/>
        <v>Guerrero</v>
      </c>
      <c r="D7312" s="367" t="str">
        <f t="shared" si="605"/>
        <v>Guerrero</v>
      </c>
      <c r="F7312" s="197" t="s">
        <v>306</v>
      </c>
      <c r="G7312" s="198" t="s">
        <v>45</v>
      </c>
      <c r="H7312" s="22" t="s">
        <v>494</v>
      </c>
      <c r="I7312" s="199">
        <v>26.199596629048177</v>
      </c>
      <c r="J7312" s="22">
        <v>45</v>
      </c>
      <c r="L7312" s="21" t="str">
        <f t="shared" si="606"/>
        <v>Excelente</v>
      </c>
    </row>
    <row r="7313" spans="1:12" x14ac:dyDescent="0.25">
      <c r="A7313" s="25" t="str">
        <f t="shared" si="602"/>
        <v>cal1_ESPGuerreroGuerreroBuena</v>
      </c>
      <c r="B7313" s="367" t="str">
        <f t="shared" si="603"/>
        <v>cal1_ESP</v>
      </c>
      <c r="C7313" s="367" t="str">
        <f t="shared" si="604"/>
        <v>Guerrero</v>
      </c>
      <c r="D7313" s="367" t="str">
        <f t="shared" si="605"/>
        <v>Guerrero</v>
      </c>
      <c r="H7313" s="22" t="s">
        <v>631</v>
      </c>
      <c r="I7313" s="199">
        <v>60.700410079414702</v>
      </c>
      <c r="J7313" s="22">
        <v>99</v>
      </c>
      <c r="L7313" s="21" t="str">
        <f t="shared" si="606"/>
        <v>Buena</v>
      </c>
    </row>
    <row r="7314" spans="1:12" x14ac:dyDescent="0.25">
      <c r="A7314" s="25" t="str">
        <f t="shared" si="602"/>
        <v>cal1_ESPGuerreroGuerreroRegular</v>
      </c>
      <c r="B7314" s="367" t="str">
        <f t="shared" si="603"/>
        <v>cal1_ESP</v>
      </c>
      <c r="C7314" s="367" t="str">
        <f t="shared" si="604"/>
        <v>Guerrero</v>
      </c>
      <c r="D7314" s="367" t="str">
        <f t="shared" si="605"/>
        <v>Guerrero</v>
      </c>
      <c r="H7314" s="22" t="s">
        <v>496</v>
      </c>
      <c r="I7314" s="199">
        <v>6.7607988347518493</v>
      </c>
      <c r="J7314" s="22">
        <v>10</v>
      </c>
      <c r="L7314" s="21" t="str">
        <f t="shared" si="606"/>
        <v>Regular</v>
      </c>
    </row>
    <row r="7315" spans="1:12" x14ac:dyDescent="0.25">
      <c r="A7315" s="25" t="str">
        <f t="shared" si="602"/>
        <v>cal1_ESPGuerreroGuerreroMala</v>
      </c>
      <c r="B7315" s="367" t="str">
        <f t="shared" si="603"/>
        <v>cal1_ESP</v>
      </c>
      <c r="C7315" s="367" t="str">
        <f t="shared" si="604"/>
        <v>Guerrero</v>
      </c>
      <c r="D7315" s="367" t="str">
        <f t="shared" si="605"/>
        <v>Guerrero</v>
      </c>
      <c r="H7315" s="22" t="s">
        <v>632</v>
      </c>
      <c r="I7315" s="199">
        <v>2.265488143448025</v>
      </c>
      <c r="J7315" s="22">
        <v>4</v>
      </c>
      <c r="L7315" s="21" t="str">
        <f t="shared" si="606"/>
        <v>Mala</v>
      </c>
    </row>
    <row r="7316" spans="1:12" x14ac:dyDescent="0.25">
      <c r="A7316" s="25" t="str">
        <f t="shared" si="602"/>
        <v>cal1_ESPGuerreroGuerreroPésima</v>
      </c>
      <c r="B7316" s="367" t="str">
        <f t="shared" si="603"/>
        <v>cal1_ESP</v>
      </c>
      <c r="C7316" s="367" t="str">
        <f t="shared" si="604"/>
        <v>Guerrero</v>
      </c>
      <c r="D7316" s="367" t="str">
        <f t="shared" si="605"/>
        <v>Guerrero</v>
      </c>
      <c r="H7316" s="22" t="s">
        <v>633</v>
      </c>
      <c r="I7316" s="199">
        <v>3.2021045851394168</v>
      </c>
      <c r="J7316" s="22">
        <v>5</v>
      </c>
      <c r="L7316" s="21" t="str">
        <f t="shared" si="606"/>
        <v>Pésima</v>
      </c>
    </row>
    <row r="7317" spans="1:12" x14ac:dyDescent="0.25">
      <c r="A7317" s="25" t="str">
        <f t="shared" si="602"/>
        <v>cal1_ESPGuerreroGuerreroNS/NR</v>
      </c>
      <c r="B7317" s="367" t="str">
        <f t="shared" si="603"/>
        <v>cal1_ESP</v>
      </c>
      <c r="C7317" s="367" t="str">
        <f t="shared" si="604"/>
        <v>Guerrero</v>
      </c>
      <c r="D7317" s="367" t="str">
        <f t="shared" si="605"/>
        <v>Guerrero</v>
      </c>
      <c r="H7317" s="22" t="s">
        <v>63</v>
      </c>
      <c r="I7317" s="199">
        <v>0.87160172819794579</v>
      </c>
      <c r="J7317" s="22">
        <v>1</v>
      </c>
      <c r="L7317" s="21" t="str">
        <f t="shared" si="606"/>
        <v>NS/NR</v>
      </c>
    </row>
    <row r="7318" spans="1:12" x14ac:dyDescent="0.25">
      <c r="A7318" s="25" t="str">
        <f t="shared" si="602"/>
        <v>cal1_ESPGuerreroGuerreroTotal</v>
      </c>
      <c r="B7318" s="367" t="str">
        <f t="shared" si="603"/>
        <v>cal1_ESP</v>
      </c>
      <c r="C7318" s="367" t="str">
        <f t="shared" si="604"/>
        <v>Guerrero</v>
      </c>
      <c r="D7318" s="367" t="str">
        <f t="shared" si="605"/>
        <v>Guerrero</v>
      </c>
      <c r="H7318" s="22" t="s">
        <v>41</v>
      </c>
      <c r="I7318" s="199">
        <v>100</v>
      </c>
      <c r="J7318" s="22">
        <v>164</v>
      </c>
      <c r="L7318" s="21" t="str">
        <f t="shared" si="606"/>
        <v/>
      </c>
    </row>
    <row r="7319" spans="1:12" x14ac:dyDescent="0.25">
      <c r="A7319" s="25" t="str">
        <f t="shared" si="602"/>
        <v>cal1_ESPHidalgoHidalgoExcelente</v>
      </c>
      <c r="B7319" s="367" t="str">
        <f t="shared" si="603"/>
        <v>cal1_ESP</v>
      </c>
      <c r="C7319" s="367" t="str">
        <f t="shared" si="604"/>
        <v>Hidalgo</v>
      </c>
      <c r="D7319" s="367" t="str">
        <f t="shared" si="605"/>
        <v>Hidalgo</v>
      </c>
      <c r="F7319" s="197" t="s">
        <v>307</v>
      </c>
      <c r="G7319" s="198" t="s">
        <v>45</v>
      </c>
      <c r="H7319" s="22" t="s">
        <v>494</v>
      </c>
      <c r="I7319" s="199">
        <v>20.759579981266779</v>
      </c>
      <c r="J7319" s="22">
        <v>32</v>
      </c>
      <c r="L7319" s="21" t="str">
        <f t="shared" si="606"/>
        <v>Excelente</v>
      </c>
    </row>
    <row r="7320" spans="1:12" x14ac:dyDescent="0.25">
      <c r="A7320" s="25" t="str">
        <f t="shared" si="602"/>
        <v>cal1_ESPHidalgoHidalgoBuena</v>
      </c>
      <c r="B7320" s="367" t="str">
        <f t="shared" si="603"/>
        <v>cal1_ESP</v>
      </c>
      <c r="C7320" s="367" t="str">
        <f t="shared" si="604"/>
        <v>Hidalgo</v>
      </c>
      <c r="D7320" s="367" t="str">
        <f t="shared" si="605"/>
        <v>Hidalgo</v>
      </c>
      <c r="H7320" s="22" t="s">
        <v>631</v>
      </c>
      <c r="I7320" s="199">
        <v>60.382368935099876</v>
      </c>
      <c r="J7320" s="22">
        <v>92</v>
      </c>
      <c r="L7320" s="21" t="str">
        <f t="shared" si="606"/>
        <v>Buena</v>
      </c>
    </row>
    <row r="7321" spans="1:12" x14ac:dyDescent="0.25">
      <c r="A7321" s="25" t="str">
        <f t="shared" si="602"/>
        <v>cal1_ESPHidalgoHidalgoRegular</v>
      </c>
      <c r="B7321" s="367" t="str">
        <f t="shared" si="603"/>
        <v>cal1_ESP</v>
      </c>
      <c r="C7321" s="367" t="str">
        <f t="shared" si="604"/>
        <v>Hidalgo</v>
      </c>
      <c r="D7321" s="367" t="str">
        <f t="shared" si="605"/>
        <v>Hidalgo</v>
      </c>
      <c r="H7321" s="22" t="s">
        <v>496</v>
      </c>
      <c r="I7321" s="199">
        <v>12.991802380906915</v>
      </c>
      <c r="J7321" s="22">
        <v>19</v>
      </c>
      <c r="L7321" s="21" t="str">
        <f t="shared" si="606"/>
        <v>Regular</v>
      </c>
    </row>
    <row r="7322" spans="1:12" x14ac:dyDescent="0.25">
      <c r="A7322" s="25" t="str">
        <f t="shared" si="602"/>
        <v>cal1_ESPHidalgoHidalgoMala</v>
      </c>
      <c r="B7322" s="367" t="str">
        <f t="shared" si="603"/>
        <v>cal1_ESP</v>
      </c>
      <c r="C7322" s="367" t="str">
        <f t="shared" si="604"/>
        <v>Hidalgo</v>
      </c>
      <c r="D7322" s="367" t="str">
        <f t="shared" si="605"/>
        <v>Hidalgo</v>
      </c>
      <c r="H7322" s="22" t="s">
        <v>632</v>
      </c>
      <c r="I7322" s="199">
        <v>3.9894698108773907</v>
      </c>
      <c r="J7322" s="22">
        <v>6</v>
      </c>
      <c r="L7322" s="21" t="str">
        <f t="shared" si="606"/>
        <v>Mala</v>
      </c>
    </row>
    <row r="7323" spans="1:12" x14ac:dyDescent="0.25">
      <c r="A7323" s="25" t="str">
        <f t="shared" si="602"/>
        <v>cal1_ESPHidalgoHidalgoPésima</v>
      </c>
      <c r="B7323" s="367" t="str">
        <f t="shared" si="603"/>
        <v>cal1_ESP</v>
      </c>
      <c r="C7323" s="367" t="str">
        <f t="shared" si="604"/>
        <v>Hidalgo</v>
      </c>
      <c r="D7323" s="367" t="str">
        <f t="shared" si="605"/>
        <v>Hidalgo</v>
      </c>
      <c r="H7323" s="22" t="s">
        <v>633</v>
      </c>
      <c r="I7323" s="199">
        <v>1.8767788918490032</v>
      </c>
      <c r="J7323" s="22">
        <v>3</v>
      </c>
      <c r="L7323" s="21" t="str">
        <f t="shared" si="606"/>
        <v>Pésima</v>
      </c>
    </row>
    <row r="7324" spans="1:12" x14ac:dyDescent="0.25">
      <c r="A7324" s="25" t="str">
        <f t="shared" si="602"/>
        <v>cal1_ESPHidalgoHidalgoTotal</v>
      </c>
      <c r="B7324" s="367" t="str">
        <f t="shared" si="603"/>
        <v>cal1_ESP</v>
      </c>
      <c r="C7324" s="367" t="str">
        <f t="shared" si="604"/>
        <v>Hidalgo</v>
      </c>
      <c r="D7324" s="367" t="str">
        <f t="shared" si="605"/>
        <v>Hidalgo</v>
      </c>
      <c r="H7324" s="22" t="s">
        <v>41</v>
      </c>
      <c r="I7324" s="199">
        <v>100</v>
      </c>
      <c r="J7324" s="22">
        <v>152</v>
      </c>
      <c r="L7324" s="21" t="str">
        <f t="shared" si="606"/>
        <v/>
      </c>
    </row>
    <row r="7325" spans="1:12" x14ac:dyDescent="0.25">
      <c r="A7325" s="25" t="str">
        <f t="shared" si="602"/>
        <v>cal1_ESPJaliscoJaliscoExcelente</v>
      </c>
      <c r="B7325" s="367" t="str">
        <f t="shared" si="603"/>
        <v>cal1_ESP</v>
      </c>
      <c r="C7325" s="367" t="str">
        <f t="shared" si="604"/>
        <v>Jalisco</v>
      </c>
      <c r="D7325" s="367" t="str">
        <f t="shared" si="605"/>
        <v>Jalisco</v>
      </c>
      <c r="F7325" s="197" t="s">
        <v>308</v>
      </c>
      <c r="G7325" s="198" t="s">
        <v>45</v>
      </c>
      <c r="H7325" s="22" t="s">
        <v>494</v>
      </c>
      <c r="I7325" s="199">
        <v>35.684328385777732</v>
      </c>
      <c r="J7325" s="22">
        <v>55</v>
      </c>
      <c r="L7325" s="21" t="str">
        <f t="shared" si="606"/>
        <v>Excelente</v>
      </c>
    </row>
    <row r="7326" spans="1:12" x14ac:dyDescent="0.25">
      <c r="A7326" s="25" t="str">
        <f t="shared" si="602"/>
        <v>cal1_ESPJaliscoJaliscoBuena</v>
      </c>
      <c r="B7326" s="367" t="str">
        <f t="shared" si="603"/>
        <v>cal1_ESP</v>
      </c>
      <c r="C7326" s="367" t="str">
        <f t="shared" si="604"/>
        <v>Jalisco</v>
      </c>
      <c r="D7326" s="367" t="str">
        <f t="shared" si="605"/>
        <v>Jalisco</v>
      </c>
      <c r="H7326" s="22" t="s">
        <v>631</v>
      </c>
      <c r="I7326" s="199">
        <v>50.826646740681383</v>
      </c>
      <c r="J7326" s="22">
        <v>79</v>
      </c>
      <c r="L7326" s="21" t="str">
        <f t="shared" si="606"/>
        <v>Buena</v>
      </c>
    </row>
    <row r="7327" spans="1:12" x14ac:dyDescent="0.25">
      <c r="A7327" s="25" t="str">
        <f t="shared" si="602"/>
        <v>cal1_ESPJaliscoJaliscoRegular</v>
      </c>
      <c r="B7327" s="367" t="str">
        <f t="shared" si="603"/>
        <v>cal1_ESP</v>
      </c>
      <c r="C7327" s="367" t="str">
        <f t="shared" si="604"/>
        <v>Jalisco</v>
      </c>
      <c r="D7327" s="367" t="str">
        <f t="shared" si="605"/>
        <v>Jalisco</v>
      </c>
      <c r="H7327" s="22" t="s">
        <v>496</v>
      </c>
      <c r="I7327" s="199">
        <v>10.172638719442649</v>
      </c>
      <c r="J7327" s="22">
        <v>15</v>
      </c>
      <c r="L7327" s="21" t="str">
        <f t="shared" si="606"/>
        <v>Regular</v>
      </c>
    </row>
    <row r="7328" spans="1:12" x14ac:dyDescent="0.25">
      <c r="A7328" s="25" t="str">
        <f t="shared" si="602"/>
        <v>cal1_ESPJaliscoJaliscoMala</v>
      </c>
      <c r="B7328" s="367" t="str">
        <f t="shared" si="603"/>
        <v>cal1_ESP</v>
      </c>
      <c r="C7328" s="367" t="str">
        <f t="shared" si="604"/>
        <v>Jalisco</v>
      </c>
      <c r="D7328" s="367" t="str">
        <f t="shared" si="605"/>
        <v>Jalisco</v>
      </c>
      <c r="H7328" s="22" t="s">
        <v>632</v>
      </c>
      <c r="I7328" s="199">
        <v>2.0571660429367906</v>
      </c>
      <c r="J7328" s="22">
        <v>3</v>
      </c>
      <c r="L7328" s="21" t="str">
        <f t="shared" si="606"/>
        <v>Mala</v>
      </c>
    </row>
    <row r="7329" spans="1:12" x14ac:dyDescent="0.25">
      <c r="A7329" s="25" t="str">
        <f t="shared" si="602"/>
        <v>cal1_ESPJaliscoJaliscoPésima</v>
      </c>
      <c r="B7329" s="367" t="str">
        <f t="shared" si="603"/>
        <v>cal1_ESP</v>
      </c>
      <c r="C7329" s="367" t="str">
        <f t="shared" si="604"/>
        <v>Jalisco</v>
      </c>
      <c r="D7329" s="367" t="str">
        <f t="shared" si="605"/>
        <v>Jalisco</v>
      </c>
      <c r="H7329" s="22" t="s">
        <v>633</v>
      </c>
      <c r="I7329" s="199">
        <v>1.2592201111613619</v>
      </c>
      <c r="J7329" s="22">
        <v>2</v>
      </c>
      <c r="L7329" s="21" t="str">
        <f t="shared" si="606"/>
        <v>Pésima</v>
      </c>
    </row>
    <row r="7330" spans="1:12" x14ac:dyDescent="0.25">
      <c r="A7330" s="25" t="str">
        <f t="shared" si="602"/>
        <v>cal1_ESPJaliscoJaliscoTotal</v>
      </c>
      <c r="B7330" s="367" t="str">
        <f t="shared" si="603"/>
        <v>cal1_ESP</v>
      </c>
      <c r="C7330" s="367" t="str">
        <f t="shared" si="604"/>
        <v>Jalisco</v>
      </c>
      <c r="D7330" s="367" t="str">
        <f t="shared" si="605"/>
        <v>Jalisco</v>
      </c>
      <c r="H7330" s="22" t="s">
        <v>41</v>
      </c>
      <c r="I7330" s="199">
        <v>100</v>
      </c>
      <c r="J7330" s="22">
        <v>154</v>
      </c>
      <c r="L7330" s="21" t="str">
        <f t="shared" si="606"/>
        <v/>
      </c>
    </row>
    <row r="7331" spans="1:12" x14ac:dyDescent="0.25">
      <c r="A7331" s="25" t="str">
        <f t="shared" si="602"/>
        <v>cal1_ESPMichoacánMichoacánExcelente</v>
      </c>
      <c r="B7331" s="367" t="str">
        <f t="shared" si="603"/>
        <v>cal1_ESP</v>
      </c>
      <c r="C7331" s="367" t="str">
        <f t="shared" si="604"/>
        <v>Michoacán</v>
      </c>
      <c r="D7331" s="367" t="str">
        <f t="shared" si="605"/>
        <v>Michoacán</v>
      </c>
      <c r="F7331" s="197" t="s">
        <v>309</v>
      </c>
      <c r="G7331" s="198" t="s">
        <v>45</v>
      </c>
      <c r="H7331" s="22" t="s">
        <v>494</v>
      </c>
      <c r="I7331" s="199">
        <v>28.980583901241765</v>
      </c>
      <c r="J7331" s="22">
        <v>36</v>
      </c>
      <c r="L7331" s="21" t="str">
        <f t="shared" si="606"/>
        <v>Excelente</v>
      </c>
    </row>
    <row r="7332" spans="1:12" x14ac:dyDescent="0.25">
      <c r="A7332" s="25" t="str">
        <f t="shared" si="602"/>
        <v>cal1_ESPMichoacánMichoacánBuena</v>
      </c>
      <c r="B7332" s="367" t="str">
        <f t="shared" si="603"/>
        <v>cal1_ESP</v>
      </c>
      <c r="C7332" s="367" t="str">
        <f t="shared" si="604"/>
        <v>Michoacán</v>
      </c>
      <c r="D7332" s="367" t="str">
        <f t="shared" si="605"/>
        <v>Michoacán</v>
      </c>
      <c r="H7332" s="22" t="s">
        <v>631</v>
      </c>
      <c r="I7332" s="199">
        <v>64.534286477668985</v>
      </c>
      <c r="J7332" s="22">
        <v>77</v>
      </c>
      <c r="L7332" s="21" t="str">
        <f t="shared" si="606"/>
        <v>Buena</v>
      </c>
    </row>
    <row r="7333" spans="1:12" x14ac:dyDescent="0.25">
      <c r="A7333" s="25" t="str">
        <f t="shared" si="602"/>
        <v>cal1_ESPMichoacánMichoacánRegular</v>
      </c>
      <c r="B7333" s="367" t="str">
        <f t="shared" si="603"/>
        <v>cal1_ESP</v>
      </c>
      <c r="C7333" s="367" t="str">
        <f t="shared" si="604"/>
        <v>Michoacán</v>
      </c>
      <c r="D7333" s="367" t="str">
        <f t="shared" si="605"/>
        <v>Michoacán</v>
      </c>
      <c r="H7333" s="22" t="s">
        <v>496</v>
      </c>
      <c r="I7333" s="199">
        <v>2.9465907479917095</v>
      </c>
      <c r="J7333" s="22">
        <v>4</v>
      </c>
      <c r="L7333" s="21" t="str">
        <f t="shared" si="606"/>
        <v>Regular</v>
      </c>
    </row>
    <row r="7334" spans="1:12" x14ac:dyDescent="0.25">
      <c r="A7334" s="25" t="str">
        <f t="shared" si="602"/>
        <v>cal1_ESPMichoacánMichoacánMala</v>
      </c>
      <c r="B7334" s="367" t="str">
        <f t="shared" si="603"/>
        <v>cal1_ESP</v>
      </c>
      <c r="C7334" s="367" t="str">
        <f t="shared" si="604"/>
        <v>Michoacán</v>
      </c>
      <c r="D7334" s="367" t="str">
        <f t="shared" si="605"/>
        <v>Michoacán</v>
      </c>
      <c r="H7334" s="22" t="s">
        <v>632</v>
      </c>
      <c r="I7334" s="199">
        <v>1.610338485468672</v>
      </c>
      <c r="J7334" s="22">
        <v>2</v>
      </c>
      <c r="L7334" s="21" t="str">
        <f t="shared" si="606"/>
        <v>Mala</v>
      </c>
    </row>
    <row r="7335" spans="1:12" x14ac:dyDescent="0.25">
      <c r="A7335" s="25" t="str">
        <f t="shared" si="602"/>
        <v>cal1_ESPMichoacánMichoacánPésima</v>
      </c>
      <c r="B7335" s="367" t="str">
        <f t="shared" si="603"/>
        <v>cal1_ESP</v>
      </c>
      <c r="C7335" s="367" t="str">
        <f t="shared" si="604"/>
        <v>Michoacán</v>
      </c>
      <c r="D7335" s="367" t="str">
        <f t="shared" si="605"/>
        <v>Michoacán</v>
      </c>
      <c r="H7335" s="22" t="s">
        <v>633</v>
      </c>
      <c r="I7335" s="199">
        <v>0.88727283647351551</v>
      </c>
      <c r="J7335" s="22">
        <v>1</v>
      </c>
      <c r="L7335" s="21" t="str">
        <f t="shared" si="606"/>
        <v>Pésima</v>
      </c>
    </row>
    <row r="7336" spans="1:12" x14ac:dyDescent="0.25">
      <c r="A7336" s="25" t="str">
        <f t="shared" si="602"/>
        <v>cal1_ESPMichoacánMichoacánNS/NR</v>
      </c>
      <c r="B7336" s="367" t="str">
        <f t="shared" si="603"/>
        <v>cal1_ESP</v>
      </c>
      <c r="C7336" s="367" t="str">
        <f t="shared" si="604"/>
        <v>Michoacán</v>
      </c>
      <c r="D7336" s="367" t="str">
        <f t="shared" si="605"/>
        <v>Michoacán</v>
      </c>
      <c r="H7336" s="22" t="s">
        <v>63</v>
      </c>
      <c r="I7336" s="199">
        <v>1.04092755115529</v>
      </c>
      <c r="J7336" s="22">
        <v>1</v>
      </c>
      <c r="L7336" s="21" t="str">
        <f t="shared" si="606"/>
        <v>NS/NR</v>
      </c>
    </row>
    <row r="7337" spans="1:12" x14ac:dyDescent="0.25">
      <c r="A7337" s="25" t="str">
        <f t="shared" si="602"/>
        <v>cal1_ESPMichoacánMichoacánTotal</v>
      </c>
      <c r="B7337" s="367" t="str">
        <f t="shared" si="603"/>
        <v>cal1_ESP</v>
      </c>
      <c r="C7337" s="367" t="str">
        <f t="shared" si="604"/>
        <v>Michoacán</v>
      </c>
      <c r="D7337" s="367" t="str">
        <f t="shared" si="605"/>
        <v>Michoacán</v>
      </c>
      <c r="H7337" s="22" t="s">
        <v>41</v>
      </c>
      <c r="I7337" s="199">
        <v>100</v>
      </c>
      <c r="J7337" s="22">
        <v>121</v>
      </c>
      <c r="L7337" s="21" t="str">
        <f t="shared" si="606"/>
        <v/>
      </c>
    </row>
    <row r="7338" spans="1:12" x14ac:dyDescent="0.25">
      <c r="A7338" s="25" t="str">
        <f t="shared" si="602"/>
        <v>cal1_ESPMorelosMorelosExcelente</v>
      </c>
      <c r="B7338" s="367" t="str">
        <f t="shared" si="603"/>
        <v>cal1_ESP</v>
      </c>
      <c r="C7338" s="367" t="str">
        <f t="shared" si="604"/>
        <v>Morelos</v>
      </c>
      <c r="D7338" s="367" t="str">
        <f t="shared" si="605"/>
        <v>Morelos</v>
      </c>
      <c r="F7338" s="197" t="s">
        <v>310</v>
      </c>
      <c r="G7338" s="198" t="s">
        <v>45</v>
      </c>
      <c r="H7338" s="22" t="s">
        <v>494</v>
      </c>
      <c r="I7338" s="199">
        <v>31.637112145515804</v>
      </c>
      <c r="J7338" s="22">
        <v>45</v>
      </c>
      <c r="L7338" s="21" t="str">
        <f t="shared" si="606"/>
        <v>Excelente</v>
      </c>
    </row>
    <row r="7339" spans="1:12" x14ac:dyDescent="0.25">
      <c r="A7339" s="25" t="str">
        <f t="shared" si="602"/>
        <v>cal1_ESPMorelosMorelosBuena</v>
      </c>
      <c r="B7339" s="367" t="str">
        <f t="shared" si="603"/>
        <v>cal1_ESP</v>
      </c>
      <c r="C7339" s="367" t="str">
        <f t="shared" si="604"/>
        <v>Morelos</v>
      </c>
      <c r="D7339" s="367" t="str">
        <f t="shared" si="605"/>
        <v>Morelos</v>
      </c>
      <c r="H7339" s="22" t="s">
        <v>631</v>
      </c>
      <c r="I7339" s="199">
        <v>56.632202388631057</v>
      </c>
      <c r="J7339" s="22">
        <v>78</v>
      </c>
      <c r="L7339" s="21" t="str">
        <f t="shared" si="606"/>
        <v>Buena</v>
      </c>
    </row>
    <row r="7340" spans="1:12" x14ac:dyDescent="0.25">
      <c r="A7340" s="25" t="str">
        <f t="shared" si="602"/>
        <v>cal1_ESPMorelosMorelosRegular</v>
      </c>
      <c r="B7340" s="367" t="str">
        <f t="shared" si="603"/>
        <v>cal1_ESP</v>
      </c>
      <c r="C7340" s="367" t="str">
        <f t="shared" si="604"/>
        <v>Morelos</v>
      </c>
      <c r="D7340" s="367" t="str">
        <f t="shared" si="605"/>
        <v>Morelos</v>
      </c>
      <c r="H7340" s="22" t="s">
        <v>496</v>
      </c>
      <c r="I7340" s="199">
        <v>6.7988231730724324</v>
      </c>
      <c r="J7340" s="22">
        <v>9</v>
      </c>
      <c r="L7340" s="21" t="str">
        <f t="shared" si="606"/>
        <v>Regular</v>
      </c>
    </row>
    <row r="7341" spans="1:12" x14ac:dyDescent="0.25">
      <c r="A7341" s="25" t="str">
        <f t="shared" si="602"/>
        <v>cal1_ESPMorelosMorelosMala</v>
      </c>
      <c r="B7341" s="367" t="str">
        <f t="shared" si="603"/>
        <v>cal1_ESP</v>
      </c>
      <c r="C7341" s="367" t="str">
        <f t="shared" si="604"/>
        <v>Morelos</v>
      </c>
      <c r="D7341" s="367" t="str">
        <f t="shared" si="605"/>
        <v>Morelos</v>
      </c>
      <c r="H7341" s="22" t="s">
        <v>632</v>
      </c>
      <c r="I7341" s="199">
        <v>2.4018727954993477</v>
      </c>
      <c r="J7341" s="22">
        <v>5</v>
      </c>
      <c r="L7341" s="21" t="str">
        <f t="shared" si="606"/>
        <v>Mala</v>
      </c>
    </row>
    <row r="7342" spans="1:12" x14ac:dyDescent="0.25">
      <c r="A7342" s="25" t="str">
        <f t="shared" si="602"/>
        <v>cal1_ESPMorelosMorelosPésima</v>
      </c>
      <c r="B7342" s="367" t="str">
        <f t="shared" si="603"/>
        <v>cal1_ESP</v>
      </c>
      <c r="C7342" s="367" t="str">
        <f t="shared" si="604"/>
        <v>Morelos</v>
      </c>
      <c r="D7342" s="367" t="str">
        <f t="shared" si="605"/>
        <v>Morelos</v>
      </c>
      <c r="H7342" s="22" t="s">
        <v>633</v>
      </c>
      <c r="I7342" s="199">
        <v>2.1962018207264671</v>
      </c>
      <c r="J7342" s="22">
        <v>2</v>
      </c>
      <c r="L7342" s="21" t="str">
        <f t="shared" si="606"/>
        <v>Pésima</v>
      </c>
    </row>
    <row r="7343" spans="1:12" x14ac:dyDescent="0.25">
      <c r="A7343" s="25" t="str">
        <f t="shared" si="602"/>
        <v>cal1_ESPMorelosMorelosNS/NR</v>
      </c>
      <c r="B7343" s="367" t="str">
        <f t="shared" si="603"/>
        <v>cal1_ESP</v>
      </c>
      <c r="C7343" s="367" t="str">
        <f t="shared" si="604"/>
        <v>Morelos</v>
      </c>
      <c r="D7343" s="367" t="str">
        <f t="shared" si="605"/>
        <v>Morelos</v>
      </c>
      <c r="H7343" s="22" t="s">
        <v>63</v>
      </c>
      <c r="I7343" s="199">
        <v>0.33378767655489927</v>
      </c>
      <c r="J7343" s="22">
        <v>1</v>
      </c>
      <c r="L7343" s="21" t="str">
        <f t="shared" si="606"/>
        <v>NS/NR</v>
      </c>
    </row>
    <row r="7344" spans="1:12" x14ac:dyDescent="0.25">
      <c r="A7344" s="25" t="str">
        <f t="shared" si="602"/>
        <v>cal1_ESPMorelosMorelosTotal</v>
      </c>
      <c r="B7344" s="367" t="str">
        <f t="shared" si="603"/>
        <v>cal1_ESP</v>
      </c>
      <c r="C7344" s="367" t="str">
        <f t="shared" si="604"/>
        <v>Morelos</v>
      </c>
      <c r="D7344" s="367" t="str">
        <f t="shared" si="605"/>
        <v>Morelos</v>
      </c>
      <c r="H7344" s="22" t="s">
        <v>41</v>
      </c>
      <c r="I7344" s="199">
        <v>100</v>
      </c>
      <c r="J7344" s="22">
        <v>140</v>
      </c>
      <c r="L7344" s="21" t="str">
        <f t="shared" si="606"/>
        <v/>
      </c>
    </row>
    <row r="7345" spans="1:12" x14ac:dyDescent="0.25">
      <c r="A7345" s="25" t="str">
        <f t="shared" si="602"/>
        <v>cal1_ESPNayaritNayaritExcelente</v>
      </c>
      <c r="B7345" s="367" t="str">
        <f t="shared" si="603"/>
        <v>cal1_ESP</v>
      </c>
      <c r="C7345" s="367" t="str">
        <f t="shared" si="604"/>
        <v>Nayarit</v>
      </c>
      <c r="D7345" s="367" t="str">
        <f t="shared" si="605"/>
        <v>Nayarit</v>
      </c>
      <c r="F7345" s="197" t="s">
        <v>311</v>
      </c>
      <c r="G7345" s="198" t="s">
        <v>45</v>
      </c>
      <c r="H7345" s="22" t="s">
        <v>494</v>
      </c>
      <c r="I7345" s="199">
        <v>28.556469187390576</v>
      </c>
      <c r="J7345" s="22">
        <v>37</v>
      </c>
      <c r="L7345" s="21" t="str">
        <f t="shared" si="606"/>
        <v>Excelente</v>
      </c>
    </row>
    <row r="7346" spans="1:12" x14ac:dyDescent="0.25">
      <c r="A7346" s="25" t="str">
        <f t="shared" si="602"/>
        <v>cal1_ESPNayaritNayaritBuena</v>
      </c>
      <c r="B7346" s="367" t="str">
        <f t="shared" si="603"/>
        <v>cal1_ESP</v>
      </c>
      <c r="C7346" s="367" t="str">
        <f t="shared" si="604"/>
        <v>Nayarit</v>
      </c>
      <c r="D7346" s="367" t="str">
        <f t="shared" si="605"/>
        <v>Nayarit</v>
      </c>
      <c r="H7346" s="22" t="s">
        <v>631</v>
      </c>
      <c r="I7346" s="199">
        <v>64.557884808165653</v>
      </c>
      <c r="J7346" s="22">
        <v>81</v>
      </c>
      <c r="L7346" s="21" t="str">
        <f t="shared" si="606"/>
        <v>Buena</v>
      </c>
    </row>
    <row r="7347" spans="1:12" x14ac:dyDescent="0.25">
      <c r="A7347" s="25" t="str">
        <f t="shared" si="602"/>
        <v>cal1_ESPNayaritNayaritRegular</v>
      </c>
      <c r="B7347" s="367" t="str">
        <f t="shared" si="603"/>
        <v>cal1_ESP</v>
      </c>
      <c r="C7347" s="367" t="str">
        <f t="shared" si="604"/>
        <v>Nayarit</v>
      </c>
      <c r="D7347" s="367" t="str">
        <f t="shared" si="605"/>
        <v>Nayarit</v>
      </c>
      <c r="H7347" s="22" t="s">
        <v>496</v>
      </c>
      <c r="I7347" s="199">
        <v>5.5729552806357869</v>
      </c>
      <c r="J7347" s="22">
        <v>8</v>
      </c>
      <c r="L7347" s="21" t="str">
        <f t="shared" si="606"/>
        <v>Regular</v>
      </c>
    </row>
    <row r="7348" spans="1:12" x14ac:dyDescent="0.25">
      <c r="A7348" s="25" t="str">
        <f t="shared" si="602"/>
        <v>cal1_ESPNayaritNayaritPésima</v>
      </c>
      <c r="B7348" s="367" t="str">
        <f t="shared" si="603"/>
        <v>cal1_ESP</v>
      </c>
      <c r="C7348" s="367" t="str">
        <f t="shared" si="604"/>
        <v>Nayarit</v>
      </c>
      <c r="D7348" s="367" t="str">
        <f t="shared" si="605"/>
        <v>Nayarit</v>
      </c>
      <c r="H7348" s="22" t="s">
        <v>633</v>
      </c>
      <c r="I7348" s="199">
        <v>1.3126907238080248</v>
      </c>
      <c r="J7348" s="22">
        <v>1</v>
      </c>
      <c r="L7348" s="21" t="str">
        <f t="shared" si="606"/>
        <v>Pésima</v>
      </c>
    </row>
    <row r="7349" spans="1:12" x14ac:dyDescent="0.25">
      <c r="A7349" s="25" t="str">
        <f t="shared" si="602"/>
        <v>cal1_ESPNayaritNayaritTotal</v>
      </c>
      <c r="B7349" s="367" t="str">
        <f t="shared" si="603"/>
        <v>cal1_ESP</v>
      </c>
      <c r="C7349" s="367" t="str">
        <f t="shared" si="604"/>
        <v>Nayarit</v>
      </c>
      <c r="D7349" s="367" t="str">
        <f t="shared" si="605"/>
        <v>Nayarit</v>
      </c>
      <c r="H7349" s="22" t="s">
        <v>41</v>
      </c>
      <c r="I7349" s="199">
        <v>100</v>
      </c>
      <c r="J7349" s="22">
        <v>127</v>
      </c>
      <c r="L7349" s="21" t="str">
        <f t="shared" si="606"/>
        <v/>
      </c>
    </row>
    <row r="7350" spans="1:12" x14ac:dyDescent="0.25">
      <c r="A7350" s="25" t="str">
        <f t="shared" si="602"/>
        <v>cal1_ESPNuevo LeónNuevo LeónExcelente</v>
      </c>
      <c r="B7350" s="367" t="str">
        <f t="shared" si="603"/>
        <v>cal1_ESP</v>
      </c>
      <c r="C7350" s="367" t="str">
        <f t="shared" si="604"/>
        <v>Nuevo León</v>
      </c>
      <c r="D7350" s="367" t="str">
        <f t="shared" si="605"/>
        <v>Nuevo León</v>
      </c>
      <c r="F7350" s="197" t="s">
        <v>312</v>
      </c>
      <c r="G7350" s="198" t="s">
        <v>45</v>
      </c>
      <c r="H7350" s="22" t="s">
        <v>494</v>
      </c>
      <c r="I7350" s="199">
        <v>39.37027414010425</v>
      </c>
      <c r="J7350" s="22">
        <v>66</v>
      </c>
      <c r="L7350" s="21" t="str">
        <f t="shared" si="606"/>
        <v>Excelente</v>
      </c>
    </row>
    <row r="7351" spans="1:12" x14ac:dyDescent="0.25">
      <c r="A7351" s="25" t="str">
        <f t="shared" si="602"/>
        <v>cal1_ESPNuevo LeónNuevo LeónBuena</v>
      </c>
      <c r="B7351" s="367" t="str">
        <f t="shared" si="603"/>
        <v>cal1_ESP</v>
      </c>
      <c r="C7351" s="367" t="str">
        <f t="shared" si="604"/>
        <v>Nuevo León</v>
      </c>
      <c r="D7351" s="367" t="str">
        <f t="shared" si="605"/>
        <v>Nuevo León</v>
      </c>
      <c r="H7351" s="22" t="s">
        <v>631</v>
      </c>
      <c r="I7351" s="199">
        <v>52.307391344807421</v>
      </c>
      <c r="J7351" s="22">
        <v>74</v>
      </c>
      <c r="L7351" s="21" t="str">
        <f t="shared" si="606"/>
        <v>Buena</v>
      </c>
    </row>
    <row r="7352" spans="1:12" x14ac:dyDescent="0.25">
      <c r="A7352" s="25" t="str">
        <f t="shared" si="602"/>
        <v>cal1_ESPNuevo LeónNuevo LeónRegular</v>
      </c>
      <c r="B7352" s="367" t="str">
        <f t="shared" si="603"/>
        <v>cal1_ESP</v>
      </c>
      <c r="C7352" s="367" t="str">
        <f t="shared" si="604"/>
        <v>Nuevo León</v>
      </c>
      <c r="D7352" s="367" t="str">
        <f t="shared" si="605"/>
        <v>Nuevo León</v>
      </c>
      <c r="H7352" s="22" t="s">
        <v>496</v>
      </c>
      <c r="I7352" s="199">
        <v>5.2718875073391533</v>
      </c>
      <c r="J7352" s="22">
        <v>5</v>
      </c>
      <c r="L7352" s="21" t="str">
        <f t="shared" si="606"/>
        <v>Regular</v>
      </c>
    </row>
    <row r="7353" spans="1:12" x14ac:dyDescent="0.25">
      <c r="A7353" s="25" t="str">
        <f t="shared" si="602"/>
        <v>cal1_ESPNuevo LeónNuevo LeónMala</v>
      </c>
      <c r="B7353" s="367" t="str">
        <f t="shared" si="603"/>
        <v>cal1_ESP</v>
      </c>
      <c r="C7353" s="367" t="str">
        <f t="shared" si="604"/>
        <v>Nuevo León</v>
      </c>
      <c r="D7353" s="367" t="str">
        <f t="shared" si="605"/>
        <v>Nuevo León</v>
      </c>
      <c r="H7353" s="22" t="s">
        <v>632</v>
      </c>
      <c r="I7353" s="199">
        <v>2.272184729043361</v>
      </c>
      <c r="J7353" s="22">
        <v>2</v>
      </c>
      <c r="L7353" s="21" t="str">
        <f t="shared" si="606"/>
        <v>Mala</v>
      </c>
    </row>
    <row r="7354" spans="1:12" x14ac:dyDescent="0.25">
      <c r="A7354" s="25" t="str">
        <f t="shared" si="602"/>
        <v>cal1_ESPNuevo LeónNuevo LeónPésima</v>
      </c>
      <c r="B7354" s="367" t="str">
        <f t="shared" si="603"/>
        <v>cal1_ESP</v>
      </c>
      <c r="C7354" s="367" t="str">
        <f t="shared" si="604"/>
        <v>Nuevo León</v>
      </c>
      <c r="D7354" s="367" t="str">
        <f t="shared" si="605"/>
        <v>Nuevo León</v>
      </c>
      <c r="H7354" s="22" t="s">
        <v>633</v>
      </c>
      <c r="I7354" s="199">
        <v>0.77826227870580333</v>
      </c>
      <c r="J7354" s="22">
        <v>1</v>
      </c>
      <c r="L7354" s="21" t="str">
        <f t="shared" si="606"/>
        <v>Pésima</v>
      </c>
    </row>
    <row r="7355" spans="1:12" x14ac:dyDescent="0.25">
      <c r="A7355" s="25" t="str">
        <f t="shared" si="602"/>
        <v>cal1_ESPNuevo LeónNuevo LeónTotal</v>
      </c>
      <c r="B7355" s="367" t="str">
        <f t="shared" si="603"/>
        <v>cal1_ESP</v>
      </c>
      <c r="C7355" s="367" t="str">
        <f t="shared" si="604"/>
        <v>Nuevo León</v>
      </c>
      <c r="D7355" s="367" t="str">
        <f t="shared" si="605"/>
        <v>Nuevo León</v>
      </c>
      <c r="H7355" s="22" t="s">
        <v>41</v>
      </c>
      <c r="I7355" s="199">
        <v>100</v>
      </c>
      <c r="J7355" s="22">
        <v>148</v>
      </c>
      <c r="L7355" s="21" t="str">
        <f t="shared" si="606"/>
        <v/>
      </c>
    </row>
    <row r="7356" spans="1:12" x14ac:dyDescent="0.25">
      <c r="A7356" s="25" t="str">
        <f t="shared" si="602"/>
        <v>cal1_ESPOaxacaOaxacaExcelente</v>
      </c>
      <c r="B7356" s="367" t="str">
        <f t="shared" si="603"/>
        <v>cal1_ESP</v>
      </c>
      <c r="C7356" s="367" t="str">
        <f t="shared" si="604"/>
        <v>Oaxaca</v>
      </c>
      <c r="D7356" s="367" t="str">
        <f t="shared" si="605"/>
        <v>Oaxaca</v>
      </c>
      <c r="F7356" s="197" t="s">
        <v>313</v>
      </c>
      <c r="G7356" s="198" t="s">
        <v>45</v>
      </c>
      <c r="H7356" s="22" t="s">
        <v>494</v>
      </c>
      <c r="I7356" s="199">
        <v>25.795954219671085</v>
      </c>
      <c r="J7356" s="22">
        <v>30</v>
      </c>
      <c r="L7356" s="21" t="str">
        <f t="shared" si="606"/>
        <v>Excelente</v>
      </c>
    </row>
    <row r="7357" spans="1:12" x14ac:dyDescent="0.25">
      <c r="A7357" s="25" t="str">
        <f t="shared" si="602"/>
        <v>cal1_ESPOaxacaOaxacaBuena</v>
      </c>
      <c r="B7357" s="367" t="str">
        <f t="shared" si="603"/>
        <v>cal1_ESP</v>
      </c>
      <c r="C7357" s="367" t="str">
        <f t="shared" si="604"/>
        <v>Oaxaca</v>
      </c>
      <c r="D7357" s="367" t="str">
        <f t="shared" si="605"/>
        <v>Oaxaca</v>
      </c>
      <c r="H7357" s="22" t="s">
        <v>631</v>
      </c>
      <c r="I7357" s="199">
        <v>68.097061446752164</v>
      </c>
      <c r="J7357" s="22">
        <v>83</v>
      </c>
      <c r="L7357" s="21" t="str">
        <f t="shared" si="606"/>
        <v>Buena</v>
      </c>
    </row>
    <row r="7358" spans="1:12" x14ac:dyDescent="0.25">
      <c r="A7358" s="25" t="str">
        <f t="shared" ref="A7358:A7421" si="607">IFERROR(CONCATENATE(B7358,C7358,D7358,IF(H7358&lt;&gt;"Total",MID(H7358,FIND(" ",H7358)+2,LEN(H7358)),"Total")),"")</f>
        <v>cal1_ESPOaxacaOaxacaRegular</v>
      </c>
      <c r="B7358" s="367" t="str">
        <f t="shared" ref="B7358:B7421" si="608">+IF(AND(G7358&lt;&gt;"",I7359="Estimate"),TRIM(MID(G7358,1,FIND(" ",G7358,1))),IF(AND(F7358&lt;&gt;"",I7359="Estimate"),TRIM(MID(F7358,1,FIND(" ",F7358,1))),IF(AND(E7358&lt;&gt;"",I7359="Estimate"),TRIM(MID(E7358,1,FIND(" ",E7358,1))),B7357)))</f>
        <v>cal1_ESP</v>
      </c>
      <c r="C7358" s="367" t="str">
        <f t="shared" ref="C7358:C7421" si="609">+IF(AND(E7358&lt;&gt;"",G7358="% of Total"),TRIM(MID(E7358,FIND(" ",E7358,1),LEN(E7358))),IF(AND(D7358&lt;&gt;"Primer nivel",D7358&lt;&gt;"Segundo nivel"),D7358,C7357))</f>
        <v>Oaxaca</v>
      </c>
      <c r="D7358" s="367" t="str">
        <f t="shared" ref="D7358:D7421" si="610">+IF(AND(G7358&lt;&gt;"",I7359="Estimate"),"Nacional",IF(AND(F7358&lt;&gt;"",G7358="% of Total"),TRIM(MID(F7358,FIND(" ",F7358,1),LEN(F7358))),D7357))</f>
        <v>Oaxaca</v>
      </c>
      <c r="H7358" s="22" t="s">
        <v>496</v>
      </c>
      <c r="I7358" s="199">
        <v>2.9855322944956013</v>
      </c>
      <c r="J7358" s="22">
        <v>4</v>
      </c>
      <c r="L7358" s="21" t="str">
        <f t="shared" si="606"/>
        <v>Regular</v>
      </c>
    </row>
    <row r="7359" spans="1:12" x14ac:dyDescent="0.25">
      <c r="A7359" s="25" t="str">
        <f t="shared" si="607"/>
        <v>cal1_ESPOaxacaOaxacaMala</v>
      </c>
      <c r="B7359" s="367" t="str">
        <f t="shared" si="608"/>
        <v>cal1_ESP</v>
      </c>
      <c r="C7359" s="367" t="str">
        <f t="shared" si="609"/>
        <v>Oaxaca</v>
      </c>
      <c r="D7359" s="367" t="str">
        <f t="shared" si="610"/>
        <v>Oaxaca</v>
      </c>
      <c r="H7359" s="22" t="s">
        <v>632</v>
      </c>
      <c r="I7359" s="199">
        <v>0.60450302084124852</v>
      </c>
      <c r="J7359" s="22">
        <v>1</v>
      </c>
      <c r="L7359" s="21" t="str">
        <f t="shared" si="606"/>
        <v>Mala</v>
      </c>
    </row>
    <row r="7360" spans="1:12" x14ac:dyDescent="0.25">
      <c r="A7360" s="25" t="str">
        <f t="shared" si="607"/>
        <v>cal1_ESPOaxacaOaxacaPésima</v>
      </c>
      <c r="B7360" s="367" t="str">
        <f t="shared" si="608"/>
        <v>cal1_ESP</v>
      </c>
      <c r="C7360" s="367" t="str">
        <f t="shared" si="609"/>
        <v>Oaxaca</v>
      </c>
      <c r="D7360" s="367" t="str">
        <f t="shared" si="610"/>
        <v>Oaxaca</v>
      </c>
      <c r="H7360" s="22" t="s">
        <v>633</v>
      </c>
      <c r="I7360" s="199">
        <v>2.5169490182398557</v>
      </c>
      <c r="J7360" s="22">
        <v>4</v>
      </c>
      <c r="L7360" s="21" t="str">
        <f t="shared" si="606"/>
        <v>Pésima</v>
      </c>
    </row>
    <row r="7361" spans="1:12" x14ac:dyDescent="0.25">
      <c r="A7361" s="25" t="str">
        <f t="shared" si="607"/>
        <v>cal1_ESPOaxacaOaxacaTotal</v>
      </c>
      <c r="B7361" s="367" t="str">
        <f t="shared" si="608"/>
        <v>cal1_ESP</v>
      </c>
      <c r="C7361" s="367" t="str">
        <f t="shared" si="609"/>
        <v>Oaxaca</v>
      </c>
      <c r="D7361" s="367" t="str">
        <f t="shared" si="610"/>
        <v>Oaxaca</v>
      </c>
      <c r="H7361" s="22" t="s">
        <v>41</v>
      </c>
      <c r="I7361" s="199">
        <v>100</v>
      </c>
      <c r="J7361" s="22">
        <v>122</v>
      </c>
      <c r="L7361" s="21" t="str">
        <f t="shared" si="606"/>
        <v/>
      </c>
    </row>
    <row r="7362" spans="1:12" x14ac:dyDescent="0.25">
      <c r="A7362" s="25" t="str">
        <f t="shared" si="607"/>
        <v>cal1_ESPPueblaPueblaExcelente</v>
      </c>
      <c r="B7362" s="367" t="str">
        <f t="shared" si="608"/>
        <v>cal1_ESP</v>
      </c>
      <c r="C7362" s="367" t="str">
        <f t="shared" si="609"/>
        <v>Puebla</v>
      </c>
      <c r="D7362" s="367" t="str">
        <f t="shared" si="610"/>
        <v>Puebla</v>
      </c>
      <c r="F7362" s="197" t="s">
        <v>314</v>
      </c>
      <c r="G7362" s="198" t="s">
        <v>45</v>
      </c>
      <c r="H7362" s="22" t="s">
        <v>494</v>
      </c>
      <c r="I7362" s="199">
        <v>25.290337762236625</v>
      </c>
      <c r="J7362" s="22">
        <v>31</v>
      </c>
      <c r="L7362" s="21" t="str">
        <f t="shared" si="606"/>
        <v>Excelente</v>
      </c>
    </row>
    <row r="7363" spans="1:12" x14ac:dyDescent="0.25">
      <c r="A7363" s="25" t="str">
        <f t="shared" si="607"/>
        <v>cal1_ESPPueblaPueblaBuena</v>
      </c>
      <c r="B7363" s="367" t="str">
        <f t="shared" si="608"/>
        <v>cal1_ESP</v>
      </c>
      <c r="C7363" s="367" t="str">
        <f t="shared" si="609"/>
        <v>Puebla</v>
      </c>
      <c r="D7363" s="367" t="str">
        <f t="shared" si="610"/>
        <v>Puebla</v>
      </c>
      <c r="H7363" s="22" t="s">
        <v>631</v>
      </c>
      <c r="I7363" s="199">
        <v>63.1679208071942</v>
      </c>
      <c r="J7363" s="22">
        <v>79</v>
      </c>
      <c r="L7363" s="21" t="str">
        <f t="shared" si="606"/>
        <v>Buena</v>
      </c>
    </row>
    <row r="7364" spans="1:12" x14ac:dyDescent="0.25">
      <c r="A7364" s="25" t="str">
        <f t="shared" si="607"/>
        <v>cal1_ESPPueblaPueblaRegular</v>
      </c>
      <c r="B7364" s="367" t="str">
        <f t="shared" si="608"/>
        <v>cal1_ESP</v>
      </c>
      <c r="C7364" s="367" t="str">
        <f t="shared" si="609"/>
        <v>Puebla</v>
      </c>
      <c r="D7364" s="367" t="str">
        <f t="shared" si="610"/>
        <v>Puebla</v>
      </c>
      <c r="H7364" s="22" t="s">
        <v>496</v>
      </c>
      <c r="I7364" s="199">
        <v>6.211134058880976</v>
      </c>
      <c r="J7364" s="22">
        <v>7</v>
      </c>
      <c r="L7364" s="21" t="str">
        <f t="shared" si="606"/>
        <v>Regular</v>
      </c>
    </row>
    <row r="7365" spans="1:12" x14ac:dyDescent="0.25">
      <c r="A7365" s="25" t="str">
        <f t="shared" si="607"/>
        <v>cal1_ESPPueblaPueblaMala</v>
      </c>
      <c r="B7365" s="367" t="str">
        <f t="shared" si="608"/>
        <v>cal1_ESP</v>
      </c>
      <c r="C7365" s="367" t="str">
        <f t="shared" si="609"/>
        <v>Puebla</v>
      </c>
      <c r="D7365" s="367" t="str">
        <f t="shared" si="610"/>
        <v>Puebla</v>
      </c>
      <c r="H7365" s="22" t="s">
        <v>632</v>
      </c>
      <c r="I7365" s="199">
        <v>3.0317227651079497</v>
      </c>
      <c r="J7365" s="22">
        <v>3</v>
      </c>
      <c r="L7365" s="21" t="str">
        <f t="shared" si="606"/>
        <v>Mala</v>
      </c>
    </row>
    <row r="7366" spans="1:12" x14ac:dyDescent="0.25">
      <c r="A7366" s="25" t="str">
        <f t="shared" si="607"/>
        <v>cal1_ESPPueblaPueblaPésima</v>
      </c>
      <c r="B7366" s="367" t="str">
        <f t="shared" si="608"/>
        <v>cal1_ESP</v>
      </c>
      <c r="C7366" s="367" t="str">
        <f t="shared" si="609"/>
        <v>Puebla</v>
      </c>
      <c r="D7366" s="367" t="str">
        <f t="shared" si="610"/>
        <v>Puebla</v>
      </c>
      <c r="H7366" s="22" t="s">
        <v>633</v>
      </c>
      <c r="I7366" s="199">
        <v>2.2988846065802688</v>
      </c>
      <c r="J7366" s="22">
        <v>2</v>
      </c>
      <c r="L7366" s="21" t="str">
        <f t="shared" si="606"/>
        <v>Pésima</v>
      </c>
    </row>
    <row r="7367" spans="1:12" x14ac:dyDescent="0.25">
      <c r="A7367" s="25" t="str">
        <f t="shared" si="607"/>
        <v>cal1_ESPPueblaPueblaTotal</v>
      </c>
      <c r="B7367" s="367" t="str">
        <f t="shared" si="608"/>
        <v>cal1_ESP</v>
      </c>
      <c r="C7367" s="367" t="str">
        <f t="shared" si="609"/>
        <v>Puebla</v>
      </c>
      <c r="D7367" s="367" t="str">
        <f t="shared" si="610"/>
        <v>Puebla</v>
      </c>
      <c r="H7367" s="22" t="s">
        <v>41</v>
      </c>
      <c r="I7367" s="199">
        <v>100</v>
      </c>
      <c r="J7367" s="22">
        <v>122</v>
      </c>
      <c r="L7367" s="21" t="str">
        <f t="shared" ref="L7367:L7430" si="611">IF(H7367&lt;&gt;"",IFERROR(MID(H7367,FIND(" ",H7367)+2,LEN(H7367)),""),"")</f>
        <v/>
      </c>
    </row>
    <row r="7368" spans="1:12" x14ac:dyDescent="0.25">
      <c r="A7368" s="25" t="str">
        <f t="shared" si="607"/>
        <v>cal1_ESPQuerétaroQuerétaroExcelente</v>
      </c>
      <c r="B7368" s="367" t="str">
        <f t="shared" si="608"/>
        <v>cal1_ESP</v>
      </c>
      <c r="C7368" s="367" t="str">
        <f t="shared" si="609"/>
        <v>Querétaro</v>
      </c>
      <c r="D7368" s="367" t="str">
        <f t="shared" si="610"/>
        <v>Querétaro</v>
      </c>
      <c r="F7368" s="197" t="s">
        <v>315</v>
      </c>
      <c r="G7368" s="198" t="s">
        <v>45</v>
      </c>
      <c r="H7368" s="22" t="s">
        <v>494</v>
      </c>
      <c r="I7368" s="199">
        <v>17.094454302911803</v>
      </c>
      <c r="J7368" s="22">
        <v>31</v>
      </c>
      <c r="L7368" s="21" t="str">
        <f t="shared" si="611"/>
        <v>Excelente</v>
      </c>
    </row>
    <row r="7369" spans="1:12" x14ac:dyDescent="0.25">
      <c r="A7369" s="25" t="str">
        <f t="shared" si="607"/>
        <v>cal1_ESPQuerétaroQuerétaroBuena</v>
      </c>
      <c r="B7369" s="367" t="str">
        <f t="shared" si="608"/>
        <v>cal1_ESP</v>
      </c>
      <c r="C7369" s="367" t="str">
        <f t="shared" si="609"/>
        <v>Querétaro</v>
      </c>
      <c r="D7369" s="367" t="str">
        <f t="shared" si="610"/>
        <v>Querétaro</v>
      </c>
      <c r="H7369" s="22" t="s">
        <v>631</v>
      </c>
      <c r="I7369" s="199">
        <v>77.953947321132873</v>
      </c>
      <c r="J7369" s="22">
        <v>121</v>
      </c>
      <c r="L7369" s="21" t="str">
        <f t="shared" si="611"/>
        <v>Buena</v>
      </c>
    </row>
    <row r="7370" spans="1:12" x14ac:dyDescent="0.25">
      <c r="A7370" s="25" t="str">
        <f t="shared" si="607"/>
        <v>cal1_ESPQuerétaroQuerétaroRegular</v>
      </c>
      <c r="B7370" s="367" t="str">
        <f t="shared" si="608"/>
        <v>cal1_ESP</v>
      </c>
      <c r="C7370" s="367" t="str">
        <f t="shared" si="609"/>
        <v>Querétaro</v>
      </c>
      <c r="D7370" s="367" t="str">
        <f t="shared" si="610"/>
        <v>Querétaro</v>
      </c>
      <c r="H7370" s="22" t="s">
        <v>496</v>
      </c>
      <c r="I7370" s="199">
        <v>2.5170922467696166</v>
      </c>
      <c r="J7370" s="22">
        <v>3</v>
      </c>
      <c r="L7370" s="21" t="str">
        <f t="shared" si="611"/>
        <v>Regular</v>
      </c>
    </row>
    <row r="7371" spans="1:12" x14ac:dyDescent="0.25">
      <c r="A7371" s="25" t="str">
        <f t="shared" si="607"/>
        <v>cal1_ESPQuerétaroQuerétaroMala</v>
      </c>
      <c r="B7371" s="367" t="str">
        <f t="shared" si="608"/>
        <v>cal1_ESP</v>
      </c>
      <c r="C7371" s="367" t="str">
        <f t="shared" si="609"/>
        <v>Querétaro</v>
      </c>
      <c r="D7371" s="367" t="str">
        <f t="shared" si="610"/>
        <v>Querétaro</v>
      </c>
      <c r="H7371" s="22" t="s">
        <v>632</v>
      </c>
      <c r="I7371" s="199">
        <v>0.9566562395299204</v>
      </c>
      <c r="J7371" s="22">
        <v>2</v>
      </c>
      <c r="L7371" s="21" t="str">
        <f t="shared" si="611"/>
        <v>Mala</v>
      </c>
    </row>
    <row r="7372" spans="1:12" x14ac:dyDescent="0.25">
      <c r="A7372" s="25" t="str">
        <f t="shared" si="607"/>
        <v>cal1_ESPQuerétaroQuerétaroPésima</v>
      </c>
      <c r="B7372" s="367" t="str">
        <f t="shared" si="608"/>
        <v>cal1_ESP</v>
      </c>
      <c r="C7372" s="367" t="str">
        <f t="shared" si="609"/>
        <v>Querétaro</v>
      </c>
      <c r="D7372" s="367" t="str">
        <f t="shared" si="610"/>
        <v>Querétaro</v>
      </c>
      <c r="H7372" s="22" t="s">
        <v>633</v>
      </c>
      <c r="I7372" s="199">
        <v>1.477849889655924</v>
      </c>
      <c r="J7372" s="22">
        <v>2</v>
      </c>
      <c r="L7372" s="21" t="str">
        <f t="shared" si="611"/>
        <v>Pésima</v>
      </c>
    </row>
    <row r="7373" spans="1:12" x14ac:dyDescent="0.25">
      <c r="A7373" s="25" t="str">
        <f t="shared" si="607"/>
        <v>cal1_ESPQuerétaroQuerétaroTotal</v>
      </c>
      <c r="B7373" s="367" t="str">
        <f t="shared" si="608"/>
        <v>cal1_ESP</v>
      </c>
      <c r="C7373" s="367" t="str">
        <f t="shared" si="609"/>
        <v>Querétaro</v>
      </c>
      <c r="D7373" s="367" t="str">
        <f t="shared" si="610"/>
        <v>Querétaro</v>
      </c>
      <c r="H7373" s="22" t="s">
        <v>41</v>
      </c>
      <c r="I7373" s="199">
        <v>100</v>
      </c>
      <c r="J7373" s="22">
        <v>159</v>
      </c>
      <c r="L7373" s="21" t="str">
        <f t="shared" si="611"/>
        <v/>
      </c>
    </row>
    <row r="7374" spans="1:12" x14ac:dyDescent="0.25">
      <c r="A7374" s="25" t="str">
        <f t="shared" si="607"/>
        <v>cal1_ESPQuintana RooQuintana RooExcelente</v>
      </c>
      <c r="B7374" s="367" t="str">
        <f t="shared" si="608"/>
        <v>cal1_ESP</v>
      </c>
      <c r="C7374" s="367" t="str">
        <f t="shared" si="609"/>
        <v>Quintana Roo</v>
      </c>
      <c r="D7374" s="367" t="str">
        <f t="shared" si="610"/>
        <v>Quintana Roo</v>
      </c>
      <c r="F7374" s="197" t="s">
        <v>316</v>
      </c>
      <c r="G7374" s="198" t="s">
        <v>45</v>
      </c>
      <c r="H7374" s="22" t="s">
        <v>494</v>
      </c>
      <c r="I7374" s="199">
        <v>28.507259715325397</v>
      </c>
      <c r="J7374" s="22">
        <v>51</v>
      </c>
      <c r="L7374" s="21" t="str">
        <f t="shared" si="611"/>
        <v>Excelente</v>
      </c>
    </row>
    <row r="7375" spans="1:12" x14ac:dyDescent="0.25">
      <c r="A7375" s="25" t="str">
        <f t="shared" si="607"/>
        <v>cal1_ESPQuintana RooQuintana RooBuena</v>
      </c>
      <c r="B7375" s="367" t="str">
        <f t="shared" si="608"/>
        <v>cal1_ESP</v>
      </c>
      <c r="C7375" s="367" t="str">
        <f t="shared" si="609"/>
        <v>Quintana Roo</v>
      </c>
      <c r="D7375" s="367" t="str">
        <f t="shared" si="610"/>
        <v>Quintana Roo</v>
      </c>
      <c r="H7375" s="22" t="s">
        <v>631</v>
      </c>
      <c r="I7375" s="199">
        <v>56.865612952337329</v>
      </c>
      <c r="J7375" s="22">
        <v>96</v>
      </c>
      <c r="L7375" s="21" t="str">
        <f t="shared" si="611"/>
        <v>Buena</v>
      </c>
    </row>
    <row r="7376" spans="1:12" x14ac:dyDescent="0.25">
      <c r="A7376" s="25" t="str">
        <f t="shared" si="607"/>
        <v>cal1_ESPQuintana RooQuintana RooRegular</v>
      </c>
      <c r="B7376" s="367" t="str">
        <f t="shared" si="608"/>
        <v>cal1_ESP</v>
      </c>
      <c r="C7376" s="367" t="str">
        <f t="shared" si="609"/>
        <v>Quintana Roo</v>
      </c>
      <c r="D7376" s="367" t="str">
        <f t="shared" si="610"/>
        <v>Quintana Roo</v>
      </c>
      <c r="H7376" s="22" t="s">
        <v>496</v>
      </c>
      <c r="I7376" s="199">
        <v>8.120216834439864</v>
      </c>
      <c r="J7376" s="22">
        <v>13</v>
      </c>
      <c r="L7376" s="21" t="str">
        <f t="shared" si="611"/>
        <v>Regular</v>
      </c>
    </row>
    <row r="7377" spans="1:12" x14ac:dyDescent="0.25">
      <c r="A7377" s="25" t="str">
        <f t="shared" si="607"/>
        <v>cal1_ESPQuintana RooQuintana RooMala</v>
      </c>
      <c r="B7377" s="367" t="str">
        <f t="shared" si="608"/>
        <v>cal1_ESP</v>
      </c>
      <c r="C7377" s="367" t="str">
        <f t="shared" si="609"/>
        <v>Quintana Roo</v>
      </c>
      <c r="D7377" s="367" t="str">
        <f t="shared" si="610"/>
        <v>Quintana Roo</v>
      </c>
      <c r="H7377" s="22" t="s">
        <v>632</v>
      </c>
      <c r="I7377" s="199">
        <v>3.8752394011137086</v>
      </c>
      <c r="J7377" s="22">
        <v>6</v>
      </c>
      <c r="L7377" s="21" t="str">
        <f t="shared" si="611"/>
        <v>Mala</v>
      </c>
    </row>
    <row r="7378" spans="1:12" x14ac:dyDescent="0.25">
      <c r="A7378" s="25" t="str">
        <f t="shared" si="607"/>
        <v>cal1_ESPQuintana RooQuintana RooPésima</v>
      </c>
      <c r="B7378" s="367" t="str">
        <f t="shared" si="608"/>
        <v>cal1_ESP</v>
      </c>
      <c r="C7378" s="367" t="str">
        <f t="shared" si="609"/>
        <v>Quintana Roo</v>
      </c>
      <c r="D7378" s="367" t="str">
        <f t="shared" si="610"/>
        <v>Quintana Roo</v>
      </c>
      <c r="H7378" s="22" t="s">
        <v>633</v>
      </c>
      <c r="I7378" s="199">
        <v>2.6316710967836134</v>
      </c>
      <c r="J7378" s="22">
        <v>4</v>
      </c>
      <c r="L7378" s="21" t="str">
        <f t="shared" si="611"/>
        <v>Pésima</v>
      </c>
    </row>
    <row r="7379" spans="1:12" x14ac:dyDescent="0.25">
      <c r="A7379" s="25" t="str">
        <f t="shared" si="607"/>
        <v>cal1_ESPQuintana RooQuintana RooTotal</v>
      </c>
      <c r="B7379" s="367" t="str">
        <f t="shared" si="608"/>
        <v>cal1_ESP</v>
      </c>
      <c r="C7379" s="367" t="str">
        <f t="shared" si="609"/>
        <v>Quintana Roo</v>
      </c>
      <c r="D7379" s="367" t="str">
        <f t="shared" si="610"/>
        <v>Quintana Roo</v>
      </c>
      <c r="H7379" s="22" t="s">
        <v>41</v>
      </c>
      <c r="I7379" s="199">
        <v>100</v>
      </c>
      <c r="J7379" s="22">
        <v>170</v>
      </c>
      <c r="L7379" s="21" t="str">
        <f t="shared" si="611"/>
        <v/>
      </c>
    </row>
    <row r="7380" spans="1:12" x14ac:dyDescent="0.25">
      <c r="A7380" s="25" t="str">
        <f t="shared" si="607"/>
        <v>cal1_ESPSan Luis PotosíSan Luis PotosíExcelente</v>
      </c>
      <c r="B7380" s="367" t="str">
        <f t="shared" si="608"/>
        <v>cal1_ESP</v>
      </c>
      <c r="C7380" s="367" t="str">
        <f t="shared" si="609"/>
        <v>San Luis Potosí</v>
      </c>
      <c r="D7380" s="367" t="str">
        <f t="shared" si="610"/>
        <v>San Luis Potosí</v>
      </c>
      <c r="F7380" s="197" t="s">
        <v>317</v>
      </c>
      <c r="G7380" s="198" t="s">
        <v>45</v>
      </c>
      <c r="H7380" s="22" t="s">
        <v>494</v>
      </c>
      <c r="I7380" s="199">
        <v>32.946126790050478</v>
      </c>
      <c r="J7380" s="22">
        <v>36</v>
      </c>
      <c r="L7380" s="21" t="str">
        <f t="shared" si="611"/>
        <v>Excelente</v>
      </c>
    </row>
    <row r="7381" spans="1:12" x14ac:dyDescent="0.25">
      <c r="A7381" s="25" t="str">
        <f t="shared" si="607"/>
        <v>cal1_ESPSan Luis PotosíSan Luis PotosíBuena</v>
      </c>
      <c r="B7381" s="367" t="str">
        <f t="shared" si="608"/>
        <v>cal1_ESP</v>
      </c>
      <c r="C7381" s="367" t="str">
        <f t="shared" si="609"/>
        <v>San Luis Potosí</v>
      </c>
      <c r="D7381" s="367" t="str">
        <f t="shared" si="610"/>
        <v>San Luis Potosí</v>
      </c>
      <c r="H7381" s="22" t="s">
        <v>631</v>
      </c>
      <c r="I7381" s="199">
        <v>55.273304955698201</v>
      </c>
      <c r="J7381" s="22">
        <v>62</v>
      </c>
      <c r="L7381" s="21" t="str">
        <f t="shared" si="611"/>
        <v>Buena</v>
      </c>
    </row>
    <row r="7382" spans="1:12" x14ac:dyDescent="0.25">
      <c r="A7382" s="25" t="str">
        <f t="shared" si="607"/>
        <v>cal1_ESPSan Luis PotosíSan Luis PotosíRegular</v>
      </c>
      <c r="B7382" s="367" t="str">
        <f t="shared" si="608"/>
        <v>cal1_ESP</v>
      </c>
      <c r="C7382" s="367" t="str">
        <f t="shared" si="609"/>
        <v>San Luis Potosí</v>
      </c>
      <c r="D7382" s="367" t="str">
        <f t="shared" si="610"/>
        <v>San Luis Potosí</v>
      </c>
      <c r="H7382" s="22" t="s">
        <v>496</v>
      </c>
      <c r="I7382" s="199">
        <v>8.7725967541714986</v>
      </c>
      <c r="J7382" s="22">
        <v>10</v>
      </c>
      <c r="L7382" s="21" t="str">
        <f t="shared" si="611"/>
        <v>Regular</v>
      </c>
    </row>
    <row r="7383" spans="1:12" x14ac:dyDescent="0.25">
      <c r="A7383" s="25" t="str">
        <f t="shared" si="607"/>
        <v>cal1_ESPSan Luis PotosíSan Luis PotosíMala</v>
      </c>
      <c r="B7383" s="367" t="str">
        <f t="shared" si="608"/>
        <v>cal1_ESP</v>
      </c>
      <c r="C7383" s="367" t="str">
        <f t="shared" si="609"/>
        <v>San Luis Potosí</v>
      </c>
      <c r="D7383" s="367" t="str">
        <f t="shared" si="610"/>
        <v>San Luis Potosí</v>
      </c>
      <c r="H7383" s="22" t="s">
        <v>632</v>
      </c>
      <c r="I7383" s="199">
        <v>1.6448509107228688</v>
      </c>
      <c r="J7383" s="22">
        <v>2</v>
      </c>
      <c r="L7383" s="21" t="str">
        <f t="shared" si="611"/>
        <v>Mala</v>
      </c>
    </row>
    <row r="7384" spans="1:12" x14ac:dyDescent="0.25">
      <c r="A7384" s="25" t="str">
        <f t="shared" si="607"/>
        <v>cal1_ESPSan Luis PotosíSan Luis PotosíPésima</v>
      </c>
      <c r="B7384" s="367" t="str">
        <f t="shared" si="608"/>
        <v>cal1_ESP</v>
      </c>
      <c r="C7384" s="367" t="str">
        <f t="shared" si="609"/>
        <v>San Luis Potosí</v>
      </c>
      <c r="D7384" s="367" t="str">
        <f t="shared" si="610"/>
        <v>San Luis Potosí</v>
      </c>
      <c r="H7384" s="22" t="s">
        <v>633</v>
      </c>
      <c r="I7384" s="199">
        <v>1.3631205893568838</v>
      </c>
      <c r="J7384" s="22">
        <v>2</v>
      </c>
      <c r="L7384" s="21" t="str">
        <f t="shared" si="611"/>
        <v>Pésima</v>
      </c>
    </row>
    <row r="7385" spans="1:12" x14ac:dyDescent="0.25">
      <c r="A7385" s="25" t="str">
        <f t="shared" si="607"/>
        <v>cal1_ESPSan Luis PotosíSan Luis PotosíTotal</v>
      </c>
      <c r="B7385" s="367" t="str">
        <f t="shared" si="608"/>
        <v>cal1_ESP</v>
      </c>
      <c r="C7385" s="367" t="str">
        <f t="shared" si="609"/>
        <v>San Luis Potosí</v>
      </c>
      <c r="D7385" s="367" t="str">
        <f t="shared" si="610"/>
        <v>San Luis Potosí</v>
      </c>
      <c r="H7385" s="22" t="s">
        <v>41</v>
      </c>
      <c r="I7385" s="199">
        <v>100</v>
      </c>
      <c r="J7385" s="22">
        <v>112</v>
      </c>
      <c r="L7385" s="21" t="str">
        <f t="shared" si="611"/>
        <v/>
      </c>
    </row>
    <row r="7386" spans="1:12" x14ac:dyDescent="0.25">
      <c r="A7386" s="25" t="str">
        <f t="shared" si="607"/>
        <v>cal1_ESPSinaloaSinaloaExcelente</v>
      </c>
      <c r="B7386" s="367" t="str">
        <f t="shared" si="608"/>
        <v>cal1_ESP</v>
      </c>
      <c r="C7386" s="367" t="str">
        <f t="shared" si="609"/>
        <v>Sinaloa</v>
      </c>
      <c r="D7386" s="367" t="str">
        <f t="shared" si="610"/>
        <v>Sinaloa</v>
      </c>
      <c r="F7386" s="197" t="s">
        <v>318</v>
      </c>
      <c r="G7386" s="198" t="s">
        <v>45</v>
      </c>
      <c r="H7386" s="22" t="s">
        <v>494</v>
      </c>
      <c r="I7386" s="199">
        <v>39.377192746860317</v>
      </c>
      <c r="J7386" s="22">
        <v>70</v>
      </c>
      <c r="L7386" s="21" t="str">
        <f t="shared" si="611"/>
        <v>Excelente</v>
      </c>
    </row>
    <row r="7387" spans="1:12" x14ac:dyDescent="0.25">
      <c r="A7387" s="25" t="str">
        <f t="shared" si="607"/>
        <v>cal1_ESPSinaloaSinaloaBuena</v>
      </c>
      <c r="B7387" s="367" t="str">
        <f t="shared" si="608"/>
        <v>cal1_ESP</v>
      </c>
      <c r="C7387" s="367" t="str">
        <f t="shared" si="609"/>
        <v>Sinaloa</v>
      </c>
      <c r="D7387" s="367" t="str">
        <f t="shared" si="610"/>
        <v>Sinaloa</v>
      </c>
      <c r="H7387" s="22" t="s">
        <v>631</v>
      </c>
      <c r="I7387" s="199">
        <v>52.163079611477272</v>
      </c>
      <c r="J7387" s="22">
        <v>87</v>
      </c>
      <c r="L7387" s="21" t="str">
        <f t="shared" si="611"/>
        <v>Buena</v>
      </c>
    </row>
    <row r="7388" spans="1:12" x14ac:dyDescent="0.25">
      <c r="A7388" s="25" t="str">
        <f t="shared" si="607"/>
        <v>cal1_ESPSinaloaSinaloaRegular</v>
      </c>
      <c r="B7388" s="367" t="str">
        <f t="shared" si="608"/>
        <v>cal1_ESP</v>
      </c>
      <c r="C7388" s="367" t="str">
        <f t="shared" si="609"/>
        <v>Sinaloa</v>
      </c>
      <c r="D7388" s="367" t="str">
        <f t="shared" si="610"/>
        <v>Sinaloa</v>
      </c>
      <c r="H7388" s="22" t="s">
        <v>496</v>
      </c>
      <c r="I7388" s="199">
        <v>4.2605609986562953</v>
      </c>
      <c r="J7388" s="22">
        <v>8</v>
      </c>
      <c r="L7388" s="21" t="str">
        <f t="shared" si="611"/>
        <v>Regular</v>
      </c>
    </row>
    <row r="7389" spans="1:12" x14ac:dyDescent="0.25">
      <c r="A7389" s="25" t="str">
        <f t="shared" si="607"/>
        <v>cal1_ESPSinaloaSinaloaMala</v>
      </c>
      <c r="B7389" s="367" t="str">
        <f t="shared" si="608"/>
        <v>cal1_ESP</v>
      </c>
      <c r="C7389" s="367" t="str">
        <f t="shared" si="609"/>
        <v>Sinaloa</v>
      </c>
      <c r="D7389" s="367" t="str">
        <f t="shared" si="610"/>
        <v>Sinaloa</v>
      </c>
      <c r="H7389" s="22" t="s">
        <v>632</v>
      </c>
      <c r="I7389" s="199">
        <v>3.2131713593818634</v>
      </c>
      <c r="J7389" s="22">
        <v>6</v>
      </c>
      <c r="L7389" s="21" t="str">
        <f t="shared" si="611"/>
        <v>Mala</v>
      </c>
    </row>
    <row r="7390" spans="1:12" x14ac:dyDescent="0.25">
      <c r="A7390" s="25" t="str">
        <f t="shared" si="607"/>
        <v>cal1_ESPSinaloaSinaloaPésima</v>
      </c>
      <c r="B7390" s="367" t="str">
        <f t="shared" si="608"/>
        <v>cal1_ESP</v>
      </c>
      <c r="C7390" s="367" t="str">
        <f t="shared" si="609"/>
        <v>Sinaloa</v>
      </c>
      <c r="D7390" s="367" t="str">
        <f t="shared" si="610"/>
        <v>Sinaloa</v>
      </c>
      <c r="H7390" s="22" t="s">
        <v>633</v>
      </c>
      <c r="I7390" s="199">
        <v>0.98599528362418987</v>
      </c>
      <c r="J7390" s="22">
        <v>2</v>
      </c>
      <c r="L7390" s="21" t="str">
        <f t="shared" si="611"/>
        <v>Pésima</v>
      </c>
    </row>
    <row r="7391" spans="1:12" x14ac:dyDescent="0.25">
      <c r="A7391" s="25" t="str">
        <f t="shared" si="607"/>
        <v>cal1_ESPSinaloaSinaloaTotal</v>
      </c>
      <c r="B7391" s="367" t="str">
        <f t="shared" si="608"/>
        <v>cal1_ESP</v>
      </c>
      <c r="C7391" s="367" t="str">
        <f t="shared" si="609"/>
        <v>Sinaloa</v>
      </c>
      <c r="D7391" s="367" t="str">
        <f t="shared" si="610"/>
        <v>Sinaloa</v>
      </c>
      <c r="H7391" s="22" t="s">
        <v>41</v>
      </c>
      <c r="I7391" s="199">
        <v>100</v>
      </c>
      <c r="J7391" s="22">
        <v>173</v>
      </c>
      <c r="L7391" s="21" t="str">
        <f t="shared" si="611"/>
        <v/>
      </c>
    </row>
    <row r="7392" spans="1:12" x14ac:dyDescent="0.25">
      <c r="A7392" s="25" t="str">
        <f t="shared" si="607"/>
        <v>cal1_ESPSonoraSonoraExcelente</v>
      </c>
      <c r="B7392" s="367" t="str">
        <f t="shared" si="608"/>
        <v>cal1_ESP</v>
      </c>
      <c r="C7392" s="367" t="str">
        <f t="shared" si="609"/>
        <v>Sonora</v>
      </c>
      <c r="D7392" s="367" t="str">
        <f t="shared" si="610"/>
        <v>Sonora</v>
      </c>
      <c r="F7392" s="197" t="s">
        <v>319</v>
      </c>
      <c r="G7392" s="198" t="s">
        <v>45</v>
      </c>
      <c r="H7392" s="22" t="s">
        <v>494</v>
      </c>
      <c r="I7392" s="199">
        <v>45.619855813615501</v>
      </c>
      <c r="J7392" s="22">
        <v>63</v>
      </c>
      <c r="L7392" s="21" t="str">
        <f t="shared" si="611"/>
        <v>Excelente</v>
      </c>
    </row>
    <row r="7393" spans="1:12" x14ac:dyDescent="0.25">
      <c r="A7393" s="25" t="str">
        <f t="shared" si="607"/>
        <v>cal1_ESPSonoraSonoraBuena</v>
      </c>
      <c r="B7393" s="367" t="str">
        <f t="shared" si="608"/>
        <v>cal1_ESP</v>
      </c>
      <c r="C7393" s="367" t="str">
        <f t="shared" si="609"/>
        <v>Sonora</v>
      </c>
      <c r="D7393" s="367" t="str">
        <f t="shared" si="610"/>
        <v>Sonora</v>
      </c>
      <c r="H7393" s="22" t="s">
        <v>631</v>
      </c>
      <c r="I7393" s="199">
        <v>48.439631329814169</v>
      </c>
      <c r="J7393" s="22">
        <v>74</v>
      </c>
      <c r="L7393" s="21" t="str">
        <f t="shared" si="611"/>
        <v>Buena</v>
      </c>
    </row>
    <row r="7394" spans="1:12" x14ac:dyDescent="0.25">
      <c r="A7394" s="25" t="str">
        <f t="shared" si="607"/>
        <v>cal1_ESPSonoraSonoraRegular</v>
      </c>
      <c r="B7394" s="367" t="str">
        <f t="shared" si="608"/>
        <v>cal1_ESP</v>
      </c>
      <c r="C7394" s="367" t="str">
        <f t="shared" si="609"/>
        <v>Sonora</v>
      </c>
      <c r="D7394" s="367" t="str">
        <f t="shared" si="610"/>
        <v>Sonora</v>
      </c>
      <c r="H7394" s="22" t="s">
        <v>496</v>
      </c>
      <c r="I7394" s="199">
        <v>4.8584970586967637</v>
      </c>
      <c r="J7394" s="22">
        <v>5</v>
      </c>
      <c r="L7394" s="21" t="str">
        <f t="shared" si="611"/>
        <v>Regular</v>
      </c>
    </row>
    <row r="7395" spans="1:12" x14ac:dyDescent="0.25">
      <c r="A7395" s="25" t="str">
        <f t="shared" si="607"/>
        <v>cal1_ESPSonoraSonoraMala</v>
      </c>
      <c r="B7395" s="367" t="str">
        <f t="shared" si="608"/>
        <v>cal1_ESP</v>
      </c>
      <c r="C7395" s="367" t="str">
        <f t="shared" si="609"/>
        <v>Sonora</v>
      </c>
      <c r="D7395" s="367" t="str">
        <f t="shared" si="610"/>
        <v>Sonora</v>
      </c>
      <c r="H7395" s="22" t="s">
        <v>632</v>
      </c>
      <c r="I7395" s="199">
        <v>0.79085451143028007</v>
      </c>
      <c r="J7395" s="22">
        <v>1</v>
      </c>
      <c r="L7395" s="21" t="str">
        <f t="shared" si="611"/>
        <v>Mala</v>
      </c>
    </row>
    <row r="7396" spans="1:12" x14ac:dyDescent="0.25">
      <c r="A7396" s="25" t="str">
        <f t="shared" si="607"/>
        <v>cal1_ESPSonoraSonoraPésima</v>
      </c>
      <c r="B7396" s="367" t="str">
        <f t="shared" si="608"/>
        <v>cal1_ESP</v>
      </c>
      <c r="C7396" s="367" t="str">
        <f t="shared" si="609"/>
        <v>Sonora</v>
      </c>
      <c r="D7396" s="367" t="str">
        <f t="shared" si="610"/>
        <v>Sonora</v>
      </c>
      <c r="H7396" s="22" t="s">
        <v>633</v>
      </c>
      <c r="I7396" s="199">
        <v>0.29116128644327666</v>
      </c>
      <c r="J7396" s="22">
        <v>1</v>
      </c>
      <c r="L7396" s="21" t="str">
        <f t="shared" si="611"/>
        <v>Pésima</v>
      </c>
    </row>
    <row r="7397" spans="1:12" x14ac:dyDescent="0.25">
      <c r="A7397" s="25" t="str">
        <f t="shared" si="607"/>
        <v>cal1_ESPSonoraSonoraTotal</v>
      </c>
      <c r="B7397" s="367" t="str">
        <f t="shared" si="608"/>
        <v>cal1_ESP</v>
      </c>
      <c r="C7397" s="367" t="str">
        <f t="shared" si="609"/>
        <v>Sonora</v>
      </c>
      <c r="D7397" s="367" t="str">
        <f t="shared" si="610"/>
        <v>Sonora</v>
      </c>
      <c r="H7397" s="22" t="s">
        <v>41</v>
      </c>
      <c r="I7397" s="199">
        <v>100</v>
      </c>
      <c r="J7397" s="22">
        <v>144</v>
      </c>
      <c r="L7397" s="21" t="str">
        <f t="shared" si="611"/>
        <v/>
      </c>
    </row>
    <row r="7398" spans="1:12" x14ac:dyDescent="0.25">
      <c r="A7398" s="25" t="str">
        <f t="shared" si="607"/>
        <v>cal1_ESPTabascoTabascoExcelente</v>
      </c>
      <c r="B7398" s="367" t="str">
        <f t="shared" si="608"/>
        <v>cal1_ESP</v>
      </c>
      <c r="C7398" s="367" t="str">
        <f t="shared" si="609"/>
        <v>Tabasco</v>
      </c>
      <c r="D7398" s="367" t="str">
        <f t="shared" si="610"/>
        <v>Tabasco</v>
      </c>
      <c r="F7398" s="197" t="s">
        <v>320</v>
      </c>
      <c r="G7398" s="198" t="s">
        <v>45</v>
      </c>
      <c r="H7398" s="22" t="s">
        <v>494</v>
      </c>
      <c r="I7398" s="199">
        <v>41.610837093310636</v>
      </c>
      <c r="J7398" s="22">
        <v>72</v>
      </c>
      <c r="L7398" s="21" t="str">
        <f t="shared" si="611"/>
        <v>Excelente</v>
      </c>
    </row>
    <row r="7399" spans="1:12" x14ac:dyDescent="0.25">
      <c r="A7399" s="25" t="str">
        <f t="shared" si="607"/>
        <v>cal1_ESPTabascoTabascoBuena</v>
      </c>
      <c r="B7399" s="367" t="str">
        <f t="shared" si="608"/>
        <v>cal1_ESP</v>
      </c>
      <c r="C7399" s="367" t="str">
        <f t="shared" si="609"/>
        <v>Tabasco</v>
      </c>
      <c r="D7399" s="367" t="str">
        <f t="shared" si="610"/>
        <v>Tabasco</v>
      </c>
      <c r="H7399" s="22" t="s">
        <v>631</v>
      </c>
      <c r="I7399" s="199">
        <v>50.179015380506897</v>
      </c>
      <c r="J7399" s="22">
        <v>86</v>
      </c>
      <c r="L7399" s="21" t="str">
        <f t="shared" si="611"/>
        <v>Buena</v>
      </c>
    </row>
    <row r="7400" spans="1:12" x14ac:dyDescent="0.25">
      <c r="A7400" s="25" t="str">
        <f t="shared" si="607"/>
        <v>cal1_ESPTabascoTabascoRegular</v>
      </c>
      <c r="B7400" s="367" t="str">
        <f t="shared" si="608"/>
        <v>cal1_ESP</v>
      </c>
      <c r="C7400" s="367" t="str">
        <f t="shared" si="609"/>
        <v>Tabasco</v>
      </c>
      <c r="D7400" s="367" t="str">
        <f t="shared" si="610"/>
        <v>Tabasco</v>
      </c>
      <c r="H7400" s="22" t="s">
        <v>496</v>
      </c>
      <c r="I7400" s="199">
        <v>3.7888669686304493</v>
      </c>
      <c r="J7400" s="22">
        <v>5</v>
      </c>
      <c r="L7400" s="21" t="str">
        <f t="shared" si="611"/>
        <v>Regular</v>
      </c>
    </row>
    <row r="7401" spans="1:12" x14ac:dyDescent="0.25">
      <c r="A7401" s="25" t="str">
        <f t="shared" si="607"/>
        <v>cal1_ESPTabascoTabascoMala</v>
      </c>
      <c r="B7401" s="367" t="str">
        <f t="shared" si="608"/>
        <v>cal1_ESP</v>
      </c>
      <c r="C7401" s="367" t="str">
        <f t="shared" si="609"/>
        <v>Tabasco</v>
      </c>
      <c r="D7401" s="367" t="str">
        <f t="shared" si="610"/>
        <v>Tabasco</v>
      </c>
      <c r="H7401" s="22" t="s">
        <v>632</v>
      </c>
      <c r="I7401" s="199">
        <v>2.9578390551186819</v>
      </c>
      <c r="J7401" s="22">
        <v>5</v>
      </c>
      <c r="L7401" s="21" t="str">
        <f t="shared" si="611"/>
        <v>Mala</v>
      </c>
    </row>
    <row r="7402" spans="1:12" x14ac:dyDescent="0.25">
      <c r="A7402" s="25" t="str">
        <f t="shared" si="607"/>
        <v>cal1_ESPTabascoTabascoPésima</v>
      </c>
      <c r="B7402" s="367" t="str">
        <f t="shared" si="608"/>
        <v>cal1_ESP</v>
      </c>
      <c r="C7402" s="367" t="str">
        <f t="shared" si="609"/>
        <v>Tabasco</v>
      </c>
      <c r="D7402" s="367" t="str">
        <f t="shared" si="610"/>
        <v>Tabasco</v>
      </c>
      <c r="H7402" s="22" t="s">
        <v>633</v>
      </c>
      <c r="I7402" s="199">
        <v>1.463441502433332</v>
      </c>
      <c r="J7402" s="22">
        <v>2</v>
      </c>
      <c r="L7402" s="21" t="str">
        <f t="shared" si="611"/>
        <v>Pésima</v>
      </c>
    </row>
    <row r="7403" spans="1:12" x14ac:dyDescent="0.25">
      <c r="A7403" s="25" t="str">
        <f t="shared" si="607"/>
        <v>cal1_ESPTabascoTabascoTotal</v>
      </c>
      <c r="B7403" s="367" t="str">
        <f t="shared" si="608"/>
        <v>cal1_ESP</v>
      </c>
      <c r="C7403" s="367" t="str">
        <f t="shared" si="609"/>
        <v>Tabasco</v>
      </c>
      <c r="D7403" s="367" t="str">
        <f t="shared" si="610"/>
        <v>Tabasco</v>
      </c>
      <c r="H7403" s="22" t="s">
        <v>41</v>
      </c>
      <c r="I7403" s="199">
        <v>100</v>
      </c>
      <c r="J7403" s="22">
        <v>170</v>
      </c>
      <c r="L7403" s="21" t="str">
        <f t="shared" si="611"/>
        <v/>
      </c>
    </row>
    <row r="7404" spans="1:12" x14ac:dyDescent="0.25">
      <c r="A7404" s="25" t="str">
        <f t="shared" si="607"/>
        <v>cal1_ESPTamaulipasTamaulipasExcelente</v>
      </c>
      <c r="B7404" s="367" t="str">
        <f t="shared" si="608"/>
        <v>cal1_ESP</v>
      </c>
      <c r="C7404" s="367" t="str">
        <f t="shared" si="609"/>
        <v>Tamaulipas</v>
      </c>
      <c r="D7404" s="367" t="str">
        <f t="shared" si="610"/>
        <v>Tamaulipas</v>
      </c>
      <c r="F7404" s="197" t="s">
        <v>321</v>
      </c>
      <c r="G7404" s="198" t="s">
        <v>45</v>
      </c>
      <c r="H7404" s="22" t="s">
        <v>494</v>
      </c>
      <c r="I7404" s="199">
        <v>32.155069288594888</v>
      </c>
      <c r="J7404" s="22">
        <v>44</v>
      </c>
      <c r="L7404" s="21" t="str">
        <f t="shared" si="611"/>
        <v>Excelente</v>
      </c>
    </row>
    <row r="7405" spans="1:12" x14ac:dyDescent="0.25">
      <c r="A7405" s="25" t="str">
        <f t="shared" si="607"/>
        <v>cal1_ESPTamaulipasTamaulipasBuena</v>
      </c>
      <c r="B7405" s="367" t="str">
        <f t="shared" si="608"/>
        <v>cal1_ESP</v>
      </c>
      <c r="C7405" s="367" t="str">
        <f t="shared" si="609"/>
        <v>Tamaulipas</v>
      </c>
      <c r="D7405" s="367" t="str">
        <f t="shared" si="610"/>
        <v>Tamaulipas</v>
      </c>
      <c r="H7405" s="22" t="s">
        <v>631</v>
      </c>
      <c r="I7405" s="199">
        <v>54.352632257245503</v>
      </c>
      <c r="J7405" s="22">
        <v>80</v>
      </c>
      <c r="L7405" s="21" t="str">
        <f t="shared" si="611"/>
        <v>Buena</v>
      </c>
    </row>
    <row r="7406" spans="1:12" x14ac:dyDescent="0.25">
      <c r="A7406" s="25" t="str">
        <f t="shared" si="607"/>
        <v>cal1_ESPTamaulipasTamaulipasRegular</v>
      </c>
      <c r="B7406" s="367" t="str">
        <f t="shared" si="608"/>
        <v>cal1_ESP</v>
      </c>
      <c r="C7406" s="367" t="str">
        <f t="shared" si="609"/>
        <v>Tamaulipas</v>
      </c>
      <c r="D7406" s="367" t="str">
        <f t="shared" si="610"/>
        <v>Tamaulipas</v>
      </c>
      <c r="H7406" s="22" t="s">
        <v>496</v>
      </c>
      <c r="I7406" s="199">
        <v>8.6343321716797075</v>
      </c>
      <c r="J7406" s="22">
        <v>13</v>
      </c>
      <c r="L7406" s="21" t="str">
        <f t="shared" si="611"/>
        <v>Regular</v>
      </c>
    </row>
    <row r="7407" spans="1:12" x14ac:dyDescent="0.25">
      <c r="A7407" s="25" t="str">
        <f t="shared" si="607"/>
        <v>cal1_ESPTamaulipasTamaulipasMala</v>
      </c>
      <c r="B7407" s="367" t="str">
        <f t="shared" si="608"/>
        <v>cal1_ESP</v>
      </c>
      <c r="C7407" s="367" t="str">
        <f t="shared" si="609"/>
        <v>Tamaulipas</v>
      </c>
      <c r="D7407" s="367" t="str">
        <f t="shared" si="610"/>
        <v>Tamaulipas</v>
      </c>
      <c r="H7407" s="22" t="s">
        <v>632</v>
      </c>
      <c r="I7407" s="199">
        <v>2.3435573623217589</v>
      </c>
      <c r="J7407" s="22">
        <v>4</v>
      </c>
      <c r="L7407" s="21" t="str">
        <f t="shared" si="611"/>
        <v>Mala</v>
      </c>
    </row>
    <row r="7408" spans="1:12" x14ac:dyDescent="0.25">
      <c r="A7408" s="25" t="str">
        <f t="shared" si="607"/>
        <v>cal1_ESPTamaulipasTamaulipasPésima</v>
      </c>
      <c r="B7408" s="367" t="str">
        <f t="shared" si="608"/>
        <v>cal1_ESP</v>
      </c>
      <c r="C7408" s="367" t="str">
        <f t="shared" si="609"/>
        <v>Tamaulipas</v>
      </c>
      <c r="D7408" s="367" t="str">
        <f t="shared" si="610"/>
        <v>Tamaulipas</v>
      </c>
      <c r="H7408" s="22" t="s">
        <v>633</v>
      </c>
      <c r="I7408" s="199">
        <v>1.5907417008870803</v>
      </c>
      <c r="J7408" s="22">
        <v>2</v>
      </c>
      <c r="L7408" s="21" t="str">
        <f t="shared" si="611"/>
        <v>Pésima</v>
      </c>
    </row>
    <row r="7409" spans="1:12" x14ac:dyDescent="0.25">
      <c r="A7409" s="25" t="str">
        <f t="shared" si="607"/>
        <v>cal1_ESPTamaulipasTamaulipasNS/NR</v>
      </c>
      <c r="B7409" s="367" t="str">
        <f t="shared" si="608"/>
        <v>cal1_ESP</v>
      </c>
      <c r="C7409" s="367" t="str">
        <f t="shared" si="609"/>
        <v>Tamaulipas</v>
      </c>
      <c r="D7409" s="367" t="str">
        <f t="shared" si="610"/>
        <v>Tamaulipas</v>
      </c>
      <c r="H7409" s="22" t="s">
        <v>63</v>
      </c>
      <c r="I7409" s="199">
        <v>0.92366721927111795</v>
      </c>
      <c r="J7409" s="22">
        <v>1</v>
      </c>
      <c r="L7409" s="21" t="str">
        <f t="shared" si="611"/>
        <v>NS/NR</v>
      </c>
    </row>
    <row r="7410" spans="1:12" x14ac:dyDescent="0.25">
      <c r="A7410" s="25" t="str">
        <f t="shared" si="607"/>
        <v>cal1_ESPTamaulipasTamaulipasTotal</v>
      </c>
      <c r="B7410" s="367" t="str">
        <f t="shared" si="608"/>
        <v>cal1_ESP</v>
      </c>
      <c r="C7410" s="367" t="str">
        <f t="shared" si="609"/>
        <v>Tamaulipas</v>
      </c>
      <c r="D7410" s="367" t="str">
        <f t="shared" si="610"/>
        <v>Tamaulipas</v>
      </c>
      <c r="H7410" s="22" t="s">
        <v>41</v>
      </c>
      <c r="I7410" s="199">
        <v>100</v>
      </c>
      <c r="J7410" s="22">
        <v>144</v>
      </c>
      <c r="L7410" s="21" t="str">
        <f t="shared" si="611"/>
        <v/>
      </c>
    </row>
    <row r="7411" spans="1:12" x14ac:dyDescent="0.25">
      <c r="A7411" s="25" t="str">
        <f t="shared" si="607"/>
        <v>cal1_ESPTlaxcalaTlaxcalaExcelente</v>
      </c>
      <c r="B7411" s="367" t="str">
        <f t="shared" si="608"/>
        <v>cal1_ESP</v>
      </c>
      <c r="C7411" s="367" t="str">
        <f t="shared" si="609"/>
        <v>Tlaxcala</v>
      </c>
      <c r="D7411" s="367" t="str">
        <f t="shared" si="610"/>
        <v>Tlaxcala</v>
      </c>
      <c r="F7411" s="197" t="s">
        <v>322</v>
      </c>
      <c r="G7411" s="198" t="s">
        <v>45</v>
      </c>
      <c r="H7411" s="22" t="s">
        <v>494</v>
      </c>
      <c r="I7411" s="199">
        <v>10.107721031630343</v>
      </c>
      <c r="J7411" s="22">
        <v>17</v>
      </c>
      <c r="L7411" s="21" t="str">
        <f t="shared" si="611"/>
        <v>Excelente</v>
      </c>
    </row>
    <row r="7412" spans="1:12" x14ac:dyDescent="0.25">
      <c r="A7412" s="25" t="str">
        <f t="shared" si="607"/>
        <v>cal1_ESPTlaxcalaTlaxcalaBuena</v>
      </c>
      <c r="B7412" s="367" t="str">
        <f t="shared" si="608"/>
        <v>cal1_ESP</v>
      </c>
      <c r="C7412" s="367" t="str">
        <f t="shared" si="609"/>
        <v>Tlaxcala</v>
      </c>
      <c r="D7412" s="367" t="str">
        <f t="shared" si="610"/>
        <v>Tlaxcala</v>
      </c>
      <c r="H7412" s="22" t="s">
        <v>631</v>
      </c>
      <c r="I7412" s="199">
        <v>79.791895612890002</v>
      </c>
      <c r="J7412" s="22">
        <v>139</v>
      </c>
      <c r="L7412" s="21" t="str">
        <f t="shared" si="611"/>
        <v>Buena</v>
      </c>
    </row>
    <row r="7413" spans="1:12" x14ac:dyDescent="0.25">
      <c r="A7413" s="25" t="str">
        <f t="shared" si="607"/>
        <v>cal1_ESPTlaxcalaTlaxcalaRegular</v>
      </c>
      <c r="B7413" s="367" t="str">
        <f t="shared" si="608"/>
        <v>cal1_ESP</v>
      </c>
      <c r="C7413" s="367" t="str">
        <f t="shared" si="609"/>
        <v>Tlaxcala</v>
      </c>
      <c r="D7413" s="367" t="str">
        <f t="shared" si="610"/>
        <v>Tlaxcala</v>
      </c>
      <c r="H7413" s="22" t="s">
        <v>496</v>
      </c>
      <c r="I7413" s="199">
        <v>6.4684947373949102</v>
      </c>
      <c r="J7413" s="22">
        <v>11</v>
      </c>
      <c r="L7413" s="21" t="str">
        <f t="shared" si="611"/>
        <v>Regular</v>
      </c>
    </row>
    <row r="7414" spans="1:12" x14ac:dyDescent="0.25">
      <c r="A7414" s="25" t="str">
        <f t="shared" si="607"/>
        <v>cal1_ESPTlaxcalaTlaxcalaMala</v>
      </c>
      <c r="B7414" s="367" t="str">
        <f t="shared" si="608"/>
        <v>cal1_ESP</v>
      </c>
      <c r="C7414" s="367" t="str">
        <f t="shared" si="609"/>
        <v>Tlaxcala</v>
      </c>
      <c r="D7414" s="367" t="str">
        <f t="shared" si="610"/>
        <v>Tlaxcala</v>
      </c>
      <c r="H7414" s="22" t="s">
        <v>632</v>
      </c>
      <c r="I7414" s="199">
        <v>2.4044448210544607</v>
      </c>
      <c r="J7414" s="22">
        <v>4</v>
      </c>
      <c r="L7414" s="21" t="str">
        <f t="shared" si="611"/>
        <v>Mala</v>
      </c>
    </row>
    <row r="7415" spans="1:12" x14ac:dyDescent="0.25">
      <c r="A7415" s="25" t="str">
        <f t="shared" si="607"/>
        <v>cal1_ESPTlaxcalaTlaxcalaPésima</v>
      </c>
      <c r="B7415" s="367" t="str">
        <f t="shared" si="608"/>
        <v>cal1_ESP</v>
      </c>
      <c r="C7415" s="367" t="str">
        <f t="shared" si="609"/>
        <v>Tlaxcala</v>
      </c>
      <c r="D7415" s="367" t="str">
        <f t="shared" si="610"/>
        <v>Tlaxcala</v>
      </c>
      <c r="H7415" s="22" t="s">
        <v>633</v>
      </c>
      <c r="I7415" s="199">
        <v>1.2274437970302456</v>
      </c>
      <c r="J7415" s="22">
        <v>2</v>
      </c>
      <c r="L7415" s="21" t="str">
        <f t="shared" si="611"/>
        <v>Pésima</v>
      </c>
    </row>
    <row r="7416" spans="1:12" x14ac:dyDescent="0.25">
      <c r="A7416" s="25" t="str">
        <f t="shared" si="607"/>
        <v>cal1_ESPTlaxcalaTlaxcalaTotal</v>
      </c>
      <c r="B7416" s="367" t="str">
        <f t="shared" si="608"/>
        <v>cal1_ESP</v>
      </c>
      <c r="C7416" s="367" t="str">
        <f t="shared" si="609"/>
        <v>Tlaxcala</v>
      </c>
      <c r="D7416" s="367" t="str">
        <f t="shared" si="610"/>
        <v>Tlaxcala</v>
      </c>
      <c r="H7416" s="22" t="s">
        <v>41</v>
      </c>
      <c r="I7416" s="199">
        <v>100</v>
      </c>
      <c r="J7416" s="22">
        <v>173</v>
      </c>
      <c r="L7416" s="21" t="str">
        <f t="shared" si="611"/>
        <v/>
      </c>
    </row>
    <row r="7417" spans="1:12" x14ac:dyDescent="0.25">
      <c r="A7417" s="25" t="str">
        <f t="shared" si="607"/>
        <v>cal1_ESPVeracruz NorteVeracruz NorteExcelente</v>
      </c>
      <c r="B7417" s="367" t="str">
        <f t="shared" si="608"/>
        <v>cal1_ESP</v>
      </c>
      <c r="C7417" s="367" t="str">
        <f t="shared" si="609"/>
        <v>Veracruz Norte</v>
      </c>
      <c r="D7417" s="367" t="str">
        <f t="shared" si="610"/>
        <v>Veracruz Norte</v>
      </c>
      <c r="F7417" s="197" t="s">
        <v>323</v>
      </c>
      <c r="G7417" s="198" t="s">
        <v>45</v>
      </c>
      <c r="H7417" s="22" t="s">
        <v>494</v>
      </c>
      <c r="I7417" s="199">
        <v>29.278205759410397</v>
      </c>
      <c r="J7417" s="22">
        <v>37</v>
      </c>
      <c r="L7417" s="21" t="str">
        <f t="shared" si="611"/>
        <v>Excelente</v>
      </c>
    </row>
    <row r="7418" spans="1:12" x14ac:dyDescent="0.25">
      <c r="A7418" s="25" t="str">
        <f t="shared" si="607"/>
        <v>cal1_ESPVeracruz NorteVeracruz NorteBuena</v>
      </c>
      <c r="B7418" s="367" t="str">
        <f t="shared" si="608"/>
        <v>cal1_ESP</v>
      </c>
      <c r="C7418" s="367" t="str">
        <f t="shared" si="609"/>
        <v>Veracruz Norte</v>
      </c>
      <c r="D7418" s="367" t="str">
        <f t="shared" si="610"/>
        <v>Veracruz Norte</v>
      </c>
      <c r="H7418" s="22" t="s">
        <v>631</v>
      </c>
      <c r="I7418" s="199">
        <v>65.918234825247652</v>
      </c>
      <c r="J7418" s="22">
        <v>82</v>
      </c>
      <c r="L7418" s="21" t="str">
        <f t="shared" si="611"/>
        <v>Buena</v>
      </c>
    </row>
    <row r="7419" spans="1:12" x14ac:dyDescent="0.25">
      <c r="A7419" s="25" t="str">
        <f t="shared" si="607"/>
        <v>cal1_ESPVeracruz NorteVeracruz NorteRegular</v>
      </c>
      <c r="B7419" s="367" t="str">
        <f t="shared" si="608"/>
        <v>cal1_ESP</v>
      </c>
      <c r="C7419" s="367" t="str">
        <f t="shared" si="609"/>
        <v>Veracruz Norte</v>
      </c>
      <c r="D7419" s="367" t="str">
        <f t="shared" si="610"/>
        <v>Veracruz Norte</v>
      </c>
      <c r="H7419" s="22" t="s">
        <v>496</v>
      </c>
      <c r="I7419" s="199">
        <v>1.9413779111418137</v>
      </c>
      <c r="J7419" s="22">
        <v>2</v>
      </c>
      <c r="L7419" s="21" t="str">
        <f t="shared" si="611"/>
        <v>Regular</v>
      </c>
    </row>
    <row r="7420" spans="1:12" x14ac:dyDescent="0.25">
      <c r="A7420" s="25" t="str">
        <f t="shared" si="607"/>
        <v>cal1_ESPVeracruz NorteVeracruz NorteMala</v>
      </c>
      <c r="B7420" s="367" t="str">
        <f t="shared" si="608"/>
        <v>cal1_ESP</v>
      </c>
      <c r="C7420" s="367" t="str">
        <f t="shared" si="609"/>
        <v>Veracruz Norte</v>
      </c>
      <c r="D7420" s="367" t="str">
        <f t="shared" si="610"/>
        <v>Veracruz Norte</v>
      </c>
      <c r="H7420" s="22" t="s">
        <v>632</v>
      </c>
      <c r="I7420" s="199">
        <v>2.3548990061493984</v>
      </c>
      <c r="J7420" s="22">
        <v>3</v>
      </c>
      <c r="L7420" s="21" t="str">
        <f t="shared" si="611"/>
        <v>Mala</v>
      </c>
    </row>
    <row r="7421" spans="1:12" x14ac:dyDescent="0.25">
      <c r="A7421" s="25" t="str">
        <f t="shared" si="607"/>
        <v>cal1_ESPVeracruz NorteVeracruz NortePésima</v>
      </c>
      <c r="B7421" s="367" t="str">
        <f t="shared" si="608"/>
        <v>cal1_ESP</v>
      </c>
      <c r="C7421" s="367" t="str">
        <f t="shared" si="609"/>
        <v>Veracruz Norte</v>
      </c>
      <c r="D7421" s="367" t="str">
        <f t="shared" si="610"/>
        <v>Veracruz Norte</v>
      </c>
      <c r="H7421" s="22" t="s">
        <v>633</v>
      </c>
      <c r="I7421" s="199">
        <v>0.50728249805085368</v>
      </c>
      <c r="J7421" s="22">
        <v>1</v>
      </c>
      <c r="L7421" s="21" t="str">
        <f t="shared" si="611"/>
        <v>Pésima</v>
      </c>
    </row>
    <row r="7422" spans="1:12" x14ac:dyDescent="0.25">
      <c r="A7422" s="25" t="str">
        <f t="shared" ref="A7422:A7439" si="612">IFERROR(CONCATENATE(B7422,C7422,D7422,IF(H7422&lt;&gt;"Total",MID(H7422,FIND(" ",H7422)+2,LEN(H7422)),"Total")),"")</f>
        <v>cal1_ESPVeracruz NorteVeracruz NorteTotal</v>
      </c>
      <c r="B7422" s="367" t="str">
        <f t="shared" ref="B7422:B7439" si="613">+IF(AND(G7422&lt;&gt;"",I7423="Estimate"),TRIM(MID(G7422,1,FIND(" ",G7422,1))),IF(AND(F7422&lt;&gt;"",I7423="Estimate"),TRIM(MID(F7422,1,FIND(" ",F7422,1))),IF(AND(E7422&lt;&gt;"",I7423="Estimate"),TRIM(MID(E7422,1,FIND(" ",E7422,1))),B7421)))</f>
        <v>cal1_ESP</v>
      </c>
      <c r="C7422" s="367" t="str">
        <f t="shared" ref="C7422:C7439" si="614">+IF(AND(E7422&lt;&gt;"",G7422="% of Total"),TRIM(MID(E7422,FIND(" ",E7422,1),LEN(E7422))),IF(AND(D7422&lt;&gt;"Primer nivel",D7422&lt;&gt;"Segundo nivel"),D7422,C7421))</f>
        <v>Veracruz Norte</v>
      </c>
      <c r="D7422" s="367" t="str">
        <f t="shared" ref="D7422:D7439" si="615">+IF(AND(G7422&lt;&gt;"",I7423="Estimate"),"Nacional",IF(AND(F7422&lt;&gt;"",G7422="% of Total"),TRIM(MID(F7422,FIND(" ",F7422,1),LEN(F7422))),D7421))</f>
        <v>Veracruz Norte</v>
      </c>
      <c r="H7422" s="22" t="s">
        <v>41</v>
      </c>
      <c r="I7422" s="199">
        <v>100</v>
      </c>
      <c r="J7422" s="22">
        <v>125</v>
      </c>
      <c r="L7422" s="21" t="str">
        <f t="shared" si="611"/>
        <v/>
      </c>
    </row>
    <row r="7423" spans="1:12" x14ac:dyDescent="0.25">
      <c r="A7423" s="25" t="str">
        <f t="shared" si="612"/>
        <v>cal1_ESPVeracruz SurVeracruz SurExcelente</v>
      </c>
      <c r="B7423" s="367" t="str">
        <f t="shared" si="613"/>
        <v>cal1_ESP</v>
      </c>
      <c r="C7423" s="367" t="str">
        <f t="shared" si="614"/>
        <v>Veracruz Sur</v>
      </c>
      <c r="D7423" s="367" t="str">
        <f t="shared" si="615"/>
        <v>Veracruz Sur</v>
      </c>
      <c r="F7423" s="197" t="s">
        <v>324</v>
      </c>
      <c r="G7423" s="198" t="s">
        <v>45</v>
      </c>
      <c r="H7423" s="22" t="s">
        <v>494</v>
      </c>
      <c r="I7423" s="199">
        <v>14.903640276506936</v>
      </c>
      <c r="J7423" s="22">
        <v>24</v>
      </c>
      <c r="L7423" s="21" t="str">
        <f t="shared" si="611"/>
        <v>Excelente</v>
      </c>
    </row>
    <row r="7424" spans="1:12" x14ac:dyDescent="0.25">
      <c r="A7424" s="25" t="str">
        <f t="shared" si="612"/>
        <v>cal1_ESPVeracruz SurVeracruz SurBuena</v>
      </c>
      <c r="B7424" s="367" t="str">
        <f t="shared" si="613"/>
        <v>cal1_ESP</v>
      </c>
      <c r="C7424" s="367" t="str">
        <f t="shared" si="614"/>
        <v>Veracruz Sur</v>
      </c>
      <c r="D7424" s="367" t="str">
        <f t="shared" si="615"/>
        <v>Veracruz Sur</v>
      </c>
      <c r="H7424" s="22" t="s">
        <v>631</v>
      </c>
      <c r="I7424" s="199">
        <v>70.705643870754756</v>
      </c>
      <c r="J7424" s="22">
        <v>103</v>
      </c>
      <c r="L7424" s="21" t="str">
        <f t="shared" si="611"/>
        <v>Buena</v>
      </c>
    </row>
    <row r="7425" spans="1:12" x14ac:dyDescent="0.25">
      <c r="A7425" s="25" t="str">
        <f t="shared" si="612"/>
        <v>cal1_ESPVeracruz SurVeracruz SurRegular</v>
      </c>
      <c r="B7425" s="367" t="str">
        <f t="shared" si="613"/>
        <v>cal1_ESP</v>
      </c>
      <c r="C7425" s="367" t="str">
        <f t="shared" si="614"/>
        <v>Veracruz Sur</v>
      </c>
      <c r="D7425" s="367" t="str">
        <f t="shared" si="615"/>
        <v>Veracruz Sur</v>
      </c>
      <c r="H7425" s="22" t="s">
        <v>496</v>
      </c>
      <c r="I7425" s="199">
        <v>13.072869134974555</v>
      </c>
      <c r="J7425" s="22">
        <v>20</v>
      </c>
      <c r="L7425" s="21" t="str">
        <f t="shared" si="611"/>
        <v>Regular</v>
      </c>
    </row>
    <row r="7426" spans="1:12" x14ac:dyDescent="0.25">
      <c r="A7426" s="25" t="str">
        <f t="shared" si="612"/>
        <v>cal1_ESPVeracruz SurVeracruz SurMala</v>
      </c>
      <c r="B7426" s="367" t="str">
        <f t="shared" si="613"/>
        <v>cal1_ESP</v>
      </c>
      <c r="C7426" s="367" t="str">
        <f t="shared" si="614"/>
        <v>Veracruz Sur</v>
      </c>
      <c r="D7426" s="367" t="str">
        <f t="shared" si="615"/>
        <v>Veracruz Sur</v>
      </c>
      <c r="H7426" s="22" t="s">
        <v>632</v>
      </c>
      <c r="I7426" s="199">
        <v>0.8041991198748466</v>
      </c>
      <c r="J7426" s="22">
        <v>1</v>
      </c>
      <c r="L7426" s="21" t="str">
        <f t="shared" si="611"/>
        <v>Mala</v>
      </c>
    </row>
    <row r="7427" spans="1:12" x14ac:dyDescent="0.25">
      <c r="A7427" s="25" t="str">
        <f t="shared" si="612"/>
        <v>cal1_ESPVeracruz SurVeracruz SurPésima</v>
      </c>
      <c r="B7427" s="367" t="str">
        <f t="shared" si="613"/>
        <v>cal1_ESP</v>
      </c>
      <c r="C7427" s="367" t="str">
        <f t="shared" si="614"/>
        <v>Veracruz Sur</v>
      </c>
      <c r="D7427" s="367" t="str">
        <f t="shared" si="615"/>
        <v>Veracruz Sur</v>
      </c>
      <c r="H7427" s="22" t="s">
        <v>633</v>
      </c>
      <c r="I7427" s="199">
        <v>0.51364759788882797</v>
      </c>
      <c r="J7427" s="22">
        <v>1</v>
      </c>
      <c r="L7427" s="21" t="str">
        <f t="shared" si="611"/>
        <v>Pésima</v>
      </c>
    </row>
    <row r="7428" spans="1:12" x14ac:dyDescent="0.25">
      <c r="A7428" s="25" t="str">
        <f t="shared" si="612"/>
        <v>cal1_ESPVeracruz SurVeracruz SurTotal</v>
      </c>
      <c r="B7428" s="367" t="str">
        <f t="shared" si="613"/>
        <v>cal1_ESP</v>
      </c>
      <c r="C7428" s="367" t="str">
        <f t="shared" si="614"/>
        <v>Veracruz Sur</v>
      </c>
      <c r="D7428" s="367" t="str">
        <f t="shared" si="615"/>
        <v>Veracruz Sur</v>
      </c>
      <c r="H7428" s="22" t="s">
        <v>41</v>
      </c>
      <c r="I7428" s="199">
        <v>100</v>
      </c>
      <c r="J7428" s="22">
        <v>149</v>
      </c>
      <c r="L7428" s="21" t="str">
        <f t="shared" si="611"/>
        <v/>
      </c>
    </row>
    <row r="7429" spans="1:12" x14ac:dyDescent="0.25">
      <c r="A7429" s="25" t="str">
        <f t="shared" si="612"/>
        <v>cal1_ESPYucatánYucatánExcelente</v>
      </c>
      <c r="B7429" s="367" t="str">
        <f t="shared" si="613"/>
        <v>cal1_ESP</v>
      </c>
      <c r="C7429" s="367" t="str">
        <f t="shared" si="614"/>
        <v>Yucatán</v>
      </c>
      <c r="D7429" s="367" t="str">
        <f t="shared" si="615"/>
        <v>Yucatán</v>
      </c>
      <c r="F7429" s="197" t="s">
        <v>325</v>
      </c>
      <c r="G7429" s="198" t="s">
        <v>45</v>
      </c>
      <c r="H7429" s="22" t="s">
        <v>494</v>
      </c>
      <c r="I7429" s="199">
        <v>31.265470824710601</v>
      </c>
      <c r="J7429" s="22">
        <v>42</v>
      </c>
      <c r="L7429" s="21" t="str">
        <f t="shared" si="611"/>
        <v>Excelente</v>
      </c>
    </row>
    <row r="7430" spans="1:12" x14ac:dyDescent="0.25">
      <c r="A7430" s="25" t="str">
        <f t="shared" si="612"/>
        <v>cal1_ESPYucatánYucatánBuena</v>
      </c>
      <c r="B7430" s="367" t="str">
        <f t="shared" si="613"/>
        <v>cal1_ESP</v>
      </c>
      <c r="C7430" s="367" t="str">
        <f t="shared" si="614"/>
        <v>Yucatán</v>
      </c>
      <c r="D7430" s="367" t="str">
        <f t="shared" si="615"/>
        <v>Yucatán</v>
      </c>
      <c r="H7430" s="22" t="s">
        <v>631</v>
      </c>
      <c r="I7430" s="199">
        <v>58.869631662562774</v>
      </c>
      <c r="J7430" s="22">
        <v>78</v>
      </c>
      <c r="L7430" s="21" t="str">
        <f t="shared" si="611"/>
        <v>Buena</v>
      </c>
    </row>
    <row r="7431" spans="1:12" x14ac:dyDescent="0.25">
      <c r="A7431" s="25" t="str">
        <f t="shared" si="612"/>
        <v>cal1_ESPYucatánYucatánRegular</v>
      </c>
      <c r="B7431" s="367" t="str">
        <f t="shared" si="613"/>
        <v>cal1_ESP</v>
      </c>
      <c r="C7431" s="367" t="str">
        <f t="shared" si="614"/>
        <v>Yucatán</v>
      </c>
      <c r="D7431" s="367" t="str">
        <f t="shared" si="615"/>
        <v>Yucatán</v>
      </c>
      <c r="H7431" s="22" t="s">
        <v>496</v>
      </c>
      <c r="I7431" s="199">
        <v>2.9636383118456302</v>
      </c>
      <c r="J7431" s="22">
        <v>3</v>
      </c>
      <c r="L7431" s="21" t="str">
        <f t="shared" ref="L7431:L7494" si="616">IF(H7431&lt;&gt;"",IFERROR(MID(H7431,FIND(" ",H7431)+2,LEN(H7431)),""),"")</f>
        <v>Regular</v>
      </c>
    </row>
    <row r="7432" spans="1:12" x14ac:dyDescent="0.25">
      <c r="A7432" s="25" t="str">
        <f t="shared" si="612"/>
        <v>cal1_ESPYucatánYucatánMala</v>
      </c>
      <c r="B7432" s="367" t="str">
        <f t="shared" si="613"/>
        <v>cal1_ESP</v>
      </c>
      <c r="C7432" s="367" t="str">
        <f t="shared" si="614"/>
        <v>Yucatán</v>
      </c>
      <c r="D7432" s="367" t="str">
        <f t="shared" si="615"/>
        <v>Yucatán</v>
      </c>
      <c r="H7432" s="22" t="s">
        <v>632</v>
      </c>
      <c r="I7432" s="199">
        <v>2.5169687235782385</v>
      </c>
      <c r="J7432" s="22">
        <v>3</v>
      </c>
      <c r="L7432" s="21" t="str">
        <f t="shared" si="616"/>
        <v>Mala</v>
      </c>
    </row>
    <row r="7433" spans="1:12" x14ac:dyDescent="0.25">
      <c r="A7433" s="25" t="str">
        <f t="shared" si="612"/>
        <v>cal1_ESPYucatánYucatánPésima</v>
      </c>
      <c r="B7433" s="367" t="str">
        <f t="shared" si="613"/>
        <v>cal1_ESP</v>
      </c>
      <c r="C7433" s="367" t="str">
        <f t="shared" si="614"/>
        <v>Yucatán</v>
      </c>
      <c r="D7433" s="367" t="str">
        <f t="shared" si="615"/>
        <v>Yucatán</v>
      </c>
      <c r="H7433" s="22" t="s">
        <v>633</v>
      </c>
      <c r="I7433" s="199">
        <v>1.5721220796915087</v>
      </c>
      <c r="J7433" s="22">
        <v>2</v>
      </c>
      <c r="L7433" s="21" t="str">
        <f t="shared" si="616"/>
        <v>Pésima</v>
      </c>
    </row>
    <row r="7434" spans="1:12" x14ac:dyDescent="0.25">
      <c r="A7434" s="25" t="str">
        <f t="shared" si="612"/>
        <v>cal1_ESPYucatánYucatánNS/NR</v>
      </c>
      <c r="B7434" s="367" t="str">
        <f t="shared" si="613"/>
        <v>cal1_ESP</v>
      </c>
      <c r="C7434" s="367" t="str">
        <f t="shared" si="614"/>
        <v>Yucatán</v>
      </c>
      <c r="D7434" s="367" t="str">
        <f t="shared" si="615"/>
        <v>Yucatán</v>
      </c>
      <c r="H7434" s="22" t="s">
        <v>63</v>
      </c>
      <c r="I7434" s="199">
        <v>2.8121683976112277</v>
      </c>
      <c r="J7434" s="22">
        <v>4</v>
      </c>
      <c r="L7434" s="21" t="str">
        <f t="shared" si="616"/>
        <v>NS/NR</v>
      </c>
    </row>
    <row r="7435" spans="1:12" x14ac:dyDescent="0.25">
      <c r="A7435" s="25" t="str">
        <f t="shared" si="612"/>
        <v>cal1_ESPYucatánYucatánTotal</v>
      </c>
      <c r="B7435" s="367" t="str">
        <f t="shared" si="613"/>
        <v>cal1_ESP</v>
      </c>
      <c r="C7435" s="367" t="str">
        <f t="shared" si="614"/>
        <v>Yucatán</v>
      </c>
      <c r="D7435" s="367" t="str">
        <f t="shared" si="615"/>
        <v>Yucatán</v>
      </c>
      <c r="H7435" s="22" t="s">
        <v>41</v>
      </c>
      <c r="I7435" s="199">
        <v>100</v>
      </c>
      <c r="J7435" s="22">
        <v>132</v>
      </c>
      <c r="L7435" s="21" t="str">
        <f t="shared" si="616"/>
        <v/>
      </c>
    </row>
    <row r="7436" spans="1:12" x14ac:dyDescent="0.25">
      <c r="A7436" s="25" t="str">
        <f t="shared" si="612"/>
        <v>cal1_ESPZacatecasZacatecasExcelente</v>
      </c>
      <c r="B7436" s="367" t="str">
        <f t="shared" si="613"/>
        <v>cal1_ESP</v>
      </c>
      <c r="C7436" s="367" t="str">
        <f t="shared" si="614"/>
        <v>Zacatecas</v>
      </c>
      <c r="D7436" s="367" t="str">
        <f t="shared" si="615"/>
        <v>Zacatecas</v>
      </c>
      <c r="F7436" s="197" t="s">
        <v>326</v>
      </c>
      <c r="G7436" s="198" t="s">
        <v>45</v>
      </c>
      <c r="H7436" s="22" t="s">
        <v>494</v>
      </c>
      <c r="I7436" s="199">
        <v>5.7877685325774451</v>
      </c>
      <c r="J7436" s="22">
        <v>6</v>
      </c>
      <c r="L7436" s="21" t="str">
        <f t="shared" si="616"/>
        <v>Excelente</v>
      </c>
    </row>
    <row r="7437" spans="1:12" x14ac:dyDescent="0.25">
      <c r="A7437" s="25" t="str">
        <f t="shared" si="612"/>
        <v>cal1_ESPZacatecasZacatecasBuena</v>
      </c>
      <c r="B7437" s="367" t="str">
        <f t="shared" si="613"/>
        <v>cal1_ESP</v>
      </c>
      <c r="C7437" s="367" t="str">
        <f t="shared" si="614"/>
        <v>Zacatecas</v>
      </c>
      <c r="D7437" s="367" t="str">
        <f t="shared" si="615"/>
        <v>Zacatecas</v>
      </c>
      <c r="H7437" s="22" t="s">
        <v>631</v>
      </c>
      <c r="I7437" s="199">
        <v>80.91437302661987</v>
      </c>
      <c r="J7437" s="22">
        <v>86</v>
      </c>
      <c r="L7437" s="21" t="str">
        <f t="shared" si="616"/>
        <v>Buena</v>
      </c>
    </row>
    <row r="7438" spans="1:12" x14ac:dyDescent="0.25">
      <c r="A7438" s="25" t="str">
        <f t="shared" si="612"/>
        <v>cal1_ESPZacatecasZacatecasRegular</v>
      </c>
      <c r="B7438" s="367" t="str">
        <f t="shared" si="613"/>
        <v>cal1_ESP</v>
      </c>
      <c r="C7438" s="367" t="str">
        <f t="shared" si="614"/>
        <v>Zacatecas</v>
      </c>
      <c r="D7438" s="367" t="str">
        <f t="shared" si="615"/>
        <v>Zacatecas</v>
      </c>
      <c r="H7438" s="22" t="s">
        <v>496</v>
      </c>
      <c r="I7438" s="199">
        <v>13.297858440802749</v>
      </c>
      <c r="J7438" s="22">
        <v>14</v>
      </c>
      <c r="L7438" s="21" t="str">
        <f t="shared" si="616"/>
        <v>Regular</v>
      </c>
    </row>
    <row r="7439" spans="1:12" x14ac:dyDescent="0.25">
      <c r="A7439" s="25" t="str">
        <f t="shared" si="612"/>
        <v>cal1_ESPZacatecasZacatecasTotal</v>
      </c>
      <c r="B7439" s="367" t="str">
        <f t="shared" si="613"/>
        <v>cal1_ESP</v>
      </c>
      <c r="C7439" s="367" t="str">
        <f t="shared" si="614"/>
        <v>Zacatecas</v>
      </c>
      <c r="D7439" s="367" t="str">
        <f t="shared" si="615"/>
        <v>Zacatecas</v>
      </c>
      <c r="H7439" s="22" t="s">
        <v>41</v>
      </c>
      <c r="I7439" s="199">
        <v>100</v>
      </c>
      <c r="J7439" s="22">
        <v>106</v>
      </c>
      <c r="L7439" s="21" t="str">
        <f t="shared" si="616"/>
        <v/>
      </c>
    </row>
    <row r="7440" spans="1:12" x14ac:dyDescent="0.25">
      <c r="A7440" s="25" t="str">
        <f t="shared" ref="A7440:A7458" si="617">IFERROR(CONCATENATE(B7440,C7440,D7440,IF(H7440&lt;&gt;"Total",MID(H7440,FIND(" ",H7440)+2,LEN(H7440)),"Total")),"")</f>
        <v/>
      </c>
      <c r="B7440" s="367" t="str">
        <f t="shared" ref="B7440:B7458" si="618">+IF(AND(G7440&lt;&gt;"",I7441="Estimate"),TRIM(MID(G7440,1,FIND(" ",G7440,1))),IF(AND(F7440&lt;&gt;"",I7441="Estimate"),TRIM(MID(F7440,1,FIND(" ",F7440,1))),IF(AND(E7440&lt;&gt;"",I7441="Estimate"),TRIM(MID(E7440,1,FIND(" ",E7440,1))),B7439)))</f>
        <v>cal1_ESP</v>
      </c>
      <c r="C7440" s="367" t="str">
        <f t="shared" ref="C7440:C7458" si="619">+IF(AND(E7440&lt;&gt;"",G7440="% of Total"),TRIM(MID(E7440,FIND(" ",E7440,1),LEN(E7440))),IF(AND(D7440&lt;&gt;"Primer nivel",D7440&lt;&gt;"Segundo nivel"),D7440,C7439))</f>
        <v>Zacatecas</v>
      </c>
      <c r="D7440" s="367" t="str">
        <f t="shared" ref="D7440:D7458" si="620">+IF(AND(G7440&lt;&gt;"",I7441="Estimate"),"Nacional",IF(AND(F7440&lt;&gt;"",G7440="% of Total"),TRIM(MID(F7440,FIND(" ",F7440,1),LEN(F7440))),D7439))</f>
        <v>Zacatecas</v>
      </c>
      <c r="L7440" s="21" t="str">
        <f t="shared" si="616"/>
        <v/>
      </c>
    </row>
    <row r="7441" spans="1:12" x14ac:dyDescent="0.25">
      <c r="A7441" s="25" t="str">
        <f t="shared" si="617"/>
        <v/>
      </c>
      <c r="B7441" s="367" t="str">
        <f t="shared" si="618"/>
        <v>cal1_ESP</v>
      </c>
      <c r="C7441" s="367" t="str">
        <f t="shared" si="619"/>
        <v>Zacatecas</v>
      </c>
      <c r="D7441" s="367" t="str">
        <f t="shared" si="620"/>
        <v>Zacatecas</v>
      </c>
      <c r="L7441" s="21" t="str">
        <f t="shared" si="616"/>
        <v/>
      </c>
    </row>
    <row r="7442" spans="1:12" x14ac:dyDescent="0.25">
      <c r="A7442" s="25" t="str">
        <f t="shared" si="617"/>
        <v/>
      </c>
      <c r="B7442" s="367" t="str">
        <f t="shared" si="618"/>
        <v>mot_urg_x</v>
      </c>
      <c r="C7442" s="367" t="str">
        <f t="shared" si="619"/>
        <v>Nacional</v>
      </c>
      <c r="D7442" s="367" t="str">
        <f t="shared" si="620"/>
        <v>Nacional</v>
      </c>
      <c r="G7442" s="198" t="s">
        <v>698</v>
      </c>
      <c r="L7442" s="21" t="str">
        <f t="shared" si="616"/>
        <v/>
      </c>
    </row>
    <row r="7443" spans="1:12" x14ac:dyDescent="0.25">
      <c r="A7443" s="25" t="str">
        <f t="shared" si="617"/>
        <v>mot_urg_xNacionalNacional</v>
      </c>
      <c r="B7443" s="367" t="str">
        <f t="shared" si="618"/>
        <v>mot_urg_x</v>
      </c>
      <c r="C7443" s="367" t="str">
        <f t="shared" si="619"/>
        <v>Nacional</v>
      </c>
      <c r="D7443" s="367" t="str">
        <f t="shared" si="620"/>
        <v>Nacional</v>
      </c>
      <c r="G7443" s="198" t="s">
        <v>40</v>
      </c>
      <c r="H7443" s="22" t="s">
        <v>40</v>
      </c>
      <c r="I7443" s="199" t="s">
        <v>43</v>
      </c>
      <c r="J7443" s="22" t="s">
        <v>44</v>
      </c>
      <c r="L7443" s="21" t="str">
        <f t="shared" si="616"/>
        <v/>
      </c>
    </row>
    <row r="7444" spans="1:12" x14ac:dyDescent="0.25">
      <c r="A7444" s="25" t="str">
        <f t="shared" si="617"/>
        <v>mot_urg_xNacionalNacionalPorque en su U.M.F. no le atendieron</v>
      </c>
      <c r="B7444" s="367" t="str">
        <f t="shared" si="618"/>
        <v>mot_urg_x</v>
      </c>
      <c r="C7444" s="367" t="str">
        <f t="shared" si="619"/>
        <v>Nacional</v>
      </c>
      <c r="D7444" s="367" t="str">
        <f t="shared" si="620"/>
        <v>Nacional</v>
      </c>
      <c r="G7444" s="198" t="s">
        <v>45</v>
      </c>
      <c r="H7444" s="22" t="s">
        <v>699</v>
      </c>
      <c r="I7444" s="199">
        <v>11.306355917487645</v>
      </c>
      <c r="J7444" s="22">
        <v>209</v>
      </c>
      <c r="L7444" s="21" t="str">
        <f t="shared" si="616"/>
        <v>Porque en su U.M.F. no le atendieron</v>
      </c>
    </row>
    <row r="7445" spans="1:12" x14ac:dyDescent="0.25">
      <c r="A7445" s="25" t="str">
        <f t="shared" si="617"/>
        <v>mot_urg_xNacionalNacionalPorque es más rápido que en la U.M.F.</v>
      </c>
      <c r="B7445" s="367" t="str">
        <f t="shared" si="618"/>
        <v>mot_urg_x</v>
      </c>
      <c r="C7445" s="367" t="str">
        <f t="shared" si="619"/>
        <v>Nacional</v>
      </c>
      <c r="D7445" s="367" t="str">
        <f t="shared" si="620"/>
        <v>Nacional</v>
      </c>
      <c r="H7445" s="22" t="s">
        <v>700</v>
      </c>
      <c r="I7445" s="199">
        <v>17.456564360364901</v>
      </c>
      <c r="J7445" s="22">
        <v>326</v>
      </c>
      <c r="L7445" s="21" t="str">
        <f t="shared" si="616"/>
        <v>Porque es más rápido que en la U.M.F.</v>
      </c>
    </row>
    <row r="7446" spans="1:12" x14ac:dyDescent="0.25">
      <c r="A7446" s="25" t="str">
        <f t="shared" si="617"/>
        <v>mot_urg_xNacionalNacionalPorque el horario de atención ya había concluido en la U.M.F</v>
      </c>
      <c r="B7446" s="367" t="str">
        <f t="shared" si="618"/>
        <v>mot_urg_x</v>
      </c>
      <c r="C7446" s="367" t="str">
        <f t="shared" si="619"/>
        <v>Nacional</v>
      </c>
      <c r="D7446" s="367" t="str">
        <f t="shared" si="620"/>
        <v>Nacional</v>
      </c>
      <c r="H7446" s="22" t="s">
        <v>701</v>
      </c>
      <c r="I7446" s="199">
        <v>9.2162849519967764</v>
      </c>
      <c r="J7446" s="22">
        <v>140</v>
      </c>
      <c r="L7446" s="21" t="str">
        <f t="shared" si="616"/>
        <v>Porque el horario de atención ya había concluido en la U.M.F</v>
      </c>
    </row>
    <row r="7447" spans="1:12" x14ac:dyDescent="0.25">
      <c r="A7447" s="25" t="str">
        <f t="shared" si="617"/>
        <v>mot_urg_xNacionalNacionalPorque le envió el médico familiar debido a la gravedad del padecimiento</v>
      </c>
      <c r="B7447" s="367" t="str">
        <f t="shared" si="618"/>
        <v>mot_urg_x</v>
      </c>
      <c r="C7447" s="367" t="str">
        <f t="shared" si="619"/>
        <v>Nacional</v>
      </c>
      <c r="D7447" s="367" t="str">
        <f t="shared" si="620"/>
        <v>Nacional</v>
      </c>
      <c r="H7447" s="22" t="s">
        <v>704</v>
      </c>
      <c r="I7447" s="199">
        <v>15.876526432146273</v>
      </c>
      <c r="J7447" s="22">
        <v>251</v>
      </c>
      <c r="L7447" s="21" t="str">
        <f t="shared" si="616"/>
        <v>Porque le envió el médico familiar debido a la gravedad del padecimiento</v>
      </c>
    </row>
    <row r="7448" spans="1:12" x14ac:dyDescent="0.25">
      <c r="A7448" s="25" t="str">
        <f t="shared" si="617"/>
        <v>mot_urg_xNacionalNacionalPorque necesitaba ser atendido urgentemente</v>
      </c>
      <c r="B7448" s="367" t="str">
        <f t="shared" si="618"/>
        <v>mot_urg_x</v>
      </c>
      <c r="C7448" s="367" t="str">
        <f t="shared" si="619"/>
        <v>Nacional</v>
      </c>
      <c r="D7448" s="367" t="str">
        <f t="shared" si="620"/>
        <v>Nacional</v>
      </c>
      <c r="H7448" s="22" t="s">
        <v>702</v>
      </c>
      <c r="I7448" s="199">
        <v>40.498476877249189</v>
      </c>
      <c r="J7448" s="22">
        <v>671</v>
      </c>
      <c r="L7448" s="21" t="str">
        <f t="shared" si="616"/>
        <v>Porque necesitaba ser atendido urgentemente</v>
      </c>
    </row>
    <row r="7449" spans="1:12" x14ac:dyDescent="0.25">
      <c r="A7449" s="25" t="str">
        <f t="shared" si="617"/>
        <v>mot_urg_xNacionalNacionalOtro</v>
      </c>
      <c r="B7449" s="367" t="str">
        <f t="shared" si="618"/>
        <v>mot_urg_x</v>
      </c>
      <c r="C7449" s="367" t="str">
        <f t="shared" si="619"/>
        <v>Nacional</v>
      </c>
      <c r="D7449" s="367" t="str">
        <f t="shared" si="620"/>
        <v>Nacional</v>
      </c>
      <c r="H7449" s="22" t="s">
        <v>290</v>
      </c>
      <c r="I7449" s="199">
        <v>4.9298580481035028</v>
      </c>
      <c r="J7449" s="22">
        <v>73</v>
      </c>
      <c r="L7449" s="21" t="str">
        <f t="shared" si="616"/>
        <v>Otro</v>
      </c>
    </row>
    <row r="7450" spans="1:12" x14ac:dyDescent="0.25">
      <c r="A7450" s="25" t="str">
        <f t="shared" si="617"/>
        <v>mot_urg_xNacionalNacionalNS/NR</v>
      </c>
      <c r="B7450" s="367" t="str">
        <f t="shared" si="618"/>
        <v>mot_urg_x</v>
      </c>
      <c r="C7450" s="367" t="str">
        <f t="shared" si="619"/>
        <v>Nacional</v>
      </c>
      <c r="D7450" s="367" t="str">
        <f t="shared" si="620"/>
        <v>Nacional</v>
      </c>
      <c r="H7450" s="22" t="s">
        <v>364</v>
      </c>
      <c r="I7450" s="199">
        <v>0.71593341265196031</v>
      </c>
      <c r="J7450" s="22">
        <v>17</v>
      </c>
      <c r="L7450" s="21" t="str">
        <f t="shared" si="616"/>
        <v>NS/NR</v>
      </c>
    </row>
    <row r="7451" spans="1:12" x14ac:dyDescent="0.25">
      <c r="A7451" s="25" t="str">
        <f t="shared" si="617"/>
        <v>mot_urg_xNacionalNacionalTotal</v>
      </c>
      <c r="B7451" s="367" t="str">
        <f t="shared" si="618"/>
        <v>mot_urg_x</v>
      </c>
      <c r="C7451" s="367" t="str">
        <f t="shared" si="619"/>
        <v>Nacional</v>
      </c>
      <c r="D7451" s="367" t="str">
        <f t="shared" si="620"/>
        <v>Nacional</v>
      </c>
      <c r="H7451" s="22" t="s">
        <v>41</v>
      </c>
      <c r="I7451" s="199">
        <v>100</v>
      </c>
      <c r="J7451" s="22">
        <v>1687</v>
      </c>
      <c r="L7451" s="21" t="str">
        <f t="shared" si="616"/>
        <v/>
      </c>
    </row>
    <row r="7452" spans="1:12" x14ac:dyDescent="0.25">
      <c r="A7452" s="25" t="str">
        <f t="shared" si="617"/>
        <v/>
      </c>
      <c r="B7452" s="367" t="str">
        <f t="shared" si="618"/>
        <v>mot_urg_x</v>
      </c>
      <c r="C7452" s="367" t="str">
        <f t="shared" si="619"/>
        <v>Nacional</v>
      </c>
      <c r="D7452" s="367" t="str">
        <f t="shared" si="620"/>
        <v>Nacional</v>
      </c>
      <c r="L7452" s="21" t="str">
        <f t="shared" si="616"/>
        <v/>
      </c>
    </row>
    <row r="7453" spans="1:12" x14ac:dyDescent="0.25">
      <c r="A7453" s="25" t="str">
        <f t="shared" si="617"/>
        <v/>
      </c>
      <c r="B7453" s="367" t="str">
        <f t="shared" si="618"/>
        <v>mot_urg_x</v>
      </c>
      <c r="C7453" s="367" t="str">
        <f t="shared" si="619"/>
        <v>Nacional</v>
      </c>
      <c r="D7453" s="367" t="str">
        <f t="shared" si="620"/>
        <v>Nacional</v>
      </c>
      <c r="L7453" s="21" t="str">
        <f t="shared" si="616"/>
        <v/>
      </c>
    </row>
    <row r="7454" spans="1:12" x14ac:dyDescent="0.25">
      <c r="A7454" s="25" t="str">
        <f t="shared" si="617"/>
        <v/>
      </c>
      <c r="B7454" s="367" t="str">
        <f t="shared" si="618"/>
        <v>mot_urg_x</v>
      </c>
      <c r="C7454" s="367" t="str">
        <f t="shared" si="619"/>
        <v>Nacional</v>
      </c>
      <c r="D7454" s="367" t="str">
        <f t="shared" si="620"/>
        <v>Nacional</v>
      </c>
      <c r="F7454" s="197" t="s">
        <v>698</v>
      </c>
      <c r="L7454" s="21" t="str">
        <f t="shared" si="616"/>
        <v/>
      </c>
    </row>
    <row r="7455" spans="1:12" x14ac:dyDescent="0.25">
      <c r="A7455" s="25" t="str">
        <f t="shared" si="617"/>
        <v>mot_urg_xNacionalNacional</v>
      </c>
      <c r="B7455" s="367" t="str">
        <f t="shared" si="618"/>
        <v>mot_urg_x</v>
      </c>
      <c r="C7455" s="367" t="str">
        <f t="shared" si="619"/>
        <v>Nacional</v>
      </c>
      <c r="D7455" s="367" t="str">
        <f t="shared" si="620"/>
        <v>Nacional</v>
      </c>
      <c r="F7455" s="197" t="s">
        <v>291</v>
      </c>
      <c r="G7455" s="198" t="s">
        <v>40</v>
      </c>
      <c r="H7455" s="22" t="s">
        <v>40</v>
      </c>
      <c r="I7455" s="199" t="s">
        <v>43</v>
      </c>
      <c r="J7455" s="22" t="s">
        <v>44</v>
      </c>
      <c r="L7455" s="21" t="str">
        <f t="shared" si="616"/>
        <v/>
      </c>
    </row>
    <row r="7456" spans="1:12" x14ac:dyDescent="0.25">
      <c r="A7456" s="25" t="str">
        <f t="shared" si="617"/>
        <v>mot_urg_xAguascalientesAguascalientesPorque en su U.M.F. no le atendieron</v>
      </c>
      <c r="B7456" s="367" t="str">
        <f t="shared" si="618"/>
        <v>mot_urg_x</v>
      </c>
      <c r="C7456" s="367" t="str">
        <f t="shared" si="619"/>
        <v>Aguascalientes</v>
      </c>
      <c r="D7456" s="367" t="str">
        <f t="shared" si="620"/>
        <v>Aguascalientes</v>
      </c>
      <c r="F7456" s="197" t="s">
        <v>292</v>
      </c>
      <c r="G7456" s="198" t="s">
        <v>45</v>
      </c>
      <c r="H7456" s="22" t="s">
        <v>699</v>
      </c>
      <c r="I7456" s="199">
        <v>4.1405753029502268</v>
      </c>
      <c r="J7456" s="22">
        <v>1</v>
      </c>
      <c r="L7456" s="21" t="str">
        <f t="shared" si="616"/>
        <v>Porque en su U.M.F. no le atendieron</v>
      </c>
    </row>
    <row r="7457" spans="1:12" x14ac:dyDescent="0.25">
      <c r="A7457" s="25" t="str">
        <f t="shared" si="617"/>
        <v>mot_urg_xAguascalientesAguascalientesPorque es más rápido que en la U.M.F.</v>
      </c>
      <c r="B7457" s="367" t="str">
        <f t="shared" si="618"/>
        <v>mot_urg_x</v>
      </c>
      <c r="C7457" s="367" t="str">
        <f t="shared" si="619"/>
        <v>Aguascalientes</v>
      </c>
      <c r="D7457" s="367" t="str">
        <f t="shared" si="620"/>
        <v>Aguascalientes</v>
      </c>
      <c r="H7457" s="22" t="s">
        <v>700</v>
      </c>
      <c r="I7457" s="199">
        <v>7.1529844343147699</v>
      </c>
      <c r="J7457" s="22">
        <v>2</v>
      </c>
      <c r="L7457" s="21" t="str">
        <f t="shared" si="616"/>
        <v>Porque es más rápido que en la U.M.F.</v>
      </c>
    </row>
    <row r="7458" spans="1:12" x14ac:dyDescent="0.25">
      <c r="A7458" s="25" t="str">
        <f t="shared" si="617"/>
        <v>mot_urg_xAguascalientesAguascalientesPorque el horario de atención ya había concluido en la U.M.F</v>
      </c>
      <c r="B7458" s="367" t="str">
        <f t="shared" si="618"/>
        <v>mot_urg_x</v>
      </c>
      <c r="C7458" s="367" t="str">
        <f t="shared" si="619"/>
        <v>Aguascalientes</v>
      </c>
      <c r="D7458" s="367" t="str">
        <f t="shared" si="620"/>
        <v>Aguascalientes</v>
      </c>
      <c r="H7458" s="22" t="s">
        <v>701</v>
      </c>
      <c r="I7458" s="199">
        <v>12.630891770683158</v>
      </c>
      <c r="J7458" s="22">
        <v>7</v>
      </c>
      <c r="L7458" s="21" t="str">
        <f t="shared" si="616"/>
        <v>Porque el horario de atención ya había concluido en la U.M.F</v>
      </c>
    </row>
    <row r="7459" spans="1:12" x14ac:dyDescent="0.25">
      <c r="A7459" s="25" t="str">
        <f t="shared" ref="A7459:A7522" si="621">IFERROR(CONCATENATE(B7459,C7459,D7459,IF(H7459&lt;&gt;"Total",MID(H7459,FIND(" ",H7459)+2,LEN(H7459)),"Total")),"")</f>
        <v>mot_urg_xAguascalientesAguascalientesPorque le envió el médico familiar debido a la gravedad del padecimiento</v>
      </c>
      <c r="B7459" s="367" t="str">
        <f t="shared" ref="B7459:B7522" si="622">+IF(AND(G7459&lt;&gt;"",I7460="Estimate"),TRIM(MID(G7459,1,FIND(" ",G7459,1))),IF(AND(F7459&lt;&gt;"",I7460="Estimate"),TRIM(MID(F7459,1,FIND(" ",F7459,1))),IF(AND(E7459&lt;&gt;"",I7460="Estimate"),TRIM(MID(E7459,1,FIND(" ",E7459,1))),B7458)))</f>
        <v>mot_urg_x</v>
      </c>
      <c r="C7459" s="367" t="str">
        <f t="shared" ref="C7459:C7522" si="623">+IF(AND(E7459&lt;&gt;"",G7459="% of Total"),TRIM(MID(E7459,FIND(" ",E7459,1),LEN(E7459))),IF(AND(D7459&lt;&gt;"Primer nivel",D7459&lt;&gt;"Segundo nivel"),D7459,C7458))</f>
        <v>Aguascalientes</v>
      </c>
      <c r="D7459" s="367" t="str">
        <f t="shared" ref="D7459:D7522" si="624">+IF(AND(G7459&lt;&gt;"",I7460="Estimate"),"Nacional",IF(AND(F7459&lt;&gt;"",G7459="% of Total"),TRIM(MID(F7459,FIND(" ",F7459,1),LEN(F7459))),D7458))</f>
        <v>Aguascalientes</v>
      </c>
      <c r="H7459" s="22" t="s">
        <v>704</v>
      </c>
      <c r="I7459" s="199">
        <v>37.670548366991746</v>
      </c>
      <c r="J7459" s="22">
        <v>12</v>
      </c>
      <c r="L7459" s="21" t="str">
        <f t="shared" si="616"/>
        <v>Porque le envió el médico familiar debido a la gravedad del padecimiento</v>
      </c>
    </row>
    <row r="7460" spans="1:12" x14ac:dyDescent="0.25">
      <c r="A7460" s="25" t="str">
        <f t="shared" si="621"/>
        <v>mot_urg_xAguascalientesAguascalientesPorque necesitaba ser atendido urgentemente</v>
      </c>
      <c r="B7460" s="367" t="str">
        <f t="shared" si="622"/>
        <v>mot_urg_x</v>
      </c>
      <c r="C7460" s="367" t="str">
        <f t="shared" si="623"/>
        <v>Aguascalientes</v>
      </c>
      <c r="D7460" s="367" t="str">
        <f t="shared" si="624"/>
        <v>Aguascalientes</v>
      </c>
      <c r="H7460" s="22" t="s">
        <v>702</v>
      </c>
      <c r="I7460" s="199">
        <v>38.405000125060134</v>
      </c>
      <c r="J7460" s="22">
        <v>10</v>
      </c>
      <c r="L7460" s="21" t="str">
        <f t="shared" si="616"/>
        <v>Porque necesitaba ser atendido urgentemente</v>
      </c>
    </row>
    <row r="7461" spans="1:12" x14ac:dyDescent="0.25">
      <c r="A7461" s="25" t="str">
        <f t="shared" si="621"/>
        <v>mot_urg_xAguascalientesAguascalientesTotal</v>
      </c>
      <c r="B7461" s="367" t="str">
        <f t="shared" si="622"/>
        <v>mot_urg_x</v>
      </c>
      <c r="C7461" s="367" t="str">
        <f t="shared" si="623"/>
        <v>Aguascalientes</v>
      </c>
      <c r="D7461" s="367" t="str">
        <f t="shared" si="624"/>
        <v>Aguascalientes</v>
      </c>
      <c r="H7461" s="22" t="s">
        <v>41</v>
      </c>
      <c r="I7461" s="199">
        <v>100</v>
      </c>
      <c r="J7461" s="22">
        <v>32</v>
      </c>
      <c r="L7461" s="21" t="str">
        <f t="shared" si="616"/>
        <v/>
      </c>
    </row>
    <row r="7462" spans="1:12" x14ac:dyDescent="0.25">
      <c r="A7462" s="25" t="str">
        <f t="shared" si="621"/>
        <v>mot_urg_xBaja CaliforniaBaja CaliforniaPorque en su U.M.F. no le atendieron</v>
      </c>
      <c r="B7462" s="367" t="str">
        <f t="shared" si="622"/>
        <v>mot_urg_x</v>
      </c>
      <c r="C7462" s="367" t="str">
        <f t="shared" si="623"/>
        <v>Baja California</v>
      </c>
      <c r="D7462" s="367" t="str">
        <f t="shared" si="624"/>
        <v>Baja California</v>
      </c>
      <c r="F7462" s="197" t="s">
        <v>293</v>
      </c>
      <c r="G7462" s="198" t="s">
        <v>45</v>
      </c>
      <c r="H7462" s="22" t="s">
        <v>699</v>
      </c>
      <c r="I7462" s="199">
        <v>16.526473895346133</v>
      </c>
      <c r="J7462" s="22">
        <v>8</v>
      </c>
      <c r="L7462" s="21" t="str">
        <f t="shared" si="616"/>
        <v>Porque en su U.M.F. no le atendieron</v>
      </c>
    </row>
    <row r="7463" spans="1:12" x14ac:dyDescent="0.25">
      <c r="A7463" s="25" t="str">
        <f t="shared" si="621"/>
        <v>mot_urg_xBaja CaliforniaBaja CaliforniaPorque es más rápido que en la U.M.F.</v>
      </c>
      <c r="B7463" s="367" t="str">
        <f t="shared" si="622"/>
        <v>mot_urg_x</v>
      </c>
      <c r="C7463" s="367" t="str">
        <f t="shared" si="623"/>
        <v>Baja California</v>
      </c>
      <c r="D7463" s="367" t="str">
        <f t="shared" si="624"/>
        <v>Baja California</v>
      </c>
      <c r="H7463" s="22" t="s">
        <v>700</v>
      </c>
      <c r="I7463" s="199">
        <v>26.579767240598851</v>
      </c>
      <c r="J7463" s="22">
        <v>9</v>
      </c>
      <c r="L7463" s="21" t="str">
        <f t="shared" si="616"/>
        <v>Porque es más rápido que en la U.M.F.</v>
      </c>
    </row>
    <row r="7464" spans="1:12" x14ac:dyDescent="0.25">
      <c r="A7464" s="25" t="str">
        <f t="shared" si="621"/>
        <v>mot_urg_xBaja CaliforniaBaja CaliforniaPorque el horario de atención ya había concluido en la U.M.F</v>
      </c>
      <c r="B7464" s="367" t="str">
        <f t="shared" si="622"/>
        <v>mot_urg_x</v>
      </c>
      <c r="C7464" s="367" t="str">
        <f t="shared" si="623"/>
        <v>Baja California</v>
      </c>
      <c r="D7464" s="367" t="str">
        <f t="shared" si="624"/>
        <v>Baja California</v>
      </c>
      <c r="H7464" s="22" t="s">
        <v>701</v>
      </c>
      <c r="I7464" s="199">
        <v>5.623494327376406</v>
      </c>
      <c r="J7464" s="22">
        <v>2</v>
      </c>
      <c r="L7464" s="21" t="str">
        <f t="shared" si="616"/>
        <v>Porque el horario de atención ya había concluido en la U.M.F</v>
      </c>
    </row>
    <row r="7465" spans="1:12" x14ac:dyDescent="0.25">
      <c r="A7465" s="25" t="str">
        <f t="shared" si="621"/>
        <v>mot_urg_xBaja CaliforniaBaja CaliforniaPorque le envió el médico familiar debido a la gravedad del padecimiento</v>
      </c>
      <c r="B7465" s="367" t="str">
        <f t="shared" si="622"/>
        <v>mot_urg_x</v>
      </c>
      <c r="C7465" s="367" t="str">
        <f t="shared" si="623"/>
        <v>Baja California</v>
      </c>
      <c r="D7465" s="367" t="str">
        <f t="shared" si="624"/>
        <v>Baja California</v>
      </c>
      <c r="H7465" s="22" t="s">
        <v>704</v>
      </c>
      <c r="I7465" s="199">
        <v>17.13043409108646</v>
      </c>
      <c r="J7465" s="22">
        <v>8</v>
      </c>
      <c r="L7465" s="21" t="str">
        <f t="shared" si="616"/>
        <v>Porque le envió el médico familiar debido a la gravedad del padecimiento</v>
      </c>
    </row>
    <row r="7466" spans="1:12" x14ac:dyDescent="0.25">
      <c r="A7466" s="25" t="str">
        <f t="shared" si="621"/>
        <v>mot_urg_xBaja CaliforniaBaja CaliforniaPorque necesitaba ser atendido urgentemente</v>
      </c>
      <c r="B7466" s="367" t="str">
        <f t="shared" si="622"/>
        <v>mot_urg_x</v>
      </c>
      <c r="C7466" s="367" t="str">
        <f t="shared" si="623"/>
        <v>Baja California</v>
      </c>
      <c r="D7466" s="367" t="str">
        <f t="shared" si="624"/>
        <v>Baja California</v>
      </c>
      <c r="H7466" s="22" t="s">
        <v>702</v>
      </c>
      <c r="I7466" s="199">
        <v>23.827656880248206</v>
      </c>
      <c r="J7466" s="22">
        <v>9</v>
      </c>
      <c r="L7466" s="21" t="str">
        <f t="shared" si="616"/>
        <v>Porque necesitaba ser atendido urgentemente</v>
      </c>
    </row>
    <row r="7467" spans="1:12" x14ac:dyDescent="0.25">
      <c r="A7467" s="25" t="str">
        <f t="shared" si="621"/>
        <v>mot_urg_xBaja CaliforniaBaja CaliforniaOtro</v>
      </c>
      <c r="B7467" s="367" t="str">
        <f t="shared" si="622"/>
        <v>mot_urg_x</v>
      </c>
      <c r="C7467" s="367" t="str">
        <f t="shared" si="623"/>
        <v>Baja California</v>
      </c>
      <c r="D7467" s="367" t="str">
        <f t="shared" si="624"/>
        <v>Baja California</v>
      </c>
      <c r="H7467" s="22" t="s">
        <v>290</v>
      </c>
      <c r="I7467" s="199">
        <v>10.31217356534391</v>
      </c>
      <c r="J7467" s="22">
        <v>4</v>
      </c>
      <c r="L7467" s="21" t="str">
        <f t="shared" si="616"/>
        <v>Otro</v>
      </c>
    </row>
    <row r="7468" spans="1:12" x14ac:dyDescent="0.25">
      <c r="A7468" s="25" t="str">
        <f t="shared" si="621"/>
        <v>mot_urg_xBaja CaliforniaBaja CaliforniaTotal</v>
      </c>
      <c r="B7468" s="367" t="str">
        <f t="shared" si="622"/>
        <v>mot_urg_x</v>
      </c>
      <c r="C7468" s="367" t="str">
        <f t="shared" si="623"/>
        <v>Baja California</v>
      </c>
      <c r="D7468" s="367" t="str">
        <f t="shared" si="624"/>
        <v>Baja California</v>
      </c>
      <c r="H7468" s="22" t="s">
        <v>41</v>
      </c>
      <c r="I7468" s="199">
        <v>100</v>
      </c>
      <c r="J7468" s="22">
        <v>40</v>
      </c>
      <c r="L7468" s="21" t="str">
        <f t="shared" si="616"/>
        <v/>
      </c>
    </row>
    <row r="7469" spans="1:12" x14ac:dyDescent="0.25">
      <c r="A7469" s="25" t="str">
        <f t="shared" si="621"/>
        <v>mot_urg_xBaja California SurBaja California SurPorque en su U.M.F. no le atendieron</v>
      </c>
      <c r="B7469" s="367" t="str">
        <f t="shared" si="622"/>
        <v>mot_urg_x</v>
      </c>
      <c r="C7469" s="367" t="str">
        <f t="shared" si="623"/>
        <v>Baja California Sur</v>
      </c>
      <c r="D7469" s="367" t="str">
        <f t="shared" si="624"/>
        <v>Baja California Sur</v>
      </c>
      <c r="F7469" s="197" t="s">
        <v>294</v>
      </c>
      <c r="G7469" s="198" t="s">
        <v>45</v>
      </c>
      <c r="H7469" s="22" t="s">
        <v>699</v>
      </c>
      <c r="I7469" s="199">
        <v>2.3279962944665651</v>
      </c>
      <c r="J7469" s="22">
        <v>1</v>
      </c>
      <c r="L7469" s="21" t="str">
        <f t="shared" si="616"/>
        <v>Porque en su U.M.F. no le atendieron</v>
      </c>
    </row>
    <row r="7470" spans="1:12" x14ac:dyDescent="0.25">
      <c r="A7470" s="25" t="str">
        <f t="shared" si="621"/>
        <v>mot_urg_xBaja California SurBaja California SurPorque es más rápido que en la U.M.F.</v>
      </c>
      <c r="B7470" s="367" t="str">
        <f t="shared" si="622"/>
        <v>mot_urg_x</v>
      </c>
      <c r="C7470" s="367" t="str">
        <f t="shared" si="623"/>
        <v>Baja California Sur</v>
      </c>
      <c r="D7470" s="367" t="str">
        <f t="shared" si="624"/>
        <v>Baja California Sur</v>
      </c>
      <c r="H7470" s="22" t="s">
        <v>700</v>
      </c>
      <c r="I7470" s="199">
        <v>14.746320990344206</v>
      </c>
      <c r="J7470" s="22">
        <v>9</v>
      </c>
      <c r="L7470" s="21" t="str">
        <f t="shared" si="616"/>
        <v>Porque es más rápido que en la U.M.F.</v>
      </c>
    </row>
    <row r="7471" spans="1:12" x14ac:dyDescent="0.25">
      <c r="A7471" s="25" t="str">
        <f t="shared" si="621"/>
        <v>mot_urg_xBaja California SurBaja California SurPorque el horario de atención ya había concluido en la U.M.F</v>
      </c>
      <c r="B7471" s="367" t="str">
        <f t="shared" si="622"/>
        <v>mot_urg_x</v>
      </c>
      <c r="C7471" s="367" t="str">
        <f t="shared" si="623"/>
        <v>Baja California Sur</v>
      </c>
      <c r="D7471" s="367" t="str">
        <f t="shared" si="624"/>
        <v>Baja California Sur</v>
      </c>
      <c r="H7471" s="22" t="s">
        <v>701</v>
      </c>
      <c r="I7471" s="199">
        <v>4.1166271111689676</v>
      </c>
      <c r="J7471" s="22">
        <v>2</v>
      </c>
      <c r="L7471" s="21" t="str">
        <f t="shared" si="616"/>
        <v>Porque el horario de atención ya había concluido en la U.M.F</v>
      </c>
    </row>
    <row r="7472" spans="1:12" x14ac:dyDescent="0.25">
      <c r="A7472" s="25" t="str">
        <f t="shared" si="621"/>
        <v>mot_urg_xBaja California SurBaja California SurPorque le envió el médico familiar debido a la gravedad del padecimiento</v>
      </c>
      <c r="B7472" s="367" t="str">
        <f t="shared" si="622"/>
        <v>mot_urg_x</v>
      </c>
      <c r="C7472" s="367" t="str">
        <f t="shared" si="623"/>
        <v>Baja California Sur</v>
      </c>
      <c r="D7472" s="367" t="str">
        <f t="shared" si="624"/>
        <v>Baja California Sur</v>
      </c>
      <c r="H7472" s="22" t="s">
        <v>704</v>
      </c>
      <c r="I7472" s="199">
        <v>3.5407176751297551</v>
      </c>
      <c r="J7472" s="22">
        <v>2</v>
      </c>
      <c r="L7472" s="21" t="str">
        <f t="shared" si="616"/>
        <v>Porque le envió el médico familiar debido a la gravedad del padecimiento</v>
      </c>
    </row>
    <row r="7473" spans="1:12" x14ac:dyDescent="0.25">
      <c r="A7473" s="25" t="str">
        <f t="shared" si="621"/>
        <v>mot_urg_xBaja California SurBaja California SurPorque necesitaba ser atendido urgentemente</v>
      </c>
      <c r="B7473" s="367" t="str">
        <f t="shared" si="622"/>
        <v>mot_urg_x</v>
      </c>
      <c r="C7473" s="367" t="str">
        <f t="shared" si="623"/>
        <v>Baja California Sur</v>
      </c>
      <c r="D7473" s="367" t="str">
        <f t="shared" si="624"/>
        <v>Baja California Sur</v>
      </c>
      <c r="H7473" s="22" t="s">
        <v>702</v>
      </c>
      <c r="I7473" s="199">
        <v>75.268337928890503</v>
      </c>
      <c r="J7473" s="22">
        <v>43</v>
      </c>
      <c r="L7473" s="21" t="str">
        <f t="shared" si="616"/>
        <v>Porque necesitaba ser atendido urgentemente</v>
      </c>
    </row>
    <row r="7474" spans="1:12" x14ac:dyDescent="0.25">
      <c r="A7474" s="25" t="str">
        <f t="shared" si="621"/>
        <v>mot_urg_xBaja California SurBaja California SurTotal</v>
      </c>
      <c r="B7474" s="367" t="str">
        <f t="shared" si="622"/>
        <v>mot_urg_x</v>
      </c>
      <c r="C7474" s="367" t="str">
        <f t="shared" si="623"/>
        <v>Baja California Sur</v>
      </c>
      <c r="D7474" s="367" t="str">
        <f t="shared" si="624"/>
        <v>Baja California Sur</v>
      </c>
      <c r="H7474" s="22" t="s">
        <v>41</v>
      </c>
      <c r="I7474" s="199">
        <v>100</v>
      </c>
      <c r="J7474" s="22">
        <v>57</v>
      </c>
      <c r="L7474" s="21" t="str">
        <f t="shared" si="616"/>
        <v/>
      </c>
    </row>
    <row r="7475" spans="1:12" x14ac:dyDescent="0.25">
      <c r="A7475" s="25" t="str">
        <f t="shared" si="621"/>
        <v>mot_urg_xCampecheCampechePorque es más rápido que en la U.M.F.</v>
      </c>
      <c r="B7475" s="367" t="str">
        <f t="shared" si="622"/>
        <v>mot_urg_x</v>
      </c>
      <c r="C7475" s="367" t="str">
        <f t="shared" si="623"/>
        <v>Campeche</v>
      </c>
      <c r="D7475" s="367" t="str">
        <f t="shared" si="624"/>
        <v>Campeche</v>
      </c>
      <c r="F7475" s="197" t="s">
        <v>295</v>
      </c>
      <c r="G7475" s="198" t="s">
        <v>45</v>
      </c>
      <c r="H7475" s="22" t="s">
        <v>700</v>
      </c>
      <c r="I7475" s="199">
        <v>33.829007655294014</v>
      </c>
      <c r="J7475" s="22">
        <v>6</v>
      </c>
      <c r="L7475" s="21" t="str">
        <f t="shared" si="616"/>
        <v>Porque es más rápido que en la U.M.F.</v>
      </c>
    </row>
    <row r="7476" spans="1:12" x14ac:dyDescent="0.25">
      <c r="A7476" s="25" t="str">
        <f t="shared" si="621"/>
        <v>mot_urg_xCampecheCampechePorque el horario de atención ya había concluido en la U.M.F</v>
      </c>
      <c r="B7476" s="367" t="str">
        <f t="shared" si="622"/>
        <v>mot_urg_x</v>
      </c>
      <c r="C7476" s="367" t="str">
        <f t="shared" si="623"/>
        <v>Campeche</v>
      </c>
      <c r="D7476" s="367" t="str">
        <f t="shared" si="624"/>
        <v>Campeche</v>
      </c>
      <c r="H7476" s="22" t="s">
        <v>701</v>
      </c>
      <c r="I7476" s="199">
        <v>4.1278782749707679</v>
      </c>
      <c r="J7476" s="22">
        <v>1</v>
      </c>
      <c r="L7476" s="21" t="str">
        <f t="shared" si="616"/>
        <v>Porque el horario de atención ya había concluido en la U.M.F</v>
      </c>
    </row>
    <row r="7477" spans="1:12" x14ac:dyDescent="0.25">
      <c r="A7477" s="25" t="str">
        <f t="shared" si="621"/>
        <v>mot_urg_xCampecheCampechePorque le envió el médico familiar debido a la gravedad del padecimiento</v>
      </c>
      <c r="B7477" s="367" t="str">
        <f t="shared" si="622"/>
        <v>mot_urg_x</v>
      </c>
      <c r="C7477" s="367" t="str">
        <f t="shared" si="623"/>
        <v>Campeche</v>
      </c>
      <c r="D7477" s="367" t="str">
        <f t="shared" si="624"/>
        <v>Campeche</v>
      </c>
      <c r="H7477" s="22" t="s">
        <v>704</v>
      </c>
      <c r="I7477" s="199">
        <v>11.8357382549374</v>
      </c>
      <c r="J7477" s="22">
        <v>2</v>
      </c>
      <c r="L7477" s="21" t="str">
        <f t="shared" si="616"/>
        <v>Porque le envió el médico familiar debido a la gravedad del padecimiento</v>
      </c>
    </row>
    <row r="7478" spans="1:12" x14ac:dyDescent="0.25">
      <c r="A7478" s="25" t="str">
        <f t="shared" si="621"/>
        <v>mot_urg_xCampecheCampechePorque necesitaba ser atendido urgentemente</v>
      </c>
      <c r="B7478" s="367" t="str">
        <f t="shared" si="622"/>
        <v>mot_urg_x</v>
      </c>
      <c r="C7478" s="367" t="str">
        <f t="shared" si="623"/>
        <v>Campeche</v>
      </c>
      <c r="D7478" s="367" t="str">
        <f t="shared" si="624"/>
        <v>Campeche</v>
      </c>
      <c r="H7478" s="22" t="s">
        <v>702</v>
      </c>
      <c r="I7478" s="199">
        <v>46.079497539827067</v>
      </c>
      <c r="J7478" s="22">
        <v>7</v>
      </c>
      <c r="L7478" s="21" t="str">
        <f t="shared" si="616"/>
        <v>Porque necesitaba ser atendido urgentemente</v>
      </c>
    </row>
    <row r="7479" spans="1:12" x14ac:dyDescent="0.25">
      <c r="A7479" s="25" t="str">
        <f t="shared" si="621"/>
        <v>mot_urg_xCampecheCampecheOtro</v>
      </c>
      <c r="B7479" s="367" t="str">
        <f t="shared" si="622"/>
        <v>mot_urg_x</v>
      </c>
      <c r="C7479" s="367" t="str">
        <f t="shared" si="623"/>
        <v>Campeche</v>
      </c>
      <c r="D7479" s="367" t="str">
        <f t="shared" si="624"/>
        <v>Campeche</v>
      </c>
      <c r="H7479" s="22" t="s">
        <v>290</v>
      </c>
      <c r="I7479" s="199">
        <v>4.1278782749707679</v>
      </c>
      <c r="J7479" s="22">
        <v>1</v>
      </c>
      <c r="L7479" s="21" t="str">
        <f t="shared" si="616"/>
        <v>Otro</v>
      </c>
    </row>
    <row r="7480" spans="1:12" x14ac:dyDescent="0.25">
      <c r="A7480" s="25" t="str">
        <f t="shared" si="621"/>
        <v>mot_urg_xCampecheCampecheTotal</v>
      </c>
      <c r="B7480" s="367" t="str">
        <f t="shared" si="622"/>
        <v>mot_urg_x</v>
      </c>
      <c r="C7480" s="367" t="str">
        <f t="shared" si="623"/>
        <v>Campeche</v>
      </c>
      <c r="D7480" s="367" t="str">
        <f t="shared" si="624"/>
        <v>Campeche</v>
      </c>
      <c r="H7480" s="22" t="s">
        <v>41</v>
      </c>
      <c r="I7480" s="199">
        <v>100</v>
      </c>
      <c r="J7480" s="22">
        <v>17</v>
      </c>
      <c r="L7480" s="21" t="str">
        <f t="shared" si="616"/>
        <v/>
      </c>
    </row>
    <row r="7481" spans="1:12" x14ac:dyDescent="0.25">
      <c r="A7481" s="25" t="str">
        <f t="shared" si="621"/>
        <v>mot_urg_xChiapasChiapasPorque en su U.M.F. no le atendieron</v>
      </c>
      <c r="B7481" s="367" t="str">
        <f t="shared" si="622"/>
        <v>mot_urg_x</v>
      </c>
      <c r="C7481" s="367" t="str">
        <f t="shared" si="623"/>
        <v>Chiapas</v>
      </c>
      <c r="D7481" s="367" t="str">
        <f t="shared" si="624"/>
        <v>Chiapas</v>
      </c>
      <c r="F7481" s="197" t="s">
        <v>296</v>
      </c>
      <c r="G7481" s="198" t="s">
        <v>45</v>
      </c>
      <c r="H7481" s="22" t="s">
        <v>699</v>
      </c>
      <c r="I7481" s="199">
        <v>3.3985412039460345</v>
      </c>
      <c r="J7481" s="22">
        <v>2</v>
      </c>
      <c r="L7481" s="21" t="str">
        <f t="shared" si="616"/>
        <v>Porque en su U.M.F. no le atendieron</v>
      </c>
    </row>
    <row r="7482" spans="1:12" x14ac:dyDescent="0.25">
      <c r="A7482" s="25" t="str">
        <f t="shared" si="621"/>
        <v>mot_urg_xChiapasChiapasPorque es más rápido que en la U.M.F.</v>
      </c>
      <c r="B7482" s="367" t="str">
        <f t="shared" si="622"/>
        <v>mot_urg_x</v>
      </c>
      <c r="C7482" s="367" t="str">
        <f t="shared" si="623"/>
        <v>Chiapas</v>
      </c>
      <c r="D7482" s="367" t="str">
        <f t="shared" si="624"/>
        <v>Chiapas</v>
      </c>
      <c r="H7482" s="22" t="s">
        <v>700</v>
      </c>
      <c r="I7482" s="199">
        <v>19.371515312553473</v>
      </c>
      <c r="J7482" s="22">
        <v>11</v>
      </c>
      <c r="L7482" s="21" t="str">
        <f t="shared" si="616"/>
        <v>Porque es más rápido que en la U.M.F.</v>
      </c>
    </row>
    <row r="7483" spans="1:12" x14ac:dyDescent="0.25">
      <c r="A7483" s="25" t="str">
        <f t="shared" si="621"/>
        <v>mot_urg_xChiapasChiapasPorque el horario de atención ya había concluido en la U.M.F</v>
      </c>
      <c r="B7483" s="367" t="str">
        <f t="shared" si="622"/>
        <v>mot_urg_x</v>
      </c>
      <c r="C7483" s="367" t="str">
        <f t="shared" si="623"/>
        <v>Chiapas</v>
      </c>
      <c r="D7483" s="367" t="str">
        <f t="shared" si="624"/>
        <v>Chiapas</v>
      </c>
      <c r="H7483" s="22" t="s">
        <v>701</v>
      </c>
      <c r="I7483" s="199">
        <v>9.2526115364975592</v>
      </c>
      <c r="J7483" s="22">
        <v>3</v>
      </c>
      <c r="L7483" s="21" t="str">
        <f t="shared" si="616"/>
        <v>Porque el horario de atención ya había concluido en la U.M.F</v>
      </c>
    </row>
    <row r="7484" spans="1:12" x14ac:dyDescent="0.25">
      <c r="A7484" s="25" t="str">
        <f t="shared" si="621"/>
        <v>mot_urg_xChiapasChiapasPorque le envió el médico familiar debido a la gravedad del padecimiento</v>
      </c>
      <c r="B7484" s="367" t="str">
        <f t="shared" si="622"/>
        <v>mot_urg_x</v>
      </c>
      <c r="C7484" s="367" t="str">
        <f t="shared" si="623"/>
        <v>Chiapas</v>
      </c>
      <c r="D7484" s="367" t="str">
        <f t="shared" si="624"/>
        <v>Chiapas</v>
      </c>
      <c r="H7484" s="22" t="s">
        <v>704</v>
      </c>
      <c r="I7484" s="199">
        <v>5.3738766250020715</v>
      </c>
      <c r="J7484" s="22">
        <v>3</v>
      </c>
      <c r="L7484" s="21" t="str">
        <f t="shared" si="616"/>
        <v>Porque le envió el médico familiar debido a la gravedad del padecimiento</v>
      </c>
    </row>
    <row r="7485" spans="1:12" x14ac:dyDescent="0.25">
      <c r="A7485" s="25" t="str">
        <f t="shared" si="621"/>
        <v>mot_urg_xChiapasChiapasPorque necesitaba ser atendido urgentemente</v>
      </c>
      <c r="B7485" s="367" t="str">
        <f t="shared" si="622"/>
        <v>mot_urg_x</v>
      </c>
      <c r="C7485" s="367" t="str">
        <f t="shared" si="623"/>
        <v>Chiapas</v>
      </c>
      <c r="D7485" s="367" t="str">
        <f t="shared" si="624"/>
        <v>Chiapas</v>
      </c>
      <c r="H7485" s="22" t="s">
        <v>702</v>
      </c>
      <c r="I7485" s="199">
        <v>60.904184720027857</v>
      </c>
      <c r="J7485" s="22">
        <v>30</v>
      </c>
      <c r="L7485" s="21" t="str">
        <f t="shared" si="616"/>
        <v>Porque necesitaba ser atendido urgentemente</v>
      </c>
    </row>
    <row r="7486" spans="1:12" x14ac:dyDescent="0.25">
      <c r="A7486" s="25" t="str">
        <f t="shared" si="621"/>
        <v>mot_urg_xChiapasChiapasOtro</v>
      </c>
      <c r="B7486" s="367" t="str">
        <f t="shared" si="622"/>
        <v>mot_urg_x</v>
      </c>
      <c r="C7486" s="367" t="str">
        <f t="shared" si="623"/>
        <v>Chiapas</v>
      </c>
      <c r="D7486" s="367" t="str">
        <f t="shared" si="624"/>
        <v>Chiapas</v>
      </c>
      <c r="H7486" s="22" t="s">
        <v>290</v>
      </c>
      <c r="I7486" s="199">
        <v>1.6992706019730173</v>
      </c>
      <c r="J7486" s="22">
        <v>1</v>
      </c>
      <c r="L7486" s="21" t="str">
        <f t="shared" si="616"/>
        <v>Otro</v>
      </c>
    </row>
    <row r="7487" spans="1:12" x14ac:dyDescent="0.25">
      <c r="A7487" s="25" t="str">
        <f t="shared" si="621"/>
        <v>mot_urg_xChiapasChiapasTotal</v>
      </c>
      <c r="B7487" s="367" t="str">
        <f t="shared" si="622"/>
        <v>mot_urg_x</v>
      </c>
      <c r="C7487" s="367" t="str">
        <f t="shared" si="623"/>
        <v>Chiapas</v>
      </c>
      <c r="D7487" s="367" t="str">
        <f t="shared" si="624"/>
        <v>Chiapas</v>
      </c>
      <c r="H7487" s="22" t="s">
        <v>41</v>
      </c>
      <c r="I7487" s="199">
        <v>100</v>
      </c>
      <c r="J7487" s="22">
        <v>50</v>
      </c>
      <c r="L7487" s="21" t="str">
        <f t="shared" si="616"/>
        <v/>
      </c>
    </row>
    <row r="7488" spans="1:12" x14ac:dyDescent="0.25">
      <c r="A7488" s="25" t="str">
        <f t="shared" si="621"/>
        <v>mot_urg_xChihuahuaChihuahuaPorque en su U.M.F. no le atendieron</v>
      </c>
      <c r="B7488" s="367" t="str">
        <f t="shared" si="622"/>
        <v>mot_urg_x</v>
      </c>
      <c r="C7488" s="367" t="str">
        <f t="shared" si="623"/>
        <v>Chihuahua</v>
      </c>
      <c r="D7488" s="367" t="str">
        <f t="shared" si="624"/>
        <v>Chihuahua</v>
      </c>
      <c r="F7488" s="197" t="s">
        <v>297</v>
      </c>
      <c r="G7488" s="198" t="s">
        <v>45</v>
      </c>
      <c r="H7488" s="22" t="s">
        <v>699</v>
      </c>
      <c r="I7488" s="199">
        <v>23.207840546873086</v>
      </c>
      <c r="J7488" s="22">
        <v>9</v>
      </c>
      <c r="L7488" s="21" t="str">
        <f t="shared" si="616"/>
        <v>Porque en su U.M.F. no le atendieron</v>
      </c>
    </row>
    <row r="7489" spans="1:12" x14ac:dyDescent="0.25">
      <c r="A7489" s="25" t="str">
        <f t="shared" si="621"/>
        <v>mot_urg_xChihuahuaChihuahuaPorque es más rápido que en la U.M.F.</v>
      </c>
      <c r="B7489" s="367" t="str">
        <f t="shared" si="622"/>
        <v>mot_urg_x</v>
      </c>
      <c r="C7489" s="367" t="str">
        <f t="shared" si="623"/>
        <v>Chihuahua</v>
      </c>
      <c r="D7489" s="367" t="str">
        <f t="shared" si="624"/>
        <v>Chihuahua</v>
      </c>
      <c r="H7489" s="22" t="s">
        <v>700</v>
      </c>
      <c r="I7489" s="199">
        <v>8.9501415337009256</v>
      </c>
      <c r="J7489" s="22">
        <v>4</v>
      </c>
      <c r="L7489" s="21" t="str">
        <f t="shared" si="616"/>
        <v>Porque es más rápido que en la U.M.F.</v>
      </c>
    </row>
    <row r="7490" spans="1:12" x14ac:dyDescent="0.25">
      <c r="A7490" s="25" t="str">
        <f t="shared" si="621"/>
        <v>mot_urg_xChihuahuaChihuahuaPorque el horario de atención ya había concluido en la U.M.F</v>
      </c>
      <c r="B7490" s="367" t="str">
        <f t="shared" si="622"/>
        <v>mot_urg_x</v>
      </c>
      <c r="C7490" s="367" t="str">
        <f t="shared" si="623"/>
        <v>Chihuahua</v>
      </c>
      <c r="D7490" s="367" t="str">
        <f t="shared" si="624"/>
        <v>Chihuahua</v>
      </c>
      <c r="H7490" s="22" t="s">
        <v>701</v>
      </c>
      <c r="I7490" s="199">
        <v>2.7353214266052066</v>
      </c>
      <c r="J7490" s="22">
        <v>2</v>
      </c>
      <c r="L7490" s="21" t="str">
        <f t="shared" si="616"/>
        <v>Porque el horario de atención ya había concluido en la U.M.F</v>
      </c>
    </row>
    <row r="7491" spans="1:12" x14ac:dyDescent="0.25">
      <c r="A7491" s="25" t="str">
        <f t="shared" si="621"/>
        <v>mot_urg_xChihuahuaChihuahuaPorque le envió el médico familiar debido a la gravedad del padecimiento</v>
      </c>
      <c r="B7491" s="367" t="str">
        <f t="shared" si="622"/>
        <v>mot_urg_x</v>
      </c>
      <c r="C7491" s="367" t="str">
        <f t="shared" si="623"/>
        <v>Chihuahua</v>
      </c>
      <c r="D7491" s="367" t="str">
        <f t="shared" si="624"/>
        <v>Chihuahua</v>
      </c>
      <c r="H7491" s="22" t="s">
        <v>704</v>
      </c>
      <c r="I7491" s="199">
        <v>6.8956077352359442</v>
      </c>
      <c r="J7491" s="22">
        <v>2</v>
      </c>
      <c r="L7491" s="21" t="str">
        <f t="shared" si="616"/>
        <v>Porque le envió el médico familiar debido a la gravedad del padecimiento</v>
      </c>
    </row>
    <row r="7492" spans="1:12" x14ac:dyDescent="0.25">
      <c r="A7492" s="25" t="str">
        <f t="shared" si="621"/>
        <v>mot_urg_xChihuahuaChihuahuaPorque necesitaba ser atendido urgentemente</v>
      </c>
      <c r="B7492" s="367" t="str">
        <f t="shared" si="622"/>
        <v>mot_urg_x</v>
      </c>
      <c r="C7492" s="367" t="str">
        <f t="shared" si="623"/>
        <v>Chihuahua</v>
      </c>
      <c r="D7492" s="367" t="str">
        <f t="shared" si="624"/>
        <v>Chihuahua</v>
      </c>
      <c r="H7492" s="22" t="s">
        <v>702</v>
      </c>
      <c r="I7492" s="199">
        <v>52.871000565581284</v>
      </c>
      <c r="J7492" s="22">
        <v>28</v>
      </c>
      <c r="L7492" s="21" t="str">
        <f t="shared" si="616"/>
        <v>Porque necesitaba ser atendido urgentemente</v>
      </c>
    </row>
    <row r="7493" spans="1:12" x14ac:dyDescent="0.25">
      <c r="A7493" s="25" t="str">
        <f t="shared" si="621"/>
        <v>mot_urg_xChihuahuaChihuahuaOtro</v>
      </c>
      <c r="B7493" s="367" t="str">
        <f t="shared" si="622"/>
        <v>mot_urg_x</v>
      </c>
      <c r="C7493" s="367" t="str">
        <f t="shared" si="623"/>
        <v>Chihuahua</v>
      </c>
      <c r="D7493" s="367" t="str">
        <f t="shared" si="624"/>
        <v>Chihuahua</v>
      </c>
      <c r="H7493" s="22" t="s">
        <v>290</v>
      </c>
      <c r="I7493" s="199">
        <v>5.3400881920035452</v>
      </c>
      <c r="J7493" s="22">
        <v>3</v>
      </c>
      <c r="L7493" s="21" t="str">
        <f t="shared" si="616"/>
        <v>Otro</v>
      </c>
    </row>
    <row r="7494" spans="1:12" x14ac:dyDescent="0.25">
      <c r="A7494" s="25" t="str">
        <f t="shared" si="621"/>
        <v>mot_urg_xChihuahuaChihuahuaTotal</v>
      </c>
      <c r="B7494" s="367" t="str">
        <f t="shared" si="622"/>
        <v>mot_urg_x</v>
      </c>
      <c r="C7494" s="367" t="str">
        <f t="shared" si="623"/>
        <v>Chihuahua</v>
      </c>
      <c r="D7494" s="367" t="str">
        <f t="shared" si="624"/>
        <v>Chihuahua</v>
      </c>
      <c r="H7494" s="22" t="s">
        <v>41</v>
      </c>
      <c r="I7494" s="199">
        <v>100</v>
      </c>
      <c r="J7494" s="22">
        <v>48</v>
      </c>
      <c r="L7494" s="21" t="str">
        <f t="shared" si="616"/>
        <v/>
      </c>
    </row>
    <row r="7495" spans="1:12" x14ac:dyDescent="0.25">
      <c r="A7495" s="25" t="str">
        <f t="shared" si="621"/>
        <v>mot_urg_xCoahuilaCoahuilaPorque en su U.M.F. no le atendieron</v>
      </c>
      <c r="B7495" s="367" t="str">
        <f t="shared" si="622"/>
        <v>mot_urg_x</v>
      </c>
      <c r="C7495" s="367" t="str">
        <f t="shared" si="623"/>
        <v>Coahuila</v>
      </c>
      <c r="D7495" s="367" t="str">
        <f t="shared" si="624"/>
        <v>Coahuila</v>
      </c>
      <c r="F7495" s="197" t="s">
        <v>298</v>
      </c>
      <c r="G7495" s="198" t="s">
        <v>45</v>
      </c>
      <c r="H7495" s="22" t="s">
        <v>699</v>
      </c>
      <c r="I7495" s="199">
        <v>9.418821545715133</v>
      </c>
      <c r="J7495" s="22">
        <v>7</v>
      </c>
      <c r="L7495" s="21" t="str">
        <f t="shared" ref="L7495:L7558" si="625">IF(H7495&lt;&gt;"",IFERROR(MID(H7495,FIND(" ",H7495)+2,LEN(H7495)),""),"")</f>
        <v>Porque en su U.M.F. no le atendieron</v>
      </c>
    </row>
    <row r="7496" spans="1:12" x14ac:dyDescent="0.25">
      <c r="A7496" s="25" t="str">
        <f t="shared" si="621"/>
        <v>mot_urg_xCoahuilaCoahuilaPorque es más rápido que en la U.M.F.</v>
      </c>
      <c r="B7496" s="367" t="str">
        <f t="shared" si="622"/>
        <v>mot_urg_x</v>
      </c>
      <c r="C7496" s="367" t="str">
        <f t="shared" si="623"/>
        <v>Coahuila</v>
      </c>
      <c r="D7496" s="367" t="str">
        <f t="shared" si="624"/>
        <v>Coahuila</v>
      </c>
      <c r="H7496" s="22" t="s">
        <v>700</v>
      </c>
      <c r="I7496" s="199">
        <v>15.301198368097873</v>
      </c>
      <c r="J7496" s="22">
        <v>14</v>
      </c>
      <c r="L7496" s="21" t="str">
        <f t="shared" si="625"/>
        <v>Porque es más rápido que en la U.M.F.</v>
      </c>
    </row>
    <row r="7497" spans="1:12" x14ac:dyDescent="0.25">
      <c r="A7497" s="25" t="str">
        <f t="shared" si="621"/>
        <v>mot_urg_xCoahuilaCoahuilaPorque el horario de atención ya había concluido en la U.M.F</v>
      </c>
      <c r="B7497" s="367" t="str">
        <f t="shared" si="622"/>
        <v>mot_urg_x</v>
      </c>
      <c r="C7497" s="367" t="str">
        <f t="shared" si="623"/>
        <v>Coahuila</v>
      </c>
      <c r="D7497" s="367" t="str">
        <f t="shared" si="624"/>
        <v>Coahuila</v>
      </c>
      <c r="H7497" s="22" t="s">
        <v>701</v>
      </c>
      <c r="I7497" s="199">
        <v>18.66655673314931</v>
      </c>
      <c r="J7497" s="22">
        <v>11</v>
      </c>
      <c r="L7497" s="21" t="str">
        <f t="shared" si="625"/>
        <v>Porque el horario de atención ya había concluido en la U.M.F</v>
      </c>
    </row>
    <row r="7498" spans="1:12" x14ac:dyDescent="0.25">
      <c r="A7498" s="25" t="str">
        <f t="shared" si="621"/>
        <v>mot_urg_xCoahuilaCoahuilaPorque le envió el médico familiar debido a la gravedad del padecimiento</v>
      </c>
      <c r="B7498" s="367" t="str">
        <f t="shared" si="622"/>
        <v>mot_urg_x</v>
      </c>
      <c r="C7498" s="367" t="str">
        <f t="shared" si="623"/>
        <v>Coahuila</v>
      </c>
      <c r="D7498" s="367" t="str">
        <f t="shared" si="624"/>
        <v>Coahuila</v>
      </c>
      <c r="H7498" s="22" t="s">
        <v>704</v>
      </c>
      <c r="I7498" s="199">
        <v>23.897986972936479</v>
      </c>
      <c r="J7498" s="22">
        <v>19</v>
      </c>
      <c r="L7498" s="21" t="str">
        <f t="shared" si="625"/>
        <v>Porque le envió el médico familiar debido a la gravedad del padecimiento</v>
      </c>
    </row>
    <row r="7499" spans="1:12" x14ac:dyDescent="0.25">
      <c r="A7499" s="25" t="str">
        <f t="shared" si="621"/>
        <v>mot_urg_xCoahuilaCoahuilaPorque necesitaba ser atendido urgentemente</v>
      </c>
      <c r="B7499" s="367" t="str">
        <f t="shared" si="622"/>
        <v>mot_urg_x</v>
      </c>
      <c r="C7499" s="367" t="str">
        <f t="shared" si="623"/>
        <v>Coahuila</v>
      </c>
      <c r="D7499" s="367" t="str">
        <f t="shared" si="624"/>
        <v>Coahuila</v>
      </c>
      <c r="H7499" s="22" t="s">
        <v>702</v>
      </c>
      <c r="I7499" s="199">
        <v>28.153124047953259</v>
      </c>
      <c r="J7499" s="22">
        <v>21</v>
      </c>
      <c r="L7499" s="21" t="str">
        <f t="shared" si="625"/>
        <v>Porque necesitaba ser atendido urgentemente</v>
      </c>
    </row>
    <row r="7500" spans="1:12" x14ac:dyDescent="0.25">
      <c r="A7500" s="25" t="str">
        <f t="shared" si="621"/>
        <v>mot_urg_xCoahuilaCoahuilaOtro</v>
      </c>
      <c r="B7500" s="367" t="str">
        <f t="shared" si="622"/>
        <v>mot_urg_x</v>
      </c>
      <c r="C7500" s="367" t="str">
        <f t="shared" si="623"/>
        <v>Coahuila</v>
      </c>
      <c r="D7500" s="367" t="str">
        <f t="shared" si="624"/>
        <v>Coahuila</v>
      </c>
      <c r="H7500" s="22" t="s">
        <v>290</v>
      </c>
      <c r="I7500" s="199">
        <v>4.5623123321478944</v>
      </c>
      <c r="J7500" s="22">
        <v>4</v>
      </c>
      <c r="L7500" s="21" t="str">
        <f t="shared" si="625"/>
        <v>Otro</v>
      </c>
    </row>
    <row r="7501" spans="1:12" x14ac:dyDescent="0.25">
      <c r="A7501" s="25" t="str">
        <f t="shared" si="621"/>
        <v>mot_urg_xCoahuilaCoahuilaTotal</v>
      </c>
      <c r="B7501" s="367" t="str">
        <f t="shared" si="622"/>
        <v>mot_urg_x</v>
      </c>
      <c r="C7501" s="367" t="str">
        <f t="shared" si="623"/>
        <v>Coahuila</v>
      </c>
      <c r="D7501" s="367" t="str">
        <f t="shared" si="624"/>
        <v>Coahuila</v>
      </c>
      <c r="H7501" s="22" t="s">
        <v>41</v>
      </c>
      <c r="I7501" s="199">
        <v>100</v>
      </c>
      <c r="J7501" s="22">
        <v>76</v>
      </c>
      <c r="L7501" s="21" t="str">
        <f t="shared" si="625"/>
        <v/>
      </c>
    </row>
    <row r="7502" spans="1:12" x14ac:dyDescent="0.25">
      <c r="A7502" s="25" t="str">
        <f t="shared" si="621"/>
        <v>mot_urg_xColimaColimaPorque en su U.M.F. no le atendieron</v>
      </c>
      <c r="B7502" s="367" t="str">
        <f t="shared" si="622"/>
        <v>mot_urg_x</v>
      </c>
      <c r="C7502" s="367" t="str">
        <f t="shared" si="623"/>
        <v>Colima</v>
      </c>
      <c r="D7502" s="367" t="str">
        <f t="shared" si="624"/>
        <v>Colima</v>
      </c>
      <c r="F7502" s="197" t="s">
        <v>299</v>
      </c>
      <c r="G7502" s="198" t="s">
        <v>45</v>
      </c>
      <c r="H7502" s="22" t="s">
        <v>699</v>
      </c>
      <c r="I7502" s="199">
        <v>10.553098838255835</v>
      </c>
      <c r="J7502" s="22">
        <v>13</v>
      </c>
      <c r="L7502" s="21" t="str">
        <f t="shared" si="625"/>
        <v>Porque en su U.M.F. no le atendieron</v>
      </c>
    </row>
    <row r="7503" spans="1:12" x14ac:dyDescent="0.25">
      <c r="A7503" s="25" t="str">
        <f t="shared" si="621"/>
        <v>mot_urg_xColimaColimaPorque es más rápido que en la U.M.F.</v>
      </c>
      <c r="B7503" s="367" t="str">
        <f t="shared" si="622"/>
        <v>mot_urg_x</v>
      </c>
      <c r="C7503" s="367" t="str">
        <f t="shared" si="623"/>
        <v>Colima</v>
      </c>
      <c r="D7503" s="367" t="str">
        <f t="shared" si="624"/>
        <v>Colima</v>
      </c>
      <c r="H7503" s="22" t="s">
        <v>700</v>
      </c>
      <c r="I7503" s="199">
        <v>19.378519061771605</v>
      </c>
      <c r="J7503" s="22">
        <v>16</v>
      </c>
      <c r="L7503" s="21" t="str">
        <f t="shared" si="625"/>
        <v>Porque es más rápido que en la U.M.F.</v>
      </c>
    </row>
    <row r="7504" spans="1:12" x14ac:dyDescent="0.25">
      <c r="A7504" s="25" t="str">
        <f t="shared" si="621"/>
        <v>mot_urg_xColimaColimaPorque el horario de atención ya había concluido en la U.M.F</v>
      </c>
      <c r="B7504" s="367" t="str">
        <f t="shared" si="622"/>
        <v>mot_urg_x</v>
      </c>
      <c r="C7504" s="367" t="str">
        <f t="shared" si="623"/>
        <v>Colima</v>
      </c>
      <c r="D7504" s="367" t="str">
        <f t="shared" si="624"/>
        <v>Colima</v>
      </c>
      <c r="H7504" s="22" t="s">
        <v>701</v>
      </c>
      <c r="I7504" s="199">
        <v>11.719499012120471</v>
      </c>
      <c r="J7504" s="22">
        <v>12</v>
      </c>
      <c r="L7504" s="21" t="str">
        <f t="shared" si="625"/>
        <v>Porque el horario de atención ya había concluido en la U.M.F</v>
      </c>
    </row>
    <row r="7505" spans="1:12" x14ac:dyDescent="0.25">
      <c r="A7505" s="25" t="str">
        <f t="shared" si="621"/>
        <v>mot_urg_xColimaColimaPorque le envió el médico familiar debido a la gravedad del padecimiento</v>
      </c>
      <c r="B7505" s="367" t="str">
        <f t="shared" si="622"/>
        <v>mot_urg_x</v>
      </c>
      <c r="C7505" s="367" t="str">
        <f t="shared" si="623"/>
        <v>Colima</v>
      </c>
      <c r="D7505" s="367" t="str">
        <f t="shared" si="624"/>
        <v>Colima</v>
      </c>
      <c r="H7505" s="22" t="s">
        <v>704</v>
      </c>
      <c r="I7505" s="199">
        <v>15.340583580232577</v>
      </c>
      <c r="J7505" s="22">
        <v>12</v>
      </c>
      <c r="L7505" s="21" t="str">
        <f t="shared" si="625"/>
        <v>Porque le envió el médico familiar debido a la gravedad del padecimiento</v>
      </c>
    </row>
    <row r="7506" spans="1:12" x14ac:dyDescent="0.25">
      <c r="A7506" s="25" t="str">
        <f t="shared" si="621"/>
        <v>mot_urg_xColimaColimaPorque necesitaba ser atendido urgentemente</v>
      </c>
      <c r="B7506" s="367" t="str">
        <f t="shared" si="622"/>
        <v>mot_urg_x</v>
      </c>
      <c r="C7506" s="367" t="str">
        <f t="shared" si="623"/>
        <v>Colima</v>
      </c>
      <c r="D7506" s="367" t="str">
        <f t="shared" si="624"/>
        <v>Colima</v>
      </c>
      <c r="H7506" s="22" t="s">
        <v>702</v>
      </c>
      <c r="I7506" s="199">
        <v>42.329297863420955</v>
      </c>
      <c r="J7506" s="22">
        <v>41</v>
      </c>
      <c r="L7506" s="21" t="str">
        <f t="shared" si="625"/>
        <v>Porque necesitaba ser atendido urgentemente</v>
      </c>
    </row>
    <row r="7507" spans="1:12" x14ac:dyDescent="0.25">
      <c r="A7507" s="25" t="str">
        <f t="shared" si="621"/>
        <v>mot_urg_xColimaColimaOtro</v>
      </c>
      <c r="B7507" s="367" t="str">
        <f t="shared" si="622"/>
        <v>mot_urg_x</v>
      </c>
      <c r="C7507" s="367" t="str">
        <f t="shared" si="623"/>
        <v>Colima</v>
      </c>
      <c r="D7507" s="367" t="str">
        <f t="shared" si="624"/>
        <v>Colima</v>
      </c>
      <c r="H7507" s="22" t="s">
        <v>290</v>
      </c>
      <c r="I7507" s="199">
        <v>0.3601624444482146</v>
      </c>
      <c r="J7507" s="22">
        <v>1</v>
      </c>
      <c r="L7507" s="21" t="str">
        <f t="shared" si="625"/>
        <v>Otro</v>
      </c>
    </row>
    <row r="7508" spans="1:12" x14ac:dyDescent="0.25">
      <c r="A7508" s="25" t="str">
        <f t="shared" si="621"/>
        <v>mot_urg_xColimaColimaNS/NR</v>
      </c>
      <c r="B7508" s="367" t="str">
        <f t="shared" si="622"/>
        <v>mot_urg_x</v>
      </c>
      <c r="C7508" s="367" t="str">
        <f t="shared" si="623"/>
        <v>Colima</v>
      </c>
      <c r="D7508" s="367" t="str">
        <f t="shared" si="624"/>
        <v>Colima</v>
      </c>
      <c r="H7508" s="22" t="s">
        <v>364</v>
      </c>
      <c r="I7508" s="199">
        <v>0.3188391997502722</v>
      </c>
      <c r="J7508" s="22">
        <v>1</v>
      </c>
      <c r="L7508" s="21" t="str">
        <f t="shared" si="625"/>
        <v>NS/NR</v>
      </c>
    </row>
    <row r="7509" spans="1:12" x14ac:dyDescent="0.25">
      <c r="A7509" s="25" t="str">
        <f t="shared" si="621"/>
        <v>mot_urg_xColimaColimaTotal</v>
      </c>
      <c r="B7509" s="367" t="str">
        <f t="shared" si="622"/>
        <v>mot_urg_x</v>
      </c>
      <c r="C7509" s="367" t="str">
        <f t="shared" si="623"/>
        <v>Colima</v>
      </c>
      <c r="D7509" s="367" t="str">
        <f t="shared" si="624"/>
        <v>Colima</v>
      </c>
      <c r="H7509" s="22" t="s">
        <v>41</v>
      </c>
      <c r="I7509" s="199">
        <v>100</v>
      </c>
      <c r="J7509" s="22">
        <v>96</v>
      </c>
      <c r="L7509" s="21" t="str">
        <f t="shared" si="625"/>
        <v/>
      </c>
    </row>
    <row r="7510" spans="1:12" x14ac:dyDescent="0.25">
      <c r="A7510" s="25" t="str">
        <f t="shared" si="621"/>
        <v>mot_urg_xD.F. NorteD.F. NortePorque en su U.M.F. no le atendieron</v>
      </c>
      <c r="B7510" s="367" t="str">
        <f t="shared" si="622"/>
        <v>mot_urg_x</v>
      </c>
      <c r="C7510" s="367" t="str">
        <f t="shared" si="623"/>
        <v>D.F. Norte</v>
      </c>
      <c r="D7510" s="367" t="str">
        <f t="shared" si="624"/>
        <v>D.F. Norte</v>
      </c>
      <c r="F7510" s="197" t="s">
        <v>300</v>
      </c>
      <c r="G7510" s="198" t="s">
        <v>45</v>
      </c>
      <c r="H7510" s="22" t="s">
        <v>699</v>
      </c>
      <c r="I7510" s="199">
        <v>12.349233457030728</v>
      </c>
      <c r="J7510" s="22">
        <v>4</v>
      </c>
      <c r="L7510" s="21" t="str">
        <f t="shared" si="625"/>
        <v>Porque en su U.M.F. no le atendieron</v>
      </c>
    </row>
    <row r="7511" spans="1:12" x14ac:dyDescent="0.25">
      <c r="A7511" s="25" t="str">
        <f t="shared" si="621"/>
        <v>mot_urg_xD.F. NorteD.F. NortePorque es más rápido que en la U.M.F.</v>
      </c>
      <c r="B7511" s="367" t="str">
        <f t="shared" si="622"/>
        <v>mot_urg_x</v>
      </c>
      <c r="C7511" s="367" t="str">
        <f t="shared" si="623"/>
        <v>D.F. Norte</v>
      </c>
      <c r="D7511" s="367" t="str">
        <f t="shared" si="624"/>
        <v>D.F. Norte</v>
      </c>
      <c r="H7511" s="22" t="s">
        <v>700</v>
      </c>
      <c r="I7511" s="199">
        <v>13.847887174630946</v>
      </c>
      <c r="J7511" s="22">
        <v>5</v>
      </c>
      <c r="L7511" s="21" t="str">
        <f t="shared" si="625"/>
        <v>Porque es más rápido que en la U.M.F.</v>
      </c>
    </row>
    <row r="7512" spans="1:12" x14ac:dyDescent="0.25">
      <c r="A7512" s="25" t="str">
        <f t="shared" si="621"/>
        <v>mot_urg_xD.F. NorteD.F. NortePorque el horario de atención ya había concluido en la U.M.F</v>
      </c>
      <c r="B7512" s="367" t="str">
        <f t="shared" si="622"/>
        <v>mot_urg_x</v>
      </c>
      <c r="C7512" s="367" t="str">
        <f t="shared" si="623"/>
        <v>D.F. Norte</v>
      </c>
      <c r="D7512" s="367" t="str">
        <f t="shared" si="624"/>
        <v>D.F. Norte</v>
      </c>
      <c r="H7512" s="22" t="s">
        <v>701</v>
      </c>
      <c r="I7512" s="199">
        <v>16.390189561784307</v>
      </c>
      <c r="J7512" s="22">
        <v>6</v>
      </c>
      <c r="L7512" s="21" t="str">
        <f t="shared" si="625"/>
        <v>Porque el horario de atención ya había concluido en la U.M.F</v>
      </c>
    </row>
    <row r="7513" spans="1:12" x14ac:dyDescent="0.25">
      <c r="A7513" s="25" t="str">
        <f t="shared" si="621"/>
        <v>mot_urg_xD.F. NorteD.F. NortePorque le envió el médico familiar debido a la gravedad del padecimiento</v>
      </c>
      <c r="B7513" s="367" t="str">
        <f t="shared" si="622"/>
        <v>mot_urg_x</v>
      </c>
      <c r="C7513" s="367" t="str">
        <f t="shared" si="623"/>
        <v>D.F. Norte</v>
      </c>
      <c r="D7513" s="367" t="str">
        <f t="shared" si="624"/>
        <v>D.F. Norte</v>
      </c>
      <c r="H7513" s="22" t="s">
        <v>704</v>
      </c>
      <c r="I7513" s="199">
        <v>10.112128119392622</v>
      </c>
      <c r="J7513" s="22">
        <v>4</v>
      </c>
      <c r="L7513" s="21" t="str">
        <f t="shared" si="625"/>
        <v>Porque le envió el médico familiar debido a la gravedad del padecimiento</v>
      </c>
    </row>
    <row r="7514" spans="1:12" x14ac:dyDescent="0.25">
      <c r="A7514" s="25" t="str">
        <f t="shared" si="621"/>
        <v>mot_urg_xD.F. NorteD.F. NortePorque necesitaba ser atendido urgentemente</v>
      </c>
      <c r="B7514" s="367" t="str">
        <f t="shared" si="622"/>
        <v>mot_urg_x</v>
      </c>
      <c r="C7514" s="367" t="str">
        <f t="shared" si="623"/>
        <v>D.F. Norte</v>
      </c>
      <c r="D7514" s="367" t="str">
        <f t="shared" si="624"/>
        <v>D.F. Norte</v>
      </c>
      <c r="H7514" s="22" t="s">
        <v>702</v>
      </c>
      <c r="I7514" s="199">
        <v>40.362126015762662</v>
      </c>
      <c r="J7514" s="22">
        <v>15</v>
      </c>
      <c r="L7514" s="21" t="str">
        <f t="shared" si="625"/>
        <v>Porque necesitaba ser atendido urgentemente</v>
      </c>
    </row>
    <row r="7515" spans="1:12" x14ac:dyDescent="0.25">
      <c r="A7515" s="25" t="str">
        <f t="shared" si="621"/>
        <v>mot_urg_xD.F. NorteD.F. NorteOtro</v>
      </c>
      <c r="B7515" s="367" t="str">
        <f t="shared" si="622"/>
        <v>mot_urg_x</v>
      </c>
      <c r="C7515" s="367" t="str">
        <f t="shared" si="623"/>
        <v>D.F. Norte</v>
      </c>
      <c r="D7515" s="367" t="str">
        <f t="shared" si="624"/>
        <v>D.F. Norte</v>
      </c>
      <c r="H7515" s="22" t="s">
        <v>290</v>
      </c>
      <c r="I7515" s="199">
        <v>6.9384356713987225</v>
      </c>
      <c r="J7515" s="22">
        <v>3</v>
      </c>
      <c r="L7515" s="21" t="str">
        <f t="shared" si="625"/>
        <v>Otro</v>
      </c>
    </row>
    <row r="7516" spans="1:12" x14ac:dyDescent="0.25">
      <c r="A7516" s="25" t="str">
        <f t="shared" si="621"/>
        <v>mot_urg_xD.F. NorteD.F. NorteTotal</v>
      </c>
      <c r="B7516" s="367" t="str">
        <f t="shared" si="622"/>
        <v>mot_urg_x</v>
      </c>
      <c r="C7516" s="367" t="str">
        <f t="shared" si="623"/>
        <v>D.F. Norte</v>
      </c>
      <c r="D7516" s="367" t="str">
        <f t="shared" si="624"/>
        <v>D.F. Norte</v>
      </c>
      <c r="H7516" s="22" t="s">
        <v>41</v>
      </c>
      <c r="I7516" s="199">
        <v>100</v>
      </c>
      <c r="J7516" s="22">
        <v>37</v>
      </c>
      <c r="L7516" s="21" t="str">
        <f t="shared" si="625"/>
        <v/>
      </c>
    </row>
    <row r="7517" spans="1:12" x14ac:dyDescent="0.25">
      <c r="A7517" s="25" t="str">
        <f t="shared" si="621"/>
        <v>mot_urg_xD.F. SurD.F. SurPorque en su U.M.F. no le atendieron</v>
      </c>
      <c r="B7517" s="367" t="str">
        <f t="shared" si="622"/>
        <v>mot_urg_x</v>
      </c>
      <c r="C7517" s="367" t="str">
        <f t="shared" si="623"/>
        <v>D.F. Sur</v>
      </c>
      <c r="D7517" s="367" t="str">
        <f t="shared" si="624"/>
        <v>D.F. Sur</v>
      </c>
      <c r="F7517" s="197" t="s">
        <v>301</v>
      </c>
      <c r="G7517" s="198" t="s">
        <v>45</v>
      </c>
      <c r="H7517" s="22" t="s">
        <v>699</v>
      </c>
      <c r="I7517" s="199">
        <v>15.927769696597736</v>
      </c>
      <c r="J7517" s="22">
        <v>8</v>
      </c>
      <c r="L7517" s="21" t="str">
        <f t="shared" si="625"/>
        <v>Porque en su U.M.F. no le atendieron</v>
      </c>
    </row>
    <row r="7518" spans="1:12" x14ac:dyDescent="0.25">
      <c r="A7518" s="25" t="str">
        <f t="shared" si="621"/>
        <v>mot_urg_xD.F. SurD.F. SurPorque es más rápido que en la U.M.F.</v>
      </c>
      <c r="B7518" s="367" t="str">
        <f t="shared" si="622"/>
        <v>mot_urg_x</v>
      </c>
      <c r="C7518" s="367" t="str">
        <f t="shared" si="623"/>
        <v>D.F. Sur</v>
      </c>
      <c r="D7518" s="367" t="str">
        <f t="shared" si="624"/>
        <v>D.F. Sur</v>
      </c>
      <c r="H7518" s="22" t="s">
        <v>700</v>
      </c>
      <c r="I7518" s="199">
        <v>9.7044346668597914</v>
      </c>
      <c r="J7518" s="22">
        <v>3</v>
      </c>
      <c r="L7518" s="21" t="str">
        <f t="shared" si="625"/>
        <v>Porque es más rápido que en la U.M.F.</v>
      </c>
    </row>
    <row r="7519" spans="1:12" x14ac:dyDescent="0.25">
      <c r="A7519" s="25" t="str">
        <f t="shared" si="621"/>
        <v>mot_urg_xD.F. SurD.F. SurPorque el horario de atención ya había concluido en la U.M.F</v>
      </c>
      <c r="B7519" s="367" t="str">
        <f t="shared" si="622"/>
        <v>mot_urg_x</v>
      </c>
      <c r="C7519" s="367" t="str">
        <f t="shared" si="623"/>
        <v>D.F. Sur</v>
      </c>
      <c r="D7519" s="367" t="str">
        <f t="shared" si="624"/>
        <v>D.F. Sur</v>
      </c>
      <c r="H7519" s="22" t="s">
        <v>701</v>
      </c>
      <c r="I7519" s="199">
        <v>8.7122847834791894</v>
      </c>
      <c r="J7519" s="22">
        <v>4</v>
      </c>
      <c r="L7519" s="21" t="str">
        <f t="shared" si="625"/>
        <v>Porque el horario de atención ya había concluido en la U.M.F</v>
      </c>
    </row>
    <row r="7520" spans="1:12" x14ac:dyDescent="0.25">
      <c r="A7520" s="25" t="str">
        <f t="shared" si="621"/>
        <v>mot_urg_xD.F. SurD.F. SurPorque le envió el médico familiar debido a la gravedad del padecimiento</v>
      </c>
      <c r="B7520" s="367" t="str">
        <f t="shared" si="622"/>
        <v>mot_urg_x</v>
      </c>
      <c r="C7520" s="367" t="str">
        <f t="shared" si="623"/>
        <v>D.F. Sur</v>
      </c>
      <c r="D7520" s="367" t="str">
        <f t="shared" si="624"/>
        <v>D.F. Sur</v>
      </c>
      <c r="H7520" s="22" t="s">
        <v>704</v>
      </c>
      <c r="I7520" s="199">
        <v>14.88180718173308</v>
      </c>
      <c r="J7520" s="22">
        <v>6</v>
      </c>
      <c r="L7520" s="21" t="str">
        <f t="shared" si="625"/>
        <v>Porque le envió el médico familiar debido a la gravedad del padecimiento</v>
      </c>
    </row>
    <row r="7521" spans="1:12" x14ac:dyDescent="0.25">
      <c r="A7521" s="25" t="str">
        <f t="shared" si="621"/>
        <v>mot_urg_xD.F. SurD.F. SurPorque necesitaba ser atendido urgentemente</v>
      </c>
      <c r="B7521" s="367" t="str">
        <f t="shared" si="622"/>
        <v>mot_urg_x</v>
      </c>
      <c r="C7521" s="367" t="str">
        <f t="shared" si="623"/>
        <v>D.F. Sur</v>
      </c>
      <c r="D7521" s="367" t="str">
        <f t="shared" si="624"/>
        <v>D.F. Sur</v>
      </c>
      <c r="H7521" s="22" t="s">
        <v>702</v>
      </c>
      <c r="I7521" s="199">
        <v>41.523527895811355</v>
      </c>
      <c r="J7521" s="22">
        <v>18</v>
      </c>
      <c r="L7521" s="21" t="str">
        <f t="shared" si="625"/>
        <v>Porque necesitaba ser atendido urgentemente</v>
      </c>
    </row>
    <row r="7522" spans="1:12" x14ac:dyDescent="0.25">
      <c r="A7522" s="25" t="str">
        <f t="shared" si="621"/>
        <v>mot_urg_xD.F. SurD.F. SurOtro</v>
      </c>
      <c r="B7522" s="367" t="str">
        <f t="shared" si="622"/>
        <v>mot_urg_x</v>
      </c>
      <c r="C7522" s="367" t="str">
        <f t="shared" si="623"/>
        <v>D.F. Sur</v>
      </c>
      <c r="D7522" s="367" t="str">
        <f t="shared" si="624"/>
        <v>D.F. Sur</v>
      </c>
      <c r="H7522" s="22" t="s">
        <v>290</v>
      </c>
      <c r="I7522" s="199">
        <v>9.250175775518839</v>
      </c>
      <c r="J7522" s="22">
        <v>3</v>
      </c>
      <c r="L7522" s="21" t="str">
        <f t="shared" si="625"/>
        <v>Otro</v>
      </c>
    </row>
    <row r="7523" spans="1:12" x14ac:dyDescent="0.25">
      <c r="A7523" s="25" t="str">
        <f t="shared" ref="A7523:A7586" si="626">IFERROR(CONCATENATE(B7523,C7523,D7523,IF(H7523&lt;&gt;"Total",MID(H7523,FIND(" ",H7523)+2,LEN(H7523)),"Total")),"")</f>
        <v>mot_urg_xD.F. SurD.F. SurTotal</v>
      </c>
      <c r="B7523" s="367" t="str">
        <f t="shared" ref="B7523:B7586" si="627">+IF(AND(G7523&lt;&gt;"",I7524="Estimate"),TRIM(MID(G7523,1,FIND(" ",G7523,1))),IF(AND(F7523&lt;&gt;"",I7524="Estimate"),TRIM(MID(F7523,1,FIND(" ",F7523,1))),IF(AND(E7523&lt;&gt;"",I7524="Estimate"),TRIM(MID(E7523,1,FIND(" ",E7523,1))),B7522)))</f>
        <v>mot_urg_x</v>
      </c>
      <c r="C7523" s="367" t="str">
        <f t="shared" ref="C7523:C7586" si="628">+IF(AND(E7523&lt;&gt;"",G7523="% of Total"),TRIM(MID(E7523,FIND(" ",E7523,1),LEN(E7523))),IF(AND(D7523&lt;&gt;"Primer nivel",D7523&lt;&gt;"Segundo nivel"),D7523,C7522))</f>
        <v>D.F. Sur</v>
      </c>
      <c r="D7523" s="367" t="str">
        <f t="shared" ref="D7523:D7586" si="629">+IF(AND(G7523&lt;&gt;"",I7524="Estimate"),"Nacional",IF(AND(F7523&lt;&gt;"",G7523="% of Total"),TRIM(MID(F7523,FIND(" ",F7523,1),LEN(F7523))),D7522))</f>
        <v>D.F. Sur</v>
      </c>
      <c r="H7523" s="22" t="s">
        <v>41</v>
      </c>
      <c r="I7523" s="199">
        <v>100</v>
      </c>
      <c r="J7523" s="22">
        <v>42</v>
      </c>
      <c r="L7523" s="21" t="str">
        <f t="shared" si="625"/>
        <v/>
      </c>
    </row>
    <row r="7524" spans="1:12" x14ac:dyDescent="0.25">
      <c r="A7524" s="25" t="str">
        <f t="shared" si="626"/>
        <v>mot_urg_xDurangoDurangoPorque en su U.M.F. no le atendieron</v>
      </c>
      <c r="B7524" s="367" t="str">
        <f t="shared" si="627"/>
        <v>mot_urg_x</v>
      </c>
      <c r="C7524" s="367" t="str">
        <f t="shared" si="628"/>
        <v>Durango</v>
      </c>
      <c r="D7524" s="367" t="str">
        <f t="shared" si="629"/>
        <v>Durango</v>
      </c>
      <c r="F7524" s="197" t="s">
        <v>302</v>
      </c>
      <c r="G7524" s="198" t="s">
        <v>45</v>
      </c>
      <c r="H7524" s="22" t="s">
        <v>699</v>
      </c>
      <c r="I7524" s="199">
        <v>3.5036954877492277</v>
      </c>
      <c r="J7524" s="22">
        <v>2</v>
      </c>
      <c r="L7524" s="21" t="str">
        <f t="shared" si="625"/>
        <v>Porque en su U.M.F. no le atendieron</v>
      </c>
    </row>
    <row r="7525" spans="1:12" x14ac:dyDescent="0.25">
      <c r="A7525" s="25" t="str">
        <f t="shared" si="626"/>
        <v>mot_urg_xDurangoDurangoPorque es más rápido que en la U.M.F.</v>
      </c>
      <c r="B7525" s="367" t="str">
        <f t="shared" si="627"/>
        <v>mot_urg_x</v>
      </c>
      <c r="C7525" s="367" t="str">
        <f t="shared" si="628"/>
        <v>Durango</v>
      </c>
      <c r="D7525" s="367" t="str">
        <f t="shared" si="629"/>
        <v>Durango</v>
      </c>
      <c r="H7525" s="22" t="s">
        <v>700</v>
      </c>
      <c r="I7525" s="199">
        <v>33.551392043055188</v>
      </c>
      <c r="J7525" s="22">
        <v>18</v>
      </c>
      <c r="L7525" s="21" t="str">
        <f t="shared" si="625"/>
        <v>Porque es más rápido que en la U.M.F.</v>
      </c>
    </row>
    <row r="7526" spans="1:12" x14ac:dyDescent="0.25">
      <c r="A7526" s="25" t="str">
        <f t="shared" si="626"/>
        <v>mot_urg_xDurangoDurangoPorque el horario de atención ya había concluido en la U.M.F</v>
      </c>
      <c r="B7526" s="367" t="str">
        <f t="shared" si="627"/>
        <v>mot_urg_x</v>
      </c>
      <c r="C7526" s="367" t="str">
        <f t="shared" si="628"/>
        <v>Durango</v>
      </c>
      <c r="D7526" s="367" t="str">
        <f t="shared" si="629"/>
        <v>Durango</v>
      </c>
      <c r="H7526" s="22" t="s">
        <v>701</v>
      </c>
      <c r="I7526" s="199">
        <v>7.0169270380584177</v>
      </c>
      <c r="J7526" s="22">
        <v>4</v>
      </c>
      <c r="L7526" s="21" t="str">
        <f t="shared" si="625"/>
        <v>Porque el horario de atención ya había concluido en la U.M.F</v>
      </c>
    </row>
    <row r="7527" spans="1:12" x14ac:dyDescent="0.25">
      <c r="A7527" s="25" t="str">
        <f t="shared" si="626"/>
        <v>mot_urg_xDurangoDurangoPorque le envió el médico familiar debido a la gravedad del padecimiento</v>
      </c>
      <c r="B7527" s="367" t="str">
        <f t="shared" si="627"/>
        <v>mot_urg_x</v>
      </c>
      <c r="C7527" s="367" t="str">
        <f t="shared" si="628"/>
        <v>Durango</v>
      </c>
      <c r="D7527" s="367" t="str">
        <f t="shared" si="629"/>
        <v>Durango</v>
      </c>
      <c r="H7527" s="22" t="s">
        <v>704</v>
      </c>
      <c r="I7527" s="199">
        <v>32.066494062467889</v>
      </c>
      <c r="J7527" s="22">
        <v>18</v>
      </c>
      <c r="L7527" s="21" t="str">
        <f t="shared" si="625"/>
        <v>Porque le envió el médico familiar debido a la gravedad del padecimiento</v>
      </c>
    </row>
    <row r="7528" spans="1:12" x14ac:dyDescent="0.25">
      <c r="A7528" s="25" t="str">
        <f t="shared" si="626"/>
        <v>mot_urg_xDurangoDurangoPorque necesitaba ser atendido urgentemente</v>
      </c>
      <c r="B7528" s="367" t="str">
        <f t="shared" si="627"/>
        <v>mot_urg_x</v>
      </c>
      <c r="C7528" s="367" t="str">
        <f t="shared" si="628"/>
        <v>Durango</v>
      </c>
      <c r="D7528" s="367" t="str">
        <f t="shared" si="629"/>
        <v>Durango</v>
      </c>
      <c r="H7528" s="22" t="s">
        <v>702</v>
      </c>
      <c r="I7528" s="199">
        <v>18.823137417671571</v>
      </c>
      <c r="J7528" s="22">
        <v>11</v>
      </c>
      <c r="L7528" s="21" t="str">
        <f t="shared" si="625"/>
        <v>Porque necesitaba ser atendido urgentemente</v>
      </c>
    </row>
    <row r="7529" spans="1:12" x14ac:dyDescent="0.25">
      <c r="A7529" s="25" t="str">
        <f t="shared" si="626"/>
        <v>mot_urg_xDurangoDurangoOtro</v>
      </c>
      <c r="B7529" s="367" t="str">
        <f t="shared" si="627"/>
        <v>mot_urg_x</v>
      </c>
      <c r="C7529" s="367" t="str">
        <f t="shared" si="628"/>
        <v>Durango</v>
      </c>
      <c r="D7529" s="367" t="str">
        <f t="shared" si="629"/>
        <v>Durango</v>
      </c>
      <c r="H7529" s="22" t="s">
        <v>290</v>
      </c>
      <c r="I7529" s="199">
        <v>5.038353950997684</v>
      </c>
      <c r="J7529" s="22">
        <v>3</v>
      </c>
      <c r="L7529" s="21" t="str">
        <f t="shared" si="625"/>
        <v>Otro</v>
      </c>
    </row>
    <row r="7530" spans="1:12" x14ac:dyDescent="0.25">
      <c r="A7530" s="25" t="str">
        <f t="shared" si="626"/>
        <v>mot_urg_xDurangoDurangoTotal</v>
      </c>
      <c r="B7530" s="367" t="str">
        <f t="shared" si="627"/>
        <v>mot_urg_x</v>
      </c>
      <c r="C7530" s="367" t="str">
        <f t="shared" si="628"/>
        <v>Durango</v>
      </c>
      <c r="D7530" s="367" t="str">
        <f t="shared" si="629"/>
        <v>Durango</v>
      </c>
      <c r="H7530" s="22" t="s">
        <v>41</v>
      </c>
      <c r="I7530" s="199">
        <v>100</v>
      </c>
      <c r="J7530" s="22">
        <v>56</v>
      </c>
      <c r="L7530" s="21" t="str">
        <f t="shared" si="625"/>
        <v/>
      </c>
    </row>
    <row r="7531" spans="1:12" x14ac:dyDescent="0.25">
      <c r="A7531" s="25" t="str">
        <f t="shared" si="626"/>
        <v>mot_urg_xMéxico OrienteMéxico OrientePorque en su U.M.F. no le atendieron</v>
      </c>
      <c r="B7531" s="367" t="str">
        <f t="shared" si="627"/>
        <v>mot_urg_x</v>
      </c>
      <c r="C7531" s="367" t="str">
        <f t="shared" si="628"/>
        <v>México Oriente</v>
      </c>
      <c r="D7531" s="367" t="str">
        <f t="shared" si="629"/>
        <v>México Oriente</v>
      </c>
      <c r="F7531" s="197" t="s">
        <v>303</v>
      </c>
      <c r="G7531" s="198" t="s">
        <v>45</v>
      </c>
      <c r="H7531" s="22" t="s">
        <v>699</v>
      </c>
      <c r="I7531" s="199">
        <v>10.199192338223719</v>
      </c>
      <c r="J7531" s="22">
        <v>7</v>
      </c>
      <c r="L7531" s="21" t="str">
        <f t="shared" si="625"/>
        <v>Porque en su U.M.F. no le atendieron</v>
      </c>
    </row>
    <row r="7532" spans="1:12" x14ac:dyDescent="0.25">
      <c r="A7532" s="25" t="str">
        <f t="shared" si="626"/>
        <v>mot_urg_xMéxico OrienteMéxico OrientePorque es más rápido que en la U.M.F.</v>
      </c>
      <c r="B7532" s="367" t="str">
        <f t="shared" si="627"/>
        <v>mot_urg_x</v>
      </c>
      <c r="C7532" s="367" t="str">
        <f t="shared" si="628"/>
        <v>México Oriente</v>
      </c>
      <c r="D7532" s="367" t="str">
        <f t="shared" si="629"/>
        <v>México Oriente</v>
      </c>
      <c r="H7532" s="22" t="s">
        <v>700</v>
      </c>
      <c r="I7532" s="199">
        <v>0.82964874096694652</v>
      </c>
      <c r="J7532" s="22">
        <v>1</v>
      </c>
      <c r="L7532" s="21" t="str">
        <f t="shared" si="625"/>
        <v>Porque es más rápido que en la U.M.F.</v>
      </c>
    </row>
    <row r="7533" spans="1:12" x14ac:dyDescent="0.25">
      <c r="A7533" s="25" t="str">
        <f t="shared" si="626"/>
        <v>mot_urg_xMéxico OrienteMéxico OrientePorque el horario de atención ya había concluido en la U.M.F</v>
      </c>
      <c r="B7533" s="367" t="str">
        <f t="shared" si="627"/>
        <v>mot_urg_x</v>
      </c>
      <c r="C7533" s="367" t="str">
        <f t="shared" si="628"/>
        <v>México Oriente</v>
      </c>
      <c r="D7533" s="367" t="str">
        <f t="shared" si="629"/>
        <v>México Oriente</v>
      </c>
      <c r="H7533" s="22" t="s">
        <v>701</v>
      </c>
      <c r="I7533" s="199">
        <v>3.7665582508614666</v>
      </c>
      <c r="J7533" s="22">
        <v>3</v>
      </c>
      <c r="L7533" s="21" t="str">
        <f t="shared" si="625"/>
        <v>Porque el horario de atención ya había concluido en la U.M.F</v>
      </c>
    </row>
    <row r="7534" spans="1:12" x14ac:dyDescent="0.25">
      <c r="A7534" s="25" t="str">
        <f t="shared" si="626"/>
        <v>mot_urg_xMéxico OrienteMéxico OrientePorque le envió el médico familiar debido a la gravedad del padecimiento</v>
      </c>
      <c r="B7534" s="367" t="str">
        <f t="shared" si="627"/>
        <v>mot_urg_x</v>
      </c>
      <c r="C7534" s="367" t="str">
        <f t="shared" si="628"/>
        <v>México Oriente</v>
      </c>
      <c r="D7534" s="367" t="str">
        <f t="shared" si="629"/>
        <v>México Oriente</v>
      </c>
      <c r="H7534" s="22" t="s">
        <v>704</v>
      </c>
      <c r="I7534" s="199">
        <v>11.306511234316474</v>
      </c>
      <c r="J7534" s="22">
        <v>9</v>
      </c>
      <c r="L7534" s="21" t="str">
        <f t="shared" si="625"/>
        <v>Porque le envió el médico familiar debido a la gravedad del padecimiento</v>
      </c>
    </row>
    <row r="7535" spans="1:12" x14ac:dyDescent="0.25">
      <c r="A7535" s="25" t="str">
        <f t="shared" si="626"/>
        <v>mot_urg_xMéxico OrienteMéxico OrientePorque necesitaba ser atendido urgentemente</v>
      </c>
      <c r="B7535" s="367" t="str">
        <f t="shared" si="627"/>
        <v>mot_urg_x</v>
      </c>
      <c r="C7535" s="367" t="str">
        <f t="shared" si="628"/>
        <v>México Oriente</v>
      </c>
      <c r="D7535" s="367" t="str">
        <f t="shared" si="629"/>
        <v>México Oriente</v>
      </c>
      <c r="H7535" s="22" t="s">
        <v>702</v>
      </c>
      <c r="I7535" s="199">
        <v>70.704065573560882</v>
      </c>
      <c r="J7535" s="22">
        <v>49</v>
      </c>
      <c r="L7535" s="21" t="str">
        <f t="shared" si="625"/>
        <v>Porque necesitaba ser atendido urgentemente</v>
      </c>
    </row>
    <row r="7536" spans="1:12" x14ac:dyDescent="0.25">
      <c r="A7536" s="25" t="str">
        <f t="shared" si="626"/>
        <v>mot_urg_xMéxico OrienteMéxico OrienteOtro</v>
      </c>
      <c r="B7536" s="367" t="str">
        <f t="shared" si="627"/>
        <v>mot_urg_x</v>
      </c>
      <c r="C7536" s="367" t="str">
        <f t="shared" si="628"/>
        <v>México Oriente</v>
      </c>
      <c r="D7536" s="367" t="str">
        <f t="shared" si="629"/>
        <v>México Oriente</v>
      </c>
      <c r="H7536" s="22" t="s">
        <v>290</v>
      </c>
      <c r="I7536" s="199">
        <v>2.6000582727335648</v>
      </c>
      <c r="J7536" s="22">
        <v>2</v>
      </c>
      <c r="L7536" s="21" t="str">
        <f t="shared" si="625"/>
        <v>Otro</v>
      </c>
    </row>
    <row r="7537" spans="1:12" x14ac:dyDescent="0.25">
      <c r="A7537" s="25" t="str">
        <f t="shared" si="626"/>
        <v>mot_urg_xMéxico OrienteMéxico OrienteNS/NR</v>
      </c>
      <c r="B7537" s="367" t="str">
        <f t="shared" si="627"/>
        <v>mot_urg_x</v>
      </c>
      <c r="C7537" s="367" t="str">
        <f t="shared" si="628"/>
        <v>México Oriente</v>
      </c>
      <c r="D7537" s="367" t="str">
        <f t="shared" si="629"/>
        <v>México Oriente</v>
      </c>
      <c r="H7537" s="22" t="s">
        <v>364</v>
      </c>
      <c r="I7537" s="199">
        <v>0.59396558933695087</v>
      </c>
      <c r="J7537" s="22">
        <v>1</v>
      </c>
      <c r="L7537" s="21" t="str">
        <f t="shared" si="625"/>
        <v>NS/NR</v>
      </c>
    </row>
    <row r="7538" spans="1:12" x14ac:dyDescent="0.25">
      <c r="A7538" s="25" t="str">
        <f t="shared" si="626"/>
        <v>mot_urg_xMéxico OrienteMéxico OrienteTotal</v>
      </c>
      <c r="B7538" s="367" t="str">
        <f t="shared" si="627"/>
        <v>mot_urg_x</v>
      </c>
      <c r="C7538" s="367" t="str">
        <f t="shared" si="628"/>
        <v>México Oriente</v>
      </c>
      <c r="D7538" s="367" t="str">
        <f t="shared" si="629"/>
        <v>México Oriente</v>
      </c>
      <c r="H7538" s="22" t="s">
        <v>41</v>
      </c>
      <c r="I7538" s="199">
        <v>100</v>
      </c>
      <c r="J7538" s="22">
        <v>72</v>
      </c>
      <c r="L7538" s="21" t="str">
        <f t="shared" si="625"/>
        <v/>
      </c>
    </row>
    <row r="7539" spans="1:12" x14ac:dyDescent="0.25">
      <c r="A7539" s="25" t="str">
        <f t="shared" si="626"/>
        <v>mot_urg_xMéxico PonienteMéxico PonientePorque en su U.M.F. no le atendieron</v>
      </c>
      <c r="B7539" s="367" t="str">
        <f t="shared" si="627"/>
        <v>mot_urg_x</v>
      </c>
      <c r="C7539" s="367" t="str">
        <f t="shared" si="628"/>
        <v>México Poniente</v>
      </c>
      <c r="D7539" s="367" t="str">
        <f t="shared" si="629"/>
        <v>México Poniente</v>
      </c>
      <c r="F7539" s="197" t="s">
        <v>304</v>
      </c>
      <c r="G7539" s="198" t="s">
        <v>45</v>
      </c>
      <c r="H7539" s="22" t="s">
        <v>699</v>
      </c>
      <c r="I7539" s="199">
        <v>31.177584233742024</v>
      </c>
      <c r="J7539" s="22">
        <v>12</v>
      </c>
      <c r="L7539" s="21" t="str">
        <f t="shared" si="625"/>
        <v>Porque en su U.M.F. no le atendieron</v>
      </c>
    </row>
    <row r="7540" spans="1:12" x14ac:dyDescent="0.25">
      <c r="A7540" s="25" t="str">
        <f t="shared" si="626"/>
        <v>mot_urg_xMéxico PonienteMéxico PonientePorque es más rápido que en la U.M.F.</v>
      </c>
      <c r="B7540" s="367" t="str">
        <f t="shared" si="627"/>
        <v>mot_urg_x</v>
      </c>
      <c r="C7540" s="367" t="str">
        <f t="shared" si="628"/>
        <v>México Poniente</v>
      </c>
      <c r="D7540" s="367" t="str">
        <f t="shared" si="629"/>
        <v>México Poniente</v>
      </c>
      <c r="H7540" s="22" t="s">
        <v>700</v>
      </c>
      <c r="I7540" s="199">
        <v>8.5543641140042599</v>
      </c>
      <c r="J7540" s="22">
        <v>4</v>
      </c>
      <c r="L7540" s="21" t="str">
        <f t="shared" si="625"/>
        <v>Porque es más rápido que en la U.M.F.</v>
      </c>
    </row>
    <row r="7541" spans="1:12" x14ac:dyDescent="0.25">
      <c r="A7541" s="25" t="str">
        <f t="shared" si="626"/>
        <v>mot_urg_xMéxico PonienteMéxico PonientePorque le envió el médico familiar debido a la gravedad del padecimiento</v>
      </c>
      <c r="B7541" s="367" t="str">
        <f t="shared" si="627"/>
        <v>mot_urg_x</v>
      </c>
      <c r="C7541" s="367" t="str">
        <f t="shared" si="628"/>
        <v>México Poniente</v>
      </c>
      <c r="D7541" s="367" t="str">
        <f t="shared" si="629"/>
        <v>México Poniente</v>
      </c>
      <c r="H7541" s="22" t="s">
        <v>704</v>
      </c>
      <c r="I7541" s="199">
        <v>11.120190321508357</v>
      </c>
      <c r="J7541" s="22">
        <v>3</v>
      </c>
      <c r="L7541" s="21" t="str">
        <f t="shared" si="625"/>
        <v>Porque le envió el médico familiar debido a la gravedad del padecimiento</v>
      </c>
    </row>
    <row r="7542" spans="1:12" x14ac:dyDescent="0.25">
      <c r="A7542" s="25" t="str">
        <f t="shared" si="626"/>
        <v>mot_urg_xMéxico PonienteMéxico PonientePorque necesitaba ser atendido urgentemente</v>
      </c>
      <c r="B7542" s="367" t="str">
        <f t="shared" si="627"/>
        <v>mot_urg_x</v>
      </c>
      <c r="C7542" s="367" t="str">
        <f t="shared" si="628"/>
        <v>México Poniente</v>
      </c>
      <c r="D7542" s="367" t="str">
        <f t="shared" si="629"/>
        <v>México Poniente</v>
      </c>
      <c r="H7542" s="22" t="s">
        <v>702</v>
      </c>
      <c r="I7542" s="199">
        <v>42.373341279991159</v>
      </c>
      <c r="J7542" s="22">
        <v>11</v>
      </c>
      <c r="L7542" s="21" t="str">
        <f t="shared" si="625"/>
        <v>Porque necesitaba ser atendido urgentemente</v>
      </c>
    </row>
    <row r="7543" spans="1:12" x14ac:dyDescent="0.25">
      <c r="A7543" s="25" t="str">
        <f t="shared" si="626"/>
        <v>mot_urg_xMéxico PonienteMéxico PonienteOtro</v>
      </c>
      <c r="B7543" s="367" t="str">
        <f t="shared" si="627"/>
        <v>mot_urg_x</v>
      </c>
      <c r="C7543" s="367" t="str">
        <f t="shared" si="628"/>
        <v>México Poniente</v>
      </c>
      <c r="D7543" s="367" t="str">
        <f t="shared" si="629"/>
        <v>México Poniente</v>
      </c>
      <c r="H7543" s="22" t="s">
        <v>290</v>
      </c>
      <c r="I7543" s="199">
        <v>4.0390727037911232</v>
      </c>
      <c r="J7543" s="22">
        <v>1</v>
      </c>
      <c r="L7543" s="21" t="str">
        <f t="shared" si="625"/>
        <v>Otro</v>
      </c>
    </row>
    <row r="7544" spans="1:12" x14ac:dyDescent="0.25">
      <c r="A7544" s="25" t="str">
        <f t="shared" si="626"/>
        <v>mot_urg_xMéxico PonienteMéxico PonienteNS/NR</v>
      </c>
      <c r="B7544" s="367" t="str">
        <f t="shared" si="627"/>
        <v>mot_urg_x</v>
      </c>
      <c r="C7544" s="367" t="str">
        <f t="shared" si="628"/>
        <v>México Poniente</v>
      </c>
      <c r="D7544" s="367" t="str">
        <f t="shared" si="629"/>
        <v>México Poniente</v>
      </c>
      <c r="H7544" s="22" t="s">
        <v>364</v>
      </c>
      <c r="I7544" s="199">
        <v>2.735447346963086</v>
      </c>
      <c r="J7544" s="22">
        <v>1</v>
      </c>
      <c r="L7544" s="21" t="str">
        <f t="shared" si="625"/>
        <v>NS/NR</v>
      </c>
    </row>
    <row r="7545" spans="1:12" x14ac:dyDescent="0.25">
      <c r="A7545" s="25" t="str">
        <f t="shared" si="626"/>
        <v>mot_urg_xMéxico PonienteMéxico PonienteTotal</v>
      </c>
      <c r="B7545" s="367" t="str">
        <f t="shared" si="627"/>
        <v>mot_urg_x</v>
      </c>
      <c r="C7545" s="367" t="str">
        <f t="shared" si="628"/>
        <v>México Poniente</v>
      </c>
      <c r="D7545" s="367" t="str">
        <f t="shared" si="629"/>
        <v>México Poniente</v>
      </c>
      <c r="H7545" s="22" t="s">
        <v>41</v>
      </c>
      <c r="I7545" s="199">
        <v>100</v>
      </c>
      <c r="J7545" s="22">
        <v>32</v>
      </c>
      <c r="L7545" s="21" t="str">
        <f t="shared" si="625"/>
        <v/>
      </c>
    </row>
    <row r="7546" spans="1:12" x14ac:dyDescent="0.25">
      <c r="A7546" s="25" t="str">
        <f t="shared" si="626"/>
        <v>mot_urg_xGuanajuatoGuanajuatoPorque en su U.M.F. no le atendieron</v>
      </c>
      <c r="B7546" s="367" t="str">
        <f t="shared" si="627"/>
        <v>mot_urg_x</v>
      </c>
      <c r="C7546" s="367" t="str">
        <f t="shared" si="628"/>
        <v>Guanajuato</v>
      </c>
      <c r="D7546" s="367" t="str">
        <f t="shared" si="629"/>
        <v>Guanajuato</v>
      </c>
      <c r="F7546" s="197" t="s">
        <v>305</v>
      </c>
      <c r="G7546" s="198" t="s">
        <v>45</v>
      </c>
      <c r="H7546" s="22" t="s">
        <v>699</v>
      </c>
      <c r="I7546" s="199">
        <v>7.89046101238704</v>
      </c>
      <c r="J7546" s="22">
        <v>5</v>
      </c>
      <c r="L7546" s="21" t="str">
        <f t="shared" si="625"/>
        <v>Porque en su U.M.F. no le atendieron</v>
      </c>
    </row>
    <row r="7547" spans="1:12" x14ac:dyDescent="0.25">
      <c r="A7547" s="25" t="str">
        <f t="shared" si="626"/>
        <v>mot_urg_xGuanajuatoGuanajuatoPorque es más rápido que en la U.M.F.</v>
      </c>
      <c r="B7547" s="367" t="str">
        <f t="shared" si="627"/>
        <v>mot_urg_x</v>
      </c>
      <c r="C7547" s="367" t="str">
        <f t="shared" si="628"/>
        <v>Guanajuato</v>
      </c>
      <c r="D7547" s="367" t="str">
        <f t="shared" si="629"/>
        <v>Guanajuato</v>
      </c>
      <c r="H7547" s="22" t="s">
        <v>700</v>
      </c>
      <c r="I7547" s="199">
        <v>17.889058860602823</v>
      </c>
      <c r="J7547" s="22">
        <v>11</v>
      </c>
      <c r="L7547" s="21" t="str">
        <f t="shared" si="625"/>
        <v>Porque es más rápido que en la U.M.F.</v>
      </c>
    </row>
    <row r="7548" spans="1:12" x14ac:dyDescent="0.25">
      <c r="A7548" s="25" t="str">
        <f t="shared" si="626"/>
        <v>mot_urg_xGuanajuatoGuanajuatoPorque el horario de atención ya había concluido en la U.M.F</v>
      </c>
      <c r="B7548" s="367" t="str">
        <f t="shared" si="627"/>
        <v>mot_urg_x</v>
      </c>
      <c r="C7548" s="367" t="str">
        <f t="shared" si="628"/>
        <v>Guanajuato</v>
      </c>
      <c r="D7548" s="367" t="str">
        <f t="shared" si="629"/>
        <v>Guanajuato</v>
      </c>
      <c r="H7548" s="22" t="s">
        <v>701</v>
      </c>
      <c r="I7548" s="199">
        <v>38.590607959739827</v>
      </c>
      <c r="J7548" s="22">
        <v>21</v>
      </c>
      <c r="L7548" s="21" t="str">
        <f t="shared" si="625"/>
        <v>Porque el horario de atención ya había concluido en la U.M.F</v>
      </c>
    </row>
    <row r="7549" spans="1:12" x14ac:dyDescent="0.25">
      <c r="A7549" s="25" t="str">
        <f t="shared" si="626"/>
        <v>mot_urg_xGuanajuatoGuanajuatoPorque le envió el médico familiar debido a la gravedad del padecimiento</v>
      </c>
      <c r="B7549" s="367" t="str">
        <f t="shared" si="627"/>
        <v>mot_urg_x</v>
      </c>
      <c r="C7549" s="367" t="str">
        <f t="shared" si="628"/>
        <v>Guanajuato</v>
      </c>
      <c r="D7549" s="367" t="str">
        <f t="shared" si="629"/>
        <v>Guanajuato</v>
      </c>
      <c r="H7549" s="22" t="s">
        <v>704</v>
      </c>
      <c r="I7549" s="199">
        <v>5.0130060816002917</v>
      </c>
      <c r="J7549" s="22">
        <v>2</v>
      </c>
      <c r="L7549" s="21" t="str">
        <f t="shared" si="625"/>
        <v>Porque le envió el médico familiar debido a la gravedad del padecimiento</v>
      </c>
    </row>
    <row r="7550" spans="1:12" x14ac:dyDescent="0.25">
      <c r="A7550" s="25" t="str">
        <f t="shared" si="626"/>
        <v>mot_urg_xGuanajuatoGuanajuatoPorque necesitaba ser atendido urgentemente</v>
      </c>
      <c r="B7550" s="367" t="str">
        <f t="shared" si="627"/>
        <v>mot_urg_x</v>
      </c>
      <c r="C7550" s="367" t="str">
        <f t="shared" si="628"/>
        <v>Guanajuato</v>
      </c>
      <c r="D7550" s="367" t="str">
        <f t="shared" si="629"/>
        <v>Guanajuato</v>
      </c>
      <c r="H7550" s="22" t="s">
        <v>702</v>
      </c>
      <c r="I7550" s="199">
        <v>27.541760924280993</v>
      </c>
      <c r="J7550" s="22">
        <v>15</v>
      </c>
      <c r="L7550" s="21" t="str">
        <f t="shared" si="625"/>
        <v>Porque necesitaba ser atendido urgentemente</v>
      </c>
    </row>
    <row r="7551" spans="1:12" x14ac:dyDescent="0.25">
      <c r="A7551" s="25" t="str">
        <f t="shared" si="626"/>
        <v>mot_urg_xGuanajuatoGuanajuatoOtro</v>
      </c>
      <c r="B7551" s="367" t="str">
        <f t="shared" si="627"/>
        <v>mot_urg_x</v>
      </c>
      <c r="C7551" s="367" t="str">
        <f t="shared" si="628"/>
        <v>Guanajuato</v>
      </c>
      <c r="D7551" s="367" t="str">
        <f t="shared" si="629"/>
        <v>Guanajuato</v>
      </c>
      <c r="H7551" s="22" t="s">
        <v>290</v>
      </c>
      <c r="I7551" s="199">
        <v>1.6824780866718829</v>
      </c>
      <c r="J7551" s="22">
        <v>1</v>
      </c>
      <c r="L7551" s="21" t="str">
        <f t="shared" si="625"/>
        <v>Otro</v>
      </c>
    </row>
    <row r="7552" spans="1:12" x14ac:dyDescent="0.25">
      <c r="A7552" s="25" t="str">
        <f t="shared" si="626"/>
        <v>mot_urg_xGuanajuatoGuanajuatoNS/NR</v>
      </c>
      <c r="B7552" s="367" t="str">
        <f t="shared" si="627"/>
        <v>mot_urg_x</v>
      </c>
      <c r="C7552" s="367" t="str">
        <f t="shared" si="628"/>
        <v>Guanajuato</v>
      </c>
      <c r="D7552" s="367" t="str">
        <f t="shared" si="629"/>
        <v>Guanajuato</v>
      </c>
      <c r="H7552" s="22" t="s">
        <v>364</v>
      </c>
      <c r="I7552" s="199">
        <v>1.3926270747171459</v>
      </c>
      <c r="J7552" s="22">
        <v>1</v>
      </c>
      <c r="L7552" s="21" t="str">
        <f t="shared" si="625"/>
        <v>NS/NR</v>
      </c>
    </row>
    <row r="7553" spans="1:12" x14ac:dyDescent="0.25">
      <c r="A7553" s="25" t="str">
        <f t="shared" si="626"/>
        <v>mot_urg_xGuanajuatoGuanajuatoTotal</v>
      </c>
      <c r="B7553" s="367" t="str">
        <f t="shared" si="627"/>
        <v>mot_urg_x</v>
      </c>
      <c r="C7553" s="367" t="str">
        <f t="shared" si="628"/>
        <v>Guanajuato</v>
      </c>
      <c r="D7553" s="367" t="str">
        <f t="shared" si="629"/>
        <v>Guanajuato</v>
      </c>
      <c r="H7553" s="22" t="s">
        <v>41</v>
      </c>
      <c r="I7553" s="199">
        <v>100</v>
      </c>
      <c r="J7553" s="22">
        <v>56</v>
      </c>
      <c r="L7553" s="21" t="str">
        <f t="shared" si="625"/>
        <v/>
      </c>
    </row>
    <row r="7554" spans="1:12" x14ac:dyDescent="0.25">
      <c r="A7554" s="25" t="str">
        <f t="shared" si="626"/>
        <v>mot_urg_xGuerreroGuerreroPorque en su U.M.F. no le atendieron</v>
      </c>
      <c r="B7554" s="367" t="str">
        <f t="shared" si="627"/>
        <v>mot_urg_x</v>
      </c>
      <c r="C7554" s="367" t="str">
        <f t="shared" si="628"/>
        <v>Guerrero</v>
      </c>
      <c r="D7554" s="367" t="str">
        <f t="shared" si="629"/>
        <v>Guerrero</v>
      </c>
      <c r="F7554" s="197" t="s">
        <v>306</v>
      </c>
      <c r="G7554" s="198" t="s">
        <v>45</v>
      </c>
      <c r="H7554" s="22" t="s">
        <v>699</v>
      </c>
      <c r="I7554" s="199">
        <v>6.6501647411979929</v>
      </c>
      <c r="J7554" s="22">
        <v>1</v>
      </c>
      <c r="L7554" s="21" t="str">
        <f t="shared" si="625"/>
        <v>Porque en su U.M.F. no le atendieron</v>
      </c>
    </row>
    <row r="7555" spans="1:12" x14ac:dyDescent="0.25">
      <c r="A7555" s="25" t="str">
        <f t="shared" si="626"/>
        <v>mot_urg_xGuerreroGuerreroPorque es más rápido que en la U.M.F.</v>
      </c>
      <c r="B7555" s="367" t="str">
        <f t="shared" si="627"/>
        <v>mot_urg_x</v>
      </c>
      <c r="C7555" s="367" t="str">
        <f t="shared" si="628"/>
        <v>Guerrero</v>
      </c>
      <c r="D7555" s="367" t="str">
        <f t="shared" si="629"/>
        <v>Guerrero</v>
      </c>
      <c r="H7555" s="22" t="s">
        <v>700</v>
      </c>
      <c r="I7555" s="199">
        <v>36.890979258928084</v>
      </c>
      <c r="J7555" s="22">
        <v>5</v>
      </c>
      <c r="L7555" s="21" t="str">
        <f t="shared" si="625"/>
        <v>Porque es más rápido que en la U.M.F.</v>
      </c>
    </row>
    <row r="7556" spans="1:12" x14ac:dyDescent="0.25">
      <c r="A7556" s="25" t="str">
        <f t="shared" si="626"/>
        <v>mot_urg_xGuerreroGuerreroPorque el horario de atención ya había concluido en la U.M.F</v>
      </c>
      <c r="B7556" s="367" t="str">
        <f t="shared" si="627"/>
        <v>mot_urg_x</v>
      </c>
      <c r="C7556" s="367" t="str">
        <f t="shared" si="628"/>
        <v>Guerrero</v>
      </c>
      <c r="D7556" s="367" t="str">
        <f t="shared" si="629"/>
        <v>Guerrero</v>
      </c>
      <c r="H7556" s="22" t="s">
        <v>701</v>
      </c>
      <c r="I7556" s="199">
        <v>17.563739257234019</v>
      </c>
      <c r="J7556" s="22">
        <v>3</v>
      </c>
      <c r="L7556" s="21" t="str">
        <f t="shared" si="625"/>
        <v>Porque el horario de atención ya había concluido en la U.M.F</v>
      </c>
    </row>
    <row r="7557" spans="1:12" x14ac:dyDescent="0.25">
      <c r="A7557" s="25" t="str">
        <f t="shared" si="626"/>
        <v>mot_urg_xGuerreroGuerreroPorque le envió el médico familiar debido a la gravedad del padecimiento</v>
      </c>
      <c r="B7557" s="367" t="str">
        <f t="shared" si="627"/>
        <v>mot_urg_x</v>
      </c>
      <c r="C7557" s="367" t="str">
        <f t="shared" si="628"/>
        <v>Guerrero</v>
      </c>
      <c r="D7557" s="367" t="str">
        <f t="shared" si="629"/>
        <v>Guerrero</v>
      </c>
      <c r="H7557" s="22" t="s">
        <v>704</v>
      </c>
      <c r="I7557" s="199">
        <v>6.6501647411979929</v>
      </c>
      <c r="J7557" s="22">
        <v>1</v>
      </c>
      <c r="L7557" s="21" t="str">
        <f t="shared" si="625"/>
        <v>Porque le envió el médico familiar debido a la gravedad del padecimiento</v>
      </c>
    </row>
    <row r="7558" spans="1:12" x14ac:dyDescent="0.25">
      <c r="A7558" s="25" t="str">
        <f t="shared" si="626"/>
        <v>mot_urg_xGuerreroGuerreroPorque necesitaba ser atendido urgentemente</v>
      </c>
      <c r="B7558" s="367" t="str">
        <f t="shared" si="627"/>
        <v>mot_urg_x</v>
      </c>
      <c r="C7558" s="367" t="str">
        <f t="shared" si="628"/>
        <v>Guerrero</v>
      </c>
      <c r="D7558" s="367" t="str">
        <f t="shared" si="629"/>
        <v>Guerrero</v>
      </c>
      <c r="H7558" s="22" t="s">
        <v>702</v>
      </c>
      <c r="I7558" s="199">
        <v>26.029818108347701</v>
      </c>
      <c r="J7558" s="22">
        <v>3</v>
      </c>
      <c r="L7558" s="21" t="str">
        <f t="shared" si="625"/>
        <v>Porque necesitaba ser atendido urgentemente</v>
      </c>
    </row>
    <row r="7559" spans="1:12" x14ac:dyDescent="0.25">
      <c r="A7559" s="25" t="str">
        <f t="shared" si="626"/>
        <v>mot_urg_xGuerreroGuerreroOtro</v>
      </c>
      <c r="B7559" s="367" t="str">
        <f t="shared" si="627"/>
        <v>mot_urg_x</v>
      </c>
      <c r="C7559" s="367" t="str">
        <f t="shared" si="628"/>
        <v>Guerrero</v>
      </c>
      <c r="D7559" s="367" t="str">
        <f t="shared" si="629"/>
        <v>Guerrero</v>
      </c>
      <c r="H7559" s="22" t="s">
        <v>290</v>
      </c>
      <c r="I7559" s="199">
        <v>6.215133893094209</v>
      </c>
      <c r="J7559" s="22">
        <v>1</v>
      </c>
      <c r="L7559" s="21" t="str">
        <f t="shared" ref="L7559:L7622" si="630">IF(H7559&lt;&gt;"",IFERROR(MID(H7559,FIND(" ",H7559)+2,LEN(H7559)),""),"")</f>
        <v>Otro</v>
      </c>
    </row>
    <row r="7560" spans="1:12" x14ac:dyDescent="0.25">
      <c r="A7560" s="25" t="str">
        <f t="shared" si="626"/>
        <v>mot_urg_xGuerreroGuerreroTotal</v>
      </c>
      <c r="B7560" s="367" t="str">
        <f t="shared" si="627"/>
        <v>mot_urg_x</v>
      </c>
      <c r="C7560" s="367" t="str">
        <f t="shared" si="628"/>
        <v>Guerrero</v>
      </c>
      <c r="D7560" s="367" t="str">
        <f t="shared" si="629"/>
        <v>Guerrero</v>
      </c>
      <c r="H7560" s="22" t="s">
        <v>41</v>
      </c>
      <c r="I7560" s="199">
        <v>100</v>
      </c>
      <c r="J7560" s="22">
        <v>14</v>
      </c>
      <c r="L7560" s="21" t="str">
        <f t="shared" si="630"/>
        <v/>
      </c>
    </row>
    <row r="7561" spans="1:12" x14ac:dyDescent="0.25">
      <c r="A7561" s="25" t="str">
        <f t="shared" si="626"/>
        <v>mot_urg_xHidalgoHidalgoPorque en su U.M.F. no le atendieron</v>
      </c>
      <c r="B7561" s="367" t="str">
        <f t="shared" si="627"/>
        <v>mot_urg_x</v>
      </c>
      <c r="C7561" s="367" t="str">
        <f t="shared" si="628"/>
        <v>Hidalgo</v>
      </c>
      <c r="D7561" s="367" t="str">
        <f t="shared" si="629"/>
        <v>Hidalgo</v>
      </c>
      <c r="F7561" s="197" t="s">
        <v>307</v>
      </c>
      <c r="G7561" s="198" t="s">
        <v>45</v>
      </c>
      <c r="H7561" s="22" t="s">
        <v>699</v>
      </c>
      <c r="I7561" s="199">
        <v>23.074101342999885</v>
      </c>
      <c r="J7561" s="22">
        <v>9</v>
      </c>
      <c r="L7561" s="21" t="str">
        <f t="shared" si="630"/>
        <v>Porque en su U.M.F. no le atendieron</v>
      </c>
    </row>
    <row r="7562" spans="1:12" x14ac:dyDescent="0.25">
      <c r="A7562" s="25" t="str">
        <f t="shared" si="626"/>
        <v>mot_urg_xHidalgoHidalgoPorque es más rápido que en la U.M.F.</v>
      </c>
      <c r="B7562" s="367" t="str">
        <f t="shared" si="627"/>
        <v>mot_urg_x</v>
      </c>
      <c r="C7562" s="367" t="str">
        <f t="shared" si="628"/>
        <v>Hidalgo</v>
      </c>
      <c r="D7562" s="367" t="str">
        <f t="shared" si="629"/>
        <v>Hidalgo</v>
      </c>
      <c r="H7562" s="22" t="s">
        <v>700</v>
      </c>
      <c r="I7562" s="199">
        <v>10.374692362831608</v>
      </c>
      <c r="J7562" s="22">
        <v>4</v>
      </c>
      <c r="L7562" s="21" t="str">
        <f t="shared" si="630"/>
        <v>Porque es más rápido que en la U.M.F.</v>
      </c>
    </row>
    <row r="7563" spans="1:12" x14ac:dyDescent="0.25">
      <c r="A7563" s="25" t="str">
        <f t="shared" si="626"/>
        <v>mot_urg_xHidalgoHidalgoPorque el horario de atención ya había concluido en la U.M.F</v>
      </c>
      <c r="B7563" s="367" t="str">
        <f t="shared" si="627"/>
        <v>mot_urg_x</v>
      </c>
      <c r="C7563" s="367" t="str">
        <f t="shared" si="628"/>
        <v>Hidalgo</v>
      </c>
      <c r="D7563" s="367" t="str">
        <f t="shared" si="629"/>
        <v>Hidalgo</v>
      </c>
      <c r="H7563" s="22" t="s">
        <v>701</v>
      </c>
      <c r="I7563" s="199">
        <v>3.0275022595861953</v>
      </c>
      <c r="J7563" s="22">
        <v>1</v>
      </c>
      <c r="L7563" s="21" t="str">
        <f t="shared" si="630"/>
        <v>Porque el horario de atención ya había concluido en la U.M.F</v>
      </c>
    </row>
    <row r="7564" spans="1:12" x14ac:dyDescent="0.25">
      <c r="A7564" s="25" t="str">
        <f t="shared" si="626"/>
        <v>mot_urg_xHidalgoHidalgoPorque le envió el médico familiar debido a la gravedad del padecimiento</v>
      </c>
      <c r="B7564" s="367" t="str">
        <f t="shared" si="627"/>
        <v>mot_urg_x</v>
      </c>
      <c r="C7564" s="367" t="str">
        <f t="shared" si="628"/>
        <v>Hidalgo</v>
      </c>
      <c r="D7564" s="367" t="str">
        <f t="shared" si="629"/>
        <v>Hidalgo</v>
      </c>
      <c r="H7564" s="22" t="s">
        <v>704</v>
      </c>
      <c r="I7564" s="199">
        <v>6.4709453629845983</v>
      </c>
      <c r="J7564" s="22">
        <v>3</v>
      </c>
      <c r="L7564" s="21" t="str">
        <f t="shared" si="630"/>
        <v>Porque le envió el médico familiar debido a la gravedad del padecimiento</v>
      </c>
    </row>
    <row r="7565" spans="1:12" x14ac:dyDescent="0.25">
      <c r="A7565" s="25" t="str">
        <f t="shared" si="626"/>
        <v>mot_urg_xHidalgoHidalgoPorque necesitaba ser atendido urgentemente</v>
      </c>
      <c r="B7565" s="367" t="str">
        <f t="shared" si="627"/>
        <v>mot_urg_x</v>
      </c>
      <c r="C7565" s="367" t="str">
        <f t="shared" si="628"/>
        <v>Hidalgo</v>
      </c>
      <c r="D7565" s="367" t="str">
        <f t="shared" si="629"/>
        <v>Hidalgo</v>
      </c>
      <c r="H7565" s="22" t="s">
        <v>702</v>
      </c>
      <c r="I7565" s="199">
        <v>54.672638379271099</v>
      </c>
      <c r="J7565" s="22">
        <v>23</v>
      </c>
      <c r="L7565" s="21" t="str">
        <f t="shared" si="630"/>
        <v>Porque necesitaba ser atendido urgentemente</v>
      </c>
    </row>
    <row r="7566" spans="1:12" x14ac:dyDescent="0.25">
      <c r="A7566" s="25" t="str">
        <f t="shared" si="626"/>
        <v>mot_urg_xHidalgoHidalgoOtro</v>
      </c>
      <c r="B7566" s="367" t="str">
        <f t="shared" si="627"/>
        <v>mot_urg_x</v>
      </c>
      <c r="C7566" s="367" t="str">
        <f t="shared" si="628"/>
        <v>Hidalgo</v>
      </c>
      <c r="D7566" s="367" t="str">
        <f t="shared" si="629"/>
        <v>Hidalgo</v>
      </c>
      <c r="H7566" s="22" t="s">
        <v>290</v>
      </c>
      <c r="I7566" s="199">
        <v>2.3801202923266223</v>
      </c>
      <c r="J7566" s="22">
        <v>1</v>
      </c>
      <c r="L7566" s="21" t="str">
        <f t="shared" si="630"/>
        <v>Otro</v>
      </c>
    </row>
    <row r="7567" spans="1:12" x14ac:dyDescent="0.25">
      <c r="A7567" s="25" t="str">
        <f t="shared" si="626"/>
        <v>mot_urg_xHidalgoHidalgoTotal</v>
      </c>
      <c r="B7567" s="367" t="str">
        <f t="shared" si="627"/>
        <v>mot_urg_x</v>
      </c>
      <c r="C7567" s="367" t="str">
        <f t="shared" si="628"/>
        <v>Hidalgo</v>
      </c>
      <c r="D7567" s="367" t="str">
        <f t="shared" si="629"/>
        <v>Hidalgo</v>
      </c>
      <c r="H7567" s="22" t="s">
        <v>41</v>
      </c>
      <c r="I7567" s="199">
        <v>100</v>
      </c>
      <c r="J7567" s="22">
        <v>41</v>
      </c>
      <c r="L7567" s="21" t="str">
        <f t="shared" si="630"/>
        <v/>
      </c>
    </row>
    <row r="7568" spans="1:12" x14ac:dyDescent="0.25">
      <c r="A7568" s="25" t="str">
        <f t="shared" si="626"/>
        <v>mot_urg_xJaliscoJaliscoPorque en su U.M.F. no le atendieron</v>
      </c>
      <c r="B7568" s="367" t="str">
        <f t="shared" si="627"/>
        <v>mot_urg_x</v>
      </c>
      <c r="C7568" s="367" t="str">
        <f t="shared" si="628"/>
        <v>Jalisco</v>
      </c>
      <c r="D7568" s="367" t="str">
        <f t="shared" si="629"/>
        <v>Jalisco</v>
      </c>
      <c r="F7568" s="197" t="s">
        <v>308</v>
      </c>
      <c r="G7568" s="198" t="s">
        <v>45</v>
      </c>
      <c r="H7568" s="22" t="s">
        <v>699</v>
      </c>
      <c r="I7568" s="199">
        <v>10.045039118918789</v>
      </c>
      <c r="J7568" s="22">
        <v>6</v>
      </c>
      <c r="L7568" s="21" t="str">
        <f t="shared" si="630"/>
        <v>Porque en su U.M.F. no le atendieron</v>
      </c>
    </row>
    <row r="7569" spans="1:12" x14ac:dyDescent="0.25">
      <c r="A7569" s="25" t="str">
        <f t="shared" si="626"/>
        <v>mot_urg_xJaliscoJaliscoPorque es más rápido que en la U.M.F.</v>
      </c>
      <c r="B7569" s="367" t="str">
        <f t="shared" si="627"/>
        <v>mot_urg_x</v>
      </c>
      <c r="C7569" s="367" t="str">
        <f t="shared" si="628"/>
        <v>Jalisco</v>
      </c>
      <c r="D7569" s="367" t="str">
        <f t="shared" si="629"/>
        <v>Jalisco</v>
      </c>
      <c r="H7569" s="22" t="s">
        <v>700</v>
      </c>
      <c r="I7569" s="199">
        <v>23.923518495813166</v>
      </c>
      <c r="J7569" s="22">
        <v>15</v>
      </c>
      <c r="L7569" s="21" t="str">
        <f t="shared" si="630"/>
        <v>Porque es más rápido que en la U.M.F.</v>
      </c>
    </row>
    <row r="7570" spans="1:12" x14ac:dyDescent="0.25">
      <c r="A7570" s="25" t="str">
        <f t="shared" si="626"/>
        <v>mot_urg_xJaliscoJaliscoPorque el horario de atención ya había concluido en la U.M.F</v>
      </c>
      <c r="B7570" s="367" t="str">
        <f t="shared" si="627"/>
        <v>mot_urg_x</v>
      </c>
      <c r="C7570" s="367" t="str">
        <f t="shared" si="628"/>
        <v>Jalisco</v>
      </c>
      <c r="D7570" s="367" t="str">
        <f t="shared" si="629"/>
        <v>Jalisco</v>
      </c>
      <c r="H7570" s="22" t="s">
        <v>701</v>
      </c>
      <c r="I7570" s="199">
        <v>3.4131132255859216</v>
      </c>
      <c r="J7570" s="22">
        <v>2</v>
      </c>
      <c r="L7570" s="21" t="str">
        <f t="shared" si="630"/>
        <v>Porque el horario de atención ya había concluido en la U.M.F</v>
      </c>
    </row>
    <row r="7571" spans="1:12" x14ac:dyDescent="0.25">
      <c r="A7571" s="25" t="str">
        <f t="shared" si="626"/>
        <v>mot_urg_xJaliscoJaliscoPorque le envió el médico familiar debido a la gravedad del padecimiento</v>
      </c>
      <c r="B7571" s="367" t="str">
        <f t="shared" si="627"/>
        <v>mot_urg_x</v>
      </c>
      <c r="C7571" s="367" t="str">
        <f t="shared" si="628"/>
        <v>Jalisco</v>
      </c>
      <c r="D7571" s="367" t="str">
        <f t="shared" si="629"/>
        <v>Jalisco</v>
      </c>
      <c r="H7571" s="22" t="s">
        <v>704</v>
      </c>
      <c r="I7571" s="199">
        <v>20.638314199455674</v>
      </c>
      <c r="J7571" s="22">
        <v>13</v>
      </c>
      <c r="L7571" s="21" t="str">
        <f t="shared" si="630"/>
        <v>Porque le envió el médico familiar debido a la gravedad del padecimiento</v>
      </c>
    </row>
    <row r="7572" spans="1:12" x14ac:dyDescent="0.25">
      <c r="A7572" s="25" t="str">
        <f t="shared" si="626"/>
        <v>mot_urg_xJaliscoJaliscoPorque necesitaba ser atendido urgentemente</v>
      </c>
      <c r="B7572" s="367" t="str">
        <f t="shared" si="627"/>
        <v>mot_urg_x</v>
      </c>
      <c r="C7572" s="367" t="str">
        <f t="shared" si="628"/>
        <v>Jalisco</v>
      </c>
      <c r="D7572" s="367" t="str">
        <f t="shared" si="629"/>
        <v>Jalisco</v>
      </c>
      <c r="H7572" s="22" t="s">
        <v>702</v>
      </c>
      <c r="I7572" s="199">
        <v>34.858246251893412</v>
      </c>
      <c r="J7572" s="22">
        <v>23</v>
      </c>
      <c r="L7572" s="21" t="str">
        <f t="shared" si="630"/>
        <v>Porque necesitaba ser atendido urgentemente</v>
      </c>
    </row>
    <row r="7573" spans="1:12" x14ac:dyDescent="0.25">
      <c r="A7573" s="25" t="str">
        <f t="shared" si="626"/>
        <v>mot_urg_xJaliscoJaliscoOtro</v>
      </c>
      <c r="B7573" s="367" t="str">
        <f t="shared" si="627"/>
        <v>mot_urg_x</v>
      </c>
      <c r="C7573" s="367" t="str">
        <f t="shared" si="628"/>
        <v>Jalisco</v>
      </c>
      <c r="D7573" s="367" t="str">
        <f t="shared" si="629"/>
        <v>Jalisco</v>
      </c>
      <c r="H7573" s="22" t="s">
        <v>290</v>
      </c>
      <c r="I7573" s="199">
        <v>7.1217687083329775</v>
      </c>
      <c r="J7573" s="22">
        <v>4</v>
      </c>
      <c r="L7573" s="21" t="str">
        <f t="shared" si="630"/>
        <v>Otro</v>
      </c>
    </row>
    <row r="7574" spans="1:12" x14ac:dyDescent="0.25">
      <c r="A7574" s="25" t="str">
        <f t="shared" si="626"/>
        <v>mot_urg_xJaliscoJaliscoTotal</v>
      </c>
      <c r="B7574" s="367" t="str">
        <f t="shared" si="627"/>
        <v>mot_urg_x</v>
      </c>
      <c r="C7574" s="367" t="str">
        <f t="shared" si="628"/>
        <v>Jalisco</v>
      </c>
      <c r="D7574" s="367" t="str">
        <f t="shared" si="629"/>
        <v>Jalisco</v>
      </c>
      <c r="H7574" s="22" t="s">
        <v>41</v>
      </c>
      <c r="I7574" s="199">
        <v>100</v>
      </c>
      <c r="J7574" s="22">
        <v>63</v>
      </c>
      <c r="L7574" s="21" t="str">
        <f t="shared" si="630"/>
        <v/>
      </c>
    </row>
    <row r="7575" spans="1:12" x14ac:dyDescent="0.25">
      <c r="A7575" s="25" t="str">
        <f t="shared" si="626"/>
        <v>mot_urg_xMichoacánMichoacánPorque en su U.M.F. no le atendieron</v>
      </c>
      <c r="B7575" s="367" t="str">
        <f t="shared" si="627"/>
        <v>mot_urg_x</v>
      </c>
      <c r="C7575" s="367" t="str">
        <f t="shared" si="628"/>
        <v>Michoacán</v>
      </c>
      <c r="D7575" s="367" t="str">
        <f t="shared" si="629"/>
        <v>Michoacán</v>
      </c>
      <c r="F7575" s="197" t="s">
        <v>309</v>
      </c>
      <c r="G7575" s="198" t="s">
        <v>45</v>
      </c>
      <c r="H7575" s="22" t="s">
        <v>699</v>
      </c>
      <c r="I7575" s="199">
        <v>14.797275512028465</v>
      </c>
      <c r="J7575" s="22">
        <v>6</v>
      </c>
      <c r="L7575" s="21" t="str">
        <f t="shared" si="630"/>
        <v>Porque en su U.M.F. no le atendieron</v>
      </c>
    </row>
    <row r="7576" spans="1:12" x14ac:dyDescent="0.25">
      <c r="A7576" s="25" t="str">
        <f t="shared" si="626"/>
        <v>mot_urg_xMichoacánMichoacánPorque es más rápido que en la U.M.F.</v>
      </c>
      <c r="B7576" s="367" t="str">
        <f t="shared" si="627"/>
        <v>mot_urg_x</v>
      </c>
      <c r="C7576" s="367" t="str">
        <f t="shared" si="628"/>
        <v>Michoacán</v>
      </c>
      <c r="D7576" s="367" t="str">
        <f t="shared" si="629"/>
        <v>Michoacán</v>
      </c>
      <c r="H7576" s="22" t="s">
        <v>700</v>
      </c>
      <c r="I7576" s="199">
        <v>26.785072328048919</v>
      </c>
      <c r="J7576" s="22">
        <v>15</v>
      </c>
      <c r="L7576" s="21" t="str">
        <f t="shared" si="630"/>
        <v>Porque es más rápido que en la U.M.F.</v>
      </c>
    </row>
    <row r="7577" spans="1:12" x14ac:dyDescent="0.25">
      <c r="A7577" s="25" t="str">
        <f t="shared" si="626"/>
        <v>mot_urg_xMichoacánMichoacánPorque el horario de atención ya había concluido en la U.M.F</v>
      </c>
      <c r="B7577" s="367" t="str">
        <f t="shared" si="627"/>
        <v>mot_urg_x</v>
      </c>
      <c r="C7577" s="367" t="str">
        <f t="shared" si="628"/>
        <v>Michoacán</v>
      </c>
      <c r="D7577" s="367" t="str">
        <f t="shared" si="629"/>
        <v>Michoacán</v>
      </c>
      <c r="H7577" s="22" t="s">
        <v>701</v>
      </c>
      <c r="I7577" s="199">
        <v>16.253496387334181</v>
      </c>
      <c r="J7577" s="22">
        <v>7</v>
      </c>
      <c r="L7577" s="21" t="str">
        <f t="shared" si="630"/>
        <v>Porque el horario de atención ya había concluido en la U.M.F</v>
      </c>
    </row>
    <row r="7578" spans="1:12" x14ac:dyDescent="0.25">
      <c r="A7578" s="25" t="str">
        <f t="shared" si="626"/>
        <v>mot_urg_xMichoacánMichoacánPorque le envió el médico familiar debido a la gravedad del padecimiento</v>
      </c>
      <c r="B7578" s="367" t="str">
        <f t="shared" si="627"/>
        <v>mot_urg_x</v>
      </c>
      <c r="C7578" s="367" t="str">
        <f t="shared" si="628"/>
        <v>Michoacán</v>
      </c>
      <c r="D7578" s="367" t="str">
        <f t="shared" si="629"/>
        <v>Michoacán</v>
      </c>
      <c r="H7578" s="22" t="s">
        <v>704</v>
      </c>
      <c r="I7578" s="199">
        <v>8.8815361184655366</v>
      </c>
      <c r="J7578" s="22">
        <v>4</v>
      </c>
      <c r="L7578" s="21" t="str">
        <f t="shared" si="630"/>
        <v>Porque le envió el médico familiar debido a la gravedad del padecimiento</v>
      </c>
    </row>
    <row r="7579" spans="1:12" x14ac:dyDescent="0.25">
      <c r="A7579" s="25" t="str">
        <f t="shared" si="626"/>
        <v>mot_urg_xMichoacánMichoacánPorque necesitaba ser atendido urgentemente</v>
      </c>
      <c r="B7579" s="367" t="str">
        <f t="shared" si="627"/>
        <v>mot_urg_x</v>
      </c>
      <c r="C7579" s="367" t="str">
        <f t="shared" si="628"/>
        <v>Michoacán</v>
      </c>
      <c r="D7579" s="367" t="str">
        <f t="shared" si="629"/>
        <v>Michoacán</v>
      </c>
      <c r="H7579" s="22" t="s">
        <v>702</v>
      </c>
      <c r="I7579" s="199">
        <v>28.588542787614639</v>
      </c>
      <c r="J7579" s="22">
        <v>25</v>
      </c>
      <c r="L7579" s="21" t="str">
        <f t="shared" si="630"/>
        <v>Porque necesitaba ser atendido urgentemente</v>
      </c>
    </row>
    <row r="7580" spans="1:12" x14ac:dyDescent="0.25">
      <c r="A7580" s="25" t="str">
        <f t="shared" si="626"/>
        <v>mot_urg_xMichoacánMichoacánOtro</v>
      </c>
      <c r="B7580" s="367" t="str">
        <f t="shared" si="627"/>
        <v>mot_urg_x</v>
      </c>
      <c r="C7580" s="367" t="str">
        <f t="shared" si="628"/>
        <v>Michoacán</v>
      </c>
      <c r="D7580" s="367" t="str">
        <f t="shared" si="629"/>
        <v>Michoacán</v>
      </c>
      <c r="H7580" s="22" t="s">
        <v>290</v>
      </c>
      <c r="I7580" s="199">
        <v>4.69407686650825</v>
      </c>
      <c r="J7580" s="22">
        <v>4</v>
      </c>
      <c r="L7580" s="21" t="str">
        <f t="shared" si="630"/>
        <v>Otro</v>
      </c>
    </row>
    <row r="7581" spans="1:12" x14ac:dyDescent="0.25">
      <c r="A7581" s="25" t="str">
        <f t="shared" si="626"/>
        <v>mot_urg_xMichoacánMichoacánTotal</v>
      </c>
      <c r="B7581" s="367" t="str">
        <f t="shared" si="627"/>
        <v>mot_urg_x</v>
      </c>
      <c r="C7581" s="367" t="str">
        <f t="shared" si="628"/>
        <v>Michoacán</v>
      </c>
      <c r="D7581" s="367" t="str">
        <f t="shared" si="629"/>
        <v>Michoacán</v>
      </c>
      <c r="H7581" s="22" t="s">
        <v>41</v>
      </c>
      <c r="I7581" s="199">
        <v>100</v>
      </c>
      <c r="J7581" s="22">
        <v>61</v>
      </c>
      <c r="L7581" s="21" t="str">
        <f t="shared" si="630"/>
        <v/>
      </c>
    </row>
    <row r="7582" spans="1:12" x14ac:dyDescent="0.25">
      <c r="A7582" s="25" t="str">
        <f t="shared" si="626"/>
        <v>mot_urg_xMorelosMorelosPorque en su U.M.F. no le atendieron</v>
      </c>
      <c r="B7582" s="367" t="str">
        <f t="shared" si="627"/>
        <v>mot_urg_x</v>
      </c>
      <c r="C7582" s="367" t="str">
        <f t="shared" si="628"/>
        <v>Morelos</v>
      </c>
      <c r="D7582" s="367" t="str">
        <f t="shared" si="629"/>
        <v>Morelos</v>
      </c>
      <c r="F7582" s="197" t="s">
        <v>310</v>
      </c>
      <c r="G7582" s="198" t="s">
        <v>45</v>
      </c>
      <c r="H7582" s="22" t="s">
        <v>699</v>
      </c>
      <c r="I7582" s="199">
        <v>6.757254770870305</v>
      </c>
      <c r="J7582" s="22">
        <v>4</v>
      </c>
      <c r="L7582" s="21" t="str">
        <f t="shared" si="630"/>
        <v>Porque en su U.M.F. no le atendieron</v>
      </c>
    </row>
    <row r="7583" spans="1:12" x14ac:dyDescent="0.25">
      <c r="A7583" s="25" t="str">
        <f t="shared" si="626"/>
        <v>mot_urg_xMorelosMorelosPorque es más rápido que en la U.M.F.</v>
      </c>
      <c r="B7583" s="367" t="str">
        <f t="shared" si="627"/>
        <v>mot_urg_x</v>
      </c>
      <c r="C7583" s="367" t="str">
        <f t="shared" si="628"/>
        <v>Morelos</v>
      </c>
      <c r="D7583" s="367" t="str">
        <f t="shared" si="629"/>
        <v>Morelos</v>
      </c>
      <c r="H7583" s="22" t="s">
        <v>700</v>
      </c>
      <c r="I7583" s="199">
        <v>4.9824243631035339</v>
      </c>
      <c r="J7583" s="22">
        <v>4</v>
      </c>
      <c r="L7583" s="21" t="str">
        <f t="shared" si="630"/>
        <v>Porque es más rápido que en la U.M.F.</v>
      </c>
    </row>
    <row r="7584" spans="1:12" x14ac:dyDescent="0.25">
      <c r="A7584" s="25" t="str">
        <f t="shared" si="626"/>
        <v>mot_urg_xMorelosMorelosPorque el horario de atención ya había concluido en la U.M.F</v>
      </c>
      <c r="B7584" s="367" t="str">
        <f t="shared" si="627"/>
        <v>mot_urg_x</v>
      </c>
      <c r="C7584" s="367" t="str">
        <f t="shared" si="628"/>
        <v>Morelos</v>
      </c>
      <c r="D7584" s="367" t="str">
        <f t="shared" si="629"/>
        <v>Morelos</v>
      </c>
      <c r="H7584" s="22" t="s">
        <v>701</v>
      </c>
      <c r="I7584" s="199">
        <v>12.289889634322213</v>
      </c>
      <c r="J7584" s="22">
        <v>8</v>
      </c>
      <c r="L7584" s="21" t="str">
        <f t="shared" si="630"/>
        <v>Porque el horario de atención ya había concluido en la U.M.F</v>
      </c>
    </row>
    <row r="7585" spans="1:12" x14ac:dyDescent="0.25">
      <c r="A7585" s="25" t="str">
        <f t="shared" si="626"/>
        <v>mot_urg_xMorelosMorelosPorque le envió el médico familiar debido a la gravedad del padecimiento</v>
      </c>
      <c r="B7585" s="367" t="str">
        <f t="shared" si="627"/>
        <v>mot_urg_x</v>
      </c>
      <c r="C7585" s="367" t="str">
        <f t="shared" si="628"/>
        <v>Morelos</v>
      </c>
      <c r="D7585" s="367" t="str">
        <f t="shared" si="629"/>
        <v>Morelos</v>
      </c>
      <c r="H7585" s="22" t="s">
        <v>704</v>
      </c>
      <c r="I7585" s="199">
        <v>26.824134004436861</v>
      </c>
      <c r="J7585" s="22">
        <v>12</v>
      </c>
      <c r="L7585" s="21" t="str">
        <f t="shared" si="630"/>
        <v>Porque le envió el médico familiar debido a la gravedad del padecimiento</v>
      </c>
    </row>
    <row r="7586" spans="1:12" x14ac:dyDescent="0.25">
      <c r="A7586" s="25" t="str">
        <f t="shared" si="626"/>
        <v>mot_urg_xMorelosMorelosPorque necesitaba ser atendido urgentemente</v>
      </c>
      <c r="B7586" s="367" t="str">
        <f t="shared" si="627"/>
        <v>mot_urg_x</v>
      </c>
      <c r="C7586" s="367" t="str">
        <f t="shared" si="628"/>
        <v>Morelos</v>
      </c>
      <c r="D7586" s="367" t="str">
        <f t="shared" si="629"/>
        <v>Morelos</v>
      </c>
      <c r="H7586" s="22" t="s">
        <v>702</v>
      </c>
      <c r="I7586" s="199">
        <v>44.91718619548147</v>
      </c>
      <c r="J7586" s="22">
        <v>24</v>
      </c>
      <c r="L7586" s="21" t="str">
        <f t="shared" si="630"/>
        <v>Porque necesitaba ser atendido urgentemente</v>
      </c>
    </row>
    <row r="7587" spans="1:12" x14ac:dyDescent="0.25">
      <c r="A7587" s="25" t="str">
        <f t="shared" ref="A7587:A7650" si="631">IFERROR(CONCATENATE(B7587,C7587,D7587,IF(H7587&lt;&gt;"Total",MID(H7587,FIND(" ",H7587)+2,LEN(H7587)),"Total")),"")</f>
        <v>mot_urg_xMorelosMorelosOtro</v>
      </c>
      <c r="B7587" s="367" t="str">
        <f t="shared" ref="B7587:B7650" si="632">+IF(AND(G7587&lt;&gt;"",I7588="Estimate"),TRIM(MID(G7587,1,FIND(" ",G7587,1))),IF(AND(F7587&lt;&gt;"",I7588="Estimate"),TRIM(MID(F7587,1,FIND(" ",F7587,1))),IF(AND(E7587&lt;&gt;"",I7588="Estimate"),TRIM(MID(E7587,1,FIND(" ",E7587,1))),B7586)))</f>
        <v>mot_urg_x</v>
      </c>
      <c r="C7587" s="367" t="str">
        <f t="shared" ref="C7587:C7650" si="633">+IF(AND(E7587&lt;&gt;"",G7587="% of Total"),TRIM(MID(E7587,FIND(" ",E7587,1),LEN(E7587))),IF(AND(D7587&lt;&gt;"Primer nivel",D7587&lt;&gt;"Segundo nivel"),D7587,C7586))</f>
        <v>Morelos</v>
      </c>
      <c r="D7587" s="367" t="str">
        <f t="shared" ref="D7587:D7650" si="634">+IF(AND(G7587&lt;&gt;"",I7588="Estimate"),"Nacional",IF(AND(F7587&lt;&gt;"",G7587="% of Total"),TRIM(MID(F7587,FIND(" ",F7587,1),LEN(F7587))),D7586))</f>
        <v>Morelos</v>
      </c>
      <c r="H7587" s="22" t="s">
        <v>290</v>
      </c>
      <c r="I7587" s="199">
        <v>4.2291110317855685</v>
      </c>
      <c r="J7587" s="22">
        <v>3</v>
      </c>
      <c r="L7587" s="21" t="str">
        <f t="shared" si="630"/>
        <v>Otro</v>
      </c>
    </row>
    <row r="7588" spans="1:12" x14ac:dyDescent="0.25">
      <c r="A7588" s="25" t="str">
        <f t="shared" si="631"/>
        <v>mot_urg_xMorelosMorelosTotal</v>
      </c>
      <c r="B7588" s="367" t="str">
        <f t="shared" si="632"/>
        <v>mot_urg_x</v>
      </c>
      <c r="C7588" s="367" t="str">
        <f t="shared" si="633"/>
        <v>Morelos</v>
      </c>
      <c r="D7588" s="367" t="str">
        <f t="shared" si="634"/>
        <v>Morelos</v>
      </c>
      <c r="H7588" s="22" t="s">
        <v>41</v>
      </c>
      <c r="I7588" s="199">
        <v>100</v>
      </c>
      <c r="J7588" s="22">
        <v>55</v>
      </c>
      <c r="L7588" s="21" t="str">
        <f t="shared" si="630"/>
        <v/>
      </c>
    </row>
    <row r="7589" spans="1:12" x14ac:dyDescent="0.25">
      <c r="A7589" s="25" t="str">
        <f t="shared" si="631"/>
        <v>mot_urg_xNayaritNayaritPorque en su U.M.F. no le atendieron</v>
      </c>
      <c r="B7589" s="367" t="str">
        <f t="shared" si="632"/>
        <v>mot_urg_x</v>
      </c>
      <c r="C7589" s="367" t="str">
        <f t="shared" si="633"/>
        <v>Nayarit</v>
      </c>
      <c r="D7589" s="367" t="str">
        <f t="shared" si="634"/>
        <v>Nayarit</v>
      </c>
      <c r="F7589" s="197" t="s">
        <v>311</v>
      </c>
      <c r="G7589" s="198" t="s">
        <v>45</v>
      </c>
      <c r="H7589" s="22" t="s">
        <v>699</v>
      </c>
      <c r="I7589" s="199">
        <v>15.32160365018852</v>
      </c>
      <c r="J7589" s="22">
        <v>6</v>
      </c>
      <c r="L7589" s="21" t="str">
        <f t="shared" si="630"/>
        <v>Porque en su U.M.F. no le atendieron</v>
      </c>
    </row>
    <row r="7590" spans="1:12" x14ac:dyDescent="0.25">
      <c r="A7590" s="25" t="str">
        <f t="shared" si="631"/>
        <v>mot_urg_xNayaritNayaritPorque es más rápido que en la U.M.F.</v>
      </c>
      <c r="B7590" s="367" t="str">
        <f t="shared" si="632"/>
        <v>mot_urg_x</v>
      </c>
      <c r="C7590" s="367" t="str">
        <f t="shared" si="633"/>
        <v>Nayarit</v>
      </c>
      <c r="D7590" s="367" t="str">
        <f t="shared" si="634"/>
        <v>Nayarit</v>
      </c>
      <c r="H7590" s="22" t="s">
        <v>700</v>
      </c>
      <c r="I7590" s="199">
        <v>44.068317504924579</v>
      </c>
      <c r="J7590" s="22">
        <v>21</v>
      </c>
      <c r="L7590" s="21" t="str">
        <f t="shared" si="630"/>
        <v>Porque es más rápido que en la U.M.F.</v>
      </c>
    </row>
    <row r="7591" spans="1:12" x14ac:dyDescent="0.25">
      <c r="A7591" s="25" t="str">
        <f t="shared" si="631"/>
        <v>mot_urg_xNayaritNayaritPorque el horario de atención ya había concluido en la U.M.F</v>
      </c>
      <c r="B7591" s="367" t="str">
        <f t="shared" si="632"/>
        <v>mot_urg_x</v>
      </c>
      <c r="C7591" s="367" t="str">
        <f t="shared" si="633"/>
        <v>Nayarit</v>
      </c>
      <c r="D7591" s="367" t="str">
        <f t="shared" si="634"/>
        <v>Nayarit</v>
      </c>
      <c r="H7591" s="22" t="s">
        <v>701</v>
      </c>
      <c r="I7591" s="199">
        <v>3.9769936751609016</v>
      </c>
      <c r="J7591" s="22">
        <v>2</v>
      </c>
      <c r="L7591" s="21" t="str">
        <f t="shared" si="630"/>
        <v>Porque el horario de atención ya había concluido en la U.M.F</v>
      </c>
    </row>
    <row r="7592" spans="1:12" x14ac:dyDescent="0.25">
      <c r="A7592" s="25" t="str">
        <f t="shared" si="631"/>
        <v>mot_urg_xNayaritNayaritPorque le envió el médico familiar debido a la gravedad del padecimiento</v>
      </c>
      <c r="B7592" s="367" t="str">
        <f t="shared" si="632"/>
        <v>mot_urg_x</v>
      </c>
      <c r="C7592" s="367" t="str">
        <f t="shared" si="633"/>
        <v>Nayarit</v>
      </c>
      <c r="D7592" s="367" t="str">
        <f t="shared" si="634"/>
        <v>Nayarit</v>
      </c>
      <c r="H7592" s="22" t="s">
        <v>704</v>
      </c>
      <c r="I7592" s="199">
        <v>13.087035878387681</v>
      </c>
      <c r="J7592" s="22">
        <v>7</v>
      </c>
      <c r="L7592" s="21" t="str">
        <f t="shared" si="630"/>
        <v>Porque le envió el médico familiar debido a la gravedad del padecimiento</v>
      </c>
    </row>
    <row r="7593" spans="1:12" x14ac:dyDescent="0.25">
      <c r="A7593" s="25" t="str">
        <f t="shared" si="631"/>
        <v>mot_urg_xNayaritNayaritPorque necesitaba ser atendido urgentemente</v>
      </c>
      <c r="B7593" s="367" t="str">
        <f t="shared" si="632"/>
        <v>mot_urg_x</v>
      </c>
      <c r="C7593" s="367" t="str">
        <f t="shared" si="633"/>
        <v>Nayarit</v>
      </c>
      <c r="D7593" s="367" t="str">
        <f t="shared" si="634"/>
        <v>Nayarit</v>
      </c>
      <c r="H7593" s="22" t="s">
        <v>702</v>
      </c>
      <c r="I7593" s="199">
        <v>21.142968115201825</v>
      </c>
      <c r="J7593" s="22">
        <v>12</v>
      </c>
      <c r="L7593" s="21" t="str">
        <f t="shared" si="630"/>
        <v>Porque necesitaba ser atendido urgentemente</v>
      </c>
    </row>
    <row r="7594" spans="1:12" x14ac:dyDescent="0.25">
      <c r="A7594" s="25" t="str">
        <f t="shared" si="631"/>
        <v>mot_urg_xNayaritNayaritOtro</v>
      </c>
      <c r="B7594" s="367" t="str">
        <f t="shared" si="632"/>
        <v>mot_urg_x</v>
      </c>
      <c r="C7594" s="367" t="str">
        <f t="shared" si="633"/>
        <v>Nayarit</v>
      </c>
      <c r="D7594" s="367" t="str">
        <f t="shared" si="634"/>
        <v>Nayarit</v>
      </c>
      <c r="H7594" s="22" t="s">
        <v>290</v>
      </c>
      <c r="I7594" s="199">
        <v>2.4030811761365127</v>
      </c>
      <c r="J7594" s="22">
        <v>2</v>
      </c>
      <c r="L7594" s="21" t="str">
        <f t="shared" si="630"/>
        <v>Otro</v>
      </c>
    </row>
    <row r="7595" spans="1:12" x14ac:dyDescent="0.25">
      <c r="A7595" s="25" t="str">
        <f t="shared" si="631"/>
        <v>mot_urg_xNayaritNayaritTotal</v>
      </c>
      <c r="B7595" s="367" t="str">
        <f t="shared" si="632"/>
        <v>mot_urg_x</v>
      </c>
      <c r="C7595" s="367" t="str">
        <f t="shared" si="633"/>
        <v>Nayarit</v>
      </c>
      <c r="D7595" s="367" t="str">
        <f t="shared" si="634"/>
        <v>Nayarit</v>
      </c>
      <c r="H7595" s="22" t="s">
        <v>41</v>
      </c>
      <c r="I7595" s="199">
        <v>100</v>
      </c>
      <c r="J7595" s="22">
        <v>50</v>
      </c>
      <c r="L7595" s="21" t="str">
        <f t="shared" si="630"/>
        <v/>
      </c>
    </row>
    <row r="7596" spans="1:12" x14ac:dyDescent="0.25">
      <c r="A7596" s="25" t="str">
        <f t="shared" si="631"/>
        <v>mot_urg_xNuevo LeónNuevo LeónPorque en su U.M.F. no le atendieron</v>
      </c>
      <c r="B7596" s="367" t="str">
        <f t="shared" si="632"/>
        <v>mot_urg_x</v>
      </c>
      <c r="C7596" s="367" t="str">
        <f t="shared" si="633"/>
        <v>Nuevo León</v>
      </c>
      <c r="D7596" s="367" t="str">
        <f t="shared" si="634"/>
        <v>Nuevo León</v>
      </c>
      <c r="F7596" s="197" t="s">
        <v>312</v>
      </c>
      <c r="G7596" s="198" t="s">
        <v>45</v>
      </c>
      <c r="H7596" s="22" t="s">
        <v>699</v>
      </c>
      <c r="I7596" s="199">
        <v>4.8133403245960844</v>
      </c>
      <c r="J7596" s="22">
        <v>1</v>
      </c>
      <c r="L7596" s="21" t="str">
        <f t="shared" si="630"/>
        <v>Porque en su U.M.F. no le atendieron</v>
      </c>
    </row>
    <row r="7597" spans="1:12" x14ac:dyDescent="0.25">
      <c r="A7597" s="25" t="str">
        <f t="shared" si="631"/>
        <v>mot_urg_xNuevo LeónNuevo LeónPorque es más rápido que en la U.M.F.</v>
      </c>
      <c r="B7597" s="367" t="str">
        <f t="shared" si="632"/>
        <v>mot_urg_x</v>
      </c>
      <c r="C7597" s="367" t="str">
        <f t="shared" si="633"/>
        <v>Nuevo León</v>
      </c>
      <c r="D7597" s="367" t="str">
        <f t="shared" si="634"/>
        <v>Nuevo León</v>
      </c>
      <c r="H7597" s="22" t="s">
        <v>700</v>
      </c>
      <c r="I7597" s="199">
        <v>13.829631505482306</v>
      </c>
      <c r="J7597" s="22">
        <v>6</v>
      </c>
      <c r="L7597" s="21" t="str">
        <f t="shared" si="630"/>
        <v>Porque es más rápido que en la U.M.F.</v>
      </c>
    </row>
    <row r="7598" spans="1:12" x14ac:dyDescent="0.25">
      <c r="A7598" s="25" t="str">
        <f t="shared" si="631"/>
        <v>mot_urg_xNuevo LeónNuevo LeónPorque el horario de atención ya había concluido en la U.M.F</v>
      </c>
      <c r="B7598" s="367" t="str">
        <f t="shared" si="632"/>
        <v>mot_urg_x</v>
      </c>
      <c r="C7598" s="367" t="str">
        <f t="shared" si="633"/>
        <v>Nuevo León</v>
      </c>
      <c r="D7598" s="367" t="str">
        <f t="shared" si="634"/>
        <v>Nuevo León</v>
      </c>
      <c r="H7598" s="22" t="s">
        <v>701</v>
      </c>
      <c r="I7598" s="199">
        <v>8.7400386669969556</v>
      </c>
      <c r="J7598" s="22">
        <v>2</v>
      </c>
      <c r="L7598" s="21" t="str">
        <f t="shared" si="630"/>
        <v>Porque el horario de atención ya había concluido en la U.M.F</v>
      </c>
    </row>
    <row r="7599" spans="1:12" x14ac:dyDescent="0.25">
      <c r="A7599" s="25" t="str">
        <f t="shared" si="631"/>
        <v>mot_urg_xNuevo LeónNuevo LeónPorque le envió el médico familiar debido a la gravedad del padecimiento</v>
      </c>
      <c r="B7599" s="367" t="str">
        <f t="shared" si="632"/>
        <v>mot_urg_x</v>
      </c>
      <c r="C7599" s="367" t="str">
        <f t="shared" si="633"/>
        <v>Nuevo León</v>
      </c>
      <c r="D7599" s="367" t="str">
        <f t="shared" si="634"/>
        <v>Nuevo León</v>
      </c>
      <c r="H7599" s="22" t="s">
        <v>704</v>
      </c>
      <c r="I7599" s="199">
        <v>54.848917296712294</v>
      </c>
      <c r="J7599" s="22">
        <v>18</v>
      </c>
      <c r="L7599" s="21" t="str">
        <f t="shared" si="630"/>
        <v>Porque le envió el médico familiar debido a la gravedad del padecimiento</v>
      </c>
    </row>
    <row r="7600" spans="1:12" x14ac:dyDescent="0.25">
      <c r="A7600" s="25" t="str">
        <f t="shared" si="631"/>
        <v>mot_urg_xNuevo LeónNuevo LeónPorque necesitaba ser atendido urgentemente</v>
      </c>
      <c r="B7600" s="367" t="str">
        <f t="shared" si="632"/>
        <v>mot_urg_x</v>
      </c>
      <c r="C7600" s="367" t="str">
        <f t="shared" si="633"/>
        <v>Nuevo León</v>
      </c>
      <c r="D7600" s="367" t="str">
        <f t="shared" si="634"/>
        <v>Nuevo León</v>
      </c>
      <c r="H7600" s="22" t="s">
        <v>702</v>
      </c>
      <c r="I7600" s="199">
        <v>8.101776678178604</v>
      </c>
      <c r="J7600" s="22">
        <v>3</v>
      </c>
      <c r="L7600" s="21" t="str">
        <f t="shared" si="630"/>
        <v>Porque necesitaba ser atendido urgentemente</v>
      </c>
    </row>
    <row r="7601" spans="1:12" x14ac:dyDescent="0.25">
      <c r="A7601" s="25" t="str">
        <f t="shared" si="631"/>
        <v>mot_urg_xNuevo LeónNuevo LeónOtro</v>
      </c>
      <c r="B7601" s="367" t="str">
        <f t="shared" si="632"/>
        <v>mot_urg_x</v>
      </c>
      <c r="C7601" s="367" t="str">
        <f t="shared" si="633"/>
        <v>Nuevo León</v>
      </c>
      <c r="D7601" s="367" t="str">
        <f t="shared" si="634"/>
        <v>Nuevo León</v>
      </c>
      <c r="H7601" s="22" t="s">
        <v>290</v>
      </c>
      <c r="I7601" s="199">
        <v>2.1678868278769596</v>
      </c>
      <c r="J7601" s="22">
        <v>1</v>
      </c>
      <c r="L7601" s="21" t="str">
        <f t="shared" si="630"/>
        <v>Otro</v>
      </c>
    </row>
    <row r="7602" spans="1:12" x14ac:dyDescent="0.25">
      <c r="A7602" s="25" t="str">
        <f t="shared" si="631"/>
        <v>mot_urg_xNuevo LeónNuevo LeónNS/NR</v>
      </c>
      <c r="B7602" s="367" t="str">
        <f t="shared" si="632"/>
        <v>mot_urg_x</v>
      </c>
      <c r="C7602" s="367" t="str">
        <f t="shared" si="633"/>
        <v>Nuevo León</v>
      </c>
      <c r="D7602" s="367" t="str">
        <f t="shared" si="634"/>
        <v>Nuevo León</v>
      </c>
      <c r="H7602" s="22" t="s">
        <v>364</v>
      </c>
      <c r="I7602" s="199">
        <v>7.4984087001568227</v>
      </c>
      <c r="J7602" s="22">
        <v>3</v>
      </c>
      <c r="L7602" s="21" t="str">
        <f t="shared" si="630"/>
        <v>NS/NR</v>
      </c>
    </row>
    <row r="7603" spans="1:12" x14ac:dyDescent="0.25">
      <c r="A7603" s="25" t="str">
        <f t="shared" si="631"/>
        <v>mot_urg_xNuevo LeónNuevo LeónTotal</v>
      </c>
      <c r="B7603" s="367" t="str">
        <f t="shared" si="632"/>
        <v>mot_urg_x</v>
      </c>
      <c r="C7603" s="367" t="str">
        <f t="shared" si="633"/>
        <v>Nuevo León</v>
      </c>
      <c r="D7603" s="367" t="str">
        <f t="shared" si="634"/>
        <v>Nuevo León</v>
      </c>
      <c r="H7603" s="22" t="s">
        <v>41</v>
      </c>
      <c r="I7603" s="199">
        <v>100</v>
      </c>
      <c r="J7603" s="22">
        <v>34</v>
      </c>
      <c r="L7603" s="21" t="str">
        <f t="shared" si="630"/>
        <v/>
      </c>
    </row>
    <row r="7604" spans="1:12" x14ac:dyDescent="0.25">
      <c r="A7604" s="25" t="str">
        <f t="shared" si="631"/>
        <v>mot_urg_xOaxacaOaxacaPorque en su U.M.F. no le atendieron</v>
      </c>
      <c r="B7604" s="367" t="str">
        <f t="shared" si="632"/>
        <v>mot_urg_x</v>
      </c>
      <c r="C7604" s="367" t="str">
        <f t="shared" si="633"/>
        <v>Oaxaca</v>
      </c>
      <c r="D7604" s="367" t="str">
        <f t="shared" si="634"/>
        <v>Oaxaca</v>
      </c>
      <c r="F7604" s="197" t="s">
        <v>313</v>
      </c>
      <c r="G7604" s="198" t="s">
        <v>45</v>
      </c>
      <c r="H7604" s="22" t="s">
        <v>699</v>
      </c>
      <c r="I7604" s="199">
        <v>44.932915052469788</v>
      </c>
      <c r="J7604" s="22">
        <v>26</v>
      </c>
      <c r="L7604" s="21" t="str">
        <f t="shared" si="630"/>
        <v>Porque en su U.M.F. no le atendieron</v>
      </c>
    </row>
    <row r="7605" spans="1:12" x14ac:dyDescent="0.25">
      <c r="A7605" s="25" t="str">
        <f t="shared" si="631"/>
        <v>mot_urg_xOaxacaOaxacaPorque es más rápido que en la U.M.F.</v>
      </c>
      <c r="B7605" s="367" t="str">
        <f t="shared" si="632"/>
        <v>mot_urg_x</v>
      </c>
      <c r="C7605" s="367" t="str">
        <f t="shared" si="633"/>
        <v>Oaxaca</v>
      </c>
      <c r="D7605" s="367" t="str">
        <f t="shared" si="634"/>
        <v>Oaxaca</v>
      </c>
      <c r="H7605" s="22" t="s">
        <v>700</v>
      </c>
      <c r="I7605" s="199">
        <v>1.6818426203462882</v>
      </c>
      <c r="J7605" s="22">
        <v>1</v>
      </c>
      <c r="L7605" s="21" t="str">
        <f t="shared" si="630"/>
        <v>Porque es más rápido que en la U.M.F.</v>
      </c>
    </row>
    <row r="7606" spans="1:12" x14ac:dyDescent="0.25">
      <c r="A7606" s="25" t="str">
        <f t="shared" si="631"/>
        <v>mot_urg_xOaxacaOaxacaPorque el horario de atención ya había concluido en la U.M.F</v>
      </c>
      <c r="B7606" s="367" t="str">
        <f t="shared" si="632"/>
        <v>mot_urg_x</v>
      </c>
      <c r="C7606" s="367" t="str">
        <f t="shared" si="633"/>
        <v>Oaxaca</v>
      </c>
      <c r="D7606" s="367" t="str">
        <f t="shared" si="634"/>
        <v>Oaxaca</v>
      </c>
      <c r="H7606" s="22" t="s">
        <v>701</v>
      </c>
      <c r="I7606" s="199">
        <v>8.8558226790694867</v>
      </c>
      <c r="J7606" s="22">
        <v>4</v>
      </c>
      <c r="L7606" s="21" t="str">
        <f t="shared" si="630"/>
        <v>Porque el horario de atención ya había concluido en la U.M.F</v>
      </c>
    </row>
    <row r="7607" spans="1:12" x14ac:dyDescent="0.25">
      <c r="A7607" s="25" t="str">
        <f t="shared" si="631"/>
        <v>mot_urg_xOaxacaOaxacaPorque le envió el médico familiar debido a la gravedad del padecimiento</v>
      </c>
      <c r="B7607" s="367" t="str">
        <f t="shared" si="632"/>
        <v>mot_urg_x</v>
      </c>
      <c r="C7607" s="367" t="str">
        <f t="shared" si="633"/>
        <v>Oaxaca</v>
      </c>
      <c r="D7607" s="367" t="str">
        <f t="shared" si="634"/>
        <v>Oaxaca</v>
      </c>
      <c r="H7607" s="22" t="s">
        <v>704</v>
      </c>
      <c r="I7607" s="199">
        <v>22.587882289201172</v>
      </c>
      <c r="J7607" s="22">
        <v>12</v>
      </c>
      <c r="L7607" s="21" t="str">
        <f t="shared" si="630"/>
        <v>Porque le envió el médico familiar debido a la gravedad del padecimiento</v>
      </c>
    </row>
    <row r="7608" spans="1:12" x14ac:dyDescent="0.25">
      <c r="A7608" s="25" t="str">
        <f t="shared" si="631"/>
        <v>mot_urg_xOaxacaOaxacaPorque necesitaba ser atendido urgentemente</v>
      </c>
      <c r="B7608" s="367" t="str">
        <f t="shared" si="632"/>
        <v>mot_urg_x</v>
      </c>
      <c r="C7608" s="367" t="str">
        <f t="shared" si="633"/>
        <v>Oaxaca</v>
      </c>
      <c r="D7608" s="367" t="str">
        <f t="shared" si="634"/>
        <v>Oaxaca</v>
      </c>
      <c r="H7608" s="22" t="s">
        <v>702</v>
      </c>
      <c r="I7608" s="199">
        <v>18.250819406123437</v>
      </c>
      <c r="J7608" s="22">
        <v>9</v>
      </c>
      <c r="L7608" s="21" t="str">
        <f t="shared" si="630"/>
        <v>Porque necesitaba ser atendido urgentemente</v>
      </c>
    </row>
    <row r="7609" spans="1:12" x14ac:dyDescent="0.25">
      <c r="A7609" s="25" t="str">
        <f t="shared" si="631"/>
        <v>mot_urg_xOaxacaOaxacaOtro</v>
      </c>
      <c r="B7609" s="367" t="str">
        <f t="shared" si="632"/>
        <v>mot_urg_x</v>
      </c>
      <c r="C7609" s="367" t="str">
        <f t="shared" si="633"/>
        <v>Oaxaca</v>
      </c>
      <c r="D7609" s="367" t="str">
        <f t="shared" si="634"/>
        <v>Oaxaca</v>
      </c>
      <c r="H7609" s="22" t="s">
        <v>290</v>
      </c>
      <c r="I7609" s="199">
        <v>3.6907179527898655</v>
      </c>
      <c r="J7609" s="22">
        <v>2</v>
      </c>
      <c r="L7609" s="21" t="str">
        <f t="shared" si="630"/>
        <v>Otro</v>
      </c>
    </row>
    <row r="7610" spans="1:12" x14ac:dyDescent="0.25">
      <c r="A7610" s="25" t="str">
        <f t="shared" si="631"/>
        <v>mot_urg_xOaxacaOaxacaTotal</v>
      </c>
      <c r="B7610" s="367" t="str">
        <f t="shared" si="632"/>
        <v>mot_urg_x</v>
      </c>
      <c r="C7610" s="367" t="str">
        <f t="shared" si="633"/>
        <v>Oaxaca</v>
      </c>
      <c r="D7610" s="367" t="str">
        <f t="shared" si="634"/>
        <v>Oaxaca</v>
      </c>
      <c r="H7610" s="22" t="s">
        <v>41</v>
      </c>
      <c r="I7610" s="199">
        <v>100</v>
      </c>
      <c r="J7610" s="22">
        <v>54</v>
      </c>
      <c r="L7610" s="21" t="str">
        <f t="shared" si="630"/>
        <v/>
      </c>
    </row>
    <row r="7611" spans="1:12" x14ac:dyDescent="0.25">
      <c r="A7611" s="25" t="str">
        <f t="shared" si="631"/>
        <v>mot_urg_xPueblaPueblaPorque en su U.M.F. no le atendieron</v>
      </c>
      <c r="B7611" s="367" t="str">
        <f t="shared" si="632"/>
        <v>mot_urg_x</v>
      </c>
      <c r="C7611" s="367" t="str">
        <f t="shared" si="633"/>
        <v>Puebla</v>
      </c>
      <c r="D7611" s="367" t="str">
        <f t="shared" si="634"/>
        <v>Puebla</v>
      </c>
      <c r="F7611" s="197" t="s">
        <v>314</v>
      </c>
      <c r="G7611" s="198" t="s">
        <v>45</v>
      </c>
      <c r="H7611" s="22" t="s">
        <v>699</v>
      </c>
      <c r="I7611" s="199">
        <v>1.5366983915012193</v>
      </c>
      <c r="J7611" s="22">
        <v>1</v>
      </c>
      <c r="L7611" s="21" t="str">
        <f t="shared" si="630"/>
        <v>Porque en su U.M.F. no le atendieron</v>
      </c>
    </row>
    <row r="7612" spans="1:12" x14ac:dyDescent="0.25">
      <c r="A7612" s="25" t="str">
        <f t="shared" si="631"/>
        <v>mot_urg_xPueblaPueblaPorque es más rápido que en la U.M.F.</v>
      </c>
      <c r="B7612" s="367" t="str">
        <f t="shared" si="632"/>
        <v>mot_urg_x</v>
      </c>
      <c r="C7612" s="367" t="str">
        <f t="shared" si="633"/>
        <v>Puebla</v>
      </c>
      <c r="D7612" s="367" t="str">
        <f t="shared" si="634"/>
        <v>Puebla</v>
      </c>
      <c r="H7612" s="22" t="s">
        <v>700</v>
      </c>
      <c r="I7612" s="199">
        <v>21.429152553328851</v>
      </c>
      <c r="J7612" s="22">
        <v>15</v>
      </c>
      <c r="L7612" s="21" t="str">
        <f t="shared" si="630"/>
        <v>Porque es más rápido que en la U.M.F.</v>
      </c>
    </row>
    <row r="7613" spans="1:12" x14ac:dyDescent="0.25">
      <c r="A7613" s="25" t="str">
        <f t="shared" si="631"/>
        <v>mot_urg_xPueblaPueblaPorque el horario de atención ya había concluido en la U.M.F</v>
      </c>
      <c r="B7613" s="367" t="str">
        <f t="shared" si="632"/>
        <v>mot_urg_x</v>
      </c>
      <c r="C7613" s="367" t="str">
        <f t="shared" si="633"/>
        <v>Puebla</v>
      </c>
      <c r="D7613" s="367" t="str">
        <f t="shared" si="634"/>
        <v>Puebla</v>
      </c>
      <c r="H7613" s="22" t="s">
        <v>701</v>
      </c>
      <c r="I7613" s="199">
        <v>1.4421449134206614</v>
      </c>
      <c r="J7613" s="22">
        <v>1</v>
      </c>
      <c r="L7613" s="21" t="str">
        <f t="shared" si="630"/>
        <v>Porque el horario de atención ya había concluido en la U.M.F</v>
      </c>
    </row>
    <row r="7614" spans="1:12" x14ac:dyDescent="0.25">
      <c r="A7614" s="25" t="str">
        <f t="shared" si="631"/>
        <v>mot_urg_xPueblaPueblaPorque le envió el médico familiar debido a la gravedad del padecimiento</v>
      </c>
      <c r="B7614" s="367" t="str">
        <f t="shared" si="632"/>
        <v>mot_urg_x</v>
      </c>
      <c r="C7614" s="367" t="str">
        <f t="shared" si="633"/>
        <v>Puebla</v>
      </c>
      <c r="D7614" s="367" t="str">
        <f t="shared" si="634"/>
        <v>Puebla</v>
      </c>
      <c r="H7614" s="22" t="s">
        <v>704</v>
      </c>
      <c r="I7614" s="199">
        <v>17.788410700124725</v>
      </c>
      <c r="J7614" s="22">
        <v>8</v>
      </c>
      <c r="L7614" s="21" t="str">
        <f t="shared" si="630"/>
        <v>Porque le envió el médico familiar debido a la gravedad del padecimiento</v>
      </c>
    </row>
    <row r="7615" spans="1:12" x14ac:dyDescent="0.25">
      <c r="A7615" s="25" t="str">
        <f t="shared" si="631"/>
        <v>mot_urg_xPueblaPueblaPorque necesitaba ser atendido urgentemente</v>
      </c>
      <c r="B7615" s="367" t="str">
        <f t="shared" si="632"/>
        <v>mot_urg_x</v>
      </c>
      <c r="C7615" s="367" t="str">
        <f t="shared" si="633"/>
        <v>Puebla</v>
      </c>
      <c r="D7615" s="367" t="str">
        <f t="shared" si="634"/>
        <v>Puebla</v>
      </c>
      <c r="H7615" s="22" t="s">
        <v>702</v>
      </c>
      <c r="I7615" s="199">
        <v>57.803593441624542</v>
      </c>
      <c r="J7615" s="22">
        <v>26</v>
      </c>
      <c r="L7615" s="21" t="str">
        <f t="shared" si="630"/>
        <v>Porque necesitaba ser atendido urgentemente</v>
      </c>
    </row>
    <row r="7616" spans="1:12" x14ac:dyDescent="0.25">
      <c r="A7616" s="25" t="str">
        <f t="shared" si="631"/>
        <v>mot_urg_xPueblaPueblaTotal</v>
      </c>
      <c r="B7616" s="367" t="str">
        <f t="shared" si="632"/>
        <v>mot_urg_x</v>
      </c>
      <c r="C7616" s="367" t="str">
        <f t="shared" si="633"/>
        <v>Puebla</v>
      </c>
      <c r="D7616" s="367" t="str">
        <f t="shared" si="634"/>
        <v>Puebla</v>
      </c>
      <c r="H7616" s="22" t="s">
        <v>41</v>
      </c>
      <c r="I7616" s="199">
        <v>100</v>
      </c>
      <c r="J7616" s="22">
        <v>51</v>
      </c>
      <c r="L7616" s="21" t="str">
        <f t="shared" si="630"/>
        <v/>
      </c>
    </row>
    <row r="7617" spans="1:12" x14ac:dyDescent="0.25">
      <c r="A7617" s="25" t="str">
        <f t="shared" si="631"/>
        <v>mot_urg_xQuerétaroQuerétaroPorque en su U.M.F. no le atendieron</v>
      </c>
      <c r="B7617" s="367" t="str">
        <f t="shared" si="632"/>
        <v>mot_urg_x</v>
      </c>
      <c r="C7617" s="367" t="str">
        <f t="shared" si="633"/>
        <v>Querétaro</v>
      </c>
      <c r="D7617" s="367" t="str">
        <f t="shared" si="634"/>
        <v>Querétaro</v>
      </c>
      <c r="F7617" s="197" t="s">
        <v>315</v>
      </c>
      <c r="G7617" s="198" t="s">
        <v>45</v>
      </c>
      <c r="H7617" s="22" t="s">
        <v>699</v>
      </c>
      <c r="I7617" s="199">
        <v>28.219401328062975</v>
      </c>
      <c r="J7617" s="22">
        <v>12</v>
      </c>
      <c r="L7617" s="21" t="str">
        <f t="shared" si="630"/>
        <v>Porque en su U.M.F. no le atendieron</v>
      </c>
    </row>
    <row r="7618" spans="1:12" x14ac:dyDescent="0.25">
      <c r="A7618" s="25" t="str">
        <f t="shared" si="631"/>
        <v>mot_urg_xQuerétaroQuerétaroPorque es más rápido que en la U.M.F.</v>
      </c>
      <c r="B7618" s="367" t="str">
        <f t="shared" si="632"/>
        <v>mot_urg_x</v>
      </c>
      <c r="C7618" s="367" t="str">
        <f t="shared" si="633"/>
        <v>Querétaro</v>
      </c>
      <c r="D7618" s="367" t="str">
        <f t="shared" si="634"/>
        <v>Querétaro</v>
      </c>
      <c r="H7618" s="22" t="s">
        <v>700</v>
      </c>
      <c r="I7618" s="199">
        <v>8.2631261407955758</v>
      </c>
      <c r="J7618" s="22">
        <v>4</v>
      </c>
      <c r="L7618" s="21" t="str">
        <f t="shared" si="630"/>
        <v>Porque es más rápido que en la U.M.F.</v>
      </c>
    </row>
    <row r="7619" spans="1:12" x14ac:dyDescent="0.25">
      <c r="A7619" s="25" t="str">
        <f t="shared" si="631"/>
        <v>mot_urg_xQuerétaroQuerétaroPorque el horario de atención ya había concluido en la U.M.F</v>
      </c>
      <c r="B7619" s="367" t="str">
        <f t="shared" si="632"/>
        <v>mot_urg_x</v>
      </c>
      <c r="C7619" s="367" t="str">
        <f t="shared" si="633"/>
        <v>Querétaro</v>
      </c>
      <c r="D7619" s="367" t="str">
        <f t="shared" si="634"/>
        <v>Querétaro</v>
      </c>
      <c r="H7619" s="22" t="s">
        <v>701</v>
      </c>
      <c r="I7619" s="199">
        <v>2.2051583577946152</v>
      </c>
      <c r="J7619" s="22">
        <v>1</v>
      </c>
      <c r="L7619" s="21" t="str">
        <f t="shared" si="630"/>
        <v>Porque el horario de atención ya había concluido en la U.M.F</v>
      </c>
    </row>
    <row r="7620" spans="1:12" x14ac:dyDescent="0.25">
      <c r="A7620" s="25" t="str">
        <f t="shared" si="631"/>
        <v>mot_urg_xQuerétaroQuerétaroPorque le envió el médico familiar debido a la gravedad del padecimiento</v>
      </c>
      <c r="B7620" s="367" t="str">
        <f t="shared" si="632"/>
        <v>mot_urg_x</v>
      </c>
      <c r="C7620" s="367" t="str">
        <f t="shared" si="633"/>
        <v>Querétaro</v>
      </c>
      <c r="D7620" s="367" t="str">
        <f t="shared" si="634"/>
        <v>Querétaro</v>
      </c>
      <c r="H7620" s="22" t="s">
        <v>704</v>
      </c>
      <c r="I7620" s="199">
        <v>8.3114741713035372</v>
      </c>
      <c r="J7620" s="22">
        <v>4</v>
      </c>
      <c r="L7620" s="21" t="str">
        <f t="shared" si="630"/>
        <v>Porque le envió el médico familiar debido a la gravedad del padecimiento</v>
      </c>
    </row>
    <row r="7621" spans="1:12" x14ac:dyDescent="0.25">
      <c r="A7621" s="25" t="str">
        <f t="shared" si="631"/>
        <v>mot_urg_xQuerétaroQuerétaroPorque necesitaba ser atendido urgentemente</v>
      </c>
      <c r="B7621" s="367" t="str">
        <f t="shared" si="632"/>
        <v>mot_urg_x</v>
      </c>
      <c r="C7621" s="367" t="str">
        <f t="shared" si="633"/>
        <v>Querétaro</v>
      </c>
      <c r="D7621" s="367" t="str">
        <f t="shared" si="634"/>
        <v>Querétaro</v>
      </c>
      <c r="H7621" s="22" t="s">
        <v>702</v>
      </c>
      <c r="I7621" s="199">
        <v>45.611546123352639</v>
      </c>
      <c r="J7621" s="22">
        <v>20</v>
      </c>
      <c r="L7621" s="21" t="str">
        <f t="shared" si="630"/>
        <v>Porque necesitaba ser atendido urgentemente</v>
      </c>
    </row>
    <row r="7622" spans="1:12" x14ac:dyDescent="0.25">
      <c r="A7622" s="25" t="str">
        <f t="shared" si="631"/>
        <v>mot_urg_xQuerétaroQuerétaroOtro</v>
      </c>
      <c r="B7622" s="367" t="str">
        <f t="shared" si="632"/>
        <v>mot_urg_x</v>
      </c>
      <c r="C7622" s="367" t="str">
        <f t="shared" si="633"/>
        <v>Querétaro</v>
      </c>
      <c r="D7622" s="367" t="str">
        <f t="shared" si="634"/>
        <v>Querétaro</v>
      </c>
      <c r="H7622" s="22" t="s">
        <v>290</v>
      </c>
      <c r="I7622" s="199">
        <v>7.3892938786906432</v>
      </c>
      <c r="J7622" s="22">
        <v>3</v>
      </c>
      <c r="L7622" s="21" t="str">
        <f t="shared" si="630"/>
        <v>Otro</v>
      </c>
    </row>
    <row r="7623" spans="1:12" x14ac:dyDescent="0.25">
      <c r="A7623" s="25" t="str">
        <f t="shared" si="631"/>
        <v>mot_urg_xQuerétaroQuerétaroTotal</v>
      </c>
      <c r="B7623" s="367" t="str">
        <f t="shared" si="632"/>
        <v>mot_urg_x</v>
      </c>
      <c r="C7623" s="367" t="str">
        <f t="shared" si="633"/>
        <v>Querétaro</v>
      </c>
      <c r="D7623" s="367" t="str">
        <f t="shared" si="634"/>
        <v>Querétaro</v>
      </c>
      <c r="H7623" s="22" t="s">
        <v>41</v>
      </c>
      <c r="I7623" s="199">
        <v>100</v>
      </c>
      <c r="J7623" s="22">
        <v>44</v>
      </c>
      <c r="L7623" s="21" t="str">
        <f t="shared" ref="L7623:L7686" si="635">IF(H7623&lt;&gt;"",IFERROR(MID(H7623,FIND(" ",H7623)+2,LEN(H7623)),""),"")</f>
        <v/>
      </c>
    </row>
    <row r="7624" spans="1:12" x14ac:dyDescent="0.25">
      <c r="A7624" s="25" t="str">
        <f t="shared" si="631"/>
        <v>mot_urg_xQuintana RooQuintana RooPorque en su U.M.F. no le atendieron</v>
      </c>
      <c r="B7624" s="367" t="str">
        <f t="shared" si="632"/>
        <v>mot_urg_x</v>
      </c>
      <c r="C7624" s="367" t="str">
        <f t="shared" si="633"/>
        <v>Quintana Roo</v>
      </c>
      <c r="D7624" s="367" t="str">
        <f t="shared" si="634"/>
        <v>Quintana Roo</v>
      </c>
      <c r="F7624" s="197" t="s">
        <v>316</v>
      </c>
      <c r="G7624" s="198" t="s">
        <v>45</v>
      </c>
      <c r="H7624" s="22" t="s">
        <v>699</v>
      </c>
      <c r="I7624" s="199">
        <v>9.9794903652880489</v>
      </c>
      <c r="J7624" s="22">
        <v>3</v>
      </c>
      <c r="L7624" s="21" t="str">
        <f t="shared" si="635"/>
        <v>Porque en su U.M.F. no le atendieron</v>
      </c>
    </row>
    <row r="7625" spans="1:12" x14ac:dyDescent="0.25">
      <c r="A7625" s="25" t="str">
        <f t="shared" si="631"/>
        <v>mot_urg_xQuintana RooQuintana RooPorque es más rápido que en la U.M.F.</v>
      </c>
      <c r="B7625" s="367" t="str">
        <f t="shared" si="632"/>
        <v>mot_urg_x</v>
      </c>
      <c r="C7625" s="367" t="str">
        <f t="shared" si="633"/>
        <v>Quintana Roo</v>
      </c>
      <c r="D7625" s="367" t="str">
        <f t="shared" si="634"/>
        <v>Quintana Roo</v>
      </c>
      <c r="H7625" s="22" t="s">
        <v>700</v>
      </c>
      <c r="I7625" s="199">
        <v>29.762668913324809</v>
      </c>
      <c r="J7625" s="22">
        <v>8</v>
      </c>
      <c r="L7625" s="21" t="str">
        <f t="shared" si="635"/>
        <v>Porque es más rápido que en la U.M.F.</v>
      </c>
    </row>
    <row r="7626" spans="1:12" x14ac:dyDescent="0.25">
      <c r="A7626" s="25" t="str">
        <f t="shared" si="631"/>
        <v>mot_urg_xQuintana RooQuintana RooPorque el horario de atención ya había concluido en la U.M.F</v>
      </c>
      <c r="B7626" s="367" t="str">
        <f t="shared" si="632"/>
        <v>mot_urg_x</v>
      </c>
      <c r="C7626" s="367" t="str">
        <f t="shared" si="633"/>
        <v>Quintana Roo</v>
      </c>
      <c r="D7626" s="367" t="str">
        <f t="shared" si="634"/>
        <v>Quintana Roo</v>
      </c>
      <c r="H7626" s="22" t="s">
        <v>701</v>
      </c>
      <c r="I7626" s="199">
        <v>5.0042758194215438</v>
      </c>
      <c r="J7626" s="22">
        <v>1</v>
      </c>
      <c r="L7626" s="21" t="str">
        <f t="shared" si="635"/>
        <v>Porque el horario de atención ya había concluido en la U.M.F</v>
      </c>
    </row>
    <row r="7627" spans="1:12" x14ac:dyDescent="0.25">
      <c r="A7627" s="25" t="str">
        <f t="shared" si="631"/>
        <v>mot_urg_xQuintana RooQuintana RooPorque le envió el médico familiar debido a la gravedad del padecimiento</v>
      </c>
      <c r="B7627" s="367" t="str">
        <f t="shared" si="632"/>
        <v>mot_urg_x</v>
      </c>
      <c r="C7627" s="367" t="str">
        <f t="shared" si="633"/>
        <v>Quintana Roo</v>
      </c>
      <c r="D7627" s="367" t="str">
        <f t="shared" si="634"/>
        <v>Quintana Roo</v>
      </c>
      <c r="H7627" s="22" t="s">
        <v>704</v>
      </c>
      <c r="I7627" s="199">
        <v>24.105634966193275</v>
      </c>
      <c r="J7627" s="22">
        <v>7</v>
      </c>
      <c r="L7627" s="21" t="str">
        <f t="shared" si="635"/>
        <v>Porque le envió el médico familiar debido a la gravedad del padecimiento</v>
      </c>
    </row>
    <row r="7628" spans="1:12" x14ac:dyDescent="0.25">
      <c r="A7628" s="25" t="str">
        <f t="shared" si="631"/>
        <v>mot_urg_xQuintana RooQuintana RooPorque necesitaba ser atendido urgentemente</v>
      </c>
      <c r="B7628" s="367" t="str">
        <f t="shared" si="632"/>
        <v>mot_urg_x</v>
      </c>
      <c r="C7628" s="367" t="str">
        <f t="shared" si="633"/>
        <v>Quintana Roo</v>
      </c>
      <c r="D7628" s="367" t="str">
        <f t="shared" si="634"/>
        <v>Quintana Roo</v>
      </c>
      <c r="H7628" s="22" t="s">
        <v>702</v>
      </c>
      <c r="I7628" s="199">
        <v>24.741741385544177</v>
      </c>
      <c r="J7628" s="22">
        <v>6</v>
      </c>
      <c r="L7628" s="21" t="str">
        <f t="shared" si="635"/>
        <v>Porque necesitaba ser atendido urgentemente</v>
      </c>
    </row>
    <row r="7629" spans="1:12" x14ac:dyDescent="0.25">
      <c r="A7629" s="25" t="str">
        <f t="shared" si="631"/>
        <v>mot_urg_xQuintana RooQuintana RooOtro</v>
      </c>
      <c r="B7629" s="367" t="str">
        <f t="shared" si="632"/>
        <v>mot_urg_x</v>
      </c>
      <c r="C7629" s="367" t="str">
        <f t="shared" si="633"/>
        <v>Quintana Roo</v>
      </c>
      <c r="D7629" s="367" t="str">
        <f t="shared" si="634"/>
        <v>Quintana Roo</v>
      </c>
      <c r="H7629" s="22" t="s">
        <v>290</v>
      </c>
      <c r="I7629" s="199">
        <v>6.4061885502281566</v>
      </c>
      <c r="J7629" s="22">
        <v>1</v>
      </c>
      <c r="L7629" s="21" t="str">
        <f t="shared" si="635"/>
        <v>Otro</v>
      </c>
    </row>
    <row r="7630" spans="1:12" x14ac:dyDescent="0.25">
      <c r="A7630" s="25" t="str">
        <f t="shared" si="631"/>
        <v>mot_urg_xQuintana RooQuintana RooTotal</v>
      </c>
      <c r="B7630" s="367" t="str">
        <f t="shared" si="632"/>
        <v>mot_urg_x</v>
      </c>
      <c r="C7630" s="367" t="str">
        <f t="shared" si="633"/>
        <v>Quintana Roo</v>
      </c>
      <c r="D7630" s="367" t="str">
        <f t="shared" si="634"/>
        <v>Quintana Roo</v>
      </c>
      <c r="H7630" s="22" t="s">
        <v>41</v>
      </c>
      <c r="I7630" s="199">
        <v>100</v>
      </c>
      <c r="J7630" s="22">
        <v>26</v>
      </c>
      <c r="L7630" s="21" t="str">
        <f t="shared" si="635"/>
        <v/>
      </c>
    </row>
    <row r="7631" spans="1:12" x14ac:dyDescent="0.25">
      <c r="A7631" s="25" t="str">
        <f t="shared" si="631"/>
        <v>mot_urg_xSan Luis PotosíSan Luis PotosíPorque en su U.M.F. no le atendieron</v>
      </c>
      <c r="B7631" s="367" t="str">
        <f t="shared" si="632"/>
        <v>mot_urg_x</v>
      </c>
      <c r="C7631" s="367" t="str">
        <f t="shared" si="633"/>
        <v>San Luis Potosí</v>
      </c>
      <c r="D7631" s="367" t="str">
        <f t="shared" si="634"/>
        <v>San Luis Potosí</v>
      </c>
      <c r="F7631" s="197" t="s">
        <v>317</v>
      </c>
      <c r="G7631" s="198" t="s">
        <v>45</v>
      </c>
      <c r="H7631" s="22" t="s">
        <v>699</v>
      </c>
      <c r="I7631" s="199">
        <v>16.488183268370339</v>
      </c>
      <c r="J7631" s="22">
        <v>9</v>
      </c>
      <c r="L7631" s="21" t="str">
        <f t="shared" si="635"/>
        <v>Porque en su U.M.F. no le atendieron</v>
      </c>
    </row>
    <row r="7632" spans="1:12" x14ac:dyDescent="0.25">
      <c r="A7632" s="25" t="str">
        <f t="shared" si="631"/>
        <v>mot_urg_xSan Luis PotosíSan Luis PotosíPorque es más rápido que en la U.M.F.</v>
      </c>
      <c r="B7632" s="367" t="str">
        <f t="shared" si="632"/>
        <v>mot_urg_x</v>
      </c>
      <c r="C7632" s="367" t="str">
        <f t="shared" si="633"/>
        <v>San Luis Potosí</v>
      </c>
      <c r="D7632" s="367" t="str">
        <f t="shared" si="634"/>
        <v>San Luis Potosí</v>
      </c>
      <c r="H7632" s="22" t="s">
        <v>700</v>
      </c>
      <c r="I7632" s="199">
        <v>44.153209737479926</v>
      </c>
      <c r="J7632" s="22">
        <v>22</v>
      </c>
      <c r="L7632" s="21" t="str">
        <f t="shared" si="635"/>
        <v>Porque es más rápido que en la U.M.F.</v>
      </c>
    </row>
    <row r="7633" spans="1:12" x14ac:dyDescent="0.25">
      <c r="A7633" s="25" t="str">
        <f t="shared" si="631"/>
        <v>mot_urg_xSan Luis PotosíSan Luis PotosíPorque el horario de atención ya había concluido en la U.M.F</v>
      </c>
      <c r="B7633" s="367" t="str">
        <f t="shared" si="632"/>
        <v>mot_urg_x</v>
      </c>
      <c r="C7633" s="367" t="str">
        <f t="shared" si="633"/>
        <v>San Luis Potosí</v>
      </c>
      <c r="D7633" s="367" t="str">
        <f t="shared" si="634"/>
        <v>San Luis Potosí</v>
      </c>
      <c r="H7633" s="22" t="s">
        <v>701</v>
      </c>
      <c r="I7633" s="199">
        <v>8.5883892659993251</v>
      </c>
      <c r="J7633" s="22">
        <v>5</v>
      </c>
      <c r="L7633" s="21" t="str">
        <f t="shared" si="635"/>
        <v>Porque el horario de atención ya había concluido en la U.M.F</v>
      </c>
    </row>
    <row r="7634" spans="1:12" x14ac:dyDescent="0.25">
      <c r="A7634" s="25" t="str">
        <f t="shared" si="631"/>
        <v>mot_urg_xSan Luis PotosíSan Luis PotosíPorque le envió el médico familiar debido a la gravedad del padecimiento</v>
      </c>
      <c r="B7634" s="367" t="str">
        <f t="shared" si="632"/>
        <v>mot_urg_x</v>
      </c>
      <c r="C7634" s="367" t="str">
        <f t="shared" si="633"/>
        <v>San Luis Potosí</v>
      </c>
      <c r="D7634" s="367" t="str">
        <f t="shared" si="634"/>
        <v>San Luis Potosí</v>
      </c>
      <c r="H7634" s="22" t="s">
        <v>704</v>
      </c>
      <c r="I7634" s="199">
        <v>3.4540273902811567</v>
      </c>
      <c r="J7634" s="22">
        <v>3</v>
      </c>
      <c r="L7634" s="21" t="str">
        <f t="shared" si="635"/>
        <v>Porque le envió el médico familiar debido a la gravedad del padecimiento</v>
      </c>
    </row>
    <row r="7635" spans="1:12" x14ac:dyDescent="0.25">
      <c r="A7635" s="25" t="str">
        <f t="shared" si="631"/>
        <v>mot_urg_xSan Luis PotosíSan Luis PotosíPorque necesitaba ser atendido urgentemente</v>
      </c>
      <c r="B7635" s="367" t="str">
        <f t="shared" si="632"/>
        <v>mot_urg_x</v>
      </c>
      <c r="C7635" s="367" t="str">
        <f t="shared" si="633"/>
        <v>San Luis Potosí</v>
      </c>
      <c r="D7635" s="367" t="str">
        <f t="shared" si="634"/>
        <v>San Luis Potosí</v>
      </c>
      <c r="H7635" s="22" t="s">
        <v>702</v>
      </c>
      <c r="I7635" s="199">
        <v>22.844145834257507</v>
      </c>
      <c r="J7635" s="22">
        <v>14</v>
      </c>
      <c r="L7635" s="21" t="str">
        <f t="shared" si="635"/>
        <v>Porque necesitaba ser atendido urgentemente</v>
      </c>
    </row>
    <row r="7636" spans="1:12" x14ac:dyDescent="0.25">
      <c r="A7636" s="25" t="str">
        <f t="shared" si="631"/>
        <v>mot_urg_xSan Luis PotosíSan Luis PotosíOtro</v>
      </c>
      <c r="B7636" s="367" t="str">
        <f t="shared" si="632"/>
        <v>mot_urg_x</v>
      </c>
      <c r="C7636" s="367" t="str">
        <f t="shared" si="633"/>
        <v>San Luis Potosí</v>
      </c>
      <c r="D7636" s="367" t="str">
        <f t="shared" si="634"/>
        <v>San Luis Potosí</v>
      </c>
      <c r="H7636" s="22" t="s">
        <v>290</v>
      </c>
      <c r="I7636" s="199">
        <v>2.2360222518058421</v>
      </c>
      <c r="J7636" s="22">
        <v>1</v>
      </c>
      <c r="L7636" s="21" t="str">
        <f t="shared" si="635"/>
        <v>Otro</v>
      </c>
    </row>
    <row r="7637" spans="1:12" x14ac:dyDescent="0.25">
      <c r="A7637" s="25" t="str">
        <f t="shared" si="631"/>
        <v>mot_urg_xSan Luis PotosíSan Luis PotosíNS/NR</v>
      </c>
      <c r="B7637" s="367" t="str">
        <f t="shared" si="632"/>
        <v>mot_urg_x</v>
      </c>
      <c r="C7637" s="367" t="str">
        <f t="shared" si="633"/>
        <v>San Luis Potosí</v>
      </c>
      <c r="D7637" s="367" t="str">
        <f t="shared" si="634"/>
        <v>San Luis Potosí</v>
      </c>
      <c r="H7637" s="22" t="s">
        <v>364</v>
      </c>
      <c r="I7637" s="199">
        <v>2.2360222518058421</v>
      </c>
      <c r="J7637" s="22">
        <v>1</v>
      </c>
      <c r="L7637" s="21" t="str">
        <f t="shared" si="635"/>
        <v>NS/NR</v>
      </c>
    </row>
    <row r="7638" spans="1:12" x14ac:dyDescent="0.25">
      <c r="A7638" s="25" t="str">
        <f t="shared" si="631"/>
        <v>mot_urg_xSan Luis PotosíSan Luis PotosíTotal</v>
      </c>
      <c r="B7638" s="367" t="str">
        <f t="shared" si="632"/>
        <v>mot_urg_x</v>
      </c>
      <c r="C7638" s="367" t="str">
        <f t="shared" si="633"/>
        <v>San Luis Potosí</v>
      </c>
      <c r="D7638" s="367" t="str">
        <f t="shared" si="634"/>
        <v>San Luis Potosí</v>
      </c>
      <c r="H7638" s="22" t="s">
        <v>41</v>
      </c>
      <c r="I7638" s="199">
        <v>100</v>
      </c>
      <c r="J7638" s="22">
        <v>55</v>
      </c>
      <c r="L7638" s="21" t="str">
        <f t="shared" si="635"/>
        <v/>
      </c>
    </row>
    <row r="7639" spans="1:12" x14ac:dyDescent="0.25">
      <c r="A7639" s="25" t="str">
        <f t="shared" si="631"/>
        <v>mot_urg_xSinaloaSinaloaPorque en su U.M.F. no le atendieron</v>
      </c>
      <c r="B7639" s="367" t="str">
        <f t="shared" si="632"/>
        <v>mot_urg_x</v>
      </c>
      <c r="C7639" s="367" t="str">
        <f t="shared" si="633"/>
        <v>Sinaloa</v>
      </c>
      <c r="D7639" s="367" t="str">
        <f t="shared" si="634"/>
        <v>Sinaloa</v>
      </c>
      <c r="F7639" s="197" t="s">
        <v>318</v>
      </c>
      <c r="G7639" s="198" t="s">
        <v>45</v>
      </c>
      <c r="H7639" s="22" t="s">
        <v>699</v>
      </c>
      <c r="I7639" s="199">
        <v>8.3058456695478249</v>
      </c>
      <c r="J7639" s="22">
        <v>5</v>
      </c>
      <c r="L7639" s="21" t="str">
        <f t="shared" si="635"/>
        <v>Porque en su U.M.F. no le atendieron</v>
      </c>
    </row>
    <row r="7640" spans="1:12" x14ac:dyDescent="0.25">
      <c r="A7640" s="25" t="str">
        <f t="shared" si="631"/>
        <v>mot_urg_xSinaloaSinaloaPorque es más rápido que en la U.M.F.</v>
      </c>
      <c r="B7640" s="367" t="str">
        <f t="shared" si="632"/>
        <v>mot_urg_x</v>
      </c>
      <c r="C7640" s="367" t="str">
        <f t="shared" si="633"/>
        <v>Sinaloa</v>
      </c>
      <c r="D7640" s="367" t="str">
        <f t="shared" si="634"/>
        <v>Sinaloa</v>
      </c>
      <c r="H7640" s="22" t="s">
        <v>700</v>
      </c>
      <c r="I7640" s="199">
        <v>10.342810927143733</v>
      </c>
      <c r="J7640" s="22">
        <v>6</v>
      </c>
      <c r="L7640" s="21" t="str">
        <f t="shared" si="635"/>
        <v>Porque es más rápido que en la U.M.F.</v>
      </c>
    </row>
    <row r="7641" spans="1:12" x14ac:dyDescent="0.25">
      <c r="A7641" s="25" t="str">
        <f t="shared" si="631"/>
        <v>mot_urg_xSinaloaSinaloaPorque el horario de atención ya había concluido en la U.M.F</v>
      </c>
      <c r="B7641" s="367" t="str">
        <f t="shared" si="632"/>
        <v>mot_urg_x</v>
      </c>
      <c r="C7641" s="367" t="str">
        <f t="shared" si="633"/>
        <v>Sinaloa</v>
      </c>
      <c r="D7641" s="367" t="str">
        <f t="shared" si="634"/>
        <v>Sinaloa</v>
      </c>
      <c r="H7641" s="22" t="s">
        <v>701</v>
      </c>
      <c r="I7641" s="199">
        <v>18.750869174059062</v>
      </c>
      <c r="J7641" s="22">
        <v>8</v>
      </c>
      <c r="L7641" s="21" t="str">
        <f t="shared" si="635"/>
        <v>Porque el horario de atención ya había concluido en la U.M.F</v>
      </c>
    </row>
    <row r="7642" spans="1:12" x14ac:dyDescent="0.25">
      <c r="A7642" s="25" t="str">
        <f t="shared" si="631"/>
        <v>mot_urg_xSinaloaSinaloaPorque le envió el médico familiar debido a la gravedad del padecimiento</v>
      </c>
      <c r="B7642" s="367" t="str">
        <f t="shared" si="632"/>
        <v>mot_urg_x</v>
      </c>
      <c r="C7642" s="367" t="str">
        <f t="shared" si="633"/>
        <v>Sinaloa</v>
      </c>
      <c r="D7642" s="367" t="str">
        <f t="shared" si="634"/>
        <v>Sinaloa</v>
      </c>
      <c r="H7642" s="22" t="s">
        <v>704</v>
      </c>
      <c r="I7642" s="199">
        <v>5.6409848451822384</v>
      </c>
      <c r="J7642" s="22">
        <v>3</v>
      </c>
      <c r="L7642" s="21" t="str">
        <f t="shared" si="635"/>
        <v>Porque le envió el médico familiar debido a la gravedad del padecimiento</v>
      </c>
    </row>
    <row r="7643" spans="1:12" x14ac:dyDescent="0.25">
      <c r="A7643" s="25" t="str">
        <f t="shared" si="631"/>
        <v>mot_urg_xSinaloaSinaloaPorque necesitaba ser atendido urgentemente</v>
      </c>
      <c r="B7643" s="367" t="str">
        <f t="shared" si="632"/>
        <v>mot_urg_x</v>
      </c>
      <c r="C7643" s="367" t="str">
        <f t="shared" si="633"/>
        <v>Sinaloa</v>
      </c>
      <c r="D7643" s="367" t="str">
        <f t="shared" si="634"/>
        <v>Sinaloa</v>
      </c>
      <c r="H7643" s="22" t="s">
        <v>702</v>
      </c>
      <c r="I7643" s="199">
        <v>51.724224232675112</v>
      </c>
      <c r="J7643" s="22">
        <v>22</v>
      </c>
      <c r="L7643" s="21" t="str">
        <f t="shared" si="635"/>
        <v>Porque necesitaba ser atendido urgentemente</v>
      </c>
    </row>
    <row r="7644" spans="1:12" x14ac:dyDescent="0.25">
      <c r="A7644" s="25" t="str">
        <f t="shared" si="631"/>
        <v>mot_urg_xSinaloaSinaloaOtro</v>
      </c>
      <c r="B7644" s="367" t="str">
        <f t="shared" si="632"/>
        <v>mot_urg_x</v>
      </c>
      <c r="C7644" s="367" t="str">
        <f t="shared" si="633"/>
        <v>Sinaloa</v>
      </c>
      <c r="D7644" s="367" t="str">
        <f t="shared" si="634"/>
        <v>Sinaloa</v>
      </c>
      <c r="H7644" s="22" t="s">
        <v>290</v>
      </c>
      <c r="I7644" s="199">
        <v>5.2352651513920438</v>
      </c>
      <c r="J7644" s="22">
        <v>3</v>
      </c>
      <c r="L7644" s="21" t="str">
        <f t="shared" si="635"/>
        <v>Otro</v>
      </c>
    </row>
    <row r="7645" spans="1:12" x14ac:dyDescent="0.25">
      <c r="A7645" s="25" t="str">
        <f t="shared" si="631"/>
        <v>mot_urg_xSinaloaSinaloaTotal</v>
      </c>
      <c r="B7645" s="367" t="str">
        <f t="shared" si="632"/>
        <v>mot_urg_x</v>
      </c>
      <c r="C7645" s="367" t="str">
        <f t="shared" si="633"/>
        <v>Sinaloa</v>
      </c>
      <c r="D7645" s="367" t="str">
        <f t="shared" si="634"/>
        <v>Sinaloa</v>
      </c>
      <c r="H7645" s="22" t="s">
        <v>41</v>
      </c>
      <c r="I7645" s="199">
        <v>100</v>
      </c>
      <c r="J7645" s="22">
        <v>47</v>
      </c>
      <c r="L7645" s="21" t="str">
        <f t="shared" si="635"/>
        <v/>
      </c>
    </row>
    <row r="7646" spans="1:12" x14ac:dyDescent="0.25">
      <c r="A7646" s="25" t="str">
        <f t="shared" si="631"/>
        <v>mot_urg_xSonoraSonoraPorque en su U.M.F. no le atendieron</v>
      </c>
      <c r="B7646" s="367" t="str">
        <f t="shared" si="632"/>
        <v>mot_urg_x</v>
      </c>
      <c r="C7646" s="367" t="str">
        <f t="shared" si="633"/>
        <v>Sonora</v>
      </c>
      <c r="D7646" s="367" t="str">
        <f t="shared" si="634"/>
        <v>Sonora</v>
      </c>
      <c r="F7646" s="197" t="s">
        <v>319</v>
      </c>
      <c r="G7646" s="198" t="s">
        <v>45</v>
      </c>
      <c r="H7646" s="22" t="s">
        <v>699</v>
      </c>
      <c r="I7646" s="199">
        <v>5.5437626367168713</v>
      </c>
      <c r="J7646" s="22">
        <v>4</v>
      </c>
      <c r="L7646" s="21" t="str">
        <f t="shared" si="635"/>
        <v>Porque en su U.M.F. no le atendieron</v>
      </c>
    </row>
    <row r="7647" spans="1:12" x14ac:dyDescent="0.25">
      <c r="A7647" s="25" t="str">
        <f t="shared" si="631"/>
        <v>mot_urg_xSonoraSonoraPorque es más rápido que en la U.M.F.</v>
      </c>
      <c r="B7647" s="367" t="str">
        <f t="shared" si="632"/>
        <v>mot_urg_x</v>
      </c>
      <c r="C7647" s="367" t="str">
        <f t="shared" si="633"/>
        <v>Sonora</v>
      </c>
      <c r="D7647" s="367" t="str">
        <f t="shared" si="634"/>
        <v>Sonora</v>
      </c>
      <c r="H7647" s="22" t="s">
        <v>700</v>
      </c>
      <c r="I7647" s="199">
        <v>24.36641303551098</v>
      </c>
      <c r="J7647" s="22">
        <v>20</v>
      </c>
      <c r="L7647" s="21" t="str">
        <f t="shared" si="635"/>
        <v>Porque es más rápido que en la U.M.F.</v>
      </c>
    </row>
    <row r="7648" spans="1:12" x14ac:dyDescent="0.25">
      <c r="A7648" s="25" t="str">
        <f t="shared" si="631"/>
        <v>mot_urg_xSonoraSonoraPorque el horario de atención ya había concluido en la U.M.F</v>
      </c>
      <c r="B7648" s="367" t="str">
        <f t="shared" si="632"/>
        <v>mot_urg_x</v>
      </c>
      <c r="C7648" s="367" t="str">
        <f t="shared" si="633"/>
        <v>Sonora</v>
      </c>
      <c r="D7648" s="367" t="str">
        <f t="shared" si="634"/>
        <v>Sonora</v>
      </c>
      <c r="H7648" s="22" t="s">
        <v>701</v>
      </c>
      <c r="I7648" s="199">
        <v>2.8896620216082916</v>
      </c>
      <c r="J7648" s="22">
        <v>2</v>
      </c>
      <c r="L7648" s="21" t="str">
        <f t="shared" si="635"/>
        <v>Porque el horario de atención ya había concluido en la U.M.F</v>
      </c>
    </row>
    <row r="7649" spans="1:12" x14ac:dyDescent="0.25">
      <c r="A7649" s="25" t="str">
        <f t="shared" si="631"/>
        <v>mot_urg_xSonoraSonoraPorque le envió el médico familiar debido a la gravedad del padecimiento</v>
      </c>
      <c r="B7649" s="367" t="str">
        <f t="shared" si="632"/>
        <v>mot_urg_x</v>
      </c>
      <c r="C7649" s="367" t="str">
        <f t="shared" si="633"/>
        <v>Sonora</v>
      </c>
      <c r="D7649" s="367" t="str">
        <f t="shared" si="634"/>
        <v>Sonora</v>
      </c>
      <c r="H7649" s="22" t="s">
        <v>704</v>
      </c>
      <c r="I7649" s="199">
        <v>14.294249503007361</v>
      </c>
      <c r="J7649" s="22">
        <v>7</v>
      </c>
      <c r="L7649" s="21" t="str">
        <f t="shared" si="635"/>
        <v>Porque le envió el médico familiar debido a la gravedad del padecimiento</v>
      </c>
    </row>
    <row r="7650" spans="1:12" x14ac:dyDescent="0.25">
      <c r="A7650" s="25" t="str">
        <f t="shared" si="631"/>
        <v>mot_urg_xSonoraSonoraPorque necesitaba ser atendido urgentemente</v>
      </c>
      <c r="B7650" s="367" t="str">
        <f t="shared" si="632"/>
        <v>mot_urg_x</v>
      </c>
      <c r="C7650" s="367" t="str">
        <f t="shared" si="633"/>
        <v>Sonora</v>
      </c>
      <c r="D7650" s="367" t="str">
        <f t="shared" si="634"/>
        <v>Sonora</v>
      </c>
      <c r="H7650" s="22" t="s">
        <v>702</v>
      </c>
      <c r="I7650" s="199">
        <v>51.645261150376342</v>
      </c>
      <c r="J7650" s="22">
        <v>29</v>
      </c>
      <c r="L7650" s="21" t="str">
        <f t="shared" si="635"/>
        <v>Porque necesitaba ser atendido urgentemente</v>
      </c>
    </row>
    <row r="7651" spans="1:12" x14ac:dyDescent="0.25">
      <c r="A7651" s="25" t="str">
        <f t="shared" ref="A7651:A7700" si="636">IFERROR(CONCATENATE(B7651,C7651,D7651,IF(H7651&lt;&gt;"Total",MID(H7651,FIND(" ",H7651)+2,LEN(H7651)),"Total")),"")</f>
        <v>mot_urg_xSonoraSonoraOtro</v>
      </c>
      <c r="B7651" s="367" t="str">
        <f t="shared" ref="B7651:B7700" si="637">+IF(AND(G7651&lt;&gt;"",I7652="Estimate"),TRIM(MID(G7651,1,FIND(" ",G7651,1))),IF(AND(F7651&lt;&gt;"",I7652="Estimate"),TRIM(MID(F7651,1,FIND(" ",F7651,1))),IF(AND(E7651&lt;&gt;"",I7652="Estimate"),TRIM(MID(E7651,1,FIND(" ",E7651,1))),B7650)))</f>
        <v>mot_urg_x</v>
      </c>
      <c r="C7651" s="367" t="str">
        <f t="shared" ref="C7651:C7700" si="638">+IF(AND(E7651&lt;&gt;"",G7651="% of Total"),TRIM(MID(E7651,FIND(" ",E7651,1),LEN(E7651))),IF(AND(D7651&lt;&gt;"Primer nivel",D7651&lt;&gt;"Segundo nivel"),D7651,C7650))</f>
        <v>Sonora</v>
      </c>
      <c r="D7651" s="367" t="str">
        <f t="shared" ref="D7651:D7700" si="639">+IF(AND(G7651&lt;&gt;"",I7652="Estimate"),"Nacional",IF(AND(F7651&lt;&gt;"",G7651="% of Total"),TRIM(MID(F7651,FIND(" ",F7651,1),LEN(F7651))),D7650))</f>
        <v>Sonora</v>
      </c>
      <c r="H7651" s="22" t="s">
        <v>290</v>
      </c>
      <c r="I7651" s="199">
        <v>0.77343309469860322</v>
      </c>
      <c r="J7651" s="22">
        <v>1</v>
      </c>
      <c r="L7651" s="21" t="str">
        <f t="shared" si="635"/>
        <v>Otro</v>
      </c>
    </row>
    <row r="7652" spans="1:12" x14ac:dyDescent="0.25">
      <c r="A7652" s="25" t="str">
        <f t="shared" si="636"/>
        <v>mot_urg_xSonoraSonoraNS/NR</v>
      </c>
      <c r="B7652" s="367" t="str">
        <f t="shared" si="637"/>
        <v>mot_urg_x</v>
      </c>
      <c r="C7652" s="367" t="str">
        <f t="shared" si="638"/>
        <v>Sonora</v>
      </c>
      <c r="D7652" s="367" t="str">
        <f t="shared" si="639"/>
        <v>Sonora</v>
      </c>
      <c r="H7652" s="22" t="s">
        <v>364</v>
      </c>
      <c r="I7652" s="199">
        <v>0.48721855808148817</v>
      </c>
      <c r="J7652" s="22">
        <v>1</v>
      </c>
      <c r="L7652" s="21" t="str">
        <f t="shared" si="635"/>
        <v>NS/NR</v>
      </c>
    </row>
    <row r="7653" spans="1:12" x14ac:dyDescent="0.25">
      <c r="A7653" s="25" t="str">
        <f t="shared" si="636"/>
        <v>mot_urg_xSonoraSonoraTotal</v>
      </c>
      <c r="B7653" s="367" t="str">
        <f t="shared" si="637"/>
        <v>mot_urg_x</v>
      </c>
      <c r="C7653" s="367" t="str">
        <f t="shared" si="638"/>
        <v>Sonora</v>
      </c>
      <c r="D7653" s="367" t="str">
        <f t="shared" si="639"/>
        <v>Sonora</v>
      </c>
      <c r="H7653" s="22" t="s">
        <v>41</v>
      </c>
      <c r="I7653" s="199">
        <v>100</v>
      </c>
      <c r="J7653" s="22">
        <v>64</v>
      </c>
      <c r="L7653" s="21" t="str">
        <f t="shared" si="635"/>
        <v/>
      </c>
    </row>
    <row r="7654" spans="1:12" x14ac:dyDescent="0.25">
      <c r="A7654" s="25" t="str">
        <f t="shared" si="636"/>
        <v>mot_urg_xTabascoTabascoPorque es más rápido que en la U.M.F.</v>
      </c>
      <c r="B7654" s="367" t="str">
        <f t="shared" si="637"/>
        <v>mot_urg_x</v>
      </c>
      <c r="C7654" s="367" t="str">
        <f t="shared" si="638"/>
        <v>Tabasco</v>
      </c>
      <c r="D7654" s="367" t="str">
        <f t="shared" si="639"/>
        <v>Tabasco</v>
      </c>
      <c r="F7654" s="197" t="s">
        <v>320</v>
      </c>
      <c r="G7654" s="198" t="s">
        <v>45</v>
      </c>
      <c r="H7654" s="22" t="s">
        <v>700</v>
      </c>
      <c r="I7654" s="199">
        <v>54.289780252018325</v>
      </c>
      <c r="J7654" s="22">
        <v>5</v>
      </c>
      <c r="L7654" s="21" t="str">
        <f t="shared" si="635"/>
        <v>Porque es más rápido que en la U.M.F.</v>
      </c>
    </row>
    <row r="7655" spans="1:12" x14ac:dyDescent="0.25">
      <c r="A7655" s="25" t="str">
        <f t="shared" si="636"/>
        <v>mot_urg_xTabascoTabascoPorque el horario de atención ya había concluido en la U.M.F</v>
      </c>
      <c r="B7655" s="367" t="str">
        <f t="shared" si="637"/>
        <v>mot_urg_x</v>
      </c>
      <c r="C7655" s="367" t="str">
        <f t="shared" si="638"/>
        <v>Tabasco</v>
      </c>
      <c r="D7655" s="367" t="str">
        <f t="shared" si="639"/>
        <v>Tabasco</v>
      </c>
      <c r="H7655" s="22" t="s">
        <v>701</v>
      </c>
      <c r="I7655" s="199">
        <v>14.75818480890675</v>
      </c>
      <c r="J7655" s="22">
        <v>3</v>
      </c>
      <c r="L7655" s="21" t="str">
        <f t="shared" si="635"/>
        <v>Porque el horario de atención ya había concluido en la U.M.F</v>
      </c>
    </row>
    <row r="7656" spans="1:12" x14ac:dyDescent="0.25">
      <c r="A7656" s="25" t="str">
        <f t="shared" si="636"/>
        <v>mot_urg_xTabascoTabascoPorque le envió el médico familiar debido a la gravedad del padecimiento</v>
      </c>
      <c r="B7656" s="367" t="str">
        <f t="shared" si="637"/>
        <v>mot_urg_x</v>
      </c>
      <c r="C7656" s="367" t="str">
        <f t="shared" si="638"/>
        <v>Tabasco</v>
      </c>
      <c r="D7656" s="367" t="str">
        <f t="shared" si="639"/>
        <v>Tabasco</v>
      </c>
      <c r="H7656" s="22" t="s">
        <v>704</v>
      </c>
      <c r="I7656" s="199">
        <v>24.583365955192704</v>
      </c>
      <c r="J7656" s="22">
        <v>2</v>
      </c>
      <c r="L7656" s="21" t="str">
        <f t="shared" si="635"/>
        <v>Porque le envió el médico familiar debido a la gravedad del padecimiento</v>
      </c>
    </row>
    <row r="7657" spans="1:12" x14ac:dyDescent="0.25">
      <c r="A7657" s="25" t="str">
        <f t="shared" si="636"/>
        <v>mot_urg_xTabascoTabascoPorque necesitaba ser atendido urgentemente</v>
      </c>
      <c r="B7657" s="367" t="str">
        <f t="shared" si="637"/>
        <v>mot_urg_x</v>
      </c>
      <c r="C7657" s="367" t="str">
        <f t="shared" si="638"/>
        <v>Tabasco</v>
      </c>
      <c r="D7657" s="367" t="str">
        <f t="shared" si="639"/>
        <v>Tabasco</v>
      </c>
      <c r="H7657" s="22" t="s">
        <v>702</v>
      </c>
      <c r="I7657" s="199">
        <v>6.368668983882193</v>
      </c>
      <c r="J7657" s="22">
        <v>3</v>
      </c>
      <c r="L7657" s="21" t="str">
        <f t="shared" si="635"/>
        <v>Porque necesitaba ser atendido urgentemente</v>
      </c>
    </row>
    <row r="7658" spans="1:12" x14ac:dyDescent="0.25">
      <c r="A7658" s="25" t="str">
        <f t="shared" si="636"/>
        <v>mot_urg_xTabascoTabascoTotal</v>
      </c>
      <c r="B7658" s="367" t="str">
        <f t="shared" si="637"/>
        <v>mot_urg_x</v>
      </c>
      <c r="C7658" s="367" t="str">
        <f t="shared" si="638"/>
        <v>Tabasco</v>
      </c>
      <c r="D7658" s="367" t="str">
        <f t="shared" si="639"/>
        <v>Tabasco</v>
      </c>
      <c r="H7658" s="22" t="s">
        <v>41</v>
      </c>
      <c r="I7658" s="199">
        <v>100</v>
      </c>
      <c r="J7658" s="22">
        <v>13</v>
      </c>
      <c r="L7658" s="21" t="str">
        <f t="shared" si="635"/>
        <v/>
      </c>
    </row>
    <row r="7659" spans="1:12" x14ac:dyDescent="0.25">
      <c r="A7659" s="25" t="str">
        <f t="shared" si="636"/>
        <v>mot_urg_xTamaulipasTamaulipasPorque en su U.M.F. no le atendieron</v>
      </c>
      <c r="B7659" s="367" t="str">
        <f t="shared" si="637"/>
        <v>mot_urg_x</v>
      </c>
      <c r="C7659" s="367" t="str">
        <f t="shared" si="638"/>
        <v>Tamaulipas</v>
      </c>
      <c r="D7659" s="367" t="str">
        <f t="shared" si="639"/>
        <v>Tamaulipas</v>
      </c>
      <c r="F7659" s="197" t="s">
        <v>321</v>
      </c>
      <c r="G7659" s="198" t="s">
        <v>45</v>
      </c>
      <c r="H7659" s="22" t="s">
        <v>699</v>
      </c>
      <c r="I7659" s="199">
        <v>4.2361908452771324</v>
      </c>
      <c r="J7659" s="22">
        <v>2</v>
      </c>
      <c r="L7659" s="21" t="str">
        <f t="shared" si="635"/>
        <v>Porque en su U.M.F. no le atendieron</v>
      </c>
    </row>
    <row r="7660" spans="1:12" x14ac:dyDescent="0.25">
      <c r="A7660" s="25" t="str">
        <f t="shared" si="636"/>
        <v>mot_urg_xTamaulipasTamaulipasPorque es más rápido que en la U.M.F.</v>
      </c>
      <c r="B7660" s="367" t="str">
        <f t="shared" si="637"/>
        <v>mot_urg_x</v>
      </c>
      <c r="C7660" s="367" t="str">
        <f t="shared" si="638"/>
        <v>Tamaulipas</v>
      </c>
      <c r="D7660" s="367" t="str">
        <f t="shared" si="639"/>
        <v>Tamaulipas</v>
      </c>
      <c r="H7660" s="22" t="s">
        <v>700</v>
      </c>
      <c r="I7660" s="199">
        <v>24.101126089075475</v>
      </c>
      <c r="J7660" s="22">
        <v>10</v>
      </c>
      <c r="L7660" s="21" t="str">
        <f t="shared" si="635"/>
        <v>Porque es más rápido que en la U.M.F.</v>
      </c>
    </row>
    <row r="7661" spans="1:12" x14ac:dyDescent="0.25">
      <c r="A7661" s="25" t="str">
        <f t="shared" si="636"/>
        <v>mot_urg_xTamaulipasTamaulipasPorque el horario de atención ya había concluido en la U.M.F</v>
      </c>
      <c r="B7661" s="367" t="str">
        <f t="shared" si="637"/>
        <v>mot_urg_x</v>
      </c>
      <c r="C7661" s="367" t="str">
        <f t="shared" si="638"/>
        <v>Tamaulipas</v>
      </c>
      <c r="D7661" s="367" t="str">
        <f t="shared" si="639"/>
        <v>Tamaulipas</v>
      </c>
      <c r="H7661" s="22" t="s">
        <v>701</v>
      </c>
      <c r="I7661" s="199">
        <v>6.6331529150049029</v>
      </c>
      <c r="J7661" s="22">
        <v>5</v>
      </c>
      <c r="L7661" s="21" t="str">
        <f t="shared" si="635"/>
        <v>Porque el horario de atención ya había concluido en la U.M.F</v>
      </c>
    </row>
    <row r="7662" spans="1:12" x14ac:dyDescent="0.25">
      <c r="A7662" s="25" t="str">
        <f t="shared" si="636"/>
        <v>mot_urg_xTamaulipasTamaulipasPorque le envió el médico familiar debido a la gravedad del padecimiento</v>
      </c>
      <c r="B7662" s="367" t="str">
        <f t="shared" si="637"/>
        <v>mot_urg_x</v>
      </c>
      <c r="C7662" s="367" t="str">
        <f t="shared" si="638"/>
        <v>Tamaulipas</v>
      </c>
      <c r="D7662" s="367" t="str">
        <f t="shared" si="639"/>
        <v>Tamaulipas</v>
      </c>
      <c r="H7662" s="22" t="s">
        <v>704</v>
      </c>
      <c r="I7662" s="199">
        <v>19.687177370389801</v>
      </c>
      <c r="J7662" s="22">
        <v>8</v>
      </c>
      <c r="L7662" s="21" t="str">
        <f t="shared" si="635"/>
        <v>Porque le envió el médico familiar debido a la gravedad del padecimiento</v>
      </c>
    </row>
    <row r="7663" spans="1:12" x14ac:dyDescent="0.25">
      <c r="A7663" s="25" t="str">
        <f t="shared" si="636"/>
        <v>mot_urg_xTamaulipasTamaulipasPorque necesitaba ser atendido urgentemente</v>
      </c>
      <c r="B7663" s="367" t="str">
        <f t="shared" si="637"/>
        <v>mot_urg_x</v>
      </c>
      <c r="C7663" s="367" t="str">
        <f t="shared" si="638"/>
        <v>Tamaulipas</v>
      </c>
      <c r="D7663" s="367" t="str">
        <f t="shared" si="639"/>
        <v>Tamaulipas</v>
      </c>
      <c r="H7663" s="22" t="s">
        <v>702</v>
      </c>
      <c r="I7663" s="199">
        <v>38.296472555703581</v>
      </c>
      <c r="J7663" s="22">
        <v>18</v>
      </c>
      <c r="L7663" s="21" t="str">
        <f t="shared" si="635"/>
        <v>Porque necesitaba ser atendido urgentemente</v>
      </c>
    </row>
    <row r="7664" spans="1:12" x14ac:dyDescent="0.25">
      <c r="A7664" s="25" t="str">
        <f t="shared" si="636"/>
        <v>mot_urg_xTamaulipasTamaulipasOtro</v>
      </c>
      <c r="B7664" s="367" t="str">
        <f t="shared" si="637"/>
        <v>mot_urg_x</v>
      </c>
      <c r="C7664" s="367" t="str">
        <f t="shared" si="638"/>
        <v>Tamaulipas</v>
      </c>
      <c r="D7664" s="367" t="str">
        <f t="shared" si="639"/>
        <v>Tamaulipas</v>
      </c>
      <c r="H7664" s="22" t="s">
        <v>290</v>
      </c>
      <c r="I7664" s="199">
        <v>7.0458802245490562</v>
      </c>
      <c r="J7664" s="22">
        <v>3</v>
      </c>
      <c r="L7664" s="21" t="str">
        <f t="shared" si="635"/>
        <v>Otro</v>
      </c>
    </row>
    <row r="7665" spans="1:12" x14ac:dyDescent="0.25">
      <c r="A7665" s="25" t="str">
        <f t="shared" si="636"/>
        <v>mot_urg_xTamaulipasTamaulipasTotal</v>
      </c>
      <c r="B7665" s="367" t="str">
        <f t="shared" si="637"/>
        <v>mot_urg_x</v>
      </c>
      <c r="C7665" s="367" t="str">
        <f t="shared" si="638"/>
        <v>Tamaulipas</v>
      </c>
      <c r="D7665" s="367" t="str">
        <f t="shared" si="639"/>
        <v>Tamaulipas</v>
      </c>
      <c r="H7665" s="22" t="s">
        <v>41</v>
      </c>
      <c r="I7665" s="199">
        <v>100</v>
      </c>
      <c r="J7665" s="22">
        <v>46</v>
      </c>
      <c r="L7665" s="21" t="str">
        <f t="shared" si="635"/>
        <v/>
      </c>
    </row>
    <row r="7666" spans="1:12" x14ac:dyDescent="0.25">
      <c r="A7666" s="25" t="str">
        <f t="shared" si="636"/>
        <v>mot_urg_xTlaxcalaTlaxcalaPorque en su U.M.F. no le atendieron</v>
      </c>
      <c r="B7666" s="367" t="str">
        <f t="shared" si="637"/>
        <v>mot_urg_x</v>
      </c>
      <c r="C7666" s="367" t="str">
        <f t="shared" si="638"/>
        <v>Tlaxcala</v>
      </c>
      <c r="D7666" s="367" t="str">
        <f t="shared" si="639"/>
        <v>Tlaxcala</v>
      </c>
      <c r="F7666" s="197" t="s">
        <v>322</v>
      </c>
      <c r="G7666" s="198" t="s">
        <v>45</v>
      </c>
      <c r="H7666" s="22" t="s">
        <v>699</v>
      </c>
      <c r="I7666" s="199">
        <v>28.473952888382026</v>
      </c>
      <c r="J7666" s="22">
        <v>22</v>
      </c>
      <c r="L7666" s="21" t="str">
        <f t="shared" si="635"/>
        <v>Porque en su U.M.F. no le atendieron</v>
      </c>
    </row>
    <row r="7667" spans="1:12" x14ac:dyDescent="0.25">
      <c r="A7667" s="25" t="str">
        <f t="shared" si="636"/>
        <v>mot_urg_xTlaxcalaTlaxcalaPorque es más rápido que en la U.M.F.</v>
      </c>
      <c r="B7667" s="367" t="str">
        <f t="shared" si="637"/>
        <v>mot_urg_x</v>
      </c>
      <c r="C7667" s="367" t="str">
        <f t="shared" si="638"/>
        <v>Tlaxcala</v>
      </c>
      <c r="D7667" s="367" t="str">
        <f t="shared" si="639"/>
        <v>Tlaxcala</v>
      </c>
      <c r="H7667" s="22" t="s">
        <v>700</v>
      </c>
      <c r="I7667" s="199">
        <v>16.566055568996266</v>
      </c>
      <c r="J7667" s="22">
        <v>18</v>
      </c>
      <c r="L7667" s="21" t="str">
        <f t="shared" si="635"/>
        <v>Porque es más rápido que en la U.M.F.</v>
      </c>
    </row>
    <row r="7668" spans="1:12" x14ac:dyDescent="0.25">
      <c r="A7668" s="25" t="str">
        <f t="shared" si="636"/>
        <v>mot_urg_xTlaxcalaTlaxcalaPorque el horario de atención ya había concluido en la U.M.F</v>
      </c>
      <c r="B7668" s="367" t="str">
        <f t="shared" si="637"/>
        <v>mot_urg_x</v>
      </c>
      <c r="C7668" s="367" t="str">
        <f t="shared" si="638"/>
        <v>Tlaxcala</v>
      </c>
      <c r="D7668" s="367" t="str">
        <f t="shared" si="639"/>
        <v>Tlaxcala</v>
      </c>
      <c r="H7668" s="22" t="s">
        <v>701</v>
      </c>
      <c r="I7668" s="199">
        <v>2.3503442801304577</v>
      </c>
      <c r="J7668" s="22">
        <v>1</v>
      </c>
      <c r="L7668" s="21" t="str">
        <f t="shared" si="635"/>
        <v>Porque el horario de atención ya había concluido en la U.M.F</v>
      </c>
    </row>
    <row r="7669" spans="1:12" x14ac:dyDescent="0.25">
      <c r="A7669" s="25" t="str">
        <f t="shared" si="636"/>
        <v>mot_urg_xTlaxcalaTlaxcalaPorque le envió el médico familiar debido a la gravedad del padecimiento</v>
      </c>
      <c r="B7669" s="367" t="str">
        <f t="shared" si="637"/>
        <v>mot_urg_x</v>
      </c>
      <c r="C7669" s="367" t="str">
        <f t="shared" si="638"/>
        <v>Tlaxcala</v>
      </c>
      <c r="D7669" s="367" t="str">
        <f t="shared" si="639"/>
        <v>Tlaxcala</v>
      </c>
      <c r="H7669" s="22" t="s">
        <v>704</v>
      </c>
      <c r="I7669" s="199">
        <v>25.779356099899211</v>
      </c>
      <c r="J7669" s="22">
        <v>13</v>
      </c>
      <c r="L7669" s="21" t="str">
        <f t="shared" si="635"/>
        <v>Porque le envió el médico familiar debido a la gravedad del padecimiento</v>
      </c>
    </row>
    <row r="7670" spans="1:12" x14ac:dyDescent="0.25">
      <c r="A7670" s="25" t="str">
        <f t="shared" si="636"/>
        <v>mot_urg_xTlaxcalaTlaxcalaPorque necesitaba ser atendido urgentemente</v>
      </c>
      <c r="B7670" s="367" t="str">
        <f t="shared" si="637"/>
        <v>mot_urg_x</v>
      </c>
      <c r="C7670" s="367" t="str">
        <f t="shared" si="638"/>
        <v>Tlaxcala</v>
      </c>
      <c r="D7670" s="367" t="str">
        <f t="shared" si="639"/>
        <v>Tlaxcala</v>
      </c>
      <c r="H7670" s="22" t="s">
        <v>702</v>
      </c>
      <c r="I7670" s="199">
        <v>23.253096463358283</v>
      </c>
      <c r="J7670" s="22">
        <v>17</v>
      </c>
      <c r="L7670" s="21" t="str">
        <f t="shared" si="635"/>
        <v>Porque necesitaba ser atendido urgentemente</v>
      </c>
    </row>
    <row r="7671" spans="1:12" x14ac:dyDescent="0.25">
      <c r="A7671" s="25" t="str">
        <f t="shared" si="636"/>
        <v>mot_urg_xTlaxcalaTlaxcalaOtro</v>
      </c>
      <c r="B7671" s="367" t="str">
        <f t="shared" si="637"/>
        <v>mot_urg_x</v>
      </c>
      <c r="C7671" s="367" t="str">
        <f t="shared" si="638"/>
        <v>Tlaxcala</v>
      </c>
      <c r="D7671" s="367" t="str">
        <f t="shared" si="639"/>
        <v>Tlaxcala</v>
      </c>
      <c r="H7671" s="22" t="s">
        <v>290</v>
      </c>
      <c r="I7671" s="199">
        <v>3.5771946992337704</v>
      </c>
      <c r="J7671" s="22">
        <v>4</v>
      </c>
      <c r="L7671" s="21" t="str">
        <f t="shared" si="635"/>
        <v>Otro</v>
      </c>
    </row>
    <row r="7672" spans="1:12" x14ac:dyDescent="0.25">
      <c r="A7672" s="25" t="str">
        <f t="shared" si="636"/>
        <v>mot_urg_xTlaxcalaTlaxcalaTotal</v>
      </c>
      <c r="B7672" s="367" t="str">
        <f t="shared" si="637"/>
        <v>mot_urg_x</v>
      </c>
      <c r="C7672" s="367" t="str">
        <f t="shared" si="638"/>
        <v>Tlaxcala</v>
      </c>
      <c r="D7672" s="367" t="str">
        <f t="shared" si="639"/>
        <v>Tlaxcala</v>
      </c>
      <c r="H7672" s="22" t="s">
        <v>41</v>
      </c>
      <c r="I7672" s="199">
        <v>100</v>
      </c>
      <c r="J7672" s="22">
        <v>75</v>
      </c>
      <c r="L7672" s="21" t="str">
        <f t="shared" si="635"/>
        <v/>
      </c>
    </row>
    <row r="7673" spans="1:12" x14ac:dyDescent="0.25">
      <c r="A7673" s="25" t="str">
        <f t="shared" si="636"/>
        <v>mot_urg_xVeracruz NorteVeracruz NortePorque en su U.M.F. no le atendieron</v>
      </c>
      <c r="B7673" s="367" t="str">
        <f t="shared" si="637"/>
        <v>mot_urg_x</v>
      </c>
      <c r="C7673" s="367" t="str">
        <f t="shared" si="638"/>
        <v>Veracruz Norte</v>
      </c>
      <c r="D7673" s="367" t="str">
        <f t="shared" si="639"/>
        <v>Veracruz Norte</v>
      </c>
      <c r="F7673" s="197" t="s">
        <v>323</v>
      </c>
      <c r="G7673" s="198" t="s">
        <v>45</v>
      </c>
      <c r="H7673" s="22" t="s">
        <v>699</v>
      </c>
      <c r="I7673" s="199">
        <v>2.6388192382029221</v>
      </c>
      <c r="J7673" s="22">
        <v>2</v>
      </c>
      <c r="L7673" s="21" t="str">
        <f t="shared" si="635"/>
        <v>Porque en su U.M.F. no le atendieron</v>
      </c>
    </row>
    <row r="7674" spans="1:12" x14ac:dyDescent="0.25">
      <c r="A7674" s="25" t="str">
        <f t="shared" si="636"/>
        <v>mot_urg_xVeracruz NorteVeracruz NortePorque es más rápido que en la U.M.F.</v>
      </c>
      <c r="B7674" s="367" t="str">
        <f t="shared" si="637"/>
        <v>mot_urg_x</v>
      </c>
      <c r="C7674" s="367" t="str">
        <f t="shared" si="638"/>
        <v>Veracruz Norte</v>
      </c>
      <c r="D7674" s="367" t="str">
        <f t="shared" si="639"/>
        <v>Veracruz Norte</v>
      </c>
      <c r="H7674" s="22" t="s">
        <v>700</v>
      </c>
      <c r="I7674" s="199">
        <v>11.065049656769727</v>
      </c>
      <c r="J7674" s="22">
        <v>5</v>
      </c>
      <c r="L7674" s="21" t="str">
        <f t="shared" si="635"/>
        <v>Porque es más rápido que en la U.M.F.</v>
      </c>
    </row>
    <row r="7675" spans="1:12" x14ac:dyDescent="0.25">
      <c r="A7675" s="25" t="str">
        <f t="shared" si="636"/>
        <v>mot_urg_xVeracruz NorteVeracruz NortePorque el horario de atención ya había concluido en la U.M.F</v>
      </c>
      <c r="B7675" s="367" t="str">
        <f t="shared" si="637"/>
        <v>mot_urg_x</v>
      </c>
      <c r="C7675" s="367" t="str">
        <f t="shared" si="638"/>
        <v>Veracruz Norte</v>
      </c>
      <c r="D7675" s="367" t="str">
        <f t="shared" si="639"/>
        <v>Veracruz Norte</v>
      </c>
      <c r="H7675" s="22" t="s">
        <v>701</v>
      </c>
      <c r="I7675" s="199">
        <v>8.8645776222662604</v>
      </c>
      <c r="J7675" s="22">
        <v>2</v>
      </c>
      <c r="L7675" s="21" t="str">
        <f t="shared" si="635"/>
        <v>Porque el horario de atención ya había concluido en la U.M.F</v>
      </c>
    </row>
    <row r="7676" spans="1:12" x14ac:dyDescent="0.25">
      <c r="A7676" s="25" t="str">
        <f t="shared" si="636"/>
        <v>mot_urg_xVeracruz NorteVeracruz NortePorque le envió el médico familiar debido a la gravedad del padecimiento</v>
      </c>
      <c r="B7676" s="367" t="str">
        <f t="shared" si="637"/>
        <v>mot_urg_x</v>
      </c>
      <c r="C7676" s="367" t="str">
        <f t="shared" si="638"/>
        <v>Veracruz Norte</v>
      </c>
      <c r="D7676" s="367" t="str">
        <f t="shared" si="639"/>
        <v>Veracruz Norte</v>
      </c>
      <c r="H7676" s="22" t="s">
        <v>704</v>
      </c>
      <c r="I7676" s="199">
        <v>15.995570816489632</v>
      </c>
      <c r="J7676" s="22">
        <v>9</v>
      </c>
      <c r="L7676" s="21" t="str">
        <f t="shared" si="635"/>
        <v>Porque le envió el médico familiar debido a la gravedad del padecimiento</v>
      </c>
    </row>
    <row r="7677" spans="1:12" x14ac:dyDescent="0.25">
      <c r="A7677" s="25" t="str">
        <f t="shared" si="636"/>
        <v>mot_urg_xVeracruz NorteVeracruz NortePorque necesitaba ser atendido urgentemente</v>
      </c>
      <c r="B7677" s="367" t="str">
        <f t="shared" si="637"/>
        <v>mot_urg_x</v>
      </c>
      <c r="C7677" s="367" t="str">
        <f t="shared" si="638"/>
        <v>Veracruz Norte</v>
      </c>
      <c r="D7677" s="367" t="str">
        <f t="shared" si="639"/>
        <v>Veracruz Norte</v>
      </c>
      <c r="H7677" s="22" t="s">
        <v>702</v>
      </c>
      <c r="I7677" s="199">
        <v>58.546078878440767</v>
      </c>
      <c r="J7677" s="22">
        <v>28</v>
      </c>
      <c r="L7677" s="21" t="str">
        <f t="shared" si="635"/>
        <v>Porque necesitaba ser atendido urgentemente</v>
      </c>
    </row>
    <row r="7678" spans="1:12" x14ac:dyDescent="0.25">
      <c r="A7678" s="25" t="str">
        <f t="shared" si="636"/>
        <v>mot_urg_xVeracruz NorteVeracruz NorteOtro</v>
      </c>
      <c r="B7678" s="367" t="str">
        <f t="shared" si="637"/>
        <v>mot_urg_x</v>
      </c>
      <c r="C7678" s="367" t="str">
        <f t="shared" si="638"/>
        <v>Veracruz Norte</v>
      </c>
      <c r="D7678" s="367" t="str">
        <f t="shared" si="639"/>
        <v>Veracruz Norte</v>
      </c>
      <c r="H7678" s="22" t="s">
        <v>290</v>
      </c>
      <c r="I7678" s="199">
        <v>2.8899037878306224</v>
      </c>
      <c r="J7678" s="22">
        <v>1</v>
      </c>
      <c r="L7678" s="21" t="str">
        <f t="shared" si="635"/>
        <v>Otro</v>
      </c>
    </row>
    <row r="7679" spans="1:12" x14ac:dyDescent="0.25">
      <c r="A7679" s="25" t="str">
        <f t="shared" si="636"/>
        <v>mot_urg_xVeracruz NorteVeracruz NorteTotal</v>
      </c>
      <c r="B7679" s="367" t="str">
        <f t="shared" si="637"/>
        <v>mot_urg_x</v>
      </c>
      <c r="C7679" s="367" t="str">
        <f t="shared" si="638"/>
        <v>Veracruz Norte</v>
      </c>
      <c r="D7679" s="367" t="str">
        <f t="shared" si="639"/>
        <v>Veracruz Norte</v>
      </c>
      <c r="H7679" s="22" t="s">
        <v>41</v>
      </c>
      <c r="I7679" s="199">
        <v>100</v>
      </c>
      <c r="J7679" s="22">
        <v>47</v>
      </c>
      <c r="L7679" s="21" t="str">
        <f t="shared" si="635"/>
        <v/>
      </c>
    </row>
    <row r="7680" spans="1:12" x14ac:dyDescent="0.25">
      <c r="A7680" s="25" t="str">
        <f t="shared" si="636"/>
        <v>mot_urg_xVeracruz SurVeracruz SurPorque en su U.M.F. no le atendieron</v>
      </c>
      <c r="B7680" s="367" t="str">
        <f t="shared" si="637"/>
        <v>mot_urg_x</v>
      </c>
      <c r="C7680" s="367" t="str">
        <f t="shared" si="638"/>
        <v>Veracruz Sur</v>
      </c>
      <c r="D7680" s="367" t="str">
        <f t="shared" si="639"/>
        <v>Veracruz Sur</v>
      </c>
      <c r="F7680" s="197" t="s">
        <v>324</v>
      </c>
      <c r="G7680" s="198" t="s">
        <v>45</v>
      </c>
      <c r="H7680" s="22" t="s">
        <v>699</v>
      </c>
      <c r="I7680" s="199">
        <v>3.2138387176936489</v>
      </c>
      <c r="J7680" s="22">
        <v>2</v>
      </c>
      <c r="L7680" s="21" t="str">
        <f t="shared" si="635"/>
        <v>Porque en su U.M.F. no le atendieron</v>
      </c>
    </row>
    <row r="7681" spans="1:12" x14ac:dyDescent="0.25">
      <c r="A7681" s="25" t="str">
        <f t="shared" si="636"/>
        <v>mot_urg_xVeracruz SurVeracruz SurPorque es más rápido que en la U.M.F.</v>
      </c>
      <c r="B7681" s="367" t="str">
        <f t="shared" si="637"/>
        <v>mot_urg_x</v>
      </c>
      <c r="C7681" s="367" t="str">
        <f t="shared" si="638"/>
        <v>Veracruz Sur</v>
      </c>
      <c r="D7681" s="367" t="str">
        <f t="shared" si="639"/>
        <v>Veracruz Sur</v>
      </c>
      <c r="H7681" s="22" t="s">
        <v>700</v>
      </c>
      <c r="I7681" s="199">
        <v>20.268557692582355</v>
      </c>
      <c r="J7681" s="22">
        <v>14</v>
      </c>
      <c r="L7681" s="21" t="str">
        <f t="shared" si="635"/>
        <v>Porque es más rápido que en la U.M.F.</v>
      </c>
    </row>
    <row r="7682" spans="1:12" x14ac:dyDescent="0.25">
      <c r="A7682" s="25" t="str">
        <f t="shared" si="636"/>
        <v>mot_urg_xVeracruz SurVeracruz SurPorque el horario de atención ya había concluido en la U.M.F</v>
      </c>
      <c r="B7682" s="367" t="str">
        <f t="shared" si="637"/>
        <v>mot_urg_x</v>
      </c>
      <c r="C7682" s="367" t="str">
        <f t="shared" si="638"/>
        <v>Veracruz Sur</v>
      </c>
      <c r="D7682" s="367" t="str">
        <f t="shared" si="639"/>
        <v>Veracruz Sur</v>
      </c>
      <c r="H7682" s="22" t="s">
        <v>701</v>
      </c>
      <c r="I7682" s="199">
        <v>1.7383333396664695</v>
      </c>
      <c r="J7682" s="22">
        <v>1</v>
      </c>
      <c r="L7682" s="21" t="str">
        <f t="shared" si="635"/>
        <v>Porque el horario de atención ya había concluido en la U.M.F</v>
      </c>
    </row>
    <row r="7683" spans="1:12" x14ac:dyDescent="0.25">
      <c r="A7683" s="25" t="str">
        <f t="shared" si="636"/>
        <v>mot_urg_xVeracruz SurVeracruz SurPorque le envió el médico familiar debido a la gravedad del padecimiento</v>
      </c>
      <c r="B7683" s="367" t="str">
        <f t="shared" si="637"/>
        <v>mot_urg_x</v>
      </c>
      <c r="C7683" s="367" t="str">
        <f t="shared" si="638"/>
        <v>Veracruz Sur</v>
      </c>
      <c r="D7683" s="367" t="str">
        <f t="shared" si="639"/>
        <v>Veracruz Sur</v>
      </c>
      <c r="H7683" s="22" t="s">
        <v>704</v>
      </c>
      <c r="I7683" s="199">
        <v>13.294173888924432</v>
      </c>
      <c r="J7683" s="22">
        <v>7</v>
      </c>
      <c r="L7683" s="21" t="str">
        <f t="shared" si="635"/>
        <v>Porque le envió el médico familiar debido a la gravedad del padecimiento</v>
      </c>
    </row>
    <row r="7684" spans="1:12" x14ac:dyDescent="0.25">
      <c r="A7684" s="25" t="str">
        <f t="shared" si="636"/>
        <v>mot_urg_xVeracruz SurVeracruz SurPorque necesitaba ser atendido urgentemente</v>
      </c>
      <c r="B7684" s="367" t="str">
        <f t="shared" si="637"/>
        <v>mot_urg_x</v>
      </c>
      <c r="C7684" s="367" t="str">
        <f t="shared" si="638"/>
        <v>Veracruz Sur</v>
      </c>
      <c r="D7684" s="367" t="str">
        <f t="shared" si="639"/>
        <v>Veracruz Sur</v>
      </c>
      <c r="H7684" s="22" t="s">
        <v>702</v>
      </c>
      <c r="I7684" s="199">
        <v>57.504265922860668</v>
      </c>
      <c r="J7684" s="22">
        <v>37</v>
      </c>
      <c r="L7684" s="21" t="str">
        <f t="shared" si="635"/>
        <v>Porque necesitaba ser atendido urgentemente</v>
      </c>
    </row>
    <row r="7685" spans="1:12" x14ac:dyDescent="0.25">
      <c r="A7685" s="25" t="str">
        <f t="shared" si="636"/>
        <v>mot_urg_xVeracruz SurVeracruz SurOtro</v>
      </c>
      <c r="B7685" s="367" t="str">
        <f t="shared" si="637"/>
        <v>mot_urg_x</v>
      </c>
      <c r="C7685" s="367" t="str">
        <f t="shared" si="638"/>
        <v>Veracruz Sur</v>
      </c>
      <c r="D7685" s="367" t="str">
        <f t="shared" si="639"/>
        <v>Veracruz Sur</v>
      </c>
      <c r="H7685" s="22" t="s">
        <v>290</v>
      </c>
      <c r="I7685" s="199">
        <v>3.9808304382723896</v>
      </c>
      <c r="J7685" s="22">
        <v>3</v>
      </c>
      <c r="L7685" s="21" t="str">
        <f t="shared" si="635"/>
        <v>Otro</v>
      </c>
    </row>
    <row r="7686" spans="1:12" x14ac:dyDescent="0.25">
      <c r="A7686" s="25" t="str">
        <f t="shared" si="636"/>
        <v>mot_urg_xVeracruz SurVeracruz SurTotal</v>
      </c>
      <c r="B7686" s="367" t="str">
        <f t="shared" si="637"/>
        <v>mot_urg_x</v>
      </c>
      <c r="C7686" s="367" t="str">
        <f t="shared" si="638"/>
        <v>Veracruz Sur</v>
      </c>
      <c r="D7686" s="367" t="str">
        <f t="shared" si="639"/>
        <v>Veracruz Sur</v>
      </c>
      <c r="H7686" s="22" t="s">
        <v>41</v>
      </c>
      <c r="I7686" s="199">
        <v>100</v>
      </c>
      <c r="J7686" s="22">
        <v>64</v>
      </c>
      <c r="L7686" s="21" t="str">
        <f t="shared" si="635"/>
        <v/>
      </c>
    </row>
    <row r="7687" spans="1:12" x14ac:dyDescent="0.25">
      <c r="A7687" s="25" t="str">
        <f t="shared" si="636"/>
        <v>mot_urg_xYucatánYucatánPorque en su U.M.F. no le atendieron</v>
      </c>
      <c r="B7687" s="367" t="str">
        <f t="shared" si="637"/>
        <v>mot_urg_x</v>
      </c>
      <c r="C7687" s="367" t="str">
        <f t="shared" si="638"/>
        <v>Yucatán</v>
      </c>
      <c r="D7687" s="367" t="str">
        <f t="shared" si="639"/>
        <v>Yucatán</v>
      </c>
      <c r="F7687" s="197" t="s">
        <v>325</v>
      </c>
      <c r="G7687" s="198" t="s">
        <v>45</v>
      </c>
      <c r="H7687" s="22" t="s">
        <v>699</v>
      </c>
      <c r="I7687" s="199">
        <v>4.586210530018259</v>
      </c>
      <c r="J7687" s="22">
        <v>2</v>
      </c>
      <c r="L7687" s="21" t="str">
        <f t="shared" ref="L7687:L7750" si="640">IF(H7687&lt;&gt;"",IFERROR(MID(H7687,FIND(" ",H7687)+2,LEN(H7687)),""),"")</f>
        <v>Porque en su U.M.F. no le atendieron</v>
      </c>
    </row>
    <row r="7688" spans="1:12" x14ac:dyDescent="0.25">
      <c r="A7688" s="25" t="str">
        <f t="shared" si="636"/>
        <v>mot_urg_xYucatánYucatánPorque es más rápido que en la U.M.F.</v>
      </c>
      <c r="B7688" s="367" t="str">
        <f t="shared" si="637"/>
        <v>mot_urg_x</v>
      </c>
      <c r="C7688" s="367" t="str">
        <f t="shared" si="638"/>
        <v>Yucatán</v>
      </c>
      <c r="D7688" s="367" t="str">
        <f t="shared" si="639"/>
        <v>Yucatán</v>
      </c>
      <c r="H7688" s="22" t="s">
        <v>700</v>
      </c>
      <c r="I7688" s="199">
        <v>13.450962469536897</v>
      </c>
      <c r="J7688" s="22">
        <v>4</v>
      </c>
      <c r="L7688" s="21" t="str">
        <f t="shared" si="640"/>
        <v>Porque es más rápido que en la U.M.F.</v>
      </c>
    </row>
    <row r="7689" spans="1:12" x14ac:dyDescent="0.25">
      <c r="A7689" s="25" t="str">
        <f t="shared" si="636"/>
        <v>mot_urg_xYucatánYucatánPorque el horario de atención ya había concluido en la U.M.F</v>
      </c>
      <c r="B7689" s="367" t="str">
        <f t="shared" si="637"/>
        <v>mot_urg_x</v>
      </c>
      <c r="C7689" s="367" t="str">
        <f t="shared" si="638"/>
        <v>Yucatán</v>
      </c>
      <c r="D7689" s="367" t="str">
        <f t="shared" si="639"/>
        <v>Yucatán</v>
      </c>
      <c r="H7689" s="22" t="s">
        <v>701</v>
      </c>
      <c r="I7689" s="199">
        <v>6.2863052077915231</v>
      </c>
      <c r="J7689" s="22">
        <v>3</v>
      </c>
      <c r="L7689" s="21" t="str">
        <f t="shared" si="640"/>
        <v>Porque el horario de atención ya había concluido en la U.M.F</v>
      </c>
    </row>
    <row r="7690" spans="1:12" x14ac:dyDescent="0.25">
      <c r="A7690" s="25" t="str">
        <f t="shared" si="636"/>
        <v>mot_urg_xYucatánYucatánPorque le envió el médico familiar debido a la gravedad del padecimiento</v>
      </c>
      <c r="B7690" s="367" t="str">
        <f t="shared" si="637"/>
        <v>mot_urg_x</v>
      </c>
      <c r="C7690" s="367" t="str">
        <f t="shared" si="638"/>
        <v>Yucatán</v>
      </c>
      <c r="D7690" s="367" t="str">
        <f t="shared" si="639"/>
        <v>Yucatán</v>
      </c>
      <c r="H7690" s="22" t="s">
        <v>704</v>
      </c>
      <c r="I7690" s="199">
        <v>12.569977875261737</v>
      </c>
      <c r="J7690" s="22">
        <v>4</v>
      </c>
      <c r="L7690" s="21" t="str">
        <f t="shared" si="640"/>
        <v>Porque le envió el médico familiar debido a la gravedad del padecimiento</v>
      </c>
    </row>
    <row r="7691" spans="1:12" x14ac:dyDescent="0.25">
      <c r="A7691" s="25" t="str">
        <f t="shared" si="636"/>
        <v>mot_urg_xYucatánYucatánPorque necesitaba ser atendido urgentemente</v>
      </c>
      <c r="B7691" s="367" t="str">
        <f t="shared" si="637"/>
        <v>mot_urg_x</v>
      </c>
      <c r="C7691" s="367" t="str">
        <f t="shared" si="638"/>
        <v>Yucatán</v>
      </c>
      <c r="D7691" s="367" t="str">
        <f t="shared" si="639"/>
        <v>Yucatán</v>
      </c>
      <c r="H7691" s="22" t="s">
        <v>702</v>
      </c>
      <c r="I7691" s="199">
        <v>25.429367938765651</v>
      </c>
      <c r="J7691" s="22">
        <v>7</v>
      </c>
      <c r="L7691" s="21" t="str">
        <f t="shared" si="640"/>
        <v>Porque necesitaba ser atendido urgentemente</v>
      </c>
    </row>
    <row r="7692" spans="1:12" x14ac:dyDescent="0.25">
      <c r="A7692" s="25" t="str">
        <f t="shared" si="636"/>
        <v>mot_urg_xYucatánYucatánOtro</v>
      </c>
      <c r="B7692" s="367" t="str">
        <f t="shared" si="637"/>
        <v>mot_urg_x</v>
      </c>
      <c r="C7692" s="367" t="str">
        <f t="shared" si="638"/>
        <v>Yucatán</v>
      </c>
      <c r="D7692" s="367" t="str">
        <f t="shared" si="639"/>
        <v>Yucatán</v>
      </c>
      <c r="H7692" s="22" t="s">
        <v>290</v>
      </c>
      <c r="I7692" s="199">
        <v>37.677175978625968</v>
      </c>
      <c r="J7692" s="22">
        <v>6</v>
      </c>
      <c r="L7692" s="21" t="str">
        <f t="shared" si="640"/>
        <v>Otro</v>
      </c>
    </row>
    <row r="7693" spans="1:12" x14ac:dyDescent="0.25">
      <c r="A7693" s="25" t="str">
        <f t="shared" si="636"/>
        <v>mot_urg_xYucatánYucatánTotal</v>
      </c>
      <c r="B7693" s="367" t="str">
        <f t="shared" si="637"/>
        <v>mot_urg_x</v>
      </c>
      <c r="C7693" s="367" t="str">
        <f t="shared" si="638"/>
        <v>Yucatán</v>
      </c>
      <c r="D7693" s="367" t="str">
        <f t="shared" si="639"/>
        <v>Yucatán</v>
      </c>
      <c r="H7693" s="22" t="s">
        <v>41</v>
      </c>
      <c r="I7693" s="199">
        <v>100</v>
      </c>
      <c r="J7693" s="22">
        <v>26</v>
      </c>
      <c r="L7693" s="21" t="str">
        <f t="shared" si="640"/>
        <v/>
      </c>
    </row>
    <row r="7694" spans="1:12" x14ac:dyDescent="0.25">
      <c r="A7694" s="25" t="str">
        <f t="shared" si="636"/>
        <v>mot_urg_xZacatecasZacatecasPorque en su U.M.F. no le atendieron</v>
      </c>
      <c r="B7694" s="367" t="str">
        <f t="shared" si="637"/>
        <v>mot_urg_x</v>
      </c>
      <c r="C7694" s="367" t="str">
        <f t="shared" si="638"/>
        <v>Zacatecas</v>
      </c>
      <c r="D7694" s="367" t="str">
        <f t="shared" si="639"/>
        <v>Zacatecas</v>
      </c>
      <c r="F7694" s="197" t="s">
        <v>326</v>
      </c>
      <c r="G7694" s="198" t="s">
        <v>45</v>
      </c>
      <c r="H7694" s="22" t="s">
        <v>699</v>
      </c>
      <c r="I7694" s="199">
        <v>14.076582823592851</v>
      </c>
      <c r="J7694" s="22">
        <v>7</v>
      </c>
      <c r="L7694" s="21" t="str">
        <f t="shared" si="640"/>
        <v>Porque en su U.M.F. no le atendieron</v>
      </c>
    </row>
    <row r="7695" spans="1:12" x14ac:dyDescent="0.25">
      <c r="A7695" s="25" t="str">
        <f t="shared" si="636"/>
        <v>mot_urg_xZacatecasZacatecasPorque es más rápido que en la U.M.F.</v>
      </c>
      <c r="B7695" s="367" t="str">
        <f t="shared" si="637"/>
        <v>mot_urg_x</v>
      </c>
      <c r="C7695" s="367" t="str">
        <f t="shared" si="638"/>
        <v>Zacatecas</v>
      </c>
      <c r="D7695" s="367" t="str">
        <f t="shared" si="639"/>
        <v>Zacatecas</v>
      </c>
      <c r="H7695" s="22" t="s">
        <v>700</v>
      </c>
      <c r="I7695" s="199">
        <v>25.320627167679969</v>
      </c>
      <c r="J7695" s="22">
        <v>11</v>
      </c>
      <c r="L7695" s="21" t="str">
        <f t="shared" si="640"/>
        <v>Porque es más rápido que en la U.M.F.</v>
      </c>
    </row>
    <row r="7696" spans="1:12" x14ac:dyDescent="0.25">
      <c r="A7696" s="25" t="str">
        <f t="shared" si="636"/>
        <v>mot_urg_xZacatecasZacatecasPorque le envió el médico familiar debido a la gravedad del padecimiento</v>
      </c>
      <c r="B7696" s="367" t="str">
        <f t="shared" si="637"/>
        <v>mot_urg_x</v>
      </c>
      <c r="C7696" s="367" t="str">
        <f t="shared" si="638"/>
        <v>Zacatecas</v>
      </c>
      <c r="D7696" s="367" t="str">
        <f t="shared" si="639"/>
        <v>Zacatecas</v>
      </c>
      <c r="H7696" s="22" t="s">
        <v>704</v>
      </c>
      <c r="I7696" s="199">
        <v>10.889119124546323</v>
      </c>
      <c r="J7696" s="22">
        <v>4</v>
      </c>
      <c r="L7696" s="21" t="str">
        <f t="shared" si="640"/>
        <v>Porque le envió el médico familiar debido a la gravedad del padecimiento</v>
      </c>
    </row>
    <row r="7697" spans="1:12" x14ac:dyDescent="0.25">
      <c r="A7697" s="25" t="str">
        <f t="shared" si="636"/>
        <v>mot_urg_xZacatecasZacatecasPorque necesitaba ser atendido urgentemente</v>
      </c>
      <c r="B7697" s="367" t="str">
        <f t="shared" si="637"/>
        <v>mot_urg_x</v>
      </c>
      <c r="C7697" s="367" t="str">
        <f t="shared" si="638"/>
        <v>Zacatecas</v>
      </c>
      <c r="D7697" s="367" t="str">
        <f t="shared" si="639"/>
        <v>Zacatecas</v>
      </c>
      <c r="H7697" s="22" t="s">
        <v>702</v>
      </c>
      <c r="I7697" s="199">
        <v>28.439685993550583</v>
      </c>
      <c r="J7697" s="22">
        <v>14</v>
      </c>
      <c r="L7697" s="21" t="str">
        <f t="shared" si="640"/>
        <v>Porque necesitaba ser atendido urgentemente</v>
      </c>
    </row>
    <row r="7698" spans="1:12" x14ac:dyDescent="0.25">
      <c r="A7698" s="25" t="str">
        <f t="shared" si="636"/>
        <v>mot_urg_xZacatecasZacatecasOtro</v>
      </c>
      <c r="B7698" s="367" t="str">
        <f t="shared" si="637"/>
        <v>mot_urg_x</v>
      </c>
      <c r="C7698" s="367" t="str">
        <f t="shared" si="638"/>
        <v>Zacatecas</v>
      </c>
      <c r="D7698" s="367" t="str">
        <f t="shared" si="639"/>
        <v>Zacatecas</v>
      </c>
      <c r="H7698" s="22" t="s">
        <v>290</v>
      </c>
      <c r="I7698" s="199">
        <v>3.7966277651253031</v>
      </c>
      <c r="J7698" s="22">
        <v>2</v>
      </c>
      <c r="L7698" s="21" t="str">
        <f t="shared" si="640"/>
        <v>Otro</v>
      </c>
    </row>
    <row r="7699" spans="1:12" x14ac:dyDescent="0.25">
      <c r="A7699" s="25" t="str">
        <f t="shared" si="636"/>
        <v>mot_urg_xZacatecasZacatecasNS/NR</v>
      </c>
      <c r="B7699" s="367" t="str">
        <f t="shared" si="637"/>
        <v>mot_urg_x</v>
      </c>
      <c r="C7699" s="367" t="str">
        <f t="shared" si="638"/>
        <v>Zacatecas</v>
      </c>
      <c r="D7699" s="367" t="str">
        <f t="shared" si="639"/>
        <v>Zacatecas</v>
      </c>
      <c r="H7699" s="22" t="s">
        <v>364</v>
      </c>
      <c r="I7699" s="199">
        <v>17.477357125504945</v>
      </c>
      <c r="J7699" s="22">
        <v>8</v>
      </c>
      <c r="L7699" s="21" t="str">
        <f t="shared" si="640"/>
        <v>NS/NR</v>
      </c>
    </row>
    <row r="7700" spans="1:12" x14ac:dyDescent="0.25">
      <c r="A7700" s="25" t="str">
        <f t="shared" si="636"/>
        <v>mot_urg_xZacatecasZacatecasTotal</v>
      </c>
      <c r="B7700" s="367" t="str">
        <f t="shared" si="637"/>
        <v>mot_urg_x</v>
      </c>
      <c r="C7700" s="367" t="str">
        <f t="shared" si="638"/>
        <v>Zacatecas</v>
      </c>
      <c r="D7700" s="367" t="str">
        <f t="shared" si="639"/>
        <v>Zacatecas</v>
      </c>
      <c r="H7700" s="22" t="s">
        <v>41</v>
      </c>
      <c r="I7700" s="199">
        <v>100</v>
      </c>
      <c r="J7700" s="22">
        <v>46</v>
      </c>
      <c r="L7700" s="21" t="str">
        <f t="shared" si="640"/>
        <v/>
      </c>
    </row>
    <row r="7701" spans="1:12" x14ac:dyDescent="0.25">
      <c r="A7701" s="25" t="str">
        <f t="shared" ref="A7701:A7764" si="641">IFERROR(CONCATENATE(B7701,C7701,D7701,IF(H7701&lt;&gt;"Total",MID(H7701,FIND(" ",H7701)+2,LEN(H7701)),"Total")),"")</f>
        <v/>
      </c>
      <c r="B7701" s="367" t="str">
        <f t="shared" ref="B7701:B7764" si="642">+IF(AND(G7701&lt;&gt;"",I7702="Estimate"),TRIM(MID(G7701,1,FIND(" ",G7701,1))),IF(AND(F7701&lt;&gt;"",I7702="Estimate"),TRIM(MID(F7701,1,FIND(" ",F7701,1))),IF(AND(E7701&lt;&gt;"",I7702="Estimate"),TRIM(MID(E7701,1,FIND(" ",E7701,1))),B7700)))</f>
        <v>mot_urg_x</v>
      </c>
      <c r="C7701" s="367" t="str">
        <f t="shared" ref="C7701:C7764" si="643">+IF(AND(E7701&lt;&gt;"",G7701="% of Total"),TRIM(MID(E7701,FIND(" ",E7701,1),LEN(E7701))),IF(AND(D7701&lt;&gt;"Primer nivel",D7701&lt;&gt;"Segundo nivel"),D7701,C7700))</f>
        <v>Zacatecas</v>
      </c>
      <c r="D7701" s="367" t="str">
        <f t="shared" ref="D7701:D7764" si="644">+IF(AND(G7701&lt;&gt;"",I7702="Estimate"),"Nacional",IF(AND(F7701&lt;&gt;"",G7701="% of Total"),TRIM(MID(F7701,FIND(" ",F7701,1),LEN(F7701))),D7700))</f>
        <v>Zacatecas</v>
      </c>
      <c r="L7701" s="21" t="str">
        <f t="shared" si="640"/>
        <v/>
      </c>
    </row>
    <row r="7702" spans="1:12" x14ac:dyDescent="0.25">
      <c r="A7702" s="25" t="str">
        <f t="shared" si="641"/>
        <v/>
      </c>
      <c r="B7702" s="367" t="str">
        <f t="shared" si="642"/>
        <v>mot_urg_x</v>
      </c>
      <c r="C7702" s="367" t="str">
        <f t="shared" si="643"/>
        <v>Zacatecas</v>
      </c>
      <c r="D7702" s="367" t="str">
        <f t="shared" si="644"/>
        <v>Zacatecas</v>
      </c>
      <c r="L7702" s="21" t="str">
        <f t="shared" si="640"/>
        <v/>
      </c>
    </row>
    <row r="7703" spans="1:12" x14ac:dyDescent="0.25">
      <c r="A7703" s="25" t="str">
        <f t="shared" si="641"/>
        <v/>
      </c>
      <c r="B7703" s="367" t="str">
        <f t="shared" si="642"/>
        <v>tespurgm</v>
      </c>
      <c r="C7703" s="367" t="str">
        <f t="shared" si="643"/>
        <v>Nacional</v>
      </c>
      <c r="D7703" s="367" t="str">
        <f t="shared" si="644"/>
        <v>Nacional</v>
      </c>
      <c r="G7703" s="198" t="s">
        <v>706</v>
      </c>
      <c r="L7703" s="21" t="str">
        <f t="shared" si="640"/>
        <v/>
      </c>
    </row>
    <row r="7704" spans="1:12" x14ac:dyDescent="0.25">
      <c r="A7704" s="25" t="str">
        <f t="shared" si="641"/>
        <v>tespurgmNacionalNacional</v>
      </c>
      <c r="B7704" s="367" t="str">
        <f t="shared" si="642"/>
        <v>tespurgm</v>
      </c>
      <c r="C7704" s="367" t="str">
        <f t="shared" si="643"/>
        <v>Nacional</v>
      </c>
      <c r="D7704" s="367" t="str">
        <f t="shared" si="644"/>
        <v>Nacional</v>
      </c>
      <c r="G7704" s="198" t="s">
        <v>40</v>
      </c>
      <c r="H7704" s="22" t="s">
        <v>40</v>
      </c>
      <c r="I7704" s="199" t="s">
        <v>43</v>
      </c>
      <c r="J7704" s="22" t="s">
        <v>44</v>
      </c>
      <c r="L7704" s="21" t="str">
        <f t="shared" si="640"/>
        <v/>
      </c>
    </row>
    <row r="7705" spans="1:12" x14ac:dyDescent="0.25">
      <c r="A7705" s="25" t="str">
        <f t="shared" si="641"/>
        <v>tespurgmNacionalNacional8 minutos o menos</v>
      </c>
      <c r="B7705" s="367" t="str">
        <f t="shared" si="642"/>
        <v>tespurgm</v>
      </c>
      <c r="C7705" s="367" t="str">
        <f t="shared" si="643"/>
        <v>Nacional</v>
      </c>
      <c r="D7705" s="367" t="str">
        <f t="shared" si="644"/>
        <v>Nacional</v>
      </c>
      <c r="G7705" s="198" t="s">
        <v>45</v>
      </c>
      <c r="H7705" s="22" t="s">
        <v>707</v>
      </c>
      <c r="I7705" s="199">
        <v>12.17810215286163</v>
      </c>
      <c r="J7705" s="22">
        <v>205</v>
      </c>
      <c r="L7705" s="21" t="str">
        <f t="shared" si="640"/>
        <v>8 minutos o menos</v>
      </c>
    </row>
    <row r="7706" spans="1:12" x14ac:dyDescent="0.25">
      <c r="A7706" s="25" t="str">
        <f t="shared" si="641"/>
        <v>tespurgmNacionalNacionalEntre 9 y 15 minutos</v>
      </c>
      <c r="B7706" s="367" t="str">
        <f t="shared" si="642"/>
        <v>tespurgm</v>
      </c>
      <c r="C7706" s="367" t="str">
        <f t="shared" si="643"/>
        <v>Nacional</v>
      </c>
      <c r="D7706" s="367" t="str">
        <f t="shared" si="644"/>
        <v>Nacional</v>
      </c>
      <c r="H7706" s="22" t="s">
        <v>708</v>
      </c>
      <c r="I7706" s="199">
        <v>17.137883104079542</v>
      </c>
      <c r="J7706" s="22">
        <v>285</v>
      </c>
      <c r="L7706" s="21" t="str">
        <f t="shared" si="640"/>
        <v>Entre 9 y 15 minutos</v>
      </c>
    </row>
    <row r="7707" spans="1:12" x14ac:dyDescent="0.25">
      <c r="A7707" s="25" t="str">
        <f t="shared" si="641"/>
        <v>tespurgmNacionalNacional16 minutos o más</v>
      </c>
      <c r="B7707" s="367" t="str">
        <f t="shared" si="642"/>
        <v>tespurgm</v>
      </c>
      <c r="C7707" s="367" t="str">
        <f t="shared" si="643"/>
        <v>Nacional</v>
      </c>
      <c r="D7707" s="367" t="str">
        <f t="shared" si="644"/>
        <v>Nacional</v>
      </c>
      <c r="H7707" s="22" t="s">
        <v>709</v>
      </c>
      <c r="I7707" s="199">
        <v>64.197021200414113</v>
      </c>
      <c r="J7707" s="22">
        <v>1080</v>
      </c>
      <c r="L7707" s="21" t="str">
        <f t="shared" si="640"/>
        <v>16 minutos o más</v>
      </c>
    </row>
    <row r="7708" spans="1:12" x14ac:dyDescent="0.25">
      <c r="A7708" s="25" t="str">
        <f t="shared" si="641"/>
        <v>tespurgmNacionalNacionalNS/NR</v>
      </c>
      <c r="B7708" s="367" t="str">
        <f t="shared" si="642"/>
        <v>tespurgm</v>
      </c>
      <c r="C7708" s="367" t="str">
        <f t="shared" si="643"/>
        <v>Nacional</v>
      </c>
      <c r="D7708" s="367" t="str">
        <f t="shared" si="644"/>
        <v>Nacional</v>
      </c>
      <c r="H7708" s="22" t="s">
        <v>615</v>
      </c>
      <c r="I7708" s="199">
        <v>6.4869935426448171</v>
      </c>
      <c r="J7708" s="22">
        <v>117</v>
      </c>
      <c r="L7708" s="21" t="str">
        <f t="shared" si="640"/>
        <v>NS/NR</v>
      </c>
    </row>
    <row r="7709" spans="1:12" x14ac:dyDescent="0.25">
      <c r="A7709" s="25" t="str">
        <f t="shared" si="641"/>
        <v>tespurgmNacionalNacionalTotal</v>
      </c>
      <c r="B7709" s="367" t="str">
        <f t="shared" si="642"/>
        <v>tespurgm</v>
      </c>
      <c r="C7709" s="367" t="str">
        <f t="shared" si="643"/>
        <v>Nacional</v>
      </c>
      <c r="D7709" s="367" t="str">
        <f t="shared" si="644"/>
        <v>Nacional</v>
      </c>
      <c r="H7709" s="22" t="s">
        <v>41</v>
      </c>
      <c r="I7709" s="199">
        <v>100</v>
      </c>
      <c r="J7709" s="22">
        <v>1687</v>
      </c>
      <c r="L7709" s="21" t="str">
        <f t="shared" si="640"/>
        <v/>
      </c>
    </row>
    <row r="7710" spans="1:12" x14ac:dyDescent="0.25">
      <c r="A7710" s="25" t="str">
        <f t="shared" si="641"/>
        <v/>
      </c>
      <c r="B7710" s="367" t="str">
        <f t="shared" si="642"/>
        <v>tespurgm</v>
      </c>
      <c r="C7710" s="367" t="str">
        <f t="shared" si="643"/>
        <v>Nacional</v>
      </c>
      <c r="D7710" s="367" t="str">
        <f t="shared" si="644"/>
        <v>Nacional</v>
      </c>
      <c r="L7710" s="21" t="str">
        <f t="shared" si="640"/>
        <v/>
      </c>
    </row>
    <row r="7711" spans="1:12" x14ac:dyDescent="0.25">
      <c r="A7711" s="25" t="str">
        <f t="shared" si="641"/>
        <v/>
      </c>
      <c r="B7711" s="367" t="str">
        <f t="shared" si="642"/>
        <v>tespatnm</v>
      </c>
      <c r="C7711" s="367" t="str">
        <f t="shared" si="643"/>
        <v>Nacional</v>
      </c>
      <c r="D7711" s="367" t="str">
        <f t="shared" si="644"/>
        <v>Nacional</v>
      </c>
      <c r="G7711" s="198" t="s">
        <v>710</v>
      </c>
      <c r="L7711" s="21" t="str">
        <f t="shared" si="640"/>
        <v/>
      </c>
    </row>
    <row r="7712" spans="1:12" x14ac:dyDescent="0.25">
      <c r="A7712" s="25" t="str">
        <f t="shared" si="641"/>
        <v>tespatnmNacionalNacional</v>
      </c>
      <c r="B7712" s="367" t="str">
        <f t="shared" si="642"/>
        <v>tespatnm</v>
      </c>
      <c r="C7712" s="367" t="str">
        <f t="shared" si="643"/>
        <v>Nacional</v>
      </c>
      <c r="D7712" s="367" t="str">
        <f t="shared" si="644"/>
        <v>Nacional</v>
      </c>
      <c r="G7712" s="198" t="s">
        <v>40</v>
      </c>
      <c r="H7712" s="22" t="s">
        <v>40</v>
      </c>
      <c r="I7712" s="199" t="s">
        <v>43</v>
      </c>
      <c r="J7712" s="22" t="s">
        <v>44</v>
      </c>
      <c r="L7712" s="21" t="str">
        <f t="shared" si="640"/>
        <v/>
      </c>
    </row>
    <row r="7713" spans="1:12" x14ac:dyDescent="0.25">
      <c r="A7713" s="25" t="str">
        <f t="shared" si="641"/>
        <v>tespatnmNacionalNacional0 a 15 minutos</v>
      </c>
      <c r="B7713" s="367" t="str">
        <f t="shared" si="642"/>
        <v>tespatnm</v>
      </c>
      <c r="C7713" s="367" t="str">
        <f t="shared" si="643"/>
        <v>Nacional</v>
      </c>
      <c r="D7713" s="367" t="str">
        <f t="shared" si="644"/>
        <v>Nacional</v>
      </c>
      <c r="G7713" s="198" t="s">
        <v>45</v>
      </c>
      <c r="H7713" s="22" t="s">
        <v>711</v>
      </c>
      <c r="I7713" s="199">
        <v>31.727986109296801</v>
      </c>
      <c r="J7713" s="22">
        <v>278</v>
      </c>
      <c r="L7713" s="21" t="str">
        <f t="shared" si="640"/>
        <v>0 a 15 minutos</v>
      </c>
    </row>
    <row r="7714" spans="1:12" x14ac:dyDescent="0.25">
      <c r="A7714" s="25" t="str">
        <f t="shared" si="641"/>
        <v>tespatnmNacionalNacional16 a 30 minutos</v>
      </c>
      <c r="B7714" s="367" t="str">
        <f t="shared" si="642"/>
        <v>tespatnm</v>
      </c>
      <c r="C7714" s="367" t="str">
        <f t="shared" si="643"/>
        <v>Nacional</v>
      </c>
      <c r="D7714" s="367" t="str">
        <f t="shared" si="644"/>
        <v>Nacional</v>
      </c>
      <c r="H7714" s="22" t="s">
        <v>712</v>
      </c>
      <c r="I7714" s="199">
        <v>24.731280917574757</v>
      </c>
      <c r="J7714" s="22">
        <v>206</v>
      </c>
      <c r="L7714" s="21" t="str">
        <f t="shared" si="640"/>
        <v>16 a 30 minutos</v>
      </c>
    </row>
    <row r="7715" spans="1:12" x14ac:dyDescent="0.25">
      <c r="A7715" s="25" t="str">
        <f t="shared" si="641"/>
        <v>tespatnmNacionalNacional31 a 45 minutos</v>
      </c>
      <c r="B7715" s="367" t="str">
        <f t="shared" si="642"/>
        <v>tespatnm</v>
      </c>
      <c r="C7715" s="367" t="str">
        <f t="shared" si="643"/>
        <v>Nacional</v>
      </c>
      <c r="D7715" s="367" t="str">
        <f t="shared" si="644"/>
        <v>Nacional</v>
      </c>
      <c r="H7715" s="22" t="s">
        <v>713</v>
      </c>
      <c r="I7715" s="199">
        <v>4.1680915521465485</v>
      </c>
      <c r="J7715" s="22">
        <v>45</v>
      </c>
      <c r="L7715" s="21" t="str">
        <f t="shared" si="640"/>
        <v>31 a 45 minutos</v>
      </c>
    </row>
    <row r="7716" spans="1:12" x14ac:dyDescent="0.25">
      <c r="A7716" s="25" t="str">
        <f t="shared" si="641"/>
        <v>tespatnmNacionalNacional46 a 60 minutos</v>
      </c>
      <c r="B7716" s="367" t="str">
        <f t="shared" si="642"/>
        <v>tespatnm</v>
      </c>
      <c r="C7716" s="367" t="str">
        <f t="shared" si="643"/>
        <v>Nacional</v>
      </c>
      <c r="D7716" s="367" t="str">
        <f t="shared" si="644"/>
        <v>Nacional</v>
      </c>
      <c r="H7716" s="22" t="s">
        <v>714</v>
      </c>
      <c r="I7716" s="199">
        <v>14.555631136015446</v>
      </c>
      <c r="J7716" s="22">
        <v>131</v>
      </c>
      <c r="L7716" s="21" t="str">
        <f t="shared" si="640"/>
        <v>46 a 60 minutos</v>
      </c>
    </row>
    <row r="7717" spans="1:12" x14ac:dyDescent="0.25">
      <c r="A7717" s="25" t="str">
        <f t="shared" si="641"/>
        <v>tespatnmNacionalNacionalMás de 60 minutos</v>
      </c>
      <c r="B7717" s="367" t="str">
        <f t="shared" si="642"/>
        <v>tespatnm</v>
      </c>
      <c r="C7717" s="367" t="str">
        <f t="shared" si="643"/>
        <v>Nacional</v>
      </c>
      <c r="D7717" s="367" t="str">
        <f t="shared" si="644"/>
        <v>Nacional</v>
      </c>
      <c r="H7717" s="22" t="s">
        <v>715</v>
      </c>
      <c r="I7717" s="199">
        <v>20.510057972073881</v>
      </c>
      <c r="J7717" s="22">
        <v>171</v>
      </c>
      <c r="L7717" s="21" t="str">
        <f t="shared" si="640"/>
        <v>Más de 60 minutos</v>
      </c>
    </row>
    <row r="7718" spans="1:12" x14ac:dyDescent="0.25">
      <c r="A7718" s="25" t="str">
        <f t="shared" si="641"/>
        <v>tespatnmNacionalNacionalNS/NR</v>
      </c>
      <c r="B7718" s="367" t="str">
        <f t="shared" si="642"/>
        <v>tespatnm</v>
      </c>
      <c r="C7718" s="367" t="str">
        <f t="shared" si="643"/>
        <v>Nacional</v>
      </c>
      <c r="D7718" s="367" t="str">
        <f t="shared" si="644"/>
        <v>Nacional</v>
      </c>
      <c r="H7718" s="22" t="s">
        <v>615</v>
      </c>
      <c r="I7718" s="199">
        <v>4.3069523128924221</v>
      </c>
      <c r="J7718" s="22">
        <v>59</v>
      </c>
      <c r="L7718" s="21" t="str">
        <f t="shared" si="640"/>
        <v>NS/NR</v>
      </c>
    </row>
    <row r="7719" spans="1:12" x14ac:dyDescent="0.25">
      <c r="A7719" s="25" t="str">
        <f t="shared" si="641"/>
        <v>tespatnmNacionalNacionalTotal</v>
      </c>
      <c r="B7719" s="367" t="str">
        <f t="shared" si="642"/>
        <v>tespatnm</v>
      </c>
      <c r="C7719" s="367" t="str">
        <f t="shared" si="643"/>
        <v>Nacional</v>
      </c>
      <c r="D7719" s="367" t="str">
        <f t="shared" si="644"/>
        <v>Nacional</v>
      </c>
      <c r="H7719" s="22" t="s">
        <v>41</v>
      </c>
      <c r="I7719" s="199">
        <v>100</v>
      </c>
      <c r="J7719" s="22">
        <v>890</v>
      </c>
      <c r="L7719" s="21" t="str">
        <f t="shared" si="640"/>
        <v/>
      </c>
    </row>
    <row r="7720" spans="1:12" x14ac:dyDescent="0.25">
      <c r="A7720" s="25" t="str">
        <f t="shared" si="641"/>
        <v/>
      </c>
      <c r="B7720" s="367" t="str">
        <f t="shared" si="642"/>
        <v>tespatnm</v>
      </c>
      <c r="C7720" s="367" t="str">
        <f t="shared" si="643"/>
        <v>Nacional</v>
      </c>
      <c r="D7720" s="367" t="str">
        <f t="shared" si="644"/>
        <v>Nacional</v>
      </c>
      <c r="L7720" s="21" t="str">
        <f t="shared" si="640"/>
        <v/>
      </c>
    </row>
    <row r="7721" spans="1:12" x14ac:dyDescent="0.25">
      <c r="A7721" s="25" t="str">
        <f t="shared" si="641"/>
        <v/>
      </c>
      <c r="B7721" s="367" t="str">
        <f t="shared" si="642"/>
        <v>califurg</v>
      </c>
      <c r="C7721" s="367" t="str">
        <f t="shared" si="643"/>
        <v>Nacional</v>
      </c>
      <c r="D7721" s="367" t="str">
        <f t="shared" si="644"/>
        <v>Nacional</v>
      </c>
      <c r="G7721" s="198" t="s">
        <v>716</v>
      </c>
      <c r="L7721" s="21" t="str">
        <f t="shared" si="640"/>
        <v/>
      </c>
    </row>
    <row r="7722" spans="1:12" x14ac:dyDescent="0.25">
      <c r="A7722" s="25" t="str">
        <f t="shared" si="641"/>
        <v>califurgNacionalNacional</v>
      </c>
      <c r="B7722" s="367" t="str">
        <f t="shared" si="642"/>
        <v>califurg</v>
      </c>
      <c r="C7722" s="367" t="str">
        <f t="shared" si="643"/>
        <v>Nacional</v>
      </c>
      <c r="D7722" s="367" t="str">
        <f t="shared" si="644"/>
        <v>Nacional</v>
      </c>
      <c r="G7722" s="198" t="s">
        <v>40</v>
      </c>
      <c r="H7722" s="22" t="s">
        <v>40</v>
      </c>
      <c r="I7722" s="199" t="s">
        <v>43</v>
      </c>
      <c r="J7722" s="22" t="s">
        <v>44</v>
      </c>
      <c r="L7722" s="21" t="str">
        <f t="shared" si="640"/>
        <v/>
      </c>
    </row>
    <row r="7723" spans="1:12" x14ac:dyDescent="0.25">
      <c r="A7723" s="25" t="str">
        <f t="shared" si="641"/>
        <v>califurgNacionalNacionalExcelente</v>
      </c>
      <c r="B7723" s="367" t="str">
        <f t="shared" si="642"/>
        <v>califurg</v>
      </c>
      <c r="C7723" s="367" t="str">
        <f t="shared" si="643"/>
        <v>Nacional</v>
      </c>
      <c r="D7723" s="367" t="str">
        <f t="shared" si="644"/>
        <v>Nacional</v>
      </c>
      <c r="G7723" s="198" t="s">
        <v>45</v>
      </c>
      <c r="H7723" s="22" t="s">
        <v>494</v>
      </c>
      <c r="I7723" s="199">
        <v>22.270339523795595</v>
      </c>
      <c r="J7723" s="22">
        <v>334</v>
      </c>
      <c r="L7723" s="21" t="str">
        <f t="shared" si="640"/>
        <v>Excelente</v>
      </c>
    </row>
    <row r="7724" spans="1:12" x14ac:dyDescent="0.25">
      <c r="A7724" s="25" t="str">
        <f t="shared" si="641"/>
        <v>califurgNacionalNacionalBuena</v>
      </c>
      <c r="B7724" s="367" t="str">
        <f t="shared" si="642"/>
        <v>califurg</v>
      </c>
      <c r="C7724" s="367" t="str">
        <f t="shared" si="643"/>
        <v>Nacional</v>
      </c>
      <c r="D7724" s="367" t="str">
        <f t="shared" si="644"/>
        <v>Nacional</v>
      </c>
      <c r="H7724" s="22" t="s">
        <v>631</v>
      </c>
      <c r="I7724" s="199">
        <v>59.281880734428327</v>
      </c>
      <c r="J7724" s="22">
        <v>1045</v>
      </c>
      <c r="L7724" s="21" t="str">
        <f t="shared" si="640"/>
        <v>Buena</v>
      </c>
    </row>
    <row r="7725" spans="1:12" x14ac:dyDescent="0.25">
      <c r="A7725" s="25" t="str">
        <f t="shared" si="641"/>
        <v>califurgNacionalNacionalRegular</v>
      </c>
      <c r="B7725" s="367" t="str">
        <f t="shared" si="642"/>
        <v>califurg</v>
      </c>
      <c r="C7725" s="367" t="str">
        <f t="shared" si="643"/>
        <v>Nacional</v>
      </c>
      <c r="D7725" s="367" t="str">
        <f t="shared" si="644"/>
        <v>Nacional</v>
      </c>
      <c r="H7725" s="22" t="s">
        <v>496</v>
      </c>
      <c r="I7725" s="199">
        <v>8.2686920452865387</v>
      </c>
      <c r="J7725" s="22">
        <v>142</v>
      </c>
      <c r="L7725" s="21" t="str">
        <f t="shared" si="640"/>
        <v>Regular</v>
      </c>
    </row>
    <row r="7726" spans="1:12" x14ac:dyDescent="0.25">
      <c r="A7726" s="25" t="str">
        <f t="shared" si="641"/>
        <v>califurgNacionalNacionalMala</v>
      </c>
      <c r="B7726" s="367" t="str">
        <f t="shared" si="642"/>
        <v>califurg</v>
      </c>
      <c r="C7726" s="367" t="str">
        <f t="shared" si="643"/>
        <v>Nacional</v>
      </c>
      <c r="D7726" s="367" t="str">
        <f t="shared" si="644"/>
        <v>Nacional</v>
      </c>
      <c r="H7726" s="22" t="s">
        <v>632</v>
      </c>
      <c r="I7726" s="199">
        <v>5.656900846146323</v>
      </c>
      <c r="J7726" s="22">
        <v>94</v>
      </c>
      <c r="L7726" s="21" t="str">
        <f t="shared" si="640"/>
        <v>Mala</v>
      </c>
    </row>
    <row r="7727" spans="1:12" x14ac:dyDescent="0.25">
      <c r="A7727" s="25" t="str">
        <f t="shared" si="641"/>
        <v>califurgNacionalNacionalPésima</v>
      </c>
      <c r="B7727" s="367" t="str">
        <f t="shared" si="642"/>
        <v>califurg</v>
      </c>
      <c r="C7727" s="367" t="str">
        <f t="shared" si="643"/>
        <v>Nacional</v>
      </c>
      <c r="D7727" s="367" t="str">
        <f t="shared" si="644"/>
        <v>Nacional</v>
      </c>
      <c r="H7727" s="22" t="s">
        <v>633</v>
      </c>
      <c r="I7727" s="199">
        <v>4.3832812570896191</v>
      </c>
      <c r="J7727" s="22">
        <v>69</v>
      </c>
      <c r="L7727" s="21" t="str">
        <f t="shared" si="640"/>
        <v>Pésima</v>
      </c>
    </row>
    <row r="7728" spans="1:12" x14ac:dyDescent="0.25">
      <c r="A7728" s="25" t="str">
        <f t="shared" si="641"/>
        <v>califurgNacionalNacionalNS/NR</v>
      </c>
      <c r="B7728" s="367" t="str">
        <f t="shared" si="642"/>
        <v>califurg</v>
      </c>
      <c r="C7728" s="367" t="str">
        <f t="shared" si="643"/>
        <v>Nacional</v>
      </c>
      <c r="D7728" s="367" t="str">
        <f t="shared" si="644"/>
        <v>Nacional</v>
      </c>
      <c r="H7728" s="22" t="s">
        <v>63</v>
      </c>
      <c r="I7728" s="199">
        <v>0.13890559325383789</v>
      </c>
      <c r="J7728" s="22">
        <v>3</v>
      </c>
      <c r="L7728" s="21" t="str">
        <f t="shared" si="640"/>
        <v>NS/NR</v>
      </c>
    </row>
    <row r="7729" spans="1:12" x14ac:dyDescent="0.25">
      <c r="A7729" s="25" t="str">
        <f t="shared" si="641"/>
        <v>califurgNacionalNacionalTotal</v>
      </c>
      <c r="B7729" s="367" t="str">
        <f t="shared" si="642"/>
        <v>califurg</v>
      </c>
      <c r="C7729" s="367" t="str">
        <f t="shared" si="643"/>
        <v>Nacional</v>
      </c>
      <c r="D7729" s="367" t="str">
        <f t="shared" si="644"/>
        <v>Nacional</v>
      </c>
      <c r="H7729" s="22" t="s">
        <v>41</v>
      </c>
      <c r="I7729" s="199">
        <v>100</v>
      </c>
      <c r="J7729" s="22">
        <v>1687</v>
      </c>
      <c r="L7729" s="21" t="str">
        <f t="shared" si="640"/>
        <v/>
      </c>
    </row>
    <row r="7730" spans="1:12" x14ac:dyDescent="0.25">
      <c r="A7730" s="25" t="str">
        <f t="shared" si="641"/>
        <v/>
      </c>
      <c r="B7730" s="367" t="str">
        <f t="shared" si="642"/>
        <v>califurg</v>
      </c>
      <c r="C7730" s="367" t="str">
        <f t="shared" si="643"/>
        <v>Nacional</v>
      </c>
      <c r="D7730" s="367" t="str">
        <f t="shared" si="644"/>
        <v>Nacional</v>
      </c>
      <c r="L7730" s="21" t="str">
        <f t="shared" si="640"/>
        <v/>
      </c>
    </row>
    <row r="7731" spans="1:12" x14ac:dyDescent="0.25">
      <c r="A7731" s="25" t="str">
        <f t="shared" si="641"/>
        <v/>
      </c>
      <c r="B7731" s="367" t="str">
        <f t="shared" si="642"/>
        <v>tespurgm</v>
      </c>
      <c r="C7731" s="367" t="str">
        <f t="shared" si="643"/>
        <v>Nacional</v>
      </c>
      <c r="D7731" s="367" t="str">
        <f t="shared" si="644"/>
        <v>Nacional</v>
      </c>
      <c r="F7731" s="197" t="s">
        <v>706</v>
      </c>
      <c r="L7731" s="21" t="str">
        <f t="shared" si="640"/>
        <v/>
      </c>
    </row>
    <row r="7732" spans="1:12" x14ac:dyDescent="0.25">
      <c r="A7732" s="25" t="str">
        <f t="shared" si="641"/>
        <v>tespurgmNacionalNacional</v>
      </c>
      <c r="B7732" s="367" t="str">
        <f t="shared" si="642"/>
        <v>tespurgm</v>
      </c>
      <c r="C7732" s="367" t="str">
        <f t="shared" si="643"/>
        <v>Nacional</v>
      </c>
      <c r="D7732" s="367" t="str">
        <f t="shared" si="644"/>
        <v>Nacional</v>
      </c>
      <c r="F7732" s="197" t="s">
        <v>291</v>
      </c>
      <c r="G7732" s="198" t="s">
        <v>40</v>
      </c>
      <c r="H7732" s="22" t="s">
        <v>40</v>
      </c>
      <c r="I7732" s="199" t="s">
        <v>43</v>
      </c>
      <c r="J7732" s="22" t="s">
        <v>44</v>
      </c>
      <c r="L7732" s="21" t="str">
        <f t="shared" si="640"/>
        <v/>
      </c>
    </row>
    <row r="7733" spans="1:12" x14ac:dyDescent="0.25">
      <c r="A7733" s="25" t="str">
        <f t="shared" si="641"/>
        <v>tespurgmAguascalientesAguascalientes8 minutos o menos</v>
      </c>
      <c r="B7733" s="367" t="str">
        <f t="shared" si="642"/>
        <v>tespurgm</v>
      </c>
      <c r="C7733" s="367" t="str">
        <f t="shared" si="643"/>
        <v>Aguascalientes</v>
      </c>
      <c r="D7733" s="367" t="str">
        <f t="shared" si="644"/>
        <v>Aguascalientes</v>
      </c>
      <c r="F7733" s="197" t="s">
        <v>292</v>
      </c>
      <c r="G7733" s="198" t="s">
        <v>45</v>
      </c>
      <c r="H7733" s="22" t="s">
        <v>707</v>
      </c>
      <c r="I7733" s="199">
        <v>20.434534191410396</v>
      </c>
      <c r="J7733" s="22">
        <v>5</v>
      </c>
      <c r="L7733" s="21" t="str">
        <f t="shared" si="640"/>
        <v>8 minutos o menos</v>
      </c>
    </row>
    <row r="7734" spans="1:12" x14ac:dyDescent="0.25">
      <c r="A7734" s="25" t="str">
        <f t="shared" si="641"/>
        <v>tespurgmAguascalientesAguascalientesEntre 9 y 15 minutos</v>
      </c>
      <c r="B7734" s="367" t="str">
        <f t="shared" si="642"/>
        <v>tespurgm</v>
      </c>
      <c r="C7734" s="367" t="str">
        <f t="shared" si="643"/>
        <v>Aguascalientes</v>
      </c>
      <c r="D7734" s="367" t="str">
        <f t="shared" si="644"/>
        <v>Aguascalientes</v>
      </c>
      <c r="H7734" s="22" t="s">
        <v>708</v>
      </c>
      <c r="I7734" s="199">
        <v>6.5677807690911987</v>
      </c>
      <c r="J7734" s="22">
        <v>3</v>
      </c>
      <c r="L7734" s="21" t="str">
        <f t="shared" si="640"/>
        <v>Entre 9 y 15 minutos</v>
      </c>
    </row>
    <row r="7735" spans="1:12" x14ac:dyDescent="0.25">
      <c r="A7735" s="25" t="str">
        <f t="shared" si="641"/>
        <v>tespurgmAguascalientesAguascalientes16 minutos o más</v>
      </c>
      <c r="B7735" s="367" t="str">
        <f t="shared" si="642"/>
        <v>tespurgm</v>
      </c>
      <c r="C7735" s="367" t="str">
        <f t="shared" si="643"/>
        <v>Aguascalientes</v>
      </c>
      <c r="D7735" s="367" t="str">
        <f t="shared" si="644"/>
        <v>Aguascalientes</v>
      </c>
      <c r="H7735" s="22" t="s">
        <v>709</v>
      </c>
      <c r="I7735" s="199">
        <v>69.019398261093301</v>
      </c>
      <c r="J7735" s="22">
        <v>22</v>
      </c>
      <c r="L7735" s="21" t="str">
        <f t="shared" si="640"/>
        <v>16 minutos o más</v>
      </c>
    </row>
    <row r="7736" spans="1:12" x14ac:dyDescent="0.25">
      <c r="A7736" s="25" t="str">
        <f t="shared" si="641"/>
        <v>tespurgmAguascalientesAguascalientesNS/NR</v>
      </c>
      <c r="B7736" s="367" t="str">
        <f t="shared" si="642"/>
        <v>tespurgm</v>
      </c>
      <c r="C7736" s="367" t="str">
        <f t="shared" si="643"/>
        <v>Aguascalientes</v>
      </c>
      <c r="D7736" s="367" t="str">
        <f t="shared" si="644"/>
        <v>Aguascalientes</v>
      </c>
      <c r="H7736" s="22" t="s">
        <v>615</v>
      </c>
      <c r="I7736" s="199">
        <v>3.9782867784051512</v>
      </c>
      <c r="J7736" s="22">
        <v>2</v>
      </c>
      <c r="L7736" s="21" t="str">
        <f t="shared" si="640"/>
        <v>NS/NR</v>
      </c>
    </row>
    <row r="7737" spans="1:12" x14ac:dyDescent="0.25">
      <c r="A7737" s="25" t="str">
        <f t="shared" si="641"/>
        <v>tespurgmAguascalientesAguascalientesTotal</v>
      </c>
      <c r="B7737" s="367" t="str">
        <f t="shared" si="642"/>
        <v>tespurgm</v>
      </c>
      <c r="C7737" s="367" t="str">
        <f t="shared" si="643"/>
        <v>Aguascalientes</v>
      </c>
      <c r="D7737" s="367" t="str">
        <f t="shared" si="644"/>
        <v>Aguascalientes</v>
      </c>
      <c r="H7737" s="22" t="s">
        <v>41</v>
      </c>
      <c r="I7737" s="199">
        <v>100</v>
      </c>
      <c r="J7737" s="22">
        <v>32</v>
      </c>
      <c r="L7737" s="21" t="str">
        <f t="shared" si="640"/>
        <v/>
      </c>
    </row>
    <row r="7738" spans="1:12" x14ac:dyDescent="0.25">
      <c r="A7738" s="25" t="str">
        <f t="shared" si="641"/>
        <v>tespurgmBaja CaliforniaBaja California8 minutos o menos</v>
      </c>
      <c r="B7738" s="367" t="str">
        <f t="shared" si="642"/>
        <v>tespurgm</v>
      </c>
      <c r="C7738" s="367" t="str">
        <f t="shared" si="643"/>
        <v>Baja California</v>
      </c>
      <c r="D7738" s="367" t="str">
        <f t="shared" si="644"/>
        <v>Baja California</v>
      </c>
      <c r="F7738" s="197" t="s">
        <v>293</v>
      </c>
      <c r="G7738" s="198" t="s">
        <v>45</v>
      </c>
      <c r="H7738" s="22" t="s">
        <v>707</v>
      </c>
      <c r="I7738" s="199">
        <v>13.758281112142178</v>
      </c>
      <c r="J7738" s="22">
        <v>5</v>
      </c>
      <c r="L7738" s="21" t="str">
        <f t="shared" si="640"/>
        <v>8 minutos o menos</v>
      </c>
    </row>
    <row r="7739" spans="1:12" x14ac:dyDescent="0.25">
      <c r="A7739" s="25" t="str">
        <f t="shared" si="641"/>
        <v>tespurgmBaja CaliforniaBaja CaliforniaEntre 9 y 15 minutos</v>
      </c>
      <c r="B7739" s="367" t="str">
        <f t="shared" si="642"/>
        <v>tespurgm</v>
      </c>
      <c r="C7739" s="367" t="str">
        <f t="shared" si="643"/>
        <v>Baja California</v>
      </c>
      <c r="D7739" s="367" t="str">
        <f t="shared" si="644"/>
        <v>Baja California</v>
      </c>
      <c r="H7739" s="22" t="s">
        <v>708</v>
      </c>
      <c r="I7739" s="199">
        <v>19.130222550727822</v>
      </c>
      <c r="J7739" s="22">
        <v>7</v>
      </c>
      <c r="L7739" s="21" t="str">
        <f t="shared" si="640"/>
        <v>Entre 9 y 15 minutos</v>
      </c>
    </row>
    <row r="7740" spans="1:12" x14ac:dyDescent="0.25">
      <c r="A7740" s="25" t="str">
        <f t="shared" si="641"/>
        <v>tespurgmBaja CaliforniaBaja California16 minutos o más</v>
      </c>
      <c r="B7740" s="367" t="str">
        <f t="shared" si="642"/>
        <v>tespurgm</v>
      </c>
      <c r="C7740" s="367" t="str">
        <f t="shared" si="643"/>
        <v>Baja California</v>
      </c>
      <c r="D7740" s="367" t="str">
        <f t="shared" si="644"/>
        <v>Baja California</v>
      </c>
      <c r="H7740" s="22" t="s">
        <v>709</v>
      </c>
      <c r="I7740" s="199">
        <v>53.719877373188041</v>
      </c>
      <c r="J7740" s="22">
        <v>24</v>
      </c>
      <c r="L7740" s="21" t="str">
        <f t="shared" si="640"/>
        <v>16 minutos o más</v>
      </c>
    </row>
    <row r="7741" spans="1:12" x14ac:dyDescent="0.25">
      <c r="A7741" s="25" t="str">
        <f t="shared" si="641"/>
        <v>tespurgmBaja CaliforniaBaja CaliforniaNS/NR</v>
      </c>
      <c r="B7741" s="367" t="str">
        <f t="shared" si="642"/>
        <v>tespurgm</v>
      </c>
      <c r="C7741" s="367" t="str">
        <f t="shared" si="643"/>
        <v>Baja California</v>
      </c>
      <c r="D7741" s="367" t="str">
        <f t="shared" si="644"/>
        <v>Baja California</v>
      </c>
      <c r="H7741" s="22" t="s">
        <v>615</v>
      </c>
      <c r="I7741" s="199">
        <v>13.391618963941937</v>
      </c>
      <c r="J7741" s="22">
        <v>4</v>
      </c>
      <c r="L7741" s="21" t="str">
        <f t="shared" si="640"/>
        <v>NS/NR</v>
      </c>
    </row>
    <row r="7742" spans="1:12" x14ac:dyDescent="0.25">
      <c r="A7742" s="25" t="str">
        <f t="shared" si="641"/>
        <v>tespurgmBaja CaliforniaBaja CaliforniaTotal</v>
      </c>
      <c r="B7742" s="367" t="str">
        <f t="shared" si="642"/>
        <v>tespurgm</v>
      </c>
      <c r="C7742" s="367" t="str">
        <f t="shared" si="643"/>
        <v>Baja California</v>
      </c>
      <c r="D7742" s="367" t="str">
        <f t="shared" si="644"/>
        <v>Baja California</v>
      </c>
      <c r="H7742" s="22" t="s">
        <v>41</v>
      </c>
      <c r="I7742" s="199">
        <v>100</v>
      </c>
      <c r="J7742" s="22">
        <v>40</v>
      </c>
      <c r="L7742" s="21" t="str">
        <f t="shared" si="640"/>
        <v/>
      </c>
    </row>
    <row r="7743" spans="1:12" x14ac:dyDescent="0.25">
      <c r="A7743" s="25" t="str">
        <f t="shared" si="641"/>
        <v>tespurgmBaja California SurBaja California Sur8 minutos o menos</v>
      </c>
      <c r="B7743" s="367" t="str">
        <f t="shared" si="642"/>
        <v>tespurgm</v>
      </c>
      <c r="C7743" s="367" t="str">
        <f t="shared" si="643"/>
        <v>Baja California Sur</v>
      </c>
      <c r="D7743" s="367" t="str">
        <f t="shared" si="644"/>
        <v>Baja California Sur</v>
      </c>
      <c r="F7743" s="197" t="s">
        <v>294</v>
      </c>
      <c r="G7743" s="198" t="s">
        <v>45</v>
      </c>
      <c r="H7743" s="22" t="s">
        <v>707</v>
      </c>
      <c r="I7743" s="199">
        <v>20.562103865662294</v>
      </c>
      <c r="J7743" s="22">
        <v>11</v>
      </c>
      <c r="L7743" s="21" t="str">
        <f t="shared" si="640"/>
        <v>8 minutos o menos</v>
      </c>
    </row>
    <row r="7744" spans="1:12" x14ac:dyDescent="0.25">
      <c r="A7744" s="25" t="str">
        <f t="shared" si="641"/>
        <v>tespurgmBaja California SurBaja California SurEntre 9 y 15 minutos</v>
      </c>
      <c r="B7744" s="367" t="str">
        <f t="shared" si="642"/>
        <v>tespurgm</v>
      </c>
      <c r="C7744" s="367" t="str">
        <f t="shared" si="643"/>
        <v>Baja California Sur</v>
      </c>
      <c r="D7744" s="367" t="str">
        <f t="shared" si="644"/>
        <v>Baja California Sur</v>
      </c>
      <c r="H7744" s="22" t="s">
        <v>708</v>
      </c>
      <c r="I7744" s="199">
        <v>9.8279801631241348</v>
      </c>
      <c r="J7744" s="22">
        <v>6</v>
      </c>
      <c r="L7744" s="21" t="str">
        <f t="shared" si="640"/>
        <v>Entre 9 y 15 minutos</v>
      </c>
    </row>
    <row r="7745" spans="1:12" x14ac:dyDescent="0.25">
      <c r="A7745" s="25" t="str">
        <f t="shared" si="641"/>
        <v>tespurgmBaja California SurBaja California Sur16 minutos o más</v>
      </c>
      <c r="B7745" s="367" t="str">
        <f t="shared" si="642"/>
        <v>tespurgm</v>
      </c>
      <c r="C7745" s="367" t="str">
        <f t="shared" si="643"/>
        <v>Baja California Sur</v>
      </c>
      <c r="D7745" s="367" t="str">
        <f t="shared" si="644"/>
        <v>Baja California Sur</v>
      </c>
      <c r="H7745" s="22" t="s">
        <v>709</v>
      </c>
      <c r="I7745" s="199">
        <v>56.658108123575325</v>
      </c>
      <c r="J7745" s="22">
        <v>33</v>
      </c>
      <c r="L7745" s="21" t="str">
        <f t="shared" si="640"/>
        <v>16 minutos o más</v>
      </c>
    </row>
    <row r="7746" spans="1:12" x14ac:dyDescent="0.25">
      <c r="A7746" s="25" t="str">
        <f t="shared" si="641"/>
        <v>tespurgmBaja California SurBaja California SurNS/NR</v>
      </c>
      <c r="B7746" s="367" t="str">
        <f t="shared" si="642"/>
        <v>tespurgm</v>
      </c>
      <c r="C7746" s="367" t="str">
        <f t="shared" si="643"/>
        <v>Baja California Sur</v>
      </c>
      <c r="D7746" s="367" t="str">
        <f t="shared" si="644"/>
        <v>Baja California Sur</v>
      </c>
      <c r="H7746" s="22" t="s">
        <v>615</v>
      </c>
      <c r="I7746" s="199">
        <v>12.95180784763825</v>
      </c>
      <c r="J7746" s="22">
        <v>7</v>
      </c>
      <c r="L7746" s="21" t="str">
        <f t="shared" si="640"/>
        <v>NS/NR</v>
      </c>
    </row>
    <row r="7747" spans="1:12" x14ac:dyDescent="0.25">
      <c r="A7747" s="25" t="str">
        <f t="shared" si="641"/>
        <v>tespurgmBaja California SurBaja California SurTotal</v>
      </c>
      <c r="B7747" s="367" t="str">
        <f t="shared" si="642"/>
        <v>tespurgm</v>
      </c>
      <c r="C7747" s="367" t="str">
        <f t="shared" si="643"/>
        <v>Baja California Sur</v>
      </c>
      <c r="D7747" s="367" t="str">
        <f t="shared" si="644"/>
        <v>Baja California Sur</v>
      </c>
      <c r="H7747" s="22" t="s">
        <v>41</v>
      </c>
      <c r="I7747" s="199">
        <v>100</v>
      </c>
      <c r="J7747" s="22">
        <v>57</v>
      </c>
      <c r="L7747" s="21" t="str">
        <f t="shared" si="640"/>
        <v/>
      </c>
    </row>
    <row r="7748" spans="1:12" x14ac:dyDescent="0.25">
      <c r="A7748" s="25" t="str">
        <f t="shared" si="641"/>
        <v>tespurgmCampecheCampeche8 minutos o menos</v>
      </c>
      <c r="B7748" s="367" t="str">
        <f t="shared" si="642"/>
        <v>tespurgm</v>
      </c>
      <c r="C7748" s="367" t="str">
        <f t="shared" si="643"/>
        <v>Campeche</v>
      </c>
      <c r="D7748" s="367" t="str">
        <f t="shared" si="644"/>
        <v>Campeche</v>
      </c>
      <c r="F7748" s="197" t="s">
        <v>295</v>
      </c>
      <c r="G7748" s="198" t="s">
        <v>45</v>
      </c>
      <c r="H7748" s="22" t="s">
        <v>707</v>
      </c>
      <c r="I7748" s="199">
        <v>4.1278782749707679</v>
      </c>
      <c r="J7748" s="22">
        <v>1</v>
      </c>
      <c r="L7748" s="21" t="str">
        <f t="shared" si="640"/>
        <v>8 minutos o menos</v>
      </c>
    </row>
    <row r="7749" spans="1:12" x14ac:dyDescent="0.25">
      <c r="A7749" s="25" t="str">
        <f t="shared" si="641"/>
        <v>tespurgmCampecheCampecheEntre 9 y 15 minutos</v>
      </c>
      <c r="B7749" s="367" t="str">
        <f t="shared" si="642"/>
        <v>tespurgm</v>
      </c>
      <c r="C7749" s="367" t="str">
        <f t="shared" si="643"/>
        <v>Campeche</v>
      </c>
      <c r="D7749" s="367" t="str">
        <f t="shared" si="644"/>
        <v>Campeche</v>
      </c>
      <c r="H7749" s="22" t="s">
        <v>708</v>
      </c>
      <c r="I7749" s="199">
        <v>23.468220767055527</v>
      </c>
      <c r="J7749" s="22">
        <v>3</v>
      </c>
      <c r="L7749" s="21" t="str">
        <f t="shared" si="640"/>
        <v>Entre 9 y 15 minutos</v>
      </c>
    </row>
    <row r="7750" spans="1:12" x14ac:dyDescent="0.25">
      <c r="A7750" s="25" t="str">
        <f t="shared" si="641"/>
        <v>tespurgmCampecheCampeche16 minutos o más</v>
      </c>
      <c r="B7750" s="367" t="str">
        <f t="shared" si="642"/>
        <v>tespurgm</v>
      </c>
      <c r="C7750" s="367" t="str">
        <f t="shared" si="643"/>
        <v>Campeche</v>
      </c>
      <c r="D7750" s="367" t="str">
        <f t="shared" si="644"/>
        <v>Campeche</v>
      </c>
      <c r="H7750" s="22" t="s">
        <v>709</v>
      </c>
      <c r="I7750" s="199">
        <v>68.803239269569033</v>
      </c>
      <c r="J7750" s="22">
        <v>12</v>
      </c>
      <c r="L7750" s="21" t="str">
        <f t="shared" si="640"/>
        <v>16 minutos o más</v>
      </c>
    </row>
    <row r="7751" spans="1:12" x14ac:dyDescent="0.25">
      <c r="A7751" s="25" t="str">
        <f t="shared" si="641"/>
        <v>tespurgmCampecheCampecheNS/NR</v>
      </c>
      <c r="B7751" s="367" t="str">
        <f t="shared" si="642"/>
        <v>tespurgm</v>
      </c>
      <c r="C7751" s="367" t="str">
        <f t="shared" si="643"/>
        <v>Campeche</v>
      </c>
      <c r="D7751" s="367" t="str">
        <f t="shared" si="644"/>
        <v>Campeche</v>
      </c>
      <c r="H7751" s="22" t="s">
        <v>615</v>
      </c>
      <c r="I7751" s="199">
        <v>3.6006616884046885</v>
      </c>
      <c r="J7751" s="22">
        <v>1</v>
      </c>
      <c r="L7751" s="21" t="str">
        <f t="shared" ref="L7751:L7814" si="645">IF(H7751&lt;&gt;"",IFERROR(MID(H7751,FIND(" ",H7751)+2,LEN(H7751)),""),"")</f>
        <v>NS/NR</v>
      </c>
    </row>
    <row r="7752" spans="1:12" x14ac:dyDescent="0.25">
      <c r="A7752" s="25" t="str">
        <f t="shared" si="641"/>
        <v>tespurgmCampecheCampecheTotal</v>
      </c>
      <c r="B7752" s="367" t="str">
        <f t="shared" si="642"/>
        <v>tespurgm</v>
      </c>
      <c r="C7752" s="367" t="str">
        <f t="shared" si="643"/>
        <v>Campeche</v>
      </c>
      <c r="D7752" s="367" t="str">
        <f t="shared" si="644"/>
        <v>Campeche</v>
      </c>
      <c r="H7752" s="22" t="s">
        <v>41</v>
      </c>
      <c r="I7752" s="199">
        <v>100</v>
      </c>
      <c r="J7752" s="22">
        <v>17</v>
      </c>
      <c r="L7752" s="21" t="str">
        <f t="shared" si="645"/>
        <v/>
      </c>
    </row>
    <row r="7753" spans="1:12" x14ac:dyDescent="0.25">
      <c r="A7753" s="25" t="str">
        <f t="shared" si="641"/>
        <v>tespurgmChiapasChiapas8 minutos o menos</v>
      </c>
      <c r="B7753" s="367" t="str">
        <f t="shared" si="642"/>
        <v>tespurgm</v>
      </c>
      <c r="C7753" s="367" t="str">
        <f t="shared" si="643"/>
        <v>Chiapas</v>
      </c>
      <c r="D7753" s="367" t="str">
        <f t="shared" si="644"/>
        <v>Chiapas</v>
      </c>
      <c r="F7753" s="197" t="s">
        <v>296</v>
      </c>
      <c r="G7753" s="198" t="s">
        <v>45</v>
      </c>
      <c r="H7753" s="22" t="s">
        <v>707</v>
      </c>
      <c r="I7753" s="199">
        <v>4.7484621751853524</v>
      </c>
      <c r="J7753" s="22">
        <v>2</v>
      </c>
      <c r="L7753" s="21" t="str">
        <f t="shared" si="645"/>
        <v>8 minutos o menos</v>
      </c>
    </row>
    <row r="7754" spans="1:12" x14ac:dyDescent="0.25">
      <c r="A7754" s="25" t="str">
        <f t="shared" si="641"/>
        <v>tespurgmChiapasChiapasEntre 9 y 15 minutos</v>
      </c>
      <c r="B7754" s="367" t="str">
        <f t="shared" si="642"/>
        <v>tespurgm</v>
      </c>
      <c r="C7754" s="367" t="str">
        <f t="shared" si="643"/>
        <v>Chiapas</v>
      </c>
      <c r="D7754" s="367" t="str">
        <f t="shared" si="644"/>
        <v>Chiapas</v>
      </c>
      <c r="H7754" s="22" t="s">
        <v>708</v>
      </c>
      <c r="I7754" s="199">
        <v>12.598363240892976</v>
      </c>
      <c r="J7754" s="22">
        <v>7</v>
      </c>
      <c r="L7754" s="21" t="str">
        <f t="shared" si="645"/>
        <v>Entre 9 y 15 minutos</v>
      </c>
    </row>
    <row r="7755" spans="1:12" x14ac:dyDescent="0.25">
      <c r="A7755" s="25" t="str">
        <f t="shared" si="641"/>
        <v>tespurgmChiapasChiapas16 minutos o más</v>
      </c>
      <c r="B7755" s="367" t="str">
        <f t="shared" si="642"/>
        <v>tespurgm</v>
      </c>
      <c r="C7755" s="367" t="str">
        <f t="shared" si="643"/>
        <v>Chiapas</v>
      </c>
      <c r="D7755" s="367" t="str">
        <f t="shared" si="644"/>
        <v>Chiapas</v>
      </c>
      <c r="H7755" s="22" t="s">
        <v>709</v>
      </c>
      <c r="I7755" s="199">
        <v>80.117644274966821</v>
      </c>
      <c r="J7755" s="22">
        <v>40</v>
      </c>
      <c r="L7755" s="21" t="str">
        <f t="shared" si="645"/>
        <v>16 minutos o más</v>
      </c>
    </row>
    <row r="7756" spans="1:12" x14ac:dyDescent="0.25">
      <c r="A7756" s="25" t="str">
        <f t="shared" si="641"/>
        <v>tespurgmChiapasChiapasNS/NR</v>
      </c>
      <c r="B7756" s="367" t="str">
        <f t="shared" si="642"/>
        <v>tespurgm</v>
      </c>
      <c r="C7756" s="367" t="str">
        <f t="shared" si="643"/>
        <v>Chiapas</v>
      </c>
      <c r="D7756" s="367" t="str">
        <f t="shared" si="644"/>
        <v>Chiapas</v>
      </c>
      <c r="H7756" s="22" t="s">
        <v>615</v>
      </c>
      <c r="I7756" s="199">
        <v>2.5355303089548422</v>
      </c>
      <c r="J7756" s="22">
        <v>1</v>
      </c>
      <c r="L7756" s="21" t="str">
        <f t="shared" si="645"/>
        <v>NS/NR</v>
      </c>
    </row>
    <row r="7757" spans="1:12" x14ac:dyDescent="0.25">
      <c r="A7757" s="25" t="str">
        <f t="shared" si="641"/>
        <v>tespurgmChiapasChiapasTotal</v>
      </c>
      <c r="B7757" s="367" t="str">
        <f t="shared" si="642"/>
        <v>tespurgm</v>
      </c>
      <c r="C7757" s="367" t="str">
        <f t="shared" si="643"/>
        <v>Chiapas</v>
      </c>
      <c r="D7757" s="367" t="str">
        <f t="shared" si="644"/>
        <v>Chiapas</v>
      </c>
      <c r="H7757" s="22" t="s">
        <v>41</v>
      </c>
      <c r="I7757" s="199">
        <v>100</v>
      </c>
      <c r="J7757" s="22">
        <v>50</v>
      </c>
      <c r="L7757" s="21" t="str">
        <f t="shared" si="645"/>
        <v/>
      </c>
    </row>
    <row r="7758" spans="1:12" x14ac:dyDescent="0.25">
      <c r="A7758" s="25" t="str">
        <f t="shared" si="641"/>
        <v>tespurgmChihuahuaChihuahua8 minutos o menos</v>
      </c>
      <c r="B7758" s="367" t="str">
        <f t="shared" si="642"/>
        <v>tespurgm</v>
      </c>
      <c r="C7758" s="367" t="str">
        <f t="shared" si="643"/>
        <v>Chihuahua</v>
      </c>
      <c r="D7758" s="367" t="str">
        <f t="shared" si="644"/>
        <v>Chihuahua</v>
      </c>
      <c r="F7758" s="197" t="s">
        <v>297</v>
      </c>
      <c r="G7758" s="198" t="s">
        <v>45</v>
      </c>
      <c r="H7758" s="22" t="s">
        <v>707</v>
      </c>
      <c r="I7758" s="199">
        <v>14.762164728179734</v>
      </c>
      <c r="J7758" s="22">
        <v>6</v>
      </c>
      <c r="L7758" s="21" t="str">
        <f t="shared" si="645"/>
        <v>8 minutos o menos</v>
      </c>
    </row>
    <row r="7759" spans="1:12" x14ac:dyDescent="0.25">
      <c r="A7759" s="25" t="str">
        <f t="shared" si="641"/>
        <v>tespurgmChihuahuaChihuahuaEntre 9 y 15 minutos</v>
      </c>
      <c r="B7759" s="367" t="str">
        <f t="shared" si="642"/>
        <v>tespurgm</v>
      </c>
      <c r="C7759" s="367" t="str">
        <f t="shared" si="643"/>
        <v>Chihuahua</v>
      </c>
      <c r="D7759" s="367" t="str">
        <f t="shared" si="644"/>
        <v>Chihuahua</v>
      </c>
      <c r="H7759" s="22" t="s">
        <v>708</v>
      </c>
      <c r="I7759" s="199">
        <v>25.653855583030893</v>
      </c>
      <c r="J7759" s="22">
        <v>11</v>
      </c>
      <c r="L7759" s="21" t="str">
        <f t="shared" si="645"/>
        <v>Entre 9 y 15 minutos</v>
      </c>
    </row>
    <row r="7760" spans="1:12" x14ac:dyDescent="0.25">
      <c r="A7760" s="25" t="str">
        <f t="shared" si="641"/>
        <v>tespurgmChihuahuaChihuahua16 minutos o más</v>
      </c>
      <c r="B7760" s="367" t="str">
        <f t="shared" si="642"/>
        <v>tespurgm</v>
      </c>
      <c r="C7760" s="367" t="str">
        <f t="shared" si="643"/>
        <v>Chihuahua</v>
      </c>
      <c r="D7760" s="367" t="str">
        <f t="shared" si="644"/>
        <v>Chihuahua</v>
      </c>
      <c r="H7760" s="22" t="s">
        <v>709</v>
      </c>
      <c r="I7760" s="199">
        <v>53.281000671732649</v>
      </c>
      <c r="J7760" s="22">
        <v>29</v>
      </c>
      <c r="L7760" s="21" t="str">
        <f t="shared" si="645"/>
        <v>16 minutos o más</v>
      </c>
    </row>
    <row r="7761" spans="1:12" x14ac:dyDescent="0.25">
      <c r="A7761" s="25" t="str">
        <f t="shared" si="641"/>
        <v>tespurgmChihuahuaChihuahuaNS/NR</v>
      </c>
      <c r="B7761" s="367" t="str">
        <f t="shared" si="642"/>
        <v>tespurgm</v>
      </c>
      <c r="C7761" s="367" t="str">
        <f t="shared" si="643"/>
        <v>Chihuahua</v>
      </c>
      <c r="D7761" s="367" t="str">
        <f t="shared" si="644"/>
        <v>Chihuahua</v>
      </c>
      <c r="H7761" s="22" t="s">
        <v>615</v>
      </c>
      <c r="I7761" s="199">
        <v>6.3029790170567104</v>
      </c>
      <c r="J7761" s="22">
        <v>2</v>
      </c>
      <c r="L7761" s="21" t="str">
        <f t="shared" si="645"/>
        <v>NS/NR</v>
      </c>
    </row>
    <row r="7762" spans="1:12" x14ac:dyDescent="0.25">
      <c r="A7762" s="25" t="str">
        <f t="shared" si="641"/>
        <v>tespurgmChihuahuaChihuahuaTotal</v>
      </c>
      <c r="B7762" s="367" t="str">
        <f t="shared" si="642"/>
        <v>tespurgm</v>
      </c>
      <c r="C7762" s="367" t="str">
        <f t="shared" si="643"/>
        <v>Chihuahua</v>
      </c>
      <c r="D7762" s="367" t="str">
        <f t="shared" si="644"/>
        <v>Chihuahua</v>
      </c>
      <c r="H7762" s="22" t="s">
        <v>41</v>
      </c>
      <c r="I7762" s="199">
        <v>100</v>
      </c>
      <c r="J7762" s="22">
        <v>48</v>
      </c>
      <c r="L7762" s="21" t="str">
        <f t="shared" si="645"/>
        <v/>
      </c>
    </row>
    <row r="7763" spans="1:12" x14ac:dyDescent="0.25">
      <c r="A7763" s="25" t="str">
        <f t="shared" si="641"/>
        <v>tespurgmCoahuilaCoahuila8 minutos o menos</v>
      </c>
      <c r="B7763" s="367" t="str">
        <f t="shared" si="642"/>
        <v>tespurgm</v>
      </c>
      <c r="C7763" s="367" t="str">
        <f t="shared" si="643"/>
        <v>Coahuila</v>
      </c>
      <c r="D7763" s="367" t="str">
        <f t="shared" si="644"/>
        <v>Coahuila</v>
      </c>
      <c r="F7763" s="197" t="s">
        <v>298</v>
      </c>
      <c r="G7763" s="198" t="s">
        <v>45</v>
      </c>
      <c r="H7763" s="22" t="s">
        <v>707</v>
      </c>
      <c r="I7763" s="199">
        <v>12.298815011452028</v>
      </c>
      <c r="J7763" s="22">
        <v>9</v>
      </c>
      <c r="L7763" s="21" t="str">
        <f t="shared" si="645"/>
        <v>8 minutos o menos</v>
      </c>
    </row>
    <row r="7764" spans="1:12" x14ac:dyDescent="0.25">
      <c r="A7764" s="25" t="str">
        <f t="shared" si="641"/>
        <v>tespurgmCoahuilaCoahuilaEntre 9 y 15 minutos</v>
      </c>
      <c r="B7764" s="367" t="str">
        <f t="shared" si="642"/>
        <v>tespurgm</v>
      </c>
      <c r="C7764" s="367" t="str">
        <f t="shared" si="643"/>
        <v>Coahuila</v>
      </c>
      <c r="D7764" s="367" t="str">
        <f t="shared" si="644"/>
        <v>Coahuila</v>
      </c>
      <c r="H7764" s="22" t="s">
        <v>708</v>
      </c>
      <c r="I7764" s="199">
        <v>14.051873583437954</v>
      </c>
      <c r="J7764" s="22">
        <v>9</v>
      </c>
      <c r="L7764" s="21" t="str">
        <f t="shared" si="645"/>
        <v>Entre 9 y 15 minutos</v>
      </c>
    </row>
    <row r="7765" spans="1:12" x14ac:dyDescent="0.25">
      <c r="A7765" s="25" t="str">
        <f t="shared" ref="A7765:A7828" si="646">IFERROR(CONCATENATE(B7765,C7765,D7765,IF(H7765&lt;&gt;"Total",MID(H7765,FIND(" ",H7765)+2,LEN(H7765)),"Total")),"")</f>
        <v>tespurgmCoahuilaCoahuila16 minutos o más</v>
      </c>
      <c r="B7765" s="367" t="str">
        <f t="shared" ref="B7765:B7828" si="647">+IF(AND(G7765&lt;&gt;"",I7766="Estimate"),TRIM(MID(G7765,1,FIND(" ",G7765,1))),IF(AND(F7765&lt;&gt;"",I7766="Estimate"),TRIM(MID(F7765,1,FIND(" ",F7765,1))),IF(AND(E7765&lt;&gt;"",I7766="Estimate"),TRIM(MID(E7765,1,FIND(" ",E7765,1))),B7764)))</f>
        <v>tespurgm</v>
      </c>
      <c r="C7765" s="367" t="str">
        <f t="shared" ref="C7765:C7828" si="648">+IF(AND(E7765&lt;&gt;"",G7765="% of Total"),TRIM(MID(E7765,FIND(" ",E7765,1),LEN(E7765))),IF(AND(D7765&lt;&gt;"Primer nivel",D7765&lt;&gt;"Segundo nivel"),D7765,C7764))</f>
        <v>Coahuila</v>
      </c>
      <c r="D7765" s="367" t="str">
        <f t="shared" ref="D7765:D7828" si="649">+IF(AND(G7765&lt;&gt;"",I7766="Estimate"),"Nacional",IF(AND(F7765&lt;&gt;"",G7765="% of Total"),TRIM(MID(F7765,FIND(" ",F7765,1),LEN(F7765))),D7764))</f>
        <v>Coahuila</v>
      </c>
      <c r="H7765" s="22" t="s">
        <v>709</v>
      </c>
      <c r="I7765" s="199">
        <v>68.419641150858695</v>
      </c>
      <c r="J7765" s="22">
        <v>53</v>
      </c>
      <c r="L7765" s="21" t="str">
        <f t="shared" si="645"/>
        <v>16 minutos o más</v>
      </c>
    </row>
    <row r="7766" spans="1:12" x14ac:dyDescent="0.25">
      <c r="A7766" s="25" t="str">
        <f t="shared" si="646"/>
        <v>tespurgmCoahuilaCoahuilaNS/NR</v>
      </c>
      <c r="B7766" s="367" t="str">
        <f t="shared" si="647"/>
        <v>tespurgm</v>
      </c>
      <c r="C7766" s="367" t="str">
        <f t="shared" si="648"/>
        <v>Coahuila</v>
      </c>
      <c r="D7766" s="367" t="str">
        <f t="shared" si="649"/>
        <v>Coahuila</v>
      </c>
      <c r="H7766" s="22" t="s">
        <v>615</v>
      </c>
      <c r="I7766" s="199">
        <v>5.2296702542512747</v>
      </c>
      <c r="J7766" s="22">
        <v>5</v>
      </c>
      <c r="L7766" s="21" t="str">
        <f t="shared" si="645"/>
        <v>NS/NR</v>
      </c>
    </row>
    <row r="7767" spans="1:12" x14ac:dyDescent="0.25">
      <c r="A7767" s="25" t="str">
        <f t="shared" si="646"/>
        <v>tespurgmCoahuilaCoahuilaTotal</v>
      </c>
      <c r="B7767" s="367" t="str">
        <f t="shared" si="647"/>
        <v>tespurgm</v>
      </c>
      <c r="C7767" s="367" t="str">
        <f t="shared" si="648"/>
        <v>Coahuila</v>
      </c>
      <c r="D7767" s="367" t="str">
        <f t="shared" si="649"/>
        <v>Coahuila</v>
      </c>
      <c r="H7767" s="22" t="s">
        <v>41</v>
      </c>
      <c r="I7767" s="199">
        <v>100</v>
      </c>
      <c r="J7767" s="22">
        <v>76</v>
      </c>
      <c r="L7767" s="21" t="str">
        <f t="shared" si="645"/>
        <v/>
      </c>
    </row>
    <row r="7768" spans="1:12" x14ac:dyDescent="0.25">
      <c r="A7768" s="25" t="str">
        <f t="shared" si="646"/>
        <v>tespurgmColimaColima8 minutos o menos</v>
      </c>
      <c r="B7768" s="367" t="str">
        <f t="shared" si="647"/>
        <v>tespurgm</v>
      </c>
      <c r="C7768" s="367" t="str">
        <f t="shared" si="648"/>
        <v>Colima</v>
      </c>
      <c r="D7768" s="367" t="str">
        <f t="shared" si="649"/>
        <v>Colima</v>
      </c>
      <c r="F7768" s="197" t="s">
        <v>299</v>
      </c>
      <c r="G7768" s="198" t="s">
        <v>45</v>
      </c>
      <c r="H7768" s="22" t="s">
        <v>707</v>
      </c>
      <c r="I7768" s="199">
        <v>10.046346416771854</v>
      </c>
      <c r="J7768" s="22">
        <v>10</v>
      </c>
      <c r="L7768" s="21" t="str">
        <f t="shared" si="645"/>
        <v>8 minutos o menos</v>
      </c>
    </row>
    <row r="7769" spans="1:12" x14ac:dyDescent="0.25">
      <c r="A7769" s="25" t="str">
        <f t="shared" si="646"/>
        <v>tespurgmColimaColimaEntre 9 y 15 minutos</v>
      </c>
      <c r="B7769" s="367" t="str">
        <f t="shared" si="647"/>
        <v>tespurgm</v>
      </c>
      <c r="C7769" s="367" t="str">
        <f t="shared" si="648"/>
        <v>Colima</v>
      </c>
      <c r="D7769" s="367" t="str">
        <f t="shared" si="649"/>
        <v>Colima</v>
      </c>
      <c r="H7769" s="22" t="s">
        <v>708</v>
      </c>
      <c r="I7769" s="199">
        <v>16.407432909077556</v>
      </c>
      <c r="J7769" s="22">
        <v>21</v>
      </c>
      <c r="L7769" s="21" t="str">
        <f t="shared" si="645"/>
        <v>Entre 9 y 15 minutos</v>
      </c>
    </row>
    <row r="7770" spans="1:12" x14ac:dyDescent="0.25">
      <c r="A7770" s="25" t="str">
        <f t="shared" si="646"/>
        <v>tespurgmColimaColima16 minutos o más</v>
      </c>
      <c r="B7770" s="367" t="str">
        <f t="shared" si="647"/>
        <v>tespurgm</v>
      </c>
      <c r="C7770" s="367" t="str">
        <f t="shared" si="648"/>
        <v>Colima</v>
      </c>
      <c r="D7770" s="367" t="str">
        <f t="shared" si="649"/>
        <v>Colima</v>
      </c>
      <c r="H7770" s="22" t="s">
        <v>709</v>
      </c>
      <c r="I7770" s="199">
        <v>45.964289701352257</v>
      </c>
      <c r="J7770" s="22">
        <v>40</v>
      </c>
      <c r="L7770" s="21" t="str">
        <f t="shared" si="645"/>
        <v>16 minutos o más</v>
      </c>
    </row>
    <row r="7771" spans="1:12" x14ac:dyDescent="0.25">
      <c r="A7771" s="25" t="str">
        <f t="shared" si="646"/>
        <v>tespurgmColimaColimaNS/NR</v>
      </c>
      <c r="B7771" s="367" t="str">
        <f t="shared" si="647"/>
        <v>tespurgm</v>
      </c>
      <c r="C7771" s="367" t="str">
        <f t="shared" si="648"/>
        <v>Colima</v>
      </c>
      <c r="D7771" s="367" t="str">
        <f t="shared" si="649"/>
        <v>Colima</v>
      </c>
      <c r="H7771" s="22" t="s">
        <v>615</v>
      </c>
      <c r="I7771" s="199">
        <v>27.581930972798268</v>
      </c>
      <c r="J7771" s="22">
        <v>25</v>
      </c>
      <c r="L7771" s="21" t="str">
        <f t="shared" si="645"/>
        <v>NS/NR</v>
      </c>
    </row>
    <row r="7772" spans="1:12" x14ac:dyDescent="0.25">
      <c r="A7772" s="25" t="str">
        <f t="shared" si="646"/>
        <v>tespurgmColimaColimaTotal</v>
      </c>
      <c r="B7772" s="367" t="str">
        <f t="shared" si="647"/>
        <v>tespurgm</v>
      </c>
      <c r="C7772" s="367" t="str">
        <f t="shared" si="648"/>
        <v>Colima</v>
      </c>
      <c r="D7772" s="367" t="str">
        <f t="shared" si="649"/>
        <v>Colima</v>
      </c>
      <c r="H7772" s="22" t="s">
        <v>41</v>
      </c>
      <c r="I7772" s="199">
        <v>100</v>
      </c>
      <c r="J7772" s="22">
        <v>96</v>
      </c>
      <c r="L7772" s="21" t="str">
        <f t="shared" si="645"/>
        <v/>
      </c>
    </row>
    <row r="7773" spans="1:12" x14ac:dyDescent="0.25">
      <c r="A7773" s="25" t="str">
        <f t="shared" si="646"/>
        <v>tespurgmD.F. NorteD.F. Norte8 minutos o menos</v>
      </c>
      <c r="B7773" s="367" t="str">
        <f t="shared" si="647"/>
        <v>tespurgm</v>
      </c>
      <c r="C7773" s="367" t="str">
        <f t="shared" si="648"/>
        <v>D.F. Norte</v>
      </c>
      <c r="D7773" s="367" t="str">
        <f t="shared" si="649"/>
        <v>D.F. Norte</v>
      </c>
      <c r="F7773" s="197" t="s">
        <v>300</v>
      </c>
      <c r="G7773" s="198" t="s">
        <v>45</v>
      </c>
      <c r="H7773" s="22" t="s">
        <v>707</v>
      </c>
      <c r="I7773" s="199">
        <v>10.87413982681363</v>
      </c>
      <c r="J7773" s="22">
        <v>4</v>
      </c>
      <c r="L7773" s="21" t="str">
        <f t="shared" si="645"/>
        <v>8 minutos o menos</v>
      </c>
    </row>
    <row r="7774" spans="1:12" x14ac:dyDescent="0.25">
      <c r="A7774" s="25" t="str">
        <f t="shared" si="646"/>
        <v>tespurgmD.F. NorteD.F. NorteEntre 9 y 15 minutos</v>
      </c>
      <c r="B7774" s="367" t="str">
        <f t="shared" si="647"/>
        <v>tespurgm</v>
      </c>
      <c r="C7774" s="367" t="str">
        <f t="shared" si="648"/>
        <v>D.F. Norte</v>
      </c>
      <c r="D7774" s="367" t="str">
        <f t="shared" si="649"/>
        <v>D.F. Norte</v>
      </c>
      <c r="H7774" s="22" t="s">
        <v>708</v>
      </c>
      <c r="I7774" s="199">
        <v>14.924676628831302</v>
      </c>
      <c r="J7774" s="22">
        <v>6</v>
      </c>
      <c r="L7774" s="21" t="str">
        <f t="shared" si="645"/>
        <v>Entre 9 y 15 minutos</v>
      </c>
    </row>
    <row r="7775" spans="1:12" x14ac:dyDescent="0.25">
      <c r="A7775" s="25" t="str">
        <f t="shared" si="646"/>
        <v>tespurgmD.F. NorteD.F. Norte16 minutos o más</v>
      </c>
      <c r="B7775" s="367" t="str">
        <f t="shared" si="647"/>
        <v>tespurgm</v>
      </c>
      <c r="C7775" s="367" t="str">
        <f t="shared" si="648"/>
        <v>D.F. Norte</v>
      </c>
      <c r="D7775" s="367" t="str">
        <f t="shared" si="649"/>
        <v>D.F. Norte</v>
      </c>
      <c r="H7775" s="22" t="s">
        <v>709</v>
      </c>
      <c r="I7775" s="199">
        <v>67.483192448286772</v>
      </c>
      <c r="J7775" s="22">
        <v>25</v>
      </c>
      <c r="L7775" s="21" t="str">
        <f t="shared" si="645"/>
        <v>16 minutos o más</v>
      </c>
    </row>
    <row r="7776" spans="1:12" x14ac:dyDescent="0.25">
      <c r="A7776" s="25" t="str">
        <f t="shared" si="646"/>
        <v>tespurgmD.F. NorteD.F. NorteNS/NR</v>
      </c>
      <c r="B7776" s="367" t="str">
        <f t="shared" si="647"/>
        <v>tespurgm</v>
      </c>
      <c r="C7776" s="367" t="str">
        <f t="shared" si="648"/>
        <v>D.F. Norte</v>
      </c>
      <c r="D7776" s="367" t="str">
        <f t="shared" si="649"/>
        <v>D.F. Norte</v>
      </c>
      <c r="H7776" s="22" t="s">
        <v>615</v>
      </c>
      <c r="I7776" s="199">
        <v>6.7179910960682712</v>
      </c>
      <c r="J7776" s="22">
        <v>2</v>
      </c>
      <c r="L7776" s="21" t="str">
        <f t="shared" si="645"/>
        <v>NS/NR</v>
      </c>
    </row>
    <row r="7777" spans="1:12" x14ac:dyDescent="0.25">
      <c r="A7777" s="25" t="str">
        <f t="shared" si="646"/>
        <v>tespurgmD.F. NorteD.F. NorteTotal</v>
      </c>
      <c r="B7777" s="367" t="str">
        <f t="shared" si="647"/>
        <v>tespurgm</v>
      </c>
      <c r="C7777" s="367" t="str">
        <f t="shared" si="648"/>
        <v>D.F. Norte</v>
      </c>
      <c r="D7777" s="367" t="str">
        <f t="shared" si="649"/>
        <v>D.F. Norte</v>
      </c>
      <c r="H7777" s="22" t="s">
        <v>41</v>
      </c>
      <c r="I7777" s="199">
        <v>100</v>
      </c>
      <c r="J7777" s="22">
        <v>37</v>
      </c>
      <c r="L7777" s="21" t="str">
        <f t="shared" si="645"/>
        <v/>
      </c>
    </row>
    <row r="7778" spans="1:12" x14ac:dyDescent="0.25">
      <c r="A7778" s="25" t="str">
        <f t="shared" si="646"/>
        <v>tespurgmD.F. SurD.F. Sur8 minutos o menos</v>
      </c>
      <c r="B7778" s="367" t="str">
        <f t="shared" si="647"/>
        <v>tespurgm</v>
      </c>
      <c r="C7778" s="367" t="str">
        <f t="shared" si="648"/>
        <v>D.F. Sur</v>
      </c>
      <c r="D7778" s="367" t="str">
        <f t="shared" si="649"/>
        <v>D.F. Sur</v>
      </c>
      <c r="F7778" s="197" t="s">
        <v>301</v>
      </c>
      <c r="G7778" s="198" t="s">
        <v>45</v>
      </c>
      <c r="H7778" s="22" t="s">
        <v>707</v>
      </c>
      <c r="I7778" s="199">
        <v>8.1920390084157759</v>
      </c>
      <c r="J7778" s="22">
        <v>4</v>
      </c>
      <c r="L7778" s="21" t="str">
        <f t="shared" si="645"/>
        <v>8 minutos o menos</v>
      </c>
    </row>
    <row r="7779" spans="1:12" x14ac:dyDescent="0.25">
      <c r="A7779" s="25" t="str">
        <f t="shared" si="646"/>
        <v>tespurgmD.F. SurD.F. SurEntre 9 y 15 minutos</v>
      </c>
      <c r="B7779" s="367" t="str">
        <f t="shared" si="647"/>
        <v>tespurgm</v>
      </c>
      <c r="C7779" s="367" t="str">
        <f t="shared" si="648"/>
        <v>D.F. Sur</v>
      </c>
      <c r="D7779" s="367" t="str">
        <f t="shared" si="649"/>
        <v>D.F. Sur</v>
      </c>
      <c r="H7779" s="22" t="s">
        <v>708</v>
      </c>
      <c r="I7779" s="199">
        <v>16.127171432011707</v>
      </c>
      <c r="J7779" s="22">
        <v>6</v>
      </c>
      <c r="L7779" s="21" t="str">
        <f t="shared" si="645"/>
        <v>Entre 9 y 15 minutos</v>
      </c>
    </row>
    <row r="7780" spans="1:12" x14ac:dyDescent="0.25">
      <c r="A7780" s="25" t="str">
        <f t="shared" si="646"/>
        <v>tespurgmD.F. SurD.F. Sur16 minutos o más</v>
      </c>
      <c r="B7780" s="367" t="str">
        <f t="shared" si="647"/>
        <v>tespurgm</v>
      </c>
      <c r="C7780" s="367" t="str">
        <f t="shared" si="648"/>
        <v>D.F. Sur</v>
      </c>
      <c r="D7780" s="367" t="str">
        <f t="shared" si="649"/>
        <v>D.F. Sur</v>
      </c>
      <c r="H7780" s="22" t="s">
        <v>709</v>
      </c>
      <c r="I7780" s="199">
        <v>63.776049052927029</v>
      </c>
      <c r="J7780" s="22">
        <v>27</v>
      </c>
      <c r="L7780" s="21" t="str">
        <f t="shared" si="645"/>
        <v>16 minutos o más</v>
      </c>
    </row>
    <row r="7781" spans="1:12" x14ac:dyDescent="0.25">
      <c r="A7781" s="25" t="str">
        <f t="shared" si="646"/>
        <v>tespurgmD.F. SurD.F. SurNS/NR</v>
      </c>
      <c r="B7781" s="367" t="str">
        <f t="shared" si="647"/>
        <v>tespurgm</v>
      </c>
      <c r="C7781" s="367" t="str">
        <f t="shared" si="648"/>
        <v>D.F. Sur</v>
      </c>
      <c r="D7781" s="367" t="str">
        <f t="shared" si="649"/>
        <v>D.F. Sur</v>
      </c>
      <c r="H7781" s="22" t="s">
        <v>615</v>
      </c>
      <c r="I7781" s="199">
        <v>11.904740506645492</v>
      </c>
      <c r="J7781" s="22">
        <v>5</v>
      </c>
      <c r="L7781" s="21" t="str">
        <f t="shared" si="645"/>
        <v>NS/NR</v>
      </c>
    </row>
    <row r="7782" spans="1:12" x14ac:dyDescent="0.25">
      <c r="A7782" s="25" t="str">
        <f t="shared" si="646"/>
        <v>tespurgmD.F. SurD.F. SurTotal</v>
      </c>
      <c r="B7782" s="367" t="str">
        <f t="shared" si="647"/>
        <v>tespurgm</v>
      </c>
      <c r="C7782" s="367" t="str">
        <f t="shared" si="648"/>
        <v>D.F. Sur</v>
      </c>
      <c r="D7782" s="367" t="str">
        <f t="shared" si="649"/>
        <v>D.F. Sur</v>
      </c>
      <c r="H7782" s="22" t="s">
        <v>41</v>
      </c>
      <c r="I7782" s="199">
        <v>100</v>
      </c>
      <c r="J7782" s="22">
        <v>42</v>
      </c>
      <c r="L7782" s="21" t="str">
        <f t="shared" si="645"/>
        <v/>
      </c>
    </row>
    <row r="7783" spans="1:12" x14ac:dyDescent="0.25">
      <c r="A7783" s="25" t="str">
        <f t="shared" si="646"/>
        <v>tespurgmDurangoDurango8 minutos o menos</v>
      </c>
      <c r="B7783" s="367" t="str">
        <f t="shared" si="647"/>
        <v>tespurgm</v>
      </c>
      <c r="C7783" s="367" t="str">
        <f t="shared" si="648"/>
        <v>Durango</v>
      </c>
      <c r="D7783" s="367" t="str">
        <f t="shared" si="649"/>
        <v>Durango</v>
      </c>
      <c r="F7783" s="197" t="s">
        <v>302</v>
      </c>
      <c r="G7783" s="198" t="s">
        <v>45</v>
      </c>
      <c r="H7783" s="22" t="s">
        <v>707</v>
      </c>
      <c r="I7783" s="199">
        <v>18.894281294702452</v>
      </c>
      <c r="J7783" s="22">
        <v>11</v>
      </c>
      <c r="L7783" s="21" t="str">
        <f t="shared" si="645"/>
        <v>8 minutos o menos</v>
      </c>
    </row>
    <row r="7784" spans="1:12" x14ac:dyDescent="0.25">
      <c r="A7784" s="25" t="str">
        <f t="shared" si="646"/>
        <v>tespurgmDurangoDurangoEntre 9 y 15 minutos</v>
      </c>
      <c r="B7784" s="367" t="str">
        <f t="shared" si="647"/>
        <v>tespurgm</v>
      </c>
      <c r="C7784" s="367" t="str">
        <f t="shared" si="648"/>
        <v>Durango</v>
      </c>
      <c r="D7784" s="367" t="str">
        <f t="shared" si="649"/>
        <v>Durango</v>
      </c>
      <c r="H7784" s="22" t="s">
        <v>708</v>
      </c>
      <c r="I7784" s="199">
        <v>25.081571827047465</v>
      </c>
      <c r="J7784" s="22">
        <v>14</v>
      </c>
      <c r="L7784" s="21" t="str">
        <f t="shared" si="645"/>
        <v>Entre 9 y 15 minutos</v>
      </c>
    </row>
    <row r="7785" spans="1:12" x14ac:dyDescent="0.25">
      <c r="A7785" s="25" t="str">
        <f t="shared" si="646"/>
        <v>tespurgmDurangoDurango16 minutos o más</v>
      </c>
      <c r="B7785" s="367" t="str">
        <f t="shared" si="647"/>
        <v>tespurgm</v>
      </c>
      <c r="C7785" s="367" t="str">
        <f t="shared" si="648"/>
        <v>Durango</v>
      </c>
      <c r="D7785" s="367" t="str">
        <f t="shared" si="649"/>
        <v>Durango</v>
      </c>
      <c r="H7785" s="22" t="s">
        <v>709</v>
      </c>
      <c r="I7785" s="199">
        <v>54.275912747031242</v>
      </c>
      <c r="J7785" s="22">
        <v>30</v>
      </c>
      <c r="L7785" s="21" t="str">
        <f t="shared" si="645"/>
        <v>16 minutos o más</v>
      </c>
    </row>
    <row r="7786" spans="1:12" x14ac:dyDescent="0.25">
      <c r="A7786" s="25" t="str">
        <f t="shared" si="646"/>
        <v>tespurgmDurangoDurangoNS/NR</v>
      </c>
      <c r="B7786" s="367" t="str">
        <f t="shared" si="647"/>
        <v>tespurgm</v>
      </c>
      <c r="C7786" s="367" t="str">
        <f t="shared" si="648"/>
        <v>Durango</v>
      </c>
      <c r="D7786" s="367" t="str">
        <f t="shared" si="649"/>
        <v>Durango</v>
      </c>
      <c r="H7786" s="22" t="s">
        <v>615</v>
      </c>
      <c r="I7786" s="199">
        <v>1.748234131218827</v>
      </c>
      <c r="J7786" s="22">
        <v>1</v>
      </c>
      <c r="L7786" s="21" t="str">
        <f t="shared" si="645"/>
        <v>NS/NR</v>
      </c>
    </row>
    <row r="7787" spans="1:12" x14ac:dyDescent="0.25">
      <c r="A7787" s="25" t="str">
        <f t="shared" si="646"/>
        <v>tespurgmDurangoDurangoTotal</v>
      </c>
      <c r="B7787" s="367" t="str">
        <f t="shared" si="647"/>
        <v>tespurgm</v>
      </c>
      <c r="C7787" s="367" t="str">
        <f t="shared" si="648"/>
        <v>Durango</v>
      </c>
      <c r="D7787" s="367" t="str">
        <f t="shared" si="649"/>
        <v>Durango</v>
      </c>
      <c r="H7787" s="22" t="s">
        <v>41</v>
      </c>
      <c r="I7787" s="199">
        <v>100</v>
      </c>
      <c r="J7787" s="22">
        <v>56</v>
      </c>
      <c r="L7787" s="21" t="str">
        <f t="shared" si="645"/>
        <v/>
      </c>
    </row>
    <row r="7788" spans="1:12" x14ac:dyDescent="0.25">
      <c r="A7788" s="25" t="str">
        <f t="shared" si="646"/>
        <v>tespurgmMéxico OrienteMéxico Oriente8 minutos o menos</v>
      </c>
      <c r="B7788" s="367" t="str">
        <f t="shared" si="647"/>
        <v>tespurgm</v>
      </c>
      <c r="C7788" s="367" t="str">
        <f t="shared" si="648"/>
        <v>México Oriente</v>
      </c>
      <c r="D7788" s="367" t="str">
        <f t="shared" si="649"/>
        <v>México Oriente</v>
      </c>
      <c r="F7788" s="197" t="s">
        <v>303</v>
      </c>
      <c r="G7788" s="198" t="s">
        <v>45</v>
      </c>
      <c r="H7788" s="22" t="s">
        <v>707</v>
      </c>
      <c r="I7788" s="199">
        <v>5.6575223828172678</v>
      </c>
      <c r="J7788" s="22">
        <v>6</v>
      </c>
      <c r="L7788" s="21" t="str">
        <f t="shared" si="645"/>
        <v>8 minutos o menos</v>
      </c>
    </row>
    <row r="7789" spans="1:12" x14ac:dyDescent="0.25">
      <c r="A7789" s="25" t="str">
        <f t="shared" si="646"/>
        <v>tespurgmMéxico OrienteMéxico OrienteEntre 9 y 15 minutos</v>
      </c>
      <c r="B7789" s="367" t="str">
        <f t="shared" si="647"/>
        <v>tespurgm</v>
      </c>
      <c r="C7789" s="367" t="str">
        <f t="shared" si="648"/>
        <v>México Oriente</v>
      </c>
      <c r="D7789" s="367" t="str">
        <f t="shared" si="649"/>
        <v>México Oriente</v>
      </c>
      <c r="H7789" s="22" t="s">
        <v>708</v>
      </c>
      <c r="I7789" s="199">
        <v>22.765198689423986</v>
      </c>
      <c r="J7789" s="22">
        <v>15</v>
      </c>
      <c r="L7789" s="21" t="str">
        <f t="shared" si="645"/>
        <v>Entre 9 y 15 minutos</v>
      </c>
    </row>
    <row r="7790" spans="1:12" x14ac:dyDescent="0.25">
      <c r="A7790" s="25" t="str">
        <f t="shared" si="646"/>
        <v>tespurgmMéxico OrienteMéxico Oriente16 minutos o más</v>
      </c>
      <c r="B7790" s="367" t="str">
        <f t="shared" si="647"/>
        <v>tespurgm</v>
      </c>
      <c r="C7790" s="367" t="str">
        <f t="shared" si="648"/>
        <v>México Oriente</v>
      </c>
      <c r="D7790" s="367" t="str">
        <f t="shared" si="649"/>
        <v>México Oriente</v>
      </c>
      <c r="H7790" s="22" t="s">
        <v>709</v>
      </c>
      <c r="I7790" s="199">
        <v>71.577278927758741</v>
      </c>
      <c r="J7790" s="22">
        <v>51</v>
      </c>
      <c r="L7790" s="21" t="str">
        <f t="shared" si="645"/>
        <v>16 minutos o más</v>
      </c>
    </row>
    <row r="7791" spans="1:12" x14ac:dyDescent="0.25">
      <c r="A7791" s="25" t="str">
        <f t="shared" si="646"/>
        <v>tespurgmMéxico OrienteMéxico OrienteTotal</v>
      </c>
      <c r="B7791" s="367" t="str">
        <f t="shared" si="647"/>
        <v>tespurgm</v>
      </c>
      <c r="C7791" s="367" t="str">
        <f t="shared" si="648"/>
        <v>México Oriente</v>
      </c>
      <c r="D7791" s="367" t="str">
        <f t="shared" si="649"/>
        <v>México Oriente</v>
      </c>
      <c r="H7791" s="22" t="s">
        <v>41</v>
      </c>
      <c r="I7791" s="199">
        <v>100</v>
      </c>
      <c r="J7791" s="22">
        <v>72</v>
      </c>
      <c r="L7791" s="21" t="str">
        <f t="shared" si="645"/>
        <v/>
      </c>
    </row>
    <row r="7792" spans="1:12" x14ac:dyDescent="0.25">
      <c r="A7792" s="25" t="str">
        <f t="shared" si="646"/>
        <v>tespurgmMéxico PonienteMéxico Poniente8 minutos o menos</v>
      </c>
      <c r="B7792" s="367" t="str">
        <f t="shared" si="647"/>
        <v>tespurgm</v>
      </c>
      <c r="C7792" s="367" t="str">
        <f t="shared" si="648"/>
        <v>México Poniente</v>
      </c>
      <c r="D7792" s="367" t="str">
        <f t="shared" si="649"/>
        <v>México Poniente</v>
      </c>
      <c r="F7792" s="197" t="s">
        <v>304</v>
      </c>
      <c r="G7792" s="198" t="s">
        <v>45</v>
      </c>
      <c r="H7792" s="22" t="s">
        <v>707</v>
      </c>
      <c r="I7792" s="199">
        <v>18.345528077428224</v>
      </c>
      <c r="J7792" s="22">
        <v>4</v>
      </c>
      <c r="L7792" s="21" t="str">
        <f t="shared" si="645"/>
        <v>8 minutos o menos</v>
      </c>
    </row>
    <row r="7793" spans="1:12" x14ac:dyDescent="0.25">
      <c r="A7793" s="25" t="str">
        <f t="shared" si="646"/>
        <v>tespurgmMéxico PonienteMéxico PonienteEntre 9 y 15 minutos</v>
      </c>
      <c r="B7793" s="367" t="str">
        <f t="shared" si="647"/>
        <v>tespurgm</v>
      </c>
      <c r="C7793" s="367" t="str">
        <f t="shared" si="648"/>
        <v>México Poniente</v>
      </c>
      <c r="D7793" s="367" t="str">
        <f t="shared" si="649"/>
        <v>México Poniente</v>
      </c>
      <c r="H7793" s="22" t="s">
        <v>708</v>
      </c>
      <c r="I7793" s="199">
        <v>25.084964928558573</v>
      </c>
      <c r="J7793" s="22">
        <v>8</v>
      </c>
      <c r="L7793" s="21" t="str">
        <f t="shared" si="645"/>
        <v>Entre 9 y 15 minutos</v>
      </c>
    </row>
    <row r="7794" spans="1:12" x14ac:dyDescent="0.25">
      <c r="A7794" s="25" t="str">
        <f t="shared" si="646"/>
        <v>tespurgmMéxico PonienteMéxico Poniente16 minutos o más</v>
      </c>
      <c r="B7794" s="367" t="str">
        <f t="shared" si="647"/>
        <v>tespurgm</v>
      </c>
      <c r="C7794" s="367" t="str">
        <f t="shared" si="648"/>
        <v>México Poniente</v>
      </c>
      <c r="D7794" s="367" t="str">
        <f t="shared" si="649"/>
        <v>México Poniente</v>
      </c>
      <c r="H7794" s="22" t="s">
        <v>709</v>
      </c>
      <c r="I7794" s="199">
        <v>45.663304248203076</v>
      </c>
      <c r="J7794" s="22">
        <v>17</v>
      </c>
      <c r="L7794" s="21" t="str">
        <f t="shared" si="645"/>
        <v>16 minutos o más</v>
      </c>
    </row>
    <row r="7795" spans="1:12" x14ac:dyDescent="0.25">
      <c r="A7795" s="25" t="str">
        <f t="shared" si="646"/>
        <v>tespurgmMéxico PonienteMéxico PonienteNS/NR</v>
      </c>
      <c r="B7795" s="367" t="str">
        <f t="shared" si="647"/>
        <v>tespurgm</v>
      </c>
      <c r="C7795" s="367" t="str">
        <f t="shared" si="648"/>
        <v>México Poniente</v>
      </c>
      <c r="D7795" s="367" t="str">
        <f t="shared" si="649"/>
        <v>México Poniente</v>
      </c>
      <c r="H7795" s="22" t="s">
        <v>615</v>
      </c>
      <c r="I7795" s="199">
        <v>10.906202745810113</v>
      </c>
      <c r="J7795" s="22">
        <v>3</v>
      </c>
      <c r="L7795" s="21" t="str">
        <f t="shared" si="645"/>
        <v>NS/NR</v>
      </c>
    </row>
    <row r="7796" spans="1:12" x14ac:dyDescent="0.25">
      <c r="A7796" s="25" t="str">
        <f t="shared" si="646"/>
        <v>tespurgmMéxico PonienteMéxico PonienteTotal</v>
      </c>
      <c r="B7796" s="367" t="str">
        <f t="shared" si="647"/>
        <v>tespurgm</v>
      </c>
      <c r="C7796" s="367" t="str">
        <f t="shared" si="648"/>
        <v>México Poniente</v>
      </c>
      <c r="D7796" s="367" t="str">
        <f t="shared" si="649"/>
        <v>México Poniente</v>
      </c>
      <c r="H7796" s="22" t="s">
        <v>41</v>
      </c>
      <c r="I7796" s="199">
        <v>100</v>
      </c>
      <c r="J7796" s="22">
        <v>32</v>
      </c>
      <c r="L7796" s="21" t="str">
        <f t="shared" si="645"/>
        <v/>
      </c>
    </row>
    <row r="7797" spans="1:12" x14ac:dyDescent="0.25">
      <c r="A7797" s="25" t="str">
        <f t="shared" si="646"/>
        <v>tespurgmGuanajuatoGuanajuato8 minutos o menos</v>
      </c>
      <c r="B7797" s="367" t="str">
        <f t="shared" si="647"/>
        <v>tespurgm</v>
      </c>
      <c r="C7797" s="367" t="str">
        <f t="shared" si="648"/>
        <v>Guanajuato</v>
      </c>
      <c r="D7797" s="367" t="str">
        <f t="shared" si="649"/>
        <v>Guanajuato</v>
      </c>
      <c r="F7797" s="197" t="s">
        <v>305</v>
      </c>
      <c r="G7797" s="198" t="s">
        <v>45</v>
      </c>
      <c r="H7797" s="22" t="s">
        <v>707</v>
      </c>
      <c r="I7797" s="199">
        <v>6.7339109832309854</v>
      </c>
      <c r="J7797" s="22">
        <v>4</v>
      </c>
      <c r="L7797" s="21" t="str">
        <f t="shared" si="645"/>
        <v>8 minutos o menos</v>
      </c>
    </row>
    <row r="7798" spans="1:12" x14ac:dyDescent="0.25">
      <c r="A7798" s="25" t="str">
        <f t="shared" si="646"/>
        <v>tespurgmGuanajuatoGuanajuatoEntre 9 y 15 minutos</v>
      </c>
      <c r="B7798" s="367" t="str">
        <f t="shared" si="647"/>
        <v>tespurgm</v>
      </c>
      <c r="C7798" s="367" t="str">
        <f t="shared" si="648"/>
        <v>Guanajuato</v>
      </c>
      <c r="D7798" s="367" t="str">
        <f t="shared" si="649"/>
        <v>Guanajuato</v>
      </c>
      <c r="H7798" s="22" t="s">
        <v>708</v>
      </c>
      <c r="I7798" s="199">
        <v>18.03936005791871</v>
      </c>
      <c r="J7798" s="22">
        <v>10</v>
      </c>
      <c r="L7798" s="21" t="str">
        <f t="shared" si="645"/>
        <v>Entre 9 y 15 minutos</v>
      </c>
    </row>
    <row r="7799" spans="1:12" x14ac:dyDescent="0.25">
      <c r="A7799" s="25" t="str">
        <f t="shared" si="646"/>
        <v>tespurgmGuanajuatoGuanajuato16 minutos o más</v>
      </c>
      <c r="B7799" s="367" t="str">
        <f t="shared" si="647"/>
        <v>tespurgm</v>
      </c>
      <c r="C7799" s="367" t="str">
        <f t="shared" si="648"/>
        <v>Guanajuato</v>
      </c>
      <c r="D7799" s="367" t="str">
        <f t="shared" si="649"/>
        <v>Guanajuato</v>
      </c>
      <c r="H7799" s="22" t="s">
        <v>709</v>
      </c>
      <c r="I7799" s="199">
        <v>73.854468510956067</v>
      </c>
      <c r="J7799" s="22">
        <v>41</v>
      </c>
      <c r="L7799" s="21" t="str">
        <f t="shared" si="645"/>
        <v>16 minutos o más</v>
      </c>
    </row>
    <row r="7800" spans="1:12" x14ac:dyDescent="0.25">
      <c r="A7800" s="25" t="str">
        <f t="shared" si="646"/>
        <v>tespurgmGuanajuatoGuanajuatoNS/NR</v>
      </c>
      <c r="B7800" s="367" t="str">
        <f t="shared" si="647"/>
        <v>tespurgm</v>
      </c>
      <c r="C7800" s="367" t="str">
        <f t="shared" si="648"/>
        <v>Guanajuato</v>
      </c>
      <c r="D7800" s="367" t="str">
        <f t="shared" si="649"/>
        <v>Guanajuato</v>
      </c>
      <c r="H7800" s="22" t="s">
        <v>615</v>
      </c>
      <c r="I7800" s="199">
        <v>1.3722604478942613</v>
      </c>
      <c r="J7800" s="22">
        <v>1</v>
      </c>
      <c r="L7800" s="21" t="str">
        <f t="shared" si="645"/>
        <v>NS/NR</v>
      </c>
    </row>
    <row r="7801" spans="1:12" x14ac:dyDescent="0.25">
      <c r="A7801" s="25" t="str">
        <f t="shared" si="646"/>
        <v>tespurgmGuanajuatoGuanajuatoTotal</v>
      </c>
      <c r="B7801" s="367" t="str">
        <f t="shared" si="647"/>
        <v>tespurgm</v>
      </c>
      <c r="C7801" s="367" t="str">
        <f t="shared" si="648"/>
        <v>Guanajuato</v>
      </c>
      <c r="D7801" s="367" t="str">
        <f t="shared" si="649"/>
        <v>Guanajuato</v>
      </c>
      <c r="H7801" s="22" t="s">
        <v>41</v>
      </c>
      <c r="I7801" s="199">
        <v>100</v>
      </c>
      <c r="J7801" s="22">
        <v>56</v>
      </c>
      <c r="L7801" s="21" t="str">
        <f t="shared" si="645"/>
        <v/>
      </c>
    </row>
    <row r="7802" spans="1:12" x14ac:dyDescent="0.25">
      <c r="A7802" s="25" t="str">
        <f t="shared" si="646"/>
        <v>tespurgmGuerreroGuerrero8 minutos o menos</v>
      </c>
      <c r="B7802" s="367" t="str">
        <f t="shared" si="647"/>
        <v>tespurgm</v>
      </c>
      <c r="C7802" s="367" t="str">
        <f t="shared" si="648"/>
        <v>Guerrero</v>
      </c>
      <c r="D7802" s="367" t="str">
        <f t="shared" si="649"/>
        <v>Guerrero</v>
      </c>
      <c r="F7802" s="197" t="s">
        <v>306</v>
      </c>
      <c r="G7802" s="198" t="s">
        <v>45</v>
      </c>
      <c r="H7802" s="22" t="s">
        <v>707</v>
      </c>
      <c r="I7802" s="199">
        <v>6.215133893094209</v>
      </c>
      <c r="J7802" s="22">
        <v>1</v>
      </c>
      <c r="L7802" s="21" t="str">
        <f t="shared" si="645"/>
        <v>8 minutos o menos</v>
      </c>
    </row>
    <row r="7803" spans="1:12" x14ac:dyDescent="0.25">
      <c r="A7803" s="25" t="str">
        <f t="shared" si="646"/>
        <v>tespurgmGuerreroGuerreroEntre 9 y 15 minutos</v>
      </c>
      <c r="B7803" s="367" t="str">
        <f t="shared" si="647"/>
        <v>tespurgm</v>
      </c>
      <c r="C7803" s="367" t="str">
        <f t="shared" si="648"/>
        <v>Guerrero</v>
      </c>
      <c r="D7803" s="367" t="str">
        <f t="shared" si="649"/>
        <v>Guerrero</v>
      </c>
      <c r="H7803" s="22" t="s">
        <v>708</v>
      </c>
      <c r="I7803" s="199">
        <v>6.215133893094209</v>
      </c>
      <c r="J7803" s="22">
        <v>1</v>
      </c>
      <c r="L7803" s="21" t="str">
        <f t="shared" si="645"/>
        <v>Entre 9 y 15 minutos</v>
      </c>
    </row>
    <row r="7804" spans="1:12" x14ac:dyDescent="0.25">
      <c r="A7804" s="25" t="str">
        <f t="shared" si="646"/>
        <v>tespurgmGuerreroGuerrero16 minutos o más</v>
      </c>
      <c r="B7804" s="367" t="str">
        <f t="shared" si="647"/>
        <v>tespurgm</v>
      </c>
      <c r="C7804" s="367" t="str">
        <f t="shared" si="648"/>
        <v>Guerrero</v>
      </c>
      <c r="D7804" s="367" t="str">
        <f t="shared" si="649"/>
        <v>Guerrero</v>
      </c>
      <c r="H7804" s="22" t="s">
        <v>709</v>
      </c>
      <c r="I7804" s="199">
        <v>82.466948309771311</v>
      </c>
      <c r="J7804" s="22">
        <v>11</v>
      </c>
      <c r="L7804" s="21" t="str">
        <f t="shared" si="645"/>
        <v>16 minutos o más</v>
      </c>
    </row>
    <row r="7805" spans="1:12" x14ac:dyDescent="0.25">
      <c r="A7805" s="25" t="str">
        <f t="shared" si="646"/>
        <v>tespurgmGuerreroGuerreroNS/NR</v>
      </c>
      <c r="B7805" s="367" t="str">
        <f t="shared" si="647"/>
        <v>tespurgm</v>
      </c>
      <c r="C7805" s="367" t="str">
        <f t="shared" si="648"/>
        <v>Guerrero</v>
      </c>
      <c r="D7805" s="367" t="str">
        <f t="shared" si="649"/>
        <v>Guerrero</v>
      </c>
      <c r="H7805" s="22" t="s">
        <v>615</v>
      </c>
      <c r="I7805" s="199">
        <v>5.1027839040402627</v>
      </c>
      <c r="J7805" s="22">
        <v>1</v>
      </c>
      <c r="L7805" s="21" t="str">
        <f t="shared" si="645"/>
        <v>NS/NR</v>
      </c>
    </row>
    <row r="7806" spans="1:12" x14ac:dyDescent="0.25">
      <c r="A7806" s="25" t="str">
        <f t="shared" si="646"/>
        <v>tespurgmGuerreroGuerreroTotal</v>
      </c>
      <c r="B7806" s="367" t="str">
        <f t="shared" si="647"/>
        <v>tespurgm</v>
      </c>
      <c r="C7806" s="367" t="str">
        <f t="shared" si="648"/>
        <v>Guerrero</v>
      </c>
      <c r="D7806" s="367" t="str">
        <f t="shared" si="649"/>
        <v>Guerrero</v>
      </c>
      <c r="H7806" s="22" t="s">
        <v>41</v>
      </c>
      <c r="I7806" s="199">
        <v>100</v>
      </c>
      <c r="J7806" s="22">
        <v>14</v>
      </c>
      <c r="L7806" s="21" t="str">
        <f t="shared" si="645"/>
        <v/>
      </c>
    </row>
    <row r="7807" spans="1:12" x14ac:dyDescent="0.25">
      <c r="A7807" s="25" t="str">
        <f t="shared" si="646"/>
        <v>tespurgmHidalgoHidalgo8 minutos o menos</v>
      </c>
      <c r="B7807" s="367" t="str">
        <f t="shared" si="647"/>
        <v>tespurgm</v>
      </c>
      <c r="C7807" s="367" t="str">
        <f t="shared" si="648"/>
        <v>Hidalgo</v>
      </c>
      <c r="D7807" s="367" t="str">
        <f t="shared" si="649"/>
        <v>Hidalgo</v>
      </c>
      <c r="F7807" s="197" t="s">
        <v>307</v>
      </c>
      <c r="G7807" s="198" t="s">
        <v>45</v>
      </c>
      <c r="H7807" s="22" t="s">
        <v>707</v>
      </c>
      <c r="I7807" s="199">
        <v>22.180978075116293</v>
      </c>
      <c r="J7807" s="22">
        <v>9</v>
      </c>
      <c r="L7807" s="21" t="str">
        <f t="shared" si="645"/>
        <v>8 minutos o menos</v>
      </c>
    </row>
    <row r="7808" spans="1:12" x14ac:dyDescent="0.25">
      <c r="A7808" s="25" t="str">
        <f t="shared" si="646"/>
        <v>tespurgmHidalgoHidalgoEntre 9 y 15 minutos</v>
      </c>
      <c r="B7808" s="367" t="str">
        <f t="shared" si="647"/>
        <v>tespurgm</v>
      </c>
      <c r="C7808" s="367" t="str">
        <f t="shared" si="648"/>
        <v>Hidalgo</v>
      </c>
      <c r="D7808" s="367" t="str">
        <f t="shared" si="649"/>
        <v>Hidalgo</v>
      </c>
      <c r="H7808" s="22" t="s">
        <v>708</v>
      </c>
      <c r="I7808" s="199">
        <v>18.59485923256997</v>
      </c>
      <c r="J7808" s="22">
        <v>8</v>
      </c>
      <c r="L7808" s="21" t="str">
        <f t="shared" si="645"/>
        <v>Entre 9 y 15 minutos</v>
      </c>
    </row>
    <row r="7809" spans="1:12" x14ac:dyDescent="0.25">
      <c r="A7809" s="25" t="str">
        <f t="shared" si="646"/>
        <v>tespurgmHidalgoHidalgo16 minutos o más</v>
      </c>
      <c r="B7809" s="367" t="str">
        <f t="shared" si="647"/>
        <v>tespurgm</v>
      </c>
      <c r="C7809" s="367" t="str">
        <f t="shared" si="648"/>
        <v>Hidalgo</v>
      </c>
      <c r="D7809" s="367" t="str">
        <f t="shared" si="649"/>
        <v>Hidalgo</v>
      </c>
      <c r="H7809" s="22" t="s">
        <v>709</v>
      </c>
      <c r="I7809" s="199">
        <v>57.012226743110148</v>
      </c>
      <c r="J7809" s="22">
        <v>23</v>
      </c>
      <c r="L7809" s="21" t="str">
        <f t="shared" si="645"/>
        <v>16 minutos o más</v>
      </c>
    </row>
    <row r="7810" spans="1:12" x14ac:dyDescent="0.25">
      <c r="A7810" s="25" t="str">
        <f t="shared" si="646"/>
        <v>tespurgmHidalgoHidalgoNS/NR</v>
      </c>
      <c r="B7810" s="367" t="str">
        <f t="shared" si="647"/>
        <v>tespurgm</v>
      </c>
      <c r="C7810" s="367" t="str">
        <f t="shared" si="648"/>
        <v>Hidalgo</v>
      </c>
      <c r="D7810" s="367" t="str">
        <f t="shared" si="649"/>
        <v>Hidalgo</v>
      </c>
      <c r="H7810" s="22" t="s">
        <v>615</v>
      </c>
      <c r="I7810" s="199">
        <v>2.2119359492035926</v>
      </c>
      <c r="J7810" s="22">
        <v>1</v>
      </c>
      <c r="L7810" s="21" t="str">
        <f t="shared" si="645"/>
        <v>NS/NR</v>
      </c>
    </row>
    <row r="7811" spans="1:12" x14ac:dyDescent="0.25">
      <c r="A7811" s="25" t="str">
        <f t="shared" si="646"/>
        <v>tespurgmHidalgoHidalgoTotal</v>
      </c>
      <c r="B7811" s="367" t="str">
        <f t="shared" si="647"/>
        <v>tespurgm</v>
      </c>
      <c r="C7811" s="367" t="str">
        <f t="shared" si="648"/>
        <v>Hidalgo</v>
      </c>
      <c r="D7811" s="367" t="str">
        <f t="shared" si="649"/>
        <v>Hidalgo</v>
      </c>
      <c r="H7811" s="22" t="s">
        <v>41</v>
      </c>
      <c r="I7811" s="199">
        <v>100</v>
      </c>
      <c r="J7811" s="22">
        <v>41</v>
      </c>
      <c r="L7811" s="21" t="str">
        <f t="shared" si="645"/>
        <v/>
      </c>
    </row>
    <row r="7812" spans="1:12" x14ac:dyDescent="0.25">
      <c r="A7812" s="25" t="str">
        <f t="shared" si="646"/>
        <v>tespurgmJaliscoJalisco8 minutos o menos</v>
      </c>
      <c r="B7812" s="367" t="str">
        <f t="shared" si="647"/>
        <v>tespurgm</v>
      </c>
      <c r="C7812" s="367" t="str">
        <f t="shared" si="648"/>
        <v>Jalisco</v>
      </c>
      <c r="D7812" s="367" t="str">
        <f t="shared" si="649"/>
        <v>Jalisco</v>
      </c>
      <c r="F7812" s="197" t="s">
        <v>308</v>
      </c>
      <c r="G7812" s="198" t="s">
        <v>45</v>
      </c>
      <c r="H7812" s="22" t="s">
        <v>707</v>
      </c>
      <c r="I7812" s="199">
        <v>11.49575596061403</v>
      </c>
      <c r="J7812" s="22">
        <v>7</v>
      </c>
      <c r="L7812" s="21" t="str">
        <f t="shared" si="645"/>
        <v>8 minutos o menos</v>
      </c>
    </row>
    <row r="7813" spans="1:12" x14ac:dyDescent="0.25">
      <c r="A7813" s="25" t="str">
        <f t="shared" si="646"/>
        <v>tespurgmJaliscoJaliscoEntre 9 y 15 minutos</v>
      </c>
      <c r="B7813" s="367" t="str">
        <f t="shared" si="647"/>
        <v>tespurgm</v>
      </c>
      <c r="C7813" s="367" t="str">
        <f t="shared" si="648"/>
        <v>Jalisco</v>
      </c>
      <c r="D7813" s="367" t="str">
        <f t="shared" si="649"/>
        <v>Jalisco</v>
      </c>
      <c r="H7813" s="22" t="s">
        <v>708</v>
      </c>
      <c r="I7813" s="199">
        <v>15.7144867336379</v>
      </c>
      <c r="J7813" s="22">
        <v>10</v>
      </c>
      <c r="L7813" s="21" t="str">
        <f t="shared" si="645"/>
        <v>Entre 9 y 15 minutos</v>
      </c>
    </row>
    <row r="7814" spans="1:12" x14ac:dyDescent="0.25">
      <c r="A7814" s="25" t="str">
        <f t="shared" si="646"/>
        <v>tespurgmJaliscoJalisco16 minutos o más</v>
      </c>
      <c r="B7814" s="367" t="str">
        <f t="shared" si="647"/>
        <v>tespurgm</v>
      </c>
      <c r="C7814" s="367" t="str">
        <f t="shared" si="648"/>
        <v>Jalisco</v>
      </c>
      <c r="D7814" s="367" t="str">
        <f t="shared" si="649"/>
        <v>Jalisco</v>
      </c>
      <c r="H7814" s="22" t="s">
        <v>709</v>
      </c>
      <c r="I7814" s="199">
        <v>70.882611510139341</v>
      </c>
      <c r="J7814" s="22">
        <v>45</v>
      </c>
      <c r="L7814" s="21" t="str">
        <f t="shared" si="645"/>
        <v>16 minutos o más</v>
      </c>
    </row>
    <row r="7815" spans="1:12" x14ac:dyDescent="0.25">
      <c r="A7815" s="25" t="str">
        <f t="shared" si="646"/>
        <v>tespurgmJaliscoJaliscoNS/NR</v>
      </c>
      <c r="B7815" s="367" t="str">
        <f t="shared" si="647"/>
        <v>tespurgm</v>
      </c>
      <c r="C7815" s="367" t="str">
        <f t="shared" si="648"/>
        <v>Jalisco</v>
      </c>
      <c r="D7815" s="367" t="str">
        <f t="shared" si="649"/>
        <v>Jalisco</v>
      </c>
      <c r="H7815" s="22" t="s">
        <v>615</v>
      </c>
      <c r="I7815" s="199">
        <v>1.9071457956087075</v>
      </c>
      <c r="J7815" s="22">
        <v>1</v>
      </c>
      <c r="L7815" s="21" t="str">
        <f t="shared" ref="L7815:L7878" si="650">IF(H7815&lt;&gt;"",IFERROR(MID(H7815,FIND(" ",H7815)+2,LEN(H7815)),""),"")</f>
        <v>NS/NR</v>
      </c>
    </row>
    <row r="7816" spans="1:12" x14ac:dyDescent="0.25">
      <c r="A7816" s="25" t="str">
        <f t="shared" si="646"/>
        <v>tespurgmJaliscoJaliscoTotal</v>
      </c>
      <c r="B7816" s="367" t="str">
        <f t="shared" si="647"/>
        <v>tespurgm</v>
      </c>
      <c r="C7816" s="367" t="str">
        <f t="shared" si="648"/>
        <v>Jalisco</v>
      </c>
      <c r="D7816" s="367" t="str">
        <f t="shared" si="649"/>
        <v>Jalisco</v>
      </c>
      <c r="H7816" s="22" t="s">
        <v>41</v>
      </c>
      <c r="I7816" s="199">
        <v>100</v>
      </c>
      <c r="J7816" s="22">
        <v>63</v>
      </c>
      <c r="L7816" s="21" t="str">
        <f t="shared" si="650"/>
        <v/>
      </c>
    </row>
    <row r="7817" spans="1:12" x14ac:dyDescent="0.25">
      <c r="A7817" s="25" t="str">
        <f t="shared" si="646"/>
        <v>tespurgmMichoacánMichoacán8 minutos o menos</v>
      </c>
      <c r="B7817" s="367" t="str">
        <f t="shared" si="647"/>
        <v>tespurgm</v>
      </c>
      <c r="C7817" s="367" t="str">
        <f t="shared" si="648"/>
        <v>Michoacán</v>
      </c>
      <c r="D7817" s="367" t="str">
        <f t="shared" si="649"/>
        <v>Michoacán</v>
      </c>
      <c r="F7817" s="197" t="s">
        <v>309</v>
      </c>
      <c r="G7817" s="198" t="s">
        <v>45</v>
      </c>
      <c r="H7817" s="22" t="s">
        <v>707</v>
      </c>
      <c r="I7817" s="199">
        <v>17.784377317747047</v>
      </c>
      <c r="J7817" s="22">
        <v>9</v>
      </c>
      <c r="L7817" s="21" t="str">
        <f t="shared" si="650"/>
        <v>8 minutos o menos</v>
      </c>
    </row>
    <row r="7818" spans="1:12" x14ac:dyDescent="0.25">
      <c r="A7818" s="25" t="str">
        <f t="shared" si="646"/>
        <v>tespurgmMichoacánMichoacánEntre 9 y 15 minutos</v>
      </c>
      <c r="B7818" s="367" t="str">
        <f t="shared" si="647"/>
        <v>tespurgm</v>
      </c>
      <c r="C7818" s="367" t="str">
        <f t="shared" si="648"/>
        <v>Michoacán</v>
      </c>
      <c r="D7818" s="367" t="str">
        <f t="shared" si="649"/>
        <v>Michoacán</v>
      </c>
      <c r="H7818" s="22" t="s">
        <v>708</v>
      </c>
      <c r="I7818" s="199">
        <v>22.718387873288464</v>
      </c>
      <c r="J7818" s="22">
        <v>16</v>
      </c>
      <c r="L7818" s="21" t="str">
        <f t="shared" si="650"/>
        <v>Entre 9 y 15 minutos</v>
      </c>
    </row>
    <row r="7819" spans="1:12" x14ac:dyDescent="0.25">
      <c r="A7819" s="25" t="str">
        <f t="shared" si="646"/>
        <v>tespurgmMichoacánMichoacán16 minutos o más</v>
      </c>
      <c r="B7819" s="367" t="str">
        <f t="shared" si="647"/>
        <v>tespurgm</v>
      </c>
      <c r="C7819" s="367" t="str">
        <f t="shared" si="648"/>
        <v>Michoacán</v>
      </c>
      <c r="D7819" s="367" t="str">
        <f t="shared" si="649"/>
        <v>Michoacán</v>
      </c>
      <c r="H7819" s="22" t="s">
        <v>709</v>
      </c>
      <c r="I7819" s="199">
        <v>56.28844229638694</v>
      </c>
      <c r="J7819" s="22">
        <v>35</v>
      </c>
      <c r="L7819" s="21" t="str">
        <f t="shared" si="650"/>
        <v>16 minutos o más</v>
      </c>
    </row>
    <row r="7820" spans="1:12" x14ac:dyDescent="0.25">
      <c r="A7820" s="25" t="str">
        <f t="shared" si="646"/>
        <v>tespurgmMichoacánMichoacánNS/NR</v>
      </c>
      <c r="B7820" s="367" t="str">
        <f t="shared" si="647"/>
        <v>tespurgm</v>
      </c>
      <c r="C7820" s="367" t="str">
        <f t="shared" si="648"/>
        <v>Michoacán</v>
      </c>
      <c r="D7820" s="367" t="str">
        <f t="shared" si="649"/>
        <v>Michoacán</v>
      </c>
      <c r="H7820" s="22" t="s">
        <v>615</v>
      </c>
      <c r="I7820" s="199">
        <v>3.2087925125775349</v>
      </c>
      <c r="J7820" s="22">
        <v>1</v>
      </c>
      <c r="L7820" s="21" t="str">
        <f t="shared" si="650"/>
        <v>NS/NR</v>
      </c>
    </row>
    <row r="7821" spans="1:12" x14ac:dyDescent="0.25">
      <c r="A7821" s="25" t="str">
        <f t="shared" si="646"/>
        <v>tespurgmMichoacánMichoacánTotal</v>
      </c>
      <c r="B7821" s="367" t="str">
        <f t="shared" si="647"/>
        <v>tespurgm</v>
      </c>
      <c r="C7821" s="367" t="str">
        <f t="shared" si="648"/>
        <v>Michoacán</v>
      </c>
      <c r="D7821" s="367" t="str">
        <f t="shared" si="649"/>
        <v>Michoacán</v>
      </c>
      <c r="H7821" s="22" t="s">
        <v>41</v>
      </c>
      <c r="I7821" s="199">
        <v>100</v>
      </c>
      <c r="J7821" s="22">
        <v>61</v>
      </c>
      <c r="L7821" s="21" t="str">
        <f t="shared" si="650"/>
        <v/>
      </c>
    </row>
    <row r="7822" spans="1:12" x14ac:dyDescent="0.25">
      <c r="A7822" s="25" t="str">
        <f t="shared" si="646"/>
        <v>tespurgmMorelosMorelos8 minutos o menos</v>
      </c>
      <c r="B7822" s="367" t="str">
        <f t="shared" si="647"/>
        <v>tespurgm</v>
      </c>
      <c r="C7822" s="367" t="str">
        <f t="shared" si="648"/>
        <v>Morelos</v>
      </c>
      <c r="D7822" s="367" t="str">
        <f t="shared" si="649"/>
        <v>Morelos</v>
      </c>
      <c r="F7822" s="197" t="s">
        <v>310</v>
      </c>
      <c r="G7822" s="198" t="s">
        <v>45</v>
      </c>
      <c r="H7822" s="22" t="s">
        <v>707</v>
      </c>
      <c r="I7822" s="199">
        <v>8.1390744016980161</v>
      </c>
      <c r="J7822" s="22">
        <v>5</v>
      </c>
      <c r="L7822" s="21" t="str">
        <f t="shared" si="650"/>
        <v>8 minutos o menos</v>
      </c>
    </row>
    <row r="7823" spans="1:12" x14ac:dyDescent="0.25">
      <c r="A7823" s="25" t="str">
        <f t="shared" si="646"/>
        <v>tespurgmMorelosMorelosEntre 9 y 15 minutos</v>
      </c>
      <c r="B7823" s="367" t="str">
        <f t="shared" si="647"/>
        <v>tespurgm</v>
      </c>
      <c r="C7823" s="367" t="str">
        <f t="shared" si="648"/>
        <v>Morelos</v>
      </c>
      <c r="D7823" s="367" t="str">
        <f t="shared" si="649"/>
        <v>Morelos</v>
      </c>
      <c r="H7823" s="22" t="s">
        <v>708</v>
      </c>
      <c r="I7823" s="199">
        <v>17.113408602836021</v>
      </c>
      <c r="J7823" s="22">
        <v>9</v>
      </c>
      <c r="L7823" s="21" t="str">
        <f t="shared" si="650"/>
        <v>Entre 9 y 15 minutos</v>
      </c>
    </row>
    <row r="7824" spans="1:12" x14ac:dyDescent="0.25">
      <c r="A7824" s="25" t="str">
        <f t="shared" si="646"/>
        <v>tespurgmMorelosMorelos16 minutos o más</v>
      </c>
      <c r="B7824" s="367" t="str">
        <f t="shared" si="647"/>
        <v>tespurgm</v>
      </c>
      <c r="C7824" s="367" t="str">
        <f t="shared" si="648"/>
        <v>Morelos</v>
      </c>
      <c r="D7824" s="367" t="str">
        <f t="shared" si="649"/>
        <v>Morelos</v>
      </c>
      <c r="H7824" s="22" t="s">
        <v>709</v>
      </c>
      <c r="I7824" s="199">
        <v>72.07886293542677</v>
      </c>
      <c r="J7824" s="22">
        <v>38</v>
      </c>
      <c r="L7824" s="21" t="str">
        <f t="shared" si="650"/>
        <v>16 minutos o más</v>
      </c>
    </row>
    <row r="7825" spans="1:12" x14ac:dyDescent="0.25">
      <c r="A7825" s="25" t="str">
        <f t="shared" si="646"/>
        <v>tespurgmMorelosMorelosNS/NR</v>
      </c>
      <c r="B7825" s="367" t="str">
        <f t="shared" si="647"/>
        <v>tespurgm</v>
      </c>
      <c r="C7825" s="367" t="str">
        <f t="shared" si="648"/>
        <v>Morelos</v>
      </c>
      <c r="D7825" s="367" t="str">
        <f t="shared" si="649"/>
        <v>Morelos</v>
      </c>
      <c r="H7825" s="22" t="s">
        <v>615</v>
      </c>
      <c r="I7825" s="199">
        <v>2.6686540600391808</v>
      </c>
      <c r="J7825" s="22">
        <v>3</v>
      </c>
      <c r="L7825" s="21" t="str">
        <f t="shared" si="650"/>
        <v>NS/NR</v>
      </c>
    </row>
    <row r="7826" spans="1:12" x14ac:dyDescent="0.25">
      <c r="A7826" s="25" t="str">
        <f t="shared" si="646"/>
        <v>tespurgmMorelosMorelosTotal</v>
      </c>
      <c r="B7826" s="367" t="str">
        <f t="shared" si="647"/>
        <v>tespurgm</v>
      </c>
      <c r="C7826" s="367" t="str">
        <f t="shared" si="648"/>
        <v>Morelos</v>
      </c>
      <c r="D7826" s="367" t="str">
        <f t="shared" si="649"/>
        <v>Morelos</v>
      </c>
      <c r="H7826" s="22" t="s">
        <v>41</v>
      </c>
      <c r="I7826" s="199">
        <v>100</v>
      </c>
      <c r="J7826" s="22">
        <v>55</v>
      </c>
      <c r="L7826" s="21" t="str">
        <f t="shared" si="650"/>
        <v/>
      </c>
    </row>
    <row r="7827" spans="1:12" x14ac:dyDescent="0.25">
      <c r="A7827" s="25" t="str">
        <f t="shared" si="646"/>
        <v>tespurgmNayaritNayarit8 minutos o menos</v>
      </c>
      <c r="B7827" s="367" t="str">
        <f t="shared" si="647"/>
        <v>tespurgm</v>
      </c>
      <c r="C7827" s="367" t="str">
        <f t="shared" si="648"/>
        <v>Nayarit</v>
      </c>
      <c r="D7827" s="367" t="str">
        <f t="shared" si="649"/>
        <v>Nayarit</v>
      </c>
      <c r="F7827" s="197" t="s">
        <v>311</v>
      </c>
      <c r="G7827" s="198" t="s">
        <v>45</v>
      </c>
      <c r="H7827" s="22" t="s">
        <v>707</v>
      </c>
      <c r="I7827" s="199">
        <v>12.58065266022443</v>
      </c>
      <c r="J7827" s="22">
        <v>6</v>
      </c>
      <c r="L7827" s="21" t="str">
        <f t="shared" si="650"/>
        <v>8 minutos o menos</v>
      </c>
    </row>
    <row r="7828" spans="1:12" x14ac:dyDescent="0.25">
      <c r="A7828" s="25" t="str">
        <f t="shared" si="646"/>
        <v>tespurgmNayaritNayaritEntre 9 y 15 minutos</v>
      </c>
      <c r="B7828" s="367" t="str">
        <f t="shared" si="647"/>
        <v>tespurgm</v>
      </c>
      <c r="C7828" s="367" t="str">
        <f t="shared" si="648"/>
        <v>Nayarit</v>
      </c>
      <c r="D7828" s="367" t="str">
        <f t="shared" si="649"/>
        <v>Nayarit</v>
      </c>
      <c r="H7828" s="22" t="s">
        <v>708</v>
      </c>
      <c r="I7828" s="199">
        <v>18.32038383905552</v>
      </c>
      <c r="J7828" s="22">
        <v>8</v>
      </c>
      <c r="L7828" s="21" t="str">
        <f t="shared" si="650"/>
        <v>Entre 9 y 15 minutos</v>
      </c>
    </row>
    <row r="7829" spans="1:12" x14ac:dyDescent="0.25">
      <c r="A7829" s="25" t="str">
        <f t="shared" ref="A7829:A7892" si="651">IFERROR(CONCATENATE(B7829,C7829,D7829,IF(H7829&lt;&gt;"Total",MID(H7829,FIND(" ",H7829)+2,LEN(H7829)),"Total")),"")</f>
        <v>tespurgmNayaritNayarit16 minutos o más</v>
      </c>
      <c r="B7829" s="367" t="str">
        <f t="shared" ref="B7829:B7892" si="652">+IF(AND(G7829&lt;&gt;"",I7830="Estimate"),TRIM(MID(G7829,1,FIND(" ",G7829,1))),IF(AND(F7829&lt;&gt;"",I7830="Estimate"),TRIM(MID(F7829,1,FIND(" ",F7829,1))),IF(AND(E7829&lt;&gt;"",I7830="Estimate"),TRIM(MID(E7829,1,FIND(" ",E7829,1))),B7828)))</f>
        <v>tespurgm</v>
      </c>
      <c r="C7829" s="367" t="str">
        <f t="shared" ref="C7829:C7892" si="653">+IF(AND(E7829&lt;&gt;"",G7829="% of Total"),TRIM(MID(E7829,FIND(" ",E7829,1),LEN(E7829))),IF(AND(D7829&lt;&gt;"Primer nivel",D7829&lt;&gt;"Segundo nivel"),D7829,C7828))</f>
        <v>Nayarit</v>
      </c>
      <c r="D7829" s="367" t="str">
        <f t="shared" ref="D7829:D7892" si="654">+IF(AND(G7829&lt;&gt;"",I7830="Estimate"),"Nacional",IF(AND(F7829&lt;&gt;"",G7829="% of Total"),TRIM(MID(F7829,FIND(" ",F7829,1),LEN(F7829))),D7828))</f>
        <v>Nayarit</v>
      </c>
      <c r="H7829" s="22" t="s">
        <v>709</v>
      </c>
      <c r="I7829" s="199">
        <v>69.09896350072006</v>
      </c>
      <c r="J7829" s="22">
        <v>36</v>
      </c>
      <c r="L7829" s="21" t="str">
        <f t="shared" si="650"/>
        <v>16 minutos o más</v>
      </c>
    </row>
    <row r="7830" spans="1:12" x14ac:dyDescent="0.25">
      <c r="A7830" s="25" t="str">
        <f t="shared" si="651"/>
        <v>tespurgmNayaritNayaritTotal</v>
      </c>
      <c r="B7830" s="367" t="str">
        <f t="shared" si="652"/>
        <v>tespurgm</v>
      </c>
      <c r="C7830" s="367" t="str">
        <f t="shared" si="653"/>
        <v>Nayarit</v>
      </c>
      <c r="D7830" s="367" t="str">
        <f t="shared" si="654"/>
        <v>Nayarit</v>
      </c>
      <c r="H7830" s="22" t="s">
        <v>41</v>
      </c>
      <c r="I7830" s="199">
        <v>100</v>
      </c>
      <c r="J7830" s="22">
        <v>50</v>
      </c>
      <c r="L7830" s="21" t="str">
        <f t="shared" si="650"/>
        <v/>
      </c>
    </row>
    <row r="7831" spans="1:12" x14ac:dyDescent="0.25">
      <c r="A7831" s="25" t="str">
        <f t="shared" si="651"/>
        <v>tespurgmNuevo LeónNuevo León8 minutos o menos</v>
      </c>
      <c r="B7831" s="367" t="str">
        <f t="shared" si="652"/>
        <v>tespurgm</v>
      </c>
      <c r="C7831" s="367" t="str">
        <f t="shared" si="653"/>
        <v>Nuevo León</v>
      </c>
      <c r="D7831" s="367" t="str">
        <f t="shared" si="654"/>
        <v>Nuevo León</v>
      </c>
      <c r="F7831" s="197" t="s">
        <v>312</v>
      </c>
      <c r="G7831" s="198" t="s">
        <v>45</v>
      </c>
      <c r="H7831" s="22" t="s">
        <v>707</v>
      </c>
      <c r="I7831" s="199">
        <v>9.4078361392570358</v>
      </c>
      <c r="J7831" s="22">
        <v>4</v>
      </c>
      <c r="L7831" s="21" t="str">
        <f t="shared" si="650"/>
        <v>8 minutos o menos</v>
      </c>
    </row>
    <row r="7832" spans="1:12" x14ac:dyDescent="0.25">
      <c r="A7832" s="25" t="str">
        <f t="shared" si="651"/>
        <v>tespurgmNuevo LeónNuevo LeónEntre 9 y 15 minutos</v>
      </c>
      <c r="B7832" s="367" t="str">
        <f t="shared" si="652"/>
        <v>tespurgm</v>
      </c>
      <c r="C7832" s="367" t="str">
        <f t="shared" si="653"/>
        <v>Nuevo León</v>
      </c>
      <c r="D7832" s="367" t="str">
        <f t="shared" si="654"/>
        <v>Nuevo León</v>
      </c>
      <c r="H7832" s="22" t="s">
        <v>708</v>
      </c>
      <c r="I7832" s="199">
        <v>10.051501717658502</v>
      </c>
      <c r="J7832" s="22">
        <v>4</v>
      </c>
      <c r="L7832" s="21" t="str">
        <f t="shared" si="650"/>
        <v>Entre 9 y 15 minutos</v>
      </c>
    </row>
    <row r="7833" spans="1:12" x14ac:dyDescent="0.25">
      <c r="A7833" s="25" t="str">
        <f t="shared" si="651"/>
        <v>tespurgmNuevo LeónNuevo León16 minutos o más</v>
      </c>
      <c r="B7833" s="367" t="str">
        <f t="shared" si="652"/>
        <v>tespurgm</v>
      </c>
      <c r="C7833" s="367" t="str">
        <f t="shared" si="653"/>
        <v>Nuevo León</v>
      </c>
      <c r="D7833" s="367" t="str">
        <f t="shared" si="654"/>
        <v>Nuevo León</v>
      </c>
      <c r="H7833" s="22" t="s">
        <v>709</v>
      </c>
      <c r="I7833" s="199">
        <v>62.685865395202399</v>
      </c>
      <c r="J7833" s="22">
        <v>20</v>
      </c>
      <c r="L7833" s="21" t="str">
        <f t="shared" si="650"/>
        <v>16 minutos o más</v>
      </c>
    </row>
    <row r="7834" spans="1:12" x14ac:dyDescent="0.25">
      <c r="A7834" s="25" t="str">
        <f t="shared" si="651"/>
        <v>tespurgmNuevo LeónNuevo LeónNS/NR</v>
      </c>
      <c r="B7834" s="367" t="str">
        <f t="shared" si="652"/>
        <v>tespurgm</v>
      </c>
      <c r="C7834" s="367" t="str">
        <f t="shared" si="653"/>
        <v>Nuevo León</v>
      </c>
      <c r="D7834" s="367" t="str">
        <f t="shared" si="654"/>
        <v>Nuevo León</v>
      </c>
      <c r="H7834" s="22" t="s">
        <v>615</v>
      </c>
      <c r="I7834" s="199">
        <v>17.85479674788208</v>
      </c>
      <c r="J7834" s="22">
        <v>6</v>
      </c>
      <c r="L7834" s="21" t="str">
        <f t="shared" si="650"/>
        <v>NS/NR</v>
      </c>
    </row>
    <row r="7835" spans="1:12" x14ac:dyDescent="0.25">
      <c r="A7835" s="25" t="str">
        <f t="shared" si="651"/>
        <v>tespurgmNuevo LeónNuevo LeónTotal</v>
      </c>
      <c r="B7835" s="367" t="str">
        <f t="shared" si="652"/>
        <v>tespurgm</v>
      </c>
      <c r="C7835" s="367" t="str">
        <f t="shared" si="653"/>
        <v>Nuevo León</v>
      </c>
      <c r="D7835" s="367" t="str">
        <f t="shared" si="654"/>
        <v>Nuevo León</v>
      </c>
      <c r="H7835" s="22" t="s">
        <v>41</v>
      </c>
      <c r="I7835" s="199">
        <v>100</v>
      </c>
      <c r="J7835" s="22">
        <v>34</v>
      </c>
      <c r="L7835" s="21" t="str">
        <f t="shared" si="650"/>
        <v/>
      </c>
    </row>
    <row r="7836" spans="1:12" x14ac:dyDescent="0.25">
      <c r="A7836" s="25" t="str">
        <f t="shared" si="651"/>
        <v>tespurgmOaxacaOaxaca8 minutos o menos</v>
      </c>
      <c r="B7836" s="367" t="str">
        <f t="shared" si="652"/>
        <v>tespurgm</v>
      </c>
      <c r="C7836" s="367" t="str">
        <f t="shared" si="653"/>
        <v>Oaxaca</v>
      </c>
      <c r="D7836" s="367" t="str">
        <f t="shared" si="654"/>
        <v>Oaxaca</v>
      </c>
      <c r="F7836" s="197" t="s">
        <v>313</v>
      </c>
      <c r="G7836" s="198" t="s">
        <v>45</v>
      </c>
      <c r="H7836" s="22" t="s">
        <v>707</v>
      </c>
      <c r="I7836" s="199">
        <v>1.4113164001252831</v>
      </c>
      <c r="J7836" s="22">
        <v>1</v>
      </c>
      <c r="L7836" s="21" t="str">
        <f t="shared" si="650"/>
        <v>8 minutos o menos</v>
      </c>
    </row>
    <row r="7837" spans="1:12" x14ac:dyDescent="0.25">
      <c r="A7837" s="25" t="str">
        <f t="shared" si="651"/>
        <v>tespurgmOaxacaOaxacaEntre 9 y 15 minutos</v>
      </c>
      <c r="B7837" s="367" t="str">
        <f t="shared" si="652"/>
        <v>tespurgm</v>
      </c>
      <c r="C7837" s="367" t="str">
        <f t="shared" si="653"/>
        <v>Oaxaca</v>
      </c>
      <c r="D7837" s="367" t="str">
        <f t="shared" si="654"/>
        <v>Oaxaca</v>
      </c>
      <c r="H7837" s="22" t="s">
        <v>708</v>
      </c>
      <c r="I7837" s="199">
        <v>16.920405093352546</v>
      </c>
      <c r="J7837" s="22">
        <v>8</v>
      </c>
      <c r="L7837" s="21" t="str">
        <f t="shared" si="650"/>
        <v>Entre 9 y 15 minutos</v>
      </c>
    </row>
    <row r="7838" spans="1:12" x14ac:dyDescent="0.25">
      <c r="A7838" s="25" t="str">
        <f t="shared" si="651"/>
        <v>tespurgmOaxacaOaxaca16 minutos o más</v>
      </c>
      <c r="B7838" s="367" t="str">
        <f t="shared" si="652"/>
        <v>tespurgm</v>
      </c>
      <c r="C7838" s="367" t="str">
        <f t="shared" si="653"/>
        <v>Oaxaca</v>
      </c>
      <c r="D7838" s="367" t="str">
        <f t="shared" si="654"/>
        <v>Oaxaca</v>
      </c>
      <c r="H7838" s="22" t="s">
        <v>709</v>
      </c>
      <c r="I7838" s="199">
        <v>77.659378757412085</v>
      </c>
      <c r="J7838" s="22">
        <v>43</v>
      </c>
      <c r="L7838" s="21" t="str">
        <f t="shared" si="650"/>
        <v>16 minutos o más</v>
      </c>
    </row>
    <row r="7839" spans="1:12" x14ac:dyDescent="0.25">
      <c r="A7839" s="25" t="str">
        <f t="shared" si="651"/>
        <v>tespurgmOaxacaOaxacaNS/NR</v>
      </c>
      <c r="B7839" s="367" t="str">
        <f t="shared" si="652"/>
        <v>tespurgm</v>
      </c>
      <c r="C7839" s="367" t="str">
        <f t="shared" si="653"/>
        <v>Oaxaca</v>
      </c>
      <c r="D7839" s="367" t="str">
        <f t="shared" si="654"/>
        <v>Oaxaca</v>
      </c>
      <c r="H7839" s="22" t="s">
        <v>615</v>
      </c>
      <c r="I7839" s="199">
        <v>4.0088997491101219</v>
      </c>
      <c r="J7839" s="22">
        <v>2</v>
      </c>
      <c r="L7839" s="21" t="str">
        <f t="shared" si="650"/>
        <v>NS/NR</v>
      </c>
    </row>
    <row r="7840" spans="1:12" x14ac:dyDescent="0.25">
      <c r="A7840" s="25" t="str">
        <f t="shared" si="651"/>
        <v>tespurgmOaxacaOaxacaTotal</v>
      </c>
      <c r="B7840" s="367" t="str">
        <f t="shared" si="652"/>
        <v>tespurgm</v>
      </c>
      <c r="C7840" s="367" t="str">
        <f t="shared" si="653"/>
        <v>Oaxaca</v>
      </c>
      <c r="D7840" s="367" t="str">
        <f t="shared" si="654"/>
        <v>Oaxaca</v>
      </c>
      <c r="H7840" s="22" t="s">
        <v>41</v>
      </c>
      <c r="I7840" s="199">
        <v>100</v>
      </c>
      <c r="J7840" s="22">
        <v>54</v>
      </c>
      <c r="L7840" s="21" t="str">
        <f t="shared" si="650"/>
        <v/>
      </c>
    </row>
    <row r="7841" spans="1:12" x14ac:dyDescent="0.25">
      <c r="A7841" s="25" t="str">
        <f t="shared" si="651"/>
        <v>tespurgmPueblaPuebla8 minutos o menos</v>
      </c>
      <c r="B7841" s="367" t="str">
        <f t="shared" si="652"/>
        <v>tespurgm</v>
      </c>
      <c r="C7841" s="367" t="str">
        <f t="shared" si="653"/>
        <v>Puebla</v>
      </c>
      <c r="D7841" s="367" t="str">
        <f t="shared" si="654"/>
        <v>Puebla</v>
      </c>
      <c r="F7841" s="197" t="s">
        <v>314</v>
      </c>
      <c r="G7841" s="198" t="s">
        <v>45</v>
      </c>
      <c r="H7841" s="22" t="s">
        <v>707</v>
      </c>
      <c r="I7841" s="199">
        <v>24.447203645957792</v>
      </c>
      <c r="J7841" s="22">
        <v>13</v>
      </c>
      <c r="L7841" s="21" t="str">
        <f t="shared" si="650"/>
        <v>8 minutos o menos</v>
      </c>
    </row>
    <row r="7842" spans="1:12" x14ac:dyDescent="0.25">
      <c r="A7842" s="25" t="str">
        <f t="shared" si="651"/>
        <v>tespurgmPueblaPueblaEntre 9 y 15 minutos</v>
      </c>
      <c r="B7842" s="367" t="str">
        <f t="shared" si="652"/>
        <v>tespurgm</v>
      </c>
      <c r="C7842" s="367" t="str">
        <f t="shared" si="653"/>
        <v>Puebla</v>
      </c>
      <c r="D7842" s="367" t="str">
        <f t="shared" si="654"/>
        <v>Puebla</v>
      </c>
      <c r="H7842" s="22" t="s">
        <v>708</v>
      </c>
      <c r="I7842" s="199">
        <v>12.208880225442041</v>
      </c>
      <c r="J7842" s="22">
        <v>7</v>
      </c>
      <c r="L7842" s="21" t="str">
        <f t="shared" si="650"/>
        <v>Entre 9 y 15 minutos</v>
      </c>
    </row>
    <row r="7843" spans="1:12" x14ac:dyDescent="0.25">
      <c r="A7843" s="25" t="str">
        <f t="shared" si="651"/>
        <v>tespurgmPueblaPuebla16 minutos o más</v>
      </c>
      <c r="B7843" s="367" t="str">
        <f t="shared" si="652"/>
        <v>tespurgm</v>
      </c>
      <c r="C7843" s="367" t="str">
        <f t="shared" si="653"/>
        <v>Puebla</v>
      </c>
      <c r="D7843" s="367" t="str">
        <f t="shared" si="654"/>
        <v>Puebla</v>
      </c>
      <c r="H7843" s="22" t="s">
        <v>709</v>
      </c>
      <c r="I7843" s="199">
        <v>53.084368172238236</v>
      </c>
      <c r="J7843" s="22">
        <v>26</v>
      </c>
      <c r="L7843" s="21" t="str">
        <f t="shared" si="650"/>
        <v>16 minutos o más</v>
      </c>
    </row>
    <row r="7844" spans="1:12" x14ac:dyDescent="0.25">
      <c r="A7844" s="25" t="str">
        <f t="shared" si="651"/>
        <v>tespurgmPueblaPueblaNS/NR</v>
      </c>
      <c r="B7844" s="367" t="str">
        <f t="shared" si="652"/>
        <v>tespurgm</v>
      </c>
      <c r="C7844" s="367" t="str">
        <f t="shared" si="653"/>
        <v>Puebla</v>
      </c>
      <c r="D7844" s="367" t="str">
        <f t="shared" si="654"/>
        <v>Puebla</v>
      </c>
      <c r="H7844" s="22" t="s">
        <v>615</v>
      </c>
      <c r="I7844" s="199">
        <v>10.259547956361926</v>
      </c>
      <c r="J7844" s="22">
        <v>5</v>
      </c>
      <c r="L7844" s="21" t="str">
        <f t="shared" si="650"/>
        <v>NS/NR</v>
      </c>
    </row>
    <row r="7845" spans="1:12" x14ac:dyDescent="0.25">
      <c r="A7845" s="25" t="str">
        <f t="shared" si="651"/>
        <v>tespurgmPueblaPueblaTotal</v>
      </c>
      <c r="B7845" s="367" t="str">
        <f t="shared" si="652"/>
        <v>tespurgm</v>
      </c>
      <c r="C7845" s="367" t="str">
        <f t="shared" si="653"/>
        <v>Puebla</v>
      </c>
      <c r="D7845" s="367" t="str">
        <f t="shared" si="654"/>
        <v>Puebla</v>
      </c>
      <c r="H7845" s="22" t="s">
        <v>41</v>
      </c>
      <c r="I7845" s="199">
        <v>100</v>
      </c>
      <c r="J7845" s="22">
        <v>51</v>
      </c>
      <c r="L7845" s="21" t="str">
        <f t="shared" si="650"/>
        <v/>
      </c>
    </row>
    <row r="7846" spans="1:12" x14ac:dyDescent="0.25">
      <c r="A7846" s="25" t="str">
        <f t="shared" si="651"/>
        <v>tespurgmQuerétaroQuerétaro8 minutos o menos</v>
      </c>
      <c r="B7846" s="367" t="str">
        <f t="shared" si="652"/>
        <v>tespurgm</v>
      </c>
      <c r="C7846" s="367" t="str">
        <f t="shared" si="653"/>
        <v>Querétaro</v>
      </c>
      <c r="D7846" s="367" t="str">
        <f t="shared" si="654"/>
        <v>Querétaro</v>
      </c>
      <c r="F7846" s="197" t="s">
        <v>315</v>
      </c>
      <c r="G7846" s="198" t="s">
        <v>45</v>
      </c>
      <c r="H7846" s="22" t="s">
        <v>707</v>
      </c>
      <c r="I7846" s="199">
        <v>8.2359145524974036</v>
      </c>
      <c r="J7846" s="22">
        <v>3</v>
      </c>
      <c r="L7846" s="21" t="str">
        <f t="shared" si="650"/>
        <v>8 minutos o menos</v>
      </c>
    </row>
    <row r="7847" spans="1:12" x14ac:dyDescent="0.25">
      <c r="A7847" s="25" t="str">
        <f t="shared" si="651"/>
        <v>tespurgmQuerétaroQuerétaroEntre 9 y 15 minutos</v>
      </c>
      <c r="B7847" s="367" t="str">
        <f t="shared" si="652"/>
        <v>tespurgm</v>
      </c>
      <c r="C7847" s="367" t="str">
        <f t="shared" si="653"/>
        <v>Querétaro</v>
      </c>
      <c r="D7847" s="367" t="str">
        <f t="shared" si="654"/>
        <v>Querétaro</v>
      </c>
      <c r="H7847" s="22" t="s">
        <v>708</v>
      </c>
      <c r="I7847" s="199">
        <v>12.377205113669667</v>
      </c>
      <c r="J7847" s="22">
        <v>5</v>
      </c>
      <c r="L7847" s="21" t="str">
        <f t="shared" si="650"/>
        <v>Entre 9 y 15 minutos</v>
      </c>
    </row>
    <row r="7848" spans="1:12" x14ac:dyDescent="0.25">
      <c r="A7848" s="25" t="str">
        <f t="shared" si="651"/>
        <v>tespurgmQuerétaroQuerétaro16 minutos o más</v>
      </c>
      <c r="B7848" s="367" t="str">
        <f t="shared" si="652"/>
        <v>tespurgm</v>
      </c>
      <c r="C7848" s="367" t="str">
        <f t="shared" si="653"/>
        <v>Querétaro</v>
      </c>
      <c r="D7848" s="367" t="str">
        <f t="shared" si="654"/>
        <v>Querétaro</v>
      </c>
      <c r="H7848" s="22" t="s">
        <v>709</v>
      </c>
      <c r="I7848" s="199">
        <v>72.83549794057673</v>
      </c>
      <c r="J7848" s="22">
        <v>33</v>
      </c>
      <c r="L7848" s="21" t="str">
        <f t="shared" si="650"/>
        <v>16 minutos o más</v>
      </c>
    </row>
    <row r="7849" spans="1:12" x14ac:dyDescent="0.25">
      <c r="A7849" s="25" t="str">
        <f t="shared" si="651"/>
        <v>tespurgmQuerétaroQuerétaroNS/NR</v>
      </c>
      <c r="B7849" s="367" t="str">
        <f t="shared" si="652"/>
        <v>tespurgm</v>
      </c>
      <c r="C7849" s="367" t="str">
        <f t="shared" si="653"/>
        <v>Querétaro</v>
      </c>
      <c r="D7849" s="367" t="str">
        <f t="shared" si="654"/>
        <v>Querétaro</v>
      </c>
      <c r="H7849" s="22" t="s">
        <v>615</v>
      </c>
      <c r="I7849" s="199">
        <v>6.5513823932561746</v>
      </c>
      <c r="J7849" s="22">
        <v>3</v>
      </c>
      <c r="L7849" s="21" t="str">
        <f t="shared" si="650"/>
        <v>NS/NR</v>
      </c>
    </row>
    <row r="7850" spans="1:12" x14ac:dyDescent="0.25">
      <c r="A7850" s="25" t="str">
        <f t="shared" si="651"/>
        <v>tespurgmQuerétaroQuerétaroTotal</v>
      </c>
      <c r="B7850" s="367" t="str">
        <f t="shared" si="652"/>
        <v>tespurgm</v>
      </c>
      <c r="C7850" s="367" t="str">
        <f t="shared" si="653"/>
        <v>Querétaro</v>
      </c>
      <c r="D7850" s="367" t="str">
        <f t="shared" si="654"/>
        <v>Querétaro</v>
      </c>
      <c r="H7850" s="22" t="s">
        <v>41</v>
      </c>
      <c r="I7850" s="199">
        <v>100</v>
      </c>
      <c r="J7850" s="22">
        <v>44</v>
      </c>
      <c r="L7850" s="21" t="str">
        <f t="shared" si="650"/>
        <v/>
      </c>
    </row>
    <row r="7851" spans="1:12" x14ac:dyDescent="0.25">
      <c r="A7851" s="25" t="str">
        <f t="shared" si="651"/>
        <v>tespurgmQuintana RooQuintana Roo8 minutos o menos</v>
      </c>
      <c r="B7851" s="367" t="str">
        <f t="shared" si="652"/>
        <v>tespurgm</v>
      </c>
      <c r="C7851" s="367" t="str">
        <f t="shared" si="653"/>
        <v>Quintana Roo</v>
      </c>
      <c r="D7851" s="367" t="str">
        <f t="shared" si="654"/>
        <v>Quintana Roo</v>
      </c>
      <c r="F7851" s="197" t="s">
        <v>316</v>
      </c>
      <c r="G7851" s="198" t="s">
        <v>45</v>
      </c>
      <c r="H7851" s="22" t="s">
        <v>707</v>
      </c>
      <c r="I7851" s="199">
        <v>9.359950930659517</v>
      </c>
      <c r="J7851" s="22">
        <v>2</v>
      </c>
      <c r="L7851" s="21" t="str">
        <f t="shared" si="650"/>
        <v>8 minutos o menos</v>
      </c>
    </row>
    <row r="7852" spans="1:12" x14ac:dyDescent="0.25">
      <c r="A7852" s="25" t="str">
        <f t="shared" si="651"/>
        <v>tespurgmQuintana RooQuintana RooEntre 9 y 15 minutos</v>
      </c>
      <c r="B7852" s="367" t="str">
        <f t="shared" si="652"/>
        <v>tespurgm</v>
      </c>
      <c r="C7852" s="367" t="str">
        <f t="shared" si="653"/>
        <v>Quintana Roo</v>
      </c>
      <c r="D7852" s="367" t="str">
        <f t="shared" si="654"/>
        <v>Quintana Roo</v>
      </c>
      <c r="H7852" s="22" t="s">
        <v>708</v>
      </c>
      <c r="I7852" s="199">
        <v>20.830408725927509</v>
      </c>
      <c r="J7852" s="22">
        <v>5</v>
      </c>
      <c r="L7852" s="21" t="str">
        <f t="shared" si="650"/>
        <v>Entre 9 y 15 minutos</v>
      </c>
    </row>
    <row r="7853" spans="1:12" x14ac:dyDescent="0.25">
      <c r="A7853" s="25" t="str">
        <f t="shared" si="651"/>
        <v>tespurgmQuintana RooQuintana Roo16 minutos o más</v>
      </c>
      <c r="B7853" s="367" t="str">
        <f t="shared" si="652"/>
        <v>tespurgm</v>
      </c>
      <c r="C7853" s="367" t="str">
        <f t="shared" si="653"/>
        <v>Quintana Roo</v>
      </c>
      <c r="D7853" s="367" t="str">
        <f t="shared" si="654"/>
        <v>Quintana Roo</v>
      </c>
      <c r="H7853" s="22" t="s">
        <v>709</v>
      </c>
      <c r="I7853" s="199">
        <v>63.804955738334726</v>
      </c>
      <c r="J7853" s="22">
        <v>17</v>
      </c>
      <c r="L7853" s="21" t="str">
        <f t="shared" si="650"/>
        <v>16 minutos o más</v>
      </c>
    </row>
    <row r="7854" spans="1:12" x14ac:dyDescent="0.25">
      <c r="A7854" s="25" t="str">
        <f t="shared" si="651"/>
        <v>tespurgmQuintana RooQuintana RooNS/NR</v>
      </c>
      <c r="B7854" s="367" t="str">
        <f t="shared" si="652"/>
        <v>tespurgm</v>
      </c>
      <c r="C7854" s="367" t="str">
        <f t="shared" si="653"/>
        <v>Quintana Roo</v>
      </c>
      <c r="D7854" s="367" t="str">
        <f t="shared" si="654"/>
        <v>Quintana Roo</v>
      </c>
      <c r="H7854" s="22" t="s">
        <v>615</v>
      </c>
      <c r="I7854" s="199">
        <v>6.0046846050782552</v>
      </c>
      <c r="J7854" s="22">
        <v>2</v>
      </c>
      <c r="L7854" s="21" t="str">
        <f t="shared" si="650"/>
        <v>NS/NR</v>
      </c>
    </row>
    <row r="7855" spans="1:12" x14ac:dyDescent="0.25">
      <c r="A7855" s="25" t="str">
        <f t="shared" si="651"/>
        <v>tespurgmQuintana RooQuintana RooTotal</v>
      </c>
      <c r="B7855" s="367" t="str">
        <f t="shared" si="652"/>
        <v>tespurgm</v>
      </c>
      <c r="C7855" s="367" t="str">
        <f t="shared" si="653"/>
        <v>Quintana Roo</v>
      </c>
      <c r="D7855" s="367" t="str">
        <f t="shared" si="654"/>
        <v>Quintana Roo</v>
      </c>
      <c r="H7855" s="22" t="s">
        <v>41</v>
      </c>
      <c r="I7855" s="199">
        <v>100</v>
      </c>
      <c r="J7855" s="22">
        <v>26</v>
      </c>
      <c r="L7855" s="21" t="str">
        <f t="shared" si="650"/>
        <v/>
      </c>
    </row>
    <row r="7856" spans="1:12" x14ac:dyDescent="0.25">
      <c r="A7856" s="25" t="str">
        <f t="shared" si="651"/>
        <v>tespurgmSan Luis PotosíSan Luis Potosí8 minutos o menos</v>
      </c>
      <c r="B7856" s="367" t="str">
        <f t="shared" si="652"/>
        <v>tespurgm</v>
      </c>
      <c r="C7856" s="367" t="str">
        <f t="shared" si="653"/>
        <v>San Luis Potosí</v>
      </c>
      <c r="D7856" s="367" t="str">
        <f t="shared" si="654"/>
        <v>San Luis Potosí</v>
      </c>
      <c r="F7856" s="197" t="s">
        <v>317</v>
      </c>
      <c r="G7856" s="198" t="s">
        <v>45</v>
      </c>
      <c r="H7856" s="22" t="s">
        <v>707</v>
      </c>
      <c r="I7856" s="199">
        <v>9.47716323192423</v>
      </c>
      <c r="J7856" s="22">
        <v>5</v>
      </c>
      <c r="L7856" s="21" t="str">
        <f t="shared" si="650"/>
        <v>8 minutos o menos</v>
      </c>
    </row>
    <row r="7857" spans="1:12" x14ac:dyDescent="0.25">
      <c r="A7857" s="25" t="str">
        <f t="shared" si="651"/>
        <v>tespurgmSan Luis PotosíSan Luis PotosíEntre 9 y 15 minutos</v>
      </c>
      <c r="B7857" s="367" t="str">
        <f t="shared" si="652"/>
        <v>tespurgm</v>
      </c>
      <c r="C7857" s="367" t="str">
        <f t="shared" si="653"/>
        <v>San Luis Potosí</v>
      </c>
      <c r="D7857" s="367" t="str">
        <f t="shared" si="654"/>
        <v>San Luis Potosí</v>
      </c>
      <c r="H7857" s="22" t="s">
        <v>708</v>
      </c>
      <c r="I7857" s="199">
        <v>11.305653910072285</v>
      </c>
      <c r="J7857" s="22">
        <v>6</v>
      </c>
      <c r="L7857" s="21" t="str">
        <f t="shared" si="650"/>
        <v>Entre 9 y 15 minutos</v>
      </c>
    </row>
    <row r="7858" spans="1:12" x14ac:dyDescent="0.25">
      <c r="A7858" s="25" t="str">
        <f t="shared" si="651"/>
        <v>tespurgmSan Luis PotosíSan Luis Potosí16 minutos o más</v>
      </c>
      <c r="B7858" s="367" t="str">
        <f t="shared" si="652"/>
        <v>tespurgm</v>
      </c>
      <c r="C7858" s="367" t="str">
        <f t="shared" si="653"/>
        <v>San Luis Potosí</v>
      </c>
      <c r="D7858" s="367" t="str">
        <f t="shared" si="654"/>
        <v>San Luis Potosí</v>
      </c>
      <c r="H7858" s="22" t="s">
        <v>709</v>
      </c>
      <c r="I7858" s="199">
        <v>74.491479410086257</v>
      </c>
      <c r="J7858" s="22">
        <v>41</v>
      </c>
      <c r="L7858" s="21" t="str">
        <f t="shared" si="650"/>
        <v>16 minutos o más</v>
      </c>
    </row>
    <row r="7859" spans="1:12" x14ac:dyDescent="0.25">
      <c r="A7859" s="25" t="str">
        <f t="shared" si="651"/>
        <v>tespurgmSan Luis PotosíSan Luis PotosíNS/NR</v>
      </c>
      <c r="B7859" s="367" t="str">
        <f t="shared" si="652"/>
        <v>tespurgm</v>
      </c>
      <c r="C7859" s="367" t="str">
        <f t="shared" si="653"/>
        <v>San Luis Potosí</v>
      </c>
      <c r="D7859" s="367" t="str">
        <f t="shared" si="654"/>
        <v>San Luis Potosí</v>
      </c>
      <c r="H7859" s="22" t="s">
        <v>615</v>
      </c>
      <c r="I7859" s="199">
        <v>4.7257034479172111</v>
      </c>
      <c r="J7859" s="22">
        <v>3</v>
      </c>
      <c r="L7859" s="21" t="str">
        <f t="shared" si="650"/>
        <v>NS/NR</v>
      </c>
    </row>
    <row r="7860" spans="1:12" x14ac:dyDescent="0.25">
      <c r="A7860" s="25" t="str">
        <f t="shared" si="651"/>
        <v>tespurgmSan Luis PotosíSan Luis PotosíTotal</v>
      </c>
      <c r="B7860" s="367" t="str">
        <f t="shared" si="652"/>
        <v>tespurgm</v>
      </c>
      <c r="C7860" s="367" t="str">
        <f t="shared" si="653"/>
        <v>San Luis Potosí</v>
      </c>
      <c r="D7860" s="367" t="str">
        <f t="shared" si="654"/>
        <v>San Luis Potosí</v>
      </c>
      <c r="H7860" s="22" t="s">
        <v>41</v>
      </c>
      <c r="I7860" s="199">
        <v>100</v>
      </c>
      <c r="J7860" s="22">
        <v>55</v>
      </c>
      <c r="L7860" s="21" t="str">
        <f t="shared" si="650"/>
        <v/>
      </c>
    </row>
    <row r="7861" spans="1:12" x14ac:dyDescent="0.25">
      <c r="A7861" s="25" t="str">
        <f t="shared" si="651"/>
        <v>tespurgmSinaloaSinaloa8 minutos o menos</v>
      </c>
      <c r="B7861" s="367" t="str">
        <f t="shared" si="652"/>
        <v>tespurgm</v>
      </c>
      <c r="C7861" s="367" t="str">
        <f t="shared" si="653"/>
        <v>Sinaloa</v>
      </c>
      <c r="D7861" s="367" t="str">
        <f t="shared" si="654"/>
        <v>Sinaloa</v>
      </c>
      <c r="F7861" s="197" t="s">
        <v>318</v>
      </c>
      <c r="G7861" s="198" t="s">
        <v>45</v>
      </c>
      <c r="H7861" s="22" t="s">
        <v>707</v>
      </c>
      <c r="I7861" s="199">
        <v>13.906099634154645</v>
      </c>
      <c r="J7861" s="22">
        <v>5</v>
      </c>
      <c r="L7861" s="21" t="str">
        <f t="shared" si="650"/>
        <v>8 minutos o menos</v>
      </c>
    </row>
    <row r="7862" spans="1:12" x14ac:dyDescent="0.25">
      <c r="A7862" s="25" t="str">
        <f t="shared" si="651"/>
        <v>tespurgmSinaloaSinaloaEntre 9 y 15 minutos</v>
      </c>
      <c r="B7862" s="367" t="str">
        <f t="shared" si="652"/>
        <v>tespurgm</v>
      </c>
      <c r="C7862" s="367" t="str">
        <f t="shared" si="653"/>
        <v>Sinaloa</v>
      </c>
      <c r="D7862" s="367" t="str">
        <f t="shared" si="654"/>
        <v>Sinaloa</v>
      </c>
      <c r="H7862" s="22" t="s">
        <v>708</v>
      </c>
      <c r="I7862" s="199">
        <v>5.4434124647422744</v>
      </c>
      <c r="J7862" s="22">
        <v>3</v>
      </c>
      <c r="L7862" s="21" t="str">
        <f t="shared" si="650"/>
        <v>Entre 9 y 15 minutos</v>
      </c>
    </row>
    <row r="7863" spans="1:12" x14ac:dyDescent="0.25">
      <c r="A7863" s="25" t="str">
        <f t="shared" si="651"/>
        <v>tespurgmSinaloaSinaloa16 minutos o más</v>
      </c>
      <c r="B7863" s="367" t="str">
        <f t="shared" si="652"/>
        <v>tespurgm</v>
      </c>
      <c r="C7863" s="367" t="str">
        <f t="shared" si="653"/>
        <v>Sinaloa</v>
      </c>
      <c r="D7863" s="367" t="str">
        <f t="shared" si="654"/>
        <v>Sinaloa</v>
      </c>
      <c r="H7863" s="22" t="s">
        <v>709</v>
      </c>
      <c r="I7863" s="199">
        <v>70.779209749174726</v>
      </c>
      <c r="J7863" s="22">
        <v>35</v>
      </c>
      <c r="L7863" s="21" t="str">
        <f t="shared" si="650"/>
        <v>16 minutos o más</v>
      </c>
    </row>
    <row r="7864" spans="1:12" x14ac:dyDescent="0.25">
      <c r="A7864" s="25" t="str">
        <f t="shared" si="651"/>
        <v>tespurgmSinaloaSinaloaNS/NR</v>
      </c>
      <c r="B7864" s="367" t="str">
        <f t="shared" si="652"/>
        <v>tespurgm</v>
      </c>
      <c r="C7864" s="367" t="str">
        <f t="shared" si="653"/>
        <v>Sinaloa</v>
      </c>
      <c r="D7864" s="367" t="str">
        <f t="shared" si="654"/>
        <v>Sinaloa</v>
      </c>
      <c r="H7864" s="22" t="s">
        <v>615</v>
      </c>
      <c r="I7864" s="199">
        <v>9.8712781519283439</v>
      </c>
      <c r="J7864" s="22">
        <v>4</v>
      </c>
      <c r="L7864" s="21" t="str">
        <f t="shared" si="650"/>
        <v>NS/NR</v>
      </c>
    </row>
    <row r="7865" spans="1:12" x14ac:dyDescent="0.25">
      <c r="A7865" s="25" t="str">
        <f t="shared" si="651"/>
        <v>tespurgmSinaloaSinaloaTotal</v>
      </c>
      <c r="B7865" s="367" t="str">
        <f t="shared" si="652"/>
        <v>tespurgm</v>
      </c>
      <c r="C7865" s="367" t="str">
        <f t="shared" si="653"/>
        <v>Sinaloa</v>
      </c>
      <c r="D7865" s="367" t="str">
        <f t="shared" si="654"/>
        <v>Sinaloa</v>
      </c>
      <c r="H7865" s="22" t="s">
        <v>41</v>
      </c>
      <c r="I7865" s="199">
        <v>100</v>
      </c>
      <c r="J7865" s="22">
        <v>47</v>
      </c>
      <c r="L7865" s="21" t="str">
        <f t="shared" si="650"/>
        <v/>
      </c>
    </row>
    <row r="7866" spans="1:12" x14ac:dyDescent="0.25">
      <c r="A7866" s="25" t="str">
        <f t="shared" si="651"/>
        <v>tespurgmSonoraSonora8 minutos o menos</v>
      </c>
      <c r="B7866" s="367" t="str">
        <f t="shared" si="652"/>
        <v>tespurgm</v>
      </c>
      <c r="C7866" s="367" t="str">
        <f t="shared" si="653"/>
        <v>Sonora</v>
      </c>
      <c r="D7866" s="367" t="str">
        <f t="shared" si="654"/>
        <v>Sonora</v>
      </c>
      <c r="F7866" s="197" t="s">
        <v>319</v>
      </c>
      <c r="G7866" s="198" t="s">
        <v>45</v>
      </c>
      <c r="H7866" s="22" t="s">
        <v>707</v>
      </c>
      <c r="I7866" s="199">
        <v>20.002884960794503</v>
      </c>
      <c r="J7866" s="22">
        <v>14</v>
      </c>
      <c r="L7866" s="21" t="str">
        <f t="shared" si="650"/>
        <v>8 minutos o menos</v>
      </c>
    </row>
    <row r="7867" spans="1:12" x14ac:dyDescent="0.25">
      <c r="A7867" s="25" t="str">
        <f t="shared" si="651"/>
        <v>tespurgmSonoraSonoraEntre 9 y 15 minutos</v>
      </c>
      <c r="B7867" s="367" t="str">
        <f t="shared" si="652"/>
        <v>tespurgm</v>
      </c>
      <c r="C7867" s="367" t="str">
        <f t="shared" si="653"/>
        <v>Sonora</v>
      </c>
      <c r="D7867" s="367" t="str">
        <f t="shared" si="654"/>
        <v>Sonora</v>
      </c>
      <c r="H7867" s="22" t="s">
        <v>708</v>
      </c>
      <c r="I7867" s="199">
        <v>26.316274070122319</v>
      </c>
      <c r="J7867" s="22">
        <v>13</v>
      </c>
      <c r="L7867" s="21" t="str">
        <f t="shared" si="650"/>
        <v>Entre 9 y 15 minutos</v>
      </c>
    </row>
    <row r="7868" spans="1:12" x14ac:dyDescent="0.25">
      <c r="A7868" s="25" t="str">
        <f t="shared" si="651"/>
        <v>tespurgmSonoraSonora16 minutos o más</v>
      </c>
      <c r="B7868" s="367" t="str">
        <f t="shared" si="652"/>
        <v>tespurgm</v>
      </c>
      <c r="C7868" s="367" t="str">
        <f t="shared" si="653"/>
        <v>Sonora</v>
      </c>
      <c r="D7868" s="367" t="str">
        <f t="shared" si="654"/>
        <v>Sonora</v>
      </c>
      <c r="H7868" s="22" t="s">
        <v>709</v>
      </c>
      <c r="I7868" s="199">
        <v>39.659664746183687</v>
      </c>
      <c r="J7868" s="22">
        <v>27</v>
      </c>
      <c r="L7868" s="21" t="str">
        <f t="shared" si="650"/>
        <v>16 minutos o más</v>
      </c>
    </row>
    <row r="7869" spans="1:12" x14ac:dyDescent="0.25">
      <c r="A7869" s="25" t="str">
        <f t="shared" si="651"/>
        <v>tespurgmSonoraSonoraNS/NR</v>
      </c>
      <c r="B7869" s="367" t="str">
        <f t="shared" si="652"/>
        <v>tespurgm</v>
      </c>
      <c r="C7869" s="367" t="str">
        <f t="shared" si="653"/>
        <v>Sonora</v>
      </c>
      <c r="D7869" s="367" t="str">
        <f t="shared" si="654"/>
        <v>Sonora</v>
      </c>
      <c r="H7869" s="22" t="s">
        <v>615</v>
      </c>
      <c r="I7869" s="199">
        <v>14.021176222899451</v>
      </c>
      <c r="J7869" s="22">
        <v>10</v>
      </c>
      <c r="L7869" s="21" t="str">
        <f t="shared" si="650"/>
        <v>NS/NR</v>
      </c>
    </row>
    <row r="7870" spans="1:12" x14ac:dyDescent="0.25">
      <c r="A7870" s="25" t="str">
        <f t="shared" si="651"/>
        <v>tespurgmSonoraSonoraTotal</v>
      </c>
      <c r="B7870" s="367" t="str">
        <f t="shared" si="652"/>
        <v>tespurgm</v>
      </c>
      <c r="C7870" s="367" t="str">
        <f t="shared" si="653"/>
        <v>Sonora</v>
      </c>
      <c r="D7870" s="367" t="str">
        <f t="shared" si="654"/>
        <v>Sonora</v>
      </c>
      <c r="H7870" s="22" t="s">
        <v>41</v>
      </c>
      <c r="I7870" s="199">
        <v>100</v>
      </c>
      <c r="J7870" s="22">
        <v>64</v>
      </c>
      <c r="L7870" s="21" t="str">
        <f t="shared" si="650"/>
        <v/>
      </c>
    </row>
    <row r="7871" spans="1:12" x14ac:dyDescent="0.25">
      <c r="A7871" s="25" t="str">
        <f t="shared" si="651"/>
        <v>tespurgmTabascoTabasco8 minutos o menos</v>
      </c>
      <c r="B7871" s="367" t="str">
        <f t="shared" si="652"/>
        <v>tespurgm</v>
      </c>
      <c r="C7871" s="367" t="str">
        <f t="shared" si="653"/>
        <v>Tabasco</v>
      </c>
      <c r="D7871" s="367" t="str">
        <f t="shared" si="654"/>
        <v>Tabasco</v>
      </c>
      <c r="F7871" s="197" t="s">
        <v>320</v>
      </c>
      <c r="G7871" s="198" t="s">
        <v>45</v>
      </c>
      <c r="H7871" s="22" t="s">
        <v>707</v>
      </c>
      <c r="I7871" s="199">
        <v>15.054730262679453</v>
      </c>
      <c r="J7871" s="22">
        <v>3</v>
      </c>
      <c r="L7871" s="21" t="str">
        <f t="shared" si="650"/>
        <v>8 minutos o menos</v>
      </c>
    </row>
    <row r="7872" spans="1:12" x14ac:dyDescent="0.25">
      <c r="A7872" s="25" t="str">
        <f t="shared" si="651"/>
        <v>tespurgmTabascoTabascoEntre 9 y 15 minutos</v>
      </c>
      <c r="B7872" s="367" t="str">
        <f t="shared" si="652"/>
        <v>tespurgm</v>
      </c>
      <c r="C7872" s="367" t="str">
        <f t="shared" si="653"/>
        <v>Tabasco</v>
      </c>
      <c r="D7872" s="367" t="str">
        <f t="shared" si="654"/>
        <v>Tabasco</v>
      </c>
      <c r="H7872" s="22" t="s">
        <v>708</v>
      </c>
      <c r="I7872" s="199">
        <v>58.954277213675041</v>
      </c>
      <c r="J7872" s="22">
        <v>7</v>
      </c>
      <c r="L7872" s="21" t="str">
        <f t="shared" si="650"/>
        <v>Entre 9 y 15 minutos</v>
      </c>
    </row>
    <row r="7873" spans="1:12" x14ac:dyDescent="0.25">
      <c r="A7873" s="25" t="str">
        <f t="shared" si="651"/>
        <v>tespurgmTabascoTabasco16 minutos o más</v>
      </c>
      <c r="B7873" s="367" t="str">
        <f t="shared" si="652"/>
        <v>tespurgm</v>
      </c>
      <c r="C7873" s="367" t="str">
        <f t="shared" si="653"/>
        <v>Tabasco</v>
      </c>
      <c r="D7873" s="367" t="str">
        <f t="shared" si="654"/>
        <v>Tabasco</v>
      </c>
      <c r="H7873" s="22" t="s">
        <v>709</v>
      </c>
      <c r="I7873" s="199">
        <v>25.990992523645485</v>
      </c>
      <c r="J7873" s="22">
        <v>3</v>
      </c>
      <c r="L7873" s="21" t="str">
        <f t="shared" si="650"/>
        <v>16 minutos o más</v>
      </c>
    </row>
    <row r="7874" spans="1:12" x14ac:dyDescent="0.25">
      <c r="A7874" s="25" t="str">
        <f t="shared" si="651"/>
        <v>tespurgmTabascoTabascoTotal</v>
      </c>
      <c r="B7874" s="367" t="str">
        <f t="shared" si="652"/>
        <v>tespurgm</v>
      </c>
      <c r="C7874" s="367" t="str">
        <f t="shared" si="653"/>
        <v>Tabasco</v>
      </c>
      <c r="D7874" s="367" t="str">
        <f t="shared" si="654"/>
        <v>Tabasco</v>
      </c>
      <c r="H7874" s="22" t="s">
        <v>41</v>
      </c>
      <c r="I7874" s="199">
        <v>100</v>
      </c>
      <c r="J7874" s="22">
        <v>13</v>
      </c>
      <c r="L7874" s="21" t="str">
        <f t="shared" si="650"/>
        <v/>
      </c>
    </row>
    <row r="7875" spans="1:12" x14ac:dyDescent="0.25">
      <c r="A7875" s="25" t="str">
        <f t="shared" si="651"/>
        <v>tespurgmTamaulipasTamaulipas8 minutos o menos</v>
      </c>
      <c r="B7875" s="367" t="str">
        <f t="shared" si="652"/>
        <v>tespurgm</v>
      </c>
      <c r="C7875" s="367" t="str">
        <f t="shared" si="653"/>
        <v>Tamaulipas</v>
      </c>
      <c r="D7875" s="367" t="str">
        <f t="shared" si="654"/>
        <v>Tamaulipas</v>
      </c>
      <c r="F7875" s="197" t="s">
        <v>321</v>
      </c>
      <c r="G7875" s="198" t="s">
        <v>45</v>
      </c>
      <c r="H7875" s="22" t="s">
        <v>707</v>
      </c>
      <c r="I7875" s="199">
        <v>11.444137893268811</v>
      </c>
      <c r="J7875" s="22">
        <v>6</v>
      </c>
      <c r="L7875" s="21" t="str">
        <f t="shared" si="650"/>
        <v>8 minutos o menos</v>
      </c>
    </row>
    <row r="7876" spans="1:12" x14ac:dyDescent="0.25">
      <c r="A7876" s="25" t="str">
        <f t="shared" si="651"/>
        <v>tespurgmTamaulipasTamaulipasEntre 9 y 15 minutos</v>
      </c>
      <c r="B7876" s="367" t="str">
        <f t="shared" si="652"/>
        <v>tespurgm</v>
      </c>
      <c r="C7876" s="367" t="str">
        <f t="shared" si="653"/>
        <v>Tamaulipas</v>
      </c>
      <c r="D7876" s="367" t="str">
        <f t="shared" si="654"/>
        <v>Tamaulipas</v>
      </c>
      <c r="H7876" s="22" t="s">
        <v>708</v>
      </c>
      <c r="I7876" s="199">
        <v>11.011318170305367</v>
      </c>
      <c r="J7876" s="22">
        <v>7</v>
      </c>
      <c r="L7876" s="21" t="str">
        <f t="shared" si="650"/>
        <v>Entre 9 y 15 minutos</v>
      </c>
    </row>
    <row r="7877" spans="1:12" x14ac:dyDescent="0.25">
      <c r="A7877" s="25" t="str">
        <f t="shared" si="651"/>
        <v>tespurgmTamaulipasTamaulipas16 minutos o más</v>
      </c>
      <c r="B7877" s="367" t="str">
        <f t="shared" si="652"/>
        <v>tespurgm</v>
      </c>
      <c r="C7877" s="367" t="str">
        <f t="shared" si="653"/>
        <v>Tamaulipas</v>
      </c>
      <c r="D7877" s="367" t="str">
        <f t="shared" si="654"/>
        <v>Tamaulipas</v>
      </c>
      <c r="H7877" s="22" t="s">
        <v>709</v>
      </c>
      <c r="I7877" s="199">
        <v>72.788532109083619</v>
      </c>
      <c r="J7877" s="22">
        <v>31</v>
      </c>
      <c r="L7877" s="21" t="str">
        <f t="shared" si="650"/>
        <v>16 minutos o más</v>
      </c>
    </row>
    <row r="7878" spans="1:12" x14ac:dyDescent="0.25">
      <c r="A7878" s="25" t="str">
        <f t="shared" si="651"/>
        <v>tespurgmTamaulipasTamaulipasNS/NR</v>
      </c>
      <c r="B7878" s="367" t="str">
        <f t="shared" si="652"/>
        <v>tespurgm</v>
      </c>
      <c r="C7878" s="367" t="str">
        <f t="shared" si="653"/>
        <v>Tamaulipas</v>
      </c>
      <c r="D7878" s="367" t="str">
        <f t="shared" si="654"/>
        <v>Tamaulipas</v>
      </c>
      <c r="H7878" s="22" t="s">
        <v>615</v>
      </c>
      <c r="I7878" s="199">
        <v>4.756011827342161</v>
      </c>
      <c r="J7878" s="22">
        <v>2</v>
      </c>
      <c r="L7878" s="21" t="str">
        <f t="shared" si="650"/>
        <v>NS/NR</v>
      </c>
    </row>
    <row r="7879" spans="1:12" x14ac:dyDescent="0.25">
      <c r="A7879" s="25" t="str">
        <f t="shared" si="651"/>
        <v>tespurgmTamaulipasTamaulipasTotal</v>
      </c>
      <c r="B7879" s="367" t="str">
        <f t="shared" si="652"/>
        <v>tespurgm</v>
      </c>
      <c r="C7879" s="367" t="str">
        <f t="shared" si="653"/>
        <v>Tamaulipas</v>
      </c>
      <c r="D7879" s="367" t="str">
        <f t="shared" si="654"/>
        <v>Tamaulipas</v>
      </c>
      <c r="H7879" s="22" t="s">
        <v>41</v>
      </c>
      <c r="I7879" s="199">
        <v>100</v>
      </c>
      <c r="J7879" s="22">
        <v>46</v>
      </c>
      <c r="L7879" s="21" t="str">
        <f t="shared" ref="L7879:L7942" si="655">IF(H7879&lt;&gt;"",IFERROR(MID(H7879,FIND(" ",H7879)+2,LEN(H7879)),""),"")</f>
        <v/>
      </c>
    </row>
    <row r="7880" spans="1:12" x14ac:dyDescent="0.25">
      <c r="A7880" s="25" t="str">
        <f t="shared" si="651"/>
        <v>tespurgmTlaxcalaTlaxcala8 minutos o menos</v>
      </c>
      <c r="B7880" s="367" t="str">
        <f t="shared" si="652"/>
        <v>tespurgm</v>
      </c>
      <c r="C7880" s="367" t="str">
        <f t="shared" si="653"/>
        <v>Tlaxcala</v>
      </c>
      <c r="D7880" s="367" t="str">
        <f t="shared" si="654"/>
        <v>Tlaxcala</v>
      </c>
      <c r="F7880" s="197" t="s">
        <v>322</v>
      </c>
      <c r="G7880" s="198" t="s">
        <v>45</v>
      </c>
      <c r="H7880" s="22" t="s">
        <v>707</v>
      </c>
      <c r="I7880" s="199">
        <v>6.7384718858150823</v>
      </c>
      <c r="J7880" s="22">
        <v>6</v>
      </c>
      <c r="L7880" s="21" t="str">
        <f t="shared" si="655"/>
        <v>8 minutos o menos</v>
      </c>
    </row>
    <row r="7881" spans="1:12" x14ac:dyDescent="0.25">
      <c r="A7881" s="25" t="str">
        <f t="shared" si="651"/>
        <v>tespurgmTlaxcalaTlaxcalaEntre 9 y 15 minutos</v>
      </c>
      <c r="B7881" s="367" t="str">
        <f t="shared" si="652"/>
        <v>tespurgm</v>
      </c>
      <c r="C7881" s="367" t="str">
        <f t="shared" si="653"/>
        <v>Tlaxcala</v>
      </c>
      <c r="D7881" s="367" t="str">
        <f t="shared" si="654"/>
        <v>Tlaxcala</v>
      </c>
      <c r="H7881" s="22" t="s">
        <v>708</v>
      </c>
      <c r="I7881" s="199">
        <v>16.058988828713279</v>
      </c>
      <c r="J7881" s="22">
        <v>16</v>
      </c>
      <c r="L7881" s="21" t="str">
        <f t="shared" si="655"/>
        <v>Entre 9 y 15 minutos</v>
      </c>
    </row>
    <row r="7882" spans="1:12" x14ac:dyDescent="0.25">
      <c r="A7882" s="25" t="str">
        <f t="shared" si="651"/>
        <v>tespurgmTlaxcalaTlaxcala16 minutos o más</v>
      </c>
      <c r="B7882" s="367" t="str">
        <f t="shared" si="652"/>
        <v>tespurgm</v>
      </c>
      <c r="C7882" s="367" t="str">
        <f t="shared" si="653"/>
        <v>Tlaxcala</v>
      </c>
      <c r="D7882" s="367" t="str">
        <f t="shared" si="654"/>
        <v>Tlaxcala</v>
      </c>
      <c r="H7882" s="22" t="s">
        <v>709</v>
      </c>
      <c r="I7882" s="199">
        <v>76.17535096818446</v>
      </c>
      <c r="J7882" s="22">
        <v>52</v>
      </c>
      <c r="L7882" s="21" t="str">
        <f t="shared" si="655"/>
        <v>16 minutos o más</v>
      </c>
    </row>
    <row r="7883" spans="1:12" x14ac:dyDescent="0.25">
      <c r="A7883" s="25" t="str">
        <f t="shared" si="651"/>
        <v>tespurgmTlaxcalaTlaxcalaNS/NR</v>
      </c>
      <c r="B7883" s="367" t="str">
        <f t="shared" si="652"/>
        <v>tespurgm</v>
      </c>
      <c r="C7883" s="367" t="str">
        <f t="shared" si="653"/>
        <v>Tlaxcala</v>
      </c>
      <c r="D7883" s="367" t="str">
        <f t="shared" si="654"/>
        <v>Tlaxcala</v>
      </c>
      <c r="H7883" s="22" t="s">
        <v>615</v>
      </c>
      <c r="I7883" s="199">
        <v>1.027188317287218</v>
      </c>
      <c r="J7883" s="22">
        <v>1</v>
      </c>
      <c r="L7883" s="21" t="str">
        <f t="shared" si="655"/>
        <v>NS/NR</v>
      </c>
    </row>
    <row r="7884" spans="1:12" x14ac:dyDescent="0.25">
      <c r="A7884" s="25" t="str">
        <f t="shared" si="651"/>
        <v>tespurgmTlaxcalaTlaxcalaTotal</v>
      </c>
      <c r="B7884" s="367" t="str">
        <f t="shared" si="652"/>
        <v>tespurgm</v>
      </c>
      <c r="C7884" s="367" t="str">
        <f t="shared" si="653"/>
        <v>Tlaxcala</v>
      </c>
      <c r="D7884" s="367" t="str">
        <f t="shared" si="654"/>
        <v>Tlaxcala</v>
      </c>
      <c r="H7884" s="22" t="s">
        <v>41</v>
      </c>
      <c r="I7884" s="199">
        <v>100</v>
      </c>
      <c r="J7884" s="22">
        <v>75</v>
      </c>
      <c r="L7884" s="21" t="str">
        <f t="shared" si="655"/>
        <v/>
      </c>
    </row>
    <row r="7885" spans="1:12" x14ac:dyDescent="0.25">
      <c r="A7885" s="25" t="str">
        <f t="shared" si="651"/>
        <v>tespurgmVeracruz NorteVeracruz Norte8 minutos o menos</v>
      </c>
      <c r="B7885" s="367" t="str">
        <f t="shared" si="652"/>
        <v>tespurgm</v>
      </c>
      <c r="C7885" s="367" t="str">
        <f t="shared" si="653"/>
        <v>Veracruz Norte</v>
      </c>
      <c r="D7885" s="367" t="str">
        <f t="shared" si="654"/>
        <v>Veracruz Norte</v>
      </c>
      <c r="F7885" s="197" t="s">
        <v>323</v>
      </c>
      <c r="G7885" s="198" t="s">
        <v>45</v>
      </c>
      <c r="H7885" s="22" t="s">
        <v>707</v>
      </c>
      <c r="I7885" s="199">
        <v>23.082173745481498</v>
      </c>
      <c r="J7885" s="22">
        <v>9</v>
      </c>
      <c r="L7885" s="21" t="str">
        <f t="shared" si="655"/>
        <v>8 minutos o menos</v>
      </c>
    </row>
    <row r="7886" spans="1:12" x14ac:dyDescent="0.25">
      <c r="A7886" s="25" t="str">
        <f t="shared" si="651"/>
        <v>tespurgmVeracruz NorteVeracruz NorteEntre 9 y 15 minutos</v>
      </c>
      <c r="B7886" s="367" t="str">
        <f t="shared" si="652"/>
        <v>tespurgm</v>
      </c>
      <c r="C7886" s="367" t="str">
        <f t="shared" si="653"/>
        <v>Veracruz Norte</v>
      </c>
      <c r="D7886" s="367" t="str">
        <f t="shared" si="654"/>
        <v>Veracruz Norte</v>
      </c>
      <c r="H7886" s="22" t="s">
        <v>708</v>
      </c>
      <c r="I7886" s="199">
        <v>13.282532861421981</v>
      </c>
      <c r="J7886" s="22">
        <v>5</v>
      </c>
      <c r="L7886" s="21" t="str">
        <f t="shared" si="655"/>
        <v>Entre 9 y 15 minutos</v>
      </c>
    </row>
    <row r="7887" spans="1:12" x14ac:dyDescent="0.25">
      <c r="A7887" s="25" t="str">
        <f t="shared" si="651"/>
        <v>tespurgmVeracruz NorteVeracruz Norte16 minutos o más</v>
      </c>
      <c r="B7887" s="367" t="str">
        <f t="shared" si="652"/>
        <v>tespurgm</v>
      </c>
      <c r="C7887" s="367" t="str">
        <f t="shared" si="653"/>
        <v>Veracruz Norte</v>
      </c>
      <c r="D7887" s="367" t="str">
        <f t="shared" si="654"/>
        <v>Veracruz Norte</v>
      </c>
      <c r="H7887" s="22" t="s">
        <v>709</v>
      </c>
      <c r="I7887" s="199">
        <v>54.200647183144135</v>
      </c>
      <c r="J7887" s="22">
        <v>28</v>
      </c>
      <c r="L7887" s="21" t="str">
        <f t="shared" si="655"/>
        <v>16 minutos o más</v>
      </c>
    </row>
    <row r="7888" spans="1:12" x14ac:dyDescent="0.25">
      <c r="A7888" s="25" t="str">
        <f t="shared" si="651"/>
        <v>tespurgmVeracruz NorteVeracruz NorteNS/NR</v>
      </c>
      <c r="B7888" s="367" t="str">
        <f t="shared" si="652"/>
        <v>tespurgm</v>
      </c>
      <c r="C7888" s="367" t="str">
        <f t="shared" si="653"/>
        <v>Veracruz Norte</v>
      </c>
      <c r="D7888" s="367" t="str">
        <f t="shared" si="654"/>
        <v>Veracruz Norte</v>
      </c>
      <c r="H7888" s="22" t="s">
        <v>615</v>
      </c>
      <c r="I7888" s="199">
        <v>9.4346462099523301</v>
      </c>
      <c r="J7888" s="22">
        <v>5</v>
      </c>
      <c r="L7888" s="21" t="str">
        <f t="shared" si="655"/>
        <v>NS/NR</v>
      </c>
    </row>
    <row r="7889" spans="1:12" x14ac:dyDescent="0.25">
      <c r="A7889" s="25" t="str">
        <f t="shared" si="651"/>
        <v>tespurgmVeracruz NorteVeracruz NorteTotal</v>
      </c>
      <c r="B7889" s="367" t="str">
        <f t="shared" si="652"/>
        <v>tespurgm</v>
      </c>
      <c r="C7889" s="367" t="str">
        <f t="shared" si="653"/>
        <v>Veracruz Norte</v>
      </c>
      <c r="D7889" s="367" t="str">
        <f t="shared" si="654"/>
        <v>Veracruz Norte</v>
      </c>
      <c r="H7889" s="22" t="s">
        <v>41</v>
      </c>
      <c r="I7889" s="199">
        <v>100</v>
      </c>
      <c r="J7889" s="22">
        <v>47</v>
      </c>
      <c r="L7889" s="21" t="str">
        <f t="shared" si="655"/>
        <v/>
      </c>
    </row>
    <row r="7890" spans="1:12" x14ac:dyDescent="0.25">
      <c r="A7890" s="25" t="str">
        <f t="shared" si="651"/>
        <v>tespurgmVeracruz SurVeracruz Sur8 minutos o menos</v>
      </c>
      <c r="B7890" s="367" t="str">
        <f t="shared" si="652"/>
        <v>tespurgm</v>
      </c>
      <c r="C7890" s="367" t="str">
        <f t="shared" si="653"/>
        <v>Veracruz Sur</v>
      </c>
      <c r="D7890" s="367" t="str">
        <f t="shared" si="654"/>
        <v>Veracruz Sur</v>
      </c>
      <c r="F7890" s="197" t="s">
        <v>324</v>
      </c>
      <c r="G7890" s="198" t="s">
        <v>45</v>
      </c>
      <c r="H7890" s="22" t="s">
        <v>707</v>
      </c>
      <c r="I7890" s="199">
        <v>16.246142436718689</v>
      </c>
      <c r="J7890" s="22">
        <v>11</v>
      </c>
      <c r="L7890" s="21" t="str">
        <f t="shared" si="655"/>
        <v>8 minutos o menos</v>
      </c>
    </row>
    <row r="7891" spans="1:12" x14ac:dyDescent="0.25">
      <c r="A7891" s="25" t="str">
        <f t="shared" si="651"/>
        <v>tespurgmVeracruz SurVeracruz SurEntre 9 y 15 minutos</v>
      </c>
      <c r="B7891" s="367" t="str">
        <f t="shared" si="652"/>
        <v>tespurgm</v>
      </c>
      <c r="C7891" s="367" t="str">
        <f t="shared" si="653"/>
        <v>Veracruz Sur</v>
      </c>
      <c r="D7891" s="367" t="str">
        <f t="shared" si="654"/>
        <v>Veracruz Sur</v>
      </c>
      <c r="H7891" s="22" t="s">
        <v>708</v>
      </c>
      <c r="I7891" s="199">
        <v>15.843092035496142</v>
      </c>
      <c r="J7891" s="22">
        <v>10</v>
      </c>
      <c r="L7891" s="21" t="str">
        <f t="shared" si="655"/>
        <v>Entre 9 y 15 minutos</v>
      </c>
    </row>
    <row r="7892" spans="1:12" x14ac:dyDescent="0.25">
      <c r="A7892" s="25" t="str">
        <f t="shared" si="651"/>
        <v>tespurgmVeracruz SurVeracruz Sur16 minutos o más</v>
      </c>
      <c r="B7892" s="367" t="str">
        <f t="shared" si="652"/>
        <v>tespurgm</v>
      </c>
      <c r="C7892" s="367" t="str">
        <f t="shared" si="653"/>
        <v>Veracruz Sur</v>
      </c>
      <c r="D7892" s="367" t="str">
        <f t="shared" si="654"/>
        <v>Veracruz Sur</v>
      </c>
      <c r="H7892" s="22" t="s">
        <v>709</v>
      </c>
      <c r="I7892" s="199">
        <v>66.250950886393483</v>
      </c>
      <c r="J7892" s="22">
        <v>42</v>
      </c>
      <c r="L7892" s="21" t="str">
        <f t="shared" si="655"/>
        <v>16 minutos o más</v>
      </c>
    </row>
    <row r="7893" spans="1:12" x14ac:dyDescent="0.25">
      <c r="A7893" s="25" t="str">
        <f t="shared" ref="A7893:A7956" si="656">IFERROR(CONCATENATE(B7893,C7893,D7893,IF(H7893&lt;&gt;"Total",MID(H7893,FIND(" ",H7893)+2,LEN(H7893)),"Total")),"")</f>
        <v>tespurgmVeracruz SurVeracruz SurNS/NR</v>
      </c>
      <c r="B7893" s="367" t="str">
        <f t="shared" ref="B7893:B7956" si="657">+IF(AND(G7893&lt;&gt;"",I7894="Estimate"),TRIM(MID(G7893,1,FIND(" ",G7893,1))),IF(AND(F7893&lt;&gt;"",I7894="Estimate"),TRIM(MID(F7893,1,FIND(" ",F7893,1))),IF(AND(E7893&lt;&gt;"",I7894="Estimate"),TRIM(MID(E7893,1,FIND(" ",E7893,1))),B7892)))</f>
        <v>tespurgm</v>
      </c>
      <c r="C7893" s="367" t="str">
        <f t="shared" ref="C7893:C7956" si="658">+IF(AND(E7893&lt;&gt;"",G7893="% of Total"),TRIM(MID(E7893,FIND(" ",E7893,1),LEN(E7893))),IF(AND(D7893&lt;&gt;"Primer nivel",D7893&lt;&gt;"Segundo nivel"),D7893,C7892))</f>
        <v>Veracruz Sur</v>
      </c>
      <c r="D7893" s="367" t="str">
        <f t="shared" ref="D7893:D7956" si="659">+IF(AND(G7893&lt;&gt;"",I7894="Estimate"),"Nacional",IF(AND(F7893&lt;&gt;"",G7893="% of Total"),TRIM(MID(F7893,FIND(" ",F7893,1),LEN(F7893))),D7892))</f>
        <v>Veracruz Sur</v>
      </c>
      <c r="H7893" s="22" t="s">
        <v>615</v>
      </c>
      <c r="I7893" s="199">
        <v>1.6598146413916357</v>
      </c>
      <c r="J7893" s="22">
        <v>1</v>
      </c>
      <c r="L7893" s="21" t="str">
        <f t="shared" si="655"/>
        <v>NS/NR</v>
      </c>
    </row>
    <row r="7894" spans="1:12" x14ac:dyDescent="0.25">
      <c r="A7894" s="25" t="str">
        <f t="shared" si="656"/>
        <v>tespurgmVeracruz SurVeracruz SurTotal</v>
      </c>
      <c r="B7894" s="367" t="str">
        <f t="shared" si="657"/>
        <v>tespurgm</v>
      </c>
      <c r="C7894" s="367" t="str">
        <f t="shared" si="658"/>
        <v>Veracruz Sur</v>
      </c>
      <c r="D7894" s="367" t="str">
        <f t="shared" si="659"/>
        <v>Veracruz Sur</v>
      </c>
      <c r="H7894" s="22" t="s">
        <v>41</v>
      </c>
      <c r="I7894" s="199">
        <v>100</v>
      </c>
      <c r="J7894" s="22">
        <v>64</v>
      </c>
      <c r="L7894" s="21" t="str">
        <f t="shared" si="655"/>
        <v/>
      </c>
    </row>
    <row r="7895" spans="1:12" x14ac:dyDescent="0.25">
      <c r="A7895" s="25" t="str">
        <f t="shared" si="656"/>
        <v>tespurgmYucatánYucatán8 minutos o menos</v>
      </c>
      <c r="B7895" s="367" t="str">
        <f t="shared" si="657"/>
        <v>tespurgm</v>
      </c>
      <c r="C7895" s="367" t="str">
        <f t="shared" si="658"/>
        <v>Yucatán</v>
      </c>
      <c r="D7895" s="367" t="str">
        <f t="shared" si="659"/>
        <v>Yucatán</v>
      </c>
      <c r="F7895" s="197" t="s">
        <v>325</v>
      </c>
      <c r="G7895" s="198" t="s">
        <v>45</v>
      </c>
      <c r="H7895" s="22" t="s">
        <v>707</v>
      </c>
      <c r="I7895" s="199">
        <v>2.5217787240001774</v>
      </c>
      <c r="J7895" s="22">
        <v>2</v>
      </c>
      <c r="L7895" s="21" t="str">
        <f t="shared" si="655"/>
        <v>8 minutos o menos</v>
      </c>
    </row>
    <row r="7896" spans="1:12" x14ac:dyDescent="0.25">
      <c r="A7896" s="25" t="str">
        <f t="shared" si="656"/>
        <v>tespurgmYucatánYucatánEntre 9 y 15 minutos</v>
      </c>
      <c r="B7896" s="367" t="str">
        <f t="shared" si="657"/>
        <v>tespurgm</v>
      </c>
      <c r="C7896" s="367" t="str">
        <f t="shared" si="658"/>
        <v>Yucatán</v>
      </c>
      <c r="D7896" s="367" t="str">
        <f t="shared" si="659"/>
        <v>Yucatán</v>
      </c>
      <c r="H7896" s="22" t="s">
        <v>708</v>
      </c>
      <c r="I7896" s="199">
        <v>1.2737735636098881</v>
      </c>
      <c r="J7896" s="22">
        <v>1</v>
      </c>
      <c r="L7896" s="21" t="str">
        <f t="shared" si="655"/>
        <v>Entre 9 y 15 minutos</v>
      </c>
    </row>
    <row r="7897" spans="1:12" x14ac:dyDescent="0.25">
      <c r="A7897" s="25" t="str">
        <f t="shared" si="656"/>
        <v>tespurgmYucatánYucatán16 minutos o más</v>
      </c>
      <c r="B7897" s="367" t="str">
        <f t="shared" si="657"/>
        <v>tespurgm</v>
      </c>
      <c r="C7897" s="367" t="str">
        <f t="shared" si="658"/>
        <v>Yucatán</v>
      </c>
      <c r="D7897" s="367" t="str">
        <f t="shared" si="659"/>
        <v>Yucatán</v>
      </c>
      <c r="H7897" s="22" t="s">
        <v>709</v>
      </c>
      <c r="I7897" s="199">
        <v>92.633020409160949</v>
      </c>
      <c r="J7897" s="22">
        <v>22</v>
      </c>
      <c r="L7897" s="21" t="str">
        <f t="shared" si="655"/>
        <v>16 minutos o más</v>
      </c>
    </row>
    <row r="7898" spans="1:12" x14ac:dyDescent="0.25">
      <c r="A7898" s="25" t="str">
        <f t="shared" si="656"/>
        <v>tespurgmYucatánYucatánNS/NR</v>
      </c>
      <c r="B7898" s="367" t="str">
        <f t="shared" si="657"/>
        <v>tespurgm</v>
      </c>
      <c r="C7898" s="367" t="str">
        <f t="shared" si="658"/>
        <v>Yucatán</v>
      </c>
      <c r="D7898" s="367" t="str">
        <f t="shared" si="659"/>
        <v>Yucatán</v>
      </c>
      <c r="H7898" s="22" t="s">
        <v>615</v>
      </c>
      <c r="I7898" s="199">
        <v>3.5714273032289787</v>
      </c>
      <c r="J7898" s="22">
        <v>1</v>
      </c>
      <c r="L7898" s="21" t="str">
        <f t="shared" si="655"/>
        <v>NS/NR</v>
      </c>
    </row>
    <row r="7899" spans="1:12" x14ac:dyDescent="0.25">
      <c r="A7899" s="25" t="str">
        <f t="shared" si="656"/>
        <v>tespurgmYucatánYucatánTotal</v>
      </c>
      <c r="B7899" s="367" t="str">
        <f t="shared" si="657"/>
        <v>tespurgm</v>
      </c>
      <c r="C7899" s="367" t="str">
        <f t="shared" si="658"/>
        <v>Yucatán</v>
      </c>
      <c r="D7899" s="367" t="str">
        <f t="shared" si="659"/>
        <v>Yucatán</v>
      </c>
      <c r="H7899" s="22" t="s">
        <v>41</v>
      </c>
      <c r="I7899" s="199">
        <v>100</v>
      </c>
      <c r="J7899" s="22">
        <v>26</v>
      </c>
      <c r="L7899" s="21" t="str">
        <f t="shared" si="655"/>
        <v/>
      </c>
    </row>
    <row r="7900" spans="1:12" x14ac:dyDescent="0.25">
      <c r="A7900" s="25" t="str">
        <f t="shared" si="656"/>
        <v>tespurgmZacatecasZacatecas8 minutos o menos</v>
      </c>
      <c r="B7900" s="367" t="str">
        <f t="shared" si="657"/>
        <v>tespurgm</v>
      </c>
      <c r="C7900" s="367" t="str">
        <f t="shared" si="658"/>
        <v>Zacatecas</v>
      </c>
      <c r="D7900" s="367" t="str">
        <f t="shared" si="659"/>
        <v>Zacatecas</v>
      </c>
      <c r="F7900" s="197" t="s">
        <v>326</v>
      </c>
      <c r="G7900" s="198" t="s">
        <v>45</v>
      </c>
      <c r="H7900" s="22" t="s">
        <v>707</v>
      </c>
      <c r="I7900" s="199">
        <v>4.8480348941367959</v>
      </c>
      <c r="J7900" s="22">
        <v>2</v>
      </c>
      <c r="L7900" s="21" t="str">
        <f t="shared" si="655"/>
        <v>8 minutos o menos</v>
      </c>
    </row>
    <row r="7901" spans="1:12" x14ac:dyDescent="0.25">
      <c r="A7901" s="25" t="str">
        <f t="shared" si="656"/>
        <v>tespurgmZacatecasZacatecasEntre 9 y 15 minutos</v>
      </c>
      <c r="B7901" s="367" t="str">
        <f t="shared" si="657"/>
        <v>tespurgm</v>
      </c>
      <c r="C7901" s="367" t="str">
        <f t="shared" si="658"/>
        <v>Zacatecas</v>
      </c>
      <c r="D7901" s="367" t="str">
        <f t="shared" si="659"/>
        <v>Zacatecas</v>
      </c>
      <c r="H7901" s="22" t="s">
        <v>708</v>
      </c>
      <c r="I7901" s="199">
        <v>22.557898187469586</v>
      </c>
      <c r="J7901" s="22">
        <v>10</v>
      </c>
      <c r="L7901" s="21" t="str">
        <f t="shared" si="655"/>
        <v>Entre 9 y 15 minutos</v>
      </c>
    </row>
    <row r="7902" spans="1:12" x14ac:dyDescent="0.25">
      <c r="A7902" s="25" t="str">
        <f t="shared" si="656"/>
        <v>tespurgmZacatecasZacatecas16 minutos o más</v>
      </c>
      <c r="B7902" s="367" t="str">
        <f t="shared" si="657"/>
        <v>tespurgm</v>
      </c>
      <c r="C7902" s="367" t="str">
        <f t="shared" si="658"/>
        <v>Zacatecas</v>
      </c>
      <c r="D7902" s="367" t="str">
        <f t="shared" si="659"/>
        <v>Zacatecas</v>
      </c>
      <c r="H7902" s="22" t="s">
        <v>709</v>
      </c>
      <c r="I7902" s="199">
        <v>54.847949626485985</v>
      </c>
      <c r="J7902" s="22">
        <v>28</v>
      </c>
      <c r="L7902" s="21" t="str">
        <f t="shared" si="655"/>
        <v>16 minutos o más</v>
      </c>
    </row>
    <row r="7903" spans="1:12" x14ac:dyDescent="0.25">
      <c r="A7903" s="25" t="str">
        <f t="shared" si="656"/>
        <v>tespurgmZacatecasZacatecasNS/NR</v>
      </c>
      <c r="B7903" s="367" t="str">
        <f t="shared" si="657"/>
        <v>tespurgm</v>
      </c>
      <c r="C7903" s="367" t="str">
        <f t="shared" si="658"/>
        <v>Zacatecas</v>
      </c>
      <c r="D7903" s="367" t="str">
        <f t="shared" si="659"/>
        <v>Zacatecas</v>
      </c>
      <c r="H7903" s="22" t="s">
        <v>615</v>
      </c>
      <c r="I7903" s="199">
        <v>17.746117291907598</v>
      </c>
      <c r="J7903" s="22">
        <v>6</v>
      </c>
      <c r="L7903" s="21" t="str">
        <f t="shared" si="655"/>
        <v>NS/NR</v>
      </c>
    </row>
    <row r="7904" spans="1:12" x14ac:dyDescent="0.25">
      <c r="A7904" s="25" t="str">
        <f t="shared" si="656"/>
        <v>tespurgmZacatecasZacatecasTotal</v>
      </c>
      <c r="B7904" s="367" t="str">
        <f t="shared" si="657"/>
        <v>tespurgm</v>
      </c>
      <c r="C7904" s="367" t="str">
        <f t="shared" si="658"/>
        <v>Zacatecas</v>
      </c>
      <c r="D7904" s="367" t="str">
        <f t="shared" si="659"/>
        <v>Zacatecas</v>
      </c>
      <c r="H7904" s="22" t="s">
        <v>41</v>
      </c>
      <c r="I7904" s="199">
        <v>100</v>
      </c>
      <c r="J7904" s="22">
        <v>46</v>
      </c>
      <c r="L7904" s="21" t="str">
        <f t="shared" si="655"/>
        <v/>
      </c>
    </row>
    <row r="7905" spans="1:12" x14ac:dyDescent="0.25">
      <c r="A7905" s="25" t="str">
        <f t="shared" si="656"/>
        <v/>
      </c>
      <c r="B7905" s="367" t="str">
        <f t="shared" si="657"/>
        <v>tespurgm</v>
      </c>
      <c r="C7905" s="367" t="str">
        <f t="shared" si="658"/>
        <v>Zacatecas</v>
      </c>
      <c r="D7905" s="367" t="str">
        <f t="shared" si="659"/>
        <v>Zacatecas</v>
      </c>
      <c r="L7905" s="21" t="str">
        <f t="shared" si="655"/>
        <v/>
      </c>
    </row>
    <row r="7906" spans="1:12" x14ac:dyDescent="0.25">
      <c r="A7906" s="25" t="str">
        <f t="shared" si="656"/>
        <v/>
      </c>
      <c r="B7906" s="367" t="str">
        <f t="shared" si="657"/>
        <v>tespatnm</v>
      </c>
      <c r="C7906" s="367" t="str">
        <f t="shared" si="658"/>
        <v>Zacatecas</v>
      </c>
      <c r="D7906" s="367" t="str">
        <f t="shared" si="659"/>
        <v>Zacatecas</v>
      </c>
      <c r="F7906" s="197" t="s">
        <v>717</v>
      </c>
      <c r="L7906" s="21" t="str">
        <f t="shared" si="655"/>
        <v/>
      </c>
    </row>
    <row r="7907" spans="1:12" x14ac:dyDescent="0.25">
      <c r="A7907" s="25" t="str">
        <f t="shared" si="656"/>
        <v>tespatnmZacatecasZacatecas</v>
      </c>
      <c r="B7907" s="367" t="str">
        <f t="shared" si="657"/>
        <v>tespatnm</v>
      </c>
      <c r="C7907" s="367" t="str">
        <f t="shared" si="658"/>
        <v>Zacatecas</v>
      </c>
      <c r="D7907" s="367" t="str">
        <f t="shared" si="659"/>
        <v>Zacatecas</v>
      </c>
      <c r="F7907" s="197" t="s">
        <v>291</v>
      </c>
      <c r="G7907" s="198" t="s">
        <v>40</v>
      </c>
      <c r="H7907" s="22" t="s">
        <v>40</v>
      </c>
      <c r="I7907" s="199" t="s">
        <v>43</v>
      </c>
      <c r="J7907" s="22" t="s">
        <v>44</v>
      </c>
      <c r="L7907" s="21" t="str">
        <f t="shared" si="655"/>
        <v/>
      </c>
    </row>
    <row r="7908" spans="1:12" x14ac:dyDescent="0.25">
      <c r="A7908" s="25" t="str">
        <f t="shared" si="656"/>
        <v>tespatnmAguascalientesAguascalientes0 a 15 minutos</v>
      </c>
      <c r="B7908" s="367" t="str">
        <f t="shared" si="657"/>
        <v>tespatnm</v>
      </c>
      <c r="C7908" s="367" t="str">
        <f t="shared" si="658"/>
        <v>Aguascalientes</v>
      </c>
      <c r="D7908" s="367" t="str">
        <f t="shared" si="659"/>
        <v>Aguascalientes</v>
      </c>
      <c r="F7908" s="197" t="s">
        <v>292</v>
      </c>
      <c r="G7908" s="198" t="s">
        <v>45</v>
      </c>
      <c r="H7908" s="22" t="s">
        <v>711</v>
      </c>
      <c r="I7908" s="199">
        <v>31.322745758592767</v>
      </c>
      <c r="J7908" s="22">
        <v>6</v>
      </c>
      <c r="L7908" s="21" t="str">
        <f t="shared" si="655"/>
        <v>0 a 15 minutos</v>
      </c>
    </row>
    <row r="7909" spans="1:12" x14ac:dyDescent="0.25">
      <c r="A7909" s="25" t="str">
        <f t="shared" si="656"/>
        <v>tespatnmAguascalientesAguascalientes16 a 30 minutos</v>
      </c>
      <c r="B7909" s="367" t="str">
        <f t="shared" si="657"/>
        <v>tespatnm</v>
      </c>
      <c r="C7909" s="367" t="str">
        <f t="shared" si="658"/>
        <v>Aguascalientes</v>
      </c>
      <c r="D7909" s="367" t="str">
        <f t="shared" si="659"/>
        <v>Aguascalientes</v>
      </c>
      <c r="H7909" s="22" t="s">
        <v>712</v>
      </c>
      <c r="I7909" s="199">
        <v>48.361119248555276</v>
      </c>
      <c r="J7909" s="22">
        <v>6</v>
      </c>
      <c r="L7909" s="21" t="str">
        <f t="shared" si="655"/>
        <v>16 a 30 minutos</v>
      </c>
    </row>
    <row r="7910" spans="1:12" x14ac:dyDescent="0.25">
      <c r="A7910" s="25" t="str">
        <f t="shared" si="656"/>
        <v>tespatnmAguascalientesAguascalientes31 a 45 minutos</v>
      </c>
      <c r="B7910" s="367" t="str">
        <f t="shared" si="657"/>
        <v>tespatnm</v>
      </c>
      <c r="C7910" s="367" t="str">
        <f t="shared" si="658"/>
        <v>Aguascalientes</v>
      </c>
      <c r="D7910" s="367" t="str">
        <f t="shared" si="659"/>
        <v>Aguascalientes</v>
      </c>
      <c r="H7910" s="22" t="s">
        <v>713</v>
      </c>
      <c r="I7910" s="199">
        <v>8.3391564558448685</v>
      </c>
      <c r="J7910" s="22">
        <v>1</v>
      </c>
      <c r="L7910" s="21" t="str">
        <f t="shared" si="655"/>
        <v>31 a 45 minutos</v>
      </c>
    </row>
    <row r="7911" spans="1:12" x14ac:dyDescent="0.25">
      <c r="A7911" s="25" t="str">
        <f t="shared" si="656"/>
        <v>tespatnmAguascalientesAguascalientes46 a 60 minutos</v>
      </c>
      <c r="B7911" s="367" t="str">
        <f t="shared" si="657"/>
        <v>tespatnm</v>
      </c>
      <c r="C7911" s="367" t="str">
        <f t="shared" si="658"/>
        <v>Aguascalientes</v>
      </c>
      <c r="D7911" s="367" t="str">
        <f t="shared" si="659"/>
        <v>Aguascalientes</v>
      </c>
      <c r="H7911" s="22" t="s">
        <v>714</v>
      </c>
      <c r="I7911" s="199">
        <v>2.46365847428175</v>
      </c>
      <c r="J7911" s="22">
        <v>1</v>
      </c>
      <c r="L7911" s="21" t="str">
        <f t="shared" si="655"/>
        <v>46 a 60 minutos</v>
      </c>
    </row>
    <row r="7912" spans="1:12" x14ac:dyDescent="0.25">
      <c r="A7912" s="25" t="str">
        <f t="shared" si="656"/>
        <v>tespatnmAguascalientesAguascalientesMás de 60 minutos</v>
      </c>
      <c r="B7912" s="367" t="str">
        <f t="shared" si="657"/>
        <v>tespatnm</v>
      </c>
      <c r="C7912" s="367" t="str">
        <f t="shared" si="658"/>
        <v>Aguascalientes</v>
      </c>
      <c r="D7912" s="367" t="str">
        <f t="shared" si="659"/>
        <v>Aguascalientes</v>
      </c>
      <c r="H7912" s="22" t="s">
        <v>715</v>
      </c>
      <c r="I7912" s="199">
        <v>9.5133200627253363</v>
      </c>
      <c r="J7912" s="22">
        <v>1</v>
      </c>
      <c r="L7912" s="21" t="str">
        <f t="shared" si="655"/>
        <v>Más de 60 minutos</v>
      </c>
    </row>
    <row r="7913" spans="1:12" x14ac:dyDescent="0.25">
      <c r="A7913" s="25" t="str">
        <f t="shared" si="656"/>
        <v>tespatnmAguascalientesAguascalientesTotal</v>
      </c>
      <c r="B7913" s="367" t="str">
        <f t="shared" si="657"/>
        <v>tespatnm</v>
      </c>
      <c r="C7913" s="367" t="str">
        <f t="shared" si="658"/>
        <v>Aguascalientes</v>
      </c>
      <c r="D7913" s="367" t="str">
        <f t="shared" si="659"/>
        <v>Aguascalientes</v>
      </c>
      <c r="H7913" s="22" t="s">
        <v>41</v>
      </c>
      <c r="I7913" s="199">
        <v>100</v>
      </c>
      <c r="J7913" s="22">
        <v>15</v>
      </c>
      <c r="L7913" s="21" t="str">
        <f t="shared" si="655"/>
        <v/>
      </c>
    </row>
    <row r="7914" spans="1:12" x14ac:dyDescent="0.25">
      <c r="A7914" s="25" t="str">
        <f t="shared" si="656"/>
        <v>tespatnmBaja CaliforniaBaja California0 a 15 minutos</v>
      </c>
      <c r="B7914" s="367" t="str">
        <f t="shared" si="657"/>
        <v>tespatnm</v>
      </c>
      <c r="C7914" s="367" t="str">
        <f t="shared" si="658"/>
        <v>Baja California</v>
      </c>
      <c r="D7914" s="367" t="str">
        <f t="shared" si="659"/>
        <v>Baja California</v>
      </c>
      <c r="F7914" s="197" t="s">
        <v>293</v>
      </c>
      <c r="G7914" s="198" t="s">
        <v>45</v>
      </c>
      <c r="H7914" s="22" t="s">
        <v>711</v>
      </c>
      <c r="I7914" s="199">
        <v>21.852117078711149</v>
      </c>
      <c r="J7914" s="22">
        <v>8</v>
      </c>
      <c r="L7914" s="21" t="str">
        <f t="shared" si="655"/>
        <v>0 a 15 minutos</v>
      </c>
    </row>
    <row r="7915" spans="1:12" x14ac:dyDescent="0.25">
      <c r="A7915" s="25" t="str">
        <f t="shared" si="656"/>
        <v>tespatnmBaja CaliforniaBaja California16 a 30 minutos</v>
      </c>
      <c r="B7915" s="367" t="str">
        <f t="shared" si="657"/>
        <v>tespatnm</v>
      </c>
      <c r="C7915" s="367" t="str">
        <f t="shared" si="658"/>
        <v>Baja California</v>
      </c>
      <c r="D7915" s="367" t="str">
        <f t="shared" si="659"/>
        <v>Baja California</v>
      </c>
      <c r="H7915" s="22" t="s">
        <v>712</v>
      </c>
      <c r="I7915" s="199">
        <v>18.284836554358662</v>
      </c>
      <c r="J7915" s="22">
        <v>5</v>
      </c>
      <c r="L7915" s="21" t="str">
        <f t="shared" si="655"/>
        <v>16 a 30 minutos</v>
      </c>
    </row>
    <row r="7916" spans="1:12" x14ac:dyDescent="0.25">
      <c r="A7916" s="25" t="str">
        <f t="shared" si="656"/>
        <v>tespatnmBaja CaliforniaBaja California31 a 45 minutos</v>
      </c>
      <c r="B7916" s="367" t="str">
        <f t="shared" si="657"/>
        <v>tespatnm</v>
      </c>
      <c r="C7916" s="367" t="str">
        <f t="shared" si="658"/>
        <v>Baja California</v>
      </c>
      <c r="D7916" s="367" t="str">
        <f t="shared" si="659"/>
        <v>Baja California</v>
      </c>
      <c r="H7916" s="22" t="s">
        <v>713</v>
      </c>
      <c r="I7916" s="199">
        <v>5.7620229965911181</v>
      </c>
      <c r="J7916" s="22">
        <v>1</v>
      </c>
      <c r="L7916" s="21" t="str">
        <f t="shared" si="655"/>
        <v>31 a 45 minutos</v>
      </c>
    </row>
    <row r="7917" spans="1:12" x14ac:dyDescent="0.25">
      <c r="A7917" s="25" t="str">
        <f t="shared" si="656"/>
        <v>tespatnmBaja CaliforniaBaja California46 a 60 minutos</v>
      </c>
      <c r="B7917" s="367" t="str">
        <f t="shared" si="657"/>
        <v>tespatnm</v>
      </c>
      <c r="C7917" s="367" t="str">
        <f t="shared" si="658"/>
        <v>Baja California</v>
      </c>
      <c r="D7917" s="367" t="str">
        <f t="shared" si="659"/>
        <v>Baja California</v>
      </c>
      <c r="H7917" s="22" t="s">
        <v>714</v>
      </c>
      <c r="I7917" s="199">
        <v>21.518330848535658</v>
      </c>
      <c r="J7917" s="22">
        <v>8</v>
      </c>
      <c r="L7917" s="21" t="str">
        <f t="shared" si="655"/>
        <v>46 a 60 minutos</v>
      </c>
    </row>
    <row r="7918" spans="1:12" x14ac:dyDescent="0.25">
      <c r="A7918" s="25" t="str">
        <f t="shared" si="656"/>
        <v>tespatnmBaja CaliforniaBaja CaliforniaMás de 60 minutos</v>
      </c>
      <c r="B7918" s="367" t="str">
        <f t="shared" si="657"/>
        <v>tespatnm</v>
      </c>
      <c r="C7918" s="367" t="str">
        <f t="shared" si="658"/>
        <v>Baja California</v>
      </c>
      <c r="D7918" s="367" t="str">
        <f t="shared" si="659"/>
        <v>Baja California</v>
      </c>
      <c r="H7918" s="22" t="s">
        <v>715</v>
      </c>
      <c r="I7918" s="199">
        <v>29.500666154889675</v>
      </c>
      <c r="J7918" s="22">
        <v>9</v>
      </c>
      <c r="L7918" s="21" t="str">
        <f t="shared" si="655"/>
        <v>Más de 60 minutos</v>
      </c>
    </row>
    <row r="7919" spans="1:12" x14ac:dyDescent="0.25">
      <c r="A7919" s="25" t="str">
        <f t="shared" si="656"/>
        <v>tespatnmBaja CaliforniaBaja CaliforniaNS/NR</v>
      </c>
      <c r="B7919" s="367" t="str">
        <f t="shared" si="657"/>
        <v>tespatnm</v>
      </c>
      <c r="C7919" s="367" t="str">
        <f t="shared" si="658"/>
        <v>Baja California</v>
      </c>
      <c r="D7919" s="367" t="str">
        <f t="shared" si="659"/>
        <v>Baja California</v>
      </c>
      <c r="H7919" s="22" t="s">
        <v>615</v>
      </c>
      <c r="I7919" s="199">
        <v>3.0820263669137349</v>
      </c>
      <c r="J7919" s="22">
        <v>1</v>
      </c>
      <c r="L7919" s="21" t="str">
        <f t="shared" si="655"/>
        <v>NS/NR</v>
      </c>
    </row>
    <row r="7920" spans="1:12" x14ac:dyDescent="0.25">
      <c r="A7920" s="25" t="str">
        <f t="shared" si="656"/>
        <v>tespatnmBaja CaliforniaBaja CaliforniaTotal</v>
      </c>
      <c r="B7920" s="367" t="str">
        <f t="shared" si="657"/>
        <v>tespatnm</v>
      </c>
      <c r="C7920" s="367" t="str">
        <f t="shared" si="658"/>
        <v>Baja California</v>
      </c>
      <c r="D7920" s="367" t="str">
        <f t="shared" si="659"/>
        <v>Baja California</v>
      </c>
      <c r="H7920" s="22" t="s">
        <v>41</v>
      </c>
      <c r="I7920" s="199">
        <v>100</v>
      </c>
      <c r="J7920" s="22">
        <v>32</v>
      </c>
      <c r="L7920" s="21" t="str">
        <f t="shared" si="655"/>
        <v/>
      </c>
    </row>
    <row r="7921" spans="1:12" x14ac:dyDescent="0.25">
      <c r="A7921" s="25" t="str">
        <f t="shared" si="656"/>
        <v>tespatnmBaja California SurBaja California Sur0 a 15 minutos</v>
      </c>
      <c r="B7921" s="367" t="str">
        <f t="shared" si="657"/>
        <v>tespatnm</v>
      </c>
      <c r="C7921" s="367" t="str">
        <f t="shared" si="658"/>
        <v>Baja California Sur</v>
      </c>
      <c r="D7921" s="367" t="str">
        <f t="shared" si="659"/>
        <v>Baja California Sur</v>
      </c>
      <c r="F7921" s="197" t="s">
        <v>294</v>
      </c>
      <c r="G7921" s="198" t="s">
        <v>45</v>
      </c>
      <c r="H7921" s="22" t="s">
        <v>711</v>
      </c>
      <c r="I7921" s="199">
        <v>48.191167296407116</v>
      </c>
      <c r="J7921" s="22">
        <v>10</v>
      </c>
      <c r="L7921" s="21" t="str">
        <f t="shared" si="655"/>
        <v>0 a 15 minutos</v>
      </c>
    </row>
    <row r="7922" spans="1:12" x14ac:dyDescent="0.25">
      <c r="A7922" s="25" t="str">
        <f t="shared" si="656"/>
        <v>tespatnmBaja California SurBaja California Sur16 a 30 minutos</v>
      </c>
      <c r="B7922" s="367" t="str">
        <f t="shared" si="657"/>
        <v>tespatnm</v>
      </c>
      <c r="C7922" s="367" t="str">
        <f t="shared" si="658"/>
        <v>Baja California Sur</v>
      </c>
      <c r="D7922" s="367" t="str">
        <f t="shared" si="659"/>
        <v>Baja California Sur</v>
      </c>
      <c r="H7922" s="22" t="s">
        <v>712</v>
      </c>
      <c r="I7922" s="199">
        <v>9.8535238445339335</v>
      </c>
      <c r="J7922" s="22">
        <v>2</v>
      </c>
      <c r="L7922" s="21" t="str">
        <f t="shared" si="655"/>
        <v>16 a 30 minutos</v>
      </c>
    </row>
    <row r="7923" spans="1:12" x14ac:dyDescent="0.25">
      <c r="A7923" s="25" t="str">
        <f t="shared" si="656"/>
        <v>tespatnmBaja California SurBaja California Sur46 a 60 minutos</v>
      </c>
      <c r="B7923" s="367" t="str">
        <f t="shared" si="657"/>
        <v>tespatnm</v>
      </c>
      <c r="C7923" s="367" t="str">
        <f t="shared" si="658"/>
        <v>Baja California Sur</v>
      </c>
      <c r="D7923" s="367" t="str">
        <f t="shared" si="659"/>
        <v>Baja California Sur</v>
      </c>
      <c r="H7923" s="22" t="s">
        <v>714</v>
      </c>
      <c r="I7923" s="199">
        <v>4.3732846131978249</v>
      </c>
      <c r="J7923" s="22">
        <v>1</v>
      </c>
      <c r="L7923" s="21" t="str">
        <f t="shared" si="655"/>
        <v>46 a 60 minutos</v>
      </c>
    </row>
    <row r="7924" spans="1:12" x14ac:dyDescent="0.25">
      <c r="A7924" s="25" t="str">
        <f t="shared" si="656"/>
        <v>tespatnmBaja California SurBaja California SurMás de 60 minutos</v>
      </c>
      <c r="B7924" s="367" t="str">
        <f t="shared" si="657"/>
        <v>tespatnm</v>
      </c>
      <c r="C7924" s="367" t="str">
        <f t="shared" si="658"/>
        <v>Baja California Sur</v>
      </c>
      <c r="D7924" s="367" t="str">
        <f t="shared" si="659"/>
        <v>Baja California Sur</v>
      </c>
      <c r="H7924" s="22" t="s">
        <v>715</v>
      </c>
      <c r="I7924" s="199">
        <v>20.593029240465302</v>
      </c>
      <c r="J7924" s="22">
        <v>4</v>
      </c>
      <c r="L7924" s="21" t="str">
        <f t="shared" si="655"/>
        <v>Más de 60 minutos</v>
      </c>
    </row>
    <row r="7925" spans="1:12" x14ac:dyDescent="0.25">
      <c r="A7925" s="25" t="str">
        <f t="shared" si="656"/>
        <v>tespatnmBaja California SurBaja California SurNS/NR</v>
      </c>
      <c r="B7925" s="367" t="str">
        <f t="shared" si="657"/>
        <v>tespatnm</v>
      </c>
      <c r="C7925" s="367" t="str">
        <f t="shared" si="658"/>
        <v>Baja California Sur</v>
      </c>
      <c r="D7925" s="367" t="str">
        <f t="shared" si="659"/>
        <v>Baja California Sur</v>
      </c>
      <c r="H7925" s="22" t="s">
        <v>615</v>
      </c>
      <c r="I7925" s="199">
        <v>16.988995005395797</v>
      </c>
      <c r="J7925" s="22">
        <v>4</v>
      </c>
      <c r="L7925" s="21" t="str">
        <f t="shared" si="655"/>
        <v>NS/NR</v>
      </c>
    </row>
    <row r="7926" spans="1:12" x14ac:dyDescent="0.25">
      <c r="A7926" s="25" t="str">
        <f t="shared" si="656"/>
        <v>tespatnmBaja California SurBaja California SurTotal</v>
      </c>
      <c r="B7926" s="367" t="str">
        <f t="shared" si="657"/>
        <v>tespatnm</v>
      </c>
      <c r="C7926" s="367" t="str">
        <f t="shared" si="658"/>
        <v>Baja California Sur</v>
      </c>
      <c r="D7926" s="367" t="str">
        <f t="shared" si="659"/>
        <v>Baja California Sur</v>
      </c>
      <c r="H7926" s="22" t="s">
        <v>41</v>
      </c>
      <c r="I7926" s="199">
        <v>100</v>
      </c>
      <c r="J7926" s="22">
        <v>21</v>
      </c>
      <c r="L7926" s="21" t="str">
        <f t="shared" si="655"/>
        <v/>
      </c>
    </row>
    <row r="7927" spans="1:12" x14ac:dyDescent="0.25">
      <c r="A7927" s="25" t="str">
        <f t="shared" si="656"/>
        <v>tespatnmCampecheCampeche0 a 15 minutos</v>
      </c>
      <c r="B7927" s="367" t="str">
        <f t="shared" si="657"/>
        <v>tespatnm</v>
      </c>
      <c r="C7927" s="367" t="str">
        <f t="shared" si="658"/>
        <v>Campeche</v>
      </c>
      <c r="D7927" s="367" t="str">
        <f t="shared" si="659"/>
        <v>Campeche</v>
      </c>
      <c r="F7927" s="197" t="s">
        <v>295</v>
      </c>
      <c r="G7927" s="198" t="s">
        <v>45</v>
      </c>
      <c r="H7927" s="22" t="s">
        <v>711</v>
      </c>
      <c r="I7927" s="199">
        <v>48.759208107718415</v>
      </c>
      <c r="J7927" s="22">
        <v>3</v>
      </c>
      <c r="L7927" s="21" t="str">
        <f t="shared" si="655"/>
        <v>0 a 15 minutos</v>
      </c>
    </row>
    <row r="7928" spans="1:12" x14ac:dyDescent="0.25">
      <c r="A7928" s="25" t="str">
        <f t="shared" si="656"/>
        <v>tespatnmCampecheCampeche16 a 30 minutos</v>
      </c>
      <c r="B7928" s="367" t="str">
        <f t="shared" si="657"/>
        <v>tespatnm</v>
      </c>
      <c r="C7928" s="367" t="str">
        <f t="shared" si="658"/>
        <v>Campeche</v>
      </c>
      <c r="D7928" s="367" t="str">
        <f t="shared" si="659"/>
        <v>Campeche</v>
      </c>
      <c r="H7928" s="22" t="s">
        <v>712</v>
      </c>
      <c r="I7928" s="199">
        <v>36.906951553797455</v>
      </c>
      <c r="J7928" s="22">
        <v>2</v>
      </c>
      <c r="L7928" s="21" t="str">
        <f t="shared" si="655"/>
        <v>16 a 30 minutos</v>
      </c>
    </row>
    <row r="7929" spans="1:12" x14ac:dyDescent="0.25">
      <c r="A7929" s="25" t="str">
        <f t="shared" si="656"/>
        <v>tespatnmCampecheCampecheMás de 60 minutos</v>
      </c>
      <c r="B7929" s="367" t="str">
        <f t="shared" si="657"/>
        <v>tespatnm</v>
      </c>
      <c r="C7929" s="367" t="str">
        <f t="shared" si="658"/>
        <v>Campeche</v>
      </c>
      <c r="D7929" s="367" t="str">
        <f t="shared" si="659"/>
        <v>Campeche</v>
      </c>
      <c r="H7929" s="22" t="s">
        <v>715</v>
      </c>
      <c r="I7929" s="199">
        <v>7.1618394781303607</v>
      </c>
      <c r="J7929" s="22">
        <v>1</v>
      </c>
      <c r="L7929" s="21" t="str">
        <f t="shared" si="655"/>
        <v>Más de 60 minutos</v>
      </c>
    </row>
    <row r="7930" spans="1:12" x14ac:dyDescent="0.25">
      <c r="A7930" s="25" t="str">
        <f t="shared" si="656"/>
        <v>tespatnmCampecheCampecheNS/NR</v>
      </c>
      <c r="B7930" s="367" t="str">
        <f t="shared" si="657"/>
        <v>tespatnm</v>
      </c>
      <c r="C7930" s="367" t="str">
        <f t="shared" si="658"/>
        <v>Campeche</v>
      </c>
      <c r="D7930" s="367" t="str">
        <f t="shared" si="659"/>
        <v>Campeche</v>
      </c>
      <c r="H7930" s="22" t="s">
        <v>615</v>
      </c>
      <c r="I7930" s="199">
        <v>7.1720008603537639</v>
      </c>
      <c r="J7930" s="22">
        <v>1</v>
      </c>
      <c r="L7930" s="21" t="str">
        <f t="shared" si="655"/>
        <v>NS/NR</v>
      </c>
    </row>
    <row r="7931" spans="1:12" x14ac:dyDescent="0.25">
      <c r="A7931" s="25" t="str">
        <f t="shared" si="656"/>
        <v>tespatnmCampecheCampecheTotal</v>
      </c>
      <c r="B7931" s="367" t="str">
        <f t="shared" si="657"/>
        <v>tespatnm</v>
      </c>
      <c r="C7931" s="367" t="str">
        <f t="shared" si="658"/>
        <v>Campeche</v>
      </c>
      <c r="D7931" s="367" t="str">
        <f t="shared" si="659"/>
        <v>Campeche</v>
      </c>
      <c r="H7931" s="22" t="s">
        <v>41</v>
      </c>
      <c r="I7931" s="199">
        <v>100</v>
      </c>
      <c r="J7931" s="22">
        <v>7</v>
      </c>
      <c r="L7931" s="21" t="str">
        <f t="shared" si="655"/>
        <v/>
      </c>
    </row>
    <row r="7932" spans="1:12" x14ac:dyDescent="0.25">
      <c r="A7932" s="25" t="str">
        <f t="shared" si="656"/>
        <v>tespatnmChiapasChiapas0 a 15 minutos</v>
      </c>
      <c r="B7932" s="367" t="str">
        <f t="shared" si="657"/>
        <v>tespatnm</v>
      </c>
      <c r="C7932" s="367" t="str">
        <f t="shared" si="658"/>
        <v>Chiapas</v>
      </c>
      <c r="D7932" s="367" t="str">
        <f t="shared" si="659"/>
        <v>Chiapas</v>
      </c>
      <c r="F7932" s="197" t="s">
        <v>296</v>
      </c>
      <c r="G7932" s="198" t="s">
        <v>45</v>
      </c>
      <c r="H7932" s="22" t="s">
        <v>711</v>
      </c>
      <c r="I7932" s="199">
        <v>28.69805618721254</v>
      </c>
      <c r="J7932" s="22">
        <v>7</v>
      </c>
      <c r="L7932" s="21" t="str">
        <f t="shared" si="655"/>
        <v>0 a 15 minutos</v>
      </c>
    </row>
    <row r="7933" spans="1:12" x14ac:dyDescent="0.25">
      <c r="A7933" s="25" t="str">
        <f t="shared" si="656"/>
        <v>tespatnmChiapasChiapas16 a 30 minutos</v>
      </c>
      <c r="B7933" s="367" t="str">
        <f t="shared" si="657"/>
        <v>tespatnm</v>
      </c>
      <c r="C7933" s="367" t="str">
        <f t="shared" si="658"/>
        <v>Chiapas</v>
      </c>
      <c r="D7933" s="367" t="str">
        <f t="shared" si="659"/>
        <v>Chiapas</v>
      </c>
      <c r="H7933" s="22" t="s">
        <v>712</v>
      </c>
      <c r="I7933" s="199">
        <v>31.337378547346145</v>
      </c>
      <c r="J7933" s="22">
        <v>7</v>
      </c>
      <c r="L7933" s="21" t="str">
        <f t="shared" si="655"/>
        <v>16 a 30 minutos</v>
      </c>
    </row>
    <row r="7934" spans="1:12" x14ac:dyDescent="0.25">
      <c r="A7934" s="25" t="str">
        <f t="shared" si="656"/>
        <v>tespatnmChiapasChiapas31 a 45 minutos</v>
      </c>
      <c r="B7934" s="367" t="str">
        <f t="shared" si="657"/>
        <v>tespatnm</v>
      </c>
      <c r="C7934" s="367" t="str">
        <f t="shared" si="658"/>
        <v>Chiapas</v>
      </c>
      <c r="D7934" s="367" t="str">
        <f t="shared" si="659"/>
        <v>Chiapas</v>
      </c>
      <c r="H7934" s="22" t="s">
        <v>713</v>
      </c>
      <c r="I7934" s="199">
        <v>3.3122028570319832</v>
      </c>
      <c r="J7934" s="22">
        <v>1</v>
      </c>
      <c r="L7934" s="21" t="str">
        <f t="shared" si="655"/>
        <v>31 a 45 minutos</v>
      </c>
    </row>
    <row r="7935" spans="1:12" x14ac:dyDescent="0.25">
      <c r="A7935" s="25" t="str">
        <f t="shared" si="656"/>
        <v>tespatnmChiapasChiapas46 a 60 minutos</v>
      </c>
      <c r="B7935" s="367" t="str">
        <f t="shared" si="657"/>
        <v>tespatnm</v>
      </c>
      <c r="C7935" s="367" t="str">
        <f t="shared" si="658"/>
        <v>Chiapas</v>
      </c>
      <c r="D7935" s="367" t="str">
        <f t="shared" si="659"/>
        <v>Chiapas</v>
      </c>
      <c r="H7935" s="22" t="s">
        <v>714</v>
      </c>
      <c r="I7935" s="199">
        <v>24.72173621645155</v>
      </c>
      <c r="J7935" s="22">
        <v>5</v>
      </c>
      <c r="L7935" s="21" t="str">
        <f t="shared" si="655"/>
        <v>46 a 60 minutos</v>
      </c>
    </row>
    <row r="7936" spans="1:12" x14ac:dyDescent="0.25">
      <c r="A7936" s="25" t="str">
        <f t="shared" si="656"/>
        <v>tespatnmChiapasChiapasMás de 60 minutos</v>
      </c>
      <c r="B7936" s="367" t="str">
        <f t="shared" si="657"/>
        <v>tespatnm</v>
      </c>
      <c r="C7936" s="367" t="str">
        <f t="shared" si="658"/>
        <v>Chiapas</v>
      </c>
      <c r="D7936" s="367" t="str">
        <f t="shared" si="659"/>
        <v>Chiapas</v>
      </c>
      <c r="H7936" s="22" t="s">
        <v>715</v>
      </c>
      <c r="I7936" s="199">
        <v>6.4570430132268948</v>
      </c>
      <c r="J7936" s="22">
        <v>2</v>
      </c>
      <c r="L7936" s="21" t="str">
        <f t="shared" si="655"/>
        <v>Más de 60 minutos</v>
      </c>
    </row>
    <row r="7937" spans="1:12" x14ac:dyDescent="0.25">
      <c r="A7937" s="25" t="str">
        <f t="shared" si="656"/>
        <v>tespatnmChiapasChiapasNS/NR</v>
      </c>
      <c r="B7937" s="367" t="str">
        <f t="shared" si="657"/>
        <v>tespatnm</v>
      </c>
      <c r="C7937" s="367" t="str">
        <f t="shared" si="658"/>
        <v>Chiapas</v>
      </c>
      <c r="D7937" s="367" t="str">
        <f t="shared" si="659"/>
        <v>Chiapas</v>
      </c>
      <c r="H7937" s="22" t="s">
        <v>615</v>
      </c>
      <c r="I7937" s="199">
        <v>5.4735831787308786</v>
      </c>
      <c r="J7937" s="22">
        <v>1</v>
      </c>
      <c r="L7937" s="21" t="str">
        <f t="shared" si="655"/>
        <v>NS/NR</v>
      </c>
    </row>
    <row r="7938" spans="1:12" x14ac:dyDescent="0.25">
      <c r="A7938" s="25" t="str">
        <f t="shared" si="656"/>
        <v>tespatnmChiapasChiapasTotal</v>
      </c>
      <c r="B7938" s="367" t="str">
        <f t="shared" si="657"/>
        <v>tespatnm</v>
      </c>
      <c r="C7938" s="367" t="str">
        <f t="shared" si="658"/>
        <v>Chiapas</v>
      </c>
      <c r="D7938" s="367" t="str">
        <f t="shared" si="659"/>
        <v>Chiapas</v>
      </c>
      <c r="H7938" s="22" t="s">
        <v>41</v>
      </c>
      <c r="I7938" s="199">
        <v>100</v>
      </c>
      <c r="J7938" s="22">
        <v>23</v>
      </c>
      <c r="L7938" s="21" t="str">
        <f t="shared" si="655"/>
        <v/>
      </c>
    </row>
    <row r="7939" spans="1:12" x14ac:dyDescent="0.25">
      <c r="A7939" s="25" t="str">
        <f t="shared" si="656"/>
        <v>tespatnmChihuahuaChihuahua0 a 15 minutos</v>
      </c>
      <c r="B7939" s="367" t="str">
        <f t="shared" si="657"/>
        <v>tespatnm</v>
      </c>
      <c r="C7939" s="367" t="str">
        <f t="shared" si="658"/>
        <v>Chihuahua</v>
      </c>
      <c r="D7939" s="367" t="str">
        <f t="shared" si="659"/>
        <v>Chihuahua</v>
      </c>
      <c r="F7939" s="197" t="s">
        <v>297</v>
      </c>
      <c r="G7939" s="198" t="s">
        <v>45</v>
      </c>
      <c r="H7939" s="22" t="s">
        <v>711</v>
      </c>
      <c r="I7939" s="199">
        <v>41.505515192706916</v>
      </c>
      <c r="J7939" s="22">
        <v>12</v>
      </c>
      <c r="L7939" s="21" t="str">
        <f t="shared" si="655"/>
        <v>0 a 15 minutos</v>
      </c>
    </row>
    <row r="7940" spans="1:12" x14ac:dyDescent="0.25">
      <c r="A7940" s="25" t="str">
        <f t="shared" si="656"/>
        <v>tespatnmChihuahuaChihuahua16 a 30 minutos</v>
      </c>
      <c r="B7940" s="367" t="str">
        <f t="shared" si="657"/>
        <v>tespatnm</v>
      </c>
      <c r="C7940" s="367" t="str">
        <f t="shared" si="658"/>
        <v>Chihuahua</v>
      </c>
      <c r="D7940" s="367" t="str">
        <f t="shared" si="659"/>
        <v>Chihuahua</v>
      </c>
      <c r="H7940" s="22" t="s">
        <v>712</v>
      </c>
      <c r="I7940" s="199">
        <v>37.84532352273979</v>
      </c>
      <c r="J7940" s="22">
        <v>9</v>
      </c>
      <c r="L7940" s="21" t="str">
        <f t="shared" si="655"/>
        <v>16 a 30 minutos</v>
      </c>
    </row>
    <row r="7941" spans="1:12" x14ac:dyDescent="0.25">
      <c r="A7941" s="25" t="str">
        <f t="shared" si="656"/>
        <v>tespatnmChihuahuaChihuahua46 a 60 minutos</v>
      </c>
      <c r="B7941" s="367" t="str">
        <f t="shared" si="657"/>
        <v>tespatnm</v>
      </c>
      <c r="C7941" s="367" t="str">
        <f t="shared" si="658"/>
        <v>Chihuahua</v>
      </c>
      <c r="D7941" s="367" t="str">
        <f t="shared" si="659"/>
        <v>Chihuahua</v>
      </c>
      <c r="H7941" s="22" t="s">
        <v>714</v>
      </c>
      <c r="I7941" s="199">
        <v>9.2570944244459152</v>
      </c>
      <c r="J7941" s="22">
        <v>1</v>
      </c>
      <c r="L7941" s="21" t="str">
        <f t="shared" si="655"/>
        <v>46 a 60 minutos</v>
      </c>
    </row>
    <row r="7942" spans="1:12" x14ac:dyDescent="0.25">
      <c r="A7942" s="25" t="str">
        <f t="shared" si="656"/>
        <v>tespatnmChihuahuaChihuahuaMás de 60 minutos</v>
      </c>
      <c r="B7942" s="367" t="str">
        <f t="shared" si="657"/>
        <v>tespatnm</v>
      </c>
      <c r="C7942" s="367" t="str">
        <f t="shared" si="658"/>
        <v>Chihuahua</v>
      </c>
      <c r="D7942" s="367" t="str">
        <f t="shared" si="659"/>
        <v>Chihuahua</v>
      </c>
      <c r="H7942" s="22" t="s">
        <v>715</v>
      </c>
      <c r="I7942" s="199">
        <v>9.6563616555237495</v>
      </c>
      <c r="J7942" s="22">
        <v>1</v>
      </c>
      <c r="L7942" s="21" t="str">
        <f t="shared" si="655"/>
        <v>Más de 60 minutos</v>
      </c>
    </row>
    <row r="7943" spans="1:12" x14ac:dyDescent="0.25">
      <c r="A7943" s="25" t="str">
        <f t="shared" si="656"/>
        <v>tespatnmChihuahuaChihuahuaNS/NR</v>
      </c>
      <c r="B7943" s="367" t="str">
        <f t="shared" si="657"/>
        <v>tespatnm</v>
      </c>
      <c r="C7943" s="367" t="str">
        <f t="shared" si="658"/>
        <v>Chihuahua</v>
      </c>
      <c r="D7943" s="367" t="str">
        <f t="shared" si="659"/>
        <v>Chihuahua</v>
      </c>
      <c r="H7943" s="22" t="s">
        <v>615</v>
      </c>
      <c r="I7943" s="199">
        <v>1.7357052045836092</v>
      </c>
      <c r="J7943" s="22">
        <v>1</v>
      </c>
      <c r="L7943" s="21" t="str">
        <f t="shared" ref="L7943:L8006" si="660">IF(H7943&lt;&gt;"",IFERROR(MID(H7943,FIND(" ",H7943)+2,LEN(H7943)),""),"")</f>
        <v>NS/NR</v>
      </c>
    </row>
    <row r="7944" spans="1:12" x14ac:dyDescent="0.25">
      <c r="A7944" s="25" t="str">
        <f t="shared" si="656"/>
        <v>tespatnmChihuahuaChihuahuaTotal</v>
      </c>
      <c r="B7944" s="367" t="str">
        <f t="shared" si="657"/>
        <v>tespatnm</v>
      </c>
      <c r="C7944" s="367" t="str">
        <f t="shared" si="658"/>
        <v>Chihuahua</v>
      </c>
      <c r="D7944" s="367" t="str">
        <f t="shared" si="659"/>
        <v>Chihuahua</v>
      </c>
      <c r="H7944" s="22" t="s">
        <v>41</v>
      </c>
      <c r="I7944" s="199">
        <v>100</v>
      </c>
      <c r="J7944" s="22">
        <v>24</v>
      </c>
      <c r="L7944" s="21" t="str">
        <f t="shared" si="660"/>
        <v/>
      </c>
    </row>
    <row r="7945" spans="1:12" x14ac:dyDescent="0.25">
      <c r="A7945" s="25" t="str">
        <f t="shared" si="656"/>
        <v>tespatnmCoahuilaCoahuila0 a 15 minutos</v>
      </c>
      <c r="B7945" s="367" t="str">
        <f t="shared" si="657"/>
        <v>tespatnm</v>
      </c>
      <c r="C7945" s="367" t="str">
        <f t="shared" si="658"/>
        <v>Coahuila</v>
      </c>
      <c r="D7945" s="367" t="str">
        <f t="shared" si="659"/>
        <v>Coahuila</v>
      </c>
      <c r="F7945" s="197" t="s">
        <v>298</v>
      </c>
      <c r="G7945" s="198" t="s">
        <v>45</v>
      </c>
      <c r="H7945" s="22" t="s">
        <v>711</v>
      </c>
      <c r="I7945" s="199">
        <v>26.013011508886493</v>
      </c>
      <c r="J7945" s="22">
        <v>5</v>
      </c>
      <c r="L7945" s="21" t="str">
        <f t="shared" si="660"/>
        <v>0 a 15 minutos</v>
      </c>
    </row>
    <row r="7946" spans="1:12" x14ac:dyDescent="0.25">
      <c r="A7946" s="25" t="str">
        <f t="shared" si="656"/>
        <v>tespatnmCoahuilaCoahuila16 a 30 minutos</v>
      </c>
      <c r="B7946" s="367" t="str">
        <f t="shared" si="657"/>
        <v>tespatnm</v>
      </c>
      <c r="C7946" s="367" t="str">
        <f t="shared" si="658"/>
        <v>Coahuila</v>
      </c>
      <c r="D7946" s="367" t="str">
        <f t="shared" si="659"/>
        <v>Coahuila</v>
      </c>
      <c r="H7946" s="22" t="s">
        <v>712</v>
      </c>
      <c r="I7946" s="199">
        <v>23.066349508025379</v>
      </c>
      <c r="J7946" s="22">
        <v>6</v>
      </c>
      <c r="L7946" s="21" t="str">
        <f t="shared" si="660"/>
        <v>16 a 30 minutos</v>
      </c>
    </row>
    <row r="7947" spans="1:12" x14ac:dyDescent="0.25">
      <c r="A7947" s="25" t="str">
        <f t="shared" si="656"/>
        <v>tespatnmCoahuilaCoahuila31 a 45 minutos</v>
      </c>
      <c r="B7947" s="367" t="str">
        <f t="shared" si="657"/>
        <v>tespatnm</v>
      </c>
      <c r="C7947" s="367" t="str">
        <f t="shared" si="658"/>
        <v>Coahuila</v>
      </c>
      <c r="D7947" s="367" t="str">
        <f t="shared" si="659"/>
        <v>Coahuila</v>
      </c>
      <c r="H7947" s="22" t="s">
        <v>713</v>
      </c>
      <c r="I7947" s="199">
        <v>7.6401857242856472</v>
      </c>
      <c r="J7947" s="22">
        <v>2</v>
      </c>
      <c r="L7947" s="21" t="str">
        <f t="shared" si="660"/>
        <v>31 a 45 minutos</v>
      </c>
    </row>
    <row r="7948" spans="1:12" x14ac:dyDescent="0.25">
      <c r="A7948" s="25" t="str">
        <f t="shared" si="656"/>
        <v>tespatnmCoahuilaCoahuila46 a 60 minutos</v>
      </c>
      <c r="B7948" s="367" t="str">
        <f t="shared" si="657"/>
        <v>tespatnm</v>
      </c>
      <c r="C7948" s="367" t="str">
        <f t="shared" si="658"/>
        <v>Coahuila</v>
      </c>
      <c r="D7948" s="367" t="str">
        <f t="shared" si="659"/>
        <v>Coahuila</v>
      </c>
      <c r="H7948" s="22" t="s">
        <v>714</v>
      </c>
      <c r="I7948" s="199">
        <v>19.6594051367642</v>
      </c>
      <c r="J7948" s="22">
        <v>6</v>
      </c>
      <c r="L7948" s="21" t="str">
        <f t="shared" si="660"/>
        <v>46 a 60 minutos</v>
      </c>
    </row>
    <row r="7949" spans="1:12" x14ac:dyDescent="0.25">
      <c r="A7949" s="25" t="str">
        <f t="shared" si="656"/>
        <v>tespatnmCoahuilaCoahuilaMás de 60 minutos</v>
      </c>
      <c r="B7949" s="367" t="str">
        <f t="shared" si="657"/>
        <v>tespatnm</v>
      </c>
      <c r="C7949" s="367" t="str">
        <f t="shared" si="658"/>
        <v>Coahuila</v>
      </c>
      <c r="D7949" s="367" t="str">
        <f t="shared" si="659"/>
        <v>Coahuila</v>
      </c>
      <c r="H7949" s="22" t="s">
        <v>715</v>
      </c>
      <c r="I7949" s="199">
        <v>20.916715390294836</v>
      </c>
      <c r="J7949" s="22">
        <v>6</v>
      </c>
      <c r="L7949" s="21" t="str">
        <f t="shared" si="660"/>
        <v>Más de 60 minutos</v>
      </c>
    </row>
    <row r="7950" spans="1:12" x14ac:dyDescent="0.25">
      <c r="A7950" s="25" t="str">
        <f t="shared" si="656"/>
        <v>tespatnmCoahuilaCoahuilaNS/NR</v>
      </c>
      <c r="B7950" s="367" t="str">
        <f t="shared" si="657"/>
        <v>tespatnm</v>
      </c>
      <c r="C7950" s="367" t="str">
        <f t="shared" si="658"/>
        <v>Coahuila</v>
      </c>
      <c r="D7950" s="367" t="str">
        <f t="shared" si="659"/>
        <v>Coahuila</v>
      </c>
      <c r="H7950" s="22" t="s">
        <v>615</v>
      </c>
      <c r="I7950" s="199">
        <v>2.7043327317434831</v>
      </c>
      <c r="J7950" s="22">
        <v>1</v>
      </c>
      <c r="L7950" s="21" t="str">
        <f t="shared" si="660"/>
        <v>NS/NR</v>
      </c>
    </row>
    <row r="7951" spans="1:12" x14ac:dyDescent="0.25">
      <c r="A7951" s="25" t="str">
        <f t="shared" si="656"/>
        <v>tespatnmCoahuilaCoahuilaTotal</v>
      </c>
      <c r="B7951" s="367" t="str">
        <f t="shared" si="657"/>
        <v>tespatnm</v>
      </c>
      <c r="C7951" s="367" t="str">
        <f t="shared" si="658"/>
        <v>Coahuila</v>
      </c>
      <c r="D7951" s="367" t="str">
        <f t="shared" si="659"/>
        <v>Coahuila</v>
      </c>
      <c r="H7951" s="22" t="s">
        <v>41</v>
      </c>
      <c r="I7951" s="199">
        <v>100</v>
      </c>
      <c r="J7951" s="22">
        <v>26</v>
      </c>
      <c r="L7951" s="21" t="str">
        <f t="shared" si="660"/>
        <v/>
      </c>
    </row>
    <row r="7952" spans="1:12" x14ac:dyDescent="0.25">
      <c r="A7952" s="25" t="str">
        <f t="shared" si="656"/>
        <v>tespatnmColimaColima0 a 15 minutos</v>
      </c>
      <c r="B7952" s="367" t="str">
        <f t="shared" si="657"/>
        <v>tespatnm</v>
      </c>
      <c r="C7952" s="367" t="str">
        <f t="shared" si="658"/>
        <v>Colima</v>
      </c>
      <c r="D7952" s="367" t="str">
        <f t="shared" si="659"/>
        <v>Colima</v>
      </c>
      <c r="F7952" s="197" t="s">
        <v>299</v>
      </c>
      <c r="G7952" s="198" t="s">
        <v>45</v>
      </c>
      <c r="H7952" s="22" t="s">
        <v>711</v>
      </c>
      <c r="I7952" s="199">
        <v>28.025790962686525</v>
      </c>
      <c r="J7952" s="22">
        <v>11</v>
      </c>
      <c r="L7952" s="21" t="str">
        <f t="shared" si="660"/>
        <v>0 a 15 minutos</v>
      </c>
    </row>
    <row r="7953" spans="1:12" x14ac:dyDescent="0.25">
      <c r="A7953" s="25" t="str">
        <f t="shared" si="656"/>
        <v>tespatnmColimaColima16 a 30 minutos</v>
      </c>
      <c r="B7953" s="367" t="str">
        <f t="shared" si="657"/>
        <v>tespatnm</v>
      </c>
      <c r="C7953" s="367" t="str">
        <f t="shared" si="658"/>
        <v>Colima</v>
      </c>
      <c r="D7953" s="367" t="str">
        <f t="shared" si="659"/>
        <v>Colima</v>
      </c>
      <c r="H7953" s="22" t="s">
        <v>712</v>
      </c>
      <c r="I7953" s="199">
        <v>19.835482013272589</v>
      </c>
      <c r="J7953" s="22">
        <v>8</v>
      </c>
      <c r="L7953" s="21" t="str">
        <f t="shared" si="660"/>
        <v>16 a 30 minutos</v>
      </c>
    </row>
    <row r="7954" spans="1:12" x14ac:dyDescent="0.25">
      <c r="A7954" s="25" t="str">
        <f t="shared" si="656"/>
        <v>tespatnmColimaColimaMás de 60 minutos</v>
      </c>
      <c r="B7954" s="367" t="str">
        <f t="shared" si="657"/>
        <v>tespatnm</v>
      </c>
      <c r="C7954" s="367" t="str">
        <f t="shared" si="658"/>
        <v>Colima</v>
      </c>
      <c r="D7954" s="367" t="str">
        <f t="shared" si="659"/>
        <v>Colima</v>
      </c>
      <c r="H7954" s="22" t="s">
        <v>715</v>
      </c>
      <c r="I7954" s="199">
        <v>21.269796037796567</v>
      </c>
      <c r="J7954" s="22">
        <v>6</v>
      </c>
      <c r="L7954" s="21" t="str">
        <f t="shared" si="660"/>
        <v>Más de 60 minutos</v>
      </c>
    </row>
    <row r="7955" spans="1:12" x14ac:dyDescent="0.25">
      <c r="A7955" s="25" t="str">
        <f t="shared" si="656"/>
        <v>tespatnmColimaColimaNS/NR</v>
      </c>
      <c r="B7955" s="367" t="str">
        <f t="shared" si="657"/>
        <v>tespatnm</v>
      </c>
      <c r="C7955" s="367" t="str">
        <f t="shared" si="658"/>
        <v>Colima</v>
      </c>
      <c r="D7955" s="367" t="str">
        <f t="shared" si="659"/>
        <v>Colima</v>
      </c>
      <c r="H7955" s="22" t="s">
        <v>615</v>
      </c>
      <c r="I7955" s="199">
        <v>30.868930986244354</v>
      </c>
      <c r="J7955" s="22">
        <v>21</v>
      </c>
      <c r="L7955" s="21" t="str">
        <f t="shared" si="660"/>
        <v>NS/NR</v>
      </c>
    </row>
    <row r="7956" spans="1:12" x14ac:dyDescent="0.25">
      <c r="A7956" s="25" t="str">
        <f t="shared" si="656"/>
        <v>tespatnmColimaColimaTotal</v>
      </c>
      <c r="B7956" s="367" t="str">
        <f t="shared" si="657"/>
        <v>tespatnm</v>
      </c>
      <c r="C7956" s="367" t="str">
        <f t="shared" si="658"/>
        <v>Colima</v>
      </c>
      <c r="D7956" s="367" t="str">
        <f t="shared" si="659"/>
        <v>Colima</v>
      </c>
      <c r="H7956" s="22" t="s">
        <v>41</v>
      </c>
      <c r="I7956" s="199">
        <v>100</v>
      </c>
      <c r="J7956" s="22">
        <v>46</v>
      </c>
      <c r="L7956" s="21" t="str">
        <f t="shared" si="660"/>
        <v/>
      </c>
    </row>
    <row r="7957" spans="1:12" x14ac:dyDescent="0.25">
      <c r="A7957" s="25" t="str">
        <f t="shared" ref="A7957:A8020" si="661">IFERROR(CONCATENATE(B7957,C7957,D7957,IF(H7957&lt;&gt;"Total",MID(H7957,FIND(" ",H7957)+2,LEN(H7957)),"Total")),"")</f>
        <v>tespatnmD.F. NorteD.F. Norte0 a 15 minutos</v>
      </c>
      <c r="B7957" s="367" t="str">
        <f t="shared" ref="B7957:B8020" si="662">+IF(AND(G7957&lt;&gt;"",I7958="Estimate"),TRIM(MID(G7957,1,FIND(" ",G7957,1))),IF(AND(F7957&lt;&gt;"",I7958="Estimate"),TRIM(MID(F7957,1,FIND(" ",F7957,1))),IF(AND(E7957&lt;&gt;"",I7958="Estimate"),TRIM(MID(E7957,1,FIND(" ",E7957,1))),B7956)))</f>
        <v>tespatnm</v>
      </c>
      <c r="C7957" s="367" t="str">
        <f t="shared" ref="C7957:C8020" si="663">+IF(AND(E7957&lt;&gt;"",G7957="% of Total"),TRIM(MID(E7957,FIND(" ",E7957,1),LEN(E7957))),IF(AND(D7957&lt;&gt;"Primer nivel",D7957&lt;&gt;"Segundo nivel"),D7957,C7956))</f>
        <v>D.F. Norte</v>
      </c>
      <c r="D7957" s="367" t="str">
        <f t="shared" ref="D7957:D8020" si="664">+IF(AND(G7957&lt;&gt;"",I7958="Estimate"),"Nacional",IF(AND(F7957&lt;&gt;"",G7957="% of Total"),TRIM(MID(F7957,FIND(" ",F7957,1),LEN(F7957))),D7956))</f>
        <v>D.F. Norte</v>
      </c>
      <c r="F7957" s="197" t="s">
        <v>300</v>
      </c>
      <c r="G7957" s="198" t="s">
        <v>45</v>
      </c>
      <c r="H7957" s="22" t="s">
        <v>711</v>
      </c>
      <c r="I7957" s="199">
        <v>41.958550737602742</v>
      </c>
      <c r="J7957" s="22">
        <v>12</v>
      </c>
      <c r="L7957" s="21" t="str">
        <f t="shared" si="660"/>
        <v>0 a 15 minutos</v>
      </c>
    </row>
    <row r="7958" spans="1:12" x14ac:dyDescent="0.25">
      <c r="A7958" s="25" t="str">
        <f t="shared" si="661"/>
        <v>tespatnmD.F. NorteD.F. Norte16 a 30 minutos</v>
      </c>
      <c r="B7958" s="367" t="str">
        <f t="shared" si="662"/>
        <v>tespatnm</v>
      </c>
      <c r="C7958" s="367" t="str">
        <f t="shared" si="663"/>
        <v>D.F. Norte</v>
      </c>
      <c r="D7958" s="367" t="str">
        <f t="shared" si="664"/>
        <v>D.F. Norte</v>
      </c>
      <c r="H7958" s="22" t="s">
        <v>712</v>
      </c>
      <c r="I7958" s="199">
        <v>17.042187076931288</v>
      </c>
      <c r="J7958" s="22">
        <v>5</v>
      </c>
      <c r="L7958" s="21" t="str">
        <f t="shared" si="660"/>
        <v>16 a 30 minutos</v>
      </c>
    </row>
    <row r="7959" spans="1:12" x14ac:dyDescent="0.25">
      <c r="A7959" s="25" t="str">
        <f t="shared" si="661"/>
        <v>tespatnmD.F. NorteD.F. Norte31 a 45 minutos</v>
      </c>
      <c r="B7959" s="367" t="str">
        <f t="shared" si="662"/>
        <v>tespatnm</v>
      </c>
      <c r="C7959" s="367" t="str">
        <f t="shared" si="663"/>
        <v>D.F. Norte</v>
      </c>
      <c r="D7959" s="367" t="str">
        <f t="shared" si="664"/>
        <v>D.F. Norte</v>
      </c>
      <c r="H7959" s="22" t="s">
        <v>713</v>
      </c>
      <c r="I7959" s="199">
        <v>3.4030950068625927</v>
      </c>
      <c r="J7959" s="22">
        <v>1</v>
      </c>
      <c r="L7959" s="21" t="str">
        <f t="shared" si="660"/>
        <v>31 a 45 minutos</v>
      </c>
    </row>
    <row r="7960" spans="1:12" x14ac:dyDescent="0.25">
      <c r="A7960" s="25" t="str">
        <f t="shared" si="661"/>
        <v>tespatnmD.F. NorteD.F. Norte46 a 60 minutos</v>
      </c>
      <c r="B7960" s="367" t="str">
        <f t="shared" si="662"/>
        <v>tespatnm</v>
      </c>
      <c r="C7960" s="367" t="str">
        <f t="shared" si="663"/>
        <v>D.F. Norte</v>
      </c>
      <c r="D7960" s="367" t="str">
        <f t="shared" si="664"/>
        <v>D.F. Norte</v>
      </c>
      <c r="H7960" s="22" t="s">
        <v>714</v>
      </c>
      <c r="I7960" s="199">
        <v>10.911396896574521</v>
      </c>
      <c r="J7960" s="22">
        <v>4</v>
      </c>
      <c r="L7960" s="21" t="str">
        <f t="shared" si="660"/>
        <v>46 a 60 minutos</v>
      </c>
    </row>
    <row r="7961" spans="1:12" x14ac:dyDescent="0.25">
      <c r="A7961" s="25" t="str">
        <f t="shared" si="661"/>
        <v>tespatnmD.F. NorteD.F. NorteMás de 60 minutos</v>
      </c>
      <c r="B7961" s="367" t="str">
        <f t="shared" si="662"/>
        <v>tespatnm</v>
      </c>
      <c r="C7961" s="367" t="str">
        <f t="shared" si="663"/>
        <v>D.F. Norte</v>
      </c>
      <c r="D7961" s="367" t="str">
        <f t="shared" si="664"/>
        <v>D.F. Norte</v>
      </c>
      <c r="H7961" s="22" t="s">
        <v>715</v>
      </c>
      <c r="I7961" s="199">
        <v>26.684770282028854</v>
      </c>
      <c r="J7961" s="22">
        <v>8</v>
      </c>
      <c r="L7961" s="21" t="str">
        <f t="shared" si="660"/>
        <v>Más de 60 minutos</v>
      </c>
    </row>
    <row r="7962" spans="1:12" x14ac:dyDescent="0.25">
      <c r="A7962" s="25" t="str">
        <f t="shared" si="661"/>
        <v>tespatnmD.F. NorteD.F. NorteTotal</v>
      </c>
      <c r="B7962" s="367" t="str">
        <f t="shared" si="662"/>
        <v>tespatnm</v>
      </c>
      <c r="C7962" s="367" t="str">
        <f t="shared" si="663"/>
        <v>D.F. Norte</v>
      </c>
      <c r="D7962" s="367" t="str">
        <f t="shared" si="664"/>
        <v>D.F. Norte</v>
      </c>
      <c r="H7962" s="22" t="s">
        <v>41</v>
      </c>
      <c r="I7962" s="199">
        <v>100</v>
      </c>
      <c r="J7962" s="22">
        <v>30</v>
      </c>
      <c r="L7962" s="21" t="str">
        <f t="shared" si="660"/>
        <v/>
      </c>
    </row>
    <row r="7963" spans="1:12" x14ac:dyDescent="0.25">
      <c r="A7963" s="25" t="str">
        <f t="shared" si="661"/>
        <v>tespatnmD.F. SurD.F. Sur0 a 15 minutos</v>
      </c>
      <c r="B7963" s="367" t="str">
        <f t="shared" si="662"/>
        <v>tespatnm</v>
      </c>
      <c r="C7963" s="367" t="str">
        <f t="shared" si="663"/>
        <v>D.F. Sur</v>
      </c>
      <c r="D7963" s="367" t="str">
        <f t="shared" si="664"/>
        <v>D.F. Sur</v>
      </c>
      <c r="F7963" s="197" t="s">
        <v>301</v>
      </c>
      <c r="G7963" s="198" t="s">
        <v>45</v>
      </c>
      <c r="H7963" s="22" t="s">
        <v>711</v>
      </c>
      <c r="I7963" s="199">
        <v>55.835527321003752</v>
      </c>
      <c r="J7963" s="22">
        <v>11</v>
      </c>
      <c r="L7963" s="21" t="str">
        <f t="shared" si="660"/>
        <v>0 a 15 minutos</v>
      </c>
    </row>
    <row r="7964" spans="1:12" x14ac:dyDescent="0.25">
      <c r="A7964" s="25" t="str">
        <f t="shared" si="661"/>
        <v>tespatnmD.F. SurD.F. Sur16 a 30 minutos</v>
      </c>
      <c r="B7964" s="367" t="str">
        <f t="shared" si="662"/>
        <v>tespatnm</v>
      </c>
      <c r="C7964" s="367" t="str">
        <f t="shared" si="663"/>
        <v>D.F. Sur</v>
      </c>
      <c r="D7964" s="367" t="str">
        <f t="shared" si="664"/>
        <v>D.F. Sur</v>
      </c>
      <c r="H7964" s="22" t="s">
        <v>712</v>
      </c>
      <c r="I7964" s="199">
        <v>20.577257275369981</v>
      </c>
      <c r="J7964" s="22">
        <v>4</v>
      </c>
      <c r="L7964" s="21" t="str">
        <f t="shared" si="660"/>
        <v>16 a 30 minutos</v>
      </c>
    </row>
    <row r="7965" spans="1:12" x14ac:dyDescent="0.25">
      <c r="A7965" s="25" t="str">
        <f t="shared" si="661"/>
        <v>tespatnmD.F. SurD.F. Sur46 a 60 minutos</v>
      </c>
      <c r="B7965" s="367" t="str">
        <f t="shared" si="662"/>
        <v>tespatnm</v>
      </c>
      <c r="C7965" s="367" t="str">
        <f t="shared" si="663"/>
        <v>D.F. Sur</v>
      </c>
      <c r="D7965" s="367" t="str">
        <f t="shared" si="664"/>
        <v>D.F. Sur</v>
      </c>
      <c r="H7965" s="22" t="s">
        <v>714</v>
      </c>
      <c r="I7965" s="199">
        <v>15.355316011420832</v>
      </c>
      <c r="J7965" s="22">
        <v>3</v>
      </c>
      <c r="L7965" s="21" t="str">
        <f t="shared" si="660"/>
        <v>46 a 60 minutos</v>
      </c>
    </row>
    <row r="7966" spans="1:12" x14ac:dyDescent="0.25">
      <c r="A7966" s="25" t="str">
        <f t="shared" si="661"/>
        <v>tespatnmD.F. SurD.F. SurMás de 60 minutos</v>
      </c>
      <c r="B7966" s="367" t="str">
        <f t="shared" si="662"/>
        <v>tespatnm</v>
      </c>
      <c r="C7966" s="367" t="str">
        <f t="shared" si="663"/>
        <v>D.F. Sur</v>
      </c>
      <c r="D7966" s="367" t="str">
        <f t="shared" si="664"/>
        <v>D.F. Sur</v>
      </c>
      <c r="H7966" s="22" t="s">
        <v>715</v>
      </c>
      <c r="I7966" s="199">
        <v>8.2318993922054364</v>
      </c>
      <c r="J7966" s="22">
        <v>2</v>
      </c>
      <c r="L7966" s="21" t="str">
        <f t="shared" si="660"/>
        <v>Más de 60 minutos</v>
      </c>
    </row>
    <row r="7967" spans="1:12" x14ac:dyDescent="0.25">
      <c r="A7967" s="25" t="str">
        <f t="shared" si="661"/>
        <v>tespatnmD.F. SurD.F. SurTotal</v>
      </c>
      <c r="B7967" s="367" t="str">
        <f t="shared" si="662"/>
        <v>tespatnm</v>
      </c>
      <c r="C7967" s="367" t="str">
        <f t="shared" si="663"/>
        <v>D.F. Sur</v>
      </c>
      <c r="D7967" s="367" t="str">
        <f t="shared" si="664"/>
        <v>D.F. Sur</v>
      </c>
      <c r="H7967" s="22" t="s">
        <v>41</v>
      </c>
      <c r="I7967" s="199">
        <v>100</v>
      </c>
      <c r="J7967" s="22">
        <v>20</v>
      </c>
      <c r="L7967" s="21" t="str">
        <f t="shared" si="660"/>
        <v/>
      </c>
    </row>
    <row r="7968" spans="1:12" x14ac:dyDescent="0.25">
      <c r="A7968" s="25" t="str">
        <f t="shared" si="661"/>
        <v>tespatnmDurangoDurango0 a 15 minutos</v>
      </c>
      <c r="B7968" s="367" t="str">
        <f t="shared" si="662"/>
        <v>tespatnm</v>
      </c>
      <c r="C7968" s="367" t="str">
        <f t="shared" si="663"/>
        <v>Durango</v>
      </c>
      <c r="D7968" s="367" t="str">
        <f t="shared" si="664"/>
        <v>Durango</v>
      </c>
      <c r="F7968" s="197" t="s">
        <v>302</v>
      </c>
      <c r="G7968" s="198" t="s">
        <v>45</v>
      </c>
      <c r="H7968" s="22" t="s">
        <v>711</v>
      </c>
      <c r="I7968" s="199">
        <v>54.91944802003502</v>
      </c>
      <c r="J7968" s="22">
        <v>12</v>
      </c>
      <c r="L7968" s="21" t="str">
        <f t="shared" si="660"/>
        <v>0 a 15 minutos</v>
      </c>
    </row>
    <row r="7969" spans="1:12" x14ac:dyDescent="0.25">
      <c r="A7969" s="25" t="str">
        <f t="shared" si="661"/>
        <v>tespatnmDurangoDurango16 a 30 minutos</v>
      </c>
      <c r="B7969" s="367" t="str">
        <f t="shared" si="662"/>
        <v>tespatnm</v>
      </c>
      <c r="C7969" s="367" t="str">
        <f t="shared" si="663"/>
        <v>Durango</v>
      </c>
      <c r="D7969" s="367" t="str">
        <f t="shared" si="664"/>
        <v>Durango</v>
      </c>
      <c r="H7969" s="22" t="s">
        <v>712</v>
      </c>
      <c r="I7969" s="199">
        <v>13.509940923894021</v>
      </c>
      <c r="J7969" s="22">
        <v>3</v>
      </c>
      <c r="L7969" s="21" t="str">
        <f t="shared" si="660"/>
        <v>16 a 30 minutos</v>
      </c>
    </row>
    <row r="7970" spans="1:12" x14ac:dyDescent="0.25">
      <c r="A7970" s="25" t="str">
        <f t="shared" si="661"/>
        <v>tespatnmDurangoDurango46 a 60 minutos</v>
      </c>
      <c r="B7970" s="367" t="str">
        <f t="shared" si="662"/>
        <v>tespatnm</v>
      </c>
      <c r="C7970" s="367" t="str">
        <f t="shared" si="663"/>
        <v>Durango</v>
      </c>
      <c r="D7970" s="367" t="str">
        <f t="shared" si="664"/>
        <v>Durango</v>
      </c>
      <c r="H7970" s="22" t="s">
        <v>714</v>
      </c>
      <c r="I7970" s="199">
        <v>13.620093752661413</v>
      </c>
      <c r="J7970" s="22">
        <v>3</v>
      </c>
      <c r="L7970" s="21" t="str">
        <f t="shared" si="660"/>
        <v>46 a 60 minutos</v>
      </c>
    </row>
    <row r="7971" spans="1:12" x14ac:dyDescent="0.25">
      <c r="A7971" s="25" t="str">
        <f t="shared" si="661"/>
        <v>tespatnmDurangoDurangoMás de 60 minutos</v>
      </c>
      <c r="B7971" s="367" t="str">
        <f t="shared" si="662"/>
        <v>tespatnm</v>
      </c>
      <c r="C7971" s="367" t="str">
        <f t="shared" si="663"/>
        <v>Durango</v>
      </c>
      <c r="D7971" s="367" t="str">
        <f t="shared" si="664"/>
        <v>Durango</v>
      </c>
      <c r="H7971" s="22" t="s">
        <v>715</v>
      </c>
      <c r="I7971" s="199">
        <v>17.950517303409516</v>
      </c>
      <c r="J7971" s="22">
        <v>4</v>
      </c>
      <c r="L7971" s="21" t="str">
        <f t="shared" si="660"/>
        <v>Más de 60 minutos</v>
      </c>
    </row>
    <row r="7972" spans="1:12" x14ac:dyDescent="0.25">
      <c r="A7972" s="25" t="str">
        <f t="shared" si="661"/>
        <v>tespatnmDurangoDurangoTotal</v>
      </c>
      <c r="B7972" s="367" t="str">
        <f t="shared" si="662"/>
        <v>tespatnm</v>
      </c>
      <c r="C7972" s="367" t="str">
        <f t="shared" si="663"/>
        <v>Durango</v>
      </c>
      <c r="D7972" s="367" t="str">
        <f t="shared" si="664"/>
        <v>Durango</v>
      </c>
      <c r="H7972" s="22" t="s">
        <v>41</v>
      </c>
      <c r="I7972" s="199">
        <v>100</v>
      </c>
      <c r="J7972" s="22">
        <v>22</v>
      </c>
      <c r="L7972" s="21" t="str">
        <f t="shared" si="660"/>
        <v/>
      </c>
    </row>
    <row r="7973" spans="1:12" x14ac:dyDescent="0.25">
      <c r="A7973" s="25" t="str">
        <f t="shared" si="661"/>
        <v>tespatnmMéxico OrienteMéxico Oriente0 a 15 minutos</v>
      </c>
      <c r="B7973" s="367" t="str">
        <f t="shared" si="662"/>
        <v>tespatnm</v>
      </c>
      <c r="C7973" s="367" t="str">
        <f t="shared" si="663"/>
        <v>México Oriente</v>
      </c>
      <c r="D7973" s="367" t="str">
        <f t="shared" si="664"/>
        <v>México Oriente</v>
      </c>
      <c r="F7973" s="197" t="s">
        <v>303</v>
      </c>
      <c r="G7973" s="198" t="s">
        <v>45</v>
      </c>
      <c r="H7973" s="22" t="s">
        <v>711</v>
      </c>
      <c r="I7973" s="199">
        <v>41.457086640928807</v>
      </c>
      <c r="J7973" s="22">
        <v>14</v>
      </c>
      <c r="L7973" s="21" t="str">
        <f t="shared" si="660"/>
        <v>0 a 15 minutos</v>
      </c>
    </row>
    <row r="7974" spans="1:12" x14ac:dyDescent="0.25">
      <c r="A7974" s="25" t="str">
        <f t="shared" si="661"/>
        <v>tespatnmMéxico OrienteMéxico Oriente16 a 30 minutos</v>
      </c>
      <c r="B7974" s="367" t="str">
        <f t="shared" si="662"/>
        <v>tespatnm</v>
      </c>
      <c r="C7974" s="367" t="str">
        <f t="shared" si="663"/>
        <v>México Oriente</v>
      </c>
      <c r="D7974" s="367" t="str">
        <f t="shared" si="664"/>
        <v>México Oriente</v>
      </c>
      <c r="H7974" s="22" t="s">
        <v>712</v>
      </c>
      <c r="I7974" s="199">
        <v>13.541608185812967</v>
      </c>
      <c r="J7974" s="22">
        <v>5</v>
      </c>
      <c r="L7974" s="21" t="str">
        <f t="shared" si="660"/>
        <v>16 a 30 minutos</v>
      </c>
    </row>
    <row r="7975" spans="1:12" x14ac:dyDescent="0.25">
      <c r="A7975" s="25" t="str">
        <f t="shared" si="661"/>
        <v>tespatnmMéxico OrienteMéxico Oriente46 a 60 minutos</v>
      </c>
      <c r="B7975" s="367" t="str">
        <f t="shared" si="662"/>
        <v>tespatnm</v>
      </c>
      <c r="C7975" s="367" t="str">
        <f t="shared" si="663"/>
        <v>México Oriente</v>
      </c>
      <c r="D7975" s="367" t="str">
        <f t="shared" si="664"/>
        <v>México Oriente</v>
      </c>
      <c r="H7975" s="22" t="s">
        <v>714</v>
      </c>
      <c r="I7975" s="199">
        <v>13.5347393121518</v>
      </c>
      <c r="J7975" s="22">
        <v>5</v>
      </c>
      <c r="L7975" s="21" t="str">
        <f t="shared" si="660"/>
        <v>46 a 60 minutos</v>
      </c>
    </row>
    <row r="7976" spans="1:12" x14ac:dyDescent="0.25">
      <c r="A7976" s="25" t="str">
        <f t="shared" si="661"/>
        <v>tespatnmMéxico OrienteMéxico OrienteMás de 60 minutos</v>
      </c>
      <c r="B7976" s="367" t="str">
        <f t="shared" si="662"/>
        <v>tespatnm</v>
      </c>
      <c r="C7976" s="367" t="str">
        <f t="shared" si="663"/>
        <v>México Oriente</v>
      </c>
      <c r="D7976" s="367" t="str">
        <f t="shared" si="664"/>
        <v>México Oriente</v>
      </c>
      <c r="H7976" s="22" t="s">
        <v>715</v>
      </c>
      <c r="I7976" s="199">
        <v>27.49795477137204</v>
      </c>
      <c r="J7976" s="22">
        <v>10</v>
      </c>
      <c r="L7976" s="21" t="str">
        <f t="shared" si="660"/>
        <v>Más de 60 minutos</v>
      </c>
    </row>
    <row r="7977" spans="1:12" x14ac:dyDescent="0.25">
      <c r="A7977" s="25" t="str">
        <f t="shared" si="661"/>
        <v>tespatnmMéxico OrienteMéxico OrienteNS/NR</v>
      </c>
      <c r="B7977" s="367" t="str">
        <f t="shared" si="662"/>
        <v>tespatnm</v>
      </c>
      <c r="C7977" s="367" t="str">
        <f t="shared" si="663"/>
        <v>México Oriente</v>
      </c>
      <c r="D7977" s="367" t="str">
        <f t="shared" si="664"/>
        <v>México Oriente</v>
      </c>
      <c r="H7977" s="22" t="s">
        <v>615</v>
      </c>
      <c r="I7977" s="199">
        <v>3.9686110897343538</v>
      </c>
      <c r="J7977" s="22">
        <v>2</v>
      </c>
      <c r="L7977" s="21" t="str">
        <f t="shared" si="660"/>
        <v>NS/NR</v>
      </c>
    </row>
    <row r="7978" spans="1:12" x14ac:dyDescent="0.25">
      <c r="A7978" s="25" t="str">
        <f t="shared" si="661"/>
        <v>tespatnmMéxico OrienteMéxico OrienteTotal</v>
      </c>
      <c r="B7978" s="367" t="str">
        <f t="shared" si="662"/>
        <v>tespatnm</v>
      </c>
      <c r="C7978" s="367" t="str">
        <f t="shared" si="663"/>
        <v>México Oriente</v>
      </c>
      <c r="D7978" s="367" t="str">
        <f t="shared" si="664"/>
        <v>México Oriente</v>
      </c>
      <c r="H7978" s="22" t="s">
        <v>41</v>
      </c>
      <c r="I7978" s="199">
        <v>100</v>
      </c>
      <c r="J7978" s="22">
        <v>36</v>
      </c>
      <c r="L7978" s="21" t="str">
        <f t="shared" si="660"/>
        <v/>
      </c>
    </row>
    <row r="7979" spans="1:12" x14ac:dyDescent="0.25">
      <c r="A7979" s="25" t="str">
        <f t="shared" si="661"/>
        <v>tespatnmMéxico PonienteMéxico Poniente0 a 15 minutos</v>
      </c>
      <c r="B7979" s="367" t="str">
        <f t="shared" si="662"/>
        <v>tespatnm</v>
      </c>
      <c r="C7979" s="367" t="str">
        <f t="shared" si="663"/>
        <v>México Poniente</v>
      </c>
      <c r="D7979" s="367" t="str">
        <f t="shared" si="664"/>
        <v>México Poniente</v>
      </c>
      <c r="F7979" s="197" t="s">
        <v>304</v>
      </c>
      <c r="G7979" s="198" t="s">
        <v>45</v>
      </c>
      <c r="H7979" s="22" t="s">
        <v>711</v>
      </c>
      <c r="I7979" s="199">
        <v>33.956818634055693</v>
      </c>
      <c r="J7979" s="22">
        <v>6</v>
      </c>
      <c r="L7979" s="21" t="str">
        <f t="shared" si="660"/>
        <v>0 a 15 minutos</v>
      </c>
    </row>
    <row r="7980" spans="1:12" x14ac:dyDescent="0.25">
      <c r="A7980" s="25" t="str">
        <f t="shared" si="661"/>
        <v>tespatnmMéxico PonienteMéxico Poniente16 a 30 minutos</v>
      </c>
      <c r="B7980" s="367" t="str">
        <f t="shared" si="662"/>
        <v>tespatnm</v>
      </c>
      <c r="C7980" s="367" t="str">
        <f t="shared" si="663"/>
        <v>México Poniente</v>
      </c>
      <c r="D7980" s="367" t="str">
        <f t="shared" si="664"/>
        <v>México Poniente</v>
      </c>
      <c r="H7980" s="22" t="s">
        <v>712</v>
      </c>
      <c r="I7980" s="199">
        <v>15.826570471431678</v>
      </c>
      <c r="J7980" s="22">
        <v>3</v>
      </c>
      <c r="L7980" s="21" t="str">
        <f t="shared" si="660"/>
        <v>16 a 30 minutos</v>
      </c>
    </row>
    <row r="7981" spans="1:12" x14ac:dyDescent="0.25">
      <c r="A7981" s="25" t="str">
        <f t="shared" si="661"/>
        <v>tespatnmMéxico PonienteMéxico Poniente31 a 45 minutos</v>
      </c>
      <c r="B7981" s="367" t="str">
        <f t="shared" si="662"/>
        <v>tespatnm</v>
      </c>
      <c r="C7981" s="367" t="str">
        <f t="shared" si="663"/>
        <v>México Poniente</v>
      </c>
      <c r="D7981" s="367" t="str">
        <f t="shared" si="664"/>
        <v>México Poniente</v>
      </c>
      <c r="H7981" s="22" t="s">
        <v>713</v>
      </c>
      <c r="I7981" s="199">
        <v>12.812689054692253</v>
      </c>
      <c r="J7981" s="22">
        <v>1</v>
      </c>
      <c r="L7981" s="21" t="str">
        <f t="shared" si="660"/>
        <v>31 a 45 minutos</v>
      </c>
    </row>
    <row r="7982" spans="1:12" x14ac:dyDescent="0.25">
      <c r="A7982" s="25" t="str">
        <f t="shared" si="661"/>
        <v>tespatnmMéxico PonienteMéxico PonienteMás de 60 minutos</v>
      </c>
      <c r="B7982" s="367" t="str">
        <f t="shared" si="662"/>
        <v>tespatnm</v>
      </c>
      <c r="C7982" s="367" t="str">
        <f t="shared" si="663"/>
        <v>México Poniente</v>
      </c>
      <c r="D7982" s="367" t="str">
        <f t="shared" si="664"/>
        <v>México Poniente</v>
      </c>
      <c r="H7982" s="22" t="s">
        <v>715</v>
      </c>
      <c r="I7982" s="199">
        <v>8.223578051826804</v>
      </c>
      <c r="J7982" s="22">
        <v>2</v>
      </c>
      <c r="L7982" s="21" t="str">
        <f t="shared" si="660"/>
        <v>Más de 60 minutos</v>
      </c>
    </row>
    <row r="7983" spans="1:12" x14ac:dyDescent="0.25">
      <c r="A7983" s="25" t="str">
        <f t="shared" si="661"/>
        <v>tespatnmMéxico PonienteMéxico PonienteNS/NR</v>
      </c>
      <c r="B7983" s="367" t="str">
        <f t="shared" si="662"/>
        <v>tespatnm</v>
      </c>
      <c r="C7983" s="367" t="str">
        <f t="shared" si="663"/>
        <v>México Poniente</v>
      </c>
      <c r="D7983" s="367" t="str">
        <f t="shared" si="664"/>
        <v>México Poniente</v>
      </c>
      <c r="H7983" s="22" t="s">
        <v>615</v>
      </c>
      <c r="I7983" s="199">
        <v>29.1803437879936</v>
      </c>
      <c r="J7983" s="22">
        <v>3</v>
      </c>
      <c r="L7983" s="21" t="str">
        <f t="shared" si="660"/>
        <v>NS/NR</v>
      </c>
    </row>
    <row r="7984" spans="1:12" x14ac:dyDescent="0.25">
      <c r="A7984" s="25" t="str">
        <f t="shared" si="661"/>
        <v>tespatnmMéxico PonienteMéxico PonienteTotal</v>
      </c>
      <c r="B7984" s="367" t="str">
        <f t="shared" si="662"/>
        <v>tespatnm</v>
      </c>
      <c r="C7984" s="367" t="str">
        <f t="shared" si="663"/>
        <v>México Poniente</v>
      </c>
      <c r="D7984" s="367" t="str">
        <f t="shared" si="664"/>
        <v>México Poniente</v>
      </c>
      <c r="H7984" s="22" t="s">
        <v>41</v>
      </c>
      <c r="I7984" s="199">
        <v>100</v>
      </c>
      <c r="J7984" s="22">
        <v>15</v>
      </c>
      <c r="L7984" s="21" t="str">
        <f t="shared" si="660"/>
        <v/>
      </c>
    </row>
    <row r="7985" spans="1:12" x14ac:dyDescent="0.25">
      <c r="A7985" s="25" t="str">
        <f t="shared" si="661"/>
        <v>tespatnmGuanajuatoGuanajuato0 a 15 minutos</v>
      </c>
      <c r="B7985" s="367" t="str">
        <f t="shared" si="662"/>
        <v>tespatnm</v>
      </c>
      <c r="C7985" s="367" t="str">
        <f t="shared" si="663"/>
        <v>Guanajuato</v>
      </c>
      <c r="D7985" s="367" t="str">
        <f t="shared" si="664"/>
        <v>Guanajuato</v>
      </c>
      <c r="F7985" s="197" t="s">
        <v>305</v>
      </c>
      <c r="G7985" s="198" t="s">
        <v>45</v>
      </c>
      <c r="H7985" s="22" t="s">
        <v>711</v>
      </c>
      <c r="I7985" s="199">
        <v>50.611048592722952</v>
      </c>
      <c r="J7985" s="22">
        <v>12</v>
      </c>
      <c r="L7985" s="21" t="str">
        <f t="shared" si="660"/>
        <v>0 a 15 minutos</v>
      </c>
    </row>
    <row r="7986" spans="1:12" x14ac:dyDescent="0.25">
      <c r="A7986" s="25" t="str">
        <f t="shared" si="661"/>
        <v>tespatnmGuanajuatoGuanajuato16 a 30 minutos</v>
      </c>
      <c r="B7986" s="367" t="str">
        <f t="shared" si="662"/>
        <v>tespatnm</v>
      </c>
      <c r="C7986" s="367" t="str">
        <f t="shared" si="663"/>
        <v>Guanajuato</v>
      </c>
      <c r="D7986" s="367" t="str">
        <f t="shared" si="664"/>
        <v>Guanajuato</v>
      </c>
      <c r="H7986" s="22" t="s">
        <v>712</v>
      </c>
      <c r="I7986" s="199">
        <v>27.076104214009781</v>
      </c>
      <c r="J7986" s="22">
        <v>7</v>
      </c>
      <c r="L7986" s="21" t="str">
        <f t="shared" si="660"/>
        <v>16 a 30 minutos</v>
      </c>
    </row>
    <row r="7987" spans="1:12" x14ac:dyDescent="0.25">
      <c r="A7987" s="25" t="str">
        <f t="shared" si="661"/>
        <v>tespatnmGuanajuatoGuanajuato31 a 45 minutos</v>
      </c>
      <c r="B7987" s="367" t="str">
        <f t="shared" si="662"/>
        <v>tespatnm</v>
      </c>
      <c r="C7987" s="367" t="str">
        <f t="shared" si="663"/>
        <v>Guanajuato</v>
      </c>
      <c r="D7987" s="367" t="str">
        <f t="shared" si="664"/>
        <v>Guanajuato</v>
      </c>
      <c r="H7987" s="22" t="s">
        <v>713</v>
      </c>
      <c r="I7987" s="199">
        <v>5.0604651293960856</v>
      </c>
      <c r="J7987" s="22">
        <v>1</v>
      </c>
      <c r="L7987" s="21" t="str">
        <f t="shared" si="660"/>
        <v>31 a 45 minutos</v>
      </c>
    </row>
    <row r="7988" spans="1:12" x14ac:dyDescent="0.25">
      <c r="A7988" s="25" t="str">
        <f t="shared" si="661"/>
        <v>tespatnmGuanajuatoGuanajuato46 a 60 minutos</v>
      </c>
      <c r="B7988" s="367" t="str">
        <f t="shared" si="662"/>
        <v>tespatnm</v>
      </c>
      <c r="C7988" s="367" t="str">
        <f t="shared" si="663"/>
        <v>Guanajuato</v>
      </c>
      <c r="D7988" s="367" t="str">
        <f t="shared" si="664"/>
        <v>Guanajuato</v>
      </c>
      <c r="H7988" s="22" t="s">
        <v>714</v>
      </c>
      <c r="I7988" s="199">
        <v>4.9471494994470966</v>
      </c>
      <c r="J7988" s="22">
        <v>1</v>
      </c>
      <c r="L7988" s="21" t="str">
        <f t="shared" si="660"/>
        <v>46 a 60 minutos</v>
      </c>
    </row>
    <row r="7989" spans="1:12" x14ac:dyDescent="0.25">
      <c r="A7989" s="25" t="str">
        <f t="shared" si="661"/>
        <v>tespatnmGuanajuatoGuanajuatoMás de 60 minutos</v>
      </c>
      <c r="B7989" s="367" t="str">
        <f t="shared" si="662"/>
        <v>tespatnm</v>
      </c>
      <c r="C7989" s="367" t="str">
        <f t="shared" si="663"/>
        <v>Guanajuato</v>
      </c>
      <c r="D7989" s="367" t="str">
        <f t="shared" si="664"/>
        <v>Guanajuato</v>
      </c>
      <c r="H7989" s="22" t="s">
        <v>715</v>
      </c>
      <c r="I7989" s="199">
        <v>9.1346414624923042</v>
      </c>
      <c r="J7989" s="22">
        <v>2</v>
      </c>
      <c r="L7989" s="21" t="str">
        <f t="shared" si="660"/>
        <v>Más de 60 minutos</v>
      </c>
    </row>
    <row r="7990" spans="1:12" x14ac:dyDescent="0.25">
      <c r="A7990" s="25" t="str">
        <f t="shared" si="661"/>
        <v>tespatnmGuanajuatoGuanajuatoNS/NR</v>
      </c>
      <c r="B7990" s="367" t="str">
        <f t="shared" si="662"/>
        <v>tespatnm</v>
      </c>
      <c r="C7990" s="367" t="str">
        <f t="shared" si="663"/>
        <v>Guanajuato</v>
      </c>
      <c r="D7990" s="367" t="str">
        <f t="shared" si="664"/>
        <v>Guanajuato</v>
      </c>
      <c r="H7990" s="22" t="s">
        <v>615</v>
      </c>
      <c r="I7990" s="199">
        <v>3.1705911019317732</v>
      </c>
      <c r="J7990" s="22">
        <v>1</v>
      </c>
      <c r="L7990" s="21" t="str">
        <f t="shared" si="660"/>
        <v>NS/NR</v>
      </c>
    </row>
    <row r="7991" spans="1:12" x14ac:dyDescent="0.25">
      <c r="A7991" s="25" t="str">
        <f t="shared" si="661"/>
        <v>tespatnmGuanajuatoGuanajuatoTotal</v>
      </c>
      <c r="B7991" s="367" t="str">
        <f t="shared" si="662"/>
        <v>tespatnm</v>
      </c>
      <c r="C7991" s="367" t="str">
        <f t="shared" si="663"/>
        <v>Guanajuato</v>
      </c>
      <c r="D7991" s="367" t="str">
        <f t="shared" si="664"/>
        <v>Guanajuato</v>
      </c>
      <c r="H7991" s="22" t="s">
        <v>41</v>
      </c>
      <c r="I7991" s="199">
        <v>100</v>
      </c>
      <c r="J7991" s="22">
        <v>24</v>
      </c>
      <c r="L7991" s="21" t="str">
        <f t="shared" si="660"/>
        <v/>
      </c>
    </row>
    <row r="7992" spans="1:12" x14ac:dyDescent="0.25">
      <c r="A7992" s="25" t="str">
        <f t="shared" si="661"/>
        <v>tespatnmGuerreroGuerrero0 a 15 minutos</v>
      </c>
      <c r="B7992" s="367" t="str">
        <f t="shared" si="662"/>
        <v>tespatnm</v>
      </c>
      <c r="C7992" s="367" t="str">
        <f t="shared" si="663"/>
        <v>Guerrero</v>
      </c>
      <c r="D7992" s="367" t="str">
        <f t="shared" si="664"/>
        <v>Guerrero</v>
      </c>
      <c r="F7992" s="197" t="s">
        <v>306</v>
      </c>
      <c r="G7992" s="198" t="s">
        <v>45</v>
      </c>
      <c r="H7992" s="22" t="s">
        <v>711</v>
      </c>
      <c r="I7992" s="199">
        <v>21.205565669952108</v>
      </c>
      <c r="J7992" s="22">
        <v>2</v>
      </c>
      <c r="L7992" s="21" t="str">
        <f t="shared" si="660"/>
        <v>0 a 15 minutos</v>
      </c>
    </row>
    <row r="7993" spans="1:12" x14ac:dyDescent="0.25">
      <c r="A7993" s="25" t="str">
        <f t="shared" si="661"/>
        <v>tespatnmGuerreroGuerrero16 a 30 minutos</v>
      </c>
      <c r="B7993" s="367" t="str">
        <f t="shared" si="662"/>
        <v>tespatnm</v>
      </c>
      <c r="C7993" s="367" t="str">
        <f t="shared" si="663"/>
        <v>Guerrero</v>
      </c>
      <c r="D7993" s="367" t="str">
        <f t="shared" si="664"/>
        <v>Guerrero</v>
      </c>
      <c r="H7993" s="22" t="s">
        <v>712</v>
      </c>
      <c r="I7993" s="199">
        <v>28.362322429643378</v>
      </c>
      <c r="J7993" s="22">
        <v>1</v>
      </c>
      <c r="L7993" s="21" t="str">
        <f t="shared" si="660"/>
        <v>16 a 30 minutos</v>
      </c>
    </row>
    <row r="7994" spans="1:12" x14ac:dyDescent="0.25">
      <c r="A7994" s="25" t="str">
        <f t="shared" si="661"/>
        <v>tespatnmGuerreroGuerrero46 a 60 minutos</v>
      </c>
      <c r="B7994" s="367" t="str">
        <f t="shared" si="662"/>
        <v>tespatnm</v>
      </c>
      <c r="C7994" s="367" t="str">
        <f t="shared" si="663"/>
        <v>Guerrero</v>
      </c>
      <c r="D7994" s="367" t="str">
        <f t="shared" si="664"/>
        <v>Guerrero</v>
      </c>
      <c r="H7994" s="22" t="s">
        <v>714</v>
      </c>
      <c r="I7994" s="199">
        <v>19.164591362149537</v>
      </c>
      <c r="J7994" s="22">
        <v>2</v>
      </c>
      <c r="L7994" s="21" t="str">
        <f t="shared" si="660"/>
        <v>46 a 60 minutos</v>
      </c>
    </row>
    <row r="7995" spans="1:12" x14ac:dyDescent="0.25">
      <c r="A7995" s="25" t="str">
        <f t="shared" si="661"/>
        <v>tespatnmGuerreroGuerreroMás de 60 minutos</v>
      </c>
      <c r="B7995" s="367" t="str">
        <f t="shared" si="662"/>
        <v>tespatnm</v>
      </c>
      <c r="C7995" s="367" t="str">
        <f t="shared" si="663"/>
        <v>Guerrero</v>
      </c>
      <c r="D7995" s="367" t="str">
        <f t="shared" si="664"/>
        <v>Guerrero</v>
      </c>
      <c r="H7995" s="22" t="s">
        <v>715</v>
      </c>
      <c r="I7995" s="199">
        <v>31.267520538254995</v>
      </c>
      <c r="J7995" s="22">
        <v>3</v>
      </c>
      <c r="L7995" s="21" t="str">
        <f t="shared" si="660"/>
        <v>Más de 60 minutos</v>
      </c>
    </row>
    <row r="7996" spans="1:12" x14ac:dyDescent="0.25">
      <c r="A7996" s="25" t="str">
        <f t="shared" si="661"/>
        <v>tespatnmGuerreroGuerreroTotal</v>
      </c>
      <c r="B7996" s="367" t="str">
        <f t="shared" si="662"/>
        <v>tespatnm</v>
      </c>
      <c r="C7996" s="367" t="str">
        <f t="shared" si="663"/>
        <v>Guerrero</v>
      </c>
      <c r="D7996" s="367" t="str">
        <f t="shared" si="664"/>
        <v>Guerrero</v>
      </c>
      <c r="H7996" s="22" t="s">
        <v>41</v>
      </c>
      <c r="I7996" s="199">
        <v>100</v>
      </c>
      <c r="J7996" s="22">
        <v>8</v>
      </c>
      <c r="L7996" s="21" t="str">
        <f t="shared" si="660"/>
        <v/>
      </c>
    </row>
    <row r="7997" spans="1:12" x14ac:dyDescent="0.25">
      <c r="A7997" s="25" t="str">
        <f t="shared" si="661"/>
        <v>tespatnmHidalgoHidalgo0 a 15 minutos</v>
      </c>
      <c r="B7997" s="367" t="str">
        <f t="shared" si="662"/>
        <v>tespatnm</v>
      </c>
      <c r="C7997" s="367" t="str">
        <f t="shared" si="663"/>
        <v>Hidalgo</v>
      </c>
      <c r="D7997" s="367" t="str">
        <f t="shared" si="664"/>
        <v>Hidalgo</v>
      </c>
      <c r="F7997" s="197" t="s">
        <v>307</v>
      </c>
      <c r="G7997" s="198" t="s">
        <v>45</v>
      </c>
      <c r="H7997" s="22" t="s">
        <v>711</v>
      </c>
      <c r="I7997" s="199">
        <v>27.172031804632596</v>
      </c>
      <c r="J7997" s="22">
        <v>6</v>
      </c>
      <c r="L7997" s="21" t="str">
        <f t="shared" si="660"/>
        <v>0 a 15 minutos</v>
      </c>
    </row>
    <row r="7998" spans="1:12" x14ac:dyDescent="0.25">
      <c r="A7998" s="25" t="str">
        <f t="shared" si="661"/>
        <v>tespatnmHidalgoHidalgo16 a 30 minutos</v>
      </c>
      <c r="B7998" s="367" t="str">
        <f t="shared" si="662"/>
        <v>tespatnm</v>
      </c>
      <c r="C7998" s="367" t="str">
        <f t="shared" si="663"/>
        <v>Hidalgo</v>
      </c>
      <c r="D7998" s="367" t="str">
        <f t="shared" si="664"/>
        <v>Hidalgo</v>
      </c>
      <c r="H7998" s="22" t="s">
        <v>712</v>
      </c>
      <c r="I7998" s="199">
        <v>22.500982806071296</v>
      </c>
      <c r="J7998" s="22">
        <v>5</v>
      </c>
      <c r="L7998" s="21" t="str">
        <f t="shared" si="660"/>
        <v>16 a 30 minutos</v>
      </c>
    </row>
    <row r="7999" spans="1:12" x14ac:dyDescent="0.25">
      <c r="A7999" s="25" t="str">
        <f t="shared" si="661"/>
        <v>tespatnmHidalgoHidalgo31 a 45 minutos</v>
      </c>
      <c r="B7999" s="367" t="str">
        <f t="shared" si="662"/>
        <v>tespatnm</v>
      </c>
      <c r="C7999" s="367" t="str">
        <f t="shared" si="663"/>
        <v>Hidalgo</v>
      </c>
      <c r="D7999" s="367" t="str">
        <f t="shared" si="664"/>
        <v>Hidalgo</v>
      </c>
      <c r="H7999" s="22" t="s">
        <v>713</v>
      </c>
      <c r="I7999" s="199">
        <v>4.2853613805971333</v>
      </c>
      <c r="J7999" s="22">
        <v>1</v>
      </c>
      <c r="L7999" s="21" t="str">
        <f t="shared" si="660"/>
        <v>31 a 45 minutos</v>
      </c>
    </row>
    <row r="8000" spans="1:12" x14ac:dyDescent="0.25">
      <c r="A8000" s="25" t="str">
        <f t="shared" si="661"/>
        <v>tespatnmHidalgoHidalgo46 a 60 minutos</v>
      </c>
      <c r="B8000" s="367" t="str">
        <f t="shared" si="662"/>
        <v>tespatnm</v>
      </c>
      <c r="C8000" s="367" t="str">
        <f t="shared" si="663"/>
        <v>Hidalgo</v>
      </c>
      <c r="D8000" s="367" t="str">
        <f t="shared" si="664"/>
        <v>Hidalgo</v>
      </c>
      <c r="H8000" s="22" t="s">
        <v>714</v>
      </c>
      <c r="I8000" s="199">
        <v>14.685593645707762</v>
      </c>
      <c r="J8000" s="22">
        <v>3</v>
      </c>
      <c r="L8000" s="21" t="str">
        <f t="shared" si="660"/>
        <v>46 a 60 minutos</v>
      </c>
    </row>
    <row r="8001" spans="1:12" x14ac:dyDescent="0.25">
      <c r="A8001" s="25" t="str">
        <f t="shared" si="661"/>
        <v>tespatnmHidalgoHidalgoMás de 60 minutos</v>
      </c>
      <c r="B8001" s="367" t="str">
        <f t="shared" si="662"/>
        <v>tespatnm</v>
      </c>
      <c r="C8001" s="367" t="str">
        <f t="shared" si="663"/>
        <v>Hidalgo</v>
      </c>
      <c r="D8001" s="367" t="str">
        <f t="shared" si="664"/>
        <v>Hidalgo</v>
      </c>
      <c r="H8001" s="22" t="s">
        <v>715</v>
      </c>
      <c r="I8001" s="199">
        <v>14.369888901345663</v>
      </c>
      <c r="J8001" s="22">
        <v>3</v>
      </c>
      <c r="L8001" s="21" t="str">
        <f t="shared" si="660"/>
        <v>Más de 60 minutos</v>
      </c>
    </row>
    <row r="8002" spans="1:12" x14ac:dyDescent="0.25">
      <c r="A8002" s="25" t="str">
        <f t="shared" si="661"/>
        <v>tespatnmHidalgoHidalgoNS/NR</v>
      </c>
      <c r="B8002" s="367" t="str">
        <f t="shared" si="662"/>
        <v>tespatnm</v>
      </c>
      <c r="C8002" s="367" t="str">
        <f t="shared" si="663"/>
        <v>Hidalgo</v>
      </c>
      <c r="D8002" s="367" t="str">
        <f t="shared" si="664"/>
        <v>Hidalgo</v>
      </c>
      <c r="H8002" s="22" t="s">
        <v>615</v>
      </c>
      <c r="I8002" s="199">
        <v>16.98614146164557</v>
      </c>
      <c r="J8002" s="22">
        <v>4</v>
      </c>
      <c r="L8002" s="21" t="str">
        <f t="shared" si="660"/>
        <v>NS/NR</v>
      </c>
    </row>
    <row r="8003" spans="1:12" x14ac:dyDescent="0.25">
      <c r="A8003" s="25" t="str">
        <f t="shared" si="661"/>
        <v>tespatnmHidalgoHidalgoTotal</v>
      </c>
      <c r="B8003" s="367" t="str">
        <f t="shared" si="662"/>
        <v>tespatnm</v>
      </c>
      <c r="C8003" s="367" t="str">
        <f t="shared" si="663"/>
        <v>Hidalgo</v>
      </c>
      <c r="D8003" s="367" t="str">
        <f t="shared" si="664"/>
        <v>Hidalgo</v>
      </c>
      <c r="H8003" s="22" t="s">
        <v>41</v>
      </c>
      <c r="I8003" s="199">
        <v>100</v>
      </c>
      <c r="J8003" s="22">
        <v>22</v>
      </c>
      <c r="L8003" s="21" t="str">
        <f t="shared" si="660"/>
        <v/>
      </c>
    </row>
    <row r="8004" spans="1:12" x14ac:dyDescent="0.25">
      <c r="A8004" s="25" t="str">
        <f t="shared" si="661"/>
        <v>tespatnmJaliscoJalisco0 a 15 minutos</v>
      </c>
      <c r="B8004" s="367" t="str">
        <f t="shared" si="662"/>
        <v>tespatnm</v>
      </c>
      <c r="C8004" s="367" t="str">
        <f t="shared" si="663"/>
        <v>Jalisco</v>
      </c>
      <c r="D8004" s="367" t="str">
        <f t="shared" si="664"/>
        <v>Jalisco</v>
      </c>
      <c r="F8004" s="197" t="s">
        <v>308</v>
      </c>
      <c r="G8004" s="198" t="s">
        <v>45</v>
      </c>
      <c r="H8004" s="22" t="s">
        <v>711</v>
      </c>
      <c r="I8004" s="199">
        <v>27.433837790898806</v>
      </c>
      <c r="J8004" s="22">
        <v>10</v>
      </c>
      <c r="L8004" s="21" t="str">
        <f t="shared" si="660"/>
        <v>0 a 15 minutos</v>
      </c>
    </row>
    <row r="8005" spans="1:12" x14ac:dyDescent="0.25">
      <c r="A8005" s="25" t="str">
        <f t="shared" si="661"/>
        <v>tespatnmJaliscoJalisco16 a 30 minutos</v>
      </c>
      <c r="B8005" s="367" t="str">
        <f t="shared" si="662"/>
        <v>tespatnm</v>
      </c>
      <c r="C8005" s="367" t="str">
        <f t="shared" si="663"/>
        <v>Jalisco</v>
      </c>
      <c r="D8005" s="367" t="str">
        <f t="shared" si="664"/>
        <v>Jalisco</v>
      </c>
      <c r="H8005" s="22" t="s">
        <v>712</v>
      </c>
      <c r="I8005" s="199">
        <v>29.861962661643602</v>
      </c>
      <c r="J8005" s="22">
        <v>10</v>
      </c>
      <c r="L8005" s="21" t="str">
        <f t="shared" si="660"/>
        <v>16 a 30 minutos</v>
      </c>
    </row>
    <row r="8006" spans="1:12" x14ac:dyDescent="0.25">
      <c r="A8006" s="25" t="str">
        <f t="shared" si="661"/>
        <v>tespatnmJaliscoJalisco31 a 45 minutos</v>
      </c>
      <c r="B8006" s="367" t="str">
        <f t="shared" si="662"/>
        <v>tespatnm</v>
      </c>
      <c r="C8006" s="367" t="str">
        <f t="shared" si="663"/>
        <v>Jalisco</v>
      </c>
      <c r="D8006" s="367" t="str">
        <f t="shared" si="664"/>
        <v>Jalisco</v>
      </c>
      <c r="H8006" s="22" t="s">
        <v>713</v>
      </c>
      <c r="I8006" s="199">
        <v>2.7191193131012024</v>
      </c>
      <c r="J8006" s="22">
        <v>1</v>
      </c>
      <c r="L8006" s="21" t="str">
        <f t="shared" si="660"/>
        <v>31 a 45 minutos</v>
      </c>
    </row>
    <row r="8007" spans="1:12" x14ac:dyDescent="0.25">
      <c r="A8007" s="25" t="str">
        <f t="shared" si="661"/>
        <v>tespatnmJaliscoJalisco46 a 60 minutos</v>
      </c>
      <c r="B8007" s="367" t="str">
        <f t="shared" si="662"/>
        <v>tespatnm</v>
      </c>
      <c r="C8007" s="367" t="str">
        <f t="shared" si="663"/>
        <v>Jalisco</v>
      </c>
      <c r="D8007" s="367" t="str">
        <f t="shared" si="664"/>
        <v>Jalisco</v>
      </c>
      <c r="H8007" s="22" t="s">
        <v>714</v>
      </c>
      <c r="I8007" s="199">
        <v>19.479093396931276</v>
      </c>
      <c r="J8007" s="22">
        <v>8</v>
      </c>
      <c r="L8007" s="21" t="str">
        <f t="shared" ref="L8007:L8070" si="665">IF(H8007&lt;&gt;"",IFERROR(MID(H8007,FIND(" ",H8007)+2,LEN(H8007)),""),"")</f>
        <v>46 a 60 minutos</v>
      </c>
    </row>
    <row r="8008" spans="1:12" x14ac:dyDescent="0.25">
      <c r="A8008" s="25" t="str">
        <f t="shared" si="661"/>
        <v>tespatnmJaliscoJaliscoMás de 60 minutos</v>
      </c>
      <c r="B8008" s="367" t="str">
        <f t="shared" si="662"/>
        <v>tespatnm</v>
      </c>
      <c r="C8008" s="367" t="str">
        <f t="shared" si="663"/>
        <v>Jalisco</v>
      </c>
      <c r="D8008" s="367" t="str">
        <f t="shared" si="664"/>
        <v>Jalisco</v>
      </c>
      <c r="H8008" s="22" t="s">
        <v>715</v>
      </c>
      <c r="I8008" s="199">
        <v>20.505986837425091</v>
      </c>
      <c r="J8008" s="22">
        <v>7</v>
      </c>
      <c r="L8008" s="21" t="str">
        <f t="shared" si="665"/>
        <v>Más de 60 minutos</v>
      </c>
    </row>
    <row r="8009" spans="1:12" x14ac:dyDescent="0.25">
      <c r="A8009" s="25" t="str">
        <f t="shared" si="661"/>
        <v>tespatnmJaliscoJaliscoTotal</v>
      </c>
      <c r="B8009" s="367" t="str">
        <f t="shared" si="662"/>
        <v>tespatnm</v>
      </c>
      <c r="C8009" s="367" t="str">
        <f t="shared" si="663"/>
        <v>Jalisco</v>
      </c>
      <c r="D8009" s="367" t="str">
        <f t="shared" si="664"/>
        <v>Jalisco</v>
      </c>
      <c r="H8009" s="22" t="s">
        <v>41</v>
      </c>
      <c r="I8009" s="199">
        <v>100</v>
      </c>
      <c r="J8009" s="22">
        <v>36</v>
      </c>
      <c r="L8009" s="21" t="str">
        <f t="shared" si="665"/>
        <v/>
      </c>
    </row>
    <row r="8010" spans="1:12" x14ac:dyDescent="0.25">
      <c r="A8010" s="25" t="str">
        <f t="shared" si="661"/>
        <v>tespatnmMichoacánMichoacán0 a 15 minutos</v>
      </c>
      <c r="B8010" s="367" t="str">
        <f t="shared" si="662"/>
        <v>tespatnm</v>
      </c>
      <c r="C8010" s="367" t="str">
        <f t="shared" si="663"/>
        <v>Michoacán</v>
      </c>
      <c r="D8010" s="367" t="str">
        <f t="shared" si="664"/>
        <v>Michoacán</v>
      </c>
      <c r="F8010" s="197" t="s">
        <v>309</v>
      </c>
      <c r="G8010" s="198" t="s">
        <v>45</v>
      </c>
      <c r="H8010" s="22" t="s">
        <v>711</v>
      </c>
      <c r="I8010" s="199">
        <v>9.9389803219094581</v>
      </c>
      <c r="J8010" s="22">
        <v>3</v>
      </c>
      <c r="L8010" s="21" t="str">
        <f t="shared" si="665"/>
        <v>0 a 15 minutos</v>
      </c>
    </row>
    <row r="8011" spans="1:12" x14ac:dyDescent="0.25">
      <c r="A8011" s="25" t="str">
        <f t="shared" si="661"/>
        <v>tespatnmMichoacánMichoacán16 a 30 minutos</v>
      </c>
      <c r="B8011" s="367" t="str">
        <f t="shared" si="662"/>
        <v>tespatnm</v>
      </c>
      <c r="C8011" s="367" t="str">
        <f t="shared" si="663"/>
        <v>Michoacán</v>
      </c>
      <c r="D8011" s="367" t="str">
        <f t="shared" si="664"/>
        <v>Michoacán</v>
      </c>
      <c r="H8011" s="22" t="s">
        <v>712</v>
      </c>
      <c r="I8011" s="199">
        <v>24.535802083469179</v>
      </c>
      <c r="J8011" s="22">
        <v>9</v>
      </c>
      <c r="L8011" s="21" t="str">
        <f t="shared" si="665"/>
        <v>16 a 30 minutos</v>
      </c>
    </row>
    <row r="8012" spans="1:12" x14ac:dyDescent="0.25">
      <c r="A8012" s="25" t="str">
        <f t="shared" si="661"/>
        <v>tespatnmMichoacánMichoacán31 a 45 minutos</v>
      </c>
      <c r="B8012" s="367" t="str">
        <f t="shared" si="662"/>
        <v>tespatnm</v>
      </c>
      <c r="C8012" s="367" t="str">
        <f t="shared" si="663"/>
        <v>Michoacán</v>
      </c>
      <c r="D8012" s="367" t="str">
        <f t="shared" si="664"/>
        <v>Michoacán</v>
      </c>
      <c r="H8012" s="22" t="s">
        <v>713</v>
      </c>
      <c r="I8012" s="199">
        <v>0.83526139953249212</v>
      </c>
      <c r="J8012" s="22">
        <v>1</v>
      </c>
      <c r="L8012" s="21" t="str">
        <f t="shared" si="665"/>
        <v>31 a 45 minutos</v>
      </c>
    </row>
    <row r="8013" spans="1:12" x14ac:dyDescent="0.25">
      <c r="A8013" s="25" t="str">
        <f t="shared" si="661"/>
        <v>tespatnmMichoacánMichoacán46 a 60 minutos</v>
      </c>
      <c r="B8013" s="367" t="str">
        <f t="shared" si="662"/>
        <v>tespatnm</v>
      </c>
      <c r="C8013" s="367" t="str">
        <f t="shared" si="663"/>
        <v>Michoacán</v>
      </c>
      <c r="D8013" s="367" t="str">
        <f t="shared" si="664"/>
        <v>Michoacán</v>
      </c>
      <c r="H8013" s="22" t="s">
        <v>714</v>
      </c>
      <c r="I8013" s="199">
        <v>15.182843141710725</v>
      </c>
      <c r="J8013" s="22">
        <v>7</v>
      </c>
      <c r="L8013" s="21" t="str">
        <f t="shared" si="665"/>
        <v>46 a 60 minutos</v>
      </c>
    </row>
    <row r="8014" spans="1:12" x14ac:dyDescent="0.25">
      <c r="A8014" s="25" t="str">
        <f t="shared" si="661"/>
        <v>tespatnmMichoacánMichoacánMás de 60 minutos</v>
      </c>
      <c r="B8014" s="367" t="str">
        <f t="shared" si="662"/>
        <v>tespatnm</v>
      </c>
      <c r="C8014" s="367" t="str">
        <f t="shared" si="663"/>
        <v>Michoacán</v>
      </c>
      <c r="D8014" s="367" t="str">
        <f t="shared" si="664"/>
        <v>Michoacán</v>
      </c>
      <c r="H8014" s="22" t="s">
        <v>715</v>
      </c>
      <c r="I8014" s="199">
        <v>49.507113053378163</v>
      </c>
      <c r="J8014" s="22">
        <v>16</v>
      </c>
      <c r="L8014" s="21" t="str">
        <f t="shared" si="665"/>
        <v>Más de 60 minutos</v>
      </c>
    </row>
    <row r="8015" spans="1:12" x14ac:dyDescent="0.25">
      <c r="A8015" s="25" t="str">
        <f t="shared" si="661"/>
        <v>tespatnmMichoacánMichoacánTotal</v>
      </c>
      <c r="B8015" s="367" t="str">
        <f t="shared" si="662"/>
        <v>tespatnm</v>
      </c>
      <c r="C8015" s="367" t="str">
        <f t="shared" si="663"/>
        <v>Michoacán</v>
      </c>
      <c r="D8015" s="367" t="str">
        <f t="shared" si="664"/>
        <v>Michoacán</v>
      </c>
      <c r="H8015" s="22" t="s">
        <v>41</v>
      </c>
      <c r="I8015" s="199">
        <v>100</v>
      </c>
      <c r="J8015" s="22">
        <v>36</v>
      </c>
      <c r="L8015" s="21" t="str">
        <f t="shared" si="665"/>
        <v/>
      </c>
    </row>
    <row r="8016" spans="1:12" x14ac:dyDescent="0.25">
      <c r="A8016" s="25" t="str">
        <f t="shared" si="661"/>
        <v>tespatnmMorelosMorelos0 a 15 minutos</v>
      </c>
      <c r="B8016" s="367" t="str">
        <f t="shared" si="662"/>
        <v>tespatnm</v>
      </c>
      <c r="C8016" s="367" t="str">
        <f t="shared" si="663"/>
        <v>Morelos</v>
      </c>
      <c r="D8016" s="367" t="str">
        <f t="shared" si="664"/>
        <v>Morelos</v>
      </c>
      <c r="F8016" s="197" t="s">
        <v>310</v>
      </c>
      <c r="G8016" s="198" t="s">
        <v>45</v>
      </c>
      <c r="H8016" s="22" t="s">
        <v>711</v>
      </c>
      <c r="I8016" s="199">
        <v>27.609837576073698</v>
      </c>
      <c r="J8016" s="22">
        <v>8</v>
      </c>
      <c r="L8016" s="21" t="str">
        <f t="shared" si="665"/>
        <v>0 a 15 minutos</v>
      </c>
    </row>
    <row r="8017" spans="1:12" x14ac:dyDescent="0.25">
      <c r="A8017" s="25" t="str">
        <f t="shared" si="661"/>
        <v>tespatnmMorelosMorelos16 a 30 minutos</v>
      </c>
      <c r="B8017" s="367" t="str">
        <f t="shared" si="662"/>
        <v>tespatnm</v>
      </c>
      <c r="C8017" s="367" t="str">
        <f t="shared" si="663"/>
        <v>Morelos</v>
      </c>
      <c r="D8017" s="367" t="str">
        <f t="shared" si="664"/>
        <v>Morelos</v>
      </c>
      <c r="H8017" s="22" t="s">
        <v>712</v>
      </c>
      <c r="I8017" s="199">
        <v>14.384383800774575</v>
      </c>
      <c r="J8017" s="22">
        <v>7</v>
      </c>
      <c r="L8017" s="21" t="str">
        <f t="shared" si="665"/>
        <v>16 a 30 minutos</v>
      </c>
    </row>
    <row r="8018" spans="1:12" x14ac:dyDescent="0.25">
      <c r="A8018" s="25" t="str">
        <f t="shared" si="661"/>
        <v>tespatnmMorelosMorelos31 a 45 minutos</v>
      </c>
      <c r="B8018" s="367" t="str">
        <f t="shared" si="662"/>
        <v>tespatnm</v>
      </c>
      <c r="C8018" s="367" t="str">
        <f t="shared" si="663"/>
        <v>Morelos</v>
      </c>
      <c r="D8018" s="367" t="str">
        <f t="shared" si="664"/>
        <v>Morelos</v>
      </c>
      <c r="H8018" s="22" t="s">
        <v>713</v>
      </c>
      <c r="I8018" s="199">
        <v>4.432360355415101</v>
      </c>
      <c r="J8018" s="22">
        <v>2</v>
      </c>
      <c r="L8018" s="21" t="str">
        <f t="shared" si="665"/>
        <v>31 a 45 minutos</v>
      </c>
    </row>
    <row r="8019" spans="1:12" x14ac:dyDescent="0.25">
      <c r="A8019" s="25" t="str">
        <f t="shared" si="661"/>
        <v>tespatnmMorelosMorelos46 a 60 minutos</v>
      </c>
      <c r="B8019" s="367" t="str">
        <f t="shared" si="662"/>
        <v>tespatnm</v>
      </c>
      <c r="C8019" s="367" t="str">
        <f t="shared" si="663"/>
        <v>Morelos</v>
      </c>
      <c r="D8019" s="367" t="str">
        <f t="shared" si="664"/>
        <v>Morelos</v>
      </c>
      <c r="H8019" s="22" t="s">
        <v>714</v>
      </c>
      <c r="I8019" s="199">
        <v>23.837909537707539</v>
      </c>
      <c r="J8019" s="22">
        <v>7</v>
      </c>
      <c r="L8019" s="21" t="str">
        <f t="shared" si="665"/>
        <v>46 a 60 minutos</v>
      </c>
    </row>
    <row r="8020" spans="1:12" x14ac:dyDescent="0.25">
      <c r="A8020" s="25" t="str">
        <f t="shared" si="661"/>
        <v>tespatnmMorelosMorelosMás de 60 minutos</v>
      </c>
      <c r="B8020" s="367" t="str">
        <f t="shared" si="662"/>
        <v>tespatnm</v>
      </c>
      <c r="C8020" s="367" t="str">
        <f t="shared" si="663"/>
        <v>Morelos</v>
      </c>
      <c r="D8020" s="367" t="str">
        <f t="shared" si="664"/>
        <v>Morelos</v>
      </c>
      <c r="H8020" s="22" t="s">
        <v>715</v>
      </c>
      <c r="I8020" s="199">
        <v>26.332789240254378</v>
      </c>
      <c r="J8020" s="22">
        <v>10</v>
      </c>
      <c r="L8020" s="21" t="str">
        <f t="shared" si="665"/>
        <v>Más de 60 minutos</v>
      </c>
    </row>
    <row r="8021" spans="1:12" x14ac:dyDescent="0.25">
      <c r="A8021" s="25" t="str">
        <f t="shared" ref="A8021:A8084" si="666">IFERROR(CONCATENATE(B8021,C8021,D8021,IF(H8021&lt;&gt;"Total",MID(H8021,FIND(" ",H8021)+2,LEN(H8021)),"Total")),"")</f>
        <v>tespatnmMorelosMorelosNS/NR</v>
      </c>
      <c r="B8021" s="367" t="str">
        <f t="shared" ref="B8021:B8084" si="667">+IF(AND(G8021&lt;&gt;"",I8022="Estimate"),TRIM(MID(G8021,1,FIND(" ",G8021,1))),IF(AND(F8021&lt;&gt;"",I8022="Estimate"),TRIM(MID(F8021,1,FIND(" ",F8021,1))),IF(AND(E8021&lt;&gt;"",I8022="Estimate"),TRIM(MID(E8021,1,FIND(" ",E8021,1))),B8020)))</f>
        <v>tespatnm</v>
      </c>
      <c r="C8021" s="367" t="str">
        <f t="shared" ref="C8021:C8084" si="668">+IF(AND(E8021&lt;&gt;"",G8021="% of Total"),TRIM(MID(E8021,FIND(" ",E8021,1),LEN(E8021))),IF(AND(D8021&lt;&gt;"Primer nivel",D8021&lt;&gt;"Segundo nivel"),D8021,C8020))</f>
        <v>Morelos</v>
      </c>
      <c r="D8021" s="367" t="str">
        <f t="shared" ref="D8021:D8084" si="669">+IF(AND(G8021&lt;&gt;"",I8022="Estimate"),"Nacional",IF(AND(F8021&lt;&gt;"",G8021="% of Total"),TRIM(MID(F8021,FIND(" ",F8021,1),LEN(F8021))),D8020))</f>
        <v>Morelos</v>
      </c>
      <c r="H8021" s="22" t="s">
        <v>615</v>
      </c>
      <c r="I8021" s="199">
        <v>3.40271948977467</v>
      </c>
      <c r="J8021" s="22">
        <v>2</v>
      </c>
      <c r="L8021" s="21" t="str">
        <f t="shared" si="665"/>
        <v>NS/NR</v>
      </c>
    </row>
    <row r="8022" spans="1:12" x14ac:dyDescent="0.25">
      <c r="A8022" s="25" t="str">
        <f t="shared" si="666"/>
        <v>tespatnmMorelosMorelosTotal</v>
      </c>
      <c r="B8022" s="367" t="str">
        <f t="shared" si="667"/>
        <v>tespatnm</v>
      </c>
      <c r="C8022" s="367" t="str">
        <f t="shared" si="668"/>
        <v>Morelos</v>
      </c>
      <c r="D8022" s="367" t="str">
        <f t="shared" si="669"/>
        <v>Morelos</v>
      </c>
      <c r="H8022" s="22" t="s">
        <v>41</v>
      </c>
      <c r="I8022" s="199">
        <v>100</v>
      </c>
      <c r="J8022" s="22">
        <v>36</v>
      </c>
      <c r="L8022" s="21" t="str">
        <f t="shared" si="665"/>
        <v/>
      </c>
    </row>
    <row r="8023" spans="1:12" x14ac:dyDescent="0.25">
      <c r="A8023" s="25" t="str">
        <f t="shared" si="666"/>
        <v>tespatnmNayaritNayarit0 a 15 minutos</v>
      </c>
      <c r="B8023" s="367" t="str">
        <f t="shared" si="667"/>
        <v>tespatnm</v>
      </c>
      <c r="C8023" s="367" t="str">
        <f t="shared" si="668"/>
        <v>Nayarit</v>
      </c>
      <c r="D8023" s="367" t="str">
        <f t="shared" si="669"/>
        <v>Nayarit</v>
      </c>
      <c r="F8023" s="197" t="s">
        <v>311</v>
      </c>
      <c r="G8023" s="198" t="s">
        <v>45</v>
      </c>
      <c r="H8023" s="22" t="s">
        <v>711</v>
      </c>
      <c r="I8023" s="199">
        <v>33.555316599377143</v>
      </c>
      <c r="J8023" s="22">
        <v>10</v>
      </c>
      <c r="L8023" s="21" t="str">
        <f t="shared" si="665"/>
        <v>0 a 15 minutos</v>
      </c>
    </row>
    <row r="8024" spans="1:12" x14ac:dyDescent="0.25">
      <c r="A8024" s="25" t="str">
        <f t="shared" si="666"/>
        <v>tespatnmNayaritNayarit16 a 30 minutos</v>
      </c>
      <c r="B8024" s="367" t="str">
        <f t="shared" si="667"/>
        <v>tespatnm</v>
      </c>
      <c r="C8024" s="367" t="str">
        <f t="shared" si="668"/>
        <v>Nayarit</v>
      </c>
      <c r="D8024" s="367" t="str">
        <f t="shared" si="669"/>
        <v>Nayarit</v>
      </c>
      <c r="H8024" s="22" t="s">
        <v>712</v>
      </c>
      <c r="I8024" s="199">
        <v>17.578343480089146</v>
      </c>
      <c r="J8024" s="22">
        <v>6</v>
      </c>
      <c r="L8024" s="21" t="str">
        <f t="shared" si="665"/>
        <v>16 a 30 minutos</v>
      </c>
    </row>
    <row r="8025" spans="1:12" x14ac:dyDescent="0.25">
      <c r="A8025" s="25" t="str">
        <f t="shared" si="666"/>
        <v>tespatnmNayaritNayarit31 a 45 minutos</v>
      </c>
      <c r="B8025" s="367" t="str">
        <f t="shared" si="667"/>
        <v>tespatnm</v>
      </c>
      <c r="C8025" s="367" t="str">
        <f t="shared" si="668"/>
        <v>Nayarit</v>
      </c>
      <c r="D8025" s="367" t="str">
        <f t="shared" si="669"/>
        <v>Nayarit</v>
      </c>
      <c r="H8025" s="22" t="s">
        <v>713</v>
      </c>
      <c r="I8025" s="199">
        <v>4.2872107042432885</v>
      </c>
      <c r="J8025" s="22">
        <v>1</v>
      </c>
      <c r="L8025" s="21" t="str">
        <f t="shared" si="665"/>
        <v>31 a 45 minutos</v>
      </c>
    </row>
    <row r="8026" spans="1:12" x14ac:dyDescent="0.25">
      <c r="A8026" s="25" t="str">
        <f t="shared" si="666"/>
        <v>tespatnmNayaritNayarit46 a 60 minutos</v>
      </c>
      <c r="B8026" s="367" t="str">
        <f t="shared" si="667"/>
        <v>tespatnm</v>
      </c>
      <c r="C8026" s="367" t="str">
        <f t="shared" si="668"/>
        <v>Nayarit</v>
      </c>
      <c r="D8026" s="367" t="str">
        <f t="shared" si="669"/>
        <v>Nayarit</v>
      </c>
      <c r="H8026" s="22" t="s">
        <v>714</v>
      </c>
      <c r="I8026" s="199">
        <v>13.870848065374958</v>
      </c>
      <c r="J8026" s="22">
        <v>3</v>
      </c>
      <c r="L8026" s="21" t="str">
        <f t="shared" si="665"/>
        <v>46 a 60 minutos</v>
      </c>
    </row>
    <row r="8027" spans="1:12" x14ac:dyDescent="0.25">
      <c r="A8027" s="25" t="str">
        <f t="shared" si="666"/>
        <v>tespatnmNayaritNayaritMás de 60 minutos</v>
      </c>
      <c r="B8027" s="367" t="str">
        <f t="shared" si="667"/>
        <v>tespatnm</v>
      </c>
      <c r="C8027" s="367" t="str">
        <f t="shared" si="668"/>
        <v>Nayarit</v>
      </c>
      <c r="D8027" s="367" t="str">
        <f t="shared" si="669"/>
        <v>Nayarit</v>
      </c>
      <c r="H8027" s="22" t="s">
        <v>715</v>
      </c>
      <c r="I8027" s="199">
        <v>23.230416526410043</v>
      </c>
      <c r="J8027" s="22">
        <v>7</v>
      </c>
      <c r="L8027" s="21" t="str">
        <f t="shared" si="665"/>
        <v>Más de 60 minutos</v>
      </c>
    </row>
    <row r="8028" spans="1:12" x14ac:dyDescent="0.25">
      <c r="A8028" s="25" t="str">
        <f t="shared" si="666"/>
        <v>tespatnmNayaritNayaritNS/NR</v>
      </c>
      <c r="B8028" s="367" t="str">
        <f t="shared" si="667"/>
        <v>tespatnm</v>
      </c>
      <c r="C8028" s="367" t="str">
        <f t="shared" si="668"/>
        <v>Nayarit</v>
      </c>
      <c r="D8028" s="367" t="str">
        <f t="shared" si="669"/>
        <v>Nayarit</v>
      </c>
      <c r="H8028" s="22" t="s">
        <v>615</v>
      </c>
      <c r="I8028" s="199">
        <v>7.4778646245054068</v>
      </c>
      <c r="J8028" s="22">
        <v>2</v>
      </c>
      <c r="L8028" s="21" t="str">
        <f t="shared" si="665"/>
        <v>NS/NR</v>
      </c>
    </row>
    <row r="8029" spans="1:12" x14ac:dyDescent="0.25">
      <c r="A8029" s="25" t="str">
        <f t="shared" si="666"/>
        <v>tespatnmNayaritNayaritTotal</v>
      </c>
      <c r="B8029" s="367" t="str">
        <f t="shared" si="667"/>
        <v>tespatnm</v>
      </c>
      <c r="C8029" s="367" t="str">
        <f t="shared" si="668"/>
        <v>Nayarit</v>
      </c>
      <c r="D8029" s="367" t="str">
        <f t="shared" si="669"/>
        <v>Nayarit</v>
      </c>
      <c r="H8029" s="22" t="s">
        <v>41</v>
      </c>
      <c r="I8029" s="199">
        <v>100</v>
      </c>
      <c r="J8029" s="22">
        <v>29</v>
      </c>
      <c r="L8029" s="21" t="str">
        <f t="shared" si="665"/>
        <v/>
      </c>
    </row>
    <row r="8030" spans="1:12" x14ac:dyDescent="0.25">
      <c r="A8030" s="25" t="str">
        <f t="shared" si="666"/>
        <v>tespatnmNuevo LeónNuevo León0 a 15 minutos</v>
      </c>
      <c r="B8030" s="367" t="str">
        <f t="shared" si="667"/>
        <v>tespatnm</v>
      </c>
      <c r="C8030" s="367" t="str">
        <f t="shared" si="668"/>
        <v>Nuevo León</v>
      </c>
      <c r="D8030" s="367" t="str">
        <f t="shared" si="669"/>
        <v>Nuevo León</v>
      </c>
      <c r="F8030" s="197" t="s">
        <v>312</v>
      </c>
      <c r="G8030" s="198" t="s">
        <v>45</v>
      </c>
      <c r="H8030" s="22" t="s">
        <v>711</v>
      </c>
      <c r="I8030" s="199">
        <v>9.868540122469474</v>
      </c>
      <c r="J8030" s="22">
        <v>2</v>
      </c>
      <c r="L8030" s="21" t="str">
        <f t="shared" si="665"/>
        <v>0 a 15 minutos</v>
      </c>
    </row>
    <row r="8031" spans="1:12" x14ac:dyDescent="0.25">
      <c r="A8031" s="25" t="str">
        <f t="shared" si="666"/>
        <v>tespatnmNuevo LeónNuevo León16 a 30 minutos</v>
      </c>
      <c r="B8031" s="367" t="str">
        <f t="shared" si="667"/>
        <v>tespatnm</v>
      </c>
      <c r="C8031" s="367" t="str">
        <f t="shared" si="668"/>
        <v>Nuevo León</v>
      </c>
      <c r="D8031" s="367" t="str">
        <f t="shared" si="669"/>
        <v>Nuevo León</v>
      </c>
      <c r="H8031" s="22" t="s">
        <v>712</v>
      </c>
      <c r="I8031" s="199">
        <v>29.763554678876375</v>
      </c>
      <c r="J8031" s="22">
        <v>5</v>
      </c>
      <c r="L8031" s="21" t="str">
        <f t="shared" si="665"/>
        <v>16 a 30 minutos</v>
      </c>
    </row>
    <row r="8032" spans="1:12" x14ac:dyDescent="0.25">
      <c r="A8032" s="25" t="str">
        <f t="shared" si="666"/>
        <v>tespatnmNuevo LeónNuevo León46 a 60 minutos</v>
      </c>
      <c r="B8032" s="367" t="str">
        <f t="shared" si="667"/>
        <v>tespatnm</v>
      </c>
      <c r="C8032" s="367" t="str">
        <f t="shared" si="668"/>
        <v>Nuevo León</v>
      </c>
      <c r="D8032" s="367" t="str">
        <f t="shared" si="669"/>
        <v>Nuevo León</v>
      </c>
      <c r="H8032" s="22" t="s">
        <v>714</v>
      </c>
      <c r="I8032" s="199">
        <v>21.755221457698202</v>
      </c>
      <c r="J8032" s="22">
        <v>4</v>
      </c>
      <c r="L8032" s="21" t="str">
        <f t="shared" si="665"/>
        <v>46 a 60 minutos</v>
      </c>
    </row>
    <row r="8033" spans="1:12" x14ac:dyDescent="0.25">
      <c r="A8033" s="25" t="str">
        <f t="shared" si="666"/>
        <v>tespatnmNuevo LeónNuevo LeónMás de 60 minutos</v>
      </c>
      <c r="B8033" s="367" t="str">
        <f t="shared" si="667"/>
        <v>tespatnm</v>
      </c>
      <c r="C8033" s="367" t="str">
        <f t="shared" si="668"/>
        <v>Nuevo León</v>
      </c>
      <c r="D8033" s="367" t="str">
        <f t="shared" si="669"/>
        <v>Nuevo León</v>
      </c>
      <c r="H8033" s="22" t="s">
        <v>715</v>
      </c>
      <c r="I8033" s="199">
        <v>20.166180749395085</v>
      </c>
      <c r="J8033" s="22">
        <v>3</v>
      </c>
      <c r="L8033" s="21" t="str">
        <f t="shared" si="665"/>
        <v>Más de 60 minutos</v>
      </c>
    </row>
    <row r="8034" spans="1:12" x14ac:dyDescent="0.25">
      <c r="A8034" s="25" t="str">
        <f t="shared" si="666"/>
        <v>tespatnmNuevo LeónNuevo LeónNS/NR</v>
      </c>
      <c r="B8034" s="367" t="str">
        <f t="shared" si="667"/>
        <v>tespatnm</v>
      </c>
      <c r="C8034" s="367" t="str">
        <f t="shared" si="668"/>
        <v>Nuevo León</v>
      </c>
      <c r="D8034" s="367" t="str">
        <f t="shared" si="669"/>
        <v>Nuevo León</v>
      </c>
      <c r="H8034" s="22" t="s">
        <v>615</v>
      </c>
      <c r="I8034" s="199">
        <v>18.446502991560841</v>
      </c>
      <c r="J8034" s="22">
        <v>2</v>
      </c>
      <c r="L8034" s="21" t="str">
        <f t="shared" si="665"/>
        <v>NS/NR</v>
      </c>
    </row>
    <row r="8035" spans="1:12" x14ac:dyDescent="0.25">
      <c r="A8035" s="25" t="str">
        <f t="shared" si="666"/>
        <v>tespatnmNuevo LeónNuevo LeónTotal</v>
      </c>
      <c r="B8035" s="367" t="str">
        <f t="shared" si="667"/>
        <v>tespatnm</v>
      </c>
      <c r="C8035" s="367" t="str">
        <f t="shared" si="668"/>
        <v>Nuevo León</v>
      </c>
      <c r="D8035" s="367" t="str">
        <f t="shared" si="669"/>
        <v>Nuevo León</v>
      </c>
      <c r="H8035" s="22" t="s">
        <v>41</v>
      </c>
      <c r="I8035" s="199">
        <v>100</v>
      </c>
      <c r="J8035" s="22">
        <v>16</v>
      </c>
      <c r="L8035" s="21" t="str">
        <f t="shared" si="665"/>
        <v/>
      </c>
    </row>
    <row r="8036" spans="1:12" x14ac:dyDescent="0.25">
      <c r="A8036" s="25" t="str">
        <f t="shared" si="666"/>
        <v>tespatnmOaxacaOaxaca0 a 15 minutos</v>
      </c>
      <c r="B8036" s="367" t="str">
        <f t="shared" si="667"/>
        <v>tespatnm</v>
      </c>
      <c r="C8036" s="367" t="str">
        <f t="shared" si="668"/>
        <v>Oaxaca</v>
      </c>
      <c r="D8036" s="367" t="str">
        <f t="shared" si="669"/>
        <v>Oaxaca</v>
      </c>
      <c r="F8036" s="197" t="s">
        <v>313</v>
      </c>
      <c r="G8036" s="198" t="s">
        <v>45</v>
      </c>
      <c r="H8036" s="22" t="s">
        <v>711</v>
      </c>
      <c r="I8036" s="199">
        <v>25.788726638271907</v>
      </c>
      <c r="J8036" s="22">
        <v>10</v>
      </c>
      <c r="L8036" s="21" t="str">
        <f t="shared" si="665"/>
        <v>0 a 15 minutos</v>
      </c>
    </row>
    <row r="8037" spans="1:12" x14ac:dyDescent="0.25">
      <c r="A8037" s="25" t="str">
        <f t="shared" si="666"/>
        <v>tespatnmOaxacaOaxaca16 a 30 minutos</v>
      </c>
      <c r="B8037" s="367" t="str">
        <f t="shared" si="667"/>
        <v>tespatnm</v>
      </c>
      <c r="C8037" s="367" t="str">
        <f t="shared" si="668"/>
        <v>Oaxaca</v>
      </c>
      <c r="D8037" s="367" t="str">
        <f t="shared" si="669"/>
        <v>Oaxaca</v>
      </c>
      <c r="H8037" s="22" t="s">
        <v>712</v>
      </c>
      <c r="I8037" s="199">
        <v>30.66854451542914</v>
      </c>
      <c r="J8037" s="22">
        <v>14</v>
      </c>
      <c r="L8037" s="21" t="str">
        <f t="shared" si="665"/>
        <v>16 a 30 minutos</v>
      </c>
    </row>
    <row r="8038" spans="1:12" x14ac:dyDescent="0.25">
      <c r="A8038" s="25" t="str">
        <f t="shared" si="666"/>
        <v>tespatnmOaxacaOaxaca31 a 45 minutos</v>
      </c>
      <c r="B8038" s="367" t="str">
        <f t="shared" si="667"/>
        <v>tespatnm</v>
      </c>
      <c r="C8038" s="367" t="str">
        <f t="shared" si="668"/>
        <v>Oaxaca</v>
      </c>
      <c r="D8038" s="367" t="str">
        <f t="shared" si="669"/>
        <v>Oaxaca</v>
      </c>
      <c r="H8038" s="22" t="s">
        <v>713</v>
      </c>
      <c r="I8038" s="199">
        <v>9.5796404219589366</v>
      </c>
      <c r="J8038" s="22">
        <v>5</v>
      </c>
      <c r="L8038" s="21" t="str">
        <f t="shared" si="665"/>
        <v>31 a 45 minutos</v>
      </c>
    </row>
    <row r="8039" spans="1:12" x14ac:dyDescent="0.25">
      <c r="A8039" s="25" t="str">
        <f t="shared" si="666"/>
        <v>tespatnmOaxacaOaxaca46 a 60 minutos</v>
      </c>
      <c r="B8039" s="367" t="str">
        <f t="shared" si="667"/>
        <v>tespatnm</v>
      </c>
      <c r="C8039" s="367" t="str">
        <f t="shared" si="668"/>
        <v>Oaxaca</v>
      </c>
      <c r="D8039" s="367" t="str">
        <f t="shared" si="669"/>
        <v>Oaxaca</v>
      </c>
      <c r="H8039" s="22" t="s">
        <v>714</v>
      </c>
      <c r="I8039" s="199">
        <v>10.18964017134504</v>
      </c>
      <c r="J8039" s="22">
        <v>4</v>
      </c>
      <c r="L8039" s="21" t="str">
        <f t="shared" si="665"/>
        <v>46 a 60 minutos</v>
      </c>
    </row>
    <row r="8040" spans="1:12" x14ac:dyDescent="0.25">
      <c r="A8040" s="25" t="str">
        <f t="shared" si="666"/>
        <v>tespatnmOaxacaOaxacaMás de 60 minutos</v>
      </c>
      <c r="B8040" s="367" t="str">
        <f t="shared" si="667"/>
        <v>tespatnm</v>
      </c>
      <c r="C8040" s="367" t="str">
        <f t="shared" si="668"/>
        <v>Oaxaca</v>
      </c>
      <c r="D8040" s="367" t="str">
        <f t="shared" si="669"/>
        <v>Oaxaca</v>
      </c>
      <c r="H8040" s="22" t="s">
        <v>715</v>
      </c>
      <c r="I8040" s="199">
        <v>23.773448252995003</v>
      </c>
      <c r="J8040" s="22">
        <v>9</v>
      </c>
      <c r="L8040" s="21" t="str">
        <f t="shared" si="665"/>
        <v>Más de 60 minutos</v>
      </c>
    </row>
    <row r="8041" spans="1:12" x14ac:dyDescent="0.25">
      <c r="A8041" s="25" t="str">
        <f t="shared" si="666"/>
        <v>tespatnmOaxacaOaxacaTotal</v>
      </c>
      <c r="B8041" s="367" t="str">
        <f t="shared" si="667"/>
        <v>tespatnm</v>
      </c>
      <c r="C8041" s="367" t="str">
        <f t="shared" si="668"/>
        <v>Oaxaca</v>
      </c>
      <c r="D8041" s="367" t="str">
        <f t="shared" si="669"/>
        <v>Oaxaca</v>
      </c>
      <c r="H8041" s="22" t="s">
        <v>41</v>
      </c>
      <c r="I8041" s="199">
        <v>100</v>
      </c>
      <c r="J8041" s="22">
        <v>42</v>
      </c>
      <c r="L8041" s="21" t="str">
        <f t="shared" si="665"/>
        <v/>
      </c>
    </row>
    <row r="8042" spans="1:12" x14ac:dyDescent="0.25">
      <c r="A8042" s="25" t="str">
        <f t="shared" si="666"/>
        <v>tespatnmPueblaPuebla0 a 15 minutos</v>
      </c>
      <c r="B8042" s="367" t="str">
        <f t="shared" si="667"/>
        <v>tespatnm</v>
      </c>
      <c r="C8042" s="367" t="str">
        <f t="shared" si="668"/>
        <v>Puebla</v>
      </c>
      <c r="D8042" s="367" t="str">
        <f t="shared" si="669"/>
        <v>Puebla</v>
      </c>
      <c r="F8042" s="197" t="s">
        <v>314</v>
      </c>
      <c r="G8042" s="198" t="s">
        <v>45</v>
      </c>
      <c r="H8042" s="22" t="s">
        <v>711</v>
      </c>
      <c r="I8042" s="199">
        <v>34.943674214433798</v>
      </c>
      <c r="J8042" s="22">
        <v>9</v>
      </c>
      <c r="L8042" s="21" t="str">
        <f t="shared" si="665"/>
        <v>0 a 15 minutos</v>
      </c>
    </row>
    <row r="8043" spans="1:12" x14ac:dyDescent="0.25">
      <c r="A8043" s="25" t="str">
        <f t="shared" si="666"/>
        <v>tespatnmPueblaPuebla16 a 30 minutos</v>
      </c>
      <c r="B8043" s="367" t="str">
        <f t="shared" si="667"/>
        <v>tespatnm</v>
      </c>
      <c r="C8043" s="367" t="str">
        <f t="shared" si="668"/>
        <v>Puebla</v>
      </c>
      <c r="D8043" s="367" t="str">
        <f t="shared" si="669"/>
        <v>Puebla</v>
      </c>
      <c r="H8043" s="22" t="s">
        <v>712</v>
      </c>
      <c r="I8043" s="199">
        <v>26.479340822237734</v>
      </c>
      <c r="J8043" s="22">
        <v>6</v>
      </c>
      <c r="L8043" s="21" t="str">
        <f t="shared" si="665"/>
        <v>16 a 30 minutos</v>
      </c>
    </row>
    <row r="8044" spans="1:12" x14ac:dyDescent="0.25">
      <c r="A8044" s="25" t="str">
        <f t="shared" si="666"/>
        <v>tespatnmPueblaPuebla46 a 60 minutos</v>
      </c>
      <c r="B8044" s="367" t="str">
        <f t="shared" si="667"/>
        <v>tespatnm</v>
      </c>
      <c r="C8044" s="367" t="str">
        <f t="shared" si="668"/>
        <v>Puebla</v>
      </c>
      <c r="D8044" s="367" t="str">
        <f t="shared" si="669"/>
        <v>Puebla</v>
      </c>
      <c r="H8044" s="22" t="s">
        <v>714</v>
      </c>
      <c r="I8044" s="199">
        <v>19.539101889257566</v>
      </c>
      <c r="J8044" s="22">
        <v>4</v>
      </c>
      <c r="L8044" s="21" t="str">
        <f t="shared" si="665"/>
        <v>46 a 60 minutos</v>
      </c>
    </row>
    <row r="8045" spans="1:12" x14ac:dyDescent="0.25">
      <c r="A8045" s="25" t="str">
        <f t="shared" si="666"/>
        <v>tespatnmPueblaPueblaMás de 60 minutos</v>
      </c>
      <c r="B8045" s="367" t="str">
        <f t="shared" si="667"/>
        <v>tespatnm</v>
      </c>
      <c r="C8045" s="367" t="str">
        <f t="shared" si="668"/>
        <v>Puebla</v>
      </c>
      <c r="D8045" s="367" t="str">
        <f t="shared" si="669"/>
        <v>Puebla</v>
      </c>
      <c r="H8045" s="22" t="s">
        <v>715</v>
      </c>
      <c r="I8045" s="199">
        <v>8.5759660973786254</v>
      </c>
      <c r="J8045" s="22">
        <v>2</v>
      </c>
      <c r="L8045" s="21" t="str">
        <f t="shared" si="665"/>
        <v>Más de 60 minutos</v>
      </c>
    </row>
    <row r="8046" spans="1:12" x14ac:dyDescent="0.25">
      <c r="A8046" s="25" t="str">
        <f t="shared" si="666"/>
        <v>tespatnmPueblaPueblaNS/NR</v>
      </c>
      <c r="B8046" s="367" t="str">
        <f t="shared" si="667"/>
        <v>tespatnm</v>
      </c>
      <c r="C8046" s="367" t="str">
        <f t="shared" si="668"/>
        <v>Puebla</v>
      </c>
      <c r="D8046" s="367" t="str">
        <f t="shared" si="669"/>
        <v>Puebla</v>
      </c>
      <c r="H8046" s="22" t="s">
        <v>615</v>
      </c>
      <c r="I8046" s="199">
        <v>10.461916976692299</v>
      </c>
      <c r="J8046" s="22">
        <v>2</v>
      </c>
      <c r="L8046" s="21" t="str">
        <f t="shared" si="665"/>
        <v>NS/NR</v>
      </c>
    </row>
    <row r="8047" spans="1:12" x14ac:dyDescent="0.25">
      <c r="A8047" s="25" t="str">
        <f t="shared" si="666"/>
        <v>tespatnmPueblaPueblaTotal</v>
      </c>
      <c r="B8047" s="367" t="str">
        <f t="shared" si="667"/>
        <v>tespatnm</v>
      </c>
      <c r="C8047" s="367" t="str">
        <f t="shared" si="668"/>
        <v>Puebla</v>
      </c>
      <c r="D8047" s="367" t="str">
        <f t="shared" si="669"/>
        <v>Puebla</v>
      </c>
      <c r="H8047" s="22" t="s">
        <v>41</v>
      </c>
      <c r="I8047" s="199">
        <v>100</v>
      </c>
      <c r="J8047" s="22">
        <v>23</v>
      </c>
      <c r="L8047" s="21" t="str">
        <f t="shared" si="665"/>
        <v/>
      </c>
    </row>
    <row r="8048" spans="1:12" x14ac:dyDescent="0.25">
      <c r="A8048" s="25" t="str">
        <f t="shared" si="666"/>
        <v>tespatnmQuerétaroQuerétaro0 a 15 minutos</v>
      </c>
      <c r="B8048" s="367" t="str">
        <f t="shared" si="667"/>
        <v>tespatnm</v>
      </c>
      <c r="C8048" s="367" t="str">
        <f t="shared" si="668"/>
        <v>Querétaro</v>
      </c>
      <c r="D8048" s="367" t="str">
        <f t="shared" si="669"/>
        <v>Querétaro</v>
      </c>
      <c r="F8048" s="197" t="s">
        <v>315</v>
      </c>
      <c r="G8048" s="198" t="s">
        <v>45</v>
      </c>
      <c r="H8048" s="22" t="s">
        <v>711</v>
      </c>
      <c r="I8048" s="199">
        <v>32.838112033349979</v>
      </c>
      <c r="J8048" s="22">
        <v>11</v>
      </c>
      <c r="L8048" s="21" t="str">
        <f t="shared" si="665"/>
        <v>0 a 15 minutos</v>
      </c>
    </row>
    <row r="8049" spans="1:12" x14ac:dyDescent="0.25">
      <c r="A8049" s="25" t="str">
        <f t="shared" si="666"/>
        <v>tespatnmQuerétaroQuerétaro16 a 30 minutos</v>
      </c>
      <c r="B8049" s="367" t="str">
        <f t="shared" si="667"/>
        <v>tespatnm</v>
      </c>
      <c r="C8049" s="367" t="str">
        <f t="shared" si="668"/>
        <v>Querétaro</v>
      </c>
      <c r="D8049" s="367" t="str">
        <f t="shared" si="669"/>
        <v>Querétaro</v>
      </c>
      <c r="H8049" s="22" t="s">
        <v>712</v>
      </c>
      <c r="I8049" s="199">
        <v>37.660582417409003</v>
      </c>
      <c r="J8049" s="22">
        <v>13</v>
      </c>
      <c r="L8049" s="21" t="str">
        <f t="shared" si="665"/>
        <v>16 a 30 minutos</v>
      </c>
    </row>
    <row r="8050" spans="1:12" x14ac:dyDescent="0.25">
      <c r="A8050" s="25" t="str">
        <f t="shared" si="666"/>
        <v>tespatnmQuerétaroQuerétaro31 a 45 minutos</v>
      </c>
      <c r="B8050" s="367" t="str">
        <f t="shared" si="667"/>
        <v>tespatnm</v>
      </c>
      <c r="C8050" s="367" t="str">
        <f t="shared" si="668"/>
        <v>Querétaro</v>
      </c>
      <c r="D8050" s="367" t="str">
        <f t="shared" si="669"/>
        <v>Querétaro</v>
      </c>
      <c r="H8050" s="22" t="s">
        <v>713</v>
      </c>
      <c r="I8050" s="199">
        <v>2.4233951098627253</v>
      </c>
      <c r="J8050" s="22">
        <v>1</v>
      </c>
      <c r="L8050" s="21" t="str">
        <f t="shared" si="665"/>
        <v>31 a 45 minutos</v>
      </c>
    </row>
    <row r="8051" spans="1:12" x14ac:dyDescent="0.25">
      <c r="A8051" s="25" t="str">
        <f t="shared" si="666"/>
        <v>tespatnmQuerétaroQuerétaro46 a 60 minutos</v>
      </c>
      <c r="B8051" s="367" t="str">
        <f t="shared" si="667"/>
        <v>tespatnm</v>
      </c>
      <c r="C8051" s="367" t="str">
        <f t="shared" si="668"/>
        <v>Querétaro</v>
      </c>
      <c r="D8051" s="367" t="str">
        <f t="shared" si="669"/>
        <v>Querétaro</v>
      </c>
      <c r="H8051" s="22" t="s">
        <v>714</v>
      </c>
      <c r="I8051" s="199">
        <v>18.628241134506432</v>
      </c>
      <c r="J8051" s="22">
        <v>6</v>
      </c>
      <c r="L8051" s="21" t="str">
        <f t="shared" si="665"/>
        <v>46 a 60 minutos</v>
      </c>
    </row>
    <row r="8052" spans="1:12" x14ac:dyDescent="0.25">
      <c r="A8052" s="25" t="str">
        <f t="shared" si="666"/>
        <v>tespatnmQuerétaroQuerétaroMás de 60 minutos</v>
      </c>
      <c r="B8052" s="367" t="str">
        <f t="shared" si="667"/>
        <v>tespatnm</v>
      </c>
      <c r="C8052" s="367" t="str">
        <f t="shared" si="668"/>
        <v>Querétaro</v>
      </c>
      <c r="D8052" s="367" t="str">
        <f t="shared" si="669"/>
        <v>Querétaro</v>
      </c>
      <c r="H8052" s="22" t="s">
        <v>715</v>
      </c>
      <c r="I8052" s="199">
        <v>5.0973810277939746</v>
      </c>
      <c r="J8052" s="22">
        <v>2</v>
      </c>
      <c r="L8052" s="21" t="str">
        <f t="shared" si="665"/>
        <v>Más de 60 minutos</v>
      </c>
    </row>
    <row r="8053" spans="1:12" x14ac:dyDescent="0.25">
      <c r="A8053" s="25" t="str">
        <f t="shared" si="666"/>
        <v>tespatnmQuerétaroQuerétaroNS/NR</v>
      </c>
      <c r="B8053" s="367" t="str">
        <f t="shared" si="667"/>
        <v>tespatnm</v>
      </c>
      <c r="C8053" s="367" t="str">
        <f t="shared" si="668"/>
        <v>Querétaro</v>
      </c>
      <c r="D8053" s="367" t="str">
        <f t="shared" si="669"/>
        <v>Querétaro</v>
      </c>
      <c r="H8053" s="22" t="s">
        <v>615</v>
      </c>
      <c r="I8053" s="199">
        <v>3.3522882770778679</v>
      </c>
      <c r="J8053" s="22">
        <v>1</v>
      </c>
      <c r="L8053" s="21" t="str">
        <f t="shared" si="665"/>
        <v>NS/NR</v>
      </c>
    </row>
    <row r="8054" spans="1:12" x14ac:dyDescent="0.25">
      <c r="A8054" s="25" t="str">
        <f t="shared" si="666"/>
        <v>tespatnmQuerétaroQuerétaroTotal</v>
      </c>
      <c r="B8054" s="367" t="str">
        <f t="shared" si="667"/>
        <v>tespatnm</v>
      </c>
      <c r="C8054" s="367" t="str">
        <f t="shared" si="668"/>
        <v>Querétaro</v>
      </c>
      <c r="D8054" s="367" t="str">
        <f t="shared" si="669"/>
        <v>Querétaro</v>
      </c>
      <c r="H8054" s="22" t="s">
        <v>41</v>
      </c>
      <c r="I8054" s="199">
        <v>100</v>
      </c>
      <c r="J8054" s="22">
        <v>34</v>
      </c>
      <c r="L8054" s="21" t="str">
        <f t="shared" si="665"/>
        <v/>
      </c>
    </row>
    <row r="8055" spans="1:12" x14ac:dyDescent="0.25">
      <c r="A8055" s="25" t="str">
        <f t="shared" si="666"/>
        <v>tespatnmQuintana RooQuintana Roo0 a 15 minutos</v>
      </c>
      <c r="B8055" s="367" t="str">
        <f t="shared" si="667"/>
        <v>tespatnm</v>
      </c>
      <c r="C8055" s="367" t="str">
        <f t="shared" si="668"/>
        <v>Quintana Roo</v>
      </c>
      <c r="D8055" s="367" t="str">
        <f t="shared" si="669"/>
        <v>Quintana Roo</v>
      </c>
      <c r="F8055" s="197" t="s">
        <v>316</v>
      </c>
      <c r="G8055" s="198" t="s">
        <v>45</v>
      </c>
      <c r="H8055" s="22" t="s">
        <v>711</v>
      </c>
      <c r="I8055" s="199">
        <v>32.859941816084799</v>
      </c>
      <c r="J8055" s="22">
        <v>2</v>
      </c>
      <c r="L8055" s="21" t="str">
        <f t="shared" si="665"/>
        <v>0 a 15 minutos</v>
      </c>
    </row>
    <row r="8056" spans="1:12" x14ac:dyDescent="0.25">
      <c r="A8056" s="25" t="str">
        <f t="shared" si="666"/>
        <v>tespatnmQuintana RooQuintana Roo16 a 30 minutos</v>
      </c>
      <c r="B8056" s="367" t="str">
        <f t="shared" si="667"/>
        <v>tespatnm</v>
      </c>
      <c r="C8056" s="367" t="str">
        <f t="shared" si="668"/>
        <v>Quintana Roo</v>
      </c>
      <c r="D8056" s="367" t="str">
        <f t="shared" si="669"/>
        <v>Quintana Roo</v>
      </c>
      <c r="H8056" s="22" t="s">
        <v>712</v>
      </c>
      <c r="I8056" s="199">
        <v>46.507916522761462</v>
      </c>
      <c r="J8056" s="22">
        <v>4</v>
      </c>
      <c r="L8056" s="21" t="str">
        <f t="shared" si="665"/>
        <v>16 a 30 minutos</v>
      </c>
    </row>
    <row r="8057" spans="1:12" x14ac:dyDescent="0.25">
      <c r="A8057" s="25" t="str">
        <f t="shared" si="666"/>
        <v>tespatnmQuintana RooQuintana RooMás de 60 minutos</v>
      </c>
      <c r="B8057" s="367" t="str">
        <f t="shared" si="667"/>
        <v>tespatnm</v>
      </c>
      <c r="C8057" s="367" t="str">
        <f t="shared" si="668"/>
        <v>Quintana Roo</v>
      </c>
      <c r="D8057" s="367" t="str">
        <f t="shared" si="669"/>
        <v>Quintana Roo</v>
      </c>
      <c r="H8057" s="22" t="s">
        <v>715</v>
      </c>
      <c r="I8057" s="199">
        <v>20.632141661153724</v>
      </c>
      <c r="J8057" s="22">
        <v>3</v>
      </c>
      <c r="L8057" s="21" t="str">
        <f t="shared" si="665"/>
        <v>Más de 60 minutos</v>
      </c>
    </row>
    <row r="8058" spans="1:12" x14ac:dyDescent="0.25">
      <c r="A8058" s="25" t="str">
        <f t="shared" si="666"/>
        <v>tespatnmQuintana RooQuintana RooTotal</v>
      </c>
      <c r="B8058" s="367" t="str">
        <f t="shared" si="667"/>
        <v>tespatnm</v>
      </c>
      <c r="C8058" s="367" t="str">
        <f t="shared" si="668"/>
        <v>Quintana Roo</v>
      </c>
      <c r="D8058" s="367" t="str">
        <f t="shared" si="669"/>
        <v>Quintana Roo</v>
      </c>
      <c r="H8058" s="22" t="s">
        <v>41</v>
      </c>
      <c r="I8058" s="199">
        <v>100</v>
      </c>
      <c r="J8058" s="22">
        <v>9</v>
      </c>
      <c r="L8058" s="21" t="str">
        <f t="shared" si="665"/>
        <v/>
      </c>
    </row>
    <row r="8059" spans="1:12" x14ac:dyDescent="0.25">
      <c r="A8059" s="25" t="str">
        <f t="shared" si="666"/>
        <v>tespatnmSan Luis PotosíSan Luis Potosí0 a 15 minutos</v>
      </c>
      <c r="B8059" s="367" t="str">
        <f t="shared" si="667"/>
        <v>tespatnm</v>
      </c>
      <c r="C8059" s="367" t="str">
        <f t="shared" si="668"/>
        <v>San Luis Potosí</v>
      </c>
      <c r="D8059" s="367" t="str">
        <f t="shared" si="669"/>
        <v>San Luis Potosí</v>
      </c>
      <c r="F8059" s="197" t="s">
        <v>317</v>
      </c>
      <c r="G8059" s="198" t="s">
        <v>45</v>
      </c>
      <c r="H8059" s="22" t="s">
        <v>711</v>
      </c>
      <c r="I8059" s="199">
        <v>10.860496344617944</v>
      </c>
      <c r="J8059" s="22">
        <v>4</v>
      </c>
      <c r="L8059" s="21" t="str">
        <f t="shared" si="665"/>
        <v>0 a 15 minutos</v>
      </c>
    </row>
    <row r="8060" spans="1:12" x14ac:dyDescent="0.25">
      <c r="A8060" s="25" t="str">
        <f t="shared" si="666"/>
        <v>tespatnmSan Luis PotosíSan Luis Potosí16 a 30 minutos</v>
      </c>
      <c r="B8060" s="367" t="str">
        <f t="shared" si="667"/>
        <v>tespatnm</v>
      </c>
      <c r="C8060" s="367" t="str">
        <f t="shared" si="668"/>
        <v>San Luis Potosí</v>
      </c>
      <c r="D8060" s="367" t="str">
        <f t="shared" si="669"/>
        <v>San Luis Potosí</v>
      </c>
      <c r="H8060" s="22" t="s">
        <v>712</v>
      </c>
      <c r="I8060" s="199">
        <v>16.262053016262978</v>
      </c>
      <c r="J8060" s="22">
        <v>7</v>
      </c>
      <c r="L8060" s="21" t="str">
        <f t="shared" si="665"/>
        <v>16 a 30 minutos</v>
      </c>
    </row>
    <row r="8061" spans="1:12" x14ac:dyDescent="0.25">
      <c r="A8061" s="25" t="str">
        <f t="shared" si="666"/>
        <v>tespatnmSan Luis PotosíSan Luis Potosí31 a 45 minutos</v>
      </c>
      <c r="B8061" s="367" t="str">
        <f t="shared" si="667"/>
        <v>tespatnm</v>
      </c>
      <c r="C8061" s="367" t="str">
        <f t="shared" si="668"/>
        <v>San Luis Potosí</v>
      </c>
      <c r="D8061" s="367" t="str">
        <f t="shared" si="669"/>
        <v>San Luis Potosí</v>
      </c>
      <c r="H8061" s="22" t="s">
        <v>713</v>
      </c>
      <c r="I8061" s="199">
        <v>12.461726565280284</v>
      </c>
      <c r="J8061" s="22">
        <v>4</v>
      </c>
      <c r="L8061" s="21" t="str">
        <f t="shared" si="665"/>
        <v>31 a 45 minutos</v>
      </c>
    </row>
    <row r="8062" spans="1:12" x14ac:dyDescent="0.25">
      <c r="A8062" s="25" t="str">
        <f t="shared" si="666"/>
        <v>tespatnmSan Luis PotosíSan Luis Potosí46 a 60 minutos</v>
      </c>
      <c r="B8062" s="367" t="str">
        <f t="shared" si="667"/>
        <v>tespatnm</v>
      </c>
      <c r="C8062" s="367" t="str">
        <f t="shared" si="668"/>
        <v>San Luis Potosí</v>
      </c>
      <c r="D8062" s="367" t="str">
        <f t="shared" si="669"/>
        <v>San Luis Potosí</v>
      </c>
      <c r="H8062" s="22" t="s">
        <v>714</v>
      </c>
      <c r="I8062" s="199">
        <v>21.701228495842429</v>
      </c>
      <c r="J8062" s="22">
        <v>8</v>
      </c>
      <c r="L8062" s="21" t="str">
        <f t="shared" si="665"/>
        <v>46 a 60 minutos</v>
      </c>
    </row>
    <row r="8063" spans="1:12" x14ac:dyDescent="0.25">
      <c r="A8063" s="25" t="str">
        <f t="shared" si="666"/>
        <v>tespatnmSan Luis PotosíSan Luis PotosíMás de 60 minutos</v>
      </c>
      <c r="B8063" s="367" t="str">
        <f t="shared" si="667"/>
        <v>tespatnm</v>
      </c>
      <c r="C8063" s="367" t="str">
        <f t="shared" si="668"/>
        <v>San Luis Potosí</v>
      </c>
      <c r="D8063" s="367" t="str">
        <f t="shared" si="669"/>
        <v>San Luis Potosí</v>
      </c>
      <c r="H8063" s="22" t="s">
        <v>715</v>
      </c>
      <c r="I8063" s="199">
        <v>38.714495577996324</v>
      </c>
      <c r="J8063" s="22">
        <v>15</v>
      </c>
      <c r="L8063" s="21" t="str">
        <f t="shared" si="665"/>
        <v>Más de 60 minutos</v>
      </c>
    </row>
    <row r="8064" spans="1:12" x14ac:dyDescent="0.25">
      <c r="A8064" s="25" t="str">
        <f t="shared" si="666"/>
        <v>tespatnmSan Luis PotosíSan Luis PotosíTotal</v>
      </c>
      <c r="B8064" s="367" t="str">
        <f t="shared" si="667"/>
        <v>tespatnm</v>
      </c>
      <c r="C8064" s="367" t="str">
        <f t="shared" si="668"/>
        <v>San Luis Potosí</v>
      </c>
      <c r="D8064" s="367" t="str">
        <f t="shared" si="669"/>
        <v>San Luis Potosí</v>
      </c>
      <c r="H8064" s="22" t="s">
        <v>41</v>
      </c>
      <c r="I8064" s="199">
        <v>100</v>
      </c>
      <c r="J8064" s="22">
        <v>38</v>
      </c>
      <c r="L8064" s="21" t="str">
        <f t="shared" si="665"/>
        <v/>
      </c>
    </row>
    <row r="8065" spans="1:12" x14ac:dyDescent="0.25">
      <c r="A8065" s="25" t="str">
        <f t="shared" si="666"/>
        <v>tespatnmSinaloaSinaloa0 a 15 minutos</v>
      </c>
      <c r="B8065" s="367" t="str">
        <f t="shared" si="667"/>
        <v>tespatnm</v>
      </c>
      <c r="C8065" s="367" t="str">
        <f t="shared" si="668"/>
        <v>Sinaloa</v>
      </c>
      <c r="D8065" s="367" t="str">
        <f t="shared" si="669"/>
        <v>Sinaloa</v>
      </c>
      <c r="F8065" s="197" t="s">
        <v>318</v>
      </c>
      <c r="G8065" s="198" t="s">
        <v>45</v>
      </c>
      <c r="H8065" s="22" t="s">
        <v>711</v>
      </c>
      <c r="I8065" s="199">
        <v>31.933790628799912</v>
      </c>
      <c r="J8065" s="22">
        <v>5</v>
      </c>
      <c r="L8065" s="21" t="str">
        <f t="shared" si="665"/>
        <v>0 a 15 minutos</v>
      </c>
    </row>
    <row r="8066" spans="1:12" x14ac:dyDescent="0.25">
      <c r="A8066" s="25" t="str">
        <f t="shared" si="666"/>
        <v>tespatnmSinaloaSinaloa16 a 30 minutos</v>
      </c>
      <c r="B8066" s="367" t="str">
        <f t="shared" si="667"/>
        <v>tespatnm</v>
      </c>
      <c r="C8066" s="367" t="str">
        <f t="shared" si="668"/>
        <v>Sinaloa</v>
      </c>
      <c r="D8066" s="367" t="str">
        <f t="shared" si="669"/>
        <v>Sinaloa</v>
      </c>
      <c r="H8066" s="22" t="s">
        <v>712</v>
      </c>
      <c r="I8066" s="199">
        <v>43.16005979730739</v>
      </c>
      <c r="J8066" s="22">
        <v>6</v>
      </c>
      <c r="L8066" s="21" t="str">
        <f t="shared" si="665"/>
        <v>16 a 30 minutos</v>
      </c>
    </row>
    <row r="8067" spans="1:12" x14ac:dyDescent="0.25">
      <c r="A8067" s="25" t="str">
        <f t="shared" si="666"/>
        <v>tespatnmSinaloaSinaloaMás de 60 minutos</v>
      </c>
      <c r="B8067" s="367" t="str">
        <f>+IF(AND(G8067&lt;&gt;"",I8068="Estimate"),TRIM(MID(G8067,1,FIND(" ",G8067,1))),IF(AND(F8067&lt;&gt;"",I8068="Estimate"),TRIM(MID(F8067,1,FIND(" ",F8067,1))),IF(AND(E8067&lt;&gt;"",I8068="Estimate"),TRIM(MID(E8067,1,FIND(" ",E8067,1))),B8066)))</f>
        <v>tespatnm</v>
      </c>
      <c r="C8067" s="367" t="str">
        <f t="shared" si="668"/>
        <v>Sinaloa</v>
      </c>
      <c r="D8067" s="367" t="str">
        <f t="shared" si="669"/>
        <v>Sinaloa</v>
      </c>
      <c r="H8067" s="22" t="s">
        <v>715</v>
      </c>
      <c r="I8067" s="199">
        <v>20.084515659480221</v>
      </c>
      <c r="J8067" s="22">
        <v>3</v>
      </c>
      <c r="L8067" s="21" t="str">
        <f t="shared" si="665"/>
        <v>Más de 60 minutos</v>
      </c>
    </row>
    <row r="8068" spans="1:12" x14ac:dyDescent="0.25">
      <c r="A8068" s="25" t="str">
        <f t="shared" si="666"/>
        <v>tespatnmSinaloaSinaloaNS/NR</v>
      </c>
      <c r="B8068" s="367" t="str">
        <f t="shared" si="667"/>
        <v>tespatnm</v>
      </c>
      <c r="C8068" s="367" t="str">
        <f t="shared" si="668"/>
        <v>Sinaloa</v>
      </c>
      <c r="D8068" s="367" t="str">
        <f t="shared" si="669"/>
        <v>Sinaloa</v>
      </c>
      <c r="H8068" s="22" t="s">
        <v>615</v>
      </c>
      <c r="I8068" s="199">
        <v>4.821633914412498</v>
      </c>
      <c r="J8068" s="22">
        <v>1</v>
      </c>
      <c r="L8068" s="21" t="str">
        <f t="shared" si="665"/>
        <v>NS/NR</v>
      </c>
    </row>
    <row r="8069" spans="1:12" x14ac:dyDescent="0.25">
      <c r="A8069" s="25" t="str">
        <f t="shared" si="666"/>
        <v>tespatnmSinaloaSinaloaTotal</v>
      </c>
      <c r="B8069" s="367" t="str">
        <f t="shared" si="667"/>
        <v>tespatnm</v>
      </c>
      <c r="C8069" s="367" t="str">
        <f t="shared" si="668"/>
        <v>Sinaloa</v>
      </c>
      <c r="D8069" s="367" t="str">
        <f t="shared" si="669"/>
        <v>Sinaloa</v>
      </c>
      <c r="H8069" s="22" t="s">
        <v>41</v>
      </c>
      <c r="I8069" s="199">
        <v>100</v>
      </c>
      <c r="J8069" s="22">
        <v>15</v>
      </c>
      <c r="L8069" s="21" t="str">
        <f t="shared" si="665"/>
        <v/>
      </c>
    </row>
    <row r="8070" spans="1:12" x14ac:dyDescent="0.25">
      <c r="A8070" s="25" t="str">
        <f t="shared" si="666"/>
        <v>tespatnmSonoraSonora0 a 15 minutos</v>
      </c>
      <c r="B8070" s="367" t="str">
        <f t="shared" si="667"/>
        <v>tespatnm</v>
      </c>
      <c r="C8070" s="367" t="str">
        <f t="shared" si="668"/>
        <v>Sonora</v>
      </c>
      <c r="D8070" s="367" t="str">
        <f t="shared" si="669"/>
        <v>Sonora</v>
      </c>
      <c r="F8070" s="197" t="s">
        <v>319</v>
      </c>
      <c r="G8070" s="198" t="s">
        <v>45</v>
      </c>
      <c r="H8070" s="22" t="s">
        <v>711</v>
      </c>
      <c r="I8070" s="199">
        <v>33.41805732136298</v>
      </c>
      <c r="J8070" s="22">
        <v>10</v>
      </c>
      <c r="L8070" s="21" t="str">
        <f t="shared" si="665"/>
        <v>0 a 15 minutos</v>
      </c>
    </row>
    <row r="8071" spans="1:12" x14ac:dyDescent="0.25">
      <c r="A8071" s="25" t="str">
        <f t="shared" si="666"/>
        <v>tespatnmSonoraSonora16 a 30 minutos</v>
      </c>
      <c r="B8071" s="367" t="str">
        <f t="shared" si="667"/>
        <v>tespatnm</v>
      </c>
      <c r="C8071" s="367" t="str">
        <f t="shared" si="668"/>
        <v>Sonora</v>
      </c>
      <c r="D8071" s="367" t="str">
        <f t="shared" si="669"/>
        <v>Sonora</v>
      </c>
      <c r="H8071" s="22" t="s">
        <v>712</v>
      </c>
      <c r="I8071" s="199">
        <v>31.913595972949672</v>
      </c>
      <c r="J8071" s="22">
        <v>9</v>
      </c>
      <c r="L8071" s="21" t="str">
        <f t="shared" ref="L8071:L8134" si="670">IF(H8071&lt;&gt;"",IFERROR(MID(H8071,FIND(" ",H8071)+2,LEN(H8071)),""),"")</f>
        <v>16 a 30 minutos</v>
      </c>
    </row>
    <row r="8072" spans="1:12" x14ac:dyDescent="0.25">
      <c r="A8072" s="25" t="str">
        <f t="shared" si="666"/>
        <v>tespatnmSonoraSonora31 a 45 minutos</v>
      </c>
      <c r="B8072" s="367" t="str">
        <f t="shared" si="667"/>
        <v>tespatnm</v>
      </c>
      <c r="C8072" s="367" t="str">
        <f t="shared" si="668"/>
        <v>Sonora</v>
      </c>
      <c r="D8072" s="367" t="str">
        <f t="shared" si="669"/>
        <v>Sonora</v>
      </c>
      <c r="H8072" s="22" t="s">
        <v>713</v>
      </c>
      <c r="I8072" s="199">
        <v>6.2665018197733211</v>
      </c>
      <c r="J8072" s="22">
        <v>2</v>
      </c>
      <c r="L8072" s="21" t="str">
        <f t="shared" si="670"/>
        <v>31 a 45 minutos</v>
      </c>
    </row>
    <row r="8073" spans="1:12" x14ac:dyDescent="0.25">
      <c r="A8073" s="25" t="str">
        <f t="shared" si="666"/>
        <v>tespatnmSonoraSonora46 a 60 minutos</v>
      </c>
      <c r="B8073" s="367" t="str">
        <f t="shared" si="667"/>
        <v>tespatnm</v>
      </c>
      <c r="C8073" s="367" t="str">
        <f t="shared" si="668"/>
        <v>Sonora</v>
      </c>
      <c r="D8073" s="367" t="str">
        <f t="shared" si="669"/>
        <v>Sonora</v>
      </c>
      <c r="H8073" s="22" t="s">
        <v>714</v>
      </c>
      <c r="I8073" s="199">
        <v>19.497747838300715</v>
      </c>
      <c r="J8073" s="22">
        <v>5</v>
      </c>
      <c r="L8073" s="21" t="str">
        <f t="shared" si="670"/>
        <v>46 a 60 minutos</v>
      </c>
    </row>
    <row r="8074" spans="1:12" x14ac:dyDescent="0.25">
      <c r="A8074" s="25" t="str">
        <f t="shared" si="666"/>
        <v>tespatnmSonoraSonoraMás de 60 minutos</v>
      </c>
      <c r="B8074" s="367" t="str">
        <f t="shared" si="667"/>
        <v>tespatnm</v>
      </c>
      <c r="C8074" s="367" t="str">
        <f t="shared" si="668"/>
        <v>Sonora</v>
      </c>
      <c r="D8074" s="367" t="str">
        <f t="shared" si="669"/>
        <v>Sonora</v>
      </c>
      <c r="H8074" s="22" t="s">
        <v>715</v>
      </c>
      <c r="I8074" s="199">
        <v>1.16090012955592</v>
      </c>
      <c r="J8074" s="22">
        <v>1</v>
      </c>
      <c r="L8074" s="21" t="str">
        <f t="shared" si="670"/>
        <v>Más de 60 minutos</v>
      </c>
    </row>
    <row r="8075" spans="1:12" x14ac:dyDescent="0.25">
      <c r="A8075" s="25" t="str">
        <f t="shared" si="666"/>
        <v>tespatnmSonoraSonoraNS/NR</v>
      </c>
      <c r="B8075" s="367" t="str">
        <f t="shared" si="667"/>
        <v>tespatnm</v>
      </c>
      <c r="C8075" s="367" t="str">
        <f t="shared" si="668"/>
        <v>Sonora</v>
      </c>
      <c r="D8075" s="367" t="str">
        <f t="shared" si="669"/>
        <v>Sonora</v>
      </c>
      <c r="H8075" s="22" t="s">
        <v>615</v>
      </c>
      <c r="I8075" s="199">
        <v>7.7431969180574418</v>
      </c>
      <c r="J8075" s="22">
        <v>2</v>
      </c>
      <c r="L8075" s="21" t="str">
        <f t="shared" si="670"/>
        <v>NS/NR</v>
      </c>
    </row>
    <row r="8076" spans="1:12" x14ac:dyDescent="0.25">
      <c r="A8076" s="25" t="str">
        <f t="shared" si="666"/>
        <v>tespatnmSonoraSonoraTotal</v>
      </c>
      <c r="B8076" s="367" t="str">
        <f t="shared" si="667"/>
        <v>tespatnm</v>
      </c>
      <c r="C8076" s="367" t="str">
        <f t="shared" si="668"/>
        <v>Sonora</v>
      </c>
      <c r="D8076" s="367" t="str">
        <f t="shared" si="669"/>
        <v>Sonora</v>
      </c>
      <c r="H8076" s="22" t="s">
        <v>41</v>
      </c>
      <c r="I8076" s="199">
        <v>100</v>
      </c>
      <c r="J8076" s="22">
        <v>29</v>
      </c>
      <c r="L8076" s="21" t="str">
        <f t="shared" si="670"/>
        <v/>
      </c>
    </row>
    <row r="8077" spans="1:12" x14ac:dyDescent="0.25">
      <c r="A8077" s="25" t="str">
        <f t="shared" si="666"/>
        <v>tespatnmTabascoTabasco0 a 15 minutos</v>
      </c>
      <c r="B8077" s="367" t="str">
        <f t="shared" si="667"/>
        <v>tespatnm</v>
      </c>
      <c r="C8077" s="367" t="str">
        <f t="shared" si="668"/>
        <v>Tabasco</v>
      </c>
      <c r="D8077" s="367" t="str">
        <f t="shared" si="669"/>
        <v>Tabasco</v>
      </c>
      <c r="F8077" s="197" t="s">
        <v>320</v>
      </c>
      <c r="G8077" s="198" t="s">
        <v>45</v>
      </c>
      <c r="H8077" s="22" t="s">
        <v>711</v>
      </c>
      <c r="I8077" s="199">
        <v>45.988937840888035</v>
      </c>
      <c r="J8077" s="22">
        <v>4</v>
      </c>
      <c r="L8077" s="21" t="str">
        <f t="shared" si="670"/>
        <v>0 a 15 minutos</v>
      </c>
    </row>
    <row r="8078" spans="1:12" x14ac:dyDescent="0.25">
      <c r="A8078" s="25" t="str">
        <f t="shared" si="666"/>
        <v>tespatnmTabascoTabasco16 a 30 minutos</v>
      </c>
      <c r="B8078" s="367" t="str">
        <f t="shared" si="667"/>
        <v>tespatnm</v>
      </c>
      <c r="C8078" s="367" t="str">
        <f t="shared" si="668"/>
        <v>Tabasco</v>
      </c>
      <c r="D8078" s="367" t="str">
        <f t="shared" si="669"/>
        <v>Tabasco</v>
      </c>
      <c r="H8078" s="22" t="s">
        <v>712</v>
      </c>
      <c r="I8078" s="199">
        <v>14.178065300697778</v>
      </c>
      <c r="J8078" s="22">
        <v>1</v>
      </c>
      <c r="L8078" s="21" t="str">
        <f t="shared" si="670"/>
        <v>16 a 30 minutos</v>
      </c>
    </row>
    <row r="8079" spans="1:12" x14ac:dyDescent="0.25">
      <c r="A8079" s="25" t="str">
        <f t="shared" si="666"/>
        <v>tespatnmTabascoTabascoMás de 60 minutos</v>
      </c>
      <c r="B8079" s="367" t="str">
        <f t="shared" si="667"/>
        <v>tespatnm</v>
      </c>
      <c r="C8079" s="367" t="str">
        <f t="shared" si="668"/>
        <v>Tabasco</v>
      </c>
      <c r="D8079" s="367" t="str">
        <f t="shared" si="669"/>
        <v>Tabasco</v>
      </c>
      <c r="H8079" s="22" t="s">
        <v>715</v>
      </c>
      <c r="I8079" s="199">
        <v>31.403515698896989</v>
      </c>
      <c r="J8079" s="22">
        <v>1</v>
      </c>
      <c r="L8079" s="21" t="str">
        <f t="shared" si="670"/>
        <v>Más de 60 minutos</v>
      </c>
    </row>
    <row r="8080" spans="1:12" x14ac:dyDescent="0.25">
      <c r="A8080" s="25" t="str">
        <f t="shared" si="666"/>
        <v>tespatnmTabascoTabascoNS/NR</v>
      </c>
      <c r="B8080" s="367" t="str">
        <f t="shared" si="667"/>
        <v>tespatnm</v>
      </c>
      <c r="C8080" s="367" t="str">
        <f t="shared" si="668"/>
        <v>Tabasco</v>
      </c>
      <c r="D8080" s="367" t="str">
        <f t="shared" si="669"/>
        <v>Tabasco</v>
      </c>
      <c r="H8080" s="22" t="s">
        <v>615</v>
      </c>
      <c r="I8080" s="199">
        <v>8.4294811595171968</v>
      </c>
      <c r="J8080" s="22">
        <v>2</v>
      </c>
      <c r="L8080" s="21" t="str">
        <f t="shared" si="670"/>
        <v>NS/NR</v>
      </c>
    </row>
    <row r="8081" spans="1:12" x14ac:dyDescent="0.25">
      <c r="A8081" s="25" t="str">
        <f t="shared" si="666"/>
        <v>tespatnmTabascoTabascoTotal</v>
      </c>
      <c r="B8081" s="367" t="str">
        <f t="shared" si="667"/>
        <v>tespatnm</v>
      </c>
      <c r="C8081" s="367" t="str">
        <f t="shared" si="668"/>
        <v>Tabasco</v>
      </c>
      <c r="D8081" s="367" t="str">
        <f t="shared" si="669"/>
        <v>Tabasco</v>
      </c>
      <c r="H8081" s="22" t="s">
        <v>41</v>
      </c>
      <c r="I8081" s="199">
        <v>100</v>
      </c>
      <c r="J8081" s="22">
        <v>8</v>
      </c>
      <c r="L8081" s="21" t="str">
        <f t="shared" si="670"/>
        <v/>
      </c>
    </row>
    <row r="8082" spans="1:12" x14ac:dyDescent="0.25">
      <c r="A8082" s="25" t="str">
        <f t="shared" si="666"/>
        <v>tespatnmTamaulipasTamaulipas0 a 15 minutos</v>
      </c>
      <c r="B8082" s="367" t="str">
        <f t="shared" si="667"/>
        <v>tespatnm</v>
      </c>
      <c r="C8082" s="367" t="str">
        <f t="shared" si="668"/>
        <v>Tamaulipas</v>
      </c>
      <c r="D8082" s="367" t="str">
        <f t="shared" si="669"/>
        <v>Tamaulipas</v>
      </c>
      <c r="F8082" s="197" t="s">
        <v>321</v>
      </c>
      <c r="G8082" s="198" t="s">
        <v>45</v>
      </c>
      <c r="H8082" s="22" t="s">
        <v>711</v>
      </c>
      <c r="I8082" s="199">
        <v>42.828338298703429</v>
      </c>
      <c r="J8082" s="22">
        <v>6</v>
      </c>
      <c r="L8082" s="21" t="str">
        <f t="shared" si="670"/>
        <v>0 a 15 minutos</v>
      </c>
    </row>
    <row r="8083" spans="1:12" x14ac:dyDescent="0.25">
      <c r="A8083" s="25" t="str">
        <f t="shared" si="666"/>
        <v>tespatnmTamaulipasTamaulipas16 a 30 minutos</v>
      </c>
      <c r="B8083" s="367" t="str">
        <f t="shared" si="667"/>
        <v>tespatnm</v>
      </c>
      <c r="C8083" s="367" t="str">
        <f t="shared" si="668"/>
        <v>Tamaulipas</v>
      </c>
      <c r="D8083" s="367" t="str">
        <f t="shared" si="669"/>
        <v>Tamaulipas</v>
      </c>
      <c r="H8083" s="22" t="s">
        <v>712</v>
      </c>
      <c r="I8083" s="199">
        <v>4.6178349631819922</v>
      </c>
      <c r="J8083" s="22">
        <v>1</v>
      </c>
      <c r="L8083" s="21" t="str">
        <f t="shared" si="670"/>
        <v>16 a 30 minutos</v>
      </c>
    </row>
    <row r="8084" spans="1:12" x14ac:dyDescent="0.25">
      <c r="A8084" s="25" t="str">
        <f t="shared" si="666"/>
        <v>tespatnmTamaulipasTamaulipas31 a 45 minutos</v>
      </c>
      <c r="B8084" s="367" t="str">
        <f t="shared" si="667"/>
        <v>tespatnm</v>
      </c>
      <c r="C8084" s="367" t="str">
        <f t="shared" si="668"/>
        <v>Tamaulipas</v>
      </c>
      <c r="D8084" s="367" t="str">
        <f t="shared" si="669"/>
        <v>Tamaulipas</v>
      </c>
      <c r="H8084" s="22" t="s">
        <v>713</v>
      </c>
      <c r="I8084" s="199">
        <v>15.658488325044997</v>
      </c>
      <c r="J8084" s="22">
        <v>2</v>
      </c>
      <c r="L8084" s="21" t="str">
        <f t="shared" si="670"/>
        <v>31 a 45 minutos</v>
      </c>
    </row>
    <row r="8085" spans="1:12" x14ac:dyDescent="0.25">
      <c r="A8085" s="25" t="str">
        <f t="shared" ref="A8085:A8148" si="671">IFERROR(CONCATENATE(B8085,C8085,D8085,IF(H8085&lt;&gt;"Total",MID(H8085,FIND(" ",H8085)+2,LEN(H8085)),"Total")),"")</f>
        <v>tespatnmTamaulipasTamaulipas46 a 60 minutos</v>
      </c>
      <c r="B8085" s="367" t="str">
        <f t="shared" ref="B8085:B8148" si="672">+IF(AND(G8085&lt;&gt;"",I8086="Estimate"),TRIM(MID(G8085,1,FIND(" ",G8085,1))),IF(AND(F8085&lt;&gt;"",I8086="Estimate"),TRIM(MID(F8085,1,FIND(" ",F8085,1))),IF(AND(E8085&lt;&gt;"",I8086="Estimate"),TRIM(MID(E8085,1,FIND(" ",E8085,1))),B8084)))</f>
        <v>tespatnm</v>
      </c>
      <c r="C8085" s="367" t="str">
        <f t="shared" ref="C8085:C8148" si="673">+IF(AND(E8085&lt;&gt;"",G8085="% of Total"),TRIM(MID(E8085,FIND(" ",E8085,1),LEN(E8085))),IF(AND(D8085&lt;&gt;"Primer nivel",D8085&lt;&gt;"Segundo nivel"),D8085,C8084))</f>
        <v>Tamaulipas</v>
      </c>
      <c r="D8085" s="367" t="str">
        <f t="shared" ref="D8085:D8148" si="674">+IF(AND(G8085&lt;&gt;"",I8086="Estimate"),"Nacional",IF(AND(F8085&lt;&gt;"",G8085="% of Total"),TRIM(MID(F8085,FIND(" ",F8085,1),LEN(F8085))),D8084))</f>
        <v>Tamaulipas</v>
      </c>
      <c r="H8085" s="22" t="s">
        <v>714</v>
      </c>
      <c r="I8085" s="199">
        <v>12.348302726050431</v>
      </c>
      <c r="J8085" s="22">
        <v>1</v>
      </c>
      <c r="L8085" s="21" t="str">
        <f t="shared" si="670"/>
        <v>46 a 60 minutos</v>
      </c>
    </row>
    <row r="8086" spans="1:12" x14ac:dyDescent="0.25">
      <c r="A8086" s="25" t="str">
        <f t="shared" si="671"/>
        <v>tespatnmTamaulipasTamaulipasMás de 60 minutos</v>
      </c>
      <c r="B8086" s="367" t="str">
        <f t="shared" si="672"/>
        <v>tespatnm</v>
      </c>
      <c r="C8086" s="367" t="str">
        <f t="shared" si="673"/>
        <v>Tamaulipas</v>
      </c>
      <c r="D8086" s="367" t="str">
        <f t="shared" si="674"/>
        <v>Tamaulipas</v>
      </c>
      <c r="H8086" s="22" t="s">
        <v>715</v>
      </c>
      <c r="I8086" s="199">
        <v>4.9406295374469344</v>
      </c>
      <c r="J8086" s="22">
        <v>1</v>
      </c>
      <c r="L8086" s="21" t="str">
        <f t="shared" si="670"/>
        <v>Más de 60 minutos</v>
      </c>
    </row>
    <row r="8087" spans="1:12" x14ac:dyDescent="0.25">
      <c r="A8087" s="25" t="str">
        <f t="shared" si="671"/>
        <v>tespatnmTamaulipasTamaulipasNS/NR</v>
      </c>
      <c r="B8087" s="367" t="str">
        <f t="shared" si="672"/>
        <v>tespatnm</v>
      </c>
      <c r="C8087" s="367" t="str">
        <f t="shared" si="673"/>
        <v>Tamaulipas</v>
      </c>
      <c r="D8087" s="367" t="str">
        <f t="shared" si="674"/>
        <v>Tamaulipas</v>
      </c>
      <c r="H8087" s="22" t="s">
        <v>615</v>
      </c>
      <c r="I8087" s="199">
        <v>19.606406149572233</v>
      </c>
      <c r="J8087" s="22">
        <v>2</v>
      </c>
      <c r="L8087" s="21" t="str">
        <f t="shared" si="670"/>
        <v>NS/NR</v>
      </c>
    </row>
    <row r="8088" spans="1:12" x14ac:dyDescent="0.25">
      <c r="A8088" s="25" t="str">
        <f t="shared" si="671"/>
        <v>tespatnmTamaulipasTamaulipasTotal</v>
      </c>
      <c r="B8088" s="367" t="str">
        <f t="shared" si="672"/>
        <v>tespatnm</v>
      </c>
      <c r="C8088" s="367" t="str">
        <f t="shared" si="673"/>
        <v>Tamaulipas</v>
      </c>
      <c r="D8088" s="367" t="str">
        <f t="shared" si="674"/>
        <v>Tamaulipas</v>
      </c>
      <c r="H8088" s="22" t="s">
        <v>41</v>
      </c>
      <c r="I8088" s="199">
        <v>100</v>
      </c>
      <c r="J8088" s="22">
        <v>13</v>
      </c>
      <c r="L8088" s="21" t="str">
        <f t="shared" si="670"/>
        <v/>
      </c>
    </row>
    <row r="8089" spans="1:12" x14ac:dyDescent="0.25">
      <c r="A8089" s="25" t="str">
        <f t="shared" si="671"/>
        <v>tespatnmTlaxcalaTlaxcala0 a 15 minutos</v>
      </c>
      <c r="B8089" s="367" t="str">
        <f t="shared" si="672"/>
        <v>tespatnm</v>
      </c>
      <c r="C8089" s="367" t="str">
        <f t="shared" si="673"/>
        <v>Tlaxcala</v>
      </c>
      <c r="D8089" s="367" t="str">
        <f t="shared" si="674"/>
        <v>Tlaxcala</v>
      </c>
      <c r="F8089" s="197" t="s">
        <v>322</v>
      </c>
      <c r="G8089" s="198" t="s">
        <v>45</v>
      </c>
      <c r="H8089" s="22" t="s">
        <v>711</v>
      </c>
      <c r="I8089" s="199">
        <v>35.24688358977123</v>
      </c>
      <c r="J8089" s="22">
        <v>21</v>
      </c>
      <c r="L8089" s="21" t="str">
        <f t="shared" si="670"/>
        <v>0 a 15 minutos</v>
      </c>
    </row>
    <row r="8090" spans="1:12" x14ac:dyDescent="0.25">
      <c r="A8090" s="25" t="str">
        <f t="shared" si="671"/>
        <v>tespatnmTlaxcalaTlaxcala16 a 30 minutos</v>
      </c>
      <c r="B8090" s="367" t="str">
        <f t="shared" si="672"/>
        <v>tespatnm</v>
      </c>
      <c r="C8090" s="367" t="str">
        <f t="shared" si="673"/>
        <v>Tlaxcala</v>
      </c>
      <c r="D8090" s="367" t="str">
        <f t="shared" si="674"/>
        <v>Tlaxcala</v>
      </c>
      <c r="H8090" s="22" t="s">
        <v>712</v>
      </c>
      <c r="I8090" s="199">
        <v>18.886088130939228</v>
      </c>
      <c r="J8090" s="22">
        <v>7</v>
      </c>
      <c r="L8090" s="21" t="str">
        <f t="shared" si="670"/>
        <v>16 a 30 minutos</v>
      </c>
    </row>
    <row r="8091" spans="1:12" x14ac:dyDescent="0.25">
      <c r="A8091" s="25" t="str">
        <f t="shared" si="671"/>
        <v>tespatnmTlaxcalaTlaxcala31 a 45 minutos</v>
      </c>
      <c r="B8091" s="367" t="str">
        <f t="shared" si="672"/>
        <v>tespatnm</v>
      </c>
      <c r="C8091" s="367" t="str">
        <f t="shared" si="673"/>
        <v>Tlaxcala</v>
      </c>
      <c r="D8091" s="367" t="str">
        <f t="shared" si="674"/>
        <v>Tlaxcala</v>
      </c>
      <c r="H8091" s="22" t="s">
        <v>713</v>
      </c>
      <c r="I8091" s="199">
        <v>9.8994176234230853</v>
      </c>
      <c r="J8091" s="22">
        <v>6</v>
      </c>
      <c r="L8091" s="21" t="str">
        <f t="shared" si="670"/>
        <v>31 a 45 minutos</v>
      </c>
    </row>
    <row r="8092" spans="1:12" x14ac:dyDescent="0.25">
      <c r="A8092" s="25" t="str">
        <f t="shared" si="671"/>
        <v>tespatnmTlaxcalaTlaxcala46 a 60 minutos</v>
      </c>
      <c r="B8092" s="367" t="str">
        <f t="shared" si="672"/>
        <v>tespatnm</v>
      </c>
      <c r="C8092" s="367" t="str">
        <f t="shared" si="673"/>
        <v>Tlaxcala</v>
      </c>
      <c r="D8092" s="367" t="str">
        <f t="shared" si="674"/>
        <v>Tlaxcala</v>
      </c>
      <c r="H8092" s="22" t="s">
        <v>714</v>
      </c>
      <c r="I8092" s="199">
        <v>19.878559091444213</v>
      </c>
      <c r="J8092" s="22">
        <v>10</v>
      </c>
      <c r="L8092" s="21" t="str">
        <f t="shared" si="670"/>
        <v>46 a 60 minutos</v>
      </c>
    </row>
    <row r="8093" spans="1:12" x14ac:dyDescent="0.25">
      <c r="A8093" s="25" t="str">
        <f t="shared" si="671"/>
        <v>tespatnmTlaxcalaTlaxcalaMás de 60 minutos</v>
      </c>
      <c r="B8093" s="367" t="str">
        <f t="shared" si="672"/>
        <v>tespatnm</v>
      </c>
      <c r="C8093" s="367" t="str">
        <f t="shared" si="673"/>
        <v>Tlaxcala</v>
      </c>
      <c r="D8093" s="367" t="str">
        <f t="shared" si="674"/>
        <v>Tlaxcala</v>
      </c>
      <c r="H8093" s="22" t="s">
        <v>715</v>
      </c>
      <c r="I8093" s="199">
        <v>16.089051564422206</v>
      </c>
      <c r="J8093" s="22">
        <v>10</v>
      </c>
      <c r="L8093" s="21" t="str">
        <f t="shared" si="670"/>
        <v>Más de 60 minutos</v>
      </c>
    </row>
    <row r="8094" spans="1:12" x14ac:dyDescent="0.25">
      <c r="A8094" s="25" t="str">
        <f t="shared" si="671"/>
        <v>tespatnmTlaxcalaTlaxcalaTotal</v>
      </c>
      <c r="B8094" s="367" t="str">
        <f t="shared" si="672"/>
        <v>tespatnm</v>
      </c>
      <c r="C8094" s="367" t="str">
        <f t="shared" si="673"/>
        <v>Tlaxcala</v>
      </c>
      <c r="D8094" s="367" t="str">
        <f t="shared" si="674"/>
        <v>Tlaxcala</v>
      </c>
      <c r="H8094" s="22" t="s">
        <v>41</v>
      </c>
      <c r="I8094" s="199">
        <v>100</v>
      </c>
      <c r="J8094" s="22">
        <v>54</v>
      </c>
      <c r="L8094" s="21" t="str">
        <f t="shared" si="670"/>
        <v/>
      </c>
    </row>
    <row r="8095" spans="1:12" x14ac:dyDescent="0.25">
      <c r="A8095" s="25" t="str">
        <f t="shared" si="671"/>
        <v>tespatnmVeracruz NorteVeracruz Norte0 a 15 minutos</v>
      </c>
      <c r="B8095" s="367" t="str">
        <f t="shared" si="672"/>
        <v>tespatnm</v>
      </c>
      <c r="C8095" s="367" t="str">
        <f t="shared" si="673"/>
        <v>Veracruz Norte</v>
      </c>
      <c r="D8095" s="367" t="str">
        <f t="shared" si="674"/>
        <v>Veracruz Norte</v>
      </c>
      <c r="F8095" s="197" t="s">
        <v>323</v>
      </c>
      <c r="G8095" s="198" t="s">
        <v>45</v>
      </c>
      <c r="H8095" s="22" t="s">
        <v>711</v>
      </c>
      <c r="I8095" s="199">
        <v>43.24738686514344</v>
      </c>
      <c r="J8095" s="22">
        <v>10</v>
      </c>
      <c r="L8095" s="21" t="str">
        <f t="shared" si="670"/>
        <v>0 a 15 minutos</v>
      </c>
    </row>
    <row r="8096" spans="1:12" x14ac:dyDescent="0.25">
      <c r="A8096" s="25" t="str">
        <f t="shared" si="671"/>
        <v>tespatnmVeracruz NorteVeracruz Norte16 a 30 minutos</v>
      </c>
      <c r="B8096" s="367" t="str">
        <f t="shared" si="672"/>
        <v>tespatnm</v>
      </c>
      <c r="C8096" s="367" t="str">
        <f t="shared" si="673"/>
        <v>Veracruz Norte</v>
      </c>
      <c r="D8096" s="367" t="str">
        <f t="shared" si="674"/>
        <v>Veracruz Norte</v>
      </c>
      <c r="H8096" s="22" t="s">
        <v>712</v>
      </c>
      <c r="I8096" s="199">
        <v>26.41397569157678</v>
      </c>
      <c r="J8096" s="22">
        <v>3</v>
      </c>
      <c r="L8096" s="21" t="str">
        <f t="shared" si="670"/>
        <v>16 a 30 minutos</v>
      </c>
    </row>
    <row r="8097" spans="1:12" x14ac:dyDescent="0.25">
      <c r="A8097" s="25" t="str">
        <f t="shared" si="671"/>
        <v>tespatnmVeracruz NorteVeracruz Norte31 a 45 minutos</v>
      </c>
      <c r="B8097" s="367" t="str">
        <f t="shared" si="672"/>
        <v>tespatnm</v>
      </c>
      <c r="C8097" s="367" t="str">
        <f t="shared" si="673"/>
        <v>Veracruz Norte</v>
      </c>
      <c r="D8097" s="367" t="str">
        <f t="shared" si="674"/>
        <v>Veracruz Norte</v>
      </c>
      <c r="H8097" s="22" t="s">
        <v>713</v>
      </c>
      <c r="I8097" s="199">
        <v>6.987754247992493</v>
      </c>
      <c r="J8097" s="22">
        <v>2</v>
      </c>
      <c r="L8097" s="21" t="str">
        <f t="shared" si="670"/>
        <v>31 a 45 minutos</v>
      </c>
    </row>
    <row r="8098" spans="1:12" x14ac:dyDescent="0.25">
      <c r="A8098" s="25" t="str">
        <f t="shared" si="671"/>
        <v>tespatnmVeracruz NorteVeracruz Norte46 a 60 minutos</v>
      </c>
      <c r="B8098" s="367" t="str">
        <f t="shared" si="672"/>
        <v>tespatnm</v>
      </c>
      <c r="C8098" s="367" t="str">
        <f t="shared" si="673"/>
        <v>Veracruz Norte</v>
      </c>
      <c r="D8098" s="367" t="str">
        <f t="shared" si="674"/>
        <v>Veracruz Norte</v>
      </c>
      <c r="H8098" s="22" t="s">
        <v>714</v>
      </c>
      <c r="I8098" s="199">
        <v>18.117264099797115</v>
      </c>
      <c r="J8098" s="22">
        <v>6</v>
      </c>
      <c r="L8098" s="21" t="str">
        <f t="shared" si="670"/>
        <v>46 a 60 minutos</v>
      </c>
    </row>
    <row r="8099" spans="1:12" x14ac:dyDescent="0.25">
      <c r="A8099" s="25" t="str">
        <f t="shared" si="671"/>
        <v>tespatnmVeracruz NorteVeracruz NorteMás de 60 minutos</v>
      </c>
      <c r="B8099" s="367" t="str">
        <f t="shared" si="672"/>
        <v>tespatnm</v>
      </c>
      <c r="C8099" s="367" t="str">
        <f t="shared" si="673"/>
        <v>Veracruz Norte</v>
      </c>
      <c r="D8099" s="367" t="str">
        <f t="shared" si="674"/>
        <v>Veracruz Norte</v>
      </c>
      <c r="H8099" s="22" t="s">
        <v>715</v>
      </c>
      <c r="I8099" s="199">
        <v>5.2336190954901847</v>
      </c>
      <c r="J8099" s="22">
        <v>2</v>
      </c>
      <c r="L8099" s="21" t="str">
        <f t="shared" si="670"/>
        <v>Más de 60 minutos</v>
      </c>
    </row>
    <row r="8100" spans="1:12" x14ac:dyDescent="0.25">
      <c r="A8100" s="25" t="str">
        <f t="shared" si="671"/>
        <v>tespatnmVeracruz NorteVeracruz NorteTotal</v>
      </c>
      <c r="B8100" s="367" t="str">
        <f t="shared" si="672"/>
        <v>tespatnm</v>
      </c>
      <c r="C8100" s="367" t="str">
        <f t="shared" si="673"/>
        <v>Veracruz Norte</v>
      </c>
      <c r="D8100" s="367" t="str">
        <f t="shared" si="674"/>
        <v>Veracruz Norte</v>
      </c>
      <c r="H8100" s="22" t="s">
        <v>41</v>
      </c>
      <c r="I8100" s="199">
        <v>100</v>
      </c>
      <c r="J8100" s="22">
        <v>23</v>
      </c>
      <c r="L8100" s="21" t="str">
        <f t="shared" si="670"/>
        <v/>
      </c>
    </row>
    <row r="8101" spans="1:12" x14ac:dyDescent="0.25">
      <c r="A8101" s="25" t="str">
        <f t="shared" si="671"/>
        <v>tespatnmVeracruz SurVeracruz Sur0 a 15 minutos</v>
      </c>
      <c r="B8101" s="367" t="str">
        <f t="shared" si="672"/>
        <v>tespatnm</v>
      </c>
      <c r="C8101" s="367" t="str">
        <f t="shared" si="673"/>
        <v>Veracruz Sur</v>
      </c>
      <c r="D8101" s="367" t="str">
        <f t="shared" si="674"/>
        <v>Veracruz Sur</v>
      </c>
      <c r="F8101" s="197" t="s">
        <v>324</v>
      </c>
      <c r="G8101" s="198" t="s">
        <v>45</v>
      </c>
      <c r="H8101" s="22" t="s">
        <v>711</v>
      </c>
      <c r="I8101" s="199">
        <v>11.955270022811744</v>
      </c>
      <c r="J8101" s="22">
        <v>6</v>
      </c>
      <c r="L8101" s="21" t="str">
        <f t="shared" si="670"/>
        <v>0 a 15 minutos</v>
      </c>
    </row>
    <row r="8102" spans="1:12" x14ac:dyDescent="0.25">
      <c r="A8102" s="25" t="str">
        <f t="shared" si="671"/>
        <v>tespatnmVeracruz SurVeracruz Sur16 a 30 minutos</v>
      </c>
      <c r="B8102" s="367" t="str">
        <f t="shared" si="672"/>
        <v>tespatnm</v>
      </c>
      <c r="C8102" s="367" t="str">
        <f t="shared" si="673"/>
        <v>Veracruz Sur</v>
      </c>
      <c r="D8102" s="367" t="str">
        <f t="shared" si="674"/>
        <v>Veracruz Sur</v>
      </c>
      <c r="H8102" s="22" t="s">
        <v>712</v>
      </c>
      <c r="I8102" s="199">
        <v>26.209995418488251</v>
      </c>
      <c r="J8102" s="22">
        <v>14</v>
      </c>
      <c r="L8102" s="21" t="str">
        <f t="shared" si="670"/>
        <v>16 a 30 minutos</v>
      </c>
    </row>
    <row r="8103" spans="1:12" x14ac:dyDescent="0.25">
      <c r="A8103" s="25" t="str">
        <f t="shared" si="671"/>
        <v>tespatnmVeracruz SurVeracruz Sur31 a 45 minutos</v>
      </c>
      <c r="B8103" s="367" t="str">
        <f t="shared" si="672"/>
        <v>tespatnm</v>
      </c>
      <c r="C8103" s="367" t="str">
        <f t="shared" si="673"/>
        <v>Veracruz Sur</v>
      </c>
      <c r="D8103" s="367" t="str">
        <f t="shared" si="674"/>
        <v>Veracruz Sur</v>
      </c>
      <c r="H8103" s="22" t="s">
        <v>713</v>
      </c>
      <c r="I8103" s="199">
        <v>17.680275436686959</v>
      </c>
      <c r="J8103" s="22">
        <v>9</v>
      </c>
      <c r="L8103" s="21" t="str">
        <f t="shared" si="670"/>
        <v>31 a 45 minutos</v>
      </c>
    </row>
    <row r="8104" spans="1:12" x14ac:dyDescent="0.25">
      <c r="A8104" s="25" t="str">
        <f t="shared" si="671"/>
        <v>tespatnmVeracruz SurVeracruz Sur46 a 60 minutos</v>
      </c>
      <c r="B8104" s="367" t="str">
        <f t="shared" si="672"/>
        <v>tespatnm</v>
      </c>
      <c r="C8104" s="367" t="str">
        <f t="shared" si="673"/>
        <v>Veracruz Sur</v>
      </c>
      <c r="D8104" s="367" t="str">
        <f t="shared" si="674"/>
        <v>Veracruz Sur</v>
      </c>
      <c r="H8104" s="22" t="s">
        <v>714</v>
      </c>
      <c r="I8104" s="199">
        <v>24.286764808974489</v>
      </c>
      <c r="J8104" s="22">
        <v>14</v>
      </c>
      <c r="L8104" s="21" t="str">
        <f t="shared" si="670"/>
        <v>46 a 60 minutos</v>
      </c>
    </row>
    <row r="8105" spans="1:12" x14ac:dyDescent="0.25">
      <c r="A8105" s="25" t="str">
        <f t="shared" si="671"/>
        <v>tespatnmVeracruz SurVeracruz SurMás de 60 minutos</v>
      </c>
      <c r="B8105" s="367" t="str">
        <f t="shared" si="672"/>
        <v>tespatnm</v>
      </c>
      <c r="C8105" s="367" t="str">
        <f t="shared" si="673"/>
        <v>Veracruz Sur</v>
      </c>
      <c r="D8105" s="367" t="str">
        <f t="shared" si="674"/>
        <v>Veracruz Sur</v>
      </c>
      <c r="H8105" s="22" t="s">
        <v>715</v>
      </c>
      <c r="I8105" s="199">
        <v>19.867694313038548</v>
      </c>
      <c r="J8105" s="22">
        <v>11</v>
      </c>
      <c r="L8105" s="21" t="str">
        <f t="shared" si="670"/>
        <v>Más de 60 minutos</v>
      </c>
    </row>
    <row r="8106" spans="1:12" x14ac:dyDescent="0.25">
      <c r="A8106" s="25" t="str">
        <f t="shared" si="671"/>
        <v>tespatnmVeracruz SurVeracruz SurTotal</v>
      </c>
      <c r="B8106" s="367" t="str">
        <f t="shared" si="672"/>
        <v>tespatnm</v>
      </c>
      <c r="C8106" s="367" t="str">
        <f t="shared" si="673"/>
        <v>Veracruz Sur</v>
      </c>
      <c r="D8106" s="367" t="str">
        <f t="shared" si="674"/>
        <v>Veracruz Sur</v>
      </c>
      <c r="H8106" s="22" t="s">
        <v>41</v>
      </c>
      <c r="I8106" s="199">
        <v>100</v>
      </c>
      <c r="J8106" s="22">
        <v>54</v>
      </c>
      <c r="L8106" s="21" t="str">
        <f t="shared" si="670"/>
        <v/>
      </c>
    </row>
    <row r="8107" spans="1:12" x14ac:dyDescent="0.25">
      <c r="A8107" s="25" t="str">
        <f t="shared" si="671"/>
        <v>tespatnmYucatánYucatán0 a 15 minutos</v>
      </c>
      <c r="B8107" s="367" t="str">
        <f t="shared" si="672"/>
        <v>tespatnm</v>
      </c>
      <c r="C8107" s="367" t="str">
        <f t="shared" si="673"/>
        <v>Yucatán</v>
      </c>
      <c r="D8107" s="367" t="str">
        <f t="shared" si="674"/>
        <v>Yucatán</v>
      </c>
      <c r="F8107" s="197" t="s">
        <v>325</v>
      </c>
      <c r="G8107" s="198" t="s">
        <v>45</v>
      </c>
      <c r="H8107" s="22" t="s">
        <v>711</v>
      </c>
      <c r="I8107" s="199">
        <v>9.6083825396970575</v>
      </c>
      <c r="J8107" s="22">
        <v>2</v>
      </c>
      <c r="L8107" s="21" t="str">
        <f t="shared" si="670"/>
        <v>0 a 15 minutos</v>
      </c>
    </row>
    <row r="8108" spans="1:12" x14ac:dyDescent="0.25">
      <c r="A8108" s="25" t="str">
        <f t="shared" si="671"/>
        <v>tespatnmYucatánYucatán16 a 30 minutos</v>
      </c>
      <c r="B8108" s="367" t="str">
        <f t="shared" si="672"/>
        <v>tespatnm</v>
      </c>
      <c r="C8108" s="367" t="str">
        <f t="shared" si="673"/>
        <v>Yucatán</v>
      </c>
      <c r="D8108" s="367" t="str">
        <f t="shared" si="674"/>
        <v>Yucatán</v>
      </c>
      <c r="H8108" s="22" t="s">
        <v>712</v>
      </c>
      <c r="I8108" s="199">
        <v>21.614222986621474</v>
      </c>
      <c r="J8108" s="22">
        <v>5</v>
      </c>
      <c r="L8108" s="21" t="str">
        <f t="shared" si="670"/>
        <v>16 a 30 minutos</v>
      </c>
    </row>
    <row r="8109" spans="1:12" x14ac:dyDescent="0.25">
      <c r="A8109" s="25" t="str">
        <f t="shared" si="671"/>
        <v>tespatnmYucatánYucatán46 a 60 minutos</v>
      </c>
      <c r="B8109" s="367" t="str">
        <f t="shared" si="672"/>
        <v>tespatnm</v>
      </c>
      <c r="C8109" s="367" t="str">
        <f t="shared" si="673"/>
        <v>Yucatán</v>
      </c>
      <c r="D8109" s="367" t="str">
        <f t="shared" si="674"/>
        <v>Yucatán</v>
      </c>
      <c r="H8109" s="22" t="s">
        <v>714</v>
      </c>
      <c r="I8109" s="199">
        <v>10.773828177078302</v>
      </c>
      <c r="J8109" s="22">
        <v>1</v>
      </c>
      <c r="L8109" s="21" t="str">
        <f t="shared" si="670"/>
        <v>46 a 60 minutos</v>
      </c>
    </row>
    <row r="8110" spans="1:12" x14ac:dyDescent="0.25">
      <c r="A8110" s="25" t="str">
        <f t="shared" si="671"/>
        <v>tespatnmYucatánYucatánMás de 60 minutos</v>
      </c>
      <c r="B8110" s="367" t="str">
        <f t="shared" si="672"/>
        <v>tespatnm</v>
      </c>
      <c r="C8110" s="367" t="str">
        <f t="shared" si="673"/>
        <v>Yucatán</v>
      </c>
      <c r="D8110" s="367" t="str">
        <f t="shared" si="674"/>
        <v>Yucatán</v>
      </c>
      <c r="H8110" s="22" t="s">
        <v>715</v>
      </c>
      <c r="I8110" s="199">
        <v>49.915579855971068</v>
      </c>
      <c r="J8110" s="22">
        <v>3</v>
      </c>
      <c r="L8110" s="21" t="str">
        <f t="shared" si="670"/>
        <v>Más de 60 minutos</v>
      </c>
    </row>
    <row r="8111" spans="1:12" x14ac:dyDescent="0.25">
      <c r="A8111" s="25" t="str">
        <f t="shared" si="671"/>
        <v>tespatnmYucatánYucatánNS/NR</v>
      </c>
      <c r="B8111" s="367" t="str">
        <f t="shared" si="672"/>
        <v>tespatnm</v>
      </c>
      <c r="C8111" s="367" t="str">
        <f t="shared" si="673"/>
        <v>Yucatán</v>
      </c>
      <c r="D8111" s="367" t="str">
        <f t="shared" si="674"/>
        <v>Yucatán</v>
      </c>
      <c r="H8111" s="22" t="s">
        <v>615</v>
      </c>
      <c r="I8111" s="199">
        <v>8.0879864406321111</v>
      </c>
      <c r="J8111" s="22">
        <v>1</v>
      </c>
      <c r="L8111" s="21" t="str">
        <f t="shared" si="670"/>
        <v>NS/NR</v>
      </c>
    </row>
    <row r="8112" spans="1:12" x14ac:dyDescent="0.25">
      <c r="A8112" s="25" t="str">
        <f t="shared" si="671"/>
        <v>tespatnmYucatánYucatánTotal</v>
      </c>
      <c r="B8112" s="367" t="str">
        <f t="shared" si="672"/>
        <v>tespatnm</v>
      </c>
      <c r="C8112" s="367" t="str">
        <f t="shared" si="673"/>
        <v>Yucatán</v>
      </c>
      <c r="D8112" s="367" t="str">
        <f t="shared" si="674"/>
        <v>Yucatán</v>
      </c>
      <c r="H8112" s="22" t="s">
        <v>41</v>
      </c>
      <c r="I8112" s="199">
        <v>100</v>
      </c>
      <c r="J8112" s="22">
        <v>12</v>
      </c>
      <c r="L8112" s="21" t="str">
        <f t="shared" si="670"/>
        <v/>
      </c>
    </row>
    <row r="8113" spans="1:12" x14ac:dyDescent="0.25">
      <c r="A8113" s="25" t="str">
        <f t="shared" si="671"/>
        <v>tespatnmZacatecasZacatecas0 a 15 minutos</v>
      </c>
      <c r="B8113" s="367" t="str">
        <f t="shared" si="672"/>
        <v>tespatnm</v>
      </c>
      <c r="C8113" s="367" t="str">
        <f t="shared" si="673"/>
        <v>Zacatecas</v>
      </c>
      <c r="D8113" s="367" t="str">
        <f t="shared" si="674"/>
        <v>Zacatecas</v>
      </c>
      <c r="F8113" s="197" t="s">
        <v>326</v>
      </c>
      <c r="G8113" s="198" t="s">
        <v>45</v>
      </c>
      <c r="H8113" s="22" t="s">
        <v>711</v>
      </c>
      <c r="I8113" s="199">
        <v>65.140977830951456</v>
      </c>
      <c r="J8113" s="22">
        <v>8</v>
      </c>
      <c r="L8113" s="21" t="str">
        <f t="shared" si="670"/>
        <v>0 a 15 minutos</v>
      </c>
    </row>
    <row r="8114" spans="1:12" x14ac:dyDescent="0.25">
      <c r="A8114" s="25" t="str">
        <f t="shared" si="671"/>
        <v>tespatnmZacatecasZacatecas16 a 30 minutos</v>
      </c>
      <c r="B8114" s="367" t="str">
        <f t="shared" si="672"/>
        <v>tespatnm</v>
      </c>
      <c r="C8114" s="367" t="str">
        <f t="shared" si="673"/>
        <v>Zacatecas</v>
      </c>
      <c r="D8114" s="367" t="str">
        <f t="shared" si="674"/>
        <v>Zacatecas</v>
      </c>
      <c r="H8114" s="22" t="s">
        <v>712</v>
      </c>
      <c r="I8114" s="199">
        <v>11.948652483334801</v>
      </c>
      <c r="J8114" s="22">
        <v>1</v>
      </c>
      <c r="L8114" s="21" t="str">
        <f t="shared" si="670"/>
        <v>16 a 30 minutos</v>
      </c>
    </row>
    <row r="8115" spans="1:12" x14ac:dyDescent="0.25">
      <c r="A8115" s="25" t="str">
        <f t="shared" si="671"/>
        <v>tespatnmZacatecasZacatecasMás de 60 minutos</v>
      </c>
      <c r="B8115" s="367" t="str">
        <f t="shared" si="672"/>
        <v>tespatnm</v>
      </c>
      <c r="C8115" s="367" t="str">
        <f t="shared" si="673"/>
        <v>Zacatecas</v>
      </c>
      <c r="D8115" s="367" t="str">
        <f t="shared" si="674"/>
        <v>Zacatecas</v>
      </c>
      <c r="H8115" s="22" t="s">
        <v>715</v>
      </c>
      <c r="I8115" s="199">
        <v>4.9582595098633764</v>
      </c>
      <c r="J8115" s="22">
        <v>1</v>
      </c>
      <c r="L8115" s="21" t="str">
        <f t="shared" si="670"/>
        <v>Más de 60 minutos</v>
      </c>
    </row>
    <row r="8116" spans="1:12" x14ac:dyDescent="0.25">
      <c r="A8116" s="25" t="str">
        <f t="shared" si="671"/>
        <v>tespatnmZacatecasZacatecasNS/NR</v>
      </c>
      <c r="B8116" s="367" t="str">
        <f t="shared" si="672"/>
        <v>tespatnm</v>
      </c>
      <c r="C8116" s="367" t="str">
        <f t="shared" si="673"/>
        <v>Zacatecas</v>
      </c>
      <c r="D8116" s="367" t="str">
        <f t="shared" si="674"/>
        <v>Zacatecas</v>
      </c>
      <c r="H8116" s="22" t="s">
        <v>615</v>
      </c>
      <c r="I8116" s="199">
        <v>17.952110175850368</v>
      </c>
      <c r="J8116" s="22">
        <v>2</v>
      </c>
      <c r="L8116" s="21" t="str">
        <f t="shared" si="670"/>
        <v>NS/NR</v>
      </c>
    </row>
    <row r="8117" spans="1:12" x14ac:dyDescent="0.25">
      <c r="A8117" s="25" t="str">
        <f t="shared" si="671"/>
        <v>tespatnmZacatecasZacatecasTotal</v>
      </c>
      <c r="B8117" s="367" t="str">
        <f t="shared" si="672"/>
        <v>tespatnm</v>
      </c>
      <c r="C8117" s="367" t="str">
        <f t="shared" si="673"/>
        <v>Zacatecas</v>
      </c>
      <c r="D8117" s="367" t="str">
        <f t="shared" si="674"/>
        <v>Zacatecas</v>
      </c>
      <c r="H8117" s="22" t="s">
        <v>41</v>
      </c>
      <c r="I8117" s="199">
        <v>100</v>
      </c>
      <c r="J8117" s="22">
        <v>12</v>
      </c>
      <c r="L8117" s="21" t="str">
        <f t="shared" si="670"/>
        <v/>
      </c>
    </row>
    <row r="8118" spans="1:12" x14ac:dyDescent="0.25">
      <c r="A8118" s="25" t="str">
        <f t="shared" si="671"/>
        <v/>
      </c>
      <c r="B8118" s="367" t="str">
        <f t="shared" si="672"/>
        <v>tespatnm</v>
      </c>
      <c r="C8118" s="367" t="str">
        <f t="shared" si="673"/>
        <v>Zacatecas</v>
      </c>
      <c r="D8118" s="367" t="str">
        <f t="shared" si="674"/>
        <v>Zacatecas</v>
      </c>
      <c r="L8118" s="21" t="str">
        <f t="shared" si="670"/>
        <v/>
      </c>
    </row>
    <row r="8119" spans="1:12" x14ac:dyDescent="0.25">
      <c r="A8119" s="25" t="str">
        <f t="shared" si="671"/>
        <v/>
      </c>
      <c r="B8119" s="367" t="str">
        <f t="shared" si="672"/>
        <v>tespatnm</v>
      </c>
      <c r="C8119" s="367" t="str">
        <f t="shared" si="673"/>
        <v>Zacatecas</v>
      </c>
      <c r="D8119" s="367" t="str">
        <f t="shared" si="674"/>
        <v>Zacatecas</v>
      </c>
      <c r="L8119" s="21" t="str">
        <f t="shared" si="670"/>
        <v/>
      </c>
    </row>
    <row r="8120" spans="1:12" x14ac:dyDescent="0.25">
      <c r="A8120" s="25" t="str">
        <f t="shared" si="671"/>
        <v/>
      </c>
      <c r="B8120" s="367" t="str">
        <f t="shared" si="672"/>
        <v>califurg</v>
      </c>
      <c r="C8120" s="367" t="str">
        <f t="shared" si="673"/>
        <v>Zacatecas</v>
      </c>
      <c r="D8120" s="367" t="str">
        <f t="shared" si="674"/>
        <v>Zacatecas</v>
      </c>
      <c r="F8120" s="197" t="s">
        <v>716</v>
      </c>
      <c r="L8120" s="21" t="str">
        <f t="shared" si="670"/>
        <v/>
      </c>
    </row>
    <row r="8121" spans="1:12" x14ac:dyDescent="0.25">
      <c r="A8121" s="25" t="str">
        <f t="shared" si="671"/>
        <v>califurgZacatecasZacatecas</v>
      </c>
      <c r="B8121" s="367" t="str">
        <f t="shared" si="672"/>
        <v>califurg</v>
      </c>
      <c r="C8121" s="367" t="str">
        <f t="shared" si="673"/>
        <v>Zacatecas</v>
      </c>
      <c r="D8121" s="367" t="str">
        <f t="shared" si="674"/>
        <v>Zacatecas</v>
      </c>
      <c r="F8121" s="197" t="s">
        <v>291</v>
      </c>
      <c r="G8121" s="198" t="s">
        <v>40</v>
      </c>
      <c r="H8121" s="22" t="s">
        <v>40</v>
      </c>
      <c r="I8121" s="199" t="s">
        <v>43</v>
      </c>
      <c r="J8121" s="22" t="s">
        <v>44</v>
      </c>
      <c r="L8121" s="21" t="str">
        <f t="shared" si="670"/>
        <v/>
      </c>
    </row>
    <row r="8122" spans="1:12" x14ac:dyDescent="0.25">
      <c r="A8122" s="25" t="str">
        <f t="shared" si="671"/>
        <v>califurgAguascalientesAguascalientesExcelente</v>
      </c>
      <c r="B8122" s="367" t="str">
        <f t="shared" si="672"/>
        <v>califurg</v>
      </c>
      <c r="C8122" s="367" t="str">
        <f t="shared" si="673"/>
        <v>Aguascalientes</v>
      </c>
      <c r="D8122" s="367" t="str">
        <f t="shared" si="674"/>
        <v>Aguascalientes</v>
      </c>
      <c r="F8122" s="197" t="s">
        <v>292</v>
      </c>
      <c r="G8122" s="198" t="s">
        <v>45</v>
      </c>
      <c r="H8122" s="22" t="s">
        <v>494</v>
      </c>
      <c r="I8122" s="199">
        <v>25.920796786885202</v>
      </c>
      <c r="J8122" s="22">
        <v>6</v>
      </c>
      <c r="L8122" s="21" t="str">
        <f t="shared" si="670"/>
        <v>Excelente</v>
      </c>
    </row>
    <row r="8123" spans="1:12" x14ac:dyDescent="0.25">
      <c r="A8123" s="25" t="str">
        <f t="shared" si="671"/>
        <v>califurgAguascalientesAguascalientesBuena</v>
      </c>
      <c r="B8123" s="367" t="str">
        <f t="shared" si="672"/>
        <v>califurg</v>
      </c>
      <c r="C8123" s="367" t="str">
        <f t="shared" si="673"/>
        <v>Aguascalientes</v>
      </c>
      <c r="D8123" s="367" t="str">
        <f t="shared" si="674"/>
        <v>Aguascalientes</v>
      </c>
      <c r="H8123" s="22" t="s">
        <v>631</v>
      </c>
      <c r="I8123" s="199">
        <v>50.434155342814137</v>
      </c>
      <c r="J8123" s="22">
        <v>21</v>
      </c>
      <c r="L8123" s="21" t="str">
        <f t="shared" si="670"/>
        <v>Buena</v>
      </c>
    </row>
    <row r="8124" spans="1:12" x14ac:dyDescent="0.25">
      <c r="A8124" s="25" t="str">
        <f t="shared" si="671"/>
        <v>califurgAguascalientesAguascalientesRegular</v>
      </c>
      <c r="B8124" s="367" t="str">
        <f t="shared" si="672"/>
        <v>califurg</v>
      </c>
      <c r="C8124" s="367" t="str">
        <f t="shared" si="673"/>
        <v>Aguascalientes</v>
      </c>
      <c r="D8124" s="367" t="str">
        <f t="shared" si="674"/>
        <v>Aguascalientes</v>
      </c>
      <c r="H8124" s="22" t="s">
        <v>496</v>
      </c>
      <c r="I8124" s="199">
        <v>17.560136228880623</v>
      </c>
      <c r="J8124" s="22">
        <v>3</v>
      </c>
      <c r="L8124" s="21" t="str">
        <f t="shared" si="670"/>
        <v>Regular</v>
      </c>
    </row>
    <row r="8125" spans="1:12" x14ac:dyDescent="0.25">
      <c r="A8125" s="25" t="str">
        <f t="shared" si="671"/>
        <v>califurgAguascalientesAguascalientesPésima</v>
      </c>
      <c r="B8125" s="367" t="str">
        <f t="shared" si="672"/>
        <v>califurg</v>
      </c>
      <c r="C8125" s="367" t="str">
        <f t="shared" si="673"/>
        <v>Aguascalientes</v>
      </c>
      <c r="D8125" s="367" t="str">
        <f t="shared" si="674"/>
        <v>Aguascalientes</v>
      </c>
      <c r="H8125" s="22" t="s">
        <v>633</v>
      </c>
      <c r="I8125" s="199">
        <v>6.0849116414200832</v>
      </c>
      <c r="J8125" s="22">
        <v>2</v>
      </c>
      <c r="L8125" s="21" t="str">
        <f t="shared" si="670"/>
        <v>Pésima</v>
      </c>
    </row>
    <row r="8126" spans="1:12" x14ac:dyDescent="0.25">
      <c r="A8126" s="25" t="str">
        <f t="shared" si="671"/>
        <v>califurgAguascalientesAguascalientesTotal</v>
      </c>
      <c r="B8126" s="367" t="str">
        <f t="shared" si="672"/>
        <v>califurg</v>
      </c>
      <c r="C8126" s="367" t="str">
        <f t="shared" si="673"/>
        <v>Aguascalientes</v>
      </c>
      <c r="D8126" s="367" t="str">
        <f t="shared" si="674"/>
        <v>Aguascalientes</v>
      </c>
      <c r="H8126" s="22" t="s">
        <v>41</v>
      </c>
      <c r="I8126" s="199">
        <v>100</v>
      </c>
      <c r="J8126" s="22">
        <v>32</v>
      </c>
      <c r="L8126" s="21" t="str">
        <f t="shared" si="670"/>
        <v/>
      </c>
    </row>
    <row r="8127" spans="1:12" x14ac:dyDescent="0.25">
      <c r="A8127" s="25" t="str">
        <f t="shared" si="671"/>
        <v>califurgBaja CaliforniaBaja CaliforniaExcelente</v>
      </c>
      <c r="B8127" s="367" t="str">
        <f t="shared" si="672"/>
        <v>califurg</v>
      </c>
      <c r="C8127" s="367" t="str">
        <f t="shared" si="673"/>
        <v>Baja California</v>
      </c>
      <c r="D8127" s="367" t="str">
        <f t="shared" si="674"/>
        <v>Baja California</v>
      </c>
      <c r="F8127" s="197" t="s">
        <v>293</v>
      </c>
      <c r="G8127" s="198" t="s">
        <v>45</v>
      </c>
      <c r="H8127" s="22" t="s">
        <v>494</v>
      </c>
      <c r="I8127" s="199">
        <v>27.870923447578171</v>
      </c>
      <c r="J8127" s="22">
        <v>11</v>
      </c>
      <c r="L8127" s="21" t="str">
        <f t="shared" si="670"/>
        <v>Excelente</v>
      </c>
    </row>
    <row r="8128" spans="1:12" x14ac:dyDescent="0.25">
      <c r="A8128" s="25" t="str">
        <f t="shared" si="671"/>
        <v>califurgBaja CaliforniaBaja CaliforniaBuena</v>
      </c>
      <c r="B8128" s="367" t="str">
        <f t="shared" si="672"/>
        <v>califurg</v>
      </c>
      <c r="C8128" s="367" t="str">
        <f t="shared" si="673"/>
        <v>Baja California</v>
      </c>
      <c r="D8128" s="367" t="str">
        <f t="shared" si="674"/>
        <v>Baja California</v>
      </c>
      <c r="H8128" s="22" t="s">
        <v>631</v>
      </c>
      <c r="I8128" s="199">
        <v>68.76701209096197</v>
      </c>
      <c r="J8128" s="22">
        <v>28</v>
      </c>
      <c r="L8128" s="21" t="str">
        <f t="shared" si="670"/>
        <v>Buena</v>
      </c>
    </row>
    <row r="8129" spans="1:12" x14ac:dyDescent="0.25">
      <c r="A8129" s="25" t="str">
        <f t="shared" si="671"/>
        <v>califurgBaja CaliforniaBaja CaliforniaRegular</v>
      </c>
      <c r="B8129" s="367" t="str">
        <f t="shared" si="672"/>
        <v>califurg</v>
      </c>
      <c r="C8129" s="367" t="str">
        <f t="shared" si="673"/>
        <v>Baja California</v>
      </c>
      <c r="D8129" s="367" t="str">
        <f t="shared" si="674"/>
        <v>Baja California</v>
      </c>
      <c r="H8129" s="22" t="s">
        <v>496</v>
      </c>
      <c r="I8129" s="199">
        <v>3.3620644614598261</v>
      </c>
      <c r="J8129" s="22">
        <v>1</v>
      </c>
      <c r="L8129" s="21" t="str">
        <f t="shared" si="670"/>
        <v>Regular</v>
      </c>
    </row>
    <row r="8130" spans="1:12" x14ac:dyDescent="0.25">
      <c r="A8130" s="25" t="str">
        <f t="shared" si="671"/>
        <v>califurgBaja CaliforniaBaja CaliforniaTotal</v>
      </c>
      <c r="B8130" s="367" t="str">
        <f t="shared" si="672"/>
        <v>califurg</v>
      </c>
      <c r="C8130" s="367" t="str">
        <f t="shared" si="673"/>
        <v>Baja California</v>
      </c>
      <c r="D8130" s="367" t="str">
        <f t="shared" si="674"/>
        <v>Baja California</v>
      </c>
      <c r="H8130" s="22" t="s">
        <v>41</v>
      </c>
      <c r="I8130" s="199">
        <v>100</v>
      </c>
      <c r="J8130" s="22">
        <v>40</v>
      </c>
      <c r="L8130" s="21" t="str">
        <f t="shared" si="670"/>
        <v/>
      </c>
    </row>
    <row r="8131" spans="1:12" x14ac:dyDescent="0.25">
      <c r="A8131" s="25" t="str">
        <f t="shared" si="671"/>
        <v>califurgBaja California SurBaja California SurExcelente</v>
      </c>
      <c r="B8131" s="367" t="str">
        <f t="shared" si="672"/>
        <v>califurg</v>
      </c>
      <c r="C8131" s="367" t="str">
        <f t="shared" si="673"/>
        <v>Baja California Sur</v>
      </c>
      <c r="D8131" s="367" t="str">
        <f t="shared" si="674"/>
        <v>Baja California Sur</v>
      </c>
      <c r="F8131" s="197" t="s">
        <v>294</v>
      </c>
      <c r="G8131" s="198" t="s">
        <v>45</v>
      </c>
      <c r="H8131" s="22" t="s">
        <v>494</v>
      </c>
      <c r="I8131" s="199">
        <v>37.566557329017506</v>
      </c>
      <c r="J8131" s="22">
        <v>22</v>
      </c>
      <c r="L8131" s="21" t="str">
        <f t="shared" si="670"/>
        <v>Excelente</v>
      </c>
    </row>
    <row r="8132" spans="1:12" x14ac:dyDescent="0.25">
      <c r="A8132" s="25" t="str">
        <f t="shared" si="671"/>
        <v>califurgBaja California SurBaja California SurBuena</v>
      </c>
      <c r="B8132" s="367" t="str">
        <f t="shared" si="672"/>
        <v>califurg</v>
      </c>
      <c r="C8132" s="367" t="str">
        <f t="shared" si="673"/>
        <v>Baja California Sur</v>
      </c>
      <c r="D8132" s="367" t="str">
        <f t="shared" si="674"/>
        <v>Baja California Sur</v>
      </c>
      <c r="H8132" s="22" t="s">
        <v>631</v>
      </c>
      <c r="I8132" s="199">
        <v>42.32563753188721</v>
      </c>
      <c r="J8132" s="22">
        <v>23</v>
      </c>
      <c r="L8132" s="21" t="str">
        <f t="shared" si="670"/>
        <v>Buena</v>
      </c>
    </row>
    <row r="8133" spans="1:12" x14ac:dyDescent="0.25">
      <c r="A8133" s="25" t="str">
        <f t="shared" si="671"/>
        <v>califurgBaja California SurBaja California SurRegular</v>
      </c>
      <c r="B8133" s="367" t="str">
        <f t="shared" si="672"/>
        <v>califurg</v>
      </c>
      <c r="C8133" s="367" t="str">
        <f t="shared" si="673"/>
        <v>Baja California Sur</v>
      </c>
      <c r="D8133" s="367" t="str">
        <f t="shared" si="674"/>
        <v>Baja California Sur</v>
      </c>
      <c r="H8133" s="22" t="s">
        <v>496</v>
      </c>
      <c r="I8133" s="199">
        <v>10.525595249097709</v>
      </c>
      <c r="J8133" s="22">
        <v>7</v>
      </c>
      <c r="L8133" s="21" t="str">
        <f t="shared" si="670"/>
        <v>Regular</v>
      </c>
    </row>
    <row r="8134" spans="1:12" x14ac:dyDescent="0.25">
      <c r="A8134" s="25" t="str">
        <f t="shared" si="671"/>
        <v>califurgBaja California SurBaja California SurMala</v>
      </c>
      <c r="B8134" s="367" t="str">
        <f t="shared" si="672"/>
        <v>califurg</v>
      </c>
      <c r="C8134" s="367" t="str">
        <f t="shared" si="673"/>
        <v>Baja California Sur</v>
      </c>
      <c r="D8134" s="367" t="str">
        <f t="shared" si="674"/>
        <v>Baja California Sur</v>
      </c>
      <c r="H8134" s="22" t="s">
        <v>632</v>
      </c>
      <c r="I8134" s="199">
        <v>2.1159549815093714</v>
      </c>
      <c r="J8134" s="22">
        <v>1</v>
      </c>
      <c r="L8134" s="21" t="str">
        <f t="shared" si="670"/>
        <v>Mala</v>
      </c>
    </row>
    <row r="8135" spans="1:12" x14ac:dyDescent="0.25">
      <c r="A8135" s="25" t="str">
        <f t="shared" si="671"/>
        <v>califurgBaja California SurBaja California SurPésima</v>
      </c>
      <c r="B8135" s="367" t="str">
        <f t="shared" si="672"/>
        <v>califurg</v>
      </c>
      <c r="C8135" s="367" t="str">
        <f t="shared" si="673"/>
        <v>Baja California Sur</v>
      </c>
      <c r="D8135" s="367" t="str">
        <f t="shared" si="674"/>
        <v>Baja California Sur</v>
      </c>
      <c r="H8135" s="22" t="s">
        <v>633</v>
      </c>
      <c r="I8135" s="199">
        <v>7.4662549084882093</v>
      </c>
      <c r="J8135" s="22">
        <v>4</v>
      </c>
      <c r="L8135" s="21" t="str">
        <f t="shared" ref="L8135:L8198" si="675">IF(H8135&lt;&gt;"",IFERROR(MID(H8135,FIND(" ",H8135)+2,LEN(H8135)),""),"")</f>
        <v>Pésima</v>
      </c>
    </row>
    <row r="8136" spans="1:12" x14ac:dyDescent="0.25">
      <c r="A8136" s="25" t="str">
        <f t="shared" si="671"/>
        <v>califurgBaja California SurBaja California SurTotal</v>
      </c>
      <c r="B8136" s="367" t="str">
        <f t="shared" si="672"/>
        <v>califurg</v>
      </c>
      <c r="C8136" s="367" t="str">
        <f t="shared" si="673"/>
        <v>Baja California Sur</v>
      </c>
      <c r="D8136" s="367" t="str">
        <f t="shared" si="674"/>
        <v>Baja California Sur</v>
      </c>
      <c r="H8136" s="22" t="s">
        <v>41</v>
      </c>
      <c r="I8136" s="199">
        <v>100</v>
      </c>
      <c r="J8136" s="22">
        <v>57</v>
      </c>
      <c r="L8136" s="21" t="str">
        <f t="shared" si="675"/>
        <v/>
      </c>
    </row>
    <row r="8137" spans="1:12" x14ac:dyDescent="0.25">
      <c r="A8137" s="25" t="str">
        <f t="shared" si="671"/>
        <v>califurgCampecheCampecheExcelente</v>
      </c>
      <c r="B8137" s="367" t="str">
        <f t="shared" si="672"/>
        <v>califurg</v>
      </c>
      <c r="C8137" s="367" t="str">
        <f t="shared" si="673"/>
        <v>Campeche</v>
      </c>
      <c r="D8137" s="367" t="str">
        <f t="shared" si="674"/>
        <v>Campeche</v>
      </c>
      <c r="F8137" s="197" t="s">
        <v>295</v>
      </c>
      <c r="G8137" s="198" t="s">
        <v>45</v>
      </c>
      <c r="H8137" s="22" t="s">
        <v>494</v>
      </c>
      <c r="I8137" s="199">
        <v>27.702965441771134</v>
      </c>
      <c r="J8137" s="22">
        <v>5</v>
      </c>
      <c r="L8137" s="21" t="str">
        <f t="shared" si="675"/>
        <v>Excelente</v>
      </c>
    </row>
    <row r="8138" spans="1:12" x14ac:dyDescent="0.25">
      <c r="A8138" s="25" t="str">
        <f t="shared" si="671"/>
        <v>califurgCampecheCampecheBuena</v>
      </c>
      <c r="B8138" s="367" t="str">
        <f t="shared" si="672"/>
        <v>califurg</v>
      </c>
      <c r="C8138" s="367" t="str">
        <f t="shared" si="673"/>
        <v>Campeche</v>
      </c>
      <c r="D8138" s="367" t="str">
        <f t="shared" si="674"/>
        <v>Campeche</v>
      </c>
      <c r="H8138" s="22" t="s">
        <v>631</v>
      </c>
      <c r="I8138" s="199">
        <v>50.992203740091554</v>
      </c>
      <c r="J8138" s="22">
        <v>8</v>
      </c>
      <c r="L8138" s="21" t="str">
        <f t="shared" si="675"/>
        <v>Buena</v>
      </c>
    </row>
    <row r="8139" spans="1:12" x14ac:dyDescent="0.25">
      <c r="A8139" s="25" t="str">
        <f t="shared" si="671"/>
        <v>califurgCampecheCampecheRegular</v>
      </c>
      <c r="B8139" s="367" t="str">
        <f t="shared" si="672"/>
        <v>califurg</v>
      </c>
      <c r="C8139" s="367" t="str">
        <f t="shared" si="673"/>
        <v>Campeche</v>
      </c>
      <c r="D8139" s="367" t="str">
        <f t="shared" si="674"/>
        <v>Campeche</v>
      </c>
      <c r="H8139" s="22" t="s">
        <v>496</v>
      </c>
      <c r="I8139" s="199">
        <v>14.681621966971594</v>
      </c>
      <c r="J8139" s="22">
        <v>2</v>
      </c>
      <c r="L8139" s="21" t="str">
        <f t="shared" si="675"/>
        <v>Regular</v>
      </c>
    </row>
    <row r="8140" spans="1:12" x14ac:dyDescent="0.25">
      <c r="A8140" s="25" t="str">
        <f t="shared" si="671"/>
        <v>califurgCampecheCampechePésima</v>
      </c>
      <c r="B8140" s="367" t="str">
        <f t="shared" si="672"/>
        <v>califurg</v>
      </c>
      <c r="C8140" s="367" t="str">
        <f t="shared" si="673"/>
        <v>Campeche</v>
      </c>
      <c r="D8140" s="367" t="str">
        <f t="shared" si="674"/>
        <v>Campeche</v>
      </c>
      <c r="H8140" s="22" t="s">
        <v>633</v>
      </c>
      <c r="I8140" s="199">
        <v>6.6232088511657228</v>
      </c>
      <c r="J8140" s="22">
        <v>2</v>
      </c>
      <c r="L8140" s="21" t="str">
        <f t="shared" si="675"/>
        <v>Pésima</v>
      </c>
    </row>
    <row r="8141" spans="1:12" x14ac:dyDescent="0.25">
      <c r="A8141" s="25" t="str">
        <f t="shared" si="671"/>
        <v>califurgCampecheCampecheTotal</v>
      </c>
      <c r="B8141" s="367" t="str">
        <f t="shared" si="672"/>
        <v>califurg</v>
      </c>
      <c r="C8141" s="367" t="str">
        <f t="shared" si="673"/>
        <v>Campeche</v>
      </c>
      <c r="D8141" s="367" t="str">
        <f t="shared" si="674"/>
        <v>Campeche</v>
      </c>
      <c r="H8141" s="22" t="s">
        <v>41</v>
      </c>
      <c r="I8141" s="199">
        <v>100</v>
      </c>
      <c r="J8141" s="22">
        <v>17</v>
      </c>
      <c r="L8141" s="21" t="str">
        <f t="shared" si="675"/>
        <v/>
      </c>
    </row>
    <row r="8142" spans="1:12" x14ac:dyDescent="0.25">
      <c r="A8142" s="25" t="str">
        <f t="shared" si="671"/>
        <v>califurgChiapasChiapasExcelente</v>
      </c>
      <c r="B8142" s="367" t="str">
        <f t="shared" si="672"/>
        <v>califurg</v>
      </c>
      <c r="C8142" s="367" t="str">
        <f t="shared" si="673"/>
        <v>Chiapas</v>
      </c>
      <c r="D8142" s="367" t="str">
        <f t="shared" si="674"/>
        <v>Chiapas</v>
      </c>
      <c r="F8142" s="197" t="s">
        <v>296</v>
      </c>
      <c r="G8142" s="198" t="s">
        <v>45</v>
      </c>
      <c r="H8142" s="22" t="s">
        <v>494</v>
      </c>
      <c r="I8142" s="199">
        <v>7.2695215775533795</v>
      </c>
      <c r="J8142" s="22">
        <v>3</v>
      </c>
      <c r="L8142" s="21" t="str">
        <f t="shared" si="675"/>
        <v>Excelente</v>
      </c>
    </row>
    <row r="8143" spans="1:12" x14ac:dyDescent="0.25">
      <c r="A8143" s="25" t="str">
        <f t="shared" si="671"/>
        <v>califurgChiapasChiapasBuena</v>
      </c>
      <c r="B8143" s="367" t="str">
        <f t="shared" si="672"/>
        <v>califurg</v>
      </c>
      <c r="C8143" s="367" t="str">
        <f t="shared" si="673"/>
        <v>Chiapas</v>
      </c>
      <c r="D8143" s="367" t="str">
        <f t="shared" si="674"/>
        <v>Chiapas</v>
      </c>
      <c r="H8143" s="22" t="s">
        <v>631</v>
      </c>
      <c r="I8143" s="199">
        <v>73.896765358521662</v>
      </c>
      <c r="J8143" s="22">
        <v>35</v>
      </c>
      <c r="L8143" s="21" t="str">
        <f t="shared" si="675"/>
        <v>Buena</v>
      </c>
    </row>
    <row r="8144" spans="1:12" x14ac:dyDescent="0.25">
      <c r="A8144" s="25" t="str">
        <f t="shared" si="671"/>
        <v>califurgChiapasChiapasRegular</v>
      </c>
      <c r="B8144" s="367" t="str">
        <f t="shared" si="672"/>
        <v>califurg</v>
      </c>
      <c r="C8144" s="367" t="str">
        <f t="shared" si="673"/>
        <v>Chiapas</v>
      </c>
      <c r="D8144" s="367" t="str">
        <f t="shared" si="674"/>
        <v>Chiapas</v>
      </c>
      <c r="H8144" s="22" t="s">
        <v>496</v>
      </c>
      <c r="I8144" s="199">
        <v>10.22194665610413</v>
      </c>
      <c r="J8144" s="22">
        <v>6</v>
      </c>
      <c r="L8144" s="21" t="str">
        <f t="shared" si="675"/>
        <v>Regular</v>
      </c>
    </row>
    <row r="8145" spans="1:12" x14ac:dyDescent="0.25">
      <c r="A8145" s="25" t="str">
        <f t="shared" si="671"/>
        <v>califurgChiapasChiapasMala</v>
      </c>
      <c r="B8145" s="367" t="str">
        <f t="shared" si="672"/>
        <v>califurg</v>
      </c>
      <c r="C8145" s="367" t="str">
        <f t="shared" si="673"/>
        <v>Chiapas</v>
      </c>
      <c r="D8145" s="367" t="str">
        <f t="shared" si="674"/>
        <v>Chiapas</v>
      </c>
      <c r="H8145" s="22" t="s">
        <v>632</v>
      </c>
      <c r="I8145" s="199">
        <v>4.1327135959975063</v>
      </c>
      <c r="J8145" s="22">
        <v>2</v>
      </c>
      <c r="L8145" s="21" t="str">
        <f t="shared" si="675"/>
        <v>Mala</v>
      </c>
    </row>
    <row r="8146" spans="1:12" x14ac:dyDescent="0.25">
      <c r="A8146" s="25" t="str">
        <f t="shared" si="671"/>
        <v>califurgChiapasChiapasPésima</v>
      </c>
      <c r="B8146" s="367" t="str">
        <f t="shared" si="672"/>
        <v>califurg</v>
      </c>
      <c r="C8146" s="367" t="str">
        <f t="shared" si="673"/>
        <v>Chiapas</v>
      </c>
      <c r="D8146" s="367" t="str">
        <f t="shared" si="674"/>
        <v>Chiapas</v>
      </c>
      <c r="H8146" s="22" t="s">
        <v>633</v>
      </c>
      <c r="I8146" s="199">
        <v>4.4790528118233341</v>
      </c>
      <c r="J8146" s="22">
        <v>4</v>
      </c>
      <c r="L8146" s="21" t="str">
        <f t="shared" si="675"/>
        <v>Pésima</v>
      </c>
    </row>
    <row r="8147" spans="1:12" x14ac:dyDescent="0.25">
      <c r="A8147" s="25" t="str">
        <f t="shared" si="671"/>
        <v>califurgChiapasChiapasTotal</v>
      </c>
      <c r="B8147" s="367" t="str">
        <f t="shared" si="672"/>
        <v>califurg</v>
      </c>
      <c r="C8147" s="367" t="str">
        <f t="shared" si="673"/>
        <v>Chiapas</v>
      </c>
      <c r="D8147" s="367" t="str">
        <f t="shared" si="674"/>
        <v>Chiapas</v>
      </c>
      <c r="H8147" s="22" t="s">
        <v>41</v>
      </c>
      <c r="I8147" s="199">
        <v>100</v>
      </c>
      <c r="J8147" s="22">
        <v>50</v>
      </c>
      <c r="L8147" s="21" t="str">
        <f t="shared" si="675"/>
        <v/>
      </c>
    </row>
    <row r="8148" spans="1:12" x14ac:dyDescent="0.25">
      <c r="A8148" s="25" t="str">
        <f t="shared" si="671"/>
        <v>califurgChihuahuaChihuahuaExcelente</v>
      </c>
      <c r="B8148" s="367" t="str">
        <f t="shared" si="672"/>
        <v>califurg</v>
      </c>
      <c r="C8148" s="367" t="str">
        <f t="shared" si="673"/>
        <v>Chihuahua</v>
      </c>
      <c r="D8148" s="367" t="str">
        <f t="shared" si="674"/>
        <v>Chihuahua</v>
      </c>
      <c r="F8148" s="197" t="s">
        <v>297</v>
      </c>
      <c r="G8148" s="198" t="s">
        <v>45</v>
      </c>
      <c r="H8148" s="22" t="s">
        <v>494</v>
      </c>
      <c r="I8148" s="199">
        <v>16.14087242375204</v>
      </c>
      <c r="J8148" s="22">
        <v>11</v>
      </c>
      <c r="L8148" s="21" t="str">
        <f t="shared" si="675"/>
        <v>Excelente</v>
      </c>
    </row>
    <row r="8149" spans="1:12" x14ac:dyDescent="0.25">
      <c r="A8149" s="25" t="str">
        <f t="shared" ref="A8149:A8212" si="676">IFERROR(CONCATENATE(B8149,C8149,D8149,IF(H8149&lt;&gt;"Total",MID(H8149,FIND(" ",H8149)+2,LEN(H8149)),"Total")),"")</f>
        <v>califurgChihuahuaChihuahuaBuena</v>
      </c>
      <c r="B8149" s="367" t="str">
        <f t="shared" ref="B8149:B8212" si="677">+IF(AND(G8149&lt;&gt;"",I8150="Estimate"),TRIM(MID(G8149,1,FIND(" ",G8149,1))),IF(AND(F8149&lt;&gt;"",I8150="Estimate"),TRIM(MID(F8149,1,FIND(" ",F8149,1))),IF(AND(E8149&lt;&gt;"",I8150="Estimate"),TRIM(MID(E8149,1,FIND(" ",E8149,1))),B8148)))</f>
        <v>califurg</v>
      </c>
      <c r="C8149" s="367" t="str">
        <f t="shared" ref="C8149:C8212" si="678">+IF(AND(E8149&lt;&gt;"",G8149="% of Total"),TRIM(MID(E8149,FIND(" ",E8149,1),LEN(E8149))),IF(AND(D8149&lt;&gt;"Primer nivel",D8149&lt;&gt;"Segundo nivel"),D8149,C8148))</f>
        <v>Chihuahua</v>
      </c>
      <c r="D8149" s="367" t="str">
        <f t="shared" ref="D8149:D8212" si="679">+IF(AND(G8149&lt;&gt;"",I8150="Estimate"),"Nacional",IF(AND(F8149&lt;&gt;"",G8149="% of Total"),TRIM(MID(F8149,FIND(" ",F8149,1),LEN(F8149))),D8148))</f>
        <v>Chihuahua</v>
      </c>
      <c r="H8149" s="22" t="s">
        <v>631</v>
      </c>
      <c r="I8149" s="199">
        <v>69.993249597055069</v>
      </c>
      <c r="J8149" s="22">
        <v>29</v>
      </c>
      <c r="L8149" s="21" t="str">
        <f t="shared" si="675"/>
        <v>Buena</v>
      </c>
    </row>
    <row r="8150" spans="1:12" x14ac:dyDescent="0.25">
      <c r="A8150" s="25" t="str">
        <f t="shared" si="676"/>
        <v>califurgChihuahuaChihuahuaRegular</v>
      </c>
      <c r="B8150" s="367" t="str">
        <f t="shared" si="677"/>
        <v>califurg</v>
      </c>
      <c r="C8150" s="367" t="str">
        <f t="shared" si="678"/>
        <v>Chihuahua</v>
      </c>
      <c r="D8150" s="367" t="str">
        <f t="shared" si="679"/>
        <v>Chihuahua</v>
      </c>
      <c r="H8150" s="22" t="s">
        <v>496</v>
      </c>
      <c r="I8150" s="199">
        <v>2.6396245507487306</v>
      </c>
      <c r="J8150" s="22">
        <v>2</v>
      </c>
      <c r="L8150" s="21" t="str">
        <f t="shared" si="675"/>
        <v>Regular</v>
      </c>
    </row>
    <row r="8151" spans="1:12" x14ac:dyDescent="0.25">
      <c r="A8151" s="25" t="str">
        <f t="shared" si="676"/>
        <v>califurgChihuahuaChihuahuaMala</v>
      </c>
      <c r="B8151" s="367" t="str">
        <f t="shared" si="677"/>
        <v>califurg</v>
      </c>
      <c r="C8151" s="367" t="str">
        <f t="shared" si="678"/>
        <v>Chihuahua</v>
      </c>
      <c r="D8151" s="367" t="str">
        <f t="shared" si="679"/>
        <v>Chihuahua</v>
      </c>
      <c r="H8151" s="22" t="s">
        <v>632</v>
      </c>
      <c r="I8151" s="199">
        <v>6.1149467666560486</v>
      </c>
      <c r="J8151" s="22">
        <v>4</v>
      </c>
      <c r="L8151" s="21" t="str">
        <f t="shared" si="675"/>
        <v>Mala</v>
      </c>
    </row>
    <row r="8152" spans="1:12" x14ac:dyDescent="0.25">
      <c r="A8152" s="25" t="str">
        <f t="shared" si="676"/>
        <v>califurgChihuahuaChihuahuaPésima</v>
      </c>
      <c r="B8152" s="367" t="str">
        <f t="shared" si="677"/>
        <v>califurg</v>
      </c>
      <c r="C8152" s="367" t="str">
        <f t="shared" si="678"/>
        <v>Chihuahua</v>
      </c>
      <c r="D8152" s="367" t="str">
        <f t="shared" si="679"/>
        <v>Chihuahua</v>
      </c>
      <c r="H8152" s="22" t="s">
        <v>633</v>
      </c>
      <c r="I8152" s="199">
        <v>5.1113066617881096</v>
      </c>
      <c r="J8152" s="22">
        <v>2</v>
      </c>
      <c r="L8152" s="21" t="str">
        <f t="shared" si="675"/>
        <v>Pésima</v>
      </c>
    </row>
    <row r="8153" spans="1:12" x14ac:dyDescent="0.25">
      <c r="A8153" s="25" t="str">
        <f t="shared" si="676"/>
        <v>califurgChihuahuaChihuahuaTotal</v>
      </c>
      <c r="B8153" s="367" t="str">
        <f t="shared" si="677"/>
        <v>califurg</v>
      </c>
      <c r="C8153" s="367" t="str">
        <f t="shared" si="678"/>
        <v>Chihuahua</v>
      </c>
      <c r="D8153" s="367" t="str">
        <f t="shared" si="679"/>
        <v>Chihuahua</v>
      </c>
      <c r="H8153" s="22" t="s">
        <v>41</v>
      </c>
      <c r="I8153" s="199">
        <v>100</v>
      </c>
      <c r="J8153" s="22">
        <v>48</v>
      </c>
      <c r="L8153" s="21" t="str">
        <f t="shared" si="675"/>
        <v/>
      </c>
    </row>
    <row r="8154" spans="1:12" x14ac:dyDescent="0.25">
      <c r="A8154" s="25" t="str">
        <f t="shared" si="676"/>
        <v>califurgCoahuilaCoahuilaExcelente</v>
      </c>
      <c r="B8154" s="367" t="str">
        <f t="shared" si="677"/>
        <v>califurg</v>
      </c>
      <c r="C8154" s="367" t="str">
        <f t="shared" si="678"/>
        <v>Coahuila</v>
      </c>
      <c r="D8154" s="367" t="str">
        <f t="shared" si="679"/>
        <v>Coahuila</v>
      </c>
      <c r="F8154" s="197" t="s">
        <v>298</v>
      </c>
      <c r="G8154" s="198" t="s">
        <v>45</v>
      </c>
      <c r="H8154" s="22" t="s">
        <v>494</v>
      </c>
      <c r="I8154" s="199">
        <v>6.3295620901879861</v>
      </c>
      <c r="J8154" s="22">
        <v>5</v>
      </c>
      <c r="L8154" s="21" t="str">
        <f t="shared" si="675"/>
        <v>Excelente</v>
      </c>
    </row>
    <row r="8155" spans="1:12" x14ac:dyDescent="0.25">
      <c r="A8155" s="25" t="str">
        <f t="shared" si="676"/>
        <v>califurgCoahuilaCoahuilaBuena</v>
      </c>
      <c r="B8155" s="367" t="str">
        <f t="shared" si="677"/>
        <v>califurg</v>
      </c>
      <c r="C8155" s="367" t="str">
        <f t="shared" si="678"/>
        <v>Coahuila</v>
      </c>
      <c r="D8155" s="367" t="str">
        <f t="shared" si="679"/>
        <v>Coahuila</v>
      </c>
      <c r="H8155" s="22" t="s">
        <v>631</v>
      </c>
      <c r="I8155" s="199">
        <v>76.421891438834635</v>
      </c>
      <c r="J8155" s="22">
        <v>57</v>
      </c>
      <c r="L8155" s="21" t="str">
        <f t="shared" si="675"/>
        <v>Buena</v>
      </c>
    </row>
    <row r="8156" spans="1:12" x14ac:dyDescent="0.25">
      <c r="A8156" s="25" t="str">
        <f t="shared" si="676"/>
        <v>califurgCoahuilaCoahuilaRegular</v>
      </c>
      <c r="B8156" s="367" t="str">
        <f t="shared" si="677"/>
        <v>califurg</v>
      </c>
      <c r="C8156" s="367" t="str">
        <f t="shared" si="678"/>
        <v>Coahuila</v>
      </c>
      <c r="D8156" s="367" t="str">
        <f t="shared" si="679"/>
        <v>Coahuila</v>
      </c>
      <c r="H8156" s="22" t="s">
        <v>496</v>
      </c>
      <c r="I8156" s="199">
        <v>6.0095698458251041</v>
      </c>
      <c r="J8156" s="22">
        <v>5</v>
      </c>
      <c r="L8156" s="21" t="str">
        <f t="shared" si="675"/>
        <v>Regular</v>
      </c>
    </row>
    <row r="8157" spans="1:12" x14ac:dyDescent="0.25">
      <c r="A8157" s="25" t="str">
        <f t="shared" si="676"/>
        <v>califurgCoahuilaCoahuilaMala</v>
      </c>
      <c r="B8157" s="367" t="str">
        <f t="shared" si="677"/>
        <v>califurg</v>
      </c>
      <c r="C8157" s="367" t="str">
        <f t="shared" si="678"/>
        <v>Coahuila</v>
      </c>
      <c r="D8157" s="367" t="str">
        <f t="shared" si="679"/>
        <v>Coahuila</v>
      </c>
      <c r="H8157" s="22" t="s">
        <v>632</v>
      </c>
      <c r="I8157" s="199">
        <v>4.8319197141864096</v>
      </c>
      <c r="J8157" s="22">
        <v>4</v>
      </c>
      <c r="L8157" s="21" t="str">
        <f t="shared" si="675"/>
        <v>Mala</v>
      </c>
    </row>
    <row r="8158" spans="1:12" x14ac:dyDescent="0.25">
      <c r="A8158" s="25" t="str">
        <f t="shared" si="676"/>
        <v>califurgCoahuilaCoahuilaPésima</v>
      </c>
      <c r="B8158" s="367" t="str">
        <f t="shared" si="677"/>
        <v>califurg</v>
      </c>
      <c r="C8158" s="367" t="str">
        <f t="shared" si="678"/>
        <v>Coahuila</v>
      </c>
      <c r="D8158" s="367" t="str">
        <f t="shared" si="679"/>
        <v>Coahuila</v>
      </c>
      <c r="H8158" s="22" t="s">
        <v>633</v>
      </c>
      <c r="I8158" s="199">
        <v>6.4070569109658404</v>
      </c>
      <c r="J8158" s="22">
        <v>5</v>
      </c>
      <c r="L8158" s="21" t="str">
        <f t="shared" si="675"/>
        <v>Pésima</v>
      </c>
    </row>
    <row r="8159" spans="1:12" x14ac:dyDescent="0.25">
      <c r="A8159" s="25" t="str">
        <f t="shared" si="676"/>
        <v>califurgCoahuilaCoahuilaTotal</v>
      </c>
      <c r="B8159" s="367" t="str">
        <f t="shared" si="677"/>
        <v>califurg</v>
      </c>
      <c r="C8159" s="367" t="str">
        <f t="shared" si="678"/>
        <v>Coahuila</v>
      </c>
      <c r="D8159" s="367" t="str">
        <f t="shared" si="679"/>
        <v>Coahuila</v>
      </c>
      <c r="H8159" s="22" t="s">
        <v>41</v>
      </c>
      <c r="I8159" s="199">
        <v>100</v>
      </c>
      <c r="J8159" s="22">
        <v>76</v>
      </c>
      <c r="L8159" s="21" t="str">
        <f t="shared" si="675"/>
        <v/>
      </c>
    </row>
    <row r="8160" spans="1:12" x14ac:dyDescent="0.25">
      <c r="A8160" s="25" t="str">
        <f t="shared" si="676"/>
        <v>califurgColimaColimaExcelente</v>
      </c>
      <c r="B8160" s="367" t="str">
        <f t="shared" si="677"/>
        <v>califurg</v>
      </c>
      <c r="C8160" s="367" t="str">
        <f t="shared" si="678"/>
        <v>Colima</v>
      </c>
      <c r="D8160" s="367" t="str">
        <f t="shared" si="679"/>
        <v>Colima</v>
      </c>
      <c r="F8160" s="197" t="s">
        <v>299</v>
      </c>
      <c r="G8160" s="198" t="s">
        <v>45</v>
      </c>
      <c r="H8160" s="22" t="s">
        <v>494</v>
      </c>
      <c r="I8160" s="199">
        <v>6.1594967477301275</v>
      </c>
      <c r="J8160" s="22">
        <v>5</v>
      </c>
      <c r="L8160" s="21" t="str">
        <f t="shared" si="675"/>
        <v>Excelente</v>
      </c>
    </row>
    <row r="8161" spans="1:12" x14ac:dyDescent="0.25">
      <c r="A8161" s="25" t="str">
        <f t="shared" si="676"/>
        <v>califurgColimaColimaBuena</v>
      </c>
      <c r="B8161" s="367" t="str">
        <f t="shared" si="677"/>
        <v>califurg</v>
      </c>
      <c r="C8161" s="367" t="str">
        <f t="shared" si="678"/>
        <v>Colima</v>
      </c>
      <c r="D8161" s="367" t="str">
        <f t="shared" si="679"/>
        <v>Colima</v>
      </c>
      <c r="H8161" s="22" t="s">
        <v>631</v>
      </c>
      <c r="I8161" s="199">
        <v>74.696466771702035</v>
      </c>
      <c r="J8161" s="22">
        <v>77</v>
      </c>
      <c r="L8161" s="21" t="str">
        <f t="shared" si="675"/>
        <v>Buena</v>
      </c>
    </row>
    <row r="8162" spans="1:12" x14ac:dyDescent="0.25">
      <c r="A8162" s="25" t="str">
        <f t="shared" si="676"/>
        <v>califurgColimaColimaRegular</v>
      </c>
      <c r="B8162" s="367" t="str">
        <f t="shared" si="677"/>
        <v>califurg</v>
      </c>
      <c r="C8162" s="367" t="str">
        <f t="shared" si="678"/>
        <v>Colima</v>
      </c>
      <c r="D8162" s="367" t="str">
        <f t="shared" si="679"/>
        <v>Colima</v>
      </c>
      <c r="H8162" s="22" t="s">
        <v>496</v>
      </c>
      <c r="I8162" s="199">
        <v>6.6585249067994905</v>
      </c>
      <c r="J8162" s="22">
        <v>4</v>
      </c>
      <c r="L8162" s="21" t="str">
        <f t="shared" si="675"/>
        <v>Regular</v>
      </c>
    </row>
    <row r="8163" spans="1:12" x14ac:dyDescent="0.25">
      <c r="A8163" s="25" t="str">
        <f t="shared" si="676"/>
        <v>califurgColimaColimaMala</v>
      </c>
      <c r="B8163" s="367" t="str">
        <f t="shared" si="677"/>
        <v>califurg</v>
      </c>
      <c r="C8163" s="367" t="str">
        <f t="shared" si="678"/>
        <v>Colima</v>
      </c>
      <c r="D8163" s="367" t="str">
        <f t="shared" si="679"/>
        <v>Colima</v>
      </c>
      <c r="H8163" s="22" t="s">
        <v>632</v>
      </c>
      <c r="I8163" s="199">
        <v>7.8026620464053158</v>
      </c>
      <c r="J8163" s="22">
        <v>6</v>
      </c>
      <c r="L8163" s="21" t="str">
        <f t="shared" si="675"/>
        <v>Mala</v>
      </c>
    </row>
    <row r="8164" spans="1:12" x14ac:dyDescent="0.25">
      <c r="A8164" s="25" t="str">
        <f t="shared" si="676"/>
        <v>califurgColimaColimaPésima</v>
      </c>
      <c r="B8164" s="367" t="str">
        <f t="shared" si="677"/>
        <v>califurg</v>
      </c>
      <c r="C8164" s="367" t="str">
        <f t="shared" si="678"/>
        <v>Colima</v>
      </c>
      <c r="D8164" s="367" t="str">
        <f t="shared" si="679"/>
        <v>Colima</v>
      </c>
      <c r="H8164" s="22" t="s">
        <v>633</v>
      </c>
      <c r="I8164" s="199">
        <v>1.6863313304116327</v>
      </c>
      <c r="J8164" s="22">
        <v>2</v>
      </c>
      <c r="L8164" s="21" t="str">
        <f t="shared" si="675"/>
        <v>Pésima</v>
      </c>
    </row>
    <row r="8165" spans="1:12" x14ac:dyDescent="0.25">
      <c r="A8165" s="25" t="str">
        <f t="shared" si="676"/>
        <v>califurgColimaColimaNS/NR</v>
      </c>
      <c r="B8165" s="367" t="str">
        <f t="shared" si="677"/>
        <v>califurg</v>
      </c>
      <c r="C8165" s="367" t="str">
        <f t="shared" si="678"/>
        <v>Colima</v>
      </c>
      <c r="D8165" s="367" t="str">
        <f t="shared" si="679"/>
        <v>Colima</v>
      </c>
      <c r="H8165" s="22" t="s">
        <v>63</v>
      </c>
      <c r="I8165" s="199">
        <v>2.9965181969513628</v>
      </c>
      <c r="J8165" s="22">
        <v>2</v>
      </c>
      <c r="L8165" s="21" t="str">
        <f t="shared" si="675"/>
        <v>NS/NR</v>
      </c>
    </row>
    <row r="8166" spans="1:12" x14ac:dyDescent="0.25">
      <c r="A8166" s="25" t="str">
        <f t="shared" si="676"/>
        <v>califurgColimaColimaTotal</v>
      </c>
      <c r="B8166" s="367" t="str">
        <f t="shared" si="677"/>
        <v>califurg</v>
      </c>
      <c r="C8166" s="367" t="str">
        <f t="shared" si="678"/>
        <v>Colima</v>
      </c>
      <c r="D8166" s="367" t="str">
        <f t="shared" si="679"/>
        <v>Colima</v>
      </c>
      <c r="H8166" s="22" t="s">
        <v>41</v>
      </c>
      <c r="I8166" s="199">
        <v>100</v>
      </c>
      <c r="J8166" s="22">
        <v>96</v>
      </c>
      <c r="L8166" s="21" t="str">
        <f t="shared" si="675"/>
        <v/>
      </c>
    </row>
    <row r="8167" spans="1:12" x14ac:dyDescent="0.25">
      <c r="A8167" s="25" t="str">
        <f t="shared" si="676"/>
        <v>califurgD.F. NorteD.F. NorteExcelente</v>
      </c>
      <c r="B8167" s="367" t="str">
        <f t="shared" si="677"/>
        <v>califurg</v>
      </c>
      <c r="C8167" s="367" t="str">
        <f t="shared" si="678"/>
        <v>D.F. Norte</v>
      </c>
      <c r="D8167" s="367" t="str">
        <f t="shared" si="679"/>
        <v>D.F. Norte</v>
      </c>
      <c r="F8167" s="197" t="s">
        <v>300</v>
      </c>
      <c r="G8167" s="198" t="s">
        <v>45</v>
      </c>
      <c r="H8167" s="22" t="s">
        <v>494</v>
      </c>
      <c r="I8167" s="199">
        <v>26.04921736038634</v>
      </c>
      <c r="J8167" s="22">
        <v>9</v>
      </c>
      <c r="L8167" s="21" t="str">
        <f t="shared" si="675"/>
        <v>Excelente</v>
      </c>
    </row>
    <row r="8168" spans="1:12" x14ac:dyDescent="0.25">
      <c r="A8168" s="25" t="str">
        <f t="shared" si="676"/>
        <v>califurgD.F. NorteD.F. NorteBuena</v>
      </c>
      <c r="B8168" s="367" t="str">
        <f t="shared" si="677"/>
        <v>califurg</v>
      </c>
      <c r="C8168" s="367" t="str">
        <f t="shared" si="678"/>
        <v>D.F. Norte</v>
      </c>
      <c r="D8168" s="367" t="str">
        <f t="shared" si="679"/>
        <v>D.F. Norte</v>
      </c>
      <c r="H8168" s="22" t="s">
        <v>631</v>
      </c>
      <c r="I8168" s="199">
        <v>58.824722332775877</v>
      </c>
      <c r="J8168" s="22">
        <v>22</v>
      </c>
      <c r="L8168" s="21" t="str">
        <f t="shared" si="675"/>
        <v>Buena</v>
      </c>
    </row>
    <row r="8169" spans="1:12" x14ac:dyDescent="0.25">
      <c r="A8169" s="25" t="str">
        <f t="shared" si="676"/>
        <v>califurgD.F. NorteD.F. NorteRegular</v>
      </c>
      <c r="B8169" s="367" t="str">
        <f t="shared" si="677"/>
        <v>califurg</v>
      </c>
      <c r="C8169" s="367" t="str">
        <f t="shared" si="678"/>
        <v>D.F. Norte</v>
      </c>
      <c r="D8169" s="367" t="str">
        <f t="shared" si="679"/>
        <v>D.F. Norte</v>
      </c>
      <c r="H8169" s="22" t="s">
        <v>496</v>
      </c>
      <c r="I8169" s="199">
        <v>2.5260814049576883</v>
      </c>
      <c r="J8169" s="22">
        <v>1</v>
      </c>
      <c r="L8169" s="21" t="str">
        <f t="shared" si="675"/>
        <v>Regular</v>
      </c>
    </row>
    <row r="8170" spans="1:12" x14ac:dyDescent="0.25">
      <c r="A8170" s="25" t="str">
        <f t="shared" si="676"/>
        <v>califurgD.F. NorteD.F. NorteMala</v>
      </c>
      <c r="B8170" s="367" t="str">
        <f t="shared" si="677"/>
        <v>califurg</v>
      </c>
      <c r="C8170" s="367" t="str">
        <f t="shared" si="678"/>
        <v>D.F. Norte</v>
      </c>
      <c r="D8170" s="367" t="str">
        <f t="shared" si="679"/>
        <v>D.F. Norte</v>
      </c>
      <c r="H8170" s="22" t="s">
        <v>632</v>
      </c>
      <c r="I8170" s="199">
        <v>7.83178412141487</v>
      </c>
      <c r="J8170" s="22">
        <v>3</v>
      </c>
      <c r="L8170" s="21" t="str">
        <f t="shared" si="675"/>
        <v>Mala</v>
      </c>
    </row>
    <row r="8171" spans="1:12" x14ac:dyDescent="0.25">
      <c r="A8171" s="25" t="str">
        <f t="shared" si="676"/>
        <v>califurgD.F. NorteD.F. NortePésima</v>
      </c>
      <c r="B8171" s="367" t="str">
        <f t="shared" si="677"/>
        <v>califurg</v>
      </c>
      <c r="C8171" s="367" t="str">
        <f t="shared" si="678"/>
        <v>D.F. Norte</v>
      </c>
      <c r="D8171" s="367" t="str">
        <f t="shared" si="679"/>
        <v>D.F. Norte</v>
      </c>
      <c r="H8171" s="22" t="s">
        <v>633</v>
      </c>
      <c r="I8171" s="199">
        <v>4.7681947804652118</v>
      </c>
      <c r="J8171" s="22">
        <v>2</v>
      </c>
      <c r="L8171" s="21" t="str">
        <f t="shared" si="675"/>
        <v>Pésima</v>
      </c>
    </row>
    <row r="8172" spans="1:12" x14ac:dyDescent="0.25">
      <c r="A8172" s="25" t="str">
        <f t="shared" si="676"/>
        <v>califurgD.F. NorteD.F. NorteTotal</v>
      </c>
      <c r="B8172" s="367" t="str">
        <f t="shared" si="677"/>
        <v>califurg</v>
      </c>
      <c r="C8172" s="367" t="str">
        <f t="shared" si="678"/>
        <v>D.F. Norte</v>
      </c>
      <c r="D8172" s="367" t="str">
        <f t="shared" si="679"/>
        <v>D.F. Norte</v>
      </c>
      <c r="H8172" s="22" t="s">
        <v>41</v>
      </c>
      <c r="I8172" s="199">
        <v>100</v>
      </c>
      <c r="J8172" s="22">
        <v>37</v>
      </c>
      <c r="L8172" s="21" t="str">
        <f t="shared" si="675"/>
        <v/>
      </c>
    </row>
    <row r="8173" spans="1:12" x14ac:dyDescent="0.25">
      <c r="A8173" s="25" t="str">
        <f t="shared" si="676"/>
        <v>califurgD.F. SurD.F. SurExcelente</v>
      </c>
      <c r="B8173" s="367" t="str">
        <f t="shared" si="677"/>
        <v>califurg</v>
      </c>
      <c r="C8173" s="367" t="str">
        <f t="shared" si="678"/>
        <v>D.F. Sur</v>
      </c>
      <c r="D8173" s="367" t="str">
        <f t="shared" si="679"/>
        <v>D.F. Sur</v>
      </c>
      <c r="F8173" s="197" t="s">
        <v>301</v>
      </c>
      <c r="G8173" s="198" t="s">
        <v>45</v>
      </c>
      <c r="H8173" s="22" t="s">
        <v>494</v>
      </c>
      <c r="I8173" s="199">
        <v>14.666970181303702</v>
      </c>
      <c r="J8173" s="22">
        <v>7</v>
      </c>
      <c r="L8173" s="21" t="str">
        <f t="shared" si="675"/>
        <v>Excelente</v>
      </c>
    </row>
    <row r="8174" spans="1:12" x14ac:dyDescent="0.25">
      <c r="A8174" s="25" t="str">
        <f t="shared" si="676"/>
        <v>califurgD.F. SurD.F. SurBuena</v>
      </c>
      <c r="B8174" s="367" t="str">
        <f t="shared" si="677"/>
        <v>califurg</v>
      </c>
      <c r="C8174" s="367" t="str">
        <f t="shared" si="678"/>
        <v>D.F. Sur</v>
      </c>
      <c r="D8174" s="367" t="str">
        <f t="shared" si="679"/>
        <v>D.F. Sur</v>
      </c>
      <c r="H8174" s="22" t="s">
        <v>631</v>
      </c>
      <c r="I8174" s="199">
        <v>51.327792146348372</v>
      </c>
      <c r="J8174" s="22">
        <v>20</v>
      </c>
      <c r="L8174" s="21" t="str">
        <f t="shared" si="675"/>
        <v>Buena</v>
      </c>
    </row>
    <row r="8175" spans="1:12" x14ac:dyDescent="0.25">
      <c r="A8175" s="25" t="str">
        <f t="shared" si="676"/>
        <v>califurgD.F. SurD.F. SurRegular</v>
      </c>
      <c r="B8175" s="367" t="str">
        <f t="shared" si="677"/>
        <v>califurg</v>
      </c>
      <c r="C8175" s="367" t="str">
        <f t="shared" si="678"/>
        <v>D.F. Sur</v>
      </c>
      <c r="D8175" s="367" t="str">
        <f t="shared" si="679"/>
        <v>D.F. Sur</v>
      </c>
      <c r="H8175" s="22" t="s">
        <v>496</v>
      </c>
      <c r="I8175" s="199">
        <v>8.1130169341331584</v>
      </c>
      <c r="J8175" s="22">
        <v>4</v>
      </c>
      <c r="L8175" s="21" t="str">
        <f t="shared" si="675"/>
        <v>Regular</v>
      </c>
    </row>
    <row r="8176" spans="1:12" x14ac:dyDescent="0.25">
      <c r="A8176" s="25" t="str">
        <f t="shared" si="676"/>
        <v>califurgD.F. SurD.F. SurMala</v>
      </c>
      <c r="B8176" s="367" t="str">
        <f t="shared" si="677"/>
        <v>califurg</v>
      </c>
      <c r="C8176" s="367" t="str">
        <f t="shared" si="678"/>
        <v>D.F. Sur</v>
      </c>
      <c r="D8176" s="367" t="str">
        <f t="shared" si="679"/>
        <v>D.F. Sur</v>
      </c>
      <c r="H8176" s="22" t="s">
        <v>632</v>
      </c>
      <c r="I8176" s="199">
        <v>14.668138771070765</v>
      </c>
      <c r="J8176" s="22">
        <v>6</v>
      </c>
      <c r="L8176" s="21" t="str">
        <f t="shared" si="675"/>
        <v>Mala</v>
      </c>
    </row>
    <row r="8177" spans="1:12" x14ac:dyDescent="0.25">
      <c r="A8177" s="25" t="str">
        <f t="shared" si="676"/>
        <v>califurgD.F. SurD.F. SurPésima</v>
      </c>
      <c r="B8177" s="367" t="str">
        <f t="shared" si="677"/>
        <v>califurg</v>
      </c>
      <c r="C8177" s="367" t="str">
        <f t="shared" si="678"/>
        <v>D.F. Sur</v>
      </c>
      <c r="D8177" s="367" t="str">
        <f t="shared" si="679"/>
        <v>D.F. Sur</v>
      </c>
      <c r="H8177" s="22" t="s">
        <v>633</v>
      </c>
      <c r="I8177" s="199">
        <v>11.224081967143992</v>
      </c>
      <c r="J8177" s="22">
        <v>5</v>
      </c>
      <c r="L8177" s="21" t="str">
        <f t="shared" si="675"/>
        <v>Pésima</v>
      </c>
    </row>
    <row r="8178" spans="1:12" x14ac:dyDescent="0.25">
      <c r="A8178" s="25" t="str">
        <f t="shared" si="676"/>
        <v>califurgD.F. SurD.F. SurTotal</v>
      </c>
      <c r="B8178" s="367" t="str">
        <f t="shared" si="677"/>
        <v>califurg</v>
      </c>
      <c r="C8178" s="367" t="str">
        <f t="shared" si="678"/>
        <v>D.F. Sur</v>
      </c>
      <c r="D8178" s="367" t="str">
        <f t="shared" si="679"/>
        <v>D.F. Sur</v>
      </c>
      <c r="H8178" s="22" t="s">
        <v>41</v>
      </c>
      <c r="I8178" s="199">
        <v>100</v>
      </c>
      <c r="J8178" s="22">
        <v>42</v>
      </c>
      <c r="L8178" s="21" t="str">
        <f t="shared" si="675"/>
        <v/>
      </c>
    </row>
    <row r="8179" spans="1:12" x14ac:dyDescent="0.25">
      <c r="A8179" s="25" t="str">
        <f t="shared" si="676"/>
        <v>califurgDurangoDurangoExcelente</v>
      </c>
      <c r="B8179" s="367" t="str">
        <f t="shared" si="677"/>
        <v>califurg</v>
      </c>
      <c r="C8179" s="367" t="str">
        <f t="shared" si="678"/>
        <v>Durango</v>
      </c>
      <c r="D8179" s="367" t="str">
        <f t="shared" si="679"/>
        <v>Durango</v>
      </c>
      <c r="F8179" s="197" t="s">
        <v>302</v>
      </c>
      <c r="G8179" s="198" t="s">
        <v>45</v>
      </c>
      <c r="H8179" s="22" t="s">
        <v>494</v>
      </c>
      <c r="I8179" s="199">
        <v>22.064471305739911</v>
      </c>
      <c r="J8179" s="22">
        <v>12</v>
      </c>
      <c r="L8179" s="21" t="str">
        <f t="shared" si="675"/>
        <v>Excelente</v>
      </c>
    </row>
    <row r="8180" spans="1:12" x14ac:dyDescent="0.25">
      <c r="A8180" s="25" t="str">
        <f t="shared" si="676"/>
        <v>califurgDurangoDurangoBuena</v>
      </c>
      <c r="B8180" s="367" t="str">
        <f t="shared" si="677"/>
        <v>califurg</v>
      </c>
      <c r="C8180" s="367" t="str">
        <f t="shared" si="678"/>
        <v>Durango</v>
      </c>
      <c r="D8180" s="367" t="str">
        <f t="shared" si="679"/>
        <v>Durango</v>
      </c>
      <c r="H8180" s="22" t="s">
        <v>631</v>
      </c>
      <c r="I8180" s="199">
        <v>67.583250729608707</v>
      </c>
      <c r="J8180" s="22">
        <v>38</v>
      </c>
      <c r="L8180" s="21" t="str">
        <f t="shared" si="675"/>
        <v>Buena</v>
      </c>
    </row>
    <row r="8181" spans="1:12" x14ac:dyDescent="0.25">
      <c r="A8181" s="25" t="str">
        <f t="shared" si="676"/>
        <v>califurgDurangoDurangoRegular</v>
      </c>
      <c r="B8181" s="367" t="str">
        <f t="shared" si="677"/>
        <v>califurg</v>
      </c>
      <c r="C8181" s="367" t="str">
        <f t="shared" si="678"/>
        <v>Durango</v>
      </c>
      <c r="D8181" s="367" t="str">
        <f t="shared" si="679"/>
        <v>Durango</v>
      </c>
      <c r="H8181" s="22" t="s">
        <v>496</v>
      </c>
      <c r="I8181" s="199">
        <v>8.7592949324235576</v>
      </c>
      <c r="J8181" s="22">
        <v>5</v>
      </c>
      <c r="L8181" s="21" t="str">
        <f t="shared" si="675"/>
        <v>Regular</v>
      </c>
    </row>
    <row r="8182" spans="1:12" x14ac:dyDescent="0.25">
      <c r="A8182" s="25" t="str">
        <f t="shared" si="676"/>
        <v>califurgDurangoDurangoMala</v>
      </c>
      <c r="B8182" s="367" t="str">
        <f t="shared" si="677"/>
        <v>califurg</v>
      </c>
      <c r="C8182" s="367" t="str">
        <f t="shared" si="678"/>
        <v>Durango</v>
      </c>
      <c r="D8182" s="367" t="str">
        <f t="shared" si="679"/>
        <v>Durango</v>
      </c>
      <c r="H8182" s="22" t="s">
        <v>632</v>
      </c>
      <c r="I8182" s="199">
        <v>1.5929830322278207</v>
      </c>
      <c r="J8182" s="22">
        <v>1</v>
      </c>
      <c r="L8182" s="21" t="str">
        <f t="shared" si="675"/>
        <v>Mala</v>
      </c>
    </row>
    <row r="8183" spans="1:12" x14ac:dyDescent="0.25">
      <c r="A8183" s="25" t="str">
        <f t="shared" si="676"/>
        <v>califurgDurangoDurangoTotal</v>
      </c>
      <c r="B8183" s="367" t="str">
        <f t="shared" si="677"/>
        <v>califurg</v>
      </c>
      <c r="C8183" s="367" t="str">
        <f t="shared" si="678"/>
        <v>Durango</v>
      </c>
      <c r="D8183" s="367" t="str">
        <f t="shared" si="679"/>
        <v>Durango</v>
      </c>
      <c r="H8183" s="22" t="s">
        <v>41</v>
      </c>
      <c r="I8183" s="199">
        <v>100</v>
      </c>
      <c r="J8183" s="22">
        <v>56</v>
      </c>
      <c r="L8183" s="21" t="str">
        <f t="shared" si="675"/>
        <v/>
      </c>
    </row>
    <row r="8184" spans="1:12" x14ac:dyDescent="0.25">
      <c r="A8184" s="25" t="str">
        <f t="shared" si="676"/>
        <v>califurgMéxico OrienteMéxico OrienteExcelente</v>
      </c>
      <c r="B8184" s="367" t="str">
        <f t="shared" si="677"/>
        <v>califurg</v>
      </c>
      <c r="C8184" s="367" t="str">
        <f t="shared" si="678"/>
        <v>México Oriente</v>
      </c>
      <c r="D8184" s="367" t="str">
        <f t="shared" si="679"/>
        <v>México Oriente</v>
      </c>
      <c r="F8184" s="197" t="s">
        <v>303</v>
      </c>
      <c r="G8184" s="198" t="s">
        <v>45</v>
      </c>
      <c r="H8184" s="22" t="s">
        <v>494</v>
      </c>
      <c r="I8184" s="199">
        <v>18.36316209806451</v>
      </c>
      <c r="J8184" s="22">
        <v>12</v>
      </c>
      <c r="L8184" s="21" t="str">
        <f t="shared" si="675"/>
        <v>Excelente</v>
      </c>
    </row>
    <row r="8185" spans="1:12" x14ac:dyDescent="0.25">
      <c r="A8185" s="25" t="str">
        <f t="shared" si="676"/>
        <v>califurgMéxico OrienteMéxico OrienteBuena</v>
      </c>
      <c r="B8185" s="367" t="str">
        <f t="shared" si="677"/>
        <v>califurg</v>
      </c>
      <c r="C8185" s="367" t="str">
        <f t="shared" si="678"/>
        <v>México Oriente</v>
      </c>
      <c r="D8185" s="367" t="str">
        <f t="shared" si="679"/>
        <v>México Oriente</v>
      </c>
      <c r="H8185" s="22" t="s">
        <v>631</v>
      </c>
      <c r="I8185" s="199">
        <v>58.670076082647263</v>
      </c>
      <c r="J8185" s="22">
        <v>44</v>
      </c>
      <c r="L8185" s="21" t="str">
        <f t="shared" si="675"/>
        <v>Buena</v>
      </c>
    </row>
    <row r="8186" spans="1:12" x14ac:dyDescent="0.25">
      <c r="A8186" s="25" t="str">
        <f t="shared" si="676"/>
        <v>califurgMéxico OrienteMéxico OrienteRegular</v>
      </c>
      <c r="B8186" s="367" t="str">
        <f t="shared" si="677"/>
        <v>califurg</v>
      </c>
      <c r="C8186" s="367" t="str">
        <f t="shared" si="678"/>
        <v>México Oriente</v>
      </c>
      <c r="D8186" s="367" t="str">
        <f t="shared" si="679"/>
        <v>México Oriente</v>
      </c>
      <c r="H8186" s="22" t="s">
        <v>496</v>
      </c>
      <c r="I8186" s="199">
        <v>7.1561303826843465</v>
      </c>
      <c r="J8186" s="22">
        <v>5</v>
      </c>
      <c r="L8186" s="21" t="str">
        <f t="shared" si="675"/>
        <v>Regular</v>
      </c>
    </row>
    <row r="8187" spans="1:12" x14ac:dyDescent="0.25">
      <c r="A8187" s="25" t="str">
        <f t="shared" si="676"/>
        <v>califurgMéxico OrienteMéxico OrienteMala</v>
      </c>
      <c r="B8187" s="367" t="str">
        <f t="shared" si="677"/>
        <v>califurg</v>
      </c>
      <c r="C8187" s="367" t="str">
        <f t="shared" si="678"/>
        <v>México Oriente</v>
      </c>
      <c r="D8187" s="367" t="str">
        <f t="shared" si="679"/>
        <v>México Oriente</v>
      </c>
      <c r="H8187" s="22" t="s">
        <v>632</v>
      </c>
      <c r="I8187" s="199">
        <v>9.4284077430216264</v>
      </c>
      <c r="J8187" s="22">
        <v>7</v>
      </c>
      <c r="L8187" s="21" t="str">
        <f t="shared" si="675"/>
        <v>Mala</v>
      </c>
    </row>
    <row r="8188" spans="1:12" x14ac:dyDescent="0.25">
      <c r="A8188" s="25" t="str">
        <f t="shared" si="676"/>
        <v>califurgMéxico OrienteMéxico OrientePésima</v>
      </c>
      <c r="B8188" s="367" t="str">
        <f t="shared" si="677"/>
        <v>califurg</v>
      </c>
      <c r="C8188" s="367" t="str">
        <f t="shared" si="678"/>
        <v>México Oriente</v>
      </c>
      <c r="D8188" s="367" t="str">
        <f t="shared" si="679"/>
        <v>México Oriente</v>
      </c>
      <c r="H8188" s="22" t="s">
        <v>633</v>
      </c>
      <c r="I8188" s="199">
        <v>6.3822236935822456</v>
      </c>
      <c r="J8188" s="22">
        <v>4</v>
      </c>
      <c r="L8188" s="21" t="str">
        <f t="shared" si="675"/>
        <v>Pésima</v>
      </c>
    </row>
    <row r="8189" spans="1:12" x14ac:dyDescent="0.25">
      <c r="A8189" s="25" t="str">
        <f t="shared" si="676"/>
        <v>califurgMéxico OrienteMéxico OrienteTotal</v>
      </c>
      <c r="B8189" s="367" t="str">
        <f t="shared" si="677"/>
        <v>califurg</v>
      </c>
      <c r="C8189" s="367" t="str">
        <f t="shared" si="678"/>
        <v>México Oriente</v>
      </c>
      <c r="D8189" s="367" t="str">
        <f t="shared" si="679"/>
        <v>México Oriente</v>
      </c>
      <c r="H8189" s="22" t="s">
        <v>41</v>
      </c>
      <c r="I8189" s="199">
        <v>100</v>
      </c>
      <c r="J8189" s="22">
        <v>72</v>
      </c>
      <c r="L8189" s="21" t="str">
        <f t="shared" si="675"/>
        <v/>
      </c>
    </row>
    <row r="8190" spans="1:12" x14ac:dyDescent="0.25">
      <c r="A8190" s="25" t="str">
        <f t="shared" si="676"/>
        <v>califurgMéxico PonienteMéxico PonienteExcelente</v>
      </c>
      <c r="B8190" s="367" t="str">
        <f t="shared" si="677"/>
        <v>califurg</v>
      </c>
      <c r="C8190" s="367" t="str">
        <f t="shared" si="678"/>
        <v>México Poniente</v>
      </c>
      <c r="D8190" s="367" t="str">
        <f t="shared" si="679"/>
        <v>México Poniente</v>
      </c>
      <c r="F8190" s="197" t="s">
        <v>304</v>
      </c>
      <c r="G8190" s="198" t="s">
        <v>45</v>
      </c>
      <c r="H8190" s="22" t="s">
        <v>494</v>
      </c>
      <c r="I8190" s="199">
        <v>5.6770687763100867</v>
      </c>
      <c r="J8190" s="22">
        <v>2</v>
      </c>
      <c r="L8190" s="21" t="str">
        <f t="shared" si="675"/>
        <v>Excelente</v>
      </c>
    </row>
    <row r="8191" spans="1:12" x14ac:dyDescent="0.25">
      <c r="A8191" s="25" t="str">
        <f t="shared" si="676"/>
        <v>califurgMéxico PonienteMéxico PonienteBuena</v>
      </c>
      <c r="B8191" s="367" t="str">
        <f t="shared" si="677"/>
        <v>califurg</v>
      </c>
      <c r="C8191" s="367" t="str">
        <f t="shared" si="678"/>
        <v>México Poniente</v>
      </c>
      <c r="D8191" s="367" t="str">
        <f t="shared" si="679"/>
        <v>México Poniente</v>
      </c>
      <c r="H8191" s="22" t="s">
        <v>631</v>
      </c>
      <c r="I8191" s="199">
        <v>66.003523690097836</v>
      </c>
      <c r="J8191" s="22">
        <v>20</v>
      </c>
      <c r="L8191" s="21" t="str">
        <f t="shared" si="675"/>
        <v>Buena</v>
      </c>
    </row>
    <row r="8192" spans="1:12" x14ac:dyDescent="0.25">
      <c r="A8192" s="25" t="str">
        <f t="shared" si="676"/>
        <v>califurgMéxico PonienteMéxico PonienteRegular</v>
      </c>
      <c r="B8192" s="367" t="str">
        <f t="shared" si="677"/>
        <v>califurg</v>
      </c>
      <c r="C8192" s="367" t="str">
        <f t="shared" si="678"/>
        <v>México Poniente</v>
      </c>
      <c r="D8192" s="367" t="str">
        <f t="shared" si="679"/>
        <v>México Poniente</v>
      </c>
      <c r="H8192" s="22" t="s">
        <v>496</v>
      </c>
      <c r="I8192" s="199">
        <v>16.892273387793271</v>
      </c>
      <c r="J8192" s="22">
        <v>5</v>
      </c>
      <c r="L8192" s="21" t="str">
        <f t="shared" si="675"/>
        <v>Regular</v>
      </c>
    </row>
    <row r="8193" spans="1:12" x14ac:dyDescent="0.25">
      <c r="A8193" s="25" t="str">
        <f t="shared" si="676"/>
        <v>califurgMéxico PonienteMéxico PonienteMala</v>
      </c>
      <c r="B8193" s="367" t="str">
        <f t="shared" si="677"/>
        <v>califurg</v>
      </c>
      <c r="C8193" s="367" t="str">
        <f t="shared" si="678"/>
        <v>México Poniente</v>
      </c>
      <c r="D8193" s="367" t="str">
        <f t="shared" si="679"/>
        <v>México Poniente</v>
      </c>
      <c r="H8193" s="22" t="s">
        <v>632</v>
      </c>
      <c r="I8193" s="199">
        <v>7.3880614420076762</v>
      </c>
      <c r="J8193" s="22">
        <v>4</v>
      </c>
      <c r="L8193" s="21" t="str">
        <f t="shared" si="675"/>
        <v>Mala</v>
      </c>
    </row>
    <row r="8194" spans="1:12" x14ac:dyDescent="0.25">
      <c r="A8194" s="25" t="str">
        <f t="shared" si="676"/>
        <v>califurgMéxico PonienteMéxico PonientePésima</v>
      </c>
      <c r="B8194" s="367" t="str">
        <f t="shared" si="677"/>
        <v>califurg</v>
      </c>
      <c r="C8194" s="367" t="str">
        <f t="shared" si="678"/>
        <v>México Poniente</v>
      </c>
      <c r="D8194" s="367" t="str">
        <f t="shared" si="679"/>
        <v>México Poniente</v>
      </c>
      <c r="H8194" s="22" t="s">
        <v>633</v>
      </c>
      <c r="I8194" s="199">
        <v>4.0390727037911232</v>
      </c>
      <c r="J8194" s="22">
        <v>1</v>
      </c>
      <c r="L8194" s="21" t="str">
        <f t="shared" si="675"/>
        <v>Pésima</v>
      </c>
    </row>
    <row r="8195" spans="1:12" x14ac:dyDescent="0.25">
      <c r="A8195" s="25" t="str">
        <f t="shared" si="676"/>
        <v>califurgMéxico PonienteMéxico PonienteTotal</v>
      </c>
      <c r="B8195" s="367" t="str">
        <f t="shared" si="677"/>
        <v>califurg</v>
      </c>
      <c r="C8195" s="367" t="str">
        <f t="shared" si="678"/>
        <v>México Poniente</v>
      </c>
      <c r="D8195" s="367" t="str">
        <f t="shared" si="679"/>
        <v>México Poniente</v>
      </c>
      <c r="H8195" s="22" t="s">
        <v>41</v>
      </c>
      <c r="I8195" s="199">
        <v>100</v>
      </c>
      <c r="J8195" s="22">
        <v>32</v>
      </c>
      <c r="L8195" s="21" t="str">
        <f t="shared" si="675"/>
        <v/>
      </c>
    </row>
    <row r="8196" spans="1:12" x14ac:dyDescent="0.25">
      <c r="A8196" s="25" t="str">
        <f t="shared" si="676"/>
        <v>califurgGuanajuatoGuanajuatoExcelente</v>
      </c>
      <c r="B8196" s="367" t="str">
        <f t="shared" si="677"/>
        <v>califurg</v>
      </c>
      <c r="C8196" s="367" t="str">
        <f t="shared" si="678"/>
        <v>Guanajuato</v>
      </c>
      <c r="D8196" s="367" t="str">
        <f t="shared" si="679"/>
        <v>Guanajuato</v>
      </c>
      <c r="F8196" s="197" t="s">
        <v>305</v>
      </c>
      <c r="G8196" s="198" t="s">
        <v>45</v>
      </c>
      <c r="H8196" s="22" t="s">
        <v>494</v>
      </c>
      <c r="I8196" s="199">
        <v>18.833245319261621</v>
      </c>
      <c r="J8196" s="22">
        <v>12</v>
      </c>
      <c r="L8196" s="21" t="str">
        <f t="shared" si="675"/>
        <v>Excelente</v>
      </c>
    </row>
    <row r="8197" spans="1:12" x14ac:dyDescent="0.25">
      <c r="A8197" s="25" t="str">
        <f t="shared" si="676"/>
        <v>califurgGuanajuatoGuanajuatoBuena</v>
      </c>
      <c r="B8197" s="367" t="str">
        <f t="shared" si="677"/>
        <v>califurg</v>
      </c>
      <c r="C8197" s="367" t="str">
        <f t="shared" si="678"/>
        <v>Guanajuato</v>
      </c>
      <c r="D8197" s="367" t="str">
        <f t="shared" si="679"/>
        <v>Guanajuato</v>
      </c>
      <c r="H8197" s="22" t="s">
        <v>631</v>
      </c>
      <c r="I8197" s="199">
        <v>59.589285815716551</v>
      </c>
      <c r="J8197" s="22">
        <v>32</v>
      </c>
      <c r="L8197" s="21" t="str">
        <f t="shared" si="675"/>
        <v>Buena</v>
      </c>
    </row>
    <row r="8198" spans="1:12" x14ac:dyDescent="0.25">
      <c r="A8198" s="25" t="str">
        <f t="shared" si="676"/>
        <v>califurgGuanajuatoGuanajuatoRegular</v>
      </c>
      <c r="B8198" s="367" t="str">
        <f t="shared" si="677"/>
        <v>califurg</v>
      </c>
      <c r="C8198" s="367" t="str">
        <f t="shared" si="678"/>
        <v>Guanajuato</v>
      </c>
      <c r="D8198" s="367" t="str">
        <f t="shared" si="679"/>
        <v>Guanajuato</v>
      </c>
      <c r="H8198" s="22" t="s">
        <v>496</v>
      </c>
      <c r="I8198" s="199">
        <v>11.945040639662514</v>
      </c>
      <c r="J8198" s="22">
        <v>6</v>
      </c>
      <c r="L8198" s="21" t="str">
        <f t="shared" si="675"/>
        <v>Regular</v>
      </c>
    </row>
    <row r="8199" spans="1:12" x14ac:dyDescent="0.25">
      <c r="A8199" s="25" t="str">
        <f t="shared" si="676"/>
        <v>califurgGuanajuatoGuanajuatoMala</v>
      </c>
      <c r="B8199" s="367" t="str">
        <f t="shared" si="677"/>
        <v>califurg</v>
      </c>
      <c r="C8199" s="367" t="str">
        <f t="shared" si="678"/>
        <v>Guanajuato</v>
      </c>
      <c r="D8199" s="367" t="str">
        <f t="shared" si="679"/>
        <v>Guanajuato</v>
      </c>
      <c r="H8199" s="22" t="s">
        <v>632</v>
      </c>
      <c r="I8199" s="199">
        <v>6.2980368257525203</v>
      </c>
      <c r="J8199" s="22">
        <v>4</v>
      </c>
      <c r="L8199" s="21" t="str">
        <f t="shared" ref="L8199:L8262" si="680">IF(H8199&lt;&gt;"",IFERROR(MID(H8199,FIND(" ",H8199)+2,LEN(H8199)),""),"")</f>
        <v>Mala</v>
      </c>
    </row>
    <row r="8200" spans="1:12" x14ac:dyDescent="0.25">
      <c r="A8200" s="25" t="str">
        <f t="shared" si="676"/>
        <v>califurgGuanajuatoGuanajuatoPésima</v>
      </c>
      <c r="B8200" s="367" t="str">
        <f t="shared" si="677"/>
        <v>califurg</v>
      </c>
      <c r="C8200" s="367" t="str">
        <f t="shared" si="678"/>
        <v>Guanajuato</v>
      </c>
      <c r="D8200" s="367" t="str">
        <f t="shared" si="679"/>
        <v>Guanajuato</v>
      </c>
      <c r="H8200" s="22" t="s">
        <v>633</v>
      </c>
      <c r="I8200" s="199">
        <v>3.3343913996068104</v>
      </c>
      <c r="J8200" s="22">
        <v>2</v>
      </c>
      <c r="L8200" s="21" t="str">
        <f t="shared" si="680"/>
        <v>Pésima</v>
      </c>
    </row>
    <row r="8201" spans="1:12" x14ac:dyDescent="0.25">
      <c r="A8201" s="25" t="str">
        <f t="shared" si="676"/>
        <v>califurgGuanajuatoGuanajuatoTotal</v>
      </c>
      <c r="B8201" s="367" t="str">
        <f t="shared" si="677"/>
        <v>califurg</v>
      </c>
      <c r="C8201" s="367" t="str">
        <f t="shared" si="678"/>
        <v>Guanajuato</v>
      </c>
      <c r="D8201" s="367" t="str">
        <f t="shared" si="679"/>
        <v>Guanajuato</v>
      </c>
      <c r="H8201" s="22" t="s">
        <v>41</v>
      </c>
      <c r="I8201" s="199">
        <v>100</v>
      </c>
      <c r="J8201" s="22">
        <v>56</v>
      </c>
      <c r="L8201" s="21" t="str">
        <f t="shared" si="680"/>
        <v/>
      </c>
    </row>
    <row r="8202" spans="1:12" x14ac:dyDescent="0.25">
      <c r="A8202" s="25" t="str">
        <f t="shared" si="676"/>
        <v>califurgGuerreroGuerreroExcelente</v>
      </c>
      <c r="B8202" s="367" t="str">
        <f t="shared" si="677"/>
        <v>califurg</v>
      </c>
      <c r="C8202" s="367" t="str">
        <f t="shared" si="678"/>
        <v>Guerrero</v>
      </c>
      <c r="D8202" s="367" t="str">
        <f t="shared" si="679"/>
        <v>Guerrero</v>
      </c>
      <c r="F8202" s="197" t="s">
        <v>306</v>
      </c>
      <c r="G8202" s="198" t="s">
        <v>45</v>
      </c>
      <c r="H8202" s="22" t="s">
        <v>494</v>
      </c>
      <c r="I8202" s="199">
        <v>48.118310741676744</v>
      </c>
      <c r="J8202" s="22">
        <v>6</v>
      </c>
      <c r="L8202" s="21" t="str">
        <f t="shared" si="680"/>
        <v>Excelente</v>
      </c>
    </row>
    <row r="8203" spans="1:12" x14ac:dyDescent="0.25">
      <c r="A8203" s="25" t="str">
        <f t="shared" si="676"/>
        <v>califurgGuerreroGuerreroBuena</v>
      </c>
      <c r="B8203" s="367" t="str">
        <f t="shared" si="677"/>
        <v>califurg</v>
      </c>
      <c r="C8203" s="367" t="str">
        <f t="shared" si="678"/>
        <v>Guerrero</v>
      </c>
      <c r="D8203" s="367" t="str">
        <f t="shared" si="679"/>
        <v>Guerrero</v>
      </c>
      <c r="H8203" s="22" t="s">
        <v>631</v>
      </c>
      <c r="I8203" s="199">
        <v>51.881689258323263</v>
      </c>
      <c r="J8203" s="22">
        <v>8</v>
      </c>
      <c r="L8203" s="21" t="str">
        <f t="shared" si="680"/>
        <v>Buena</v>
      </c>
    </row>
    <row r="8204" spans="1:12" x14ac:dyDescent="0.25">
      <c r="A8204" s="25" t="str">
        <f t="shared" si="676"/>
        <v>califurgGuerreroGuerreroTotal</v>
      </c>
      <c r="B8204" s="367" t="str">
        <f t="shared" si="677"/>
        <v>califurg</v>
      </c>
      <c r="C8204" s="367" t="str">
        <f t="shared" si="678"/>
        <v>Guerrero</v>
      </c>
      <c r="D8204" s="367" t="str">
        <f t="shared" si="679"/>
        <v>Guerrero</v>
      </c>
      <c r="H8204" s="22" t="s">
        <v>41</v>
      </c>
      <c r="I8204" s="199">
        <v>100</v>
      </c>
      <c r="J8204" s="22">
        <v>14</v>
      </c>
      <c r="L8204" s="21" t="str">
        <f t="shared" si="680"/>
        <v/>
      </c>
    </row>
    <row r="8205" spans="1:12" x14ac:dyDescent="0.25">
      <c r="A8205" s="25" t="str">
        <f t="shared" si="676"/>
        <v>califurgHidalgoHidalgoExcelente</v>
      </c>
      <c r="B8205" s="367" t="str">
        <f t="shared" si="677"/>
        <v>califurg</v>
      </c>
      <c r="C8205" s="367" t="str">
        <f t="shared" si="678"/>
        <v>Hidalgo</v>
      </c>
      <c r="D8205" s="367" t="str">
        <f t="shared" si="679"/>
        <v>Hidalgo</v>
      </c>
      <c r="F8205" s="197" t="s">
        <v>307</v>
      </c>
      <c r="G8205" s="198" t="s">
        <v>45</v>
      </c>
      <c r="H8205" s="22" t="s">
        <v>494</v>
      </c>
      <c r="I8205" s="199">
        <v>25.012630196183867</v>
      </c>
      <c r="J8205" s="22">
        <v>10</v>
      </c>
      <c r="L8205" s="21" t="str">
        <f t="shared" si="680"/>
        <v>Excelente</v>
      </c>
    </row>
    <row r="8206" spans="1:12" x14ac:dyDescent="0.25">
      <c r="A8206" s="25" t="str">
        <f t="shared" si="676"/>
        <v>califurgHidalgoHidalgoBuena</v>
      </c>
      <c r="B8206" s="367" t="str">
        <f t="shared" si="677"/>
        <v>califurg</v>
      </c>
      <c r="C8206" s="367" t="str">
        <f t="shared" si="678"/>
        <v>Hidalgo</v>
      </c>
      <c r="D8206" s="367" t="str">
        <f t="shared" si="679"/>
        <v>Hidalgo</v>
      </c>
      <c r="H8206" s="22" t="s">
        <v>631</v>
      </c>
      <c r="I8206" s="199">
        <v>52.588737938111187</v>
      </c>
      <c r="J8206" s="22">
        <v>22</v>
      </c>
      <c r="L8206" s="21" t="str">
        <f t="shared" si="680"/>
        <v>Buena</v>
      </c>
    </row>
    <row r="8207" spans="1:12" x14ac:dyDescent="0.25">
      <c r="A8207" s="25" t="str">
        <f t="shared" si="676"/>
        <v>califurgHidalgoHidalgoRegular</v>
      </c>
      <c r="B8207" s="367" t="str">
        <f t="shared" si="677"/>
        <v>califurg</v>
      </c>
      <c r="C8207" s="367" t="str">
        <f t="shared" si="678"/>
        <v>Hidalgo</v>
      </c>
      <c r="D8207" s="367" t="str">
        <f t="shared" si="679"/>
        <v>Hidalgo</v>
      </c>
      <c r="H8207" s="22" t="s">
        <v>496</v>
      </c>
      <c r="I8207" s="199">
        <v>13.264666655867927</v>
      </c>
      <c r="J8207" s="22">
        <v>5</v>
      </c>
      <c r="L8207" s="21" t="str">
        <f t="shared" si="680"/>
        <v>Regular</v>
      </c>
    </row>
    <row r="8208" spans="1:12" x14ac:dyDescent="0.25">
      <c r="A8208" s="25" t="str">
        <f t="shared" si="676"/>
        <v>califurgHidalgoHidalgoMala</v>
      </c>
      <c r="B8208" s="367" t="str">
        <f t="shared" si="677"/>
        <v>califurg</v>
      </c>
      <c r="C8208" s="367" t="str">
        <f t="shared" si="678"/>
        <v>Hidalgo</v>
      </c>
      <c r="D8208" s="367" t="str">
        <f t="shared" si="679"/>
        <v>Hidalgo</v>
      </c>
      <c r="H8208" s="22" t="s">
        <v>632</v>
      </c>
      <c r="I8208" s="199">
        <v>4.3004550637978722</v>
      </c>
      <c r="J8208" s="22">
        <v>2</v>
      </c>
      <c r="L8208" s="21" t="str">
        <f t="shared" si="680"/>
        <v>Mala</v>
      </c>
    </row>
    <row r="8209" spans="1:12" x14ac:dyDescent="0.25">
      <c r="A8209" s="25" t="str">
        <f t="shared" si="676"/>
        <v>califurgHidalgoHidalgoPésima</v>
      </c>
      <c r="B8209" s="367" t="str">
        <f t="shared" si="677"/>
        <v>califurg</v>
      </c>
      <c r="C8209" s="367" t="str">
        <f t="shared" si="678"/>
        <v>Hidalgo</v>
      </c>
      <c r="D8209" s="367" t="str">
        <f t="shared" si="679"/>
        <v>Hidalgo</v>
      </c>
      <c r="H8209" s="22" t="s">
        <v>633</v>
      </c>
      <c r="I8209" s="199">
        <v>4.8335101460391643</v>
      </c>
      <c r="J8209" s="22">
        <v>2</v>
      </c>
      <c r="L8209" s="21" t="str">
        <f t="shared" si="680"/>
        <v>Pésima</v>
      </c>
    </row>
    <row r="8210" spans="1:12" x14ac:dyDescent="0.25">
      <c r="A8210" s="25" t="str">
        <f t="shared" si="676"/>
        <v>califurgHidalgoHidalgoTotal</v>
      </c>
      <c r="B8210" s="367" t="str">
        <f t="shared" si="677"/>
        <v>califurg</v>
      </c>
      <c r="C8210" s="367" t="str">
        <f t="shared" si="678"/>
        <v>Hidalgo</v>
      </c>
      <c r="D8210" s="367" t="str">
        <f t="shared" si="679"/>
        <v>Hidalgo</v>
      </c>
      <c r="H8210" s="22" t="s">
        <v>41</v>
      </c>
      <c r="I8210" s="199">
        <v>100</v>
      </c>
      <c r="J8210" s="22">
        <v>41</v>
      </c>
      <c r="L8210" s="21" t="str">
        <f t="shared" si="680"/>
        <v/>
      </c>
    </row>
    <row r="8211" spans="1:12" x14ac:dyDescent="0.25">
      <c r="A8211" s="25" t="str">
        <f t="shared" si="676"/>
        <v>califurgJaliscoJaliscoExcelente</v>
      </c>
      <c r="B8211" s="367" t="str">
        <f t="shared" si="677"/>
        <v>califurg</v>
      </c>
      <c r="C8211" s="367" t="str">
        <f t="shared" si="678"/>
        <v>Jalisco</v>
      </c>
      <c r="D8211" s="367" t="str">
        <f t="shared" si="679"/>
        <v>Jalisco</v>
      </c>
      <c r="F8211" s="197" t="s">
        <v>308</v>
      </c>
      <c r="G8211" s="198" t="s">
        <v>45</v>
      </c>
      <c r="H8211" s="22" t="s">
        <v>494</v>
      </c>
      <c r="I8211" s="199">
        <v>29.100910721364436</v>
      </c>
      <c r="J8211" s="22">
        <v>18</v>
      </c>
      <c r="L8211" s="21" t="str">
        <f t="shared" si="680"/>
        <v>Excelente</v>
      </c>
    </row>
    <row r="8212" spans="1:12" x14ac:dyDescent="0.25">
      <c r="A8212" s="25" t="str">
        <f t="shared" si="676"/>
        <v>califurgJaliscoJaliscoBuena</v>
      </c>
      <c r="B8212" s="367" t="str">
        <f t="shared" si="677"/>
        <v>califurg</v>
      </c>
      <c r="C8212" s="367" t="str">
        <f t="shared" si="678"/>
        <v>Jalisco</v>
      </c>
      <c r="D8212" s="367" t="str">
        <f t="shared" si="679"/>
        <v>Jalisco</v>
      </c>
      <c r="H8212" s="22" t="s">
        <v>631</v>
      </c>
      <c r="I8212" s="199">
        <v>53.973126468161126</v>
      </c>
      <c r="J8212" s="22">
        <v>35</v>
      </c>
      <c r="L8212" s="21" t="str">
        <f t="shared" si="680"/>
        <v>Buena</v>
      </c>
    </row>
    <row r="8213" spans="1:12" x14ac:dyDescent="0.25">
      <c r="A8213" s="25" t="str">
        <f t="shared" ref="A8213:A8276" si="681">IFERROR(CONCATENATE(B8213,C8213,D8213,IF(H8213&lt;&gt;"Total",MID(H8213,FIND(" ",H8213)+2,LEN(H8213)),"Total")),"")</f>
        <v>califurgJaliscoJaliscoRegular</v>
      </c>
      <c r="B8213" s="367" t="str">
        <f t="shared" ref="B8213:B8276" si="682">+IF(AND(G8213&lt;&gt;"",I8214="Estimate"),TRIM(MID(G8213,1,FIND(" ",G8213,1))),IF(AND(F8213&lt;&gt;"",I8214="Estimate"),TRIM(MID(F8213,1,FIND(" ",F8213,1))),IF(AND(E8213&lt;&gt;"",I8214="Estimate"),TRIM(MID(E8213,1,FIND(" ",E8213,1))),B8212)))</f>
        <v>califurg</v>
      </c>
      <c r="C8213" s="367" t="str">
        <f t="shared" ref="C8213:C8276" si="683">+IF(AND(E8213&lt;&gt;"",G8213="% of Total"),TRIM(MID(E8213,FIND(" ",E8213,1),LEN(E8213))),IF(AND(D8213&lt;&gt;"Primer nivel",D8213&lt;&gt;"Segundo nivel"),D8213,C8212))</f>
        <v>Jalisco</v>
      </c>
      <c r="D8213" s="367" t="str">
        <f t="shared" ref="D8213:D8276" si="684">+IF(AND(G8213&lt;&gt;"",I8214="Estimate"),"Nacional",IF(AND(F8213&lt;&gt;"",G8213="% of Total"),TRIM(MID(F8213,FIND(" ",F8213,1),LEN(F8213))),D8212))</f>
        <v>Jalisco</v>
      </c>
      <c r="H8213" s="22" t="s">
        <v>496</v>
      </c>
      <c r="I8213" s="199">
        <v>10.155761747809892</v>
      </c>
      <c r="J8213" s="22">
        <v>6</v>
      </c>
      <c r="L8213" s="21" t="str">
        <f t="shared" si="680"/>
        <v>Regular</v>
      </c>
    </row>
    <row r="8214" spans="1:12" x14ac:dyDescent="0.25">
      <c r="A8214" s="25" t="str">
        <f t="shared" si="681"/>
        <v>califurgJaliscoJaliscoMala</v>
      </c>
      <c r="B8214" s="367" t="str">
        <f t="shared" si="682"/>
        <v>califurg</v>
      </c>
      <c r="C8214" s="367" t="str">
        <f t="shared" si="683"/>
        <v>Jalisco</v>
      </c>
      <c r="D8214" s="367" t="str">
        <f t="shared" si="684"/>
        <v>Jalisco</v>
      </c>
      <c r="H8214" s="22" t="s">
        <v>632</v>
      </c>
      <c r="I8214" s="199">
        <v>3.7540680109200206</v>
      </c>
      <c r="J8214" s="22">
        <v>2</v>
      </c>
      <c r="L8214" s="21" t="str">
        <f t="shared" si="680"/>
        <v>Mala</v>
      </c>
    </row>
    <row r="8215" spans="1:12" x14ac:dyDescent="0.25">
      <c r="A8215" s="25" t="str">
        <f t="shared" si="681"/>
        <v>califurgJaliscoJaliscoPésima</v>
      </c>
      <c r="B8215" s="367" t="str">
        <f t="shared" si="682"/>
        <v>califurg</v>
      </c>
      <c r="C8215" s="367" t="str">
        <f t="shared" si="683"/>
        <v>Jalisco</v>
      </c>
      <c r="D8215" s="367" t="str">
        <f t="shared" si="684"/>
        <v>Jalisco</v>
      </c>
      <c r="H8215" s="22" t="s">
        <v>633</v>
      </c>
      <c r="I8215" s="199">
        <v>3.0161330517444958</v>
      </c>
      <c r="J8215" s="22">
        <v>2</v>
      </c>
      <c r="L8215" s="21" t="str">
        <f t="shared" si="680"/>
        <v>Pésima</v>
      </c>
    </row>
    <row r="8216" spans="1:12" x14ac:dyDescent="0.25">
      <c r="A8216" s="25" t="str">
        <f t="shared" si="681"/>
        <v>califurgJaliscoJaliscoTotal</v>
      </c>
      <c r="B8216" s="367" t="str">
        <f t="shared" si="682"/>
        <v>califurg</v>
      </c>
      <c r="C8216" s="367" t="str">
        <f t="shared" si="683"/>
        <v>Jalisco</v>
      </c>
      <c r="D8216" s="367" t="str">
        <f t="shared" si="684"/>
        <v>Jalisco</v>
      </c>
      <c r="H8216" s="22" t="s">
        <v>41</v>
      </c>
      <c r="I8216" s="199">
        <v>100</v>
      </c>
      <c r="J8216" s="22">
        <v>63</v>
      </c>
      <c r="L8216" s="21" t="str">
        <f t="shared" si="680"/>
        <v/>
      </c>
    </row>
    <row r="8217" spans="1:12" x14ac:dyDescent="0.25">
      <c r="A8217" s="25" t="str">
        <f t="shared" si="681"/>
        <v>califurgMichoacánMichoacánExcelente</v>
      </c>
      <c r="B8217" s="367" t="str">
        <f t="shared" si="682"/>
        <v>califurg</v>
      </c>
      <c r="C8217" s="367" t="str">
        <f t="shared" si="683"/>
        <v>Michoacán</v>
      </c>
      <c r="D8217" s="367" t="str">
        <f t="shared" si="684"/>
        <v>Michoacán</v>
      </c>
      <c r="F8217" s="197" t="s">
        <v>309</v>
      </c>
      <c r="G8217" s="198" t="s">
        <v>45</v>
      </c>
      <c r="H8217" s="22" t="s">
        <v>494</v>
      </c>
      <c r="I8217" s="199">
        <v>14.779772483855632</v>
      </c>
      <c r="J8217" s="22">
        <v>9</v>
      </c>
      <c r="L8217" s="21" t="str">
        <f t="shared" si="680"/>
        <v>Excelente</v>
      </c>
    </row>
    <row r="8218" spans="1:12" x14ac:dyDescent="0.25">
      <c r="A8218" s="25" t="str">
        <f t="shared" si="681"/>
        <v>califurgMichoacánMichoacánBuena</v>
      </c>
      <c r="B8218" s="367" t="str">
        <f t="shared" si="682"/>
        <v>califurg</v>
      </c>
      <c r="C8218" s="367" t="str">
        <f t="shared" si="683"/>
        <v>Michoacán</v>
      </c>
      <c r="D8218" s="367" t="str">
        <f t="shared" si="684"/>
        <v>Michoacán</v>
      </c>
      <c r="H8218" s="22" t="s">
        <v>631</v>
      </c>
      <c r="I8218" s="199">
        <v>62.609070727775141</v>
      </c>
      <c r="J8218" s="22">
        <v>39</v>
      </c>
      <c r="L8218" s="21" t="str">
        <f t="shared" si="680"/>
        <v>Buena</v>
      </c>
    </row>
    <row r="8219" spans="1:12" x14ac:dyDescent="0.25">
      <c r="A8219" s="25" t="str">
        <f t="shared" si="681"/>
        <v>califurgMichoacánMichoacánRegular</v>
      </c>
      <c r="B8219" s="367" t="str">
        <f t="shared" si="682"/>
        <v>califurg</v>
      </c>
      <c r="C8219" s="367" t="str">
        <f t="shared" si="683"/>
        <v>Michoacán</v>
      </c>
      <c r="D8219" s="367" t="str">
        <f t="shared" si="684"/>
        <v>Michoacán</v>
      </c>
      <c r="H8219" s="22" t="s">
        <v>496</v>
      </c>
      <c r="I8219" s="199">
        <v>17.186082078348594</v>
      </c>
      <c r="J8219" s="22">
        <v>9</v>
      </c>
      <c r="L8219" s="21" t="str">
        <f t="shared" si="680"/>
        <v>Regular</v>
      </c>
    </row>
    <row r="8220" spans="1:12" x14ac:dyDescent="0.25">
      <c r="A8220" s="25" t="str">
        <f t="shared" si="681"/>
        <v>califurgMichoacánMichoacánMala</v>
      </c>
      <c r="B8220" s="367" t="str">
        <f t="shared" si="682"/>
        <v>califurg</v>
      </c>
      <c r="C8220" s="367" t="str">
        <f t="shared" si="683"/>
        <v>Michoacán</v>
      </c>
      <c r="D8220" s="367" t="str">
        <f t="shared" si="684"/>
        <v>Michoacán</v>
      </c>
      <c r="H8220" s="22" t="s">
        <v>632</v>
      </c>
      <c r="I8220" s="199">
        <v>4.8613714311965461</v>
      </c>
      <c r="J8220" s="22">
        <v>3</v>
      </c>
      <c r="L8220" s="21" t="str">
        <f t="shared" si="680"/>
        <v>Mala</v>
      </c>
    </row>
    <row r="8221" spans="1:12" x14ac:dyDescent="0.25">
      <c r="A8221" s="25" t="str">
        <f t="shared" si="681"/>
        <v>califurgMichoacánMichoacánPésima</v>
      </c>
      <c r="B8221" s="367" t="str">
        <f t="shared" si="682"/>
        <v>califurg</v>
      </c>
      <c r="C8221" s="367" t="str">
        <f t="shared" si="683"/>
        <v>Michoacán</v>
      </c>
      <c r="D8221" s="367" t="str">
        <f t="shared" si="684"/>
        <v>Michoacán</v>
      </c>
      <c r="H8221" s="22" t="s">
        <v>633</v>
      </c>
      <c r="I8221" s="199">
        <v>0.56370327882405746</v>
      </c>
      <c r="J8221" s="22">
        <v>1</v>
      </c>
      <c r="L8221" s="21" t="str">
        <f t="shared" si="680"/>
        <v>Pésima</v>
      </c>
    </row>
    <row r="8222" spans="1:12" x14ac:dyDescent="0.25">
      <c r="A8222" s="25" t="str">
        <f t="shared" si="681"/>
        <v>califurgMichoacánMichoacánTotal</v>
      </c>
      <c r="B8222" s="367" t="str">
        <f t="shared" si="682"/>
        <v>califurg</v>
      </c>
      <c r="C8222" s="367" t="str">
        <f t="shared" si="683"/>
        <v>Michoacán</v>
      </c>
      <c r="D8222" s="367" t="str">
        <f t="shared" si="684"/>
        <v>Michoacán</v>
      </c>
      <c r="H8222" s="22" t="s">
        <v>41</v>
      </c>
      <c r="I8222" s="199">
        <v>100</v>
      </c>
      <c r="J8222" s="22">
        <v>61</v>
      </c>
      <c r="L8222" s="21" t="str">
        <f t="shared" si="680"/>
        <v/>
      </c>
    </row>
    <row r="8223" spans="1:12" x14ac:dyDescent="0.25">
      <c r="A8223" s="25" t="str">
        <f t="shared" si="681"/>
        <v>califurgMorelosMorelosExcelente</v>
      </c>
      <c r="B8223" s="367" t="str">
        <f t="shared" si="682"/>
        <v>califurg</v>
      </c>
      <c r="C8223" s="367" t="str">
        <f t="shared" si="683"/>
        <v>Morelos</v>
      </c>
      <c r="D8223" s="367" t="str">
        <f t="shared" si="684"/>
        <v>Morelos</v>
      </c>
      <c r="F8223" s="197" t="s">
        <v>310</v>
      </c>
      <c r="G8223" s="198" t="s">
        <v>45</v>
      </c>
      <c r="H8223" s="22" t="s">
        <v>494</v>
      </c>
      <c r="I8223" s="199">
        <v>23.367935811243328</v>
      </c>
      <c r="J8223" s="22">
        <v>13</v>
      </c>
      <c r="L8223" s="21" t="str">
        <f t="shared" si="680"/>
        <v>Excelente</v>
      </c>
    </row>
    <row r="8224" spans="1:12" x14ac:dyDescent="0.25">
      <c r="A8224" s="25" t="str">
        <f t="shared" si="681"/>
        <v>califurgMorelosMorelosBuena</v>
      </c>
      <c r="B8224" s="367" t="str">
        <f t="shared" si="682"/>
        <v>califurg</v>
      </c>
      <c r="C8224" s="367" t="str">
        <f t="shared" si="683"/>
        <v>Morelos</v>
      </c>
      <c r="D8224" s="367" t="str">
        <f t="shared" si="684"/>
        <v>Morelos</v>
      </c>
      <c r="H8224" s="22" t="s">
        <v>631</v>
      </c>
      <c r="I8224" s="199">
        <v>62.518190477179438</v>
      </c>
      <c r="J8224" s="22">
        <v>33</v>
      </c>
      <c r="L8224" s="21" t="str">
        <f t="shared" si="680"/>
        <v>Buena</v>
      </c>
    </row>
    <row r="8225" spans="1:12" x14ac:dyDescent="0.25">
      <c r="A8225" s="25" t="str">
        <f t="shared" si="681"/>
        <v>califurgMorelosMorelosRegular</v>
      </c>
      <c r="B8225" s="367" t="str">
        <f t="shared" si="682"/>
        <v>califurg</v>
      </c>
      <c r="C8225" s="367" t="str">
        <f t="shared" si="683"/>
        <v>Morelos</v>
      </c>
      <c r="D8225" s="367" t="str">
        <f t="shared" si="684"/>
        <v>Morelos</v>
      </c>
      <c r="H8225" s="22" t="s">
        <v>496</v>
      </c>
      <c r="I8225" s="199">
        <v>1.2082494375016855</v>
      </c>
      <c r="J8225" s="22">
        <v>2</v>
      </c>
      <c r="L8225" s="21" t="str">
        <f t="shared" si="680"/>
        <v>Regular</v>
      </c>
    </row>
    <row r="8226" spans="1:12" x14ac:dyDescent="0.25">
      <c r="A8226" s="25" t="str">
        <f t="shared" si="681"/>
        <v>califurgMorelosMorelosMala</v>
      </c>
      <c r="B8226" s="367" t="str">
        <f t="shared" si="682"/>
        <v>califurg</v>
      </c>
      <c r="C8226" s="367" t="str">
        <f t="shared" si="683"/>
        <v>Morelos</v>
      </c>
      <c r="D8226" s="367" t="str">
        <f t="shared" si="684"/>
        <v>Morelos</v>
      </c>
      <c r="H8226" s="22" t="s">
        <v>632</v>
      </c>
      <c r="I8226" s="199">
        <v>10.529482702614905</v>
      </c>
      <c r="J8226" s="22">
        <v>5</v>
      </c>
      <c r="L8226" s="21" t="str">
        <f t="shared" si="680"/>
        <v>Mala</v>
      </c>
    </row>
    <row r="8227" spans="1:12" x14ac:dyDescent="0.25">
      <c r="A8227" s="25" t="str">
        <f t="shared" si="681"/>
        <v>califurgMorelosMorelosPésima</v>
      </c>
      <c r="B8227" s="367" t="str">
        <f t="shared" si="682"/>
        <v>califurg</v>
      </c>
      <c r="C8227" s="367" t="str">
        <f t="shared" si="683"/>
        <v>Morelos</v>
      </c>
      <c r="D8227" s="367" t="str">
        <f t="shared" si="684"/>
        <v>Morelos</v>
      </c>
      <c r="H8227" s="22" t="s">
        <v>633</v>
      </c>
      <c r="I8227" s="199">
        <v>2.3761415714606002</v>
      </c>
      <c r="J8227" s="22">
        <v>2</v>
      </c>
      <c r="L8227" s="21" t="str">
        <f t="shared" si="680"/>
        <v>Pésima</v>
      </c>
    </row>
    <row r="8228" spans="1:12" x14ac:dyDescent="0.25">
      <c r="A8228" s="25" t="str">
        <f t="shared" si="681"/>
        <v>califurgMorelosMorelosTotal</v>
      </c>
      <c r="B8228" s="367" t="str">
        <f t="shared" si="682"/>
        <v>califurg</v>
      </c>
      <c r="C8228" s="367" t="str">
        <f t="shared" si="683"/>
        <v>Morelos</v>
      </c>
      <c r="D8228" s="367" t="str">
        <f t="shared" si="684"/>
        <v>Morelos</v>
      </c>
      <c r="H8228" s="22" t="s">
        <v>41</v>
      </c>
      <c r="I8228" s="199">
        <v>100</v>
      </c>
      <c r="J8228" s="22">
        <v>55</v>
      </c>
      <c r="L8228" s="21" t="str">
        <f t="shared" si="680"/>
        <v/>
      </c>
    </row>
    <row r="8229" spans="1:12" x14ac:dyDescent="0.25">
      <c r="A8229" s="25" t="str">
        <f t="shared" si="681"/>
        <v>califurgNayaritNayaritExcelente</v>
      </c>
      <c r="B8229" s="367" t="str">
        <f t="shared" si="682"/>
        <v>califurg</v>
      </c>
      <c r="C8229" s="367" t="str">
        <f t="shared" si="683"/>
        <v>Nayarit</v>
      </c>
      <c r="D8229" s="367" t="str">
        <f t="shared" si="684"/>
        <v>Nayarit</v>
      </c>
      <c r="F8229" s="197" t="s">
        <v>311</v>
      </c>
      <c r="G8229" s="198" t="s">
        <v>45</v>
      </c>
      <c r="H8229" s="22" t="s">
        <v>494</v>
      </c>
      <c r="I8229" s="199">
        <v>8.9145380728044312</v>
      </c>
      <c r="J8229" s="22">
        <v>6</v>
      </c>
      <c r="L8229" s="21" t="str">
        <f t="shared" si="680"/>
        <v>Excelente</v>
      </c>
    </row>
    <row r="8230" spans="1:12" x14ac:dyDescent="0.25">
      <c r="A8230" s="25" t="str">
        <f t="shared" si="681"/>
        <v>califurgNayaritNayaritBuena</v>
      </c>
      <c r="B8230" s="367" t="str">
        <f t="shared" si="682"/>
        <v>califurg</v>
      </c>
      <c r="C8230" s="367" t="str">
        <f t="shared" si="683"/>
        <v>Nayarit</v>
      </c>
      <c r="D8230" s="367" t="str">
        <f t="shared" si="684"/>
        <v>Nayarit</v>
      </c>
      <c r="H8230" s="22" t="s">
        <v>631</v>
      </c>
      <c r="I8230" s="199">
        <v>71.882100439653939</v>
      </c>
      <c r="J8230" s="22">
        <v>34</v>
      </c>
      <c r="L8230" s="21" t="str">
        <f t="shared" si="680"/>
        <v>Buena</v>
      </c>
    </row>
    <row r="8231" spans="1:12" x14ac:dyDescent="0.25">
      <c r="A8231" s="25" t="str">
        <f t="shared" si="681"/>
        <v>califurgNayaritNayaritRegular</v>
      </c>
      <c r="B8231" s="367" t="str">
        <f t="shared" si="682"/>
        <v>califurg</v>
      </c>
      <c r="C8231" s="367" t="str">
        <f t="shared" si="683"/>
        <v>Nayarit</v>
      </c>
      <c r="D8231" s="367" t="str">
        <f t="shared" si="684"/>
        <v>Nayarit</v>
      </c>
      <c r="H8231" s="22" t="s">
        <v>496</v>
      </c>
      <c r="I8231" s="199">
        <v>10.275420782854782</v>
      </c>
      <c r="J8231" s="22">
        <v>5</v>
      </c>
      <c r="L8231" s="21" t="str">
        <f t="shared" si="680"/>
        <v>Regular</v>
      </c>
    </row>
    <row r="8232" spans="1:12" x14ac:dyDescent="0.25">
      <c r="A8232" s="25" t="str">
        <f t="shared" si="681"/>
        <v>califurgNayaritNayaritMala</v>
      </c>
      <c r="B8232" s="367" t="str">
        <f t="shared" si="682"/>
        <v>califurg</v>
      </c>
      <c r="C8232" s="367" t="str">
        <f t="shared" si="683"/>
        <v>Nayarit</v>
      </c>
      <c r="D8232" s="367" t="str">
        <f t="shared" si="684"/>
        <v>Nayarit</v>
      </c>
      <c r="H8232" s="22" t="s">
        <v>632</v>
      </c>
      <c r="I8232" s="199">
        <v>6.0869585764720462</v>
      </c>
      <c r="J8232" s="22">
        <v>3</v>
      </c>
      <c r="L8232" s="21" t="str">
        <f t="shared" si="680"/>
        <v>Mala</v>
      </c>
    </row>
    <row r="8233" spans="1:12" x14ac:dyDescent="0.25">
      <c r="A8233" s="25" t="str">
        <f t="shared" si="681"/>
        <v>califurgNayaritNayaritPésima</v>
      </c>
      <c r="B8233" s="367" t="str">
        <f t="shared" si="682"/>
        <v>califurg</v>
      </c>
      <c r="C8233" s="367" t="str">
        <f t="shared" si="683"/>
        <v>Nayarit</v>
      </c>
      <c r="D8233" s="367" t="str">
        <f t="shared" si="684"/>
        <v>Nayarit</v>
      </c>
      <c r="H8233" s="22" t="s">
        <v>633</v>
      </c>
      <c r="I8233" s="199">
        <v>2.8409821282148258</v>
      </c>
      <c r="J8233" s="22">
        <v>2</v>
      </c>
      <c r="L8233" s="21" t="str">
        <f t="shared" si="680"/>
        <v>Pésima</v>
      </c>
    </row>
    <row r="8234" spans="1:12" x14ac:dyDescent="0.25">
      <c r="A8234" s="25" t="str">
        <f t="shared" si="681"/>
        <v>califurgNayaritNayaritTotal</v>
      </c>
      <c r="B8234" s="367" t="str">
        <f t="shared" si="682"/>
        <v>califurg</v>
      </c>
      <c r="C8234" s="367" t="str">
        <f t="shared" si="683"/>
        <v>Nayarit</v>
      </c>
      <c r="D8234" s="367" t="str">
        <f t="shared" si="684"/>
        <v>Nayarit</v>
      </c>
      <c r="H8234" s="22" t="s">
        <v>41</v>
      </c>
      <c r="I8234" s="199">
        <v>100</v>
      </c>
      <c r="J8234" s="22">
        <v>50</v>
      </c>
      <c r="L8234" s="21" t="str">
        <f t="shared" si="680"/>
        <v/>
      </c>
    </row>
    <row r="8235" spans="1:12" x14ac:dyDescent="0.25">
      <c r="A8235" s="25" t="str">
        <f t="shared" si="681"/>
        <v>califurgNuevo LeónNuevo LeónExcelente</v>
      </c>
      <c r="B8235" s="367" t="str">
        <f t="shared" si="682"/>
        <v>califurg</v>
      </c>
      <c r="C8235" s="367" t="str">
        <f t="shared" si="683"/>
        <v>Nuevo León</v>
      </c>
      <c r="D8235" s="367" t="str">
        <f t="shared" si="684"/>
        <v>Nuevo León</v>
      </c>
      <c r="F8235" s="197" t="s">
        <v>312</v>
      </c>
      <c r="G8235" s="198" t="s">
        <v>45</v>
      </c>
      <c r="H8235" s="22" t="s">
        <v>494</v>
      </c>
      <c r="I8235" s="199">
        <v>22.569909926552288</v>
      </c>
      <c r="J8235" s="22">
        <v>8</v>
      </c>
      <c r="L8235" s="21" t="str">
        <f t="shared" si="680"/>
        <v>Excelente</v>
      </c>
    </row>
    <row r="8236" spans="1:12" x14ac:dyDescent="0.25">
      <c r="A8236" s="25" t="str">
        <f t="shared" si="681"/>
        <v>califurgNuevo LeónNuevo LeónBuena</v>
      </c>
      <c r="B8236" s="367" t="str">
        <f t="shared" si="682"/>
        <v>califurg</v>
      </c>
      <c r="C8236" s="367" t="str">
        <f t="shared" si="683"/>
        <v>Nuevo León</v>
      </c>
      <c r="D8236" s="367" t="str">
        <f t="shared" si="684"/>
        <v>Nuevo León</v>
      </c>
      <c r="H8236" s="22" t="s">
        <v>631</v>
      </c>
      <c r="I8236" s="199">
        <v>47.84335212310922</v>
      </c>
      <c r="J8236" s="22">
        <v>17</v>
      </c>
      <c r="L8236" s="21" t="str">
        <f t="shared" si="680"/>
        <v>Buena</v>
      </c>
    </row>
    <row r="8237" spans="1:12" x14ac:dyDescent="0.25">
      <c r="A8237" s="25" t="str">
        <f t="shared" si="681"/>
        <v>califurgNuevo LeónNuevo LeónRegular</v>
      </c>
      <c r="B8237" s="367" t="str">
        <f t="shared" si="682"/>
        <v>califurg</v>
      </c>
      <c r="C8237" s="367" t="str">
        <f t="shared" si="683"/>
        <v>Nuevo León</v>
      </c>
      <c r="D8237" s="367" t="str">
        <f t="shared" si="684"/>
        <v>Nuevo León</v>
      </c>
      <c r="H8237" s="22" t="s">
        <v>496</v>
      </c>
      <c r="I8237" s="199">
        <v>7.0778522275711744</v>
      </c>
      <c r="J8237" s="22">
        <v>3</v>
      </c>
      <c r="L8237" s="21" t="str">
        <f t="shared" si="680"/>
        <v>Regular</v>
      </c>
    </row>
    <row r="8238" spans="1:12" x14ac:dyDescent="0.25">
      <c r="A8238" s="25" t="str">
        <f t="shared" si="681"/>
        <v>califurgNuevo LeónNuevo LeónMala</v>
      </c>
      <c r="B8238" s="367" t="str">
        <f t="shared" si="682"/>
        <v>califurg</v>
      </c>
      <c r="C8238" s="367" t="str">
        <f t="shared" si="683"/>
        <v>Nuevo León</v>
      </c>
      <c r="D8238" s="367" t="str">
        <f t="shared" si="684"/>
        <v>Nuevo León</v>
      </c>
      <c r="H8238" s="22" t="s">
        <v>632</v>
      </c>
      <c r="I8238" s="199">
        <v>8.2500577124273331</v>
      </c>
      <c r="J8238" s="22">
        <v>2</v>
      </c>
      <c r="L8238" s="21" t="str">
        <f t="shared" si="680"/>
        <v>Mala</v>
      </c>
    </row>
    <row r="8239" spans="1:12" x14ac:dyDescent="0.25">
      <c r="A8239" s="25" t="str">
        <f t="shared" si="681"/>
        <v>califurgNuevo LeónNuevo LeónPésima</v>
      </c>
      <c r="B8239" s="367" t="str">
        <f t="shared" si="682"/>
        <v>califurg</v>
      </c>
      <c r="C8239" s="367" t="str">
        <f t="shared" si="683"/>
        <v>Nuevo León</v>
      </c>
      <c r="D8239" s="367" t="str">
        <f t="shared" si="684"/>
        <v>Nuevo León</v>
      </c>
      <c r="H8239" s="22" t="s">
        <v>633</v>
      </c>
      <c r="I8239" s="199">
        <v>12.137329836648785</v>
      </c>
      <c r="J8239" s="22">
        <v>3</v>
      </c>
      <c r="L8239" s="21" t="str">
        <f t="shared" si="680"/>
        <v>Pésima</v>
      </c>
    </row>
    <row r="8240" spans="1:12" x14ac:dyDescent="0.25">
      <c r="A8240" s="25" t="str">
        <f t="shared" si="681"/>
        <v>califurgNuevo LeónNuevo LeónNS/NR</v>
      </c>
      <c r="B8240" s="367" t="str">
        <f t="shared" si="682"/>
        <v>califurg</v>
      </c>
      <c r="C8240" s="367" t="str">
        <f t="shared" si="683"/>
        <v>Nuevo León</v>
      </c>
      <c r="D8240" s="367" t="str">
        <f t="shared" si="684"/>
        <v>Nuevo León</v>
      </c>
      <c r="H8240" s="22" t="s">
        <v>63</v>
      </c>
      <c r="I8240" s="199">
        <v>2.1214981736912297</v>
      </c>
      <c r="J8240" s="22">
        <v>1</v>
      </c>
      <c r="L8240" s="21" t="str">
        <f t="shared" si="680"/>
        <v>NS/NR</v>
      </c>
    </row>
    <row r="8241" spans="1:12" x14ac:dyDescent="0.25">
      <c r="A8241" s="25" t="str">
        <f t="shared" si="681"/>
        <v>califurgNuevo LeónNuevo LeónTotal</v>
      </c>
      <c r="B8241" s="367" t="str">
        <f t="shared" si="682"/>
        <v>califurg</v>
      </c>
      <c r="C8241" s="367" t="str">
        <f t="shared" si="683"/>
        <v>Nuevo León</v>
      </c>
      <c r="D8241" s="367" t="str">
        <f t="shared" si="684"/>
        <v>Nuevo León</v>
      </c>
      <c r="H8241" s="22" t="s">
        <v>41</v>
      </c>
      <c r="I8241" s="199">
        <v>100</v>
      </c>
      <c r="J8241" s="22">
        <v>34</v>
      </c>
      <c r="L8241" s="21" t="str">
        <f t="shared" si="680"/>
        <v/>
      </c>
    </row>
    <row r="8242" spans="1:12" x14ac:dyDescent="0.25">
      <c r="A8242" s="25" t="str">
        <f t="shared" si="681"/>
        <v>califurgOaxacaOaxacaExcelente</v>
      </c>
      <c r="B8242" s="367" t="str">
        <f t="shared" si="682"/>
        <v>califurg</v>
      </c>
      <c r="C8242" s="367" t="str">
        <f t="shared" si="683"/>
        <v>Oaxaca</v>
      </c>
      <c r="D8242" s="367" t="str">
        <f t="shared" si="684"/>
        <v>Oaxaca</v>
      </c>
      <c r="F8242" s="197" t="s">
        <v>313</v>
      </c>
      <c r="G8242" s="198" t="s">
        <v>45</v>
      </c>
      <c r="H8242" s="22" t="s">
        <v>494</v>
      </c>
      <c r="I8242" s="199">
        <v>4.734667475518993</v>
      </c>
      <c r="J8242" s="22">
        <v>2</v>
      </c>
      <c r="L8242" s="21" t="str">
        <f t="shared" si="680"/>
        <v>Excelente</v>
      </c>
    </row>
    <row r="8243" spans="1:12" x14ac:dyDescent="0.25">
      <c r="A8243" s="25" t="str">
        <f t="shared" si="681"/>
        <v>califurgOaxacaOaxacaBuena</v>
      </c>
      <c r="B8243" s="367" t="str">
        <f t="shared" si="682"/>
        <v>califurg</v>
      </c>
      <c r="C8243" s="367" t="str">
        <f t="shared" si="683"/>
        <v>Oaxaca</v>
      </c>
      <c r="D8243" s="367" t="str">
        <f t="shared" si="684"/>
        <v>Oaxaca</v>
      </c>
      <c r="H8243" s="22" t="s">
        <v>631</v>
      </c>
      <c r="I8243" s="199">
        <v>77.653501339839465</v>
      </c>
      <c r="J8243" s="22">
        <v>42</v>
      </c>
      <c r="L8243" s="21" t="str">
        <f t="shared" si="680"/>
        <v>Buena</v>
      </c>
    </row>
    <row r="8244" spans="1:12" x14ac:dyDescent="0.25">
      <c r="A8244" s="25" t="str">
        <f t="shared" si="681"/>
        <v>califurgOaxacaOaxacaRegular</v>
      </c>
      <c r="B8244" s="367" t="str">
        <f t="shared" si="682"/>
        <v>califurg</v>
      </c>
      <c r="C8244" s="367" t="str">
        <f t="shared" si="683"/>
        <v>Oaxaca</v>
      </c>
      <c r="D8244" s="367" t="str">
        <f t="shared" si="684"/>
        <v>Oaxaca</v>
      </c>
      <c r="H8244" s="22" t="s">
        <v>496</v>
      </c>
      <c r="I8244" s="199">
        <v>4.6541749494221678</v>
      </c>
      <c r="J8244" s="22">
        <v>3</v>
      </c>
      <c r="L8244" s="21" t="str">
        <f t="shared" si="680"/>
        <v>Regular</v>
      </c>
    </row>
    <row r="8245" spans="1:12" x14ac:dyDescent="0.25">
      <c r="A8245" s="25" t="str">
        <f t="shared" si="681"/>
        <v>califurgOaxacaOaxacaMala</v>
      </c>
      <c r="B8245" s="367" t="str">
        <f t="shared" si="682"/>
        <v>califurg</v>
      </c>
      <c r="C8245" s="367" t="str">
        <f t="shared" si="683"/>
        <v>Oaxaca</v>
      </c>
      <c r="D8245" s="367" t="str">
        <f t="shared" si="684"/>
        <v>Oaxaca</v>
      </c>
      <c r="H8245" s="22" t="s">
        <v>632</v>
      </c>
      <c r="I8245" s="199">
        <v>1.6558215005134203</v>
      </c>
      <c r="J8245" s="22">
        <v>1</v>
      </c>
      <c r="L8245" s="21" t="str">
        <f t="shared" si="680"/>
        <v>Mala</v>
      </c>
    </row>
    <row r="8246" spans="1:12" x14ac:dyDescent="0.25">
      <c r="A8246" s="25" t="str">
        <f t="shared" si="681"/>
        <v>califurgOaxacaOaxacaPésima</v>
      </c>
      <c r="B8246" s="367" t="str">
        <f t="shared" si="682"/>
        <v>califurg</v>
      </c>
      <c r="C8246" s="367" t="str">
        <f t="shared" si="683"/>
        <v>Oaxaca</v>
      </c>
      <c r="D8246" s="367" t="str">
        <f t="shared" si="684"/>
        <v>Oaxaca</v>
      </c>
      <c r="H8246" s="22" t="s">
        <v>633</v>
      </c>
      <c r="I8246" s="199">
        <v>11.301834734705949</v>
      </c>
      <c r="J8246" s="22">
        <v>6</v>
      </c>
      <c r="L8246" s="21" t="str">
        <f t="shared" si="680"/>
        <v>Pésima</v>
      </c>
    </row>
    <row r="8247" spans="1:12" x14ac:dyDescent="0.25">
      <c r="A8247" s="25" t="str">
        <f t="shared" si="681"/>
        <v>califurgOaxacaOaxacaTotal</v>
      </c>
      <c r="B8247" s="367" t="str">
        <f t="shared" si="682"/>
        <v>califurg</v>
      </c>
      <c r="C8247" s="367" t="str">
        <f t="shared" si="683"/>
        <v>Oaxaca</v>
      </c>
      <c r="D8247" s="367" t="str">
        <f t="shared" si="684"/>
        <v>Oaxaca</v>
      </c>
      <c r="H8247" s="22" t="s">
        <v>41</v>
      </c>
      <c r="I8247" s="199">
        <v>100</v>
      </c>
      <c r="J8247" s="22">
        <v>54</v>
      </c>
      <c r="L8247" s="21" t="str">
        <f t="shared" si="680"/>
        <v/>
      </c>
    </row>
    <row r="8248" spans="1:12" x14ac:dyDescent="0.25">
      <c r="A8248" s="25" t="str">
        <f t="shared" si="681"/>
        <v>califurgPueblaPueblaExcelente</v>
      </c>
      <c r="B8248" s="367" t="str">
        <f t="shared" si="682"/>
        <v>califurg</v>
      </c>
      <c r="C8248" s="367" t="str">
        <f t="shared" si="683"/>
        <v>Puebla</v>
      </c>
      <c r="D8248" s="367" t="str">
        <f t="shared" si="684"/>
        <v>Puebla</v>
      </c>
      <c r="F8248" s="197" t="s">
        <v>314</v>
      </c>
      <c r="G8248" s="198" t="s">
        <v>45</v>
      </c>
      <c r="H8248" s="22" t="s">
        <v>494</v>
      </c>
      <c r="I8248" s="199">
        <v>23.951383563888918</v>
      </c>
      <c r="J8248" s="22">
        <v>12</v>
      </c>
      <c r="L8248" s="21" t="str">
        <f t="shared" si="680"/>
        <v>Excelente</v>
      </c>
    </row>
    <row r="8249" spans="1:12" x14ac:dyDescent="0.25">
      <c r="A8249" s="25" t="str">
        <f t="shared" si="681"/>
        <v>califurgPueblaPueblaBuena</v>
      </c>
      <c r="B8249" s="367" t="str">
        <f t="shared" si="682"/>
        <v>califurg</v>
      </c>
      <c r="C8249" s="367" t="str">
        <f t="shared" si="683"/>
        <v>Puebla</v>
      </c>
      <c r="D8249" s="367" t="str">
        <f t="shared" si="684"/>
        <v>Puebla</v>
      </c>
      <c r="H8249" s="22" t="s">
        <v>631</v>
      </c>
      <c r="I8249" s="199">
        <v>53.476236541874755</v>
      </c>
      <c r="J8249" s="22">
        <v>28</v>
      </c>
      <c r="L8249" s="21" t="str">
        <f t="shared" si="680"/>
        <v>Buena</v>
      </c>
    </row>
    <row r="8250" spans="1:12" x14ac:dyDescent="0.25">
      <c r="A8250" s="25" t="str">
        <f t="shared" si="681"/>
        <v>califurgPueblaPueblaRegular</v>
      </c>
      <c r="B8250" s="367" t="str">
        <f t="shared" si="682"/>
        <v>califurg</v>
      </c>
      <c r="C8250" s="367" t="str">
        <f t="shared" si="683"/>
        <v>Puebla</v>
      </c>
      <c r="D8250" s="367" t="str">
        <f t="shared" si="684"/>
        <v>Puebla</v>
      </c>
      <c r="H8250" s="22" t="s">
        <v>496</v>
      </c>
      <c r="I8250" s="199">
        <v>8.5027181270753012</v>
      </c>
      <c r="J8250" s="22">
        <v>4</v>
      </c>
      <c r="L8250" s="21" t="str">
        <f t="shared" si="680"/>
        <v>Regular</v>
      </c>
    </row>
    <row r="8251" spans="1:12" x14ac:dyDescent="0.25">
      <c r="A8251" s="25" t="str">
        <f t="shared" si="681"/>
        <v>califurgPueblaPueblaMala</v>
      </c>
      <c r="B8251" s="367" t="str">
        <f t="shared" si="682"/>
        <v>califurg</v>
      </c>
      <c r="C8251" s="367" t="str">
        <f t="shared" si="683"/>
        <v>Puebla</v>
      </c>
      <c r="D8251" s="367" t="str">
        <f t="shared" si="684"/>
        <v>Puebla</v>
      </c>
      <c r="H8251" s="22" t="s">
        <v>632</v>
      </c>
      <c r="I8251" s="199">
        <v>11.833445785426868</v>
      </c>
      <c r="J8251" s="22">
        <v>6</v>
      </c>
      <c r="L8251" s="21" t="str">
        <f t="shared" si="680"/>
        <v>Mala</v>
      </c>
    </row>
    <row r="8252" spans="1:12" x14ac:dyDescent="0.25">
      <c r="A8252" s="25" t="str">
        <f t="shared" si="681"/>
        <v>califurgPueblaPueblaPésima</v>
      </c>
      <c r="B8252" s="367" t="str">
        <f t="shared" si="682"/>
        <v>califurg</v>
      </c>
      <c r="C8252" s="367" t="str">
        <f t="shared" si="683"/>
        <v>Puebla</v>
      </c>
      <c r="D8252" s="367" t="str">
        <f t="shared" si="684"/>
        <v>Puebla</v>
      </c>
      <c r="H8252" s="22" t="s">
        <v>633</v>
      </c>
      <c r="I8252" s="199">
        <v>2.2362159817341696</v>
      </c>
      <c r="J8252" s="22">
        <v>1</v>
      </c>
      <c r="L8252" s="21" t="str">
        <f t="shared" si="680"/>
        <v>Pésima</v>
      </c>
    </row>
    <row r="8253" spans="1:12" x14ac:dyDescent="0.25">
      <c r="A8253" s="25" t="str">
        <f t="shared" si="681"/>
        <v>califurgPueblaPueblaTotal</v>
      </c>
      <c r="B8253" s="367" t="str">
        <f t="shared" si="682"/>
        <v>califurg</v>
      </c>
      <c r="C8253" s="367" t="str">
        <f t="shared" si="683"/>
        <v>Puebla</v>
      </c>
      <c r="D8253" s="367" t="str">
        <f t="shared" si="684"/>
        <v>Puebla</v>
      </c>
      <c r="H8253" s="22" t="s">
        <v>41</v>
      </c>
      <c r="I8253" s="199">
        <v>100</v>
      </c>
      <c r="J8253" s="22">
        <v>51</v>
      </c>
      <c r="L8253" s="21" t="str">
        <f t="shared" si="680"/>
        <v/>
      </c>
    </row>
    <row r="8254" spans="1:12" x14ac:dyDescent="0.25">
      <c r="A8254" s="25" t="str">
        <f t="shared" si="681"/>
        <v>califurgQuerétaroQuerétaroExcelente</v>
      </c>
      <c r="B8254" s="367" t="str">
        <f t="shared" si="682"/>
        <v>califurg</v>
      </c>
      <c r="C8254" s="367" t="str">
        <f t="shared" si="683"/>
        <v>Querétaro</v>
      </c>
      <c r="D8254" s="367" t="str">
        <f t="shared" si="684"/>
        <v>Querétaro</v>
      </c>
      <c r="F8254" s="197" t="s">
        <v>315</v>
      </c>
      <c r="G8254" s="198" t="s">
        <v>45</v>
      </c>
      <c r="H8254" s="22" t="s">
        <v>494</v>
      </c>
      <c r="I8254" s="199">
        <v>7.5269971000050839</v>
      </c>
      <c r="J8254" s="22">
        <v>4</v>
      </c>
      <c r="L8254" s="21" t="str">
        <f t="shared" si="680"/>
        <v>Excelente</v>
      </c>
    </row>
    <row r="8255" spans="1:12" x14ac:dyDescent="0.25">
      <c r="A8255" s="25" t="str">
        <f t="shared" si="681"/>
        <v>califurgQuerétaroQuerétaroBuena</v>
      </c>
      <c r="B8255" s="367" t="str">
        <f t="shared" si="682"/>
        <v>califurg</v>
      </c>
      <c r="C8255" s="367" t="str">
        <f t="shared" si="683"/>
        <v>Querétaro</v>
      </c>
      <c r="D8255" s="367" t="str">
        <f t="shared" si="684"/>
        <v>Querétaro</v>
      </c>
      <c r="H8255" s="22" t="s">
        <v>631</v>
      </c>
      <c r="I8255" s="199">
        <v>83.311863809533946</v>
      </c>
      <c r="J8255" s="22">
        <v>36</v>
      </c>
      <c r="L8255" s="21" t="str">
        <f t="shared" si="680"/>
        <v>Buena</v>
      </c>
    </row>
    <row r="8256" spans="1:12" x14ac:dyDescent="0.25">
      <c r="A8256" s="25" t="str">
        <f t="shared" si="681"/>
        <v>califurgQuerétaroQuerétaroRegular</v>
      </c>
      <c r="B8256" s="367" t="str">
        <f t="shared" si="682"/>
        <v>califurg</v>
      </c>
      <c r="C8256" s="367" t="str">
        <f t="shared" si="683"/>
        <v>Querétaro</v>
      </c>
      <c r="D8256" s="367" t="str">
        <f t="shared" si="684"/>
        <v>Querétaro</v>
      </c>
      <c r="H8256" s="22" t="s">
        <v>496</v>
      </c>
      <c r="I8256" s="199">
        <v>2.6038211941709521</v>
      </c>
      <c r="J8256" s="22">
        <v>1</v>
      </c>
      <c r="L8256" s="21" t="str">
        <f t="shared" si="680"/>
        <v>Regular</v>
      </c>
    </row>
    <row r="8257" spans="1:12" x14ac:dyDescent="0.25">
      <c r="A8257" s="25" t="str">
        <f t="shared" si="681"/>
        <v>califurgQuerétaroQuerétaroMala</v>
      </c>
      <c r="B8257" s="367" t="str">
        <f t="shared" si="682"/>
        <v>califurg</v>
      </c>
      <c r="C8257" s="367" t="str">
        <f t="shared" si="683"/>
        <v>Querétaro</v>
      </c>
      <c r="D8257" s="367" t="str">
        <f t="shared" si="684"/>
        <v>Querétaro</v>
      </c>
      <c r="H8257" s="22" t="s">
        <v>632</v>
      </c>
      <c r="I8257" s="199">
        <v>4.3521595384953757</v>
      </c>
      <c r="J8257" s="22">
        <v>2</v>
      </c>
      <c r="L8257" s="21" t="str">
        <f t="shared" si="680"/>
        <v>Mala</v>
      </c>
    </row>
    <row r="8258" spans="1:12" x14ac:dyDescent="0.25">
      <c r="A8258" s="25" t="str">
        <f t="shared" si="681"/>
        <v>califurgQuerétaroQuerétaroPésima</v>
      </c>
      <c r="B8258" s="367" t="str">
        <f t="shared" si="682"/>
        <v>califurg</v>
      </c>
      <c r="C8258" s="367" t="str">
        <f t="shared" si="683"/>
        <v>Querétaro</v>
      </c>
      <c r="D8258" s="367" t="str">
        <f t="shared" si="684"/>
        <v>Querétaro</v>
      </c>
      <c r="H8258" s="22" t="s">
        <v>633</v>
      </c>
      <c r="I8258" s="199">
        <v>2.2051583577946152</v>
      </c>
      <c r="J8258" s="22">
        <v>1</v>
      </c>
      <c r="L8258" s="21" t="str">
        <f t="shared" si="680"/>
        <v>Pésima</v>
      </c>
    </row>
    <row r="8259" spans="1:12" x14ac:dyDescent="0.25">
      <c r="A8259" s="25" t="str">
        <f t="shared" si="681"/>
        <v>califurgQuerétaroQuerétaroTotal</v>
      </c>
      <c r="B8259" s="367" t="str">
        <f t="shared" si="682"/>
        <v>califurg</v>
      </c>
      <c r="C8259" s="367" t="str">
        <f t="shared" si="683"/>
        <v>Querétaro</v>
      </c>
      <c r="D8259" s="367" t="str">
        <f t="shared" si="684"/>
        <v>Querétaro</v>
      </c>
      <c r="H8259" s="22" t="s">
        <v>41</v>
      </c>
      <c r="I8259" s="199">
        <v>100</v>
      </c>
      <c r="J8259" s="22">
        <v>44</v>
      </c>
      <c r="L8259" s="21" t="str">
        <f t="shared" si="680"/>
        <v/>
      </c>
    </row>
    <row r="8260" spans="1:12" x14ac:dyDescent="0.25">
      <c r="A8260" s="25" t="str">
        <f t="shared" si="681"/>
        <v>califurgQuintana RooQuintana RooExcelente</v>
      </c>
      <c r="B8260" s="367" t="str">
        <f t="shared" si="682"/>
        <v>califurg</v>
      </c>
      <c r="C8260" s="367" t="str">
        <f t="shared" si="683"/>
        <v>Quintana Roo</v>
      </c>
      <c r="D8260" s="367" t="str">
        <f t="shared" si="684"/>
        <v>Quintana Roo</v>
      </c>
      <c r="F8260" s="197" t="s">
        <v>316</v>
      </c>
      <c r="G8260" s="198" t="s">
        <v>45</v>
      </c>
      <c r="H8260" s="22" t="s">
        <v>494</v>
      </c>
      <c r="I8260" s="199">
        <v>14.150880763272847</v>
      </c>
      <c r="J8260" s="22">
        <v>4</v>
      </c>
      <c r="L8260" s="21" t="str">
        <f t="shared" si="680"/>
        <v>Excelente</v>
      </c>
    </row>
    <row r="8261" spans="1:12" x14ac:dyDescent="0.25">
      <c r="A8261" s="25" t="str">
        <f t="shared" si="681"/>
        <v>califurgQuintana RooQuintana RooBuena</v>
      </c>
      <c r="B8261" s="367" t="str">
        <f t="shared" si="682"/>
        <v>califurg</v>
      </c>
      <c r="C8261" s="367" t="str">
        <f t="shared" si="683"/>
        <v>Quintana Roo</v>
      </c>
      <c r="D8261" s="367" t="str">
        <f t="shared" si="684"/>
        <v>Quintana Roo</v>
      </c>
      <c r="H8261" s="22" t="s">
        <v>631</v>
      </c>
      <c r="I8261" s="199">
        <v>60.249905961965709</v>
      </c>
      <c r="J8261" s="22">
        <v>15</v>
      </c>
      <c r="L8261" s="21" t="str">
        <f t="shared" si="680"/>
        <v>Buena</v>
      </c>
    </row>
    <row r="8262" spans="1:12" x14ac:dyDescent="0.25">
      <c r="A8262" s="25" t="str">
        <f t="shared" si="681"/>
        <v>califurgQuintana RooQuintana RooRegular</v>
      </c>
      <c r="B8262" s="367" t="str">
        <f t="shared" si="682"/>
        <v>califurg</v>
      </c>
      <c r="C8262" s="367" t="str">
        <f t="shared" si="683"/>
        <v>Quintana Roo</v>
      </c>
      <c r="D8262" s="367" t="str">
        <f t="shared" si="684"/>
        <v>Quintana Roo</v>
      </c>
      <c r="H8262" s="22" t="s">
        <v>496</v>
      </c>
      <c r="I8262" s="199">
        <v>13.228786440595854</v>
      </c>
      <c r="J8262" s="22">
        <v>4</v>
      </c>
      <c r="L8262" s="21" t="str">
        <f t="shared" si="680"/>
        <v>Regular</v>
      </c>
    </row>
    <row r="8263" spans="1:12" x14ac:dyDescent="0.25">
      <c r="A8263" s="25" t="str">
        <f t="shared" si="681"/>
        <v>califurgQuintana RooQuintana RooMala</v>
      </c>
      <c r="B8263" s="367" t="str">
        <f t="shared" si="682"/>
        <v>califurg</v>
      </c>
      <c r="C8263" s="367" t="str">
        <f t="shared" si="683"/>
        <v>Quintana Roo</v>
      </c>
      <c r="D8263" s="367" t="str">
        <f t="shared" si="684"/>
        <v>Quintana Roo</v>
      </c>
      <c r="H8263" s="22" t="s">
        <v>632</v>
      </c>
      <c r="I8263" s="199">
        <v>12.370426834165615</v>
      </c>
      <c r="J8263" s="22">
        <v>3</v>
      </c>
      <c r="L8263" s="21" t="str">
        <f t="shared" ref="L8263:L8326" si="685">IF(H8263&lt;&gt;"",IFERROR(MID(H8263,FIND(" ",H8263)+2,LEN(H8263)),""),"")</f>
        <v>Mala</v>
      </c>
    </row>
    <row r="8264" spans="1:12" x14ac:dyDescent="0.25">
      <c r="A8264" s="25" t="str">
        <f t="shared" si="681"/>
        <v>califurgQuintana RooQuintana RooTotal</v>
      </c>
      <c r="B8264" s="367" t="str">
        <f t="shared" si="682"/>
        <v>califurg</v>
      </c>
      <c r="C8264" s="367" t="str">
        <f t="shared" si="683"/>
        <v>Quintana Roo</v>
      </c>
      <c r="D8264" s="367" t="str">
        <f t="shared" si="684"/>
        <v>Quintana Roo</v>
      </c>
      <c r="H8264" s="22" t="s">
        <v>41</v>
      </c>
      <c r="I8264" s="199">
        <v>100</v>
      </c>
      <c r="J8264" s="22">
        <v>26</v>
      </c>
      <c r="L8264" s="21" t="str">
        <f t="shared" si="685"/>
        <v/>
      </c>
    </row>
    <row r="8265" spans="1:12" x14ac:dyDescent="0.25">
      <c r="A8265" s="25" t="str">
        <f t="shared" si="681"/>
        <v>califurgSan Luis PotosíSan Luis PotosíExcelente</v>
      </c>
      <c r="B8265" s="367" t="str">
        <f t="shared" si="682"/>
        <v>califurg</v>
      </c>
      <c r="C8265" s="367" t="str">
        <f t="shared" si="683"/>
        <v>San Luis Potosí</v>
      </c>
      <c r="D8265" s="367" t="str">
        <f t="shared" si="684"/>
        <v>San Luis Potosí</v>
      </c>
      <c r="F8265" s="197" t="s">
        <v>317</v>
      </c>
      <c r="G8265" s="198" t="s">
        <v>45</v>
      </c>
      <c r="H8265" s="22" t="s">
        <v>494</v>
      </c>
      <c r="I8265" s="199">
        <v>10.47390866416063</v>
      </c>
      <c r="J8265" s="22">
        <v>7</v>
      </c>
      <c r="L8265" s="21" t="str">
        <f t="shared" si="685"/>
        <v>Excelente</v>
      </c>
    </row>
    <row r="8266" spans="1:12" x14ac:dyDescent="0.25">
      <c r="A8266" s="25" t="str">
        <f t="shared" si="681"/>
        <v>califurgSan Luis PotosíSan Luis PotosíBuena</v>
      </c>
      <c r="B8266" s="367" t="str">
        <f t="shared" si="682"/>
        <v>califurg</v>
      </c>
      <c r="C8266" s="367" t="str">
        <f t="shared" si="683"/>
        <v>San Luis Potosí</v>
      </c>
      <c r="D8266" s="367" t="str">
        <f t="shared" si="684"/>
        <v>San Luis Potosí</v>
      </c>
      <c r="H8266" s="22" t="s">
        <v>631</v>
      </c>
      <c r="I8266" s="199">
        <v>55.10982476443327</v>
      </c>
      <c r="J8266" s="22">
        <v>31</v>
      </c>
      <c r="L8266" s="21" t="str">
        <f t="shared" si="685"/>
        <v>Buena</v>
      </c>
    </row>
    <row r="8267" spans="1:12" x14ac:dyDescent="0.25">
      <c r="A8267" s="25" t="str">
        <f t="shared" si="681"/>
        <v>califurgSan Luis PotosíSan Luis PotosíRegular</v>
      </c>
      <c r="B8267" s="367" t="str">
        <f t="shared" si="682"/>
        <v>califurg</v>
      </c>
      <c r="C8267" s="367" t="str">
        <f t="shared" si="683"/>
        <v>San Luis Potosí</v>
      </c>
      <c r="D8267" s="367" t="str">
        <f t="shared" si="684"/>
        <v>San Luis Potosí</v>
      </c>
      <c r="H8267" s="22" t="s">
        <v>496</v>
      </c>
      <c r="I8267" s="199">
        <v>16.526190543092746</v>
      </c>
      <c r="J8267" s="22">
        <v>8</v>
      </c>
      <c r="L8267" s="21" t="str">
        <f t="shared" si="685"/>
        <v>Regular</v>
      </c>
    </row>
    <row r="8268" spans="1:12" x14ac:dyDescent="0.25">
      <c r="A8268" s="25" t="str">
        <f t="shared" si="681"/>
        <v>califurgSan Luis PotosíSan Luis PotosíMala</v>
      </c>
      <c r="B8268" s="367" t="str">
        <f t="shared" si="682"/>
        <v>califurg</v>
      </c>
      <c r="C8268" s="367" t="str">
        <f t="shared" si="683"/>
        <v>San Luis Potosí</v>
      </c>
      <c r="D8268" s="367" t="str">
        <f t="shared" si="684"/>
        <v>San Luis Potosí</v>
      </c>
      <c r="H8268" s="22" t="s">
        <v>632</v>
      </c>
      <c r="I8268" s="199">
        <v>11.277134441516784</v>
      </c>
      <c r="J8268" s="22">
        <v>6</v>
      </c>
      <c r="L8268" s="21" t="str">
        <f t="shared" si="685"/>
        <v>Mala</v>
      </c>
    </row>
    <row r="8269" spans="1:12" x14ac:dyDescent="0.25">
      <c r="A8269" s="25" t="str">
        <f t="shared" si="681"/>
        <v>califurgSan Luis PotosíSan Luis PotosíPésima</v>
      </c>
      <c r="B8269" s="367" t="str">
        <f t="shared" si="682"/>
        <v>califurg</v>
      </c>
      <c r="C8269" s="367" t="str">
        <f t="shared" si="683"/>
        <v>San Luis Potosí</v>
      </c>
      <c r="D8269" s="367" t="str">
        <f t="shared" si="684"/>
        <v>San Luis Potosí</v>
      </c>
      <c r="H8269" s="22" t="s">
        <v>633</v>
      </c>
      <c r="I8269" s="199">
        <v>6.61294158679652</v>
      </c>
      <c r="J8269" s="22">
        <v>3</v>
      </c>
      <c r="L8269" s="21" t="str">
        <f t="shared" si="685"/>
        <v>Pésima</v>
      </c>
    </row>
    <row r="8270" spans="1:12" x14ac:dyDescent="0.25">
      <c r="A8270" s="25" t="str">
        <f t="shared" si="681"/>
        <v>califurgSan Luis PotosíSan Luis PotosíTotal</v>
      </c>
      <c r="B8270" s="367" t="str">
        <f t="shared" si="682"/>
        <v>califurg</v>
      </c>
      <c r="C8270" s="367" t="str">
        <f t="shared" si="683"/>
        <v>San Luis Potosí</v>
      </c>
      <c r="D8270" s="367" t="str">
        <f t="shared" si="684"/>
        <v>San Luis Potosí</v>
      </c>
      <c r="H8270" s="22" t="s">
        <v>41</v>
      </c>
      <c r="I8270" s="199">
        <v>100</v>
      </c>
      <c r="J8270" s="22">
        <v>55</v>
      </c>
      <c r="L8270" s="21" t="str">
        <f t="shared" si="685"/>
        <v/>
      </c>
    </row>
    <row r="8271" spans="1:12" x14ac:dyDescent="0.25">
      <c r="A8271" s="25" t="str">
        <f t="shared" si="681"/>
        <v>califurgSinaloaSinaloaExcelente</v>
      </c>
      <c r="B8271" s="367" t="str">
        <f t="shared" si="682"/>
        <v>califurg</v>
      </c>
      <c r="C8271" s="367" t="str">
        <f t="shared" si="683"/>
        <v>Sinaloa</v>
      </c>
      <c r="D8271" s="367" t="str">
        <f t="shared" si="684"/>
        <v>Sinaloa</v>
      </c>
      <c r="F8271" s="197" t="s">
        <v>318</v>
      </c>
      <c r="G8271" s="198" t="s">
        <v>45</v>
      </c>
      <c r="H8271" s="22" t="s">
        <v>494</v>
      </c>
      <c r="I8271" s="199">
        <v>24.814870631233664</v>
      </c>
      <c r="J8271" s="22">
        <v>11</v>
      </c>
      <c r="L8271" s="21" t="str">
        <f t="shared" si="685"/>
        <v>Excelente</v>
      </c>
    </row>
    <row r="8272" spans="1:12" x14ac:dyDescent="0.25">
      <c r="A8272" s="25" t="str">
        <f t="shared" si="681"/>
        <v>califurgSinaloaSinaloaBuena</v>
      </c>
      <c r="B8272" s="367" t="str">
        <f t="shared" si="682"/>
        <v>califurg</v>
      </c>
      <c r="C8272" s="367" t="str">
        <f t="shared" si="683"/>
        <v>Sinaloa</v>
      </c>
      <c r="D8272" s="367" t="str">
        <f t="shared" si="684"/>
        <v>Sinaloa</v>
      </c>
      <c r="H8272" s="22" t="s">
        <v>631</v>
      </c>
      <c r="I8272" s="199">
        <v>55.297534476618502</v>
      </c>
      <c r="J8272" s="22">
        <v>27</v>
      </c>
      <c r="L8272" s="21" t="str">
        <f t="shared" si="685"/>
        <v>Buena</v>
      </c>
    </row>
    <row r="8273" spans="1:12" x14ac:dyDescent="0.25">
      <c r="A8273" s="25" t="str">
        <f t="shared" si="681"/>
        <v>califurgSinaloaSinaloaRegular</v>
      </c>
      <c r="B8273" s="367" t="str">
        <f t="shared" si="682"/>
        <v>califurg</v>
      </c>
      <c r="C8273" s="367" t="str">
        <f t="shared" si="683"/>
        <v>Sinaloa</v>
      </c>
      <c r="D8273" s="367" t="str">
        <f t="shared" si="684"/>
        <v>Sinaloa</v>
      </c>
      <c r="H8273" s="22" t="s">
        <v>496</v>
      </c>
      <c r="I8273" s="199">
        <v>12.394594388946336</v>
      </c>
      <c r="J8273" s="22">
        <v>5</v>
      </c>
      <c r="L8273" s="21" t="str">
        <f t="shared" si="685"/>
        <v>Regular</v>
      </c>
    </row>
    <row r="8274" spans="1:12" x14ac:dyDescent="0.25">
      <c r="A8274" s="25" t="str">
        <f t="shared" si="681"/>
        <v>califurgSinaloaSinaloaMala</v>
      </c>
      <c r="B8274" s="367" t="str">
        <f t="shared" si="682"/>
        <v>califurg</v>
      </c>
      <c r="C8274" s="367" t="str">
        <f t="shared" si="683"/>
        <v>Sinaloa</v>
      </c>
      <c r="D8274" s="367" t="str">
        <f t="shared" si="684"/>
        <v>Sinaloa</v>
      </c>
      <c r="H8274" s="22" t="s">
        <v>632</v>
      </c>
      <c r="I8274" s="199">
        <v>1.122910173317186</v>
      </c>
      <c r="J8274" s="22">
        <v>1</v>
      </c>
      <c r="L8274" s="21" t="str">
        <f t="shared" si="685"/>
        <v>Mala</v>
      </c>
    </row>
    <row r="8275" spans="1:12" x14ac:dyDescent="0.25">
      <c r="A8275" s="25" t="str">
        <f t="shared" si="681"/>
        <v>califurgSinaloaSinaloaPésima</v>
      </c>
      <c r="B8275" s="367" t="str">
        <f t="shared" si="682"/>
        <v>califurg</v>
      </c>
      <c r="C8275" s="367" t="str">
        <f t="shared" si="683"/>
        <v>Sinaloa</v>
      </c>
      <c r="D8275" s="367" t="str">
        <f t="shared" si="684"/>
        <v>Sinaloa</v>
      </c>
      <c r="H8275" s="22" t="s">
        <v>633</v>
      </c>
      <c r="I8275" s="199">
        <v>6.3700903298843343</v>
      </c>
      <c r="J8275" s="22">
        <v>3</v>
      </c>
      <c r="L8275" s="21" t="str">
        <f t="shared" si="685"/>
        <v>Pésima</v>
      </c>
    </row>
    <row r="8276" spans="1:12" x14ac:dyDescent="0.25">
      <c r="A8276" s="25" t="str">
        <f t="shared" si="681"/>
        <v>califurgSinaloaSinaloaTotal</v>
      </c>
      <c r="B8276" s="367" t="str">
        <f t="shared" si="682"/>
        <v>califurg</v>
      </c>
      <c r="C8276" s="367" t="str">
        <f t="shared" si="683"/>
        <v>Sinaloa</v>
      </c>
      <c r="D8276" s="367" t="str">
        <f t="shared" si="684"/>
        <v>Sinaloa</v>
      </c>
      <c r="H8276" s="22" t="s">
        <v>41</v>
      </c>
      <c r="I8276" s="199">
        <v>100</v>
      </c>
      <c r="J8276" s="22">
        <v>47</v>
      </c>
      <c r="L8276" s="21" t="str">
        <f t="shared" si="685"/>
        <v/>
      </c>
    </row>
    <row r="8277" spans="1:12" x14ac:dyDescent="0.25">
      <c r="A8277" s="25" t="str">
        <f t="shared" ref="A8277:A8321" si="686">IFERROR(CONCATENATE(B8277,C8277,D8277,IF(H8277&lt;&gt;"Total",MID(H8277,FIND(" ",H8277)+2,LEN(H8277)),"Total")),"")</f>
        <v>califurgSonoraSonoraExcelente</v>
      </c>
      <c r="B8277" s="367" t="str">
        <f t="shared" ref="B8277:B8321" si="687">+IF(AND(G8277&lt;&gt;"",I8278="Estimate"),TRIM(MID(G8277,1,FIND(" ",G8277,1))),IF(AND(F8277&lt;&gt;"",I8278="Estimate"),TRIM(MID(F8277,1,FIND(" ",F8277,1))),IF(AND(E8277&lt;&gt;"",I8278="Estimate"),TRIM(MID(E8277,1,FIND(" ",E8277,1))),B8276)))</f>
        <v>califurg</v>
      </c>
      <c r="C8277" s="367" t="str">
        <f t="shared" ref="C8277:C8321" si="688">+IF(AND(E8277&lt;&gt;"",G8277="% of Total"),TRIM(MID(E8277,FIND(" ",E8277,1),LEN(E8277))),IF(AND(D8277&lt;&gt;"Primer nivel",D8277&lt;&gt;"Segundo nivel"),D8277,C8276))</f>
        <v>Sonora</v>
      </c>
      <c r="D8277" s="367" t="str">
        <f t="shared" ref="D8277:D8321" si="689">+IF(AND(G8277&lt;&gt;"",I8278="Estimate"),"Nacional",IF(AND(F8277&lt;&gt;"",G8277="% of Total"),TRIM(MID(F8277,FIND(" ",F8277,1),LEN(F8277))),D8276))</f>
        <v>Sonora</v>
      </c>
      <c r="F8277" s="197" t="s">
        <v>319</v>
      </c>
      <c r="G8277" s="198" t="s">
        <v>45</v>
      </c>
      <c r="H8277" s="22" t="s">
        <v>494</v>
      </c>
      <c r="I8277" s="199">
        <v>57.216197612763843</v>
      </c>
      <c r="J8277" s="22">
        <v>35</v>
      </c>
      <c r="L8277" s="21" t="str">
        <f t="shared" si="685"/>
        <v>Excelente</v>
      </c>
    </row>
    <row r="8278" spans="1:12" x14ac:dyDescent="0.25">
      <c r="A8278" s="25" t="str">
        <f t="shared" si="686"/>
        <v>califurgSonoraSonoraBuena</v>
      </c>
      <c r="B8278" s="367" t="str">
        <f t="shared" si="687"/>
        <v>califurg</v>
      </c>
      <c r="C8278" s="367" t="str">
        <f t="shared" si="688"/>
        <v>Sonora</v>
      </c>
      <c r="D8278" s="367" t="str">
        <f t="shared" si="689"/>
        <v>Sonora</v>
      </c>
      <c r="H8278" s="22" t="s">
        <v>631</v>
      </c>
      <c r="I8278" s="199">
        <v>37.466295009466755</v>
      </c>
      <c r="J8278" s="22">
        <v>26</v>
      </c>
      <c r="L8278" s="21" t="str">
        <f t="shared" si="685"/>
        <v>Buena</v>
      </c>
    </row>
    <row r="8279" spans="1:12" x14ac:dyDescent="0.25">
      <c r="A8279" s="25" t="str">
        <f t="shared" si="686"/>
        <v>califurgSonoraSonoraRegular</v>
      </c>
      <c r="B8279" s="367" t="str">
        <f t="shared" si="687"/>
        <v>califurg</v>
      </c>
      <c r="C8279" s="367" t="str">
        <f t="shared" si="688"/>
        <v>Sonora</v>
      </c>
      <c r="D8279" s="367" t="str">
        <f t="shared" si="689"/>
        <v>Sonora</v>
      </c>
      <c r="H8279" s="22" t="s">
        <v>496</v>
      </c>
      <c r="I8279" s="199">
        <v>4.7357318686688039</v>
      </c>
      <c r="J8279" s="22">
        <v>2</v>
      </c>
      <c r="L8279" s="21" t="str">
        <f t="shared" si="685"/>
        <v>Regular</v>
      </c>
    </row>
    <row r="8280" spans="1:12" x14ac:dyDescent="0.25">
      <c r="A8280" s="25" t="str">
        <f t="shared" si="686"/>
        <v>califurgSonoraSonoraMala</v>
      </c>
      <c r="B8280" s="367" t="str">
        <f t="shared" si="687"/>
        <v>califurg</v>
      </c>
      <c r="C8280" s="367" t="str">
        <f t="shared" si="688"/>
        <v>Sonora</v>
      </c>
      <c r="D8280" s="367" t="str">
        <f t="shared" si="689"/>
        <v>Sonora</v>
      </c>
      <c r="H8280" s="22" t="s">
        <v>632</v>
      </c>
      <c r="I8280" s="199">
        <v>0.58177550910054388</v>
      </c>
      <c r="J8280" s="22">
        <v>1</v>
      </c>
      <c r="L8280" s="21" t="str">
        <f t="shared" si="685"/>
        <v>Mala</v>
      </c>
    </row>
    <row r="8281" spans="1:12" x14ac:dyDescent="0.25">
      <c r="A8281" s="25" t="str">
        <f t="shared" si="686"/>
        <v>califurgSonoraSonoraTotal</v>
      </c>
      <c r="B8281" s="367" t="str">
        <f t="shared" si="687"/>
        <v>califurg</v>
      </c>
      <c r="C8281" s="367" t="str">
        <f t="shared" si="688"/>
        <v>Sonora</v>
      </c>
      <c r="D8281" s="367" t="str">
        <f t="shared" si="689"/>
        <v>Sonora</v>
      </c>
      <c r="H8281" s="22" t="s">
        <v>41</v>
      </c>
      <c r="I8281" s="199">
        <v>100</v>
      </c>
      <c r="J8281" s="22">
        <v>64</v>
      </c>
      <c r="L8281" s="21" t="str">
        <f t="shared" si="685"/>
        <v/>
      </c>
    </row>
    <row r="8282" spans="1:12" x14ac:dyDescent="0.25">
      <c r="A8282" s="25" t="str">
        <f t="shared" si="686"/>
        <v>califurgTabascoTabascoExcelente</v>
      </c>
      <c r="B8282" s="367" t="str">
        <f t="shared" si="687"/>
        <v>califurg</v>
      </c>
      <c r="C8282" s="367" t="str">
        <f t="shared" si="688"/>
        <v>Tabasco</v>
      </c>
      <c r="D8282" s="367" t="str">
        <f t="shared" si="689"/>
        <v>Tabasco</v>
      </c>
      <c r="F8282" s="197" t="s">
        <v>320</v>
      </c>
      <c r="G8282" s="198" t="s">
        <v>45</v>
      </c>
      <c r="H8282" s="22" t="s">
        <v>494</v>
      </c>
      <c r="I8282" s="199">
        <v>51.17798166134007</v>
      </c>
      <c r="J8282" s="22">
        <v>3</v>
      </c>
      <c r="L8282" s="21" t="str">
        <f t="shared" si="685"/>
        <v>Excelente</v>
      </c>
    </row>
    <row r="8283" spans="1:12" x14ac:dyDescent="0.25">
      <c r="A8283" s="25" t="str">
        <f t="shared" si="686"/>
        <v>califurgTabascoTabascoBuena</v>
      </c>
      <c r="B8283" s="367" t="str">
        <f t="shared" si="687"/>
        <v>califurg</v>
      </c>
      <c r="C8283" s="367" t="str">
        <f t="shared" si="688"/>
        <v>Tabasco</v>
      </c>
      <c r="D8283" s="367" t="str">
        <f t="shared" si="689"/>
        <v>Tabasco</v>
      </c>
      <c r="H8283" s="22" t="s">
        <v>631</v>
      </c>
      <c r="I8283" s="199">
        <v>46.006765201754348</v>
      </c>
      <c r="J8283" s="22">
        <v>8</v>
      </c>
      <c r="L8283" s="21" t="str">
        <f t="shared" si="685"/>
        <v>Buena</v>
      </c>
    </row>
    <row r="8284" spans="1:12" x14ac:dyDescent="0.25">
      <c r="A8284" s="25" t="str">
        <f t="shared" si="686"/>
        <v>califurgTabascoTabascoMala</v>
      </c>
      <c r="B8284" s="367" t="str">
        <f t="shared" si="687"/>
        <v>califurg</v>
      </c>
      <c r="C8284" s="367" t="str">
        <f t="shared" si="688"/>
        <v>Tabasco</v>
      </c>
      <c r="D8284" s="367" t="str">
        <f t="shared" si="689"/>
        <v>Tabasco</v>
      </c>
      <c r="H8284" s="22" t="s">
        <v>632</v>
      </c>
      <c r="I8284" s="199">
        <v>1.40762656845278</v>
      </c>
      <c r="J8284" s="22">
        <v>1</v>
      </c>
      <c r="L8284" s="21" t="str">
        <f t="shared" si="685"/>
        <v>Mala</v>
      </c>
    </row>
    <row r="8285" spans="1:12" x14ac:dyDescent="0.25">
      <c r="A8285" s="25" t="str">
        <f t="shared" si="686"/>
        <v>califurgTabascoTabascoPésima</v>
      </c>
      <c r="B8285" s="367" t="str">
        <f t="shared" si="687"/>
        <v>califurg</v>
      </c>
      <c r="C8285" s="367" t="str">
        <f t="shared" si="688"/>
        <v>Tabasco</v>
      </c>
      <c r="D8285" s="367" t="str">
        <f t="shared" si="689"/>
        <v>Tabasco</v>
      </c>
      <c r="H8285" s="22" t="s">
        <v>633</v>
      </c>
      <c r="I8285" s="199">
        <v>1.40762656845278</v>
      </c>
      <c r="J8285" s="22">
        <v>1</v>
      </c>
      <c r="L8285" s="21" t="str">
        <f t="shared" si="685"/>
        <v>Pésima</v>
      </c>
    </row>
    <row r="8286" spans="1:12" x14ac:dyDescent="0.25">
      <c r="A8286" s="25" t="str">
        <f t="shared" si="686"/>
        <v>califurgTabascoTabascoTotal</v>
      </c>
      <c r="B8286" s="367" t="str">
        <f t="shared" si="687"/>
        <v>califurg</v>
      </c>
      <c r="C8286" s="367" t="str">
        <f t="shared" si="688"/>
        <v>Tabasco</v>
      </c>
      <c r="D8286" s="367" t="str">
        <f t="shared" si="689"/>
        <v>Tabasco</v>
      </c>
      <c r="H8286" s="22" t="s">
        <v>41</v>
      </c>
      <c r="I8286" s="199">
        <v>100</v>
      </c>
      <c r="J8286" s="22">
        <v>13</v>
      </c>
      <c r="L8286" s="21" t="str">
        <f t="shared" si="685"/>
        <v/>
      </c>
    </row>
    <row r="8287" spans="1:12" x14ac:dyDescent="0.25">
      <c r="A8287" s="25" t="str">
        <f t="shared" si="686"/>
        <v>califurgTamaulipasTamaulipasExcelente</v>
      </c>
      <c r="B8287" s="367" t="str">
        <f t="shared" si="687"/>
        <v>califurg</v>
      </c>
      <c r="C8287" s="367" t="str">
        <f t="shared" si="688"/>
        <v>Tamaulipas</v>
      </c>
      <c r="D8287" s="367" t="str">
        <f t="shared" si="689"/>
        <v>Tamaulipas</v>
      </c>
      <c r="F8287" s="197" t="s">
        <v>321</v>
      </c>
      <c r="G8287" s="198" t="s">
        <v>45</v>
      </c>
      <c r="H8287" s="22" t="s">
        <v>494</v>
      </c>
      <c r="I8287" s="199">
        <v>27.214839018470734</v>
      </c>
      <c r="J8287" s="22">
        <v>14</v>
      </c>
      <c r="L8287" s="21" t="str">
        <f t="shared" si="685"/>
        <v>Excelente</v>
      </c>
    </row>
    <row r="8288" spans="1:12" x14ac:dyDescent="0.25">
      <c r="A8288" s="25" t="str">
        <f t="shared" si="686"/>
        <v>califurgTamaulipasTamaulipasBuena</v>
      </c>
      <c r="B8288" s="367" t="str">
        <f t="shared" si="687"/>
        <v>califurg</v>
      </c>
      <c r="C8288" s="367" t="str">
        <f t="shared" si="688"/>
        <v>Tamaulipas</v>
      </c>
      <c r="D8288" s="367" t="str">
        <f t="shared" si="689"/>
        <v>Tamaulipas</v>
      </c>
      <c r="H8288" s="22" t="s">
        <v>631</v>
      </c>
      <c r="I8288" s="199">
        <v>45.518618225867385</v>
      </c>
      <c r="J8288" s="22">
        <v>21</v>
      </c>
      <c r="L8288" s="21" t="str">
        <f t="shared" si="685"/>
        <v>Buena</v>
      </c>
    </row>
    <row r="8289" spans="1:12" x14ac:dyDescent="0.25">
      <c r="A8289" s="25" t="str">
        <f t="shared" si="686"/>
        <v>califurgTamaulipasTamaulipasRegular</v>
      </c>
      <c r="B8289" s="367" t="str">
        <f t="shared" si="687"/>
        <v>califurg</v>
      </c>
      <c r="C8289" s="367" t="str">
        <f t="shared" si="688"/>
        <v>Tamaulipas</v>
      </c>
      <c r="D8289" s="367" t="str">
        <f t="shared" si="689"/>
        <v>Tamaulipas</v>
      </c>
      <c r="H8289" s="22" t="s">
        <v>496</v>
      </c>
      <c r="I8289" s="199">
        <v>12.771241732169106</v>
      </c>
      <c r="J8289" s="22">
        <v>6</v>
      </c>
      <c r="L8289" s="21" t="str">
        <f t="shared" si="685"/>
        <v>Regular</v>
      </c>
    </row>
    <row r="8290" spans="1:12" x14ac:dyDescent="0.25">
      <c r="A8290" s="25" t="str">
        <f t="shared" si="686"/>
        <v>califurgTamaulipasTamaulipasMala</v>
      </c>
      <c r="B8290" s="367" t="str">
        <f t="shared" si="687"/>
        <v>califurg</v>
      </c>
      <c r="C8290" s="367" t="str">
        <f t="shared" si="688"/>
        <v>Tamaulipas</v>
      </c>
      <c r="D8290" s="367" t="str">
        <f t="shared" si="689"/>
        <v>Tamaulipas</v>
      </c>
      <c r="H8290" s="22" t="s">
        <v>632</v>
      </c>
      <c r="I8290" s="199">
        <v>8.8958888649328269</v>
      </c>
      <c r="J8290" s="22">
        <v>3</v>
      </c>
      <c r="L8290" s="21" t="str">
        <f t="shared" si="685"/>
        <v>Mala</v>
      </c>
    </row>
    <row r="8291" spans="1:12" x14ac:dyDescent="0.25">
      <c r="A8291" s="25" t="str">
        <f t="shared" si="686"/>
        <v>califurgTamaulipasTamaulipasPésima</v>
      </c>
      <c r="B8291" s="367" t="str">
        <f t="shared" si="687"/>
        <v>califurg</v>
      </c>
      <c r="C8291" s="367" t="str">
        <f t="shared" si="688"/>
        <v>Tamaulipas</v>
      </c>
      <c r="D8291" s="367" t="str">
        <f t="shared" si="689"/>
        <v>Tamaulipas</v>
      </c>
      <c r="H8291" s="22" t="s">
        <v>633</v>
      </c>
      <c r="I8291" s="199">
        <v>5.5994121585598906</v>
      </c>
      <c r="J8291" s="22">
        <v>2</v>
      </c>
      <c r="L8291" s="21" t="str">
        <f t="shared" si="685"/>
        <v>Pésima</v>
      </c>
    </row>
    <row r="8292" spans="1:12" x14ac:dyDescent="0.25">
      <c r="A8292" s="25" t="str">
        <f t="shared" si="686"/>
        <v>califurgTamaulipasTamaulipasTotal</v>
      </c>
      <c r="B8292" s="367" t="str">
        <f t="shared" si="687"/>
        <v>califurg</v>
      </c>
      <c r="C8292" s="367" t="str">
        <f t="shared" si="688"/>
        <v>Tamaulipas</v>
      </c>
      <c r="D8292" s="367" t="str">
        <f t="shared" si="689"/>
        <v>Tamaulipas</v>
      </c>
      <c r="H8292" s="22" t="s">
        <v>41</v>
      </c>
      <c r="I8292" s="199">
        <v>100</v>
      </c>
      <c r="J8292" s="22">
        <v>46</v>
      </c>
      <c r="L8292" s="21" t="str">
        <f t="shared" si="685"/>
        <v/>
      </c>
    </row>
    <row r="8293" spans="1:12" x14ac:dyDescent="0.25">
      <c r="A8293" s="25" t="str">
        <f t="shared" si="686"/>
        <v>califurgTlaxcalaTlaxcalaExcelente</v>
      </c>
      <c r="B8293" s="367" t="str">
        <f t="shared" si="687"/>
        <v>califurg</v>
      </c>
      <c r="C8293" s="367" t="str">
        <f t="shared" si="688"/>
        <v>Tlaxcala</v>
      </c>
      <c r="D8293" s="367" t="str">
        <f t="shared" si="689"/>
        <v>Tlaxcala</v>
      </c>
      <c r="F8293" s="197" t="s">
        <v>322</v>
      </c>
      <c r="G8293" s="198" t="s">
        <v>45</v>
      </c>
      <c r="H8293" s="22" t="s">
        <v>494</v>
      </c>
      <c r="I8293" s="199">
        <v>12.18209023176901</v>
      </c>
      <c r="J8293" s="22">
        <v>11</v>
      </c>
      <c r="L8293" s="21" t="str">
        <f t="shared" si="685"/>
        <v>Excelente</v>
      </c>
    </row>
    <row r="8294" spans="1:12" x14ac:dyDescent="0.25">
      <c r="A8294" s="25" t="str">
        <f t="shared" si="686"/>
        <v>califurgTlaxcalaTlaxcalaBuena</v>
      </c>
      <c r="B8294" s="367" t="str">
        <f t="shared" si="687"/>
        <v>califurg</v>
      </c>
      <c r="C8294" s="367" t="str">
        <f t="shared" si="688"/>
        <v>Tlaxcala</v>
      </c>
      <c r="D8294" s="367" t="str">
        <f t="shared" si="689"/>
        <v>Tlaxcala</v>
      </c>
      <c r="H8294" s="22" t="s">
        <v>631</v>
      </c>
      <c r="I8294" s="199">
        <v>67.039386565830526</v>
      </c>
      <c r="J8294" s="22">
        <v>48</v>
      </c>
      <c r="L8294" s="21" t="str">
        <f t="shared" si="685"/>
        <v>Buena</v>
      </c>
    </row>
    <row r="8295" spans="1:12" x14ac:dyDescent="0.25">
      <c r="A8295" s="25" t="str">
        <f t="shared" si="686"/>
        <v>califurgTlaxcalaTlaxcalaRegular</v>
      </c>
      <c r="B8295" s="367" t="str">
        <f t="shared" si="687"/>
        <v>califurg</v>
      </c>
      <c r="C8295" s="367" t="str">
        <f t="shared" si="688"/>
        <v>Tlaxcala</v>
      </c>
      <c r="D8295" s="367" t="str">
        <f t="shared" si="689"/>
        <v>Tlaxcala</v>
      </c>
      <c r="H8295" s="22" t="s">
        <v>496</v>
      </c>
      <c r="I8295" s="199">
        <v>6.7571284410912007</v>
      </c>
      <c r="J8295" s="22">
        <v>8</v>
      </c>
      <c r="L8295" s="21" t="str">
        <f t="shared" si="685"/>
        <v>Regular</v>
      </c>
    </row>
    <row r="8296" spans="1:12" x14ac:dyDescent="0.25">
      <c r="A8296" s="25" t="str">
        <f t="shared" si="686"/>
        <v>califurgTlaxcalaTlaxcalaMala</v>
      </c>
      <c r="B8296" s="367" t="str">
        <f t="shared" si="687"/>
        <v>califurg</v>
      </c>
      <c r="C8296" s="367" t="str">
        <f t="shared" si="688"/>
        <v>Tlaxcala</v>
      </c>
      <c r="D8296" s="367" t="str">
        <f t="shared" si="689"/>
        <v>Tlaxcala</v>
      </c>
      <c r="H8296" s="22" t="s">
        <v>632</v>
      </c>
      <c r="I8296" s="199">
        <v>13.28443444962465</v>
      </c>
      <c r="J8296" s="22">
        <v>7</v>
      </c>
      <c r="L8296" s="21" t="str">
        <f t="shared" si="685"/>
        <v>Mala</v>
      </c>
    </row>
    <row r="8297" spans="1:12" x14ac:dyDescent="0.25">
      <c r="A8297" s="25" t="str">
        <f t="shared" si="686"/>
        <v>califurgTlaxcalaTlaxcalaPésima</v>
      </c>
      <c r="B8297" s="367" t="str">
        <f t="shared" si="687"/>
        <v>califurg</v>
      </c>
      <c r="C8297" s="367" t="str">
        <f t="shared" si="688"/>
        <v>Tlaxcala</v>
      </c>
      <c r="D8297" s="367" t="str">
        <f t="shared" si="689"/>
        <v>Tlaxcala</v>
      </c>
      <c r="H8297" s="22" t="s">
        <v>633</v>
      </c>
      <c r="I8297" s="199">
        <v>0.7369603116846295</v>
      </c>
      <c r="J8297" s="22">
        <v>1</v>
      </c>
      <c r="L8297" s="21" t="str">
        <f t="shared" si="685"/>
        <v>Pésima</v>
      </c>
    </row>
    <row r="8298" spans="1:12" x14ac:dyDescent="0.25">
      <c r="A8298" s="25" t="str">
        <f t="shared" si="686"/>
        <v>califurgTlaxcalaTlaxcalaTotal</v>
      </c>
      <c r="B8298" s="367" t="str">
        <f t="shared" si="687"/>
        <v>califurg</v>
      </c>
      <c r="C8298" s="367" t="str">
        <f t="shared" si="688"/>
        <v>Tlaxcala</v>
      </c>
      <c r="D8298" s="367" t="str">
        <f t="shared" si="689"/>
        <v>Tlaxcala</v>
      </c>
      <c r="H8298" s="22" t="s">
        <v>41</v>
      </c>
      <c r="I8298" s="199">
        <v>100</v>
      </c>
      <c r="J8298" s="22">
        <v>75</v>
      </c>
      <c r="L8298" s="21" t="str">
        <f t="shared" si="685"/>
        <v/>
      </c>
    </row>
    <row r="8299" spans="1:12" x14ac:dyDescent="0.25">
      <c r="A8299" s="25" t="str">
        <f t="shared" si="686"/>
        <v>califurgVeracruz NorteVeracruz NorteExcelente</v>
      </c>
      <c r="B8299" s="367" t="str">
        <f t="shared" si="687"/>
        <v>califurg</v>
      </c>
      <c r="C8299" s="367" t="str">
        <f t="shared" si="688"/>
        <v>Veracruz Norte</v>
      </c>
      <c r="D8299" s="367" t="str">
        <f t="shared" si="689"/>
        <v>Veracruz Norte</v>
      </c>
      <c r="F8299" s="197" t="s">
        <v>323</v>
      </c>
      <c r="G8299" s="198" t="s">
        <v>45</v>
      </c>
      <c r="H8299" s="22" t="s">
        <v>494</v>
      </c>
      <c r="I8299" s="199">
        <v>41.051764441610153</v>
      </c>
      <c r="J8299" s="22">
        <v>17</v>
      </c>
      <c r="L8299" s="21" t="str">
        <f t="shared" si="685"/>
        <v>Excelente</v>
      </c>
    </row>
    <row r="8300" spans="1:12" x14ac:dyDescent="0.25">
      <c r="A8300" s="25" t="str">
        <f t="shared" si="686"/>
        <v>califurgVeracruz NorteVeracruz NorteBuena</v>
      </c>
      <c r="B8300" s="367" t="str">
        <f t="shared" si="687"/>
        <v>califurg</v>
      </c>
      <c r="C8300" s="367" t="str">
        <f t="shared" si="688"/>
        <v>Veracruz Norte</v>
      </c>
      <c r="D8300" s="367" t="str">
        <f t="shared" si="689"/>
        <v>Veracruz Norte</v>
      </c>
      <c r="H8300" s="22" t="s">
        <v>631</v>
      </c>
      <c r="I8300" s="199">
        <v>52.052903564036647</v>
      </c>
      <c r="J8300" s="22">
        <v>26</v>
      </c>
      <c r="L8300" s="21" t="str">
        <f t="shared" si="685"/>
        <v>Buena</v>
      </c>
    </row>
    <row r="8301" spans="1:12" x14ac:dyDescent="0.25">
      <c r="A8301" s="25" t="str">
        <f t="shared" si="686"/>
        <v>califurgVeracruz NorteVeracruz NorteRegular</v>
      </c>
      <c r="B8301" s="367" t="str">
        <f t="shared" si="687"/>
        <v>califurg</v>
      </c>
      <c r="C8301" s="367" t="str">
        <f t="shared" si="688"/>
        <v>Veracruz Norte</v>
      </c>
      <c r="D8301" s="367" t="str">
        <f t="shared" si="689"/>
        <v>Veracruz Norte</v>
      </c>
      <c r="H8301" s="22" t="s">
        <v>496</v>
      </c>
      <c r="I8301" s="199">
        <v>1.5141674802320162</v>
      </c>
      <c r="J8301" s="22">
        <v>1</v>
      </c>
      <c r="L8301" s="21" t="str">
        <f t="shared" si="685"/>
        <v>Regular</v>
      </c>
    </row>
    <row r="8302" spans="1:12" x14ac:dyDescent="0.25">
      <c r="A8302" s="25" t="str">
        <f t="shared" si="686"/>
        <v>califurgVeracruz NorteVeracruz NorteMala</v>
      </c>
      <c r="B8302" s="367" t="str">
        <f t="shared" si="687"/>
        <v>califurg</v>
      </c>
      <c r="C8302" s="367" t="str">
        <f t="shared" si="688"/>
        <v>Veracruz Norte</v>
      </c>
      <c r="D8302" s="367" t="str">
        <f t="shared" si="689"/>
        <v>Veracruz Norte</v>
      </c>
      <c r="H8302" s="22" t="s">
        <v>632</v>
      </c>
      <c r="I8302" s="199">
        <v>1.2456303631452488</v>
      </c>
      <c r="J8302" s="22">
        <v>1</v>
      </c>
      <c r="L8302" s="21" t="str">
        <f t="shared" si="685"/>
        <v>Mala</v>
      </c>
    </row>
    <row r="8303" spans="1:12" x14ac:dyDescent="0.25">
      <c r="A8303" s="25" t="str">
        <f t="shared" si="686"/>
        <v>califurgVeracruz NorteVeracruz NortePésima</v>
      </c>
      <c r="B8303" s="367" t="str">
        <f t="shared" si="687"/>
        <v>califurg</v>
      </c>
      <c r="C8303" s="367" t="str">
        <f t="shared" si="688"/>
        <v>Veracruz Norte</v>
      </c>
      <c r="D8303" s="367" t="str">
        <f t="shared" si="689"/>
        <v>Veracruz Norte</v>
      </c>
      <c r="H8303" s="22" t="s">
        <v>633</v>
      </c>
      <c r="I8303" s="199">
        <v>4.1355341509758707</v>
      </c>
      <c r="J8303" s="22">
        <v>2</v>
      </c>
      <c r="L8303" s="21" t="str">
        <f t="shared" si="685"/>
        <v>Pésima</v>
      </c>
    </row>
    <row r="8304" spans="1:12" x14ac:dyDescent="0.25">
      <c r="A8304" s="25" t="str">
        <f t="shared" si="686"/>
        <v>califurgVeracruz NorteVeracruz NorteTotal</v>
      </c>
      <c r="B8304" s="367" t="str">
        <f t="shared" si="687"/>
        <v>califurg</v>
      </c>
      <c r="C8304" s="367" t="str">
        <f t="shared" si="688"/>
        <v>Veracruz Norte</v>
      </c>
      <c r="D8304" s="367" t="str">
        <f t="shared" si="689"/>
        <v>Veracruz Norte</v>
      </c>
      <c r="H8304" s="22" t="s">
        <v>41</v>
      </c>
      <c r="I8304" s="199">
        <v>100</v>
      </c>
      <c r="J8304" s="22">
        <v>47</v>
      </c>
      <c r="L8304" s="21" t="str">
        <f t="shared" si="685"/>
        <v/>
      </c>
    </row>
    <row r="8305" spans="1:12" x14ac:dyDescent="0.25">
      <c r="A8305" s="25" t="str">
        <f t="shared" si="686"/>
        <v>califurgVeracruz SurVeracruz SurExcelente</v>
      </c>
      <c r="B8305" s="367" t="str">
        <f t="shared" si="687"/>
        <v>califurg</v>
      </c>
      <c r="C8305" s="367" t="str">
        <f t="shared" si="688"/>
        <v>Veracruz Sur</v>
      </c>
      <c r="D8305" s="367" t="str">
        <f t="shared" si="689"/>
        <v>Veracruz Sur</v>
      </c>
      <c r="F8305" s="197" t="s">
        <v>324</v>
      </c>
      <c r="G8305" s="198" t="s">
        <v>45</v>
      </c>
      <c r="H8305" s="22" t="s">
        <v>494</v>
      </c>
      <c r="I8305" s="199">
        <v>15.185569055007807</v>
      </c>
      <c r="J8305" s="22">
        <v>10</v>
      </c>
      <c r="L8305" s="21" t="str">
        <f t="shared" si="685"/>
        <v>Excelente</v>
      </c>
    </row>
    <row r="8306" spans="1:12" x14ac:dyDescent="0.25">
      <c r="A8306" s="25" t="str">
        <f t="shared" si="686"/>
        <v>califurgVeracruz SurVeracruz SurBuena</v>
      </c>
      <c r="B8306" s="367" t="str">
        <f t="shared" si="687"/>
        <v>califurg</v>
      </c>
      <c r="C8306" s="367" t="str">
        <f t="shared" si="688"/>
        <v>Veracruz Sur</v>
      </c>
      <c r="D8306" s="367" t="str">
        <f t="shared" si="689"/>
        <v>Veracruz Sur</v>
      </c>
      <c r="H8306" s="22" t="s">
        <v>631</v>
      </c>
      <c r="I8306" s="199">
        <v>72.79111884431228</v>
      </c>
      <c r="J8306" s="22">
        <v>46</v>
      </c>
      <c r="L8306" s="21" t="str">
        <f t="shared" si="685"/>
        <v>Buena</v>
      </c>
    </row>
    <row r="8307" spans="1:12" x14ac:dyDescent="0.25">
      <c r="A8307" s="25" t="str">
        <f t="shared" si="686"/>
        <v>califurgVeracruz SurVeracruz SurRegular</v>
      </c>
      <c r="B8307" s="367" t="str">
        <f t="shared" si="687"/>
        <v>califurg</v>
      </c>
      <c r="C8307" s="367" t="str">
        <f t="shared" si="688"/>
        <v>Veracruz Sur</v>
      </c>
      <c r="D8307" s="367" t="str">
        <f t="shared" si="689"/>
        <v>Veracruz Sur</v>
      </c>
      <c r="H8307" s="22" t="s">
        <v>496</v>
      </c>
      <c r="I8307" s="199">
        <v>9.0609179413599836</v>
      </c>
      <c r="J8307" s="22">
        <v>6</v>
      </c>
      <c r="L8307" s="21" t="str">
        <f t="shared" si="685"/>
        <v>Regular</v>
      </c>
    </row>
    <row r="8308" spans="1:12" x14ac:dyDescent="0.25">
      <c r="A8308" s="25" t="str">
        <f t="shared" si="686"/>
        <v>califurgVeracruz SurVeracruz SurMala</v>
      </c>
      <c r="B8308" s="367" t="str">
        <f t="shared" si="687"/>
        <v>califurg</v>
      </c>
      <c r="C8308" s="367" t="str">
        <f t="shared" si="688"/>
        <v>Veracruz Sur</v>
      </c>
      <c r="D8308" s="367" t="str">
        <f t="shared" si="689"/>
        <v>Veracruz Sur</v>
      </c>
      <c r="H8308" s="22" t="s">
        <v>632</v>
      </c>
      <c r="I8308" s="199">
        <v>2.9623941593198899</v>
      </c>
      <c r="J8308" s="22">
        <v>2</v>
      </c>
      <c r="L8308" s="21" t="str">
        <f t="shared" si="685"/>
        <v>Mala</v>
      </c>
    </row>
    <row r="8309" spans="1:12" x14ac:dyDescent="0.25">
      <c r="A8309" s="25" t="str">
        <f t="shared" si="686"/>
        <v>califurgVeracruz SurVeracruz SurTotal</v>
      </c>
      <c r="B8309" s="367" t="str">
        <f t="shared" si="687"/>
        <v>califurg</v>
      </c>
      <c r="C8309" s="367" t="str">
        <f t="shared" si="688"/>
        <v>Veracruz Sur</v>
      </c>
      <c r="D8309" s="367" t="str">
        <f t="shared" si="689"/>
        <v>Veracruz Sur</v>
      </c>
      <c r="H8309" s="22" t="s">
        <v>41</v>
      </c>
      <c r="I8309" s="199">
        <v>100</v>
      </c>
      <c r="J8309" s="22">
        <v>64</v>
      </c>
      <c r="L8309" s="21" t="str">
        <f t="shared" si="685"/>
        <v/>
      </c>
    </row>
    <row r="8310" spans="1:12" x14ac:dyDescent="0.25">
      <c r="A8310" s="25" t="str">
        <f t="shared" si="686"/>
        <v>califurgYucatánYucatánExcelente</v>
      </c>
      <c r="B8310" s="367" t="str">
        <f t="shared" si="687"/>
        <v>califurg</v>
      </c>
      <c r="C8310" s="367" t="str">
        <f t="shared" si="688"/>
        <v>Yucatán</v>
      </c>
      <c r="D8310" s="367" t="str">
        <f t="shared" si="689"/>
        <v>Yucatán</v>
      </c>
      <c r="F8310" s="197" t="s">
        <v>325</v>
      </c>
      <c r="G8310" s="198" t="s">
        <v>45</v>
      </c>
      <c r="H8310" s="22" t="s">
        <v>494</v>
      </c>
      <c r="I8310" s="199">
        <v>27.981325045078947</v>
      </c>
      <c r="J8310" s="22">
        <v>5</v>
      </c>
      <c r="L8310" s="21" t="str">
        <f t="shared" si="685"/>
        <v>Excelente</v>
      </c>
    </row>
    <row r="8311" spans="1:12" x14ac:dyDescent="0.25">
      <c r="A8311" s="25" t="str">
        <f t="shared" si="686"/>
        <v>califurgYucatánYucatánBuena</v>
      </c>
      <c r="B8311" s="367" t="str">
        <f t="shared" si="687"/>
        <v>califurg</v>
      </c>
      <c r="C8311" s="367" t="str">
        <f t="shared" si="688"/>
        <v>Yucatán</v>
      </c>
      <c r="D8311" s="367" t="str">
        <f t="shared" si="689"/>
        <v>Yucatán</v>
      </c>
      <c r="H8311" s="22" t="s">
        <v>631</v>
      </c>
      <c r="I8311" s="199">
        <v>70.56468641235864</v>
      </c>
      <c r="J8311" s="22">
        <v>20</v>
      </c>
      <c r="L8311" s="21" t="str">
        <f t="shared" si="685"/>
        <v>Buena</v>
      </c>
    </row>
    <row r="8312" spans="1:12" x14ac:dyDescent="0.25">
      <c r="A8312" s="25" t="str">
        <f t="shared" si="686"/>
        <v>califurgYucatánYucatánRegular</v>
      </c>
      <c r="B8312" s="367" t="str">
        <f t="shared" si="687"/>
        <v>califurg</v>
      </c>
      <c r="C8312" s="367" t="str">
        <f t="shared" si="688"/>
        <v>Yucatán</v>
      </c>
      <c r="D8312" s="367" t="str">
        <f t="shared" si="689"/>
        <v>Yucatán</v>
      </c>
      <c r="H8312" s="22" t="s">
        <v>496</v>
      </c>
      <c r="I8312" s="199">
        <v>1.453988542562455</v>
      </c>
      <c r="J8312" s="22">
        <v>1</v>
      </c>
      <c r="L8312" s="21" t="str">
        <f t="shared" si="685"/>
        <v>Regular</v>
      </c>
    </row>
    <row r="8313" spans="1:12" x14ac:dyDescent="0.25">
      <c r="A8313" s="25" t="str">
        <f t="shared" si="686"/>
        <v>califurgYucatánYucatánTotal</v>
      </c>
      <c r="B8313" s="367" t="str">
        <f t="shared" si="687"/>
        <v>califurg</v>
      </c>
      <c r="C8313" s="367" t="str">
        <f t="shared" si="688"/>
        <v>Yucatán</v>
      </c>
      <c r="D8313" s="367" t="str">
        <f t="shared" si="689"/>
        <v>Yucatán</v>
      </c>
      <c r="H8313" s="22" t="s">
        <v>41</v>
      </c>
      <c r="I8313" s="199">
        <v>100</v>
      </c>
      <c r="J8313" s="22">
        <v>26</v>
      </c>
      <c r="L8313" s="21" t="str">
        <f t="shared" si="685"/>
        <v/>
      </c>
    </row>
    <row r="8314" spans="1:12" x14ac:dyDescent="0.25">
      <c r="A8314" s="25" t="str">
        <f t="shared" si="686"/>
        <v>califurgZacatecasZacatecasExcelente</v>
      </c>
      <c r="B8314" s="367" t="str">
        <f t="shared" si="687"/>
        <v>califurg</v>
      </c>
      <c r="C8314" s="367" t="str">
        <f t="shared" si="688"/>
        <v>Zacatecas</v>
      </c>
      <c r="D8314" s="367" t="str">
        <f t="shared" si="689"/>
        <v>Zacatecas</v>
      </c>
      <c r="F8314" s="197" t="s">
        <v>326</v>
      </c>
      <c r="G8314" s="198" t="s">
        <v>45</v>
      </c>
      <c r="H8314" s="22" t="s">
        <v>494</v>
      </c>
      <c r="I8314" s="199">
        <v>18.548648880665635</v>
      </c>
      <c r="J8314" s="22">
        <v>7</v>
      </c>
      <c r="L8314" s="21" t="str">
        <f t="shared" si="685"/>
        <v>Excelente</v>
      </c>
    </row>
    <row r="8315" spans="1:12" x14ac:dyDescent="0.25">
      <c r="A8315" s="25" t="str">
        <f t="shared" si="686"/>
        <v>califurgZacatecasZacatecasBuena</v>
      </c>
      <c r="B8315" s="367" t="str">
        <f t="shared" si="687"/>
        <v>califurg</v>
      </c>
      <c r="C8315" s="367" t="str">
        <f t="shared" si="688"/>
        <v>Zacatecas</v>
      </c>
      <c r="D8315" s="367" t="str">
        <f t="shared" si="689"/>
        <v>Zacatecas</v>
      </c>
      <c r="H8315" s="22" t="s">
        <v>631</v>
      </c>
      <c r="I8315" s="199">
        <v>62.118230695978973</v>
      </c>
      <c r="J8315" s="22">
        <v>29</v>
      </c>
      <c r="L8315" s="21" t="str">
        <f t="shared" si="685"/>
        <v>Buena</v>
      </c>
    </row>
    <row r="8316" spans="1:12" x14ac:dyDescent="0.25">
      <c r="A8316" s="25" t="str">
        <f t="shared" si="686"/>
        <v>califurgZacatecasZacatecasRegular</v>
      </c>
      <c r="B8316" s="367" t="str">
        <f t="shared" si="687"/>
        <v>califurg</v>
      </c>
      <c r="C8316" s="367" t="str">
        <f t="shared" si="688"/>
        <v>Zacatecas</v>
      </c>
      <c r="D8316" s="367" t="str">
        <f t="shared" si="689"/>
        <v>Zacatecas</v>
      </c>
      <c r="H8316" s="22" t="s">
        <v>496</v>
      </c>
      <c r="I8316" s="199">
        <v>13.823966114192995</v>
      </c>
      <c r="J8316" s="22">
        <v>7</v>
      </c>
      <c r="L8316" s="21" t="str">
        <f t="shared" si="685"/>
        <v>Regular</v>
      </c>
    </row>
    <row r="8317" spans="1:12" x14ac:dyDescent="0.25">
      <c r="A8317" s="25" t="str">
        <f t="shared" si="686"/>
        <v>califurgZacatecasZacatecasMala</v>
      </c>
      <c r="B8317" s="367" t="str">
        <f t="shared" si="687"/>
        <v>califurg</v>
      </c>
      <c r="C8317" s="367" t="str">
        <f t="shared" si="688"/>
        <v>Zacatecas</v>
      </c>
      <c r="D8317" s="367" t="str">
        <f t="shared" si="689"/>
        <v>Zacatecas</v>
      </c>
      <c r="H8317" s="22" t="s">
        <v>632</v>
      </c>
      <c r="I8317" s="199">
        <v>2.3384698875202128</v>
      </c>
      <c r="J8317" s="22">
        <v>1</v>
      </c>
      <c r="L8317" s="21" t="str">
        <f t="shared" si="685"/>
        <v>Mala</v>
      </c>
    </row>
    <row r="8318" spans="1:12" x14ac:dyDescent="0.25">
      <c r="A8318" s="25" t="str">
        <f t="shared" si="686"/>
        <v>califurgZacatecasZacatecasPésima</v>
      </c>
      <c r="B8318" s="367" t="str">
        <f t="shared" si="687"/>
        <v>califurg</v>
      </c>
      <c r="C8318" s="367" t="str">
        <f t="shared" si="688"/>
        <v>Zacatecas</v>
      </c>
      <c r="D8318" s="367" t="str">
        <f t="shared" si="689"/>
        <v>Zacatecas</v>
      </c>
      <c r="H8318" s="22" t="s">
        <v>633</v>
      </c>
      <c r="I8318" s="199">
        <v>3.1706844216421732</v>
      </c>
      <c r="J8318" s="22">
        <v>2</v>
      </c>
      <c r="L8318" s="21" t="str">
        <f t="shared" si="685"/>
        <v>Pésima</v>
      </c>
    </row>
    <row r="8319" spans="1:12" x14ac:dyDescent="0.25">
      <c r="A8319" s="25" t="str">
        <f t="shared" si="686"/>
        <v>califurgZacatecasZacatecasTotal</v>
      </c>
      <c r="B8319" s="367" t="str">
        <f t="shared" si="687"/>
        <v>califurg</v>
      </c>
      <c r="C8319" s="367" t="str">
        <f t="shared" si="688"/>
        <v>Zacatecas</v>
      </c>
      <c r="D8319" s="367" t="str">
        <f t="shared" si="689"/>
        <v>Zacatecas</v>
      </c>
      <c r="H8319" s="22" t="s">
        <v>41</v>
      </c>
      <c r="I8319" s="199">
        <v>100</v>
      </c>
      <c r="J8319" s="22">
        <v>46</v>
      </c>
      <c r="L8319" s="21" t="str">
        <f t="shared" si="685"/>
        <v/>
      </c>
    </row>
    <row r="8320" spans="1:12" x14ac:dyDescent="0.25">
      <c r="A8320" s="25" t="str">
        <f t="shared" si="686"/>
        <v/>
      </c>
      <c r="B8320" s="367" t="str">
        <f t="shared" si="687"/>
        <v>califurg</v>
      </c>
      <c r="C8320" s="367" t="str">
        <f t="shared" si="688"/>
        <v>Zacatecas</v>
      </c>
      <c r="D8320" s="367" t="str">
        <f t="shared" si="689"/>
        <v>Zacatecas</v>
      </c>
      <c r="L8320" s="21" t="str">
        <f t="shared" si="685"/>
        <v/>
      </c>
    </row>
    <row r="8321" spans="1:12" x14ac:dyDescent="0.25">
      <c r="A8321" s="25" t="str">
        <f t="shared" si="686"/>
        <v/>
      </c>
      <c r="B8321" s="367" t="str">
        <f t="shared" si="687"/>
        <v>califurg</v>
      </c>
      <c r="C8321" s="367" t="str">
        <f t="shared" si="688"/>
        <v>Zacatecas</v>
      </c>
      <c r="D8321" s="367" t="str">
        <f t="shared" si="689"/>
        <v>Zacatecas</v>
      </c>
      <c r="L8321" s="21" t="str">
        <f t="shared" si="685"/>
        <v/>
      </c>
    </row>
    <row r="8322" spans="1:12" x14ac:dyDescent="0.25">
      <c r="A8322" s="25" t="str">
        <f t="shared" ref="A8322:A8329" si="690">IFERROR(CONCATENATE(B8322,C8322,D8322,IF(H8322&lt;&gt;"Total",MID(H8322,FIND(" ",H8322)+2,LEN(H8322)),"Total")),"")</f>
        <v/>
      </c>
      <c r="B8322" s="369" t="str">
        <f t="shared" ref="B8322:B8329" si="691">+IF(AND(G8322&lt;&gt;"",I8323="Estimate"),TRIM(MID(G8322,1,FIND(" ",G8322,1))),IF(AND(F8322&lt;&gt;"",I8323="Estimate"),TRIM(MID(F8322,1,FIND(" ",F8322,1))),IF(AND(E8322&lt;&gt;"",I8323="Estimate"),TRIM(MID(E8322,1,FIND(" ",E8322,1))),B8321)))</f>
        <v>turgtriag</v>
      </c>
      <c r="C8322" s="369" t="str">
        <f t="shared" ref="C8322:C8329" si="692">+IF(AND(E8322&lt;&gt;"",G8322="% of Total"),TRIM(MID(E8322,FIND(" ",E8322,1),LEN(E8322))),IF(AND(D8322&lt;&gt;"Primer nivel",D8322&lt;&gt;"Segundo nivel"),D8322,C8321))</f>
        <v>Nacional</v>
      </c>
      <c r="D8322" s="369" t="str">
        <f t="shared" ref="D8322:D8329" si="693">+IF(AND(G8322&lt;&gt;"",I8323="Estimate"),"Nacional",IF(AND(F8322&lt;&gt;"",G8322="% of Total"),TRIM(MID(F8322,FIND(" ",F8322,1),LEN(F8322))),D8321))</f>
        <v>Nacional</v>
      </c>
      <c r="G8322" s="198" t="s">
        <v>718</v>
      </c>
      <c r="L8322" s="21" t="str">
        <f t="shared" si="685"/>
        <v/>
      </c>
    </row>
    <row r="8323" spans="1:12" x14ac:dyDescent="0.25">
      <c r="A8323" s="25" t="str">
        <f t="shared" si="690"/>
        <v>turgtriagNacionalNacional</v>
      </c>
      <c r="B8323" s="369" t="str">
        <f t="shared" si="691"/>
        <v>turgtriag</v>
      </c>
      <c r="C8323" s="369" t="str">
        <f t="shared" si="692"/>
        <v>Nacional</v>
      </c>
      <c r="D8323" s="369" t="str">
        <f t="shared" si="693"/>
        <v>Nacional</v>
      </c>
      <c r="G8323" s="198" t="s">
        <v>40</v>
      </c>
      <c r="H8323" s="22" t="s">
        <v>40</v>
      </c>
      <c r="I8323" s="199" t="s">
        <v>43</v>
      </c>
      <c r="J8323" s="22" t="s">
        <v>44</v>
      </c>
      <c r="L8323" s="21" t="str">
        <f t="shared" si="685"/>
        <v/>
      </c>
    </row>
    <row r="8324" spans="1:12" x14ac:dyDescent="0.25">
      <c r="A8324" s="25" t="str">
        <f t="shared" si="690"/>
        <v>turgtriagNacionalNacional8 minutos o menos</v>
      </c>
      <c r="B8324" s="369" t="str">
        <f t="shared" si="691"/>
        <v>turgtriag</v>
      </c>
      <c r="C8324" s="369" t="str">
        <f t="shared" si="692"/>
        <v>Nacional</v>
      </c>
      <c r="D8324" s="369" t="str">
        <f t="shared" si="693"/>
        <v>Nacional</v>
      </c>
      <c r="G8324" s="198" t="s">
        <v>45</v>
      </c>
      <c r="H8324" s="22" t="s">
        <v>707</v>
      </c>
      <c r="I8324" s="199">
        <v>33.483457873287975</v>
      </c>
      <c r="J8324" s="22">
        <v>757</v>
      </c>
      <c r="L8324" s="21" t="str">
        <f t="shared" si="685"/>
        <v>8 minutos o menos</v>
      </c>
    </row>
    <row r="8325" spans="1:12" x14ac:dyDescent="0.25">
      <c r="A8325" s="25" t="str">
        <f t="shared" si="690"/>
        <v>turgtriagNacionalNacionalEntre 9 y 15 minutos</v>
      </c>
      <c r="B8325" s="369" t="str">
        <f t="shared" si="691"/>
        <v>turgtriag</v>
      </c>
      <c r="C8325" s="369" t="str">
        <f t="shared" si="692"/>
        <v>Nacional</v>
      </c>
      <c r="D8325" s="369" t="str">
        <f t="shared" si="693"/>
        <v>Nacional</v>
      </c>
      <c r="H8325" s="22" t="s">
        <v>708</v>
      </c>
      <c r="I8325" s="199">
        <v>21.987203242614296</v>
      </c>
      <c r="J8325" s="22">
        <v>489</v>
      </c>
      <c r="L8325" s="21" t="str">
        <f t="shared" si="685"/>
        <v>Entre 9 y 15 minutos</v>
      </c>
    </row>
    <row r="8326" spans="1:12" x14ac:dyDescent="0.25">
      <c r="A8326" s="25" t="str">
        <f t="shared" si="690"/>
        <v>turgtriagNacionalNacional16 minutos o más</v>
      </c>
      <c r="B8326" s="369" t="str">
        <f t="shared" si="691"/>
        <v>turgtriag</v>
      </c>
      <c r="C8326" s="369" t="str">
        <f t="shared" si="692"/>
        <v>Nacional</v>
      </c>
      <c r="D8326" s="369" t="str">
        <f t="shared" si="693"/>
        <v>Nacional</v>
      </c>
      <c r="H8326" s="22" t="s">
        <v>709</v>
      </c>
      <c r="I8326" s="199">
        <v>41.506921023366175</v>
      </c>
      <c r="J8326" s="22">
        <v>934</v>
      </c>
      <c r="L8326" s="21" t="str">
        <f t="shared" si="685"/>
        <v>16 minutos o más</v>
      </c>
    </row>
    <row r="8327" spans="1:12" x14ac:dyDescent="0.25">
      <c r="A8327" s="25" t="str">
        <f t="shared" si="690"/>
        <v>turgtriagNacionalNacionalNS/NR</v>
      </c>
      <c r="B8327" s="369" t="str">
        <f t="shared" si="691"/>
        <v>turgtriag</v>
      </c>
      <c r="C8327" s="369" t="str">
        <f t="shared" si="692"/>
        <v>Nacional</v>
      </c>
      <c r="D8327" s="369" t="str">
        <f t="shared" si="693"/>
        <v>Nacional</v>
      </c>
      <c r="H8327" s="22" t="s">
        <v>63</v>
      </c>
      <c r="I8327" s="199">
        <v>3.0224178607312204</v>
      </c>
      <c r="J8327" s="22">
        <v>64</v>
      </c>
      <c r="L8327" s="21" t="str">
        <f t="shared" ref="L8327:L8390" si="694">IF(H8327&lt;&gt;"",IFERROR(MID(H8327,FIND(" ",H8327)+2,LEN(H8327)),""),"")</f>
        <v>NS/NR</v>
      </c>
    </row>
    <row r="8328" spans="1:12" x14ac:dyDescent="0.25">
      <c r="A8328" s="25" t="str">
        <f t="shared" si="690"/>
        <v>turgtriagNacionalNacionalTotal</v>
      </c>
      <c r="B8328" s="369" t="str">
        <f t="shared" si="691"/>
        <v>turgtriag</v>
      </c>
      <c r="C8328" s="369" t="str">
        <f t="shared" si="692"/>
        <v>Nacional</v>
      </c>
      <c r="D8328" s="369" t="str">
        <f t="shared" si="693"/>
        <v>Nacional</v>
      </c>
      <c r="H8328" s="22" t="s">
        <v>41</v>
      </c>
      <c r="I8328" s="199">
        <v>100</v>
      </c>
      <c r="J8328" s="22">
        <v>2244</v>
      </c>
      <c r="L8328" s="21" t="str">
        <f t="shared" si="694"/>
        <v/>
      </c>
    </row>
    <row r="8329" spans="1:12" x14ac:dyDescent="0.25">
      <c r="A8329" s="25" t="str">
        <f t="shared" si="690"/>
        <v/>
      </c>
      <c r="B8329" s="369" t="str">
        <f t="shared" si="691"/>
        <v>turgtriag</v>
      </c>
      <c r="C8329" s="369" t="str">
        <f t="shared" si="692"/>
        <v>Nacional</v>
      </c>
      <c r="D8329" s="369" t="str">
        <f t="shared" si="693"/>
        <v>Nacional</v>
      </c>
      <c r="L8329" s="21" t="str">
        <f t="shared" si="694"/>
        <v/>
      </c>
    </row>
    <row r="8330" spans="1:12" x14ac:dyDescent="0.25">
      <c r="A8330" s="25" t="str">
        <f t="shared" ref="A8330:A8350" si="695">IFERROR(CONCATENATE(B8330,C8330,D8330,IF(H8330&lt;&gt;"Total",MID(H8330,FIND(" ",H8330)+2,LEN(H8330)),"Total")),"")</f>
        <v/>
      </c>
      <c r="B8330" s="369" t="str">
        <f t="shared" ref="B8330:B8350" si="696">+IF(AND(G8330&lt;&gt;"",I8331="Estimate"),TRIM(MID(G8330,1,FIND(" ",G8330,1))),IF(AND(F8330&lt;&gt;"",I8331="Estimate"),TRIM(MID(F8330,1,FIND(" ",F8330,1))),IF(AND(E8330&lt;&gt;"",I8331="Estimate"),TRIM(MID(E8330,1,FIND(" ",E8330,1))),B8329)))</f>
        <v>turgtriag</v>
      </c>
      <c r="C8330" s="369" t="str">
        <f t="shared" ref="C8330:C8350" si="697">+IF(AND(E8330&lt;&gt;"",G8330="% of Total"),TRIM(MID(E8330,FIND(" ",E8330,1),LEN(E8330))),IF(AND(D8330&lt;&gt;"Primer nivel",D8330&lt;&gt;"Segundo nivel"),D8330,C8329))</f>
        <v>Nacional</v>
      </c>
      <c r="D8330" s="369" t="str">
        <f t="shared" ref="D8330:D8350" si="698">+IF(AND(G8330&lt;&gt;"",I8331="Estimate"),"Nacional",IF(AND(F8330&lt;&gt;"",G8330="% of Total"),TRIM(MID(F8330,FIND(" ",F8330,1),LEN(F8330))),D8329))</f>
        <v>Nacional</v>
      </c>
      <c r="L8330" s="21" t="str">
        <f t="shared" si="694"/>
        <v/>
      </c>
    </row>
    <row r="8331" spans="1:12" x14ac:dyDescent="0.25">
      <c r="A8331" s="25" t="str">
        <f t="shared" si="695"/>
        <v/>
      </c>
      <c r="B8331" s="369" t="str">
        <f t="shared" si="696"/>
        <v>turgtriag</v>
      </c>
      <c r="C8331" s="369" t="str">
        <f t="shared" si="697"/>
        <v>Nacional</v>
      </c>
      <c r="D8331" s="369" t="str">
        <f t="shared" si="698"/>
        <v>Nacional</v>
      </c>
      <c r="F8331" s="197" t="s">
        <v>718</v>
      </c>
      <c r="L8331" s="21" t="str">
        <f t="shared" si="694"/>
        <v/>
      </c>
    </row>
    <row r="8332" spans="1:12" x14ac:dyDescent="0.25">
      <c r="A8332" s="25" t="str">
        <f t="shared" si="695"/>
        <v>turgtriagNacionalNacional</v>
      </c>
      <c r="B8332" s="369" t="str">
        <f t="shared" si="696"/>
        <v>turgtriag</v>
      </c>
      <c r="C8332" s="369" t="str">
        <f t="shared" si="697"/>
        <v>Nacional</v>
      </c>
      <c r="D8332" s="369" t="str">
        <f t="shared" si="698"/>
        <v>Nacional</v>
      </c>
      <c r="F8332" s="197" t="s">
        <v>291</v>
      </c>
      <c r="G8332" s="198" t="s">
        <v>40</v>
      </c>
      <c r="H8332" s="22" t="s">
        <v>40</v>
      </c>
      <c r="I8332" s="199" t="s">
        <v>43</v>
      </c>
      <c r="J8332" s="22" t="s">
        <v>44</v>
      </c>
      <c r="L8332" s="21" t="str">
        <f t="shared" si="694"/>
        <v/>
      </c>
    </row>
    <row r="8333" spans="1:12" x14ac:dyDescent="0.25">
      <c r="A8333" s="25" t="str">
        <f t="shared" si="695"/>
        <v>turgtriagAguascalientesAguascalientes8 minutos o menos</v>
      </c>
      <c r="B8333" s="369" t="str">
        <f t="shared" si="696"/>
        <v>turgtriag</v>
      </c>
      <c r="C8333" s="369" t="str">
        <f t="shared" si="697"/>
        <v>Aguascalientes</v>
      </c>
      <c r="D8333" s="369" t="str">
        <f t="shared" si="698"/>
        <v>Aguascalientes</v>
      </c>
      <c r="F8333" s="197" t="s">
        <v>292</v>
      </c>
      <c r="G8333" s="198" t="s">
        <v>45</v>
      </c>
      <c r="H8333" s="22" t="s">
        <v>707</v>
      </c>
      <c r="I8333" s="199">
        <v>34.0638974896384</v>
      </c>
      <c r="J8333" s="22">
        <v>11</v>
      </c>
      <c r="L8333" s="21" t="str">
        <f t="shared" si="694"/>
        <v>8 minutos o menos</v>
      </c>
    </row>
    <row r="8334" spans="1:12" x14ac:dyDescent="0.25">
      <c r="A8334" s="25" t="str">
        <f t="shared" si="695"/>
        <v>turgtriagAguascalientesAguascalientesEntre 9 y 15 minutos</v>
      </c>
      <c r="B8334" s="369" t="str">
        <f t="shared" si="696"/>
        <v>turgtriag</v>
      </c>
      <c r="C8334" s="369" t="str">
        <f t="shared" si="697"/>
        <v>Aguascalientes</v>
      </c>
      <c r="D8334" s="369" t="str">
        <f t="shared" si="698"/>
        <v>Aguascalientes</v>
      </c>
      <c r="H8334" s="22" t="s">
        <v>708</v>
      </c>
      <c r="I8334" s="199">
        <v>15.590583751276613</v>
      </c>
      <c r="J8334" s="22">
        <v>5</v>
      </c>
      <c r="L8334" s="21" t="str">
        <f t="shared" si="694"/>
        <v>Entre 9 y 15 minutos</v>
      </c>
    </row>
    <row r="8335" spans="1:12" x14ac:dyDescent="0.25">
      <c r="A8335" s="25" t="str">
        <f t="shared" si="695"/>
        <v>turgtriagAguascalientesAguascalientes16 minutos o más</v>
      </c>
      <c r="B8335" s="369" t="str">
        <f t="shared" si="696"/>
        <v>turgtriag</v>
      </c>
      <c r="C8335" s="369" t="str">
        <f t="shared" si="697"/>
        <v>Aguascalientes</v>
      </c>
      <c r="D8335" s="369" t="str">
        <f t="shared" si="698"/>
        <v>Aguascalientes</v>
      </c>
      <c r="H8335" s="22" t="s">
        <v>709</v>
      </c>
      <c r="I8335" s="199">
        <v>41.063154935299742</v>
      </c>
      <c r="J8335" s="22">
        <v>13</v>
      </c>
      <c r="L8335" s="21" t="str">
        <f t="shared" si="694"/>
        <v>16 minutos o más</v>
      </c>
    </row>
    <row r="8336" spans="1:12" x14ac:dyDescent="0.25">
      <c r="A8336" s="25" t="str">
        <f t="shared" si="695"/>
        <v>turgtriagAguascalientesAguascalientesNS/NR</v>
      </c>
      <c r="B8336" s="369" t="str">
        <f t="shared" si="696"/>
        <v>turgtriag</v>
      </c>
      <c r="C8336" s="369" t="str">
        <f t="shared" si="697"/>
        <v>Aguascalientes</v>
      </c>
      <c r="D8336" s="369" t="str">
        <f t="shared" si="698"/>
        <v>Aguascalientes</v>
      </c>
      <c r="H8336" s="22" t="s">
        <v>63</v>
      </c>
      <c r="I8336" s="199">
        <v>9.2823638237852482</v>
      </c>
      <c r="J8336" s="22">
        <v>3</v>
      </c>
      <c r="L8336" s="21" t="str">
        <f t="shared" si="694"/>
        <v>NS/NR</v>
      </c>
    </row>
    <row r="8337" spans="1:12" x14ac:dyDescent="0.25">
      <c r="A8337" s="25" t="str">
        <f t="shared" si="695"/>
        <v>turgtriagAguascalientesAguascalientesTotal</v>
      </c>
      <c r="B8337" s="369" t="str">
        <f t="shared" si="696"/>
        <v>turgtriag</v>
      </c>
      <c r="C8337" s="369" t="str">
        <f t="shared" si="697"/>
        <v>Aguascalientes</v>
      </c>
      <c r="D8337" s="369" t="str">
        <f t="shared" si="698"/>
        <v>Aguascalientes</v>
      </c>
      <c r="H8337" s="22" t="s">
        <v>41</v>
      </c>
      <c r="I8337" s="199">
        <v>100</v>
      </c>
      <c r="J8337" s="22">
        <v>32</v>
      </c>
      <c r="L8337" s="21" t="str">
        <f t="shared" si="694"/>
        <v/>
      </c>
    </row>
    <row r="8338" spans="1:12" x14ac:dyDescent="0.25">
      <c r="A8338" s="25" t="str">
        <f t="shared" si="695"/>
        <v>turgtriagBaja CaliforniaBaja California8 minutos o menos</v>
      </c>
      <c r="B8338" s="369" t="str">
        <f t="shared" si="696"/>
        <v>turgtriag</v>
      </c>
      <c r="C8338" s="369" t="str">
        <f t="shared" si="697"/>
        <v>Baja California</v>
      </c>
      <c r="D8338" s="369" t="str">
        <f t="shared" si="698"/>
        <v>Baja California</v>
      </c>
      <c r="F8338" s="197" t="s">
        <v>293</v>
      </c>
      <c r="G8338" s="198" t="s">
        <v>45</v>
      </c>
      <c r="H8338" s="22" t="s">
        <v>707</v>
      </c>
      <c r="I8338" s="199">
        <v>40.05961019073704</v>
      </c>
      <c r="J8338" s="22">
        <v>26</v>
      </c>
      <c r="L8338" s="21" t="str">
        <f t="shared" si="694"/>
        <v>8 minutos o menos</v>
      </c>
    </row>
    <row r="8339" spans="1:12" x14ac:dyDescent="0.25">
      <c r="A8339" s="25" t="str">
        <f t="shared" si="695"/>
        <v>turgtriagBaja CaliforniaBaja CaliforniaEntre 9 y 15 minutos</v>
      </c>
      <c r="B8339" s="369" t="str">
        <f t="shared" si="696"/>
        <v>turgtriag</v>
      </c>
      <c r="C8339" s="369" t="str">
        <f t="shared" si="697"/>
        <v>Baja California</v>
      </c>
      <c r="D8339" s="369" t="str">
        <f t="shared" si="698"/>
        <v>Baja California</v>
      </c>
      <c r="H8339" s="22" t="s">
        <v>708</v>
      </c>
      <c r="I8339" s="199">
        <v>25.023822684833263</v>
      </c>
      <c r="J8339" s="22">
        <v>16</v>
      </c>
      <c r="L8339" s="21" t="str">
        <f t="shared" si="694"/>
        <v>Entre 9 y 15 minutos</v>
      </c>
    </row>
    <row r="8340" spans="1:12" x14ac:dyDescent="0.25">
      <c r="A8340" s="25" t="str">
        <f t="shared" si="695"/>
        <v>turgtriagBaja CaliforniaBaja California16 minutos o más</v>
      </c>
      <c r="B8340" s="369" t="str">
        <f t="shared" si="696"/>
        <v>turgtriag</v>
      </c>
      <c r="C8340" s="369" t="str">
        <f t="shared" si="697"/>
        <v>Baja California</v>
      </c>
      <c r="D8340" s="369" t="str">
        <f t="shared" si="698"/>
        <v>Baja California</v>
      </c>
      <c r="H8340" s="22" t="s">
        <v>709</v>
      </c>
      <c r="I8340" s="199">
        <v>33.143316120565181</v>
      </c>
      <c r="J8340" s="22">
        <v>21</v>
      </c>
      <c r="L8340" s="21" t="str">
        <f t="shared" si="694"/>
        <v>16 minutos o más</v>
      </c>
    </row>
    <row r="8341" spans="1:12" x14ac:dyDescent="0.25">
      <c r="A8341" s="25" t="str">
        <f t="shared" si="695"/>
        <v>turgtriagBaja CaliforniaBaja CaliforniaNS/NR</v>
      </c>
      <c r="B8341" s="369" t="str">
        <f t="shared" si="696"/>
        <v>turgtriag</v>
      </c>
      <c r="C8341" s="369" t="str">
        <f t="shared" si="697"/>
        <v>Baja California</v>
      </c>
      <c r="D8341" s="369" t="str">
        <f t="shared" si="698"/>
        <v>Baja California</v>
      </c>
      <c r="H8341" s="22" t="s">
        <v>63</v>
      </c>
      <c r="I8341" s="199">
        <v>1.7732510038645031</v>
      </c>
      <c r="J8341" s="22">
        <v>1</v>
      </c>
      <c r="L8341" s="21" t="str">
        <f t="shared" si="694"/>
        <v>NS/NR</v>
      </c>
    </row>
    <row r="8342" spans="1:12" x14ac:dyDescent="0.25">
      <c r="A8342" s="25" t="str">
        <f t="shared" si="695"/>
        <v>turgtriagBaja CaliforniaBaja CaliforniaTotal</v>
      </c>
      <c r="B8342" s="369" t="str">
        <f t="shared" si="696"/>
        <v>turgtriag</v>
      </c>
      <c r="C8342" s="369" t="str">
        <f t="shared" si="697"/>
        <v>Baja California</v>
      </c>
      <c r="D8342" s="369" t="str">
        <f t="shared" si="698"/>
        <v>Baja California</v>
      </c>
      <c r="H8342" s="22" t="s">
        <v>41</v>
      </c>
      <c r="I8342" s="199">
        <v>100</v>
      </c>
      <c r="J8342" s="22">
        <v>64</v>
      </c>
      <c r="L8342" s="21" t="str">
        <f t="shared" si="694"/>
        <v/>
      </c>
    </row>
    <row r="8343" spans="1:12" x14ac:dyDescent="0.25">
      <c r="A8343" s="25" t="str">
        <f t="shared" si="695"/>
        <v>turgtriagBaja California SurBaja California Sur8 minutos o menos</v>
      </c>
      <c r="B8343" s="369" t="str">
        <f t="shared" si="696"/>
        <v>turgtriag</v>
      </c>
      <c r="C8343" s="369" t="str">
        <f t="shared" si="697"/>
        <v>Baja California Sur</v>
      </c>
      <c r="D8343" s="369" t="str">
        <f t="shared" si="698"/>
        <v>Baja California Sur</v>
      </c>
      <c r="F8343" s="197" t="s">
        <v>294</v>
      </c>
      <c r="G8343" s="198" t="s">
        <v>45</v>
      </c>
      <c r="H8343" s="22" t="s">
        <v>707</v>
      </c>
      <c r="I8343" s="199">
        <v>37.142921918363868</v>
      </c>
      <c r="J8343" s="22">
        <v>32</v>
      </c>
      <c r="L8343" s="21" t="str">
        <f t="shared" si="694"/>
        <v>8 minutos o menos</v>
      </c>
    </row>
    <row r="8344" spans="1:12" x14ac:dyDescent="0.25">
      <c r="A8344" s="25" t="str">
        <f t="shared" si="695"/>
        <v>turgtriagBaja California SurBaja California SurEntre 9 y 15 minutos</v>
      </c>
      <c r="B8344" s="369" t="str">
        <f t="shared" si="696"/>
        <v>turgtriag</v>
      </c>
      <c r="C8344" s="369" t="str">
        <f t="shared" si="697"/>
        <v>Baja California Sur</v>
      </c>
      <c r="D8344" s="369" t="str">
        <f t="shared" si="698"/>
        <v>Baja California Sur</v>
      </c>
      <c r="H8344" s="22" t="s">
        <v>708</v>
      </c>
      <c r="I8344" s="199">
        <v>25.206844507139447</v>
      </c>
      <c r="J8344" s="22">
        <v>21</v>
      </c>
      <c r="L8344" s="21" t="str">
        <f t="shared" si="694"/>
        <v>Entre 9 y 15 minutos</v>
      </c>
    </row>
    <row r="8345" spans="1:12" x14ac:dyDescent="0.25">
      <c r="A8345" s="25" t="str">
        <f t="shared" si="695"/>
        <v>turgtriagBaja California SurBaja California Sur16 minutos o más</v>
      </c>
      <c r="B8345" s="369" t="str">
        <f t="shared" si="696"/>
        <v>turgtriag</v>
      </c>
      <c r="C8345" s="369" t="str">
        <f t="shared" si="697"/>
        <v>Baja California Sur</v>
      </c>
      <c r="D8345" s="369" t="str">
        <f t="shared" si="698"/>
        <v>Baja California Sur</v>
      </c>
      <c r="H8345" s="22" t="s">
        <v>709</v>
      </c>
      <c r="I8345" s="199">
        <v>32.922797868765443</v>
      </c>
      <c r="J8345" s="22">
        <v>29</v>
      </c>
      <c r="L8345" s="21" t="str">
        <f t="shared" si="694"/>
        <v>16 minutos o más</v>
      </c>
    </row>
    <row r="8346" spans="1:12" x14ac:dyDescent="0.25">
      <c r="A8346" s="25" t="str">
        <f t="shared" si="695"/>
        <v>turgtriagBaja California SurBaja California SurNS/NR</v>
      </c>
      <c r="B8346" s="369" t="str">
        <f t="shared" si="696"/>
        <v>turgtriag</v>
      </c>
      <c r="C8346" s="369" t="str">
        <f t="shared" si="697"/>
        <v>Baja California Sur</v>
      </c>
      <c r="D8346" s="369" t="str">
        <f t="shared" si="698"/>
        <v>Baja California Sur</v>
      </c>
      <c r="H8346" s="22" t="s">
        <v>63</v>
      </c>
      <c r="I8346" s="199">
        <v>4.7274357057312599</v>
      </c>
      <c r="J8346" s="22">
        <v>4</v>
      </c>
      <c r="L8346" s="21" t="str">
        <f t="shared" si="694"/>
        <v>NS/NR</v>
      </c>
    </row>
    <row r="8347" spans="1:12" x14ac:dyDescent="0.25">
      <c r="A8347" s="25" t="str">
        <f t="shared" si="695"/>
        <v>turgtriagBaja California SurBaja California SurTotal</v>
      </c>
      <c r="B8347" s="369" t="str">
        <f t="shared" si="696"/>
        <v>turgtriag</v>
      </c>
      <c r="C8347" s="369" t="str">
        <f t="shared" si="697"/>
        <v>Baja California Sur</v>
      </c>
      <c r="D8347" s="369" t="str">
        <f t="shared" si="698"/>
        <v>Baja California Sur</v>
      </c>
      <c r="H8347" s="22" t="s">
        <v>41</v>
      </c>
      <c r="I8347" s="199">
        <v>100</v>
      </c>
      <c r="J8347" s="22">
        <v>86</v>
      </c>
      <c r="L8347" s="21" t="str">
        <f t="shared" si="694"/>
        <v/>
      </c>
    </row>
    <row r="8348" spans="1:12" x14ac:dyDescent="0.25">
      <c r="A8348" s="25" t="str">
        <f t="shared" si="695"/>
        <v>turgtriagCampecheCampeche8 minutos o menos</v>
      </c>
      <c r="B8348" s="369" t="str">
        <f t="shared" si="696"/>
        <v>turgtriag</v>
      </c>
      <c r="C8348" s="369" t="str">
        <f t="shared" si="697"/>
        <v>Campeche</v>
      </c>
      <c r="D8348" s="369" t="str">
        <f t="shared" si="698"/>
        <v>Campeche</v>
      </c>
      <c r="F8348" s="197" t="s">
        <v>295</v>
      </c>
      <c r="G8348" s="198" t="s">
        <v>45</v>
      </c>
      <c r="H8348" s="22" t="s">
        <v>707</v>
      </c>
      <c r="I8348" s="199">
        <v>37.610782791117039</v>
      </c>
      <c r="J8348" s="22">
        <v>12</v>
      </c>
      <c r="L8348" s="21" t="str">
        <f t="shared" si="694"/>
        <v>8 minutos o menos</v>
      </c>
    </row>
    <row r="8349" spans="1:12" x14ac:dyDescent="0.25">
      <c r="A8349" s="25" t="str">
        <f t="shared" si="695"/>
        <v>turgtriagCampecheCampecheEntre 9 y 15 minutos</v>
      </c>
      <c r="B8349" s="369" t="str">
        <f t="shared" si="696"/>
        <v>turgtriag</v>
      </c>
      <c r="C8349" s="369" t="str">
        <f t="shared" si="697"/>
        <v>Campeche</v>
      </c>
      <c r="D8349" s="369" t="str">
        <f t="shared" si="698"/>
        <v>Campeche</v>
      </c>
      <c r="H8349" s="22" t="s">
        <v>708</v>
      </c>
      <c r="I8349" s="199">
        <v>40.466374447077335</v>
      </c>
      <c r="J8349" s="22">
        <v>13</v>
      </c>
      <c r="L8349" s="21" t="str">
        <f t="shared" si="694"/>
        <v>Entre 9 y 15 minutos</v>
      </c>
    </row>
    <row r="8350" spans="1:12" x14ac:dyDescent="0.25">
      <c r="A8350" s="25" t="str">
        <f t="shared" si="695"/>
        <v>turgtriagCampecheCampeche16 minutos o más</v>
      </c>
      <c r="B8350" s="369" t="str">
        <f t="shared" si="696"/>
        <v>turgtriag</v>
      </c>
      <c r="C8350" s="369" t="str">
        <f t="shared" si="697"/>
        <v>Campeche</v>
      </c>
      <c r="D8350" s="369" t="str">
        <f t="shared" si="698"/>
        <v>Campeche</v>
      </c>
      <c r="H8350" s="22" t="s">
        <v>709</v>
      </c>
      <c r="I8350" s="199">
        <v>21.92284276180569</v>
      </c>
      <c r="J8350" s="22">
        <v>8</v>
      </c>
      <c r="L8350" s="21" t="str">
        <f t="shared" si="694"/>
        <v>16 minutos o más</v>
      </c>
    </row>
    <row r="8351" spans="1:12" x14ac:dyDescent="0.25">
      <c r="A8351" s="25" t="str">
        <f t="shared" ref="A8351:A8414" si="699">IFERROR(CONCATENATE(B8351,C8351,D8351,IF(H8351&lt;&gt;"Total",MID(H8351,FIND(" ",H8351)+2,LEN(H8351)),"Total")),"")</f>
        <v>turgtriagCampecheCampecheTotal</v>
      </c>
      <c r="B8351" s="369" t="str">
        <f t="shared" ref="B8351:B8414" si="700">+IF(AND(G8351&lt;&gt;"",I8352="Estimate"),TRIM(MID(G8351,1,FIND(" ",G8351,1))),IF(AND(F8351&lt;&gt;"",I8352="Estimate"),TRIM(MID(F8351,1,FIND(" ",F8351,1))),IF(AND(E8351&lt;&gt;"",I8352="Estimate"),TRIM(MID(E8351,1,FIND(" ",E8351,1))),B8350)))</f>
        <v>turgtriag</v>
      </c>
      <c r="C8351" s="369" t="str">
        <f t="shared" ref="C8351:C8414" si="701">+IF(AND(E8351&lt;&gt;"",G8351="% of Total"),TRIM(MID(E8351,FIND(" ",E8351,1),LEN(E8351))),IF(AND(D8351&lt;&gt;"Primer nivel",D8351&lt;&gt;"Segundo nivel"),D8351,C8350))</f>
        <v>Campeche</v>
      </c>
      <c r="D8351" s="369" t="str">
        <f t="shared" ref="D8351:D8414" si="702">+IF(AND(G8351&lt;&gt;"",I8352="Estimate"),"Nacional",IF(AND(F8351&lt;&gt;"",G8351="% of Total"),TRIM(MID(F8351,FIND(" ",F8351,1),LEN(F8351))),D8350))</f>
        <v>Campeche</v>
      </c>
      <c r="H8351" s="22" t="s">
        <v>41</v>
      </c>
      <c r="I8351" s="199">
        <v>100</v>
      </c>
      <c r="J8351" s="22">
        <v>33</v>
      </c>
      <c r="L8351" s="21" t="str">
        <f t="shared" si="694"/>
        <v/>
      </c>
    </row>
    <row r="8352" spans="1:12" x14ac:dyDescent="0.25">
      <c r="A8352" s="25" t="str">
        <f t="shared" si="699"/>
        <v>turgtriagChiapasChiapas8 minutos o menos</v>
      </c>
      <c r="B8352" s="369" t="str">
        <f t="shared" si="700"/>
        <v>turgtriag</v>
      </c>
      <c r="C8352" s="369" t="str">
        <f t="shared" si="701"/>
        <v>Chiapas</v>
      </c>
      <c r="D8352" s="369" t="str">
        <f t="shared" si="702"/>
        <v>Chiapas</v>
      </c>
      <c r="F8352" s="197" t="s">
        <v>296</v>
      </c>
      <c r="G8352" s="198" t="s">
        <v>45</v>
      </c>
      <c r="H8352" s="22" t="s">
        <v>707</v>
      </c>
      <c r="I8352" s="199">
        <v>35.06188459556946</v>
      </c>
      <c r="J8352" s="22">
        <v>11</v>
      </c>
      <c r="L8352" s="21" t="str">
        <f t="shared" si="694"/>
        <v>8 minutos o menos</v>
      </c>
    </row>
    <row r="8353" spans="1:12" x14ac:dyDescent="0.25">
      <c r="A8353" s="25" t="str">
        <f t="shared" si="699"/>
        <v>turgtriagChiapasChiapasEntre 9 y 15 minutos</v>
      </c>
      <c r="B8353" s="369" t="str">
        <f t="shared" si="700"/>
        <v>turgtriag</v>
      </c>
      <c r="C8353" s="369" t="str">
        <f t="shared" si="701"/>
        <v>Chiapas</v>
      </c>
      <c r="D8353" s="369" t="str">
        <f t="shared" si="702"/>
        <v>Chiapas</v>
      </c>
      <c r="H8353" s="22" t="s">
        <v>708</v>
      </c>
      <c r="I8353" s="199">
        <v>20.499142765189323</v>
      </c>
      <c r="J8353" s="22">
        <v>7</v>
      </c>
      <c r="L8353" s="21" t="str">
        <f t="shared" si="694"/>
        <v>Entre 9 y 15 minutos</v>
      </c>
    </row>
    <row r="8354" spans="1:12" x14ac:dyDescent="0.25">
      <c r="A8354" s="25" t="str">
        <f t="shared" si="699"/>
        <v>turgtriagChiapasChiapas16 minutos o más</v>
      </c>
      <c r="B8354" s="369" t="str">
        <f t="shared" si="700"/>
        <v>turgtriag</v>
      </c>
      <c r="C8354" s="369" t="str">
        <f t="shared" si="701"/>
        <v>Chiapas</v>
      </c>
      <c r="D8354" s="369" t="str">
        <f t="shared" si="702"/>
        <v>Chiapas</v>
      </c>
      <c r="H8354" s="22" t="s">
        <v>709</v>
      </c>
      <c r="I8354" s="199">
        <v>44.438972639241229</v>
      </c>
      <c r="J8354" s="22">
        <v>19</v>
      </c>
      <c r="L8354" s="21" t="str">
        <f t="shared" si="694"/>
        <v>16 minutos o más</v>
      </c>
    </row>
    <row r="8355" spans="1:12" x14ac:dyDescent="0.25">
      <c r="A8355" s="25" t="str">
        <f t="shared" si="699"/>
        <v>turgtriagChiapasChiapasTotal</v>
      </c>
      <c r="B8355" s="369" t="str">
        <f t="shared" si="700"/>
        <v>turgtriag</v>
      </c>
      <c r="C8355" s="369" t="str">
        <f t="shared" si="701"/>
        <v>Chiapas</v>
      </c>
      <c r="D8355" s="369" t="str">
        <f t="shared" si="702"/>
        <v>Chiapas</v>
      </c>
      <c r="H8355" s="22" t="s">
        <v>41</v>
      </c>
      <c r="I8355" s="199">
        <v>100</v>
      </c>
      <c r="J8355" s="22">
        <v>37</v>
      </c>
      <c r="L8355" s="21" t="str">
        <f t="shared" si="694"/>
        <v/>
      </c>
    </row>
    <row r="8356" spans="1:12" x14ac:dyDescent="0.25">
      <c r="A8356" s="25" t="str">
        <f t="shared" si="699"/>
        <v>turgtriagChihuahuaChihuahua8 minutos o menos</v>
      </c>
      <c r="B8356" s="369" t="str">
        <f t="shared" si="700"/>
        <v>turgtriag</v>
      </c>
      <c r="C8356" s="369" t="str">
        <f t="shared" si="701"/>
        <v>Chihuahua</v>
      </c>
      <c r="D8356" s="369" t="str">
        <f t="shared" si="702"/>
        <v>Chihuahua</v>
      </c>
      <c r="F8356" s="197" t="s">
        <v>297</v>
      </c>
      <c r="G8356" s="198" t="s">
        <v>45</v>
      </c>
      <c r="H8356" s="22" t="s">
        <v>707</v>
      </c>
      <c r="I8356" s="199">
        <v>43.742787296207283</v>
      </c>
      <c r="J8356" s="22">
        <v>46</v>
      </c>
      <c r="L8356" s="21" t="str">
        <f t="shared" si="694"/>
        <v>8 minutos o menos</v>
      </c>
    </row>
    <row r="8357" spans="1:12" x14ac:dyDescent="0.25">
      <c r="A8357" s="25" t="str">
        <f t="shared" si="699"/>
        <v>turgtriagChihuahuaChihuahuaEntre 9 y 15 minutos</v>
      </c>
      <c r="B8357" s="369" t="str">
        <f t="shared" si="700"/>
        <v>turgtriag</v>
      </c>
      <c r="C8357" s="369" t="str">
        <f t="shared" si="701"/>
        <v>Chihuahua</v>
      </c>
      <c r="D8357" s="369" t="str">
        <f t="shared" si="702"/>
        <v>Chihuahua</v>
      </c>
      <c r="H8357" s="22" t="s">
        <v>708</v>
      </c>
      <c r="I8357" s="199">
        <v>27.140857268446609</v>
      </c>
      <c r="J8357" s="22">
        <v>27</v>
      </c>
      <c r="L8357" s="21" t="str">
        <f t="shared" si="694"/>
        <v>Entre 9 y 15 minutos</v>
      </c>
    </row>
    <row r="8358" spans="1:12" x14ac:dyDescent="0.25">
      <c r="A8358" s="25" t="str">
        <f t="shared" si="699"/>
        <v>turgtriagChihuahuaChihuahua16 minutos o más</v>
      </c>
      <c r="B8358" s="369" t="str">
        <f t="shared" si="700"/>
        <v>turgtriag</v>
      </c>
      <c r="C8358" s="369" t="str">
        <f t="shared" si="701"/>
        <v>Chihuahua</v>
      </c>
      <c r="D8358" s="369" t="str">
        <f t="shared" si="702"/>
        <v>Chihuahua</v>
      </c>
      <c r="H8358" s="22" t="s">
        <v>709</v>
      </c>
      <c r="I8358" s="199">
        <v>27.308536292382879</v>
      </c>
      <c r="J8358" s="22">
        <v>31</v>
      </c>
      <c r="L8358" s="21" t="str">
        <f t="shared" si="694"/>
        <v>16 minutos o más</v>
      </c>
    </row>
    <row r="8359" spans="1:12" x14ac:dyDescent="0.25">
      <c r="A8359" s="25" t="str">
        <f t="shared" si="699"/>
        <v>turgtriagChihuahuaChihuahuaNS/NR</v>
      </c>
      <c r="B8359" s="369" t="str">
        <f t="shared" si="700"/>
        <v>turgtriag</v>
      </c>
      <c r="C8359" s="369" t="str">
        <f t="shared" si="701"/>
        <v>Chihuahua</v>
      </c>
      <c r="D8359" s="369" t="str">
        <f t="shared" si="702"/>
        <v>Chihuahua</v>
      </c>
      <c r="H8359" s="22" t="s">
        <v>63</v>
      </c>
      <c r="I8359" s="199">
        <v>1.8078191429631383</v>
      </c>
      <c r="J8359" s="22">
        <v>2</v>
      </c>
      <c r="L8359" s="21" t="str">
        <f t="shared" si="694"/>
        <v>NS/NR</v>
      </c>
    </row>
    <row r="8360" spans="1:12" x14ac:dyDescent="0.25">
      <c r="A8360" s="25" t="str">
        <f t="shared" si="699"/>
        <v>turgtriagChihuahuaChihuahuaTotal</v>
      </c>
      <c r="B8360" s="369" t="str">
        <f t="shared" si="700"/>
        <v>turgtriag</v>
      </c>
      <c r="C8360" s="369" t="str">
        <f t="shared" si="701"/>
        <v>Chihuahua</v>
      </c>
      <c r="D8360" s="369" t="str">
        <f t="shared" si="702"/>
        <v>Chihuahua</v>
      </c>
      <c r="H8360" s="22" t="s">
        <v>41</v>
      </c>
      <c r="I8360" s="199">
        <v>100</v>
      </c>
      <c r="J8360" s="22">
        <v>106</v>
      </c>
      <c r="L8360" s="21" t="str">
        <f t="shared" si="694"/>
        <v/>
      </c>
    </row>
    <row r="8361" spans="1:12" x14ac:dyDescent="0.25">
      <c r="A8361" s="25" t="str">
        <f t="shared" si="699"/>
        <v>turgtriagCoahuilaCoahuila8 minutos o menos</v>
      </c>
      <c r="B8361" s="369" t="str">
        <f t="shared" si="700"/>
        <v>turgtriag</v>
      </c>
      <c r="C8361" s="369" t="str">
        <f t="shared" si="701"/>
        <v>Coahuila</v>
      </c>
      <c r="D8361" s="369" t="str">
        <f t="shared" si="702"/>
        <v>Coahuila</v>
      </c>
      <c r="F8361" s="197" t="s">
        <v>298</v>
      </c>
      <c r="G8361" s="198" t="s">
        <v>45</v>
      </c>
      <c r="H8361" s="22" t="s">
        <v>707</v>
      </c>
      <c r="I8361" s="199">
        <v>28.563204653956024</v>
      </c>
      <c r="J8361" s="22">
        <v>18</v>
      </c>
      <c r="L8361" s="21" t="str">
        <f t="shared" si="694"/>
        <v>8 minutos o menos</v>
      </c>
    </row>
    <row r="8362" spans="1:12" x14ac:dyDescent="0.25">
      <c r="A8362" s="25" t="str">
        <f t="shared" si="699"/>
        <v>turgtriagCoahuilaCoahuilaEntre 9 y 15 minutos</v>
      </c>
      <c r="B8362" s="369" t="str">
        <f t="shared" si="700"/>
        <v>turgtriag</v>
      </c>
      <c r="C8362" s="369" t="str">
        <f t="shared" si="701"/>
        <v>Coahuila</v>
      </c>
      <c r="D8362" s="369" t="str">
        <f t="shared" si="702"/>
        <v>Coahuila</v>
      </c>
      <c r="H8362" s="22" t="s">
        <v>708</v>
      </c>
      <c r="I8362" s="199">
        <v>15.799853339834236</v>
      </c>
      <c r="J8362" s="22">
        <v>10</v>
      </c>
      <c r="L8362" s="21" t="str">
        <f t="shared" si="694"/>
        <v>Entre 9 y 15 minutos</v>
      </c>
    </row>
    <row r="8363" spans="1:12" x14ac:dyDescent="0.25">
      <c r="A8363" s="25" t="str">
        <f t="shared" si="699"/>
        <v>turgtriagCoahuilaCoahuila16 minutos o más</v>
      </c>
      <c r="B8363" s="369" t="str">
        <f t="shared" si="700"/>
        <v>turgtriag</v>
      </c>
      <c r="C8363" s="369" t="str">
        <f t="shared" si="701"/>
        <v>Coahuila</v>
      </c>
      <c r="D8363" s="369" t="str">
        <f t="shared" si="702"/>
        <v>Coahuila</v>
      </c>
      <c r="H8363" s="22" t="s">
        <v>709</v>
      </c>
      <c r="I8363" s="199">
        <v>53.837302563160236</v>
      </c>
      <c r="J8363" s="22">
        <v>34</v>
      </c>
      <c r="L8363" s="21" t="str">
        <f t="shared" si="694"/>
        <v>16 minutos o más</v>
      </c>
    </row>
    <row r="8364" spans="1:12" x14ac:dyDescent="0.25">
      <c r="A8364" s="25" t="str">
        <f t="shared" si="699"/>
        <v>turgtriagCoahuilaCoahuilaNS/NR</v>
      </c>
      <c r="B8364" s="369" t="str">
        <f t="shared" si="700"/>
        <v>turgtriag</v>
      </c>
      <c r="C8364" s="369" t="str">
        <f t="shared" si="701"/>
        <v>Coahuila</v>
      </c>
      <c r="D8364" s="369" t="str">
        <f t="shared" si="702"/>
        <v>Coahuila</v>
      </c>
      <c r="H8364" s="22" t="s">
        <v>63</v>
      </c>
      <c r="I8364" s="199">
        <v>1.7996394430495364</v>
      </c>
      <c r="J8364" s="22">
        <v>2</v>
      </c>
      <c r="L8364" s="21" t="str">
        <f t="shared" si="694"/>
        <v>NS/NR</v>
      </c>
    </row>
    <row r="8365" spans="1:12" x14ac:dyDescent="0.25">
      <c r="A8365" s="25" t="str">
        <f t="shared" si="699"/>
        <v>turgtriagCoahuilaCoahuilaTotal</v>
      </c>
      <c r="B8365" s="369" t="str">
        <f t="shared" si="700"/>
        <v>turgtriag</v>
      </c>
      <c r="C8365" s="369" t="str">
        <f t="shared" si="701"/>
        <v>Coahuila</v>
      </c>
      <c r="D8365" s="369" t="str">
        <f t="shared" si="702"/>
        <v>Coahuila</v>
      </c>
      <c r="H8365" s="22" t="s">
        <v>41</v>
      </c>
      <c r="I8365" s="199">
        <v>100</v>
      </c>
      <c r="J8365" s="22">
        <v>64</v>
      </c>
      <c r="L8365" s="21" t="str">
        <f t="shared" si="694"/>
        <v/>
      </c>
    </row>
    <row r="8366" spans="1:12" x14ac:dyDescent="0.25">
      <c r="A8366" s="25" t="str">
        <f t="shared" si="699"/>
        <v>turgtriagColimaColima8 minutos o menos</v>
      </c>
      <c r="B8366" s="369" t="str">
        <f t="shared" si="700"/>
        <v>turgtriag</v>
      </c>
      <c r="C8366" s="369" t="str">
        <f t="shared" si="701"/>
        <v>Colima</v>
      </c>
      <c r="D8366" s="369" t="str">
        <f t="shared" si="702"/>
        <v>Colima</v>
      </c>
      <c r="F8366" s="197" t="s">
        <v>299</v>
      </c>
      <c r="G8366" s="198" t="s">
        <v>45</v>
      </c>
      <c r="H8366" s="22" t="s">
        <v>707</v>
      </c>
      <c r="I8366" s="199">
        <v>36.645147187679392</v>
      </c>
      <c r="J8366" s="22">
        <v>26</v>
      </c>
      <c r="L8366" s="21" t="str">
        <f t="shared" si="694"/>
        <v>8 minutos o menos</v>
      </c>
    </row>
    <row r="8367" spans="1:12" x14ac:dyDescent="0.25">
      <c r="A8367" s="25" t="str">
        <f t="shared" si="699"/>
        <v>turgtriagColimaColimaEntre 9 y 15 minutos</v>
      </c>
      <c r="B8367" s="369" t="str">
        <f t="shared" si="700"/>
        <v>turgtriag</v>
      </c>
      <c r="C8367" s="369" t="str">
        <f t="shared" si="701"/>
        <v>Colima</v>
      </c>
      <c r="D8367" s="369" t="str">
        <f t="shared" si="702"/>
        <v>Colima</v>
      </c>
      <c r="H8367" s="22" t="s">
        <v>708</v>
      </c>
      <c r="I8367" s="199">
        <v>23.663152476924338</v>
      </c>
      <c r="J8367" s="22">
        <v>16</v>
      </c>
      <c r="L8367" s="21" t="str">
        <f t="shared" si="694"/>
        <v>Entre 9 y 15 minutos</v>
      </c>
    </row>
    <row r="8368" spans="1:12" x14ac:dyDescent="0.25">
      <c r="A8368" s="25" t="str">
        <f t="shared" si="699"/>
        <v>turgtriagColimaColima16 minutos o más</v>
      </c>
      <c r="B8368" s="369" t="str">
        <f t="shared" si="700"/>
        <v>turgtriag</v>
      </c>
      <c r="C8368" s="369" t="str">
        <f t="shared" si="701"/>
        <v>Colima</v>
      </c>
      <c r="D8368" s="369" t="str">
        <f t="shared" si="702"/>
        <v>Colima</v>
      </c>
      <c r="H8368" s="22" t="s">
        <v>709</v>
      </c>
      <c r="I8368" s="199">
        <v>39.691700335396249</v>
      </c>
      <c r="J8368" s="22">
        <v>27</v>
      </c>
      <c r="L8368" s="21" t="str">
        <f t="shared" si="694"/>
        <v>16 minutos o más</v>
      </c>
    </row>
    <row r="8369" spans="1:12" x14ac:dyDescent="0.25">
      <c r="A8369" s="25" t="str">
        <f t="shared" si="699"/>
        <v>turgtriagColimaColimaTotal</v>
      </c>
      <c r="B8369" s="369" t="str">
        <f t="shared" si="700"/>
        <v>turgtriag</v>
      </c>
      <c r="C8369" s="369" t="str">
        <f t="shared" si="701"/>
        <v>Colima</v>
      </c>
      <c r="D8369" s="369" t="str">
        <f t="shared" si="702"/>
        <v>Colima</v>
      </c>
      <c r="H8369" s="22" t="s">
        <v>41</v>
      </c>
      <c r="I8369" s="199">
        <v>100</v>
      </c>
      <c r="J8369" s="22">
        <v>69</v>
      </c>
      <c r="L8369" s="21" t="str">
        <f t="shared" si="694"/>
        <v/>
      </c>
    </row>
    <row r="8370" spans="1:12" x14ac:dyDescent="0.25">
      <c r="A8370" s="25" t="str">
        <f t="shared" si="699"/>
        <v>turgtriagD.F. NorteD.F. Norte8 minutos o menos</v>
      </c>
      <c r="B8370" s="369" t="str">
        <f t="shared" si="700"/>
        <v>turgtriag</v>
      </c>
      <c r="C8370" s="369" t="str">
        <f t="shared" si="701"/>
        <v>D.F. Norte</v>
      </c>
      <c r="D8370" s="369" t="str">
        <f t="shared" si="702"/>
        <v>D.F. Norte</v>
      </c>
      <c r="F8370" s="197" t="s">
        <v>300</v>
      </c>
      <c r="G8370" s="198" t="s">
        <v>45</v>
      </c>
      <c r="H8370" s="22" t="s">
        <v>707</v>
      </c>
      <c r="I8370" s="199">
        <v>55.266816879350678</v>
      </c>
      <c r="J8370" s="22">
        <v>29</v>
      </c>
      <c r="L8370" s="21" t="str">
        <f t="shared" si="694"/>
        <v>8 minutos o menos</v>
      </c>
    </row>
    <row r="8371" spans="1:12" x14ac:dyDescent="0.25">
      <c r="A8371" s="25" t="str">
        <f t="shared" si="699"/>
        <v>turgtriagD.F. NorteD.F. NorteEntre 9 y 15 minutos</v>
      </c>
      <c r="B8371" s="369" t="str">
        <f t="shared" si="700"/>
        <v>turgtriag</v>
      </c>
      <c r="C8371" s="369" t="str">
        <f t="shared" si="701"/>
        <v>D.F. Norte</v>
      </c>
      <c r="D8371" s="369" t="str">
        <f t="shared" si="702"/>
        <v>D.F. Norte</v>
      </c>
      <c r="H8371" s="22" t="s">
        <v>708</v>
      </c>
      <c r="I8371" s="199">
        <v>22.254338864303275</v>
      </c>
      <c r="J8371" s="22">
        <v>12</v>
      </c>
      <c r="L8371" s="21" t="str">
        <f t="shared" si="694"/>
        <v>Entre 9 y 15 minutos</v>
      </c>
    </row>
    <row r="8372" spans="1:12" x14ac:dyDescent="0.25">
      <c r="A8372" s="25" t="str">
        <f t="shared" si="699"/>
        <v>turgtriagD.F. NorteD.F. Norte16 minutos o más</v>
      </c>
      <c r="B8372" s="369" t="str">
        <f t="shared" si="700"/>
        <v>turgtriag</v>
      </c>
      <c r="C8372" s="369" t="str">
        <f t="shared" si="701"/>
        <v>D.F. Norte</v>
      </c>
      <c r="D8372" s="369" t="str">
        <f t="shared" si="702"/>
        <v>D.F. Norte</v>
      </c>
      <c r="H8372" s="22" t="s">
        <v>709</v>
      </c>
      <c r="I8372" s="199">
        <v>22.478844256346044</v>
      </c>
      <c r="J8372" s="22">
        <v>12</v>
      </c>
      <c r="L8372" s="21" t="str">
        <f t="shared" si="694"/>
        <v>16 minutos o más</v>
      </c>
    </row>
    <row r="8373" spans="1:12" x14ac:dyDescent="0.25">
      <c r="A8373" s="25" t="str">
        <f t="shared" si="699"/>
        <v>turgtriagD.F. NorteD.F. NorteTotal</v>
      </c>
      <c r="B8373" s="369" t="str">
        <f t="shared" si="700"/>
        <v>turgtriag</v>
      </c>
      <c r="C8373" s="369" t="str">
        <f t="shared" si="701"/>
        <v>D.F. Norte</v>
      </c>
      <c r="D8373" s="369" t="str">
        <f t="shared" si="702"/>
        <v>D.F. Norte</v>
      </c>
      <c r="H8373" s="22" t="s">
        <v>41</v>
      </c>
      <c r="I8373" s="199">
        <v>100</v>
      </c>
      <c r="J8373" s="22">
        <v>53</v>
      </c>
      <c r="L8373" s="21" t="str">
        <f t="shared" si="694"/>
        <v/>
      </c>
    </row>
    <row r="8374" spans="1:12" x14ac:dyDescent="0.25">
      <c r="A8374" s="25" t="str">
        <f t="shared" si="699"/>
        <v>turgtriagD.F. SurD.F. Sur8 minutos o menos</v>
      </c>
      <c r="B8374" s="369" t="str">
        <f t="shared" si="700"/>
        <v>turgtriag</v>
      </c>
      <c r="C8374" s="369" t="str">
        <f t="shared" si="701"/>
        <v>D.F. Sur</v>
      </c>
      <c r="D8374" s="369" t="str">
        <f t="shared" si="702"/>
        <v>D.F. Sur</v>
      </c>
      <c r="F8374" s="197" t="s">
        <v>301</v>
      </c>
      <c r="G8374" s="198" t="s">
        <v>45</v>
      </c>
      <c r="H8374" s="22" t="s">
        <v>707</v>
      </c>
      <c r="I8374" s="199">
        <v>32.76700641939955</v>
      </c>
      <c r="J8374" s="22">
        <v>28</v>
      </c>
      <c r="L8374" s="21" t="str">
        <f t="shared" si="694"/>
        <v>8 minutos o menos</v>
      </c>
    </row>
    <row r="8375" spans="1:12" x14ac:dyDescent="0.25">
      <c r="A8375" s="25" t="str">
        <f t="shared" si="699"/>
        <v>turgtriagD.F. SurD.F. SurEntre 9 y 15 minutos</v>
      </c>
      <c r="B8375" s="369" t="str">
        <f t="shared" si="700"/>
        <v>turgtriag</v>
      </c>
      <c r="C8375" s="369" t="str">
        <f t="shared" si="701"/>
        <v>D.F. Sur</v>
      </c>
      <c r="D8375" s="369" t="str">
        <f t="shared" si="702"/>
        <v>D.F. Sur</v>
      </c>
      <c r="H8375" s="22" t="s">
        <v>708</v>
      </c>
      <c r="I8375" s="199">
        <v>25.921260863243177</v>
      </c>
      <c r="J8375" s="22">
        <v>20</v>
      </c>
      <c r="L8375" s="21" t="str">
        <f t="shared" si="694"/>
        <v>Entre 9 y 15 minutos</v>
      </c>
    </row>
    <row r="8376" spans="1:12" x14ac:dyDescent="0.25">
      <c r="A8376" s="25" t="str">
        <f t="shared" si="699"/>
        <v>turgtriagD.F. SurD.F. Sur16 minutos o más</v>
      </c>
      <c r="B8376" s="369" t="str">
        <f t="shared" si="700"/>
        <v>turgtriag</v>
      </c>
      <c r="C8376" s="369" t="str">
        <f t="shared" si="701"/>
        <v>D.F. Sur</v>
      </c>
      <c r="D8376" s="369" t="str">
        <f t="shared" si="702"/>
        <v>D.F. Sur</v>
      </c>
      <c r="H8376" s="22" t="s">
        <v>709</v>
      </c>
      <c r="I8376" s="199">
        <v>36.867732238576259</v>
      </c>
      <c r="J8376" s="22">
        <v>30</v>
      </c>
      <c r="L8376" s="21" t="str">
        <f t="shared" si="694"/>
        <v>16 minutos o más</v>
      </c>
    </row>
    <row r="8377" spans="1:12" x14ac:dyDescent="0.25">
      <c r="A8377" s="25" t="str">
        <f t="shared" si="699"/>
        <v>turgtriagD.F. SurD.F. SurNS/NR</v>
      </c>
      <c r="B8377" s="369" t="str">
        <f t="shared" si="700"/>
        <v>turgtriag</v>
      </c>
      <c r="C8377" s="369" t="str">
        <f t="shared" si="701"/>
        <v>D.F. Sur</v>
      </c>
      <c r="D8377" s="369" t="str">
        <f t="shared" si="702"/>
        <v>D.F. Sur</v>
      </c>
      <c r="H8377" s="22" t="s">
        <v>63</v>
      </c>
      <c r="I8377" s="199">
        <v>4.4440004787809695</v>
      </c>
      <c r="J8377" s="22">
        <v>3</v>
      </c>
      <c r="L8377" s="21" t="str">
        <f t="shared" si="694"/>
        <v>NS/NR</v>
      </c>
    </row>
    <row r="8378" spans="1:12" x14ac:dyDescent="0.25">
      <c r="A8378" s="25" t="str">
        <f t="shared" si="699"/>
        <v>turgtriagD.F. SurD.F. SurTotal</v>
      </c>
      <c r="B8378" s="369" t="str">
        <f t="shared" si="700"/>
        <v>turgtriag</v>
      </c>
      <c r="C8378" s="369" t="str">
        <f t="shared" si="701"/>
        <v>D.F. Sur</v>
      </c>
      <c r="D8378" s="369" t="str">
        <f t="shared" si="702"/>
        <v>D.F. Sur</v>
      </c>
      <c r="H8378" s="22" t="s">
        <v>41</v>
      </c>
      <c r="I8378" s="199">
        <v>100</v>
      </c>
      <c r="J8378" s="22">
        <v>81</v>
      </c>
      <c r="L8378" s="21" t="str">
        <f t="shared" si="694"/>
        <v/>
      </c>
    </row>
    <row r="8379" spans="1:12" x14ac:dyDescent="0.25">
      <c r="A8379" s="25" t="str">
        <f t="shared" si="699"/>
        <v>turgtriagDurangoDurango8 minutos o menos</v>
      </c>
      <c r="B8379" s="369" t="str">
        <f t="shared" si="700"/>
        <v>turgtriag</v>
      </c>
      <c r="C8379" s="369" t="str">
        <f t="shared" si="701"/>
        <v>Durango</v>
      </c>
      <c r="D8379" s="369" t="str">
        <f t="shared" si="702"/>
        <v>Durango</v>
      </c>
      <c r="F8379" s="197" t="s">
        <v>302</v>
      </c>
      <c r="G8379" s="198" t="s">
        <v>45</v>
      </c>
      <c r="H8379" s="22" t="s">
        <v>707</v>
      </c>
      <c r="I8379" s="199">
        <v>28.521715199739944</v>
      </c>
      <c r="J8379" s="22">
        <v>14</v>
      </c>
      <c r="L8379" s="21" t="str">
        <f t="shared" si="694"/>
        <v>8 minutos o menos</v>
      </c>
    </row>
    <row r="8380" spans="1:12" x14ac:dyDescent="0.25">
      <c r="A8380" s="25" t="str">
        <f t="shared" si="699"/>
        <v>turgtriagDurangoDurangoEntre 9 y 15 minutos</v>
      </c>
      <c r="B8380" s="369" t="str">
        <f t="shared" si="700"/>
        <v>turgtriag</v>
      </c>
      <c r="C8380" s="369" t="str">
        <f t="shared" si="701"/>
        <v>Durango</v>
      </c>
      <c r="D8380" s="369" t="str">
        <f t="shared" si="702"/>
        <v>Durango</v>
      </c>
      <c r="H8380" s="22" t="s">
        <v>708</v>
      </c>
      <c r="I8380" s="199">
        <v>19.513038286236252</v>
      </c>
      <c r="J8380" s="22">
        <v>10</v>
      </c>
      <c r="L8380" s="21" t="str">
        <f t="shared" si="694"/>
        <v>Entre 9 y 15 minutos</v>
      </c>
    </row>
    <row r="8381" spans="1:12" x14ac:dyDescent="0.25">
      <c r="A8381" s="25" t="str">
        <f t="shared" si="699"/>
        <v>turgtriagDurangoDurango16 minutos o más</v>
      </c>
      <c r="B8381" s="369" t="str">
        <f t="shared" si="700"/>
        <v>turgtriag</v>
      </c>
      <c r="C8381" s="369" t="str">
        <f t="shared" si="701"/>
        <v>Durango</v>
      </c>
      <c r="D8381" s="369" t="str">
        <f t="shared" si="702"/>
        <v>Durango</v>
      </c>
      <c r="H8381" s="22" t="s">
        <v>709</v>
      </c>
      <c r="I8381" s="199">
        <v>51.965246514023825</v>
      </c>
      <c r="J8381" s="22">
        <v>27</v>
      </c>
      <c r="L8381" s="21" t="str">
        <f t="shared" si="694"/>
        <v>16 minutos o más</v>
      </c>
    </row>
    <row r="8382" spans="1:12" x14ac:dyDescent="0.25">
      <c r="A8382" s="25" t="str">
        <f t="shared" si="699"/>
        <v>turgtriagDurangoDurangoTotal</v>
      </c>
      <c r="B8382" s="369" t="str">
        <f t="shared" si="700"/>
        <v>turgtriag</v>
      </c>
      <c r="C8382" s="369" t="str">
        <f t="shared" si="701"/>
        <v>Durango</v>
      </c>
      <c r="D8382" s="369" t="str">
        <f t="shared" si="702"/>
        <v>Durango</v>
      </c>
      <c r="H8382" s="22" t="s">
        <v>41</v>
      </c>
      <c r="I8382" s="199">
        <v>100</v>
      </c>
      <c r="J8382" s="22">
        <v>51</v>
      </c>
      <c r="L8382" s="21" t="str">
        <f t="shared" si="694"/>
        <v/>
      </c>
    </row>
    <row r="8383" spans="1:12" x14ac:dyDescent="0.25">
      <c r="A8383" s="25" t="str">
        <f t="shared" si="699"/>
        <v>turgtriagMéxico OrienteMéxico Oriente8 minutos o menos</v>
      </c>
      <c r="B8383" s="369" t="str">
        <f t="shared" si="700"/>
        <v>turgtriag</v>
      </c>
      <c r="C8383" s="369" t="str">
        <f t="shared" si="701"/>
        <v>México Oriente</v>
      </c>
      <c r="D8383" s="369" t="str">
        <f t="shared" si="702"/>
        <v>México Oriente</v>
      </c>
      <c r="F8383" s="197" t="s">
        <v>303</v>
      </c>
      <c r="G8383" s="198" t="s">
        <v>45</v>
      </c>
      <c r="H8383" s="22" t="s">
        <v>707</v>
      </c>
      <c r="I8383" s="199">
        <v>34.230766761583325</v>
      </c>
      <c r="J8383" s="22">
        <v>36</v>
      </c>
      <c r="L8383" s="21" t="str">
        <f t="shared" si="694"/>
        <v>8 minutos o menos</v>
      </c>
    </row>
    <row r="8384" spans="1:12" x14ac:dyDescent="0.25">
      <c r="A8384" s="25" t="str">
        <f t="shared" si="699"/>
        <v>turgtriagMéxico OrienteMéxico OrienteEntre 9 y 15 minutos</v>
      </c>
      <c r="B8384" s="369" t="str">
        <f t="shared" si="700"/>
        <v>turgtriag</v>
      </c>
      <c r="C8384" s="369" t="str">
        <f t="shared" si="701"/>
        <v>México Oriente</v>
      </c>
      <c r="D8384" s="369" t="str">
        <f t="shared" si="702"/>
        <v>México Oriente</v>
      </c>
      <c r="H8384" s="22" t="s">
        <v>708</v>
      </c>
      <c r="I8384" s="199">
        <v>8.0847372933374704</v>
      </c>
      <c r="J8384" s="22">
        <v>9</v>
      </c>
      <c r="L8384" s="21" t="str">
        <f t="shared" si="694"/>
        <v>Entre 9 y 15 minutos</v>
      </c>
    </row>
    <row r="8385" spans="1:12" x14ac:dyDescent="0.25">
      <c r="A8385" s="25" t="str">
        <f t="shared" si="699"/>
        <v>turgtriagMéxico OrienteMéxico Oriente16 minutos o más</v>
      </c>
      <c r="B8385" s="369" t="str">
        <f t="shared" si="700"/>
        <v>turgtriag</v>
      </c>
      <c r="C8385" s="369" t="str">
        <f t="shared" si="701"/>
        <v>México Oriente</v>
      </c>
      <c r="D8385" s="369" t="str">
        <f t="shared" si="702"/>
        <v>México Oriente</v>
      </c>
      <c r="H8385" s="22" t="s">
        <v>709</v>
      </c>
      <c r="I8385" s="199">
        <v>57.68449594507922</v>
      </c>
      <c r="J8385" s="22">
        <v>56</v>
      </c>
      <c r="L8385" s="21" t="str">
        <f t="shared" si="694"/>
        <v>16 minutos o más</v>
      </c>
    </row>
    <row r="8386" spans="1:12" x14ac:dyDescent="0.25">
      <c r="A8386" s="25" t="str">
        <f t="shared" si="699"/>
        <v>turgtriagMéxico OrienteMéxico OrienteTotal</v>
      </c>
      <c r="B8386" s="369" t="str">
        <f t="shared" si="700"/>
        <v>turgtriag</v>
      </c>
      <c r="C8386" s="369" t="str">
        <f t="shared" si="701"/>
        <v>México Oriente</v>
      </c>
      <c r="D8386" s="369" t="str">
        <f t="shared" si="702"/>
        <v>México Oriente</v>
      </c>
      <c r="H8386" s="22" t="s">
        <v>41</v>
      </c>
      <c r="I8386" s="199">
        <v>100</v>
      </c>
      <c r="J8386" s="22">
        <v>101</v>
      </c>
      <c r="L8386" s="21" t="str">
        <f t="shared" si="694"/>
        <v/>
      </c>
    </row>
    <row r="8387" spans="1:12" x14ac:dyDescent="0.25">
      <c r="A8387" s="25" t="str">
        <f t="shared" si="699"/>
        <v>turgtriagMéxico PonienteMéxico Poniente8 minutos o menos</v>
      </c>
      <c r="B8387" s="369" t="str">
        <f t="shared" si="700"/>
        <v>turgtriag</v>
      </c>
      <c r="C8387" s="369" t="str">
        <f t="shared" si="701"/>
        <v>México Poniente</v>
      </c>
      <c r="D8387" s="369" t="str">
        <f t="shared" si="702"/>
        <v>México Poniente</v>
      </c>
      <c r="F8387" s="197" t="s">
        <v>304</v>
      </c>
      <c r="G8387" s="198" t="s">
        <v>45</v>
      </c>
      <c r="H8387" s="22" t="s">
        <v>707</v>
      </c>
      <c r="I8387" s="199">
        <v>24.281210189212221</v>
      </c>
      <c r="J8387" s="22">
        <v>16</v>
      </c>
      <c r="L8387" s="21" t="str">
        <f t="shared" si="694"/>
        <v>8 minutos o menos</v>
      </c>
    </row>
    <row r="8388" spans="1:12" x14ac:dyDescent="0.25">
      <c r="A8388" s="25" t="str">
        <f t="shared" si="699"/>
        <v>turgtriagMéxico PonienteMéxico PonienteEntre 9 y 15 minutos</v>
      </c>
      <c r="B8388" s="369" t="str">
        <f t="shared" si="700"/>
        <v>turgtriag</v>
      </c>
      <c r="C8388" s="369" t="str">
        <f t="shared" si="701"/>
        <v>México Poniente</v>
      </c>
      <c r="D8388" s="369" t="str">
        <f t="shared" si="702"/>
        <v>México Poniente</v>
      </c>
      <c r="H8388" s="22" t="s">
        <v>708</v>
      </c>
      <c r="I8388" s="199">
        <v>32.151582196295628</v>
      </c>
      <c r="J8388" s="22">
        <v>21</v>
      </c>
      <c r="L8388" s="21" t="str">
        <f t="shared" si="694"/>
        <v>Entre 9 y 15 minutos</v>
      </c>
    </row>
    <row r="8389" spans="1:12" x14ac:dyDescent="0.25">
      <c r="A8389" s="25" t="str">
        <f t="shared" si="699"/>
        <v>turgtriagMéxico PonienteMéxico Poniente16 minutos o más</v>
      </c>
      <c r="B8389" s="369" t="str">
        <f t="shared" si="700"/>
        <v>turgtriag</v>
      </c>
      <c r="C8389" s="369" t="str">
        <f t="shared" si="701"/>
        <v>México Poniente</v>
      </c>
      <c r="D8389" s="369" t="str">
        <f t="shared" si="702"/>
        <v>México Poniente</v>
      </c>
      <c r="H8389" s="22" t="s">
        <v>709</v>
      </c>
      <c r="I8389" s="199">
        <v>39.820630077613195</v>
      </c>
      <c r="J8389" s="22">
        <v>26</v>
      </c>
      <c r="L8389" s="21" t="str">
        <f t="shared" si="694"/>
        <v>16 minutos o más</v>
      </c>
    </row>
    <row r="8390" spans="1:12" x14ac:dyDescent="0.25">
      <c r="A8390" s="25" t="str">
        <f t="shared" si="699"/>
        <v>turgtriagMéxico PonienteMéxico PonienteNS/NR</v>
      </c>
      <c r="B8390" s="369" t="str">
        <f t="shared" si="700"/>
        <v>turgtriag</v>
      </c>
      <c r="C8390" s="369" t="str">
        <f t="shared" si="701"/>
        <v>México Poniente</v>
      </c>
      <c r="D8390" s="369" t="str">
        <f t="shared" si="702"/>
        <v>México Poniente</v>
      </c>
      <c r="H8390" s="22" t="s">
        <v>63</v>
      </c>
      <c r="I8390" s="199">
        <v>3.7465775368790344</v>
      </c>
      <c r="J8390" s="22">
        <v>2</v>
      </c>
      <c r="L8390" s="21" t="str">
        <f t="shared" si="694"/>
        <v>NS/NR</v>
      </c>
    </row>
    <row r="8391" spans="1:12" x14ac:dyDescent="0.25">
      <c r="A8391" s="25" t="str">
        <f t="shared" si="699"/>
        <v>turgtriagMéxico PonienteMéxico PonienteTotal</v>
      </c>
      <c r="B8391" s="369" t="str">
        <f t="shared" si="700"/>
        <v>turgtriag</v>
      </c>
      <c r="C8391" s="369" t="str">
        <f t="shared" si="701"/>
        <v>México Poniente</v>
      </c>
      <c r="D8391" s="369" t="str">
        <f t="shared" si="702"/>
        <v>México Poniente</v>
      </c>
      <c r="H8391" s="22" t="s">
        <v>41</v>
      </c>
      <c r="I8391" s="199">
        <v>100</v>
      </c>
      <c r="J8391" s="22">
        <v>65</v>
      </c>
      <c r="L8391" s="21" t="str">
        <f t="shared" ref="L8391:L8454" si="703">IF(H8391&lt;&gt;"",IFERROR(MID(H8391,FIND(" ",H8391)+2,LEN(H8391)),""),"")</f>
        <v/>
      </c>
    </row>
    <row r="8392" spans="1:12" x14ac:dyDescent="0.25">
      <c r="A8392" s="25" t="str">
        <f t="shared" si="699"/>
        <v>turgtriagGuanajuatoGuanajuato8 minutos o menos</v>
      </c>
      <c r="B8392" s="369" t="str">
        <f t="shared" si="700"/>
        <v>turgtriag</v>
      </c>
      <c r="C8392" s="369" t="str">
        <f t="shared" si="701"/>
        <v>Guanajuato</v>
      </c>
      <c r="D8392" s="369" t="str">
        <f t="shared" si="702"/>
        <v>Guanajuato</v>
      </c>
      <c r="F8392" s="197" t="s">
        <v>305</v>
      </c>
      <c r="G8392" s="198" t="s">
        <v>45</v>
      </c>
      <c r="H8392" s="22" t="s">
        <v>707</v>
      </c>
      <c r="I8392" s="199">
        <v>38.192173173783637</v>
      </c>
      <c r="J8392" s="22">
        <v>16</v>
      </c>
      <c r="L8392" s="21" t="str">
        <f t="shared" si="703"/>
        <v>8 minutos o menos</v>
      </c>
    </row>
    <row r="8393" spans="1:12" x14ac:dyDescent="0.25">
      <c r="A8393" s="25" t="str">
        <f t="shared" si="699"/>
        <v>turgtriagGuanajuatoGuanajuatoEntre 9 y 15 minutos</v>
      </c>
      <c r="B8393" s="369" t="str">
        <f t="shared" si="700"/>
        <v>turgtriag</v>
      </c>
      <c r="C8393" s="369" t="str">
        <f t="shared" si="701"/>
        <v>Guanajuato</v>
      </c>
      <c r="D8393" s="369" t="str">
        <f t="shared" si="702"/>
        <v>Guanajuato</v>
      </c>
      <c r="H8393" s="22" t="s">
        <v>708</v>
      </c>
      <c r="I8393" s="199">
        <v>18.293984976180624</v>
      </c>
      <c r="J8393" s="22">
        <v>7</v>
      </c>
      <c r="L8393" s="21" t="str">
        <f t="shared" si="703"/>
        <v>Entre 9 y 15 minutos</v>
      </c>
    </row>
    <row r="8394" spans="1:12" x14ac:dyDescent="0.25">
      <c r="A8394" s="25" t="str">
        <f t="shared" si="699"/>
        <v>turgtriagGuanajuatoGuanajuato16 minutos o más</v>
      </c>
      <c r="B8394" s="369" t="str">
        <f t="shared" si="700"/>
        <v>turgtriag</v>
      </c>
      <c r="C8394" s="369" t="str">
        <f t="shared" si="701"/>
        <v>Guanajuato</v>
      </c>
      <c r="D8394" s="369" t="str">
        <f t="shared" si="702"/>
        <v>Guanajuato</v>
      </c>
      <c r="H8394" s="22" t="s">
        <v>709</v>
      </c>
      <c r="I8394" s="199">
        <v>40.190417224626906</v>
      </c>
      <c r="J8394" s="22">
        <v>20</v>
      </c>
      <c r="L8394" s="21" t="str">
        <f t="shared" si="703"/>
        <v>16 minutos o más</v>
      </c>
    </row>
    <row r="8395" spans="1:12" x14ac:dyDescent="0.25">
      <c r="A8395" s="25" t="str">
        <f t="shared" si="699"/>
        <v>turgtriagGuanajuatoGuanajuatoNS/NR</v>
      </c>
      <c r="B8395" s="369" t="str">
        <f t="shared" si="700"/>
        <v>turgtriag</v>
      </c>
      <c r="C8395" s="369" t="str">
        <f t="shared" si="701"/>
        <v>Guanajuato</v>
      </c>
      <c r="D8395" s="369" t="str">
        <f t="shared" si="702"/>
        <v>Guanajuato</v>
      </c>
      <c r="H8395" s="22" t="s">
        <v>63</v>
      </c>
      <c r="I8395" s="199">
        <v>3.3234246254088449</v>
      </c>
      <c r="J8395" s="22">
        <v>1</v>
      </c>
      <c r="L8395" s="21" t="str">
        <f t="shared" si="703"/>
        <v>NS/NR</v>
      </c>
    </row>
    <row r="8396" spans="1:12" x14ac:dyDescent="0.25">
      <c r="A8396" s="25" t="str">
        <f t="shared" si="699"/>
        <v>turgtriagGuanajuatoGuanajuatoTotal</v>
      </c>
      <c r="B8396" s="369" t="str">
        <f t="shared" si="700"/>
        <v>turgtriag</v>
      </c>
      <c r="C8396" s="369" t="str">
        <f t="shared" si="701"/>
        <v>Guanajuato</v>
      </c>
      <c r="D8396" s="369" t="str">
        <f t="shared" si="702"/>
        <v>Guanajuato</v>
      </c>
      <c r="H8396" s="22" t="s">
        <v>41</v>
      </c>
      <c r="I8396" s="199">
        <v>100</v>
      </c>
      <c r="J8396" s="22">
        <v>44</v>
      </c>
      <c r="L8396" s="21" t="str">
        <f t="shared" si="703"/>
        <v/>
      </c>
    </row>
    <row r="8397" spans="1:12" x14ac:dyDescent="0.25">
      <c r="A8397" s="25" t="str">
        <f t="shared" si="699"/>
        <v>turgtriagGuerreroGuerrero8 minutos o menos</v>
      </c>
      <c r="B8397" s="369" t="str">
        <f t="shared" si="700"/>
        <v>turgtriag</v>
      </c>
      <c r="C8397" s="369" t="str">
        <f t="shared" si="701"/>
        <v>Guerrero</v>
      </c>
      <c r="D8397" s="369" t="str">
        <f t="shared" si="702"/>
        <v>Guerrero</v>
      </c>
      <c r="F8397" s="197" t="s">
        <v>306</v>
      </c>
      <c r="G8397" s="198" t="s">
        <v>45</v>
      </c>
      <c r="H8397" s="22" t="s">
        <v>707</v>
      </c>
      <c r="I8397" s="199">
        <v>25.163834906184256</v>
      </c>
      <c r="J8397" s="22">
        <v>17</v>
      </c>
      <c r="L8397" s="21" t="str">
        <f t="shared" si="703"/>
        <v>8 minutos o menos</v>
      </c>
    </row>
    <row r="8398" spans="1:12" x14ac:dyDescent="0.25">
      <c r="A8398" s="25" t="str">
        <f t="shared" si="699"/>
        <v>turgtriagGuerreroGuerreroEntre 9 y 15 minutos</v>
      </c>
      <c r="B8398" s="369" t="str">
        <f t="shared" si="700"/>
        <v>turgtriag</v>
      </c>
      <c r="C8398" s="369" t="str">
        <f t="shared" si="701"/>
        <v>Guerrero</v>
      </c>
      <c r="D8398" s="369" t="str">
        <f t="shared" si="702"/>
        <v>Guerrero</v>
      </c>
      <c r="H8398" s="22" t="s">
        <v>708</v>
      </c>
      <c r="I8398" s="199">
        <v>18.694655875848191</v>
      </c>
      <c r="J8398" s="22">
        <v>10</v>
      </c>
      <c r="L8398" s="21" t="str">
        <f t="shared" si="703"/>
        <v>Entre 9 y 15 minutos</v>
      </c>
    </row>
    <row r="8399" spans="1:12" x14ac:dyDescent="0.25">
      <c r="A8399" s="25" t="str">
        <f t="shared" si="699"/>
        <v>turgtriagGuerreroGuerrero16 minutos o más</v>
      </c>
      <c r="B8399" s="369" t="str">
        <f t="shared" si="700"/>
        <v>turgtriag</v>
      </c>
      <c r="C8399" s="369" t="str">
        <f t="shared" si="701"/>
        <v>Guerrero</v>
      </c>
      <c r="D8399" s="369" t="str">
        <f t="shared" si="702"/>
        <v>Guerrero</v>
      </c>
      <c r="H8399" s="22" t="s">
        <v>709</v>
      </c>
      <c r="I8399" s="199">
        <v>53.841524759188474</v>
      </c>
      <c r="J8399" s="22">
        <v>30</v>
      </c>
      <c r="L8399" s="21" t="str">
        <f t="shared" si="703"/>
        <v>16 minutos o más</v>
      </c>
    </row>
    <row r="8400" spans="1:12" x14ac:dyDescent="0.25">
      <c r="A8400" s="25" t="str">
        <f t="shared" si="699"/>
        <v>turgtriagGuerreroGuerreroNS/NR</v>
      </c>
      <c r="B8400" s="369" t="str">
        <f t="shared" si="700"/>
        <v>turgtriag</v>
      </c>
      <c r="C8400" s="369" t="str">
        <f t="shared" si="701"/>
        <v>Guerrero</v>
      </c>
      <c r="D8400" s="369" t="str">
        <f t="shared" si="702"/>
        <v>Guerrero</v>
      </c>
      <c r="H8400" s="22" t="s">
        <v>63</v>
      </c>
      <c r="I8400" s="199">
        <v>2.2999844587790719</v>
      </c>
      <c r="J8400" s="22">
        <v>1</v>
      </c>
      <c r="L8400" s="21" t="str">
        <f t="shared" si="703"/>
        <v>NS/NR</v>
      </c>
    </row>
    <row r="8401" spans="1:12" x14ac:dyDescent="0.25">
      <c r="A8401" s="25" t="str">
        <f t="shared" si="699"/>
        <v>turgtriagGuerreroGuerreroTotal</v>
      </c>
      <c r="B8401" s="369" t="str">
        <f t="shared" si="700"/>
        <v>turgtriag</v>
      </c>
      <c r="C8401" s="369" t="str">
        <f t="shared" si="701"/>
        <v>Guerrero</v>
      </c>
      <c r="D8401" s="369" t="str">
        <f t="shared" si="702"/>
        <v>Guerrero</v>
      </c>
      <c r="H8401" s="22" t="s">
        <v>41</v>
      </c>
      <c r="I8401" s="199">
        <v>100</v>
      </c>
      <c r="J8401" s="22">
        <v>58</v>
      </c>
      <c r="L8401" s="21" t="str">
        <f t="shared" si="703"/>
        <v/>
      </c>
    </row>
    <row r="8402" spans="1:12" x14ac:dyDescent="0.25">
      <c r="A8402" s="25" t="str">
        <f t="shared" si="699"/>
        <v>turgtriagHidalgoHidalgo8 minutos o menos</v>
      </c>
      <c r="B8402" s="369" t="str">
        <f t="shared" si="700"/>
        <v>turgtriag</v>
      </c>
      <c r="C8402" s="369" t="str">
        <f t="shared" si="701"/>
        <v>Hidalgo</v>
      </c>
      <c r="D8402" s="369" t="str">
        <f t="shared" si="702"/>
        <v>Hidalgo</v>
      </c>
      <c r="F8402" s="197" t="s">
        <v>307</v>
      </c>
      <c r="G8402" s="198" t="s">
        <v>45</v>
      </c>
      <c r="H8402" s="22" t="s">
        <v>707</v>
      </c>
      <c r="I8402" s="199">
        <v>34.010984758606035</v>
      </c>
      <c r="J8402" s="22">
        <v>28</v>
      </c>
      <c r="L8402" s="21" t="str">
        <f t="shared" si="703"/>
        <v>8 minutos o menos</v>
      </c>
    </row>
    <row r="8403" spans="1:12" x14ac:dyDescent="0.25">
      <c r="A8403" s="25" t="str">
        <f t="shared" si="699"/>
        <v>turgtriagHidalgoHidalgoEntre 9 y 15 minutos</v>
      </c>
      <c r="B8403" s="369" t="str">
        <f t="shared" si="700"/>
        <v>turgtriag</v>
      </c>
      <c r="C8403" s="369" t="str">
        <f t="shared" si="701"/>
        <v>Hidalgo</v>
      </c>
      <c r="D8403" s="369" t="str">
        <f t="shared" si="702"/>
        <v>Hidalgo</v>
      </c>
      <c r="H8403" s="22" t="s">
        <v>708</v>
      </c>
      <c r="I8403" s="199">
        <v>20.698440319662499</v>
      </c>
      <c r="J8403" s="22">
        <v>17</v>
      </c>
      <c r="L8403" s="21" t="str">
        <f t="shared" si="703"/>
        <v>Entre 9 y 15 minutos</v>
      </c>
    </row>
    <row r="8404" spans="1:12" x14ac:dyDescent="0.25">
      <c r="A8404" s="25" t="str">
        <f t="shared" si="699"/>
        <v>turgtriagHidalgoHidalgo16 minutos o más</v>
      </c>
      <c r="B8404" s="369" t="str">
        <f t="shared" si="700"/>
        <v>turgtriag</v>
      </c>
      <c r="C8404" s="369" t="str">
        <f t="shared" si="701"/>
        <v>Hidalgo</v>
      </c>
      <c r="D8404" s="369" t="str">
        <f t="shared" si="702"/>
        <v>Hidalgo</v>
      </c>
      <c r="H8404" s="22" t="s">
        <v>709</v>
      </c>
      <c r="I8404" s="199">
        <v>42.787735632368118</v>
      </c>
      <c r="J8404" s="22">
        <v>35</v>
      </c>
      <c r="L8404" s="21" t="str">
        <f t="shared" si="703"/>
        <v>16 minutos o más</v>
      </c>
    </row>
    <row r="8405" spans="1:12" x14ac:dyDescent="0.25">
      <c r="A8405" s="25" t="str">
        <f t="shared" si="699"/>
        <v>turgtriagHidalgoHidalgoNS/NR</v>
      </c>
      <c r="B8405" s="369" t="str">
        <f t="shared" si="700"/>
        <v>turgtriag</v>
      </c>
      <c r="C8405" s="369" t="str">
        <f t="shared" si="701"/>
        <v>Hidalgo</v>
      </c>
      <c r="D8405" s="369" t="str">
        <f t="shared" si="702"/>
        <v>Hidalgo</v>
      </c>
      <c r="H8405" s="22" t="s">
        <v>63</v>
      </c>
      <c r="I8405" s="199">
        <v>2.5028392893633908</v>
      </c>
      <c r="J8405" s="22">
        <v>2</v>
      </c>
      <c r="L8405" s="21" t="str">
        <f t="shared" si="703"/>
        <v>NS/NR</v>
      </c>
    </row>
    <row r="8406" spans="1:12" x14ac:dyDescent="0.25">
      <c r="A8406" s="25" t="str">
        <f t="shared" si="699"/>
        <v>turgtriagHidalgoHidalgoTotal</v>
      </c>
      <c r="B8406" s="369" t="str">
        <f t="shared" si="700"/>
        <v>turgtriag</v>
      </c>
      <c r="C8406" s="369" t="str">
        <f t="shared" si="701"/>
        <v>Hidalgo</v>
      </c>
      <c r="D8406" s="369" t="str">
        <f t="shared" si="702"/>
        <v>Hidalgo</v>
      </c>
      <c r="H8406" s="22" t="s">
        <v>41</v>
      </c>
      <c r="I8406" s="199">
        <v>100</v>
      </c>
      <c r="J8406" s="22">
        <v>82</v>
      </c>
      <c r="L8406" s="21" t="str">
        <f t="shared" si="703"/>
        <v/>
      </c>
    </row>
    <row r="8407" spans="1:12" x14ac:dyDescent="0.25">
      <c r="A8407" s="25" t="str">
        <f t="shared" si="699"/>
        <v>turgtriagJaliscoJalisco8 minutos o menos</v>
      </c>
      <c r="B8407" s="369" t="str">
        <f t="shared" si="700"/>
        <v>turgtriag</v>
      </c>
      <c r="C8407" s="369" t="str">
        <f t="shared" si="701"/>
        <v>Jalisco</v>
      </c>
      <c r="D8407" s="369" t="str">
        <f t="shared" si="702"/>
        <v>Jalisco</v>
      </c>
      <c r="F8407" s="197" t="s">
        <v>308</v>
      </c>
      <c r="G8407" s="198" t="s">
        <v>45</v>
      </c>
      <c r="H8407" s="22" t="s">
        <v>707</v>
      </c>
      <c r="I8407" s="199">
        <v>27.696695586349783</v>
      </c>
      <c r="J8407" s="22">
        <v>29</v>
      </c>
      <c r="L8407" s="21" t="str">
        <f t="shared" si="703"/>
        <v>8 minutos o menos</v>
      </c>
    </row>
    <row r="8408" spans="1:12" x14ac:dyDescent="0.25">
      <c r="A8408" s="25" t="str">
        <f t="shared" si="699"/>
        <v>turgtriagJaliscoJaliscoEntre 9 y 15 minutos</v>
      </c>
      <c r="B8408" s="369" t="str">
        <f t="shared" si="700"/>
        <v>turgtriag</v>
      </c>
      <c r="C8408" s="369" t="str">
        <f t="shared" si="701"/>
        <v>Jalisco</v>
      </c>
      <c r="D8408" s="369" t="str">
        <f t="shared" si="702"/>
        <v>Jalisco</v>
      </c>
      <c r="H8408" s="22" t="s">
        <v>708</v>
      </c>
      <c r="I8408" s="199">
        <v>22.290379510908611</v>
      </c>
      <c r="J8408" s="22">
        <v>23</v>
      </c>
      <c r="L8408" s="21" t="str">
        <f t="shared" si="703"/>
        <v>Entre 9 y 15 minutos</v>
      </c>
    </row>
    <row r="8409" spans="1:12" x14ac:dyDescent="0.25">
      <c r="A8409" s="25" t="str">
        <f t="shared" si="699"/>
        <v>turgtriagJaliscoJalisco16 minutos o más</v>
      </c>
      <c r="B8409" s="369" t="str">
        <f t="shared" si="700"/>
        <v>turgtriag</v>
      </c>
      <c r="C8409" s="369" t="str">
        <f t="shared" si="701"/>
        <v>Jalisco</v>
      </c>
      <c r="D8409" s="369" t="str">
        <f t="shared" si="702"/>
        <v>Jalisco</v>
      </c>
      <c r="H8409" s="22" t="s">
        <v>709</v>
      </c>
      <c r="I8409" s="199">
        <v>44.822724489209435</v>
      </c>
      <c r="J8409" s="22">
        <v>46</v>
      </c>
      <c r="L8409" s="21" t="str">
        <f t="shared" si="703"/>
        <v>16 minutos o más</v>
      </c>
    </row>
    <row r="8410" spans="1:12" x14ac:dyDescent="0.25">
      <c r="A8410" s="25" t="str">
        <f t="shared" si="699"/>
        <v>turgtriagJaliscoJaliscoNS/NR</v>
      </c>
      <c r="B8410" s="369" t="str">
        <f t="shared" si="700"/>
        <v>turgtriag</v>
      </c>
      <c r="C8410" s="369" t="str">
        <f t="shared" si="701"/>
        <v>Jalisco</v>
      </c>
      <c r="D8410" s="369" t="str">
        <f t="shared" si="702"/>
        <v>Jalisco</v>
      </c>
      <c r="H8410" s="22" t="s">
        <v>63</v>
      </c>
      <c r="I8410" s="199">
        <v>5.1902004135321862</v>
      </c>
      <c r="J8410" s="22">
        <v>5</v>
      </c>
      <c r="L8410" s="21" t="str">
        <f t="shared" si="703"/>
        <v>NS/NR</v>
      </c>
    </row>
    <row r="8411" spans="1:12" x14ac:dyDescent="0.25">
      <c r="A8411" s="25" t="str">
        <f t="shared" si="699"/>
        <v>turgtriagJaliscoJaliscoTotal</v>
      </c>
      <c r="B8411" s="369" t="str">
        <f t="shared" si="700"/>
        <v>turgtriag</v>
      </c>
      <c r="C8411" s="369" t="str">
        <f t="shared" si="701"/>
        <v>Jalisco</v>
      </c>
      <c r="D8411" s="369" t="str">
        <f t="shared" si="702"/>
        <v>Jalisco</v>
      </c>
      <c r="H8411" s="22" t="s">
        <v>41</v>
      </c>
      <c r="I8411" s="199">
        <v>100</v>
      </c>
      <c r="J8411" s="22">
        <v>103</v>
      </c>
      <c r="L8411" s="21" t="str">
        <f t="shared" si="703"/>
        <v/>
      </c>
    </row>
    <row r="8412" spans="1:12" x14ac:dyDescent="0.25">
      <c r="A8412" s="25" t="str">
        <f t="shared" si="699"/>
        <v>turgtriagMichoacánMichoacán8 minutos o menos</v>
      </c>
      <c r="B8412" s="369" t="str">
        <f t="shared" si="700"/>
        <v>turgtriag</v>
      </c>
      <c r="C8412" s="369" t="str">
        <f t="shared" si="701"/>
        <v>Michoacán</v>
      </c>
      <c r="D8412" s="369" t="str">
        <f t="shared" si="702"/>
        <v>Michoacán</v>
      </c>
      <c r="F8412" s="197" t="s">
        <v>309</v>
      </c>
      <c r="G8412" s="198" t="s">
        <v>45</v>
      </c>
      <c r="H8412" s="22" t="s">
        <v>707</v>
      </c>
      <c r="I8412" s="199">
        <v>37.117355845076361</v>
      </c>
      <c r="J8412" s="22">
        <v>37</v>
      </c>
      <c r="L8412" s="21" t="str">
        <f t="shared" si="703"/>
        <v>8 minutos o menos</v>
      </c>
    </row>
    <row r="8413" spans="1:12" x14ac:dyDescent="0.25">
      <c r="A8413" s="25" t="str">
        <f t="shared" si="699"/>
        <v>turgtriagMichoacánMichoacánEntre 9 y 15 minutos</v>
      </c>
      <c r="B8413" s="369" t="str">
        <f t="shared" si="700"/>
        <v>turgtriag</v>
      </c>
      <c r="C8413" s="369" t="str">
        <f t="shared" si="701"/>
        <v>Michoacán</v>
      </c>
      <c r="D8413" s="369" t="str">
        <f t="shared" si="702"/>
        <v>Michoacán</v>
      </c>
      <c r="H8413" s="22" t="s">
        <v>708</v>
      </c>
      <c r="I8413" s="199">
        <v>28.780431476940432</v>
      </c>
      <c r="J8413" s="22">
        <v>33</v>
      </c>
      <c r="L8413" s="21" t="str">
        <f t="shared" si="703"/>
        <v>Entre 9 y 15 minutos</v>
      </c>
    </row>
    <row r="8414" spans="1:12" x14ac:dyDescent="0.25">
      <c r="A8414" s="25" t="str">
        <f t="shared" si="699"/>
        <v>turgtriagMichoacánMichoacán16 minutos o más</v>
      </c>
      <c r="B8414" s="369" t="str">
        <f t="shared" si="700"/>
        <v>turgtriag</v>
      </c>
      <c r="C8414" s="369" t="str">
        <f t="shared" si="701"/>
        <v>Michoacán</v>
      </c>
      <c r="D8414" s="369" t="str">
        <f t="shared" si="702"/>
        <v>Michoacán</v>
      </c>
      <c r="H8414" s="22" t="s">
        <v>709</v>
      </c>
      <c r="I8414" s="199">
        <v>32.328919838541104</v>
      </c>
      <c r="J8414" s="22">
        <v>35</v>
      </c>
      <c r="L8414" s="21" t="str">
        <f t="shared" si="703"/>
        <v>16 minutos o más</v>
      </c>
    </row>
    <row r="8415" spans="1:12" x14ac:dyDescent="0.25">
      <c r="A8415" s="25" t="str">
        <f t="shared" ref="A8415:A8478" si="704">IFERROR(CONCATENATE(B8415,C8415,D8415,IF(H8415&lt;&gt;"Total",MID(H8415,FIND(" ",H8415)+2,LEN(H8415)),"Total")),"")</f>
        <v>turgtriagMichoacánMichoacánNS/NR</v>
      </c>
      <c r="B8415" s="369" t="str">
        <f t="shared" ref="B8415:B8478" si="705">+IF(AND(G8415&lt;&gt;"",I8416="Estimate"),TRIM(MID(G8415,1,FIND(" ",G8415,1))),IF(AND(F8415&lt;&gt;"",I8416="Estimate"),TRIM(MID(F8415,1,FIND(" ",F8415,1))),IF(AND(E8415&lt;&gt;"",I8416="Estimate"),TRIM(MID(E8415,1,FIND(" ",E8415,1))),B8414)))</f>
        <v>turgtriag</v>
      </c>
      <c r="C8415" s="369" t="str">
        <f t="shared" ref="C8415:C8478" si="706">+IF(AND(E8415&lt;&gt;"",G8415="% of Total"),TRIM(MID(E8415,FIND(" ",E8415,1),LEN(E8415))),IF(AND(D8415&lt;&gt;"Primer nivel",D8415&lt;&gt;"Segundo nivel"),D8415,C8414))</f>
        <v>Michoacán</v>
      </c>
      <c r="D8415" s="369" t="str">
        <f t="shared" ref="D8415:D8478" si="707">+IF(AND(G8415&lt;&gt;"",I8416="Estimate"),"Nacional",IF(AND(F8415&lt;&gt;"",G8415="% of Total"),TRIM(MID(F8415,FIND(" ",F8415,1),LEN(F8415))),D8414))</f>
        <v>Michoacán</v>
      </c>
      <c r="H8415" s="22" t="s">
        <v>63</v>
      </c>
      <c r="I8415" s="199">
        <v>1.7732928394420371</v>
      </c>
      <c r="J8415" s="22">
        <v>2</v>
      </c>
      <c r="L8415" s="21" t="str">
        <f t="shared" si="703"/>
        <v>NS/NR</v>
      </c>
    </row>
    <row r="8416" spans="1:12" x14ac:dyDescent="0.25">
      <c r="A8416" s="25" t="str">
        <f t="shared" si="704"/>
        <v>turgtriagMichoacánMichoacánTotal</v>
      </c>
      <c r="B8416" s="369" t="str">
        <f t="shared" si="705"/>
        <v>turgtriag</v>
      </c>
      <c r="C8416" s="369" t="str">
        <f t="shared" si="706"/>
        <v>Michoacán</v>
      </c>
      <c r="D8416" s="369" t="str">
        <f t="shared" si="707"/>
        <v>Michoacán</v>
      </c>
      <c r="H8416" s="22" t="s">
        <v>41</v>
      </c>
      <c r="I8416" s="199">
        <v>100</v>
      </c>
      <c r="J8416" s="22">
        <v>107</v>
      </c>
      <c r="L8416" s="21" t="str">
        <f t="shared" si="703"/>
        <v/>
      </c>
    </row>
    <row r="8417" spans="1:12" x14ac:dyDescent="0.25">
      <c r="A8417" s="25" t="str">
        <f t="shared" si="704"/>
        <v>turgtriagMorelosMorelos8 minutos o menos</v>
      </c>
      <c r="B8417" s="369" t="str">
        <f t="shared" si="705"/>
        <v>turgtriag</v>
      </c>
      <c r="C8417" s="369" t="str">
        <f t="shared" si="706"/>
        <v>Morelos</v>
      </c>
      <c r="D8417" s="369" t="str">
        <f t="shared" si="707"/>
        <v>Morelos</v>
      </c>
      <c r="F8417" s="197" t="s">
        <v>310</v>
      </c>
      <c r="G8417" s="198" t="s">
        <v>45</v>
      </c>
      <c r="H8417" s="22" t="s">
        <v>707</v>
      </c>
      <c r="I8417" s="199">
        <v>45.568251699415754</v>
      </c>
      <c r="J8417" s="22">
        <v>25</v>
      </c>
      <c r="L8417" s="21" t="str">
        <f t="shared" si="703"/>
        <v>8 minutos o menos</v>
      </c>
    </row>
    <row r="8418" spans="1:12" x14ac:dyDescent="0.25">
      <c r="A8418" s="25" t="str">
        <f t="shared" si="704"/>
        <v>turgtriagMorelosMorelosEntre 9 y 15 minutos</v>
      </c>
      <c r="B8418" s="369" t="str">
        <f t="shared" si="705"/>
        <v>turgtriag</v>
      </c>
      <c r="C8418" s="369" t="str">
        <f t="shared" si="706"/>
        <v>Morelos</v>
      </c>
      <c r="D8418" s="369" t="str">
        <f t="shared" si="707"/>
        <v>Morelos</v>
      </c>
      <c r="H8418" s="22" t="s">
        <v>708</v>
      </c>
      <c r="I8418" s="199">
        <v>9.9977904600353682</v>
      </c>
      <c r="J8418" s="22">
        <v>8</v>
      </c>
      <c r="L8418" s="21" t="str">
        <f t="shared" si="703"/>
        <v>Entre 9 y 15 minutos</v>
      </c>
    </row>
    <row r="8419" spans="1:12" x14ac:dyDescent="0.25">
      <c r="A8419" s="25" t="str">
        <f t="shared" si="704"/>
        <v>turgtriagMorelosMorelos16 minutos o más</v>
      </c>
      <c r="B8419" s="369" t="str">
        <f t="shared" si="705"/>
        <v>turgtriag</v>
      </c>
      <c r="C8419" s="369" t="str">
        <f t="shared" si="706"/>
        <v>Morelos</v>
      </c>
      <c r="D8419" s="369" t="str">
        <f t="shared" si="707"/>
        <v>Morelos</v>
      </c>
      <c r="H8419" s="22" t="s">
        <v>709</v>
      </c>
      <c r="I8419" s="199">
        <v>41.534692556610736</v>
      </c>
      <c r="J8419" s="22">
        <v>24</v>
      </c>
      <c r="L8419" s="21" t="str">
        <f t="shared" si="703"/>
        <v>16 minutos o más</v>
      </c>
    </row>
    <row r="8420" spans="1:12" x14ac:dyDescent="0.25">
      <c r="A8420" s="25" t="str">
        <f t="shared" si="704"/>
        <v>turgtriagMorelosMorelosNS/NR</v>
      </c>
      <c r="B8420" s="369" t="str">
        <f t="shared" si="705"/>
        <v>turgtriag</v>
      </c>
      <c r="C8420" s="369" t="str">
        <f t="shared" si="706"/>
        <v>Morelos</v>
      </c>
      <c r="D8420" s="369" t="str">
        <f t="shared" si="707"/>
        <v>Morelos</v>
      </c>
      <c r="H8420" s="22" t="s">
        <v>63</v>
      </c>
      <c r="I8420" s="199">
        <v>2.8992652839380817</v>
      </c>
      <c r="J8420" s="22">
        <v>2</v>
      </c>
      <c r="L8420" s="21" t="str">
        <f t="shared" si="703"/>
        <v>NS/NR</v>
      </c>
    </row>
    <row r="8421" spans="1:12" x14ac:dyDescent="0.25">
      <c r="A8421" s="25" t="str">
        <f t="shared" si="704"/>
        <v>turgtriagMorelosMorelosTotal</v>
      </c>
      <c r="B8421" s="369" t="str">
        <f t="shared" si="705"/>
        <v>turgtriag</v>
      </c>
      <c r="C8421" s="369" t="str">
        <f t="shared" si="706"/>
        <v>Morelos</v>
      </c>
      <c r="D8421" s="369" t="str">
        <f t="shared" si="707"/>
        <v>Morelos</v>
      </c>
      <c r="H8421" s="22" t="s">
        <v>41</v>
      </c>
      <c r="I8421" s="199">
        <v>100</v>
      </c>
      <c r="J8421" s="22">
        <v>59</v>
      </c>
      <c r="L8421" s="21" t="str">
        <f t="shared" si="703"/>
        <v/>
      </c>
    </row>
    <row r="8422" spans="1:12" x14ac:dyDescent="0.25">
      <c r="A8422" s="25" t="str">
        <f t="shared" si="704"/>
        <v>turgtriagNayaritNayarit8 minutos o menos</v>
      </c>
      <c r="B8422" s="369" t="str">
        <f t="shared" si="705"/>
        <v>turgtriag</v>
      </c>
      <c r="C8422" s="369" t="str">
        <f t="shared" si="706"/>
        <v>Nayarit</v>
      </c>
      <c r="D8422" s="369" t="str">
        <f t="shared" si="707"/>
        <v>Nayarit</v>
      </c>
      <c r="F8422" s="197" t="s">
        <v>311</v>
      </c>
      <c r="G8422" s="198" t="s">
        <v>45</v>
      </c>
      <c r="H8422" s="22" t="s">
        <v>707</v>
      </c>
      <c r="I8422" s="199">
        <v>53.204772013095827</v>
      </c>
      <c r="J8422" s="22">
        <v>29</v>
      </c>
      <c r="L8422" s="21" t="str">
        <f t="shared" si="703"/>
        <v>8 minutos o menos</v>
      </c>
    </row>
    <row r="8423" spans="1:12" x14ac:dyDescent="0.25">
      <c r="A8423" s="25" t="str">
        <f t="shared" si="704"/>
        <v>turgtriagNayaritNayaritEntre 9 y 15 minutos</v>
      </c>
      <c r="B8423" s="369" t="str">
        <f t="shared" si="705"/>
        <v>turgtriag</v>
      </c>
      <c r="C8423" s="369" t="str">
        <f t="shared" si="706"/>
        <v>Nayarit</v>
      </c>
      <c r="D8423" s="369" t="str">
        <f t="shared" si="707"/>
        <v>Nayarit</v>
      </c>
      <c r="H8423" s="22" t="s">
        <v>708</v>
      </c>
      <c r="I8423" s="199">
        <v>38.495768694945205</v>
      </c>
      <c r="J8423" s="22">
        <v>20</v>
      </c>
      <c r="L8423" s="21" t="str">
        <f t="shared" si="703"/>
        <v>Entre 9 y 15 minutos</v>
      </c>
    </row>
    <row r="8424" spans="1:12" x14ac:dyDescent="0.25">
      <c r="A8424" s="25" t="str">
        <f t="shared" si="704"/>
        <v>turgtriagNayaritNayarit16 minutos o más</v>
      </c>
      <c r="B8424" s="369" t="str">
        <f t="shared" si="705"/>
        <v>turgtriag</v>
      </c>
      <c r="C8424" s="369" t="str">
        <f t="shared" si="706"/>
        <v>Nayarit</v>
      </c>
      <c r="D8424" s="369" t="str">
        <f t="shared" si="707"/>
        <v>Nayarit</v>
      </c>
      <c r="H8424" s="22" t="s">
        <v>709</v>
      </c>
      <c r="I8424" s="199">
        <v>8.2994592919589838</v>
      </c>
      <c r="J8424" s="22">
        <v>6</v>
      </c>
      <c r="L8424" s="21" t="str">
        <f t="shared" si="703"/>
        <v>16 minutos o más</v>
      </c>
    </row>
    <row r="8425" spans="1:12" x14ac:dyDescent="0.25">
      <c r="A8425" s="25" t="str">
        <f t="shared" si="704"/>
        <v>turgtriagNayaritNayaritTotal</v>
      </c>
      <c r="B8425" s="369" t="str">
        <f t="shared" si="705"/>
        <v>turgtriag</v>
      </c>
      <c r="C8425" s="369" t="str">
        <f t="shared" si="706"/>
        <v>Nayarit</v>
      </c>
      <c r="D8425" s="369" t="str">
        <f t="shared" si="707"/>
        <v>Nayarit</v>
      </c>
      <c r="H8425" s="22" t="s">
        <v>41</v>
      </c>
      <c r="I8425" s="199">
        <v>100</v>
      </c>
      <c r="J8425" s="22">
        <v>55</v>
      </c>
      <c r="L8425" s="21" t="str">
        <f t="shared" si="703"/>
        <v/>
      </c>
    </row>
    <row r="8426" spans="1:12" x14ac:dyDescent="0.25">
      <c r="A8426" s="25" t="str">
        <f t="shared" si="704"/>
        <v>turgtriagNuevo LeónNuevo León8 minutos o menos</v>
      </c>
      <c r="B8426" s="369" t="str">
        <f t="shared" si="705"/>
        <v>turgtriag</v>
      </c>
      <c r="C8426" s="369" t="str">
        <f t="shared" si="706"/>
        <v>Nuevo León</v>
      </c>
      <c r="D8426" s="369" t="str">
        <f t="shared" si="707"/>
        <v>Nuevo León</v>
      </c>
      <c r="F8426" s="197" t="s">
        <v>312</v>
      </c>
      <c r="G8426" s="198" t="s">
        <v>45</v>
      </c>
      <c r="H8426" s="22" t="s">
        <v>707</v>
      </c>
      <c r="I8426" s="199">
        <v>26.218213408893586</v>
      </c>
      <c r="J8426" s="22">
        <v>20</v>
      </c>
      <c r="L8426" s="21" t="str">
        <f t="shared" si="703"/>
        <v>8 minutos o menos</v>
      </c>
    </row>
    <row r="8427" spans="1:12" x14ac:dyDescent="0.25">
      <c r="A8427" s="25" t="str">
        <f t="shared" si="704"/>
        <v>turgtriagNuevo LeónNuevo LeónEntre 9 y 15 minutos</v>
      </c>
      <c r="B8427" s="369" t="str">
        <f t="shared" si="705"/>
        <v>turgtriag</v>
      </c>
      <c r="C8427" s="369" t="str">
        <f t="shared" si="706"/>
        <v>Nuevo León</v>
      </c>
      <c r="D8427" s="369" t="str">
        <f t="shared" si="707"/>
        <v>Nuevo León</v>
      </c>
      <c r="H8427" s="22" t="s">
        <v>708</v>
      </c>
      <c r="I8427" s="199">
        <v>44.937509123902622</v>
      </c>
      <c r="J8427" s="22">
        <v>38</v>
      </c>
      <c r="L8427" s="21" t="str">
        <f t="shared" si="703"/>
        <v>Entre 9 y 15 minutos</v>
      </c>
    </row>
    <row r="8428" spans="1:12" x14ac:dyDescent="0.25">
      <c r="A8428" s="25" t="str">
        <f t="shared" si="704"/>
        <v>turgtriagNuevo LeónNuevo León16 minutos o más</v>
      </c>
      <c r="B8428" s="369" t="str">
        <f t="shared" si="705"/>
        <v>turgtriag</v>
      </c>
      <c r="C8428" s="369" t="str">
        <f t="shared" si="706"/>
        <v>Nuevo León</v>
      </c>
      <c r="D8428" s="369" t="str">
        <f t="shared" si="707"/>
        <v>Nuevo León</v>
      </c>
      <c r="H8428" s="22" t="s">
        <v>709</v>
      </c>
      <c r="I8428" s="199">
        <v>28.84427746720382</v>
      </c>
      <c r="J8428" s="22">
        <v>26</v>
      </c>
      <c r="L8428" s="21" t="str">
        <f t="shared" si="703"/>
        <v>16 minutos o más</v>
      </c>
    </row>
    <row r="8429" spans="1:12" x14ac:dyDescent="0.25">
      <c r="A8429" s="25" t="str">
        <f t="shared" si="704"/>
        <v>turgtriagNuevo LeónNuevo LeónTotal</v>
      </c>
      <c r="B8429" s="369" t="str">
        <f t="shared" si="705"/>
        <v>turgtriag</v>
      </c>
      <c r="C8429" s="369" t="str">
        <f t="shared" si="706"/>
        <v>Nuevo León</v>
      </c>
      <c r="D8429" s="369" t="str">
        <f t="shared" si="707"/>
        <v>Nuevo León</v>
      </c>
      <c r="H8429" s="22" t="s">
        <v>41</v>
      </c>
      <c r="I8429" s="199">
        <v>100</v>
      </c>
      <c r="J8429" s="22">
        <v>84</v>
      </c>
      <c r="L8429" s="21" t="str">
        <f t="shared" si="703"/>
        <v/>
      </c>
    </row>
    <row r="8430" spans="1:12" x14ac:dyDescent="0.25">
      <c r="A8430" s="25" t="str">
        <f t="shared" si="704"/>
        <v>turgtriagOaxacaOaxaca8 minutos o menos</v>
      </c>
      <c r="B8430" s="369" t="str">
        <f t="shared" si="705"/>
        <v>turgtriag</v>
      </c>
      <c r="C8430" s="369" t="str">
        <f t="shared" si="706"/>
        <v>Oaxaca</v>
      </c>
      <c r="D8430" s="369" t="str">
        <f t="shared" si="707"/>
        <v>Oaxaca</v>
      </c>
      <c r="F8430" s="197" t="s">
        <v>313</v>
      </c>
      <c r="G8430" s="198" t="s">
        <v>45</v>
      </c>
      <c r="H8430" s="22" t="s">
        <v>707</v>
      </c>
      <c r="I8430" s="199">
        <v>24.840630668254409</v>
      </c>
      <c r="J8430" s="22">
        <v>16</v>
      </c>
      <c r="L8430" s="21" t="str">
        <f t="shared" si="703"/>
        <v>8 minutos o menos</v>
      </c>
    </row>
    <row r="8431" spans="1:12" x14ac:dyDescent="0.25">
      <c r="A8431" s="25" t="str">
        <f t="shared" si="704"/>
        <v>turgtriagOaxacaOaxacaEntre 9 y 15 minutos</v>
      </c>
      <c r="B8431" s="369" t="str">
        <f t="shared" si="705"/>
        <v>turgtriag</v>
      </c>
      <c r="C8431" s="369" t="str">
        <f t="shared" si="706"/>
        <v>Oaxaca</v>
      </c>
      <c r="D8431" s="369" t="str">
        <f t="shared" si="707"/>
        <v>Oaxaca</v>
      </c>
      <c r="H8431" s="22" t="s">
        <v>708</v>
      </c>
      <c r="I8431" s="199">
        <v>24.161916023206327</v>
      </c>
      <c r="J8431" s="22">
        <v>15</v>
      </c>
      <c r="L8431" s="21" t="str">
        <f t="shared" si="703"/>
        <v>Entre 9 y 15 minutos</v>
      </c>
    </row>
    <row r="8432" spans="1:12" x14ac:dyDescent="0.25">
      <c r="A8432" s="25" t="str">
        <f t="shared" si="704"/>
        <v>turgtriagOaxacaOaxaca16 minutos o más</v>
      </c>
      <c r="B8432" s="369" t="str">
        <f t="shared" si="705"/>
        <v>turgtriag</v>
      </c>
      <c r="C8432" s="369" t="str">
        <f t="shared" si="706"/>
        <v>Oaxaca</v>
      </c>
      <c r="D8432" s="369" t="str">
        <f t="shared" si="707"/>
        <v>Oaxaca</v>
      </c>
      <c r="H8432" s="22" t="s">
        <v>709</v>
      </c>
      <c r="I8432" s="199">
        <v>46.585379960794462</v>
      </c>
      <c r="J8432" s="22">
        <v>34</v>
      </c>
      <c r="L8432" s="21" t="str">
        <f t="shared" si="703"/>
        <v>16 minutos o más</v>
      </c>
    </row>
    <row r="8433" spans="1:12" x14ac:dyDescent="0.25">
      <c r="A8433" s="25" t="str">
        <f t="shared" si="704"/>
        <v>turgtriagOaxacaOaxacaNS/NR</v>
      </c>
      <c r="B8433" s="369" t="str">
        <f t="shared" si="705"/>
        <v>turgtriag</v>
      </c>
      <c r="C8433" s="369" t="str">
        <f t="shared" si="706"/>
        <v>Oaxaca</v>
      </c>
      <c r="D8433" s="369" t="str">
        <f t="shared" si="707"/>
        <v>Oaxaca</v>
      </c>
      <c r="H8433" s="22" t="s">
        <v>63</v>
      </c>
      <c r="I8433" s="199">
        <v>4.4120733477447303</v>
      </c>
      <c r="J8433" s="22">
        <v>3</v>
      </c>
      <c r="L8433" s="21" t="str">
        <f t="shared" si="703"/>
        <v>NS/NR</v>
      </c>
    </row>
    <row r="8434" spans="1:12" x14ac:dyDescent="0.25">
      <c r="A8434" s="25" t="str">
        <f t="shared" si="704"/>
        <v>turgtriagOaxacaOaxacaTotal</v>
      </c>
      <c r="B8434" s="369" t="str">
        <f t="shared" si="705"/>
        <v>turgtriag</v>
      </c>
      <c r="C8434" s="369" t="str">
        <f t="shared" si="706"/>
        <v>Oaxaca</v>
      </c>
      <c r="D8434" s="369" t="str">
        <f t="shared" si="707"/>
        <v>Oaxaca</v>
      </c>
      <c r="H8434" s="22" t="s">
        <v>41</v>
      </c>
      <c r="I8434" s="199">
        <v>100</v>
      </c>
      <c r="J8434" s="22">
        <v>68</v>
      </c>
      <c r="L8434" s="21" t="str">
        <f t="shared" si="703"/>
        <v/>
      </c>
    </row>
    <row r="8435" spans="1:12" x14ac:dyDescent="0.25">
      <c r="A8435" s="25" t="str">
        <f t="shared" si="704"/>
        <v>turgtriagPueblaPuebla8 minutos o menos</v>
      </c>
      <c r="B8435" s="369" t="str">
        <f t="shared" si="705"/>
        <v>turgtriag</v>
      </c>
      <c r="C8435" s="369" t="str">
        <f t="shared" si="706"/>
        <v>Puebla</v>
      </c>
      <c r="D8435" s="369" t="str">
        <f t="shared" si="707"/>
        <v>Puebla</v>
      </c>
      <c r="F8435" s="197" t="s">
        <v>314</v>
      </c>
      <c r="G8435" s="198" t="s">
        <v>45</v>
      </c>
      <c r="H8435" s="22" t="s">
        <v>707</v>
      </c>
      <c r="I8435" s="199">
        <v>29.544597504367946</v>
      </c>
      <c r="J8435" s="22">
        <v>21</v>
      </c>
      <c r="L8435" s="21" t="str">
        <f t="shared" si="703"/>
        <v>8 minutos o menos</v>
      </c>
    </row>
    <row r="8436" spans="1:12" x14ac:dyDescent="0.25">
      <c r="A8436" s="25" t="str">
        <f t="shared" si="704"/>
        <v>turgtriagPueblaPueblaEntre 9 y 15 minutos</v>
      </c>
      <c r="B8436" s="369" t="str">
        <f t="shared" si="705"/>
        <v>turgtriag</v>
      </c>
      <c r="C8436" s="369" t="str">
        <f t="shared" si="706"/>
        <v>Puebla</v>
      </c>
      <c r="D8436" s="369" t="str">
        <f t="shared" si="707"/>
        <v>Puebla</v>
      </c>
      <c r="H8436" s="22" t="s">
        <v>708</v>
      </c>
      <c r="I8436" s="199">
        <v>18.243135280727323</v>
      </c>
      <c r="J8436" s="22">
        <v>13</v>
      </c>
      <c r="L8436" s="21" t="str">
        <f t="shared" si="703"/>
        <v>Entre 9 y 15 minutos</v>
      </c>
    </row>
    <row r="8437" spans="1:12" x14ac:dyDescent="0.25">
      <c r="A8437" s="25" t="str">
        <f t="shared" si="704"/>
        <v>turgtriagPueblaPuebla16 minutos o más</v>
      </c>
      <c r="B8437" s="369" t="str">
        <f t="shared" si="705"/>
        <v>turgtriag</v>
      </c>
      <c r="C8437" s="369" t="str">
        <f t="shared" si="706"/>
        <v>Puebla</v>
      </c>
      <c r="D8437" s="369" t="str">
        <f t="shared" si="707"/>
        <v>Puebla</v>
      </c>
      <c r="H8437" s="22" t="s">
        <v>709</v>
      </c>
      <c r="I8437" s="199">
        <v>50.820729724296434</v>
      </c>
      <c r="J8437" s="22">
        <v>36</v>
      </c>
      <c r="L8437" s="21" t="str">
        <f t="shared" si="703"/>
        <v>16 minutos o más</v>
      </c>
    </row>
    <row r="8438" spans="1:12" x14ac:dyDescent="0.25">
      <c r="A8438" s="25" t="str">
        <f t="shared" si="704"/>
        <v>turgtriagPueblaPueblaNS/NR</v>
      </c>
      <c r="B8438" s="369" t="str">
        <f t="shared" si="705"/>
        <v>turgtriag</v>
      </c>
      <c r="C8438" s="369" t="str">
        <f t="shared" si="706"/>
        <v>Puebla</v>
      </c>
      <c r="D8438" s="369" t="str">
        <f t="shared" si="707"/>
        <v>Puebla</v>
      </c>
      <c r="H8438" s="22" t="s">
        <v>63</v>
      </c>
      <c r="I8438" s="199">
        <v>1.3915374906082407</v>
      </c>
      <c r="J8438" s="22">
        <v>1</v>
      </c>
      <c r="L8438" s="21" t="str">
        <f t="shared" si="703"/>
        <v>NS/NR</v>
      </c>
    </row>
    <row r="8439" spans="1:12" x14ac:dyDescent="0.25">
      <c r="A8439" s="25" t="str">
        <f t="shared" si="704"/>
        <v>turgtriagPueblaPueblaTotal</v>
      </c>
      <c r="B8439" s="369" t="str">
        <f t="shared" si="705"/>
        <v>turgtriag</v>
      </c>
      <c r="C8439" s="369" t="str">
        <f t="shared" si="706"/>
        <v>Puebla</v>
      </c>
      <c r="D8439" s="369" t="str">
        <f t="shared" si="707"/>
        <v>Puebla</v>
      </c>
      <c r="H8439" s="22" t="s">
        <v>41</v>
      </c>
      <c r="I8439" s="199">
        <v>100</v>
      </c>
      <c r="J8439" s="22">
        <v>71</v>
      </c>
      <c r="L8439" s="21" t="str">
        <f t="shared" si="703"/>
        <v/>
      </c>
    </row>
    <row r="8440" spans="1:12" x14ac:dyDescent="0.25">
      <c r="A8440" s="25" t="str">
        <f t="shared" si="704"/>
        <v>turgtriagQuerétaroQuerétaro8 minutos o menos</v>
      </c>
      <c r="B8440" s="369" t="str">
        <f t="shared" si="705"/>
        <v>turgtriag</v>
      </c>
      <c r="C8440" s="369" t="str">
        <f t="shared" si="706"/>
        <v>Querétaro</v>
      </c>
      <c r="D8440" s="369" t="str">
        <f t="shared" si="707"/>
        <v>Querétaro</v>
      </c>
      <c r="F8440" s="197" t="s">
        <v>315</v>
      </c>
      <c r="G8440" s="198" t="s">
        <v>45</v>
      </c>
      <c r="H8440" s="22" t="s">
        <v>707</v>
      </c>
      <c r="I8440" s="199">
        <v>16.627408451217423</v>
      </c>
      <c r="J8440" s="22">
        <v>8</v>
      </c>
      <c r="L8440" s="21" t="str">
        <f t="shared" si="703"/>
        <v>8 minutos o menos</v>
      </c>
    </row>
    <row r="8441" spans="1:12" x14ac:dyDescent="0.25">
      <c r="A8441" s="25" t="str">
        <f t="shared" si="704"/>
        <v>turgtriagQuerétaroQuerétaroEntre 9 y 15 minutos</v>
      </c>
      <c r="B8441" s="369" t="str">
        <f t="shared" si="705"/>
        <v>turgtriag</v>
      </c>
      <c r="C8441" s="369" t="str">
        <f t="shared" si="706"/>
        <v>Querétaro</v>
      </c>
      <c r="D8441" s="369" t="str">
        <f t="shared" si="707"/>
        <v>Querétaro</v>
      </c>
      <c r="H8441" s="22" t="s">
        <v>708</v>
      </c>
      <c r="I8441" s="199">
        <v>4.559232989102485</v>
      </c>
      <c r="J8441" s="22">
        <v>4</v>
      </c>
      <c r="L8441" s="21" t="str">
        <f t="shared" si="703"/>
        <v>Entre 9 y 15 minutos</v>
      </c>
    </row>
    <row r="8442" spans="1:12" x14ac:dyDescent="0.25">
      <c r="A8442" s="25" t="str">
        <f t="shared" si="704"/>
        <v>turgtriagQuerétaroQuerétaro16 minutos o más</v>
      </c>
      <c r="B8442" s="369" t="str">
        <f t="shared" si="705"/>
        <v>turgtriag</v>
      </c>
      <c r="C8442" s="369" t="str">
        <f t="shared" si="706"/>
        <v>Querétaro</v>
      </c>
      <c r="D8442" s="369" t="str">
        <f t="shared" si="707"/>
        <v>Querétaro</v>
      </c>
      <c r="H8442" s="22" t="s">
        <v>709</v>
      </c>
      <c r="I8442" s="199">
        <v>65.377543086757711</v>
      </c>
      <c r="J8442" s="22">
        <v>32</v>
      </c>
      <c r="L8442" s="21" t="str">
        <f t="shared" si="703"/>
        <v>16 minutos o más</v>
      </c>
    </row>
    <row r="8443" spans="1:12" x14ac:dyDescent="0.25">
      <c r="A8443" s="25" t="str">
        <f t="shared" si="704"/>
        <v>turgtriagQuerétaroQuerétaroNS/NR</v>
      </c>
      <c r="B8443" s="369" t="str">
        <f t="shared" si="705"/>
        <v>turgtriag</v>
      </c>
      <c r="C8443" s="369" t="str">
        <f t="shared" si="706"/>
        <v>Querétaro</v>
      </c>
      <c r="D8443" s="369" t="str">
        <f t="shared" si="707"/>
        <v>Querétaro</v>
      </c>
      <c r="H8443" s="22" t="s">
        <v>63</v>
      </c>
      <c r="I8443" s="199">
        <v>13.435815472922389</v>
      </c>
      <c r="J8443" s="22">
        <v>5</v>
      </c>
      <c r="L8443" s="21" t="str">
        <f t="shared" si="703"/>
        <v>NS/NR</v>
      </c>
    </row>
    <row r="8444" spans="1:12" x14ac:dyDescent="0.25">
      <c r="A8444" s="25" t="str">
        <f t="shared" si="704"/>
        <v>turgtriagQuerétaroQuerétaroTotal</v>
      </c>
      <c r="B8444" s="369" t="str">
        <f t="shared" si="705"/>
        <v>turgtriag</v>
      </c>
      <c r="C8444" s="369" t="str">
        <f t="shared" si="706"/>
        <v>Querétaro</v>
      </c>
      <c r="D8444" s="369" t="str">
        <f t="shared" si="707"/>
        <v>Querétaro</v>
      </c>
      <c r="H8444" s="22" t="s">
        <v>41</v>
      </c>
      <c r="I8444" s="199">
        <v>100</v>
      </c>
      <c r="J8444" s="22">
        <v>49</v>
      </c>
      <c r="L8444" s="21" t="str">
        <f t="shared" si="703"/>
        <v/>
      </c>
    </row>
    <row r="8445" spans="1:12" x14ac:dyDescent="0.25">
      <c r="A8445" s="25" t="str">
        <f t="shared" si="704"/>
        <v>turgtriagQuintana RooQuintana Roo8 minutos o menos</v>
      </c>
      <c r="B8445" s="369" t="str">
        <f t="shared" si="705"/>
        <v>turgtriag</v>
      </c>
      <c r="C8445" s="369" t="str">
        <f t="shared" si="706"/>
        <v>Quintana Roo</v>
      </c>
      <c r="D8445" s="369" t="str">
        <f t="shared" si="707"/>
        <v>Quintana Roo</v>
      </c>
      <c r="F8445" s="197" t="s">
        <v>316</v>
      </c>
      <c r="G8445" s="198" t="s">
        <v>45</v>
      </c>
      <c r="H8445" s="22" t="s">
        <v>707</v>
      </c>
      <c r="I8445" s="199">
        <v>36.629670948950348</v>
      </c>
      <c r="J8445" s="22">
        <v>23</v>
      </c>
      <c r="L8445" s="21" t="str">
        <f t="shared" si="703"/>
        <v>8 minutos o menos</v>
      </c>
    </row>
    <row r="8446" spans="1:12" x14ac:dyDescent="0.25">
      <c r="A8446" s="25" t="str">
        <f t="shared" si="704"/>
        <v>turgtriagQuintana RooQuintana RooEntre 9 y 15 minutos</v>
      </c>
      <c r="B8446" s="369" t="str">
        <f t="shared" si="705"/>
        <v>turgtriag</v>
      </c>
      <c r="C8446" s="369" t="str">
        <f t="shared" si="706"/>
        <v>Quintana Roo</v>
      </c>
      <c r="D8446" s="369" t="str">
        <f t="shared" si="707"/>
        <v>Quintana Roo</v>
      </c>
      <c r="H8446" s="22" t="s">
        <v>708</v>
      </c>
      <c r="I8446" s="199">
        <v>11.349068391169425</v>
      </c>
      <c r="J8446" s="22">
        <v>7</v>
      </c>
      <c r="L8446" s="21" t="str">
        <f t="shared" si="703"/>
        <v>Entre 9 y 15 minutos</v>
      </c>
    </row>
    <row r="8447" spans="1:12" x14ac:dyDescent="0.25">
      <c r="A8447" s="25" t="str">
        <f t="shared" si="704"/>
        <v>turgtriagQuintana RooQuintana Roo16 minutos o más</v>
      </c>
      <c r="B8447" s="369" t="str">
        <f t="shared" si="705"/>
        <v>turgtriag</v>
      </c>
      <c r="C8447" s="369" t="str">
        <f t="shared" si="706"/>
        <v>Quintana Roo</v>
      </c>
      <c r="D8447" s="369" t="str">
        <f t="shared" si="707"/>
        <v>Quintana Roo</v>
      </c>
      <c r="H8447" s="22" t="s">
        <v>709</v>
      </c>
      <c r="I8447" s="199">
        <v>41.742628337509849</v>
      </c>
      <c r="J8447" s="22">
        <v>26</v>
      </c>
      <c r="L8447" s="21" t="str">
        <f t="shared" si="703"/>
        <v>16 minutos o más</v>
      </c>
    </row>
    <row r="8448" spans="1:12" x14ac:dyDescent="0.25">
      <c r="A8448" s="25" t="str">
        <f t="shared" si="704"/>
        <v>turgtriagQuintana RooQuintana RooNS/NR</v>
      </c>
      <c r="B8448" s="369" t="str">
        <f t="shared" si="705"/>
        <v>turgtriag</v>
      </c>
      <c r="C8448" s="369" t="str">
        <f t="shared" si="706"/>
        <v>Quintana Roo</v>
      </c>
      <c r="D8448" s="369" t="str">
        <f t="shared" si="707"/>
        <v>Quintana Roo</v>
      </c>
      <c r="H8448" s="22" t="s">
        <v>63</v>
      </c>
      <c r="I8448" s="199">
        <v>10.278632322370388</v>
      </c>
      <c r="J8448" s="22">
        <v>6</v>
      </c>
      <c r="L8448" s="21" t="str">
        <f t="shared" si="703"/>
        <v>NS/NR</v>
      </c>
    </row>
    <row r="8449" spans="1:12" x14ac:dyDescent="0.25">
      <c r="A8449" s="25" t="str">
        <f t="shared" si="704"/>
        <v>turgtriagQuintana RooQuintana RooTotal</v>
      </c>
      <c r="B8449" s="369" t="str">
        <f t="shared" si="705"/>
        <v>turgtriag</v>
      </c>
      <c r="C8449" s="369" t="str">
        <f t="shared" si="706"/>
        <v>Quintana Roo</v>
      </c>
      <c r="D8449" s="369" t="str">
        <f t="shared" si="707"/>
        <v>Quintana Roo</v>
      </c>
      <c r="H8449" s="22" t="s">
        <v>41</v>
      </c>
      <c r="I8449" s="199">
        <v>100</v>
      </c>
      <c r="J8449" s="22">
        <v>62</v>
      </c>
      <c r="L8449" s="21" t="str">
        <f t="shared" si="703"/>
        <v/>
      </c>
    </row>
    <row r="8450" spans="1:12" x14ac:dyDescent="0.25">
      <c r="A8450" s="25" t="str">
        <f t="shared" si="704"/>
        <v>turgtriagSan Luis PotosíSan Luis Potosí8 minutos o menos</v>
      </c>
      <c r="B8450" s="369" t="str">
        <f t="shared" si="705"/>
        <v>turgtriag</v>
      </c>
      <c r="C8450" s="369" t="str">
        <f t="shared" si="706"/>
        <v>San Luis Potosí</v>
      </c>
      <c r="D8450" s="369" t="str">
        <f t="shared" si="707"/>
        <v>San Luis Potosí</v>
      </c>
      <c r="F8450" s="197" t="s">
        <v>317</v>
      </c>
      <c r="G8450" s="198" t="s">
        <v>45</v>
      </c>
      <c r="H8450" s="22" t="s">
        <v>707</v>
      </c>
      <c r="I8450" s="199">
        <v>20.267581059212944</v>
      </c>
      <c r="J8450" s="22">
        <v>13</v>
      </c>
      <c r="L8450" s="21" t="str">
        <f t="shared" si="703"/>
        <v>8 minutos o menos</v>
      </c>
    </row>
    <row r="8451" spans="1:12" x14ac:dyDescent="0.25">
      <c r="A8451" s="25" t="str">
        <f t="shared" si="704"/>
        <v>turgtriagSan Luis PotosíSan Luis PotosíEntre 9 y 15 minutos</v>
      </c>
      <c r="B8451" s="369" t="str">
        <f t="shared" si="705"/>
        <v>turgtriag</v>
      </c>
      <c r="C8451" s="369" t="str">
        <f t="shared" si="706"/>
        <v>San Luis Potosí</v>
      </c>
      <c r="D8451" s="369" t="str">
        <f t="shared" si="707"/>
        <v>San Luis Potosí</v>
      </c>
      <c r="H8451" s="22" t="s">
        <v>708</v>
      </c>
      <c r="I8451" s="199">
        <v>19.673055817736405</v>
      </c>
      <c r="J8451" s="22">
        <v>12</v>
      </c>
      <c r="L8451" s="21" t="str">
        <f t="shared" si="703"/>
        <v>Entre 9 y 15 minutos</v>
      </c>
    </row>
    <row r="8452" spans="1:12" x14ac:dyDescent="0.25">
      <c r="A8452" s="25" t="str">
        <f t="shared" si="704"/>
        <v>turgtriagSan Luis PotosíSan Luis Potosí16 minutos o más</v>
      </c>
      <c r="B8452" s="369" t="str">
        <f t="shared" si="705"/>
        <v>turgtriag</v>
      </c>
      <c r="C8452" s="369" t="str">
        <f t="shared" si="706"/>
        <v>San Luis Potosí</v>
      </c>
      <c r="D8452" s="369" t="str">
        <f t="shared" si="707"/>
        <v>San Luis Potosí</v>
      </c>
      <c r="H8452" s="22" t="s">
        <v>709</v>
      </c>
      <c r="I8452" s="199">
        <v>60.059363123050645</v>
      </c>
      <c r="J8452" s="22">
        <v>39</v>
      </c>
      <c r="L8452" s="21" t="str">
        <f t="shared" si="703"/>
        <v>16 minutos o más</v>
      </c>
    </row>
    <row r="8453" spans="1:12" x14ac:dyDescent="0.25">
      <c r="A8453" s="25" t="str">
        <f t="shared" si="704"/>
        <v>turgtriagSan Luis PotosíSan Luis PotosíTotal</v>
      </c>
      <c r="B8453" s="369" t="str">
        <f t="shared" si="705"/>
        <v>turgtriag</v>
      </c>
      <c r="C8453" s="369" t="str">
        <f t="shared" si="706"/>
        <v>San Luis Potosí</v>
      </c>
      <c r="D8453" s="369" t="str">
        <f t="shared" si="707"/>
        <v>San Luis Potosí</v>
      </c>
      <c r="H8453" s="22" t="s">
        <v>41</v>
      </c>
      <c r="I8453" s="199">
        <v>100</v>
      </c>
      <c r="J8453" s="22">
        <v>64</v>
      </c>
      <c r="L8453" s="21" t="str">
        <f t="shared" si="703"/>
        <v/>
      </c>
    </row>
    <row r="8454" spans="1:12" x14ac:dyDescent="0.25">
      <c r="A8454" s="25" t="str">
        <f t="shared" si="704"/>
        <v>turgtriagSinaloaSinaloa8 minutos o menos</v>
      </c>
      <c r="B8454" s="369" t="str">
        <f t="shared" si="705"/>
        <v>turgtriag</v>
      </c>
      <c r="C8454" s="369" t="str">
        <f t="shared" si="706"/>
        <v>Sinaloa</v>
      </c>
      <c r="D8454" s="369" t="str">
        <f t="shared" si="707"/>
        <v>Sinaloa</v>
      </c>
      <c r="F8454" s="197" t="s">
        <v>318</v>
      </c>
      <c r="G8454" s="198" t="s">
        <v>45</v>
      </c>
      <c r="H8454" s="22" t="s">
        <v>707</v>
      </c>
      <c r="I8454" s="199">
        <v>37.219665081701073</v>
      </c>
      <c r="J8454" s="22">
        <v>32</v>
      </c>
      <c r="L8454" s="21" t="str">
        <f t="shared" si="703"/>
        <v>8 minutos o menos</v>
      </c>
    </row>
    <row r="8455" spans="1:12" x14ac:dyDescent="0.25">
      <c r="A8455" s="25" t="str">
        <f t="shared" si="704"/>
        <v>turgtriagSinaloaSinaloaEntre 9 y 15 minutos</v>
      </c>
      <c r="B8455" s="369" t="str">
        <f t="shared" si="705"/>
        <v>turgtriag</v>
      </c>
      <c r="C8455" s="369" t="str">
        <f t="shared" si="706"/>
        <v>Sinaloa</v>
      </c>
      <c r="D8455" s="369" t="str">
        <f t="shared" si="707"/>
        <v>Sinaloa</v>
      </c>
      <c r="H8455" s="22" t="s">
        <v>708</v>
      </c>
      <c r="I8455" s="199">
        <v>18.233753084868802</v>
      </c>
      <c r="J8455" s="22">
        <v>15</v>
      </c>
      <c r="L8455" s="21" t="str">
        <f t="shared" ref="L8455:L8518" si="708">IF(H8455&lt;&gt;"",IFERROR(MID(H8455,FIND(" ",H8455)+2,LEN(H8455)),""),"")</f>
        <v>Entre 9 y 15 minutos</v>
      </c>
    </row>
    <row r="8456" spans="1:12" x14ac:dyDescent="0.25">
      <c r="A8456" s="25" t="str">
        <f t="shared" si="704"/>
        <v>turgtriagSinaloaSinaloa16 minutos o más</v>
      </c>
      <c r="B8456" s="369" t="str">
        <f t="shared" si="705"/>
        <v>turgtriag</v>
      </c>
      <c r="C8456" s="369" t="str">
        <f t="shared" si="706"/>
        <v>Sinaloa</v>
      </c>
      <c r="D8456" s="369" t="str">
        <f t="shared" si="707"/>
        <v>Sinaloa</v>
      </c>
      <c r="H8456" s="22" t="s">
        <v>709</v>
      </c>
      <c r="I8456" s="199">
        <v>39.951654219765103</v>
      </c>
      <c r="J8456" s="22">
        <v>33</v>
      </c>
      <c r="L8456" s="21" t="str">
        <f t="shared" si="708"/>
        <v>16 minutos o más</v>
      </c>
    </row>
    <row r="8457" spans="1:12" x14ac:dyDescent="0.25">
      <c r="A8457" s="25" t="str">
        <f t="shared" si="704"/>
        <v>turgtriagSinaloaSinaloaNS/NR</v>
      </c>
      <c r="B8457" s="369" t="str">
        <f t="shared" si="705"/>
        <v>turgtriag</v>
      </c>
      <c r="C8457" s="369" t="str">
        <f t="shared" si="706"/>
        <v>Sinaloa</v>
      </c>
      <c r="D8457" s="369" t="str">
        <f t="shared" si="707"/>
        <v>Sinaloa</v>
      </c>
      <c r="H8457" s="22" t="s">
        <v>63</v>
      </c>
      <c r="I8457" s="199">
        <v>4.5949276136650639</v>
      </c>
      <c r="J8457" s="22">
        <v>4</v>
      </c>
      <c r="L8457" s="21" t="str">
        <f t="shared" si="708"/>
        <v>NS/NR</v>
      </c>
    </row>
    <row r="8458" spans="1:12" x14ac:dyDescent="0.25">
      <c r="A8458" s="25" t="str">
        <f t="shared" si="704"/>
        <v>turgtriagSinaloaSinaloaTotal</v>
      </c>
      <c r="B8458" s="369" t="str">
        <f t="shared" si="705"/>
        <v>turgtriag</v>
      </c>
      <c r="C8458" s="369" t="str">
        <f t="shared" si="706"/>
        <v>Sinaloa</v>
      </c>
      <c r="D8458" s="369" t="str">
        <f t="shared" si="707"/>
        <v>Sinaloa</v>
      </c>
      <c r="H8458" s="22" t="s">
        <v>41</v>
      </c>
      <c r="I8458" s="199">
        <v>100</v>
      </c>
      <c r="J8458" s="22">
        <v>84</v>
      </c>
      <c r="L8458" s="21" t="str">
        <f t="shared" si="708"/>
        <v/>
      </c>
    </row>
    <row r="8459" spans="1:12" x14ac:dyDescent="0.25">
      <c r="A8459" s="25" t="str">
        <f t="shared" si="704"/>
        <v>turgtriagSonoraSonora8 minutos o menos</v>
      </c>
      <c r="B8459" s="369" t="str">
        <f t="shared" si="705"/>
        <v>turgtriag</v>
      </c>
      <c r="C8459" s="369" t="str">
        <f t="shared" si="706"/>
        <v>Sonora</v>
      </c>
      <c r="D8459" s="369" t="str">
        <f t="shared" si="707"/>
        <v>Sonora</v>
      </c>
      <c r="F8459" s="197" t="s">
        <v>319</v>
      </c>
      <c r="G8459" s="198" t="s">
        <v>45</v>
      </c>
      <c r="H8459" s="22" t="s">
        <v>707</v>
      </c>
      <c r="I8459" s="199">
        <v>31.18128442903123</v>
      </c>
      <c r="J8459" s="22">
        <v>26</v>
      </c>
      <c r="L8459" s="21" t="str">
        <f t="shared" si="708"/>
        <v>8 minutos o menos</v>
      </c>
    </row>
    <row r="8460" spans="1:12" x14ac:dyDescent="0.25">
      <c r="A8460" s="25" t="str">
        <f t="shared" si="704"/>
        <v>turgtriagSonoraSonoraEntre 9 y 15 minutos</v>
      </c>
      <c r="B8460" s="369" t="str">
        <f t="shared" si="705"/>
        <v>turgtriag</v>
      </c>
      <c r="C8460" s="369" t="str">
        <f t="shared" si="706"/>
        <v>Sonora</v>
      </c>
      <c r="D8460" s="369" t="str">
        <f t="shared" si="707"/>
        <v>Sonora</v>
      </c>
      <c r="H8460" s="22" t="s">
        <v>708</v>
      </c>
      <c r="I8460" s="199">
        <v>22.319999039813933</v>
      </c>
      <c r="J8460" s="22">
        <v>14</v>
      </c>
      <c r="L8460" s="21" t="str">
        <f t="shared" si="708"/>
        <v>Entre 9 y 15 minutos</v>
      </c>
    </row>
    <row r="8461" spans="1:12" x14ac:dyDescent="0.25">
      <c r="A8461" s="25" t="str">
        <f t="shared" si="704"/>
        <v>turgtriagSonoraSonora16 minutos o más</v>
      </c>
      <c r="B8461" s="369" t="str">
        <f t="shared" si="705"/>
        <v>turgtriag</v>
      </c>
      <c r="C8461" s="369" t="str">
        <f t="shared" si="706"/>
        <v>Sonora</v>
      </c>
      <c r="D8461" s="369" t="str">
        <f t="shared" si="707"/>
        <v>Sonora</v>
      </c>
      <c r="H8461" s="22" t="s">
        <v>709</v>
      </c>
      <c r="I8461" s="199">
        <v>39.395092625436931</v>
      </c>
      <c r="J8461" s="22">
        <v>27</v>
      </c>
      <c r="L8461" s="21" t="str">
        <f t="shared" si="708"/>
        <v>16 minutos o más</v>
      </c>
    </row>
    <row r="8462" spans="1:12" x14ac:dyDescent="0.25">
      <c r="A8462" s="25" t="str">
        <f t="shared" si="704"/>
        <v>turgtriagSonoraSonoraNS/NR</v>
      </c>
      <c r="B8462" s="369" t="str">
        <f t="shared" si="705"/>
        <v>turgtriag</v>
      </c>
      <c r="C8462" s="369" t="str">
        <f t="shared" si="706"/>
        <v>Sonora</v>
      </c>
      <c r="D8462" s="369" t="str">
        <f t="shared" si="707"/>
        <v>Sonora</v>
      </c>
      <c r="H8462" s="22" t="s">
        <v>63</v>
      </c>
      <c r="I8462" s="199">
        <v>7.1036239057179511</v>
      </c>
      <c r="J8462" s="22">
        <v>3</v>
      </c>
      <c r="L8462" s="21" t="str">
        <f t="shared" si="708"/>
        <v>NS/NR</v>
      </c>
    </row>
    <row r="8463" spans="1:12" x14ac:dyDescent="0.25">
      <c r="A8463" s="25" t="str">
        <f t="shared" si="704"/>
        <v>turgtriagSonoraSonoraTotal</v>
      </c>
      <c r="B8463" s="369" t="str">
        <f t="shared" si="705"/>
        <v>turgtriag</v>
      </c>
      <c r="C8463" s="369" t="str">
        <f t="shared" si="706"/>
        <v>Sonora</v>
      </c>
      <c r="D8463" s="369" t="str">
        <f t="shared" si="707"/>
        <v>Sonora</v>
      </c>
      <c r="H8463" s="22" t="s">
        <v>41</v>
      </c>
      <c r="I8463" s="199">
        <v>100</v>
      </c>
      <c r="J8463" s="22">
        <v>70</v>
      </c>
      <c r="L8463" s="21" t="str">
        <f t="shared" si="708"/>
        <v/>
      </c>
    </row>
    <row r="8464" spans="1:12" x14ac:dyDescent="0.25">
      <c r="A8464" s="25" t="str">
        <f t="shared" si="704"/>
        <v>turgtriagTabascoTabasco8 minutos o menos</v>
      </c>
      <c r="B8464" s="369" t="str">
        <f t="shared" si="705"/>
        <v>turgtriag</v>
      </c>
      <c r="C8464" s="369" t="str">
        <f t="shared" si="706"/>
        <v>Tabasco</v>
      </c>
      <c r="D8464" s="369" t="str">
        <f t="shared" si="707"/>
        <v>Tabasco</v>
      </c>
      <c r="F8464" s="197" t="s">
        <v>320</v>
      </c>
      <c r="G8464" s="198" t="s">
        <v>45</v>
      </c>
      <c r="H8464" s="22" t="s">
        <v>707</v>
      </c>
      <c r="I8464" s="199">
        <v>19.136706794083739</v>
      </c>
      <c r="J8464" s="22">
        <v>7</v>
      </c>
      <c r="L8464" s="21" t="str">
        <f t="shared" si="708"/>
        <v>8 minutos o menos</v>
      </c>
    </row>
    <row r="8465" spans="1:12" x14ac:dyDescent="0.25">
      <c r="A8465" s="25" t="str">
        <f t="shared" si="704"/>
        <v>turgtriagTabascoTabascoEntre 9 y 15 minutos</v>
      </c>
      <c r="B8465" s="369" t="str">
        <f t="shared" si="705"/>
        <v>turgtriag</v>
      </c>
      <c r="C8465" s="369" t="str">
        <f t="shared" si="706"/>
        <v>Tabasco</v>
      </c>
      <c r="D8465" s="369" t="str">
        <f t="shared" si="707"/>
        <v>Tabasco</v>
      </c>
      <c r="H8465" s="22" t="s">
        <v>708</v>
      </c>
      <c r="I8465" s="199">
        <v>15.198380497303024</v>
      </c>
      <c r="J8465" s="22">
        <v>5</v>
      </c>
      <c r="L8465" s="21" t="str">
        <f t="shared" si="708"/>
        <v>Entre 9 y 15 minutos</v>
      </c>
    </row>
    <row r="8466" spans="1:12" x14ac:dyDescent="0.25">
      <c r="A8466" s="25" t="str">
        <f t="shared" si="704"/>
        <v>turgtriagTabascoTabasco16 minutos o más</v>
      </c>
      <c r="B8466" s="369" t="str">
        <f t="shared" si="705"/>
        <v>turgtriag</v>
      </c>
      <c r="C8466" s="369" t="str">
        <f t="shared" si="706"/>
        <v>Tabasco</v>
      </c>
      <c r="D8466" s="369" t="str">
        <f t="shared" si="707"/>
        <v>Tabasco</v>
      </c>
      <c r="H8466" s="22" t="s">
        <v>709</v>
      </c>
      <c r="I8466" s="199">
        <v>61.961579813871872</v>
      </c>
      <c r="J8466" s="22">
        <v>21</v>
      </c>
      <c r="L8466" s="21" t="str">
        <f t="shared" si="708"/>
        <v>16 minutos o más</v>
      </c>
    </row>
    <row r="8467" spans="1:12" x14ac:dyDescent="0.25">
      <c r="A8467" s="25" t="str">
        <f t="shared" si="704"/>
        <v>turgtriagTabascoTabascoNS/NR</v>
      </c>
      <c r="B8467" s="369" t="str">
        <f t="shared" si="705"/>
        <v>turgtriag</v>
      </c>
      <c r="C8467" s="369" t="str">
        <f t="shared" si="706"/>
        <v>Tabasco</v>
      </c>
      <c r="D8467" s="369" t="str">
        <f t="shared" si="707"/>
        <v>Tabasco</v>
      </c>
      <c r="H8467" s="22" t="s">
        <v>63</v>
      </c>
      <c r="I8467" s="199">
        <v>3.7033328947413935</v>
      </c>
      <c r="J8467" s="22">
        <v>1</v>
      </c>
      <c r="L8467" s="21" t="str">
        <f t="shared" si="708"/>
        <v>NS/NR</v>
      </c>
    </row>
    <row r="8468" spans="1:12" x14ac:dyDescent="0.25">
      <c r="A8468" s="25" t="str">
        <f t="shared" si="704"/>
        <v>turgtriagTabascoTabascoTotal</v>
      </c>
      <c r="B8468" s="369" t="str">
        <f t="shared" si="705"/>
        <v>turgtriag</v>
      </c>
      <c r="C8468" s="369" t="str">
        <f t="shared" si="706"/>
        <v>Tabasco</v>
      </c>
      <c r="D8468" s="369" t="str">
        <f t="shared" si="707"/>
        <v>Tabasco</v>
      </c>
      <c r="H8468" s="22" t="s">
        <v>41</v>
      </c>
      <c r="I8468" s="199">
        <v>100</v>
      </c>
      <c r="J8468" s="22">
        <v>34</v>
      </c>
      <c r="L8468" s="21" t="str">
        <f t="shared" si="708"/>
        <v/>
      </c>
    </row>
    <row r="8469" spans="1:12" x14ac:dyDescent="0.25">
      <c r="A8469" s="25" t="str">
        <f t="shared" si="704"/>
        <v>turgtriagTamaulipasTamaulipas8 minutos o menos</v>
      </c>
      <c r="B8469" s="369" t="str">
        <f t="shared" si="705"/>
        <v>turgtriag</v>
      </c>
      <c r="C8469" s="369" t="str">
        <f t="shared" si="706"/>
        <v>Tamaulipas</v>
      </c>
      <c r="D8469" s="369" t="str">
        <f t="shared" si="707"/>
        <v>Tamaulipas</v>
      </c>
      <c r="F8469" s="197" t="s">
        <v>321</v>
      </c>
      <c r="G8469" s="198" t="s">
        <v>45</v>
      </c>
      <c r="H8469" s="22" t="s">
        <v>707</v>
      </c>
      <c r="I8469" s="199">
        <v>21.684654935325039</v>
      </c>
      <c r="J8469" s="22">
        <v>12</v>
      </c>
      <c r="L8469" s="21" t="str">
        <f t="shared" si="708"/>
        <v>8 minutos o menos</v>
      </c>
    </row>
    <row r="8470" spans="1:12" x14ac:dyDescent="0.25">
      <c r="A8470" s="25" t="str">
        <f t="shared" si="704"/>
        <v>turgtriagTamaulipasTamaulipasEntre 9 y 15 minutos</v>
      </c>
      <c r="B8470" s="369" t="str">
        <f t="shared" si="705"/>
        <v>turgtriag</v>
      </c>
      <c r="C8470" s="369" t="str">
        <f t="shared" si="706"/>
        <v>Tamaulipas</v>
      </c>
      <c r="D8470" s="369" t="str">
        <f t="shared" si="707"/>
        <v>Tamaulipas</v>
      </c>
      <c r="H8470" s="22" t="s">
        <v>708</v>
      </c>
      <c r="I8470" s="199">
        <v>22.558025064773304</v>
      </c>
      <c r="J8470" s="22">
        <v>12</v>
      </c>
      <c r="L8470" s="21" t="str">
        <f t="shared" si="708"/>
        <v>Entre 9 y 15 minutos</v>
      </c>
    </row>
    <row r="8471" spans="1:12" x14ac:dyDescent="0.25">
      <c r="A8471" s="25" t="str">
        <f t="shared" si="704"/>
        <v>turgtriagTamaulipasTamaulipas16 minutos o más</v>
      </c>
      <c r="B8471" s="369" t="str">
        <f t="shared" si="705"/>
        <v>turgtriag</v>
      </c>
      <c r="C8471" s="369" t="str">
        <f t="shared" si="706"/>
        <v>Tamaulipas</v>
      </c>
      <c r="D8471" s="369" t="str">
        <f t="shared" si="707"/>
        <v>Tamaulipas</v>
      </c>
      <c r="H8471" s="22" t="s">
        <v>709</v>
      </c>
      <c r="I8471" s="199">
        <v>50.27346224798692</v>
      </c>
      <c r="J8471" s="22">
        <v>27</v>
      </c>
      <c r="L8471" s="21" t="str">
        <f t="shared" si="708"/>
        <v>16 minutos o más</v>
      </c>
    </row>
    <row r="8472" spans="1:12" x14ac:dyDescent="0.25">
      <c r="A8472" s="25" t="str">
        <f t="shared" si="704"/>
        <v>turgtriagTamaulipasTamaulipasNS/NR</v>
      </c>
      <c r="B8472" s="369" t="str">
        <f t="shared" si="705"/>
        <v>turgtriag</v>
      </c>
      <c r="C8472" s="369" t="str">
        <f t="shared" si="706"/>
        <v>Tamaulipas</v>
      </c>
      <c r="D8472" s="369" t="str">
        <f t="shared" si="707"/>
        <v>Tamaulipas</v>
      </c>
      <c r="H8472" s="22" t="s">
        <v>63</v>
      </c>
      <c r="I8472" s="199">
        <v>5.483857751914738</v>
      </c>
      <c r="J8472" s="22">
        <v>3</v>
      </c>
      <c r="L8472" s="21" t="str">
        <f t="shared" si="708"/>
        <v>NS/NR</v>
      </c>
    </row>
    <row r="8473" spans="1:12" x14ac:dyDescent="0.25">
      <c r="A8473" s="25" t="str">
        <f t="shared" si="704"/>
        <v>turgtriagTamaulipasTamaulipasTotal</v>
      </c>
      <c r="B8473" s="369" t="str">
        <f t="shared" si="705"/>
        <v>turgtriag</v>
      </c>
      <c r="C8473" s="369" t="str">
        <f t="shared" si="706"/>
        <v>Tamaulipas</v>
      </c>
      <c r="D8473" s="369" t="str">
        <f t="shared" si="707"/>
        <v>Tamaulipas</v>
      </c>
      <c r="H8473" s="22" t="s">
        <v>41</v>
      </c>
      <c r="I8473" s="199">
        <v>100</v>
      </c>
      <c r="J8473" s="22">
        <v>54</v>
      </c>
      <c r="L8473" s="21" t="str">
        <f t="shared" si="708"/>
        <v/>
      </c>
    </row>
    <row r="8474" spans="1:12" x14ac:dyDescent="0.25">
      <c r="A8474" s="25" t="str">
        <f t="shared" si="704"/>
        <v>turgtriagTlaxcalaTlaxcala8 minutos o menos</v>
      </c>
      <c r="B8474" s="369" t="str">
        <f t="shared" si="705"/>
        <v>turgtriag</v>
      </c>
      <c r="C8474" s="369" t="str">
        <f t="shared" si="706"/>
        <v>Tlaxcala</v>
      </c>
      <c r="D8474" s="369" t="str">
        <f t="shared" si="707"/>
        <v>Tlaxcala</v>
      </c>
      <c r="F8474" s="197" t="s">
        <v>322</v>
      </c>
      <c r="G8474" s="198" t="s">
        <v>45</v>
      </c>
      <c r="H8474" s="22" t="s">
        <v>707</v>
      </c>
      <c r="I8474" s="199">
        <v>64.345747921853231</v>
      </c>
      <c r="J8474" s="22">
        <v>39</v>
      </c>
      <c r="L8474" s="21" t="str">
        <f t="shared" si="708"/>
        <v>8 minutos o menos</v>
      </c>
    </row>
    <row r="8475" spans="1:12" x14ac:dyDescent="0.25">
      <c r="A8475" s="25" t="str">
        <f t="shared" si="704"/>
        <v>turgtriagTlaxcalaTlaxcalaEntre 9 y 15 minutos</v>
      </c>
      <c r="B8475" s="369" t="str">
        <f t="shared" si="705"/>
        <v>turgtriag</v>
      </c>
      <c r="C8475" s="369" t="str">
        <f t="shared" si="706"/>
        <v>Tlaxcala</v>
      </c>
      <c r="D8475" s="369" t="str">
        <f t="shared" si="707"/>
        <v>Tlaxcala</v>
      </c>
      <c r="H8475" s="22" t="s">
        <v>708</v>
      </c>
      <c r="I8475" s="199">
        <v>22.307248057152556</v>
      </c>
      <c r="J8475" s="22">
        <v>14</v>
      </c>
      <c r="L8475" s="21" t="str">
        <f t="shared" si="708"/>
        <v>Entre 9 y 15 minutos</v>
      </c>
    </row>
    <row r="8476" spans="1:12" x14ac:dyDescent="0.25">
      <c r="A8476" s="25" t="str">
        <f t="shared" si="704"/>
        <v>turgtriagTlaxcalaTlaxcala16 minutos o más</v>
      </c>
      <c r="B8476" s="369" t="str">
        <f t="shared" si="705"/>
        <v>turgtriag</v>
      </c>
      <c r="C8476" s="369" t="str">
        <f t="shared" si="706"/>
        <v>Tlaxcala</v>
      </c>
      <c r="D8476" s="369" t="str">
        <f t="shared" si="707"/>
        <v>Tlaxcala</v>
      </c>
      <c r="H8476" s="22" t="s">
        <v>709</v>
      </c>
      <c r="I8476" s="199">
        <v>11.009803513521302</v>
      </c>
      <c r="J8476" s="22">
        <v>10</v>
      </c>
      <c r="L8476" s="21" t="str">
        <f t="shared" si="708"/>
        <v>16 minutos o más</v>
      </c>
    </row>
    <row r="8477" spans="1:12" x14ac:dyDescent="0.25">
      <c r="A8477" s="25" t="str">
        <f t="shared" si="704"/>
        <v>turgtriagTlaxcalaTlaxcalaNS/NR</v>
      </c>
      <c r="B8477" s="369" t="str">
        <f t="shared" si="705"/>
        <v>turgtriag</v>
      </c>
      <c r="C8477" s="369" t="str">
        <f t="shared" si="706"/>
        <v>Tlaxcala</v>
      </c>
      <c r="D8477" s="369" t="str">
        <f t="shared" si="707"/>
        <v>Tlaxcala</v>
      </c>
      <c r="H8477" s="22" t="s">
        <v>63</v>
      </c>
      <c r="I8477" s="199">
        <v>2.3372005074729301</v>
      </c>
      <c r="J8477" s="22">
        <v>2</v>
      </c>
      <c r="L8477" s="21" t="str">
        <f t="shared" si="708"/>
        <v>NS/NR</v>
      </c>
    </row>
    <row r="8478" spans="1:12" x14ac:dyDescent="0.25">
      <c r="A8478" s="25" t="str">
        <f t="shared" si="704"/>
        <v>turgtriagTlaxcalaTlaxcalaTotal</v>
      </c>
      <c r="B8478" s="369" t="str">
        <f t="shared" si="705"/>
        <v>turgtriag</v>
      </c>
      <c r="C8478" s="369" t="str">
        <f t="shared" si="706"/>
        <v>Tlaxcala</v>
      </c>
      <c r="D8478" s="369" t="str">
        <f t="shared" si="707"/>
        <v>Tlaxcala</v>
      </c>
      <c r="H8478" s="22" t="s">
        <v>41</v>
      </c>
      <c r="I8478" s="199">
        <v>100</v>
      </c>
      <c r="J8478" s="22">
        <v>65</v>
      </c>
      <c r="L8478" s="21" t="str">
        <f t="shared" si="708"/>
        <v/>
      </c>
    </row>
    <row r="8479" spans="1:12" x14ac:dyDescent="0.25">
      <c r="A8479" s="25" t="str">
        <f t="shared" ref="A8479:A8503" si="709">IFERROR(CONCATENATE(B8479,C8479,D8479,IF(H8479&lt;&gt;"Total",MID(H8479,FIND(" ",H8479)+2,LEN(H8479)),"Total")),"")</f>
        <v>turgtriagVeracruz NorteVeracruz Norte8 minutos o menos</v>
      </c>
      <c r="B8479" s="369" t="str">
        <f t="shared" ref="B8479:B8503" si="710">+IF(AND(G8479&lt;&gt;"",I8480="Estimate"),TRIM(MID(G8479,1,FIND(" ",G8479,1))),IF(AND(F8479&lt;&gt;"",I8480="Estimate"),TRIM(MID(F8479,1,FIND(" ",F8479,1))),IF(AND(E8479&lt;&gt;"",I8480="Estimate"),TRIM(MID(E8479,1,FIND(" ",E8479,1))),B8478)))</f>
        <v>turgtriag</v>
      </c>
      <c r="C8479" s="369" t="str">
        <f t="shared" ref="C8479:C8503" si="711">+IF(AND(E8479&lt;&gt;"",G8479="% of Total"),TRIM(MID(E8479,FIND(" ",E8479,1),LEN(E8479))),IF(AND(D8479&lt;&gt;"Primer nivel",D8479&lt;&gt;"Segundo nivel"),D8479,C8478))</f>
        <v>Veracruz Norte</v>
      </c>
      <c r="D8479" s="369" t="str">
        <f t="shared" ref="D8479:D8503" si="712">+IF(AND(G8479&lt;&gt;"",I8480="Estimate"),"Nacional",IF(AND(F8479&lt;&gt;"",G8479="% of Total"),TRIM(MID(F8479,FIND(" ",F8479,1),LEN(F8479))),D8478))</f>
        <v>Veracruz Norte</v>
      </c>
      <c r="F8479" s="197" t="s">
        <v>323</v>
      </c>
      <c r="G8479" s="198" t="s">
        <v>45</v>
      </c>
      <c r="H8479" s="22" t="s">
        <v>707</v>
      </c>
      <c r="I8479" s="199">
        <v>32.277358157388598</v>
      </c>
      <c r="J8479" s="22">
        <v>15</v>
      </c>
      <c r="L8479" s="21" t="str">
        <f t="shared" si="708"/>
        <v>8 minutos o menos</v>
      </c>
    </row>
    <row r="8480" spans="1:12" x14ac:dyDescent="0.25">
      <c r="A8480" s="25" t="str">
        <f t="shared" si="709"/>
        <v>turgtriagVeracruz NorteVeracruz NorteEntre 9 y 15 minutos</v>
      </c>
      <c r="B8480" s="369" t="str">
        <f t="shared" si="710"/>
        <v>turgtriag</v>
      </c>
      <c r="C8480" s="369" t="str">
        <f t="shared" si="711"/>
        <v>Veracruz Norte</v>
      </c>
      <c r="D8480" s="369" t="str">
        <f t="shared" si="712"/>
        <v>Veracruz Norte</v>
      </c>
      <c r="H8480" s="22" t="s">
        <v>708</v>
      </c>
      <c r="I8480" s="199">
        <v>30.120351967709581</v>
      </c>
      <c r="J8480" s="22">
        <v>12</v>
      </c>
      <c r="L8480" s="21" t="str">
        <f t="shared" si="708"/>
        <v>Entre 9 y 15 minutos</v>
      </c>
    </row>
    <row r="8481" spans="1:12" x14ac:dyDescent="0.25">
      <c r="A8481" s="25" t="str">
        <f t="shared" si="709"/>
        <v>turgtriagVeracruz NorteVeracruz Norte16 minutos o más</v>
      </c>
      <c r="B8481" s="369" t="str">
        <f t="shared" si="710"/>
        <v>turgtriag</v>
      </c>
      <c r="C8481" s="369" t="str">
        <f t="shared" si="711"/>
        <v>Veracruz Norte</v>
      </c>
      <c r="D8481" s="369" t="str">
        <f t="shared" si="712"/>
        <v>Veracruz Norte</v>
      </c>
      <c r="H8481" s="22" t="s">
        <v>709</v>
      </c>
      <c r="I8481" s="199">
        <v>35.181883873735806</v>
      </c>
      <c r="J8481" s="22">
        <v>16</v>
      </c>
      <c r="L8481" s="21" t="str">
        <f t="shared" si="708"/>
        <v>16 minutos o más</v>
      </c>
    </row>
    <row r="8482" spans="1:12" x14ac:dyDescent="0.25">
      <c r="A8482" s="25" t="str">
        <f t="shared" si="709"/>
        <v>turgtriagVeracruz NorteVeracruz NorteNS/NR</v>
      </c>
      <c r="B8482" s="369" t="str">
        <f t="shared" si="710"/>
        <v>turgtriag</v>
      </c>
      <c r="C8482" s="369" t="str">
        <f t="shared" si="711"/>
        <v>Veracruz Norte</v>
      </c>
      <c r="D8482" s="369" t="str">
        <f t="shared" si="712"/>
        <v>Veracruz Norte</v>
      </c>
      <c r="H8482" s="22" t="s">
        <v>63</v>
      </c>
      <c r="I8482" s="199">
        <v>2.4204060011660604</v>
      </c>
      <c r="J8482" s="22">
        <v>1</v>
      </c>
      <c r="L8482" s="21" t="str">
        <f t="shared" si="708"/>
        <v>NS/NR</v>
      </c>
    </row>
    <row r="8483" spans="1:12" x14ac:dyDescent="0.25">
      <c r="A8483" s="25" t="str">
        <f t="shared" si="709"/>
        <v>turgtriagVeracruz NorteVeracruz NorteTotal</v>
      </c>
      <c r="B8483" s="369" t="str">
        <f t="shared" si="710"/>
        <v>turgtriag</v>
      </c>
      <c r="C8483" s="369" t="str">
        <f t="shared" si="711"/>
        <v>Veracruz Norte</v>
      </c>
      <c r="D8483" s="369" t="str">
        <f t="shared" si="712"/>
        <v>Veracruz Norte</v>
      </c>
      <c r="H8483" s="22" t="s">
        <v>41</v>
      </c>
      <c r="I8483" s="199">
        <v>100</v>
      </c>
      <c r="J8483" s="22">
        <v>44</v>
      </c>
      <c r="L8483" s="21" t="str">
        <f t="shared" si="708"/>
        <v/>
      </c>
    </row>
    <row r="8484" spans="1:12" x14ac:dyDescent="0.25">
      <c r="A8484" s="25" t="str">
        <f t="shared" si="709"/>
        <v>turgtriagVeracruz SurVeracruz Sur8 minutos o menos</v>
      </c>
      <c r="B8484" s="369" t="str">
        <f t="shared" si="710"/>
        <v>turgtriag</v>
      </c>
      <c r="C8484" s="369" t="str">
        <f t="shared" si="711"/>
        <v>Veracruz Sur</v>
      </c>
      <c r="D8484" s="369" t="str">
        <f t="shared" si="712"/>
        <v>Veracruz Sur</v>
      </c>
      <c r="F8484" s="197" t="s">
        <v>324</v>
      </c>
      <c r="G8484" s="198" t="s">
        <v>45</v>
      </c>
      <c r="H8484" s="22" t="s">
        <v>707</v>
      </c>
      <c r="I8484" s="199">
        <v>18.005540230218323</v>
      </c>
      <c r="J8484" s="22">
        <v>10</v>
      </c>
      <c r="L8484" s="21" t="str">
        <f t="shared" si="708"/>
        <v>8 minutos o menos</v>
      </c>
    </row>
    <row r="8485" spans="1:12" x14ac:dyDescent="0.25">
      <c r="A8485" s="25" t="str">
        <f t="shared" si="709"/>
        <v>turgtriagVeracruz SurVeracruz SurEntre 9 y 15 minutos</v>
      </c>
      <c r="B8485" s="369" t="str">
        <f t="shared" si="710"/>
        <v>turgtriag</v>
      </c>
      <c r="C8485" s="369" t="str">
        <f t="shared" si="711"/>
        <v>Veracruz Sur</v>
      </c>
      <c r="D8485" s="369" t="str">
        <f t="shared" si="712"/>
        <v>Veracruz Sur</v>
      </c>
      <c r="H8485" s="22" t="s">
        <v>708</v>
      </c>
      <c r="I8485" s="199">
        <v>9.2872699485552612</v>
      </c>
      <c r="J8485" s="22">
        <v>5</v>
      </c>
      <c r="L8485" s="21" t="str">
        <f t="shared" si="708"/>
        <v>Entre 9 y 15 minutos</v>
      </c>
    </row>
    <row r="8486" spans="1:12" x14ac:dyDescent="0.25">
      <c r="A8486" s="25" t="str">
        <f t="shared" si="709"/>
        <v>turgtriagVeracruz SurVeracruz Sur16 minutos o más</v>
      </c>
      <c r="B8486" s="369" t="str">
        <f t="shared" si="710"/>
        <v>turgtriag</v>
      </c>
      <c r="C8486" s="369" t="str">
        <f t="shared" si="711"/>
        <v>Veracruz Sur</v>
      </c>
      <c r="D8486" s="369" t="str">
        <f t="shared" si="712"/>
        <v>Veracruz Sur</v>
      </c>
      <c r="H8486" s="22" t="s">
        <v>709</v>
      </c>
      <c r="I8486" s="199">
        <v>67.483744697452764</v>
      </c>
      <c r="J8486" s="22">
        <v>36</v>
      </c>
      <c r="L8486" s="21" t="str">
        <f t="shared" si="708"/>
        <v>16 minutos o más</v>
      </c>
    </row>
    <row r="8487" spans="1:12" x14ac:dyDescent="0.25">
      <c r="A8487" s="25" t="str">
        <f t="shared" si="709"/>
        <v>turgtriagVeracruz SurVeracruz SurNS/NR</v>
      </c>
      <c r="B8487" s="369" t="str">
        <f t="shared" si="710"/>
        <v>turgtriag</v>
      </c>
      <c r="C8487" s="369" t="str">
        <f t="shared" si="711"/>
        <v>Veracruz Sur</v>
      </c>
      <c r="D8487" s="369" t="str">
        <f t="shared" si="712"/>
        <v>Veracruz Sur</v>
      </c>
      <c r="H8487" s="22" t="s">
        <v>63</v>
      </c>
      <c r="I8487" s="199">
        <v>5.2234451237736543</v>
      </c>
      <c r="J8487" s="22">
        <v>3</v>
      </c>
      <c r="L8487" s="21" t="str">
        <f t="shared" si="708"/>
        <v>NS/NR</v>
      </c>
    </row>
    <row r="8488" spans="1:12" x14ac:dyDescent="0.25">
      <c r="A8488" s="25" t="str">
        <f t="shared" si="709"/>
        <v>turgtriagVeracruz SurVeracruz SurTotal</v>
      </c>
      <c r="B8488" s="369" t="str">
        <f t="shared" si="710"/>
        <v>turgtriag</v>
      </c>
      <c r="C8488" s="369" t="str">
        <f t="shared" si="711"/>
        <v>Veracruz Sur</v>
      </c>
      <c r="D8488" s="369" t="str">
        <f t="shared" si="712"/>
        <v>Veracruz Sur</v>
      </c>
      <c r="H8488" s="22" t="s">
        <v>41</v>
      </c>
      <c r="I8488" s="199">
        <v>100</v>
      </c>
      <c r="J8488" s="22">
        <v>54</v>
      </c>
      <c r="L8488" s="21" t="str">
        <f t="shared" si="708"/>
        <v/>
      </c>
    </row>
    <row r="8489" spans="1:12" x14ac:dyDescent="0.25">
      <c r="A8489" s="25" t="str">
        <f t="shared" si="709"/>
        <v>turgtriagYucatánYucatán8 minutos o menos</v>
      </c>
      <c r="B8489" s="369" t="str">
        <f t="shared" si="710"/>
        <v>turgtriag</v>
      </c>
      <c r="C8489" s="369" t="str">
        <f t="shared" si="711"/>
        <v>Yucatán</v>
      </c>
      <c r="D8489" s="369" t="str">
        <f t="shared" si="712"/>
        <v>Yucatán</v>
      </c>
      <c r="F8489" s="197" t="s">
        <v>325</v>
      </c>
      <c r="G8489" s="198" t="s">
        <v>45</v>
      </c>
      <c r="H8489" s="22" t="s">
        <v>707</v>
      </c>
      <c r="I8489" s="199">
        <v>24.257677261286215</v>
      </c>
      <c r="J8489" s="22">
        <v>8</v>
      </c>
      <c r="L8489" s="21" t="str">
        <f t="shared" si="708"/>
        <v>8 minutos o menos</v>
      </c>
    </row>
    <row r="8490" spans="1:12" x14ac:dyDescent="0.25">
      <c r="A8490" s="25" t="str">
        <f t="shared" si="709"/>
        <v>turgtriagYucatánYucatánEntre 9 y 15 minutos</v>
      </c>
      <c r="B8490" s="369" t="str">
        <f t="shared" si="710"/>
        <v>turgtriag</v>
      </c>
      <c r="C8490" s="369" t="str">
        <f t="shared" si="711"/>
        <v>Yucatán</v>
      </c>
      <c r="D8490" s="369" t="str">
        <f t="shared" si="712"/>
        <v>Yucatán</v>
      </c>
      <c r="H8490" s="22" t="s">
        <v>708</v>
      </c>
      <c r="I8490" s="199">
        <v>14.218738131992998</v>
      </c>
      <c r="J8490" s="22">
        <v>5</v>
      </c>
      <c r="L8490" s="21" t="str">
        <f t="shared" si="708"/>
        <v>Entre 9 y 15 minutos</v>
      </c>
    </row>
    <row r="8491" spans="1:12" x14ac:dyDescent="0.25">
      <c r="A8491" s="25" t="str">
        <f t="shared" si="709"/>
        <v>turgtriagYucatánYucatán16 minutos o más</v>
      </c>
      <c r="B8491" s="369" t="str">
        <f t="shared" si="710"/>
        <v>turgtriag</v>
      </c>
      <c r="C8491" s="369" t="str">
        <f t="shared" si="711"/>
        <v>Yucatán</v>
      </c>
      <c r="D8491" s="369" t="str">
        <f t="shared" si="712"/>
        <v>Yucatán</v>
      </c>
      <c r="H8491" s="22" t="s">
        <v>709</v>
      </c>
      <c r="I8491" s="199">
        <v>58.239388476017076</v>
      </c>
      <c r="J8491" s="22">
        <v>20</v>
      </c>
      <c r="L8491" s="21" t="str">
        <f t="shared" si="708"/>
        <v>16 minutos o más</v>
      </c>
    </row>
    <row r="8492" spans="1:12" x14ac:dyDescent="0.25">
      <c r="A8492" s="25" t="str">
        <f t="shared" si="709"/>
        <v>turgtriagYucatánYucatánNS/NR</v>
      </c>
      <c r="B8492" s="369" t="str">
        <f t="shared" si="710"/>
        <v>turgtriag</v>
      </c>
      <c r="C8492" s="369" t="str">
        <f t="shared" si="711"/>
        <v>Yucatán</v>
      </c>
      <c r="D8492" s="369" t="str">
        <f t="shared" si="712"/>
        <v>Yucatán</v>
      </c>
      <c r="H8492" s="22" t="s">
        <v>63</v>
      </c>
      <c r="I8492" s="199">
        <v>3.284196130703688</v>
      </c>
      <c r="J8492" s="22">
        <v>1</v>
      </c>
      <c r="L8492" s="21" t="str">
        <f t="shared" si="708"/>
        <v>NS/NR</v>
      </c>
    </row>
    <row r="8493" spans="1:12" x14ac:dyDescent="0.25">
      <c r="A8493" s="25" t="str">
        <f t="shared" si="709"/>
        <v>turgtriagYucatánYucatánTotal</v>
      </c>
      <c r="B8493" s="369" t="str">
        <f t="shared" si="710"/>
        <v>turgtriag</v>
      </c>
      <c r="C8493" s="369" t="str">
        <f t="shared" si="711"/>
        <v>Yucatán</v>
      </c>
      <c r="D8493" s="369" t="str">
        <f t="shared" si="712"/>
        <v>Yucatán</v>
      </c>
      <c r="H8493" s="22" t="s">
        <v>41</v>
      </c>
      <c r="I8493" s="199">
        <v>100</v>
      </c>
      <c r="J8493" s="22">
        <v>34</v>
      </c>
      <c r="L8493" s="21" t="str">
        <f t="shared" si="708"/>
        <v/>
      </c>
    </row>
    <row r="8494" spans="1:12" x14ac:dyDescent="0.25">
      <c r="A8494" s="25" t="str">
        <f t="shared" si="709"/>
        <v>turgtriagZacatecasZacatecas8 minutos o menos</v>
      </c>
      <c r="B8494" s="369" t="str">
        <f t="shared" si="710"/>
        <v>turgtriag</v>
      </c>
      <c r="C8494" s="369" t="str">
        <f t="shared" si="711"/>
        <v>Zacatecas</v>
      </c>
      <c r="D8494" s="369" t="str">
        <f t="shared" si="712"/>
        <v>Zacatecas</v>
      </c>
      <c r="F8494" s="197" t="s">
        <v>326</v>
      </c>
      <c r="G8494" s="198" t="s">
        <v>45</v>
      </c>
      <c r="H8494" s="22" t="s">
        <v>707</v>
      </c>
      <c r="I8494" s="199">
        <v>36.985501883142412</v>
      </c>
      <c r="J8494" s="22">
        <v>21</v>
      </c>
      <c r="L8494" s="21" t="str">
        <f t="shared" si="708"/>
        <v>8 minutos o menos</v>
      </c>
    </row>
    <row r="8495" spans="1:12" x14ac:dyDescent="0.25">
      <c r="A8495" s="25" t="str">
        <f t="shared" si="709"/>
        <v>turgtriagZacatecasZacatecasEntre 9 y 15 minutos</v>
      </c>
      <c r="B8495" s="369" t="str">
        <f t="shared" si="710"/>
        <v>turgtriag</v>
      </c>
      <c r="C8495" s="369" t="str">
        <f t="shared" si="711"/>
        <v>Zacatecas</v>
      </c>
      <c r="D8495" s="369" t="str">
        <f t="shared" si="712"/>
        <v>Zacatecas</v>
      </c>
      <c r="H8495" s="22" t="s">
        <v>708</v>
      </c>
      <c r="I8495" s="199">
        <v>22.768157698553964</v>
      </c>
      <c r="J8495" s="22">
        <v>13</v>
      </c>
      <c r="L8495" s="21" t="str">
        <f t="shared" si="708"/>
        <v>Entre 9 y 15 minutos</v>
      </c>
    </row>
    <row r="8496" spans="1:12" x14ac:dyDescent="0.25">
      <c r="A8496" s="25" t="str">
        <f t="shared" si="709"/>
        <v>turgtriagZacatecasZacatecas16 minutos o más</v>
      </c>
      <c r="B8496" s="369" t="str">
        <f t="shared" si="710"/>
        <v>turgtriag</v>
      </c>
      <c r="C8496" s="369" t="str">
        <f t="shared" si="711"/>
        <v>Zacatecas</v>
      </c>
      <c r="D8496" s="369" t="str">
        <f t="shared" si="712"/>
        <v>Zacatecas</v>
      </c>
      <c r="H8496" s="22" t="s">
        <v>709</v>
      </c>
      <c r="I8496" s="199">
        <v>39.105924278962142</v>
      </c>
      <c r="J8496" s="22">
        <v>22</v>
      </c>
      <c r="L8496" s="21" t="str">
        <f t="shared" si="708"/>
        <v>16 minutos o más</v>
      </c>
    </row>
    <row r="8497" spans="1:12" x14ac:dyDescent="0.25">
      <c r="A8497" s="25" t="str">
        <f t="shared" si="709"/>
        <v>turgtriagZacatecasZacatecasNS/NR</v>
      </c>
      <c r="B8497" s="369" t="str">
        <f t="shared" si="710"/>
        <v>turgtriag</v>
      </c>
      <c r="C8497" s="369" t="str">
        <f t="shared" si="711"/>
        <v>Zacatecas</v>
      </c>
      <c r="D8497" s="369" t="str">
        <f t="shared" si="712"/>
        <v>Zacatecas</v>
      </c>
      <c r="H8497" s="22" t="s">
        <v>63</v>
      </c>
      <c r="I8497" s="199">
        <v>1.1404161393415535</v>
      </c>
      <c r="J8497" s="22">
        <v>1</v>
      </c>
      <c r="L8497" s="21" t="str">
        <f t="shared" si="708"/>
        <v>NS/NR</v>
      </c>
    </row>
    <row r="8498" spans="1:12" x14ac:dyDescent="0.25">
      <c r="A8498" s="25" t="str">
        <f t="shared" si="709"/>
        <v>turgtriagZacatecasZacatecasTotal</v>
      </c>
      <c r="B8498" s="369" t="str">
        <f t="shared" si="710"/>
        <v>turgtriag</v>
      </c>
      <c r="C8498" s="369" t="str">
        <f t="shared" si="711"/>
        <v>Zacatecas</v>
      </c>
      <c r="D8498" s="369" t="str">
        <f t="shared" si="712"/>
        <v>Zacatecas</v>
      </c>
      <c r="H8498" s="22" t="s">
        <v>41</v>
      </c>
      <c r="I8498" s="199">
        <v>100</v>
      </c>
      <c r="J8498" s="22">
        <v>57</v>
      </c>
      <c r="L8498" s="21" t="str">
        <f t="shared" si="708"/>
        <v/>
      </c>
    </row>
    <row r="8499" spans="1:12" x14ac:dyDescent="0.25">
      <c r="A8499" s="25" t="str">
        <f t="shared" si="709"/>
        <v/>
      </c>
      <c r="B8499" s="369" t="str">
        <f t="shared" si="710"/>
        <v>turgtriag</v>
      </c>
      <c r="C8499" s="369" t="str">
        <f t="shared" si="711"/>
        <v>Zacatecas</v>
      </c>
      <c r="D8499" s="369" t="str">
        <f t="shared" si="712"/>
        <v>Zacatecas</v>
      </c>
      <c r="L8499" s="21" t="str">
        <f t="shared" si="708"/>
        <v/>
      </c>
    </row>
    <row r="8500" spans="1:12" x14ac:dyDescent="0.25">
      <c r="A8500" s="25" t="str">
        <f t="shared" si="709"/>
        <v/>
      </c>
      <c r="B8500" s="369" t="str">
        <f t="shared" si="710"/>
        <v>turgtriag</v>
      </c>
      <c r="C8500" s="369" t="str">
        <f t="shared" si="711"/>
        <v>Zacatecas</v>
      </c>
      <c r="D8500" s="369" t="str">
        <f t="shared" si="712"/>
        <v>Zacatecas</v>
      </c>
      <c r="L8500" s="21" t="str">
        <f t="shared" si="708"/>
        <v/>
      </c>
    </row>
    <row r="8501" spans="1:12" x14ac:dyDescent="0.25">
      <c r="A8501" s="25" t="str">
        <f t="shared" si="709"/>
        <v/>
      </c>
      <c r="B8501" s="369" t="str">
        <f t="shared" si="710"/>
        <v>tcama_x</v>
      </c>
      <c r="C8501" s="369" t="str">
        <f t="shared" si="711"/>
        <v>Nacional</v>
      </c>
      <c r="D8501" s="369" t="str">
        <f t="shared" si="712"/>
        <v>Nacional</v>
      </c>
      <c r="G8501" s="198" t="s">
        <v>723</v>
      </c>
      <c r="L8501" s="21" t="str">
        <f t="shared" si="708"/>
        <v/>
      </c>
    </row>
    <row r="8502" spans="1:12" x14ac:dyDescent="0.25">
      <c r="A8502" s="25" t="str">
        <f t="shared" si="709"/>
        <v>tcama_xNacionalNacional</v>
      </c>
      <c r="B8502" s="369" t="str">
        <f t="shared" si="710"/>
        <v>tcama_x</v>
      </c>
      <c r="C8502" s="369" t="str">
        <f t="shared" si="711"/>
        <v>Nacional</v>
      </c>
      <c r="D8502" s="369" t="str">
        <f t="shared" si="712"/>
        <v>Nacional</v>
      </c>
      <c r="G8502" s="198" t="s">
        <v>40</v>
      </c>
      <c r="H8502" s="22" t="s">
        <v>40</v>
      </c>
      <c r="I8502" s="199" t="s">
        <v>43</v>
      </c>
      <c r="J8502" s="22" t="s">
        <v>44</v>
      </c>
      <c r="L8502" s="21" t="str">
        <f t="shared" si="708"/>
        <v/>
      </c>
    </row>
    <row r="8503" spans="1:12" x14ac:dyDescent="0.25">
      <c r="A8503" s="25" t="str">
        <f t="shared" si="709"/>
        <v>tcama_xNacionalNacional1 a 30 minutos</v>
      </c>
      <c r="B8503" s="369" t="str">
        <f t="shared" si="710"/>
        <v>tcama_x</v>
      </c>
      <c r="C8503" s="369" t="str">
        <f t="shared" si="711"/>
        <v>Nacional</v>
      </c>
      <c r="D8503" s="369" t="str">
        <f t="shared" si="712"/>
        <v>Nacional</v>
      </c>
      <c r="G8503" s="198" t="s">
        <v>45</v>
      </c>
      <c r="H8503" s="22" t="s">
        <v>724</v>
      </c>
      <c r="I8503" s="199">
        <v>17.097324481789752</v>
      </c>
      <c r="J8503" s="22">
        <v>133</v>
      </c>
      <c r="L8503" s="21" t="str">
        <f t="shared" si="708"/>
        <v>1 a 30 minutos</v>
      </c>
    </row>
    <row r="8504" spans="1:12" x14ac:dyDescent="0.25">
      <c r="A8504" s="25" t="str">
        <f t="shared" ref="A8504:A8519" si="713">IFERROR(CONCATENATE(B8504,C8504,D8504,IF(H8504&lt;&gt;"Total",MID(H8504,FIND(" ",H8504)+2,LEN(H8504)),"Total")),"")</f>
        <v>tcama_xNacionalNacional31 a 60 minutos</v>
      </c>
      <c r="B8504" s="369" t="str">
        <f t="shared" ref="B8504:B8519" si="714">+IF(AND(G8504&lt;&gt;"",I8505="Estimate"),TRIM(MID(G8504,1,FIND(" ",G8504,1))),IF(AND(F8504&lt;&gt;"",I8505="Estimate"),TRIM(MID(F8504,1,FIND(" ",F8504,1))),IF(AND(E8504&lt;&gt;"",I8505="Estimate"),TRIM(MID(E8504,1,FIND(" ",E8504,1))),B8503)))</f>
        <v>tcama_x</v>
      </c>
      <c r="C8504" s="369" t="str">
        <f t="shared" ref="C8504:C8519" si="715">+IF(AND(E8504&lt;&gt;"",G8504="% of Total"),TRIM(MID(E8504,FIND(" ",E8504,1),LEN(E8504))),IF(AND(D8504&lt;&gt;"Primer nivel",D8504&lt;&gt;"Segundo nivel"),D8504,C8503))</f>
        <v>Nacional</v>
      </c>
      <c r="D8504" s="369" t="str">
        <f t="shared" ref="D8504:D8519" si="716">+IF(AND(G8504&lt;&gt;"",I8505="Estimate"),"Nacional",IF(AND(F8504&lt;&gt;"",G8504="% of Total"),TRIM(MID(F8504,FIND(" ",F8504,1),LEN(F8504))),D8503))</f>
        <v>Nacional</v>
      </c>
      <c r="H8504" s="22" t="s">
        <v>725</v>
      </c>
      <c r="I8504" s="199">
        <v>10.552045390470385</v>
      </c>
      <c r="J8504" s="22">
        <v>85</v>
      </c>
      <c r="L8504" s="21" t="str">
        <f t="shared" si="708"/>
        <v>31 a 60 minutos</v>
      </c>
    </row>
    <row r="8505" spans="1:12" x14ac:dyDescent="0.25">
      <c r="A8505" s="25" t="str">
        <f t="shared" si="713"/>
        <v>tcama_xNacionalNacional61 a 90 minutos</v>
      </c>
      <c r="B8505" s="369" t="str">
        <f t="shared" si="714"/>
        <v>tcama_x</v>
      </c>
      <c r="C8505" s="369" t="str">
        <f t="shared" si="715"/>
        <v>Nacional</v>
      </c>
      <c r="D8505" s="369" t="str">
        <f t="shared" si="716"/>
        <v>Nacional</v>
      </c>
      <c r="H8505" s="22" t="s">
        <v>726</v>
      </c>
      <c r="I8505" s="199">
        <v>1.7625952391155937</v>
      </c>
      <c r="J8505" s="22">
        <v>14</v>
      </c>
      <c r="L8505" s="21" t="str">
        <f t="shared" si="708"/>
        <v>61 a 90 minutos</v>
      </c>
    </row>
    <row r="8506" spans="1:12" x14ac:dyDescent="0.25">
      <c r="A8506" s="25" t="str">
        <f t="shared" si="713"/>
        <v>tcama_xNacionalNacional91 a 120 minutos</v>
      </c>
      <c r="B8506" s="369" t="str">
        <f t="shared" si="714"/>
        <v>tcama_x</v>
      </c>
      <c r="C8506" s="369" t="str">
        <f t="shared" si="715"/>
        <v>Nacional</v>
      </c>
      <c r="D8506" s="369" t="str">
        <f t="shared" si="716"/>
        <v>Nacional</v>
      </c>
      <c r="H8506" s="22" t="s">
        <v>727</v>
      </c>
      <c r="I8506" s="199">
        <v>6.7306087882964913</v>
      </c>
      <c r="J8506" s="22">
        <v>54</v>
      </c>
      <c r="L8506" s="21" t="str">
        <f t="shared" si="708"/>
        <v>91 a 120 minutos</v>
      </c>
    </row>
    <row r="8507" spans="1:12" x14ac:dyDescent="0.25">
      <c r="A8507" s="25" t="str">
        <f t="shared" si="713"/>
        <v>tcama_xNacionalNacional121 a 150 minutos</v>
      </c>
      <c r="B8507" s="369" t="str">
        <f t="shared" si="714"/>
        <v>tcama_x</v>
      </c>
      <c r="C8507" s="369" t="str">
        <f t="shared" si="715"/>
        <v>Nacional</v>
      </c>
      <c r="D8507" s="369" t="str">
        <f t="shared" si="716"/>
        <v>Nacional</v>
      </c>
      <c r="H8507" s="22" t="s">
        <v>728</v>
      </c>
      <c r="I8507" s="199">
        <v>0.12958745536717559</v>
      </c>
      <c r="J8507" s="22">
        <v>2</v>
      </c>
      <c r="L8507" s="21" t="str">
        <f t="shared" si="708"/>
        <v>121 a 150 minutos</v>
      </c>
    </row>
    <row r="8508" spans="1:12" x14ac:dyDescent="0.25">
      <c r="A8508" s="25" t="str">
        <f t="shared" si="713"/>
        <v>tcama_xNacionalNacional151 a 180 minutos</v>
      </c>
      <c r="B8508" s="369" t="str">
        <f t="shared" si="714"/>
        <v>tcama_x</v>
      </c>
      <c r="C8508" s="369" t="str">
        <f t="shared" si="715"/>
        <v>Nacional</v>
      </c>
      <c r="D8508" s="369" t="str">
        <f t="shared" si="716"/>
        <v>Nacional</v>
      </c>
      <c r="H8508" s="22" t="s">
        <v>729</v>
      </c>
      <c r="I8508" s="199">
        <v>6.0180780342215527</v>
      </c>
      <c r="J8508" s="22">
        <v>46</v>
      </c>
      <c r="L8508" s="21" t="str">
        <f t="shared" si="708"/>
        <v>151 a 180 minutos</v>
      </c>
    </row>
    <row r="8509" spans="1:12" x14ac:dyDescent="0.25">
      <c r="A8509" s="25" t="str">
        <f t="shared" si="713"/>
        <v>tcama_xNacionalNacionalMás de 180 minutos</v>
      </c>
      <c r="B8509" s="369" t="str">
        <f t="shared" si="714"/>
        <v>tcama_x</v>
      </c>
      <c r="C8509" s="369" t="str">
        <f t="shared" si="715"/>
        <v>Nacional</v>
      </c>
      <c r="D8509" s="369" t="str">
        <f t="shared" si="716"/>
        <v>Nacional</v>
      </c>
      <c r="H8509" s="22" t="s">
        <v>730</v>
      </c>
      <c r="I8509" s="199">
        <v>47.081075028465129</v>
      </c>
      <c r="J8509" s="22">
        <v>320</v>
      </c>
      <c r="L8509" s="21" t="str">
        <f t="shared" si="708"/>
        <v>Más de 180 minutos</v>
      </c>
    </row>
    <row r="8510" spans="1:12" x14ac:dyDescent="0.25">
      <c r="A8510" s="25" t="str">
        <f t="shared" si="713"/>
        <v>tcama_xNacionalNacionalNo aplica (no esperó nada)</v>
      </c>
      <c r="B8510" s="369" t="str">
        <f t="shared" si="714"/>
        <v>tcama_x</v>
      </c>
      <c r="C8510" s="369" t="str">
        <f t="shared" si="715"/>
        <v>Nacional</v>
      </c>
      <c r="D8510" s="369" t="str">
        <f t="shared" si="716"/>
        <v>Nacional</v>
      </c>
      <c r="H8510" s="22" t="s">
        <v>731</v>
      </c>
      <c r="I8510" s="199">
        <v>4.9057344358199941</v>
      </c>
      <c r="J8510" s="22">
        <v>37</v>
      </c>
      <c r="L8510" s="21" t="str">
        <f t="shared" si="708"/>
        <v>No aplica (no esperó nada)</v>
      </c>
    </row>
    <row r="8511" spans="1:12" x14ac:dyDescent="0.25">
      <c r="A8511" s="25" t="str">
        <f t="shared" si="713"/>
        <v>tcama_xNacionalNacionalNS/NR</v>
      </c>
      <c r="B8511" s="369" t="str">
        <f t="shared" si="714"/>
        <v>tcama_x</v>
      </c>
      <c r="C8511" s="369" t="str">
        <f t="shared" si="715"/>
        <v>Nacional</v>
      </c>
      <c r="D8511" s="369" t="str">
        <f t="shared" si="716"/>
        <v>Nacional</v>
      </c>
      <c r="H8511" s="22" t="s">
        <v>615</v>
      </c>
      <c r="I8511" s="199">
        <v>5.7229511464538589</v>
      </c>
      <c r="J8511" s="22">
        <v>39</v>
      </c>
      <c r="L8511" s="21" t="str">
        <f t="shared" si="708"/>
        <v>NS/NR</v>
      </c>
    </row>
    <row r="8512" spans="1:12" x14ac:dyDescent="0.25">
      <c r="A8512" s="25" t="str">
        <f t="shared" si="713"/>
        <v>tcama_xNacionalNacionalTotal</v>
      </c>
      <c r="B8512" s="369" t="str">
        <f t="shared" si="714"/>
        <v>tcama_x</v>
      </c>
      <c r="C8512" s="369" t="str">
        <f t="shared" si="715"/>
        <v>Nacional</v>
      </c>
      <c r="D8512" s="369" t="str">
        <f t="shared" si="716"/>
        <v>Nacional</v>
      </c>
      <c r="H8512" s="22" t="s">
        <v>41</v>
      </c>
      <c r="I8512" s="199">
        <v>100</v>
      </c>
      <c r="J8512" s="22">
        <v>730</v>
      </c>
      <c r="L8512" s="21" t="str">
        <f t="shared" si="708"/>
        <v/>
      </c>
    </row>
    <row r="8513" spans="1:12" x14ac:dyDescent="0.25">
      <c r="A8513" s="25" t="str">
        <f t="shared" si="713"/>
        <v/>
      </c>
      <c r="B8513" s="369" t="str">
        <f t="shared" si="714"/>
        <v>tcama_x</v>
      </c>
      <c r="C8513" s="369" t="str">
        <f t="shared" si="715"/>
        <v>Nacional</v>
      </c>
      <c r="D8513" s="369" t="str">
        <f t="shared" si="716"/>
        <v>Nacional</v>
      </c>
      <c r="L8513" s="21" t="str">
        <f t="shared" si="708"/>
        <v/>
      </c>
    </row>
    <row r="8514" spans="1:12" x14ac:dyDescent="0.25">
      <c r="A8514" s="25" t="str">
        <f t="shared" si="713"/>
        <v/>
      </c>
      <c r="B8514" s="369" t="str">
        <f t="shared" si="714"/>
        <v>tcama_x</v>
      </c>
      <c r="C8514" s="369" t="str">
        <f t="shared" si="715"/>
        <v>Nacional</v>
      </c>
      <c r="D8514" s="369" t="str">
        <f t="shared" si="716"/>
        <v>Nacional</v>
      </c>
      <c r="L8514" s="21" t="str">
        <f t="shared" si="708"/>
        <v/>
      </c>
    </row>
    <row r="8515" spans="1:12" x14ac:dyDescent="0.25">
      <c r="A8515" s="25" t="str">
        <f t="shared" si="713"/>
        <v/>
      </c>
      <c r="B8515" s="369" t="str">
        <f t="shared" si="714"/>
        <v>tcama_x</v>
      </c>
      <c r="C8515" s="369" t="str">
        <f t="shared" si="715"/>
        <v>Nacional</v>
      </c>
      <c r="D8515" s="369" t="str">
        <f t="shared" si="716"/>
        <v>Nacional</v>
      </c>
      <c r="F8515" s="197" t="s">
        <v>723</v>
      </c>
      <c r="L8515" s="21" t="str">
        <f t="shared" si="708"/>
        <v/>
      </c>
    </row>
    <row r="8516" spans="1:12" x14ac:dyDescent="0.25">
      <c r="A8516" s="25" t="str">
        <f t="shared" si="713"/>
        <v>tcama_xNacionalNacional</v>
      </c>
      <c r="B8516" s="369" t="str">
        <f t="shared" si="714"/>
        <v>tcama_x</v>
      </c>
      <c r="C8516" s="369" t="str">
        <f t="shared" si="715"/>
        <v>Nacional</v>
      </c>
      <c r="D8516" s="369" t="str">
        <f t="shared" si="716"/>
        <v>Nacional</v>
      </c>
      <c r="F8516" s="197" t="s">
        <v>291</v>
      </c>
      <c r="G8516" s="198" t="s">
        <v>40</v>
      </c>
      <c r="H8516" s="22" t="s">
        <v>40</v>
      </c>
      <c r="I8516" s="199" t="s">
        <v>43</v>
      </c>
      <c r="J8516" s="22" t="s">
        <v>44</v>
      </c>
      <c r="L8516" s="21" t="str">
        <f t="shared" si="708"/>
        <v/>
      </c>
    </row>
    <row r="8517" spans="1:12" x14ac:dyDescent="0.25">
      <c r="A8517" s="25" t="str">
        <f t="shared" si="713"/>
        <v>tcama_xAguascalientesAguascalientes1 a 30 minutos</v>
      </c>
      <c r="B8517" s="369" t="str">
        <f t="shared" si="714"/>
        <v>tcama_x</v>
      </c>
      <c r="C8517" s="369" t="str">
        <f t="shared" si="715"/>
        <v>Aguascalientes</v>
      </c>
      <c r="D8517" s="369" t="str">
        <f t="shared" si="716"/>
        <v>Aguascalientes</v>
      </c>
      <c r="F8517" s="197" t="s">
        <v>292</v>
      </c>
      <c r="G8517" s="198" t="s">
        <v>45</v>
      </c>
      <c r="H8517" s="22" t="s">
        <v>724</v>
      </c>
      <c r="I8517" s="199">
        <v>47.166721829807365</v>
      </c>
      <c r="J8517" s="22">
        <v>8</v>
      </c>
      <c r="L8517" s="21" t="str">
        <f t="shared" si="708"/>
        <v>1 a 30 minutos</v>
      </c>
    </row>
    <row r="8518" spans="1:12" x14ac:dyDescent="0.25">
      <c r="A8518" s="25" t="str">
        <f t="shared" si="713"/>
        <v>tcama_xAguascalientesAguascalientes31 a 60 minutos</v>
      </c>
      <c r="B8518" s="369" t="str">
        <f t="shared" si="714"/>
        <v>tcama_x</v>
      </c>
      <c r="C8518" s="369" t="str">
        <f t="shared" si="715"/>
        <v>Aguascalientes</v>
      </c>
      <c r="D8518" s="369" t="str">
        <f t="shared" si="716"/>
        <v>Aguascalientes</v>
      </c>
      <c r="H8518" s="22" t="s">
        <v>725</v>
      </c>
      <c r="I8518" s="199">
        <v>3.6442959466303568</v>
      </c>
      <c r="J8518" s="22">
        <v>1</v>
      </c>
      <c r="L8518" s="21" t="str">
        <f t="shared" si="708"/>
        <v>31 a 60 minutos</v>
      </c>
    </row>
    <row r="8519" spans="1:12" x14ac:dyDescent="0.25">
      <c r="A8519" s="25" t="str">
        <f t="shared" si="713"/>
        <v>tcama_xAguascalientesAguascalientes91 a 120 minutos</v>
      </c>
      <c r="B8519" s="369" t="str">
        <f t="shared" si="714"/>
        <v>tcama_x</v>
      </c>
      <c r="C8519" s="369" t="str">
        <f t="shared" si="715"/>
        <v>Aguascalientes</v>
      </c>
      <c r="D8519" s="369" t="str">
        <f t="shared" si="716"/>
        <v>Aguascalientes</v>
      </c>
      <c r="H8519" s="22" t="s">
        <v>727</v>
      </c>
      <c r="I8519" s="199">
        <v>3.999708511185053</v>
      </c>
      <c r="J8519" s="22">
        <v>1</v>
      </c>
      <c r="L8519" s="21" t="str">
        <f t="shared" ref="L8519:L8582" si="717">IF(H8519&lt;&gt;"",IFERROR(MID(H8519,FIND(" ",H8519)+2,LEN(H8519)),""),"")</f>
        <v>91 a 120 minutos</v>
      </c>
    </row>
    <row r="8520" spans="1:12" x14ac:dyDescent="0.25">
      <c r="A8520" s="25" t="str">
        <f t="shared" ref="A8520:A8583" si="718">IFERROR(CONCATENATE(B8520,C8520,D8520,IF(H8520&lt;&gt;"Total",MID(H8520,FIND(" ",H8520)+2,LEN(H8520)),"Total")),"")</f>
        <v>tcama_xAguascalientesAguascalientesMás de 180 minutos</v>
      </c>
      <c r="B8520" s="369" t="str">
        <f t="shared" ref="B8520:B8583" si="719">+IF(AND(G8520&lt;&gt;"",I8521="Estimate"),TRIM(MID(G8520,1,FIND(" ",G8520,1))),IF(AND(F8520&lt;&gt;"",I8521="Estimate"),TRIM(MID(F8520,1,FIND(" ",F8520,1))),IF(AND(E8520&lt;&gt;"",I8521="Estimate"),TRIM(MID(E8520,1,FIND(" ",E8520,1))),B8519)))</f>
        <v>tcama_x</v>
      </c>
      <c r="C8520" s="369" t="str">
        <f t="shared" ref="C8520:C8583" si="720">+IF(AND(E8520&lt;&gt;"",G8520="% of Total"),TRIM(MID(E8520,FIND(" ",E8520,1),LEN(E8520))),IF(AND(D8520&lt;&gt;"Primer nivel",D8520&lt;&gt;"Segundo nivel"),D8520,C8519))</f>
        <v>Aguascalientes</v>
      </c>
      <c r="D8520" s="369" t="str">
        <f t="shared" ref="D8520:D8583" si="721">+IF(AND(G8520&lt;&gt;"",I8521="Estimate"),"Nacional",IF(AND(F8520&lt;&gt;"",G8520="% of Total"),TRIM(MID(F8520,FIND(" ",F8520,1),LEN(F8520))),D8519))</f>
        <v>Aguascalientes</v>
      </c>
      <c r="H8520" s="22" t="s">
        <v>730</v>
      </c>
      <c r="I8520" s="199">
        <v>45.189273712377222</v>
      </c>
      <c r="J8520" s="22">
        <v>15</v>
      </c>
      <c r="L8520" s="21" t="str">
        <f t="shared" si="717"/>
        <v>Más de 180 minutos</v>
      </c>
    </row>
    <row r="8521" spans="1:12" x14ac:dyDescent="0.25">
      <c r="A8521" s="25" t="str">
        <f t="shared" si="718"/>
        <v>tcama_xAguascalientesAguascalientesTotal</v>
      </c>
      <c r="B8521" s="369" t="str">
        <f t="shared" si="719"/>
        <v>tcama_x</v>
      </c>
      <c r="C8521" s="369" t="str">
        <f t="shared" si="720"/>
        <v>Aguascalientes</v>
      </c>
      <c r="D8521" s="369" t="str">
        <f t="shared" si="721"/>
        <v>Aguascalientes</v>
      </c>
      <c r="H8521" s="22" t="s">
        <v>41</v>
      </c>
      <c r="I8521" s="199">
        <v>100</v>
      </c>
      <c r="J8521" s="22">
        <v>25</v>
      </c>
      <c r="L8521" s="21" t="str">
        <f t="shared" si="717"/>
        <v/>
      </c>
    </row>
    <row r="8522" spans="1:12" x14ac:dyDescent="0.25">
      <c r="A8522" s="25" t="str">
        <f t="shared" si="718"/>
        <v>tcama_xBaja CaliforniaBaja California1 a 30 minutos</v>
      </c>
      <c r="B8522" s="369" t="str">
        <f t="shared" si="719"/>
        <v>tcama_x</v>
      </c>
      <c r="C8522" s="369" t="str">
        <f t="shared" si="720"/>
        <v>Baja California</v>
      </c>
      <c r="D8522" s="369" t="str">
        <f t="shared" si="721"/>
        <v>Baja California</v>
      </c>
      <c r="F8522" s="197" t="s">
        <v>293</v>
      </c>
      <c r="G8522" s="198" t="s">
        <v>45</v>
      </c>
      <c r="H8522" s="22" t="s">
        <v>724</v>
      </c>
      <c r="I8522" s="199">
        <v>17.718141538854436</v>
      </c>
      <c r="J8522" s="22">
        <v>5</v>
      </c>
      <c r="L8522" s="21" t="str">
        <f t="shared" si="717"/>
        <v>1 a 30 minutos</v>
      </c>
    </row>
    <row r="8523" spans="1:12" x14ac:dyDescent="0.25">
      <c r="A8523" s="25" t="str">
        <f t="shared" si="718"/>
        <v>tcama_xBaja CaliforniaBaja California31 a 60 minutos</v>
      </c>
      <c r="B8523" s="369" t="str">
        <f t="shared" si="719"/>
        <v>tcama_x</v>
      </c>
      <c r="C8523" s="369" t="str">
        <f t="shared" si="720"/>
        <v>Baja California</v>
      </c>
      <c r="D8523" s="369" t="str">
        <f t="shared" si="721"/>
        <v>Baja California</v>
      </c>
      <c r="H8523" s="22" t="s">
        <v>725</v>
      </c>
      <c r="I8523" s="199">
        <v>14.583550821838434</v>
      </c>
      <c r="J8523" s="22">
        <v>4</v>
      </c>
      <c r="L8523" s="21" t="str">
        <f t="shared" si="717"/>
        <v>31 a 60 minutos</v>
      </c>
    </row>
    <row r="8524" spans="1:12" x14ac:dyDescent="0.25">
      <c r="A8524" s="25" t="str">
        <f t="shared" si="718"/>
        <v>tcama_xBaja CaliforniaBaja California91 a 120 minutos</v>
      </c>
      <c r="B8524" s="369" t="str">
        <f t="shared" si="719"/>
        <v>tcama_x</v>
      </c>
      <c r="C8524" s="369" t="str">
        <f t="shared" si="720"/>
        <v>Baja California</v>
      </c>
      <c r="D8524" s="369" t="str">
        <f t="shared" si="721"/>
        <v>Baja California</v>
      </c>
      <c r="H8524" s="22" t="s">
        <v>727</v>
      </c>
      <c r="I8524" s="199">
        <v>6.4955815118541445</v>
      </c>
      <c r="J8524" s="22">
        <v>2</v>
      </c>
      <c r="L8524" s="21" t="str">
        <f t="shared" si="717"/>
        <v>91 a 120 minutos</v>
      </c>
    </row>
    <row r="8525" spans="1:12" x14ac:dyDescent="0.25">
      <c r="A8525" s="25" t="str">
        <f t="shared" si="718"/>
        <v>tcama_xBaja CaliforniaBaja California151 a 180 minutos</v>
      </c>
      <c r="B8525" s="369" t="str">
        <f t="shared" si="719"/>
        <v>tcama_x</v>
      </c>
      <c r="C8525" s="369" t="str">
        <f t="shared" si="720"/>
        <v>Baja California</v>
      </c>
      <c r="D8525" s="369" t="str">
        <f t="shared" si="721"/>
        <v>Baja California</v>
      </c>
      <c r="H8525" s="22" t="s">
        <v>729</v>
      </c>
      <c r="I8525" s="199">
        <v>9.5719121125826874</v>
      </c>
      <c r="J8525" s="22">
        <v>1</v>
      </c>
      <c r="L8525" s="21" t="str">
        <f t="shared" si="717"/>
        <v>151 a 180 minutos</v>
      </c>
    </row>
    <row r="8526" spans="1:12" x14ac:dyDescent="0.25">
      <c r="A8526" s="25" t="str">
        <f t="shared" si="718"/>
        <v>tcama_xBaja CaliforniaBaja CaliforniaMás de 180 minutos</v>
      </c>
      <c r="B8526" s="369" t="str">
        <f t="shared" si="719"/>
        <v>tcama_x</v>
      </c>
      <c r="C8526" s="369" t="str">
        <f t="shared" si="720"/>
        <v>Baja California</v>
      </c>
      <c r="D8526" s="369" t="str">
        <f t="shared" si="721"/>
        <v>Baja California</v>
      </c>
      <c r="H8526" s="22" t="s">
        <v>730</v>
      </c>
      <c r="I8526" s="199">
        <v>51.630814014870282</v>
      </c>
      <c r="J8526" s="22">
        <v>8</v>
      </c>
      <c r="L8526" s="21" t="str">
        <f t="shared" si="717"/>
        <v>Más de 180 minutos</v>
      </c>
    </row>
    <row r="8527" spans="1:12" x14ac:dyDescent="0.25">
      <c r="A8527" s="25" t="str">
        <f t="shared" si="718"/>
        <v>tcama_xBaja CaliforniaBaja CaliforniaTotal</v>
      </c>
      <c r="B8527" s="369" t="str">
        <f t="shared" si="719"/>
        <v>tcama_x</v>
      </c>
      <c r="C8527" s="369" t="str">
        <f t="shared" si="720"/>
        <v>Baja California</v>
      </c>
      <c r="D8527" s="369" t="str">
        <f t="shared" si="721"/>
        <v>Baja California</v>
      </c>
      <c r="H8527" s="22" t="s">
        <v>41</v>
      </c>
      <c r="I8527" s="199">
        <v>100</v>
      </c>
      <c r="J8527" s="22">
        <v>20</v>
      </c>
      <c r="L8527" s="21" t="str">
        <f t="shared" si="717"/>
        <v/>
      </c>
    </row>
    <row r="8528" spans="1:12" x14ac:dyDescent="0.25">
      <c r="A8528" s="25" t="str">
        <f t="shared" si="718"/>
        <v>tcama_xBaja California SurBaja California Sur1 a 30 minutos</v>
      </c>
      <c r="B8528" s="369" t="str">
        <f t="shared" si="719"/>
        <v>tcama_x</v>
      </c>
      <c r="C8528" s="369" t="str">
        <f t="shared" si="720"/>
        <v>Baja California Sur</v>
      </c>
      <c r="D8528" s="369" t="str">
        <f t="shared" si="721"/>
        <v>Baja California Sur</v>
      </c>
      <c r="F8528" s="197" t="s">
        <v>294</v>
      </c>
      <c r="G8528" s="198" t="s">
        <v>45</v>
      </c>
      <c r="H8528" s="22" t="s">
        <v>724</v>
      </c>
      <c r="I8528" s="199">
        <v>16.422602874873231</v>
      </c>
      <c r="J8528" s="22">
        <v>1</v>
      </c>
      <c r="L8528" s="21" t="str">
        <f t="shared" si="717"/>
        <v>1 a 30 minutos</v>
      </c>
    </row>
    <row r="8529" spans="1:12" x14ac:dyDescent="0.25">
      <c r="A8529" s="25" t="str">
        <f t="shared" si="718"/>
        <v>tcama_xBaja California SurBaja California Sur91 a 120 minutos</v>
      </c>
      <c r="B8529" s="369" t="str">
        <f t="shared" si="719"/>
        <v>tcama_x</v>
      </c>
      <c r="C8529" s="369" t="str">
        <f t="shared" si="720"/>
        <v>Baja California Sur</v>
      </c>
      <c r="D8529" s="369" t="str">
        <f t="shared" si="721"/>
        <v>Baja California Sur</v>
      </c>
      <c r="H8529" s="22" t="s">
        <v>727</v>
      </c>
      <c r="I8529" s="199">
        <v>9.9789916161846488</v>
      </c>
      <c r="J8529" s="22">
        <v>1</v>
      </c>
      <c r="L8529" s="21" t="str">
        <f t="shared" si="717"/>
        <v>91 a 120 minutos</v>
      </c>
    </row>
    <row r="8530" spans="1:12" x14ac:dyDescent="0.25">
      <c r="A8530" s="25" t="str">
        <f t="shared" si="718"/>
        <v>tcama_xBaja California SurBaja California SurMás de 180 minutos</v>
      </c>
      <c r="B8530" s="369" t="str">
        <f t="shared" si="719"/>
        <v>tcama_x</v>
      </c>
      <c r="C8530" s="369" t="str">
        <f t="shared" si="720"/>
        <v>Baja California Sur</v>
      </c>
      <c r="D8530" s="369" t="str">
        <f t="shared" si="721"/>
        <v>Baja California Sur</v>
      </c>
      <c r="H8530" s="22" t="s">
        <v>730</v>
      </c>
      <c r="I8530" s="199">
        <v>38.615553541638384</v>
      </c>
      <c r="J8530" s="22">
        <v>3</v>
      </c>
      <c r="L8530" s="21" t="str">
        <f t="shared" si="717"/>
        <v>Más de 180 minutos</v>
      </c>
    </row>
    <row r="8531" spans="1:12" x14ac:dyDescent="0.25">
      <c r="A8531" s="25" t="str">
        <f t="shared" si="718"/>
        <v>tcama_xBaja California SurBaja California SurNo aplica (no esperó nada)</v>
      </c>
      <c r="B8531" s="369" t="str">
        <f t="shared" si="719"/>
        <v>tcama_x</v>
      </c>
      <c r="C8531" s="369" t="str">
        <f t="shared" si="720"/>
        <v>Baja California Sur</v>
      </c>
      <c r="D8531" s="369" t="str">
        <f t="shared" si="721"/>
        <v>Baja California Sur</v>
      </c>
      <c r="H8531" s="22" t="s">
        <v>731</v>
      </c>
      <c r="I8531" s="199">
        <v>16.422602874873231</v>
      </c>
      <c r="J8531" s="22">
        <v>1</v>
      </c>
      <c r="L8531" s="21" t="str">
        <f t="shared" si="717"/>
        <v>No aplica (no esperó nada)</v>
      </c>
    </row>
    <row r="8532" spans="1:12" x14ac:dyDescent="0.25">
      <c r="A8532" s="25" t="str">
        <f t="shared" si="718"/>
        <v>tcama_xBaja California SurBaja California SurNS/NR</v>
      </c>
      <c r="B8532" s="369" t="str">
        <f t="shared" si="719"/>
        <v>tcama_x</v>
      </c>
      <c r="C8532" s="369" t="str">
        <f t="shared" si="720"/>
        <v>Baja California Sur</v>
      </c>
      <c r="D8532" s="369" t="str">
        <f t="shared" si="721"/>
        <v>Baja California Sur</v>
      </c>
      <c r="H8532" s="22" t="s">
        <v>615</v>
      </c>
      <c r="I8532" s="199">
        <v>18.560249092430485</v>
      </c>
      <c r="J8532" s="22">
        <v>1</v>
      </c>
      <c r="L8532" s="21" t="str">
        <f t="shared" si="717"/>
        <v>NS/NR</v>
      </c>
    </row>
    <row r="8533" spans="1:12" x14ac:dyDescent="0.25">
      <c r="A8533" s="25" t="str">
        <f t="shared" si="718"/>
        <v>tcama_xBaja California SurBaja California SurTotal</v>
      </c>
      <c r="B8533" s="369" t="str">
        <f t="shared" si="719"/>
        <v>tcama_x</v>
      </c>
      <c r="C8533" s="369" t="str">
        <f t="shared" si="720"/>
        <v>Baja California Sur</v>
      </c>
      <c r="D8533" s="369" t="str">
        <f t="shared" si="721"/>
        <v>Baja California Sur</v>
      </c>
      <c r="H8533" s="22" t="s">
        <v>41</v>
      </c>
      <c r="I8533" s="199">
        <v>100</v>
      </c>
      <c r="J8533" s="22">
        <v>7</v>
      </c>
      <c r="L8533" s="21" t="str">
        <f t="shared" si="717"/>
        <v/>
      </c>
    </row>
    <row r="8534" spans="1:12" x14ac:dyDescent="0.25">
      <c r="A8534" s="25" t="str">
        <f t="shared" si="718"/>
        <v>tcama_xCampecheCampeche1 a 30 minutos</v>
      </c>
      <c r="B8534" s="369" t="str">
        <f t="shared" si="719"/>
        <v>tcama_x</v>
      </c>
      <c r="C8534" s="369" t="str">
        <f t="shared" si="720"/>
        <v>Campeche</v>
      </c>
      <c r="D8534" s="369" t="str">
        <f t="shared" si="721"/>
        <v>Campeche</v>
      </c>
      <c r="F8534" s="197" t="s">
        <v>295</v>
      </c>
      <c r="G8534" s="198" t="s">
        <v>45</v>
      </c>
      <c r="H8534" s="22" t="s">
        <v>724</v>
      </c>
      <c r="I8534" s="199">
        <v>28.126603934987155</v>
      </c>
      <c r="J8534" s="22">
        <v>2</v>
      </c>
      <c r="L8534" s="21" t="str">
        <f t="shared" si="717"/>
        <v>1 a 30 minutos</v>
      </c>
    </row>
    <row r="8535" spans="1:12" x14ac:dyDescent="0.25">
      <c r="A8535" s="25" t="str">
        <f t="shared" si="718"/>
        <v>tcama_xCampecheCampeche31 a 60 minutos</v>
      </c>
      <c r="B8535" s="369" t="str">
        <f t="shared" si="719"/>
        <v>tcama_x</v>
      </c>
      <c r="C8535" s="369" t="str">
        <f t="shared" si="720"/>
        <v>Campeche</v>
      </c>
      <c r="D8535" s="369" t="str">
        <f t="shared" si="721"/>
        <v>Campeche</v>
      </c>
      <c r="H8535" s="22" t="s">
        <v>725</v>
      </c>
      <c r="I8535" s="199">
        <v>6.6980325064157427</v>
      </c>
      <c r="J8535" s="22">
        <v>1</v>
      </c>
      <c r="L8535" s="21" t="str">
        <f t="shared" si="717"/>
        <v>31 a 60 minutos</v>
      </c>
    </row>
    <row r="8536" spans="1:12" x14ac:dyDescent="0.25">
      <c r="A8536" s="25" t="str">
        <f t="shared" si="718"/>
        <v>tcama_xCampecheCampecheMás de 180 minutos</v>
      </c>
      <c r="B8536" s="369" t="str">
        <f t="shared" si="719"/>
        <v>tcama_x</v>
      </c>
      <c r="C8536" s="369" t="str">
        <f t="shared" si="720"/>
        <v>Campeche</v>
      </c>
      <c r="D8536" s="369" t="str">
        <f t="shared" si="721"/>
        <v>Campeche</v>
      </c>
      <c r="H8536" s="22" t="s">
        <v>730</v>
      </c>
      <c r="I8536" s="199">
        <v>65.175363558597084</v>
      </c>
      <c r="J8536" s="22">
        <v>3</v>
      </c>
      <c r="L8536" s="21" t="str">
        <f t="shared" si="717"/>
        <v>Más de 180 minutos</v>
      </c>
    </row>
    <row r="8537" spans="1:12" x14ac:dyDescent="0.25">
      <c r="A8537" s="25" t="str">
        <f t="shared" si="718"/>
        <v>tcama_xCampecheCampecheTotal</v>
      </c>
      <c r="B8537" s="369" t="str">
        <f t="shared" si="719"/>
        <v>tcama_x</v>
      </c>
      <c r="C8537" s="369" t="str">
        <f t="shared" si="720"/>
        <v>Campeche</v>
      </c>
      <c r="D8537" s="369" t="str">
        <f t="shared" si="721"/>
        <v>Campeche</v>
      </c>
      <c r="H8537" s="22" t="s">
        <v>41</v>
      </c>
      <c r="I8537" s="199">
        <v>100</v>
      </c>
      <c r="J8537" s="22">
        <v>6</v>
      </c>
      <c r="L8537" s="21" t="str">
        <f t="shared" si="717"/>
        <v/>
      </c>
    </row>
    <row r="8538" spans="1:12" x14ac:dyDescent="0.25">
      <c r="A8538" s="25" t="str">
        <f t="shared" si="718"/>
        <v>tcama_xChiapasChiapas1 a 30 minutos</v>
      </c>
      <c r="B8538" s="369" t="str">
        <f t="shared" si="719"/>
        <v>tcama_x</v>
      </c>
      <c r="C8538" s="369" t="str">
        <f t="shared" si="720"/>
        <v>Chiapas</v>
      </c>
      <c r="D8538" s="369" t="str">
        <f t="shared" si="721"/>
        <v>Chiapas</v>
      </c>
      <c r="F8538" s="197" t="s">
        <v>296</v>
      </c>
      <c r="G8538" s="198" t="s">
        <v>45</v>
      </c>
      <c r="H8538" s="22" t="s">
        <v>724</v>
      </c>
      <c r="I8538" s="199">
        <v>21.689291204891141</v>
      </c>
      <c r="J8538" s="22">
        <v>5</v>
      </c>
      <c r="L8538" s="21" t="str">
        <f t="shared" si="717"/>
        <v>1 a 30 minutos</v>
      </c>
    </row>
    <row r="8539" spans="1:12" x14ac:dyDescent="0.25">
      <c r="A8539" s="25" t="str">
        <f t="shared" si="718"/>
        <v>tcama_xChiapasChiapas31 a 60 minutos</v>
      </c>
      <c r="B8539" s="369" t="str">
        <f t="shared" si="719"/>
        <v>tcama_x</v>
      </c>
      <c r="C8539" s="369" t="str">
        <f t="shared" si="720"/>
        <v>Chiapas</v>
      </c>
      <c r="D8539" s="369" t="str">
        <f t="shared" si="721"/>
        <v>Chiapas</v>
      </c>
      <c r="H8539" s="22" t="s">
        <v>725</v>
      </c>
      <c r="I8539" s="199">
        <v>33.477916514666234</v>
      </c>
      <c r="J8539" s="22">
        <v>9</v>
      </c>
      <c r="L8539" s="21" t="str">
        <f t="shared" si="717"/>
        <v>31 a 60 minutos</v>
      </c>
    </row>
    <row r="8540" spans="1:12" x14ac:dyDescent="0.25">
      <c r="A8540" s="25" t="str">
        <f t="shared" si="718"/>
        <v>tcama_xChiapasChiapas151 a 180 minutos</v>
      </c>
      <c r="B8540" s="369" t="str">
        <f t="shared" si="719"/>
        <v>tcama_x</v>
      </c>
      <c r="C8540" s="369" t="str">
        <f t="shared" si="720"/>
        <v>Chiapas</v>
      </c>
      <c r="D8540" s="369" t="str">
        <f t="shared" si="721"/>
        <v>Chiapas</v>
      </c>
      <c r="H8540" s="22" t="s">
        <v>729</v>
      </c>
      <c r="I8540" s="199">
        <v>7.6076153842954257</v>
      </c>
      <c r="J8540" s="22">
        <v>2</v>
      </c>
      <c r="L8540" s="21" t="str">
        <f t="shared" si="717"/>
        <v>151 a 180 minutos</v>
      </c>
    </row>
    <row r="8541" spans="1:12" x14ac:dyDescent="0.25">
      <c r="A8541" s="25" t="str">
        <f t="shared" si="718"/>
        <v>tcama_xChiapasChiapasMás de 180 minutos</v>
      </c>
      <c r="B8541" s="369" t="str">
        <f t="shared" si="719"/>
        <v>tcama_x</v>
      </c>
      <c r="C8541" s="369" t="str">
        <f t="shared" si="720"/>
        <v>Chiapas</v>
      </c>
      <c r="D8541" s="369" t="str">
        <f t="shared" si="721"/>
        <v>Chiapas</v>
      </c>
      <c r="H8541" s="22" t="s">
        <v>730</v>
      </c>
      <c r="I8541" s="199">
        <v>37.225176896147175</v>
      </c>
      <c r="J8541" s="22">
        <v>11</v>
      </c>
      <c r="L8541" s="21" t="str">
        <f t="shared" si="717"/>
        <v>Más de 180 minutos</v>
      </c>
    </row>
    <row r="8542" spans="1:12" x14ac:dyDescent="0.25">
      <c r="A8542" s="25" t="str">
        <f t="shared" si="718"/>
        <v>tcama_xChiapasChiapasTotal</v>
      </c>
      <c r="B8542" s="369" t="str">
        <f t="shared" si="719"/>
        <v>tcama_x</v>
      </c>
      <c r="C8542" s="369" t="str">
        <f t="shared" si="720"/>
        <v>Chiapas</v>
      </c>
      <c r="D8542" s="369" t="str">
        <f t="shared" si="721"/>
        <v>Chiapas</v>
      </c>
      <c r="H8542" s="22" t="s">
        <v>41</v>
      </c>
      <c r="I8542" s="199">
        <v>100</v>
      </c>
      <c r="J8542" s="22">
        <v>27</v>
      </c>
      <c r="L8542" s="21" t="str">
        <f t="shared" si="717"/>
        <v/>
      </c>
    </row>
    <row r="8543" spans="1:12" x14ac:dyDescent="0.25">
      <c r="A8543" s="25" t="str">
        <f t="shared" si="718"/>
        <v>tcama_xChihuahuaChihuahua1 a 30 minutos</v>
      </c>
      <c r="B8543" s="369" t="str">
        <f t="shared" si="719"/>
        <v>tcama_x</v>
      </c>
      <c r="C8543" s="369" t="str">
        <f t="shared" si="720"/>
        <v>Chihuahua</v>
      </c>
      <c r="D8543" s="369" t="str">
        <f t="shared" si="721"/>
        <v>Chihuahua</v>
      </c>
      <c r="F8543" s="197" t="s">
        <v>297</v>
      </c>
      <c r="G8543" s="198" t="s">
        <v>45</v>
      </c>
      <c r="H8543" s="22" t="s">
        <v>724</v>
      </c>
      <c r="I8543" s="199">
        <v>15.203383573578574</v>
      </c>
      <c r="J8543" s="22">
        <v>5</v>
      </c>
      <c r="L8543" s="21" t="str">
        <f t="shared" si="717"/>
        <v>1 a 30 minutos</v>
      </c>
    </row>
    <row r="8544" spans="1:12" x14ac:dyDescent="0.25">
      <c r="A8544" s="25" t="str">
        <f t="shared" si="718"/>
        <v>tcama_xChihuahuaChihuahua31 a 60 minutos</v>
      </c>
      <c r="B8544" s="369" t="str">
        <f t="shared" si="719"/>
        <v>tcama_x</v>
      </c>
      <c r="C8544" s="369" t="str">
        <f t="shared" si="720"/>
        <v>Chihuahua</v>
      </c>
      <c r="D8544" s="369" t="str">
        <f t="shared" si="721"/>
        <v>Chihuahua</v>
      </c>
      <c r="H8544" s="22" t="s">
        <v>725</v>
      </c>
      <c r="I8544" s="199">
        <v>5.2282565748373537</v>
      </c>
      <c r="J8544" s="22">
        <v>2</v>
      </c>
      <c r="L8544" s="21" t="str">
        <f t="shared" si="717"/>
        <v>31 a 60 minutos</v>
      </c>
    </row>
    <row r="8545" spans="1:12" x14ac:dyDescent="0.25">
      <c r="A8545" s="25" t="str">
        <f t="shared" si="718"/>
        <v>tcama_xChihuahuaChihuahua91 a 120 minutos</v>
      </c>
      <c r="B8545" s="369" t="str">
        <f t="shared" si="719"/>
        <v>tcama_x</v>
      </c>
      <c r="C8545" s="369" t="str">
        <f t="shared" si="720"/>
        <v>Chihuahua</v>
      </c>
      <c r="D8545" s="369" t="str">
        <f t="shared" si="721"/>
        <v>Chihuahua</v>
      </c>
      <c r="H8545" s="22" t="s">
        <v>727</v>
      </c>
      <c r="I8545" s="199">
        <v>19.059633889320995</v>
      </c>
      <c r="J8545" s="22">
        <v>5</v>
      </c>
      <c r="L8545" s="21" t="str">
        <f t="shared" si="717"/>
        <v>91 a 120 minutos</v>
      </c>
    </row>
    <row r="8546" spans="1:12" x14ac:dyDescent="0.25">
      <c r="A8546" s="25" t="str">
        <f t="shared" si="718"/>
        <v>tcama_xChihuahuaChihuahua151 a 180 minutos</v>
      </c>
      <c r="B8546" s="369" t="str">
        <f t="shared" si="719"/>
        <v>tcama_x</v>
      </c>
      <c r="C8546" s="369" t="str">
        <f t="shared" si="720"/>
        <v>Chihuahua</v>
      </c>
      <c r="D8546" s="369" t="str">
        <f t="shared" si="721"/>
        <v>Chihuahua</v>
      </c>
      <c r="H8546" s="22" t="s">
        <v>729</v>
      </c>
      <c r="I8546" s="199">
        <v>3.983091072993012</v>
      </c>
      <c r="J8546" s="22">
        <v>1</v>
      </c>
      <c r="L8546" s="21" t="str">
        <f t="shared" si="717"/>
        <v>151 a 180 minutos</v>
      </c>
    </row>
    <row r="8547" spans="1:12" x14ac:dyDescent="0.25">
      <c r="A8547" s="25" t="str">
        <f t="shared" si="718"/>
        <v>tcama_xChihuahuaChihuahuaMás de 180 minutos</v>
      </c>
      <c r="B8547" s="369" t="str">
        <f t="shared" si="719"/>
        <v>tcama_x</v>
      </c>
      <c r="C8547" s="369" t="str">
        <f t="shared" si="720"/>
        <v>Chihuahua</v>
      </c>
      <c r="D8547" s="369" t="str">
        <f t="shared" si="721"/>
        <v>Chihuahua</v>
      </c>
      <c r="H8547" s="22" t="s">
        <v>730</v>
      </c>
      <c r="I8547" s="199">
        <v>32.357946146866858</v>
      </c>
      <c r="J8547" s="22">
        <v>10</v>
      </c>
      <c r="L8547" s="21" t="str">
        <f t="shared" si="717"/>
        <v>Más de 180 minutos</v>
      </c>
    </row>
    <row r="8548" spans="1:12" x14ac:dyDescent="0.25">
      <c r="A8548" s="25" t="str">
        <f t="shared" si="718"/>
        <v>tcama_xChihuahuaChihuahuaNo aplica (no esperó nada)</v>
      </c>
      <c r="B8548" s="369" t="str">
        <f t="shared" si="719"/>
        <v>tcama_x</v>
      </c>
      <c r="C8548" s="369" t="str">
        <f t="shared" si="720"/>
        <v>Chihuahua</v>
      </c>
      <c r="D8548" s="369" t="str">
        <f t="shared" si="721"/>
        <v>Chihuahua</v>
      </c>
      <c r="H8548" s="22" t="s">
        <v>731</v>
      </c>
      <c r="I8548" s="199">
        <v>4.5924091657690642</v>
      </c>
      <c r="J8548" s="22">
        <v>1</v>
      </c>
      <c r="L8548" s="21" t="str">
        <f t="shared" si="717"/>
        <v>No aplica (no esperó nada)</v>
      </c>
    </row>
    <row r="8549" spans="1:12" x14ac:dyDescent="0.25">
      <c r="A8549" s="25" t="str">
        <f t="shared" si="718"/>
        <v>tcama_xChihuahuaChihuahuaNS/NR</v>
      </c>
      <c r="B8549" s="369" t="str">
        <f t="shared" si="719"/>
        <v>tcama_x</v>
      </c>
      <c r="C8549" s="369" t="str">
        <f t="shared" si="720"/>
        <v>Chihuahua</v>
      </c>
      <c r="D8549" s="369" t="str">
        <f t="shared" si="721"/>
        <v>Chihuahua</v>
      </c>
      <c r="H8549" s="22" t="s">
        <v>615</v>
      </c>
      <c r="I8549" s="199">
        <v>19.575279576634127</v>
      </c>
      <c r="J8549" s="22">
        <v>3</v>
      </c>
      <c r="L8549" s="21" t="str">
        <f t="shared" si="717"/>
        <v>NS/NR</v>
      </c>
    </row>
    <row r="8550" spans="1:12" x14ac:dyDescent="0.25">
      <c r="A8550" s="25" t="str">
        <f t="shared" si="718"/>
        <v>tcama_xChihuahuaChihuahuaTotal</v>
      </c>
      <c r="B8550" s="369" t="str">
        <f t="shared" si="719"/>
        <v>tcama_x</v>
      </c>
      <c r="C8550" s="369" t="str">
        <f t="shared" si="720"/>
        <v>Chihuahua</v>
      </c>
      <c r="D8550" s="369" t="str">
        <f t="shared" si="721"/>
        <v>Chihuahua</v>
      </c>
      <c r="H8550" s="22" t="s">
        <v>41</v>
      </c>
      <c r="I8550" s="199">
        <v>100</v>
      </c>
      <c r="J8550" s="22">
        <v>27</v>
      </c>
      <c r="L8550" s="21" t="str">
        <f t="shared" si="717"/>
        <v/>
      </c>
    </row>
    <row r="8551" spans="1:12" x14ac:dyDescent="0.25">
      <c r="A8551" s="25" t="str">
        <f t="shared" si="718"/>
        <v>tcama_xCoahuilaCoahuila1 a 30 minutos</v>
      </c>
      <c r="B8551" s="369" t="str">
        <f t="shared" si="719"/>
        <v>tcama_x</v>
      </c>
      <c r="C8551" s="369" t="str">
        <f t="shared" si="720"/>
        <v>Coahuila</v>
      </c>
      <c r="D8551" s="369" t="str">
        <f t="shared" si="721"/>
        <v>Coahuila</v>
      </c>
      <c r="F8551" s="197" t="s">
        <v>298</v>
      </c>
      <c r="G8551" s="198" t="s">
        <v>45</v>
      </c>
      <c r="H8551" s="22" t="s">
        <v>724</v>
      </c>
      <c r="I8551" s="199">
        <v>34.576838132461305</v>
      </c>
      <c r="J8551" s="22">
        <v>9</v>
      </c>
      <c r="L8551" s="21" t="str">
        <f t="shared" si="717"/>
        <v>1 a 30 minutos</v>
      </c>
    </row>
    <row r="8552" spans="1:12" x14ac:dyDescent="0.25">
      <c r="A8552" s="25" t="str">
        <f t="shared" si="718"/>
        <v>tcama_xCoahuilaCoahuila91 a 120 minutos</v>
      </c>
      <c r="B8552" s="369" t="str">
        <f t="shared" si="719"/>
        <v>tcama_x</v>
      </c>
      <c r="C8552" s="369" t="str">
        <f t="shared" si="720"/>
        <v>Coahuila</v>
      </c>
      <c r="D8552" s="369" t="str">
        <f t="shared" si="721"/>
        <v>Coahuila</v>
      </c>
      <c r="H8552" s="22" t="s">
        <v>727</v>
      </c>
      <c r="I8552" s="199">
        <v>9.6255382518987123</v>
      </c>
      <c r="J8552" s="22">
        <v>2</v>
      </c>
      <c r="L8552" s="21" t="str">
        <f t="shared" si="717"/>
        <v>91 a 120 minutos</v>
      </c>
    </row>
    <row r="8553" spans="1:12" x14ac:dyDescent="0.25">
      <c r="A8553" s="25" t="str">
        <f t="shared" si="718"/>
        <v>tcama_xCoahuilaCoahuilaMás de 180 minutos</v>
      </c>
      <c r="B8553" s="369" t="str">
        <f t="shared" si="719"/>
        <v>tcama_x</v>
      </c>
      <c r="C8553" s="369" t="str">
        <f t="shared" si="720"/>
        <v>Coahuila</v>
      </c>
      <c r="D8553" s="369" t="str">
        <f t="shared" si="721"/>
        <v>Coahuila</v>
      </c>
      <c r="H8553" s="22" t="s">
        <v>730</v>
      </c>
      <c r="I8553" s="199">
        <v>41.302956426858508</v>
      </c>
      <c r="J8553" s="22">
        <v>12</v>
      </c>
      <c r="L8553" s="21" t="str">
        <f t="shared" si="717"/>
        <v>Más de 180 minutos</v>
      </c>
    </row>
    <row r="8554" spans="1:12" x14ac:dyDescent="0.25">
      <c r="A8554" s="25" t="str">
        <f t="shared" si="718"/>
        <v>tcama_xCoahuilaCoahuilaNo aplica (no esperó nada)</v>
      </c>
      <c r="B8554" s="369" t="str">
        <f t="shared" si="719"/>
        <v>tcama_x</v>
      </c>
      <c r="C8554" s="369" t="str">
        <f t="shared" si="720"/>
        <v>Coahuila</v>
      </c>
      <c r="D8554" s="369" t="str">
        <f t="shared" si="721"/>
        <v>Coahuila</v>
      </c>
      <c r="H8554" s="22" t="s">
        <v>731</v>
      </c>
      <c r="I8554" s="199">
        <v>3.7732199186015869</v>
      </c>
      <c r="J8554" s="22">
        <v>1</v>
      </c>
      <c r="L8554" s="21" t="str">
        <f t="shared" si="717"/>
        <v>No aplica (no esperó nada)</v>
      </c>
    </row>
    <row r="8555" spans="1:12" x14ac:dyDescent="0.25">
      <c r="A8555" s="25" t="str">
        <f t="shared" si="718"/>
        <v>tcama_xCoahuilaCoahuilaNS/NR</v>
      </c>
      <c r="B8555" s="369" t="str">
        <f t="shared" si="719"/>
        <v>tcama_x</v>
      </c>
      <c r="C8555" s="369" t="str">
        <f t="shared" si="720"/>
        <v>Coahuila</v>
      </c>
      <c r="D8555" s="369" t="str">
        <f t="shared" si="721"/>
        <v>Coahuila</v>
      </c>
      <c r="H8555" s="22" t="s">
        <v>615</v>
      </c>
      <c r="I8555" s="199">
        <v>10.72144727017986</v>
      </c>
      <c r="J8555" s="22">
        <v>3</v>
      </c>
      <c r="L8555" s="21" t="str">
        <f t="shared" si="717"/>
        <v>NS/NR</v>
      </c>
    </row>
    <row r="8556" spans="1:12" x14ac:dyDescent="0.25">
      <c r="A8556" s="25" t="str">
        <f t="shared" si="718"/>
        <v>tcama_xCoahuilaCoahuilaTotal</v>
      </c>
      <c r="B8556" s="369" t="str">
        <f t="shared" si="719"/>
        <v>tcama_x</v>
      </c>
      <c r="C8556" s="369" t="str">
        <f t="shared" si="720"/>
        <v>Coahuila</v>
      </c>
      <c r="D8556" s="369" t="str">
        <f t="shared" si="721"/>
        <v>Coahuila</v>
      </c>
      <c r="H8556" s="22" t="s">
        <v>41</v>
      </c>
      <c r="I8556" s="199">
        <v>100</v>
      </c>
      <c r="J8556" s="22">
        <v>27</v>
      </c>
      <c r="L8556" s="21" t="str">
        <f t="shared" si="717"/>
        <v/>
      </c>
    </row>
    <row r="8557" spans="1:12" x14ac:dyDescent="0.25">
      <c r="A8557" s="25" t="str">
        <f t="shared" si="718"/>
        <v>tcama_xColimaColima1 a 30 minutos</v>
      </c>
      <c r="B8557" s="369" t="str">
        <f t="shared" si="719"/>
        <v>tcama_x</v>
      </c>
      <c r="C8557" s="369" t="str">
        <f t="shared" si="720"/>
        <v>Colima</v>
      </c>
      <c r="D8557" s="369" t="str">
        <f t="shared" si="721"/>
        <v>Colima</v>
      </c>
      <c r="F8557" s="197" t="s">
        <v>299</v>
      </c>
      <c r="G8557" s="198" t="s">
        <v>45</v>
      </c>
      <c r="H8557" s="22" t="s">
        <v>724</v>
      </c>
      <c r="I8557" s="199">
        <v>35.43530188245159</v>
      </c>
      <c r="J8557" s="22">
        <v>6</v>
      </c>
      <c r="L8557" s="21" t="str">
        <f t="shared" si="717"/>
        <v>1 a 30 minutos</v>
      </c>
    </row>
    <row r="8558" spans="1:12" x14ac:dyDescent="0.25">
      <c r="A8558" s="25" t="str">
        <f t="shared" si="718"/>
        <v>tcama_xColimaColima31 a 60 minutos</v>
      </c>
      <c r="B8558" s="369" t="str">
        <f t="shared" si="719"/>
        <v>tcama_x</v>
      </c>
      <c r="C8558" s="369" t="str">
        <f t="shared" si="720"/>
        <v>Colima</v>
      </c>
      <c r="D8558" s="369" t="str">
        <f t="shared" si="721"/>
        <v>Colima</v>
      </c>
      <c r="H8558" s="22" t="s">
        <v>725</v>
      </c>
      <c r="I8558" s="199">
        <v>4.564424164904743</v>
      </c>
      <c r="J8558" s="22">
        <v>1</v>
      </c>
      <c r="L8558" s="21" t="str">
        <f t="shared" si="717"/>
        <v>31 a 60 minutos</v>
      </c>
    </row>
    <row r="8559" spans="1:12" x14ac:dyDescent="0.25">
      <c r="A8559" s="25" t="str">
        <f t="shared" si="718"/>
        <v>tcama_xColimaColima61 a 90 minutos</v>
      </c>
      <c r="B8559" s="369" t="str">
        <f t="shared" si="719"/>
        <v>tcama_x</v>
      </c>
      <c r="C8559" s="369" t="str">
        <f t="shared" si="720"/>
        <v>Colima</v>
      </c>
      <c r="D8559" s="369" t="str">
        <f t="shared" si="721"/>
        <v>Colima</v>
      </c>
      <c r="H8559" s="22" t="s">
        <v>726</v>
      </c>
      <c r="I8559" s="199">
        <v>4.1857740651618842</v>
      </c>
      <c r="J8559" s="22">
        <v>2</v>
      </c>
      <c r="L8559" s="21" t="str">
        <f t="shared" si="717"/>
        <v>61 a 90 minutos</v>
      </c>
    </row>
    <row r="8560" spans="1:12" x14ac:dyDescent="0.25">
      <c r="A8560" s="25" t="str">
        <f t="shared" si="718"/>
        <v>tcama_xColimaColima91 a 120 minutos</v>
      </c>
      <c r="B8560" s="369" t="str">
        <f t="shared" si="719"/>
        <v>tcama_x</v>
      </c>
      <c r="C8560" s="369" t="str">
        <f t="shared" si="720"/>
        <v>Colima</v>
      </c>
      <c r="D8560" s="369" t="str">
        <f t="shared" si="721"/>
        <v>Colima</v>
      </c>
      <c r="H8560" s="22" t="s">
        <v>727</v>
      </c>
      <c r="I8560" s="199">
        <v>3.0083690835933998</v>
      </c>
      <c r="J8560" s="22">
        <v>1</v>
      </c>
      <c r="L8560" s="21" t="str">
        <f t="shared" si="717"/>
        <v>91 a 120 minutos</v>
      </c>
    </row>
    <row r="8561" spans="1:12" x14ac:dyDescent="0.25">
      <c r="A8561" s="25" t="str">
        <f t="shared" si="718"/>
        <v>tcama_xColimaColimaMás de 180 minutos</v>
      </c>
      <c r="B8561" s="369" t="str">
        <f t="shared" si="719"/>
        <v>tcama_x</v>
      </c>
      <c r="C8561" s="369" t="str">
        <f t="shared" si="720"/>
        <v>Colima</v>
      </c>
      <c r="D8561" s="369" t="str">
        <f t="shared" si="721"/>
        <v>Colima</v>
      </c>
      <c r="H8561" s="22" t="s">
        <v>730</v>
      </c>
      <c r="I8561" s="199">
        <v>36.748304798994937</v>
      </c>
      <c r="J8561" s="22">
        <v>8</v>
      </c>
      <c r="L8561" s="21" t="str">
        <f t="shared" si="717"/>
        <v>Más de 180 minutos</v>
      </c>
    </row>
    <row r="8562" spans="1:12" x14ac:dyDescent="0.25">
      <c r="A8562" s="25" t="str">
        <f t="shared" si="718"/>
        <v>tcama_xColimaColimaNo aplica (no esperó nada)</v>
      </c>
      <c r="B8562" s="369" t="str">
        <f t="shared" si="719"/>
        <v>tcama_x</v>
      </c>
      <c r="C8562" s="369" t="str">
        <f t="shared" si="720"/>
        <v>Colima</v>
      </c>
      <c r="D8562" s="369" t="str">
        <f t="shared" si="721"/>
        <v>Colima</v>
      </c>
      <c r="H8562" s="22" t="s">
        <v>731</v>
      </c>
      <c r="I8562" s="199">
        <v>6.250500323302191</v>
      </c>
      <c r="J8562" s="22">
        <v>1</v>
      </c>
      <c r="L8562" s="21" t="str">
        <f t="shared" si="717"/>
        <v>No aplica (no esperó nada)</v>
      </c>
    </row>
    <row r="8563" spans="1:12" x14ac:dyDescent="0.25">
      <c r="A8563" s="25" t="str">
        <f t="shared" si="718"/>
        <v>tcama_xColimaColimaNS/NR</v>
      </c>
      <c r="B8563" s="369" t="str">
        <f t="shared" si="719"/>
        <v>tcama_x</v>
      </c>
      <c r="C8563" s="369" t="str">
        <f t="shared" si="720"/>
        <v>Colima</v>
      </c>
      <c r="D8563" s="369" t="str">
        <f t="shared" si="721"/>
        <v>Colima</v>
      </c>
      <c r="H8563" s="22" t="s">
        <v>615</v>
      </c>
      <c r="I8563" s="199">
        <v>9.8073256815912728</v>
      </c>
      <c r="J8563" s="22">
        <v>2</v>
      </c>
      <c r="L8563" s="21" t="str">
        <f t="shared" si="717"/>
        <v>NS/NR</v>
      </c>
    </row>
    <row r="8564" spans="1:12" x14ac:dyDescent="0.25">
      <c r="A8564" s="25" t="str">
        <f t="shared" si="718"/>
        <v>tcama_xColimaColimaTotal</v>
      </c>
      <c r="B8564" s="369" t="str">
        <f t="shared" si="719"/>
        <v>tcama_x</v>
      </c>
      <c r="C8564" s="369" t="str">
        <f t="shared" si="720"/>
        <v>Colima</v>
      </c>
      <c r="D8564" s="369" t="str">
        <f t="shared" si="721"/>
        <v>Colima</v>
      </c>
      <c r="H8564" s="22" t="s">
        <v>41</v>
      </c>
      <c r="I8564" s="199">
        <v>100</v>
      </c>
      <c r="J8564" s="22">
        <v>21</v>
      </c>
      <c r="L8564" s="21" t="str">
        <f t="shared" si="717"/>
        <v/>
      </c>
    </row>
    <row r="8565" spans="1:12" x14ac:dyDescent="0.25">
      <c r="A8565" s="25" t="str">
        <f t="shared" si="718"/>
        <v>tcama_xD.F. NorteD.F. Norte1 a 30 minutos</v>
      </c>
      <c r="B8565" s="369" t="str">
        <f t="shared" si="719"/>
        <v>tcama_x</v>
      </c>
      <c r="C8565" s="369" t="str">
        <f t="shared" si="720"/>
        <v>D.F. Norte</v>
      </c>
      <c r="D8565" s="369" t="str">
        <f t="shared" si="721"/>
        <v>D.F. Norte</v>
      </c>
      <c r="F8565" s="197" t="s">
        <v>300</v>
      </c>
      <c r="G8565" s="198" t="s">
        <v>45</v>
      </c>
      <c r="H8565" s="22" t="s">
        <v>724</v>
      </c>
      <c r="I8565" s="199">
        <v>12.68645454249501</v>
      </c>
      <c r="J8565" s="22">
        <v>2</v>
      </c>
      <c r="L8565" s="21" t="str">
        <f t="shared" si="717"/>
        <v>1 a 30 minutos</v>
      </c>
    </row>
    <row r="8566" spans="1:12" x14ac:dyDescent="0.25">
      <c r="A8566" s="25" t="str">
        <f t="shared" si="718"/>
        <v>tcama_xD.F. NorteD.F. Norte31 a 60 minutos</v>
      </c>
      <c r="B8566" s="369" t="str">
        <f t="shared" si="719"/>
        <v>tcama_x</v>
      </c>
      <c r="C8566" s="369" t="str">
        <f t="shared" si="720"/>
        <v>D.F. Norte</v>
      </c>
      <c r="D8566" s="369" t="str">
        <f t="shared" si="721"/>
        <v>D.F. Norte</v>
      </c>
      <c r="H8566" s="22" t="s">
        <v>725</v>
      </c>
      <c r="I8566" s="199">
        <v>5.247564287385913</v>
      </c>
      <c r="J8566" s="22">
        <v>1</v>
      </c>
      <c r="L8566" s="21" t="str">
        <f t="shared" si="717"/>
        <v>31 a 60 minutos</v>
      </c>
    </row>
    <row r="8567" spans="1:12" x14ac:dyDescent="0.25">
      <c r="A8567" s="25" t="str">
        <f t="shared" si="718"/>
        <v>tcama_xD.F. NorteD.F. Norte151 a 180 minutos</v>
      </c>
      <c r="B8567" s="369" t="str">
        <f t="shared" si="719"/>
        <v>tcama_x</v>
      </c>
      <c r="C8567" s="369" t="str">
        <f t="shared" si="720"/>
        <v>D.F. Norte</v>
      </c>
      <c r="D8567" s="369" t="str">
        <f t="shared" si="721"/>
        <v>D.F. Norte</v>
      </c>
      <c r="H8567" s="22" t="s">
        <v>729</v>
      </c>
      <c r="I8567" s="199">
        <v>15.808170835919974</v>
      </c>
      <c r="J8567" s="22">
        <v>3</v>
      </c>
      <c r="L8567" s="21" t="str">
        <f t="shared" si="717"/>
        <v>151 a 180 minutos</v>
      </c>
    </row>
    <row r="8568" spans="1:12" x14ac:dyDescent="0.25">
      <c r="A8568" s="25" t="str">
        <f t="shared" si="718"/>
        <v>tcama_xD.F. NorteD.F. NorteMás de 180 minutos</v>
      </c>
      <c r="B8568" s="369" t="str">
        <f t="shared" si="719"/>
        <v>tcama_x</v>
      </c>
      <c r="C8568" s="369" t="str">
        <f t="shared" si="720"/>
        <v>D.F. Norte</v>
      </c>
      <c r="D8568" s="369" t="str">
        <f t="shared" si="721"/>
        <v>D.F. Norte</v>
      </c>
      <c r="H8568" s="22" t="s">
        <v>730</v>
      </c>
      <c r="I8568" s="199">
        <v>54.854149293025678</v>
      </c>
      <c r="J8568" s="22">
        <v>11</v>
      </c>
      <c r="L8568" s="21" t="str">
        <f t="shared" si="717"/>
        <v>Más de 180 minutos</v>
      </c>
    </row>
    <row r="8569" spans="1:12" x14ac:dyDescent="0.25">
      <c r="A8569" s="25" t="str">
        <f t="shared" si="718"/>
        <v>tcama_xD.F. NorteD.F. NorteNo aplica (no esperó nada)</v>
      </c>
      <c r="B8569" s="369" t="str">
        <f t="shared" si="719"/>
        <v>tcama_x</v>
      </c>
      <c r="C8569" s="369" t="str">
        <f t="shared" si="720"/>
        <v>D.F. Norte</v>
      </c>
      <c r="D8569" s="369" t="str">
        <f t="shared" si="721"/>
        <v>D.F. Norte</v>
      </c>
      <c r="H8569" s="22" t="s">
        <v>731</v>
      </c>
      <c r="I8569" s="199">
        <v>3.5226329141364783</v>
      </c>
      <c r="J8569" s="22">
        <v>1</v>
      </c>
      <c r="L8569" s="21" t="str">
        <f t="shared" si="717"/>
        <v>No aplica (no esperó nada)</v>
      </c>
    </row>
    <row r="8570" spans="1:12" x14ac:dyDescent="0.25">
      <c r="A8570" s="25" t="str">
        <f t="shared" si="718"/>
        <v>tcama_xD.F. NorteD.F. NorteNS/NR</v>
      </c>
      <c r="B8570" s="369" t="str">
        <f t="shared" si="719"/>
        <v>tcama_x</v>
      </c>
      <c r="C8570" s="369" t="str">
        <f t="shared" si="720"/>
        <v>D.F. Norte</v>
      </c>
      <c r="D8570" s="369" t="str">
        <f t="shared" si="721"/>
        <v>D.F. Norte</v>
      </c>
      <c r="H8570" s="22" t="s">
        <v>615</v>
      </c>
      <c r="I8570" s="199">
        <v>7.8810281270369469</v>
      </c>
      <c r="J8570" s="22">
        <v>1</v>
      </c>
      <c r="L8570" s="21" t="str">
        <f t="shared" si="717"/>
        <v>NS/NR</v>
      </c>
    </row>
    <row r="8571" spans="1:12" x14ac:dyDescent="0.25">
      <c r="A8571" s="25" t="str">
        <f t="shared" si="718"/>
        <v>tcama_xD.F. NorteD.F. NorteTotal</v>
      </c>
      <c r="B8571" s="369" t="str">
        <f t="shared" si="719"/>
        <v>tcama_x</v>
      </c>
      <c r="C8571" s="369" t="str">
        <f t="shared" si="720"/>
        <v>D.F. Norte</v>
      </c>
      <c r="D8571" s="369" t="str">
        <f t="shared" si="721"/>
        <v>D.F. Norte</v>
      </c>
      <c r="H8571" s="22" t="s">
        <v>41</v>
      </c>
      <c r="I8571" s="199">
        <v>100</v>
      </c>
      <c r="J8571" s="22">
        <v>19</v>
      </c>
      <c r="L8571" s="21" t="str">
        <f t="shared" si="717"/>
        <v/>
      </c>
    </row>
    <row r="8572" spans="1:12" x14ac:dyDescent="0.25">
      <c r="A8572" s="25" t="str">
        <f t="shared" si="718"/>
        <v>tcama_xD.F. SurD.F. Sur1 a 30 minutos</v>
      </c>
      <c r="B8572" s="369" t="str">
        <f t="shared" si="719"/>
        <v>tcama_x</v>
      </c>
      <c r="C8572" s="369" t="str">
        <f t="shared" si="720"/>
        <v>D.F. Sur</v>
      </c>
      <c r="D8572" s="369" t="str">
        <f t="shared" si="721"/>
        <v>D.F. Sur</v>
      </c>
      <c r="F8572" s="197" t="s">
        <v>301</v>
      </c>
      <c r="G8572" s="198" t="s">
        <v>45</v>
      </c>
      <c r="H8572" s="22" t="s">
        <v>724</v>
      </c>
      <c r="I8572" s="199">
        <v>16.620524913993503</v>
      </c>
      <c r="J8572" s="22">
        <v>4</v>
      </c>
      <c r="L8572" s="21" t="str">
        <f t="shared" si="717"/>
        <v>1 a 30 minutos</v>
      </c>
    </row>
    <row r="8573" spans="1:12" x14ac:dyDescent="0.25">
      <c r="A8573" s="25" t="str">
        <f t="shared" si="718"/>
        <v>tcama_xD.F. SurD.F. Sur31 a 60 minutos</v>
      </c>
      <c r="B8573" s="369" t="str">
        <f t="shared" si="719"/>
        <v>tcama_x</v>
      </c>
      <c r="C8573" s="369" t="str">
        <f t="shared" si="720"/>
        <v>D.F. Sur</v>
      </c>
      <c r="D8573" s="369" t="str">
        <f t="shared" si="721"/>
        <v>D.F. Sur</v>
      </c>
      <c r="H8573" s="22" t="s">
        <v>725</v>
      </c>
      <c r="I8573" s="199">
        <v>6.9179052991693277</v>
      </c>
      <c r="J8573" s="22">
        <v>1</v>
      </c>
      <c r="L8573" s="21" t="str">
        <f t="shared" si="717"/>
        <v>31 a 60 minutos</v>
      </c>
    </row>
    <row r="8574" spans="1:12" x14ac:dyDescent="0.25">
      <c r="A8574" s="25" t="str">
        <f t="shared" si="718"/>
        <v>tcama_xD.F. SurD.F. Sur91 a 120 minutos</v>
      </c>
      <c r="B8574" s="369" t="str">
        <f t="shared" si="719"/>
        <v>tcama_x</v>
      </c>
      <c r="C8574" s="369" t="str">
        <f t="shared" si="720"/>
        <v>D.F. Sur</v>
      </c>
      <c r="D8574" s="369" t="str">
        <f t="shared" si="721"/>
        <v>D.F. Sur</v>
      </c>
      <c r="H8574" s="22" t="s">
        <v>727</v>
      </c>
      <c r="I8574" s="199">
        <v>13.010673923974942</v>
      </c>
      <c r="J8574" s="22">
        <v>3</v>
      </c>
      <c r="L8574" s="21" t="str">
        <f t="shared" si="717"/>
        <v>91 a 120 minutos</v>
      </c>
    </row>
    <row r="8575" spans="1:12" x14ac:dyDescent="0.25">
      <c r="A8575" s="25" t="str">
        <f t="shared" si="718"/>
        <v>tcama_xD.F. SurD.F. SurMás de 180 minutos</v>
      </c>
      <c r="B8575" s="369" t="str">
        <f t="shared" si="719"/>
        <v>tcama_x</v>
      </c>
      <c r="C8575" s="369" t="str">
        <f t="shared" si="720"/>
        <v>D.F. Sur</v>
      </c>
      <c r="D8575" s="369" t="str">
        <f t="shared" si="721"/>
        <v>D.F. Sur</v>
      </c>
      <c r="H8575" s="22" t="s">
        <v>730</v>
      </c>
      <c r="I8575" s="199">
        <v>60.250025324885705</v>
      </c>
      <c r="J8575" s="22">
        <v>12</v>
      </c>
      <c r="L8575" s="21" t="str">
        <f t="shared" si="717"/>
        <v>Más de 180 minutos</v>
      </c>
    </row>
    <row r="8576" spans="1:12" x14ac:dyDescent="0.25">
      <c r="A8576" s="25" t="str">
        <f t="shared" si="718"/>
        <v>tcama_xD.F. SurD.F. SurNo aplica (no esperó nada)</v>
      </c>
      <c r="B8576" s="369" t="str">
        <f t="shared" si="719"/>
        <v>tcama_x</v>
      </c>
      <c r="C8576" s="369" t="str">
        <f t="shared" si="720"/>
        <v>D.F. Sur</v>
      </c>
      <c r="D8576" s="369" t="str">
        <f t="shared" si="721"/>
        <v>D.F. Sur</v>
      </c>
      <c r="H8576" s="22" t="s">
        <v>731</v>
      </c>
      <c r="I8576" s="199">
        <v>3.2008705379765323</v>
      </c>
      <c r="J8576" s="22">
        <v>1</v>
      </c>
      <c r="L8576" s="21" t="str">
        <f t="shared" si="717"/>
        <v>No aplica (no esperó nada)</v>
      </c>
    </row>
    <row r="8577" spans="1:12" x14ac:dyDescent="0.25">
      <c r="A8577" s="25" t="str">
        <f t="shared" si="718"/>
        <v>tcama_xD.F. SurD.F. SurTotal</v>
      </c>
      <c r="B8577" s="369" t="str">
        <f t="shared" si="719"/>
        <v>tcama_x</v>
      </c>
      <c r="C8577" s="369" t="str">
        <f t="shared" si="720"/>
        <v>D.F. Sur</v>
      </c>
      <c r="D8577" s="369" t="str">
        <f t="shared" si="721"/>
        <v>D.F. Sur</v>
      </c>
      <c r="H8577" s="22" t="s">
        <v>41</v>
      </c>
      <c r="I8577" s="199">
        <v>100</v>
      </c>
      <c r="J8577" s="22">
        <v>21</v>
      </c>
      <c r="L8577" s="21" t="str">
        <f t="shared" si="717"/>
        <v/>
      </c>
    </row>
    <row r="8578" spans="1:12" x14ac:dyDescent="0.25">
      <c r="A8578" s="25" t="str">
        <f t="shared" si="718"/>
        <v>tcama_xDurangoDurango1 a 30 minutos</v>
      </c>
      <c r="B8578" s="369" t="str">
        <f t="shared" si="719"/>
        <v>tcama_x</v>
      </c>
      <c r="C8578" s="369" t="str">
        <f t="shared" si="720"/>
        <v>Durango</v>
      </c>
      <c r="D8578" s="369" t="str">
        <f t="shared" si="721"/>
        <v>Durango</v>
      </c>
      <c r="F8578" s="197" t="s">
        <v>302</v>
      </c>
      <c r="G8578" s="198" t="s">
        <v>45</v>
      </c>
      <c r="H8578" s="22" t="s">
        <v>724</v>
      </c>
      <c r="I8578" s="199">
        <v>39.348863317429128</v>
      </c>
      <c r="J8578" s="22">
        <v>3</v>
      </c>
      <c r="L8578" s="21" t="str">
        <f t="shared" si="717"/>
        <v>1 a 30 minutos</v>
      </c>
    </row>
    <row r="8579" spans="1:12" x14ac:dyDescent="0.25">
      <c r="A8579" s="25" t="str">
        <f t="shared" si="718"/>
        <v>tcama_xDurangoDurango61 a 90 minutos</v>
      </c>
      <c r="B8579" s="369" t="str">
        <f t="shared" si="719"/>
        <v>tcama_x</v>
      </c>
      <c r="C8579" s="369" t="str">
        <f t="shared" si="720"/>
        <v>Durango</v>
      </c>
      <c r="D8579" s="369" t="str">
        <f t="shared" si="721"/>
        <v>Durango</v>
      </c>
      <c r="H8579" s="22" t="s">
        <v>726</v>
      </c>
      <c r="I8579" s="199">
        <v>14.28571428571429</v>
      </c>
      <c r="J8579" s="22">
        <v>1</v>
      </c>
      <c r="L8579" s="21" t="str">
        <f t="shared" si="717"/>
        <v>61 a 90 minutos</v>
      </c>
    </row>
    <row r="8580" spans="1:12" x14ac:dyDescent="0.25">
      <c r="A8580" s="25" t="str">
        <f t="shared" si="718"/>
        <v>tcama_xDurangoDurangoMás de 180 minutos</v>
      </c>
      <c r="B8580" s="369" t="str">
        <f t="shared" si="719"/>
        <v>tcama_x</v>
      </c>
      <c r="C8580" s="369" t="str">
        <f t="shared" si="720"/>
        <v>Durango</v>
      </c>
      <c r="D8580" s="369" t="str">
        <f t="shared" si="721"/>
        <v>Durango</v>
      </c>
      <c r="H8580" s="22" t="s">
        <v>730</v>
      </c>
      <c r="I8580" s="199">
        <v>46.365422396856573</v>
      </c>
      <c r="J8580" s="22">
        <v>3</v>
      </c>
      <c r="L8580" s="21" t="str">
        <f t="shared" si="717"/>
        <v>Más de 180 minutos</v>
      </c>
    </row>
    <row r="8581" spans="1:12" x14ac:dyDescent="0.25">
      <c r="A8581" s="25" t="str">
        <f t="shared" si="718"/>
        <v>tcama_xDurangoDurangoTotal</v>
      </c>
      <c r="B8581" s="369" t="str">
        <f t="shared" si="719"/>
        <v>tcama_x</v>
      </c>
      <c r="C8581" s="369" t="str">
        <f t="shared" si="720"/>
        <v>Durango</v>
      </c>
      <c r="D8581" s="369" t="str">
        <f t="shared" si="721"/>
        <v>Durango</v>
      </c>
      <c r="H8581" s="22" t="s">
        <v>41</v>
      </c>
      <c r="I8581" s="199">
        <v>100</v>
      </c>
      <c r="J8581" s="22">
        <v>7</v>
      </c>
      <c r="L8581" s="21" t="str">
        <f t="shared" si="717"/>
        <v/>
      </c>
    </row>
    <row r="8582" spans="1:12" x14ac:dyDescent="0.25">
      <c r="A8582" s="25" t="str">
        <f t="shared" si="718"/>
        <v>tcama_xMéxico OrienteMéxico Oriente1 a 30 minutos</v>
      </c>
      <c r="B8582" s="369" t="str">
        <f t="shared" si="719"/>
        <v>tcama_x</v>
      </c>
      <c r="C8582" s="369" t="str">
        <f t="shared" si="720"/>
        <v>México Oriente</v>
      </c>
      <c r="D8582" s="369" t="str">
        <f t="shared" si="721"/>
        <v>México Oriente</v>
      </c>
      <c r="F8582" s="197" t="s">
        <v>303</v>
      </c>
      <c r="G8582" s="198" t="s">
        <v>45</v>
      </c>
      <c r="H8582" s="22" t="s">
        <v>724</v>
      </c>
      <c r="I8582" s="199">
        <v>11.059271598802949</v>
      </c>
      <c r="J8582" s="22">
        <v>3</v>
      </c>
      <c r="L8582" s="21" t="str">
        <f t="shared" si="717"/>
        <v>1 a 30 minutos</v>
      </c>
    </row>
    <row r="8583" spans="1:12" x14ac:dyDescent="0.25">
      <c r="A8583" s="25" t="str">
        <f t="shared" si="718"/>
        <v>tcama_xMéxico OrienteMéxico Oriente31 a 60 minutos</v>
      </c>
      <c r="B8583" s="369" t="str">
        <f t="shared" si="719"/>
        <v>tcama_x</v>
      </c>
      <c r="C8583" s="369" t="str">
        <f t="shared" si="720"/>
        <v>México Oriente</v>
      </c>
      <c r="D8583" s="369" t="str">
        <f t="shared" si="721"/>
        <v>México Oriente</v>
      </c>
      <c r="H8583" s="22" t="s">
        <v>725</v>
      </c>
      <c r="I8583" s="199">
        <v>12.797170420420873</v>
      </c>
      <c r="J8583" s="22">
        <v>5</v>
      </c>
      <c r="L8583" s="21" t="str">
        <f t="shared" ref="L8583:L8646" si="722">IF(H8583&lt;&gt;"",IFERROR(MID(H8583,FIND(" ",H8583)+2,LEN(H8583)),""),"")</f>
        <v>31 a 60 minutos</v>
      </c>
    </row>
    <row r="8584" spans="1:12" x14ac:dyDescent="0.25">
      <c r="A8584" s="25" t="str">
        <f t="shared" ref="A8584:A8647" si="723">IFERROR(CONCATENATE(B8584,C8584,D8584,IF(H8584&lt;&gt;"Total",MID(H8584,FIND(" ",H8584)+2,LEN(H8584)),"Total")),"")</f>
        <v>tcama_xMéxico OrienteMéxico Oriente91 a 120 minutos</v>
      </c>
      <c r="B8584" s="369" t="str">
        <f t="shared" ref="B8584:B8647" si="724">+IF(AND(G8584&lt;&gt;"",I8585="Estimate"),TRIM(MID(G8584,1,FIND(" ",G8584,1))),IF(AND(F8584&lt;&gt;"",I8585="Estimate"),TRIM(MID(F8584,1,FIND(" ",F8584,1))),IF(AND(E8584&lt;&gt;"",I8585="Estimate"),TRIM(MID(E8584,1,FIND(" ",E8584,1))),B8583)))</f>
        <v>tcama_x</v>
      </c>
      <c r="C8584" s="369" t="str">
        <f t="shared" ref="C8584:C8647" si="725">+IF(AND(E8584&lt;&gt;"",G8584="% of Total"),TRIM(MID(E8584,FIND(" ",E8584,1),LEN(E8584))),IF(AND(D8584&lt;&gt;"Primer nivel",D8584&lt;&gt;"Segundo nivel"),D8584,C8583))</f>
        <v>México Oriente</v>
      </c>
      <c r="D8584" s="369" t="str">
        <f t="shared" ref="D8584:D8647" si="726">+IF(AND(G8584&lt;&gt;"",I8585="Estimate"),"Nacional",IF(AND(F8584&lt;&gt;"",G8584="% of Total"),TRIM(MID(F8584,FIND(" ",F8584,1),LEN(F8584))),D8583))</f>
        <v>México Oriente</v>
      </c>
      <c r="H8584" s="22" t="s">
        <v>727</v>
      </c>
      <c r="I8584" s="199">
        <v>5.406324813576183</v>
      </c>
      <c r="J8584" s="22">
        <v>2</v>
      </c>
      <c r="L8584" s="21" t="str">
        <f t="shared" si="722"/>
        <v>91 a 120 minutos</v>
      </c>
    </row>
    <row r="8585" spans="1:12" x14ac:dyDescent="0.25">
      <c r="A8585" s="25" t="str">
        <f t="shared" si="723"/>
        <v>tcama_xMéxico OrienteMéxico Oriente151 a 180 minutos</v>
      </c>
      <c r="B8585" s="369" t="str">
        <f t="shared" si="724"/>
        <v>tcama_x</v>
      </c>
      <c r="C8585" s="369" t="str">
        <f t="shared" si="725"/>
        <v>México Oriente</v>
      </c>
      <c r="D8585" s="369" t="str">
        <f t="shared" si="726"/>
        <v>México Oriente</v>
      </c>
      <c r="H8585" s="22" t="s">
        <v>729</v>
      </c>
      <c r="I8585" s="199">
        <v>8.2756107320196524</v>
      </c>
      <c r="J8585" s="22">
        <v>3</v>
      </c>
      <c r="L8585" s="21" t="str">
        <f t="shared" si="722"/>
        <v>151 a 180 minutos</v>
      </c>
    </row>
    <row r="8586" spans="1:12" x14ac:dyDescent="0.25">
      <c r="A8586" s="25" t="str">
        <f t="shared" si="723"/>
        <v>tcama_xMéxico OrienteMéxico OrienteMás de 180 minutos</v>
      </c>
      <c r="B8586" s="369" t="str">
        <f t="shared" si="724"/>
        <v>tcama_x</v>
      </c>
      <c r="C8586" s="369" t="str">
        <f t="shared" si="725"/>
        <v>México Oriente</v>
      </c>
      <c r="D8586" s="369" t="str">
        <f t="shared" si="726"/>
        <v>México Oriente</v>
      </c>
      <c r="H8586" s="22" t="s">
        <v>730</v>
      </c>
      <c r="I8586" s="199">
        <v>52.197144315140299</v>
      </c>
      <c r="J8586" s="22">
        <v>18</v>
      </c>
      <c r="L8586" s="21" t="str">
        <f t="shared" si="722"/>
        <v>Más de 180 minutos</v>
      </c>
    </row>
    <row r="8587" spans="1:12" x14ac:dyDescent="0.25">
      <c r="A8587" s="25" t="str">
        <f t="shared" si="723"/>
        <v>tcama_xMéxico OrienteMéxico OrienteNo aplica (no esperó nada)</v>
      </c>
      <c r="B8587" s="369" t="str">
        <f t="shared" si="724"/>
        <v>tcama_x</v>
      </c>
      <c r="C8587" s="369" t="str">
        <f t="shared" si="725"/>
        <v>México Oriente</v>
      </c>
      <c r="D8587" s="369" t="str">
        <f t="shared" si="726"/>
        <v>México Oriente</v>
      </c>
      <c r="H8587" s="22" t="s">
        <v>731</v>
      </c>
      <c r="I8587" s="199">
        <v>7.7483209788833554</v>
      </c>
      <c r="J8587" s="22">
        <v>3</v>
      </c>
      <c r="L8587" s="21" t="str">
        <f t="shared" si="722"/>
        <v>No aplica (no esperó nada)</v>
      </c>
    </row>
    <row r="8588" spans="1:12" x14ac:dyDescent="0.25">
      <c r="A8588" s="25" t="str">
        <f t="shared" si="723"/>
        <v>tcama_xMéxico OrienteMéxico OrienteNS/NR</v>
      </c>
      <c r="B8588" s="369" t="str">
        <f t="shared" si="724"/>
        <v>tcama_x</v>
      </c>
      <c r="C8588" s="369" t="str">
        <f t="shared" si="725"/>
        <v>México Oriente</v>
      </c>
      <c r="D8588" s="369" t="str">
        <f t="shared" si="726"/>
        <v>México Oriente</v>
      </c>
      <c r="H8588" s="22" t="s">
        <v>615</v>
      </c>
      <c r="I8588" s="199">
        <v>2.5161571411567563</v>
      </c>
      <c r="J8588" s="22">
        <v>1</v>
      </c>
      <c r="L8588" s="21" t="str">
        <f t="shared" si="722"/>
        <v>NS/NR</v>
      </c>
    </row>
    <row r="8589" spans="1:12" x14ac:dyDescent="0.25">
      <c r="A8589" s="25" t="str">
        <f t="shared" si="723"/>
        <v>tcama_xMéxico OrienteMéxico OrienteTotal</v>
      </c>
      <c r="B8589" s="369" t="str">
        <f t="shared" si="724"/>
        <v>tcama_x</v>
      </c>
      <c r="C8589" s="369" t="str">
        <f t="shared" si="725"/>
        <v>México Oriente</v>
      </c>
      <c r="D8589" s="369" t="str">
        <f t="shared" si="726"/>
        <v>México Oriente</v>
      </c>
      <c r="H8589" s="22" t="s">
        <v>41</v>
      </c>
      <c r="I8589" s="199">
        <v>100</v>
      </c>
      <c r="J8589" s="22">
        <v>35</v>
      </c>
      <c r="L8589" s="21" t="str">
        <f t="shared" si="722"/>
        <v/>
      </c>
    </row>
    <row r="8590" spans="1:12" x14ac:dyDescent="0.25">
      <c r="A8590" s="25" t="str">
        <f t="shared" si="723"/>
        <v>tcama_xMéxico PonienteMéxico Poniente1 a 30 minutos</v>
      </c>
      <c r="B8590" s="369" t="str">
        <f t="shared" si="724"/>
        <v>tcama_x</v>
      </c>
      <c r="C8590" s="369" t="str">
        <f t="shared" si="725"/>
        <v>México Poniente</v>
      </c>
      <c r="D8590" s="369" t="str">
        <f t="shared" si="726"/>
        <v>México Poniente</v>
      </c>
      <c r="F8590" s="197" t="s">
        <v>304</v>
      </c>
      <c r="G8590" s="198" t="s">
        <v>45</v>
      </c>
      <c r="H8590" s="22" t="s">
        <v>724</v>
      </c>
      <c r="I8590" s="199">
        <v>10.462197226074883</v>
      </c>
      <c r="J8590" s="22">
        <v>3</v>
      </c>
      <c r="L8590" s="21" t="str">
        <f t="shared" si="722"/>
        <v>1 a 30 minutos</v>
      </c>
    </row>
    <row r="8591" spans="1:12" x14ac:dyDescent="0.25">
      <c r="A8591" s="25" t="str">
        <f t="shared" si="723"/>
        <v>tcama_xMéxico PonienteMéxico Poniente31 a 60 minutos</v>
      </c>
      <c r="B8591" s="369" t="str">
        <f t="shared" si="724"/>
        <v>tcama_x</v>
      </c>
      <c r="C8591" s="369" t="str">
        <f t="shared" si="725"/>
        <v>México Poniente</v>
      </c>
      <c r="D8591" s="369" t="str">
        <f t="shared" si="726"/>
        <v>México Poniente</v>
      </c>
      <c r="H8591" s="22" t="s">
        <v>725</v>
      </c>
      <c r="I8591" s="199">
        <v>13.013683770648555</v>
      </c>
      <c r="J8591" s="22">
        <v>3</v>
      </c>
      <c r="L8591" s="21" t="str">
        <f t="shared" si="722"/>
        <v>31 a 60 minutos</v>
      </c>
    </row>
    <row r="8592" spans="1:12" x14ac:dyDescent="0.25">
      <c r="A8592" s="25" t="str">
        <f t="shared" si="723"/>
        <v>tcama_xMéxico PonienteMéxico Poniente91 a 120 minutos</v>
      </c>
      <c r="B8592" s="369" t="str">
        <f t="shared" si="724"/>
        <v>tcama_x</v>
      </c>
      <c r="C8592" s="369" t="str">
        <f t="shared" si="725"/>
        <v>México Poniente</v>
      </c>
      <c r="D8592" s="369" t="str">
        <f t="shared" si="726"/>
        <v>México Poniente</v>
      </c>
      <c r="H8592" s="22" t="s">
        <v>727</v>
      </c>
      <c r="I8592" s="199">
        <v>9.688122537248562</v>
      </c>
      <c r="J8592" s="22">
        <v>2</v>
      </c>
      <c r="L8592" s="21" t="str">
        <f t="shared" si="722"/>
        <v>91 a 120 minutos</v>
      </c>
    </row>
    <row r="8593" spans="1:12" x14ac:dyDescent="0.25">
      <c r="A8593" s="25" t="str">
        <f t="shared" si="723"/>
        <v>tcama_xMéxico PonienteMéxico Poniente151 a 180 minutos</v>
      </c>
      <c r="B8593" s="369" t="str">
        <f t="shared" si="724"/>
        <v>tcama_x</v>
      </c>
      <c r="C8593" s="369" t="str">
        <f t="shared" si="725"/>
        <v>México Poniente</v>
      </c>
      <c r="D8593" s="369" t="str">
        <f t="shared" si="726"/>
        <v>México Poniente</v>
      </c>
      <c r="H8593" s="22" t="s">
        <v>729</v>
      </c>
      <c r="I8593" s="199">
        <v>4.8108707668434763</v>
      </c>
      <c r="J8593" s="22">
        <v>1</v>
      </c>
      <c r="L8593" s="21" t="str">
        <f t="shared" si="722"/>
        <v>151 a 180 minutos</v>
      </c>
    </row>
    <row r="8594" spans="1:12" x14ac:dyDescent="0.25">
      <c r="A8594" s="25" t="str">
        <f t="shared" si="723"/>
        <v>tcama_xMéxico PonienteMéxico PonienteMás de 180 minutos</v>
      </c>
      <c r="B8594" s="369" t="str">
        <f t="shared" si="724"/>
        <v>tcama_x</v>
      </c>
      <c r="C8594" s="369" t="str">
        <f t="shared" si="725"/>
        <v>México Poniente</v>
      </c>
      <c r="D8594" s="369" t="str">
        <f t="shared" si="726"/>
        <v>México Poniente</v>
      </c>
      <c r="H8594" s="22" t="s">
        <v>730</v>
      </c>
      <c r="I8594" s="199">
        <v>53.794665767438907</v>
      </c>
      <c r="J8594" s="22">
        <v>12</v>
      </c>
      <c r="L8594" s="21" t="str">
        <f t="shared" si="722"/>
        <v>Más de 180 minutos</v>
      </c>
    </row>
    <row r="8595" spans="1:12" x14ac:dyDescent="0.25">
      <c r="A8595" s="25" t="str">
        <f t="shared" si="723"/>
        <v>tcama_xMéxico PonienteMéxico PonienteNo aplica (no esperó nada)</v>
      </c>
      <c r="B8595" s="369" t="str">
        <f t="shared" si="724"/>
        <v>tcama_x</v>
      </c>
      <c r="C8595" s="369" t="str">
        <f t="shared" si="725"/>
        <v>México Poniente</v>
      </c>
      <c r="D8595" s="369" t="str">
        <f t="shared" si="726"/>
        <v>México Poniente</v>
      </c>
      <c r="H8595" s="22" t="s">
        <v>731</v>
      </c>
      <c r="I8595" s="199">
        <v>4.1335651728783676</v>
      </c>
      <c r="J8595" s="22">
        <v>1</v>
      </c>
      <c r="L8595" s="21" t="str">
        <f t="shared" si="722"/>
        <v>No aplica (no esperó nada)</v>
      </c>
    </row>
    <row r="8596" spans="1:12" x14ac:dyDescent="0.25">
      <c r="A8596" s="25" t="str">
        <f t="shared" si="723"/>
        <v>tcama_xMéxico PonienteMéxico PonienteNS/NR</v>
      </c>
      <c r="B8596" s="369" t="str">
        <f t="shared" si="724"/>
        <v>tcama_x</v>
      </c>
      <c r="C8596" s="369" t="str">
        <f t="shared" si="725"/>
        <v>México Poniente</v>
      </c>
      <c r="D8596" s="369" t="str">
        <f t="shared" si="726"/>
        <v>México Poniente</v>
      </c>
      <c r="H8596" s="22" t="s">
        <v>615</v>
      </c>
      <c r="I8596" s="199">
        <v>4.0968947588672151</v>
      </c>
      <c r="J8596" s="22">
        <v>1</v>
      </c>
      <c r="L8596" s="21" t="str">
        <f t="shared" si="722"/>
        <v>NS/NR</v>
      </c>
    </row>
    <row r="8597" spans="1:12" x14ac:dyDescent="0.25">
      <c r="A8597" s="25" t="str">
        <f t="shared" si="723"/>
        <v>tcama_xMéxico PonienteMéxico PonienteTotal</v>
      </c>
      <c r="B8597" s="369" t="str">
        <f t="shared" si="724"/>
        <v>tcama_x</v>
      </c>
      <c r="C8597" s="369" t="str">
        <f t="shared" si="725"/>
        <v>México Poniente</v>
      </c>
      <c r="D8597" s="369" t="str">
        <f t="shared" si="726"/>
        <v>México Poniente</v>
      </c>
      <c r="H8597" s="22" t="s">
        <v>41</v>
      </c>
      <c r="I8597" s="199">
        <v>100</v>
      </c>
      <c r="J8597" s="22">
        <v>23</v>
      </c>
      <c r="L8597" s="21" t="str">
        <f t="shared" si="722"/>
        <v/>
      </c>
    </row>
    <row r="8598" spans="1:12" x14ac:dyDescent="0.25">
      <c r="A8598" s="25" t="str">
        <f t="shared" si="723"/>
        <v>tcama_xGuanajuatoGuanajuato31 a 60 minutos</v>
      </c>
      <c r="B8598" s="369" t="str">
        <f t="shared" si="724"/>
        <v>tcama_x</v>
      </c>
      <c r="C8598" s="369" t="str">
        <f t="shared" si="725"/>
        <v>Guanajuato</v>
      </c>
      <c r="D8598" s="369" t="str">
        <f t="shared" si="726"/>
        <v>Guanajuato</v>
      </c>
      <c r="F8598" s="197" t="s">
        <v>305</v>
      </c>
      <c r="G8598" s="198" t="s">
        <v>45</v>
      </c>
      <c r="H8598" s="22" t="s">
        <v>725</v>
      </c>
      <c r="I8598" s="199">
        <v>20.222718898714056</v>
      </c>
      <c r="J8598" s="22">
        <v>5</v>
      </c>
      <c r="L8598" s="21" t="str">
        <f t="shared" si="722"/>
        <v>31 a 60 minutos</v>
      </c>
    </row>
    <row r="8599" spans="1:12" x14ac:dyDescent="0.25">
      <c r="A8599" s="25" t="str">
        <f t="shared" si="723"/>
        <v>tcama_xGuanajuatoGuanajuato61 a 90 minutos</v>
      </c>
      <c r="B8599" s="369" t="str">
        <f t="shared" si="724"/>
        <v>tcama_x</v>
      </c>
      <c r="C8599" s="369" t="str">
        <f t="shared" si="725"/>
        <v>Guanajuato</v>
      </c>
      <c r="D8599" s="369" t="str">
        <f t="shared" si="726"/>
        <v>Guanajuato</v>
      </c>
      <c r="H8599" s="22" t="s">
        <v>726</v>
      </c>
      <c r="I8599" s="199">
        <v>5.4238897122350549</v>
      </c>
      <c r="J8599" s="22">
        <v>1</v>
      </c>
      <c r="L8599" s="21" t="str">
        <f t="shared" si="722"/>
        <v>61 a 90 minutos</v>
      </c>
    </row>
    <row r="8600" spans="1:12" x14ac:dyDescent="0.25">
      <c r="A8600" s="25" t="str">
        <f t="shared" si="723"/>
        <v>tcama_xGuanajuatoGuanajuato91 a 120 minutos</v>
      </c>
      <c r="B8600" s="369" t="str">
        <f t="shared" si="724"/>
        <v>tcama_x</v>
      </c>
      <c r="C8600" s="369" t="str">
        <f t="shared" si="725"/>
        <v>Guanajuato</v>
      </c>
      <c r="D8600" s="369" t="str">
        <f t="shared" si="726"/>
        <v>Guanajuato</v>
      </c>
      <c r="H8600" s="22" t="s">
        <v>727</v>
      </c>
      <c r="I8600" s="199">
        <v>14.980043384382119</v>
      </c>
      <c r="J8600" s="22">
        <v>4</v>
      </c>
      <c r="L8600" s="21" t="str">
        <f t="shared" si="722"/>
        <v>91 a 120 minutos</v>
      </c>
    </row>
    <row r="8601" spans="1:12" x14ac:dyDescent="0.25">
      <c r="A8601" s="25" t="str">
        <f t="shared" si="723"/>
        <v>tcama_xGuanajuatoGuanajuato121 a 150 minutos</v>
      </c>
      <c r="B8601" s="369" t="str">
        <f t="shared" si="724"/>
        <v>tcama_x</v>
      </c>
      <c r="C8601" s="369" t="str">
        <f t="shared" si="725"/>
        <v>Guanajuato</v>
      </c>
      <c r="D8601" s="369" t="str">
        <f t="shared" si="726"/>
        <v>Guanajuato</v>
      </c>
      <c r="H8601" s="22" t="s">
        <v>728</v>
      </c>
      <c r="I8601" s="199">
        <v>3.319259229551895</v>
      </c>
      <c r="J8601" s="22">
        <v>1</v>
      </c>
      <c r="L8601" s="21" t="str">
        <f t="shared" si="722"/>
        <v>121 a 150 minutos</v>
      </c>
    </row>
    <row r="8602" spans="1:12" x14ac:dyDescent="0.25">
      <c r="A8602" s="25" t="str">
        <f t="shared" si="723"/>
        <v>tcama_xGuanajuatoGuanajuato151 a 180 minutos</v>
      </c>
      <c r="B8602" s="369" t="str">
        <f t="shared" si="724"/>
        <v>tcama_x</v>
      </c>
      <c r="C8602" s="369" t="str">
        <f t="shared" si="725"/>
        <v>Guanajuato</v>
      </c>
      <c r="D8602" s="369" t="str">
        <f t="shared" si="726"/>
        <v>Guanajuato</v>
      </c>
      <c r="H8602" s="22" t="s">
        <v>729</v>
      </c>
      <c r="I8602" s="199">
        <v>12.258831365802791</v>
      </c>
      <c r="J8602" s="22">
        <v>3</v>
      </c>
      <c r="L8602" s="21" t="str">
        <f t="shared" si="722"/>
        <v>151 a 180 minutos</v>
      </c>
    </row>
    <row r="8603" spans="1:12" x14ac:dyDescent="0.25">
      <c r="A8603" s="25" t="str">
        <f t="shared" si="723"/>
        <v>tcama_xGuanajuatoGuanajuatoMás de 180 minutos</v>
      </c>
      <c r="B8603" s="369" t="str">
        <f t="shared" si="724"/>
        <v>tcama_x</v>
      </c>
      <c r="C8603" s="369" t="str">
        <f t="shared" si="725"/>
        <v>Guanajuato</v>
      </c>
      <c r="D8603" s="369" t="str">
        <f t="shared" si="726"/>
        <v>Guanajuato</v>
      </c>
      <c r="H8603" s="22" t="s">
        <v>730</v>
      </c>
      <c r="I8603" s="199">
        <v>37.061517323686509</v>
      </c>
      <c r="J8603" s="22">
        <v>8</v>
      </c>
      <c r="L8603" s="21" t="str">
        <f t="shared" si="722"/>
        <v>Más de 180 minutos</v>
      </c>
    </row>
    <row r="8604" spans="1:12" x14ac:dyDescent="0.25">
      <c r="A8604" s="25" t="str">
        <f t="shared" si="723"/>
        <v>tcama_xGuanajuatoGuanajuatoNo aplica (no esperó nada)</v>
      </c>
      <c r="B8604" s="369" t="str">
        <f t="shared" si="724"/>
        <v>tcama_x</v>
      </c>
      <c r="C8604" s="369" t="str">
        <f t="shared" si="725"/>
        <v>Guanajuato</v>
      </c>
      <c r="D8604" s="369" t="str">
        <f t="shared" si="726"/>
        <v>Guanajuato</v>
      </c>
      <c r="H8604" s="22" t="s">
        <v>731</v>
      </c>
      <c r="I8604" s="199">
        <v>6.7337400856275806</v>
      </c>
      <c r="J8604" s="22">
        <v>1</v>
      </c>
      <c r="L8604" s="21" t="str">
        <f t="shared" si="722"/>
        <v>No aplica (no esperó nada)</v>
      </c>
    </row>
    <row r="8605" spans="1:12" x14ac:dyDescent="0.25">
      <c r="A8605" s="25" t="str">
        <f t="shared" si="723"/>
        <v>tcama_xGuanajuatoGuanajuatoTotal</v>
      </c>
      <c r="B8605" s="369" t="str">
        <f t="shared" si="724"/>
        <v>tcama_x</v>
      </c>
      <c r="C8605" s="369" t="str">
        <f t="shared" si="725"/>
        <v>Guanajuato</v>
      </c>
      <c r="D8605" s="369" t="str">
        <f t="shared" si="726"/>
        <v>Guanajuato</v>
      </c>
      <c r="H8605" s="22" t="s">
        <v>41</v>
      </c>
      <c r="I8605" s="199">
        <v>100</v>
      </c>
      <c r="J8605" s="22">
        <v>23</v>
      </c>
      <c r="L8605" s="21" t="str">
        <f t="shared" si="722"/>
        <v/>
      </c>
    </row>
    <row r="8606" spans="1:12" x14ac:dyDescent="0.25">
      <c r="A8606" s="25" t="str">
        <f t="shared" si="723"/>
        <v>tcama_xGuerreroGuerrero1 a 30 minutos</v>
      </c>
      <c r="B8606" s="369" t="str">
        <f t="shared" si="724"/>
        <v>tcama_x</v>
      </c>
      <c r="C8606" s="369" t="str">
        <f t="shared" si="725"/>
        <v>Guerrero</v>
      </c>
      <c r="D8606" s="369" t="str">
        <f t="shared" si="726"/>
        <v>Guerrero</v>
      </c>
      <c r="F8606" s="197" t="s">
        <v>306</v>
      </c>
      <c r="G8606" s="198" t="s">
        <v>45</v>
      </c>
      <c r="H8606" s="22" t="s">
        <v>724</v>
      </c>
      <c r="I8606" s="199">
        <v>26.709277300083162</v>
      </c>
      <c r="J8606" s="22">
        <v>3</v>
      </c>
      <c r="L8606" s="21" t="str">
        <f t="shared" si="722"/>
        <v>1 a 30 minutos</v>
      </c>
    </row>
    <row r="8607" spans="1:12" x14ac:dyDescent="0.25">
      <c r="A8607" s="25" t="str">
        <f t="shared" si="723"/>
        <v>tcama_xGuerreroGuerrero31 a 60 minutos</v>
      </c>
      <c r="B8607" s="369" t="str">
        <f t="shared" si="724"/>
        <v>tcama_x</v>
      </c>
      <c r="C8607" s="369" t="str">
        <f t="shared" si="725"/>
        <v>Guerrero</v>
      </c>
      <c r="D8607" s="369" t="str">
        <f t="shared" si="726"/>
        <v>Guerrero</v>
      </c>
      <c r="H8607" s="22" t="s">
        <v>725</v>
      </c>
      <c r="I8607" s="199">
        <v>23.398165396631121</v>
      </c>
      <c r="J8607" s="22">
        <v>3</v>
      </c>
      <c r="L8607" s="21" t="str">
        <f t="shared" si="722"/>
        <v>31 a 60 minutos</v>
      </c>
    </row>
    <row r="8608" spans="1:12" x14ac:dyDescent="0.25">
      <c r="A8608" s="25" t="str">
        <f t="shared" si="723"/>
        <v>tcama_xGuerreroGuerrero151 a 180 minutos</v>
      </c>
      <c r="B8608" s="369" t="str">
        <f t="shared" si="724"/>
        <v>tcama_x</v>
      </c>
      <c r="C8608" s="369" t="str">
        <f t="shared" si="725"/>
        <v>Guerrero</v>
      </c>
      <c r="D8608" s="369" t="str">
        <f t="shared" si="726"/>
        <v>Guerrero</v>
      </c>
      <c r="H8608" s="22" t="s">
        <v>729</v>
      </c>
      <c r="I8608" s="199">
        <v>7.6436462097078719</v>
      </c>
      <c r="J8608" s="22">
        <v>1</v>
      </c>
      <c r="L8608" s="21" t="str">
        <f t="shared" si="722"/>
        <v>151 a 180 minutos</v>
      </c>
    </row>
    <row r="8609" spans="1:12" x14ac:dyDescent="0.25">
      <c r="A8609" s="25" t="str">
        <f t="shared" si="723"/>
        <v>tcama_xGuerreroGuerreroMás de 180 minutos</v>
      </c>
      <c r="B8609" s="369" t="str">
        <f t="shared" si="724"/>
        <v>tcama_x</v>
      </c>
      <c r="C8609" s="369" t="str">
        <f t="shared" si="725"/>
        <v>Guerrero</v>
      </c>
      <c r="D8609" s="369" t="str">
        <f t="shared" si="726"/>
        <v>Guerrero</v>
      </c>
      <c r="H8609" s="22" t="s">
        <v>730</v>
      </c>
      <c r="I8609" s="199">
        <v>42.248911093577831</v>
      </c>
      <c r="J8609" s="22">
        <v>4</v>
      </c>
      <c r="L8609" s="21" t="str">
        <f t="shared" si="722"/>
        <v>Más de 180 minutos</v>
      </c>
    </row>
    <row r="8610" spans="1:12" x14ac:dyDescent="0.25">
      <c r="A8610" s="25" t="str">
        <f t="shared" si="723"/>
        <v>tcama_xGuerreroGuerreroTotal</v>
      </c>
      <c r="B8610" s="369" t="str">
        <f t="shared" si="724"/>
        <v>tcama_x</v>
      </c>
      <c r="C8610" s="369" t="str">
        <f t="shared" si="725"/>
        <v>Guerrero</v>
      </c>
      <c r="D8610" s="369" t="str">
        <f t="shared" si="726"/>
        <v>Guerrero</v>
      </c>
      <c r="H8610" s="22" t="s">
        <v>41</v>
      </c>
      <c r="I8610" s="199">
        <v>100</v>
      </c>
      <c r="J8610" s="22">
        <v>11</v>
      </c>
      <c r="L8610" s="21" t="str">
        <f t="shared" si="722"/>
        <v/>
      </c>
    </row>
    <row r="8611" spans="1:12" x14ac:dyDescent="0.25">
      <c r="A8611" s="25" t="str">
        <f t="shared" si="723"/>
        <v>tcama_xHidalgoHidalgo1 a 30 minutos</v>
      </c>
      <c r="B8611" s="369" t="str">
        <f t="shared" si="724"/>
        <v>tcama_x</v>
      </c>
      <c r="C8611" s="369" t="str">
        <f t="shared" si="725"/>
        <v>Hidalgo</v>
      </c>
      <c r="D8611" s="369" t="str">
        <f t="shared" si="726"/>
        <v>Hidalgo</v>
      </c>
      <c r="F8611" s="197" t="s">
        <v>307</v>
      </c>
      <c r="G8611" s="198" t="s">
        <v>45</v>
      </c>
      <c r="H8611" s="22" t="s">
        <v>724</v>
      </c>
      <c r="I8611" s="199">
        <v>8.9822611822796237</v>
      </c>
      <c r="J8611" s="22">
        <v>2</v>
      </c>
      <c r="L8611" s="21" t="str">
        <f t="shared" si="722"/>
        <v>1 a 30 minutos</v>
      </c>
    </row>
    <row r="8612" spans="1:12" x14ac:dyDescent="0.25">
      <c r="A8612" s="25" t="str">
        <f t="shared" si="723"/>
        <v>tcama_xHidalgoHidalgo31 a 60 minutos</v>
      </c>
      <c r="B8612" s="369" t="str">
        <f t="shared" si="724"/>
        <v>tcama_x</v>
      </c>
      <c r="C8612" s="369" t="str">
        <f t="shared" si="725"/>
        <v>Hidalgo</v>
      </c>
      <c r="D8612" s="369" t="str">
        <f t="shared" si="726"/>
        <v>Hidalgo</v>
      </c>
      <c r="H8612" s="22" t="s">
        <v>725</v>
      </c>
      <c r="I8612" s="199">
        <v>7.0489276934193743</v>
      </c>
      <c r="J8612" s="22">
        <v>1</v>
      </c>
      <c r="L8612" s="21" t="str">
        <f t="shared" si="722"/>
        <v>31 a 60 minutos</v>
      </c>
    </row>
    <row r="8613" spans="1:12" x14ac:dyDescent="0.25">
      <c r="A8613" s="25" t="str">
        <f t="shared" si="723"/>
        <v>tcama_xHidalgoHidalgo61 a 90 minutos</v>
      </c>
      <c r="B8613" s="369" t="str">
        <f t="shared" si="724"/>
        <v>tcama_x</v>
      </c>
      <c r="C8613" s="369" t="str">
        <f t="shared" si="725"/>
        <v>Hidalgo</v>
      </c>
      <c r="D8613" s="369" t="str">
        <f t="shared" si="726"/>
        <v>Hidalgo</v>
      </c>
      <c r="H8613" s="22" t="s">
        <v>726</v>
      </c>
      <c r="I8613" s="199">
        <v>5.5601808999502067</v>
      </c>
      <c r="J8613" s="22">
        <v>1</v>
      </c>
      <c r="L8613" s="21" t="str">
        <f t="shared" si="722"/>
        <v>61 a 90 minutos</v>
      </c>
    </row>
    <row r="8614" spans="1:12" x14ac:dyDescent="0.25">
      <c r="A8614" s="25" t="str">
        <f t="shared" si="723"/>
        <v>tcama_xHidalgoHidalgo91 a 120 minutos</v>
      </c>
      <c r="B8614" s="369" t="str">
        <f t="shared" si="724"/>
        <v>tcama_x</v>
      </c>
      <c r="C8614" s="369" t="str">
        <f t="shared" si="725"/>
        <v>Hidalgo</v>
      </c>
      <c r="D8614" s="369" t="str">
        <f t="shared" si="726"/>
        <v>Hidalgo</v>
      </c>
      <c r="H8614" s="22" t="s">
        <v>727</v>
      </c>
      <c r="I8614" s="199">
        <v>13.008292285980536</v>
      </c>
      <c r="J8614" s="22">
        <v>3</v>
      </c>
      <c r="L8614" s="21" t="str">
        <f t="shared" si="722"/>
        <v>91 a 120 minutos</v>
      </c>
    </row>
    <row r="8615" spans="1:12" x14ac:dyDescent="0.25">
      <c r="A8615" s="25" t="str">
        <f t="shared" si="723"/>
        <v>tcama_xHidalgoHidalgo151 a 180 minutos</v>
      </c>
      <c r="B8615" s="369" t="str">
        <f t="shared" si="724"/>
        <v>tcama_x</v>
      </c>
      <c r="C8615" s="369" t="str">
        <f t="shared" si="725"/>
        <v>Hidalgo</v>
      </c>
      <c r="D8615" s="369" t="str">
        <f t="shared" si="726"/>
        <v>Hidalgo</v>
      </c>
      <c r="H8615" s="22" t="s">
        <v>729</v>
      </c>
      <c r="I8615" s="199">
        <v>6.7026497539852654</v>
      </c>
      <c r="J8615" s="22">
        <v>2</v>
      </c>
      <c r="L8615" s="21" t="str">
        <f t="shared" si="722"/>
        <v>151 a 180 minutos</v>
      </c>
    </row>
    <row r="8616" spans="1:12" x14ac:dyDescent="0.25">
      <c r="A8616" s="25" t="str">
        <f t="shared" si="723"/>
        <v>tcama_xHidalgoHidalgoMás de 180 minutos</v>
      </c>
      <c r="B8616" s="369" t="str">
        <f t="shared" si="724"/>
        <v>tcama_x</v>
      </c>
      <c r="C8616" s="369" t="str">
        <f t="shared" si="725"/>
        <v>Hidalgo</v>
      </c>
      <c r="D8616" s="369" t="str">
        <f t="shared" si="726"/>
        <v>Hidalgo</v>
      </c>
      <c r="H8616" s="22" t="s">
        <v>730</v>
      </c>
      <c r="I8616" s="199">
        <v>39.346282639289512</v>
      </c>
      <c r="J8616" s="22">
        <v>10</v>
      </c>
      <c r="L8616" s="21" t="str">
        <f t="shared" si="722"/>
        <v>Más de 180 minutos</v>
      </c>
    </row>
    <row r="8617" spans="1:12" x14ac:dyDescent="0.25">
      <c r="A8617" s="25" t="str">
        <f t="shared" si="723"/>
        <v>tcama_xHidalgoHidalgoNo aplica (no esperó nada)</v>
      </c>
      <c r="B8617" s="369" t="str">
        <f t="shared" si="724"/>
        <v>tcama_x</v>
      </c>
      <c r="C8617" s="369" t="str">
        <f t="shared" si="725"/>
        <v>Hidalgo</v>
      </c>
      <c r="D8617" s="369" t="str">
        <f t="shared" si="726"/>
        <v>Hidalgo</v>
      </c>
      <c r="H8617" s="22" t="s">
        <v>731</v>
      </c>
      <c r="I8617" s="199">
        <v>9.8907953155421104</v>
      </c>
      <c r="J8617" s="22">
        <v>2</v>
      </c>
      <c r="L8617" s="21" t="str">
        <f t="shared" si="722"/>
        <v>No aplica (no esperó nada)</v>
      </c>
    </row>
    <row r="8618" spans="1:12" x14ac:dyDescent="0.25">
      <c r="A8618" s="25" t="str">
        <f t="shared" si="723"/>
        <v>tcama_xHidalgoHidalgoNS/NR</v>
      </c>
      <c r="B8618" s="369" t="str">
        <f t="shared" si="724"/>
        <v>tcama_x</v>
      </c>
      <c r="C8618" s="369" t="str">
        <f t="shared" si="725"/>
        <v>Hidalgo</v>
      </c>
      <c r="D8618" s="369" t="str">
        <f t="shared" si="726"/>
        <v>Hidalgo</v>
      </c>
      <c r="H8618" s="22" t="s">
        <v>615</v>
      </c>
      <c r="I8618" s="199">
        <v>9.4606102295533852</v>
      </c>
      <c r="J8618" s="22">
        <v>2</v>
      </c>
      <c r="L8618" s="21" t="str">
        <f t="shared" si="722"/>
        <v>NS/NR</v>
      </c>
    </row>
    <row r="8619" spans="1:12" x14ac:dyDescent="0.25">
      <c r="A8619" s="25" t="str">
        <f t="shared" si="723"/>
        <v>tcama_xHidalgoHidalgoTotal</v>
      </c>
      <c r="B8619" s="369" t="str">
        <f t="shared" si="724"/>
        <v>tcama_x</v>
      </c>
      <c r="C8619" s="369" t="str">
        <f t="shared" si="725"/>
        <v>Hidalgo</v>
      </c>
      <c r="D8619" s="369" t="str">
        <f t="shared" si="726"/>
        <v>Hidalgo</v>
      </c>
      <c r="H8619" s="22" t="s">
        <v>41</v>
      </c>
      <c r="I8619" s="199">
        <v>100</v>
      </c>
      <c r="J8619" s="22">
        <v>23</v>
      </c>
      <c r="L8619" s="21" t="str">
        <f t="shared" si="722"/>
        <v/>
      </c>
    </row>
    <row r="8620" spans="1:12" x14ac:dyDescent="0.25">
      <c r="A8620" s="25" t="str">
        <f t="shared" si="723"/>
        <v>tcama_xJaliscoJalisco1 a 30 minutos</v>
      </c>
      <c r="B8620" s="369" t="str">
        <f t="shared" si="724"/>
        <v>tcama_x</v>
      </c>
      <c r="C8620" s="369" t="str">
        <f t="shared" si="725"/>
        <v>Jalisco</v>
      </c>
      <c r="D8620" s="369" t="str">
        <f t="shared" si="726"/>
        <v>Jalisco</v>
      </c>
      <c r="F8620" s="197" t="s">
        <v>308</v>
      </c>
      <c r="G8620" s="198" t="s">
        <v>45</v>
      </c>
      <c r="H8620" s="22" t="s">
        <v>724</v>
      </c>
      <c r="I8620" s="199">
        <v>9.5771389656549566</v>
      </c>
      <c r="J8620" s="22">
        <v>4</v>
      </c>
      <c r="L8620" s="21" t="str">
        <f t="shared" si="722"/>
        <v>1 a 30 minutos</v>
      </c>
    </row>
    <row r="8621" spans="1:12" x14ac:dyDescent="0.25">
      <c r="A8621" s="25" t="str">
        <f t="shared" si="723"/>
        <v>tcama_xJaliscoJalisco31 a 60 minutos</v>
      </c>
      <c r="B8621" s="369" t="str">
        <f t="shared" si="724"/>
        <v>tcama_x</v>
      </c>
      <c r="C8621" s="369" t="str">
        <f t="shared" si="725"/>
        <v>Jalisco</v>
      </c>
      <c r="D8621" s="369" t="str">
        <f t="shared" si="726"/>
        <v>Jalisco</v>
      </c>
      <c r="H8621" s="22" t="s">
        <v>725</v>
      </c>
      <c r="I8621" s="199">
        <v>21.918856659154223</v>
      </c>
      <c r="J8621" s="22">
        <v>8</v>
      </c>
      <c r="L8621" s="21" t="str">
        <f t="shared" si="722"/>
        <v>31 a 60 minutos</v>
      </c>
    </row>
    <row r="8622" spans="1:12" x14ac:dyDescent="0.25">
      <c r="A8622" s="25" t="str">
        <f t="shared" si="723"/>
        <v>tcama_xJaliscoJalisco61 a 90 minutos</v>
      </c>
      <c r="B8622" s="369" t="str">
        <f t="shared" si="724"/>
        <v>tcama_x</v>
      </c>
      <c r="C8622" s="369" t="str">
        <f t="shared" si="725"/>
        <v>Jalisco</v>
      </c>
      <c r="D8622" s="369" t="str">
        <f t="shared" si="726"/>
        <v>Jalisco</v>
      </c>
      <c r="H8622" s="22" t="s">
        <v>726</v>
      </c>
      <c r="I8622" s="199">
        <v>3.0401141995598717</v>
      </c>
      <c r="J8622" s="22">
        <v>1</v>
      </c>
      <c r="L8622" s="21" t="str">
        <f t="shared" si="722"/>
        <v>61 a 90 minutos</v>
      </c>
    </row>
    <row r="8623" spans="1:12" x14ac:dyDescent="0.25">
      <c r="A8623" s="25" t="str">
        <f t="shared" si="723"/>
        <v>tcama_xJaliscoJalisco91 a 120 minutos</v>
      </c>
      <c r="B8623" s="369" t="str">
        <f t="shared" si="724"/>
        <v>tcama_x</v>
      </c>
      <c r="C8623" s="369" t="str">
        <f t="shared" si="725"/>
        <v>Jalisco</v>
      </c>
      <c r="D8623" s="369" t="str">
        <f t="shared" si="726"/>
        <v>Jalisco</v>
      </c>
      <c r="H8623" s="22" t="s">
        <v>727</v>
      </c>
      <c r="I8623" s="199">
        <v>4.3678169779246812</v>
      </c>
      <c r="J8623" s="22">
        <v>2</v>
      </c>
      <c r="L8623" s="21" t="str">
        <f t="shared" si="722"/>
        <v>91 a 120 minutos</v>
      </c>
    </row>
    <row r="8624" spans="1:12" x14ac:dyDescent="0.25">
      <c r="A8624" s="25" t="str">
        <f t="shared" si="723"/>
        <v>tcama_xJaliscoJalisco151 a 180 minutos</v>
      </c>
      <c r="B8624" s="369" t="str">
        <f t="shared" si="724"/>
        <v>tcama_x</v>
      </c>
      <c r="C8624" s="369" t="str">
        <f t="shared" si="725"/>
        <v>Jalisco</v>
      </c>
      <c r="D8624" s="369" t="str">
        <f t="shared" si="726"/>
        <v>Jalisco</v>
      </c>
      <c r="H8624" s="22" t="s">
        <v>729</v>
      </c>
      <c r="I8624" s="199">
        <v>10.686646262091154</v>
      </c>
      <c r="J8624" s="22">
        <v>4</v>
      </c>
      <c r="L8624" s="21" t="str">
        <f t="shared" si="722"/>
        <v>151 a 180 minutos</v>
      </c>
    </row>
    <row r="8625" spans="1:12" x14ac:dyDescent="0.25">
      <c r="A8625" s="25" t="str">
        <f t="shared" si="723"/>
        <v>tcama_xJaliscoJaliscoMás de 180 minutos</v>
      </c>
      <c r="B8625" s="369" t="str">
        <f t="shared" si="724"/>
        <v>tcama_x</v>
      </c>
      <c r="C8625" s="369" t="str">
        <f t="shared" si="725"/>
        <v>Jalisco</v>
      </c>
      <c r="D8625" s="369" t="str">
        <f t="shared" si="726"/>
        <v>Jalisco</v>
      </c>
      <c r="H8625" s="22" t="s">
        <v>730</v>
      </c>
      <c r="I8625" s="199">
        <v>48.607700197122959</v>
      </c>
      <c r="J8625" s="22">
        <v>18</v>
      </c>
      <c r="L8625" s="21" t="str">
        <f t="shared" si="722"/>
        <v>Más de 180 minutos</v>
      </c>
    </row>
    <row r="8626" spans="1:12" x14ac:dyDescent="0.25">
      <c r="A8626" s="25" t="str">
        <f t="shared" si="723"/>
        <v>tcama_xJaliscoJaliscoNS/NR</v>
      </c>
      <c r="B8626" s="369" t="str">
        <f t="shared" si="724"/>
        <v>tcama_x</v>
      </c>
      <c r="C8626" s="369" t="str">
        <f t="shared" si="725"/>
        <v>Jalisco</v>
      </c>
      <c r="D8626" s="369" t="str">
        <f t="shared" si="726"/>
        <v>Jalisco</v>
      </c>
      <c r="H8626" s="22" t="s">
        <v>615</v>
      </c>
      <c r="I8626" s="199">
        <v>1.8017267384921531</v>
      </c>
      <c r="J8626" s="22">
        <v>1</v>
      </c>
      <c r="L8626" s="21" t="str">
        <f t="shared" si="722"/>
        <v>NS/NR</v>
      </c>
    </row>
    <row r="8627" spans="1:12" x14ac:dyDescent="0.25">
      <c r="A8627" s="25" t="str">
        <f t="shared" si="723"/>
        <v>tcama_xJaliscoJaliscoTotal</v>
      </c>
      <c r="B8627" s="369" t="str">
        <f t="shared" si="724"/>
        <v>tcama_x</v>
      </c>
      <c r="C8627" s="369" t="str">
        <f t="shared" si="725"/>
        <v>Jalisco</v>
      </c>
      <c r="D8627" s="369" t="str">
        <f t="shared" si="726"/>
        <v>Jalisco</v>
      </c>
      <c r="H8627" s="22" t="s">
        <v>41</v>
      </c>
      <c r="I8627" s="199">
        <v>100</v>
      </c>
      <c r="J8627" s="22">
        <v>38</v>
      </c>
      <c r="L8627" s="21" t="str">
        <f t="shared" si="722"/>
        <v/>
      </c>
    </row>
    <row r="8628" spans="1:12" x14ac:dyDescent="0.25">
      <c r="A8628" s="25" t="str">
        <f t="shared" si="723"/>
        <v>tcama_xMichoacánMichoacán1 a 30 minutos</v>
      </c>
      <c r="B8628" s="369" t="str">
        <f t="shared" si="724"/>
        <v>tcama_x</v>
      </c>
      <c r="C8628" s="369" t="str">
        <f t="shared" si="725"/>
        <v>Michoacán</v>
      </c>
      <c r="D8628" s="369" t="str">
        <f t="shared" si="726"/>
        <v>Michoacán</v>
      </c>
      <c r="F8628" s="197" t="s">
        <v>309</v>
      </c>
      <c r="G8628" s="198" t="s">
        <v>45</v>
      </c>
      <c r="H8628" s="22" t="s">
        <v>724</v>
      </c>
      <c r="I8628" s="199">
        <v>26.716003711872432</v>
      </c>
      <c r="J8628" s="22">
        <v>3</v>
      </c>
      <c r="L8628" s="21" t="str">
        <f t="shared" si="722"/>
        <v>1 a 30 minutos</v>
      </c>
    </row>
    <row r="8629" spans="1:12" x14ac:dyDescent="0.25">
      <c r="A8629" s="25" t="str">
        <f t="shared" si="723"/>
        <v>tcama_xMichoacánMichoacán31 a 60 minutos</v>
      </c>
      <c r="B8629" s="369" t="str">
        <f t="shared" si="724"/>
        <v>tcama_x</v>
      </c>
      <c r="C8629" s="369" t="str">
        <f t="shared" si="725"/>
        <v>Michoacán</v>
      </c>
      <c r="D8629" s="369" t="str">
        <f t="shared" si="726"/>
        <v>Michoacán</v>
      </c>
      <c r="H8629" s="22" t="s">
        <v>725</v>
      </c>
      <c r="I8629" s="199">
        <v>4.121282730049999</v>
      </c>
      <c r="J8629" s="22">
        <v>1</v>
      </c>
      <c r="L8629" s="21" t="str">
        <f t="shared" si="722"/>
        <v>31 a 60 minutos</v>
      </c>
    </row>
    <row r="8630" spans="1:12" x14ac:dyDescent="0.25">
      <c r="A8630" s="25" t="str">
        <f t="shared" si="723"/>
        <v>tcama_xMichoacánMichoacán151 a 180 minutos</v>
      </c>
      <c r="B8630" s="369" t="str">
        <f t="shared" si="724"/>
        <v>tcama_x</v>
      </c>
      <c r="C8630" s="369" t="str">
        <f t="shared" si="725"/>
        <v>Michoacán</v>
      </c>
      <c r="D8630" s="369" t="str">
        <f t="shared" si="726"/>
        <v>Michoacán</v>
      </c>
      <c r="H8630" s="22" t="s">
        <v>729</v>
      </c>
      <c r="I8630" s="199">
        <v>9.722703915524713</v>
      </c>
      <c r="J8630" s="22">
        <v>2</v>
      </c>
      <c r="L8630" s="21" t="str">
        <f t="shared" si="722"/>
        <v>151 a 180 minutos</v>
      </c>
    </row>
    <row r="8631" spans="1:12" x14ac:dyDescent="0.25">
      <c r="A8631" s="25" t="str">
        <f t="shared" si="723"/>
        <v>tcama_xMichoacánMichoacánMás de 180 minutos</v>
      </c>
      <c r="B8631" s="369" t="str">
        <f t="shared" si="724"/>
        <v>tcama_x</v>
      </c>
      <c r="C8631" s="369" t="str">
        <f t="shared" si="725"/>
        <v>Michoacán</v>
      </c>
      <c r="D8631" s="369" t="str">
        <f t="shared" si="726"/>
        <v>Michoacán</v>
      </c>
      <c r="H8631" s="22" t="s">
        <v>730</v>
      </c>
      <c r="I8631" s="199">
        <v>43.49152181471235</v>
      </c>
      <c r="J8631" s="22">
        <v>7</v>
      </c>
      <c r="L8631" s="21" t="str">
        <f t="shared" si="722"/>
        <v>Más de 180 minutos</v>
      </c>
    </row>
    <row r="8632" spans="1:12" x14ac:dyDescent="0.25">
      <c r="A8632" s="25" t="str">
        <f t="shared" si="723"/>
        <v>tcama_xMichoacánMichoacánNo aplica (no esperó nada)</v>
      </c>
      <c r="B8632" s="369" t="str">
        <f t="shared" si="724"/>
        <v>tcama_x</v>
      </c>
      <c r="C8632" s="369" t="str">
        <f t="shared" si="725"/>
        <v>Michoacán</v>
      </c>
      <c r="D8632" s="369" t="str">
        <f t="shared" si="726"/>
        <v>Michoacán</v>
      </c>
      <c r="H8632" s="22" t="s">
        <v>731</v>
      </c>
      <c r="I8632" s="199">
        <v>7.9609027800532948</v>
      </c>
      <c r="J8632" s="22">
        <v>1</v>
      </c>
      <c r="L8632" s="21" t="str">
        <f t="shared" si="722"/>
        <v>No aplica (no esperó nada)</v>
      </c>
    </row>
    <row r="8633" spans="1:12" x14ac:dyDescent="0.25">
      <c r="A8633" s="25" t="str">
        <f t="shared" si="723"/>
        <v>tcama_xMichoacánMichoacánNS/NR</v>
      </c>
      <c r="B8633" s="369" t="str">
        <f t="shared" si="724"/>
        <v>tcama_x</v>
      </c>
      <c r="C8633" s="369" t="str">
        <f t="shared" si="725"/>
        <v>Michoacán</v>
      </c>
      <c r="D8633" s="369" t="str">
        <f t="shared" si="726"/>
        <v>Michoacán</v>
      </c>
      <c r="H8633" s="22" t="s">
        <v>615</v>
      </c>
      <c r="I8633" s="199">
        <v>7.9875850477872419</v>
      </c>
      <c r="J8633" s="22">
        <v>1</v>
      </c>
      <c r="L8633" s="21" t="str">
        <f t="shared" si="722"/>
        <v>NS/NR</v>
      </c>
    </row>
    <row r="8634" spans="1:12" x14ac:dyDescent="0.25">
      <c r="A8634" s="25" t="str">
        <f t="shared" si="723"/>
        <v>tcama_xMichoacánMichoacánTotal</v>
      </c>
      <c r="B8634" s="369" t="str">
        <f t="shared" si="724"/>
        <v>tcama_x</v>
      </c>
      <c r="C8634" s="369" t="str">
        <f t="shared" si="725"/>
        <v>Michoacán</v>
      </c>
      <c r="D8634" s="369" t="str">
        <f t="shared" si="726"/>
        <v>Michoacán</v>
      </c>
      <c r="H8634" s="22" t="s">
        <v>41</v>
      </c>
      <c r="I8634" s="199">
        <v>100</v>
      </c>
      <c r="J8634" s="22">
        <v>15</v>
      </c>
      <c r="L8634" s="21" t="str">
        <f t="shared" si="722"/>
        <v/>
      </c>
    </row>
    <row r="8635" spans="1:12" x14ac:dyDescent="0.25">
      <c r="A8635" s="25" t="str">
        <f t="shared" si="723"/>
        <v>tcama_xMorelosMorelos1 a 30 minutos</v>
      </c>
      <c r="B8635" s="369" t="str">
        <f t="shared" si="724"/>
        <v>tcama_x</v>
      </c>
      <c r="C8635" s="369" t="str">
        <f t="shared" si="725"/>
        <v>Morelos</v>
      </c>
      <c r="D8635" s="369" t="str">
        <f t="shared" si="726"/>
        <v>Morelos</v>
      </c>
      <c r="F8635" s="197" t="s">
        <v>310</v>
      </c>
      <c r="G8635" s="198" t="s">
        <v>45</v>
      </c>
      <c r="H8635" s="22" t="s">
        <v>724</v>
      </c>
      <c r="I8635" s="199">
        <v>23.638200053612739</v>
      </c>
      <c r="J8635" s="22">
        <v>3</v>
      </c>
      <c r="L8635" s="21" t="str">
        <f t="shared" si="722"/>
        <v>1 a 30 minutos</v>
      </c>
    </row>
    <row r="8636" spans="1:12" x14ac:dyDescent="0.25">
      <c r="A8636" s="25" t="str">
        <f t="shared" si="723"/>
        <v>tcama_xMorelosMorelos151 a 180 minutos</v>
      </c>
      <c r="B8636" s="369" t="str">
        <f t="shared" si="724"/>
        <v>tcama_x</v>
      </c>
      <c r="C8636" s="369" t="str">
        <f t="shared" si="725"/>
        <v>Morelos</v>
      </c>
      <c r="D8636" s="369" t="str">
        <f t="shared" si="726"/>
        <v>Morelos</v>
      </c>
      <c r="H8636" s="22" t="s">
        <v>729</v>
      </c>
      <c r="I8636" s="199">
        <v>2.4198218687415824</v>
      </c>
      <c r="J8636" s="22">
        <v>1</v>
      </c>
      <c r="L8636" s="21" t="str">
        <f t="shared" si="722"/>
        <v>151 a 180 minutos</v>
      </c>
    </row>
    <row r="8637" spans="1:12" x14ac:dyDescent="0.25">
      <c r="A8637" s="25" t="str">
        <f t="shared" si="723"/>
        <v>tcama_xMorelosMorelosMás de 180 minutos</v>
      </c>
      <c r="B8637" s="369" t="str">
        <f t="shared" si="724"/>
        <v>tcama_x</v>
      </c>
      <c r="C8637" s="369" t="str">
        <f t="shared" si="725"/>
        <v>Morelos</v>
      </c>
      <c r="D8637" s="369" t="str">
        <f t="shared" si="726"/>
        <v>Morelos</v>
      </c>
      <c r="H8637" s="22" t="s">
        <v>730</v>
      </c>
      <c r="I8637" s="199">
        <v>65.713404422929557</v>
      </c>
      <c r="J8637" s="22">
        <v>11</v>
      </c>
      <c r="L8637" s="21" t="str">
        <f t="shared" si="722"/>
        <v>Más de 180 minutos</v>
      </c>
    </row>
    <row r="8638" spans="1:12" x14ac:dyDescent="0.25">
      <c r="A8638" s="25" t="str">
        <f t="shared" si="723"/>
        <v>tcama_xMorelosMorelosNo aplica (no esperó nada)</v>
      </c>
      <c r="B8638" s="369" t="str">
        <f t="shared" si="724"/>
        <v>tcama_x</v>
      </c>
      <c r="C8638" s="369" t="str">
        <f t="shared" si="725"/>
        <v>Morelos</v>
      </c>
      <c r="D8638" s="369" t="str">
        <f t="shared" si="726"/>
        <v>Morelos</v>
      </c>
      <c r="H8638" s="22" t="s">
        <v>731</v>
      </c>
      <c r="I8638" s="199">
        <v>8.2285736547161505</v>
      </c>
      <c r="J8638" s="22">
        <v>1</v>
      </c>
      <c r="L8638" s="21" t="str">
        <f t="shared" si="722"/>
        <v>No aplica (no esperó nada)</v>
      </c>
    </row>
    <row r="8639" spans="1:12" x14ac:dyDescent="0.25">
      <c r="A8639" s="25" t="str">
        <f t="shared" si="723"/>
        <v>tcama_xMorelosMorelosTotal</v>
      </c>
      <c r="B8639" s="369" t="str">
        <f t="shared" si="724"/>
        <v>tcama_x</v>
      </c>
      <c r="C8639" s="369" t="str">
        <f t="shared" si="725"/>
        <v>Morelos</v>
      </c>
      <c r="D8639" s="369" t="str">
        <f t="shared" si="726"/>
        <v>Morelos</v>
      </c>
      <c r="H8639" s="22" t="s">
        <v>41</v>
      </c>
      <c r="I8639" s="199">
        <v>100</v>
      </c>
      <c r="J8639" s="22">
        <v>16</v>
      </c>
      <c r="L8639" s="21" t="str">
        <f t="shared" si="722"/>
        <v/>
      </c>
    </row>
    <row r="8640" spans="1:12" x14ac:dyDescent="0.25">
      <c r="A8640" s="25" t="str">
        <f t="shared" si="723"/>
        <v>tcama_xNayaritNayarit1 a 30 minutos</v>
      </c>
      <c r="B8640" s="369" t="str">
        <f t="shared" si="724"/>
        <v>tcama_x</v>
      </c>
      <c r="C8640" s="369" t="str">
        <f t="shared" si="725"/>
        <v>Nayarit</v>
      </c>
      <c r="D8640" s="369" t="str">
        <f t="shared" si="726"/>
        <v>Nayarit</v>
      </c>
      <c r="F8640" s="197" t="s">
        <v>311</v>
      </c>
      <c r="G8640" s="198" t="s">
        <v>45</v>
      </c>
      <c r="H8640" s="22" t="s">
        <v>724</v>
      </c>
      <c r="I8640" s="199">
        <v>5.7553445173275986</v>
      </c>
      <c r="J8640" s="22">
        <v>1</v>
      </c>
      <c r="L8640" s="21" t="str">
        <f t="shared" si="722"/>
        <v>1 a 30 minutos</v>
      </c>
    </row>
    <row r="8641" spans="1:12" x14ac:dyDescent="0.25">
      <c r="A8641" s="25" t="str">
        <f t="shared" si="723"/>
        <v>tcama_xNayaritNayarit91 a 120 minutos</v>
      </c>
      <c r="B8641" s="369" t="str">
        <f t="shared" si="724"/>
        <v>tcama_x</v>
      </c>
      <c r="C8641" s="369" t="str">
        <f t="shared" si="725"/>
        <v>Nayarit</v>
      </c>
      <c r="D8641" s="369" t="str">
        <f t="shared" si="726"/>
        <v>Nayarit</v>
      </c>
      <c r="H8641" s="22" t="s">
        <v>727</v>
      </c>
      <c r="I8641" s="199">
        <v>10.338116668829658</v>
      </c>
      <c r="J8641" s="22">
        <v>2</v>
      </c>
      <c r="L8641" s="21" t="str">
        <f t="shared" si="722"/>
        <v>91 a 120 minutos</v>
      </c>
    </row>
    <row r="8642" spans="1:12" x14ac:dyDescent="0.25">
      <c r="A8642" s="25" t="str">
        <f t="shared" si="723"/>
        <v>tcama_xNayaritNayarit151 a 180 minutos</v>
      </c>
      <c r="B8642" s="369" t="str">
        <f t="shared" si="724"/>
        <v>tcama_x</v>
      </c>
      <c r="C8642" s="369" t="str">
        <f t="shared" si="725"/>
        <v>Nayarit</v>
      </c>
      <c r="D8642" s="369" t="str">
        <f t="shared" si="726"/>
        <v>Nayarit</v>
      </c>
      <c r="H8642" s="22" t="s">
        <v>729</v>
      </c>
      <c r="I8642" s="199">
        <v>18.416378674591964</v>
      </c>
      <c r="J8642" s="22">
        <v>3</v>
      </c>
      <c r="L8642" s="21" t="str">
        <f t="shared" si="722"/>
        <v>151 a 180 minutos</v>
      </c>
    </row>
    <row r="8643" spans="1:12" x14ac:dyDescent="0.25">
      <c r="A8643" s="25" t="str">
        <f t="shared" si="723"/>
        <v>tcama_xNayaritNayaritMás de 180 minutos</v>
      </c>
      <c r="B8643" s="369" t="str">
        <f t="shared" si="724"/>
        <v>tcama_x</v>
      </c>
      <c r="C8643" s="369" t="str">
        <f t="shared" si="725"/>
        <v>Nayarit</v>
      </c>
      <c r="D8643" s="369" t="str">
        <f t="shared" si="726"/>
        <v>Nayarit</v>
      </c>
      <c r="H8643" s="22" t="s">
        <v>730</v>
      </c>
      <c r="I8643" s="199">
        <v>60.374834913305428</v>
      </c>
      <c r="J8643" s="22">
        <v>9</v>
      </c>
      <c r="L8643" s="21" t="str">
        <f t="shared" si="722"/>
        <v>Más de 180 minutos</v>
      </c>
    </row>
    <row r="8644" spans="1:12" x14ac:dyDescent="0.25">
      <c r="A8644" s="25" t="str">
        <f t="shared" si="723"/>
        <v>tcama_xNayaritNayaritNS/NR</v>
      </c>
      <c r="B8644" s="369" t="str">
        <f t="shared" si="724"/>
        <v>tcama_x</v>
      </c>
      <c r="C8644" s="369" t="str">
        <f t="shared" si="725"/>
        <v>Nayarit</v>
      </c>
      <c r="D8644" s="369" t="str">
        <f t="shared" si="726"/>
        <v>Nayarit</v>
      </c>
      <c r="H8644" s="22" t="s">
        <v>615</v>
      </c>
      <c r="I8644" s="199">
        <v>5.1153252259453517</v>
      </c>
      <c r="J8644" s="22">
        <v>1</v>
      </c>
      <c r="L8644" s="21" t="str">
        <f t="shared" si="722"/>
        <v>NS/NR</v>
      </c>
    </row>
    <row r="8645" spans="1:12" x14ac:dyDescent="0.25">
      <c r="A8645" s="25" t="str">
        <f t="shared" si="723"/>
        <v>tcama_xNayaritNayaritTotal</v>
      </c>
      <c r="B8645" s="369" t="str">
        <f t="shared" si="724"/>
        <v>tcama_x</v>
      </c>
      <c r="C8645" s="369" t="str">
        <f t="shared" si="725"/>
        <v>Nayarit</v>
      </c>
      <c r="D8645" s="369" t="str">
        <f t="shared" si="726"/>
        <v>Nayarit</v>
      </c>
      <c r="H8645" s="22" t="s">
        <v>41</v>
      </c>
      <c r="I8645" s="199">
        <v>100</v>
      </c>
      <c r="J8645" s="22">
        <v>16</v>
      </c>
      <c r="L8645" s="21" t="str">
        <f t="shared" si="722"/>
        <v/>
      </c>
    </row>
    <row r="8646" spans="1:12" x14ac:dyDescent="0.25">
      <c r="A8646" s="25" t="str">
        <f t="shared" si="723"/>
        <v>tcama_xNuevo LeónNuevo León1 a 30 minutos</v>
      </c>
      <c r="B8646" s="369" t="str">
        <f t="shared" si="724"/>
        <v>tcama_x</v>
      </c>
      <c r="C8646" s="369" t="str">
        <f t="shared" si="725"/>
        <v>Nuevo León</v>
      </c>
      <c r="D8646" s="369" t="str">
        <f t="shared" si="726"/>
        <v>Nuevo León</v>
      </c>
      <c r="F8646" s="197" t="s">
        <v>312</v>
      </c>
      <c r="G8646" s="198" t="s">
        <v>45</v>
      </c>
      <c r="H8646" s="22" t="s">
        <v>724</v>
      </c>
      <c r="I8646" s="199">
        <v>7.8568632771998423</v>
      </c>
      <c r="J8646" s="22">
        <v>2</v>
      </c>
      <c r="L8646" s="21" t="str">
        <f t="shared" si="722"/>
        <v>1 a 30 minutos</v>
      </c>
    </row>
    <row r="8647" spans="1:12" x14ac:dyDescent="0.25">
      <c r="A8647" s="25" t="str">
        <f t="shared" si="723"/>
        <v>tcama_xNuevo LeónNuevo León31 a 60 minutos</v>
      </c>
      <c r="B8647" s="369" t="str">
        <f t="shared" si="724"/>
        <v>tcama_x</v>
      </c>
      <c r="C8647" s="369" t="str">
        <f t="shared" si="725"/>
        <v>Nuevo León</v>
      </c>
      <c r="D8647" s="369" t="str">
        <f t="shared" si="726"/>
        <v>Nuevo León</v>
      </c>
      <c r="H8647" s="22" t="s">
        <v>725</v>
      </c>
      <c r="I8647" s="199">
        <v>6.9129169436323537</v>
      </c>
      <c r="J8647" s="22">
        <v>1</v>
      </c>
      <c r="L8647" s="21" t="str">
        <f t="shared" ref="L8647:L8710" si="727">IF(H8647&lt;&gt;"",IFERROR(MID(H8647,FIND(" ",H8647)+2,LEN(H8647)),""),"")</f>
        <v>31 a 60 minutos</v>
      </c>
    </row>
    <row r="8648" spans="1:12" x14ac:dyDescent="0.25">
      <c r="A8648" s="25" t="str">
        <f t="shared" ref="A8648:A8711" si="728">IFERROR(CONCATENATE(B8648,C8648,D8648,IF(H8648&lt;&gt;"Total",MID(H8648,FIND(" ",H8648)+2,LEN(H8648)),"Total")),"")</f>
        <v>tcama_xNuevo LeónNuevo León61 a 90 minutos</v>
      </c>
      <c r="B8648" s="369" t="str">
        <f t="shared" ref="B8648:B8711" si="729">+IF(AND(G8648&lt;&gt;"",I8649="Estimate"),TRIM(MID(G8648,1,FIND(" ",G8648,1))),IF(AND(F8648&lt;&gt;"",I8649="Estimate"),TRIM(MID(F8648,1,FIND(" ",F8648,1))),IF(AND(E8648&lt;&gt;"",I8649="Estimate"),TRIM(MID(E8648,1,FIND(" ",E8648,1))),B8647)))</f>
        <v>tcama_x</v>
      </c>
      <c r="C8648" s="369" t="str">
        <f t="shared" ref="C8648:C8711" si="730">+IF(AND(E8648&lt;&gt;"",G8648="% of Total"),TRIM(MID(E8648,FIND(" ",E8648,1),LEN(E8648))),IF(AND(D8648&lt;&gt;"Primer nivel",D8648&lt;&gt;"Segundo nivel"),D8648,C8647))</f>
        <v>Nuevo León</v>
      </c>
      <c r="D8648" s="369" t="str">
        <f t="shared" ref="D8648:D8711" si="731">+IF(AND(G8648&lt;&gt;"",I8649="Estimate"),"Nacional",IF(AND(F8648&lt;&gt;"",G8648="% of Total"),TRIM(MID(F8648,FIND(" ",F8648,1),LEN(F8648))),D8647))</f>
        <v>Nuevo León</v>
      </c>
      <c r="H8648" s="22" t="s">
        <v>726</v>
      </c>
      <c r="I8648" s="199">
        <v>2.0098259163673431</v>
      </c>
      <c r="J8648" s="22">
        <v>1</v>
      </c>
      <c r="L8648" s="21" t="str">
        <f t="shared" si="727"/>
        <v>61 a 90 minutos</v>
      </c>
    </row>
    <row r="8649" spans="1:12" x14ac:dyDescent="0.25">
      <c r="A8649" s="25" t="str">
        <f t="shared" si="728"/>
        <v>tcama_xNuevo LeónNuevo León91 a 120 minutos</v>
      </c>
      <c r="B8649" s="369" t="str">
        <f t="shared" si="729"/>
        <v>tcama_x</v>
      </c>
      <c r="C8649" s="369" t="str">
        <f t="shared" si="730"/>
        <v>Nuevo León</v>
      </c>
      <c r="D8649" s="369" t="str">
        <f t="shared" si="731"/>
        <v>Nuevo León</v>
      </c>
      <c r="H8649" s="22" t="s">
        <v>727</v>
      </c>
      <c r="I8649" s="199">
        <v>4.2465054296636229</v>
      </c>
      <c r="J8649" s="22">
        <v>1</v>
      </c>
      <c r="L8649" s="21" t="str">
        <f t="shared" si="727"/>
        <v>91 a 120 minutos</v>
      </c>
    </row>
    <row r="8650" spans="1:12" x14ac:dyDescent="0.25">
      <c r="A8650" s="25" t="str">
        <f t="shared" si="728"/>
        <v>tcama_xNuevo LeónNuevo LeónMás de 180 minutos</v>
      </c>
      <c r="B8650" s="369" t="str">
        <f t="shared" si="729"/>
        <v>tcama_x</v>
      </c>
      <c r="C8650" s="369" t="str">
        <f t="shared" si="730"/>
        <v>Nuevo León</v>
      </c>
      <c r="D8650" s="369" t="str">
        <f t="shared" si="731"/>
        <v>Nuevo León</v>
      </c>
      <c r="H8650" s="22" t="s">
        <v>730</v>
      </c>
      <c r="I8650" s="199">
        <v>67.222380083905847</v>
      </c>
      <c r="J8650" s="22">
        <v>12</v>
      </c>
      <c r="L8650" s="21" t="str">
        <f t="shared" si="727"/>
        <v>Más de 180 minutos</v>
      </c>
    </row>
    <row r="8651" spans="1:12" x14ac:dyDescent="0.25">
      <c r="A8651" s="25" t="str">
        <f t="shared" si="728"/>
        <v>tcama_xNuevo LeónNuevo LeónNo aplica (no esperó nada)</v>
      </c>
      <c r="B8651" s="369" t="str">
        <f t="shared" si="729"/>
        <v>tcama_x</v>
      </c>
      <c r="C8651" s="369" t="str">
        <f t="shared" si="730"/>
        <v>Nuevo León</v>
      </c>
      <c r="D8651" s="369" t="str">
        <f t="shared" si="731"/>
        <v>Nuevo León</v>
      </c>
      <c r="H8651" s="22" t="s">
        <v>731</v>
      </c>
      <c r="I8651" s="199">
        <v>1.9787667320572202</v>
      </c>
      <c r="J8651" s="22">
        <v>1</v>
      </c>
      <c r="L8651" s="21" t="str">
        <f t="shared" si="727"/>
        <v>No aplica (no esperó nada)</v>
      </c>
    </row>
    <row r="8652" spans="1:12" x14ac:dyDescent="0.25">
      <c r="A8652" s="25" t="str">
        <f t="shared" si="728"/>
        <v>tcama_xNuevo LeónNuevo LeónNS/NR</v>
      </c>
      <c r="B8652" s="369" t="str">
        <f t="shared" si="729"/>
        <v>tcama_x</v>
      </c>
      <c r="C8652" s="369" t="str">
        <f t="shared" si="730"/>
        <v>Nuevo León</v>
      </c>
      <c r="D8652" s="369" t="str">
        <f t="shared" si="731"/>
        <v>Nuevo León</v>
      </c>
      <c r="H8652" s="22" t="s">
        <v>615</v>
      </c>
      <c r="I8652" s="199">
        <v>9.7727416171737502</v>
      </c>
      <c r="J8652" s="22">
        <v>2</v>
      </c>
      <c r="L8652" s="21" t="str">
        <f t="shared" si="727"/>
        <v>NS/NR</v>
      </c>
    </row>
    <row r="8653" spans="1:12" x14ac:dyDescent="0.25">
      <c r="A8653" s="25" t="str">
        <f t="shared" si="728"/>
        <v>tcama_xNuevo LeónNuevo LeónTotal</v>
      </c>
      <c r="B8653" s="369" t="str">
        <f t="shared" si="729"/>
        <v>tcama_x</v>
      </c>
      <c r="C8653" s="369" t="str">
        <f t="shared" si="730"/>
        <v>Nuevo León</v>
      </c>
      <c r="D8653" s="369" t="str">
        <f t="shared" si="731"/>
        <v>Nuevo León</v>
      </c>
      <c r="H8653" s="22" t="s">
        <v>41</v>
      </c>
      <c r="I8653" s="199">
        <v>100</v>
      </c>
      <c r="J8653" s="22">
        <v>20</v>
      </c>
      <c r="L8653" s="21" t="str">
        <f t="shared" si="727"/>
        <v/>
      </c>
    </row>
    <row r="8654" spans="1:12" x14ac:dyDescent="0.25">
      <c r="A8654" s="25" t="str">
        <f t="shared" si="728"/>
        <v>tcama_xOaxacaOaxaca1 a 30 minutos</v>
      </c>
      <c r="B8654" s="369" t="str">
        <f t="shared" si="729"/>
        <v>tcama_x</v>
      </c>
      <c r="C8654" s="369" t="str">
        <f t="shared" si="730"/>
        <v>Oaxaca</v>
      </c>
      <c r="D8654" s="369" t="str">
        <f t="shared" si="731"/>
        <v>Oaxaca</v>
      </c>
      <c r="F8654" s="197" t="s">
        <v>313</v>
      </c>
      <c r="G8654" s="198" t="s">
        <v>45</v>
      </c>
      <c r="H8654" s="22" t="s">
        <v>724</v>
      </c>
      <c r="I8654" s="199">
        <v>10.659077007542757</v>
      </c>
      <c r="J8654" s="22">
        <v>3</v>
      </c>
      <c r="L8654" s="21" t="str">
        <f t="shared" si="727"/>
        <v>1 a 30 minutos</v>
      </c>
    </row>
    <row r="8655" spans="1:12" x14ac:dyDescent="0.25">
      <c r="A8655" s="25" t="str">
        <f t="shared" si="728"/>
        <v>tcama_xOaxacaOaxaca31 a 60 minutos</v>
      </c>
      <c r="B8655" s="369" t="str">
        <f t="shared" si="729"/>
        <v>tcama_x</v>
      </c>
      <c r="C8655" s="369" t="str">
        <f t="shared" si="730"/>
        <v>Oaxaca</v>
      </c>
      <c r="D8655" s="369" t="str">
        <f t="shared" si="731"/>
        <v>Oaxaca</v>
      </c>
      <c r="H8655" s="22" t="s">
        <v>725</v>
      </c>
      <c r="I8655" s="199">
        <v>4.013663894335517</v>
      </c>
      <c r="J8655" s="22">
        <v>1</v>
      </c>
      <c r="L8655" s="21" t="str">
        <f t="shared" si="727"/>
        <v>31 a 60 minutos</v>
      </c>
    </row>
    <row r="8656" spans="1:12" x14ac:dyDescent="0.25">
      <c r="A8656" s="25" t="str">
        <f t="shared" si="728"/>
        <v>tcama_xOaxacaOaxaca91 a 120 minutos</v>
      </c>
      <c r="B8656" s="369" t="str">
        <f t="shared" si="729"/>
        <v>tcama_x</v>
      </c>
      <c r="C8656" s="369" t="str">
        <f t="shared" si="730"/>
        <v>Oaxaca</v>
      </c>
      <c r="D8656" s="369" t="str">
        <f t="shared" si="731"/>
        <v>Oaxaca</v>
      </c>
      <c r="H8656" s="22" t="s">
        <v>727</v>
      </c>
      <c r="I8656" s="199">
        <v>8.1718957948226851</v>
      </c>
      <c r="J8656" s="22">
        <v>3</v>
      </c>
      <c r="L8656" s="21" t="str">
        <f t="shared" si="727"/>
        <v>91 a 120 minutos</v>
      </c>
    </row>
    <row r="8657" spans="1:12" x14ac:dyDescent="0.25">
      <c r="A8657" s="25" t="str">
        <f t="shared" si="728"/>
        <v>tcama_xOaxacaOaxaca151 a 180 minutos</v>
      </c>
      <c r="B8657" s="369" t="str">
        <f t="shared" si="729"/>
        <v>tcama_x</v>
      </c>
      <c r="C8657" s="369" t="str">
        <f t="shared" si="730"/>
        <v>Oaxaca</v>
      </c>
      <c r="D8657" s="369" t="str">
        <f t="shared" si="731"/>
        <v>Oaxaca</v>
      </c>
      <c r="H8657" s="22" t="s">
        <v>729</v>
      </c>
      <c r="I8657" s="199">
        <v>6.6863721976842871</v>
      </c>
      <c r="J8657" s="22">
        <v>1</v>
      </c>
      <c r="L8657" s="21" t="str">
        <f t="shared" si="727"/>
        <v>151 a 180 minutos</v>
      </c>
    </row>
    <row r="8658" spans="1:12" x14ac:dyDescent="0.25">
      <c r="A8658" s="25" t="str">
        <f t="shared" si="728"/>
        <v>tcama_xOaxacaOaxacaMás de 180 minutos</v>
      </c>
      <c r="B8658" s="369" t="str">
        <f t="shared" si="729"/>
        <v>tcama_x</v>
      </c>
      <c r="C8658" s="369" t="str">
        <f t="shared" si="730"/>
        <v>Oaxaca</v>
      </c>
      <c r="D8658" s="369" t="str">
        <f t="shared" si="731"/>
        <v>Oaxaca</v>
      </c>
      <c r="H8658" s="22" t="s">
        <v>730</v>
      </c>
      <c r="I8658" s="199">
        <v>50.228368401205046</v>
      </c>
      <c r="J8658" s="22">
        <v>12</v>
      </c>
      <c r="L8658" s="21" t="str">
        <f t="shared" si="727"/>
        <v>Más de 180 minutos</v>
      </c>
    </row>
    <row r="8659" spans="1:12" x14ac:dyDescent="0.25">
      <c r="A8659" s="25" t="str">
        <f t="shared" si="728"/>
        <v>tcama_xOaxacaOaxacaNo aplica (no esperó nada)</v>
      </c>
      <c r="B8659" s="369" t="str">
        <f t="shared" si="729"/>
        <v>tcama_x</v>
      </c>
      <c r="C8659" s="369" t="str">
        <f t="shared" si="730"/>
        <v>Oaxaca</v>
      </c>
      <c r="D8659" s="369" t="str">
        <f t="shared" si="731"/>
        <v>Oaxaca</v>
      </c>
      <c r="H8659" s="22" t="s">
        <v>731</v>
      </c>
      <c r="I8659" s="199">
        <v>7.3852397273121122</v>
      </c>
      <c r="J8659" s="22">
        <v>2</v>
      </c>
      <c r="L8659" s="21" t="str">
        <f t="shared" si="727"/>
        <v>No aplica (no esperó nada)</v>
      </c>
    </row>
    <row r="8660" spans="1:12" x14ac:dyDescent="0.25">
      <c r="A8660" s="25" t="str">
        <f t="shared" si="728"/>
        <v>tcama_xOaxacaOaxacaNS/NR</v>
      </c>
      <c r="B8660" s="369" t="str">
        <f t="shared" si="729"/>
        <v>tcama_x</v>
      </c>
      <c r="C8660" s="369" t="str">
        <f t="shared" si="730"/>
        <v>Oaxaca</v>
      </c>
      <c r="D8660" s="369" t="str">
        <f t="shared" si="731"/>
        <v>Oaxaca</v>
      </c>
      <c r="H8660" s="22" t="s">
        <v>615</v>
      </c>
      <c r="I8660" s="199">
        <v>12.855382977097582</v>
      </c>
      <c r="J8660" s="22">
        <v>4</v>
      </c>
      <c r="L8660" s="21" t="str">
        <f t="shared" si="727"/>
        <v>NS/NR</v>
      </c>
    </row>
    <row r="8661" spans="1:12" x14ac:dyDescent="0.25">
      <c r="A8661" s="25" t="str">
        <f t="shared" si="728"/>
        <v>tcama_xOaxacaOaxacaTotal</v>
      </c>
      <c r="B8661" s="369" t="str">
        <f t="shared" si="729"/>
        <v>tcama_x</v>
      </c>
      <c r="C8661" s="369" t="str">
        <f t="shared" si="730"/>
        <v>Oaxaca</v>
      </c>
      <c r="D8661" s="369" t="str">
        <f t="shared" si="731"/>
        <v>Oaxaca</v>
      </c>
      <c r="H8661" s="22" t="s">
        <v>41</v>
      </c>
      <c r="I8661" s="199">
        <v>100</v>
      </c>
      <c r="J8661" s="22">
        <v>26</v>
      </c>
      <c r="L8661" s="21" t="str">
        <f t="shared" si="727"/>
        <v/>
      </c>
    </row>
    <row r="8662" spans="1:12" x14ac:dyDescent="0.25">
      <c r="A8662" s="25" t="str">
        <f t="shared" si="728"/>
        <v>tcama_xPueblaPuebla1 a 30 minutos</v>
      </c>
      <c r="B8662" s="369" t="str">
        <f t="shared" si="729"/>
        <v>tcama_x</v>
      </c>
      <c r="C8662" s="369" t="str">
        <f t="shared" si="730"/>
        <v>Puebla</v>
      </c>
      <c r="D8662" s="369" t="str">
        <f t="shared" si="731"/>
        <v>Puebla</v>
      </c>
      <c r="F8662" s="197" t="s">
        <v>314</v>
      </c>
      <c r="G8662" s="198" t="s">
        <v>45</v>
      </c>
      <c r="H8662" s="22" t="s">
        <v>724</v>
      </c>
      <c r="I8662" s="199">
        <v>27.132398495562356</v>
      </c>
      <c r="J8662" s="22">
        <v>7</v>
      </c>
      <c r="L8662" s="21" t="str">
        <f t="shared" si="727"/>
        <v>1 a 30 minutos</v>
      </c>
    </row>
    <row r="8663" spans="1:12" x14ac:dyDescent="0.25">
      <c r="A8663" s="25" t="str">
        <f t="shared" si="728"/>
        <v>tcama_xPueblaPuebla31 a 60 minutos</v>
      </c>
      <c r="B8663" s="369" t="str">
        <f t="shared" si="729"/>
        <v>tcama_x</v>
      </c>
      <c r="C8663" s="369" t="str">
        <f t="shared" si="730"/>
        <v>Puebla</v>
      </c>
      <c r="D8663" s="369" t="str">
        <f t="shared" si="731"/>
        <v>Puebla</v>
      </c>
      <c r="H8663" s="22" t="s">
        <v>725</v>
      </c>
      <c r="I8663" s="199">
        <v>8.0678595614723729</v>
      </c>
      <c r="J8663" s="22">
        <v>2</v>
      </c>
      <c r="L8663" s="21" t="str">
        <f t="shared" si="727"/>
        <v>31 a 60 minutos</v>
      </c>
    </row>
    <row r="8664" spans="1:12" x14ac:dyDescent="0.25">
      <c r="A8664" s="25" t="str">
        <f t="shared" si="728"/>
        <v>tcama_xPueblaPuebla61 a 90 minutos</v>
      </c>
      <c r="B8664" s="369" t="str">
        <f t="shared" si="729"/>
        <v>tcama_x</v>
      </c>
      <c r="C8664" s="369" t="str">
        <f t="shared" si="730"/>
        <v>Puebla</v>
      </c>
      <c r="D8664" s="369" t="str">
        <f t="shared" si="731"/>
        <v>Puebla</v>
      </c>
      <c r="H8664" s="22" t="s">
        <v>726</v>
      </c>
      <c r="I8664" s="199">
        <v>5.6729399436844563</v>
      </c>
      <c r="J8664" s="22">
        <v>1</v>
      </c>
      <c r="L8664" s="21" t="str">
        <f t="shared" si="727"/>
        <v>61 a 90 minutos</v>
      </c>
    </row>
    <row r="8665" spans="1:12" x14ac:dyDescent="0.25">
      <c r="A8665" s="25" t="str">
        <f t="shared" si="728"/>
        <v>tcama_xPueblaPuebla91 a 120 minutos</v>
      </c>
      <c r="B8665" s="369" t="str">
        <f t="shared" si="729"/>
        <v>tcama_x</v>
      </c>
      <c r="C8665" s="369" t="str">
        <f t="shared" si="730"/>
        <v>Puebla</v>
      </c>
      <c r="D8665" s="369" t="str">
        <f t="shared" si="731"/>
        <v>Puebla</v>
      </c>
      <c r="H8665" s="22" t="s">
        <v>727</v>
      </c>
      <c r="I8665" s="199">
        <v>5.8186794406863482</v>
      </c>
      <c r="J8665" s="22">
        <v>1</v>
      </c>
      <c r="L8665" s="21" t="str">
        <f t="shared" si="727"/>
        <v>91 a 120 minutos</v>
      </c>
    </row>
    <row r="8666" spans="1:12" x14ac:dyDescent="0.25">
      <c r="A8666" s="25" t="str">
        <f t="shared" si="728"/>
        <v>tcama_xPueblaPuebla151 a 180 minutos</v>
      </c>
      <c r="B8666" s="369" t="str">
        <f t="shared" si="729"/>
        <v>tcama_x</v>
      </c>
      <c r="C8666" s="369" t="str">
        <f t="shared" si="730"/>
        <v>Puebla</v>
      </c>
      <c r="D8666" s="369" t="str">
        <f t="shared" si="731"/>
        <v>Puebla</v>
      </c>
      <c r="H8666" s="22" t="s">
        <v>729</v>
      </c>
      <c r="I8666" s="199">
        <v>9.2856640811080613</v>
      </c>
      <c r="J8666" s="22">
        <v>2</v>
      </c>
      <c r="L8666" s="21" t="str">
        <f t="shared" si="727"/>
        <v>151 a 180 minutos</v>
      </c>
    </row>
    <row r="8667" spans="1:12" x14ac:dyDescent="0.25">
      <c r="A8667" s="25" t="str">
        <f t="shared" si="728"/>
        <v>tcama_xPueblaPueblaMás de 180 minutos</v>
      </c>
      <c r="B8667" s="369" t="str">
        <f t="shared" si="729"/>
        <v>tcama_x</v>
      </c>
      <c r="C8667" s="369" t="str">
        <f t="shared" si="730"/>
        <v>Puebla</v>
      </c>
      <c r="D8667" s="369" t="str">
        <f t="shared" si="731"/>
        <v>Puebla</v>
      </c>
      <c r="H8667" s="22" t="s">
        <v>730</v>
      </c>
      <c r="I8667" s="199">
        <v>37.324308597612536</v>
      </c>
      <c r="J8667" s="22">
        <v>12</v>
      </c>
      <c r="L8667" s="21" t="str">
        <f t="shared" si="727"/>
        <v>Más de 180 minutos</v>
      </c>
    </row>
    <row r="8668" spans="1:12" x14ac:dyDescent="0.25">
      <c r="A8668" s="25" t="str">
        <f t="shared" si="728"/>
        <v>tcama_xPueblaPueblaNS/NR</v>
      </c>
      <c r="B8668" s="369" t="str">
        <f t="shared" si="729"/>
        <v>tcama_x</v>
      </c>
      <c r="C8668" s="369" t="str">
        <f t="shared" si="730"/>
        <v>Puebla</v>
      </c>
      <c r="D8668" s="369" t="str">
        <f t="shared" si="731"/>
        <v>Puebla</v>
      </c>
      <c r="H8668" s="22" t="s">
        <v>615</v>
      </c>
      <c r="I8668" s="199">
        <v>6.698149879873891</v>
      </c>
      <c r="J8668" s="22">
        <v>2</v>
      </c>
      <c r="L8668" s="21" t="str">
        <f t="shared" si="727"/>
        <v>NS/NR</v>
      </c>
    </row>
    <row r="8669" spans="1:12" x14ac:dyDescent="0.25">
      <c r="A8669" s="25" t="str">
        <f t="shared" si="728"/>
        <v>tcama_xPueblaPueblaTotal</v>
      </c>
      <c r="B8669" s="369" t="str">
        <f t="shared" si="729"/>
        <v>tcama_x</v>
      </c>
      <c r="C8669" s="369" t="str">
        <f t="shared" si="730"/>
        <v>Puebla</v>
      </c>
      <c r="D8669" s="369" t="str">
        <f t="shared" si="731"/>
        <v>Puebla</v>
      </c>
      <c r="H8669" s="22" t="s">
        <v>41</v>
      </c>
      <c r="I8669" s="199">
        <v>100</v>
      </c>
      <c r="J8669" s="22">
        <v>27</v>
      </c>
      <c r="L8669" s="21" t="str">
        <f t="shared" si="727"/>
        <v/>
      </c>
    </row>
    <row r="8670" spans="1:12" x14ac:dyDescent="0.25">
      <c r="A8670" s="25" t="str">
        <f t="shared" si="728"/>
        <v>tcama_xQuerétaroQuerétaro1 a 30 minutos</v>
      </c>
      <c r="B8670" s="369" t="str">
        <f t="shared" si="729"/>
        <v>tcama_x</v>
      </c>
      <c r="C8670" s="369" t="str">
        <f t="shared" si="730"/>
        <v>Querétaro</v>
      </c>
      <c r="D8670" s="369" t="str">
        <f t="shared" si="731"/>
        <v>Querétaro</v>
      </c>
      <c r="F8670" s="197" t="s">
        <v>315</v>
      </c>
      <c r="G8670" s="198" t="s">
        <v>45</v>
      </c>
      <c r="H8670" s="22" t="s">
        <v>724</v>
      </c>
      <c r="I8670" s="199">
        <v>58.504176236775429</v>
      </c>
      <c r="J8670" s="22">
        <v>16</v>
      </c>
      <c r="L8670" s="21" t="str">
        <f t="shared" si="727"/>
        <v>1 a 30 minutos</v>
      </c>
    </row>
    <row r="8671" spans="1:12" x14ac:dyDescent="0.25">
      <c r="A8671" s="25" t="str">
        <f t="shared" si="728"/>
        <v>tcama_xQuerétaroQuerétaro31 a 60 minutos</v>
      </c>
      <c r="B8671" s="369" t="str">
        <f t="shared" si="729"/>
        <v>tcama_x</v>
      </c>
      <c r="C8671" s="369" t="str">
        <f t="shared" si="730"/>
        <v>Querétaro</v>
      </c>
      <c r="D8671" s="369" t="str">
        <f t="shared" si="731"/>
        <v>Querétaro</v>
      </c>
      <c r="H8671" s="22" t="s">
        <v>725</v>
      </c>
      <c r="I8671" s="199">
        <v>6.7532504136195426</v>
      </c>
      <c r="J8671" s="22">
        <v>2</v>
      </c>
      <c r="L8671" s="21" t="str">
        <f t="shared" si="727"/>
        <v>31 a 60 minutos</v>
      </c>
    </row>
    <row r="8672" spans="1:12" x14ac:dyDescent="0.25">
      <c r="A8672" s="25" t="str">
        <f t="shared" si="728"/>
        <v>tcama_xQuerétaroQuerétaro91 a 120 minutos</v>
      </c>
      <c r="B8672" s="369" t="str">
        <f t="shared" si="729"/>
        <v>tcama_x</v>
      </c>
      <c r="C8672" s="369" t="str">
        <f t="shared" si="730"/>
        <v>Querétaro</v>
      </c>
      <c r="D8672" s="369" t="str">
        <f t="shared" si="731"/>
        <v>Querétaro</v>
      </c>
      <c r="H8672" s="22" t="s">
        <v>727</v>
      </c>
      <c r="I8672" s="199">
        <v>13.352932370844872</v>
      </c>
      <c r="J8672" s="22">
        <v>3</v>
      </c>
      <c r="L8672" s="21" t="str">
        <f t="shared" si="727"/>
        <v>91 a 120 minutos</v>
      </c>
    </row>
    <row r="8673" spans="1:12" x14ac:dyDescent="0.25">
      <c r="A8673" s="25" t="str">
        <f t="shared" si="728"/>
        <v>tcama_xQuerétaroQuerétaroMás de 180 minutos</v>
      </c>
      <c r="B8673" s="369" t="str">
        <f t="shared" si="729"/>
        <v>tcama_x</v>
      </c>
      <c r="C8673" s="369" t="str">
        <f t="shared" si="730"/>
        <v>Querétaro</v>
      </c>
      <c r="D8673" s="369" t="str">
        <f t="shared" si="731"/>
        <v>Querétaro</v>
      </c>
      <c r="H8673" s="22" t="s">
        <v>730</v>
      </c>
      <c r="I8673" s="199">
        <v>12.904132445870415</v>
      </c>
      <c r="J8673" s="22">
        <v>3</v>
      </c>
      <c r="L8673" s="21" t="str">
        <f t="shared" si="727"/>
        <v>Más de 180 minutos</v>
      </c>
    </row>
    <row r="8674" spans="1:12" x14ac:dyDescent="0.25">
      <c r="A8674" s="25" t="str">
        <f t="shared" si="728"/>
        <v>tcama_xQuerétaroQuerétaroNS/NR</v>
      </c>
      <c r="B8674" s="369" t="str">
        <f t="shared" si="729"/>
        <v>tcama_x</v>
      </c>
      <c r="C8674" s="369" t="str">
        <f t="shared" si="730"/>
        <v>Querétaro</v>
      </c>
      <c r="D8674" s="369" t="str">
        <f t="shared" si="731"/>
        <v>Querétaro</v>
      </c>
      <c r="H8674" s="22" t="s">
        <v>615</v>
      </c>
      <c r="I8674" s="199">
        <v>8.4855085328897655</v>
      </c>
      <c r="J8674" s="22">
        <v>2</v>
      </c>
      <c r="L8674" s="21" t="str">
        <f t="shared" si="727"/>
        <v>NS/NR</v>
      </c>
    </row>
    <row r="8675" spans="1:12" x14ac:dyDescent="0.25">
      <c r="A8675" s="25" t="str">
        <f t="shared" si="728"/>
        <v>tcama_xQuerétaroQuerétaroTotal</v>
      </c>
      <c r="B8675" s="369" t="str">
        <f t="shared" si="729"/>
        <v>tcama_x</v>
      </c>
      <c r="C8675" s="369" t="str">
        <f t="shared" si="730"/>
        <v>Querétaro</v>
      </c>
      <c r="D8675" s="369" t="str">
        <f t="shared" si="731"/>
        <v>Querétaro</v>
      </c>
      <c r="H8675" s="22" t="s">
        <v>41</v>
      </c>
      <c r="I8675" s="199">
        <v>100</v>
      </c>
      <c r="J8675" s="22">
        <v>26</v>
      </c>
      <c r="L8675" s="21" t="str">
        <f t="shared" si="727"/>
        <v/>
      </c>
    </row>
    <row r="8676" spans="1:12" x14ac:dyDescent="0.25">
      <c r="A8676" s="25" t="str">
        <f t="shared" si="728"/>
        <v>tcama_xQuintana RooQuintana Roo1 a 30 minutos</v>
      </c>
      <c r="B8676" s="369" t="str">
        <f t="shared" si="729"/>
        <v>tcama_x</v>
      </c>
      <c r="C8676" s="369" t="str">
        <f t="shared" si="730"/>
        <v>Quintana Roo</v>
      </c>
      <c r="D8676" s="369" t="str">
        <f t="shared" si="731"/>
        <v>Quintana Roo</v>
      </c>
      <c r="F8676" s="197" t="s">
        <v>316</v>
      </c>
      <c r="G8676" s="198" t="s">
        <v>45</v>
      </c>
      <c r="H8676" s="22" t="s">
        <v>724</v>
      </c>
      <c r="I8676" s="199">
        <v>19.058473402380624</v>
      </c>
      <c r="J8676" s="22">
        <v>1</v>
      </c>
      <c r="L8676" s="21" t="str">
        <f t="shared" si="727"/>
        <v>1 a 30 minutos</v>
      </c>
    </row>
    <row r="8677" spans="1:12" x14ac:dyDescent="0.25">
      <c r="A8677" s="25" t="str">
        <f t="shared" si="728"/>
        <v>tcama_xQuintana RooQuintana Roo31 a 60 minutos</v>
      </c>
      <c r="B8677" s="369" t="str">
        <f t="shared" si="729"/>
        <v>tcama_x</v>
      </c>
      <c r="C8677" s="369" t="str">
        <f t="shared" si="730"/>
        <v>Quintana Roo</v>
      </c>
      <c r="D8677" s="369" t="str">
        <f t="shared" si="731"/>
        <v>Quintana Roo</v>
      </c>
      <c r="H8677" s="22" t="s">
        <v>725</v>
      </c>
      <c r="I8677" s="199">
        <v>5.4248900308963401</v>
      </c>
      <c r="J8677" s="22">
        <v>1</v>
      </c>
      <c r="L8677" s="21" t="str">
        <f t="shared" si="727"/>
        <v>31 a 60 minutos</v>
      </c>
    </row>
    <row r="8678" spans="1:12" x14ac:dyDescent="0.25">
      <c r="A8678" s="25" t="str">
        <f t="shared" si="728"/>
        <v>tcama_xQuintana RooQuintana Roo91 a 120 minutos</v>
      </c>
      <c r="B8678" s="369" t="str">
        <f t="shared" si="729"/>
        <v>tcama_x</v>
      </c>
      <c r="C8678" s="369" t="str">
        <f t="shared" si="730"/>
        <v>Quintana Roo</v>
      </c>
      <c r="D8678" s="369" t="str">
        <f t="shared" si="731"/>
        <v>Quintana Roo</v>
      </c>
      <c r="H8678" s="22" t="s">
        <v>727</v>
      </c>
      <c r="I8678" s="199">
        <v>13.612530228592023</v>
      </c>
      <c r="J8678" s="22">
        <v>2</v>
      </c>
      <c r="L8678" s="21" t="str">
        <f t="shared" si="727"/>
        <v>91 a 120 minutos</v>
      </c>
    </row>
    <row r="8679" spans="1:12" x14ac:dyDescent="0.25">
      <c r="A8679" s="25" t="str">
        <f t="shared" si="728"/>
        <v>tcama_xQuintana RooQuintana RooMás de 180 minutos</v>
      </c>
      <c r="B8679" s="369" t="str">
        <f t="shared" si="729"/>
        <v>tcama_x</v>
      </c>
      <c r="C8679" s="369" t="str">
        <f t="shared" si="730"/>
        <v>Quintana Roo</v>
      </c>
      <c r="D8679" s="369" t="str">
        <f t="shared" si="731"/>
        <v>Quintana Roo</v>
      </c>
      <c r="H8679" s="22" t="s">
        <v>730</v>
      </c>
      <c r="I8679" s="199">
        <v>26.485836800094258</v>
      </c>
      <c r="J8679" s="22">
        <v>4</v>
      </c>
      <c r="L8679" s="21" t="str">
        <f t="shared" si="727"/>
        <v>Más de 180 minutos</v>
      </c>
    </row>
    <row r="8680" spans="1:12" x14ac:dyDescent="0.25">
      <c r="A8680" s="25" t="str">
        <f t="shared" si="728"/>
        <v>tcama_xQuintana RooQuintana RooNo aplica (no esperó nada)</v>
      </c>
      <c r="B8680" s="369" t="str">
        <f t="shared" si="729"/>
        <v>tcama_x</v>
      </c>
      <c r="C8680" s="369" t="str">
        <f t="shared" si="730"/>
        <v>Quintana Roo</v>
      </c>
      <c r="D8680" s="369" t="str">
        <f t="shared" si="731"/>
        <v>Quintana Roo</v>
      </c>
      <c r="H8680" s="22" t="s">
        <v>731</v>
      </c>
      <c r="I8680" s="199">
        <v>24.537237545221085</v>
      </c>
      <c r="J8680" s="22">
        <v>4</v>
      </c>
      <c r="L8680" s="21" t="str">
        <f t="shared" si="727"/>
        <v>No aplica (no esperó nada)</v>
      </c>
    </row>
    <row r="8681" spans="1:12" x14ac:dyDescent="0.25">
      <c r="A8681" s="25" t="str">
        <f t="shared" si="728"/>
        <v>tcama_xQuintana RooQuintana RooNS/NR</v>
      </c>
      <c r="B8681" s="369" t="str">
        <f t="shared" si="729"/>
        <v>tcama_x</v>
      </c>
      <c r="C8681" s="369" t="str">
        <f t="shared" si="730"/>
        <v>Quintana Roo</v>
      </c>
      <c r="D8681" s="369" t="str">
        <f t="shared" si="731"/>
        <v>Quintana Roo</v>
      </c>
      <c r="H8681" s="22" t="s">
        <v>615</v>
      </c>
      <c r="I8681" s="199">
        <v>10.881031992815654</v>
      </c>
      <c r="J8681" s="22">
        <v>2</v>
      </c>
      <c r="L8681" s="21" t="str">
        <f t="shared" si="727"/>
        <v>NS/NR</v>
      </c>
    </row>
    <row r="8682" spans="1:12" x14ac:dyDescent="0.25">
      <c r="A8682" s="25" t="str">
        <f t="shared" si="728"/>
        <v>tcama_xQuintana RooQuintana RooTotal</v>
      </c>
      <c r="B8682" s="369" t="str">
        <f t="shared" si="729"/>
        <v>tcama_x</v>
      </c>
      <c r="C8682" s="369" t="str">
        <f t="shared" si="730"/>
        <v>Quintana Roo</v>
      </c>
      <c r="D8682" s="369" t="str">
        <f t="shared" si="731"/>
        <v>Quintana Roo</v>
      </c>
      <c r="H8682" s="22" t="s">
        <v>41</v>
      </c>
      <c r="I8682" s="199">
        <v>100</v>
      </c>
      <c r="J8682" s="22">
        <v>14</v>
      </c>
      <c r="L8682" s="21" t="str">
        <f t="shared" si="727"/>
        <v/>
      </c>
    </row>
    <row r="8683" spans="1:12" x14ac:dyDescent="0.25">
      <c r="A8683" s="25" t="str">
        <f t="shared" si="728"/>
        <v>tcama_xSan Luis PotosíSan Luis Potosí1 a 30 minutos</v>
      </c>
      <c r="B8683" s="369" t="str">
        <f t="shared" si="729"/>
        <v>tcama_x</v>
      </c>
      <c r="C8683" s="369" t="str">
        <f t="shared" si="730"/>
        <v>San Luis Potosí</v>
      </c>
      <c r="D8683" s="369" t="str">
        <f t="shared" si="731"/>
        <v>San Luis Potosí</v>
      </c>
      <c r="F8683" s="197" t="s">
        <v>317</v>
      </c>
      <c r="G8683" s="198" t="s">
        <v>45</v>
      </c>
      <c r="H8683" s="22" t="s">
        <v>724</v>
      </c>
      <c r="I8683" s="199">
        <v>8.2979673697619152</v>
      </c>
      <c r="J8683" s="22">
        <v>3</v>
      </c>
      <c r="L8683" s="21" t="str">
        <f t="shared" si="727"/>
        <v>1 a 30 minutos</v>
      </c>
    </row>
    <row r="8684" spans="1:12" x14ac:dyDescent="0.25">
      <c r="A8684" s="25" t="str">
        <f t="shared" si="728"/>
        <v>tcama_xSan Luis PotosíSan Luis Potosí31 a 60 minutos</v>
      </c>
      <c r="B8684" s="369" t="str">
        <f t="shared" si="729"/>
        <v>tcama_x</v>
      </c>
      <c r="C8684" s="369" t="str">
        <f t="shared" si="730"/>
        <v>San Luis Potosí</v>
      </c>
      <c r="D8684" s="369" t="str">
        <f t="shared" si="731"/>
        <v>San Luis Potosí</v>
      </c>
      <c r="H8684" s="22" t="s">
        <v>725</v>
      </c>
      <c r="I8684" s="199">
        <v>18.223220285327272</v>
      </c>
      <c r="J8684" s="22">
        <v>6</v>
      </c>
      <c r="L8684" s="21" t="str">
        <f t="shared" si="727"/>
        <v>31 a 60 minutos</v>
      </c>
    </row>
    <row r="8685" spans="1:12" x14ac:dyDescent="0.25">
      <c r="A8685" s="25" t="str">
        <f t="shared" si="728"/>
        <v>tcama_xSan Luis PotosíSan Luis Potosí91 a 120 minutos</v>
      </c>
      <c r="B8685" s="369" t="str">
        <f t="shared" si="729"/>
        <v>tcama_x</v>
      </c>
      <c r="C8685" s="369" t="str">
        <f t="shared" si="730"/>
        <v>San Luis Potosí</v>
      </c>
      <c r="D8685" s="369" t="str">
        <f t="shared" si="731"/>
        <v>San Luis Potosí</v>
      </c>
      <c r="H8685" s="22" t="s">
        <v>727</v>
      </c>
      <c r="I8685" s="199">
        <v>7.1335019377487958</v>
      </c>
      <c r="J8685" s="22">
        <v>3</v>
      </c>
      <c r="L8685" s="21" t="str">
        <f t="shared" si="727"/>
        <v>91 a 120 minutos</v>
      </c>
    </row>
    <row r="8686" spans="1:12" x14ac:dyDescent="0.25">
      <c r="A8686" s="25" t="str">
        <f t="shared" si="728"/>
        <v>tcama_xSan Luis PotosíSan Luis Potosí151 a 180 minutos</v>
      </c>
      <c r="B8686" s="369" t="str">
        <f t="shared" si="729"/>
        <v>tcama_x</v>
      </c>
      <c r="C8686" s="369" t="str">
        <f t="shared" si="730"/>
        <v>San Luis Potosí</v>
      </c>
      <c r="D8686" s="369" t="str">
        <f t="shared" si="731"/>
        <v>San Luis Potosí</v>
      </c>
      <c r="H8686" s="22" t="s">
        <v>729</v>
      </c>
      <c r="I8686" s="199">
        <v>7.5929456065357339</v>
      </c>
      <c r="J8686" s="22">
        <v>3</v>
      </c>
      <c r="L8686" s="21" t="str">
        <f t="shared" si="727"/>
        <v>151 a 180 minutos</v>
      </c>
    </row>
    <row r="8687" spans="1:12" x14ac:dyDescent="0.25">
      <c r="A8687" s="25" t="str">
        <f t="shared" si="728"/>
        <v>tcama_xSan Luis PotosíSan Luis PotosíMás de 180 minutos</v>
      </c>
      <c r="B8687" s="369" t="str">
        <f t="shared" si="729"/>
        <v>tcama_x</v>
      </c>
      <c r="C8687" s="369" t="str">
        <f t="shared" si="730"/>
        <v>San Luis Potosí</v>
      </c>
      <c r="D8687" s="369" t="str">
        <f t="shared" si="731"/>
        <v>San Luis Potosí</v>
      </c>
      <c r="H8687" s="22" t="s">
        <v>730</v>
      </c>
      <c r="I8687" s="199">
        <v>46.795688210675209</v>
      </c>
      <c r="J8687" s="22">
        <v>11</v>
      </c>
      <c r="L8687" s="21" t="str">
        <f t="shared" si="727"/>
        <v>Más de 180 minutos</v>
      </c>
    </row>
    <row r="8688" spans="1:12" x14ac:dyDescent="0.25">
      <c r="A8688" s="25" t="str">
        <f t="shared" si="728"/>
        <v>tcama_xSan Luis PotosíSan Luis PotosíNo aplica (no esperó nada)</v>
      </c>
      <c r="B8688" s="369" t="str">
        <f t="shared" si="729"/>
        <v>tcama_x</v>
      </c>
      <c r="C8688" s="369" t="str">
        <f t="shared" si="730"/>
        <v>San Luis Potosí</v>
      </c>
      <c r="D8688" s="369" t="str">
        <f t="shared" si="731"/>
        <v>San Luis Potosí</v>
      </c>
      <c r="H8688" s="22" t="s">
        <v>731</v>
      </c>
      <c r="I8688" s="199">
        <v>11.95667658995108</v>
      </c>
      <c r="J8688" s="22">
        <v>3</v>
      </c>
      <c r="L8688" s="21" t="str">
        <f t="shared" si="727"/>
        <v>No aplica (no esperó nada)</v>
      </c>
    </row>
    <row r="8689" spans="1:12" x14ac:dyDescent="0.25">
      <c r="A8689" s="25" t="str">
        <f t="shared" si="728"/>
        <v>tcama_xSan Luis PotosíSan Luis PotosíTotal</v>
      </c>
      <c r="B8689" s="369" t="str">
        <f t="shared" si="729"/>
        <v>tcama_x</v>
      </c>
      <c r="C8689" s="369" t="str">
        <f t="shared" si="730"/>
        <v>San Luis Potosí</v>
      </c>
      <c r="D8689" s="369" t="str">
        <f t="shared" si="731"/>
        <v>San Luis Potosí</v>
      </c>
      <c r="H8689" s="22" t="s">
        <v>41</v>
      </c>
      <c r="I8689" s="199">
        <v>100</v>
      </c>
      <c r="J8689" s="22">
        <v>29</v>
      </c>
      <c r="L8689" s="21" t="str">
        <f t="shared" si="727"/>
        <v/>
      </c>
    </row>
    <row r="8690" spans="1:12" x14ac:dyDescent="0.25">
      <c r="A8690" s="25" t="str">
        <f t="shared" si="728"/>
        <v>tcama_xSinaloaSinaloa1 a 30 minutos</v>
      </c>
      <c r="B8690" s="369" t="str">
        <f t="shared" si="729"/>
        <v>tcama_x</v>
      </c>
      <c r="C8690" s="369" t="str">
        <f t="shared" si="730"/>
        <v>Sinaloa</v>
      </c>
      <c r="D8690" s="369" t="str">
        <f t="shared" si="731"/>
        <v>Sinaloa</v>
      </c>
      <c r="F8690" s="197" t="s">
        <v>318</v>
      </c>
      <c r="G8690" s="198" t="s">
        <v>45</v>
      </c>
      <c r="H8690" s="22" t="s">
        <v>724</v>
      </c>
      <c r="I8690" s="199">
        <v>7.9692718348642995</v>
      </c>
      <c r="J8690" s="22">
        <v>3</v>
      </c>
      <c r="L8690" s="21" t="str">
        <f t="shared" si="727"/>
        <v>1 a 30 minutos</v>
      </c>
    </row>
    <row r="8691" spans="1:12" x14ac:dyDescent="0.25">
      <c r="A8691" s="25" t="str">
        <f t="shared" si="728"/>
        <v>tcama_xSinaloaSinaloa31 a 60 minutos</v>
      </c>
      <c r="B8691" s="369" t="str">
        <f t="shared" si="729"/>
        <v>tcama_x</v>
      </c>
      <c r="C8691" s="369" t="str">
        <f t="shared" si="730"/>
        <v>Sinaloa</v>
      </c>
      <c r="D8691" s="369" t="str">
        <f t="shared" si="731"/>
        <v>Sinaloa</v>
      </c>
      <c r="H8691" s="22" t="s">
        <v>725</v>
      </c>
      <c r="I8691" s="199">
        <v>10.724021044688591</v>
      </c>
      <c r="J8691" s="22">
        <v>2</v>
      </c>
      <c r="L8691" s="21" t="str">
        <f t="shared" si="727"/>
        <v>31 a 60 minutos</v>
      </c>
    </row>
    <row r="8692" spans="1:12" x14ac:dyDescent="0.25">
      <c r="A8692" s="25" t="str">
        <f t="shared" si="728"/>
        <v>tcama_xSinaloaSinaloaMás de 180 minutos</v>
      </c>
      <c r="B8692" s="369" t="str">
        <f t="shared" si="729"/>
        <v>tcama_x</v>
      </c>
      <c r="C8692" s="369" t="str">
        <f t="shared" si="730"/>
        <v>Sinaloa</v>
      </c>
      <c r="D8692" s="369" t="str">
        <f t="shared" si="731"/>
        <v>Sinaloa</v>
      </c>
      <c r="H8692" s="22" t="s">
        <v>730</v>
      </c>
      <c r="I8692" s="199">
        <v>74.519587522637181</v>
      </c>
      <c r="J8692" s="22">
        <v>12</v>
      </c>
      <c r="L8692" s="21" t="str">
        <f t="shared" si="727"/>
        <v>Más de 180 minutos</v>
      </c>
    </row>
    <row r="8693" spans="1:12" x14ac:dyDescent="0.25">
      <c r="A8693" s="25" t="str">
        <f t="shared" si="728"/>
        <v>tcama_xSinaloaSinaloaNS/NR</v>
      </c>
      <c r="B8693" s="369" t="str">
        <f t="shared" si="729"/>
        <v>tcama_x</v>
      </c>
      <c r="C8693" s="369" t="str">
        <f t="shared" si="730"/>
        <v>Sinaloa</v>
      </c>
      <c r="D8693" s="369" t="str">
        <f t="shared" si="731"/>
        <v>Sinaloa</v>
      </c>
      <c r="H8693" s="22" t="s">
        <v>615</v>
      </c>
      <c r="I8693" s="199">
        <v>6.7871195978098946</v>
      </c>
      <c r="J8693" s="22">
        <v>1</v>
      </c>
      <c r="L8693" s="21" t="str">
        <f t="shared" si="727"/>
        <v>NS/NR</v>
      </c>
    </row>
    <row r="8694" spans="1:12" x14ac:dyDescent="0.25">
      <c r="A8694" s="25" t="str">
        <f t="shared" si="728"/>
        <v>tcama_xSinaloaSinaloaTotal</v>
      </c>
      <c r="B8694" s="369" t="str">
        <f t="shared" si="729"/>
        <v>tcama_x</v>
      </c>
      <c r="C8694" s="369" t="str">
        <f t="shared" si="730"/>
        <v>Sinaloa</v>
      </c>
      <c r="D8694" s="369" t="str">
        <f t="shared" si="731"/>
        <v>Sinaloa</v>
      </c>
      <c r="H8694" s="22" t="s">
        <v>41</v>
      </c>
      <c r="I8694" s="199">
        <v>100</v>
      </c>
      <c r="J8694" s="22">
        <v>18</v>
      </c>
      <c r="L8694" s="21" t="str">
        <f t="shared" si="727"/>
        <v/>
      </c>
    </row>
    <row r="8695" spans="1:12" x14ac:dyDescent="0.25">
      <c r="A8695" s="25" t="str">
        <f t="shared" si="728"/>
        <v>tcama_xSonoraSonora1 a 30 minutos</v>
      </c>
      <c r="B8695" s="369" t="str">
        <f t="shared" si="729"/>
        <v>tcama_x</v>
      </c>
      <c r="C8695" s="369" t="str">
        <f t="shared" si="730"/>
        <v>Sonora</v>
      </c>
      <c r="D8695" s="369" t="str">
        <f t="shared" si="731"/>
        <v>Sonora</v>
      </c>
      <c r="F8695" s="197" t="s">
        <v>319</v>
      </c>
      <c r="G8695" s="198" t="s">
        <v>45</v>
      </c>
      <c r="H8695" s="22" t="s">
        <v>724</v>
      </c>
      <c r="I8695" s="199">
        <v>41.475805425117528</v>
      </c>
      <c r="J8695" s="22">
        <v>11</v>
      </c>
      <c r="L8695" s="21" t="str">
        <f t="shared" si="727"/>
        <v>1 a 30 minutos</v>
      </c>
    </row>
    <row r="8696" spans="1:12" x14ac:dyDescent="0.25">
      <c r="A8696" s="25" t="str">
        <f t="shared" si="728"/>
        <v>tcama_xSonoraSonora31 a 60 minutos</v>
      </c>
      <c r="B8696" s="369" t="str">
        <f t="shared" si="729"/>
        <v>tcama_x</v>
      </c>
      <c r="C8696" s="369" t="str">
        <f t="shared" si="730"/>
        <v>Sonora</v>
      </c>
      <c r="D8696" s="369" t="str">
        <f t="shared" si="731"/>
        <v>Sonora</v>
      </c>
      <c r="H8696" s="22" t="s">
        <v>725</v>
      </c>
      <c r="I8696" s="199">
        <v>7.1516029247371717</v>
      </c>
      <c r="J8696" s="22">
        <v>2</v>
      </c>
      <c r="L8696" s="21" t="str">
        <f t="shared" si="727"/>
        <v>31 a 60 minutos</v>
      </c>
    </row>
    <row r="8697" spans="1:12" x14ac:dyDescent="0.25">
      <c r="A8697" s="25" t="str">
        <f t="shared" si="728"/>
        <v>tcama_xSonoraSonora61 a 90 minutos</v>
      </c>
      <c r="B8697" s="369" t="str">
        <f t="shared" si="729"/>
        <v>tcama_x</v>
      </c>
      <c r="C8697" s="369" t="str">
        <f t="shared" si="730"/>
        <v>Sonora</v>
      </c>
      <c r="D8697" s="369" t="str">
        <f t="shared" si="731"/>
        <v>Sonora</v>
      </c>
      <c r="H8697" s="22" t="s">
        <v>726</v>
      </c>
      <c r="I8697" s="199">
        <v>3.3987287084145814</v>
      </c>
      <c r="J8697" s="22">
        <v>1</v>
      </c>
      <c r="L8697" s="21" t="str">
        <f t="shared" si="727"/>
        <v>61 a 90 minutos</v>
      </c>
    </row>
    <row r="8698" spans="1:12" x14ac:dyDescent="0.25">
      <c r="A8698" s="25" t="str">
        <f t="shared" si="728"/>
        <v>tcama_xSonoraSonora151 a 180 minutos</v>
      </c>
      <c r="B8698" s="369" t="str">
        <f t="shared" si="729"/>
        <v>tcama_x</v>
      </c>
      <c r="C8698" s="369" t="str">
        <f t="shared" si="730"/>
        <v>Sonora</v>
      </c>
      <c r="D8698" s="369" t="str">
        <f t="shared" si="731"/>
        <v>Sonora</v>
      </c>
      <c r="H8698" s="22" t="s">
        <v>729</v>
      </c>
      <c r="I8698" s="199">
        <v>9.6221123913491837</v>
      </c>
      <c r="J8698" s="22">
        <v>3</v>
      </c>
      <c r="L8698" s="21" t="str">
        <f t="shared" si="727"/>
        <v>151 a 180 minutos</v>
      </c>
    </row>
    <row r="8699" spans="1:12" x14ac:dyDescent="0.25">
      <c r="A8699" s="25" t="str">
        <f t="shared" si="728"/>
        <v>tcama_xSonoraSonoraMás de 180 minutos</v>
      </c>
      <c r="B8699" s="369" t="str">
        <f t="shared" si="729"/>
        <v>tcama_x</v>
      </c>
      <c r="C8699" s="369" t="str">
        <f t="shared" si="730"/>
        <v>Sonora</v>
      </c>
      <c r="D8699" s="369" t="str">
        <f t="shared" si="731"/>
        <v>Sonora</v>
      </c>
      <c r="H8699" s="22" t="s">
        <v>730</v>
      </c>
      <c r="I8699" s="199">
        <v>18.44500215752608</v>
      </c>
      <c r="J8699" s="22">
        <v>5</v>
      </c>
      <c r="L8699" s="21" t="str">
        <f t="shared" si="727"/>
        <v>Más de 180 minutos</v>
      </c>
    </row>
    <row r="8700" spans="1:12" x14ac:dyDescent="0.25">
      <c r="A8700" s="25" t="str">
        <f t="shared" si="728"/>
        <v>tcama_xSonoraSonoraNo aplica (no esperó nada)</v>
      </c>
      <c r="B8700" s="369" t="str">
        <f t="shared" si="729"/>
        <v>tcama_x</v>
      </c>
      <c r="C8700" s="369" t="str">
        <f t="shared" si="730"/>
        <v>Sonora</v>
      </c>
      <c r="D8700" s="369" t="str">
        <f t="shared" si="731"/>
        <v>Sonora</v>
      </c>
      <c r="H8700" s="22" t="s">
        <v>731</v>
      </c>
      <c r="I8700" s="199">
        <v>19.906748392855476</v>
      </c>
      <c r="J8700" s="22">
        <v>6</v>
      </c>
      <c r="L8700" s="21" t="str">
        <f t="shared" si="727"/>
        <v>No aplica (no esperó nada)</v>
      </c>
    </row>
    <row r="8701" spans="1:12" x14ac:dyDescent="0.25">
      <c r="A8701" s="25" t="str">
        <f t="shared" si="728"/>
        <v>tcama_xSonoraSonoraTotal</v>
      </c>
      <c r="B8701" s="369" t="str">
        <f t="shared" si="729"/>
        <v>tcama_x</v>
      </c>
      <c r="C8701" s="369" t="str">
        <f t="shared" si="730"/>
        <v>Sonora</v>
      </c>
      <c r="D8701" s="369" t="str">
        <f t="shared" si="731"/>
        <v>Sonora</v>
      </c>
      <c r="H8701" s="22" t="s">
        <v>41</v>
      </c>
      <c r="I8701" s="199">
        <v>100</v>
      </c>
      <c r="J8701" s="22">
        <v>28</v>
      </c>
      <c r="L8701" s="21" t="str">
        <f t="shared" si="727"/>
        <v/>
      </c>
    </row>
    <row r="8702" spans="1:12" x14ac:dyDescent="0.25">
      <c r="A8702" s="25" t="str">
        <f t="shared" si="728"/>
        <v>tcama_xTabascoTabasco1 a 30 minutos</v>
      </c>
      <c r="B8702" s="369" t="str">
        <f t="shared" si="729"/>
        <v>tcama_x</v>
      </c>
      <c r="C8702" s="369" t="str">
        <f t="shared" si="730"/>
        <v>Tabasco</v>
      </c>
      <c r="D8702" s="369" t="str">
        <f t="shared" si="731"/>
        <v>Tabasco</v>
      </c>
      <c r="F8702" s="197" t="s">
        <v>320</v>
      </c>
      <c r="G8702" s="198" t="s">
        <v>45</v>
      </c>
      <c r="H8702" s="22" t="s">
        <v>724</v>
      </c>
      <c r="I8702" s="199">
        <v>17.115580331753979</v>
      </c>
      <c r="J8702" s="22">
        <v>2</v>
      </c>
      <c r="L8702" s="21" t="str">
        <f t="shared" si="727"/>
        <v>1 a 30 minutos</v>
      </c>
    </row>
    <row r="8703" spans="1:12" x14ac:dyDescent="0.25">
      <c r="A8703" s="25" t="str">
        <f t="shared" si="728"/>
        <v>tcama_xTabascoTabasco31 a 60 minutos</v>
      </c>
      <c r="B8703" s="369" t="str">
        <f t="shared" si="729"/>
        <v>tcama_x</v>
      </c>
      <c r="C8703" s="369" t="str">
        <f t="shared" si="730"/>
        <v>Tabasco</v>
      </c>
      <c r="D8703" s="369" t="str">
        <f t="shared" si="731"/>
        <v>Tabasco</v>
      </c>
      <c r="H8703" s="22" t="s">
        <v>725</v>
      </c>
      <c r="I8703" s="199">
        <v>14.411885415061359</v>
      </c>
      <c r="J8703" s="22">
        <v>2</v>
      </c>
      <c r="L8703" s="21" t="str">
        <f t="shared" si="727"/>
        <v>31 a 60 minutos</v>
      </c>
    </row>
    <row r="8704" spans="1:12" x14ac:dyDescent="0.25">
      <c r="A8704" s="25" t="str">
        <f t="shared" si="728"/>
        <v>tcama_xTabascoTabasco91 a 120 minutos</v>
      </c>
      <c r="B8704" s="369" t="str">
        <f t="shared" si="729"/>
        <v>tcama_x</v>
      </c>
      <c r="C8704" s="369" t="str">
        <f t="shared" si="730"/>
        <v>Tabasco</v>
      </c>
      <c r="D8704" s="369" t="str">
        <f t="shared" si="731"/>
        <v>Tabasco</v>
      </c>
      <c r="H8704" s="22" t="s">
        <v>727</v>
      </c>
      <c r="I8704" s="199">
        <v>7.2059427075306797</v>
      </c>
      <c r="J8704" s="22">
        <v>1</v>
      </c>
      <c r="L8704" s="21" t="str">
        <f t="shared" si="727"/>
        <v>91 a 120 minutos</v>
      </c>
    </row>
    <row r="8705" spans="1:12" x14ac:dyDescent="0.25">
      <c r="A8705" s="25" t="str">
        <f t="shared" si="728"/>
        <v>tcama_xTabascoTabasco151 a 180 minutos</v>
      </c>
      <c r="B8705" s="369" t="str">
        <f t="shared" si="729"/>
        <v>tcama_x</v>
      </c>
      <c r="C8705" s="369" t="str">
        <f t="shared" si="730"/>
        <v>Tabasco</v>
      </c>
      <c r="D8705" s="369" t="str">
        <f t="shared" si="731"/>
        <v>Tabasco</v>
      </c>
      <c r="H8705" s="22" t="s">
        <v>729</v>
      </c>
      <c r="I8705" s="199">
        <v>10.559631630032387</v>
      </c>
      <c r="J8705" s="22">
        <v>2</v>
      </c>
      <c r="L8705" s="21" t="str">
        <f t="shared" si="727"/>
        <v>151 a 180 minutos</v>
      </c>
    </row>
    <row r="8706" spans="1:12" x14ac:dyDescent="0.25">
      <c r="A8706" s="25" t="str">
        <f t="shared" si="728"/>
        <v>tcama_xTabascoTabascoMás de 180 minutos</v>
      </c>
      <c r="B8706" s="369" t="str">
        <f t="shared" si="729"/>
        <v>tcama_x</v>
      </c>
      <c r="C8706" s="369" t="str">
        <f t="shared" si="730"/>
        <v>Tabasco</v>
      </c>
      <c r="D8706" s="369" t="str">
        <f t="shared" si="731"/>
        <v>Tabasco</v>
      </c>
      <c r="H8706" s="22" t="s">
        <v>730</v>
      </c>
      <c r="I8706" s="199">
        <v>29.641201958446185</v>
      </c>
      <c r="J8706" s="22">
        <v>7</v>
      </c>
      <c r="L8706" s="21" t="str">
        <f t="shared" si="727"/>
        <v>Más de 180 minutos</v>
      </c>
    </row>
    <row r="8707" spans="1:12" x14ac:dyDescent="0.25">
      <c r="A8707" s="25" t="str">
        <f t="shared" si="728"/>
        <v>tcama_xTabascoTabascoNo aplica (no esperó nada)</v>
      </c>
      <c r="B8707" s="369" t="str">
        <f t="shared" si="729"/>
        <v>tcama_x</v>
      </c>
      <c r="C8707" s="369" t="str">
        <f t="shared" si="730"/>
        <v>Tabasco</v>
      </c>
      <c r="D8707" s="369" t="str">
        <f t="shared" si="731"/>
        <v>Tabasco</v>
      </c>
      <c r="H8707" s="22" t="s">
        <v>731</v>
      </c>
      <c r="I8707" s="199">
        <v>9.0636396551118512</v>
      </c>
      <c r="J8707" s="22">
        <v>1</v>
      </c>
      <c r="L8707" s="21" t="str">
        <f t="shared" si="727"/>
        <v>No aplica (no esperó nada)</v>
      </c>
    </row>
    <row r="8708" spans="1:12" x14ac:dyDescent="0.25">
      <c r="A8708" s="25" t="str">
        <f t="shared" si="728"/>
        <v>tcama_xTabascoTabascoNS/NR</v>
      </c>
      <c r="B8708" s="369" t="str">
        <f t="shared" si="729"/>
        <v>tcama_x</v>
      </c>
      <c r="C8708" s="369" t="str">
        <f t="shared" si="730"/>
        <v>Tabasco</v>
      </c>
      <c r="D8708" s="369" t="str">
        <f t="shared" si="731"/>
        <v>Tabasco</v>
      </c>
      <c r="H8708" s="22" t="s">
        <v>615</v>
      </c>
      <c r="I8708" s="199">
        <v>12.002118302063563</v>
      </c>
      <c r="J8708" s="22">
        <v>3</v>
      </c>
      <c r="L8708" s="21" t="str">
        <f t="shared" si="727"/>
        <v>NS/NR</v>
      </c>
    </row>
    <row r="8709" spans="1:12" x14ac:dyDescent="0.25">
      <c r="A8709" s="25" t="str">
        <f t="shared" si="728"/>
        <v>tcama_xTabascoTabascoTotal</v>
      </c>
      <c r="B8709" s="369" t="str">
        <f t="shared" si="729"/>
        <v>tcama_x</v>
      </c>
      <c r="C8709" s="369" t="str">
        <f t="shared" si="730"/>
        <v>Tabasco</v>
      </c>
      <c r="D8709" s="369" t="str">
        <f t="shared" si="731"/>
        <v>Tabasco</v>
      </c>
      <c r="H8709" s="22" t="s">
        <v>41</v>
      </c>
      <c r="I8709" s="199">
        <v>100</v>
      </c>
      <c r="J8709" s="22">
        <v>18</v>
      </c>
      <c r="L8709" s="21" t="str">
        <f t="shared" si="727"/>
        <v/>
      </c>
    </row>
    <row r="8710" spans="1:12" x14ac:dyDescent="0.25">
      <c r="A8710" s="25" t="str">
        <f t="shared" si="728"/>
        <v>tcama_xTamaulipasTamaulipas1 a 30 minutos</v>
      </c>
      <c r="B8710" s="369" t="str">
        <f t="shared" si="729"/>
        <v>tcama_x</v>
      </c>
      <c r="C8710" s="369" t="str">
        <f t="shared" si="730"/>
        <v>Tamaulipas</v>
      </c>
      <c r="D8710" s="369" t="str">
        <f t="shared" si="731"/>
        <v>Tamaulipas</v>
      </c>
      <c r="F8710" s="197" t="s">
        <v>321</v>
      </c>
      <c r="G8710" s="198" t="s">
        <v>45</v>
      </c>
      <c r="H8710" s="22" t="s">
        <v>724</v>
      </c>
      <c r="I8710" s="199">
        <v>11.09212541679528</v>
      </c>
      <c r="J8710" s="22">
        <v>2</v>
      </c>
      <c r="L8710" s="21" t="str">
        <f t="shared" si="727"/>
        <v>1 a 30 minutos</v>
      </c>
    </row>
    <row r="8711" spans="1:12" x14ac:dyDescent="0.25">
      <c r="A8711" s="25" t="str">
        <f t="shared" si="728"/>
        <v>tcama_xTamaulipasTamaulipas31 a 60 minutos</v>
      </c>
      <c r="B8711" s="369" t="str">
        <f t="shared" si="729"/>
        <v>tcama_x</v>
      </c>
      <c r="C8711" s="369" t="str">
        <f t="shared" si="730"/>
        <v>Tamaulipas</v>
      </c>
      <c r="D8711" s="369" t="str">
        <f t="shared" si="731"/>
        <v>Tamaulipas</v>
      </c>
      <c r="H8711" s="22" t="s">
        <v>725</v>
      </c>
      <c r="I8711" s="199">
        <v>2.9793219329663145</v>
      </c>
      <c r="J8711" s="22">
        <v>2</v>
      </c>
      <c r="L8711" s="21" t="str">
        <f t="shared" ref="L8711:L8774" si="732">IF(H8711&lt;&gt;"",IFERROR(MID(H8711,FIND(" ",H8711)+2,LEN(H8711)),""),"")</f>
        <v>31 a 60 minutos</v>
      </c>
    </row>
    <row r="8712" spans="1:12" x14ac:dyDescent="0.25">
      <c r="A8712" s="25" t="str">
        <f t="shared" ref="A8712:A8752" si="733">IFERROR(CONCATENATE(B8712,C8712,D8712,IF(H8712&lt;&gt;"Total",MID(H8712,FIND(" ",H8712)+2,LEN(H8712)),"Total")),"")</f>
        <v>tcama_xTamaulipasTamaulipas91 a 120 minutos</v>
      </c>
      <c r="B8712" s="369" t="str">
        <f t="shared" ref="B8712:B8752" si="734">+IF(AND(G8712&lt;&gt;"",I8713="Estimate"),TRIM(MID(G8712,1,FIND(" ",G8712,1))),IF(AND(F8712&lt;&gt;"",I8713="Estimate"),TRIM(MID(F8712,1,FIND(" ",F8712,1))),IF(AND(E8712&lt;&gt;"",I8713="Estimate"),TRIM(MID(E8712,1,FIND(" ",E8712,1))),B8711)))</f>
        <v>tcama_x</v>
      </c>
      <c r="C8712" s="369" t="str">
        <f t="shared" ref="C8712:C8752" si="735">+IF(AND(E8712&lt;&gt;"",G8712="% of Total"),TRIM(MID(E8712,FIND(" ",E8712,1),LEN(E8712))),IF(AND(D8712&lt;&gt;"Primer nivel",D8712&lt;&gt;"Segundo nivel"),D8712,C8711))</f>
        <v>Tamaulipas</v>
      </c>
      <c r="D8712" s="369" t="str">
        <f t="shared" ref="D8712:D8752" si="736">+IF(AND(G8712&lt;&gt;"",I8713="Estimate"),"Nacional",IF(AND(F8712&lt;&gt;"",G8712="% of Total"),TRIM(MID(F8712,FIND(" ",F8712,1),LEN(F8712))),D8711))</f>
        <v>Tamaulipas</v>
      </c>
      <c r="H8712" s="22" t="s">
        <v>727</v>
      </c>
      <c r="I8712" s="199">
        <v>15.162938768193568</v>
      </c>
      <c r="J8712" s="22">
        <v>3</v>
      </c>
      <c r="L8712" s="21" t="str">
        <f t="shared" si="732"/>
        <v>91 a 120 minutos</v>
      </c>
    </row>
    <row r="8713" spans="1:12" x14ac:dyDescent="0.25">
      <c r="A8713" s="25" t="str">
        <f t="shared" si="733"/>
        <v>tcama_xTamaulipasTamaulipas151 a 180 minutos</v>
      </c>
      <c r="B8713" s="369" t="str">
        <f t="shared" si="734"/>
        <v>tcama_x</v>
      </c>
      <c r="C8713" s="369" t="str">
        <f t="shared" si="735"/>
        <v>Tamaulipas</v>
      </c>
      <c r="D8713" s="369" t="str">
        <f t="shared" si="736"/>
        <v>Tamaulipas</v>
      </c>
      <c r="H8713" s="22" t="s">
        <v>729</v>
      </c>
      <c r="I8713" s="199">
        <v>2.904341346033553</v>
      </c>
      <c r="J8713" s="22">
        <v>1</v>
      </c>
      <c r="L8713" s="21" t="str">
        <f t="shared" si="732"/>
        <v>151 a 180 minutos</v>
      </c>
    </row>
    <row r="8714" spans="1:12" x14ac:dyDescent="0.25">
      <c r="A8714" s="25" t="str">
        <f t="shared" si="733"/>
        <v>tcama_xTamaulipasTamaulipasMás de 180 minutos</v>
      </c>
      <c r="B8714" s="369" t="str">
        <f t="shared" si="734"/>
        <v>tcama_x</v>
      </c>
      <c r="C8714" s="369" t="str">
        <f t="shared" si="735"/>
        <v>Tamaulipas</v>
      </c>
      <c r="D8714" s="369" t="str">
        <f t="shared" si="736"/>
        <v>Tamaulipas</v>
      </c>
      <c r="H8714" s="22" t="s">
        <v>730</v>
      </c>
      <c r="I8714" s="199">
        <v>52.885636348025997</v>
      </c>
      <c r="J8714" s="22">
        <v>11</v>
      </c>
      <c r="L8714" s="21" t="str">
        <f t="shared" si="732"/>
        <v>Más de 180 minutos</v>
      </c>
    </row>
    <row r="8715" spans="1:12" x14ac:dyDescent="0.25">
      <c r="A8715" s="25" t="str">
        <f t="shared" si="733"/>
        <v>tcama_xTamaulipasTamaulipasNo aplica (no esperó nada)</v>
      </c>
      <c r="B8715" s="369" t="str">
        <f t="shared" si="734"/>
        <v>tcama_x</v>
      </c>
      <c r="C8715" s="369" t="str">
        <f t="shared" si="735"/>
        <v>Tamaulipas</v>
      </c>
      <c r="D8715" s="369" t="str">
        <f t="shared" si="736"/>
        <v>Tamaulipas</v>
      </c>
      <c r="H8715" s="22" t="s">
        <v>731</v>
      </c>
      <c r="I8715" s="199">
        <v>2.9570120326237475</v>
      </c>
      <c r="J8715" s="22">
        <v>1</v>
      </c>
      <c r="L8715" s="21" t="str">
        <f t="shared" si="732"/>
        <v>No aplica (no esperó nada)</v>
      </c>
    </row>
    <row r="8716" spans="1:12" x14ac:dyDescent="0.25">
      <c r="A8716" s="25" t="str">
        <f t="shared" si="733"/>
        <v>tcama_xTamaulipasTamaulipasNS/NR</v>
      </c>
      <c r="B8716" s="369" t="str">
        <f t="shared" si="734"/>
        <v>tcama_x</v>
      </c>
      <c r="C8716" s="369" t="str">
        <f t="shared" si="735"/>
        <v>Tamaulipas</v>
      </c>
      <c r="D8716" s="369" t="str">
        <f t="shared" si="736"/>
        <v>Tamaulipas</v>
      </c>
      <c r="H8716" s="22" t="s">
        <v>615</v>
      </c>
      <c r="I8716" s="199">
        <v>12.018624155361509</v>
      </c>
      <c r="J8716" s="22">
        <v>2</v>
      </c>
      <c r="L8716" s="21" t="str">
        <f t="shared" si="732"/>
        <v>NS/NR</v>
      </c>
    </row>
    <row r="8717" spans="1:12" x14ac:dyDescent="0.25">
      <c r="A8717" s="25" t="str">
        <f t="shared" si="733"/>
        <v>tcama_xTamaulipasTamaulipasTotal</v>
      </c>
      <c r="B8717" s="369" t="str">
        <f t="shared" si="734"/>
        <v>tcama_x</v>
      </c>
      <c r="C8717" s="369" t="str">
        <f t="shared" si="735"/>
        <v>Tamaulipas</v>
      </c>
      <c r="D8717" s="369" t="str">
        <f t="shared" si="736"/>
        <v>Tamaulipas</v>
      </c>
      <c r="H8717" s="22" t="s">
        <v>41</v>
      </c>
      <c r="I8717" s="199">
        <v>100</v>
      </c>
      <c r="J8717" s="22">
        <v>22</v>
      </c>
      <c r="L8717" s="21" t="str">
        <f t="shared" si="732"/>
        <v/>
      </c>
    </row>
    <row r="8718" spans="1:12" x14ac:dyDescent="0.25">
      <c r="A8718" s="25" t="str">
        <f t="shared" si="733"/>
        <v>tcama_xTlaxcalaTlaxcala31 a 60 minutos</v>
      </c>
      <c r="B8718" s="369" t="str">
        <f t="shared" si="734"/>
        <v>tcama_x</v>
      </c>
      <c r="C8718" s="369" t="str">
        <f t="shared" si="735"/>
        <v>Tlaxcala</v>
      </c>
      <c r="D8718" s="369" t="str">
        <f t="shared" si="736"/>
        <v>Tlaxcala</v>
      </c>
      <c r="F8718" s="197" t="s">
        <v>322</v>
      </c>
      <c r="G8718" s="198" t="s">
        <v>45</v>
      </c>
      <c r="H8718" s="22" t="s">
        <v>725</v>
      </c>
      <c r="I8718" s="199">
        <v>14.339058999253179</v>
      </c>
      <c r="J8718" s="22">
        <v>1</v>
      </c>
      <c r="L8718" s="21" t="str">
        <f t="shared" si="732"/>
        <v>31 a 60 minutos</v>
      </c>
    </row>
    <row r="8719" spans="1:12" x14ac:dyDescent="0.25">
      <c r="A8719" s="25" t="str">
        <f t="shared" si="733"/>
        <v>tcama_xTlaxcalaTlaxcala91 a 120 minutos</v>
      </c>
      <c r="B8719" s="369" t="str">
        <f t="shared" si="734"/>
        <v>tcama_x</v>
      </c>
      <c r="C8719" s="369" t="str">
        <f t="shared" si="735"/>
        <v>Tlaxcala</v>
      </c>
      <c r="D8719" s="369" t="str">
        <f t="shared" si="736"/>
        <v>Tlaxcala</v>
      </c>
      <c r="H8719" s="22" t="s">
        <v>727</v>
      </c>
      <c r="I8719" s="199">
        <v>20.035967624482929</v>
      </c>
      <c r="J8719" s="22">
        <v>2</v>
      </c>
      <c r="L8719" s="21" t="str">
        <f t="shared" si="732"/>
        <v>91 a 120 minutos</v>
      </c>
    </row>
    <row r="8720" spans="1:12" x14ac:dyDescent="0.25">
      <c r="A8720" s="25" t="str">
        <f t="shared" si="733"/>
        <v>tcama_xTlaxcalaTlaxcala121 a 150 minutos</v>
      </c>
      <c r="B8720" s="369" t="str">
        <f t="shared" si="734"/>
        <v>tcama_x</v>
      </c>
      <c r="C8720" s="369" t="str">
        <f t="shared" si="735"/>
        <v>Tlaxcala</v>
      </c>
      <c r="D8720" s="369" t="str">
        <f t="shared" si="736"/>
        <v>Tlaxcala</v>
      </c>
      <c r="H8720" s="22" t="s">
        <v>728</v>
      </c>
      <c r="I8720" s="199">
        <v>2.2812139316993698</v>
      </c>
      <c r="J8720" s="22">
        <v>1</v>
      </c>
      <c r="L8720" s="21" t="str">
        <f t="shared" si="732"/>
        <v>121 a 150 minutos</v>
      </c>
    </row>
    <row r="8721" spans="1:12" x14ac:dyDescent="0.25">
      <c r="A8721" s="25" t="str">
        <f t="shared" si="733"/>
        <v>tcama_xTlaxcalaTlaxcala151 a 180 minutos</v>
      </c>
      <c r="B8721" s="369" t="str">
        <f t="shared" si="734"/>
        <v>tcama_x</v>
      </c>
      <c r="C8721" s="369" t="str">
        <f t="shared" si="735"/>
        <v>Tlaxcala</v>
      </c>
      <c r="D8721" s="369" t="str">
        <f t="shared" si="736"/>
        <v>Tlaxcala</v>
      </c>
      <c r="H8721" s="22" t="s">
        <v>729</v>
      </c>
      <c r="I8721" s="199">
        <v>15.384615384615383</v>
      </c>
      <c r="J8721" s="22">
        <v>1</v>
      </c>
      <c r="L8721" s="21" t="str">
        <f t="shared" si="732"/>
        <v>151 a 180 minutos</v>
      </c>
    </row>
    <row r="8722" spans="1:12" x14ac:dyDescent="0.25">
      <c r="A8722" s="25" t="str">
        <f t="shared" si="733"/>
        <v>tcama_xTlaxcalaTlaxcalaMás de 180 minutos</v>
      </c>
      <c r="B8722" s="369" t="str">
        <f t="shared" si="734"/>
        <v>tcama_x</v>
      </c>
      <c r="C8722" s="369" t="str">
        <f t="shared" si="735"/>
        <v>Tlaxcala</v>
      </c>
      <c r="D8722" s="369" t="str">
        <f t="shared" si="736"/>
        <v>Tlaxcala</v>
      </c>
      <c r="H8722" s="22" t="s">
        <v>730</v>
      </c>
      <c r="I8722" s="199">
        <v>40.884665140810021</v>
      </c>
      <c r="J8722" s="22">
        <v>6</v>
      </c>
      <c r="L8722" s="21" t="str">
        <f t="shared" si="732"/>
        <v>Más de 180 minutos</v>
      </c>
    </row>
    <row r="8723" spans="1:12" x14ac:dyDescent="0.25">
      <c r="A8723" s="25" t="str">
        <f t="shared" si="733"/>
        <v>tcama_xTlaxcalaTlaxcalaNo aplica (no esperó nada)</v>
      </c>
      <c r="B8723" s="369" t="str">
        <f t="shared" si="734"/>
        <v>tcama_x</v>
      </c>
      <c r="C8723" s="369" t="str">
        <f t="shared" si="735"/>
        <v>Tlaxcala</v>
      </c>
      <c r="D8723" s="369" t="str">
        <f t="shared" si="736"/>
        <v>Tlaxcala</v>
      </c>
      <c r="H8723" s="22" t="s">
        <v>731</v>
      </c>
      <c r="I8723" s="199">
        <v>7.074478919139116</v>
      </c>
      <c r="J8723" s="22">
        <v>1</v>
      </c>
      <c r="L8723" s="21" t="str">
        <f t="shared" si="732"/>
        <v>No aplica (no esperó nada)</v>
      </c>
    </row>
    <row r="8724" spans="1:12" x14ac:dyDescent="0.25">
      <c r="A8724" s="25" t="str">
        <f t="shared" si="733"/>
        <v>tcama_xTlaxcalaTlaxcalaTotal</v>
      </c>
      <c r="B8724" s="369" t="str">
        <f t="shared" si="734"/>
        <v>tcama_x</v>
      </c>
      <c r="C8724" s="369" t="str">
        <f t="shared" si="735"/>
        <v>Tlaxcala</v>
      </c>
      <c r="D8724" s="369" t="str">
        <f t="shared" si="736"/>
        <v>Tlaxcala</v>
      </c>
      <c r="H8724" s="22" t="s">
        <v>41</v>
      </c>
      <c r="I8724" s="199">
        <v>100</v>
      </c>
      <c r="J8724" s="22">
        <v>12</v>
      </c>
      <c r="L8724" s="21" t="str">
        <f t="shared" si="732"/>
        <v/>
      </c>
    </row>
    <row r="8725" spans="1:12" x14ac:dyDescent="0.25">
      <c r="A8725" s="25" t="str">
        <f t="shared" si="733"/>
        <v>tcama_xVeracruz NorteVeracruz Norte1 a 30 minutos</v>
      </c>
      <c r="B8725" s="369" t="str">
        <f t="shared" si="734"/>
        <v>tcama_x</v>
      </c>
      <c r="C8725" s="369" t="str">
        <f t="shared" si="735"/>
        <v>Veracruz Norte</v>
      </c>
      <c r="D8725" s="369" t="str">
        <f t="shared" si="736"/>
        <v>Veracruz Norte</v>
      </c>
      <c r="F8725" s="197" t="s">
        <v>323</v>
      </c>
      <c r="G8725" s="198" t="s">
        <v>45</v>
      </c>
      <c r="H8725" s="22" t="s">
        <v>724</v>
      </c>
      <c r="I8725" s="199">
        <v>13.112749928951967</v>
      </c>
      <c r="J8725" s="22">
        <v>3</v>
      </c>
      <c r="L8725" s="21" t="str">
        <f t="shared" si="732"/>
        <v>1 a 30 minutos</v>
      </c>
    </row>
    <row r="8726" spans="1:12" x14ac:dyDescent="0.25">
      <c r="A8726" s="25" t="str">
        <f t="shared" si="733"/>
        <v>tcama_xVeracruz NorteVeracruz Norte31 a 60 minutos</v>
      </c>
      <c r="B8726" s="369" t="str">
        <f t="shared" si="734"/>
        <v>tcama_x</v>
      </c>
      <c r="C8726" s="369" t="str">
        <f t="shared" si="735"/>
        <v>Veracruz Norte</v>
      </c>
      <c r="D8726" s="369" t="str">
        <f t="shared" si="736"/>
        <v>Veracruz Norte</v>
      </c>
      <c r="H8726" s="22" t="s">
        <v>725</v>
      </c>
      <c r="I8726" s="199">
        <v>31.164954091666374</v>
      </c>
      <c r="J8726" s="22">
        <v>10</v>
      </c>
      <c r="L8726" s="21" t="str">
        <f t="shared" si="732"/>
        <v>31 a 60 minutos</v>
      </c>
    </row>
    <row r="8727" spans="1:12" x14ac:dyDescent="0.25">
      <c r="A8727" s="25" t="str">
        <f t="shared" si="733"/>
        <v>tcama_xVeracruz NorteVeracruz Norte61 a 90 minutos</v>
      </c>
      <c r="B8727" s="369" t="str">
        <f t="shared" si="734"/>
        <v>tcama_x</v>
      </c>
      <c r="C8727" s="369" t="str">
        <f t="shared" si="735"/>
        <v>Veracruz Norte</v>
      </c>
      <c r="D8727" s="369" t="str">
        <f t="shared" si="736"/>
        <v>Veracruz Norte</v>
      </c>
      <c r="H8727" s="22" t="s">
        <v>726</v>
      </c>
      <c r="I8727" s="199">
        <v>6.4212749397461977</v>
      </c>
      <c r="J8727" s="22">
        <v>1</v>
      </c>
      <c r="L8727" s="21" t="str">
        <f t="shared" si="732"/>
        <v>61 a 90 minutos</v>
      </c>
    </row>
    <row r="8728" spans="1:12" x14ac:dyDescent="0.25">
      <c r="A8728" s="25" t="str">
        <f t="shared" si="733"/>
        <v>tcama_xVeracruz NorteVeracruz Norte151 a 180 minutos</v>
      </c>
      <c r="B8728" s="369" t="str">
        <f t="shared" si="734"/>
        <v>tcama_x</v>
      </c>
      <c r="C8728" s="369" t="str">
        <f t="shared" si="735"/>
        <v>Veracruz Norte</v>
      </c>
      <c r="D8728" s="369" t="str">
        <f t="shared" si="736"/>
        <v>Veracruz Norte</v>
      </c>
      <c r="H8728" s="22" t="s">
        <v>729</v>
      </c>
      <c r="I8728" s="199">
        <v>5.5736358486972257</v>
      </c>
      <c r="J8728" s="22">
        <v>1</v>
      </c>
      <c r="L8728" s="21" t="str">
        <f t="shared" si="732"/>
        <v>151 a 180 minutos</v>
      </c>
    </row>
    <row r="8729" spans="1:12" x14ac:dyDescent="0.25">
      <c r="A8729" s="25" t="str">
        <f t="shared" si="733"/>
        <v>tcama_xVeracruz NorteVeracruz NorteMás de 180 minutos</v>
      </c>
      <c r="B8729" s="369" t="str">
        <f t="shared" si="734"/>
        <v>tcama_x</v>
      </c>
      <c r="C8729" s="369" t="str">
        <f t="shared" si="735"/>
        <v>Veracruz Norte</v>
      </c>
      <c r="D8729" s="369" t="str">
        <f t="shared" si="736"/>
        <v>Veracruz Norte</v>
      </c>
      <c r="H8729" s="22" t="s">
        <v>730</v>
      </c>
      <c r="I8729" s="199">
        <v>32.503025299549563</v>
      </c>
      <c r="J8729" s="22">
        <v>8</v>
      </c>
      <c r="L8729" s="21" t="str">
        <f t="shared" si="732"/>
        <v>Más de 180 minutos</v>
      </c>
    </row>
    <row r="8730" spans="1:12" x14ac:dyDescent="0.25">
      <c r="A8730" s="25" t="str">
        <f t="shared" si="733"/>
        <v>tcama_xVeracruz NorteVeracruz NorteNo aplica (no esperó nada)</v>
      </c>
      <c r="B8730" s="369" t="str">
        <f t="shared" si="734"/>
        <v>tcama_x</v>
      </c>
      <c r="C8730" s="369" t="str">
        <f t="shared" si="735"/>
        <v>Veracruz Norte</v>
      </c>
      <c r="D8730" s="369" t="str">
        <f t="shared" si="736"/>
        <v>Veracruz Norte</v>
      </c>
      <c r="H8730" s="22" t="s">
        <v>731</v>
      </c>
      <c r="I8730" s="199">
        <v>5.2242473098072146</v>
      </c>
      <c r="J8730" s="22">
        <v>1</v>
      </c>
      <c r="L8730" s="21" t="str">
        <f t="shared" si="732"/>
        <v>No aplica (no esperó nada)</v>
      </c>
    </row>
    <row r="8731" spans="1:12" x14ac:dyDescent="0.25">
      <c r="A8731" s="25" t="str">
        <f t="shared" si="733"/>
        <v>tcama_xVeracruz NorteVeracruz NorteNS/NR</v>
      </c>
      <c r="B8731" s="369" t="str">
        <f t="shared" si="734"/>
        <v>tcama_x</v>
      </c>
      <c r="C8731" s="369" t="str">
        <f t="shared" si="735"/>
        <v>Veracruz Norte</v>
      </c>
      <c r="D8731" s="369" t="str">
        <f t="shared" si="736"/>
        <v>Veracruz Norte</v>
      </c>
      <c r="H8731" s="22" t="s">
        <v>615</v>
      </c>
      <c r="I8731" s="199">
        <v>6.0001125815814635</v>
      </c>
      <c r="J8731" s="22">
        <v>1</v>
      </c>
      <c r="L8731" s="21" t="str">
        <f t="shared" si="732"/>
        <v>NS/NR</v>
      </c>
    </row>
    <row r="8732" spans="1:12" x14ac:dyDescent="0.25">
      <c r="A8732" s="25" t="str">
        <f t="shared" si="733"/>
        <v>tcama_xVeracruz NorteVeracruz NorteTotal</v>
      </c>
      <c r="B8732" s="369" t="str">
        <f t="shared" si="734"/>
        <v>tcama_x</v>
      </c>
      <c r="C8732" s="369" t="str">
        <f t="shared" si="735"/>
        <v>Veracruz Norte</v>
      </c>
      <c r="D8732" s="369" t="str">
        <f t="shared" si="736"/>
        <v>Veracruz Norte</v>
      </c>
      <c r="H8732" s="22" t="s">
        <v>41</v>
      </c>
      <c r="I8732" s="199">
        <v>100</v>
      </c>
      <c r="J8732" s="22">
        <v>25</v>
      </c>
      <c r="L8732" s="21" t="str">
        <f t="shared" si="732"/>
        <v/>
      </c>
    </row>
    <row r="8733" spans="1:12" x14ac:dyDescent="0.25">
      <c r="A8733" s="25" t="str">
        <f t="shared" si="733"/>
        <v>tcama_xVeracruz SurVeracruz Sur1 a 30 minutos</v>
      </c>
      <c r="B8733" s="369" t="str">
        <f t="shared" si="734"/>
        <v>tcama_x</v>
      </c>
      <c r="C8733" s="369" t="str">
        <f t="shared" si="735"/>
        <v>Veracruz Sur</v>
      </c>
      <c r="D8733" s="369" t="str">
        <f t="shared" si="736"/>
        <v>Veracruz Sur</v>
      </c>
      <c r="F8733" s="197" t="s">
        <v>324</v>
      </c>
      <c r="G8733" s="198" t="s">
        <v>45</v>
      </c>
      <c r="H8733" s="22" t="s">
        <v>724</v>
      </c>
      <c r="I8733" s="199">
        <v>15.116214127186749</v>
      </c>
      <c r="J8733" s="22">
        <v>4</v>
      </c>
      <c r="L8733" s="21" t="str">
        <f t="shared" si="732"/>
        <v>1 a 30 minutos</v>
      </c>
    </row>
    <row r="8734" spans="1:12" x14ac:dyDescent="0.25">
      <c r="A8734" s="25" t="str">
        <f t="shared" si="733"/>
        <v>tcama_xVeracruz SurVeracruz Sur31 a 60 minutos</v>
      </c>
      <c r="B8734" s="369" t="str">
        <f t="shared" si="734"/>
        <v>tcama_x</v>
      </c>
      <c r="C8734" s="369" t="str">
        <f t="shared" si="735"/>
        <v>Veracruz Sur</v>
      </c>
      <c r="D8734" s="369" t="str">
        <f t="shared" si="736"/>
        <v>Veracruz Sur</v>
      </c>
      <c r="H8734" s="22" t="s">
        <v>725</v>
      </c>
      <c r="I8734" s="199">
        <v>15.18289191432069</v>
      </c>
      <c r="J8734" s="22">
        <v>4</v>
      </c>
      <c r="L8734" s="21" t="str">
        <f t="shared" si="732"/>
        <v>31 a 60 minutos</v>
      </c>
    </row>
    <row r="8735" spans="1:12" x14ac:dyDescent="0.25">
      <c r="A8735" s="25" t="str">
        <f t="shared" si="733"/>
        <v>tcama_xVeracruz SurVeracruz Sur61 a 90 minutos</v>
      </c>
      <c r="B8735" s="369" t="str">
        <f t="shared" si="734"/>
        <v>tcama_x</v>
      </c>
      <c r="C8735" s="369" t="str">
        <f t="shared" si="735"/>
        <v>Veracruz Sur</v>
      </c>
      <c r="D8735" s="369" t="str">
        <f t="shared" si="736"/>
        <v>Veracruz Sur</v>
      </c>
      <c r="H8735" s="22" t="s">
        <v>726</v>
      </c>
      <c r="I8735" s="199">
        <v>11.271772990229266</v>
      </c>
      <c r="J8735" s="22">
        <v>3</v>
      </c>
      <c r="L8735" s="21" t="str">
        <f t="shared" si="732"/>
        <v>61 a 90 minutos</v>
      </c>
    </row>
    <row r="8736" spans="1:12" x14ac:dyDescent="0.25">
      <c r="A8736" s="25" t="str">
        <f t="shared" si="733"/>
        <v>tcama_xVeracruz SurVeracruz Sur91 a 120 minutos</v>
      </c>
      <c r="B8736" s="369" t="str">
        <f t="shared" si="734"/>
        <v>tcama_x</v>
      </c>
      <c r="C8736" s="369" t="str">
        <f t="shared" si="735"/>
        <v>Veracruz Sur</v>
      </c>
      <c r="D8736" s="369" t="str">
        <f t="shared" si="736"/>
        <v>Veracruz Sur</v>
      </c>
      <c r="H8736" s="22" t="s">
        <v>727</v>
      </c>
      <c r="I8736" s="199">
        <v>4.0839989238047947</v>
      </c>
      <c r="J8736" s="22">
        <v>1</v>
      </c>
      <c r="L8736" s="21" t="str">
        <f t="shared" si="732"/>
        <v>91 a 120 minutos</v>
      </c>
    </row>
    <row r="8737" spans="1:12" x14ac:dyDescent="0.25">
      <c r="A8737" s="25" t="str">
        <f t="shared" si="733"/>
        <v>tcama_xVeracruz SurVeracruz Sur151 a 180 minutos</v>
      </c>
      <c r="B8737" s="369" t="str">
        <f t="shared" si="734"/>
        <v>tcama_x</v>
      </c>
      <c r="C8737" s="369" t="str">
        <f t="shared" si="735"/>
        <v>Veracruz Sur</v>
      </c>
      <c r="D8737" s="369" t="str">
        <f t="shared" si="736"/>
        <v>Veracruz Sur</v>
      </c>
      <c r="H8737" s="22" t="s">
        <v>729</v>
      </c>
      <c r="I8737" s="199">
        <v>12.63896400594178</v>
      </c>
      <c r="J8737" s="22">
        <v>3</v>
      </c>
      <c r="L8737" s="21" t="str">
        <f t="shared" si="732"/>
        <v>151 a 180 minutos</v>
      </c>
    </row>
    <row r="8738" spans="1:12" x14ac:dyDescent="0.25">
      <c r="A8738" s="25" t="str">
        <f t="shared" si="733"/>
        <v>tcama_xVeracruz SurVeracruz SurMás de 180 minutos</v>
      </c>
      <c r="B8738" s="369" t="str">
        <f t="shared" si="734"/>
        <v>tcama_x</v>
      </c>
      <c r="C8738" s="369" t="str">
        <f t="shared" si="735"/>
        <v>Veracruz Sur</v>
      </c>
      <c r="D8738" s="369" t="str">
        <f t="shared" si="736"/>
        <v>Veracruz Sur</v>
      </c>
      <c r="H8738" s="22" t="s">
        <v>730</v>
      </c>
      <c r="I8738" s="199">
        <v>28.727765746386602</v>
      </c>
      <c r="J8738" s="22">
        <v>9</v>
      </c>
      <c r="L8738" s="21" t="str">
        <f t="shared" si="732"/>
        <v>Más de 180 minutos</v>
      </c>
    </row>
    <row r="8739" spans="1:12" x14ac:dyDescent="0.25">
      <c r="A8739" s="25" t="str">
        <f t="shared" si="733"/>
        <v>tcama_xVeracruz SurVeracruz SurNo aplica (no esperó nada)</v>
      </c>
      <c r="B8739" s="369" t="str">
        <f t="shared" si="734"/>
        <v>tcama_x</v>
      </c>
      <c r="C8739" s="369" t="str">
        <f t="shared" si="735"/>
        <v>Veracruz Sur</v>
      </c>
      <c r="D8739" s="369" t="str">
        <f t="shared" si="736"/>
        <v>Veracruz Sur</v>
      </c>
      <c r="H8739" s="22" t="s">
        <v>731</v>
      </c>
      <c r="I8739" s="199">
        <v>8.5383404174220701</v>
      </c>
      <c r="J8739" s="22">
        <v>2</v>
      </c>
      <c r="L8739" s="21" t="str">
        <f t="shared" si="732"/>
        <v>No aplica (no esperó nada)</v>
      </c>
    </row>
    <row r="8740" spans="1:12" x14ac:dyDescent="0.25">
      <c r="A8740" s="25" t="str">
        <f t="shared" si="733"/>
        <v>tcama_xVeracruz SurVeracruz SurNS/NR</v>
      </c>
      <c r="B8740" s="369" t="str">
        <f t="shared" si="734"/>
        <v>tcama_x</v>
      </c>
      <c r="C8740" s="369" t="str">
        <f t="shared" si="735"/>
        <v>Veracruz Sur</v>
      </c>
      <c r="D8740" s="369" t="str">
        <f t="shared" si="736"/>
        <v>Veracruz Sur</v>
      </c>
      <c r="H8740" s="22" t="s">
        <v>615</v>
      </c>
      <c r="I8740" s="199">
        <v>4.4400518747080424</v>
      </c>
      <c r="J8740" s="22">
        <v>1</v>
      </c>
      <c r="L8740" s="21" t="str">
        <f t="shared" si="732"/>
        <v>NS/NR</v>
      </c>
    </row>
    <row r="8741" spans="1:12" x14ac:dyDescent="0.25">
      <c r="A8741" s="25" t="str">
        <f t="shared" si="733"/>
        <v>tcama_xVeracruz SurVeracruz SurTotal</v>
      </c>
      <c r="B8741" s="369" t="str">
        <f t="shared" si="734"/>
        <v>tcama_x</v>
      </c>
      <c r="C8741" s="369" t="str">
        <f t="shared" si="735"/>
        <v>Veracruz Sur</v>
      </c>
      <c r="D8741" s="369" t="str">
        <f t="shared" si="736"/>
        <v>Veracruz Sur</v>
      </c>
      <c r="H8741" s="22" t="s">
        <v>41</v>
      </c>
      <c r="I8741" s="199">
        <v>100</v>
      </c>
      <c r="J8741" s="22">
        <v>27</v>
      </c>
      <c r="L8741" s="21" t="str">
        <f t="shared" si="732"/>
        <v/>
      </c>
    </row>
    <row r="8742" spans="1:12" x14ac:dyDescent="0.25">
      <c r="A8742" s="25" t="str">
        <f t="shared" si="733"/>
        <v>tcama_xYucatánYucatánMás de 180 minutos</v>
      </c>
      <c r="B8742" s="369" t="str">
        <f t="shared" si="734"/>
        <v>tcama_x</v>
      </c>
      <c r="C8742" s="369" t="str">
        <f t="shared" si="735"/>
        <v>Yucatán</v>
      </c>
      <c r="D8742" s="369" t="str">
        <f t="shared" si="736"/>
        <v>Yucatán</v>
      </c>
      <c r="F8742" s="197" t="s">
        <v>325</v>
      </c>
      <c r="G8742" s="198" t="s">
        <v>45</v>
      </c>
      <c r="H8742" s="22" t="s">
        <v>730</v>
      </c>
      <c r="I8742" s="199">
        <v>88.888904250949821</v>
      </c>
      <c r="J8742" s="22">
        <v>7</v>
      </c>
      <c r="L8742" s="21" t="str">
        <f t="shared" si="732"/>
        <v>Más de 180 minutos</v>
      </c>
    </row>
    <row r="8743" spans="1:12" x14ac:dyDescent="0.25">
      <c r="A8743" s="25" t="str">
        <f t="shared" si="733"/>
        <v>tcama_xYucatánYucatánNS/NR</v>
      </c>
      <c r="B8743" s="369" t="str">
        <f t="shared" si="734"/>
        <v>tcama_x</v>
      </c>
      <c r="C8743" s="369" t="str">
        <f t="shared" si="735"/>
        <v>Yucatán</v>
      </c>
      <c r="D8743" s="369" t="str">
        <f t="shared" si="736"/>
        <v>Yucatán</v>
      </c>
      <c r="H8743" s="22" t="s">
        <v>615</v>
      </c>
      <c r="I8743" s="199">
        <v>11.111095749050156</v>
      </c>
      <c r="J8743" s="22">
        <v>1</v>
      </c>
      <c r="L8743" s="21" t="str">
        <f t="shared" si="732"/>
        <v>NS/NR</v>
      </c>
    </row>
    <row r="8744" spans="1:12" x14ac:dyDescent="0.25">
      <c r="A8744" s="25" t="str">
        <f t="shared" si="733"/>
        <v>tcama_xYucatánYucatánTotal</v>
      </c>
      <c r="B8744" s="369" t="str">
        <f t="shared" si="734"/>
        <v>tcama_x</v>
      </c>
      <c r="C8744" s="369" t="str">
        <f t="shared" si="735"/>
        <v>Yucatán</v>
      </c>
      <c r="D8744" s="369" t="str">
        <f t="shared" si="736"/>
        <v>Yucatán</v>
      </c>
      <c r="H8744" s="22" t="s">
        <v>41</v>
      </c>
      <c r="I8744" s="199">
        <v>100</v>
      </c>
      <c r="J8744" s="22">
        <v>8</v>
      </c>
      <c r="L8744" s="21" t="str">
        <f t="shared" si="732"/>
        <v/>
      </c>
    </row>
    <row r="8745" spans="1:12" x14ac:dyDescent="0.25">
      <c r="A8745" s="25" t="str">
        <f t="shared" si="733"/>
        <v>tcama_xZacatecasZacatecas1 a 30 minutos</v>
      </c>
      <c r="B8745" s="369" t="str">
        <f t="shared" si="734"/>
        <v>tcama_x</v>
      </c>
      <c r="C8745" s="369" t="str">
        <f t="shared" si="735"/>
        <v>Zacatecas</v>
      </c>
      <c r="D8745" s="369" t="str">
        <f t="shared" si="736"/>
        <v>Zacatecas</v>
      </c>
      <c r="F8745" s="197" t="s">
        <v>326</v>
      </c>
      <c r="G8745" s="198" t="s">
        <v>45</v>
      </c>
      <c r="H8745" s="22" t="s">
        <v>724</v>
      </c>
      <c r="I8745" s="199">
        <v>16.276633582860928</v>
      </c>
      <c r="J8745" s="22">
        <v>4</v>
      </c>
      <c r="L8745" s="21" t="str">
        <f t="shared" si="732"/>
        <v>1 a 30 minutos</v>
      </c>
    </row>
    <row r="8746" spans="1:12" x14ac:dyDescent="0.25">
      <c r="A8746" s="25" t="str">
        <f t="shared" si="733"/>
        <v>tcama_xZacatecasZacatecas31 a 60 minutos</v>
      </c>
      <c r="B8746" s="369" t="str">
        <f t="shared" si="734"/>
        <v>tcama_x</v>
      </c>
      <c r="C8746" s="369" t="str">
        <f t="shared" si="735"/>
        <v>Zacatecas</v>
      </c>
      <c r="D8746" s="369" t="str">
        <f t="shared" si="736"/>
        <v>Zacatecas</v>
      </c>
      <c r="H8746" s="22" t="s">
        <v>725</v>
      </c>
      <c r="I8746" s="199">
        <v>14.412689834986356</v>
      </c>
      <c r="J8746" s="22">
        <v>3</v>
      </c>
      <c r="L8746" s="21" t="str">
        <f t="shared" si="732"/>
        <v>31 a 60 minutos</v>
      </c>
    </row>
    <row r="8747" spans="1:12" x14ac:dyDescent="0.25">
      <c r="A8747" s="25" t="str">
        <f t="shared" si="733"/>
        <v>tcama_xZacatecasZacatecas61 a 90 minutos</v>
      </c>
      <c r="B8747" s="369" t="str">
        <f t="shared" si="734"/>
        <v>tcama_x</v>
      </c>
      <c r="C8747" s="369" t="str">
        <f t="shared" si="735"/>
        <v>Zacatecas</v>
      </c>
      <c r="D8747" s="369" t="str">
        <f t="shared" si="736"/>
        <v>Zacatecas</v>
      </c>
      <c r="H8747" s="22" t="s">
        <v>726</v>
      </c>
      <c r="I8747" s="199">
        <v>3.5302677612455118</v>
      </c>
      <c r="J8747" s="22">
        <v>1</v>
      </c>
      <c r="L8747" s="21" t="str">
        <f t="shared" si="732"/>
        <v>61 a 90 minutos</v>
      </c>
    </row>
    <row r="8748" spans="1:12" x14ac:dyDescent="0.25">
      <c r="A8748" s="25" t="str">
        <f t="shared" si="733"/>
        <v>tcama_xZacatecasZacatecas91 a 120 minutos</v>
      </c>
      <c r="B8748" s="369" t="str">
        <f t="shared" si="734"/>
        <v>tcama_x</v>
      </c>
      <c r="C8748" s="369" t="str">
        <f t="shared" si="735"/>
        <v>Zacatecas</v>
      </c>
      <c r="D8748" s="369" t="str">
        <f t="shared" si="736"/>
        <v>Zacatecas</v>
      </c>
      <c r="H8748" s="22" t="s">
        <v>727</v>
      </c>
      <c r="I8748" s="199">
        <v>17.499749737476471</v>
      </c>
      <c r="J8748" s="22">
        <v>4</v>
      </c>
      <c r="L8748" s="21" t="str">
        <f t="shared" si="732"/>
        <v>91 a 120 minutos</v>
      </c>
    </row>
    <row r="8749" spans="1:12" x14ac:dyDescent="0.25">
      <c r="A8749" s="25" t="str">
        <f t="shared" si="733"/>
        <v>tcama_xZacatecasZacatecas151 a 180 minutos</v>
      </c>
      <c r="B8749" s="369" t="str">
        <f t="shared" si="734"/>
        <v>tcama_x</v>
      </c>
      <c r="C8749" s="369" t="str">
        <f t="shared" si="735"/>
        <v>Zacatecas</v>
      </c>
      <c r="D8749" s="369" t="str">
        <f t="shared" si="736"/>
        <v>Zacatecas</v>
      </c>
      <c r="H8749" s="22" t="s">
        <v>729</v>
      </c>
      <c r="I8749" s="199">
        <v>10.269280176964127</v>
      </c>
      <c r="J8749" s="22">
        <v>2</v>
      </c>
      <c r="L8749" s="21" t="str">
        <f t="shared" si="732"/>
        <v>151 a 180 minutos</v>
      </c>
    </row>
    <row r="8750" spans="1:12" x14ac:dyDescent="0.25">
      <c r="A8750" s="25" t="str">
        <f t="shared" si="733"/>
        <v>tcama_xZacatecasZacatecasMás de 180 minutos</v>
      </c>
      <c r="B8750" s="369" t="str">
        <f t="shared" si="734"/>
        <v>tcama_x</v>
      </c>
      <c r="C8750" s="369" t="str">
        <f t="shared" si="735"/>
        <v>Zacatecas</v>
      </c>
      <c r="D8750" s="369" t="str">
        <f t="shared" si="736"/>
        <v>Zacatecas</v>
      </c>
      <c r="H8750" s="22" t="s">
        <v>730</v>
      </c>
      <c r="I8750" s="199">
        <v>33.855238626126436</v>
      </c>
      <c r="J8750" s="22">
        <v>8</v>
      </c>
      <c r="L8750" s="21" t="str">
        <f t="shared" si="732"/>
        <v>Más de 180 minutos</v>
      </c>
    </row>
    <row r="8751" spans="1:12" x14ac:dyDescent="0.25">
      <c r="A8751" s="25" t="str">
        <f t="shared" si="733"/>
        <v>tcama_xZacatecasZacatecasNS/NR</v>
      </c>
      <c r="B8751" s="369" t="str">
        <f t="shared" si="734"/>
        <v>tcama_x</v>
      </c>
      <c r="C8751" s="369" t="str">
        <f t="shared" si="735"/>
        <v>Zacatecas</v>
      </c>
      <c r="D8751" s="369" t="str">
        <f t="shared" si="736"/>
        <v>Zacatecas</v>
      </c>
      <c r="H8751" s="22" t="s">
        <v>615</v>
      </c>
      <c r="I8751" s="199">
        <v>4.1561402803401934</v>
      </c>
      <c r="J8751" s="22">
        <v>1</v>
      </c>
      <c r="L8751" s="21" t="str">
        <f t="shared" si="732"/>
        <v>NS/NR</v>
      </c>
    </row>
    <row r="8752" spans="1:12" x14ac:dyDescent="0.25">
      <c r="A8752" s="25" t="str">
        <f t="shared" si="733"/>
        <v>tcama_xZacatecasZacatecasTotal</v>
      </c>
      <c r="B8752" s="369" t="str">
        <f t="shared" si="734"/>
        <v>tcama_x</v>
      </c>
      <c r="C8752" s="369" t="str">
        <f t="shared" si="735"/>
        <v>Zacatecas</v>
      </c>
      <c r="D8752" s="369" t="str">
        <f t="shared" si="736"/>
        <v>Zacatecas</v>
      </c>
      <c r="H8752" s="22" t="s">
        <v>41</v>
      </c>
      <c r="I8752" s="199">
        <v>100</v>
      </c>
      <c r="J8752" s="22">
        <v>23</v>
      </c>
      <c r="L8752" s="21" t="str">
        <f t="shared" si="732"/>
        <v/>
      </c>
    </row>
    <row r="8753" spans="1:12" x14ac:dyDescent="0.25">
      <c r="A8753" s="25" t="str">
        <f t="shared" ref="A8753:A8816" si="737">IFERROR(CONCATENATE(B8753,C8753,D8753,IF(H8753&lt;&gt;"Total",MID(H8753,FIND(" ",H8753)+2,LEN(H8753)),"Total")),"")</f>
        <v/>
      </c>
      <c r="B8753" s="369" t="str">
        <f t="shared" ref="B8753:B8816" si="738">+IF(AND(G8753&lt;&gt;"",I8754="Estimate"),TRIM(MID(G8753,1,FIND(" ",G8753,1))),IF(AND(F8753&lt;&gt;"",I8754="Estimate"),TRIM(MID(F8753,1,FIND(" ",F8753,1))),IF(AND(E8753&lt;&gt;"",I8754="Estimate"),TRIM(MID(E8753,1,FIND(" ",E8753,1))),B8752)))</f>
        <v>tcama_x</v>
      </c>
      <c r="C8753" s="369" t="str">
        <f t="shared" ref="C8753:C8816" si="739">+IF(AND(E8753&lt;&gt;"",G8753="% of Total"),TRIM(MID(E8753,FIND(" ",E8753,1),LEN(E8753))),IF(AND(D8753&lt;&gt;"Primer nivel",D8753&lt;&gt;"Segundo nivel"),D8753,C8752))</f>
        <v>Zacatecas</v>
      </c>
      <c r="D8753" s="369" t="str">
        <f t="shared" ref="D8753:D8816" si="740">+IF(AND(G8753&lt;&gt;"",I8754="Estimate"),"Nacional",IF(AND(F8753&lt;&gt;"",G8753="% of Total"),TRIM(MID(F8753,FIND(" ",F8753,1),LEN(F8753))),D8752))</f>
        <v>Zacatecas</v>
      </c>
      <c r="L8753" s="21" t="str">
        <f t="shared" si="732"/>
        <v/>
      </c>
    </row>
    <row r="8754" spans="1:12" x14ac:dyDescent="0.25">
      <c r="A8754" s="25" t="str">
        <f t="shared" si="737"/>
        <v/>
      </c>
      <c r="B8754" s="369" t="str">
        <f t="shared" si="738"/>
        <v>tcama_x</v>
      </c>
      <c r="C8754" s="369" t="str">
        <f t="shared" si="739"/>
        <v>Zacatecas</v>
      </c>
      <c r="D8754" s="369" t="str">
        <f t="shared" si="740"/>
        <v>Zacatecas</v>
      </c>
      <c r="L8754" s="21" t="str">
        <f t="shared" si="732"/>
        <v/>
      </c>
    </row>
    <row r="8755" spans="1:12" x14ac:dyDescent="0.25">
      <c r="A8755" s="25" t="str">
        <f t="shared" si="737"/>
        <v/>
      </c>
      <c r="B8755" s="369" t="str">
        <f t="shared" si="738"/>
        <v>topera_x</v>
      </c>
      <c r="C8755" s="369" t="str">
        <f t="shared" si="739"/>
        <v>Nacional</v>
      </c>
      <c r="D8755" s="369" t="str">
        <f t="shared" si="740"/>
        <v>Nacional</v>
      </c>
      <c r="G8755" s="198" t="s">
        <v>738</v>
      </c>
      <c r="L8755" s="21" t="str">
        <f t="shared" si="732"/>
        <v/>
      </c>
    </row>
    <row r="8756" spans="1:12" x14ac:dyDescent="0.25">
      <c r="A8756" s="25" t="str">
        <f t="shared" si="737"/>
        <v>topera_xNacionalNacional</v>
      </c>
      <c r="B8756" s="369" t="str">
        <f t="shared" si="738"/>
        <v>topera_x</v>
      </c>
      <c r="C8756" s="369" t="str">
        <f t="shared" si="739"/>
        <v>Nacional</v>
      </c>
      <c r="D8756" s="369" t="str">
        <f t="shared" si="740"/>
        <v>Nacional</v>
      </c>
      <c r="G8756" s="198" t="s">
        <v>40</v>
      </c>
      <c r="H8756" s="22" t="s">
        <v>40</v>
      </c>
      <c r="I8756" s="199" t="s">
        <v>43</v>
      </c>
      <c r="J8756" s="22" t="s">
        <v>44</v>
      </c>
      <c r="L8756" s="21" t="str">
        <f t="shared" si="732"/>
        <v/>
      </c>
    </row>
    <row r="8757" spans="1:12" x14ac:dyDescent="0.25">
      <c r="A8757" s="25" t="str">
        <f t="shared" si="737"/>
        <v>topera_xNacionalNacional1 a 15 días</v>
      </c>
      <c r="B8757" s="369" t="str">
        <f t="shared" si="738"/>
        <v>topera_x</v>
      </c>
      <c r="C8757" s="369" t="str">
        <f t="shared" si="739"/>
        <v>Nacional</v>
      </c>
      <c r="D8757" s="369" t="str">
        <f t="shared" si="740"/>
        <v>Nacional</v>
      </c>
      <c r="G8757" s="198" t="s">
        <v>45</v>
      </c>
      <c r="H8757" s="22" t="s">
        <v>739</v>
      </c>
      <c r="I8757" s="199">
        <v>45.292755535079166</v>
      </c>
      <c r="J8757" s="22">
        <v>163</v>
      </c>
      <c r="L8757" s="21" t="str">
        <f t="shared" si="732"/>
        <v>1 a 15 días</v>
      </c>
    </row>
    <row r="8758" spans="1:12" x14ac:dyDescent="0.25">
      <c r="A8758" s="25" t="str">
        <f t="shared" si="737"/>
        <v>topera_xNacionalNacional16 a 30 días</v>
      </c>
      <c r="B8758" s="369" t="str">
        <f t="shared" si="738"/>
        <v>topera_x</v>
      </c>
      <c r="C8758" s="369" t="str">
        <f t="shared" si="739"/>
        <v>Nacional</v>
      </c>
      <c r="D8758" s="369" t="str">
        <f t="shared" si="740"/>
        <v>Nacional</v>
      </c>
      <c r="H8758" s="22" t="s">
        <v>740</v>
      </c>
      <c r="I8758" s="199">
        <v>10.988654016347818</v>
      </c>
      <c r="J8758" s="22">
        <v>35</v>
      </c>
      <c r="L8758" s="21" t="str">
        <f t="shared" si="732"/>
        <v>16 a 30 días</v>
      </c>
    </row>
    <row r="8759" spans="1:12" x14ac:dyDescent="0.25">
      <c r="A8759" s="25" t="str">
        <f t="shared" si="737"/>
        <v>topera_xNacionalNacional31 a 45 días</v>
      </c>
      <c r="B8759" s="369" t="str">
        <f t="shared" si="738"/>
        <v>topera_x</v>
      </c>
      <c r="C8759" s="369" t="str">
        <f t="shared" si="739"/>
        <v>Nacional</v>
      </c>
      <c r="D8759" s="369" t="str">
        <f t="shared" si="740"/>
        <v>Nacional</v>
      </c>
      <c r="H8759" s="22" t="s">
        <v>741</v>
      </c>
      <c r="I8759" s="199">
        <v>0.47100022279169551</v>
      </c>
      <c r="J8759" s="22">
        <v>4</v>
      </c>
      <c r="L8759" s="21" t="str">
        <f t="shared" si="732"/>
        <v>31 a 45 días</v>
      </c>
    </row>
    <row r="8760" spans="1:12" x14ac:dyDescent="0.25">
      <c r="A8760" s="25" t="str">
        <f t="shared" si="737"/>
        <v>topera_xNacionalNacional46 a 60 días</v>
      </c>
      <c r="B8760" s="369" t="str">
        <f t="shared" si="738"/>
        <v>topera_x</v>
      </c>
      <c r="C8760" s="369" t="str">
        <f t="shared" si="739"/>
        <v>Nacional</v>
      </c>
      <c r="D8760" s="369" t="str">
        <f t="shared" si="740"/>
        <v>Nacional</v>
      </c>
      <c r="H8760" s="22" t="s">
        <v>742</v>
      </c>
      <c r="I8760" s="199">
        <v>2.7324950984152174</v>
      </c>
      <c r="J8760" s="22">
        <v>11</v>
      </c>
      <c r="L8760" s="21" t="str">
        <f t="shared" si="732"/>
        <v>46 a 60 días</v>
      </c>
    </row>
    <row r="8761" spans="1:12" x14ac:dyDescent="0.25">
      <c r="A8761" s="25" t="str">
        <f t="shared" si="737"/>
        <v>topera_xNacionalNacional76 a 90 días</v>
      </c>
      <c r="B8761" s="369" t="str">
        <f t="shared" si="738"/>
        <v>topera_x</v>
      </c>
      <c r="C8761" s="369" t="str">
        <f t="shared" si="739"/>
        <v>Nacional</v>
      </c>
      <c r="D8761" s="369" t="str">
        <f t="shared" si="740"/>
        <v>Nacional</v>
      </c>
      <c r="H8761" s="22" t="s">
        <v>743</v>
      </c>
      <c r="I8761" s="199">
        <v>2.9772988414408412</v>
      </c>
      <c r="J8761" s="22">
        <v>12</v>
      </c>
      <c r="L8761" s="21" t="str">
        <f t="shared" si="732"/>
        <v>76 a 90 días</v>
      </c>
    </row>
    <row r="8762" spans="1:12" x14ac:dyDescent="0.25">
      <c r="A8762" s="25" t="str">
        <f t="shared" si="737"/>
        <v>topera_xNacionalNacionalMás de 90 días</v>
      </c>
      <c r="B8762" s="369" t="str">
        <f t="shared" si="738"/>
        <v>topera_x</v>
      </c>
      <c r="C8762" s="369" t="str">
        <f t="shared" si="739"/>
        <v>Nacional</v>
      </c>
      <c r="D8762" s="369" t="str">
        <f t="shared" si="740"/>
        <v>Nacional</v>
      </c>
      <c r="H8762" s="22" t="s">
        <v>744</v>
      </c>
      <c r="I8762" s="199">
        <v>8.9756919445532457</v>
      </c>
      <c r="J8762" s="22">
        <v>31</v>
      </c>
      <c r="L8762" s="21" t="str">
        <f t="shared" si="732"/>
        <v>Más de 90 días</v>
      </c>
    </row>
    <row r="8763" spans="1:12" x14ac:dyDescent="0.25">
      <c r="A8763" s="25" t="str">
        <f t="shared" si="737"/>
        <v>topera_xNacionalNacionalNinguno, me operaron el mismo día</v>
      </c>
      <c r="B8763" s="369" t="str">
        <f t="shared" si="738"/>
        <v>topera_x</v>
      </c>
      <c r="C8763" s="369" t="str">
        <f t="shared" si="739"/>
        <v>Nacional</v>
      </c>
      <c r="D8763" s="369" t="str">
        <f t="shared" si="740"/>
        <v>Nacional</v>
      </c>
      <c r="H8763" s="22" t="s">
        <v>745</v>
      </c>
      <c r="I8763" s="199">
        <v>25.573410792441504</v>
      </c>
      <c r="J8763" s="22">
        <v>79</v>
      </c>
      <c r="L8763" s="21" t="str">
        <f t="shared" si="732"/>
        <v>Ninguno, me operaron el mismo día</v>
      </c>
    </row>
    <row r="8764" spans="1:12" x14ac:dyDescent="0.25">
      <c r="A8764" s="25" t="str">
        <f t="shared" si="737"/>
        <v>topera_xNacionalNacionalNS/NR</v>
      </c>
      <c r="B8764" s="369" t="str">
        <f t="shared" si="738"/>
        <v>topera_x</v>
      </c>
      <c r="C8764" s="369" t="str">
        <f t="shared" si="739"/>
        <v>Nacional</v>
      </c>
      <c r="D8764" s="369" t="str">
        <f t="shared" si="740"/>
        <v>Nacional</v>
      </c>
      <c r="H8764" s="22" t="s">
        <v>615</v>
      </c>
      <c r="I8764" s="199">
        <v>2.9886935489304234</v>
      </c>
      <c r="J8764" s="22">
        <v>9</v>
      </c>
      <c r="L8764" s="21" t="str">
        <f t="shared" si="732"/>
        <v>NS/NR</v>
      </c>
    </row>
    <row r="8765" spans="1:12" x14ac:dyDescent="0.25">
      <c r="A8765" s="25" t="str">
        <f t="shared" si="737"/>
        <v>topera_xNacionalNacionalTotal</v>
      </c>
      <c r="B8765" s="369" t="str">
        <f t="shared" si="738"/>
        <v>topera_x</v>
      </c>
      <c r="C8765" s="369" t="str">
        <f t="shared" si="739"/>
        <v>Nacional</v>
      </c>
      <c r="D8765" s="369" t="str">
        <f t="shared" si="740"/>
        <v>Nacional</v>
      </c>
      <c r="H8765" s="22" t="s">
        <v>41</v>
      </c>
      <c r="I8765" s="199">
        <v>100</v>
      </c>
      <c r="J8765" s="22">
        <v>344</v>
      </c>
      <c r="L8765" s="21" t="str">
        <f t="shared" si="732"/>
        <v/>
      </c>
    </row>
    <row r="8766" spans="1:12" x14ac:dyDescent="0.25">
      <c r="A8766" s="25" t="str">
        <f t="shared" si="737"/>
        <v/>
      </c>
      <c r="B8766" s="369" t="str">
        <f t="shared" si="738"/>
        <v>topera_x</v>
      </c>
      <c r="C8766" s="369" t="str">
        <f t="shared" si="739"/>
        <v>Nacional</v>
      </c>
      <c r="D8766" s="369" t="str">
        <f t="shared" si="740"/>
        <v>Nacional</v>
      </c>
      <c r="L8766" s="21" t="str">
        <f t="shared" si="732"/>
        <v/>
      </c>
    </row>
    <row r="8767" spans="1:12" x14ac:dyDescent="0.25">
      <c r="A8767" s="25" t="str">
        <f t="shared" si="737"/>
        <v/>
      </c>
      <c r="B8767" s="369" t="str">
        <f t="shared" si="738"/>
        <v>topera_x</v>
      </c>
      <c r="C8767" s="369" t="str">
        <f t="shared" si="739"/>
        <v>Nacional</v>
      </c>
      <c r="D8767" s="369" t="str">
        <f t="shared" si="740"/>
        <v>Nacional</v>
      </c>
      <c r="F8767" s="197" t="s">
        <v>738</v>
      </c>
      <c r="L8767" s="21" t="str">
        <f t="shared" si="732"/>
        <v/>
      </c>
    </row>
    <row r="8768" spans="1:12" x14ac:dyDescent="0.25">
      <c r="A8768" s="25" t="str">
        <f t="shared" si="737"/>
        <v>topera_xNacionalNacional</v>
      </c>
      <c r="B8768" s="369" t="str">
        <f t="shared" si="738"/>
        <v>topera_x</v>
      </c>
      <c r="C8768" s="369" t="str">
        <f t="shared" si="739"/>
        <v>Nacional</v>
      </c>
      <c r="D8768" s="369" t="str">
        <f t="shared" si="740"/>
        <v>Nacional</v>
      </c>
      <c r="F8768" s="197" t="s">
        <v>291</v>
      </c>
      <c r="G8768" s="198" t="s">
        <v>40</v>
      </c>
      <c r="H8768" s="22" t="s">
        <v>40</v>
      </c>
      <c r="I8768" s="199" t="s">
        <v>43</v>
      </c>
      <c r="J8768" s="22" t="s">
        <v>44</v>
      </c>
      <c r="L8768" s="21" t="str">
        <f t="shared" si="732"/>
        <v/>
      </c>
    </row>
    <row r="8769" spans="1:12" x14ac:dyDescent="0.25">
      <c r="A8769" s="25" t="str">
        <f t="shared" si="737"/>
        <v>topera_xAguascalientesAguascalientes1 a 15 días</v>
      </c>
      <c r="B8769" s="369" t="str">
        <f t="shared" si="738"/>
        <v>topera_x</v>
      </c>
      <c r="C8769" s="369" t="str">
        <f t="shared" si="739"/>
        <v>Aguascalientes</v>
      </c>
      <c r="D8769" s="369" t="str">
        <f t="shared" si="740"/>
        <v>Aguascalientes</v>
      </c>
      <c r="F8769" s="197" t="s">
        <v>292</v>
      </c>
      <c r="G8769" s="198" t="s">
        <v>45</v>
      </c>
      <c r="H8769" s="22" t="s">
        <v>739</v>
      </c>
      <c r="I8769" s="199">
        <v>36.35143186119609</v>
      </c>
      <c r="J8769" s="22">
        <v>5</v>
      </c>
      <c r="L8769" s="21" t="str">
        <f t="shared" si="732"/>
        <v>1 a 15 días</v>
      </c>
    </row>
    <row r="8770" spans="1:12" x14ac:dyDescent="0.25">
      <c r="A8770" s="25" t="str">
        <f t="shared" si="737"/>
        <v>topera_xAguascalientesAguascalientes16 a 30 días</v>
      </c>
      <c r="B8770" s="369" t="str">
        <f t="shared" si="738"/>
        <v>topera_x</v>
      </c>
      <c r="C8770" s="369" t="str">
        <f t="shared" si="739"/>
        <v>Aguascalientes</v>
      </c>
      <c r="D8770" s="369" t="str">
        <f t="shared" si="740"/>
        <v>Aguascalientes</v>
      </c>
      <c r="H8770" s="22" t="s">
        <v>740</v>
      </c>
      <c r="I8770" s="199">
        <v>16.232116093583006</v>
      </c>
      <c r="J8770" s="22">
        <v>2</v>
      </c>
      <c r="L8770" s="21" t="str">
        <f t="shared" si="732"/>
        <v>16 a 30 días</v>
      </c>
    </row>
    <row r="8771" spans="1:12" x14ac:dyDescent="0.25">
      <c r="A8771" s="25" t="str">
        <f t="shared" si="737"/>
        <v>topera_xAguascalientesAguascalientesMás de 90 días</v>
      </c>
      <c r="B8771" s="369" t="str">
        <f t="shared" si="738"/>
        <v>topera_x</v>
      </c>
      <c r="C8771" s="369" t="str">
        <f t="shared" si="739"/>
        <v>Aguascalientes</v>
      </c>
      <c r="D8771" s="369" t="str">
        <f t="shared" si="740"/>
        <v>Aguascalientes</v>
      </c>
      <c r="H8771" s="22" t="s">
        <v>744</v>
      </c>
      <c r="I8771" s="199">
        <v>9.9520048833845625</v>
      </c>
      <c r="J8771" s="22">
        <v>1</v>
      </c>
      <c r="L8771" s="21" t="str">
        <f t="shared" si="732"/>
        <v>Más de 90 días</v>
      </c>
    </row>
    <row r="8772" spans="1:12" x14ac:dyDescent="0.25">
      <c r="A8772" s="25" t="str">
        <f t="shared" si="737"/>
        <v>topera_xAguascalientesAguascalientesNinguno, me operaron el mismo día</v>
      </c>
      <c r="B8772" s="369" t="str">
        <f t="shared" si="738"/>
        <v>topera_x</v>
      </c>
      <c r="C8772" s="369" t="str">
        <f t="shared" si="739"/>
        <v>Aguascalientes</v>
      </c>
      <c r="D8772" s="369" t="str">
        <f t="shared" si="740"/>
        <v>Aguascalientes</v>
      </c>
      <c r="H8772" s="22" t="s">
        <v>745</v>
      </c>
      <c r="I8772" s="199">
        <v>29.191448891624077</v>
      </c>
      <c r="J8772" s="22">
        <v>4</v>
      </c>
      <c r="L8772" s="21" t="str">
        <f t="shared" si="732"/>
        <v>Ninguno, me operaron el mismo día</v>
      </c>
    </row>
    <row r="8773" spans="1:12" x14ac:dyDescent="0.25">
      <c r="A8773" s="25" t="str">
        <f t="shared" si="737"/>
        <v>topera_xAguascalientesAguascalientesNS/NR</v>
      </c>
      <c r="B8773" s="369" t="str">
        <f t="shared" si="738"/>
        <v>topera_x</v>
      </c>
      <c r="C8773" s="369" t="str">
        <f t="shared" si="739"/>
        <v>Aguascalientes</v>
      </c>
      <c r="D8773" s="369" t="str">
        <f t="shared" si="740"/>
        <v>Aguascalientes</v>
      </c>
      <c r="H8773" s="22" t="s">
        <v>615</v>
      </c>
      <c r="I8773" s="199">
        <v>8.2729982702122609</v>
      </c>
      <c r="J8773" s="22">
        <v>1</v>
      </c>
      <c r="L8773" s="21" t="str">
        <f t="shared" si="732"/>
        <v>NS/NR</v>
      </c>
    </row>
    <row r="8774" spans="1:12" x14ac:dyDescent="0.25">
      <c r="A8774" s="25" t="str">
        <f t="shared" si="737"/>
        <v>topera_xAguascalientesAguascalientesTotal</v>
      </c>
      <c r="B8774" s="369" t="str">
        <f t="shared" si="738"/>
        <v>topera_x</v>
      </c>
      <c r="C8774" s="369" t="str">
        <f t="shared" si="739"/>
        <v>Aguascalientes</v>
      </c>
      <c r="D8774" s="369" t="str">
        <f t="shared" si="740"/>
        <v>Aguascalientes</v>
      </c>
      <c r="H8774" s="22" t="s">
        <v>41</v>
      </c>
      <c r="I8774" s="199">
        <v>100</v>
      </c>
      <c r="J8774" s="22">
        <v>13</v>
      </c>
      <c r="L8774" s="21" t="str">
        <f t="shared" si="732"/>
        <v/>
      </c>
    </row>
    <row r="8775" spans="1:12" x14ac:dyDescent="0.25">
      <c r="A8775" s="25" t="str">
        <f t="shared" si="737"/>
        <v>topera_xBaja CaliforniaBaja California1 a 15 días</v>
      </c>
      <c r="B8775" s="369" t="str">
        <f t="shared" si="738"/>
        <v>topera_x</v>
      </c>
      <c r="C8775" s="369" t="str">
        <f t="shared" si="739"/>
        <v>Baja California</v>
      </c>
      <c r="D8775" s="369" t="str">
        <f t="shared" si="740"/>
        <v>Baja California</v>
      </c>
      <c r="F8775" s="197" t="s">
        <v>293</v>
      </c>
      <c r="G8775" s="198" t="s">
        <v>45</v>
      </c>
      <c r="H8775" s="22" t="s">
        <v>739</v>
      </c>
      <c r="I8775" s="199">
        <v>3.286505688256256</v>
      </c>
      <c r="J8775" s="22">
        <v>1</v>
      </c>
      <c r="L8775" s="21" t="str">
        <f t="shared" ref="L8775:L8838" si="741">IF(H8775&lt;&gt;"",IFERROR(MID(H8775,FIND(" ",H8775)+2,LEN(H8775)),""),"")</f>
        <v>1 a 15 días</v>
      </c>
    </row>
    <row r="8776" spans="1:12" x14ac:dyDescent="0.25">
      <c r="A8776" s="25" t="str">
        <f t="shared" si="737"/>
        <v>topera_xBaja CaliforniaBaja California16 a 30 días</v>
      </c>
      <c r="B8776" s="369" t="str">
        <f t="shared" si="738"/>
        <v>topera_x</v>
      </c>
      <c r="C8776" s="369" t="str">
        <f t="shared" si="739"/>
        <v>Baja California</v>
      </c>
      <c r="D8776" s="369" t="str">
        <f t="shared" si="740"/>
        <v>Baja California</v>
      </c>
      <c r="H8776" s="22" t="s">
        <v>740</v>
      </c>
      <c r="I8776" s="199">
        <v>20.941087168816285</v>
      </c>
      <c r="J8776" s="22">
        <v>2</v>
      </c>
      <c r="L8776" s="21" t="str">
        <f t="shared" si="741"/>
        <v>16 a 30 días</v>
      </c>
    </row>
    <row r="8777" spans="1:12" x14ac:dyDescent="0.25">
      <c r="A8777" s="25" t="str">
        <f t="shared" si="737"/>
        <v>topera_xBaja CaliforniaBaja CaliforniaMás de 90 días</v>
      </c>
      <c r="B8777" s="369" t="str">
        <f t="shared" si="738"/>
        <v>topera_x</v>
      </c>
      <c r="C8777" s="369" t="str">
        <f t="shared" si="739"/>
        <v>Baja California</v>
      </c>
      <c r="D8777" s="369" t="str">
        <f t="shared" si="740"/>
        <v>Baja California</v>
      </c>
      <c r="H8777" s="22" t="s">
        <v>744</v>
      </c>
      <c r="I8777" s="199">
        <v>36.696072388991453</v>
      </c>
      <c r="J8777" s="22">
        <v>1</v>
      </c>
      <c r="L8777" s="21" t="str">
        <f t="shared" si="741"/>
        <v>Más de 90 días</v>
      </c>
    </row>
    <row r="8778" spans="1:12" x14ac:dyDescent="0.25">
      <c r="A8778" s="25" t="str">
        <f t="shared" si="737"/>
        <v>topera_xBaja CaliforniaBaja CaliforniaNinguno, me operaron el mismo día</v>
      </c>
      <c r="B8778" s="369" t="str">
        <f t="shared" si="738"/>
        <v>topera_x</v>
      </c>
      <c r="C8778" s="369" t="str">
        <f t="shared" si="739"/>
        <v>Baja California</v>
      </c>
      <c r="D8778" s="369" t="str">
        <f t="shared" si="740"/>
        <v>Baja California</v>
      </c>
      <c r="H8778" s="22" t="s">
        <v>745</v>
      </c>
      <c r="I8778" s="199">
        <v>26.368793762347842</v>
      </c>
      <c r="J8778" s="22">
        <v>2</v>
      </c>
      <c r="L8778" s="21" t="str">
        <f t="shared" si="741"/>
        <v>Ninguno, me operaron el mismo día</v>
      </c>
    </row>
    <row r="8779" spans="1:12" x14ac:dyDescent="0.25">
      <c r="A8779" s="25" t="str">
        <f t="shared" si="737"/>
        <v>topera_xBaja CaliforniaBaja CaliforniaNS/NR</v>
      </c>
      <c r="B8779" s="369" t="str">
        <f t="shared" si="738"/>
        <v>topera_x</v>
      </c>
      <c r="C8779" s="369" t="str">
        <f t="shared" si="739"/>
        <v>Baja California</v>
      </c>
      <c r="D8779" s="369" t="str">
        <f t="shared" si="740"/>
        <v>Baja California</v>
      </c>
      <c r="H8779" s="22" t="s">
        <v>615</v>
      </c>
      <c r="I8779" s="199">
        <v>12.707540991588143</v>
      </c>
      <c r="J8779" s="22">
        <v>1</v>
      </c>
      <c r="L8779" s="21" t="str">
        <f t="shared" si="741"/>
        <v>NS/NR</v>
      </c>
    </row>
    <row r="8780" spans="1:12" x14ac:dyDescent="0.25">
      <c r="A8780" s="25" t="str">
        <f t="shared" si="737"/>
        <v>topera_xBaja CaliforniaBaja CaliforniaTotal</v>
      </c>
      <c r="B8780" s="369" t="str">
        <f t="shared" si="738"/>
        <v>topera_x</v>
      </c>
      <c r="C8780" s="369" t="str">
        <f t="shared" si="739"/>
        <v>Baja California</v>
      </c>
      <c r="D8780" s="369" t="str">
        <f t="shared" si="740"/>
        <v>Baja California</v>
      </c>
      <c r="H8780" s="22" t="s">
        <v>41</v>
      </c>
      <c r="I8780" s="199">
        <v>100</v>
      </c>
      <c r="J8780" s="22">
        <v>7</v>
      </c>
      <c r="L8780" s="21" t="str">
        <f t="shared" si="741"/>
        <v/>
      </c>
    </row>
    <row r="8781" spans="1:12" x14ac:dyDescent="0.25">
      <c r="A8781" s="25" t="str">
        <f t="shared" si="737"/>
        <v>topera_xBaja California SurBaja California SurNinguno, me operaron el mismo día</v>
      </c>
      <c r="B8781" s="369" t="str">
        <f t="shared" si="738"/>
        <v>topera_x</v>
      </c>
      <c r="C8781" s="369" t="str">
        <f t="shared" si="739"/>
        <v>Baja California Sur</v>
      </c>
      <c r="D8781" s="369" t="str">
        <f t="shared" si="740"/>
        <v>Baja California Sur</v>
      </c>
      <c r="F8781" s="197" t="s">
        <v>294</v>
      </c>
      <c r="G8781" s="198" t="s">
        <v>45</v>
      </c>
      <c r="H8781" s="22" t="s">
        <v>745</v>
      </c>
      <c r="I8781" s="199">
        <v>100</v>
      </c>
      <c r="J8781" s="22">
        <v>4</v>
      </c>
      <c r="L8781" s="21" t="str">
        <f t="shared" si="741"/>
        <v>Ninguno, me operaron el mismo día</v>
      </c>
    </row>
    <row r="8782" spans="1:12" x14ac:dyDescent="0.25">
      <c r="A8782" s="25" t="str">
        <f t="shared" si="737"/>
        <v>topera_xBaja California SurBaja California SurTotal</v>
      </c>
      <c r="B8782" s="369" t="str">
        <f t="shared" si="738"/>
        <v>topera_x</v>
      </c>
      <c r="C8782" s="369" t="str">
        <f t="shared" si="739"/>
        <v>Baja California Sur</v>
      </c>
      <c r="D8782" s="369" t="str">
        <f t="shared" si="740"/>
        <v>Baja California Sur</v>
      </c>
      <c r="H8782" s="22" t="s">
        <v>41</v>
      </c>
      <c r="I8782" s="199">
        <v>100</v>
      </c>
      <c r="J8782" s="22">
        <v>4</v>
      </c>
      <c r="L8782" s="21" t="str">
        <f t="shared" si="741"/>
        <v/>
      </c>
    </row>
    <row r="8783" spans="1:12" x14ac:dyDescent="0.25">
      <c r="A8783" s="25" t="str">
        <f t="shared" si="737"/>
        <v>topera_xCampecheCampeche1 a 15 días</v>
      </c>
      <c r="B8783" s="369" t="str">
        <f t="shared" si="738"/>
        <v>topera_x</v>
      </c>
      <c r="C8783" s="369" t="str">
        <f t="shared" si="739"/>
        <v>Campeche</v>
      </c>
      <c r="D8783" s="369" t="str">
        <f t="shared" si="740"/>
        <v>Campeche</v>
      </c>
      <c r="F8783" s="197" t="s">
        <v>295</v>
      </c>
      <c r="G8783" s="198" t="s">
        <v>45</v>
      </c>
      <c r="H8783" s="22" t="s">
        <v>739</v>
      </c>
      <c r="I8783" s="199">
        <v>75.720930232558132</v>
      </c>
      <c r="J8783" s="22">
        <v>1</v>
      </c>
      <c r="L8783" s="21" t="str">
        <f t="shared" si="741"/>
        <v>1 a 15 días</v>
      </c>
    </row>
    <row r="8784" spans="1:12" x14ac:dyDescent="0.25">
      <c r="A8784" s="25" t="str">
        <f t="shared" si="737"/>
        <v>topera_xCampecheCampecheMás de 90 días</v>
      </c>
      <c r="B8784" s="369" t="str">
        <f t="shared" si="738"/>
        <v>topera_x</v>
      </c>
      <c r="C8784" s="369" t="str">
        <f t="shared" si="739"/>
        <v>Campeche</v>
      </c>
      <c r="D8784" s="369" t="str">
        <f t="shared" si="740"/>
        <v>Campeche</v>
      </c>
      <c r="H8784" s="22" t="s">
        <v>744</v>
      </c>
      <c r="I8784" s="199">
        <v>24.279069767441861</v>
      </c>
      <c r="J8784" s="22">
        <v>1</v>
      </c>
      <c r="L8784" s="21" t="str">
        <f t="shared" si="741"/>
        <v>Más de 90 días</v>
      </c>
    </row>
    <row r="8785" spans="1:12" x14ac:dyDescent="0.25">
      <c r="A8785" s="25" t="str">
        <f t="shared" si="737"/>
        <v>topera_xCampecheCampecheTotal</v>
      </c>
      <c r="B8785" s="369" t="str">
        <f t="shared" si="738"/>
        <v>topera_x</v>
      </c>
      <c r="C8785" s="369" t="str">
        <f t="shared" si="739"/>
        <v>Campeche</v>
      </c>
      <c r="D8785" s="369" t="str">
        <f t="shared" si="740"/>
        <v>Campeche</v>
      </c>
      <c r="H8785" s="22" t="s">
        <v>41</v>
      </c>
      <c r="I8785" s="199">
        <v>100</v>
      </c>
      <c r="J8785" s="22">
        <v>2</v>
      </c>
      <c r="L8785" s="21" t="str">
        <f t="shared" si="741"/>
        <v/>
      </c>
    </row>
    <row r="8786" spans="1:12" x14ac:dyDescent="0.25">
      <c r="A8786" s="25" t="str">
        <f t="shared" si="737"/>
        <v>topera_xChiapasChiapas1 a 15 días</v>
      </c>
      <c r="B8786" s="369" t="str">
        <f t="shared" si="738"/>
        <v>topera_x</v>
      </c>
      <c r="C8786" s="369" t="str">
        <f t="shared" si="739"/>
        <v>Chiapas</v>
      </c>
      <c r="D8786" s="369" t="str">
        <f t="shared" si="740"/>
        <v>Chiapas</v>
      </c>
      <c r="F8786" s="197" t="s">
        <v>296</v>
      </c>
      <c r="G8786" s="198" t="s">
        <v>45</v>
      </c>
      <c r="H8786" s="22" t="s">
        <v>739</v>
      </c>
      <c r="I8786" s="199">
        <v>69.973690965458289</v>
      </c>
      <c r="J8786" s="22">
        <v>8</v>
      </c>
      <c r="L8786" s="21" t="str">
        <f t="shared" si="741"/>
        <v>1 a 15 días</v>
      </c>
    </row>
    <row r="8787" spans="1:12" x14ac:dyDescent="0.25">
      <c r="A8787" s="25" t="str">
        <f t="shared" si="737"/>
        <v>topera_xChiapasChiapas16 a 30 días</v>
      </c>
      <c r="B8787" s="369" t="str">
        <f t="shared" si="738"/>
        <v>topera_x</v>
      </c>
      <c r="C8787" s="369" t="str">
        <f t="shared" si="739"/>
        <v>Chiapas</v>
      </c>
      <c r="D8787" s="369" t="str">
        <f t="shared" si="740"/>
        <v>Chiapas</v>
      </c>
      <c r="H8787" s="22" t="s">
        <v>740</v>
      </c>
      <c r="I8787" s="199">
        <v>7.1827103855555627</v>
      </c>
      <c r="J8787" s="22">
        <v>1</v>
      </c>
      <c r="L8787" s="21" t="str">
        <f t="shared" si="741"/>
        <v>16 a 30 días</v>
      </c>
    </row>
    <row r="8788" spans="1:12" x14ac:dyDescent="0.25">
      <c r="A8788" s="25" t="str">
        <f t="shared" si="737"/>
        <v>topera_xChiapasChiapas31 a 45 días</v>
      </c>
      <c r="B8788" s="369" t="str">
        <f t="shared" si="738"/>
        <v>topera_x</v>
      </c>
      <c r="C8788" s="369" t="str">
        <f t="shared" si="739"/>
        <v>Chiapas</v>
      </c>
      <c r="D8788" s="369" t="str">
        <f t="shared" si="740"/>
        <v>Chiapas</v>
      </c>
      <c r="H8788" s="22" t="s">
        <v>741</v>
      </c>
      <c r="I8788" s="199">
        <v>7.1827103855555627</v>
      </c>
      <c r="J8788" s="22">
        <v>1</v>
      </c>
      <c r="L8788" s="21" t="str">
        <f t="shared" si="741"/>
        <v>31 a 45 días</v>
      </c>
    </row>
    <row r="8789" spans="1:12" x14ac:dyDescent="0.25">
      <c r="A8789" s="25" t="str">
        <f t="shared" si="737"/>
        <v>topera_xChiapasChiapas76 a 90 días</v>
      </c>
      <c r="B8789" s="369" t="str">
        <f t="shared" si="738"/>
        <v>topera_x</v>
      </c>
      <c r="C8789" s="369" t="str">
        <f t="shared" si="739"/>
        <v>Chiapas</v>
      </c>
      <c r="D8789" s="369" t="str">
        <f t="shared" si="740"/>
        <v>Chiapas</v>
      </c>
      <c r="H8789" s="22" t="s">
        <v>743</v>
      </c>
      <c r="I8789" s="199">
        <v>10.0507573620439</v>
      </c>
      <c r="J8789" s="22">
        <v>1</v>
      </c>
      <c r="L8789" s="21" t="str">
        <f t="shared" si="741"/>
        <v>76 a 90 días</v>
      </c>
    </row>
    <row r="8790" spans="1:12" x14ac:dyDescent="0.25">
      <c r="A8790" s="25" t="str">
        <f t="shared" si="737"/>
        <v>topera_xChiapasChiapasNinguno, me operaron el mismo día</v>
      </c>
      <c r="B8790" s="369" t="str">
        <f t="shared" si="738"/>
        <v>topera_x</v>
      </c>
      <c r="C8790" s="369" t="str">
        <f t="shared" si="739"/>
        <v>Chiapas</v>
      </c>
      <c r="D8790" s="369" t="str">
        <f t="shared" si="740"/>
        <v>Chiapas</v>
      </c>
      <c r="H8790" s="22" t="s">
        <v>745</v>
      </c>
      <c r="I8790" s="199">
        <v>5.610130901386678</v>
      </c>
      <c r="J8790" s="22">
        <v>1</v>
      </c>
      <c r="L8790" s="21" t="str">
        <f t="shared" si="741"/>
        <v>Ninguno, me operaron el mismo día</v>
      </c>
    </row>
    <row r="8791" spans="1:12" x14ac:dyDescent="0.25">
      <c r="A8791" s="25" t="str">
        <f t="shared" si="737"/>
        <v>topera_xChiapasChiapasTotal</v>
      </c>
      <c r="B8791" s="369" t="str">
        <f t="shared" si="738"/>
        <v>topera_x</v>
      </c>
      <c r="C8791" s="369" t="str">
        <f t="shared" si="739"/>
        <v>Chiapas</v>
      </c>
      <c r="D8791" s="369" t="str">
        <f t="shared" si="740"/>
        <v>Chiapas</v>
      </c>
      <c r="H8791" s="22" t="s">
        <v>41</v>
      </c>
      <c r="I8791" s="199">
        <v>100</v>
      </c>
      <c r="J8791" s="22">
        <v>12</v>
      </c>
      <c r="L8791" s="21" t="str">
        <f t="shared" si="741"/>
        <v/>
      </c>
    </row>
    <row r="8792" spans="1:12" x14ac:dyDescent="0.25">
      <c r="A8792" s="25" t="str">
        <f t="shared" si="737"/>
        <v>topera_xChihuahuaChihuahua1 a 15 días</v>
      </c>
      <c r="B8792" s="369" t="str">
        <f t="shared" si="738"/>
        <v>topera_x</v>
      </c>
      <c r="C8792" s="369" t="str">
        <f t="shared" si="739"/>
        <v>Chihuahua</v>
      </c>
      <c r="D8792" s="369" t="str">
        <f t="shared" si="740"/>
        <v>Chihuahua</v>
      </c>
      <c r="F8792" s="197" t="s">
        <v>297</v>
      </c>
      <c r="G8792" s="198" t="s">
        <v>45</v>
      </c>
      <c r="H8792" s="22" t="s">
        <v>739</v>
      </c>
      <c r="I8792" s="199">
        <v>59.030991231876882</v>
      </c>
      <c r="J8792" s="22">
        <v>10</v>
      </c>
      <c r="L8792" s="21" t="str">
        <f t="shared" si="741"/>
        <v>1 a 15 días</v>
      </c>
    </row>
    <row r="8793" spans="1:12" x14ac:dyDescent="0.25">
      <c r="A8793" s="25" t="str">
        <f t="shared" si="737"/>
        <v>topera_xChihuahuaChihuahua16 a 30 días</v>
      </c>
      <c r="B8793" s="369" t="str">
        <f t="shared" si="738"/>
        <v>topera_x</v>
      </c>
      <c r="C8793" s="369" t="str">
        <f t="shared" si="739"/>
        <v>Chihuahua</v>
      </c>
      <c r="D8793" s="369" t="str">
        <f t="shared" si="740"/>
        <v>Chihuahua</v>
      </c>
      <c r="H8793" s="22" t="s">
        <v>740</v>
      </c>
      <c r="I8793" s="199">
        <v>10.939815343007153</v>
      </c>
      <c r="J8793" s="22">
        <v>2</v>
      </c>
      <c r="L8793" s="21" t="str">
        <f t="shared" si="741"/>
        <v>16 a 30 días</v>
      </c>
    </row>
    <row r="8794" spans="1:12" x14ac:dyDescent="0.25">
      <c r="A8794" s="25" t="str">
        <f t="shared" si="737"/>
        <v>topera_xChihuahuaChihuahua46 a 60 días</v>
      </c>
      <c r="B8794" s="369" t="str">
        <f t="shared" si="738"/>
        <v>topera_x</v>
      </c>
      <c r="C8794" s="369" t="str">
        <f t="shared" si="739"/>
        <v>Chihuahua</v>
      </c>
      <c r="D8794" s="369" t="str">
        <f t="shared" si="740"/>
        <v>Chihuahua</v>
      </c>
      <c r="H8794" s="22" t="s">
        <v>742</v>
      </c>
      <c r="I8794" s="199">
        <v>2.3502598681701397</v>
      </c>
      <c r="J8794" s="22">
        <v>1</v>
      </c>
      <c r="L8794" s="21" t="str">
        <f t="shared" si="741"/>
        <v>46 a 60 días</v>
      </c>
    </row>
    <row r="8795" spans="1:12" x14ac:dyDescent="0.25">
      <c r="A8795" s="25" t="str">
        <f t="shared" si="737"/>
        <v>topera_xChihuahuaChihuahua76 a 90 días</v>
      </c>
      <c r="B8795" s="369" t="str">
        <f t="shared" si="738"/>
        <v>topera_x</v>
      </c>
      <c r="C8795" s="369" t="str">
        <f t="shared" si="739"/>
        <v>Chihuahua</v>
      </c>
      <c r="D8795" s="369" t="str">
        <f t="shared" si="740"/>
        <v>Chihuahua</v>
      </c>
      <c r="H8795" s="22" t="s">
        <v>743</v>
      </c>
      <c r="I8795" s="199">
        <v>6.5265947434145728</v>
      </c>
      <c r="J8795" s="22">
        <v>1</v>
      </c>
      <c r="L8795" s="21" t="str">
        <f t="shared" si="741"/>
        <v>76 a 90 días</v>
      </c>
    </row>
    <row r="8796" spans="1:12" x14ac:dyDescent="0.25">
      <c r="A8796" s="25" t="str">
        <f t="shared" si="737"/>
        <v>topera_xChihuahuaChihuahuaNS/NR</v>
      </c>
      <c r="B8796" s="369" t="str">
        <f t="shared" si="738"/>
        <v>topera_x</v>
      </c>
      <c r="C8796" s="369" t="str">
        <f t="shared" si="739"/>
        <v>Chihuahua</v>
      </c>
      <c r="D8796" s="369" t="str">
        <f t="shared" si="740"/>
        <v>Chihuahua</v>
      </c>
      <c r="H8796" s="22" t="s">
        <v>615</v>
      </c>
      <c r="I8796" s="199">
        <v>21.152338813531259</v>
      </c>
      <c r="J8796" s="22">
        <v>1</v>
      </c>
      <c r="L8796" s="21" t="str">
        <f t="shared" si="741"/>
        <v>NS/NR</v>
      </c>
    </row>
    <row r="8797" spans="1:12" x14ac:dyDescent="0.25">
      <c r="A8797" s="25" t="str">
        <f t="shared" si="737"/>
        <v>topera_xChihuahuaChihuahuaTotal</v>
      </c>
      <c r="B8797" s="369" t="str">
        <f t="shared" si="738"/>
        <v>topera_x</v>
      </c>
      <c r="C8797" s="369" t="str">
        <f t="shared" si="739"/>
        <v>Chihuahua</v>
      </c>
      <c r="D8797" s="369" t="str">
        <f t="shared" si="740"/>
        <v>Chihuahua</v>
      </c>
      <c r="H8797" s="22" t="s">
        <v>41</v>
      </c>
      <c r="I8797" s="199">
        <v>100</v>
      </c>
      <c r="J8797" s="22">
        <v>15</v>
      </c>
      <c r="L8797" s="21" t="str">
        <f t="shared" si="741"/>
        <v/>
      </c>
    </row>
    <row r="8798" spans="1:12" x14ac:dyDescent="0.25">
      <c r="A8798" s="25" t="str">
        <f t="shared" si="737"/>
        <v>topera_xCoahuilaCoahuila1 a 15 días</v>
      </c>
      <c r="B8798" s="369" t="str">
        <f t="shared" si="738"/>
        <v>topera_x</v>
      </c>
      <c r="C8798" s="369" t="str">
        <f t="shared" si="739"/>
        <v>Coahuila</v>
      </c>
      <c r="D8798" s="369" t="str">
        <f t="shared" si="740"/>
        <v>Coahuila</v>
      </c>
      <c r="F8798" s="197" t="s">
        <v>298</v>
      </c>
      <c r="G8798" s="198" t="s">
        <v>45</v>
      </c>
      <c r="H8798" s="22" t="s">
        <v>739</v>
      </c>
      <c r="I8798" s="199">
        <v>61.54429975412139</v>
      </c>
      <c r="J8798" s="22">
        <v>5</v>
      </c>
      <c r="L8798" s="21" t="str">
        <f t="shared" si="741"/>
        <v>1 a 15 días</v>
      </c>
    </row>
    <row r="8799" spans="1:12" x14ac:dyDescent="0.25">
      <c r="A8799" s="25" t="str">
        <f t="shared" si="737"/>
        <v>topera_xCoahuilaCoahuilaMás de 90 días</v>
      </c>
      <c r="B8799" s="369" t="str">
        <f t="shared" si="738"/>
        <v>topera_x</v>
      </c>
      <c r="C8799" s="369" t="str">
        <f t="shared" si="739"/>
        <v>Coahuila</v>
      </c>
      <c r="D8799" s="369" t="str">
        <f t="shared" si="740"/>
        <v>Coahuila</v>
      </c>
      <c r="H8799" s="22" t="s">
        <v>744</v>
      </c>
      <c r="I8799" s="199">
        <v>19.787294915402558</v>
      </c>
      <c r="J8799" s="22">
        <v>2</v>
      </c>
      <c r="L8799" s="21" t="str">
        <f t="shared" si="741"/>
        <v>Más de 90 días</v>
      </c>
    </row>
    <row r="8800" spans="1:12" x14ac:dyDescent="0.25">
      <c r="A8800" s="25" t="str">
        <f t="shared" si="737"/>
        <v>topera_xCoahuilaCoahuilaNinguno, me operaron el mismo día</v>
      </c>
      <c r="B8800" s="369" t="str">
        <f t="shared" si="738"/>
        <v>topera_x</v>
      </c>
      <c r="C8800" s="369" t="str">
        <f t="shared" si="739"/>
        <v>Coahuila</v>
      </c>
      <c r="D8800" s="369" t="str">
        <f t="shared" si="740"/>
        <v>Coahuila</v>
      </c>
      <c r="H8800" s="22" t="s">
        <v>745</v>
      </c>
      <c r="I8800" s="199">
        <v>18.668405330476041</v>
      </c>
      <c r="J8800" s="22">
        <v>2</v>
      </c>
      <c r="L8800" s="21" t="str">
        <f t="shared" si="741"/>
        <v>Ninguno, me operaron el mismo día</v>
      </c>
    </row>
    <row r="8801" spans="1:12" x14ac:dyDescent="0.25">
      <c r="A8801" s="25" t="str">
        <f t="shared" si="737"/>
        <v>topera_xCoahuilaCoahuilaTotal</v>
      </c>
      <c r="B8801" s="369" t="str">
        <f t="shared" si="738"/>
        <v>topera_x</v>
      </c>
      <c r="C8801" s="369" t="str">
        <f t="shared" si="739"/>
        <v>Coahuila</v>
      </c>
      <c r="D8801" s="369" t="str">
        <f t="shared" si="740"/>
        <v>Coahuila</v>
      </c>
      <c r="H8801" s="22" t="s">
        <v>41</v>
      </c>
      <c r="I8801" s="199">
        <v>100</v>
      </c>
      <c r="J8801" s="22">
        <v>9</v>
      </c>
      <c r="L8801" s="21" t="str">
        <f t="shared" si="741"/>
        <v/>
      </c>
    </row>
    <row r="8802" spans="1:12" x14ac:dyDescent="0.25">
      <c r="A8802" s="25" t="str">
        <f t="shared" si="737"/>
        <v>topera_xColimaColima1 a 15 días</v>
      </c>
      <c r="B8802" s="369" t="str">
        <f t="shared" si="738"/>
        <v>topera_x</v>
      </c>
      <c r="C8802" s="369" t="str">
        <f t="shared" si="739"/>
        <v>Colima</v>
      </c>
      <c r="D8802" s="369" t="str">
        <f t="shared" si="740"/>
        <v>Colima</v>
      </c>
      <c r="F8802" s="197" t="s">
        <v>299</v>
      </c>
      <c r="G8802" s="198" t="s">
        <v>45</v>
      </c>
      <c r="H8802" s="22" t="s">
        <v>739</v>
      </c>
      <c r="I8802" s="199">
        <v>30.062504873028473</v>
      </c>
      <c r="J8802" s="22">
        <v>3</v>
      </c>
      <c r="L8802" s="21" t="str">
        <f t="shared" si="741"/>
        <v>1 a 15 días</v>
      </c>
    </row>
    <row r="8803" spans="1:12" x14ac:dyDescent="0.25">
      <c r="A8803" s="25" t="str">
        <f t="shared" si="737"/>
        <v>topera_xColimaColima16 a 30 días</v>
      </c>
      <c r="B8803" s="369" t="str">
        <f t="shared" si="738"/>
        <v>topera_x</v>
      </c>
      <c r="C8803" s="369" t="str">
        <f t="shared" si="739"/>
        <v>Colima</v>
      </c>
      <c r="D8803" s="369" t="str">
        <f t="shared" si="740"/>
        <v>Colima</v>
      </c>
      <c r="H8803" s="22" t="s">
        <v>740</v>
      </c>
      <c r="I8803" s="199">
        <v>16.656944584753912</v>
      </c>
      <c r="J8803" s="22">
        <v>2</v>
      </c>
      <c r="L8803" s="21" t="str">
        <f t="shared" si="741"/>
        <v>16 a 30 días</v>
      </c>
    </row>
    <row r="8804" spans="1:12" x14ac:dyDescent="0.25">
      <c r="A8804" s="25" t="str">
        <f t="shared" si="737"/>
        <v>topera_xColimaColimaMás de 90 días</v>
      </c>
      <c r="B8804" s="369" t="str">
        <f t="shared" si="738"/>
        <v>topera_x</v>
      </c>
      <c r="C8804" s="369" t="str">
        <f t="shared" si="739"/>
        <v>Colima</v>
      </c>
      <c r="D8804" s="369" t="str">
        <f t="shared" si="740"/>
        <v>Colima</v>
      </c>
      <c r="H8804" s="22" t="s">
        <v>744</v>
      </c>
      <c r="I8804" s="199">
        <v>21.521034068452778</v>
      </c>
      <c r="J8804" s="22">
        <v>2</v>
      </c>
      <c r="L8804" s="21" t="str">
        <f t="shared" si="741"/>
        <v>Más de 90 días</v>
      </c>
    </row>
    <row r="8805" spans="1:12" x14ac:dyDescent="0.25">
      <c r="A8805" s="25" t="str">
        <f t="shared" si="737"/>
        <v>topera_xColimaColimaNinguno, me operaron el mismo día</v>
      </c>
      <c r="B8805" s="369" t="str">
        <f t="shared" si="738"/>
        <v>topera_x</v>
      </c>
      <c r="C8805" s="369" t="str">
        <f t="shared" si="739"/>
        <v>Colima</v>
      </c>
      <c r="D8805" s="369" t="str">
        <f t="shared" si="740"/>
        <v>Colima</v>
      </c>
      <c r="H8805" s="22" t="s">
        <v>745</v>
      </c>
      <c r="I8805" s="199">
        <v>31.759516473764833</v>
      </c>
      <c r="J8805" s="22">
        <v>2</v>
      </c>
      <c r="L8805" s="21" t="str">
        <f t="shared" si="741"/>
        <v>Ninguno, me operaron el mismo día</v>
      </c>
    </row>
    <row r="8806" spans="1:12" x14ac:dyDescent="0.25">
      <c r="A8806" s="25" t="str">
        <f t="shared" si="737"/>
        <v>topera_xColimaColimaTotal</v>
      </c>
      <c r="B8806" s="369" t="str">
        <f t="shared" si="738"/>
        <v>topera_x</v>
      </c>
      <c r="C8806" s="369" t="str">
        <f t="shared" si="739"/>
        <v>Colima</v>
      </c>
      <c r="D8806" s="369" t="str">
        <f t="shared" si="740"/>
        <v>Colima</v>
      </c>
      <c r="H8806" s="22" t="s">
        <v>41</v>
      </c>
      <c r="I8806" s="199">
        <v>100</v>
      </c>
      <c r="J8806" s="22">
        <v>9</v>
      </c>
      <c r="L8806" s="21" t="str">
        <f t="shared" si="741"/>
        <v/>
      </c>
    </row>
    <row r="8807" spans="1:12" x14ac:dyDescent="0.25">
      <c r="A8807" s="25" t="str">
        <f t="shared" si="737"/>
        <v>topera_xD.F. NorteD.F. Norte1 a 15 días</v>
      </c>
      <c r="B8807" s="369" t="str">
        <f t="shared" si="738"/>
        <v>topera_x</v>
      </c>
      <c r="C8807" s="369" t="str">
        <f t="shared" si="739"/>
        <v>D.F. Norte</v>
      </c>
      <c r="D8807" s="369" t="str">
        <f t="shared" si="740"/>
        <v>D.F. Norte</v>
      </c>
      <c r="F8807" s="197" t="s">
        <v>300</v>
      </c>
      <c r="G8807" s="198" t="s">
        <v>45</v>
      </c>
      <c r="H8807" s="22" t="s">
        <v>739</v>
      </c>
      <c r="I8807" s="199">
        <v>60.203085123534564</v>
      </c>
      <c r="J8807" s="22">
        <v>3</v>
      </c>
      <c r="L8807" s="21" t="str">
        <f t="shared" si="741"/>
        <v>1 a 15 días</v>
      </c>
    </row>
    <row r="8808" spans="1:12" x14ac:dyDescent="0.25">
      <c r="A8808" s="25" t="str">
        <f t="shared" si="737"/>
        <v>topera_xD.F. NorteD.F. Norte46 a 60 días</v>
      </c>
      <c r="B8808" s="369" t="str">
        <f t="shared" si="738"/>
        <v>topera_x</v>
      </c>
      <c r="C8808" s="369" t="str">
        <f t="shared" si="739"/>
        <v>D.F. Norte</v>
      </c>
      <c r="D8808" s="369" t="str">
        <f t="shared" si="740"/>
        <v>D.F. Norte</v>
      </c>
      <c r="H8808" s="22" t="s">
        <v>742</v>
      </c>
      <c r="I8808" s="199">
        <v>9.6173562656854621</v>
      </c>
      <c r="J8808" s="22">
        <v>1</v>
      </c>
      <c r="L8808" s="21" t="str">
        <f t="shared" si="741"/>
        <v>46 a 60 días</v>
      </c>
    </row>
    <row r="8809" spans="1:12" x14ac:dyDescent="0.25">
      <c r="A8809" s="25" t="str">
        <f t="shared" si="737"/>
        <v>topera_xD.F. NorteD.F. NorteMás de 90 días</v>
      </c>
      <c r="B8809" s="369" t="str">
        <f t="shared" si="738"/>
        <v>topera_x</v>
      </c>
      <c r="C8809" s="369" t="str">
        <f t="shared" si="739"/>
        <v>D.F. Norte</v>
      </c>
      <c r="D8809" s="369" t="str">
        <f t="shared" si="740"/>
        <v>D.F. Norte</v>
      </c>
      <c r="H8809" s="22" t="s">
        <v>744</v>
      </c>
      <c r="I8809" s="199">
        <v>20.51687394849521</v>
      </c>
      <c r="J8809" s="22">
        <v>2</v>
      </c>
      <c r="L8809" s="21" t="str">
        <f t="shared" si="741"/>
        <v>Más de 90 días</v>
      </c>
    </row>
    <row r="8810" spans="1:12" x14ac:dyDescent="0.25">
      <c r="A8810" s="25" t="str">
        <f t="shared" si="737"/>
        <v>topera_xD.F. NorteD.F. NorteNinguno, me operaron el mismo día</v>
      </c>
      <c r="B8810" s="369" t="str">
        <f t="shared" si="738"/>
        <v>topera_x</v>
      </c>
      <c r="C8810" s="369" t="str">
        <f t="shared" si="739"/>
        <v>D.F. Norte</v>
      </c>
      <c r="D8810" s="369" t="str">
        <f t="shared" si="740"/>
        <v>D.F. Norte</v>
      </c>
      <c r="H8810" s="22" t="s">
        <v>745</v>
      </c>
      <c r="I8810" s="199">
        <v>9.6626846622847609</v>
      </c>
      <c r="J8810" s="22">
        <v>1</v>
      </c>
      <c r="L8810" s="21" t="str">
        <f t="shared" si="741"/>
        <v>Ninguno, me operaron el mismo día</v>
      </c>
    </row>
    <row r="8811" spans="1:12" x14ac:dyDescent="0.25">
      <c r="A8811" s="25" t="str">
        <f t="shared" si="737"/>
        <v>topera_xD.F. NorteD.F. NorteTotal</v>
      </c>
      <c r="B8811" s="369" t="str">
        <f t="shared" si="738"/>
        <v>topera_x</v>
      </c>
      <c r="C8811" s="369" t="str">
        <f t="shared" si="739"/>
        <v>D.F. Norte</v>
      </c>
      <c r="D8811" s="369" t="str">
        <f t="shared" si="740"/>
        <v>D.F. Norte</v>
      </c>
      <c r="H8811" s="22" t="s">
        <v>41</v>
      </c>
      <c r="I8811" s="199">
        <v>100</v>
      </c>
      <c r="J8811" s="22">
        <v>7</v>
      </c>
      <c r="L8811" s="21" t="str">
        <f t="shared" si="741"/>
        <v/>
      </c>
    </row>
    <row r="8812" spans="1:12" x14ac:dyDescent="0.25">
      <c r="A8812" s="25" t="str">
        <f t="shared" si="737"/>
        <v>topera_xD.F. SurD.F. Sur1 a 15 días</v>
      </c>
      <c r="B8812" s="369" t="str">
        <f t="shared" si="738"/>
        <v>topera_x</v>
      </c>
      <c r="C8812" s="369" t="str">
        <f t="shared" si="739"/>
        <v>D.F. Sur</v>
      </c>
      <c r="D8812" s="369" t="str">
        <f t="shared" si="740"/>
        <v>D.F. Sur</v>
      </c>
      <c r="F8812" s="197" t="s">
        <v>301</v>
      </c>
      <c r="G8812" s="198" t="s">
        <v>45</v>
      </c>
      <c r="H8812" s="22" t="s">
        <v>739</v>
      </c>
      <c r="I8812" s="199">
        <v>15.125747414528618</v>
      </c>
      <c r="J8812" s="22">
        <v>1</v>
      </c>
      <c r="L8812" s="21" t="str">
        <f t="shared" si="741"/>
        <v>1 a 15 días</v>
      </c>
    </row>
    <row r="8813" spans="1:12" x14ac:dyDescent="0.25">
      <c r="A8813" s="25" t="str">
        <f t="shared" si="737"/>
        <v>topera_xD.F. SurD.F. Sur16 a 30 días</v>
      </c>
      <c r="B8813" s="369" t="str">
        <f t="shared" si="738"/>
        <v>topera_x</v>
      </c>
      <c r="C8813" s="369" t="str">
        <f t="shared" si="739"/>
        <v>D.F. Sur</v>
      </c>
      <c r="D8813" s="369" t="str">
        <f t="shared" si="740"/>
        <v>D.F. Sur</v>
      </c>
      <c r="H8813" s="22" t="s">
        <v>740</v>
      </c>
      <c r="I8813" s="199">
        <v>13.939089677602851</v>
      </c>
      <c r="J8813" s="22">
        <v>1</v>
      </c>
      <c r="L8813" s="21" t="str">
        <f t="shared" si="741"/>
        <v>16 a 30 días</v>
      </c>
    </row>
    <row r="8814" spans="1:12" x14ac:dyDescent="0.25">
      <c r="A8814" s="25" t="str">
        <f t="shared" si="737"/>
        <v>topera_xD.F. SurD.F. Sur46 a 60 días</v>
      </c>
      <c r="B8814" s="369" t="str">
        <f t="shared" si="738"/>
        <v>topera_x</v>
      </c>
      <c r="C8814" s="369" t="str">
        <f t="shared" si="739"/>
        <v>D.F. Sur</v>
      </c>
      <c r="D8814" s="369" t="str">
        <f t="shared" si="740"/>
        <v>D.F. Sur</v>
      </c>
      <c r="H8814" s="22" t="s">
        <v>742</v>
      </c>
      <c r="I8814" s="199">
        <v>10.36595282997593</v>
      </c>
      <c r="J8814" s="22">
        <v>1</v>
      </c>
      <c r="L8814" s="21" t="str">
        <f t="shared" si="741"/>
        <v>46 a 60 días</v>
      </c>
    </row>
    <row r="8815" spans="1:12" x14ac:dyDescent="0.25">
      <c r="A8815" s="25" t="str">
        <f t="shared" si="737"/>
        <v>topera_xD.F. SurD.F. SurMás de 90 días</v>
      </c>
      <c r="B8815" s="369" t="str">
        <f t="shared" si="738"/>
        <v>topera_x</v>
      </c>
      <c r="C8815" s="369" t="str">
        <f t="shared" si="739"/>
        <v>D.F. Sur</v>
      </c>
      <c r="D8815" s="369" t="str">
        <f t="shared" si="740"/>
        <v>D.F. Sur</v>
      </c>
      <c r="H8815" s="22" t="s">
        <v>744</v>
      </c>
      <c r="I8815" s="199">
        <v>6.3805692186210239</v>
      </c>
      <c r="J8815" s="22">
        <v>1</v>
      </c>
      <c r="L8815" s="21" t="str">
        <f t="shared" si="741"/>
        <v>Más de 90 días</v>
      </c>
    </row>
    <row r="8816" spans="1:12" x14ac:dyDescent="0.25">
      <c r="A8816" s="25" t="str">
        <f t="shared" si="737"/>
        <v>topera_xD.F. SurD.F. SurNinguno, me operaron el mismo día</v>
      </c>
      <c r="B8816" s="369" t="str">
        <f t="shared" si="738"/>
        <v>topera_x</v>
      </c>
      <c r="C8816" s="369" t="str">
        <f t="shared" si="739"/>
        <v>D.F. Sur</v>
      </c>
      <c r="D8816" s="369" t="str">
        <f t="shared" si="740"/>
        <v>D.F. Sur</v>
      </c>
      <c r="H8816" s="22" t="s">
        <v>745</v>
      </c>
      <c r="I8816" s="199">
        <v>54.188640859271587</v>
      </c>
      <c r="J8816" s="22">
        <v>5</v>
      </c>
      <c r="L8816" s="21" t="str">
        <f t="shared" si="741"/>
        <v>Ninguno, me operaron el mismo día</v>
      </c>
    </row>
    <row r="8817" spans="1:12" x14ac:dyDescent="0.25">
      <c r="A8817" s="25" t="str">
        <f t="shared" ref="A8817:A8880" si="742">IFERROR(CONCATENATE(B8817,C8817,D8817,IF(H8817&lt;&gt;"Total",MID(H8817,FIND(" ",H8817)+2,LEN(H8817)),"Total")),"")</f>
        <v>topera_xD.F. SurD.F. SurTotal</v>
      </c>
      <c r="B8817" s="369" t="str">
        <f t="shared" ref="B8817:B8880" si="743">+IF(AND(G8817&lt;&gt;"",I8818="Estimate"),TRIM(MID(G8817,1,FIND(" ",G8817,1))),IF(AND(F8817&lt;&gt;"",I8818="Estimate"),TRIM(MID(F8817,1,FIND(" ",F8817,1))),IF(AND(E8817&lt;&gt;"",I8818="Estimate"),TRIM(MID(E8817,1,FIND(" ",E8817,1))),B8816)))</f>
        <v>topera_x</v>
      </c>
      <c r="C8817" s="369" t="str">
        <f t="shared" ref="C8817:C8880" si="744">+IF(AND(E8817&lt;&gt;"",G8817="% of Total"),TRIM(MID(E8817,FIND(" ",E8817,1),LEN(E8817))),IF(AND(D8817&lt;&gt;"Primer nivel",D8817&lt;&gt;"Segundo nivel"),D8817,C8816))</f>
        <v>D.F. Sur</v>
      </c>
      <c r="D8817" s="369" t="str">
        <f t="shared" ref="D8817:D8880" si="745">+IF(AND(G8817&lt;&gt;"",I8818="Estimate"),"Nacional",IF(AND(F8817&lt;&gt;"",G8817="% of Total"),TRIM(MID(F8817,FIND(" ",F8817,1),LEN(F8817))),D8816))</f>
        <v>D.F. Sur</v>
      </c>
      <c r="H8817" s="22" t="s">
        <v>41</v>
      </c>
      <c r="I8817" s="199">
        <v>100</v>
      </c>
      <c r="J8817" s="22">
        <v>9</v>
      </c>
      <c r="L8817" s="21" t="str">
        <f t="shared" si="741"/>
        <v/>
      </c>
    </row>
    <row r="8818" spans="1:12" x14ac:dyDescent="0.25">
      <c r="A8818" s="25" t="str">
        <f t="shared" si="742"/>
        <v>topera_xDurangoDurango1 a 15 días</v>
      </c>
      <c r="B8818" s="369" t="str">
        <f t="shared" si="743"/>
        <v>topera_x</v>
      </c>
      <c r="C8818" s="369" t="str">
        <f t="shared" si="744"/>
        <v>Durango</v>
      </c>
      <c r="D8818" s="369" t="str">
        <f t="shared" si="745"/>
        <v>Durango</v>
      </c>
      <c r="F8818" s="197" t="s">
        <v>302</v>
      </c>
      <c r="G8818" s="198" t="s">
        <v>45</v>
      </c>
      <c r="H8818" s="22" t="s">
        <v>739</v>
      </c>
      <c r="I8818" s="199">
        <v>53.270538984824711</v>
      </c>
      <c r="J8818" s="22">
        <v>2</v>
      </c>
      <c r="L8818" s="21" t="str">
        <f t="shared" si="741"/>
        <v>1 a 15 días</v>
      </c>
    </row>
    <row r="8819" spans="1:12" x14ac:dyDescent="0.25">
      <c r="A8819" s="25" t="str">
        <f t="shared" si="742"/>
        <v>topera_xDurangoDurango16 a 30 días</v>
      </c>
      <c r="B8819" s="369" t="str">
        <f t="shared" si="743"/>
        <v>topera_x</v>
      </c>
      <c r="C8819" s="369" t="str">
        <f t="shared" si="744"/>
        <v>Durango</v>
      </c>
      <c r="D8819" s="369" t="str">
        <f t="shared" si="745"/>
        <v>Durango</v>
      </c>
      <c r="H8819" s="22" t="s">
        <v>740</v>
      </c>
      <c r="I8819" s="199">
        <v>46.729461015175296</v>
      </c>
      <c r="J8819" s="22">
        <v>2</v>
      </c>
      <c r="L8819" s="21" t="str">
        <f t="shared" si="741"/>
        <v>16 a 30 días</v>
      </c>
    </row>
    <row r="8820" spans="1:12" x14ac:dyDescent="0.25">
      <c r="A8820" s="25" t="str">
        <f t="shared" si="742"/>
        <v>topera_xDurangoDurangoTotal</v>
      </c>
      <c r="B8820" s="369" t="str">
        <f t="shared" si="743"/>
        <v>topera_x</v>
      </c>
      <c r="C8820" s="369" t="str">
        <f t="shared" si="744"/>
        <v>Durango</v>
      </c>
      <c r="D8820" s="369" t="str">
        <f t="shared" si="745"/>
        <v>Durango</v>
      </c>
      <c r="H8820" s="22" t="s">
        <v>41</v>
      </c>
      <c r="I8820" s="199">
        <v>100</v>
      </c>
      <c r="J8820" s="22">
        <v>4</v>
      </c>
      <c r="L8820" s="21" t="str">
        <f t="shared" si="741"/>
        <v/>
      </c>
    </row>
    <row r="8821" spans="1:12" x14ac:dyDescent="0.25">
      <c r="A8821" s="25" t="str">
        <f t="shared" si="742"/>
        <v>topera_xMéxico OrienteMéxico Oriente1 a 15 días</v>
      </c>
      <c r="B8821" s="369" t="str">
        <f t="shared" si="743"/>
        <v>topera_x</v>
      </c>
      <c r="C8821" s="369" t="str">
        <f t="shared" si="744"/>
        <v>México Oriente</v>
      </c>
      <c r="D8821" s="369" t="str">
        <f t="shared" si="745"/>
        <v>México Oriente</v>
      </c>
      <c r="F8821" s="197" t="s">
        <v>303</v>
      </c>
      <c r="G8821" s="198" t="s">
        <v>45</v>
      </c>
      <c r="H8821" s="22" t="s">
        <v>739</v>
      </c>
      <c r="I8821" s="199">
        <v>40.289134137482748</v>
      </c>
      <c r="J8821" s="22">
        <v>8</v>
      </c>
      <c r="L8821" s="21" t="str">
        <f t="shared" si="741"/>
        <v>1 a 15 días</v>
      </c>
    </row>
    <row r="8822" spans="1:12" x14ac:dyDescent="0.25">
      <c r="A8822" s="25" t="str">
        <f t="shared" si="742"/>
        <v>topera_xMéxico OrienteMéxico Oriente16 a 30 días</v>
      </c>
      <c r="B8822" s="369" t="str">
        <f t="shared" si="743"/>
        <v>topera_x</v>
      </c>
      <c r="C8822" s="369" t="str">
        <f t="shared" si="744"/>
        <v>México Oriente</v>
      </c>
      <c r="D8822" s="369" t="str">
        <f t="shared" si="745"/>
        <v>México Oriente</v>
      </c>
      <c r="H8822" s="22" t="s">
        <v>740</v>
      </c>
      <c r="I8822" s="199">
        <v>11.931139290404012</v>
      </c>
      <c r="J8822" s="22">
        <v>2</v>
      </c>
      <c r="L8822" s="21" t="str">
        <f t="shared" si="741"/>
        <v>16 a 30 días</v>
      </c>
    </row>
    <row r="8823" spans="1:12" x14ac:dyDescent="0.25">
      <c r="A8823" s="25" t="str">
        <f t="shared" si="742"/>
        <v>topera_xMéxico OrienteMéxico Oriente46 a 60 días</v>
      </c>
      <c r="B8823" s="369" t="str">
        <f t="shared" si="743"/>
        <v>topera_x</v>
      </c>
      <c r="C8823" s="369" t="str">
        <f t="shared" si="744"/>
        <v>México Oriente</v>
      </c>
      <c r="D8823" s="369" t="str">
        <f t="shared" si="745"/>
        <v>México Oriente</v>
      </c>
      <c r="H8823" s="22" t="s">
        <v>742</v>
      </c>
      <c r="I8823" s="199">
        <v>4.4973426198722057</v>
      </c>
      <c r="J8823" s="22">
        <v>1</v>
      </c>
      <c r="L8823" s="21" t="str">
        <f t="shared" si="741"/>
        <v>46 a 60 días</v>
      </c>
    </row>
    <row r="8824" spans="1:12" x14ac:dyDescent="0.25">
      <c r="A8824" s="25" t="str">
        <f t="shared" si="742"/>
        <v>topera_xMéxico OrienteMéxico OrienteMás de 90 días</v>
      </c>
      <c r="B8824" s="369" t="str">
        <f t="shared" si="743"/>
        <v>topera_x</v>
      </c>
      <c r="C8824" s="369" t="str">
        <f t="shared" si="744"/>
        <v>México Oriente</v>
      </c>
      <c r="D8824" s="369" t="str">
        <f t="shared" si="745"/>
        <v>México Oriente</v>
      </c>
      <c r="H8824" s="22" t="s">
        <v>744</v>
      </c>
      <c r="I8824" s="199">
        <v>8.7150209963268015</v>
      </c>
      <c r="J8824" s="22">
        <v>2</v>
      </c>
      <c r="L8824" s="21" t="str">
        <f t="shared" si="741"/>
        <v>Más de 90 días</v>
      </c>
    </row>
    <row r="8825" spans="1:12" x14ac:dyDescent="0.25">
      <c r="A8825" s="25" t="str">
        <f t="shared" si="742"/>
        <v>topera_xMéxico OrienteMéxico OrienteNinguno, me operaron el mismo día</v>
      </c>
      <c r="B8825" s="369" t="str">
        <f t="shared" si="743"/>
        <v>topera_x</v>
      </c>
      <c r="C8825" s="369" t="str">
        <f t="shared" si="744"/>
        <v>México Oriente</v>
      </c>
      <c r="D8825" s="369" t="str">
        <f t="shared" si="745"/>
        <v>México Oriente</v>
      </c>
      <c r="H8825" s="22" t="s">
        <v>745</v>
      </c>
      <c r="I8825" s="199">
        <v>34.567362955914213</v>
      </c>
      <c r="J8825" s="22">
        <v>7</v>
      </c>
      <c r="L8825" s="21" t="str">
        <f t="shared" si="741"/>
        <v>Ninguno, me operaron el mismo día</v>
      </c>
    </row>
    <row r="8826" spans="1:12" x14ac:dyDescent="0.25">
      <c r="A8826" s="25" t="str">
        <f t="shared" si="742"/>
        <v>topera_xMéxico OrienteMéxico OrienteTotal</v>
      </c>
      <c r="B8826" s="369" t="str">
        <f t="shared" si="743"/>
        <v>topera_x</v>
      </c>
      <c r="C8826" s="369" t="str">
        <f t="shared" si="744"/>
        <v>México Oriente</v>
      </c>
      <c r="D8826" s="369" t="str">
        <f t="shared" si="745"/>
        <v>México Oriente</v>
      </c>
      <c r="H8826" s="22" t="s">
        <v>41</v>
      </c>
      <c r="I8826" s="199">
        <v>100</v>
      </c>
      <c r="J8826" s="22">
        <v>20</v>
      </c>
      <c r="L8826" s="21" t="str">
        <f t="shared" si="741"/>
        <v/>
      </c>
    </row>
    <row r="8827" spans="1:12" x14ac:dyDescent="0.25">
      <c r="A8827" s="25" t="str">
        <f t="shared" si="742"/>
        <v>topera_xMéxico PonienteMéxico Poniente1 a 15 días</v>
      </c>
      <c r="B8827" s="369" t="str">
        <f t="shared" si="743"/>
        <v>topera_x</v>
      </c>
      <c r="C8827" s="369" t="str">
        <f t="shared" si="744"/>
        <v>México Poniente</v>
      </c>
      <c r="D8827" s="369" t="str">
        <f t="shared" si="745"/>
        <v>México Poniente</v>
      </c>
      <c r="F8827" s="197" t="s">
        <v>304</v>
      </c>
      <c r="G8827" s="198" t="s">
        <v>45</v>
      </c>
      <c r="H8827" s="22" t="s">
        <v>739</v>
      </c>
      <c r="I8827" s="199">
        <v>55.092741130529163</v>
      </c>
      <c r="J8827" s="22">
        <v>4</v>
      </c>
      <c r="L8827" s="21" t="str">
        <f t="shared" si="741"/>
        <v>1 a 15 días</v>
      </c>
    </row>
    <row r="8828" spans="1:12" x14ac:dyDescent="0.25">
      <c r="A8828" s="25" t="str">
        <f t="shared" si="742"/>
        <v>topera_xMéxico PonienteMéxico Poniente16 a 30 días</v>
      </c>
      <c r="B8828" s="369" t="str">
        <f t="shared" si="743"/>
        <v>topera_x</v>
      </c>
      <c r="C8828" s="369" t="str">
        <f t="shared" si="744"/>
        <v>México Poniente</v>
      </c>
      <c r="D8828" s="369" t="str">
        <f t="shared" si="745"/>
        <v>México Poniente</v>
      </c>
      <c r="H8828" s="22" t="s">
        <v>740</v>
      </c>
      <c r="I8828" s="199">
        <v>18.463136184911711</v>
      </c>
      <c r="J8828" s="22">
        <v>1</v>
      </c>
      <c r="L8828" s="21" t="str">
        <f t="shared" si="741"/>
        <v>16 a 30 días</v>
      </c>
    </row>
    <row r="8829" spans="1:12" x14ac:dyDescent="0.25">
      <c r="A8829" s="25" t="str">
        <f t="shared" si="742"/>
        <v>topera_xMéxico PonienteMéxico Poniente76 a 90 días</v>
      </c>
      <c r="B8829" s="369" t="str">
        <f t="shared" si="743"/>
        <v>topera_x</v>
      </c>
      <c r="C8829" s="369" t="str">
        <f t="shared" si="744"/>
        <v>México Poniente</v>
      </c>
      <c r="D8829" s="369" t="str">
        <f t="shared" si="745"/>
        <v>México Poniente</v>
      </c>
      <c r="H8829" s="22" t="s">
        <v>743</v>
      </c>
      <c r="I8829" s="199">
        <v>10.607941702969031</v>
      </c>
      <c r="J8829" s="22">
        <v>1</v>
      </c>
      <c r="L8829" s="21" t="str">
        <f t="shared" si="741"/>
        <v>76 a 90 días</v>
      </c>
    </row>
    <row r="8830" spans="1:12" x14ac:dyDescent="0.25">
      <c r="A8830" s="25" t="str">
        <f t="shared" si="742"/>
        <v>topera_xMéxico PonienteMéxico PonienteNinguno, me operaron el mismo día</v>
      </c>
      <c r="B8830" s="369" t="str">
        <f t="shared" si="743"/>
        <v>topera_x</v>
      </c>
      <c r="C8830" s="369" t="str">
        <f t="shared" si="744"/>
        <v>México Poniente</v>
      </c>
      <c r="D8830" s="369" t="str">
        <f t="shared" si="745"/>
        <v>México Poniente</v>
      </c>
      <c r="H8830" s="22" t="s">
        <v>745</v>
      </c>
      <c r="I8830" s="199">
        <v>15.836180981590104</v>
      </c>
      <c r="J8830" s="22">
        <v>1</v>
      </c>
      <c r="L8830" s="21" t="str">
        <f t="shared" si="741"/>
        <v>Ninguno, me operaron el mismo día</v>
      </c>
    </row>
    <row r="8831" spans="1:12" x14ac:dyDescent="0.25">
      <c r="A8831" s="25" t="str">
        <f t="shared" si="742"/>
        <v>topera_xMéxico PonienteMéxico PonienteTotal</v>
      </c>
      <c r="B8831" s="369" t="str">
        <f t="shared" si="743"/>
        <v>topera_x</v>
      </c>
      <c r="C8831" s="369" t="str">
        <f t="shared" si="744"/>
        <v>México Poniente</v>
      </c>
      <c r="D8831" s="369" t="str">
        <f t="shared" si="745"/>
        <v>México Poniente</v>
      </c>
      <c r="H8831" s="22" t="s">
        <v>41</v>
      </c>
      <c r="I8831" s="199">
        <v>100</v>
      </c>
      <c r="J8831" s="22">
        <v>7</v>
      </c>
      <c r="L8831" s="21" t="str">
        <f t="shared" si="741"/>
        <v/>
      </c>
    </row>
    <row r="8832" spans="1:12" x14ac:dyDescent="0.25">
      <c r="A8832" s="25" t="str">
        <f t="shared" si="742"/>
        <v>topera_xGuanajuatoGuanajuato1 a 15 días</v>
      </c>
      <c r="B8832" s="369" t="str">
        <f t="shared" si="743"/>
        <v>topera_x</v>
      </c>
      <c r="C8832" s="369" t="str">
        <f t="shared" si="744"/>
        <v>Guanajuato</v>
      </c>
      <c r="D8832" s="369" t="str">
        <f t="shared" si="745"/>
        <v>Guanajuato</v>
      </c>
      <c r="F8832" s="197" t="s">
        <v>305</v>
      </c>
      <c r="G8832" s="198" t="s">
        <v>45</v>
      </c>
      <c r="H8832" s="22" t="s">
        <v>739</v>
      </c>
      <c r="I8832" s="199">
        <v>87.354847139925397</v>
      </c>
      <c r="J8832" s="22">
        <v>11</v>
      </c>
      <c r="L8832" s="21" t="str">
        <f t="shared" si="741"/>
        <v>1 a 15 días</v>
      </c>
    </row>
    <row r="8833" spans="1:12" x14ac:dyDescent="0.25">
      <c r="A8833" s="25" t="str">
        <f t="shared" si="742"/>
        <v>topera_xGuanajuatoGuanajuato76 a 90 días</v>
      </c>
      <c r="B8833" s="369" t="str">
        <f t="shared" si="743"/>
        <v>topera_x</v>
      </c>
      <c r="C8833" s="369" t="str">
        <f t="shared" si="744"/>
        <v>Guanajuato</v>
      </c>
      <c r="D8833" s="369" t="str">
        <f t="shared" si="745"/>
        <v>Guanajuato</v>
      </c>
      <c r="H8833" s="22" t="s">
        <v>743</v>
      </c>
      <c r="I8833" s="199">
        <v>6.7122473818051285</v>
      </c>
      <c r="J8833" s="22">
        <v>1</v>
      </c>
      <c r="L8833" s="21" t="str">
        <f t="shared" si="741"/>
        <v>76 a 90 días</v>
      </c>
    </row>
    <row r="8834" spans="1:12" x14ac:dyDescent="0.25">
      <c r="A8834" s="25" t="str">
        <f t="shared" si="742"/>
        <v>topera_xGuanajuatoGuanajuatoNinguno, me operaron el mismo día</v>
      </c>
      <c r="B8834" s="369" t="str">
        <f t="shared" si="743"/>
        <v>topera_x</v>
      </c>
      <c r="C8834" s="369" t="str">
        <f t="shared" si="744"/>
        <v>Guanajuato</v>
      </c>
      <c r="D8834" s="369" t="str">
        <f t="shared" si="745"/>
        <v>Guanajuato</v>
      </c>
      <c r="H8834" s="22" t="s">
        <v>745</v>
      </c>
      <c r="I8834" s="199">
        <v>5.9329054782694683</v>
      </c>
      <c r="J8834" s="22">
        <v>1</v>
      </c>
      <c r="L8834" s="21" t="str">
        <f t="shared" si="741"/>
        <v>Ninguno, me operaron el mismo día</v>
      </c>
    </row>
    <row r="8835" spans="1:12" x14ac:dyDescent="0.25">
      <c r="A8835" s="25" t="str">
        <f t="shared" si="742"/>
        <v>topera_xGuanajuatoGuanajuatoTotal</v>
      </c>
      <c r="B8835" s="369" t="str">
        <f t="shared" si="743"/>
        <v>topera_x</v>
      </c>
      <c r="C8835" s="369" t="str">
        <f t="shared" si="744"/>
        <v>Guanajuato</v>
      </c>
      <c r="D8835" s="369" t="str">
        <f t="shared" si="745"/>
        <v>Guanajuato</v>
      </c>
      <c r="H8835" s="22" t="s">
        <v>41</v>
      </c>
      <c r="I8835" s="199">
        <v>100</v>
      </c>
      <c r="J8835" s="22">
        <v>13</v>
      </c>
      <c r="L8835" s="21" t="str">
        <f t="shared" si="741"/>
        <v/>
      </c>
    </row>
    <row r="8836" spans="1:12" x14ac:dyDescent="0.25">
      <c r="A8836" s="25" t="str">
        <f t="shared" si="742"/>
        <v>topera_xGuerreroGuerrero1 a 15 días</v>
      </c>
      <c r="B8836" s="369" t="str">
        <f t="shared" si="743"/>
        <v>topera_x</v>
      </c>
      <c r="C8836" s="369" t="str">
        <f t="shared" si="744"/>
        <v>Guerrero</v>
      </c>
      <c r="D8836" s="369" t="str">
        <f t="shared" si="745"/>
        <v>Guerrero</v>
      </c>
      <c r="F8836" s="197" t="s">
        <v>306</v>
      </c>
      <c r="G8836" s="198" t="s">
        <v>45</v>
      </c>
      <c r="H8836" s="22" t="s">
        <v>739</v>
      </c>
      <c r="I8836" s="199">
        <v>41.945833471322402</v>
      </c>
      <c r="J8836" s="22">
        <v>3</v>
      </c>
      <c r="L8836" s="21" t="str">
        <f t="shared" si="741"/>
        <v>1 a 15 días</v>
      </c>
    </row>
    <row r="8837" spans="1:12" x14ac:dyDescent="0.25">
      <c r="A8837" s="25" t="str">
        <f t="shared" si="742"/>
        <v>topera_xGuerreroGuerrero16 a 30 días</v>
      </c>
      <c r="B8837" s="369" t="str">
        <f t="shared" si="743"/>
        <v>topera_x</v>
      </c>
      <c r="C8837" s="369" t="str">
        <f t="shared" si="744"/>
        <v>Guerrero</v>
      </c>
      <c r="D8837" s="369" t="str">
        <f t="shared" si="745"/>
        <v>Guerrero</v>
      </c>
      <c r="H8837" s="22" t="s">
        <v>740</v>
      </c>
      <c r="I8837" s="199">
        <v>13.527648761022585</v>
      </c>
      <c r="J8837" s="22">
        <v>1</v>
      </c>
      <c r="L8837" s="21" t="str">
        <f t="shared" si="741"/>
        <v>16 a 30 días</v>
      </c>
    </row>
    <row r="8838" spans="1:12" x14ac:dyDescent="0.25">
      <c r="A8838" s="25" t="str">
        <f t="shared" si="742"/>
        <v>topera_xGuerreroGuerreroMás de 90 días</v>
      </c>
      <c r="B8838" s="369" t="str">
        <f t="shared" si="743"/>
        <v>topera_x</v>
      </c>
      <c r="C8838" s="369" t="str">
        <f t="shared" si="744"/>
        <v>Guerrero</v>
      </c>
      <c r="D8838" s="369" t="str">
        <f t="shared" si="745"/>
        <v>Guerrero</v>
      </c>
      <c r="H8838" s="22" t="s">
        <v>744</v>
      </c>
      <c r="I8838" s="199">
        <v>33.066878318571753</v>
      </c>
      <c r="J8838" s="22">
        <v>2</v>
      </c>
      <c r="L8838" s="21" t="str">
        <f t="shared" si="741"/>
        <v>Más de 90 días</v>
      </c>
    </row>
    <row r="8839" spans="1:12" x14ac:dyDescent="0.25">
      <c r="A8839" s="25" t="str">
        <f t="shared" si="742"/>
        <v>topera_xGuerreroGuerreroNinguno, me operaron el mismo día</v>
      </c>
      <c r="B8839" s="369" t="str">
        <f t="shared" si="743"/>
        <v>topera_x</v>
      </c>
      <c r="C8839" s="369" t="str">
        <f t="shared" si="744"/>
        <v>Guerrero</v>
      </c>
      <c r="D8839" s="369" t="str">
        <f t="shared" si="745"/>
        <v>Guerrero</v>
      </c>
      <c r="H8839" s="22" t="s">
        <v>745</v>
      </c>
      <c r="I8839" s="199">
        <v>11.459639449083237</v>
      </c>
      <c r="J8839" s="22">
        <v>1</v>
      </c>
      <c r="L8839" s="21" t="str">
        <f t="shared" ref="L8839:L8902" si="746">IF(H8839&lt;&gt;"",IFERROR(MID(H8839,FIND(" ",H8839)+2,LEN(H8839)),""),"")</f>
        <v>Ninguno, me operaron el mismo día</v>
      </c>
    </row>
    <row r="8840" spans="1:12" x14ac:dyDescent="0.25">
      <c r="A8840" s="25" t="str">
        <f t="shared" si="742"/>
        <v>topera_xGuerreroGuerreroTotal</v>
      </c>
      <c r="B8840" s="369" t="str">
        <f t="shared" si="743"/>
        <v>topera_x</v>
      </c>
      <c r="C8840" s="369" t="str">
        <f t="shared" si="744"/>
        <v>Guerrero</v>
      </c>
      <c r="D8840" s="369" t="str">
        <f t="shared" si="745"/>
        <v>Guerrero</v>
      </c>
      <c r="H8840" s="22" t="s">
        <v>41</v>
      </c>
      <c r="I8840" s="199">
        <v>100</v>
      </c>
      <c r="J8840" s="22">
        <v>7</v>
      </c>
      <c r="L8840" s="21" t="str">
        <f t="shared" si="746"/>
        <v/>
      </c>
    </row>
    <row r="8841" spans="1:12" x14ac:dyDescent="0.25">
      <c r="A8841" s="25" t="str">
        <f t="shared" si="742"/>
        <v>topera_xHidalgoHidalgo1 a 15 días</v>
      </c>
      <c r="B8841" s="369" t="str">
        <f t="shared" si="743"/>
        <v>topera_x</v>
      </c>
      <c r="C8841" s="369" t="str">
        <f t="shared" si="744"/>
        <v>Hidalgo</v>
      </c>
      <c r="D8841" s="369" t="str">
        <f t="shared" si="745"/>
        <v>Hidalgo</v>
      </c>
      <c r="F8841" s="197" t="s">
        <v>307</v>
      </c>
      <c r="G8841" s="198" t="s">
        <v>45</v>
      </c>
      <c r="H8841" s="22" t="s">
        <v>739</v>
      </c>
      <c r="I8841" s="199">
        <v>44.720229541255108</v>
      </c>
      <c r="J8841" s="22">
        <v>5</v>
      </c>
      <c r="L8841" s="21" t="str">
        <f t="shared" si="746"/>
        <v>1 a 15 días</v>
      </c>
    </row>
    <row r="8842" spans="1:12" x14ac:dyDescent="0.25">
      <c r="A8842" s="25" t="str">
        <f t="shared" si="742"/>
        <v>topera_xHidalgoHidalgo46 a 60 días</v>
      </c>
      <c r="B8842" s="369" t="str">
        <f t="shared" si="743"/>
        <v>topera_x</v>
      </c>
      <c r="C8842" s="369" t="str">
        <f t="shared" si="744"/>
        <v>Hidalgo</v>
      </c>
      <c r="D8842" s="369" t="str">
        <f t="shared" si="745"/>
        <v>Hidalgo</v>
      </c>
      <c r="H8842" s="22" t="s">
        <v>742</v>
      </c>
      <c r="I8842" s="199">
        <v>12.080908722012447</v>
      </c>
      <c r="J8842" s="22">
        <v>1</v>
      </c>
      <c r="L8842" s="21" t="str">
        <f t="shared" si="746"/>
        <v>46 a 60 días</v>
      </c>
    </row>
    <row r="8843" spans="1:12" x14ac:dyDescent="0.25">
      <c r="A8843" s="25" t="str">
        <f t="shared" si="742"/>
        <v>topera_xHidalgoHidalgo76 a 90 días</v>
      </c>
      <c r="B8843" s="369" t="str">
        <f t="shared" si="743"/>
        <v>topera_x</v>
      </c>
      <c r="C8843" s="369" t="str">
        <f t="shared" si="744"/>
        <v>Hidalgo</v>
      </c>
      <c r="D8843" s="369" t="str">
        <f t="shared" si="745"/>
        <v>Hidalgo</v>
      </c>
      <c r="H8843" s="22" t="s">
        <v>743</v>
      </c>
      <c r="I8843" s="199">
        <v>8.304728006244904</v>
      </c>
      <c r="J8843" s="22">
        <v>1</v>
      </c>
      <c r="L8843" s="21" t="str">
        <f t="shared" si="746"/>
        <v>76 a 90 días</v>
      </c>
    </row>
    <row r="8844" spans="1:12" x14ac:dyDescent="0.25">
      <c r="A8844" s="25" t="str">
        <f t="shared" si="742"/>
        <v>topera_xHidalgoHidalgoMás de 90 días</v>
      </c>
      <c r="B8844" s="369" t="str">
        <f t="shared" si="743"/>
        <v>topera_x</v>
      </c>
      <c r="C8844" s="369" t="str">
        <f t="shared" si="744"/>
        <v>Hidalgo</v>
      </c>
      <c r="D8844" s="369" t="str">
        <f t="shared" si="745"/>
        <v>Hidalgo</v>
      </c>
      <c r="H8844" s="22" t="s">
        <v>744</v>
      </c>
      <c r="I8844" s="199">
        <v>12.882506564729102</v>
      </c>
      <c r="J8844" s="22">
        <v>2</v>
      </c>
      <c r="L8844" s="21" t="str">
        <f t="shared" si="746"/>
        <v>Más de 90 días</v>
      </c>
    </row>
    <row r="8845" spans="1:12" x14ac:dyDescent="0.25">
      <c r="A8845" s="25" t="str">
        <f t="shared" si="742"/>
        <v>topera_xHidalgoHidalgoNinguno, me operaron el mismo día</v>
      </c>
      <c r="B8845" s="369" t="str">
        <f t="shared" si="743"/>
        <v>topera_x</v>
      </c>
      <c r="C8845" s="369" t="str">
        <f t="shared" si="744"/>
        <v>Hidalgo</v>
      </c>
      <c r="D8845" s="369" t="str">
        <f t="shared" si="745"/>
        <v>Hidalgo</v>
      </c>
      <c r="H8845" s="22" t="s">
        <v>745</v>
      </c>
      <c r="I8845" s="199">
        <v>15.198057120538097</v>
      </c>
      <c r="J8845" s="22">
        <v>2</v>
      </c>
      <c r="L8845" s="21" t="str">
        <f t="shared" si="746"/>
        <v>Ninguno, me operaron el mismo día</v>
      </c>
    </row>
    <row r="8846" spans="1:12" x14ac:dyDescent="0.25">
      <c r="A8846" s="25" t="str">
        <f t="shared" si="742"/>
        <v>topera_xHidalgoHidalgoNS/NR</v>
      </c>
      <c r="B8846" s="369" t="str">
        <f t="shared" si="743"/>
        <v>topera_x</v>
      </c>
      <c r="C8846" s="369" t="str">
        <f t="shared" si="744"/>
        <v>Hidalgo</v>
      </c>
      <c r="D8846" s="369" t="str">
        <f t="shared" si="745"/>
        <v>Hidalgo</v>
      </c>
      <c r="H8846" s="22" t="s">
        <v>615</v>
      </c>
      <c r="I8846" s="199">
        <v>6.8135700452203363</v>
      </c>
      <c r="J8846" s="22">
        <v>1</v>
      </c>
      <c r="L8846" s="21" t="str">
        <f t="shared" si="746"/>
        <v>NS/NR</v>
      </c>
    </row>
    <row r="8847" spans="1:12" x14ac:dyDescent="0.25">
      <c r="A8847" s="25" t="str">
        <f t="shared" si="742"/>
        <v>topera_xHidalgoHidalgoTotal</v>
      </c>
      <c r="B8847" s="369" t="str">
        <f t="shared" si="743"/>
        <v>topera_x</v>
      </c>
      <c r="C8847" s="369" t="str">
        <f t="shared" si="744"/>
        <v>Hidalgo</v>
      </c>
      <c r="D8847" s="369" t="str">
        <f t="shared" si="745"/>
        <v>Hidalgo</v>
      </c>
      <c r="H8847" s="22" t="s">
        <v>41</v>
      </c>
      <c r="I8847" s="199">
        <v>100</v>
      </c>
      <c r="J8847" s="22">
        <v>12</v>
      </c>
      <c r="L8847" s="21" t="str">
        <f t="shared" si="746"/>
        <v/>
      </c>
    </row>
    <row r="8848" spans="1:12" x14ac:dyDescent="0.25">
      <c r="A8848" s="25" t="str">
        <f t="shared" si="742"/>
        <v>topera_xJaliscoJalisco1 a 15 días</v>
      </c>
      <c r="B8848" s="369" t="str">
        <f t="shared" si="743"/>
        <v>topera_x</v>
      </c>
      <c r="C8848" s="369" t="str">
        <f t="shared" si="744"/>
        <v>Jalisco</v>
      </c>
      <c r="D8848" s="369" t="str">
        <f t="shared" si="745"/>
        <v>Jalisco</v>
      </c>
      <c r="F8848" s="197" t="s">
        <v>308</v>
      </c>
      <c r="G8848" s="198" t="s">
        <v>45</v>
      </c>
      <c r="H8848" s="22" t="s">
        <v>739</v>
      </c>
      <c r="I8848" s="199">
        <v>43.437431283721068</v>
      </c>
      <c r="J8848" s="22">
        <v>8</v>
      </c>
      <c r="L8848" s="21" t="str">
        <f t="shared" si="746"/>
        <v>1 a 15 días</v>
      </c>
    </row>
    <row r="8849" spans="1:12" x14ac:dyDescent="0.25">
      <c r="A8849" s="25" t="str">
        <f t="shared" si="742"/>
        <v>topera_xJaliscoJalisco16 a 30 días</v>
      </c>
      <c r="B8849" s="369" t="str">
        <f t="shared" si="743"/>
        <v>topera_x</v>
      </c>
      <c r="C8849" s="369" t="str">
        <f t="shared" si="744"/>
        <v>Jalisco</v>
      </c>
      <c r="D8849" s="369" t="str">
        <f t="shared" si="745"/>
        <v>Jalisco</v>
      </c>
      <c r="H8849" s="22" t="s">
        <v>740</v>
      </c>
      <c r="I8849" s="199">
        <v>14.504629608016714</v>
      </c>
      <c r="J8849" s="22">
        <v>4</v>
      </c>
      <c r="L8849" s="21" t="str">
        <f t="shared" si="746"/>
        <v>16 a 30 días</v>
      </c>
    </row>
    <row r="8850" spans="1:12" x14ac:dyDescent="0.25">
      <c r="A8850" s="25" t="str">
        <f t="shared" si="742"/>
        <v>topera_xJaliscoJalisco76 a 90 días</v>
      </c>
      <c r="B8850" s="369" t="str">
        <f t="shared" si="743"/>
        <v>topera_x</v>
      </c>
      <c r="C8850" s="369" t="str">
        <f t="shared" si="744"/>
        <v>Jalisco</v>
      </c>
      <c r="D8850" s="369" t="str">
        <f t="shared" si="745"/>
        <v>Jalisco</v>
      </c>
      <c r="H8850" s="22" t="s">
        <v>743</v>
      </c>
      <c r="I8850" s="199">
        <v>5.7729434938117761</v>
      </c>
      <c r="J8850" s="22">
        <v>1</v>
      </c>
      <c r="L8850" s="21" t="str">
        <f t="shared" si="746"/>
        <v>76 a 90 días</v>
      </c>
    </row>
    <row r="8851" spans="1:12" x14ac:dyDescent="0.25">
      <c r="A8851" s="25" t="str">
        <f t="shared" si="742"/>
        <v>topera_xJaliscoJaliscoMás de 90 días</v>
      </c>
      <c r="B8851" s="369" t="str">
        <f t="shared" si="743"/>
        <v>topera_x</v>
      </c>
      <c r="C8851" s="369" t="str">
        <f t="shared" si="744"/>
        <v>Jalisco</v>
      </c>
      <c r="D8851" s="369" t="str">
        <f t="shared" si="745"/>
        <v>Jalisco</v>
      </c>
      <c r="H8851" s="22" t="s">
        <v>744</v>
      </c>
      <c r="I8851" s="199">
        <v>7.9975889906362845</v>
      </c>
      <c r="J8851" s="22">
        <v>2</v>
      </c>
      <c r="L8851" s="21" t="str">
        <f t="shared" si="746"/>
        <v>Más de 90 días</v>
      </c>
    </row>
    <row r="8852" spans="1:12" x14ac:dyDescent="0.25">
      <c r="A8852" s="25" t="str">
        <f t="shared" si="742"/>
        <v>topera_xJaliscoJaliscoNinguno, me operaron el mismo día</v>
      </c>
      <c r="B8852" s="369" t="str">
        <f t="shared" si="743"/>
        <v>topera_x</v>
      </c>
      <c r="C8852" s="369" t="str">
        <f t="shared" si="744"/>
        <v>Jalisco</v>
      </c>
      <c r="D8852" s="369" t="str">
        <f t="shared" si="745"/>
        <v>Jalisco</v>
      </c>
      <c r="H8852" s="22" t="s">
        <v>745</v>
      </c>
      <c r="I8852" s="199">
        <v>28.287406623814153</v>
      </c>
      <c r="J8852" s="22">
        <v>7</v>
      </c>
      <c r="L8852" s="21" t="str">
        <f t="shared" si="746"/>
        <v>Ninguno, me operaron el mismo día</v>
      </c>
    </row>
    <row r="8853" spans="1:12" x14ac:dyDescent="0.25">
      <c r="A8853" s="25" t="str">
        <f t="shared" si="742"/>
        <v>topera_xJaliscoJaliscoTotal</v>
      </c>
      <c r="B8853" s="369" t="str">
        <f t="shared" si="743"/>
        <v>topera_x</v>
      </c>
      <c r="C8853" s="369" t="str">
        <f t="shared" si="744"/>
        <v>Jalisco</v>
      </c>
      <c r="D8853" s="369" t="str">
        <f t="shared" si="745"/>
        <v>Jalisco</v>
      </c>
      <c r="H8853" s="22" t="s">
        <v>41</v>
      </c>
      <c r="I8853" s="199">
        <v>100</v>
      </c>
      <c r="J8853" s="22">
        <v>22</v>
      </c>
      <c r="L8853" s="21" t="str">
        <f t="shared" si="746"/>
        <v/>
      </c>
    </row>
    <row r="8854" spans="1:12" x14ac:dyDescent="0.25">
      <c r="A8854" s="25" t="str">
        <f t="shared" si="742"/>
        <v>topera_xMichoacánMichoacán1 a 15 días</v>
      </c>
      <c r="B8854" s="369" t="str">
        <f t="shared" si="743"/>
        <v>topera_x</v>
      </c>
      <c r="C8854" s="369" t="str">
        <f t="shared" si="744"/>
        <v>Michoacán</v>
      </c>
      <c r="D8854" s="369" t="str">
        <f t="shared" si="745"/>
        <v>Michoacán</v>
      </c>
      <c r="F8854" s="197" t="s">
        <v>309</v>
      </c>
      <c r="G8854" s="198" t="s">
        <v>45</v>
      </c>
      <c r="H8854" s="22" t="s">
        <v>739</v>
      </c>
      <c r="I8854" s="199">
        <v>25.421407822193011</v>
      </c>
      <c r="J8854" s="22">
        <v>1</v>
      </c>
      <c r="L8854" s="21" t="str">
        <f t="shared" si="746"/>
        <v>1 a 15 días</v>
      </c>
    </row>
    <row r="8855" spans="1:12" x14ac:dyDescent="0.25">
      <c r="A8855" s="25" t="str">
        <f t="shared" si="742"/>
        <v>topera_xMichoacánMichoacán16 a 30 días</v>
      </c>
      <c r="B8855" s="369" t="str">
        <f t="shared" si="743"/>
        <v>topera_x</v>
      </c>
      <c r="C8855" s="369" t="str">
        <f t="shared" si="744"/>
        <v>Michoacán</v>
      </c>
      <c r="D8855" s="369" t="str">
        <f t="shared" si="745"/>
        <v>Michoacán</v>
      </c>
      <c r="H8855" s="22" t="s">
        <v>740</v>
      </c>
      <c r="I8855" s="199">
        <v>13.202741927282228</v>
      </c>
      <c r="J8855" s="22">
        <v>1</v>
      </c>
      <c r="L8855" s="21" t="str">
        <f t="shared" si="746"/>
        <v>16 a 30 días</v>
      </c>
    </row>
    <row r="8856" spans="1:12" x14ac:dyDescent="0.25">
      <c r="A8856" s="25" t="str">
        <f t="shared" si="742"/>
        <v>topera_xMichoacánMichoacánNinguno, me operaron el mismo día</v>
      </c>
      <c r="B8856" s="369" t="str">
        <f t="shared" si="743"/>
        <v>topera_x</v>
      </c>
      <c r="C8856" s="369" t="str">
        <f t="shared" si="744"/>
        <v>Michoacán</v>
      </c>
      <c r="D8856" s="369" t="str">
        <f t="shared" si="745"/>
        <v>Michoacán</v>
      </c>
      <c r="H8856" s="22" t="s">
        <v>745</v>
      </c>
      <c r="I8856" s="199">
        <v>61.375850250524756</v>
      </c>
      <c r="J8856" s="22">
        <v>4</v>
      </c>
      <c r="L8856" s="21" t="str">
        <f t="shared" si="746"/>
        <v>Ninguno, me operaron el mismo día</v>
      </c>
    </row>
    <row r="8857" spans="1:12" x14ac:dyDescent="0.25">
      <c r="A8857" s="25" t="str">
        <f t="shared" si="742"/>
        <v>topera_xMichoacánMichoacánTotal</v>
      </c>
      <c r="B8857" s="369" t="str">
        <f t="shared" si="743"/>
        <v>topera_x</v>
      </c>
      <c r="C8857" s="369" t="str">
        <f t="shared" si="744"/>
        <v>Michoacán</v>
      </c>
      <c r="D8857" s="369" t="str">
        <f t="shared" si="745"/>
        <v>Michoacán</v>
      </c>
      <c r="H8857" s="22" t="s">
        <v>41</v>
      </c>
      <c r="I8857" s="199">
        <v>100</v>
      </c>
      <c r="J8857" s="22">
        <v>6</v>
      </c>
      <c r="L8857" s="21" t="str">
        <f t="shared" si="746"/>
        <v/>
      </c>
    </row>
    <row r="8858" spans="1:12" x14ac:dyDescent="0.25">
      <c r="A8858" s="25" t="str">
        <f t="shared" si="742"/>
        <v>topera_xMorelosMorelos1 a 15 días</v>
      </c>
      <c r="B8858" s="369" t="str">
        <f t="shared" si="743"/>
        <v>topera_x</v>
      </c>
      <c r="C8858" s="369" t="str">
        <f t="shared" si="744"/>
        <v>Morelos</v>
      </c>
      <c r="D8858" s="369" t="str">
        <f t="shared" si="745"/>
        <v>Morelos</v>
      </c>
      <c r="F8858" s="197" t="s">
        <v>310</v>
      </c>
      <c r="G8858" s="198" t="s">
        <v>45</v>
      </c>
      <c r="H8858" s="22" t="s">
        <v>739</v>
      </c>
      <c r="I8858" s="199">
        <v>54.858398285447564</v>
      </c>
      <c r="J8858" s="22">
        <v>4</v>
      </c>
      <c r="L8858" s="21" t="str">
        <f t="shared" si="746"/>
        <v>1 a 15 días</v>
      </c>
    </row>
    <row r="8859" spans="1:12" x14ac:dyDescent="0.25">
      <c r="A8859" s="25" t="str">
        <f t="shared" si="742"/>
        <v>topera_xMorelosMorelos16 a 30 días</v>
      </c>
      <c r="B8859" s="369" t="str">
        <f t="shared" si="743"/>
        <v>topera_x</v>
      </c>
      <c r="C8859" s="369" t="str">
        <f t="shared" si="744"/>
        <v>Morelos</v>
      </c>
      <c r="D8859" s="369" t="str">
        <f t="shared" si="745"/>
        <v>Morelos</v>
      </c>
      <c r="H8859" s="22" t="s">
        <v>740</v>
      </c>
      <c r="I8859" s="199">
        <v>25.372545080142999</v>
      </c>
      <c r="J8859" s="22">
        <v>1</v>
      </c>
      <c r="L8859" s="21" t="str">
        <f t="shared" si="746"/>
        <v>16 a 30 días</v>
      </c>
    </row>
    <row r="8860" spans="1:12" x14ac:dyDescent="0.25">
      <c r="A8860" s="25" t="str">
        <f t="shared" si="742"/>
        <v>topera_xMorelosMorelosMás de 90 días</v>
      </c>
      <c r="B8860" s="369" t="str">
        <f t="shared" si="743"/>
        <v>topera_x</v>
      </c>
      <c r="C8860" s="369" t="str">
        <f t="shared" si="744"/>
        <v>Morelos</v>
      </c>
      <c r="D8860" s="369" t="str">
        <f t="shared" si="745"/>
        <v>Morelos</v>
      </c>
      <c r="H8860" s="22" t="s">
        <v>744</v>
      </c>
      <c r="I8860" s="199">
        <v>19.769056634409441</v>
      </c>
      <c r="J8860" s="22">
        <v>1</v>
      </c>
      <c r="L8860" s="21" t="str">
        <f t="shared" si="746"/>
        <v>Más de 90 días</v>
      </c>
    </row>
    <row r="8861" spans="1:12" x14ac:dyDescent="0.25">
      <c r="A8861" s="25" t="str">
        <f t="shared" si="742"/>
        <v>topera_xMorelosMorelosTotal</v>
      </c>
      <c r="B8861" s="369" t="str">
        <f t="shared" si="743"/>
        <v>topera_x</v>
      </c>
      <c r="C8861" s="369" t="str">
        <f t="shared" si="744"/>
        <v>Morelos</v>
      </c>
      <c r="D8861" s="369" t="str">
        <f t="shared" si="745"/>
        <v>Morelos</v>
      </c>
      <c r="H8861" s="22" t="s">
        <v>41</v>
      </c>
      <c r="I8861" s="199">
        <v>100</v>
      </c>
      <c r="J8861" s="22">
        <v>6</v>
      </c>
      <c r="L8861" s="21" t="str">
        <f t="shared" si="746"/>
        <v/>
      </c>
    </row>
    <row r="8862" spans="1:12" x14ac:dyDescent="0.25">
      <c r="A8862" s="25" t="str">
        <f t="shared" si="742"/>
        <v>topera_xNayaritNayarit1 a 15 días</v>
      </c>
      <c r="B8862" s="369" t="str">
        <f t="shared" si="743"/>
        <v>topera_x</v>
      </c>
      <c r="C8862" s="369" t="str">
        <f t="shared" si="744"/>
        <v>Nayarit</v>
      </c>
      <c r="D8862" s="369" t="str">
        <f t="shared" si="745"/>
        <v>Nayarit</v>
      </c>
      <c r="F8862" s="197" t="s">
        <v>311</v>
      </c>
      <c r="G8862" s="198" t="s">
        <v>45</v>
      </c>
      <c r="H8862" s="22" t="s">
        <v>739</v>
      </c>
      <c r="I8862" s="199">
        <v>66.94840271748528</v>
      </c>
      <c r="J8862" s="22">
        <v>8</v>
      </c>
      <c r="L8862" s="21" t="str">
        <f t="shared" si="746"/>
        <v>1 a 15 días</v>
      </c>
    </row>
    <row r="8863" spans="1:12" x14ac:dyDescent="0.25">
      <c r="A8863" s="25" t="str">
        <f t="shared" si="742"/>
        <v>topera_xNayaritNayarit16 a 30 días</v>
      </c>
      <c r="B8863" s="369" t="str">
        <f t="shared" si="743"/>
        <v>topera_x</v>
      </c>
      <c r="C8863" s="369" t="str">
        <f t="shared" si="744"/>
        <v>Nayarit</v>
      </c>
      <c r="D8863" s="369" t="str">
        <f t="shared" si="745"/>
        <v>Nayarit</v>
      </c>
      <c r="H8863" s="22" t="s">
        <v>740</v>
      </c>
      <c r="I8863" s="199">
        <v>7.2555108758595726</v>
      </c>
      <c r="J8863" s="22">
        <v>1</v>
      </c>
      <c r="L8863" s="21" t="str">
        <f t="shared" si="746"/>
        <v>16 a 30 días</v>
      </c>
    </row>
    <row r="8864" spans="1:12" x14ac:dyDescent="0.25">
      <c r="A8864" s="25" t="str">
        <f t="shared" si="742"/>
        <v>topera_xNayaritNayarit76 a 90 días</v>
      </c>
      <c r="B8864" s="369" t="str">
        <f t="shared" si="743"/>
        <v>topera_x</v>
      </c>
      <c r="C8864" s="369" t="str">
        <f t="shared" si="744"/>
        <v>Nayarit</v>
      </c>
      <c r="D8864" s="369" t="str">
        <f t="shared" si="745"/>
        <v>Nayarit</v>
      </c>
      <c r="H8864" s="22" t="s">
        <v>743</v>
      </c>
      <c r="I8864" s="199">
        <v>5.2566558307868885</v>
      </c>
      <c r="J8864" s="22">
        <v>1</v>
      </c>
      <c r="L8864" s="21" t="str">
        <f t="shared" si="746"/>
        <v>76 a 90 días</v>
      </c>
    </row>
    <row r="8865" spans="1:12" x14ac:dyDescent="0.25">
      <c r="A8865" s="25" t="str">
        <f t="shared" si="742"/>
        <v>topera_xNayaritNayaritMás de 90 días</v>
      </c>
      <c r="B8865" s="369" t="str">
        <f t="shared" si="743"/>
        <v>topera_x</v>
      </c>
      <c r="C8865" s="369" t="str">
        <f t="shared" si="744"/>
        <v>Nayarit</v>
      </c>
      <c r="D8865" s="369" t="str">
        <f t="shared" si="745"/>
        <v>Nayarit</v>
      </c>
      <c r="H8865" s="22" t="s">
        <v>744</v>
      </c>
      <c r="I8865" s="199">
        <v>20.539430575868252</v>
      </c>
      <c r="J8865" s="22">
        <v>2</v>
      </c>
      <c r="L8865" s="21" t="str">
        <f t="shared" si="746"/>
        <v>Más de 90 días</v>
      </c>
    </row>
    <row r="8866" spans="1:12" x14ac:dyDescent="0.25">
      <c r="A8866" s="25" t="str">
        <f t="shared" si="742"/>
        <v>topera_xNayaritNayaritTotal</v>
      </c>
      <c r="B8866" s="369" t="str">
        <f t="shared" si="743"/>
        <v>topera_x</v>
      </c>
      <c r="C8866" s="369" t="str">
        <f t="shared" si="744"/>
        <v>Nayarit</v>
      </c>
      <c r="D8866" s="369" t="str">
        <f t="shared" si="745"/>
        <v>Nayarit</v>
      </c>
      <c r="H8866" s="22" t="s">
        <v>41</v>
      </c>
      <c r="I8866" s="199">
        <v>100</v>
      </c>
      <c r="J8866" s="22">
        <v>12</v>
      </c>
      <c r="L8866" s="21" t="str">
        <f t="shared" si="746"/>
        <v/>
      </c>
    </row>
    <row r="8867" spans="1:12" x14ac:dyDescent="0.25">
      <c r="A8867" s="25" t="str">
        <f t="shared" si="742"/>
        <v>topera_xNuevo LeónNuevo León1 a 15 días</v>
      </c>
      <c r="B8867" s="369" t="str">
        <f t="shared" si="743"/>
        <v>topera_x</v>
      </c>
      <c r="C8867" s="369" t="str">
        <f t="shared" si="744"/>
        <v>Nuevo León</v>
      </c>
      <c r="D8867" s="369" t="str">
        <f t="shared" si="745"/>
        <v>Nuevo León</v>
      </c>
      <c r="F8867" s="197" t="s">
        <v>312</v>
      </c>
      <c r="G8867" s="198" t="s">
        <v>45</v>
      </c>
      <c r="H8867" s="22" t="s">
        <v>739</v>
      </c>
      <c r="I8867" s="199">
        <v>53.309400023015918</v>
      </c>
      <c r="J8867" s="22">
        <v>3</v>
      </c>
      <c r="L8867" s="21" t="str">
        <f t="shared" si="746"/>
        <v>1 a 15 días</v>
      </c>
    </row>
    <row r="8868" spans="1:12" x14ac:dyDescent="0.25">
      <c r="A8868" s="25" t="str">
        <f t="shared" si="742"/>
        <v>topera_xNuevo LeónNuevo León16 a 30 días</v>
      </c>
      <c r="B8868" s="369" t="str">
        <f t="shared" si="743"/>
        <v>topera_x</v>
      </c>
      <c r="C8868" s="369" t="str">
        <f t="shared" si="744"/>
        <v>Nuevo León</v>
      </c>
      <c r="D8868" s="369" t="str">
        <f t="shared" si="745"/>
        <v>Nuevo León</v>
      </c>
      <c r="H8868" s="22" t="s">
        <v>740</v>
      </c>
      <c r="I8868" s="199">
        <v>10.506819354993418</v>
      </c>
      <c r="J8868" s="22">
        <v>1</v>
      </c>
      <c r="L8868" s="21" t="str">
        <f t="shared" si="746"/>
        <v>16 a 30 días</v>
      </c>
    </row>
    <row r="8869" spans="1:12" x14ac:dyDescent="0.25">
      <c r="A8869" s="25" t="str">
        <f t="shared" si="742"/>
        <v>topera_xNuevo LeónNuevo LeónNinguno, me operaron el mismo día</v>
      </c>
      <c r="B8869" s="369" t="str">
        <f t="shared" si="743"/>
        <v>topera_x</v>
      </c>
      <c r="C8869" s="369" t="str">
        <f t="shared" si="744"/>
        <v>Nuevo León</v>
      </c>
      <c r="D8869" s="369" t="str">
        <f t="shared" si="745"/>
        <v>Nuevo León</v>
      </c>
      <c r="H8869" s="22" t="s">
        <v>745</v>
      </c>
      <c r="I8869" s="199">
        <v>36.183780621990657</v>
      </c>
      <c r="J8869" s="22">
        <v>3</v>
      </c>
      <c r="L8869" s="21" t="str">
        <f t="shared" si="746"/>
        <v>Ninguno, me operaron el mismo día</v>
      </c>
    </row>
    <row r="8870" spans="1:12" x14ac:dyDescent="0.25">
      <c r="A8870" s="25" t="str">
        <f t="shared" si="742"/>
        <v>topera_xNuevo LeónNuevo LeónTotal</v>
      </c>
      <c r="B8870" s="369" t="str">
        <f t="shared" si="743"/>
        <v>topera_x</v>
      </c>
      <c r="C8870" s="369" t="str">
        <f t="shared" si="744"/>
        <v>Nuevo León</v>
      </c>
      <c r="D8870" s="369" t="str">
        <f t="shared" si="745"/>
        <v>Nuevo León</v>
      </c>
      <c r="H8870" s="22" t="s">
        <v>41</v>
      </c>
      <c r="I8870" s="199">
        <v>100</v>
      </c>
      <c r="J8870" s="22">
        <v>7</v>
      </c>
      <c r="L8870" s="21" t="str">
        <f t="shared" si="746"/>
        <v/>
      </c>
    </row>
    <row r="8871" spans="1:12" x14ac:dyDescent="0.25">
      <c r="A8871" s="25" t="str">
        <f t="shared" si="742"/>
        <v>topera_xOaxacaOaxaca1 a 15 días</v>
      </c>
      <c r="B8871" s="369" t="str">
        <f t="shared" si="743"/>
        <v>topera_x</v>
      </c>
      <c r="C8871" s="369" t="str">
        <f t="shared" si="744"/>
        <v>Oaxaca</v>
      </c>
      <c r="D8871" s="369" t="str">
        <f t="shared" si="745"/>
        <v>Oaxaca</v>
      </c>
      <c r="F8871" s="197" t="s">
        <v>313</v>
      </c>
      <c r="G8871" s="198" t="s">
        <v>45</v>
      </c>
      <c r="H8871" s="22" t="s">
        <v>739</v>
      </c>
      <c r="I8871" s="199">
        <v>93.771054609552166</v>
      </c>
      <c r="J8871" s="22">
        <v>10</v>
      </c>
      <c r="L8871" s="21" t="str">
        <f t="shared" si="746"/>
        <v>1 a 15 días</v>
      </c>
    </row>
    <row r="8872" spans="1:12" x14ac:dyDescent="0.25">
      <c r="A8872" s="25" t="str">
        <f t="shared" si="742"/>
        <v>topera_xOaxacaOaxaca16 a 30 días</v>
      </c>
      <c r="B8872" s="369" t="str">
        <f t="shared" si="743"/>
        <v>topera_x</v>
      </c>
      <c r="C8872" s="369" t="str">
        <f t="shared" si="744"/>
        <v>Oaxaca</v>
      </c>
      <c r="D8872" s="369" t="str">
        <f t="shared" si="745"/>
        <v>Oaxaca</v>
      </c>
      <c r="H8872" s="22" t="s">
        <v>740</v>
      </c>
      <c r="I8872" s="199">
        <v>6.2289453904478336</v>
      </c>
      <c r="J8872" s="22">
        <v>1</v>
      </c>
      <c r="L8872" s="21" t="str">
        <f t="shared" si="746"/>
        <v>16 a 30 días</v>
      </c>
    </row>
    <row r="8873" spans="1:12" x14ac:dyDescent="0.25">
      <c r="A8873" s="25" t="str">
        <f t="shared" si="742"/>
        <v>topera_xOaxacaOaxacaTotal</v>
      </c>
      <c r="B8873" s="369" t="str">
        <f t="shared" si="743"/>
        <v>topera_x</v>
      </c>
      <c r="C8873" s="369" t="str">
        <f t="shared" si="744"/>
        <v>Oaxaca</v>
      </c>
      <c r="D8873" s="369" t="str">
        <f t="shared" si="745"/>
        <v>Oaxaca</v>
      </c>
      <c r="H8873" s="22" t="s">
        <v>41</v>
      </c>
      <c r="I8873" s="199">
        <v>100</v>
      </c>
      <c r="J8873" s="22">
        <v>11</v>
      </c>
      <c r="L8873" s="21" t="str">
        <f t="shared" si="746"/>
        <v/>
      </c>
    </row>
    <row r="8874" spans="1:12" x14ac:dyDescent="0.25">
      <c r="A8874" s="25" t="str">
        <f t="shared" si="742"/>
        <v>topera_xPueblaPuebla1 a 15 días</v>
      </c>
      <c r="B8874" s="369" t="str">
        <f t="shared" si="743"/>
        <v>topera_x</v>
      </c>
      <c r="C8874" s="369" t="str">
        <f t="shared" si="744"/>
        <v>Puebla</v>
      </c>
      <c r="D8874" s="369" t="str">
        <f t="shared" si="745"/>
        <v>Puebla</v>
      </c>
      <c r="F8874" s="197" t="s">
        <v>314</v>
      </c>
      <c r="G8874" s="198" t="s">
        <v>45</v>
      </c>
      <c r="H8874" s="22" t="s">
        <v>739</v>
      </c>
      <c r="I8874" s="199">
        <v>23.008882502211613</v>
      </c>
      <c r="J8874" s="22">
        <v>6</v>
      </c>
      <c r="L8874" s="21" t="str">
        <f t="shared" si="746"/>
        <v>1 a 15 días</v>
      </c>
    </row>
    <row r="8875" spans="1:12" x14ac:dyDescent="0.25">
      <c r="A8875" s="25" t="str">
        <f t="shared" si="742"/>
        <v>topera_xPueblaPuebla16 a 30 días</v>
      </c>
      <c r="B8875" s="369" t="str">
        <f t="shared" si="743"/>
        <v>topera_x</v>
      </c>
      <c r="C8875" s="369" t="str">
        <f t="shared" si="744"/>
        <v>Puebla</v>
      </c>
      <c r="D8875" s="369" t="str">
        <f t="shared" si="745"/>
        <v>Puebla</v>
      </c>
      <c r="H8875" s="22" t="s">
        <v>740</v>
      </c>
      <c r="I8875" s="199">
        <v>4.1334475729086098</v>
      </c>
      <c r="J8875" s="22">
        <v>1</v>
      </c>
      <c r="L8875" s="21" t="str">
        <f t="shared" si="746"/>
        <v>16 a 30 días</v>
      </c>
    </row>
    <row r="8876" spans="1:12" x14ac:dyDescent="0.25">
      <c r="A8876" s="25" t="str">
        <f t="shared" si="742"/>
        <v>topera_xPueblaPuebla31 a 45 días</v>
      </c>
      <c r="B8876" s="369" t="str">
        <f t="shared" si="743"/>
        <v>topera_x</v>
      </c>
      <c r="C8876" s="369" t="str">
        <f t="shared" si="744"/>
        <v>Puebla</v>
      </c>
      <c r="D8876" s="369" t="str">
        <f t="shared" si="745"/>
        <v>Puebla</v>
      </c>
      <c r="H8876" s="22" t="s">
        <v>741</v>
      </c>
      <c r="I8876" s="199">
        <v>7.7831671285207156</v>
      </c>
      <c r="J8876" s="22">
        <v>1</v>
      </c>
      <c r="L8876" s="21" t="str">
        <f t="shared" si="746"/>
        <v>31 a 45 días</v>
      </c>
    </row>
    <row r="8877" spans="1:12" x14ac:dyDescent="0.25">
      <c r="A8877" s="25" t="str">
        <f t="shared" si="742"/>
        <v>topera_xPueblaPueblaMás de 90 días</v>
      </c>
      <c r="B8877" s="369" t="str">
        <f t="shared" si="743"/>
        <v>topera_x</v>
      </c>
      <c r="C8877" s="369" t="str">
        <f t="shared" si="744"/>
        <v>Puebla</v>
      </c>
      <c r="D8877" s="369" t="str">
        <f t="shared" si="745"/>
        <v>Puebla</v>
      </c>
      <c r="H8877" s="22" t="s">
        <v>744</v>
      </c>
      <c r="I8877" s="199">
        <v>13.571399444337914</v>
      </c>
      <c r="J8877" s="22">
        <v>3</v>
      </c>
      <c r="L8877" s="21" t="str">
        <f t="shared" si="746"/>
        <v>Más de 90 días</v>
      </c>
    </row>
    <row r="8878" spans="1:12" x14ac:dyDescent="0.25">
      <c r="A8878" s="25" t="str">
        <f t="shared" si="742"/>
        <v>topera_xPueblaPueblaNinguno, me operaron el mismo día</v>
      </c>
      <c r="B8878" s="369" t="str">
        <f t="shared" si="743"/>
        <v>topera_x</v>
      </c>
      <c r="C8878" s="369" t="str">
        <f t="shared" si="744"/>
        <v>Puebla</v>
      </c>
      <c r="D8878" s="369" t="str">
        <f t="shared" si="745"/>
        <v>Puebla</v>
      </c>
      <c r="H8878" s="22" t="s">
        <v>745</v>
      </c>
      <c r="I8878" s="199">
        <v>35.598375843644334</v>
      </c>
      <c r="J8878" s="22">
        <v>6</v>
      </c>
      <c r="L8878" s="21" t="str">
        <f t="shared" si="746"/>
        <v>Ninguno, me operaron el mismo día</v>
      </c>
    </row>
    <row r="8879" spans="1:12" x14ac:dyDescent="0.25">
      <c r="A8879" s="25" t="str">
        <f t="shared" si="742"/>
        <v>topera_xPueblaPueblaNS/NR</v>
      </c>
      <c r="B8879" s="369" t="str">
        <f t="shared" si="743"/>
        <v>topera_x</v>
      </c>
      <c r="C8879" s="369" t="str">
        <f t="shared" si="744"/>
        <v>Puebla</v>
      </c>
      <c r="D8879" s="369" t="str">
        <f t="shared" si="745"/>
        <v>Puebla</v>
      </c>
      <c r="H8879" s="22" t="s">
        <v>615</v>
      </c>
      <c r="I8879" s="199">
        <v>15.904727508376851</v>
      </c>
      <c r="J8879" s="22">
        <v>3</v>
      </c>
      <c r="L8879" s="21" t="str">
        <f t="shared" si="746"/>
        <v>NS/NR</v>
      </c>
    </row>
    <row r="8880" spans="1:12" x14ac:dyDescent="0.25">
      <c r="A8880" s="25" t="str">
        <f t="shared" si="742"/>
        <v>topera_xPueblaPueblaTotal</v>
      </c>
      <c r="B8880" s="369" t="str">
        <f t="shared" si="743"/>
        <v>topera_x</v>
      </c>
      <c r="C8880" s="369" t="str">
        <f t="shared" si="744"/>
        <v>Puebla</v>
      </c>
      <c r="D8880" s="369" t="str">
        <f t="shared" si="745"/>
        <v>Puebla</v>
      </c>
      <c r="H8880" s="22" t="s">
        <v>41</v>
      </c>
      <c r="I8880" s="199">
        <v>100</v>
      </c>
      <c r="J8880" s="22">
        <v>20</v>
      </c>
      <c r="L8880" s="21" t="str">
        <f t="shared" si="746"/>
        <v/>
      </c>
    </row>
    <row r="8881" spans="1:12" x14ac:dyDescent="0.25">
      <c r="A8881" s="25" t="str">
        <f t="shared" ref="A8881:A8928" si="747">IFERROR(CONCATENATE(B8881,C8881,D8881,IF(H8881&lt;&gt;"Total",MID(H8881,FIND(" ",H8881)+2,LEN(H8881)),"Total")),"")</f>
        <v>topera_xQuerétaroQuerétaro1 a 15 días</v>
      </c>
      <c r="B8881" s="369" t="str">
        <f t="shared" ref="B8881:B8928" si="748">+IF(AND(G8881&lt;&gt;"",I8882="Estimate"),TRIM(MID(G8881,1,FIND(" ",G8881,1))),IF(AND(F8881&lt;&gt;"",I8882="Estimate"),TRIM(MID(F8881,1,FIND(" ",F8881,1))),IF(AND(E8881&lt;&gt;"",I8882="Estimate"),TRIM(MID(E8881,1,FIND(" ",E8881,1))),B8880)))</f>
        <v>topera_x</v>
      </c>
      <c r="C8881" s="369" t="str">
        <f t="shared" ref="C8881:C8928" si="749">+IF(AND(E8881&lt;&gt;"",G8881="% of Total"),TRIM(MID(E8881,FIND(" ",E8881,1),LEN(E8881))),IF(AND(D8881&lt;&gt;"Primer nivel",D8881&lt;&gt;"Segundo nivel"),D8881,C8880))</f>
        <v>Querétaro</v>
      </c>
      <c r="D8881" s="369" t="str">
        <f t="shared" ref="D8881:D8928" si="750">+IF(AND(G8881&lt;&gt;"",I8882="Estimate"),"Nacional",IF(AND(F8881&lt;&gt;"",G8881="% of Total"),TRIM(MID(F8881,FIND(" ",F8881,1),LEN(F8881))),D8880))</f>
        <v>Querétaro</v>
      </c>
      <c r="F8881" s="197" t="s">
        <v>315</v>
      </c>
      <c r="G8881" s="198" t="s">
        <v>45</v>
      </c>
      <c r="H8881" s="22" t="s">
        <v>739</v>
      </c>
      <c r="I8881" s="199">
        <v>23.691786355281643</v>
      </c>
      <c r="J8881" s="22">
        <v>3</v>
      </c>
      <c r="L8881" s="21" t="str">
        <f t="shared" si="746"/>
        <v>1 a 15 días</v>
      </c>
    </row>
    <row r="8882" spans="1:12" x14ac:dyDescent="0.25">
      <c r="A8882" s="25" t="str">
        <f t="shared" si="747"/>
        <v>topera_xQuerétaroQuerétaro16 a 30 días</v>
      </c>
      <c r="B8882" s="369" t="str">
        <f t="shared" si="748"/>
        <v>topera_x</v>
      </c>
      <c r="C8882" s="369" t="str">
        <f t="shared" si="749"/>
        <v>Querétaro</v>
      </c>
      <c r="D8882" s="369" t="str">
        <f t="shared" si="750"/>
        <v>Querétaro</v>
      </c>
      <c r="H8882" s="22" t="s">
        <v>740</v>
      </c>
      <c r="I8882" s="199">
        <v>7.2198347207288762</v>
      </c>
      <c r="J8882" s="22">
        <v>1</v>
      </c>
      <c r="L8882" s="21" t="str">
        <f t="shared" si="746"/>
        <v>16 a 30 días</v>
      </c>
    </row>
    <row r="8883" spans="1:12" x14ac:dyDescent="0.25">
      <c r="A8883" s="25" t="str">
        <f t="shared" si="747"/>
        <v>topera_xQuerétaroQuerétaro31 a 45 días</v>
      </c>
      <c r="B8883" s="369" t="str">
        <f t="shared" si="748"/>
        <v>topera_x</v>
      </c>
      <c r="C8883" s="369" t="str">
        <f t="shared" si="749"/>
        <v>Querétaro</v>
      </c>
      <c r="D8883" s="369" t="str">
        <f t="shared" si="750"/>
        <v>Querétaro</v>
      </c>
      <c r="H8883" s="22" t="s">
        <v>741</v>
      </c>
      <c r="I8883" s="199">
        <v>5.8835131237180978</v>
      </c>
      <c r="J8883" s="22">
        <v>1</v>
      </c>
      <c r="L8883" s="21" t="str">
        <f t="shared" si="746"/>
        <v>31 a 45 días</v>
      </c>
    </row>
    <row r="8884" spans="1:12" x14ac:dyDescent="0.25">
      <c r="A8884" s="25" t="str">
        <f t="shared" si="747"/>
        <v>topera_xQuerétaroQuerétaro76 a 90 días</v>
      </c>
      <c r="B8884" s="369" t="str">
        <f t="shared" si="748"/>
        <v>topera_x</v>
      </c>
      <c r="C8884" s="369" t="str">
        <f t="shared" si="749"/>
        <v>Querétaro</v>
      </c>
      <c r="D8884" s="369" t="str">
        <f t="shared" si="750"/>
        <v>Querétaro</v>
      </c>
      <c r="H8884" s="22" t="s">
        <v>743</v>
      </c>
      <c r="I8884" s="199">
        <v>6.9745254217367343</v>
      </c>
      <c r="J8884" s="22">
        <v>1</v>
      </c>
      <c r="L8884" s="21" t="str">
        <f t="shared" si="746"/>
        <v>76 a 90 días</v>
      </c>
    </row>
    <row r="8885" spans="1:12" x14ac:dyDescent="0.25">
      <c r="A8885" s="25" t="str">
        <f t="shared" si="747"/>
        <v>topera_xQuerétaroQuerétaroNinguno, me operaron el mismo día</v>
      </c>
      <c r="B8885" s="369" t="str">
        <f t="shared" si="748"/>
        <v>topera_x</v>
      </c>
      <c r="C8885" s="369" t="str">
        <f t="shared" si="749"/>
        <v>Querétaro</v>
      </c>
      <c r="D8885" s="369" t="str">
        <f t="shared" si="750"/>
        <v>Querétaro</v>
      </c>
      <c r="H8885" s="22" t="s">
        <v>745</v>
      </c>
      <c r="I8885" s="199">
        <v>56.230340378534649</v>
      </c>
      <c r="J8885" s="22">
        <v>7</v>
      </c>
      <c r="L8885" s="21" t="str">
        <f t="shared" si="746"/>
        <v>Ninguno, me operaron el mismo día</v>
      </c>
    </row>
    <row r="8886" spans="1:12" x14ac:dyDescent="0.25">
      <c r="A8886" s="25" t="str">
        <f t="shared" si="747"/>
        <v>topera_xQuerétaroQuerétaroTotal</v>
      </c>
      <c r="B8886" s="369" t="str">
        <f t="shared" si="748"/>
        <v>topera_x</v>
      </c>
      <c r="C8886" s="369" t="str">
        <f t="shared" si="749"/>
        <v>Querétaro</v>
      </c>
      <c r="D8886" s="369" t="str">
        <f t="shared" si="750"/>
        <v>Querétaro</v>
      </c>
      <c r="H8886" s="22" t="s">
        <v>41</v>
      </c>
      <c r="I8886" s="199">
        <v>100</v>
      </c>
      <c r="J8886" s="22">
        <v>13</v>
      </c>
      <c r="L8886" s="21" t="str">
        <f t="shared" si="746"/>
        <v/>
      </c>
    </row>
    <row r="8887" spans="1:12" x14ac:dyDescent="0.25">
      <c r="A8887" s="25" t="str">
        <f t="shared" si="747"/>
        <v>topera_xQuintana RooQuintana Roo1 a 15 días</v>
      </c>
      <c r="B8887" s="369" t="str">
        <f t="shared" si="748"/>
        <v>topera_x</v>
      </c>
      <c r="C8887" s="369" t="str">
        <f t="shared" si="749"/>
        <v>Quintana Roo</v>
      </c>
      <c r="D8887" s="369" t="str">
        <f t="shared" si="750"/>
        <v>Quintana Roo</v>
      </c>
      <c r="F8887" s="197" t="s">
        <v>316</v>
      </c>
      <c r="G8887" s="198" t="s">
        <v>45</v>
      </c>
      <c r="H8887" s="22" t="s">
        <v>739</v>
      </c>
      <c r="I8887" s="199">
        <v>19.944843758187268</v>
      </c>
      <c r="J8887" s="22">
        <v>1</v>
      </c>
      <c r="L8887" s="21" t="str">
        <f t="shared" si="746"/>
        <v>1 a 15 días</v>
      </c>
    </row>
    <row r="8888" spans="1:12" x14ac:dyDescent="0.25">
      <c r="A8888" s="25" t="str">
        <f t="shared" si="747"/>
        <v>topera_xQuintana RooQuintana RooMás de 90 días</v>
      </c>
      <c r="B8888" s="369" t="str">
        <f t="shared" si="748"/>
        <v>topera_x</v>
      </c>
      <c r="C8888" s="369" t="str">
        <f t="shared" si="749"/>
        <v>Quintana Roo</v>
      </c>
      <c r="D8888" s="369" t="str">
        <f t="shared" si="750"/>
        <v>Quintana Roo</v>
      </c>
      <c r="H8888" s="22" t="s">
        <v>744</v>
      </c>
      <c r="I8888" s="199">
        <v>40.046129489527694</v>
      </c>
      <c r="J8888" s="22">
        <v>1</v>
      </c>
      <c r="L8888" s="21" t="str">
        <f t="shared" si="746"/>
        <v>Más de 90 días</v>
      </c>
    </row>
    <row r="8889" spans="1:12" x14ac:dyDescent="0.25">
      <c r="A8889" s="25" t="str">
        <f t="shared" si="747"/>
        <v>topera_xQuintana RooQuintana RooNinguno, me operaron el mismo día</v>
      </c>
      <c r="B8889" s="369" t="str">
        <f t="shared" si="748"/>
        <v>topera_x</v>
      </c>
      <c r="C8889" s="369" t="str">
        <f t="shared" si="749"/>
        <v>Quintana Roo</v>
      </c>
      <c r="D8889" s="369" t="str">
        <f t="shared" si="750"/>
        <v>Quintana Roo</v>
      </c>
      <c r="H8889" s="22" t="s">
        <v>745</v>
      </c>
      <c r="I8889" s="199">
        <v>40.009026752285045</v>
      </c>
      <c r="J8889" s="22">
        <v>1</v>
      </c>
      <c r="L8889" s="21" t="str">
        <f t="shared" si="746"/>
        <v>Ninguno, me operaron el mismo día</v>
      </c>
    </row>
    <row r="8890" spans="1:12" x14ac:dyDescent="0.25">
      <c r="A8890" s="25" t="str">
        <f t="shared" si="747"/>
        <v>topera_xQuintana RooQuintana RooTotal</v>
      </c>
      <c r="B8890" s="369" t="str">
        <f t="shared" si="748"/>
        <v>topera_x</v>
      </c>
      <c r="C8890" s="369" t="str">
        <f t="shared" si="749"/>
        <v>Quintana Roo</v>
      </c>
      <c r="D8890" s="369" t="str">
        <f t="shared" si="750"/>
        <v>Quintana Roo</v>
      </c>
      <c r="H8890" s="22" t="s">
        <v>41</v>
      </c>
      <c r="I8890" s="199">
        <v>100</v>
      </c>
      <c r="J8890" s="22">
        <v>3</v>
      </c>
      <c r="L8890" s="21" t="str">
        <f t="shared" si="746"/>
        <v/>
      </c>
    </row>
    <row r="8891" spans="1:12" x14ac:dyDescent="0.25">
      <c r="A8891" s="25" t="str">
        <f t="shared" si="747"/>
        <v>topera_xSan Luis PotosíSan Luis Potosí1 a 15 días</v>
      </c>
      <c r="B8891" s="369" t="str">
        <f t="shared" si="748"/>
        <v>topera_x</v>
      </c>
      <c r="C8891" s="369" t="str">
        <f t="shared" si="749"/>
        <v>San Luis Potosí</v>
      </c>
      <c r="D8891" s="369" t="str">
        <f t="shared" si="750"/>
        <v>San Luis Potosí</v>
      </c>
      <c r="F8891" s="197" t="s">
        <v>317</v>
      </c>
      <c r="G8891" s="198" t="s">
        <v>45</v>
      </c>
      <c r="H8891" s="22" t="s">
        <v>739</v>
      </c>
      <c r="I8891" s="199">
        <v>58.075627375262371</v>
      </c>
      <c r="J8891" s="22">
        <v>4</v>
      </c>
      <c r="L8891" s="21" t="str">
        <f t="shared" si="746"/>
        <v>1 a 15 días</v>
      </c>
    </row>
    <row r="8892" spans="1:12" x14ac:dyDescent="0.25">
      <c r="A8892" s="25" t="str">
        <f t="shared" si="747"/>
        <v>topera_xSan Luis PotosíSan Luis Potosí16 a 30 días</v>
      </c>
      <c r="B8892" s="369" t="str">
        <f t="shared" si="748"/>
        <v>topera_x</v>
      </c>
      <c r="C8892" s="369" t="str">
        <f t="shared" si="749"/>
        <v>San Luis Potosí</v>
      </c>
      <c r="D8892" s="369" t="str">
        <f t="shared" si="750"/>
        <v>San Luis Potosí</v>
      </c>
      <c r="H8892" s="22" t="s">
        <v>740</v>
      </c>
      <c r="I8892" s="199">
        <v>7.5721525521585242</v>
      </c>
      <c r="J8892" s="22">
        <v>1</v>
      </c>
      <c r="L8892" s="21" t="str">
        <f t="shared" si="746"/>
        <v>16 a 30 días</v>
      </c>
    </row>
    <row r="8893" spans="1:12" x14ac:dyDescent="0.25">
      <c r="A8893" s="25" t="str">
        <f t="shared" si="747"/>
        <v>topera_xSan Luis PotosíSan Luis Potosí46 a 60 días</v>
      </c>
      <c r="B8893" s="369" t="str">
        <f t="shared" si="748"/>
        <v>topera_x</v>
      </c>
      <c r="C8893" s="369" t="str">
        <f t="shared" si="749"/>
        <v>San Luis Potosí</v>
      </c>
      <c r="D8893" s="369" t="str">
        <f t="shared" si="750"/>
        <v>San Luis Potosí</v>
      </c>
      <c r="H8893" s="22" t="s">
        <v>742</v>
      </c>
      <c r="I8893" s="199">
        <v>16.630086584215086</v>
      </c>
      <c r="J8893" s="22">
        <v>2</v>
      </c>
      <c r="L8893" s="21" t="str">
        <f t="shared" si="746"/>
        <v>46 a 60 días</v>
      </c>
    </row>
    <row r="8894" spans="1:12" x14ac:dyDescent="0.25">
      <c r="A8894" s="25" t="str">
        <f t="shared" si="747"/>
        <v>topera_xSan Luis PotosíSan Luis PotosíNinguno, me operaron el mismo día</v>
      </c>
      <c r="B8894" s="369" t="str">
        <f t="shared" si="748"/>
        <v>topera_x</v>
      </c>
      <c r="C8894" s="369" t="str">
        <f t="shared" si="749"/>
        <v>San Luis Potosí</v>
      </c>
      <c r="D8894" s="369" t="str">
        <f t="shared" si="750"/>
        <v>San Luis Potosí</v>
      </c>
      <c r="H8894" s="22" t="s">
        <v>745</v>
      </c>
      <c r="I8894" s="199">
        <v>17.722133488364022</v>
      </c>
      <c r="J8894" s="22">
        <v>1</v>
      </c>
      <c r="L8894" s="21" t="str">
        <f t="shared" si="746"/>
        <v>Ninguno, me operaron el mismo día</v>
      </c>
    </row>
    <row r="8895" spans="1:12" x14ac:dyDescent="0.25">
      <c r="A8895" s="25" t="str">
        <f t="shared" si="747"/>
        <v>topera_xSan Luis PotosíSan Luis PotosíTotal</v>
      </c>
      <c r="B8895" s="369" t="str">
        <f t="shared" si="748"/>
        <v>topera_x</v>
      </c>
      <c r="C8895" s="369" t="str">
        <f t="shared" si="749"/>
        <v>San Luis Potosí</v>
      </c>
      <c r="D8895" s="369" t="str">
        <f t="shared" si="750"/>
        <v>San Luis Potosí</v>
      </c>
      <c r="H8895" s="22" t="s">
        <v>41</v>
      </c>
      <c r="I8895" s="199">
        <v>100</v>
      </c>
      <c r="J8895" s="22">
        <v>8</v>
      </c>
      <c r="L8895" s="21" t="str">
        <f t="shared" si="746"/>
        <v/>
      </c>
    </row>
    <row r="8896" spans="1:12" x14ac:dyDescent="0.25">
      <c r="A8896" s="25" t="str">
        <f t="shared" si="747"/>
        <v>topera_xSinaloaSinaloa1 a 15 días</v>
      </c>
      <c r="B8896" s="369" t="str">
        <f t="shared" si="748"/>
        <v>topera_x</v>
      </c>
      <c r="C8896" s="369" t="str">
        <f t="shared" si="749"/>
        <v>Sinaloa</v>
      </c>
      <c r="D8896" s="369" t="str">
        <f t="shared" si="750"/>
        <v>Sinaloa</v>
      </c>
      <c r="F8896" s="197" t="s">
        <v>318</v>
      </c>
      <c r="G8896" s="198" t="s">
        <v>45</v>
      </c>
      <c r="H8896" s="22" t="s">
        <v>739</v>
      </c>
      <c r="I8896" s="199">
        <v>70.505474534323895</v>
      </c>
      <c r="J8896" s="22">
        <v>2</v>
      </c>
      <c r="L8896" s="21" t="str">
        <f t="shared" si="746"/>
        <v>1 a 15 días</v>
      </c>
    </row>
    <row r="8897" spans="1:12" x14ac:dyDescent="0.25">
      <c r="A8897" s="25" t="str">
        <f t="shared" si="747"/>
        <v>topera_xSinaloaSinaloaMás de 90 días</v>
      </c>
      <c r="B8897" s="369" t="str">
        <f t="shared" si="748"/>
        <v>topera_x</v>
      </c>
      <c r="C8897" s="369" t="str">
        <f t="shared" si="749"/>
        <v>Sinaloa</v>
      </c>
      <c r="D8897" s="369" t="str">
        <f t="shared" si="750"/>
        <v>Sinaloa</v>
      </c>
      <c r="H8897" s="22" t="s">
        <v>744</v>
      </c>
      <c r="I8897" s="199">
        <v>10.156212922250104</v>
      </c>
      <c r="J8897" s="22">
        <v>1</v>
      </c>
      <c r="L8897" s="21" t="str">
        <f t="shared" si="746"/>
        <v>Más de 90 días</v>
      </c>
    </row>
    <row r="8898" spans="1:12" x14ac:dyDescent="0.25">
      <c r="A8898" s="25" t="str">
        <f t="shared" si="747"/>
        <v>topera_xSinaloaSinaloaNinguno, me operaron el mismo día</v>
      </c>
      <c r="B8898" s="369" t="str">
        <f t="shared" si="748"/>
        <v>topera_x</v>
      </c>
      <c r="C8898" s="369" t="str">
        <f t="shared" si="749"/>
        <v>Sinaloa</v>
      </c>
      <c r="D8898" s="369" t="str">
        <f t="shared" si="750"/>
        <v>Sinaloa</v>
      </c>
      <c r="H8898" s="22" t="s">
        <v>745</v>
      </c>
      <c r="I8898" s="199">
        <v>19.338312543425992</v>
      </c>
      <c r="J8898" s="22">
        <v>1</v>
      </c>
      <c r="L8898" s="21" t="str">
        <f t="shared" si="746"/>
        <v>Ninguno, me operaron el mismo día</v>
      </c>
    </row>
    <row r="8899" spans="1:12" x14ac:dyDescent="0.25">
      <c r="A8899" s="25" t="str">
        <f t="shared" si="747"/>
        <v>topera_xSinaloaSinaloaTotal</v>
      </c>
      <c r="B8899" s="369" t="str">
        <f t="shared" si="748"/>
        <v>topera_x</v>
      </c>
      <c r="C8899" s="369" t="str">
        <f t="shared" si="749"/>
        <v>Sinaloa</v>
      </c>
      <c r="D8899" s="369" t="str">
        <f t="shared" si="750"/>
        <v>Sinaloa</v>
      </c>
      <c r="H8899" s="22" t="s">
        <v>41</v>
      </c>
      <c r="I8899" s="199">
        <v>100</v>
      </c>
      <c r="J8899" s="22">
        <v>4</v>
      </c>
      <c r="L8899" s="21" t="str">
        <f t="shared" si="746"/>
        <v/>
      </c>
    </row>
    <row r="8900" spans="1:12" x14ac:dyDescent="0.25">
      <c r="A8900" s="25" t="str">
        <f t="shared" si="747"/>
        <v>topera_xSonoraSonora1 a 15 días</v>
      </c>
      <c r="B8900" s="369" t="str">
        <f t="shared" si="748"/>
        <v>topera_x</v>
      </c>
      <c r="C8900" s="369" t="str">
        <f t="shared" si="749"/>
        <v>Sonora</v>
      </c>
      <c r="D8900" s="369" t="str">
        <f t="shared" si="750"/>
        <v>Sonora</v>
      </c>
      <c r="F8900" s="197" t="s">
        <v>319</v>
      </c>
      <c r="G8900" s="198" t="s">
        <v>45</v>
      </c>
      <c r="H8900" s="22" t="s">
        <v>739</v>
      </c>
      <c r="I8900" s="199">
        <v>59.17628263591984</v>
      </c>
      <c r="J8900" s="22">
        <v>7</v>
      </c>
      <c r="L8900" s="21" t="str">
        <f t="shared" si="746"/>
        <v>1 a 15 días</v>
      </c>
    </row>
    <row r="8901" spans="1:12" x14ac:dyDescent="0.25">
      <c r="A8901" s="25" t="str">
        <f t="shared" si="747"/>
        <v>topera_xSonoraSonora16 a 30 días</v>
      </c>
      <c r="B8901" s="369" t="str">
        <f t="shared" si="748"/>
        <v>topera_x</v>
      </c>
      <c r="C8901" s="369" t="str">
        <f t="shared" si="749"/>
        <v>Sonora</v>
      </c>
      <c r="D8901" s="369" t="str">
        <f t="shared" si="750"/>
        <v>Sonora</v>
      </c>
      <c r="H8901" s="22" t="s">
        <v>740</v>
      </c>
      <c r="I8901" s="199">
        <v>8.2858491805903594</v>
      </c>
      <c r="J8901" s="22">
        <v>1</v>
      </c>
      <c r="L8901" s="21" t="str">
        <f t="shared" si="746"/>
        <v>16 a 30 días</v>
      </c>
    </row>
    <row r="8902" spans="1:12" x14ac:dyDescent="0.25">
      <c r="A8902" s="25" t="str">
        <f t="shared" si="747"/>
        <v>topera_xSonoraSonora46 a 60 días</v>
      </c>
      <c r="B8902" s="369" t="str">
        <f t="shared" si="748"/>
        <v>topera_x</v>
      </c>
      <c r="C8902" s="369" t="str">
        <f t="shared" si="749"/>
        <v>Sonora</v>
      </c>
      <c r="D8902" s="369" t="str">
        <f t="shared" si="750"/>
        <v>Sonora</v>
      </c>
      <c r="H8902" s="22" t="s">
        <v>742</v>
      </c>
      <c r="I8902" s="199">
        <v>8.0878000117358422</v>
      </c>
      <c r="J8902" s="22">
        <v>1</v>
      </c>
      <c r="L8902" s="21" t="str">
        <f t="shared" si="746"/>
        <v>46 a 60 días</v>
      </c>
    </row>
    <row r="8903" spans="1:12" x14ac:dyDescent="0.25">
      <c r="A8903" s="25" t="str">
        <f t="shared" si="747"/>
        <v>topera_xSonoraSonora76 a 90 días</v>
      </c>
      <c r="B8903" s="369" t="str">
        <f t="shared" si="748"/>
        <v>topera_x</v>
      </c>
      <c r="C8903" s="369" t="str">
        <f t="shared" si="749"/>
        <v>Sonora</v>
      </c>
      <c r="D8903" s="369" t="str">
        <f t="shared" si="750"/>
        <v>Sonora</v>
      </c>
      <c r="H8903" s="22" t="s">
        <v>743</v>
      </c>
      <c r="I8903" s="199">
        <v>16.76391310522402</v>
      </c>
      <c r="J8903" s="22">
        <v>2</v>
      </c>
      <c r="L8903" s="21" t="str">
        <f t="shared" ref="L8903:L8966" si="751">IF(H8903&lt;&gt;"",IFERROR(MID(H8903,FIND(" ",H8903)+2,LEN(H8903)),""),"")</f>
        <v>76 a 90 días</v>
      </c>
    </row>
    <row r="8904" spans="1:12" x14ac:dyDescent="0.25">
      <c r="A8904" s="25" t="str">
        <f t="shared" si="747"/>
        <v>topera_xSonoraSonoraNinguno, me operaron el mismo día</v>
      </c>
      <c r="B8904" s="369" t="str">
        <f t="shared" si="748"/>
        <v>topera_x</v>
      </c>
      <c r="C8904" s="369" t="str">
        <f t="shared" si="749"/>
        <v>Sonora</v>
      </c>
      <c r="D8904" s="369" t="str">
        <f t="shared" si="750"/>
        <v>Sonora</v>
      </c>
      <c r="H8904" s="22" t="s">
        <v>745</v>
      </c>
      <c r="I8904" s="199">
        <v>7.6861550665299552</v>
      </c>
      <c r="J8904" s="22">
        <v>1</v>
      </c>
      <c r="L8904" s="21" t="str">
        <f t="shared" si="751"/>
        <v>Ninguno, me operaron el mismo día</v>
      </c>
    </row>
    <row r="8905" spans="1:12" x14ac:dyDescent="0.25">
      <c r="A8905" s="25" t="str">
        <f t="shared" si="747"/>
        <v>topera_xSonoraSonoraTotal</v>
      </c>
      <c r="B8905" s="369" t="str">
        <f t="shared" si="748"/>
        <v>topera_x</v>
      </c>
      <c r="C8905" s="369" t="str">
        <f t="shared" si="749"/>
        <v>Sonora</v>
      </c>
      <c r="D8905" s="369" t="str">
        <f t="shared" si="750"/>
        <v>Sonora</v>
      </c>
      <c r="H8905" s="22" t="s">
        <v>41</v>
      </c>
      <c r="I8905" s="199">
        <v>100</v>
      </c>
      <c r="J8905" s="22">
        <v>12</v>
      </c>
      <c r="L8905" s="21" t="str">
        <f t="shared" si="751"/>
        <v/>
      </c>
    </row>
    <row r="8906" spans="1:12" x14ac:dyDescent="0.25">
      <c r="A8906" s="25" t="str">
        <f t="shared" si="747"/>
        <v>topera_xTabascoTabasco1 a 15 días</v>
      </c>
      <c r="B8906" s="369" t="str">
        <f t="shared" si="748"/>
        <v>topera_x</v>
      </c>
      <c r="C8906" s="369" t="str">
        <f t="shared" si="749"/>
        <v>Tabasco</v>
      </c>
      <c r="D8906" s="369" t="str">
        <f t="shared" si="750"/>
        <v>Tabasco</v>
      </c>
      <c r="F8906" s="197" t="s">
        <v>320</v>
      </c>
      <c r="G8906" s="198" t="s">
        <v>45</v>
      </c>
      <c r="H8906" s="22" t="s">
        <v>739</v>
      </c>
      <c r="I8906" s="199">
        <v>40.129232379977793</v>
      </c>
      <c r="J8906" s="22">
        <v>2</v>
      </c>
      <c r="L8906" s="21" t="str">
        <f t="shared" si="751"/>
        <v>1 a 15 días</v>
      </c>
    </row>
    <row r="8907" spans="1:12" x14ac:dyDescent="0.25">
      <c r="A8907" s="25" t="str">
        <f t="shared" si="747"/>
        <v>topera_xTabascoTabasco16 a 30 días</v>
      </c>
      <c r="B8907" s="369" t="str">
        <f t="shared" si="748"/>
        <v>topera_x</v>
      </c>
      <c r="C8907" s="369" t="str">
        <f t="shared" si="749"/>
        <v>Tabasco</v>
      </c>
      <c r="D8907" s="369" t="str">
        <f t="shared" si="750"/>
        <v>Tabasco</v>
      </c>
      <c r="H8907" s="22" t="s">
        <v>740</v>
      </c>
      <c r="I8907" s="199">
        <v>26.147555929721776</v>
      </c>
      <c r="J8907" s="22">
        <v>2</v>
      </c>
      <c r="L8907" s="21" t="str">
        <f t="shared" si="751"/>
        <v>16 a 30 días</v>
      </c>
    </row>
    <row r="8908" spans="1:12" x14ac:dyDescent="0.25">
      <c r="A8908" s="25" t="str">
        <f t="shared" si="747"/>
        <v>topera_xTabascoTabasco31 a 45 días</v>
      </c>
      <c r="B8908" s="369" t="str">
        <f t="shared" si="748"/>
        <v>topera_x</v>
      </c>
      <c r="C8908" s="369" t="str">
        <f t="shared" si="749"/>
        <v>Tabasco</v>
      </c>
      <c r="D8908" s="369" t="str">
        <f t="shared" si="750"/>
        <v>Tabasco</v>
      </c>
      <c r="H8908" s="22" t="s">
        <v>741</v>
      </c>
      <c r="I8908" s="199">
        <v>8.327275653145545</v>
      </c>
      <c r="J8908" s="22">
        <v>1</v>
      </c>
      <c r="L8908" s="21" t="str">
        <f t="shared" si="751"/>
        <v>31 a 45 días</v>
      </c>
    </row>
    <row r="8909" spans="1:12" x14ac:dyDescent="0.25">
      <c r="A8909" s="25" t="str">
        <f t="shared" si="747"/>
        <v>topera_xTabascoTabascoNinguno, me operaron el mismo día</v>
      </c>
      <c r="B8909" s="369" t="str">
        <f t="shared" si="748"/>
        <v>topera_x</v>
      </c>
      <c r="C8909" s="369" t="str">
        <f t="shared" si="749"/>
        <v>Tabasco</v>
      </c>
      <c r="D8909" s="369" t="str">
        <f t="shared" si="750"/>
        <v>Tabasco</v>
      </c>
      <c r="H8909" s="22" t="s">
        <v>745</v>
      </c>
      <c r="I8909" s="199">
        <v>20.095253307290644</v>
      </c>
      <c r="J8909" s="22">
        <v>1</v>
      </c>
      <c r="L8909" s="21" t="str">
        <f t="shared" si="751"/>
        <v>Ninguno, me operaron el mismo día</v>
      </c>
    </row>
    <row r="8910" spans="1:12" x14ac:dyDescent="0.25">
      <c r="A8910" s="25" t="str">
        <f t="shared" si="747"/>
        <v>topera_xTabascoTabascoNS/NR</v>
      </c>
      <c r="B8910" s="369" t="str">
        <f t="shared" si="748"/>
        <v>topera_x</v>
      </c>
      <c r="C8910" s="369" t="str">
        <f t="shared" si="749"/>
        <v>Tabasco</v>
      </c>
      <c r="D8910" s="369" t="str">
        <f t="shared" si="750"/>
        <v>Tabasco</v>
      </c>
      <c r="H8910" s="22" t="s">
        <v>615</v>
      </c>
      <c r="I8910" s="199">
        <v>5.3006827298642429</v>
      </c>
      <c r="J8910" s="22">
        <v>1</v>
      </c>
      <c r="L8910" s="21" t="str">
        <f t="shared" si="751"/>
        <v>NS/NR</v>
      </c>
    </row>
    <row r="8911" spans="1:12" x14ac:dyDescent="0.25">
      <c r="A8911" s="25" t="str">
        <f t="shared" si="747"/>
        <v>topera_xTabascoTabascoTotal</v>
      </c>
      <c r="B8911" s="369" t="str">
        <f t="shared" si="748"/>
        <v>topera_x</v>
      </c>
      <c r="C8911" s="369" t="str">
        <f t="shared" si="749"/>
        <v>Tabasco</v>
      </c>
      <c r="D8911" s="369" t="str">
        <f t="shared" si="750"/>
        <v>Tabasco</v>
      </c>
      <c r="H8911" s="22" t="s">
        <v>41</v>
      </c>
      <c r="I8911" s="199">
        <v>100</v>
      </c>
      <c r="J8911" s="22">
        <v>7</v>
      </c>
      <c r="L8911" s="21" t="str">
        <f t="shared" si="751"/>
        <v/>
      </c>
    </row>
    <row r="8912" spans="1:12" x14ac:dyDescent="0.25">
      <c r="A8912" s="25" t="str">
        <f t="shared" si="747"/>
        <v>topera_xTamaulipasTamaulipas1 a 15 días</v>
      </c>
      <c r="B8912" s="369" t="str">
        <f t="shared" si="748"/>
        <v>topera_x</v>
      </c>
      <c r="C8912" s="369" t="str">
        <f t="shared" si="749"/>
        <v>Tamaulipas</v>
      </c>
      <c r="D8912" s="369" t="str">
        <f t="shared" si="750"/>
        <v>Tamaulipas</v>
      </c>
      <c r="F8912" s="197" t="s">
        <v>321</v>
      </c>
      <c r="G8912" s="198" t="s">
        <v>45</v>
      </c>
      <c r="H8912" s="22" t="s">
        <v>739</v>
      </c>
      <c r="I8912" s="199">
        <v>19.287241816169207</v>
      </c>
      <c r="J8912" s="22">
        <v>5</v>
      </c>
      <c r="L8912" s="21" t="str">
        <f t="shared" si="751"/>
        <v>1 a 15 días</v>
      </c>
    </row>
    <row r="8913" spans="1:12" x14ac:dyDescent="0.25">
      <c r="A8913" s="25" t="str">
        <f t="shared" si="747"/>
        <v>topera_xTamaulipasTamaulipas16 a 30 días</v>
      </c>
      <c r="B8913" s="369" t="str">
        <f t="shared" si="748"/>
        <v>topera_x</v>
      </c>
      <c r="C8913" s="369" t="str">
        <f t="shared" si="749"/>
        <v>Tamaulipas</v>
      </c>
      <c r="D8913" s="369" t="str">
        <f t="shared" si="750"/>
        <v>Tamaulipas</v>
      </c>
      <c r="H8913" s="22" t="s">
        <v>740</v>
      </c>
      <c r="I8913" s="199">
        <v>20.722701764257948</v>
      </c>
      <c r="J8913" s="22">
        <v>3</v>
      </c>
      <c r="L8913" s="21" t="str">
        <f t="shared" si="751"/>
        <v>16 a 30 días</v>
      </c>
    </row>
    <row r="8914" spans="1:12" x14ac:dyDescent="0.25">
      <c r="A8914" s="25" t="str">
        <f t="shared" si="747"/>
        <v>topera_xTamaulipasTamaulipas46 a 60 días</v>
      </c>
      <c r="B8914" s="369" t="str">
        <f t="shared" si="748"/>
        <v>topera_x</v>
      </c>
      <c r="C8914" s="369" t="str">
        <f t="shared" si="749"/>
        <v>Tamaulipas</v>
      </c>
      <c r="D8914" s="369" t="str">
        <f t="shared" si="750"/>
        <v>Tamaulipas</v>
      </c>
      <c r="H8914" s="22" t="s">
        <v>742</v>
      </c>
      <c r="I8914" s="199">
        <v>10.856778872797808</v>
      </c>
      <c r="J8914" s="22">
        <v>1</v>
      </c>
      <c r="L8914" s="21" t="str">
        <f t="shared" si="751"/>
        <v>46 a 60 días</v>
      </c>
    </row>
    <row r="8915" spans="1:12" x14ac:dyDescent="0.25">
      <c r="A8915" s="25" t="str">
        <f t="shared" si="747"/>
        <v>topera_xTamaulipasTamaulipasMás de 90 días</v>
      </c>
      <c r="B8915" s="369" t="str">
        <f t="shared" si="748"/>
        <v>topera_x</v>
      </c>
      <c r="C8915" s="369" t="str">
        <f t="shared" si="749"/>
        <v>Tamaulipas</v>
      </c>
      <c r="D8915" s="369" t="str">
        <f t="shared" si="750"/>
        <v>Tamaulipas</v>
      </c>
      <c r="H8915" s="22" t="s">
        <v>744</v>
      </c>
      <c r="I8915" s="199">
        <v>7.1367277444745607</v>
      </c>
      <c r="J8915" s="22">
        <v>1</v>
      </c>
      <c r="L8915" s="21" t="str">
        <f t="shared" si="751"/>
        <v>Más de 90 días</v>
      </c>
    </row>
    <row r="8916" spans="1:12" x14ac:dyDescent="0.25">
      <c r="A8916" s="25" t="str">
        <f t="shared" si="747"/>
        <v>topera_xTamaulipasTamaulipasNinguno, me operaron el mismo día</v>
      </c>
      <c r="B8916" s="369" t="str">
        <f t="shared" si="748"/>
        <v>topera_x</v>
      </c>
      <c r="C8916" s="369" t="str">
        <f t="shared" si="749"/>
        <v>Tamaulipas</v>
      </c>
      <c r="D8916" s="369" t="str">
        <f t="shared" si="750"/>
        <v>Tamaulipas</v>
      </c>
      <c r="H8916" s="22" t="s">
        <v>745</v>
      </c>
      <c r="I8916" s="199">
        <v>41.99654980230045</v>
      </c>
      <c r="J8916" s="22">
        <v>5</v>
      </c>
      <c r="L8916" s="21" t="str">
        <f t="shared" si="751"/>
        <v>Ninguno, me operaron el mismo día</v>
      </c>
    </row>
    <row r="8917" spans="1:12" x14ac:dyDescent="0.25">
      <c r="A8917" s="25" t="str">
        <f t="shared" si="747"/>
        <v>topera_xTamaulipasTamaulipasTotal</v>
      </c>
      <c r="B8917" s="369" t="str">
        <f t="shared" si="748"/>
        <v>topera_x</v>
      </c>
      <c r="C8917" s="369" t="str">
        <f t="shared" si="749"/>
        <v>Tamaulipas</v>
      </c>
      <c r="D8917" s="369" t="str">
        <f t="shared" si="750"/>
        <v>Tamaulipas</v>
      </c>
      <c r="H8917" s="22" t="s">
        <v>41</v>
      </c>
      <c r="I8917" s="199">
        <v>100</v>
      </c>
      <c r="J8917" s="22">
        <v>15</v>
      </c>
      <c r="L8917" s="21" t="str">
        <f t="shared" si="751"/>
        <v/>
      </c>
    </row>
    <row r="8918" spans="1:12" x14ac:dyDescent="0.25">
      <c r="A8918" s="25" t="str">
        <f t="shared" si="747"/>
        <v>topera_xTlaxcalaTlaxcala1 a 15 días</v>
      </c>
      <c r="B8918" s="369" t="str">
        <f t="shared" si="748"/>
        <v>topera_x</v>
      </c>
      <c r="C8918" s="369" t="str">
        <f t="shared" si="749"/>
        <v>Tlaxcala</v>
      </c>
      <c r="D8918" s="369" t="str">
        <f t="shared" si="750"/>
        <v>Tlaxcala</v>
      </c>
      <c r="F8918" s="197" t="s">
        <v>322</v>
      </c>
      <c r="G8918" s="198" t="s">
        <v>45</v>
      </c>
      <c r="H8918" s="22" t="s">
        <v>739</v>
      </c>
      <c r="I8918" s="199">
        <v>56.463247254792805</v>
      </c>
      <c r="J8918" s="22">
        <v>4</v>
      </c>
      <c r="L8918" s="21" t="str">
        <f t="shared" si="751"/>
        <v>1 a 15 días</v>
      </c>
    </row>
    <row r="8919" spans="1:12" x14ac:dyDescent="0.25">
      <c r="A8919" s="25" t="str">
        <f t="shared" si="747"/>
        <v>topera_xTlaxcalaTlaxcala46 a 60 días</v>
      </c>
      <c r="B8919" s="369" t="str">
        <f t="shared" si="748"/>
        <v>topera_x</v>
      </c>
      <c r="C8919" s="369" t="str">
        <f t="shared" si="749"/>
        <v>Tlaxcala</v>
      </c>
      <c r="D8919" s="369" t="str">
        <f t="shared" si="750"/>
        <v>Tlaxcala</v>
      </c>
      <c r="H8919" s="22" t="s">
        <v>742</v>
      </c>
      <c r="I8919" s="199">
        <v>10.882617537399518</v>
      </c>
      <c r="J8919" s="22">
        <v>1</v>
      </c>
      <c r="L8919" s="21" t="str">
        <f t="shared" si="751"/>
        <v>46 a 60 días</v>
      </c>
    </row>
    <row r="8920" spans="1:12" x14ac:dyDescent="0.25">
      <c r="A8920" s="25" t="str">
        <f t="shared" si="747"/>
        <v>topera_xTlaxcalaTlaxcala76 a 90 días</v>
      </c>
      <c r="B8920" s="369" t="str">
        <f t="shared" si="748"/>
        <v>topera_x</v>
      </c>
      <c r="C8920" s="369" t="str">
        <f t="shared" si="749"/>
        <v>Tlaxcala</v>
      </c>
      <c r="D8920" s="369" t="str">
        <f t="shared" si="750"/>
        <v>Tlaxcala</v>
      </c>
      <c r="H8920" s="22" t="s">
        <v>743</v>
      </c>
      <c r="I8920" s="199">
        <v>11.833018877038052</v>
      </c>
      <c r="J8920" s="22">
        <v>1</v>
      </c>
      <c r="L8920" s="21" t="str">
        <f t="shared" si="751"/>
        <v>76 a 90 días</v>
      </c>
    </row>
    <row r="8921" spans="1:12" x14ac:dyDescent="0.25">
      <c r="A8921" s="25" t="str">
        <f t="shared" si="747"/>
        <v>topera_xTlaxcalaTlaxcalaMás de 90 días</v>
      </c>
      <c r="B8921" s="369" t="str">
        <f t="shared" si="748"/>
        <v>topera_x</v>
      </c>
      <c r="C8921" s="369" t="str">
        <f t="shared" si="749"/>
        <v>Tlaxcala</v>
      </c>
      <c r="D8921" s="369" t="str">
        <f t="shared" si="750"/>
        <v>Tlaxcala</v>
      </c>
      <c r="H8921" s="22" t="s">
        <v>744</v>
      </c>
      <c r="I8921" s="199">
        <v>3.509174177126908</v>
      </c>
      <c r="J8921" s="22">
        <v>1</v>
      </c>
      <c r="L8921" s="21" t="str">
        <f t="shared" si="751"/>
        <v>Más de 90 días</v>
      </c>
    </row>
    <row r="8922" spans="1:12" x14ac:dyDescent="0.25">
      <c r="A8922" s="25" t="str">
        <f t="shared" si="747"/>
        <v>topera_xTlaxcalaTlaxcalaNinguno, me operaron el mismo día</v>
      </c>
      <c r="B8922" s="369" t="str">
        <f t="shared" si="748"/>
        <v>topera_x</v>
      </c>
      <c r="C8922" s="369" t="str">
        <f t="shared" si="749"/>
        <v>Tlaxcala</v>
      </c>
      <c r="D8922" s="369" t="str">
        <f t="shared" si="750"/>
        <v>Tlaxcala</v>
      </c>
      <c r="H8922" s="22" t="s">
        <v>745</v>
      </c>
      <c r="I8922" s="199">
        <v>17.311942153642697</v>
      </c>
      <c r="J8922" s="22">
        <v>2</v>
      </c>
      <c r="L8922" s="21" t="str">
        <f t="shared" si="751"/>
        <v>Ninguno, me operaron el mismo día</v>
      </c>
    </row>
    <row r="8923" spans="1:12" x14ac:dyDescent="0.25">
      <c r="A8923" s="25" t="str">
        <f t="shared" si="747"/>
        <v>topera_xTlaxcalaTlaxcalaTotal</v>
      </c>
      <c r="B8923" s="369" t="str">
        <f t="shared" si="748"/>
        <v>topera_x</v>
      </c>
      <c r="C8923" s="369" t="str">
        <f t="shared" si="749"/>
        <v>Tlaxcala</v>
      </c>
      <c r="D8923" s="369" t="str">
        <f t="shared" si="750"/>
        <v>Tlaxcala</v>
      </c>
      <c r="H8923" s="22" t="s">
        <v>41</v>
      </c>
      <c r="I8923" s="199">
        <v>100</v>
      </c>
      <c r="J8923" s="22">
        <v>9</v>
      </c>
      <c r="L8923" s="21" t="str">
        <f t="shared" si="751"/>
        <v/>
      </c>
    </row>
    <row r="8924" spans="1:12" x14ac:dyDescent="0.25">
      <c r="A8924" s="25" t="str">
        <f t="shared" si="747"/>
        <v>topera_xVeracruz NorteVeracruz Norte1 a 15 días</v>
      </c>
      <c r="B8924" s="369" t="str">
        <f t="shared" si="748"/>
        <v>topera_x</v>
      </c>
      <c r="C8924" s="369" t="str">
        <f t="shared" si="749"/>
        <v>Veracruz Norte</v>
      </c>
      <c r="D8924" s="369" t="str">
        <f t="shared" si="750"/>
        <v>Veracruz Norte</v>
      </c>
      <c r="F8924" s="197" t="s">
        <v>323</v>
      </c>
      <c r="G8924" s="198" t="s">
        <v>45</v>
      </c>
      <c r="H8924" s="22" t="s">
        <v>739</v>
      </c>
      <c r="I8924" s="199">
        <v>64.743423710348296</v>
      </c>
      <c r="J8924" s="22">
        <v>8</v>
      </c>
      <c r="L8924" s="21" t="str">
        <f t="shared" si="751"/>
        <v>1 a 15 días</v>
      </c>
    </row>
    <row r="8925" spans="1:12" x14ac:dyDescent="0.25">
      <c r="A8925" s="25" t="str">
        <f t="shared" si="747"/>
        <v>topera_xVeracruz NorteVeracruz Norte16 a 30 días</v>
      </c>
      <c r="B8925" s="369" t="str">
        <f t="shared" si="748"/>
        <v>topera_x</v>
      </c>
      <c r="C8925" s="369" t="str">
        <f t="shared" si="749"/>
        <v>Veracruz Norte</v>
      </c>
      <c r="D8925" s="369" t="str">
        <f t="shared" si="750"/>
        <v>Veracruz Norte</v>
      </c>
      <c r="H8925" s="22" t="s">
        <v>740</v>
      </c>
      <c r="I8925" s="199">
        <v>6.2916047476022658</v>
      </c>
      <c r="J8925" s="22">
        <v>1</v>
      </c>
      <c r="L8925" s="21" t="str">
        <f t="shared" si="751"/>
        <v>16 a 30 días</v>
      </c>
    </row>
    <row r="8926" spans="1:12" x14ac:dyDescent="0.25">
      <c r="A8926" s="25" t="str">
        <f t="shared" si="747"/>
        <v>topera_xVeracruz NorteVeracruz NorteNinguno, me operaron el mismo día</v>
      </c>
      <c r="B8926" s="369" t="str">
        <f t="shared" si="748"/>
        <v>topera_x</v>
      </c>
      <c r="C8926" s="369" t="str">
        <f t="shared" si="749"/>
        <v>Veracruz Norte</v>
      </c>
      <c r="D8926" s="369" t="str">
        <f t="shared" si="750"/>
        <v>Veracruz Norte</v>
      </c>
      <c r="H8926" s="22" t="s">
        <v>745</v>
      </c>
      <c r="I8926" s="199">
        <v>28.96497154204944</v>
      </c>
      <c r="J8926" s="22">
        <v>2</v>
      </c>
      <c r="L8926" s="21" t="str">
        <f t="shared" si="751"/>
        <v>Ninguno, me operaron el mismo día</v>
      </c>
    </row>
    <row r="8927" spans="1:12" x14ac:dyDescent="0.25">
      <c r="A8927" s="25" t="str">
        <f t="shared" si="747"/>
        <v>topera_xVeracruz NorteVeracruz NorteTotal</v>
      </c>
      <c r="B8927" s="369" t="str">
        <f t="shared" si="748"/>
        <v>topera_x</v>
      </c>
      <c r="C8927" s="369" t="str">
        <f t="shared" si="749"/>
        <v>Veracruz Norte</v>
      </c>
      <c r="D8927" s="369" t="str">
        <f t="shared" si="750"/>
        <v>Veracruz Norte</v>
      </c>
      <c r="H8927" s="22" t="s">
        <v>41</v>
      </c>
      <c r="I8927" s="199">
        <v>100</v>
      </c>
      <c r="J8927" s="22">
        <v>11</v>
      </c>
      <c r="L8927" s="21" t="str">
        <f t="shared" si="751"/>
        <v/>
      </c>
    </row>
    <row r="8928" spans="1:12" x14ac:dyDescent="0.25">
      <c r="A8928" s="25" t="str">
        <f t="shared" si="747"/>
        <v>topera_xVeracruz SurVeracruz Sur1 a 15 días</v>
      </c>
      <c r="B8928" s="369" t="str">
        <f t="shared" si="748"/>
        <v>topera_x</v>
      </c>
      <c r="C8928" s="369" t="str">
        <f t="shared" si="749"/>
        <v>Veracruz Sur</v>
      </c>
      <c r="D8928" s="369" t="str">
        <f t="shared" si="750"/>
        <v>Veracruz Sur</v>
      </c>
      <c r="F8928" s="197" t="s">
        <v>324</v>
      </c>
      <c r="G8928" s="198" t="s">
        <v>45</v>
      </c>
      <c r="H8928" s="22" t="s">
        <v>739</v>
      </c>
      <c r="I8928" s="199">
        <v>25.214016011406226</v>
      </c>
      <c r="J8928" s="22">
        <v>2</v>
      </c>
      <c r="L8928" s="21" t="str">
        <f t="shared" si="751"/>
        <v>1 a 15 días</v>
      </c>
    </row>
    <row r="8929" spans="1:12" x14ac:dyDescent="0.25">
      <c r="A8929" s="25" t="str">
        <f t="shared" ref="A8929:A8992" si="752">IFERROR(CONCATENATE(B8929,C8929,D8929,IF(H8929&lt;&gt;"Total",MID(H8929,FIND(" ",H8929)+2,LEN(H8929)),"Total")),"")</f>
        <v>topera_xVeracruz SurVeracruz SurMás de 90 días</v>
      </c>
      <c r="B8929" s="369" t="str">
        <f t="shared" ref="B8929:B8941" si="753">+IF(AND(G8929&lt;&gt;"",I8930="Estimate"),TRIM(MID(G8929,1,FIND(" ",G8929,1))),IF(AND(F8929&lt;&gt;"",I8930="Estimate"),TRIM(MID(F8929,1,FIND(" ",F8929,1))),IF(AND(E8929&lt;&gt;"",I8930="Estimate"),TRIM(MID(E8929,1,FIND(" ",E8929,1))),B8928)))</f>
        <v>topera_x</v>
      </c>
      <c r="C8929" s="369" t="str">
        <f t="shared" ref="C8929:C8941" si="754">+IF(AND(E8929&lt;&gt;"",G8929="% of Total"),TRIM(MID(E8929,FIND(" ",E8929,1),LEN(E8929))),IF(AND(D8929&lt;&gt;"Primer nivel",D8929&lt;&gt;"Segundo nivel"),D8929,C8928))</f>
        <v>Veracruz Sur</v>
      </c>
      <c r="D8929" s="369" t="str">
        <f t="shared" ref="D8929:D8941" si="755">+IF(AND(G8929&lt;&gt;"",I8930="Estimate"),"Nacional",IF(AND(F8929&lt;&gt;"",G8929="% of Total"),TRIM(MID(F8929,FIND(" ",F8929,1),LEN(F8929))),D8928))</f>
        <v>Veracruz Sur</v>
      </c>
      <c r="H8929" s="22" t="s">
        <v>744</v>
      </c>
      <c r="I8929" s="199">
        <v>28.191942560372031</v>
      </c>
      <c r="J8929" s="22">
        <v>2</v>
      </c>
      <c r="L8929" s="21" t="str">
        <f t="shared" si="751"/>
        <v>Más de 90 días</v>
      </c>
    </row>
    <row r="8930" spans="1:12" x14ac:dyDescent="0.25">
      <c r="A8930" s="25" t="str">
        <f t="shared" si="752"/>
        <v>topera_xVeracruz SurVeracruz SurNinguno, me operaron el mismo día</v>
      </c>
      <c r="B8930" s="369" t="str">
        <f t="shared" si="753"/>
        <v>topera_x</v>
      </c>
      <c r="C8930" s="369" t="str">
        <f t="shared" si="754"/>
        <v>Veracruz Sur</v>
      </c>
      <c r="D8930" s="369" t="str">
        <f t="shared" si="755"/>
        <v>Veracruz Sur</v>
      </c>
      <c r="H8930" s="22" t="s">
        <v>745</v>
      </c>
      <c r="I8930" s="199">
        <v>33.086864406633204</v>
      </c>
      <c r="J8930" s="22">
        <v>3</v>
      </c>
      <c r="L8930" s="21" t="str">
        <f t="shared" si="751"/>
        <v>Ninguno, me operaron el mismo día</v>
      </c>
    </row>
    <row r="8931" spans="1:12" x14ac:dyDescent="0.25">
      <c r="A8931" s="25" t="str">
        <f t="shared" si="752"/>
        <v>topera_xVeracruz SurVeracruz SurNS/NR</v>
      </c>
      <c r="B8931" s="369" t="str">
        <f t="shared" si="753"/>
        <v>topera_x</v>
      </c>
      <c r="C8931" s="369" t="str">
        <f t="shared" si="754"/>
        <v>Veracruz Sur</v>
      </c>
      <c r="D8931" s="369" t="str">
        <f t="shared" si="755"/>
        <v>Veracruz Sur</v>
      </c>
      <c r="H8931" s="22" t="s">
        <v>615</v>
      </c>
      <c r="I8931" s="199">
        <v>13.507177021588532</v>
      </c>
      <c r="J8931" s="22">
        <v>1</v>
      </c>
      <c r="L8931" s="21" t="str">
        <f t="shared" si="751"/>
        <v>NS/NR</v>
      </c>
    </row>
    <row r="8932" spans="1:12" x14ac:dyDescent="0.25">
      <c r="A8932" s="25" t="str">
        <f t="shared" si="752"/>
        <v>topera_xVeracruz SurVeracruz SurTotal</v>
      </c>
      <c r="B8932" s="369" t="str">
        <f t="shared" si="753"/>
        <v>topera_x</v>
      </c>
      <c r="C8932" s="369" t="str">
        <f t="shared" si="754"/>
        <v>Veracruz Sur</v>
      </c>
      <c r="D8932" s="369" t="str">
        <f t="shared" si="755"/>
        <v>Veracruz Sur</v>
      </c>
      <c r="H8932" s="22" t="s">
        <v>41</v>
      </c>
      <c r="I8932" s="199">
        <v>100</v>
      </c>
      <c r="J8932" s="22">
        <v>8</v>
      </c>
      <c r="L8932" s="21" t="str">
        <f t="shared" si="751"/>
        <v/>
      </c>
    </row>
    <row r="8933" spans="1:12" x14ac:dyDescent="0.25">
      <c r="A8933" s="25" t="str">
        <f t="shared" si="752"/>
        <v>topera_xYucatánYucatán1 a 15 días</v>
      </c>
      <c r="B8933" s="369" t="str">
        <f t="shared" si="753"/>
        <v>topera_x</v>
      </c>
      <c r="C8933" s="369" t="str">
        <f t="shared" si="754"/>
        <v>Yucatán</v>
      </c>
      <c r="D8933" s="369" t="str">
        <f t="shared" si="755"/>
        <v>Yucatán</v>
      </c>
      <c r="F8933" s="197" t="s">
        <v>325</v>
      </c>
      <c r="G8933" s="198" t="s">
        <v>45</v>
      </c>
      <c r="H8933" s="22" t="s">
        <v>739</v>
      </c>
      <c r="I8933" s="199">
        <v>66.666682028741803</v>
      </c>
      <c r="J8933" s="22">
        <v>2</v>
      </c>
      <c r="L8933" s="21" t="str">
        <f t="shared" si="751"/>
        <v>1 a 15 días</v>
      </c>
    </row>
    <row r="8934" spans="1:12" x14ac:dyDescent="0.25">
      <c r="A8934" s="25" t="str">
        <f t="shared" si="752"/>
        <v>topera_xYucatánYucatánNinguno, me operaron el mismo día</v>
      </c>
      <c r="B8934" s="369" t="str">
        <f t="shared" si="753"/>
        <v>topera_x</v>
      </c>
      <c r="C8934" s="369" t="str">
        <f t="shared" si="754"/>
        <v>Yucatán</v>
      </c>
      <c r="D8934" s="369" t="str">
        <f t="shared" si="755"/>
        <v>Yucatán</v>
      </c>
      <c r="H8934" s="22" t="s">
        <v>745</v>
      </c>
      <c r="I8934" s="199">
        <v>33.333317971258204</v>
      </c>
      <c r="J8934" s="22">
        <v>1</v>
      </c>
      <c r="L8934" s="21" t="str">
        <f t="shared" si="751"/>
        <v>Ninguno, me operaron el mismo día</v>
      </c>
    </row>
    <row r="8935" spans="1:12" x14ac:dyDescent="0.25">
      <c r="A8935" s="25" t="str">
        <f t="shared" si="752"/>
        <v>topera_xYucatánYucatánTotal</v>
      </c>
      <c r="B8935" s="369" t="str">
        <f t="shared" si="753"/>
        <v>topera_x</v>
      </c>
      <c r="C8935" s="369" t="str">
        <f t="shared" si="754"/>
        <v>Yucatán</v>
      </c>
      <c r="D8935" s="369" t="str">
        <f t="shared" si="755"/>
        <v>Yucatán</v>
      </c>
      <c r="H8935" s="22" t="s">
        <v>41</v>
      </c>
      <c r="I8935" s="199">
        <v>100</v>
      </c>
      <c r="J8935" s="22">
        <v>3</v>
      </c>
      <c r="L8935" s="21" t="str">
        <f t="shared" si="751"/>
        <v/>
      </c>
    </row>
    <row r="8936" spans="1:12" x14ac:dyDescent="0.25">
      <c r="A8936" s="25" t="str">
        <f t="shared" si="752"/>
        <v>topera_xZacatecasZacatecas1 a 15 días</v>
      </c>
      <c r="B8936" s="369" t="str">
        <f t="shared" si="753"/>
        <v>topera_x</v>
      </c>
      <c r="C8936" s="369" t="str">
        <f t="shared" si="754"/>
        <v>Zacatecas</v>
      </c>
      <c r="D8936" s="369" t="str">
        <f t="shared" si="755"/>
        <v>Zacatecas</v>
      </c>
      <c r="F8936" s="197" t="s">
        <v>326</v>
      </c>
      <c r="G8936" s="198" t="s">
        <v>45</v>
      </c>
      <c r="H8936" s="22" t="s">
        <v>739</v>
      </c>
      <c r="I8936" s="199">
        <v>76.915738282658623</v>
      </c>
      <c r="J8936" s="22">
        <v>13</v>
      </c>
      <c r="L8936" s="21" t="str">
        <f t="shared" si="751"/>
        <v>1 a 15 días</v>
      </c>
    </row>
    <row r="8937" spans="1:12" x14ac:dyDescent="0.25">
      <c r="A8937" s="25" t="str">
        <f t="shared" si="752"/>
        <v>topera_xZacatecasZacatecas46 a 60 días</v>
      </c>
      <c r="B8937" s="369" t="str">
        <f t="shared" si="753"/>
        <v>topera_x</v>
      </c>
      <c r="C8937" s="369" t="str">
        <f t="shared" si="754"/>
        <v>Zacatecas</v>
      </c>
      <c r="D8937" s="369" t="str">
        <f t="shared" si="755"/>
        <v>Zacatecas</v>
      </c>
      <c r="H8937" s="22" t="s">
        <v>742</v>
      </c>
      <c r="I8937" s="199">
        <v>4.7366515154353381</v>
      </c>
      <c r="J8937" s="22">
        <v>1</v>
      </c>
      <c r="L8937" s="21" t="str">
        <f t="shared" si="751"/>
        <v>46 a 60 días</v>
      </c>
    </row>
    <row r="8938" spans="1:12" x14ac:dyDescent="0.25">
      <c r="A8938" s="25" t="str">
        <f t="shared" si="752"/>
        <v>topera_xZacatecasZacatecas76 a 90 días</v>
      </c>
      <c r="B8938" s="369" t="str">
        <f t="shared" si="753"/>
        <v>topera_x</v>
      </c>
      <c r="C8938" s="369" t="str">
        <f t="shared" si="754"/>
        <v>Zacatecas</v>
      </c>
      <c r="D8938" s="369" t="str">
        <f t="shared" si="755"/>
        <v>Zacatecas</v>
      </c>
      <c r="H8938" s="22" t="s">
        <v>743</v>
      </c>
      <c r="I8938" s="199">
        <v>5.2012615988687454</v>
      </c>
      <c r="J8938" s="22">
        <v>1</v>
      </c>
      <c r="L8938" s="21" t="str">
        <f t="shared" si="751"/>
        <v>76 a 90 días</v>
      </c>
    </row>
    <row r="8939" spans="1:12" x14ac:dyDescent="0.25">
      <c r="A8939" s="25" t="str">
        <f t="shared" si="752"/>
        <v>topera_xZacatecasZacatecasMás de 90 días</v>
      </c>
      <c r="B8939" s="369" t="str">
        <f t="shared" si="753"/>
        <v>topera_x</v>
      </c>
      <c r="C8939" s="369" t="str">
        <f t="shared" si="754"/>
        <v>Zacatecas</v>
      </c>
      <c r="D8939" s="369" t="str">
        <f t="shared" si="755"/>
        <v>Zacatecas</v>
      </c>
      <c r="H8939" s="22" t="s">
        <v>744</v>
      </c>
      <c r="I8939" s="199">
        <v>5.8336356916107261</v>
      </c>
      <c r="J8939" s="22">
        <v>1</v>
      </c>
      <c r="L8939" s="21" t="str">
        <f t="shared" si="751"/>
        <v>Más de 90 días</v>
      </c>
    </row>
    <row r="8940" spans="1:12" x14ac:dyDescent="0.25">
      <c r="A8940" s="25" t="str">
        <f t="shared" si="752"/>
        <v>topera_xZacatecasZacatecasNinguno, me operaron el mismo día</v>
      </c>
      <c r="B8940" s="369" t="str">
        <f t="shared" si="753"/>
        <v>topera_x</v>
      </c>
      <c r="C8940" s="369" t="str">
        <f t="shared" si="754"/>
        <v>Zacatecas</v>
      </c>
      <c r="D8940" s="369" t="str">
        <f t="shared" si="755"/>
        <v>Zacatecas</v>
      </c>
      <c r="H8940" s="22" t="s">
        <v>745</v>
      </c>
      <c r="I8940" s="199">
        <v>7.3127129114265417</v>
      </c>
      <c r="J8940" s="22">
        <v>1</v>
      </c>
      <c r="L8940" s="21" t="str">
        <f t="shared" si="751"/>
        <v>Ninguno, me operaron el mismo día</v>
      </c>
    </row>
    <row r="8941" spans="1:12" x14ac:dyDescent="0.25">
      <c r="A8941" s="25" t="str">
        <f t="shared" si="752"/>
        <v>topera_xZacatecasZacatecasTotal</v>
      </c>
      <c r="B8941" s="369" t="str">
        <f t="shared" si="753"/>
        <v>topera_x</v>
      </c>
      <c r="C8941" s="369" t="str">
        <f t="shared" si="754"/>
        <v>Zacatecas</v>
      </c>
      <c r="D8941" s="369" t="str">
        <f t="shared" si="755"/>
        <v>Zacatecas</v>
      </c>
      <c r="H8941" s="22" t="s">
        <v>41</v>
      </c>
      <c r="I8941" s="199">
        <v>100</v>
      </c>
      <c r="J8941" s="22">
        <v>17</v>
      </c>
      <c r="L8941" s="21" t="str">
        <f t="shared" si="751"/>
        <v/>
      </c>
    </row>
    <row r="8942" spans="1:12" x14ac:dyDescent="0.25">
      <c r="A8942" s="25" t="str">
        <f t="shared" si="752"/>
        <v/>
      </c>
      <c r="B8942" s="369" t="str">
        <f t="shared" ref="B8942:B9005" si="756">+IF(AND(G8942&lt;&gt;"",I8943="Estimate"),TRIM(MID(G8942,1,FIND(" ",G8942,1))),IF(AND(F8942&lt;&gt;"",I8943="Estimate"),TRIM(MID(F8942,1,FIND(" ",F8942,1))),IF(AND(E8942&lt;&gt;"",I8943="Estimate"),TRIM(MID(E8942,1,FIND(" ",E8942,1))),B8941)))</f>
        <v>topera_x</v>
      </c>
      <c r="C8942" s="369" t="str">
        <f t="shared" ref="C8942:C9005" si="757">+IF(AND(E8942&lt;&gt;"",G8942="% of Total"),TRIM(MID(E8942,FIND(" ",E8942,1),LEN(E8942))),IF(AND(D8942&lt;&gt;"Primer nivel",D8942&lt;&gt;"Segundo nivel"),D8942,C8941))</f>
        <v>Zacatecas</v>
      </c>
      <c r="D8942" s="369" t="str">
        <f t="shared" ref="D8942:D9005" si="758">+IF(AND(G8942&lt;&gt;"",I8943="Estimate"),"Nacional",IF(AND(F8942&lt;&gt;"",G8942="% of Total"),TRIM(MID(F8942,FIND(" ",F8942,1),LEN(F8942))),D8941))</f>
        <v>Zacatecas</v>
      </c>
      <c r="L8942" s="21" t="str">
        <f t="shared" si="751"/>
        <v/>
      </c>
    </row>
    <row r="8943" spans="1:12" x14ac:dyDescent="0.25">
      <c r="A8943" s="25" t="str">
        <f t="shared" si="752"/>
        <v/>
      </c>
      <c r="B8943" s="369" t="str">
        <f t="shared" si="756"/>
        <v>topera_x</v>
      </c>
      <c r="C8943" s="369" t="str">
        <f t="shared" si="757"/>
        <v>Zacatecas</v>
      </c>
      <c r="D8943" s="369" t="str">
        <f t="shared" si="758"/>
        <v>Zacatecas</v>
      </c>
      <c r="L8943" s="21" t="str">
        <f t="shared" si="751"/>
        <v/>
      </c>
    </row>
    <row r="8944" spans="1:12" x14ac:dyDescent="0.25">
      <c r="A8944" s="25" t="str">
        <f t="shared" si="752"/>
        <v/>
      </c>
      <c r="B8944" s="369" t="str">
        <f t="shared" si="756"/>
        <v>calhosp</v>
      </c>
      <c r="C8944" s="369" t="str">
        <f t="shared" si="757"/>
        <v>Nacional</v>
      </c>
      <c r="D8944" s="369" t="str">
        <f t="shared" si="758"/>
        <v>Nacional</v>
      </c>
      <c r="G8944" s="198" t="s">
        <v>746</v>
      </c>
      <c r="L8944" s="21" t="str">
        <f t="shared" si="751"/>
        <v/>
      </c>
    </row>
    <row r="8945" spans="1:12" x14ac:dyDescent="0.25">
      <c r="A8945" s="25" t="str">
        <f t="shared" si="752"/>
        <v>calhospNacionalNacional</v>
      </c>
      <c r="B8945" s="369" t="str">
        <f t="shared" si="756"/>
        <v>calhosp</v>
      </c>
      <c r="C8945" s="369" t="str">
        <f t="shared" si="757"/>
        <v>Nacional</v>
      </c>
      <c r="D8945" s="369" t="str">
        <f t="shared" si="758"/>
        <v>Nacional</v>
      </c>
      <c r="G8945" s="198" t="s">
        <v>40</v>
      </c>
      <c r="H8945" s="22" t="s">
        <v>40</v>
      </c>
      <c r="I8945" s="199" t="s">
        <v>43</v>
      </c>
      <c r="J8945" s="22" t="s">
        <v>44</v>
      </c>
      <c r="L8945" s="21" t="str">
        <f t="shared" si="751"/>
        <v/>
      </c>
    </row>
    <row r="8946" spans="1:12" x14ac:dyDescent="0.25">
      <c r="A8946" s="25" t="str">
        <f t="shared" si="752"/>
        <v>calhospNacionalNacionalExcelente</v>
      </c>
      <c r="B8946" s="369" t="str">
        <f t="shared" si="756"/>
        <v>calhosp</v>
      </c>
      <c r="C8946" s="369" t="str">
        <f t="shared" si="757"/>
        <v>Nacional</v>
      </c>
      <c r="D8946" s="369" t="str">
        <f t="shared" si="758"/>
        <v>Nacional</v>
      </c>
      <c r="G8946" s="198" t="s">
        <v>45</v>
      </c>
      <c r="H8946" s="22" t="s">
        <v>494</v>
      </c>
      <c r="I8946" s="199">
        <v>25.397819395651418</v>
      </c>
      <c r="J8946" s="22">
        <v>179</v>
      </c>
      <c r="L8946" s="21" t="str">
        <f t="shared" si="751"/>
        <v>Excelente</v>
      </c>
    </row>
    <row r="8947" spans="1:12" x14ac:dyDescent="0.25">
      <c r="A8947" s="25" t="str">
        <f t="shared" si="752"/>
        <v>calhospNacionalNacionalBuena</v>
      </c>
      <c r="B8947" s="369" t="str">
        <f t="shared" si="756"/>
        <v>calhosp</v>
      </c>
      <c r="C8947" s="369" t="str">
        <f t="shared" si="757"/>
        <v>Nacional</v>
      </c>
      <c r="D8947" s="369" t="str">
        <f t="shared" si="758"/>
        <v>Nacional</v>
      </c>
      <c r="H8947" s="22" t="s">
        <v>631</v>
      </c>
      <c r="I8947" s="199">
        <v>65.127508397801464</v>
      </c>
      <c r="J8947" s="22">
        <v>471</v>
      </c>
      <c r="L8947" s="21" t="str">
        <f t="shared" si="751"/>
        <v>Buena</v>
      </c>
    </row>
    <row r="8948" spans="1:12" x14ac:dyDescent="0.25">
      <c r="A8948" s="25" t="str">
        <f t="shared" si="752"/>
        <v>calhospNacionalNacionalRegular</v>
      </c>
      <c r="B8948" s="369" t="str">
        <f t="shared" si="756"/>
        <v>calhosp</v>
      </c>
      <c r="C8948" s="369" t="str">
        <f t="shared" si="757"/>
        <v>Nacional</v>
      </c>
      <c r="D8948" s="369" t="str">
        <f t="shared" si="758"/>
        <v>Nacional</v>
      </c>
      <c r="H8948" s="22" t="s">
        <v>496</v>
      </c>
      <c r="I8948" s="199">
        <v>5.1542734799195493</v>
      </c>
      <c r="J8948" s="22">
        <v>48</v>
      </c>
      <c r="L8948" s="21" t="str">
        <f t="shared" si="751"/>
        <v>Regular</v>
      </c>
    </row>
    <row r="8949" spans="1:12" x14ac:dyDescent="0.25">
      <c r="A8949" s="25" t="str">
        <f t="shared" si="752"/>
        <v>calhospNacionalNacionalMala</v>
      </c>
      <c r="B8949" s="369" t="str">
        <f t="shared" si="756"/>
        <v>calhosp</v>
      </c>
      <c r="C8949" s="369" t="str">
        <f t="shared" si="757"/>
        <v>Nacional</v>
      </c>
      <c r="D8949" s="369" t="str">
        <f t="shared" si="758"/>
        <v>Nacional</v>
      </c>
      <c r="H8949" s="22" t="s">
        <v>632</v>
      </c>
      <c r="I8949" s="199">
        <v>2.528785559389457</v>
      </c>
      <c r="J8949" s="22">
        <v>20</v>
      </c>
      <c r="L8949" s="21" t="str">
        <f t="shared" si="751"/>
        <v>Mala</v>
      </c>
    </row>
    <row r="8950" spans="1:12" x14ac:dyDescent="0.25">
      <c r="A8950" s="25" t="str">
        <f t="shared" si="752"/>
        <v>calhospNacionalNacionalPésima</v>
      </c>
      <c r="B8950" s="369" t="str">
        <f t="shared" si="756"/>
        <v>calhosp</v>
      </c>
      <c r="C8950" s="369" t="str">
        <f t="shared" si="757"/>
        <v>Nacional</v>
      </c>
      <c r="D8950" s="369" t="str">
        <f t="shared" si="758"/>
        <v>Nacional</v>
      </c>
      <c r="H8950" s="22" t="s">
        <v>633</v>
      </c>
      <c r="I8950" s="199">
        <v>1.5082638893475684</v>
      </c>
      <c r="J8950" s="22">
        <v>10</v>
      </c>
      <c r="L8950" s="21" t="str">
        <f t="shared" si="751"/>
        <v>Pésima</v>
      </c>
    </row>
    <row r="8951" spans="1:12" x14ac:dyDescent="0.25">
      <c r="A8951" s="25" t="str">
        <f t="shared" si="752"/>
        <v>calhospNacionalNacionalNS/NR</v>
      </c>
      <c r="B8951" s="369" t="str">
        <f t="shared" si="756"/>
        <v>calhosp</v>
      </c>
      <c r="C8951" s="369" t="str">
        <f t="shared" si="757"/>
        <v>Nacional</v>
      </c>
      <c r="D8951" s="369" t="str">
        <f t="shared" si="758"/>
        <v>Nacional</v>
      </c>
      <c r="H8951" s="22" t="s">
        <v>63</v>
      </c>
      <c r="I8951" s="199">
        <v>0.28334927789055347</v>
      </c>
      <c r="J8951" s="22">
        <v>2</v>
      </c>
      <c r="L8951" s="21" t="str">
        <f t="shared" si="751"/>
        <v>NS/NR</v>
      </c>
    </row>
    <row r="8952" spans="1:12" x14ac:dyDescent="0.25">
      <c r="A8952" s="25" t="str">
        <f t="shared" si="752"/>
        <v>calhospNacionalNacionalTotal</v>
      </c>
      <c r="B8952" s="369" t="str">
        <f t="shared" si="756"/>
        <v>calhosp</v>
      </c>
      <c r="C8952" s="369" t="str">
        <f t="shared" si="757"/>
        <v>Nacional</v>
      </c>
      <c r="D8952" s="369" t="str">
        <f t="shared" si="758"/>
        <v>Nacional</v>
      </c>
      <c r="H8952" s="22" t="s">
        <v>41</v>
      </c>
      <c r="I8952" s="199">
        <v>100</v>
      </c>
      <c r="J8952" s="22">
        <v>730</v>
      </c>
      <c r="L8952" s="21" t="str">
        <f t="shared" si="751"/>
        <v/>
      </c>
    </row>
    <row r="8953" spans="1:12" x14ac:dyDescent="0.25">
      <c r="A8953" s="25" t="str">
        <f t="shared" si="752"/>
        <v/>
      </c>
      <c r="B8953" s="369" t="str">
        <f t="shared" si="756"/>
        <v>calhosp</v>
      </c>
      <c r="C8953" s="369" t="str">
        <f t="shared" si="757"/>
        <v>Nacional</v>
      </c>
      <c r="D8953" s="369" t="str">
        <f t="shared" si="758"/>
        <v>Nacional</v>
      </c>
      <c r="L8953" s="21" t="str">
        <f t="shared" si="751"/>
        <v/>
      </c>
    </row>
    <row r="8954" spans="1:12" x14ac:dyDescent="0.25">
      <c r="A8954" s="25" t="str">
        <f t="shared" si="752"/>
        <v/>
      </c>
      <c r="B8954" s="369" t="str">
        <f t="shared" si="756"/>
        <v>calhosp</v>
      </c>
      <c r="C8954" s="369" t="str">
        <f t="shared" si="757"/>
        <v>Nacional</v>
      </c>
      <c r="D8954" s="369" t="str">
        <f t="shared" si="758"/>
        <v>Nacional</v>
      </c>
      <c r="L8954" s="21" t="str">
        <f t="shared" si="751"/>
        <v/>
      </c>
    </row>
    <row r="8955" spans="1:12" x14ac:dyDescent="0.25">
      <c r="A8955" s="25" t="str">
        <f t="shared" si="752"/>
        <v/>
      </c>
      <c r="B8955" s="369" t="str">
        <f t="shared" si="756"/>
        <v>calciru</v>
      </c>
      <c r="C8955" s="369" t="str">
        <f t="shared" si="757"/>
        <v>Nacional</v>
      </c>
      <c r="D8955" s="369" t="str">
        <f t="shared" si="758"/>
        <v>Nacional</v>
      </c>
      <c r="G8955" s="198" t="s">
        <v>747</v>
      </c>
      <c r="L8955" s="21" t="str">
        <f t="shared" si="751"/>
        <v/>
      </c>
    </row>
    <row r="8956" spans="1:12" x14ac:dyDescent="0.25">
      <c r="A8956" s="25" t="str">
        <f t="shared" si="752"/>
        <v>calciruNacionalNacional</v>
      </c>
      <c r="B8956" s="369" t="str">
        <f t="shared" si="756"/>
        <v>calciru</v>
      </c>
      <c r="C8956" s="369" t="str">
        <f t="shared" si="757"/>
        <v>Nacional</v>
      </c>
      <c r="D8956" s="369" t="str">
        <f t="shared" si="758"/>
        <v>Nacional</v>
      </c>
      <c r="G8956" s="198" t="s">
        <v>40</v>
      </c>
      <c r="H8956" s="22" t="s">
        <v>40</v>
      </c>
      <c r="I8956" s="199" t="s">
        <v>43</v>
      </c>
      <c r="J8956" s="22" t="s">
        <v>44</v>
      </c>
      <c r="L8956" s="21" t="str">
        <f t="shared" si="751"/>
        <v/>
      </c>
    </row>
    <row r="8957" spans="1:12" x14ac:dyDescent="0.25">
      <c r="A8957" s="25" t="str">
        <f t="shared" si="752"/>
        <v>calciruNacionalNacionalExcelente</v>
      </c>
      <c r="B8957" s="369" t="str">
        <f t="shared" si="756"/>
        <v>calciru</v>
      </c>
      <c r="C8957" s="369" t="str">
        <f t="shared" si="757"/>
        <v>Nacional</v>
      </c>
      <c r="D8957" s="369" t="str">
        <f t="shared" si="758"/>
        <v>Nacional</v>
      </c>
      <c r="G8957" s="198" t="s">
        <v>45</v>
      </c>
      <c r="H8957" s="22" t="s">
        <v>494</v>
      </c>
      <c r="I8957" s="199">
        <v>30.189082271839702</v>
      </c>
      <c r="J8957" s="22">
        <v>108</v>
      </c>
      <c r="L8957" s="21" t="str">
        <f t="shared" si="751"/>
        <v>Excelente</v>
      </c>
    </row>
    <row r="8958" spans="1:12" x14ac:dyDescent="0.25">
      <c r="A8958" s="25" t="str">
        <f t="shared" si="752"/>
        <v>calciruNacionalNacionalBuena</v>
      </c>
      <c r="B8958" s="369" t="str">
        <f t="shared" si="756"/>
        <v>calciru</v>
      </c>
      <c r="C8958" s="369" t="str">
        <f t="shared" si="757"/>
        <v>Nacional</v>
      </c>
      <c r="D8958" s="369" t="str">
        <f t="shared" si="758"/>
        <v>Nacional</v>
      </c>
      <c r="H8958" s="22" t="s">
        <v>631</v>
      </c>
      <c r="I8958" s="199">
        <v>66.294670080193157</v>
      </c>
      <c r="J8958" s="22">
        <v>219</v>
      </c>
      <c r="L8958" s="21" t="str">
        <f t="shared" si="751"/>
        <v>Buena</v>
      </c>
    </row>
    <row r="8959" spans="1:12" x14ac:dyDescent="0.25">
      <c r="A8959" s="25" t="str">
        <f t="shared" si="752"/>
        <v>calciruNacionalNacionalRegular</v>
      </c>
      <c r="B8959" s="369" t="str">
        <f t="shared" si="756"/>
        <v>calciru</v>
      </c>
      <c r="C8959" s="369" t="str">
        <f t="shared" si="757"/>
        <v>Nacional</v>
      </c>
      <c r="D8959" s="369" t="str">
        <f t="shared" si="758"/>
        <v>Nacional</v>
      </c>
      <c r="H8959" s="22" t="s">
        <v>496</v>
      </c>
      <c r="I8959" s="199">
        <v>1.932127966565867</v>
      </c>
      <c r="J8959" s="22">
        <v>9</v>
      </c>
      <c r="L8959" s="21" t="str">
        <f t="shared" si="751"/>
        <v>Regular</v>
      </c>
    </row>
    <row r="8960" spans="1:12" x14ac:dyDescent="0.25">
      <c r="A8960" s="25" t="str">
        <f t="shared" si="752"/>
        <v>calciruNacionalNacionalMala</v>
      </c>
      <c r="B8960" s="369" t="str">
        <f t="shared" si="756"/>
        <v>calciru</v>
      </c>
      <c r="C8960" s="369" t="str">
        <f t="shared" si="757"/>
        <v>Nacional</v>
      </c>
      <c r="D8960" s="369" t="str">
        <f t="shared" si="758"/>
        <v>Nacional</v>
      </c>
      <c r="H8960" s="22" t="s">
        <v>632</v>
      </c>
      <c r="I8960" s="199">
        <v>0.89834262183985047</v>
      </c>
      <c r="J8960" s="22">
        <v>4</v>
      </c>
      <c r="L8960" s="21" t="str">
        <f t="shared" si="751"/>
        <v>Mala</v>
      </c>
    </row>
    <row r="8961" spans="1:12" x14ac:dyDescent="0.25">
      <c r="A8961" s="25" t="str">
        <f t="shared" si="752"/>
        <v>calciruNacionalNacionalPésima</v>
      </c>
      <c r="B8961" s="369" t="str">
        <f t="shared" si="756"/>
        <v>calciru</v>
      </c>
      <c r="C8961" s="369" t="str">
        <f t="shared" si="757"/>
        <v>Nacional</v>
      </c>
      <c r="D8961" s="369" t="str">
        <f t="shared" si="758"/>
        <v>Nacional</v>
      </c>
      <c r="H8961" s="22" t="s">
        <v>633</v>
      </c>
      <c r="I8961" s="199">
        <v>0.60502191926553417</v>
      </c>
      <c r="J8961" s="22">
        <v>3</v>
      </c>
      <c r="L8961" s="21" t="str">
        <f t="shared" si="751"/>
        <v>Pésima</v>
      </c>
    </row>
    <row r="8962" spans="1:12" x14ac:dyDescent="0.25">
      <c r="A8962" s="25" t="str">
        <f t="shared" si="752"/>
        <v>calciruNacionalNacionalNS/NR</v>
      </c>
      <c r="B8962" s="369" t="str">
        <f t="shared" si="756"/>
        <v>calciru</v>
      </c>
      <c r="C8962" s="369" t="str">
        <f t="shared" si="757"/>
        <v>Nacional</v>
      </c>
      <c r="D8962" s="369" t="str">
        <f t="shared" si="758"/>
        <v>Nacional</v>
      </c>
      <c r="H8962" s="22" t="s">
        <v>63</v>
      </c>
      <c r="I8962" s="199">
        <v>8.0755140295773464E-2</v>
      </c>
      <c r="J8962" s="22">
        <v>1</v>
      </c>
      <c r="L8962" s="21" t="str">
        <f t="shared" si="751"/>
        <v>NS/NR</v>
      </c>
    </row>
    <row r="8963" spans="1:12" x14ac:dyDescent="0.25">
      <c r="A8963" s="25" t="str">
        <f t="shared" si="752"/>
        <v>calciruNacionalNacionalTotal</v>
      </c>
      <c r="B8963" s="369" t="str">
        <f t="shared" si="756"/>
        <v>calciru</v>
      </c>
      <c r="C8963" s="369" t="str">
        <f t="shared" si="757"/>
        <v>Nacional</v>
      </c>
      <c r="D8963" s="369" t="str">
        <f t="shared" si="758"/>
        <v>Nacional</v>
      </c>
      <c r="H8963" s="22" t="s">
        <v>41</v>
      </c>
      <c r="I8963" s="199">
        <v>100</v>
      </c>
      <c r="J8963" s="22">
        <v>344</v>
      </c>
      <c r="L8963" s="21" t="str">
        <f t="shared" si="751"/>
        <v/>
      </c>
    </row>
    <row r="8964" spans="1:12" x14ac:dyDescent="0.25">
      <c r="A8964" s="25" t="str">
        <f t="shared" si="752"/>
        <v/>
      </c>
      <c r="B8964" s="369" t="str">
        <f t="shared" si="756"/>
        <v>calciru</v>
      </c>
      <c r="C8964" s="369" t="str">
        <f t="shared" si="757"/>
        <v>Nacional</v>
      </c>
      <c r="D8964" s="369" t="str">
        <f t="shared" si="758"/>
        <v>Nacional</v>
      </c>
      <c r="L8964" s="21" t="str">
        <f t="shared" si="751"/>
        <v/>
      </c>
    </row>
    <row r="8965" spans="1:12" x14ac:dyDescent="0.25">
      <c r="A8965" s="25" t="str">
        <f t="shared" si="752"/>
        <v/>
      </c>
      <c r="B8965" s="369" t="str">
        <f t="shared" si="756"/>
        <v>calhosp</v>
      </c>
      <c r="C8965" s="369" t="str">
        <f t="shared" si="757"/>
        <v>Nacional</v>
      </c>
      <c r="D8965" s="369" t="str">
        <f t="shared" si="758"/>
        <v>Nacional</v>
      </c>
      <c r="F8965" s="197" t="s">
        <v>746</v>
      </c>
      <c r="L8965" s="21" t="str">
        <f t="shared" si="751"/>
        <v/>
      </c>
    </row>
    <row r="8966" spans="1:12" x14ac:dyDescent="0.25">
      <c r="A8966" s="25" t="str">
        <f t="shared" si="752"/>
        <v>calhospNacionalNacional</v>
      </c>
      <c r="B8966" s="369" t="str">
        <f t="shared" si="756"/>
        <v>calhosp</v>
      </c>
      <c r="C8966" s="369" t="str">
        <f t="shared" si="757"/>
        <v>Nacional</v>
      </c>
      <c r="D8966" s="369" t="str">
        <f t="shared" si="758"/>
        <v>Nacional</v>
      </c>
      <c r="F8966" s="197" t="s">
        <v>291</v>
      </c>
      <c r="G8966" s="198" t="s">
        <v>40</v>
      </c>
      <c r="H8966" s="22" t="s">
        <v>40</v>
      </c>
      <c r="I8966" s="199" t="s">
        <v>43</v>
      </c>
      <c r="J8966" s="22" t="s">
        <v>44</v>
      </c>
      <c r="L8966" s="21" t="str">
        <f t="shared" si="751"/>
        <v/>
      </c>
    </row>
    <row r="8967" spans="1:12" x14ac:dyDescent="0.25">
      <c r="A8967" s="25" t="str">
        <f t="shared" si="752"/>
        <v>calhospAguascalientesAguascalientesExcelente</v>
      </c>
      <c r="B8967" s="369" t="str">
        <f t="shared" si="756"/>
        <v>calhosp</v>
      </c>
      <c r="C8967" s="369" t="str">
        <f t="shared" si="757"/>
        <v>Aguascalientes</v>
      </c>
      <c r="D8967" s="369" t="str">
        <f t="shared" si="758"/>
        <v>Aguascalientes</v>
      </c>
      <c r="F8967" s="197" t="s">
        <v>292</v>
      </c>
      <c r="G8967" s="198" t="s">
        <v>45</v>
      </c>
      <c r="H8967" s="22" t="s">
        <v>494</v>
      </c>
      <c r="I8967" s="199">
        <v>58.773693066235587</v>
      </c>
      <c r="J8967" s="22">
        <v>12</v>
      </c>
      <c r="L8967" s="21" t="str">
        <f t="shared" ref="L8967:L9030" si="759">IF(H8967&lt;&gt;"",IFERROR(MID(H8967,FIND(" ",H8967)+2,LEN(H8967)),""),"")</f>
        <v>Excelente</v>
      </c>
    </row>
    <row r="8968" spans="1:12" x14ac:dyDescent="0.25">
      <c r="A8968" s="25" t="str">
        <f t="shared" si="752"/>
        <v>calhospAguascalientesAguascalientesBuena</v>
      </c>
      <c r="B8968" s="369" t="str">
        <f t="shared" si="756"/>
        <v>calhosp</v>
      </c>
      <c r="C8968" s="369" t="str">
        <f t="shared" si="757"/>
        <v>Aguascalientes</v>
      </c>
      <c r="D8968" s="369" t="str">
        <f t="shared" si="758"/>
        <v>Aguascalientes</v>
      </c>
      <c r="H8968" s="22" t="s">
        <v>631</v>
      </c>
      <c r="I8968" s="199">
        <v>39.190461336714627</v>
      </c>
      <c r="J8968" s="22">
        <v>12</v>
      </c>
      <c r="L8968" s="21" t="str">
        <f t="shared" si="759"/>
        <v>Buena</v>
      </c>
    </row>
    <row r="8969" spans="1:12" x14ac:dyDescent="0.25">
      <c r="A8969" s="25" t="str">
        <f t="shared" si="752"/>
        <v>calhospAguascalientesAguascalientesRegular</v>
      </c>
      <c r="B8969" s="369" t="str">
        <f t="shared" si="756"/>
        <v>calhosp</v>
      </c>
      <c r="C8969" s="369" t="str">
        <f t="shared" si="757"/>
        <v>Aguascalientes</v>
      </c>
      <c r="D8969" s="369" t="str">
        <f t="shared" si="758"/>
        <v>Aguascalientes</v>
      </c>
      <c r="H8969" s="22" t="s">
        <v>496</v>
      </c>
      <c r="I8969" s="199">
        <v>2.0358455970497622</v>
      </c>
      <c r="J8969" s="22">
        <v>1</v>
      </c>
      <c r="L8969" s="21" t="str">
        <f t="shared" si="759"/>
        <v>Regular</v>
      </c>
    </row>
    <row r="8970" spans="1:12" x14ac:dyDescent="0.25">
      <c r="A8970" s="25" t="str">
        <f t="shared" si="752"/>
        <v>calhospAguascalientesAguascalientesTotal</v>
      </c>
      <c r="B8970" s="369" t="str">
        <f t="shared" si="756"/>
        <v>calhosp</v>
      </c>
      <c r="C8970" s="369" t="str">
        <f t="shared" si="757"/>
        <v>Aguascalientes</v>
      </c>
      <c r="D8970" s="369" t="str">
        <f t="shared" si="758"/>
        <v>Aguascalientes</v>
      </c>
      <c r="H8970" s="22" t="s">
        <v>41</v>
      </c>
      <c r="I8970" s="199">
        <v>100</v>
      </c>
      <c r="J8970" s="22">
        <v>25</v>
      </c>
      <c r="L8970" s="21" t="str">
        <f t="shared" si="759"/>
        <v/>
      </c>
    </row>
    <row r="8971" spans="1:12" x14ac:dyDescent="0.25">
      <c r="A8971" s="25" t="str">
        <f t="shared" si="752"/>
        <v>calhospBaja CaliforniaBaja CaliforniaBuena</v>
      </c>
      <c r="B8971" s="369" t="str">
        <f t="shared" si="756"/>
        <v>calhosp</v>
      </c>
      <c r="C8971" s="369" t="str">
        <f t="shared" si="757"/>
        <v>Baja California</v>
      </c>
      <c r="D8971" s="369" t="str">
        <f t="shared" si="758"/>
        <v>Baja California</v>
      </c>
      <c r="F8971" s="197" t="s">
        <v>293</v>
      </c>
      <c r="G8971" s="198" t="s">
        <v>45</v>
      </c>
      <c r="H8971" s="22" t="s">
        <v>631</v>
      </c>
      <c r="I8971" s="199">
        <v>92.695702813457515</v>
      </c>
      <c r="J8971" s="22">
        <v>16</v>
      </c>
      <c r="L8971" s="21" t="str">
        <f t="shared" si="759"/>
        <v>Buena</v>
      </c>
    </row>
    <row r="8972" spans="1:12" x14ac:dyDescent="0.25">
      <c r="A8972" s="25" t="str">
        <f t="shared" si="752"/>
        <v>calhospBaja CaliforniaBaja CaliforniaRegular</v>
      </c>
      <c r="B8972" s="369" t="str">
        <f t="shared" si="756"/>
        <v>calhosp</v>
      </c>
      <c r="C8972" s="369" t="str">
        <f t="shared" si="757"/>
        <v>Baja California</v>
      </c>
      <c r="D8972" s="369" t="str">
        <f t="shared" si="758"/>
        <v>Baja California</v>
      </c>
      <c r="H8972" s="22" t="s">
        <v>496</v>
      </c>
      <c r="I8972" s="199">
        <v>4.1485165641732396</v>
      </c>
      <c r="J8972" s="22">
        <v>2</v>
      </c>
      <c r="L8972" s="21" t="str">
        <f t="shared" si="759"/>
        <v>Regular</v>
      </c>
    </row>
    <row r="8973" spans="1:12" x14ac:dyDescent="0.25">
      <c r="A8973" s="25" t="str">
        <f t="shared" si="752"/>
        <v>calhospBaja CaliforniaBaja CaliforniaMala</v>
      </c>
      <c r="B8973" s="369" t="str">
        <f t="shared" si="756"/>
        <v>calhosp</v>
      </c>
      <c r="C8973" s="369" t="str">
        <f t="shared" si="757"/>
        <v>Baja California</v>
      </c>
      <c r="D8973" s="369" t="str">
        <f t="shared" si="758"/>
        <v>Baja California</v>
      </c>
      <c r="H8973" s="22" t="s">
        <v>632</v>
      </c>
      <c r="I8973" s="199">
        <v>3.155780622369242</v>
      </c>
      <c r="J8973" s="22">
        <v>2</v>
      </c>
      <c r="L8973" s="21" t="str">
        <f t="shared" si="759"/>
        <v>Mala</v>
      </c>
    </row>
    <row r="8974" spans="1:12" x14ac:dyDescent="0.25">
      <c r="A8974" s="25" t="str">
        <f t="shared" si="752"/>
        <v>calhospBaja CaliforniaBaja CaliforniaTotal</v>
      </c>
      <c r="B8974" s="369" t="str">
        <f t="shared" si="756"/>
        <v>calhosp</v>
      </c>
      <c r="C8974" s="369" t="str">
        <f t="shared" si="757"/>
        <v>Baja California</v>
      </c>
      <c r="D8974" s="369" t="str">
        <f t="shared" si="758"/>
        <v>Baja California</v>
      </c>
      <c r="H8974" s="22" t="s">
        <v>41</v>
      </c>
      <c r="I8974" s="199">
        <v>100</v>
      </c>
      <c r="J8974" s="22">
        <v>20</v>
      </c>
      <c r="L8974" s="21" t="str">
        <f t="shared" si="759"/>
        <v/>
      </c>
    </row>
    <row r="8975" spans="1:12" x14ac:dyDescent="0.25">
      <c r="A8975" s="25" t="str">
        <f t="shared" si="752"/>
        <v>calhospBaja California SurBaja California SurExcelente</v>
      </c>
      <c r="B8975" s="369" t="str">
        <f t="shared" si="756"/>
        <v>calhosp</v>
      </c>
      <c r="C8975" s="369" t="str">
        <f t="shared" si="757"/>
        <v>Baja California Sur</v>
      </c>
      <c r="D8975" s="369" t="str">
        <f t="shared" si="758"/>
        <v>Baja California Sur</v>
      </c>
      <c r="F8975" s="197" t="s">
        <v>294</v>
      </c>
      <c r="G8975" s="198" t="s">
        <v>45</v>
      </c>
      <c r="H8975" s="22" t="s">
        <v>494</v>
      </c>
      <c r="I8975" s="199">
        <v>51.405454842176944</v>
      </c>
      <c r="J8975" s="22">
        <v>3</v>
      </c>
      <c r="L8975" s="21" t="str">
        <f t="shared" si="759"/>
        <v>Excelente</v>
      </c>
    </row>
    <row r="8976" spans="1:12" x14ac:dyDescent="0.25">
      <c r="A8976" s="25" t="str">
        <f t="shared" si="752"/>
        <v>calhospBaja California SurBaja California SurBuena</v>
      </c>
      <c r="B8976" s="369" t="str">
        <f t="shared" si="756"/>
        <v>calhosp</v>
      </c>
      <c r="C8976" s="369" t="str">
        <f t="shared" si="757"/>
        <v>Baja California Sur</v>
      </c>
      <c r="D8976" s="369" t="str">
        <f t="shared" si="758"/>
        <v>Baja California Sur</v>
      </c>
      <c r="H8976" s="22" t="s">
        <v>631</v>
      </c>
      <c r="I8976" s="199">
        <v>48.594545157823035</v>
      </c>
      <c r="J8976" s="22">
        <v>4</v>
      </c>
      <c r="L8976" s="21" t="str">
        <f t="shared" si="759"/>
        <v>Buena</v>
      </c>
    </row>
    <row r="8977" spans="1:12" x14ac:dyDescent="0.25">
      <c r="A8977" s="25" t="str">
        <f t="shared" si="752"/>
        <v>calhospBaja California SurBaja California SurTotal</v>
      </c>
      <c r="B8977" s="369" t="str">
        <f t="shared" si="756"/>
        <v>calhosp</v>
      </c>
      <c r="C8977" s="369" t="str">
        <f t="shared" si="757"/>
        <v>Baja California Sur</v>
      </c>
      <c r="D8977" s="369" t="str">
        <f t="shared" si="758"/>
        <v>Baja California Sur</v>
      </c>
      <c r="H8977" s="22" t="s">
        <v>41</v>
      </c>
      <c r="I8977" s="199">
        <v>100</v>
      </c>
      <c r="J8977" s="22">
        <v>7</v>
      </c>
      <c r="L8977" s="21" t="str">
        <f t="shared" si="759"/>
        <v/>
      </c>
    </row>
    <row r="8978" spans="1:12" x14ac:dyDescent="0.25">
      <c r="A8978" s="25" t="str">
        <f t="shared" si="752"/>
        <v>calhospCampecheCampecheExcelente</v>
      </c>
      <c r="B8978" s="369" t="str">
        <f t="shared" si="756"/>
        <v>calhosp</v>
      </c>
      <c r="C8978" s="369" t="str">
        <f t="shared" si="757"/>
        <v>Campeche</v>
      </c>
      <c r="D8978" s="369" t="str">
        <f t="shared" si="758"/>
        <v>Campeche</v>
      </c>
      <c r="F8978" s="197" t="s">
        <v>295</v>
      </c>
      <c r="G8978" s="198" t="s">
        <v>45</v>
      </c>
      <c r="H8978" s="22" t="s">
        <v>494</v>
      </c>
      <c r="I8978" s="199">
        <v>28.126603934987177</v>
      </c>
      <c r="J8978" s="22">
        <v>2</v>
      </c>
      <c r="L8978" s="21" t="str">
        <f t="shared" si="759"/>
        <v>Excelente</v>
      </c>
    </row>
    <row r="8979" spans="1:12" x14ac:dyDescent="0.25">
      <c r="A8979" s="25" t="str">
        <f t="shared" si="752"/>
        <v>calhospCampecheCampecheBuena</v>
      </c>
      <c r="B8979" s="369" t="str">
        <f t="shared" si="756"/>
        <v>calhosp</v>
      </c>
      <c r="C8979" s="369" t="str">
        <f t="shared" si="757"/>
        <v>Campeche</v>
      </c>
      <c r="D8979" s="369" t="str">
        <f t="shared" si="758"/>
        <v>Campeche</v>
      </c>
      <c r="H8979" s="22" t="s">
        <v>631</v>
      </c>
      <c r="I8979" s="199">
        <v>49.016253207869973</v>
      </c>
      <c r="J8979" s="22">
        <v>3</v>
      </c>
      <c r="L8979" s="21" t="str">
        <f t="shared" si="759"/>
        <v>Buena</v>
      </c>
    </row>
    <row r="8980" spans="1:12" x14ac:dyDescent="0.25">
      <c r="A8980" s="25" t="str">
        <f t="shared" si="752"/>
        <v>calhospCampecheCampecheMala</v>
      </c>
      <c r="B8980" s="369" t="str">
        <f t="shared" si="756"/>
        <v>calhosp</v>
      </c>
      <c r="C8980" s="369" t="str">
        <f t="shared" si="757"/>
        <v>Campeche</v>
      </c>
      <c r="D8980" s="369" t="str">
        <f t="shared" si="758"/>
        <v>Campeche</v>
      </c>
      <c r="H8980" s="22" t="s">
        <v>632</v>
      </c>
      <c r="I8980" s="199">
        <v>22.857142857142843</v>
      </c>
      <c r="J8980" s="22">
        <v>1</v>
      </c>
      <c r="L8980" s="21" t="str">
        <f t="shared" si="759"/>
        <v>Mala</v>
      </c>
    </row>
    <row r="8981" spans="1:12" x14ac:dyDescent="0.25">
      <c r="A8981" s="25" t="str">
        <f t="shared" si="752"/>
        <v>calhospCampecheCampecheTotal</v>
      </c>
      <c r="B8981" s="369" t="str">
        <f t="shared" si="756"/>
        <v>calhosp</v>
      </c>
      <c r="C8981" s="369" t="str">
        <f t="shared" si="757"/>
        <v>Campeche</v>
      </c>
      <c r="D8981" s="369" t="str">
        <f t="shared" si="758"/>
        <v>Campeche</v>
      </c>
      <c r="H8981" s="22" t="s">
        <v>41</v>
      </c>
      <c r="I8981" s="199">
        <v>100</v>
      </c>
      <c r="J8981" s="22">
        <v>6</v>
      </c>
      <c r="L8981" s="21" t="str">
        <f t="shared" si="759"/>
        <v/>
      </c>
    </row>
    <row r="8982" spans="1:12" x14ac:dyDescent="0.25">
      <c r="A8982" s="25" t="str">
        <f t="shared" si="752"/>
        <v>calhospChiapasChiapasExcelente</v>
      </c>
      <c r="B8982" s="369" t="str">
        <f t="shared" si="756"/>
        <v>calhosp</v>
      </c>
      <c r="C8982" s="369" t="str">
        <f t="shared" si="757"/>
        <v>Chiapas</v>
      </c>
      <c r="D8982" s="369" t="str">
        <f t="shared" si="758"/>
        <v>Chiapas</v>
      </c>
      <c r="F8982" s="197" t="s">
        <v>296</v>
      </c>
      <c r="G8982" s="198" t="s">
        <v>45</v>
      </c>
      <c r="H8982" s="22" t="s">
        <v>494</v>
      </c>
      <c r="I8982" s="199">
        <v>10.611575830112461</v>
      </c>
      <c r="J8982" s="22">
        <v>2</v>
      </c>
      <c r="L8982" s="21" t="str">
        <f t="shared" si="759"/>
        <v>Excelente</v>
      </c>
    </row>
    <row r="8983" spans="1:12" x14ac:dyDescent="0.25">
      <c r="A8983" s="25" t="str">
        <f t="shared" si="752"/>
        <v>calhospChiapasChiapasBuena</v>
      </c>
      <c r="B8983" s="369" t="str">
        <f t="shared" si="756"/>
        <v>calhosp</v>
      </c>
      <c r="C8983" s="369" t="str">
        <f t="shared" si="757"/>
        <v>Chiapas</v>
      </c>
      <c r="D8983" s="369" t="str">
        <f t="shared" si="758"/>
        <v>Chiapas</v>
      </c>
      <c r="H8983" s="22" t="s">
        <v>631</v>
      </c>
      <c r="I8983" s="199">
        <v>72.588004689603395</v>
      </c>
      <c r="J8983" s="22">
        <v>20</v>
      </c>
      <c r="L8983" s="21" t="str">
        <f t="shared" si="759"/>
        <v>Buena</v>
      </c>
    </row>
    <row r="8984" spans="1:12" x14ac:dyDescent="0.25">
      <c r="A8984" s="25" t="str">
        <f t="shared" si="752"/>
        <v>calhospChiapasChiapasRegular</v>
      </c>
      <c r="B8984" s="369" t="str">
        <f t="shared" si="756"/>
        <v>calhosp</v>
      </c>
      <c r="C8984" s="369" t="str">
        <f t="shared" si="757"/>
        <v>Chiapas</v>
      </c>
      <c r="D8984" s="369" t="str">
        <f t="shared" si="758"/>
        <v>Chiapas</v>
      </c>
      <c r="H8984" s="22" t="s">
        <v>496</v>
      </c>
      <c r="I8984" s="199">
        <v>16.800419480284148</v>
      </c>
      <c r="J8984" s="22">
        <v>5</v>
      </c>
      <c r="L8984" s="21" t="str">
        <f t="shared" si="759"/>
        <v>Regular</v>
      </c>
    </row>
    <row r="8985" spans="1:12" x14ac:dyDescent="0.25">
      <c r="A8985" s="25" t="str">
        <f t="shared" si="752"/>
        <v>calhospChiapasChiapasTotal</v>
      </c>
      <c r="B8985" s="369" t="str">
        <f t="shared" si="756"/>
        <v>calhosp</v>
      </c>
      <c r="C8985" s="369" t="str">
        <f t="shared" si="757"/>
        <v>Chiapas</v>
      </c>
      <c r="D8985" s="369" t="str">
        <f t="shared" si="758"/>
        <v>Chiapas</v>
      </c>
      <c r="H8985" s="22" t="s">
        <v>41</v>
      </c>
      <c r="I8985" s="199">
        <v>100</v>
      </c>
      <c r="J8985" s="22">
        <v>27</v>
      </c>
      <c r="L8985" s="21" t="str">
        <f t="shared" si="759"/>
        <v/>
      </c>
    </row>
    <row r="8986" spans="1:12" x14ac:dyDescent="0.25">
      <c r="A8986" s="25" t="str">
        <f t="shared" si="752"/>
        <v>calhospChihuahuaChihuahuaExcelente</v>
      </c>
      <c r="B8986" s="369" t="str">
        <f t="shared" si="756"/>
        <v>calhosp</v>
      </c>
      <c r="C8986" s="369" t="str">
        <f t="shared" si="757"/>
        <v>Chihuahua</v>
      </c>
      <c r="D8986" s="369" t="str">
        <f t="shared" si="758"/>
        <v>Chihuahua</v>
      </c>
      <c r="F8986" s="197" t="s">
        <v>297</v>
      </c>
      <c r="G8986" s="198" t="s">
        <v>45</v>
      </c>
      <c r="H8986" s="22" t="s">
        <v>494</v>
      </c>
      <c r="I8986" s="199">
        <v>21.787484698460755</v>
      </c>
      <c r="J8986" s="22">
        <v>7</v>
      </c>
      <c r="L8986" s="21" t="str">
        <f t="shared" si="759"/>
        <v>Excelente</v>
      </c>
    </row>
    <row r="8987" spans="1:12" x14ac:dyDescent="0.25">
      <c r="A8987" s="25" t="str">
        <f t="shared" si="752"/>
        <v>calhospChihuahuaChihuahuaBuena</v>
      </c>
      <c r="B8987" s="369" t="str">
        <f t="shared" si="756"/>
        <v>calhosp</v>
      </c>
      <c r="C8987" s="369" t="str">
        <f t="shared" si="757"/>
        <v>Chihuahua</v>
      </c>
      <c r="D8987" s="369" t="str">
        <f t="shared" si="758"/>
        <v>Chihuahua</v>
      </c>
      <c r="H8987" s="22" t="s">
        <v>631</v>
      </c>
      <c r="I8987" s="199">
        <v>65.168102596370886</v>
      </c>
      <c r="J8987" s="22">
        <v>16</v>
      </c>
      <c r="L8987" s="21" t="str">
        <f t="shared" si="759"/>
        <v>Buena</v>
      </c>
    </row>
    <row r="8988" spans="1:12" x14ac:dyDescent="0.25">
      <c r="A8988" s="25" t="str">
        <f t="shared" si="752"/>
        <v>calhospChihuahuaChihuahuaMala</v>
      </c>
      <c r="B8988" s="369" t="str">
        <f t="shared" si="756"/>
        <v>calhosp</v>
      </c>
      <c r="C8988" s="369" t="str">
        <f t="shared" si="757"/>
        <v>Chihuahua</v>
      </c>
      <c r="D8988" s="369" t="str">
        <f t="shared" si="758"/>
        <v>Chihuahua</v>
      </c>
      <c r="H8988" s="22" t="s">
        <v>632</v>
      </c>
      <c r="I8988" s="199">
        <v>6.7121254866468787</v>
      </c>
      <c r="J8988" s="22">
        <v>2</v>
      </c>
      <c r="L8988" s="21" t="str">
        <f t="shared" si="759"/>
        <v>Mala</v>
      </c>
    </row>
    <row r="8989" spans="1:12" x14ac:dyDescent="0.25">
      <c r="A8989" s="25" t="str">
        <f t="shared" si="752"/>
        <v>calhospChihuahuaChihuahuaPésima</v>
      </c>
      <c r="B8989" s="369" t="str">
        <f t="shared" si="756"/>
        <v>calhosp</v>
      </c>
      <c r="C8989" s="369" t="str">
        <f t="shared" si="757"/>
        <v>Chihuahua</v>
      </c>
      <c r="D8989" s="369" t="str">
        <f t="shared" si="758"/>
        <v>Chihuahua</v>
      </c>
      <c r="H8989" s="22" t="s">
        <v>633</v>
      </c>
      <c r="I8989" s="199">
        <v>6.3322872185214774</v>
      </c>
      <c r="J8989" s="22">
        <v>2</v>
      </c>
      <c r="L8989" s="21" t="str">
        <f t="shared" si="759"/>
        <v>Pésima</v>
      </c>
    </row>
    <row r="8990" spans="1:12" x14ac:dyDescent="0.25">
      <c r="A8990" s="25" t="str">
        <f t="shared" si="752"/>
        <v>calhospChihuahuaChihuahuaTotal</v>
      </c>
      <c r="B8990" s="369" t="str">
        <f t="shared" si="756"/>
        <v>calhosp</v>
      </c>
      <c r="C8990" s="369" t="str">
        <f t="shared" si="757"/>
        <v>Chihuahua</v>
      </c>
      <c r="D8990" s="369" t="str">
        <f t="shared" si="758"/>
        <v>Chihuahua</v>
      </c>
      <c r="H8990" s="22" t="s">
        <v>41</v>
      </c>
      <c r="I8990" s="199">
        <v>100</v>
      </c>
      <c r="J8990" s="22">
        <v>27</v>
      </c>
      <c r="L8990" s="21" t="str">
        <f t="shared" si="759"/>
        <v/>
      </c>
    </row>
    <row r="8991" spans="1:12" x14ac:dyDescent="0.25">
      <c r="A8991" s="25" t="str">
        <f t="shared" si="752"/>
        <v>calhospCoahuilaCoahuilaExcelente</v>
      </c>
      <c r="B8991" s="369" t="str">
        <f t="shared" si="756"/>
        <v>calhosp</v>
      </c>
      <c r="C8991" s="369" t="str">
        <f t="shared" si="757"/>
        <v>Coahuila</v>
      </c>
      <c r="D8991" s="369" t="str">
        <f t="shared" si="758"/>
        <v>Coahuila</v>
      </c>
      <c r="F8991" s="197" t="s">
        <v>298</v>
      </c>
      <c r="G8991" s="198" t="s">
        <v>45</v>
      </c>
      <c r="H8991" s="22" t="s">
        <v>494</v>
      </c>
      <c r="I8991" s="199">
        <v>27.666037884298859</v>
      </c>
      <c r="J8991" s="22">
        <v>7</v>
      </c>
      <c r="L8991" s="21" t="str">
        <f t="shared" si="759"/>
        <v>Excelente</v>
      </c>
    </row>
    <row r="8992" spans="1:12" x14ac:dyDescent="0.25">
      <c r="A8992" s="25" t="str">
        <f t="shared" si="752"/>
        <v>calhospCoahuilaCoahuilaBuena</v>
      </c>
      <c r="B8992" s="369" t="str">
        <f t="shared" si="756"/>
        <v>calhosp</v>
      </c>
      <c r="C8992" s="369" t="str">
        <f t="shared" si="757"/>
        <v>Coahuila</v>
      </c>
      <c r="D8992" s="369" t="str">
        <f t="shared" si="758"/>
        <v>Coahuila</v>
      </c>
      <c r="H8992" s="22" t="s">
        <v>631</v>
      </c>
      <c r="I8992" s="199">
        <v>58.727957136282207</v>
      </c>
      <c r="J8992" s="22">
        <v>16</v>
      </c>
      <c r="L8992" s="21" t="str">
        <f t="shared" si="759"/>
        <v>Buena</v>
      </c>
    </row>
    <row r="8993" spans="1:12" x14ac:dyDescent="0.25">
      <c r="A8993" s="25" t="str">
        <f t="shared" ref="A8993:A9056" si="760">IFERROR(CONCATENATE(B8993,C8993,D8993,IF(H8993&lt;&gt;"Total",MID(H8993,FIND(" ",H8993)+2,LEN(H8993)),"Total")),"")</f>
        <v>calhospCoahuilaCoahuilaRegular</v>
      </c>
      <c r="B8993" s="369" t="str">
        <f t="shared" si="756"/>
        <v>calhosp</v>
      </c>
      <c r="C8993" s="369" t="str">
        <f t="shared" si="757"/>
        <v>Coahuila</v>
      </c>
      <c r="D8993" s="369" t="str">
        <f t="shared" si="758"/>
        <v>Coahuila</v>
      </c>
      <c r="H8993" s="22" t="s">
        <v>496</v>
      </c>
      <c r="I8993" s="199">
        <v>10.234847245835951</v>
      </c>
      <c r="J8993" s="22">
        <v>3</v>
      </c>
      <c r="L8993" s="21" t="str">
        <f t="shared" si="759"/>
        <v>Regular</v>
      </c>
    </row>
    <row r="8994" spans="1:12" x14ac:dyDescent="0.25">
      <c r="A8994" s="25" t="str">
        <f t="shared" si="760"/>
        <v>calhospCoahuilaCoahuilaMala</v>
      </c>
      <c r="B8994" s="369" t="str">
        <f t="shared" si="756"/>
        <v>calhosp</v>
      </c>
      <c r="C8994" s="369" t="str">
        <f t="shared" si="757"/>
        <v>Coahuila</v>
      </c>
      <c r="D8994" s="369" t="str">
        <f t="shared" si="758"/>
        <v>Coahuila</v>
      </c>
      <c r="H8994" s="22" t="s">
        <v>632</v>
      </c>
      <c r="I8994" s="199">
        <v>3.3711577335829439</v>
      </c>
      <c r="J8994" s="22">
        <v>1</v>
      </c>
      <c r="L8994" s="21" t="str">
        <f t="shared" si="759"/>
        <v>Mala</v>
      </c>
    </row>
    <row r="8995" spans="1:12" x14ac:dyDescent="0.25">
      <c r="A8995" s="25" t="str">
        <f t="shared" si="760"/>
        <v>calhospCoahuilaCoahuilaTotal</v>
      </c>
      <c r="B8995" s="369" t="str">
        <f t="shared" si="756"/>
        <v>calhosp</v>
      </c>
      <c r="C8995" s="369" t="str">
        <f t="shared" si="757"/>
        <v>Coahuila</v>
      </c>
      <c r="D8995" s="369" t="str">
        <f t="shared" si="758"/>
        <v>Coahuila</v>
      </c>
      <c r="H8995" s="22" t="s">
        <v>41</v>
      </c>
      <c r="I8995" s="199">
        <v>100</v>
      </c>
      <c r="J8995" s="22">
        <v>27</v>
      </c>
      <c r="L8995" s="21" t="str">
        <f t="shared" si="759"/>
        <v/>
      </c>
    </row>
    <row r="8996" spans="1:12" x14ac:dyDescent="0.25">
      <c r="A8996" s="25" t="str">
        <f t="shared" si="760"/>
        <v>calhospColimaColimaExcelente</v>
      </c>
      <c r="B8996" s="369" t="str">
        <f t="shared" si="756"/>
        <v>calhosp</v>
      </c>
      <c r="C8996" s="369" t="str">
        <f t="shared" si="757"/>
        <v>Colima</v>
      </c>
      <c r="D8996" s="369" t="str">
        <f t="shared" si="758"/>
        <v>Colima</v>
      </c>
      <c r="F8996" s="197" t="s">
        <v>299</v>
      </c>
      <c r="G8996" s="198" t="s">
        <v>45</v>
      </c>
      <c r="H8996" s="22" t="s">
        <v>494</v>
      </c>
      <c r="I8996" s="199">
        <v>52.649913145767236</v>
      </c>
      <c r="J8996" s="22">
        <v>10</v>
      </c>
      <c r="L8996" s="21" t="str">
        <f t="shared" si="759"/>
        <v>Excelente</v>
      </c>
    </row>
    <row r="8997" spans="1:12" x14ac:dyDescent="0.25">
      <c r="A8997" s="25" t="str">
        <f t="shared" si="760"/>
        <v>calhospColimaColimaBuena</v>
      </c>
      <c r="B8997" s="369" t="str">
        <f t="shared" si="756"/>
        <v>calhosp</v>
      </c>
      <c r="C8997" s="369" t="str">
        <f t="shared" si="757"/>
        <v>Colima</v>
      </c>
      <c r="D8997" s="369" t="str">
        <f t="shared" si="758"/>
        <v>Colima</v>
      </c>
      <c r="H8997" s="22" t="s">
        <v>631</v>
      </c>
      <c r="I8997" s="199">
        <v>43.164312789070905</v>
      </c>
      <c r="J8997" s="22">
        <v>9</v>
      </c>
      <c r="L8997" s="21" t="str">
        <f t="shared" si="759"/>
        <v>Buena</v>
      </c>
    </row>
    <row r="8998" spans="1:12" x14ac:dyDescent="0.25">
      <c r="A8998" s="25" t="str">
        <f t="shared" si="760"/>
        <v>calhospColimaColimaMala</v>
      </c>
      <c r="B8998" s="369" t="str">
        <f t="shared" si="756"/>
        <v>calhosp</v>
      </c>
      <c r="C8998" s="369" t="str">
        <f t="shared" si="757"/>
        <v>Colima</v>
      </c>
      <c r="D8998" s="369" t="str">
        <f t="shared" si="758"/>
        <v>Colima</v>
      </c>
      <c r="H8998" s="22" t="s">
        <v>632</v>
      </c>
      <c r="I8998" s="199">
        <v>4.1857740651618842</v>
      </c>
      <c r="J8998" s="22">
        <v>2</v>
      </c>
      <c r="L8998" s="21" t="str">
        <f t="shared" si="759"/>
        <v>Mala</v>
      </c>
    </row>
    <row r="8999" spans="1:12" x14ac:dyDescent="0.25">
      <c r="A8999" s="25" t="str">
        <f t="shared" si="760"/>
        <v>calhospColimaColimaTotal</v>
      </c>
      <c r="B8999" s="369" t="str">
        <f t="shared" si="756"/>
        <v>calhosp</v>
      </c>
      <c r="C8999" s="369" t="str">
        <f t="shared" si="757"/>
        <v>Colima</v>
      </c>
      <c r="D8999" s="369" t="str">
        <f t="shared" si="758"/>
        <v>Colima</v>
      </c>
      <c r="H8999" s="22" t="s">
        <v>41</v>
      </c>
      <c r="I8999" s="199">
        <v>100</v>
      </c>
      <c r="J8999" s="22">
        <v>21</v>
      </c>
      <c r="L8999" s="21" t="str">
        <f t="shared" si="759"/>
        <v/>
      </c>
    </row>
    <row r="9000" spans="1:12" x14ac:dyDescent="0.25">
      <c r="A9000" s="25" t="str">
        <f t="shared" si="760"/>
        <v>calhospD.F. NorteD.F. NorteExcelente</v>
      </c>
      <c r="B9000" s="369" t="str">
        <f t="shared" si="756"/>
        <v>calhosp</v>
      </c>
      <c r="C9000" s="369" t="str">
        <f t="shared" si="757"/>
        <v>D.F. Norte</v>
      </c>
      <c r="D9000" s="369" t="str">
        <f t="shared" si="758"/>
        <v>D.F. Norte</v>
      </c>
      <c r="F9000" s="197" t="s">
        <v>300</v>
      </c>
      <c r="G9000" s="198" t="s">
        <v>45</v>
      </c>
      <c r="H9000" s="22" t="s">
        <v>494</v>
      </c>
      <c r="I9000" s="199">
        <v>38.161226685066026</v>
      </c>
      <c r="J9000" s="22">
        <v>6</v>
      </c>
      <c r="L9000" s="21" t="str">
        <f t="shared" si="759"/>
        <v>Excelente</v>
      </c>
    </row>
    <row r="9001" spans="1:12" x14ac:dyDescent="0.25">
      <c r="A9001" s="25" t="str">
        <f t="shared" si="760"/>
        <v>calhospD.F. NorteD.F. NorteBuena</v>
      </c>
      <c r="B9001" s="369" t="str">
        <f t="shared" si="756"/>
        <v>calhosp</v>
      </c>
      <c r="C9001" s="369" t="str">
        <f t="shared" si="757"/>
        <v>D.F. Norte</v>
      </c>
      <c r="D9001" s="369" t="str">
        <f t="shared" si="758"/>
        <v>D.F. Norte</v>
      </c>
      <c r="H9001" s="22" t="s">
        <v>631</v>
      </c>
      <c r="I9001" s="199">
        <v>50.877250145688393</v>
      </c>
      <c r="J9001" s="22">
        <v>10</v>
      </c>
      <c r="L9001" s="21" t="str">
        <f t="shared" si="759"/>
        <v>Buena</v>
      </c>
    </row>
    <row r="9002" spans="1:12" x14ac:dyDescent="0.25">
      <c r="A9002" s="25" t="str">
        <f t="shared" si="760"/>
        <v>calhospD.F. NorteD.F. NorteRegular</v>
      </c>
      <c r="B9002" s="369" t="str">
        <f t="shared" si="756"/>
        <v>calhosp</v>
      </c>
      <c r="C9002" s="369" t="str">
        <f t="shared" si="757"/>
        <v>D.F. Norte</v>
      </c>
      <c r="D9002" s="369" t="str">
        <f t="shared" si="758"/>
        <v>D.F. Norte</v>
      </c>
      <c r="H9002" s="22" t="s">
        <v>496</v>
      </c>
      <c r="I9002" s="199">
        <v>7.0210091057270922</v>
      </c>
      <c r="J9002" s="22">
        <v>2</v>
      </c>
      <c r="L9002" s="21" t="str">
        <f t="shared" si="759"/>
        <v>Regular</v>
      </c>
    </row>
    <row r="9003" spans="1:12" x14ac:dyDescent="0.25">
      <c r="A9003" s="25" t="str">
        <f t="shared" si="760"/>
        <v>calhospD.F. NorteD.F. NortePésima</v>
      </c>
      <c r="B9003" s="369" t="str">
        <f t="shared" si="756"/>
        <v>calhosp</v>
      </c>
      <c r="C9003" s="369" t="str">
        <f t="shared" si="757"/>
        <v>D.F. Norte</v>
      </c>
      <c r="D9003" s="369" t="str">
        <f t="shared" si="758"/>
        <v>D.F. Norte</v>
      </c>
      <c r="H9003" s="22" t="s">
        <v>633</v>
      </c>
      <c r="I9003" s="199">
        <v>3.9405140635184743</v>
      </c>
      <c r="J9003" s="22">
        <v>1</v>
      </c>
      <c r="L9003" s="21" t="str">
        <f t="shared" si="759"/>
        <v>Pésima</v>
      </c>
    </row>
    <row r="9004" spans="1:12" x14ac:dyDescent="0.25">
      <c r="A9004" s="25" t="str">
        <f t="shared" si="760"/>
        <v>calhospD.F. NorteD.F. NorteTotal</v>
      </c>
      <c r="B9004" s="369" t="str">
        <f t="shared" si="756"/>
        <v>calhosp</v>
      </c>
      <c r="C9004" s="369" t="str">
        <f t="shared" si="757"/>
        <v>D.F. Norte</v>
      </c>
      <c r="D9004" s="369" t="str">
        <f t="shared" si="758"/>
        <v>D.F. Norte</v>
      </c>
      <c r="H9004" s="22" t="s">
        <v>41</v>
      </c>
      <c r="I9004" s="199">
        <v>100</v>
      </c>
      <c r="J9004" s="22">
        <v>19</v>
      </c>
      <c r="L9004" s="21" t="str">
        <f t="shared" si="759"/>
        <v/>
      </c>
    </row>
    <row r="9005" spans="1:12" x14ac:dyDescent="0.25">
      <c r="A9005" s="25" t="str">
        <f t="shared" si="760"/>
        <v>calhospD.F. SurD.F. SurExcelente</v>
      </c>
      <c r="B9005" s="369" t="str">
        <f t="shared" si="756"/>
        <v>calhosp</v>
      </c>
      <c r="C9005" s="369" t="str">
        <f t="shared" si="757"/>
        <v>D.F. Sur</v>
      </c>
      <c r="D9005" s="369" t="str">
        <f t="shared" si="758"/>
        <v>D.F. Sur</v>
      </c>
      <c r="F9005" s="197" t="s">
        <v>301</v>
      </c>
      <c r="G9005" s="198" t="s">
        <v>45</v>
      </c>
      <c r="H9005" s="22" t="s">
        <v>494</v>
      </c>
      <c r="I9005" s="199">
        <v>23.919029006360674</v>
      </c>
      <c r="J9005" s="22">
        <v>5</v>
      </c>
      <c r="L9005" s="21" t="str">
        <f t="shared" si="759"/>
        <v>Excelente</v>
      </c>
    </row>
    <row r="9006" spans="1:12" x14ac:dyDescent="0.25">
      <c r="A9006" s="25" t="str">
        <f t="shared" si="760"/>
        <v>calhospD.F. SurD.F. SurBuena</v>
      </c>
      <c r="B9006" s="369" t="str">
        <f t="shared" ref="B9006:B9069" si="761">+IF(AND(G9006&lt;&gt;"",I9007="Estimate"),TRIM(MID(G9006,1,FIND(" ",G9006,1))),IF(AND(F9006&lt;&gt;"",I9007="Estimate"),TRIM(MID(F9006,1,FIND(" ",F9006,1))),IF(AND(E9006&lt;&gt;"",I9007="Estimate"),TRIM(MID(E9006,1,FIND(" ",E9006,1))),B9005)))</f>
        <v>calhosp</v>
      </c>
      <c r="C9006" s="369" t="str">
        <f t="shared" ref="C9006:C9069" si="762">+IF(AND(E9006&lt;&gt;"",G9006="% of Total"),TRIM(MID(E9006,FIND(" ",E9006,1),LEN(E9006))),IF(AND(D9006&lt;&gt;"Primer nivel",D9006&lt;&gt;"Segundo nivel"),D9006,C9005))</f>
        <v>D.F. Sur</v>
      </c>
      <c r="D9006" s="369" t="str">
        <f t="shared" ref="D9006:D9069" si="763">+IF(AND(G9006&lt;&gt;"",I9007="Estimate"),"Nacional",IF(AND(F9006&lt;&gt;"",G9006="% of Total"),TRIM(MID(F9006,FIND(" ",F9006,1),LEN(F9006))),D9005))</f>
        <v>D.F. Sur</v>
      </c>
      <c r="H9006" s="22" t="s">
        <v>631</v>
      </c>
      <c r="I9006" s="199">
        <v>66.796255646093329</v>
      </c>
      <c r="J9006" s="22">
        <v>14</v>
      </c>
      <c r="L9006" s="21" t="str">
        <f t="shared" si="759"/>
        <v>Buena</v>
      </c>
    </row>
    <row r="9007" spans="1:12" x14ac:dyDescent="0.25">
      <c r="A9007" s="25" t="str">
        <f t="shared" si="760"/>
        <v>calhospD.F. SurD.F. SurMala</v>
      </c>
      <c r="B9007" s="369" t="str">
        <f t="shared" si="761"/>
        <v>calhosp</v>
      </c>
      <c r="C9007" s="369" t="str">
        <f t="shared" si="762"/>
        <v>D.F. Sur</v>
      </c>
      <c r="D9007" s="369" t="str">
        <f t="shared" si="763"/>
        <v>D.F. Sur</v>
      </c>
      <c r="H9007" s="22" t="s">
        <v>632</v>
      </c>
      <c r="I9007" s="199">
        <v>5.1213928607624535</v>
      </c>
      <c r="J9007" s="22">
        <v>1</v>
      </c>
      <c r="L9007" s="21" t="str">
        <f t="shared" si="759"/>
        <v>Mala</v>
      </c>
    </row>
    <row r="9008" spans="1:12" x14ac:dyDescent="0.25">
      <c r="A9008" s="25" t="str">
        <f t="shared" si="760"/>
        <v>calhospD.F. SurD.F. SurPésima</v>
      </c>
      <c r="B9008" s="369" t="str">
        <f t="shared" si="761"/>
        <v>calhosp</v>
      </c>
      <c r="C9008" s="369" t="str">
        <f t="shared" si="762"/>
        <v>D.F. Sur</v>
      </c>
      <c r="D9008" s="369" t="str">
        <f t="shared" si="763"/>
        <v>D.F. Sur</v>
      </c>
      <c r="H9008" s="22" t="s">
        <v>633</v>
      </c>
      <c r="I9008" s="199">
        <v>4.1633224867835663</v>
      </c>
      <c r="J9008" s="22">
        <v>1</v>
      </c>
      <c r="L9008" s="21" t="str">
        <f t="shared" si="759"/>
        <v>Pésima</v>
      </c>
    </row>
    <row r="9009" spans="1:12" x14ac:dyDescent="0.25">
      <c r="A9009" s="25" t="str">
        <f t="shared" si="760"/>
        <v>calhospD.F. SurD.F. SurTotal</v>
      </c>
      <c r="B9009" s="369" t="str">
        <f t="shared" si="761"/>
        <v>calhosp</v>
      </c>
      <c r="C9009" s="369" t="str">
        <f t="shared" si="762"/>
        <v>D.F. Sur</v>
      </c>
      <c r="D9009" s="369" t="str">
        <f t="shared" si="763"/>
        <v>D.F. Sur</v>
      </c>
      <c r="H9009" s="22" t="s">
        <v>41</v>
      </c>
      <c r="I9009" s="199">
        <v>100</v>
      </c>
      <c r="J9009" s="22">
        <v>21</v>
      </c>
      <c r="L9009" s="21" t="str">
        <f t="shared" si="759"/>
        <v/>
      </c>
    </row>
    <row r="9010" spans="1:12" x14ac:dyDescent="0.25">
      <c r="A9010" s="25" t="str">
        <f t="shared" si="760"/>
        <v>calhospDurangoDurangoExcelente</v>
      </c>
      <c r="B9010" s="369" t="str">
        <f t="shared" si="761"/>
        <v>calhosp</v>
      </c>
      <c r="C9010" s="369" t="str">
        <f t="shared" si="762"/>
        <v>Durango</v>
      </c>
      <c r="D9010" s="369" t="str">
        <f t="shared" si="763"/>
        <v>Durango</v>
      </c>
      <c r="F9010" s="197" t="s">
        <v>302</v>
      </c>
      <c r="G9010" s="198" t="s">
        <v>45</v>
      </c>
      <c r="H9010" s="22" t="s">
        <v>494</v>
      </c>
      <c r="I9010" s="199">
        <v>32.079708111142288</v>
      </c>
      <c r="J9010" s="22">
        <v>2</v>
      </c>
      <c r="L9010" s="21" t="str">
        <f t="shared" si="759"/>
        <v>Excelente</v>
      </c>
    </row>
    <row r="9011" spans="1:12" x14ac:dyDescent="0.25">
      <c r="A9011" s="25" t="str">
        <f t="shared" si="760"/>
        <v>calhospDurangoDurangoBuena</v>
      </c>
      <c r="B9011" s="369" t="str">
        <f t="shared" si="761"/>
        <v>calhosp</v>
      </c>
      <c r="C9011" s="369" t="str">
        <f t="shared" si="762"/>
        <v>Durango</v>
      </c>
      <c r="D9011" s="369" t="str">
        <f t="shared" si="763"/>
        <v>Durango</v>
      </c>
      <c r="H9011" s="22" t="s">
        <v>631</v>
      </c>
      <c r="I9011" s="199">
        <v>53.63457760314342</v>
      </c>
      <c r="J9011" s="22">
        <v>4</v>
      </c>
      <c r="L9011" s="21" t="str">
        <f t="shared" si="759"/>
        <v>Buena</v>
      </c>
    </row>
    <row r="9012" spans="1:12" x14ac:dyDescent="0.25">
      <c r="A9012" s="25" t="str">
        <f t="shared" si="760"/>
        <v>calhospDurangoDurangoRegular</v>
      </c>
      <c r="B9012" s="369" t="str">
        <f t="shared" si="761"/>
        <v>calhosp</v>
      </c>
      <c r="C9012" s="369" t="str">
        <f t="shared" si="762"/>
        <v>Durango</v>
      </c>
      <c r="D9012" s="369" t="str">
        <f t="shared" si="763"/>
        <v>Durango</v>
      </c>
      <c r="H9012" s="22" t="s">
        <v>496</v>
      </c>
      <c r="I9012" s="199">
        <v>14.285714285714294</v>
      </c>
      <c r="J9012" s="22">
        <v>1</v>
      </c>
      <c r="L9012" s="21" t="str">
        <f t="shared" si="759"/>
        <v>Regular</v>
      </c>
    </row>
    <row r="9013" spans="1:12" x14ac:dyDescent="0.25">
      <c r="A9013" s="25" t="str">
        <f t="shared" si="760"/>
        <v>calhospDurangoDurangoTotal</v>
      </c>
      <c r="B9013" s="369" t="str">
        <f t="shared" si="761"/>
        <v>calhosp</v>
      </c>
      <c r="C9013" s="369" t="str">
        <f t="shared" si="762"/>
        <v>Durango</v>
      </c>
      <c r="D9013" s="369" t="str">
        <f t="shared" si="763"/>
        <v>Durango</v>
      </c>
      <c r="H9013" s="22" t="s">
        <v>41</v>
      </c>
      <c r="I9013" s="199">
        <v>100</v>
      </c>
      <c r="J9013" s="22">
        <v>7</v>
      </c>
      <c r="L9013" s="21" t="str">
        <f t="shared" si="759"/>
        <v/>
      </c>
    </row>
    <row r="9014" spans="1:12" x14ac:dyDescent="0.25">
      <c r="A9014" s="25" t="str">
        <f t="shared" si="760"/>
        <v>calhospMéxico OrienteMéxico OrienteExcelente</v>
      </c>
      <c r="B9014" s="369" t="str">
        <f t="shared" si="761"/>
        <v>calhosp</v>
      </c>
      <c r="C9014" s="369" t="str">
        <f t="shared" si="762"/>
        <v>México Oriente</v>
      </c>
      <c r="D9014" s="369" t="str">
        <f t="shared" si="763"/>
        <v>México Oriente</v>
      </c>
      <c r="F9014" s="197" t="s">
        <v>303</v>
      </c>
      <c r="G9014" s="198" t="s">
        <v>45</v>
      </c>
      <c r="H9014" s="22" t="s">
        <v>494</v>
      </c>
      <c r="I9014" s="199">
        <v>14.182779156385013</v>
      </c>
      <c r="J9014" s="22">
        <v>5</v>
      </c>
      <c r="L9014" s="21" t="str">
        <f t="shared" si="759"/>
        <v>Excelente</v>
      </c>
    </row>
    <row r="9015" spans="1:12" x14ac:dyDescent="0.25">
      <c r="A9015" s="25" t="str">
        <f t="shared" si="760"/>
        <v>calhospMéxico OrienteMéxico OrienteBuena</v>
      </c>
      <c r="B9015" s="369" t="str">
        <f t="shared" si="761"/>
        <v>calhosp</v>
      </c>
      <c r="C9015" s="369" t="str">
        <f t="shared" si="762"/>
        <v>México Oriente</v>
      </c>
      <c r="D9015" s="369" t="str">
        <f t="shared" si="763"/>
        <v>México Oriente</v>
      </c>
      <c r="H9015" s="22" t="s">
        <v>631</v>
      </c>
      <c r="I9015" s="199">
        <v>80.558016984119106</v>
      </c>
      <c r="J9015" s="22">
        <v>28</v>
      </c>
      <c r="L9015" s="21" t="str">
        <f t="shared" si="759"/>
        <v>Buena</v>
      </c>
    </row>
    <row r="9016" spans="1:12" x14ac:dyDescent="0.25">
      <c r="A9016" s="25" t="str">
        <f t="shared" si="760"/>
        <v>calhospMéxico OrienteMéxico OrienteRegular</v>
      </c>
      <c r="B9016" s="369" t="str">
        <f t="shared" si="761"/>
        <v>calhosp</v>
      </c>
      <c r="C9016" s="369" t="str">
        <f t="shared" si="762"/>
        <v>México Oriente</v>
      </c>
      <c r="D9016" s="369" t="str">
        <f t="shared" si="763"/>
        <v>México Oriente</v>
      </c>
      <c r="H9016" s="22" t="s">
        <v>496</v>
      </c>
      <c r="I9016" s="199">
        <v>5.2592038594959059</v>
      </c>
      <c r="J9016" s="22">
        <v>2</v>
      </c>
      <c r="L9016" s="21" t="str">
        <f t="shared" si="759"/>
        <v>Regular</v>
      </c>
    </row>
    <row r="9017" spans="1:12" x14ac:dyDescent="0.25">
      <c r="A9017" s="25" t="str">
        <f t="shared" si="760"/>
        <v>calhospMéxico OrienteMéxico OrienteTotal</v>
      </c>
      <c r="B9017" s="369" t="str">
        <f t="shared" si="761"/>
        <v>calhosp</v>
      </c>
      <c r="C9017" s="369" t="str">
        <f t="shared" si="762"/>
        <v>México Oriente</v>
      </c>
      <c r="D9017" s="369" t="str">
        <f t="shared" si="763"/>
        <v>México Oriente</v>
      </c>
      <c r="H9017" s="22" t="s">
        <v>41</v>
      </c>
      <c r="I9017" s="199">
        <v>100</v>
      </c>
      <c r="J9017" s="22">
        <v>35</v>
      </c>
      <c r="L9017" s="21" t="str">
        <f t="shared" si="759"/>
        <v/>
      </c>
    </row>
    <row r="9018" spans="1:12" x14ac:dyDescent="0.25">
      <c r="A9018" s="25" t="str">
        <f t="shared" si="760"/>
        <v>calhospMéxico PonienteMéxico PonienteExcelente</v>
      </c>
      <c r="B9018" s="369" t="str">
        <f t="shared" si="761"/>
        <v>calhosp</v>
      </c>
      <c r="C9018" s="369" t="str">
        <f t="shared" si="762"/>
        <v>México Poniente</v>
      </c>
      <c r="D9018" s="369" t="str">
        <f t="shared" si="763"/>
        <v>México Poniente</v>
      </c>
      <c r="F9018" s="197" t="s">
        <v>304</v>
      </c>
      <c r="G9018" s="198" t="s">
        <v>45</v>
      </c>
      <c r="H9018" s="22" t="s">
        <v>494</v>
      </c>
      <c r="I9018" s="199">
        <v>12.197938105182198</v>
      </c>
      <c r="J9018" s="22">
        <v>3</v>
      </c>
      <c r="L9018" s="21" t="str">
        <f t="shared" si="759"/>
        <v>Excelente</v>
      </c>
    </row>
    <row r="9019" spans="1:12" x14ac:dyDescent="0.25">
      <c r="A9019" s="25" t="str">
        <f t="shared" si="760"/>
        <v>calhospMéxico PonienteMéxico PonienteBuena</v>
      </c>
      <c r="B9019" s="369" t="str">
        <f t="shared" si="761"/>
        <v>calhosp</v>
      </c>
      <c r="C9019" s="369" t="str">
        <f t="shared" si="762"/>
        <v>México Poniente</v>
      </c>
      <c r="D9019" s="369" t="str">
        <f t="shared" si="763"/>
        <v>México Poniente</v>
      </c>
      <c r="H9019" s="22" t="s">
        <v>631</v>
      </c>
      <c r="I9019" s="199">
        <v>68.973384101356402</v>
      </c>
      <c r="J9019" s="22">
        <v>16</v>
      </c>
      <c r="L9019" s="21" t="str">
        <f t="shared" si="759"/>
        <v>Buena</v>
      </c>
    </row>
    <row r="9020" spans="1:12" x14ac:dyDescent="0.25">
      <c r="A9020" s="25" t="str">
        <f t="shared" si="760"/>
        <v>calhospMéxico PonienteMéxico PonienteRegular</v>
      </c>
      <c r="B9020" s="369" t="str">
        <f t="shared" si="761"/>
        <v>calhosp</v>
      </c>
      <c r="C9020" s="369" t="str">
        <f t="shared" si="762"/>
        <v>México Poniente</v>
      </c>
      <c r="D9020" s="369" t="str">
        <f t="shared" si="763"/>
        <v>México Poniente</v>
      </c>
      <c r="H9020" s="22" t="s">
        <v>496</v>
      </c>
      <c r="I9020" s="199">
        <v>8.0127329255439346</v>
      </c>
      <c r="J9020" s="22">
        <v>1</v>
      </c>
      <c r="L9020" s="21" t="str">
        <f t="shared" si="759"/>
        <v>Regular</v>
      </c>
    </row>
    <row r="9021" spans="1:12" x14ac:dyDescent="0.25">
      <c r="A9021" s="25" t="str">
        <f t="shared" si="760"/>
        <v>calhospMéxico PonienteMéxico PonienteMala</v>
      </c>
      <c r="B9021" s="369" t="str">
        <f t="shared" si="761"/>
        <v>calhosp</v>
      </c>
      <c r="C9021" s="369" t="str">
        <f t="shared" si="762"/>
        <v>México Poniente</v>
      </c>
      <c r="D9021" s="369" t="str">
        <f t="shared" si="763"/>
        <v>México Poniente</v>
      </c>
      <c r="H9021" s="22" t="s">
        <v>632</v>
      </c>
      <c r="I9021" s="199">
        <v>6.719050109050233</v>
      </c>
      <c r="J9021" s="22">
        <v>2</v>
      </c>
      <c r="L9021" s="21" t="str">
        <f t="shared" si="759"/>
        <v>Mala</v>
      </c>
    </row>
    <row r="9022" spans="1:12" x14ac:dyDescent="0.25">
      <c r="A9022" s="25" t="str">
        <f t="shared" si="760"/>
        <v>calhospMéxico PonienteMéxico PonienteNS/NR</v>
      </c>
      <c r="B9022" s="369" t="str">
        <f t="shared" si="761"/>
        <v>calhosp</v>
      </c>
      <c r="C9022" s="369" t="str">
        <f t="shared" si="762"/>
        <v>México Poniente</v>
      </c>
      <c r="D9022" s="369" t="str">
        <f t="shared" si="763"/>
        <v>México Poniente</v>
      </c>
      <c r="H9022" s="22" t="s">
        <v>63</v>
      </c>
      <c r="I9022" s="199">
        <v>4.0968947588672151</v>
      </c>
      <c r="J9022" s="22">
        <v>1</v>
      </c>
      <c r="L9022" s="21" t="str">
        <f t="shared" si="759"/>
        <v>NS/NR</v>
      </c>
    </row>
    <row r="9023" spans="1:12" x14ac:dyDescent="0.25">
      <c r="A9023" s="25" t="str">
        <f t="shared" si="760"/>
        <v>calhospMéxico PonienteMéxico PonienteTotal</v>
      </c>
      <c r="B9023" s="369" t="str">
        <f t="shared" si="761"/>
        <v>calhosp</v>
      </c>
      <c r="C9023" s="369" t="str">
        <f t="shared" si="762"/>
        <v>México Poniente</v>
      </c>
      <c r="D9023" s="369" t="str">
        <f t="shared" si="763"/>
        <v>México Poniente</v>
      </c>
      <c r="H9023" s="22" t="s">
        <v>41</v>
      </c>
      <c r="I9023" s="199">
        <v>100</v>
      </c>
      <c r="J9023" s="22">
        <v>23</v>
      </c>
      <c r="L9023" s="21" t="str">
        <f t="shared" si="759"/>
        <v/>
      </c>
    </row>
    <row r="9024" spans="1:12" x14ac:dyDescent="0.25">
      <c r="A9024" s="25" t="str">
        <f t="shared" si="760"/>
        <v>calhospGuanajuatoGuanajuatoExcelente</v>
      </c>
      <c r="B9024" s="369" t="str">
        <f t="shared" si="761"/>
        <v>calhosp</v>
      </c>
      <c r="C9024" s="369" t="str">
        <f t="shared" si="762"/>
        <v>Guanajuato</v>
      </c>
      <c r="D9024" s="369" t="str">
        <f t="shared" si="763"/>
        <v>Guanajuato</v>
      </c>
      <c r="F9024" s="197" t="s">
        <v>305</v>
      </c>
      <c r="G9024" s="198" t="s">
        <v>45</v>
      </c>
      <c r="H9024" s="22" t="s">
        <v>494</v>
      </c>
      <c r="I9024" s="199">
        <v>7.5760344852744304</v>
      </c>
      <c r="J9024" s="22">
        <v>2</v>
      </c>
      <c r="L9024" s="21" t="str">
        <f t="shared" si="759"/>
        <v>Excelente</v>
      </c>
    </row>
    <row r="9025" spans="1:12" x14ac:dyDescent="0.25">
      <c r="A9025" s="25" t="str">
        <f t="shared" si="760"/>
        <v>calhospGuanajuatoGuanajuatoBuena</v>
      </c>
      <c r="B9025" s="369" t="str">
        <f t="shared" si="761"/>
        <v>calhosp</v>
      </c>
      <c r="C9025" s="369" t="str">
        <f t="shared" si="762"/>
        <v>Guanajuato</v>
      </c>
      <c r="D9025" s="369" t="str">
        <f t="shared" si="763"/>
        <v>Guanajuato</v>
      </c>
      <c r="H9025" s="22" t="s">
        <v>631</v>
      </c>
      <c r="I9025" s="199">
        <v>88.418269182858751</v>
      </c>
      <c r="J9025" s="22">
        <v>20</v>
      </c>
      <c r="L9025" s="21" t="str">
        <f t="shared" si="759"/>
        <v>Buena</v>
      </c>
    </row>
    <row r="9026" spans="1:12" x14ac:dyDescent="0.25">
      <c r="A9026" s="25" t="str">
        <f t="shared" si="760"/>
        <v>calhospGuanajuatoGuanajuatoPésima</v>
      </c>
      <c r="B9026" s="369" t="str">
        <f t="shared" si="761"/>
        <v>calhosp</v>
      </c>
      <c r="C9026" s="369" t="str">
        <f t="shared" si="762"/>
        <v>Guanajuato</v>
      </c>
      <c r="D9026" s="369" t="str">
        <f t="shared" si="763"/>
        <v>Guanajuato</v>
      </c>
      <c r="H9026" s="22" t="s">
        <v>633</v>
      </c>
      <c r="I9026" s="199">
        <v>4.0056963318668304</v>
      </c>
      <c r="J9026" s="22">
        <v>1</v>
      </c>
      <c r="L9026" s="21" t="str">
        <f t="shared" si="759"/>
        <v>Pésima</v>
      </c>
    </row>
    <row r="9027" spans="1:12" x14ac:dyDescent="0.25">
      <c r="A9027" s="25" t="str">
        <f t="shared" si="760"/>
        <v>calhospGuanajuatoGuanajuatoTotal</v>
      </c>
      <c r="B9027" s="369" t="str">
        <f t="shared" si="761"/>
        <v>calhosp</v>
      </c>
      <c r="C9027" s="369" t="str">
        <f t="shared" si="762"/>
        <v>Guanajuato</v>
      </c>
      <c r="D9027" s="369" t="str">
        <f t="shared" si="763"/>
        <v>Guanajuato</v>
      </c>
      <c r="H9027" s="22" t="s">
        <v>41</v>
      </c>
      <c r="I9027" s="199">
        <v>100</v>
      </c>
      <c r="J9027" s="22">
        <v>23</v>
      </c>
      <c r="L9027" s="21" t="str">
        <f t="shared" si="759"/>
        <v/>
      </c>
    </row>
    <row r="9028" spans="1:12" x14ac:dyDescent="0.25">
      <c r="A9028" s="25" t="str">
        <f t="shared" si="760"/>
        <v>calhospGuerreroGuerreroExcelente</v>
      </c>
      <c r="B9028" s="369" t="str">
        <f t="shared" si="761"/>
        <v>calhosp</v>
      </c>
      <c r="C9028" s="369" t="str">
        <f t="shared" si="762"/>
        <v>Guerrero</v>
      </c>
      <c r="D9028" s="369" t="str">
        <f t="shared" si="763"/>
        <v>Guerrero</v>
      </c>
      <c r="F9028" s="197" t="s">
        <v>306</v>
      </c>
      <c r="G9028" s="198" t="s">
        <v>45</v>
      </c>
      <c r="H9028" s="22" t="s">
        <v>494</v>
      </c>
      <c r="I9028" s="199">
        <v>56.295535334506916</v>
      </c>
      <c r="J9028" s="22">
        <v>6</v>
      </c>
      <c r="L9028" s="21" t="str">
        <f t="shared" si="759"/>
        <v>Excelente</v>
      </c>
    </row>
    <row r="9029" spans="1:12" x14ac:dyDescent="0.25">
      <c r="A9029" s="25" t="str">
        <f t="shared" si="760"/>
        <v>calhospGuerreroGuerreroBuena</v>
      </c>
      <c r="B9029" s="369" t="str">
        <f t="shared" si="761"/>
        <v>calhosp</v>
      </c>
      <c r="C9029" s="369" t="str">
        <f t="shared" si="762"/>
        <v>Guerrero</v>
      </c>
      <c r="D9029" s="369" t="str">
        <f t="shared" si="763"/>
        <v>Guerrero</v>
      </c>
      <c r="H9029" s="22" t="s">
        <v>631</v>
      </c>
      <c r="I9029" s="199">
        <v>34.885945012540418</v>
      </c>
      <c r="J9029" s="22">
        <v>4</v>
      </c>
      <c r="L9029" s="21" t="str">
        <f t="shared" si="759"/>
        <v>Buena</v>
      </c>
    </row>
    <row r="9030" spans="1:12" x14ac:dyDescent="0.25">
      <c r="A9030" s="25" t="str">
        <f t="shared" si="760"/>
        <v>calhospGuerreroGuerreroNS/NR</v>
      </c>
      <c r="B9030" s="369" t="str">
        <f t="shared" si="761"/>
        <v>calhosp</v>
      </c>
      <c r="C9030" s="369" t="str">
        <f t="shared" si="762"/>
        <v>Guerrero</v>
      </c>
      <c r="D9030" s="369" t="str">
        <f t="shared" si="763"/>
        <v>Guerrero</v>
      </c>
      <c r="H9030" s="22" t="s">
        <v>63</v>
      </c>
      <c r="I9030" s="199">
        <v>8.8185196529526451</v>
      </c>
      <c r="J9030" s="22">
        <v>1</v>
      </c>
      <c r="L9030" s="21" t="str">
        <f t="shared" si="759"/>
        <v>NS/NR</v>
      </c>
    </row>
    <row r="9031" spans="1:12" x14ac:dyDescent="0.25">
      <c r="A9031" s="25" t="str">
        <f t="shared" si="760"/>
        <v>calhospGuerreroGuerreroTotal</v>
      </c>
      <c r="B9031" s="369" t="str">
        <f t="shared" si="761"/>
        <v>calhosp</v>
      </c>
      <c r="C9031" s="369" t="str">
        <f t="shared" si="762"/>
        <v>Guerrero</v>
      </c>
      <c r="D9031" s="369" t="str">
        <f t="shared" si="763"/>
        <v>Guerrero</v>
      </c>
      <c r="H9031" s="22" t="s">
        <v>41</v>
      </c>
      <c r="I9031" s="199">
        <v>100</v>
      </c>
      <c r="J9031" s="22">
        <v>11</v>
      </c>
      <c r="L9031" s="21" t="str">
        <f t="shared" ref="L9031:L9094" si="764">IF(H9031&lt;&gt;"",IFERROR(MID(H9031,FIND(" ",H9031)+2,LEN(H9031)),""),"")</f>
        <v/>
      </c>
    </row>
    <row r="9032" spans="1:12" x14ac:dyDescent="0.25">
      <c r="A9032" s="25" t="str">
        <f t="shared" si="760"/>
        <v>calhospHidalgoHidalgoExcelente</v>
      </c>
      <c r="B9032" s="369" t="str">
        <f t="shared" si="761"/>
        <v>calhosp</v>
      </c>
      <c r="C9032" s="369" t="str">
        <f t="shared" si="762"/>
        <v>Hidalgo</v>
      </c>
      <c r="D9032" s="369" t="str">
        <f t="shared" si="763"/>
        <v>Hidalgo</v>
      </c>
      <c r="F9032" s="197" t="s">
        <v>307</v>
      </c>
      <c r="G9032" s="198" t="s">
        <v>45</v>
      </c>
      <c r="H9032" s="22" t="s">
        <v>494</v>
      </c>
      <c r="I9032" s="199">
        <v>27.425333947917345</v>
      </c>
      <c r="J9032" s="22">
        <v>8</v>
      </c>
      <c r="L9032" s="21" t="str">
        <f t="shared" si="764"/>
        <v>Excelente</v>
      </c>
    </row>
    <row r="9033" spans="1:12" x14ac:dyDescent="0.25">
      <c r="A9033" s="25" t="str">
        <f t="shared" si="760"/>
        <v>calhospHidalgoHidalgoBuena</v>
      </c>
      <c r="B9033" s="369" t="str">
        <f t="shared" si="761"/>
        <v>calhosp</v>
      </c>
      <c r="C9033" s="369" t="str">
        <f t="shared" si="762"/>
        <v>Hidalgo</v>
      </c>
      <c r="D9033" s="369" t="str">
        <f t="shared" si="763"/>
        <v>Hidalgo</v>
      </c>
      <c r="H9033" s="22" t="s">
        <v>631</v>
      </c>
      <c r="I9033" s="199">
        <v>56.276715887082943</v>
      </c>
      <c r="J9033" s="22">
        <v>12</v>
      </c>
      <c r="L9033" s="21" t="str">
        <f t="shared" si="764"/>
        <v>Buena</v>
      </c>
    </row>
    <row r="9034" spans="1:12" x14ac:dyDescent="0.25">
      <c r="A9034" s="25" t="str">
        <f t="shared" si="760"/>
        <v>calhospHidalgoHidalgoRegular</v>
      </c>
      <c r="B9034" s="369" t="str">
        <f t="shared" si="761"/>
        <v>calhosp</v>
      </c>
      <c r="C9034" s="369" t="str">
        <f t="shared" si="762"/>
        <v>Hidalgo</v>
      </c>
      <c r="D9034" s="369" t="str">
        <f t="shared" si="763"/>
        <v>Hidalgo</v>
      </c>
      <c r="H9034" s="22" t="s">
        <v>496</v>
      </c>
      <c r="I9034" s="199">
        <v>9.1679432334415161</v>
      </c>
      <c r="J9034" s="22">
        <v>2</v>
      </c>
      <c r="L9034" s="21" t="str">
        <f t="shared" si="764"/>
        <v>Regular</v>
      </c>
    </row>
    <row r="9035" spans="1:12" x14ac:dyDescent="0.25">
      <c r="A9035" s="25" t="str">
        <f t="shared" si="760"/>
        <v>calhospHidalgoHidalgoMala</v>
      </c>
      <c r="B9035" s="369" t="str">
        <f t="shared" si="761"/>
        <v>calhosp</v>
      </c>
      <c r="C9035" s="369" t="str">
        <f t="shared" si="762"/>
        <v>Hidalgo</v>
      </c>
      <c r="D9035" s="369" t="str">
        <f t="shared" si="763"/>
        <v>Hidalgo</v>
      </c>
      <c r="H9035" s="22" t="s">
        <v>632</v>
      </c>
      <c r="I9035" s="199">
        <v>7.1300069315582126</v>
      </c>
      <c r="J9035" s="22">
        <v>1</v>
      </c>
      <c r="L9035" s="21" t="str">
        <f t="shared" si="764"/>
        <v>Mala</v>
      </c>
    </row>
    <row r="9036" spans="1:12" x14ac:dyDescent="0.25">
      <c r="A9036" s="25" t="str">
        <f t="shared" si="760"/>
        <v>calhospHidalgoHidalgoTotal</v>
      </c>
      <c r="B9036" s="369" t="str">
        <f t="shared" si="761"/>
        <v>calhosp</v>
      </c>
      <c r="C9036" s="369" t="str">
        <f t="shared" si="762"/>
        <v>Hidalgo</v>
      </c>
      <c r="D9036" s="369" t="str">
        <f t="shared" si="763"/>
        <v>Hidalgo</v>
      </c>
      <c r="H9036" s="22" t="s">
        <v>41</v>
      </c>
      <c r="I9036" s="199">
        <v>100</v>
      </c>
      <c r="J9036" s="22">
        <v>23</v>
      </c>
      <c r="L9036" s="21" t="str">
        <f t="shared" si="764"/>
        <v/>
      </c>
    </row>
    <row r="9037" spans="1:12" x14ac:dyDescent="0.25">
      <c r="A9037" s="25" t="str">
        <f t="shared" si="760"/>
        <v>calhospJaliscoJaliscoExcelente</v>
      </c>
      <c r="B9037" s="369" t="str">
        <f t="shared" si="761"/>
        <v>calhosp</v>
      </c>
      <c r="C9037" s="369" t="str">
        <f t="shared" si="762"/>
        <v>Jalisco</v>
      </c>
      <c r="D9037" s="369" t="str">
        <f t="shared" si="763"/>
        <v>Jalisco</v>
      </c>
      <c r="F9037" s="197" t="s">
        <v>308</v>
      </c>
      <c r="G9037" s="198" t="s">
        <v>45</v>
      </c>
      <c r="H9037" s="22" t="s">
        <v>494</v>
      </c>
      <c r="I9037" s="199">
        <v>9.1489498248312007</v>
      </c>
      <c r="J9037" s="22">
        <v>4</v>
      </c>
      <c r="L9037" s="21" t="str">
        <f t="shared" si="764"/>
        <v>Excelente</v>
      </c>
    </row>
    <row r="9038" spans="1:12" x14ac:dyDescent="0.25">
      <c r="A9038" s="25" t="str">
        <f t="shared" si="760"/>
        <v>calhospJaliscoJaliscoBuena</v>
      </c>
      <c r="B9038" s="369" t="str">
        <f t="shared" si="761"/>
        <v>calhosp</v>
      </c>
      <c r="C9038" s="369" t="str">
        <f t="shared" si="762"/>
        <v>Jalisco</v>
      </c>
      <c r="D9038" s="369" t="str">
        <f t="shared" si="763"/>
        <v>Jalisco</v>
      </c>
      <c r="H9038" s="22" t="s">
        <v>631</v>
      </c>
      <c r="I9038" s="199">
        <v>72.956894311738225</v>
      </c>
      <c r="J9038" s="22">
        <v>27</v>
      </c>
      <c r="L9038" s="21" t="str">
        <f t="shared" si="764"/>
        <v>Buena</v>
      </c>
    </row>
    <row r="9039" spans="1:12" x14ac:dyDescent="0.25">
      <c r="A9039" s="25" t="str">
        <f t="shared" si="760"/>
        <v>calhospJaliscoJaliscoRegular</v>
      </c>
      <c r="B9039" s="369" t="str">
        <f t="shared" si="761"/>
        <v>calhosp</v>
      </c>
      <c r="C9039" s="369" t="str">
        <f t="shared" si="762"/>
        <v>Jalisco</v>
      </c>
      <c r="D9039" s="369" t="str">
        <f t="shared" si="763"/>
        <v>Jalisco</v>
      </c>
      <c r="H9039" s="22" t="s">
        <v>496</v>
      </c>
      <c r="I9039" s="199">
        <v>12.495563681065835</v>
      </c>
      <c r="J9039" s="22">
        <v>5</v>
      </c>
      <c r="L9039" s="21" t="str">
        <f t="shared" si="764"/>
        <v>Regular</v>
      </c>
    </row>
    <row r="9040" spans="1:12" x14ac:dyDescent="0.25">
      <c r="A9040" s="25" t="str">
        <f t="shared" si="760"/>
        <v>calhospJaliscoJaliscoMala</v>
      </c>
      <c r="B9040" s="369" t="str">
        <f t="shared" si="761"/>
        <v>calhosp</v>
      </c>
      <c r="C9040" s="369" t="str">
        <f t="shared" si="762"/>
        <v>Jalisco</v>
      </c>
      <c r="D9040" s="369" t="str">
        <f t="shared" si="763"/>
        <v>Jalisco</v>
      </c>
      <c r="H9040" s="22" t="s">
        <v>632</v>
      </c>
      <c r="I9040" s="199">
        <v>2.6960020746265205</v>
      </c>
      <c r="J9040" s="22">
        <v>1</v>
      </c>
      <c r="L9040" s="21" t="str">
        <f t="shared" si="764"/>
        <v>Mala</v>
      </c>
    </row>
    <row r="9041" spans="1:12" x14ac:dyDescent="0.25">
      <c r="A9041" s="25" t="str">
        <f t="shared" si="760"/>
        <v>calhospJaliscoJaliscoPésima</v>
      </c>
      <c r="B9041" s="369" t="str">
        <f t="shared" si="761"/>
        <v>calhosp</v>
      </c>
      <c r="C9041" s="369" t="str">
        <f t="shared" si="762"/>
        <v>Jalisco</v>
      </c>
      <c r="D9041" s="369" t="str">
        <f t="shared" si="763"/>
        <v>Jalisco</v>
      </c>
      <c r="H9041" s="22" t="s">
        <v>633</v>
      </c>
      <c r="I9041" s="199">
        <v>2.7025901077382297</v>
      </c>
      <c r="J9041" s="22">
        <v>1</v>
      </c>
      <c r="L9041" s="21" t="str">
        <f t="shared" si="764"/>
        <v>Pésima</v>
      </c>
    </row>
    <row r="9042" spans="1:12" x14ac:dyDescent="0.25">
      <c r="A9042" s="25" t="str">
        <f t="shared" si="760"/>
        <v>calhospJaliscoJaliscoTotal</v>
      </c>
      <c r="B9042" s="369" t="str">
        <f t="shared" si="761"/>
        <v>calhosp</v>
      </c>
      <c r="C9042" s="369" t="str">
        <f t="shared" si="762"/>
        <v>Jalisco</v>
      </c>
      <c r="D9042" s="369" t="str">
        <f t="shared" si="763"/>
        <v>Jalisco</v>
      </c>
      <c r="H9042" s="22" t="s">
        <v>41</v>
      </c>
      <c r="I9042" s="199">
        <v>100</v>
      </c>
      <c r="J9042" s="22">
        <v>38</v>
      </c>
      <c r="L9042" s="21" t="str">
        <f t="shared" si="764"/>
        <v/>
      </c>
    </row>
    <row r="9043" spans="1:12" x14ac:dyDescent="0.25">
      <c r="A9043" s="25" t="str">
        <f t="shared" si="760"/>
        <v>calhospMichoacánMichoacánExcelente</v>
      </c>
      <c r="B9043" s="369" t="str">
        <f t="shared" si="761"/>
        <v>calhosp</v>
      </c>
      <c r="C9043" s="369" t="str">
        <f t="shared" si="762"/>
        <v>Michoacán</v>
      </c>
      <c r="D9043" s="369" t="str">
        <f t="shared" si="763"/>
        <v>Michoacán</v>
      </c>
      <c r="F9043" s="197" t="s">
        <v>309</v>
      </c>
      <c r="G9043" s="198" t="s">
        <v>45</v>
      </c>
      <c r="H9043" s="22" t="s">
        <v>494</v>
      </c>
      <c r="I9043" s="199">
        <v>66.847983909340016</v>
      </c>
      <c r="J9043" s="22">
        <v>9</v>
      </c>
      <c r="L9043" s="21" t="str">
        <f t="shared" si="764"/>
        <v>Excelente</v>
      </c>
    </row>
    <row r="9044" spans="1:12" x14ac:dyDescent="0.25">
      <c r="A9044" s="25" t="str">
        <f t="shared" si="760"/>
        <v>calhospMichoacánMichoacánBuena</v>
      </c>
      <c r="B9044" s="369" t="str">
        <f t="shared" si="761"/>
        <v>calhosp</v>
      </c>
      <c r="C9044" s="369" t="str">
        <f t="shared" si="762"/>
        <v>Michoacán</v>
      </c>
      <c r="D9044" s="369" t="str">
        <f t="shared" si="763"/>
        <v>Michoacán</v>
      </c>
      <c r="H9044" s="22" t="s">
        <v>631</v>
      </c>
      <c r="I9044" s="199">
        <v>28.364626336449689</v>
      </c>
      <c r="J9044" s="22">
        <v>5</v>
      </c>
      <c r="L9044" s="21" t="str">
        <f t="shared" si="764"/>
        <v>Buena</v>
      </c>
    </row>
    <row r="9045" spans="1:12" x14ac:dyDescent="0.25">
      <c r="A9045" s="25" t="str">
        <f t="shared" si="760"/>
        <v>calhospMichoacánMichoacánPésima</v>
      </c>
      <c r="B9045" s="369" t="str">
        <f t="shared" si="761"/>
        <v>calhosp</v>
      </c>
      <c r="C9045" s="369" t="str">
        <f t="shared" si="762"/>
        <v>Michoacán</v>
      </c>
      <c r="D9045" s="369" t="str">
        <f t="shared" si="763"/>
        <v>Michoacán</v>
      </c>
      <c r="H9045" s="22" t="s">
        <v>633</v>
      </c>
      <c r="I9045" s="199">
        <v>4.7873897542103041</v>
      </c>
      <c r="J9045" s="22">
        <v>1</v>
      </c>
      <c r="L9045" s="21" t="str">
        <f t="shared" si="764"/>
        <v>Pésima</v>
      </c>
    </row>
    <row r="9046" spans="1:12" x14ac:dyDescent="0.25">
      <c r="A9046" s="25" t="str">
        <f t="shared" si="760"/>
        <v>calhospMichoacánMichoacánTotal</v>
      </c>
      <c r="B9046" s="369" t="str">
        <f t="shared" si="761"/>
        <v>calhosp</v>
      </c>
      <c r="C9046" s="369" t="str">
        <f t="shared" si="762"/>
        <v>Michoacán</v>
      </c>
      <c r="D9046" s="369" t="str">
        <f t="shared" si="763"/>
        <v>Michoacán</v>
      </c>
      <c r="H9046" s="22" t="s">
        <v>41</v>
      </c>
      <c r="I9046" s="199">
        <v>100</v>
      </c>
      <c r="J9046" s="22">
        <v>15</v>
      </c>
      <c r="L9046" s="21" t="str">
        <f t="shared" si="764"/>
        <v/>
      </c>
    </row>
    <row r="9047" spans="1:12" x14ac:dyDescent="0.25">
      <c r="A9047" s="25" t="str">
        <f t="shared" si="760"/>
        <v>calhospMorelosMorelosExcelente</v>
      </c>
      <c r="B9047" s="369" t="str">
        <f t="shared" si="761"/>
        <v>calhosp</v>
      </c>
      <c r="C9047" s="369" t="str">
        <f t="shared" si="762"/>
        <v>Morelos</v>
      </c>
      <c r="D9047" s="369" t="str">
        <f t="shared" si="763"/>
        <v>Morelos</v>
      </c>
      <c r="F9047" s="197" t="s">
        <v>310</v>
      </c>
      <c r="G9047" s="198" t="s">
        <v>45</v>
      </c>
      <c r="H9047" s="22" t="s">
        <v>494</v>
      </c>
      <c r="I9047" s="199">
        <v>28.581194368431124</v>
      </c>
      <c r="J9047" s="22">
        <v>5</v>
      </c>
      <c r="L9047" s="21" t="str">
        <f t="shared" si="764"/>
        <v>Excelente</v>
      </c>
    </row>
    <row r="9048" spans="1:12" x14ac:dyDescent="0.25">
      <c r="A9048" s="25" t="str">
        <f t="shared" si="760"/>
        <v>calhospMorelosMorelosBuena</v>
      </c>
      <c r="B9048" s="369" t="str">
        <f t="shared" si="761"/>
        <v>calhosp</v>
      </c>
      <c r="C9048" s="369" t="str">
        <f t="shared" si="762"/>
        <v>Morelos</v>
      </c>
      <c r="D9048" s="369" t="str">
        <f t="shared" si="763"/>
        <v>Morelos</v>
      </c>
      <c r="H9048" s="22" t="s">
        <v>631</v>
      </c>
      <c r="I9048" s="199">
        <v>71.418805631568887</v>
      </c>
      <c r="J9048" s="22">
        <v>11</v>
      </c>
      <c r="L9048" s="21" t="str">
        <f t="shared" si="764"/>
        <v>Buena</v>
      </c>
    </row>
    <row r="9049" spans="1:12" x14ac:dyDescent="0.25">
      <c r="A9049" s="25" t="str">
        <f t="shared" si="760"/>
        <v>calhospMorelosMorelosTotal</v>
      </c>
      <c r="B9049" s="369" t="str">
        <f t="shared" si="761"/>
        <v>calhosp</v>
      </c>
      <c r="C9049" s="369" t="str">
        <f t="shared" si="762"/>
        <v>Morelos</v>
      </c>
      <c r="D9049" s="369" t="str">
        <f t="shared" si="763"/>
        <v>Morelos</v>
      </c>
      <c r="H9049" s="22" t="s">
        <v>41</v>
      </c>
      <c r="I9049" s="199">
        <v>100</v>
      </c>
      <c r="J9049" s="22">
        <v>16</v>
      </c>
      <c r="L9049" s="21" t="str">
        <f t="shared" si="764"/>
        <v/>
      </c>
    </row>
    <row r="9050" spans="1:12" x14ac:dyDescent="0.25">
      <c r="A9050" s="25" t="str">
        <f t="shared" si="760"/>
        <v>calhospNayaritNayaritExcelente</v>
      </c>
      <c r="B9050" s="369" t="str">
        <f t="shared" si="761"/>
        <v>calhosp</v>
      </c>
      <c r="C9050" s="369" t="str">
        <f t="shared" si="762"/>
        <v>Nayarit</v>
      </c>
      <c r="D9050" s="369" t="str">
        <f t="shared" si="763"/>
        <v>Nayarit</v>
      </c>
      <c r="F9050" s="197" t="s">
        <v>311</v>
      </c>
      <c r="G9050" s="198" t="s">
        <v>45</v>
      </c>
      <c r="H9050" s="22" t="s">
        <v>494</v>
      </c>
      <c r="I9050" s="199">
        <v>28.291941698135876</v>
      </c>
      <c r="J9050" s="22">
        <v>3</v>
      </c>
      <c r="L9050" s="21" t="str">
        <f t="shared" si="764"/>
        <v>Excelente</v>
      </c>
    </row>
    <row r="9051" spans="1:12" x14ac:dyDescent="0.25">
      <c r="A9051" s="25" t="str">
        <f t="shared" si="760"/>
        <v>calhospNayaritNayaritBuena</v>
      </c>
      <c r="B9051" s="369" t="str">
        <f t="shared" si="761"/>
        <v>calhosp</v>
      </c>
      <c r="C9051" s="369" t="str">
        <f t="shared" si="762"/>
        <v>Nayarit</v>
      </c>
      <c r="D9051" s="369" t="str">
        <f t="shared" si="763"/>
        <v>Nayarit</v>
      </c>
      <c r="H9051" s="22" t="s">
        <v>631</v>
      </c>
      <c r="I9051" s="199">
        <v>65.53971903849019</v>
      </c>
      <c r="J9051" s="22">
        <v>12</v>
      </c>
      <c r="L9051" s="21" t="str">
        <f t="shared" si="764"/>
        <v>Buena</v>
      </c>
    </row>
    <row r="9052" spans="1:12" x14ac:dyDescent="0.25">
      <c r="A9052" s="25" t="str">
        <f t="shared" si="760"/>
        <v>calhospNayaritNayaritRegular</v>
      </c>
      <c r="B9052" s="369" t="str">
        <f t="shared" si="761"/>
        <v>calhosp</v>
      </c>
      <c r="C9052" s="369" t="str">
        <f t="shared" si="762"/>
        <v>Nayarit</v>
      </c>
      <c r="D9052" s="369" t="str">
        <f t="shared" si="763"/>
        <v>Nayarit</v>
      </c>
      <c r="H9052" s="22" t="s">
        <v>496</v>
      </c>
      <c r="I9052" s="199">
        <v>6.16833926337394</v>
      </c>
      <c r="J9052" s="22">
        <v>1</v>
      </c>
      <c r="L9052" s="21" t="str">
        <f t="shared" si="764"/>
        <v>Regular</v>
      </c>
    </row>
    <row r="9053" spans="1:12" x14ac:dyDescent="0.25">
      <c r="A9053" s="25" t="str">
        <f t="shared" si="760"/>
        <v>calhospNayaritNayaritTotal</v>
      </c>
      <c r="B9053" s="369" t="str">
        <f t="shared" si="761"/>
        <v>calhosp</v>
      </c>
      <c r="C9053" s="369" t="str">
        <f t="shared" si="762"/>
        <v>Nayarit</v>
      </c>
      <c r="D9053" s="369" t="str">
        <f t="shared" si="763"/>
        <v>Nayarit</v>
      </c>
      <c r="H9053" s="22" t="s">
        <v>41</v>
      </c>
      <c r="I9053" s="199">
        <v>100</v>
      </c>
      <c r="J9053" s="22">
        <v>16</v>
      </c>
      <c r="L9053" s="21" t="str">
        <f t="shared" si="764"/>
        <v/>
      </c>
    </row>
    <row r="9054" spans="1:12" x14ac:dyDescent="0.25">
      <c r="A9054" s="25" t="str">
        <f t="shared" si="760"/>
        <v>calhospNuevo LeónNuevo LeónExcelente</v>
      </c>
      <c r="B9054" s="369" t="str">
        <f t="shared" si="761"/>
        <v>calhosp</v>
      </c>
      <c r="C9054" s="369" t="str">
        <f t="shared" si="762"/>
        <v>Nuevo León</v>
      </c>
      <c r="D9054" s="369" t="str">
        <f t="shared" si="763"/>
        <v>Nuevo León</v>
      </c>
      <c r="F9054" s="197" t="s">
        <v>312</v>
      </c>
      <c r="G9054" s="198" t="s">
        <v>45</v>
      </c>
      <c r="H9054" s="22" t="s">
        <v>494</v>
      </c>
      <c r="I9054" s="199">
        <v>45.548749737173139</v>
      </c>
      <c r="J9054" s="22">
        <v>11</v>
      </c>
      <c r="L9054" s="21" t="str">
        <f t="shared" si="764"/>
        <v>Excelente</v>
      </c>
    </row>
    <row r="9055" spans="1:12" x14ac:dyDescent="0.25">
      <c r="A9055" s="25" t="str">
        <f t="shared" si="760"/>
        <v>calhospNuevo LeónNuevo LeónBuena</v>
      </c>
      <c r="B9055" s="369" t="str">
        <f t="shared" si="761"/>
        <v>calhosp</v>
      </c>
      <c r="C9055" s="369" t="str">
        <f t="shared" si="762"/>
        <v>Nuevo León</v>
      </c>
      <c r="D9055" s="369" t="str">
        <f t="shared" si="763"/>
        <v>Nuevo León</v>
      </c>
      <c r="H9055" s="22" t="s">
        <v>631</v>
      </c>
      <c r="I9055" s="199">
        <v>48.396462390844526</v>
      </c>
      <c r="J9055" s="22">
        <v>8</v>
      </c>
      <c r="L9055" s="21" t="str">
        <f t="shared" si="764"/>
        <v>Buena</v>
      </c>
    </row>
    <row r="9056" spans="1:12" x14ac:dyDescent="0.25">
      <c r="A9056" s="25" t="str">
        <f t="shared" si="760"/>
        <v>calhospNuevo LeónNuevo LeónRegular</v>
      </c>
      <c r="B9056" s="369" t="str">
        <f t="shared" si="761"/>
        <v>calhosp</v>
      </c>
      <c r="C9056" s="369" t="str">
        <f t="shared" si="762"/>
        <v>Nuevo León</v>
      </c>
      <c r="D9056" s="369" t="str">
        <f t="shared" si="763"/>
        <v>Nuevo León</v>
      </c>
      <c r="H9056" s="22" t="s">
        <v>496</v>
      </c>
      <c r="I9056" s="199">
        <v>6.0547878719822954</v>
      </c>
      <c r="J9056" s="22">
        <v>1</v>
      </c>
      <c r="L9056" s="21" t="str">
        <f t="shared" si="764"/>
        <v>Regular</v>
      </c>
    </row>
    <row r="9057" spans="1:12" x14ac:dyDescent="0.25">
      <c r="A9057" s="25" t="str">
        <f t="shared" ref="A9057:A9120" si="765">IFERROR(CONCATENATE(B9057,C9057,D9057,IF(H9057&lt;&gt;"Total",MID(H9057,FIND(" ",H9057)+2,LEN(H9057)),"Total")),"")</f>
        <v>calhospNuevo LeónNuevo LeónTotal</v>
      </c>
      <c r="B9057" s="369" t="str">
        <f t="shared" si="761"/>
        <v>calhosp</v>
      </c>
      <c r="C9057" s="369" t="str">
        <f t="shared" si="762"/>
        <v>Nuevo León</v>
      </c>
      <c r="D9057" s="369" t="str">
        <f t="shared" si="763"/>
        <v>Nuevo León</v>
      </c>
      <c r="H9057" s="22" t="s">
        <v>41</v>
      </c>
      <c r="I9057" s="199">
        <v>100</v>
      </c>
      <c r="J9057" s="22">
        <v>20</v>
      </c>
      <c r="L9057" s="21" t="str">
        <f t="shared" si="764"/>
        <v/>
      </c>
    </row>
    <row r="9058" spans="1:12" x14ac:dyDescent="0.25">
      <c r="A9058" s="25" t="str">
        <f t="shared" si="765"/>
        <v>calhospOaxacaOaxacaExcelente</v>
      </c>
      <c r="B9058" s="369" t="str">
        <f t="shared" si="761"/>
        <v>calhosp</v>
      </c>
      <c r="C9058" s="369" t="str">
        <f t="shared" si="762"/>
        <v>Oaxaca</v>
      </c>
      <c r="D9058" s="369" t="str">
        <f t="shared" si="763"/>
        <v>Oaxaca</v>
      </c>
      <c r="F9058" s="197" t="s">
        <v>313</v>
      </c>
      <c r="G9058" s="198" t="s">
        <v>45</v>
      </c>
      <c r="H9058" s="22" t="s">
        <v>494</v>
      </c>
      <c r="I9058" s="199">
        <v>3.3431860988421436</v>
      </c>
      <c r="J9058" s="22">
        <v>1</v>
      </c>
      <c r="L9058" s="21" t="str">
        <f t="shared" si="764"/>
        <v>Excelente</v>
      </c>
    </row>
    <row r="9059" spans="1:12" x14ac:dyDescent="0.25">
      <c r="A9059" s="25" t="str">
        <f t="shared" si="765"/>
        <v>calhospOaxacaOaxacaBuena</v>
      </c>
      <c r="B9059" s="369" t="str">
        <f t="shared" si="761"/>
        <v>calhosp</v>
      </c>
      <c r="C9059" s="369" t="str">
        <f t="shared" si="762"/>
        <v>Oaxaca</v>
      </c>
      <c r="D9059" s="369" t="str">
        <f t="shared" si="763"/>
        <v>Oaxaca</v>
      </c>
      <c r="H9059" s="22" t="s">
        <v>631</v>
      </c>
      <c r="I9059" s="199">
        <v>87.192083887954723</v>
      </c>
      <c r="J9059" s="22">
        <v>22</v>
      </c>
      <c r="L9059" s="21" t="str">
        <f t="shared" si="764"/>
        <v>Buena</v>
      </c>
    </row>
    <row r="9060" spans="1:12" x14ac:dyDescent="0.25">
      <c r="A9060" s="25" t="str">
        <f t="shared" si="765"/>
        <v>calhospOaxacaOaxacaRegular</v>
      </c>
      <c r="B9060" s="369" t="str">
        <f t="shared" si="761"/>
        <v>calhosp</v>
      </c>
      <c r="C9060" s="369" t="str">
        <f t="shared" si="762"/>
        <v>Oaxaca</v>
      </c>
      <c r="D9060" s="369" t="str">
        <f t="shared" si="763"/>
        <v>Oaxaca</v>
      </c>
      <c r="H9060" s="22" t="s">
        <v>496</v>
      </c>
      <c r="I9060" s="199">
        <v>7.1058100247746321</v>
      </c>
      <c r="J9060" s="22">
        <v>2</v>
      </c>
      <c r="L9060" s="21" t="str">
        <f t="shared" si="764"/>
        <v>Regular</v>
      </c>
    </row>
    <row r="9061" spans="1:12" x14ac:dyDescent="0.25">
      <c r="A9061" s="25" t="str">
        <f t="shared" si="765"/>
        <v>calhospOaxacaOaxacaPésima</v>
      </c>
      <c r="B9061" s="369" t="str">
        <f t="shared" si="761"/>
        <v>calhosp</v>
      </c>
      <c r="C9061" s="369" t="str">
        <f t="shared" si="762"/>
        <v>Oaxaca</v>
      </c>
      <c r="D9061" s="369" t="str">
        <f t="shared" si="763"/>
        <v>Oaxaca</v>
      </c>
      <c r="H9061" s="22" t="s">
        <v>633</v>
      </c>
      <c r="I9061" s="199">
        <v>2.3589199884285001</v>
      </c>
      <c r="J9061" s="22">
        <v>1</v>
      </c>
      <c r="L9061" s="21" t="str">
        <f t="shared" si="764"/>
        <v>Pésima</v>
      </c>
    </row>
    <row r="9062" spans="1:12" x14ac:dyDescent="0.25">
      <c r="A9062" s="25" t="str">
        <f t="shared" si="765"/>
        <v>calhospOaxacaOaxacaTotal</v>
      </c>
      <c r="B9062" s="369" t="str">
        <f t="shared" si="761"/>
        <v>calhosp</v>
      </c>
      <c r="C9062" s="369" t="str">
        <f t="shared" si="762"/>
        <v>Oaxaca</v>
      </c>
      <c r="D9062" s="369" t="str">
        <f t="shared" si="763"/>
        <v>Oaxaca</v>
      </c>
      <c r="H9062" s="22" t="s">
        <v>41</v>
      </c>
      <c r="I9062" s="199">
        <v>100</v>
      </c>
      <c r="J9062" s="22">
        <v>26</v>
      </c>
      <c r="L9062" s="21" t="str">
        <f t="shared" si="764"/>
        <v/>
      </c>
    </row>
    <row r="9063" spans="1:12" x14ac:dyDescent="0.25">
      <c r="A9063" s="25" t="str">
        <f t="shared" si="765"/>
        <v>calhospPueblaPueblaExcelente</v>
      </c>
      <c r="B9063" s="369" t="str">
        <f t="shared" si="761"/>
        <v>calhosp</v>
      </c>
      <c r="C9063" s="369" t="str">
        <f t="shared" si="762"/>
        <v>Puebla</v>
      </c>
      <c r="D9063" s="369" t="str">
        <f t="shared" si="763"/>
        <v>Puebla</v>
      </c>
      <c r="F9063" s="197" t="s">
        <v>314</v>
      </c>
      <c r="G9063" s="198" t="s">
        <v>45</v>
      </c>
      <c r="H9063" s="22" t="s">
        <v>494</v>
      </c>
      <c r="I9063" s="199">
        <v>12.263342768328641</v>
      </c>
      <c r="J9063" s="22">
        <v>3</v>
      </c>
      <c r="L9063" s="21" t="str">
        <f t="shared" si="764"/>
        <v>Excelente</v>
      </c>
    </row>
    <row r="9064" spans="1:12" x14ac:dyDescent="0.25">
      <c r="A9064" s="25" t="str">
        <f t="shared" si="765"/>
        <v>calhospPueblaPueblaBuena</v>
      </c>
      <c r="B9064" s="369" t="str">
        <f t="shared" si="761"/>
        <v>calhosp</v>
      </c>
      <c r="C9064" s="369" t="str">
        <f t="shared" si="762"/>
        <v>Puebla</v>
      </c>
      <c r="D9064" s="369" t="str">
        <f t="shared" si="763"/>
        <v>Puebla</v>
      </c>
      <c r="H9064" s="22" t="s">
        <v>631</v>
      </c>
      <c r="I9064" s="199">
        <v>72.079679440017387</v>
      </c>
      <c r="J9064" s="22">
        <v>19</v>
      </c>
      <c r="L9064" s="21" t="str">
        <f t="shared" si="764"/>
        <v>Buena</v>
      </c>
    </row>
    <row r="9065" spans="1:12" x14ac:dyDescent="0.25">
      <c r="A9065" s="25" t="str">
        <f t="shared" si="765"/>
        <v>calhospPueblaPueblaRegular</v>
      </c>
      <c r="B9065" s="369" t="str">
        <f t="shared" si="761"/>
        <v>calhosp</v>
      </c>
      <c r="C9065" s="369" t="str">
        <f t="shared" si="762"/>
        <v>Puebla</v>
      </c>
      <c r="D9065" s="369" t="str">
        <f t="shared" si="763"/>
        <v>Puebla</v>
      </c>
      <c r="H9065" s="22" t="s">
        <v>496</v>
      </c>
      <c r="I9065" s="199">
        <v>11.953806354752922</v>
      </c>
      <c r="J9065" s="22">
        <v>4</v>
      </c>
      <c r="L9065" s="21" t="str">
        <f t="shared" si="764"/>
        <v>Regular</v>
      </c>
    </row>
    <row r="9066" spans="1:12" x14ac:dyDescent="0.25">
      <c r="A9066" s="25" t="str">
        <f t="shared" si="765"/>
        <v>calhospPueblaPueblaMala</v>
      </c>
      <c r="B9066" s="369" t="str">
        <f t="shared" si="761"/>
        <v>calhosp</v>
      </c>
      <c r="C9066" s="369" t="str">
        <f t="shared" si="762"/>
        <v>Puebla</v>
      </c>
      <c r="D9066" s="369" t="str">
        <f t="shared" si="763"/>
        <v>Puebla</v>
      </c>
      <c r="H9066" s="22" t="s">
        <v>632</v>
      </c>
      <c r="I9066" s="199">
        <v>3.703171436901072</v>
      </c>
      <c r="J9066" s="22">
        <v>1</v>
      </c>
      <c r="L9066" s="21" t="str">
        <f t="shared" si="764"/>
        <v>Mala</v>
      </c>
    </row>
    <row r="9067" spans="1:12" x14ac:dyDescent="0.25">
      <c r="A9067" s="25" t="str">
        <f t="shared" si="765"/>
        <v>calhospPueblaPueblaTotal</v>
      </c>
      <c r="B9067" s="369" t="str">
        <f t="shared" si="761"/>
        <v>calhosp</v>
      </c>
      <c r="C9067" s="369" t="str">
        <f t="shared" si="762"/>
        <v>Puebla</v>
      </c>
      <c r="D9067" s="369" t="str">
        <f t="shared" si="763"/>
        <v>Puebla</v>
      </c>
      <c r="H9067" s="22" t="s">
        <v>41</v>
      </c>
      <c r="I9067" s="199">
        <v>100</v>
      </c>
      <c r="J9067" s="22">
        <v>27</v>
      </c>
      <c r="L9067" s="21" t="str">
        <f t="shared" si="764"/>
        <v/>
      </c>
    </row>
    <row r="9068" spans="1:12" x14ac:dyDescent="0.25">
      <c r="A9068" s="25" t="str">
        <f t="shared" si="765"/>
        <v>calhospQuerétaroQuerétaroExcelente</v>
      </c>
      <c r="B9068" s="369" t="str">
        <f t="shared" si="761"/>
        <v>calhosp</v>
      </c>
      <c r="C9068" s="369" t="str">
        <f t="shared" si="762"/>
        <v>Querétaro</v>
      </c>
      <c r="D9068" s="369" t="str">
        <f t="shared" si="763"/>
        <v>Querétaro</v>
      </c>
      <c r="F9068" s="197" t="s">
        <v>315</v>
      </c>
      <c r="G9068" s="198" t="s">
        <v>45</v>
      </c>
      <c r="H9068" s="22" t="s">
        <v>494</v>
      </c>
      <c r="I9068" s="199">
        <v>8.7013034175482584</v>
      </c>
      <c r="J9068" s="22">
        <v>2</v>
      </c>
      <c r="L9068" s="21" t="str">
        <f t="shared" si="764"/>
        <v>Excelente</v>
      </c>
    </row>
    <row r="9069" spans="1:12" x14ac:dyDescent="0.25">
      <c r="A9069" s="25" t="str">
        <f t="shared" si="765"/>
        <v>calhospQuerétaroQuerétaroBuena</v>
      </c>
      <c r="B9069" s="369" t="str">
        <f t="shared" si="761"/>
        <v>calhosp</v>
      </c>
      <c r="C9069" s="369" t="str">
        <f t="shared" si="762"/>
        <v>Querétaro</v>
      </c>
      <c r="D9069" s="369" t="str">
        <f t="shared" si="763"/>
        <v>Querétaro</v>
      </c>
      <c r="H9069" s="22" t="s">
        <v>631</v>
      </c>
      <c r="I9069" s="199">
        <v>91.298696582451754</v>
      </c>
      <c r="J9069" s="22">
        <v>24</v>
      </c>
      <c r="L9069" s="21" t="str">
        <f t="shared" si="764"/>
        <v>Buena</v>
      </c>
    </row>
    <row r="9070" spans="1:12" x14ac:dyDescent="0.25">
      <c r="A9070" s="25" t="str">
        <f t="shared" si="765"/>
        <v>calhospQuerétaroQuerétaroTotal</v>
      </c>
      <c r="B9070" s="369" t="str">
        <f t="shared" ref="B9070:B9133" si="766">+IF(AND(G9070&lt;&gt;"",I9071="Estimate"),TRIM(MID(G9070,1,FIND(" ",G9070,1))),IF(AND(F9070&lt;&gt;"",I9071="Estimate"),TRIM(MID(F9070,1,FIND(" ",F9070,1))),IF(AND(E9070&lt;&gt;"",I9071="Estimate"),TRIM(MID(E9070,1,FIND(" ",E9070,1))),B9069)))</f>
        <v>calhosp</v>
      </c>
      <c r="C9070" s="369" t="str">
        <f t="shared" ref="C9070:C9133" si="767">+IF(AND(E9070&lt;&gt;"",G9070="% of Total"),TRIM(MID(E9070,FIND(" ",E9070,1),LEN(E9070))),IF(AND(D9070&lt;&gt;"Primer nivel",D9070&lt;&gt;"Segundo nivel"),D9070,C9069))</f>
        <v>Querétaro</v>
      </c>
      <c r="D9070" s="369" t="str">
        <f t="shared" ref="D9070:D9133" si="768">+IF(AND(G9070&lt;&gt;"",I9071="Estimate"),"Nacional",IF(AND(F9070&lt;&gt;"",G9070="% of Total"),TRIM(MID(F9070,FIND(" ",F9070,1),LEN(F9070))),D9069))</f>
        <v>Querétaro</v>
      </c>
      <c r="H9070" s="22" t="s">
        <v>41</v>
      </c>
      <c r="I9070" s="199">
        <v>100</v>
      </c>
      <c r="J9070" s="22">
        <v>26</v>
      </c>
      <c r="L9070" s="21" t="str">
        <f t="shared" si="764"/>
        <v/>
      </c>
    </row>
    <row r="9071" spans="1:12" x14ac:dyDescent="0.25">
      <c r="A9071" s="25" t="str">
        <f t="shared" si="765"/>
        <v>calhospQuintana RooQuintana RooExcelente</v>
      </c>
      <c r="B9071" s="369" t="str">
        <f t="shared" si="766"/>
        <v>calhosp</v>
      </c>
      <c r="C9071" s="369" t="str">
        <f t="shared" si="767"/>
        <v>Quintana Roo</v>
      </c>
      <c r="D9071" s="369" t="str">
        <f t="shared" si="768"/>
        <v>Quintana Roo</v>
      </c>
      <c r="F9071" s="197" t="s">
        <v>316</v>
      </c>
      <c r="G9071" s="198" t="s">
        <v>45</v>
      </c>
      <c r="H9071" s="22" t="s">
        <v>494</v>
      </c>
      <c r="I9071" s="199">
        <v>4.0832935274017057</v>
      </c>
      <c r="J9071" s="22">
        <v>1</v>
      </c>
      <c r="L9071" s="21" t="str">
        <f t="shared" si="764"/>
        <v>Excelente</v>
      </c>
    </row>
    <row r="9072" spans="1:12" x14ac:dyDescent="0.25">
      <c r="A9072" s="25" t="str">
        <f t="shared" si="765"/>
        <v>calhospQuintana RooQuintana RooBuena</v>
      </c>
      <c r="B9072" s="369" t="str">
        <f t="shared" si="766"/>
        <v>calhosp</v>
      </c>
      <c r="C9072" s="369" t="str">
        <f t="shared" si="767"/>
        <v>Quintana Roo</v>
      </c>
      <c r="D9072" s="369" t="str">
        <f t="shared" si="768"/>
        <v>Quintana Roo</v>
      </c>
      <c r="H9072" s="22" t="s">
        <v>631</v>
      </c>
      <c r="I9072" s="199">
        <v>95.916706472598278</v>
      </c>
      <c r="J9072" s="22">
        <v>13</v>
      </c>
      <c r="L9072" s="21" t="str">
        <f t="shared" si="764"/>
        <v>Buena</v>
      </c>
    </row>
    <row r="9073" spans="1:12" x14ac:dyDescent="0.25">
      <c r="A9073" s="25" t="str">
        <f t="shared" si="765"/>
        <v>calhospQuintana RooQuintana RooTotal</v>
      </c>
      <c r="B9073" s="369" t="str">
        <f t="shared" si="766"/>
        <v>calhosp</v>
      </c>
      <c r="C9073" s="369" t="str">
        <f t="shared" si="767"/>
        <v>Quintana Roo</v>
      </c>
      <c r="D9073" s="369" t="str">
        <f t="shared" si="768"/>
        <v>Quintana Roo</v>
      </c>
      <c r="H9073" s="22" t="s">
        <v>41</v>
      </c>
      <c r="I9073" s="199">
        <v>100</v>
      </c>
      <c r="J9073" s="22">
        <v>14</v>
      </c>
      <c r="L9073" s="21" t="str">
        <f t="shared" si="764"/>
        <v/>
      </c>
    </row>
    <row r="9074" spans="1:12" x14ac:dyDescent="0.25">
      <c r="A9074" s="25" t="str">
        <f t="shared" si="765"/>
        <v>calhospSan Luis PotosíSan Luis PotosíExcelente</v>
      </c>
      <c r="B9074" s="369" t="str">
        <f t="shared" si="766"/>
        <v>calhosp</v>
      </c>
      <c r="C9074" s="369" t="str">
        <f t="shared" si="767"/>
        <v>San Luis Potosí</v>
      </c>
      <c r="D9074" s="369" t="str">
        <f t="shared" si="768"/>
        <v>San Luis Potosí</v>
      </c>
      <c r="F9074" s="197" t="s">
        <v>317</v>
      </c>
      <c r="G9074" s="198" t="s">
        <v>45</v>
      </c>
      <c r="H9074" s="22" t="s">
        <v>494</v>
      </c>
      <c r="I9074" s="199">
        <v>20.47597077818466</v>
      </c>
      <c r="J9074" s="22">
        <v>4</v>
      </c>
      <c r="L9074" s="21" t="str">
        <f t="shared" si="764"/>
        <v>Excelente</v>
      </c>
    </row>
    <row r="9075" spans="1:12" x14ac:dyDescent="0.25">
      <c r="A9075" s="25" t="str">
        <f t="shared" si="765"/>
        <v>calhospSan Luis PotosíSan Luis PotosíBuena</v>
      </c>
      <c r="B9075" s="369" t="str">
        <f t="shared" si="766"/>
        <v>calhosp</v>
      </c>
      <c r="C9075" s="369" t="str">
        <f t="shared" si="767"/>
        <v>San Luis Potosí</v>
      </c>
      <c r="D9075" s="369" t="str">
        <f t="shared" si="768"/>
        <v>San Luis Potosí</v>
      </c>
      <c r="H9075" s="22" t="s">
        <v>631</v>
      </c>
      <c r="I9075" s="199">
        <v>55.19151731035312</v>
      </c>
      <c r="J9075" s="22">
        <v>16</v>
      </c>
      <c r="L9075" s="21" t="str">
        <f t="shared" si="764"/>
        <v>Buena</v>
      </c>
    </row>
    <row r="9076" spans="1:12" x14ac:dyDescent="0.25">
      <c r="A9076" s="25" t="str">
        <f t="shared" si="765"/>
        <v>calhospSan Luis PotosíSan Luis PotosíRegular</v>
      </c>
      <c r="B9076" s="369" t="str">
        <f t="shared" si="766"/>
        <v>calhosp</v>
      </c>
      <c r="C9076" s="369" t="str">
        <f t="shared" si="767"/>
        <v>San Luis Potosí</v>
      </c>
      <c r="D9076" s="369" t="str">
        <f t="shared" si="768"/>
        <v>San Luis Potosí</v>
      </c>
      <c r="H9076" s="22" t="s">
        <v>496</v>
      </c>
      <c r="I9076" s="199">
        <v>20.511527012520727</v>
      </c>
      <c r="J9076" s="22">
        <v>8</v>
      </c>
      <c r="L9076" s="21" t="str">
        <f t="shared" si="764"/>
        <v>Regular</v>
      </c>
    </row>
    <row r="9077" spans="1:12" x14ac:dyDescent="0.25">
      <c r="A9077" s="25" t="str">
        <f t="shared" si="765"/>
        <v>calhospSan Luis PotosíSan Luis PotosíPésima</v>
      </c>
      <c r="B9077" s="369" t="str">
        <f t="shared" si="766"/>
        <v>calhosp</v>
      </c>
      <c r="C9077" s="369" t="str">
        <f t="shared" si="767"/>
        <v>San Luis Potosí</v>
      </c>
      <c r="D9077" s="369" t="str">
        <f t="shared" si="768"/>
        <v>San Luis Potosí</v>
      </c>
      <c r="H9077" s="22" t="s">
        <v>633</v>
      </c>
      <c r="I9077" s="199">
        <v>3.820984898941473</v>
      </c>
      <c r="J9077" s="22">
        <v>1</v>
      </c>
      <c r="L9077" s="21" t="str">
        <f t="shared" si="764"/>
        <v>Pésima</v>
      </c>
    </row>
    <row r="9078" spans="1:12" x14ac:dyDescent="0.25">
      <c r="A9078" s="25" t="str">
        <f t="shared" si="765"/>
        <v>calhospSan Luis PotosíSan Luis PotosíTotal</v>
      </c>
      <c r="B9078" s="369" t="str">
        <f t="shared" si="766"/>
        <v>calhosp</v>
      </c>
      <c r="C9078" s="369" t="str">
        <f t="shared" si="767"/>
        <v>San Luis Potosí</v>
      </c>
      <c r="D9078" s="369" t="str">
        <f t="shared" si="768"/>
        <v>San Luis Potosí</v>
      </c>
      <c r="H9078" s="22" t="s">
        <v>41</v>
      </c>
      <c r="I9078" s="199">
        <v>100</v>
      </c>
      <c r="J9078" s="22">
        <v>29</v>
      </c>
      <c r="L9078" s="21" t="str">
        <f t="shared" si="764"/>
        <v/>
      </c>
    </row>
    <row r="9079" spans="1:12" x14ac:dyDescent="0.25">
      <c r="A9079" s="25" t="str">
        <f t="shared" si="765"/>
        <v>calhospSinaloaSinaloaExcelente</v>
      </c>
      <c r="B9079" s="369" t="str">
        <f t="shared" si="766"/>
        <v>calhosp</v>
      </c>
      <c r="C9079" s="369" t="str">
        <f t="shared" si="767"/>
        <v>Sinaloa</v>
      </c>
      <c r="D9079" s="369" t="str">
        <f t="shared" si="768"/>
        <v>Sinaloa</v>
      </c>
      <c r="F9079" s="197" t="s">
        <v>318</v>
      </c>
      <c r="G9079" s="198" t="s">
        <v>45</v>
      </c>
      <c r="H9079" s="22" t="s">
        <v>494</v>
      </c>
      <c r="I9079" s="199">
        <v>35.209165462084407</v>
      </c>
      <c r="J9079" s="22">
        <v>6</v>
      </c>
      <c r="L9079" s="21" t="str">
        <f t="shared" si="764"/>
        <v>Excelente</v>
      </c>
    </row>
    <row r="9080" spans="1:12" x14ac:dyDescent="0.25">
      <c r="A9080" s="25" t="str">
        <f t="shared" si="765"/>
        <v>calhospSinaloaSinaloaBuena</v>
      </c>
      <c r="B9080" s="369" t="str">
        <f t="shared" si="766"/>
        <v>calhosp</v>
      </c>
      <c r="C9080" s="369" t="str">
        <f t="shared" si="767"/>
        <v>Sinaloa</v>
      </c>
      <c r="D9080" s="369" t="str">
        <f t="shared" si="768"/>
        <v>Sinaloa</v>
      </c>
      <c r="H9080" s="22" t="s">
        <v>631</v>
      </c>
      <c r="I9080" s="199">
        <v>59.536799380726066</v>
      </c>
      <c r="J9080" s="22">
        <v>11</v>
      </c>
      <c r="L9080" s="21" t="str">
        <f t="shared" si="764"/>
        <v>Buena</v>
      </c>
    </row>
    <row r="9081" spans="1:12" x14ac:dyDescent="0.25">
      <c r="A9081" s="25" t="str">
        <f t="shared" si="765"/>
        <v>calhospSinaloaSinaloaPésima</v>
      </c>
      <c r="B9081" s="369" t="str">
        <f t="shared" si="766"/>
        <v>calhosp</v>
      </c>
      <c r="C9081" s="369" t="str">
        <f t="shared" si="767"/>
        <v>Sinaloa</v>
      </c>
      <c r="D9081" s="369" t="str">
        <f t="shared" si="768"/>
        <v>Sinaloa</v>
      </c>
      <c r="H9081" s="22" t="s">
        <v>633</v>
      </c>
      <c r="I9081" s="199">
        <v>5.2540351571895112</v>
      </c>
      <c r="J9081" s="22">
        <v>1</v>
      </c>
      <c r="L9081" s="21" t="str">
        <f t="shared" si="764"/>
        <v>Pésima</v>
      </c>
    </row>
    <row r="9082" spans="1:12" x14ac:dyDescent="0.25">
      <c r="A9082" s="25" t="str">
        <f t="shared" si="765"/>
        <v>calhospSinaloaSinaloaTotal</v>
      </c>
      <c r="B9082" s="369" t="str">
        <f t="shared" si="766"/>
        <v>calhosp</v>
      </c>
      <c r="C9082" s="369" t="str">
        <f t="shared" si="767"/>
        <v>Sinaloa</v>
      </c>
      <c r="D9082" s="369" t="str">
        <f t="shared" si="768"/>
        <v>Sinaloa</v>
      </c>
      <c r="H9082" s="22" t="s">
        <v>41</v>
      </c>
      <c r="I9082" s="199">
        <v>100</v>
      </c>
      <c r="J9082" s="22">
        <v>18</v>
      </c>
      <c r="L9082" s="21" t="str">
        <f t="shared" si="764"/>
        <v/>
      </c>
    </row>
    <row r="9083" spans="1:12" x14ac:dyDescent="0.25">
      <c r="A9083" s="25" t="str">
        <f t="shared" si="765"/>
        <v>calhospSonoraSonoraExcelente</v>
      </c>
      <c r="B9083" s="369" t="str">
        <f t="shared" si="766"/>
        <v>calhosp</v>
      </c>
      <c r="C9083" s="369" t="str">
        <f t="shared" si="767"/>
        <v>Sonora</v>
      </c>
      <c r="D9083" s="369" t="str">
        <f t="shared" si="768"/>
        <v>Sonora</v>
      </c>
      <c r="F9083" s="197" t="s">
        <v>319</v>
      </c>
      <c r="G9083" s="198" t="s">
        <v>45</v>
      </c>
      <c r="H9083" s="22" t="s">
        <v>494</v>
      </c>
      <c r="I9083" s="199">
        <v>52.897339616164437</v>
      </c>
      <c r="J9083" s="22">
        <v>15</v>
      </c>
      <c r="L9083" s="21" t="str">
        <f t="shared" si="764"/>
        <v>Excelente</v>
      </c>
    </row>
    <row r="9084" spans="1:12" x14ac:dyDescent="0.25">
      <c r="A9084" s="25" t="str">
        <f t="shared" si="765"/>
        <v>calhospSonoraSonoraBuena</v>
      </c>
      <c r="B9084" s="369" t="str">
        <f t="shared" si="766"/>
        <v>calhosp</v>
      </c>
      <c r="C9084" s="369" t="str">
        <f t="shared" si="767"/>
        <v>Sonora</v>
      </c>
      <c r="D9084" s="369" t="str">
        <f t="shared" si="768"/>
        <v>Sonora</v>
      </c>
      <c r="H9084" s="22" t="s">
        <v>631</v>
      </c>
      <c r="I9084" s="199">
        <v>47.10266038383557</v>
      </c>
      <c r="J9084" s="22">
        <v>13</v>
      </c>
      <c r="L9084" s="21" t="str">
        <f t="shared" si="764"/>
        <v>Buena</v>
      </c>
    </row>
    <row r="9085" spans="1:12" x14ac:dyDescent="0.25">
      <c r="A9085" s="25" t="str">
        <f t="shared" si="765"/>
        <v>calhospSonoraSonoraTotal</v>
      </c>
      <c r="B9085" s="369" t="str">
        <f t="shared" si="766"/>
        <v>calhosp</v>
      </c>
      <c r="C9085" s="369" t="str">
        <f t="shared" si="767"/>
        <v>Sonora</v>
      </c>
      <c r="D9085" s="369" t="str">
        <f t="shared" si="768"/>
        <v>Sonora</v>
      </c>
      <c r="H9085" s="22" t="s">
        <v>41</v>
      </c>
      <c r="I9085" s="199">
        <v>100</v>
      </c>
      <c r="J9085" s="22">
        <v>28</v>
      </c>
      <c r="L9085" s="21" t="str">
        <f t="shared" si="764"/>
        <v/>
      </c>
    </row>
    <row r="9086" spans="1:12" x14ac:dyDescent="0.25">
      <c r="A9086" s="25" t="str">
        <f t="shared" si="765"/>
        <v>calhospTabascoTabascoExcelente</v>
      </c>
      <c r="B9086" s="369" t="str">
        <f t="shared" si="766"/>
        <v>calhosp</v>
      </c>
      <c r="C9086" s="369" t="str">
        <f t="shared" si="767"/>
        <v>Tabasco</v>
      </c>
      <c r="D9086" s="369" t="str">
        <f t="shared" si="768"/>
        <v>Tabasco</v>
      </c>
      <c r="F9086" s="197" t="s">
        <v>320</v>
      </c>
      <c r="G9086" s="198" t="s">
        <v>45</v>
      </c>
      <c r="H9086" s="22" t="s">
        <v>494</v>
      </c>
      <c r="I9086" s="199">
        <v>53.114356504559012</v>
      </c>
      <c r="J9086" s="22">
        <v>7</v>
      </c>
      <c r="L9086" s="21" t="str">
        <f t="shared" si="764"/>
        <v>Excelente</v>
      </c>
    </row>
    <row r="9087" spans="1:12" x14ac:dyDescent="0.25">
      <c r="A9087" s="25" t="str">
        <f t="shared" si="765"/>
        <v>calhospTabascoTabascoBuena</v>
      </c>
      <c r="B9087" s="369" t="str">
        <f t="shared" si="766"/>
        <v>calhosp</v>
      </c>
      <c r="C9087" s="369" t="str">
        <f t="shared" si="767"/>
        <v>Tabasco</v>
      </c>
      <c r="D9087" s="369" t="str">
        <f t="shared" si="768"/>
        <v>Tabasco</v>
      </c>
      <c r="H9087" s="22" t="s">
        <v>631</v>
      </c>
      <c r="I9087" s="199">
        <v>44.474795516997197</v>
      </c>
      <c r="J9087" s="22">
        <v>10</v>
      </c>
      <c r="L9087" s="21" t="str">
        <f t="shared" si="764"/>
        <v>Buena</v>
      </c>
    </row>
    <row r="9088" spans="1:12" x14ac:dyDescent="0.25">
      <c r="A9088" s="25" t="str">
        <f t="shared" si="765"/>
        <v>calhospTabascoTabascoRegular</v>
      </c>
      <c r="B9088" s="369" t="str">
        <f t="shared" si="766"/>
        <v>calhosp</v>
      </c>
      <c r="C9088" s="369" t="str">
        <f t="shared" si="767"/>
        <v>Tabasco</v>
      </c>
      <c r="D9088" s="369" t="str">
        <f t="shared" si="768"/>
        <v>Tabasco</v>
      </c>
      <c r="H9088" s="22" t="s">
        <v>496</v>
      </c>
      <c r="I9088" s="199">
        <v>2.4108479784437971</v>
      </c>
      <c r="J9088" s="22">
        <v>1</v>
      </c>
      <c r="L9088" s="21" t="str">
        <f t="shared" si="764"/>
        <v>Regular</v>
      </c>
    </row>
    <row r="9089" spans="1:12" x14ac:dyDescent="0.25">
      <c r="A9089" s="25" t="str">
        <f t="shared" si="765"/>
        <v>calhospTabascoTabascoTotal</v>
      </c>
      <c r="B9089" s="369" t="str">
        <f t="shared" si="766"/>
        <v>calhosp</v>
      </c>
      <c r="C9089" s="369" t="str">
        <f t="shared" si="767"/>
        <v>Tabasco</v>
      </c>
      <c r="D9089" s="369" t="str">
        <f t="shared" si="768"/>
        <v>Tabasco</v>
      </c>
      <c r="H9089" s="22" t="s">
        <v>41</v>
      </c>
      <c r="I9089" s="199">
        <v>100</v>
      </c>
      <c r="J9089" s="22">
        <v>18</v>
      </c>
      <c r="L9089" s="21" t="str">
        <f t="shared" si="764"/>
        <v/>
      </c>
    </row>
    <row r="9090" spans="1:12" x14ac:dyDescent="0.25">
      <c r="A9090" s="25" t="str">
        <f t="shared" si="765"/>
        <v>calhospTamaulipasTamaulipasExcelente</v>
      </c>
      <c r="B9090" s="369" t="str">
        <f t="shared" si="766"/>
        <v>calhosp</v>
      </c>
      <c r="C9090" s="369" t="str">
        <f t="shared" si="767"/>
        <v>Tamaulipas</v>
      </c>
      <c r="D9090" s="369" t="str">
        <f t="shared" si="768"/>
        <v>Tamaulipas</v>
      </c>
      <c r="F9090" s="197" t="s">
        <v>321</v>
      </c>
      <c r="G9090" s="198" t="s">
        <v>45</v>
      </c>
      <c r="H9090" s="22" t="s">
        <v>494</v>
      </c>
      <c r="I9090" s="199">
        <v>22.424821666843066</v>
      </c>
      <c r="J9090" s="22">
        <v>6</v>
      </c>
      <c r="L9090" s="21" t="str">
        <f t="shared" si="764"/>
        <v>Excelente</v>
      </c>
    </row>
    <row r="9091" spans="1:12" x14ac:dyDescent="0.25">
      <c r="A9091" s="25" t="str">
        <f t="shared" si="765"/>
        <v>calhospTamaulipasTamaulipasBuena</v>
      </c>
      <c r="B9091" s="369" t="str">
        <f t="shared" si="766"/>
        <v>calhosp</v>
      </c>
      <c r="C9091" s="369" t="str">
        <f t="shared" si="767"/>
        <v>Tamaulipas</v>
      </c>
      <c r="D9091" s="369" t="str">
        <f t="shared" si="768"/>
        <v>Tamaulipas</v>
      </c>
      <c r="H9091" s="22" t="s">
        <v>631</v>
      </c>
      <c r="I9091" s="199">
        <v>67.565815504025522</v>
      </c>
      <c r="J9091" s="22">
        <v>15</v>
      </c>
      <c r="L9091" s="21" t="str">
        <f t="shared" si="764"/>
        <v>Buena</v>
      </c>
    </row>
    <row r="9092" spans="1:12" x14ac:dyDescent="0.25">
      <c r="A9092" s="25" t="str">
        <f t="shared" si="765"/>
        <v>calhospTamaulipasTamaulipasMala</v>
      </c>
      <c r="B9092" s="369" t="str">
        <f t="shared" si="766"/>
        <v>calhosp</v>
      </c>
      <c r="C9092" s="369" t="str">
        <f t="shared" si="767"/>
        <v>Tamaulipas</v>
      </c>
      <c r="D9092" s="369" t="str">
        <f t="shared" si="768"/>
        <v>Tamaulipas</v>
      </c>
      <c r="H9092" s="22" t="s">
        <v>632</v>
      </c>
      <c r="I9092" s="199">
        <v>10.009362829131401</v>
      </c>
      <c r="J9092" s="22">
        <v>1</v>
      </c>
      <c r="L9092" s="21" t="str">
        <f t="shared" si="764"/>
        <v>Mala</v>
      </c>
    </row>
    <row r="9093" spans="1:12" x14ac:dyDescent="0.25">
      <c r="A9093" s="25" t="str">
        <f t="shared" si="765"/>
        <v>calhospTamaulipasTamaulipasTotal</v>
      </c>
      <c r="B9093" s="369" t="str">
        <f t="shared" si="766"/>
        <v>calhosp</v>
      </c>
      <c r="C9093" s="369" t="str">
        <f t="shared" si="767"/>
        <v>Tamaulipas</v>
      </c>
      <c r="D9093" s="369" t="str">
        <f t="shared" si="768"/>
        <v>Tamaulipas</v>
      </c>
      <c r="H9093" s="22" t="s">
        <v>41</v>
      </c>
      <c r="I9093" s="199">
        <v>100</v>
      </c>
      <c r="J9093" s="22">
        <v>22</v>
      </c>
      <c r="L9093" s="21" t="str">
        <f t="shared" si="764"/>
        <v/>
      </c>
    </row>
    <row r="9094" spans="1:12" x14ac:dyDescent="0.25">
      <c r="A9094" s="25" t="str">
        <f t="shared" si="765"/>
        <v>calhospTlaxcalaTlaxcalaExcelente</v>
      </c>
      <c r="B9094" s="369" t="str">
        <f t="shared" si="766"/>
        <v>calhosp</v>
      </c>
      <c r="C9094" s="369" t="str">
        <f t="shared" si="767"/>
        <v>Tlaxcala</v>
      </c>
      <c r="D9094" s="369" t="str">
        <f t="shared" si="768"/>
        <v>Tlaxcala</v>
      </c>
      <c r="F9094" s="197" t="s">
        <v>322</v>
      </c>
      <c r="G9094" s="198" t="s">
        <v>45</v>
      </c>
      <c r="H9094" s="22" t="s">
        <v>494</v>
      </c>
      <c r="I9094" s="199">
        <v>4.1795203502836094</v>
      </c>
      <c r="J9094" s="22">
        <v>1</v>
      </c>
      <c r="L9094" s="21" t="str">
        <f t="shared" si="764"/>
        <v>Excelente</v>
      </c>
    </row>
    <row r="9095" spans="1:12" x14ac:dyDescent="0.25">
      <c r="A9095" s="25" t="str">
        <f t="shared" si="765"/>
        <v>calhospTlaxcalaTlaxcalaBuena</v>
      </c>
      <c r="B9095" s="369" t="str">
        <f t="shared" si="766"/>
        <v>calhosp</v>
      </c>
      <c r="C9095" s="369" t="str">
        <f t="shared" si="767"/>
        <v>Tlaxcala</v>
      </c>
      <c r="D9095" s="369" t="str">
        <f t="shared" si="768"/>
        <v>Tlaxcala</v>
      </c>
      <c r="H9095" s="22" t="s">
        <v>631</v>
      </c>
      <c r="I9095" s="199">
        <v>93.539265718017035</v>
      </c>
      <c r="J9095" s="22">
        <v>10</v>
      </c>
      <c r="L9095" s="21" t="str">
        <f t="shared" ref="L9095:L9158" si="769">IF(H9095&lt;&gt;"",IFERROR(MID(H9095,FIND(" ",H9095)+2,LEN(H9095)),""),"")</f>
        <v>Buena</v>
      </c>
    </row>
    <row r="9096" spans="1:12" x14ac:dyDescent="0.25">
      <c r="A9096" s="25" t="str">
        <f t="shared" si="765"/>
        <v>calhospTlaxcalaTlaxcalaRegular</v>
      </c>
      <c r="B9096" s="369" t="str">
        <f t="shared" si="766"/>
        <v>calhosp</v>
      </c>
      <c r="C9096" s="369" t="str">
        <f t="shared" si="767"/>
        <v>Tlaxcala</v>
      </c>
      <c r="D9096" s="369" t="str">
        <f t="shared" si="768"/>
        <v>Tlaxcala</v>
      </c>
      <c r="H9096" s="22" t="s">
        <v>496</v>
      </c>
      <c r="I9096" s="199">
        <v>2.2812139316993698</v>
      </c>
      <c r="J9096" s="22">
        <v>1</v>
      </c>
      <c r="L9096" s="21" t="str">
        <f t="shared" si="769"/>
        <v>Regular</v>
      </c>
    </row>
    <row r="9097" spans="1:12" x14ac:dyDescent="0.25">
      <c r="A9097" s="25" t="str">
        <f t="shared" si="765"/>
        <v>calhospTlaxcalaTlaxcalaTotal</v>
      </c>
      <c r="B9097" s="369" t="str">
        <f t="shared" si="766"/>
        <v>calhosp</v>
      </c>
      <c r="C9097" s="369" t="str">
        <f t="shared" si="767"/>
        <v>Tlaxcala</v>
      </c>
      <c r="D9097" s="369" t="str">
        <f t="shared" si="768"/>
        <v>Tlaxcala</v>
      </c>
      <c r="H9097" s="22" t="s">
        <v>41</v>
      </c>
      <c r="I9097" s="199">
        <v>100</v>
      </c>
      <c r="J9097" s="22">
        <v>12</v>
      </c>
      <c r="L9097" s="21" t="str">
        <f t="shared" si="769"/>
        <v/>
      </c>
    </row>
    <row r="9098" spans="1:12" x14ac:dyDescent="0.25">
      <c r="A9098" s="25" t="str">
        <f t="shared" si="765"/>
        <v>calhospVeracruz NorteVeracruz NorteExcelente</v>
      </c>
      <c r="B9098" s="369" t="str">
        <f t="shared" si="766"/>
        <v>calhosp</v>
      </c>
      <c r="C9098" s="369" t="str">
        <f t="shared" si="767"/>
        <v>Veracruz Norte</v>
      </c>
      <c r="D9098" s="369" t="str">
        <f t="shared" si="768"/>
        <v>Veracruz Norte</v>
      </c>
      <c r="F9098" s="197" t="s">
        <v>323</v>
      </c>
      <c r="G9098" s="198" t="s">
        <v>45</v>
      </c>
      <c r="H9098" s="22" t="s">
        <v>494</v>
      </c>
      <c r="I9098" s="199">
        <v>43.338202592822448</v>
      </c>
      <c r="J9098" s="22">
        <v>12</v>
      </c>
      <c r="L9098" s="21" t="str">
        <f t="shared" si="769"/>
        <v>Excelente</v>
      </c>
    </row>
    <row r="9099" spans="1:12" x14ac:dyDescent="0.25">
      <c r="A9099" s="25" t="str">
        <f t="shared" si="765"/>
        <v>calhospVeracruz NorteVeracruz NorteBuena</v>
      </c>
      <c r="B9099" s="369" t="str">
        <f t="shared" si="766"/>
        <v>calhosp</v>
      </c>
      <c r="C9099" s="369" t="str">
        <f t="shared" si="767"/>
        <v>Veracruz Norte</v>
      </c>
      <c r="D9099" s="369" t="str">
        <f t="shared" si="768"/>
        <v>Veracruz Norte</v>
      </c>
      <c r="H9099" s="22" t="s">
        <v>631</v>
      </c>
      <c r="I9099" s="199">
        <v>54.105438337785941</v>
      </c>
      <c r="J9099" s="22">
        <v>12</v>
      </c>
      <c r="L9099" s="21" t="str">
        <f t="shared" si="769"/>
        <v>Buena</v>
      </c>
    </row>
    <row r="9100" spans="1:12" x14ac:dyDescent="0.25">
      <c r="A9100" s="25" t="str">
        <f t="shared" si="765"/>
        <v>calhospVeracruz NorteVeracruz NorteMala</v>
      </c>
      <c r="B9100" s="369" t="str">
        <f t="shared" si="766"/>
        <v>calhosp</v>
      </c>
      <c r="C9100" s="369" t="str">
        <f t="shared" si="767"/>
        <v>Veracruz Norte</v>
      </c>
      <c r="D9100" s="369" t="str">
        <f t="shared" si="768"/>
        <v>Veracruz Norte</v>
      </c>
      <c r="H9100" s="22" t="s">
        <v>632</v>
      </c>
      <c r="I9100" s="199">
        <v>2.5563590693916098</v>
      </c>
      <c r="J9100" s="22">
        <v>1</v>
      </c>
      <c r="L9100" s="21" t="str">
        <f t="shared" si="769"/>
        <v>Mala</v>
      </c>
    </row>
    <row r="9101" spans="1:12" x14ac:dyDescent="0.25">
      <c r="A9101" s="25" t="str">
        <f t="shared" si="765"/>
        <v>calhospVeracruz NorteVeracruz NorteTotal</v>
      </c>
      <c r="B9101" s="369" t="str">
        <f t="shared" si="766"/>
        <v>calhosp</v>
      </c>
      <c r="C9101" s="369" t="str">
        <f t="shared" si="767"/>
        <v>Veracruz Norte</v>
      </c>
      <c r="D9101" s="369" t="str">
        <f t="shared" si="768"/>
        <v>Veracruz Norte</v>
      </c>
      <c r="H9101" s="22" t="s">
        <v>41</v>
      </c>
      <c r="I9101" s="199">
        <v>100</v>
      </c>
      <c r="J9101" s="22">
        <v>25</v>
      </c>
      <c r="L9101" s="21" t="str">
        <f t="shared" si="769"/>
        <v/>
      </c>
    </row>
    <row r="9102" spans="1:12" x14ac:dyDescent="0.25">
      <c r="A9102" s="25" t="str">
        <f t="shared" si="765"/>
        <v>calhospVeracruz SurVeracruz SurExcelente</v>
      </c>
      <c r="B9102" s="369" t="str">
        <f t="shared" si="766"/>
        <v>calhosp</v>
      </c>
      <c r="C9102" s="369" t="str">
        <f t="shared" si="767"/>
        <v>Veracruz Sur</v>
      </c>
      <c r="D9102" s="369" t="str">
        <f t="shared" si="768"/>
        <v>Veracruz Sur</v>
      </c>
      <c r="F9102" s="197" t="s">
        <v>324</v>
      </c>
      <c r="G9102" s="198" t="s">
        <v>45</v>
      </c>
      <c r="H9102" s="22" t="s">
        <v>494</v>
      </c>
      <c r="I9102" s="199">
        <v>23.492440119594487</v>
      </c>
      <c r="J9102" s="22">
        <v>6</v>
      </c>
      <c r="L9102" s="21" t="str">
        <f t="shared" si="769"/>
        <v>Excelente</v>
      </c>
    </row>
    <row r="9103" spans="1:12" x14ac:dyDescent="0.25">
      <c r="A9103" s="25" t="str">
        <f t="shared" si="765"/>
        <v>calhospVeracruz SurVeracruz SurBuena</v>
      </c>
      <c r="B9103" s="369" t="str">
        <f t="shared" si="766"/>
        <v>calhosp</v>
      </c>
      <c r="C9103" s="369" t="str">
        <f t="shared" si="767"/>
        <v>Veracruz Sur</v>
      </c>
      <c r="D9103" s="369" t="str">
        <f t="shared" si="768"/>
        <v>Veracruz Sur</v>
      </c>
      <c r="H9103" s="22" t="s">
        <v>631</v>
      </c>
      <c r="I9103" s="199">
        <v>58.104915517502818</v>
      </c>
      <c r="J9103" s="22">
        <v>16</v>
      </c>
      <c r="L9103" s="21" t="str">
        <f t="shared" si="769"/>
        <v>Buena</v>
      </c>
    </row>
    <row r="9104" spans="1:12" x14ac:dyDescent="0.25">
      <c r="A9104" s="25" t="str">
        <f t="shared" si="765"/>
        <v>calhospVeracruz SurVeracruz SurRegular</v>
      </c>
      <c r="B9104" s="369" t="str">
        <f t="shared" si="766"/>
        <v>calhosp</v>
      </c>
      <c r="C9104" s="369" t="str">
        <f t="shared" si="767"/>
        <v>Veracruz Sur</v>
      </c>
      <c r="D9104" s="369" t="str">
        <f t="shared" si="768"/>
        <v>Veracruz Sur</v>
      </c>
      <c r="H9104" s="22" t="s">
        <v>496</v>
      </c>
      <c r="I9104" s="199">
        <v>9.8785935643898473</v>
      </c>
      <c r="J9104" s="22">
        <v>3</v>
      </c>
      <c r="L9104" s="21" t="str">
        <f t="shared" si="769"/>
        <v>Regular</v>
      </c>
    </row>
    <row r="9105" spans="1:12" x14ac:dyDescent="0.25">
      <c r="A9105" s="25" t="str">
        <f t="shared" si="765"/>
        <v>calhospVeracruz SurVeracruz SurMala</v>
      </c>
      <c r="B9105" s="369" t="str">
        <f t="shared" si="766"/>
        <v>calhosp</v>
      </c>
      <c r="C9105" s="369" t="str">
        <f t="shared" si="767"/>
        <v>Veracruz Sur</v>
      </c>
      <c r="D9105" s="369" t="str">
        <f t="shared" si="768"/>
        <v>Veracruz Sur</v>
      </c>
      <c r="H9105" s="22" t="s">
        <v>632</v>
      </c>
      <c r="I9105" s="199">
        <v>8.5240507985128371</v>
      </c>
      <c r="J9105" s="22">
        <v>2</v>
      </c>
      <c r="L9105" s="21" t="str">
        <f t="shared" si="769"/>
        <v>Mala</v>
      </c>
    </row>
    <row r="9106" spans="1:12" x14ac:dyDescent="0.25">
      <c r="A9106" s="25" t="str">
        <f t="shared" si="765"/>
        <v>calhospVeracruz SurVeracruz SurTotal</v>
      </c>
      <c r="B9106" s="369" t="str">
        <f t="shared" si="766"/>
        <v>calhosp</v>
      </c>
      <c r="C9106" s="369" t="str">
        <f t="shared" si="767"/>
        <v>Veracruz Sur</v>
      </c>
      <c r="D9106" s="369" t="str">
        <f t="shared" si="768"/>
        <v>Veracruz Sur</v>
      </c>
      <c r="H9106" s="22" t="s">
        <v>41</v>
      </c>
      <c r="I9106" s="199">
        <v>100</v>
      </c>
      <c r="J9106" s="22">
        <v>27</v>
      </c>
      <c r="L9106" s="21" t="str">
        <f t="shared" si="769"/>
        <v/>
      </c>
    </row>
    <row r="9107" spans="1:12" x14ac:dyDescent="0.25">
      <c r="A9107" s="25" t="str">
        <f t="shared" si="765"/>
        <v>calhospYucatánYucatánExcelente</v>
      </c>
      <c r="B9107" s="369" t="str">
        <f t="shared" si="766"/>
        <v>calhosp</v>
      </c>
      <c r="C9107" s="369" t="str">
        <f t="shared" si="767"/>
        <v>Yucatán</v>
      </c>
      <c r="D9107" s="369" t="str">
        <f t="shared" si="768"/>
        <v>Yucatán</v>
      </c>
      <c r="F9107" s="197" t="s">
        <v>325</v>
      </c>
      <c r="G9107" s="198" t="s">
        <v>45</v>
      </c>
      <c r="H9107" s="22" t="s">
        <v>494</v>
      </c>
      <c r="I9107" s="199">
        <v>20.68601612708699</v>
      </c>
      <c r="J9107" s="22">
        <v>2</v>
      </c>
      <c r="L9107" s="21" t="str">
        <f t="shared" si="769"/>
        <v>Excelente</v>
      </c>
    </row>
    <row r="9108" spans="1:12" x14ac:dyDescent="0.25">
      <c r="A9108" s="25" t="str">
        <f t="shared" si="765"/>
        <v>calhospYucatánYucatánBuena</v>
      </c>
      <c r="B9108" s="369" t="str">
        <f t="shared" si="766"/>
        <v>calhosp</v>
      </c>
      <c r="C9108" s="369" t="str">
        <f t="shared" si="767"/>
        <v>Yucatán</v>
      </c>
      <c r="D9108" s="369" t="str">
        <f t="shared" si="768"/>
        <v>Yucatán</v>
      </c>
      <c r="H9108" s="22" t="s">
        <v>631</v>
      </c>
      <c r="I9108" s="199">
        <v>79.313983872912999</v>
      </c>
      <c r="J9108" s="22">
        <v>6</v>
      </c>
      <c r="L9108" s="21" t="str">
        <f t="shared" si="769"/>
        <v>Buena</v>
      </c>
    </row>
    <row r="9109" spans="1:12" x14ac:dyDescent="0.25">
      <c r="A9109" s="25" t="str">
        <f t="shared" si="765"/>
        <v>calhospYucatánYucatánTotal</v>
      </c>
      <c r="B9109" s="369" t="str">
        <f t="shared" si="766"/>
        <v>calhosp</v>
      </c>
      <c r="C9109" s="369" t="str">
        <f t="shared" si="767"/>
        <v>Yucatán</v>
      </c>
      <c r="D9109" s="369" t="str">
        <f t="shared" si="768"/>
        <v>Yucatán</v>
      </c>
      <c r="H9109" s="22" t="s">
        <v>41</v>
      </c>
      <c r="I9109" s="199">
        <v>100</v>
      </c>
      <c r="J9109" s="22">
        <v>8</v>
      </c>
      <c r="L9109" s="21" t="str">
        <f t="shared" si="769"/>
        <v/>
      </c>
    </row>
    <row r="9110" spans="1:12" x14ac:dyDescent="0.25">
      <c r="A9110" s="25" t="str">
        <f t="shared" si="765"/>
        <v>calhospZacatecasZacatecasExcelente</v>
      </c>
      <c r="B9110" s="369" t="str">
        <f t="shared" si="766"/>
        <v>calhosp</v>
      </c>
      <c r="C9110" s="369" t="str">
        <f t="shared" si="767"/>
        <v>Zacatecas</v>
      </c>
      <c r="D9110" s="369" t="str">
        <f t="shared" si="768"/>
        <v>Zacatecas</v>
      </c>
      <c r="F9110" s="197" t="s">
        <v>326</v>
      </c>
      <c r="G9110" s="198" t="s">
        <v>45</v>
      </c>
      <c r="H9110" s="22" t="s">
        <v>494</v>
      </c>
      <c r="I9110" s="199">
        <v>4.7465887910525053</v>
      </c>
      <c r="J9110" s="22">
        <v>1</v>
      </c>
      <c r="L9110" s="21" t="str">
        <f t="shared" si="769"/>
        <v>Excelente</v>
      </c>
    </row>
    <row r="9111" spans="1:12" x14ac:dyDescent="0.25">
      <c r="A9111" s="25" t="str">
        <f t="shared" si="765"/>
        <v>calhospZacatecasZacatecasBuena</v>
      </c>
      <c r="B9111" s="369" t="str">
        <f t="shared" si="766"/>
        <v>calhosp</v>
      </c>
      <c r="C9111" s="369" t="str">
        <f t="shared" si="767"/>
        <v>Zacatecas</v>
      </c>
      <c r="D9111" s="369" t="str">
        <f t="shared" si="768"/>
        <v>Zacatecas</v>
      </c>
      <c r="H9111" s="22" t="s">
        <v>631</v>
      </c>
      <c r="I9111" s="199">
        <v>72.396459258642821</v>
      </c>
      <c r="J9111" s="22">
        <v>17</v>
      </c>
      <c r="L9111" s="21" t="str">
        <f t="shared" si="769"/>
        <v>Buena</v>
      </c>
    </row>
    <row r="9112" spans="1:12" x14ac:dyDescent="0.25">
      <c r="A9112" s="25" t="str">
        <f t="shared" si="765"/>
        <v>calhospZacatecasZacatecasRegular</v>
      </c>
      <c r="B9112" s="369" t="str">
        <f t="shared" si="766"/>
        <v>calhosp</v>
      </c>
      <c r="C9112" s="369" t="str">
        <f t="shared" si="767"/>
        <v>Zacatecas</v>
      </c>
      <c r="D9112" s="369" t="str">
        <f t="shared" si="768"/>
        <v>Zacatecas</v>
      </c>
      <c r="H9112" s="22" t="s">
        <v>496</v>
      </c>
      <c r="I9112" s="199">
        <v>13.291311810464867</v>
      </c>
      <c r="J9112" s="22">
        <v>3</v>
      </c>
      <c r="L9112" s="21" t="str">
        <f t="shared" si="769"/>
        <v>Regular</v>
      </c>
    </row>
    <row r="9113" spans="1:12" x14ac:dyDescent="0.25">
      <c r="A9113" s="25" t="str">
        <f t="shared" si="765"/>
        <v>calhospZacatecasZacatecasMala</v>
      </c>
      <c r="B9113" s="369" t="str">
        <f t="shared" si="766"/>
        <v>calhosp</v>
      </c>
      <c r="C9113" s="369" t="str">
        <f t="shared" si="767"/>
        <v>Zacatecas</v>
      </c>
      <c r="D9113" s="369" t="str">
        <f t="shared" si="768"/>
        <v>Zacatecas</v>
      </c>
      <c r="H9113" s="22" t="s">
        <v>632</v>
      </c>
      <c r="I9113" s="199">
        <v>9.5656401398398483</v>
      </c>
      <c r="J9113" s="22">
        <v>2</v>
      </c>
      <c r="L9113" s="21" t="str">
        <f t="shared" si="769"/>
        <v>Mala</v>
      </c>
    </row>
    <row r="9114" spans="1:12" x14ac:dyDescent="0.25">
      <c r="A9114" s="25" t="str">
        <f t="shared" si="765"/>
        <v>calhospZacatecasZacatecasTotal</v>
      </c>
      <c r="B9114" s="369" t="str">
        <f t="shared" si="766"/>
        <v>calhosp</v>
      </c>
      <c r="C9114" s="369" t="str">
        <f t="shared" si="767"/>
        <v>Zacatecas</v>
      </c>
      <c r="D9114" s="369" t="str">
        <f t="shared" si="768"/>
        <v>Zacatecas</v>
      </c>
      <c r="H9114" s="22" t="s">
        <v>41</v>
      </c>
      <c r="I9114" s="199">
        <v>100</v>
      </c>
      <c r="J9114" s="22">
        <v>23</v>
      </c>
      <c r="L9114" s="21" t="str">
        <f t="shared" si="769"/>
        <v/>
      </c>
    </row>
    <row r="9115" spans="1:12" x14ac:dyDescent="0.25">
      <c r="A9115" s="25" t="str">
        <f t="shared" si="765"/>
        <v/>
      </c>
      <c r="B9115" s="369" t="str">
        <f t="shared" si="766"/>
        <v>calhosp</v>
      </c>
      <c r="C9115" s="369" t="str">
        <f t="shared" si="767"/>
        <v>Zacatecas</v>
      </c>
      <c r="D9115" s="369" t="str">
        <f t="shared" si="768"/>
        <v>Zacatecas</v>
      </c>
      <c r="L9115" s="21" t="str">
        <f t="shared" si="769"/>
        <v/>
      </c>
    </row>
    <row r="9116" spans="1:12" x14ac:dyDescent="0.25">
      <c r="A9116" s="25" t="str">
        <f t="shared" si="765"/>
        <v/>
      </c>
      <c r="B9116" s="369" t="str">
        <f t="shared" si="766"/>
        <v>calciru</v>
      </c>
      <c r="C9116" s="369" t="str">
        <f t="shared" si="767"/>
        <v>Zacatecas</v>
      </c>
      <c r="D9116" s="369" t="str">
        <f t="shared" si="768"/>
        <v>Zacatecas</v>
      </c>
      <c r="F9116" s="197" t="s">
        <v>747</v>
      </c>
      <c r="L9116" s="21" t="str">
        <f t="shared" si="769"/>
        <v/>
      </c>
    </row>
    <row r="9117" spans="1:12" x14ac:dyDescent="0.25">
      <c r="A9117" s="25" t="str">
        <f t="shared" si="765"/>
        <v>calciruZacatecasZacatecas</v>
      </c>
      <c r="B9117" s="369" t="str">
        <f t="shared" si="766"/>
        <v>calciru</v>
      </c>
      <c r="C9117" s="369" t="str">
        <f t="shared" si="767"/>
        <v>Zacatecas</v>
      </c>
      <c r="D9117" s="369" t="str">
        <f t="shared" si="768"/>
        <v>Zacatecas</v>
      </c>
      <c r="F9117" s="197" t="s">
        <v>291</v>
      </c>
      <c r="G9117" s="198" t="s">
        <v>40</v>
      </c>
      <c r="H9117" s="22" t="s">
        <v>40</v>
      </c>
      <c r="I9117" s="199" t="s">
        <v>43</v>
      </c>
      <c r="J9117" s="22" t="s">
        <v>44</v>
      </c>
      <c r="L9117" s="21" t="str">
        <f t="shared" si="769"/>
        <v/>
      </c>
    </row>
    <row r="9118" spans="1:12" x14ac:dyDescent="0.25">
      <c r="A9118" s="25" t="str">
        <f t="shared" si="765"/>
        <v>calciruAguascalientesAguascalientesExcelente</v>
      </c>
      <c r="B9118" s="369" t="str">
        <f t="shared" si="766"/>
        <v>calciru</v>
      </c>
      <c r="C9118" s="369" t="str">
        <f t="shared" si="767"/>
        <v>Aguascalientes</v>
      </c>
      <c r="D9118" s="369" t="str">
        <f t="shared" si="768"/>
        <v>Aguascalientes</v>
      </c>
      <c r="F9118" s="197" t="s">
        <v>292</v>
      </c>
      <c r="G9118" s="198" t="s">
        <v>45</v>
      </c>
      <c r="H9118" s="22" t="s">
        <v>494</v>
      </c>
      <c r="I9118" s="199">
        <v>63.498784013896824</v>
      </c>
      <c r="J9118" s="22">
        <v>8</v>
      </c>
      <c r="L9118" s="21" t="str">
        <f t="shared" si="769"/>
        <v>Excelente</v>
      </c>
    </row>
    <row r="9119" spans="1:12" x14ac:dyDescent="0.25">
      <c r="A9119" s="25" t="str">
        <f t="shared" si="765"/>
        <v>calciruAguascalientesAguascalientesBuena</v>
      </c>
      <c r="B9119" s="369" t="str">
        <f t="shared" si="766"/>
        <v>calciru</v>
      </c>
      <c r="C9119" s="369" t="str">
        <f t="shared" si="767"/>
        <v>Aguascalientes</v>
      </c>
      <c r="D9119" s="369" t="str">
        <f t="shared" si="768"/>
        <v>Aguascalientes</v>
      </c>
      <c r="H9119" s="22" t="s">
        <v>631</v>
      </c>
      <c r="I9119" s="199">
        <v>31.879597064515551</v>
      </c>
      <c r="J9119" s="22">
        <v>4</v>
      </c>
      <c r="L9119" s="21" t="str">
        <f t="shared" si="769"/>
        <v>Buena</v>
      </c>
    </row>
    <row r="9120" spans="1:12" x14ac:dyDescent="0.25">
      <c r="A9120" s="25" t="str">
        <f t="shared" si="765"/>
        <v>calciruAguascalientesAguascalientesRegular</v>
      </c>
      <c r="B9120" s="369" t="str">
        <f t="shared" si="766"/>
        <v>calciru</v>
      </c>
      <c r="C9120" s="369" t="str">
        <f t="shared" si="767"/>
        <v>Aguascalientes</v>
      </c>
      <c r="D9120" s="369" t="str">
        <f t="shared" si="768"/>
        <v>Aguascalientes</v>
      </c>
      <c r="H9120" s="22" t="s">
        <v>496</v>
      </c>
      <c r="I9120" s="199">
        <v>4.6216189215876202</v>
      </c>
      <c r="J9120" s="22">
        <v>1</v>
      </c>
      <c r="L9120" s="21" t="str">
        <f t="shared" si="769"/>
        <v>Regular</v>
      </c>
    </row>
    <row r="9121" spans="1:12" x14ac:dyDescent="0.25">
      <c r="A9121" s="25" t="str">
        <f t="shared" ref="A9121:A9184" si="770">IFERROR(CONCATENATE(B9121,C9121,D9121,IF(H9121&lt;&gt;"Total",MID(H9121,FIND(" ",H9121)+2,LEN(H9121)),"Total")),"")</f>
        <v>calciruAguascalientesAguascalientesTotal</v>
      </c>
      <c r="B9121" s="369" t="str">
        <f t="shared" si="766"/>
        <v>calciru</v>
      </c>
      <c r="C9121" s="369" t="str">
        <f t="shared" si="767"/>
        <v>Aguascalientes</v>
      </c>
      <c r="D9121" s="369" t="str">
        <f t="shared" si="768"/>
        <v>Aguascalientes</v>
      </c>
      <c r="H9121" s="22" t="s">
        <v>41</v>
      </c>
      <c r="I9121" s="199">
        <v>100</v>
      </c>
      <c r="J9121" s="22">
        <v>13</v>
      </c>
      <c r="L9121" s="21" t="str">
        <f t="shared" si="769"/>
        <v/>
      </c>
    </row>
    <row r="9122" spans="1:12" x14ac:dyDescent="0.25">
      <c r="A9122" s="25" t="str">
        <f t="shared" si="770"/>
        <v>calciruBaja CaliforniaBaja CaliforniaExcelente</v>
      </c>
      <c r="B9122" s="369" t="str">
        <f t="shared" si="766"/>
        <v>calciru</v>
      </c>
      <c r="C9122" s="369" t="str">
        <f t="shared" si="767"/>
        <v>Baja California</v>
      </c>
      <c r="D9122" s="369" t="str">
        <f t="shared" si="768"/>
        <v>Baja California</v>
      </c>
      <c r="F9122" s="197" t="s">
        <v>293</v>
      </c>
      <c r="G9122" s="198" t="s">
        <v>45</v>
      </c>
      <c r="H9122" s="22" t="s">
        <v>494</v>
      </c>
      <c r="I9122" s="199">
        <v>19.001131174135132</v>
      </c>
      <c r="J9122" s="22">
        <v>2</v>
      </c>
      <c r="L9122" s="21" t="str">
        <f t="shared" si="769"/>
        <v>Excelente</v>
      </c>
    </row>
    <row r="9123" spans="1:12" x14ac:dyDescent="0.25">
      <c r="A9123" s="25" t="str">
        <f t="shared" si="770"/>
        <v>calciruBaja CaliforniaBaja CaliforniaBuena</v>
      </c>
      <c r="B9123" s="369" t="str">
        <f t="shared" si="766"/>
        <v>calciru</v>
      </c>
      <c r="C9123" s="369" t="str">
        <f t="shared" si="767"/>
        <v>Baja California</v>
      </c>
      <c r="D9123" s="369" t="str">
        <f t="shared" si="768"/>
        <v>Baja California</v>
      </c>
      <c r="H9123" s="22" t="s">
        <v>631</v>
      </c>
      <c r="I9123" s="199">
        <v>77.712363137608591</v>
      </c>
      <c r="J9123" s="22">
        <v>4</v>
      </c>
      <c r="L9123" s="21" t="str">
        <f t="shared" si="769"/>
        <v>Buena</v>
      </c>
    </row>
    <row r="9124" spans="1:12" x14ac:dyDescent="0.25">
      <c r="A9124" s="25" t="str">
        <f t="shared" si="770"/>
        <v>calciruBaja CaliforniaBaja CaliforniaMala</v>
      </c>
      <c r="B9124" s="369" t="str">
        <f t="shared" si="766"/>
        <v>calciru</v>
      </c>
      <c r="C9124" s="369" t="str">
        <f t="shared" si="767"/>
        <v>Baja California</v>
      </c>
      <c r="D9124" s="369" t="str">
        <f t="shared" si="768"/>
        <v>Baja California</v>
      </c>
      <c r="H9124" s="22" t="s">
        <v>632</v>
      </c>
      <c r="I9124" s="199">
        <v>3.286505688256256</v>
      </c>
      <c r="J9124" s="22">
        <v>1</v>
      </c>
      <c r="L9124" s="21" t="str">
        <f t="shared" si="769"/>
        <v>Mala</v>
      </c>
    </row>
    <row r="9125" spans="1:12" x14ac:dyDescent="0.25">
      <c r="A9125" s="25" t="str">
        <f t="shared" si="770"/>
        <v>calciruBaja CaliforniaBaja CaliforniaTotal</v>
      </c>
      <c r="B9125" s="369" t="str">
        <f t="shared" si="766"/>
        <v>calciru</v>
      </c>
      <c r="C9125" s="369" t="str">
        <f t="shared" si="767"/>
        <v>Baja California</v>
      </c>
      <c r="D9125" s="369" t="str">
        <f t="shared" si="768"/>
        <v>Baja California</v>
      </c>
      <c r="H9125" s="22" t="s">
        <v>41</v>
      </c>
      <c r="I9125" s="199">
        <v>100</v>
      </c>
      <c r="J9125" s="22">
        <v>7</v>
      </c>
      <c r="L9125" s="21" t="str">
        <f t="shared" si="769"/>
        <v/>
      </c>
    </row>
    <row r="9126" spans="1:12" x14ac:dyDescent="0.25">
      <c r="A9126" s="25" t="str">
        <f t="shared" si="770"/>
        <v>calciruBaja California SurBaja California SurExcelente</v>
      </c>
      <c r="B9126" s="369" t="str">
        <f t="shared" si="766"/>
        <v>calciru</v>
      </c>
      <c r="C9126" s="369" t="str">
        <f t="shared" si="767"/>
        <v>Baja California Sur</v>
      </c>
      <c r="D9126" s="369" t="str">
        <f t="shared" si="768"/>
        <v>Baja California Sur</v>
      </c>
      <c r="F9126" s="197" t="s">
        <v>294</v>
      </c>
      <c r="G9126" s="198" t="s">
        <v>45</v>
      </c>
      <c r="H9126" s="22" t="s">
        <v>494</v>
      </c>
      <c r="I9126" s="199">
        <v>32.392203450902564</v>
      </c>
      <c r="J9126" s="22">
        <v>1</v>
      </c>
      <c r="L9126" s="21" t="str">
        <f t="shared" si="769"/>
        <v>Excelente</v>
      </c>
    </row>
    <row r="9127" spans="1:12" x14ac:dyDescent="0.25">
      <c r="A9127" s="25" t="str">
        <f t="shared" si="770"/>
        <v>calciruBaja California SurBaja California SurBuena</v>
      </c>
      <c r="B9127" s="369" t="str">
        <f t="shared" si="766"/>
        <v>calciru</v>
      </c>
      <c r="C9127" s="369" t="str">
        <f t="shared" si="767"/>
        <v>Baja California Sur</v>
      </c>
      <c r="D9127" s="369" t="str">
        <f t="shared" si="768"/>
        <v>Baja California Sur</v>
      </c>
      <c r="H9127" s="22" t="s">
        <v>631</v>
      </c>
      <c r="I9127" s="199">
        <v>67.607796549097415</v>
      </c>
      <c r="J9127" s="22">
        <v>3</v>
      </c>
      <c r="L9127" s="21" t="str">
        <f t="shared" si="769"/>
        <v>Buena</v>
      </c>
    </row>
    <row r="9128" spans="1:12" x14ac:dyDescent="0.25">
      <c r="A9128" s="25" t="str">
        <f t="shared" si="770"/>
        <v>calciruBaja California SurBaja California SurTotal</v>
      </c>
      <c r="B9128" s="369" t="str">
        <f t="shared" si="766"/>
        <v>calciru</v>
      </c>
      <c r="C9128" s="369" t="str">
        <f t="shared" si="767"/>
        <v>Baja California Sur</v>
      </c>
      <c r="D9128" s="369" t="str">
        <f t="shared" si="768"/>
        <v>Baja California Sur</v>
      </c>
      <c r="H9128" s="22" t="s">
        <v>41</v>
      </c>
      <c r="I9128" s="199">
        <v>100</v>
      </c>
      <c r="J9128" s="22">
        <v>4</v>
      </c>
      <c r="L9128" s="21" t="str">
        <f t="shared" si="769"/>
        <v/>
      </c>
    </row>
    <row r="9129" spans="1:12" x14ac:dyDescent="0.25">
      <c r="A9129" s="25" t="str">
        <f t="shared" si="770"/>
        <v>calciruCampecheCampecheBuena</v>
      </c>
      <c r="B9129" s="369" t="str">
        <f t="shared" si="766"/>
        <v>calciru</v>
      </c>
      <c r="C9129" s="369" t="str">
        <f t="shared" si="767"/>
        <v>Campeche</v>
      </c>
      <c r="D9129" s="369" t="str">
        <f t="shared" si="768"/>
        <v>Campeche</v>
      </c>
      <c r="F9129" s="197" t="s">
        <v>295</v>
      </c>
      <c r="G9129" s="198" t="s">
        <v>45</v>
      </c>
      <c r="H9129" s="22" t="s">
        <v>631</v>
      </c>
      <c r="I9129" s="199">
        <v>100</v>
      </c>
      <c r="J9129" s="22">
        <v>2</v>
      </c>
      <c r="L9129" s="21" t="str">
        <f t="shared" si="769"/>
        <v>Buena</v>
      </c>
    </row>
    <row r="9130" spans="1:12" x14ac:dyDescent="0.25">
      <c r="A9130" s="25" t="str">
        <f t="shared" si="770"/>
        <v>calciruCampecheCampecheTotal</v>
      </c>
      <c r="B9130" s="369" t="str">
        <f t="shared" si="766"/>
        <v>calciru</v>
      </c>
      <c r="C9130" s="369" t="str">
        <f t="shared" si="767"/>
        <v>Campeche</v>
      </c>
      <c r="D9130" s="369" t="str">
        <f t="shared" si="768"/>
        <v>Campeche</v>
      </c>
      <c r="H9130" s="22" t="s">
        <v>41</v>
      </c>
      <c r="I9130" s="199">
        <v>100</v>
      </c>
      <c r="J9130" s="22">
        <v>2</v>
      </c>
      <c r="L9130" s="21" t="str">
        <f t="shared" si="769"/>
        <v/>
      </c>
    </row>
    <row r="9131" spans="1:12" x14ac:dyDescent="0.25">
      <c r="A9131" s="25" t="str">
        <f t="shared" si="770"/>
        <v>calciruChiapasChiapasBuena</v>
      </c>
      <c r="B9131" s="369" t="str">
        <f t="shared" si="766"/>
        <v>calciru</v>
      </c>
      <c r="C9131" s="369" t="str">
        <f t="shared" si="767"/>
        <v>Chiapas</v>
      </c>
      <c r="D9131" s="369" t="str">
        <f t="shared" si="768"/>
        <v>Chiapas</v>
      </c>
      <c r="F9131" s="197" t="s">
        <v>296</v>
      </c>
      <c r="G9131" s="198" t="s">
        <v>45</v>
      </c>
      <c r="H9131" s="22" t="s">
        <v>631</v>
      </c>
      <c r="I9131" s="199">
        <v>100</v>
      </c>
      <c r="J9131" s="22">
        <v>12</v>
      </c>
      <c r="L9131" s="21" t="str">
        <f t="shared" si="769"/>
        <v>Buena</v>
      </c>
    </row>
    <row r="9132" spans="1:12" x14ac:dyDescent="0.25">
      <c r="A9132" s="25" t="str">
        <f t="shared" si="770"/>
        <v>calciruChiapasChiapasTotal</v>
      </c>
      <c r="B9132" s="369" t="str">
        <f t="shared" si="766"/>
        <v>calciru</v>
      </c>
      <c r="C9132" s="369" t="str">
        <f t="shared" si="767"/>
        <v>Chiapas</v>
      </c>
      <c r="D9132" s="369" t="str">
        <f t="shared" si="768"/>
        <v>Chiapas</v>
      </c>
      <c r="H9132" s="22" t="s">
        <v>41</v>
      </c>
      <c r="I9132" s="199">
        <v>100</v>
      </c>
      <c r="J9132" s="22">
        <v>12</v>
      </c>
      <c r="L9132" s="21" t="str">
        <f t="shared" si="769"/>
        <v/>
      </c>
    </row>
    <row r="9133" spans="1:12" x14ac:dyDescent="0.25">
      <c r="A9133" s="25" t="str">
        <f t="shared" si="770"/>
        <v>calciruChihuahuaChihuahuaExcelente</v>
      </c>
      <c r="B9133" s="369" t="str">
        <f t="shared" si="766"/>
        <v>calciru</v>
      </c>
      <c r="C9133" s="369" t="str">
        <f t="shared" si="767"/>
        <v>Chihuahua</v>
      </c>
      <c r="D9133" s="369" t="str">
        <f t="shared" si="768"/>
        <v>Chihuahua</v>
      </c>
      <c r="F9133" s="197" t="s">
        <v>297</v>
      </c>
      <c r="G9133" s="198" t="s">
        <v>45</v>
      </c>
      <c r="H9133" s="22" t="s">
        <v>494</v>
      </c>
      <c r="I9133" s="199">
        <v>18.950725279839954</v>
      </c>
      <c r="J9133" s="22">
        <v>4</v>
      </c>
      <c r="L9133" s="21" t="str">
        <f t="shared" si="769"/>
        <v>Excelente</v>
      </c>
    </row>
    <row r="9134" spans="1:12" x14ac:dyDescent="0.25">
      <c r="A9134" s="25" t="str">
        <f t="shared" si="770"/>
        <v>calciruChihuahuaChihuahuaBuena</v>
      </c>
      <c r="B9134" s="369" t="str">
        <f t="shared" ref="B9134:B9197" si="771">+IF(AND(G9134&lt;&gt;"",I9135="Estimate"),TRIM(MID(G9134,1,FIND(" ",G9134,1))),IF(AND(F9134&lt;&gt;"",I9135="Estimate"),TRIM(MID(F9134,1,FIND(" ",F9134,1))),IF(AND(E9134&lt;&gt;"",I9135="Estimate"),TRIM(MID(E9134,1,FIND(" ",E9134,1))),B9133)))</f>
        <v>calciru</v>
      </c>
      <c r="C9134" s="369" t="str">
        <f t="shared" ref="C9134:C9197" si="772">+IF(AND(E9134&lt;&gt;"",G9134="% of Total"),TRIM(MID(E9134,FIND(" ",E9134,1),LEN(E9134))),IF(AND(D9134&lt;&gt;"Primer nivel",D9134&lt;&gt;"Segundo nivel"),D9134,C9133))</f>
        <v>Chihuahua</v>
      </c>
      <c r="D9134" s="369" t="str">
        <f t="shared" ref="D9134:D9197" si="773">+IF(AND(G9134&lt;&gt;"",I9135="Estimate"),"Nacional",IF(AND(F9134&lt;&gt;"",G9134="% of Total"),TRIM(MID(F9134,FIND(" ",F9134,1),LEN(F9134))),D9133))</f>
        <v>Chihuahua</v>
      </c>
      <c r="H9134" s="22" t="s">
        <v>631</v>
      </c>
      <c r="I9134" s="199">
        <v>78.699014851989915</v>
      </c>
      <c r="J9134" s="22">
        <v>10</v>
      </c>
      <c r="L9134" s="21" t="str">
        <f t="shared" si="769"/>
        <v>Buena</v>
      </c>
    </row>
    <row r="9135" spans="1:12" x14ac:dyDescent="0.25">
      <c r="A9135" s="25" t="str">
        <f t="shared" si="770"/>
        <v>calciruChihuahuaChihuahuaPésima</v>
      </c>
      <c r="B9135" s="369" t="str">
        <f t="shared" si="771"/>
        <v>calciru</v>
      </c>
      <c r="C9135" s="369" t="str">
        <f t="shared" si="772"/>
        <v>Chihuahua</v>
      </c>
      <c r="D9135" s="369" t="str">
        <f t="shared" si="773"/>
        <v>Chihuahua</v>
      </c>
      <c r="H9135" s="22" t="s">
        <v>633</v>
      </c>
      <c r="I9135" s="199">
        <v>2.3502598681701397</v>
      </c>
      <c r="J9135" s="22">
        <v>1</v>
      </c>
      <c r="L9135" s="21" t="str">
        <f t="shared" si="769"/>
        <v>Pésima</v>
      </c>
    </row>
    <row r="9136" spans="1:12" x14ac:dyDescent="0.25">
      <c r="A9136" s="25" t="str">
        <f t="shared" si="770"/>
        <v>calciruChihuahuaChihuahuaTotal</v>
      </c>
      <c r="B9136" s="369" t="str">
        <f t="shared" si="771"/>
        <v>calciru</v>
      </c>
      <c r="C9136" s="369" t="str">
        <f t="shared" si="772"/>
        <v>Chihuahua</v>
      </c>
      <c r="D9136" s="369" t="str">
        <f t="shared" si="773"/>
        <v>Chihuahua</v>
      </c>
      <c r="H9136" s="22" t="s">
        <v>41</v>
      </c>
      <c r="I9136" s="199">
        <v>100</v>
      </c>
      <c r="J9136" s="22">
        <v>15</v>
      </c>
      <c r="L9136" s="21" t="str">
        <f t="shared" si="769"/>
        <v/>
      </c>
    </row>
    <row r="9137" spans="1:12" x14ac:dyDescent="0.25">
      <c r="A9137" s="25" t="str">
        <f t="shared" si="770"/>
        <v>calciruCoahuilaCoahuilaExcelente</v>
      </c>
      <c r="B9137" s="369" t="str">
        <f t="shared" si="771"/>
        <v>calciru</v>
      </c>
      <c r="C9137" s="369" t="str">
        <f t="shared" si="772"/>
        <v>Coahuila</v>
      </c>
      <c r="D9137" s="369" t="str">
        <f t="shared" si="773"/>
        <v>Coahuila</v>
      </c>
      <c r="F9137" s="197" t="s">
        <v>298</v>
      </c>
      <c r="G9137" s="198" t="s">
        <v>45</v>
      </c>
      <c r="H9137" s="22" t="s">
        <v>494</v>
      </c>
      <c r="I9137" s="199">
        <v>39.969247583399031</v>
      </c>
      <c r="J9137" s="22">
        <v>3</v>
      </c>
      <c r="L9137" s="21" t="str">
        <f t="shared" si="769"/>
        <v>Excelente</v>
      </c>
    </row>
    <row r="9138" spans="1:12" x14ac:dyDescent="0.25">
      <c r="A9138" s="25" t="str">
        <f t="shared" si="770"/>
        <v>calciruCoahuilaCoahuilaBuena</v>
      </c>
      <c r="B9138" s="369" t="str">
        <f t="shared" si="771"/>
        <v>calciru</v>
      </c>
      <c r="C9138" s="369" t="str">
        <f t="shared" si="772"/>
        <v>Coahuila</v>
      </c>
      <c r="D9138" s="369" t="str">
        <f t="shared" si="773"/>
        <v>Coahuila</v>
      </c>
      <c r="H9138" s="22" t="s">
        <v>631</v>
      </c>
      <c r="I9138" s="199">
        <v>60.030752416600961</v>
      </c>
      <c r="J9138" s="22">
        <v>6</v>
      </c>
      <c r="L9138" s="21" t="str">
        <f t="shared" si="769"/>
        <v>Buena</v>
      </c>
    </row>
    <row r="9139" spans="1:12" x14ac:dyDescent="0.25">
      <c r="A9139" s="25" t="str">
        <f t="shared" si="770"/>
        <v>calciruCoahuilaCoahuilaTotal</v>
      </c>
      <c r="B9139" s="369" t="str">
        <f t="shared" si="771"/>
        <v>calciru</v>
      </c>
      <c r="C9139" s="369" t="str">
        <f t="shared" si="772"/>
        <v>Coahuila</v>
      </c>
      <c r="D9139" s="369" t="str">
        <f t="shared" si="773"/>
        <v>Coahuila</v>
      </c>
      <c r="H9139" s="22" t="s">
        <v>41</v>
      </c>
      <c r="I9139" s="199">
        <v>100</v>
      </c>
      <c r="J9139" s="22">
        <v>9</v>
      </c>
      <c r="L9139" s="21" t="str">
        <f t="shared" si="769"/>
        <v/>
      </c>
    </row>
    <row r="9140" spans="1:12" x14ac:dyDescent="0.25">
      <c r="A9140" s="25" t="str">
        <f t="shared" si="770"/>
        <v>calciruColimaColimaExcelente</v>
      </c>
      <c r="B9140" s="369" t="str">
        <f t="shared" si="771"/>
        <v>calciru</v>
      </c>
      <c r="C9140" s="369" t="str">
        <f t="shared" si="772"/>
        <v>Colima</v>
      </c>
      <c r="D9140" s="369" t="str">
        <f t="shared" si="773"/>
        <v>Colima</v>
      </c>
      <c r="F9140" s="197" t="s">
        <v>299</v>
      </c>
      <c r="G9140" s="198" t="s">
        <v>45</v>
      </c>
      <c r="H9140" s="22" t="s">
        <v>494</v>
      </c>
      <c r="I9140" s="199">
        <v>59.486574356676073</v>
      </c>
      <c r="J9140" s="22">
        <v>5</v>
      </c>
      <c r="L9140" s="21" t="str">
        <f t="shared" si="769"/>
        <v>Excelente</v>
      </c>
    </row>
    <row r="9141" spans="1:12" x14ac:dyDescent="0.25">
      <c r="A9141" s="25" t="str">
        <f t="shared" si="770"/>
        <v>calciruColimaColimaBuena</v>
      </c>
      <c r="B9141" s="369" t="str">
        <f t="shared" si="771"/>
        <v>calciru</v>
      </c>
      <c r="C9141" s="369" t="str">
        <f t="shared" si="772"/>
        <v>Colima</v>
      </c>
      <c r="D9141" s="369" t="str">
        <f t="shared" si="773"/>
        <v>Colima</v>
      </c>
      <c r="H9141" s="22" t="s">
        <v>631</v>
      </c>
      <c r="I9141" s="199">
        <v>40.513425643323906</v>
      </c>
      <c r="J9141" s="22">
        <v>4</v>
      </c>
      <c r="L9141" s="21" t="str">
        <f t="shared" si="769"/>
        <v>Buena</v>
      </c>
    </row>
    <row r="9142" spans="1:12" x14ac:dyDescent="0.25">
      <c r="A9142" s="25" t="str">
        <f t="shared" si="770"/>
        <v>calciruColimaColimaTotal</v>
      </c>
      <c r="B9142" s="369" t="str">
        <f t="shared" si="771"/>
        <v>calciru</v>
      </c>
      <c r="C9142" s="369" t="str">
        <f t="shared" si="772"/>
        <v>Colima</v>
      </c>
      <c r="D9142" s="369" t="str">
        <f t="shared" si="773"/>
        <v>Colima</v>
      </c>
      <c r="H9142" s="22" t="s">
        <v>41</v>
      </c>
      <c r="I9142" s="199">
        <v>100</v>
      </c>
      <c r="J9142" s="22">
        <v>9</v>
      </c>
      <c r="L9142" s="21" t="str">
        <f t="shared" si="769"/>
        <v/>
      </c>
    </row>
    <row r="9143" spans="1:12" x14ac:dyDescent="0.25">
      <c r="A9143" s="25" t="str">
        <f t="shared" si="770"/>
        <v>calciruD.F. NorteD.F. NorteExcelente</v>
      </c>
      <c r="B9143" s="369" t="str">
        <f t="shared" si="771"/>
        <v>calciru</v>
      </c>
      <c r="C9143" s="369" t="str">
        <f t="shared" si="772"/>
        <v>D.F. Norte</v>
      </c>
      <c r="D9143" s="369" t="str">
        <f t="shared" si="773"/>
        <v>D.F. Norte</v>
      </c>
      <c r="F9143" s="197" t="s">
        <v>300</v>
      </c>
      <c r="G9143" s="198" t="s">
        <v>45</v>
      </c>
      <c r="H9143" s="22" t="s">
        <v>494</v>
      </c>
      <c r="I9143" s="199">
        <v>54.177620878394315</v>
      </c>
      <c r="J9143" s="22">
        <v>4</v>
      </c>
      <c r="L9143" s="21" t="str">
        <f t="shared" si="769"/>
        <v>Excelente</v>
      </c>
    </row>
    <row r="9144" spans="1:12" x14ac:dyDescent="0.25">
      <c r="A9144" s="25" t="str">
        <f t="shared" si="770"/>
        <v>calciruD.F. NorteD.F. NorteBuena</v>
      </c>
      <c r="B9144" s="369" t="str">
        <f t="shared" si="771"/>
        <v>calciru</v>
      </c>
      <c r="C9144" s="369" t="str">
        <f t="shared" si="772"/>
        <v>D.F. Norte</v>
      </c>
      <c r="D9144" s="369" t="str">
        <f t="shared" si="773"/>
        <v>D.F. Norte</v>
      </c>
      <c r="H9144" s="22" t="s">
        <v>631</v>
      </c>
      <c r="I9144" s="199">
        <v>45.822379121605685</v>
      </c>
      <c r="J9144" s="22">
        <v>3</v>
      </c>
      <c r="L9144" s="21" t="str">
        <f t="shared" si="769"/>
        <v>Buena</v>
      </c>
    </row>
    <row r="9145" spans="1:12" x14ac:dyDescent="0.25">
      <c r="A9145" s="25" t="str">
        <f t="shared" si="770"/>
        <v>calciruD.F. NorteD.F. NorteTotal</v>
      </c>
      <c r="B9145" s="369" t="str">
        <f t="shared" si="771"/>
        <v>calciru</v>
      </c>
      <c r="C9145" s="369" t="str">
        <f t="shared" si="772"/>
        <v>D.F. Norte</v>
      </c>
      <c r="D9145" s="369" t="str">
        <f t="shared" si="773"/>
        <v>D.F. Norte</v>
      </c>
      <c r="H9145" s="22" t="s">
        <v>41</v>
      </c>
      <c r="I9145" s="199">
        <v>100</v>
      </c>
      <c r="J9145" s="22">
        <v>7</v>
      </c>
      <c r="L9145" s="21" t="str">
        <f t="shared" si="769"/>
        <v/>
      </c>
    </row>
    <row r="9146" spans="1:12" x14ac:dyDescent="0.25">
      <c r="A9146" s="25" t="str">
        <f t="shared" si="770"/>
        <v>calciruD.F. SurD.F. SurExcelente</v>
      </c>
      <c r="B9146" s="369" t="str">
        <f t="shared" si="771"/>
        <v>calciru</v>
      </c>
      <c r="C9146" s="369" t="str">
        <f t="shared" si="772"/>
        <v>D.F. Sur</v>
      </c>
      <c r="D9146" s="369" t="str">
        <f t="shared" si="773"/>
        <v>D.F. Sur</v>
      </c>
      <c r="F9146" s="197" t="s">
        <v>301</v>
      </c>
      <c r="G9146" s="198" t="s">
        <v>45</v>
      </c>
      <c r="H9146" s="22" t="s">
        <v>494</v>
      </c>
      <c r="I9146" s="199">
        <v>52.071386421833708</v>
      </c>
      <c r="J9146" s="22">
        <v>4</v>
      </c>
      <c r="L9146" s="21" t="str">
        <f t="shared" si="769"/>
        <v>Excelente</v>
      </c>
    </row>
    <row r="9147" spans="1:12" x14ac:dyDescent="0.25">
      <c r="A9147" s="25" t="str">
        <f t="shared" si="770"/>
        <v>calciruD.F. SurD.F. SurBuena</v>
      </c>
      <c r="B9147" s="369" t="str">
        <f t="shared" si="771"/>
        <v>calciru</v>
      </c>
      <c r="C9147" s="369" t="str">
        <f t="shared" si="772"/>
        <v>D.F. Sur</v>
      </c>
      <c r="D9147" s="369" t="str">
        <f t="shared" si="773"/>
        <v>D.F. Sur</v>
      </c>
      <c r="H9147" s="22" t="s">
        <v>631</v>
      </c>
      <c r="I9147" s="199">
        <v>47.928613578166299</v>
      </c>
      <c r="J9147" s="22">
        <v>5</v>
      </c>
      <c r="L9147" s="21" t="str">
        <f t="shared" si="769"/>
        <v>Buena</v>
      </c>
    </row>
    <row r="9148" spans="1:12" x14ac:dyDescent="0.25">
      <c r="A9148" s="25" t="str">
        <f t="shared" si="770"/>
        <v>calciruD.F. SurD.F. SurTotal</v>
      </c>
      <c r="B9148" s="369" t="str">
        <f t="shared" si="771"/>
        <v>calciru</v>
      </c>
      <c r="C9148" s="369" t="str">
        <f t="shared" si="772"/>
        <v>D.F. Sur</v>
      </c>
      <c r="D9148" s="369" t="str">
        <f t="shared" si="773"/>
        <v>D.F. Sur</v>
      </c>
      <c r="H9148" s="22" t="s">
        <v>41</v>
      </c>
      <c r="I9148" s="199">
        <v>100</v>
      </c>
      <c r="J9148" s="22">
        <v>9</v>
      </c>
      <c r="L9148" s="21" t="str">
        <f t="shared" si="769"/>
        <v/>
      </c>
    </row>
    <row r="9149" spans="1:12" x14ac:dyDescent="0.25">
      <c r="A9149" s="25" t="str">
        <f t="shared" si="770"/>
        <v>calciruDurangoDurangoExcelente</v>
      </c>
      <c r="B9149" s="369" t="str">
        <f t="shared" si="771"/>
        <v>calciru</v>
      </c>
      <c r="C9149" s="369" t="str">
        <f t="shared" si="772"/>
        <v>Durango</v>
      </c>
      <c r="D9149" s="369" t="str">
        <f t="shared" si="773"/>
        <v>Durango</v>
      </c>
      <c r="F9149" s="197" t="s">
        <v>302</v>
      </c>
      <c r="G9149" s="198" t="s">
        <v>45</v>
      </c>
      <c r="H9149" s="22" t="s">
        <v>494</v>
      </c>
      <c r="I9149" s="199">
        <v>26.635269492412363</v>
      </c>
      <c r="J9149" s="22">
        <v>1</v>
      </c>
      <c r="L9149" s="21" t="str">
        <f t="shared" si="769"/>
        <v>Excelente</v>
      </c>
    </row>
    <row r="9150" spans="1:12" x14ac:dyDescent="0.25">
      <c r="A9150" s="25" t="str">
        <f t="shared" si="770"/>
        <v>calciruDurangoDurangoBuena</v>
      </c>
      <c r="B9150" s="369" t="str">
        <f t="shared" si="771"/>
        <v>calciru</v>
      </c>
      <c r="C9150" s="369" t="str">
        <f t="shared" si="772"/>
        <v>Durango</v>
      </c>
      <c r="D9150" s="369" t="str">
        <f t="shared" si="773"/>
        <v>Durango</v>
      </c>
      <c r="H9150" s="22" t="s">
        <v>631</v>
      </c>
      <c r="I9150" s="199">
        <v>73.364730507587652</v>
      </c>
      <c r="J9150" s="22">
        <v>3</v>
      </c>
      <c r="L9150" s="21" t="str">
        <f t="shared" si="769"/>
        <v>Buena</v>
      </c>
    </row>
    <row r="9151" spans="1:12" x14ac:dyDescent="0.25">
      <c r="A9151" s="25" t="str">
        <f t="shared" si="770"/>
        <v>calciruDurangoDurangoTotal</v>
      </c>
      <c r="B9151" s="369" t="str">
        <f t="shared" si="771"/>
        <v>calciru</v>
      </c>
      <c r="C9151" s="369" t="str">
        <f t="shared" si="772"/>
        <v>Durango</v>
      </c>
      <c r="D9151" s="369" t="str">
        <f t="shared" si="773"/>
        <v>Durango</v>
      </c>
      <c r="H9151" s="22" t="s">
        <v>41</v>
      </c>
      <c r="I9151" s="199">
        <v>100</v>
      </c>
      <c r="J9151" s="22">
        <v>4</v>
      </c>
      <c r="L9151" s="21" t="str">
        <f t="shared" si="769"/>
        <v/>
      </c>
    </row>
    <row r="9152" spans="1:12" x14ac:dyDescent="0.25">
      <c r="A9152" s="25" t="str">
        <f t="shared" si="770"/>
        <v>calciruMéxico OrienteMéxico OrienteExcelente</v>
      </c>
      <c r="B9152" s="369" t="str">
        <f t="shared" si="771"/>
        <v>calciru</v>
      </c>
      <c r="C9152" s="369" t="str">
        <f t="shared" si="772"/>
        <v>México Oriente</v>
      </c>
      <c r="D9152" s="369" t="str">
        <f t="shared" si="773"/>
        <v>México Oriente</v>
      </c>
      <c r="F9152" s="197" t="s">
        <v>303</v>
      </c>
      <c r="G9152" s="198" t="s">
        <v>45</v>
      </c>
      <c r="H9152" s="22" t="s">
        <v>494</v>
      </c>
      <c r="I9152" s="199">
        <v>27.988143173872309</v>
      </c>
      <c r="J9152" s="22">
        <v>6</v>
      </c>
      <c r="L9152" s="21" t="str">
        <f t="shared" si="769"/>
        <v>Excelente</v>
      </c>
    </row>
    <row r="9153" spans="1:12" x14ac:dyDescent="0.25">
      <c r="A9153" s="25" t="str">
        <f t="shared" si="770"/>
        <v>calciruMéxico OrienteMéxico OrienteBuena</v>
      </c>
      <c r="B9153" s="369" t="str">
        <f t="shared" si="771"/>
        <v>calciru</v>
      </c>
      <c r="C9153" s="369" t="str">
        <f t="shared" si="772"/>
        <v>México Oriente</v>
      </c>
      <c r="D9153" s="369" t="str">
        <f t="shared" si="773"/>
        <v>México Oriente</v>
      </c>
      <c r="H9153" s="22" t="s">
        <v>631</v>
      </c>
      <c r="I9153" s="199">
        <v>66.456252468118251</v>
      </c>
      <c r="J9153" s="22">
        <v>13</v>
      </c>
      <c r="L9153" s="21" t="str">
        <f t="shared" si="769"/>
        <v>Buena</v>
      </c>
    </row>
    <row r="9154" spans="1:12" x14ac:dyDescent="0.25">
      <c r="A9154" s="25" t="str">
        <f t="shared" si="770"/>
        <v>calciruMéxico OrienteMéxico OrienteRegular</v>
      </c>
      <c r="B9154" s="369" t="str">
        <f t="shared" si="771"/>
        <v>calciru</v>
      </c>
      <c r="C9154" s="369" t="str">
        <f t="shared" si="772"/>
        <v>México Oriente</v>
      </c>
      <c r="D9154" s="369" t="str">
        <f t="shared" si="773"/>
        <v>México Oriente</v>
      </c>
      <c r="H9154" s="22" t="s">
        <v>496</v>
      </c>
      <c r="I9154" s="199">
        <v>5.5556043580094352</v>
      </c>
      <c r="J9154" s="22">
        <v>1</v>
      </c>
      <c r="L9154" s="21" t="str">
        <f t="shared" si="769"/>
        <v>Regular</v>
      </c>
    </row>
    <row r="9155" spans="1:12" x14ac:dyDescent="0.25">
      <c r="A9155" s="25" t="str">
        <f t="shared" si="770"/>
        <v>calciruMéxico OrienteMéxico OrienteTotal</v>
      </c>
      <c r="B9155" s="369" t="str">
        <f t="shared" si="771"/>
        <v>calciru</v>
      </c>
      <c r="C9155" s="369" t="str">
        <f t="shared" si="772"/>
        <v>México Oriente</v>
      </c>
      <c r="D9155" s="369" t="str">
        <f t="shared" si="773"/>
        <v>México Oriente</v>
      </c>
      <c r="H9155" s="22" t="s">
        <v>41</v>
      </c>
      <c r="I9155" s="199">
        <v>100</v>
      </c>
      <c r="J9155" s="22">
        <v>20</v>
      </c>
      <c r="L9155" s="21" t="str">
        <f t="shared" si="769"/>
        <v/>
      </c>
    </row>
    <row r="9156" spans="1:12" x14ac:dyDescent="0.25">
      <c r="A9156" s="25" t="str">
        <f t="shared" si="770"/>
        <v>calciruMéxico PonienteMéxico PonienteExcelente</v>
      </c>
      <c r="B9156" s="369" t="str">
        <f t="shared" si="771"/>
        <v>calciru</v>
      </c>
      <c r="C9156" s="369" t="str">
        <f t="shared" si="772"/>
        <v>México Poniente</v>
      </c>
      <c r="D9156" s="369" t="str">
        <f t="shared" si="773"/>
        <v>México Poniente</v>
      </c>
      <c r="F9156" s="197" t="s">
        <v>304</v>
      </c>
      <c r="G9156" s="198" t="s">
        <v>45</v>
      </c>
      <c r="H9156" s="22" t="s">
        <v>494</v>
      </c>
      <c r="I9156" s="199">
        <v>18.463136184911711</v>
      </c>
      <c r="J9156" s="22">
        <v>1</v>
      </c>
      <c r="L9156" s="21" t="str">
        <f t="shared" si="769"/>
        <v>Excelente</v>
      </c>
    </row>
    <row r="9157" spans="1:12" x14ac:dyDescent="0.25">
      <c r="A9157" s="25" t="str">
        <f t="shared" si="770"/>
        <v>calciruMéxico PonienteMéxico PonienteBuena</v>
      </c>
      <c r="B9157" s="369" t="str">
        <f t="shared" si="771"/>
        <v>calciru</v>
      </c>
      <c r="C9157" s="369" t="str">
        <f t="shared" si="772"/>
        <v>México Poniente</v>
      </c>
      <c r="D9157" s="369" t="str">
        <f t="shared" si="773"/>
        <v>México Poniente</v>
      </c>
      <c r="H9157" s="22" t="s">
        <v>631</v>
      </c>
      <c r="I9157" s="199">
        <v>69.349153095836542</v>
      </c>
      <c r="J9157" s="22">
        <v>5</v>
      </c>
      <c r="L9157" s="21" t="str">
        <f t="shared" si="769"/>
        <v>Buena</v>
      </c>
    </row>
    <row r="9158" spans="1:12" x14ac:dyDescent="0.25">
      <c r="A9158" s="25" t="str">
        <f t="shared" si="770"/>
        <v>calciruMéxico PonienteMéxico PonientePésima</v>
      </c>
      <c r="B9158" s="369" t="str">
        <f t="shared" si="771"/>
        <v>calciru</v>
      </c>
      <c r="C9158" s="369" t="str">
        <f t="shared" si="772"/>
        <v>México Poniente</v>
      </c>
      <c r="D9158" s="369" t="str">
        <f t="shared" si="773"/>
        <v>México Poniente</v>
      </c>
      <c r="H9158" s="22" t="s">
        <v>633</v>
      </c>
      <c r="I9158" s="199">
        <v>12.187710719251744</v>
      </c>
      <c r="J9158" s="22">
        <v>1</v>
      </c>
      <c r="L9158" s="21" t="str">
        <f t="shared" si="769"/>
        <v>Pésima</v>
      </c>
    </row>
    <row r="9159" spans="1:12" x14ac:dyDescent="0.25">
      <c r="A9159" s="25" t="str">
        <f t="shared" si="770"/>
        <v>calciruMéxico PonienteMéxico PonienteTotal</v>
      </c>
      <c r="B9159" s="369" t="str">
        <f t="shared" si="771"/>
        <v>calciru</v>
      </c>
      <c r="C9159" s="369" t="str">
        <f t="shared" si="772"/>
        <v>México Poniente</v>
      </c>
      <c r="D9159" s="369" t="str">
        <f t="shared" si="773"/>
        <v>México Poniente</v>
      </c>
      <c r="H9159" s="22" t="s">
        <v>41</v>
      </c>
      <c r="I9159" s="199">
        <v>100</v>
      </c>
      <c r="J9159" s="22">
        <v>7</v>
      </c>
      <c r="L9159" s="21" t="str">
        <f t="shared" ref="L9159:L9222" si="774">IF(H9159&lt;&gt;"",IFERROR(MID(H9159,FIND(" ",H9159)+2,LEN(H9159)),""),"")</f>
        <v/>
      </c>
    </row>
    <row r="9160" spans="1:12" x14ac:dyDescent="0.25">
      <c r="A9160" s="25" t="str">
        <f t="shared" si="770"/>
        <v>calciruGuanajuatoGuanajuatoExcelente</v>
      </c>
      <c r="B9160" s="369" t="str">
        <f t="shared" si="771"/>
        <v>calciru</v>
      </c>
      <c r="C9160" s="369" t="str">
        <f t="shared" si="772"/>
        <v>Guanajuato</v>
      </c>
      <c r="D9160" s="369" t="str">
        <f t="shared" si="773"/>
        <v>Guanajuato</v>
      </c>
      <c r="F9160" s="197" t="s">
        <v>305</v>
      </c>
      <c r="G9160" s="198" t="s">
        <v>45</v>
      </c>
      <c r="H9160" s="22" t="s">
        <v>494</v>
      </c>
      <c r="I9160" s="199">
        <v>7.1285365830075813</v>
      </c>
      <c r="J9160" s="22">
        <v>1</v>
      </c>
      <c r="L9160" s="21" t="str">
        <f t="shared" si="774"/>
        <v>Excelente</v>
      </c>
    </row>
    <row r="9161" spans="1:12" x14ac:dyDescent="0.25">
      <c r="A9161" s="25" t="str">
        <f t="shared" si="770"/>
        <v>calciruGuanajuatoGuanajuatoBuena</v>
      </c>
      <c r="B9161" s="369" t="str">
        <f t="shared" si="771"/>
        <v>calciru</v>
      </c>
      <c r="C9161" s="369" t="str">
        <f t="shared" si="772"/>
        <v>Guanajuato</v>
      </c>
      <c r="D9161" s="369" t="str">
        <f t="shared" si="773"/>
        <v>Guanajuato</v>
      </c>
      <c r="H9161" s="22" t="s">
        <v>631</v>
      </c>
      <c r="I9161" s="199">
        <v>92.871463416992427</v>
      </c>
      <c r="J9161" s="22">
        <v>12</v>
      </c>
      <c r="L9161" s="21" t="str">
        <f t="shared" si="774"/>
        <v>Buena</v>
      </c>
    </row>
    <row r="9162" spans="1:12" x14ac:dyDescent="0.25">
      <c r="A9162" s="25" t="str">
        <f t="shared" si="770"/>
        <v>calciruGuanajuatoGuanajuatoTotal</v>
      </c>
      <c r="B9162" s="369" t="str">
        <f t="shared" si="771"/>
        <v>calciru</v>
      </c>
      <c r="C9162" s="369" t="str">
        <f t="shared" si="772"/>
        <v>Guanajuato</v>
      </c>
      <c r="D9162" s="369" t="str">
        <f t="shared" si="773"/>
        <v>Guanajuato</v>
      </c>
      <c r="H9162" s="22" t="s">
        <v>41</v>
      </c>
      <c r="I9162" s="199">
        <v>100</v>
      </c>
      <c r="J9162" s="22">
        <v>13</v>
      </c>
      <c r="L9162" s="21" t="str">
        <f t="shared" si="774"/>
        <v/>
      </c>
    </row>
    <row r="9163" spans="1:12" x14ac:dyDescent="0.25">
      <c r="A9163" s="25" t="str">
        <f t="shared" si="770"/>
        <v>calciruGuerreroGuerreroExcelente</v>
      </c>
      <c r="B9163" s="369" t="str">
        <f t="shared" si="771"/>
        <v>calciru</v>
      </c>
      <c r="C9163" s="369" t="str">
        <f t="shared" si="772"/>
        <v>Guerrero</v>
      </c>
      <c r="D9163" s="369" t="str">
        <f t="shared" si="773"/>
        <v>Guerrero</v>
      </c>
      <c r="F9163" s="197" t="s">
        <v>306</v>
      </c>
      <c r="G9163" s="198" t="s">
        <v>45</v>
      </c>
      <c r="H9163" s="22" t="s">
        <v>494</v>
      </c>
      <c r="I9163" s="199">
        <v>41.945833471322402</v>
      </c>
      <c r="J9163" s="22">
        <v>3</v>
      </c>
      <c r="L9163" s="21" t="str">
        <f t="shared" si="774"/>
        <v>Excelente</v>
      </c>
    </row>
    <row r="9164" spans="1:12" x14ac:dyDescent="0.25">
      <c r="A9164" s="25" t="str">
        <f t="shared" si="770"/>
        <v>calciruGuerreroGuerreroBuena</v>
      </c>
      <c r="B9164" s="369" t="str">
        <f t="shared" si="771"/>
        <v>calciru</v>
      </c>
      <c r="C9164" s="369" t="str">
        <f t="shared" si="772"/>
        <v>Guerrero</v>
      </c>
      <c r="D9164" s="369" t="str">
        <f t="shared" si="773"/>
        <v>Guerrero</v>
      </c>
      <c r="H9164" s="22" t="s">
        <v>631</v>
      </c>
      <c r="I9164" s="199">
        <v>58.054166528677577</v>
      </c>
      <c r="J9164" s="22">
        <v>4</v>
      </c>
      <c r="L9164" s="21" t="str">
        <f t="shared" si="774"/>
        <v>Buena</v>
      </c>
    </row>
    <row r="9165" spans="1:12" x14ac:dyDescent="0.25">
      <c r="A9165" s="25" t="str">
        <f t="shared" si="770"/>
        <v>calciruGuerreroGuerreroTotal</v>
      </c>
      <c r="B9165" s="369" t="str">
        <f t="shared" si="771"/>
        <v>calciru</v>
      </c>
      <c r="C9165" s="369" t="str">
        <f t="shared" si="772"/>
        <v>Guerrero</v>
      </c>
      <c r="D9165" s="369" t="str">
        <f t="shared" si="773"/>
        <v>Guerrero</v>
      </c>
      <c r="H9165" s="22" t="s">
        <v>41</v>
      </c>
      <c r="I9165" s="199">
        <v>100</v>
      </c>
      <c r="J9165" s="22">
        <v>7</v>
      </c>
      <c r="L9165" s="21" t="str">
        <f t="shared" si="774"/>
        <v/>
      </c>
    </row>
    <row r="9166" spans="1:12" x14ac:dyDescent="0.25">
      <c r="A9166" s="25" t="str">
        <f t="shared" si="770"/>
        <v>calciruHidalgoHidalgoExcelente</v>
      </c>
      <c r="B9166" s="369" t="str">
        <f t="shared" si="771"/>
        <v>calciru</v>
      </c>
      <c r="C9166" s="369" t="str">
        <f t="shared" si="772"/>
        <v>Hidalgo</v>
      </c>
      <c r="D9166" s="369" t="str">
        <f t="shared" si="773"/>
        <v>Hidalgo</v>
      </c>
      <c r="F9166" s="197" t="s">
        <v>307</v>
      </c>
      <c r="G9166" s="198" t="s">
        <v>45</v>
      </c>
      <c r="H9166" s="22" t="s">
        <v>494</v>
      </c>
      <c r="I9166" s="199">
        <v>31.995608129355613</v>
      </c>
      <c r="J9166" s="22">
        <v>5</v>
      </c>
      <c r="L9166" s="21" t="str">
        <f t="shared" si="774"/>
        <v>Excelente</v>
      </c>
    </row>
    <row r="9167" spans="1:12" x14ac:dyDescent="0.25">
      <c r="A9167" s="25" t="str">
        <f t="shared" si="770"/>
        <v>calciruHidalgoHidalgoBuena</v>
      </c>
      <c r="B9167" s="369" t="str">
        <f t="shared" si="771"/>
        <v>calciru</v>
      </c>
      <c r="C9167" s="369" t="str">
        <f t="shared" si="772"/>
        <v>Hidalgo</v>
      </c>
      <c r="D9167" s="369" t="str">
        <f t="shared" si="773"/>
        <v>Hidalgo</v>
      </c>
      <c r="H9167" s="22" t="s">
        <v>631</v>
      </c>
      <c r="I9167" s="199">
        <v>68.004391870644383</v>
      </c>
      <c r="J9167" s="22">
        <v>7</v>
      </c>
      <c r="L9167" s="21" t="str">
        <f t="shared" si="774"/>
        <v>Buena</v>
      </c>
    </row>
    <row r="9168" spans="1:12" x14ac:dyDescent="0.25">
      <c r="A9168" s="25" t="str">
        <f t="shared" si="770"/>
        <v>calciruHidalgoHidalgoTotal</v>
      </c>
      <c r="B9168" s="369" t="str">
        <f t="shared" si="771"/>
        <v>calciru</v>
      </c>
      <c r="C9168" s="369" t="str">
        <f t="shared" si="772"/>
        <v>Hidalgo</v>
      </c>
      <c r="D9168" s="369" t="str">
        <f t="shared" si="773"/>
        <v>Hidalgo</v>
      </c>
      <c r="H9168" s="22" t="s">
        <v>41</v>
      </c>
      <c r="I9168" s="199">
        <v>100</v>
      </c>
      <c r="J9168" s="22">
        <v>12</v>
      </c>
      <c r="L9168" s="21" t="str">
        <f t="shared" si="774"/>
        <v/>
      </c>
    </row>
    <row r="9169" spans="1:12" x14ac:dyDescent="0.25">
      <c r="A9169" s="25" t="str">
        <f t="shared" si="770"/>
        <v>calciruJaliscoJaliscoExcelente</v>
      </c>
      <c r="B9169" s="369" t="str">
        <f t="shared" si="771"/>
        <v>calciru</v>
      </c>
      <c r="C9169" s="369" t="str">
        <f t="shared" si="772"/>
        <v>Jalisco</v>
      </c>
      <c r="D9169" s="369" t="str">
        <f t="shared" si="773"/>
        <v>Jalisco</v>
      </c>
      <c r="F9169" s="197" t="s">
        <v>308</v>
      </c>
      <c r="G9169" s="198" t="s">
        <v>45</v>
      </c>
      <c r="H9169" s="22" t="s">
        <v>494</v>
      </c>
      <c r="I9169" s="199">
        <v>19.171138926353809</v>
      </c>
      <c r="J9169" s="22">
        <v>5</v>
      </c>
      <c r="L9169" s="21" t="str">
        <f t="shared" si="774"/>
        <v>Excelente</v>
      </c>
    </row>
    <row r="9170" spans="1:12" x14ac:dyDescent="0.25">
      <c r="A9170" s="25" t="str">
        <f t="shared" si="770"/>
        <v>calciruJaliscoJaliscoBuena</v>
      </c>
      <c r="B9170" s="369" t="str">
        <f t="shared" si="771"/>
        <v>calciru</v>
      </c>
      <c r="C9170" s="369" t="str">
        <f t="shared" si="772"/>
        <v>Jalisco</v>
      </c>
      <c r="D9170" s="369" t="str">
        <f t="shared" si="773"/>
        <v>Jalisco</v>
      </c>
      <c r="H9170" s="22" t="s">
        <v>631</v>
      </c>
      <c r="I9170" s="199">
        <v>75.143504522501658</v>
      </c>
      <c r="J9170" s="22">
        <v>16</v>
      </c>
      <c r="L9170" s="21" t="str">
        <f t="shared" si="774"/>
        <v>Buena</v>
      </c>
    </row>
    <row r="9171" spans="1:12" x14ac:dyDescent="0.25">
      <c r="A9171" s="25" t="str">
        <f t="shared" si="770"/>
        <v>calciruJaliscoJaliscoRegular</v>
      </c>
      <c r="B9171" s="369" t="str">
        <f t="shared" si="771"/>
        <v>calciru</v>
      </c>
      <c r="C9171" s="369" t="str">
        <f t="shared" si="772"/>
        <v>Jalisco</v>
      </c>
      <c r="D9171" s="369" t="str">
        <f t="shared" si="773"/>
        <v>Jalisco</v>
      </c>
      <c r="H9171" s="22" t="s">
        <v>496</v>
      </c>
      <c r="I9171" s="199">
        <v>5.6853565511445385</v>
      </c>
      <c r="J9171" s="22">
        <v>1</v>
      </c>
      <c r="L9171" s="21" t="str">
        <f t="shared" si="774"/>
        <v>Regular</v>
      </c>
    </row>
    <row r="9172" spans="1:12" x14ac:dyDescent="0.25">
      <c r="A9172" s="25" t="str">
        <f t="shared" si="770"/>
        <v>calciruJaliscoJaliscoTotal</v>
      </c>
      <c r="B9172" s="369" t="str">
        <f t="shared" si="771"/>
        <v>calciru</v>
      </c>
      <c r="C9172" s="369" t="str">
        <f t="shared" si="772"/>
        <v>Jalisco</v>
      </c>
      <c r="D9172" s="369" t="str">
        <f t="shared" si="773"/>
        <v>Jalisco</v>
      </c>
      <c r="H9172" s="22" t="s">
        <v>41</v>
      </c>
      <c r="I9172" s="199">
        <v>100</v>
      </c>
      <c r="J9172" s="22">
        <v>22</v>
      </c>
      <c r="L9172" s="21" t="str">
        <f t="shared" si="774"/>
        <v/>
      </c>
    </row>
    <row r="9173" spans="1:12" x14ac:dyDescent="0.25">
      <c r="A9173" s="25" t="str">
        <f t="shared" si="770"/>
        <v>calciruMichoacánMichoacánExcelente</v>
      </c>
      <c r="B9173" s="369" t="str">
        <f t="shared" si="771"/>
        <v>calciru</v>
      </c>
      <c r="C9173" s="369" t="str">
        <f t="shared" si="772"/>
        <v>Michoacán</v>
      </c>
      <c r="D9173" s="369" t="str">
        <f t="shared" si="773"/>
        <v>Michoacán</v>
      </c>
      <c r="F9173" s="197" t="s">
        <v>309</v>
      </c>
      <c r="G9173" s="198" t="s">
        <v>45</v>
      </c>
      <c r="H9173" s="22" t="s">
        <v>494</v>
      </c>
      <c r="I9173" s="199">
        <v>50.900506982197143</v>
      </c>
      <c r="J9173" s="22">
        <v>3</v>
      </c>
      <c r="L9173" s="21" t="str">
        <f t="shared" si="774"/>
        <v>Excelente</v>
      </c>
    </row>
    <row r="9174" spans="1:12" x14ac:dyDescent="0.25">
      <c r="A9174" s="25" t="str">
        <f t="shared" si="770"/>
        <v>calciruMichoacánMichoacánBuena</v>
      </c>
      <c r="B9174" s="369" t="str">
        <f t="shared" si="771"/>
        <v>calciru</v>
      </c>
      <c r="C9174" s="369" t="str">
        <f t="shared" si="772"/>
        <v>Michoacán</v>
      </c>
      <c r="D9174" s="369" t="str">
        <f t="shared" si="773"/>
        <v>Michoacán</v>
      </c>
      <c r="H9174" s="22" t="s">
        <v>631</v>
      </c>
      <c r="I9174" s="199">
        <v>49.099493017802843</v>
      </c>
      <c r="J9174" s="22">
        <v>3</v>
      </c>
      <c r="L9174" s="21" t="str">
        <f t="shared" si="774"/>
        <v>Buena</v>
      </c>
    </row>
    <row r="9175" spans="1:12" x14ac:dyDescent="0.25">
      <c r="A9175" s="25" t="str">
        <f t="shared" si="770"/>
        <v>calciruMichoacánMichoacánTotal</v>
      </c>
      <c r="B9175" s="369" t="str">
        <f t="shared" si="771"/>
        <v>calciru</v>
      </c>
      <c r="C9175" s="369" t="str">
        <f t="shared" si="772"/>
        <v>Michoacán</v>
      </c>
      <c r="D9175" s="369" t="str">
        <f t="shared" si="773"/>
        <v>Michoacán</v>
      </c>
      <c r="H9175" s="22" t="s">
        <v>41</v>
      </c>
      <c r="I9175" s="199">
        <v>100</v>
      </c>
      <c r="J9175" s="22">
        <v>6</v>
      </c>
      <c r="L9175" s="21" t="str">
        <f t="shared" si="774"/>
        <v/>
      </c>
    </row>
    <row r="9176" spans="1:12" x14ac:dyDescent="0.25">
      <c r="A9176" s="25" t="str">
        <f t="shared" si="770"/>
        <v>calciruMorelosMorelosExcelente</v>
      </c>
      <c r="B9176" s="369" t="str">
        <f t="shared" si="771"/>
        <v>calciru</v>
      </c>
      <c r="C9176" s="369" t="str">
        <f t="shared" si="772"/>
        <v>Morelos</v>
      </c>
      <c r="D9176" s="369" t="str">
        <f t="shared" si="773"/>
        <v>Morelos</v>
      </c>
      <c r="F9176" s="197" t="s">
        <v>310</v>
      </c>
      <c r="G9176" s="198" t="s">
        <v>45</v>
      </c>
      <c r="H9176" s="22" t="s">
        <v>494</v>
      </c>
      <c r="I9176" s="199">
        <v>48.136810612924592</v>
      </c>
      <c r="J9176" s="22">
        <v>3</v>
      </c>
      <c r="L9176" s="21" t="str">
        <f t="shared" si="774"/>
        <v>Excelente</v>
      </c>
    </row>
    <row r="9177" spans="1:12" x14ac:dyDescent="0.25">
      <c r="A9177" s="25" t="str">
        <f t="shared" si="770"/>
        <v>calciruMorelosMorelosBuena</v>
      </c>
      <c r="B9177" s="369" t="str">
        <f t="shared" si="771"/>
        <v>calciru</v>
      </c>
      <c r="C9177" s="369" t="str">
        <f t="shared" si="772"/>
        <v>Morelos</v>
      </c>
      <c r="D9177" s="369" t="str">
        <f t="shared" si="773"/>
        <v>Morelos</v>
      </c>
      <c r="H9177" s="22" t="s">
        <v>631</v>
      </c>
      <c r="I9177" s="199">
        <v>51.863189387075401</v>
      </c>
      <c r="J9177" s="22">
        <v>3</v>
      </c>
      <c r="L9177" s="21" t="str">
        <f t="shared" si="774"/>
        <v>Buena</v>
      </c>
    </row>
    <row r="9178" spans="1:12" x14ac:dyDescent="0.25">
      <c r="A9178" s="25" t="str">
        <f t="shared" si="770"/>
        <v>calciruMorelosMorelosTotal</v>
      </c>
      <c r="B9178" s="369" t="str">
        <f t="shared" si="771"/>
        <v>calciru</v>
      </c>
      <c r="C9178" s="369" t="str">
        <f t="shared" si="772"/>
        <v>Morelos</v>
      </c>
      <c r="D9178" s="369" t="str">
        <f t="shared" si="773"/>
        <v>Morelos</v>
      </c>
      <c r="H9178" s="22" t="s">
        <v>41</v>
      </c>
      <c r="I9178" s="199">
        <v>100</v>
      </c>
      <c r="J9178" s="22">
        <v>6</v>
      </c>
      <c r="L9178" s="21" t="str">
        <f t="shared" si="774"/>
        <v/>
      </c>
    </row>
    <row r="9179" spans="1:12" x14ac:dyDescent="0.25">
      <c r="A9179" s="25" t="str">
        <f t="shared" si="770"/>
        <v>calciruNayaritNayaritExcelente</v>
      </c>
      <c r="B9179" s="369" t="str">
        <f t="shared" si="771"/>
        <v>calciru</v>
      </c>
      <c r="C9179" s="369" t="str">
        <f t="shared" si="772"/>
        <v>Nayarit</v>
      </c>
      <c r="D9179" s="369" t="str">
        <f t="shared" si="773"/>
        <v>Nayarit</v>
      </c>
      <c r="F9179" s="197" t="s">
        <v>311</v>
      </c>
      <c r="G9179" s="198" t="s">
        <v>45</v>
      </c>
      <c r="H9179" s="22" t="s">
        <v>494</v>
      </c>
      <c r="I9179" s="199">
        <v>23.386519616411427</v>
      </c>
      <c r="J9179" s="22">
        <v>3</v>
      </c>
      <c r="L9179" s="21" t="str">
        <f t="shared" si="774"/>
        <v>Excelente</v>
      </c>
    </row>
    <row r="9180" spans="1:12" x14ac:dyDescent="0.25">
      <c r="A9180" s="25" t="str">
        <f t="shared" si="770"/>
        <v>calciruNayaritNayaritBuena</v>
      </c>
      <c r="B9180" s="369" t="str">
        <f t="shared" si="771"/>
        <v>calciru</v>
      </c>
      <c r="C9180" s="369" t="str">
        <f t="shared" si="772"/>
        <v>Nayarit</v>
      </c>
      <c r="D9180" s="369" t="str">
        <f t="shared" si="773"/>
        <v>Nayarit</v>
      </c>
      <c r="H9180" s="22" t="s">
        <v>631</v>
      </c>
      <c r="I9180" s="199">
        <v>70.00975890824013</v>
      </c>
      <c r="J9180" s="22">
        <v>8</v>
      </c>
      <c r="L9180" s="21" t="str">
        <f t="shared" si="774"/>
        <v>Buena</v>
      </c>
    </row>
    <row r="9181" spans="1:12" x14ac:dyDescent="0.25">
      <c r="A9181" s="25" t="str">
        <f t="shared" si="770"/>
        <v>calciruNayaritNayaritRegular</v>
      </c>
      <c r="B9181" s="369" t="str">
        <f t="shared" si="771"/>
        <v>calciru</v>
      </c>
      <c r="C9181" s="369" t="str">
        <f t="shared" si="772"/>
        <v>Nayarit</v>
      </c>
      <c r="D9181" s="369" t="str">
        <f t="shared" si="773"/>
        <v>Nayarit</v>
      </c>
      <c r="H9181" s="22" t="s">
        <v>496</v>
      </c>
      <c r="I9181" s="199">
        <v>6.6037214753484301</v>
      </c>
      <c r="J9181" s="22">
        <v>1</v>
      </c>
      <c r="L9181" s="21" t="str">
        <f t="shared" si="774"/>
        <v>Regular</v>
      </c>
    </row>
    <row r="9182" spans="1:12" x14ac:dyDescent="0.25">
      <c r="A9182" s="25" t="str">
        <f t="shared" si="770"/>
        <v>calciruNayaritNayaritTotal</v>
      </c>
      <c r="B9182" s="369" t="str">
        <f t="shared" si="771"/>
        <v>calciru</v>
      </c>
      <c r="C9182" s="369" t="str">
        <f t="shared" si="772"/>
        <v>Nayarit</v>
      </c>
      <c r="D9182" s="369" t="str">
        <f t="shared" si="773"/>
        <v>Nayarit</v>
      </c>
      <c r="H9182" s="22" t="s">
        <v>41</v>
      </c>
      <c r="I9182" s="199">
        <v>100</v>
      </c>
      <c r="J9182" s="22">
        <v>12</v>
      </c>
      <c r="L9182" s="21" t="str">
        <f t="shared" si="774"/>
        <v/>
      </c>
    </row>
    <row r="9183" spans="1:12" x14ac:dyDescent="0.25">
      <c r="A9183" s="25" t="str">
        <f t="shared" si="770"/>
        <v>calciruNuevo LeónNuevo LeónExcelente</v>
      </c>
      <c r="B9183" s="369" t="str">
        <f t="shared" si="771"/>
        <v>calciru</v>
      </c>
      <c r="C9183" s="369" t="str">
        <f t="shared" si="772"/>
        <v>Nuevo León</v>
      </c>
      <c r="D9183" s="369" t="str">
        <f t="shared" si="773"/>
        <v>Nuevo León</v>
      </c>
      <c r="F9183" s="197" t="s">
        <v>312</v>
      </c>
      <c r="G9183" s="198" t="s">
        <v>45</v>
      </c>
      <c r="H9183" s="22" t="s">
        <v>494</v>
      </c>
      <c r="I9183" s="199">
        <v>6.3040916129960527</v>
      </c>
      <c r="J9183" s="22">
        <v>1</v>
      </c>
      <c r="L9183" s="21" t="str">
        <f t="shared" si="774"/>
        <v>Excelente</v>
      </c>
    </row>
    <row r="9184" spans="1:12" x14ac:dyDescent="0.25">
      <c r="A9184" s="25" t="str">
        <f t="shared" si="770"/>
        <v>calciruNuevo LeónNuevo LeónBuena</v>
      </c>
      <c r="B9184" s="369" t="str">
        <f t="shared" si="771"/>
        <v>calciru</v>
      </c>
      <c r="C9184" s="369" t="str">
        <f t="shared" si="772"/>
        <v>Nuevo León</v>
      </c>
      <c r="D9184" s="369" t="str">
        <f t="shared" si="773"/>
        <v>Nuevo León</v>
      </c>
      <c r="H9184" s="22" t="s">
        <v>631</v>
      </c>
      <c r="I9184" s="199">
        <v>93.695908387003939</v>
      </c>
      <c r="J9184" s="22">
        <v>6</v>
      </c>
      <c r="L9184" s="21" t="str">
        <f t="shared" si="774"/>
        <v>Buena</v>
      </c>
    </row>
    <row r="9185" spans="1:12" x14ac:dyDescent="0.25">
      <c r="A9185" s="25" t="str">
        <f t="shared" ref="A9185:A9234" si="775">IFERROR(CONCATENATE(B9185,C9185,D9185,IF(H9185&lt;&gt;"Total",MID(H9185,FIND(" ",H9185)+2,LEN(H9185)),"Total")),"")</f>
        <v>calciruNuevo LeónNuevo LeónTotal</v>
      </c>
      <c r="B9185" s="369" t="str">
        <f t="shared" si="771"/>
        <v>calciru</v>
      </c>
      <c r="C9185" s="369" t="str">
        <f t="shared" si="772"/>
        <v>Nuevo León</v>
      </c>
      <c r="D9185" s="369" t="str">
        <f t="shared" si="773"/>
        <v>Nuevo León</v>
      </c>
      <c r="H9185" s="22" t="s">
        <v>41</v>
      </c>
      <c r="I9185" s="199">
        <v>100</v>
      </c>
      <c r="J9185" s="22">
        <v>7</v>
      </c>
      <c r="L9185" s="21" t="str">
        <f t="shared" si="774"/>
        <v/>
      </c>
    </row>
    <row r="9186" spans="1:12" x14ac:dyDescent="0.25">
      <c r="A9186" s="25" t="str">
        <f t="shared" si="775"/>
        <v>calciruOaxacaOaxacaExcelente</v>
      </c>
      <c r="B9186" s="369" t="str">
        <f t="shared" si="771"/>
        <v>calciru</v>
      </c>
      <c r="C9186" s="369" t="str">
        <f t="shared" si="772"/>
        <v>Oaxaca</v>
      </c>
      <c r="D9186" s="369" t="str">
        <f t="shared" si="773"/>
        <v>Oaxaca</v>
      </c>
      <c r="F9186" s="197" t="s">
        <v>313</v>
      </c>
      <c r="G9186" s="198" t="s">
        <v>45</v>
      </c>
      <c r="H9186" s="22" t="s">
        <v>494</v>
      </c>
      <c r="I9186" s="199">
        <v>6.2289453904478336</v>
      </c>
      <c r="J9186" s="22">
        <v>1</v>
      </c>
      <c r="L9186" s="21" t="str">
        <f t="shared" si="774"/>
        <v>Excelente</v>
      </c>
    </row>
    <row r="9187" spans="1:12" x14ac:dyDescent="0.25">
      <c r="A9187" s="25" t="str">
        <f t="shared" si="775"/>
        <v>calciruOaxacaOaxacaBuena</v>
      </c>
      <c r="B9187" s="369" t="str">
        <f t="shared" si="771"/>
        <v>calciru</v>
      </c>
      <c r="C9187" s="369" t="str">
        <f t="shared" si="772"/>
        <v>Oaxaca</v>
      </c>
      <c r="D9187" s="369" t="str">
        <f t="shared" si="773"/>
        <v>Oaxaca</v>
      </c>
      <c r="H9187" s="22" t="s">
        <v>631</v>
      </c>
      <c r="I9187" s="199">
        <v>93.771054609552166</v>
      </c>
      <c r="J9187" s="22">
        <v>10</v>
      </c>
      <c r="L9187" s="21" t="str">
        <f t="shared" si="774"/>
        <v>Buena</v>
      </c>
    </row>
    <row r="9188" spans="1:12" x14ac:dyDescent="0.25">
      <c r="A9188" s="25" t="str">
        <f t="shared" si="775"/>
        <v>calciruOaxacaOaxacaTotal</v>
      </c>
      <c r="B9188" s="369" t="str">
        <f t="shared" si="771"/>
        <v>calciru</v>
      </c>
      <c r="C9188" s="369" t="str">
        <f t="shared" si="772"/>
        <v>Oaxaca</v>
      </c>
      <c r="D9188" s="369" t="str">
        <f t="shared" si="773"/>
        <v>Oaxaca</v>
      </c>
      <c r="H9188" s="22" t="s">
        <v>41</v>
      </c>
      <c r="I9188" s="199">
        <v>100</v>
      </c>
      <c r="J9188" s="22">
        <v>11</v>
      </c>
      <c r="L9188" s="21" t="str">
        <f t="shared" si="774"/>
        <v/>
      </c>
    </row>
    <row r="9189" spans="1:12" x14ac:dyDescent="0.25">
      <c r="A9189" s="25" t="str">
        <f t="shared" si="775"/>
        <v>calciruPueblaPueblaExcelente</v>
      </c>
      <c r="B9189" s="369" t="str">
        <f t="shared" si="771"/>
        <v>calciru</v>
      </c>
      <c r="C9189" s="369" t="str">
        <f t="shared" si="772"/>
        <v>Puebla</v>
      </c>
      <c r="D9189" s="369" t="str">
        <f t="shared" si="773"/>
        <v>Puebla</v>
      </c>
      <c r="F9189" s="197" t="s">
        <v>314</v>
      </c>
      <c r="G9189" s="198" t="s">
        <v>45</v>
      </c>
      <c r="H9189" s="22" t="s">
        <v>494</v>
      </c>
      <c r="I9189" s="199">
        <v>49.954358261359936</v>
      </c>
      <c r="J9189" s="22">
        <v>9</v>
      </c>
      <c r="L9189" s="21" t="str">
        <f t="shared" si="774"/>
        <v>Excelente</v>
      </c>
    </row>
    <row r="9190" spans="1:12" x14ac:dyDescent="0.25">
      <c r="A9190" s="25" t="str">
        <f t="shared" si="775"/>
        <v>calciruPueblaPueblaBuena</v>
      </c>
      <c r="B9190" s="369" t="str">
        <f t="shared" si="771"/>
        <v>calciru</v>
      </c>
      <c r="C9190" s="369" t="str">
        <f t="shared" si="772"/>
        <v>Puebla</v>
      </c>
      <c r="D9190" s="369" t="str">
        <f t="shared" si="773"/>
        <v>Puebla</v>
      </c>
      <c r="H9190" s="22" t="s">
        <v>631</v>
      </c>
      <c r="I9190" s="199">
        <v>42.211789414769093</v>
      </c>
      <c r="J9190" s="22">
        <v>9</v>
      </c>
      <c r="L9190" s="21" t="str">
        <f t="shared" si="774"/>
        <v>Buena</v>
      </c>
    </row>
    <row r="9191" spans="1:12" x14ac:dyDescent="0.25">
      <c r="A9191" s="25" t="str">
        <f t="shared" si="775"/>
        <v>calciruPueblaPueblaRegular</v>
      </c>
      <c r="B9191" s="369" t="str">
        <f t="shared" si="771"/>
        <v>calciru</v>
      </c>
      <c r="C9191" s="369" t="str">
        <f t="shared" si="772"/>
        <v>Puebla</v>
      </c>
      <c r="D9191" s="369" t="str">
        <f t="shared" si="773"/>
        <v>Puebla</v>
      </c>
      <c r="H9191" s="22" t="s">
        <v>496</v>
      </c>
      <c r="I9191" s="199">
        <v>7.8338523238710129</v>
      </c>
      <c r="J9191" s="22">
        <v>2</v>
      </c>
      <c r="L9191" s="21" t="str">
        <f t="shared" si="774"/>
        <v>Regular</v>
      </c>
    </row>
    <row r="9192" spans="1:12" x14ac:dyDescent="0.25">
      <c r="A9192" s="25" t="str">
        <f t="shared" si="775"/>
        <v>calciruPueblaPueblaTotal</v>
      </c>
      <c r="B9192" s="369" t="str">
        <f t="shared" si="771"/>
        <v>calciru</v>
      </c>
      <c r="C9192" s="369" t="str">
        <f t="shared" si="772"/>
        <v>Puebla</v>
      </c>
      <c r="D9192" s="369" t="str">
        <f t="shared" si="773"/>
        <v>Puebla</v>
      </c>
      <c r="H9192" s="22" t="s">
        <v>41</v>
      </c>
      <c r="I9192" s="199">
        <v>100</v>
      </c>
      <c r="J9192" s="22">
        <v>20</v>
      </c>
      <c r="L9192" s="21" t="str">
        <f t="shared" si="774"/>
        <v/>
      </c>
    </row>
    <row r="9193" spans="1:12" x14ac:dyDescent="0.25">
      <c r="A9193" s="25" t="str">
        <f t="shared" si="775"/>
        <v>calciruQuerétaroQuerétaroExcelente</v>
      </c>
      <c r="B9193" s="369" t="str">
        <f t="shared" si="771"/>
        <v>calciru</v>
      </c>
      <c r="C9193" s="369" t="str">
        <f t="shared" si="772"/>
        <v>Querétaro</v>
      </c>
      <c r="D9193" s="369" t="str">
        <f t="shared" si="773"/>
        <v>Querétaro</v>
      </c>
      <c r="F9193" s="197" t="s">
        <v>315</v>
      </c>
      <c r="G9193" s="198" t="s">
        <v>45</v>
      </c>
      <c r="H9193" s="22" t="s">
        <v>494</v>
      </c>
      <c r="I9193" s="199">
        <v>24.808249265204712</v>
      </c>
      <c r="J9193" s="22">
        <v>3</v>
      </c>
      <c r="L9193" s="21" t="str">
        <f t="shared" si="774"/>
        <v>Excelente</v>
      </c>
    </row>
    <row r="9194" spans="1:12" x14ac:dyDescent="0.25">
      <c r="A9194" s="25" t="str">
        <f t="shared" si="775"/>
        <v>calciruQuerétaroQuerétaroBuena</v>
      </c>
      <c r="B9194" s="369" t="str">
        <f t="shared" si="771"/>
        <v>calciru</v>
      </c>
      <c r="C9194" s="369" t="str">
        <f t="shared" si="772"/>
        <v>Querétaro</v>
      </c>
      <c r="D9194" s="369" t="str">
        <f t="shared" si="773"/>
        <v>Querétaro</v>
      </c>
      <c r="H9194" s="22" t="s">
        <v>631</v>
      </c>
      <c r="I9194" s="199">
        <v>75.191750734795278</v>
      </c>
      <c r="J9194" s="22">
        <v>10</v>
      </c>
      <c r="L9194" s="21" t="str">
        <f t="shared" si="774"/>
        <v>Buena</v>
      </c>
    </row>
    <row r="9195" spans="1:12" x14ac:dyDescent="0.25">
      <c r="A9195" s="25" t="str">
        <f t="shared" si="775"/>
        <v>calciruQuerétaroQuerétaroTotal</v>
      </c>
      <c r="B9195" s="369" t="str">
        <f t="shared" si="771"/>
        <v>calciru</v>
      </c>
      <c r="C9195" s="369" t="str">
        <f t="shared" si="772"/>
        <v>Querétaro</v>
      </c>
      <c r="D9195" s="369" t="str">
        <f t="shared" si="773"/>
        <v>Querétaro</v>
      </c>
      <c r="H9195" s="22" t="s">
        <v>41</v>
      </c>
      <c r="I9195" s="199">
        <v>100</v>
      </c>
      <c r="J9195" s="22">
        <v>13</v>
      </c>
      <c r="L9195" s="21" t="str">
        <f t="shared" si="774"/>
        <v/>
      </c>
    </row>
    <row r="9196" spans="1:12" x14ac:dyDescent="0.25">
      <c r="A9196" s="25" t="str">
        <f t="shared" si="775"/>
        <v>calciruQuintana RooQuintana RooExcelente</v>
      </c>
      <c r="B9196" s="369" t="str">
        <f t="shared" si="771"/>
        <v>calciru</v>
      </c>
      <c r="C9196" s="369" t="str">
        <f t="shared" si="772"/>
        <v>Quintana Roo</v>
      </c>
      <c r="D9196" s="369" t="str">
        <f t="shared" si="773"/>
        <v>Quintana Roo</v>
      </c>
      <c r="F9196" s="197" t="s">
        <v>316</v>
      </c>
      <c r="G9196" s="198" t="s">
        <v>45</v>
      </c>
      <c r="H9196" s="22" t="s">
        <v>494</v>
      </c>
      <c r="I9196" s="199">
        <v>19.944843758187268</v>
      </c>
      <c r="J9196" s="22">
        <v>1</v>
      </c>
      <c r="L9196" s="21" t="str">
        <f t="shared" si="774"/>
        <v>Excelente</v>
      </c>
    </row>
    <row r="9197" spans="1:12" x14ac:dyDescent="0.25">
      <c r="A9197" s="25" t="str">
        <f t="shared" si="775"/>
        <v>calciruQuintana RooQuintana RooBuena</v>
      </c>
      <c r="B9197" s="369" t="str">
        <f t="shared" si="771"/>
        <v>calciru</v>
      </c>
      <c r="C9197" s="369" t="str">
        <f t="shared" si="772"/>
        <v>Quintana Roo</v>
      </c>
      <c r="D9197" s="369" t="str">
        <f t="shared" si="773"/>
        <v>Quintana Roo</v>
      </c>
      <c r="H9197" s="22" t="s">
        <v>631</v>
      </c>
      <c r="I9197" s="199">
        <v>80.055156241812739</v>
      </c>
      <c r="J9197" s="22">
        <v>2</v>
      </c>
      <c r="L9197" s="21" t="str">
        <f t="shared" si="774"/>
        <v>Buena</v>
      </c>
    </row>
    <row r="9198" spans="1:12" x14ac:dyDescent="0.25">
      <c r="A9198" s="25" t="str">
        <f t="shared" si="775"/>
        <v>calciruQuintana RooQuintana RooTotal</v>
      </c>
      <c r="B9198" s="369" t="str">
        <f t="shared" ref="B9198:B9234" si="776">+IF(AND(G9198&lt;&gt;"",I9199="Estimate"),TRIM(MID(G9198,1,FIND(" ",G9198,1))),IF(AND(F9198&lt;&gt;"",I9199="Estimate"),TRIM(MID(F9198,1,FIND(" ",F9198,1))),IF(AND(E9198&lt;&gt;"",I9199="Estimate"),TRIM(MID(E9198,1,FIND(" ",E9198,1))),B9197)))</f>
        <v>calciru</v>
      </c>
      <c r="C9198" s="369" t="str">
        <f t="shared" ref="C9198:C9234" si="777">+IF(AND(E9198&lt;&gt;"",G9198="% of Total"),TRIM(MID(E9198,FIND(" ",E9198,1),LEN(E9198))),IF(AND(D9198&lt;&gt;"Primer nivel",D9198&lt;&gt;"Segundo nivel"),D9198,C9197))</f>
        <v>Quintana Roo</v>
      </c>
      <c r="D9198" s="369" t="str">
        <f t="shared" ref="D9198:D9234" si="778">+IF(AND(G9198&lt;&gt;"",I9199="Estimate"),"Nacional",IF(AND(F9198&lt;&gt;"",G9198="% of Total"),TRIM(MID(F9198,FIND(" ",F9198,1),LEN(F9198))),D9197))</f>
        <v>Quintana Roo</v>
      </c>
      <c r="H9198" s="22" t="s">
        <v>41</v>
      </c>
      <c r="I9198" s="199">
        <v>100</v>
      </c>
      <c r="J9198" s="22">
        <v>3</v>
      </c>
      <c r="L9198" s="21" t="str">
        <f t="shared" si="774"/>
        <v/>
      </c>
    </row>
    <row r="9199" spans="1:12" x14ac:dyDescent="0.25">
      <c r="A9199" s="25" t="str">
        <f t="shared" si="775"/>
        <v>calciruSan Luis PotosíSan Luis PotosíExcelente</v>
      </c>
      <c r="B9199" s="369" t="str">
        <f t="shared" si="776"/>
        <v>calciru</v>
      </c>
      <c r="C9199" s="369" t="str">
        <f t="shared" si="777"/>
        <v>San Luis Potosí</v>
      </c>
      <c r="D9199" s="369" t="str">
        <f t="shared" si="778"/>
        <v>San Luis Potosí</v>
      </c>
      <c r="F9199" s="197" t="s">
        <v>317</v>
      </c>
      <c r="G9199" s="198" t="s">
        <v>45</v>
      </c>
      <c r="H9199" s="22" t="s">
        <v>494</v>
      </c>
      <c r="I9199" s="199">
        <v>33.816741494672037</v>
      </c>
      <c r="J9199" s="22">
        <v>2</v>
      </c>
      <c r="L9199" s="21" t="str">
        <f t="shared" si="774"/>
        <v>Excelente</v>
      </c>
    </row>
    <row r="9200" spans="1:12" x14ac:dyDescent="0.25">
      <c r="A9200" s="25" t="str">
        <f t="shared" si="775"/>
        <v>calciruSan Luis PotosíSan Luis PotosíBuena</v>
      </c>
      <c r="B9200" s="369" t="str">
        <f t="shared" si="776"/>
        <v>calciru</v>
      </c>
      <c r="C9200" s="369" t="str">
        <f t="shared" si="777"/>
        <v>San Luis Potosí</v>
      </c>
      <c r="D9200" s="369" t="str">
        <f t="shared" si="778"/>
        <v>San Luis Potosí</v>
      </c>
      <c r="H9200" s="22" t="s">
        <v>631</v>
      </c>
      <c r="I9200" s="199">
        <v>57.125324473271398</v>
      </c>
      <c r="J9200" s="22">
        <v>5</v>
      </c>
      <c r="L9200" s="21" t="str">
        <f t="shared" si="774"/>
        <v>Buena</v>
      </c>
    </row>
    <row r="9201" spans="1:12" x14ac:dyDescent="0.25">
      <c r="A9201" s="25" t="str">
        <f t="shared" si="775"/>
        <v>calciruSan Luis PotosíSan Luis PotosíRegular</v>
      </c>
      <c r="B9201" s="369" t="str">
        <f t="shared" si="776"/>
        <v>calciru</v>
      </c>
      <c r="C9201" s="369" t="str">
        <f t="shared" si="777"/>
        <v>San Luis Potosí</v>
      </c>
      <c r="D9201" s="369" t="str">
        <f t="shared" si="778"/>
        <v>San Luis Potosí</v>
      </c>
      <c r="H9201" s="22" t="s">
        <v>496</v>
      </c>
      <c r="I9201" s="199">
        <v>9.0579340320565578</v>
      </c>
      <c r="J9201" s="22">
        <v>1</v>
      </c>
      <c r="L9201" s="21" t="str">
        <f t="shared" si="774"/>
        <v>Regular</v>
      </c>
    </row>
    <row r="9202" spans="1:12" x14ac:dyDescent="0.25">
      <c r="A9202" s="25" t="str">
        <f t="shared" si="775"/>
        <v>calciruSan Luis PotosíSan Luis PotosíTotal</v>
      </c>
      <c r="B9202" s="369" t="str">
        <f t="shared" si="776"/>
        <v>calciru</v>
      </c>
      <c r="C9202" s="369" t="str">
        <f t="shared" si="777"/>
        <v>San Luis Potosí</v>
      </c>
      <c r="D9202" s="369" t="str">
        <f t="shared" si="778"/>
        <v>San Luis Potosí</v>
      </c>
      <c r="H9202" s="22" t="s">
        <v>41</v>
      </c>
      <c r="I9202" s="199">
        <v>100</v>
      </c>
      <c r="J9202" s="22">
        <v>8</v>
      </c>
      <c r="L9202" s="21" t="str">
        <f t="shared" si="774"/>
        <v/>
      </c>
    </row>
    <row r="9203" spans="1:12" x14ac:dyDescent="0.25">
      <c r="A9203" s="25" t="str">
        <f t="shared" si="775"/>
        <v>calciruSinaloaSinaloaExcelente</v>
      </c>
      <c r="B9203" s="369" t="str">
        <f t="shared" si="776"/>
        <v>calciru</v>
      </c>
      <c r="C9203" s="369" t="str">
        <f t="shared" si="777"/>
        <v>Sinaloa</v>
      </c>
      <c r="D9203" s="369" t="str">
        <f t="shared" si="778"/>
        <v>Sinaloa</v>
      </c>
      <c r="F9203" s="197" t="s">
        <v>318</v>
      </c>
      <c r="G9203" s="198" t="s">
        <v>45</v>
      </c>
      <c r="H9203" s="22" t="s">
        <v>494</v>
      </c>
      <c r="I9203" s="199">
        <v>31.828849447471896</v>
      </c>
      <c r="J9203" s="22">
        <v>2</v>
      </c>
      <c r="L9203" s="21" t="str">
        <f t="shared" si="774"/>
        <v>Excelente</v>
      </c>
    </row>
    <row r="9204" spans="1:12" x14ac:dyDescent="0.25">
      <c r="A9204" s="25" t="str">
        <f t="shared" si="775"/>
        <v>calciruSinaloaSinaloaBuena</v>
      </c>
      <c r="B9204" s="369" t="str">
        <f t="shared" si="776"/>
        <v>calciru</v>
      </c>
      <c r="C9204" s="369" t="str">
        <f t="shared" si="777"/>
        <v>Sinaloa</v>
      </c>
      <c r="D9204" s="369" t="str">
        <f t="shared" si="778"/>
        <v>Sinaloa</v>
      </c>
      <c r="H9204" s="22" t="s">
        <v>631</v>
      </c>
      <c r="I9204" s="199">
        <v>68.17115055252809</v>
      </c>
      <c r="J9204" s="22">
        <v>2</v>
      </c>
      <c r="L9204" s="21" t="str">
        <f t="shared" si="774"/>
        <v>Buena</v>
      </c>
    </row>
    <row r="9205" spans="1:12" x14ac:dyDescent="0.25">
      <c r="A9205" s="25" t="str">
        <f t="shared" si="775"/>
        <v>calciruSinaloaSinaloaTotal</v>
      </c>
      <c r="B9205" s="369" t="str">
        <f t="shared" si="776"/>
        <v>calciru</v>
      </c>
      <c r="C9205" s="369" t="str">
        <f t="shared" si="777"/>
        <v>Sinaloa</v>
      </c>
      <c r="D9205" s="369" t="str">
        <f t="shared" si="778"/>
        <v>Sinaloa</v>
      </c>
      <c r="H9205" s="22" t="s">
        <v>41</v>
      </c>
      <c r="I9205" s="199">
        <v>100</v>
      </c>
      <c r="J9205" s="22">
        <v>4</v>
      </c>
      <c r="L9205" s="21" t="str">
        <f t="shared" si="774"/>
        <v/>
      </c>
    </row>
    <row r="9206" spans="1:12" x14ac:dyDescent="0.25">
      <c r="A9206" s="25" t="str">
        <f t="shared" si="775"/>
        <v>calciruSonoraSonoraExcelente</v>
      </c>
      <c r="B9206" s="369" t="str">
        <f t="shared" si="776"/>
        <v>calciru</v>
      </c>
      <c r="C9206" s="369" t="str">
        <f t="shared" si="777"/>
        <v>Sonora</v>
      </c>
      <c r="D9206" s="369" t="str">
        <f t="shared" si="778"/>
        <v>Sonora</v>
      </c>
      <c r="F9206" s="197" t="s">
        <v>319</v>
      </c>
      <c r="G9206" s="198" t="s">
        <v>45</v>
      </c>
      <c r="H9206" s="22" t="s">
        <v>494</v>
      </c>
      <c r="I9206" s="199">
        <v>51.472769636450835</v>
      </c>
      <c r="J9206" s="22">
        <v>6</v>
      </c>
      <c r="L9206" s="21" t="str">
        <f t="shared" si="774"/>
        <v>Excelente</v>
      </c>
    </row>
    <row r="9207" spans="1:12" x14ac:dyDescent="0.25">
      <c r="A9207" s="25" t="str">
        <f t="shared" si="775"/>
        <v>calciruSonoraSonoraBuena</v>
      </c>
      <c r="B9207" s="369" t="str">
        <f t="shared" si="776"/>
        <v>calciru</v>
      </c>
      <c r="C9207" s="369" t="str">
        <f t="shared" si="777"/>
        <v>Sonora</v>
      </c>
      <c r="D9207" s="369" t="str">
        <f t="shared" si="778"/>
        <v>Sonora</v>
      </c>
      <c r="H9207" s="22" t="s">
        <v>631</v>
      </c>
      <c r="I9207" s="199">
        <v>30.744525825873275</v>
      </c>
      <c r="J9207" s="22">
        <v>4</v>
      </c>
      <c r="L9207" s="21" t="str">
        <f t="shared" si="774"/>
        <v>Buena</v>
      </c>
    </row>
    <row r="9208" spans="1:12" x14ac:dyDescent="0.25">
      <c r="A9208" s="25" t="str">
        <f t="shared" si="775"/>
        <v>calciruSonoraSonoraMala</v>
      </c>
      <c r="B9208" s="369" t="str">
        <f t="shared" si="776"/>
        <v>calciru</v>
      </c>
      <c r="C9208" s="369" t="str">
        <f t="shared" si="777"/>
        <v>Sonora</v>
      </c>
      <c r="D9208" s="369" t="str">
        <f t="shared" si="778"/>
        <v>Sonora</v>
      </c>
      <c r="H9208" s="22" t="s">
        <v>632</v>
      </c>
      <c r="I9208" s="199">
        <v>17.782704537675901</v>
      </c>
      <c r="J9208" s="22">
        <v>2</v>
      </c>
      <c r="L9208" s="21" t="str">
        <f t="shared" si="774"/>
        <v>Mala</v>
      </c>
    </row>
    <row r="9209" spans="1:12" x14ac:dyDescent="0.25">
      <c r="A9209" s="25" t="str">
        <f t="shared" si="775"/>
        <v>calciruSonoraSonoraTotal</v>
      </c>
      <c r="B9209" s="369" t="str">
        <f t="shared" si="776"/>
        <v>calciru</v>
      </c>
      <c r="C9209" s="369" t="str">
        <f t="shared" si="777"/>
        <v>Sonora</v>
      </c>
      <c r="D9209" s="369" t="str">
        <f t="shared" si="778"/>
        <v>Sonora</v>
      </c>
      <c r="H9209" s="22" t="s">
        <v>41</v>
      </c>
      <c r="I9209" s="199">
        <v>100</v>
      </c>
      <c r="J9209" s="22">
        <v>12</v>
      </c>
      <c r="L9209" s="21" t="str">
        <f t="shared" si="774"/>
        <v/>
      </c>
    </row>
    <row r="9210" spans="1:12" x14ac:dyDescent="0.25">
      <c r="A9210" s="25" t="str">
        <f t="shared" si="775"/>
        <v>calciruTabascoTabascoExcelente</v>
      </c>
      <c r="B9210" s="369" t="str">
        <f t="shared" si="776"/>
        <v>calciru</v>
      </c>
      <c r="C9210" s="369" t="str">
        <f t="shared" si="777"/>
        <v>Tabasco</v>
      </c>
      <c r="D9210" s="369" t="str">
        <f t="shared" si="778"/>
        <v>Tabasco</v>
      </c>
      <c r="F9210" s="197" t="s">
        <v>320</v>
      </c>
      <c r="G9210" s="198" t="s">
        <v>45</v>
      </c>
      <c r="H9210" s="22" t="s">
        <v>494</v>
      </c>
      <c r="I9210" s="199">
        <v>40.106296475067651</v>
      </c>
      <c r="J9210" s="22">
        <v>2</v>
      </c>
      <c r="L9210" s="21" t="str">
        <f t="shared" si="774"/>
        <v>Excelente</v>
      </c>
    </row>
    <row r="9211" spans="1:12" x14ac:dyDescent="0.25">
      <c r="A9211" s="25" t="str">
        <f t="shared" si="775"/>
        <v>calciruTabascoTabascoBuena</v>
      </c>
      <c r="B9211" s="369" t="str">
        <f t="shared" si="776"/>
        <v>calciru</v>
      </c>
      <c r="C9211" s="369" t="str">
        <f t="shared" si="777"/>
        <v>Tabasco</v>
      </c>
      <c r="D9211" s="369" t="str">
        <f t="shared" si="778"/>
        <v>Tabasco</v>
      </c>
      <c r="H9211" s="22" t="s">
        <v>631</v>
      </c>
      <c r="I9211" s="199">
        <v>59.893703524932363</v>
      </c>
      <c r="J9211" s="22">
        <v>5</v>
      </c>
      <c r="L9211" s="21" t="str">
        <f t="shared" si="774"/>
        <v>Buena</v>
      </c>
    </row>
    <row r="9212" spans="1:12" x14ac:dyDescent="0.25">
      <c r="A9212" s="25" t="str">
        <f t="shared" si="775"/>
        <v>calciruTabascoTabascoTotal</v>
      </c>
      <c r="B9212" s="369" t="str">
        <f t="shared" si="776"/>
        <v>calciru</v>
      </c>
      <c r="C9212" s="369" t="str">
        <f t="shared" si="777"/>
        <v>Tabasco</v>
      </c>
      <c r="D9212" s="369" t="str">
        <f t="shared" si="778"/>
        <v>Tabasco</v>
      </c>
      <c r="H9212" s="22" t="s">
        <v>41</v>
      </c>
      <c r="I9212" s="199">
        <v>100</v>
      </c>
      <c r="J9212" s="22">
        <v>7</v>
      </c>
      <c r="L9212" s="21" t="str">
        <f t="shared" si="774"/>
        <v/>
      </c>
    </row>
    <row r="9213" spans="1:12" x14ac:dyDescent="0.25">
      <c r="A9213" s="25" t="str">
        <f t="shared" si="775"/>
        <v>calciruTamaulipasTamaulipasExcelente</v>
      </c>
      <c r="B9213" s="369" t="str">
        <f t="shared" si="776"/>
        <v>calciru</v>
      </c>
      <c r="C9213" s="369" t="str">
        <f t="shared" si="777"/>
        <v>Tamaulipas</v>
      </c>
      <c r="D9213" s="369" t="str">
        <f t="shared" si="778"/>
        <v>Tamaulipas</v>
      </c>
      <c r="F9213" s="197" t="s">
        <v>321</v>
      </c>
      <c r="G9213" s="198" t="s">
        <v>45</v>
      </c>
      <c r="H9213" s="22" t="s">
        <v>494</v>
      </c>
      <c r="I9213" s="199">
        <v>49.102600684006894</v>
      </c>
      <c r="J9213" s="22">
        <v>7</v>
      </c>
      <c r="L9213" s="21" t="str">
        <f t="shared" si="774"/>
        <v>Excelente</v>
      </c>
    </row>
    <row r="9214" spans="1:12" x14ac:dyDescent="0.25">
      <c r="A9214" s="25" t="str">
        <f t="shared" si="775"/>
        <v>calciruTamaulipasTamaulipasBuena</v>
      </c>
      <c r="B9214" s="369" t="str">
        <f t="shared" si="776"/>
        <v>calciru</v>
      </c>
      <c r="C9214" s="369" t="str">
        <f t="shared" si="777"/>
        <v>Tamaulipas</v>
      </c>
      <c r="D9214" s="369" t="str">
        <f t="shared" si="778"/>
        <v>Tamaulipas</v>
      </c>
      <c r="H9214" s="22" t="s">
        <v>631</v>
      </c>
      <c r="I9214" s="199">
        <v>50.897399315993098</v>
      </c>
      <c r="J9214" s="22">
        <v>8</v>
      </c>
      <c r="L9214" s="21" t="str">
        <f t="shared" si="774"/>
        <v>Buena</v>
      </c>
    </row>
    <row r="9215" spans="1:12" x14ac:dyDescent="0.25">
      <c r="A9215" s="25" t="str">
        <f t="shared" si="775"/>
        <v>calciruTamaulipasTamaulipasTotal</v>
      </c>
      <c r="B9215" s="369" t="str">
        <f t="shared" si="776"/>
        <v>calciru</v>
      </c>
      <c r="C9215" s="369" t="str">
        <f t="shared" si="777"/>
        <v>Tamaulipas</v>
      </c>
      <c r="D9215" s="369" t="str">
        <f t="shared" si="778"/>
        <v>Tamaulipas</v>
      </c>
      <c r="H9215" s="22" t="s">
        <v>41</v>
      </c>
      <c r="I9215" s="199">
        <v>100</v>
      </c>
      <c r="J9215" s="22">
        <v>15</v>
      </c>
      <c r="L9215" s="21" t="str">
        <f t="shared" si="774"/>
        <v/>
      </c>
    </row>
    <row r="9216" spans="1:12" x14ac:dyDescent="0.25">
      <c r="A9216" s="25" t="str">
        <f t="shared" si="775"/>
        <v>calciruTlaxcalaTlaxcalaBuena</v>
      </c>
      <c r="B9216" s="369" t="str">
        <f t="shared" si="776"/>
        <v>calciru</v>
      </c>
      <c r="C9216" s="369" t="str">
        <f t="shared" si="777"/>
        <v>Tlaxcala</v>
      </c>
      <c r="D9216" s="369" t="str">
        <f t="shared" si="778"/>
        <v>Tlaxcala</v>
      </c>
      <c r="F9216" s="197" t="s">
        <v>322</v>
      </c>
      <c r="G9216" s="198" t="s">
        <v>45</v>
      </c>
      <c r="H9216" s="22" t="s">
        <v>631</v>
      </c>
      <c r="I9216" s="199">
        <v>96.490825822873106</v>
      </c>
      <c r="J9216" s="22">
        <v>8</v>
      </c>
      <c r="L9216" s="21" t="str">
        <f t="shared" si="774"/>
        <v>Buena</v>
      </c>
    </row>
    <row r="9217" spans="1:12" x14ac:dyDescent="0.25">
      <c r="A9217" s="25" t="str">
        <f t="shared" si="775"/>
        <v>calciruTlaxcalaTlaxcalaRegular</v>
      </c>
      <c r="B9217" s="369" t="str">
        <f t="shared" si="776"/>
        <v>calciru</v>
      </c>
      <c r="C9217" s="369" t="str">
        <f t="shared" si="777"/>
        <v>Tlaxcala</v>
      </c>
      <c r="D9217" s="369" t="str">
        <f t="shared" si="778"/>
        <v>Tlaxcala</v>
      </c>
      <c r="H9217" s="22" t="s">
        <v>496</v>
      </c>
      <c r="I9217" s="199">
        <v>3.509174177126908</v>
      </c>
      <c r="J9217" s="22">
        <v>1</v>
      </c>
      <c r="L9217" s="21" t="str">
        <f t="shared" si="774"/>
        <v>Regular</v>
      </c>
    </row>
    <row r="9218" spans="1:12" x14ac:dyDescent="0.25">
      <c r="A9218" s="25" t="str">
        <f t="shared" si="775"/>
        <v>calciruTlaxcalaTlaxcalaTotal</v>
      </c>
      <c r="B9218" s="369" t="str">
        <f t="shared" si="776"/>
        <v>calciru</v>
      </c>
      <c r="C9218" s="369" t="str">
        <f t="shared" si="777"/>
        <v>Tlaxcala</v>
      </c>
      <c r="D9218" s="369" t="str">
        <f t="shared" si="778"/>
        <v>Tlaxcala</v>
      </c>
      <c r="H9218" s="22" t="s">
        <v>41</v>
      </c>
      <c r="I9218" s="199">
        <v>100</v>
      </c>
      <c r="J9218" s="22">
        <v>9</v>
      </c>
      <c r="L9218" s="21" t="str">
        <f t="shared" si="774"/>
        <v/>
      </c>
    </row>
    <row r="9219" spans="1:12" x14ac:dyDescent="0.25">
      <c r="A9219" s="25" t="str">
        <f t="shared" si="775"/>
        <v>calciruVeracruz NorteVeracruz NorteExcelente</v>
      </c>
      <c r="B9219" s="369" t="str">
        <f t="shared" si="776"/>
        <v>calciru</v>
      </c>
      <c r="C9219" s="369" t="str">
        <f t="shared" si="777"/>
        <v>Veracruz Norte</v>
      </c>
      <c r="D9219" s="369" t="str">
        <f t="shared" si="778"/>
        <v>Veracruz Norte</v>
      </c>
      <c r="F9219" s="197" t="s">
        <v>323</v>
      </c>
      <c r="G9219" s="198" t="s">
        <v>45</v>
      </c>
      <c r="H9219" s="22" t="s">
        <v>494</v>
      </c>
      <c r="I9219" s="199">
        <v>57.868713755420018</v>
      </c>
      <c r="J9219" s="22">
        <v>7</v>
      </c>
      <c r="L9219" s="21" t="str">
        <f t="shared" si="774"/>
        <v>Excelente</v>
      </c>
    </row>
    <row r="9220" spans="1:12" x14ac:dyDescent="0.25">
      <c r="A9220" s="25" t="str">
        <f t="shared" si="775"/>
        <v>calciruVeracruz NorteVeracruz NorteBuena</v>
      </c>
      <c r="B9220" s="369" t="str">
        <f t="shared" si="776"/>
        <v>calciru</v>
      </c>
      <c r="C9220" s="369" t="str">
        <f t="shared" si="777"/>
        <v>Veracruz Norte</v>
      </c>
      <c r="D9220" s="369" t="str">
        <f t="shared" si="778"/>
        <v>Veracruz Norte</v>
      </c>
      <c r="H9220" s="22" t="s">
        <v>631</v>
      </c>
      <c r="I9220" s="199">
        <v>42.131286244579954</v>
      </c>
      <c r="J9220" s="22">
        <v>4</v>
      </c>
      <c r="L9220" s="21" t="str">
        <f t="shared" si="774"/>
        <v>Buena</v>
      </c>
    </row>
    <row r="9221" spans="1:12" x14ac:dyDescent="0.25">
      <c r="A9221" s="25" t="str">
        <f t="shared" si="775"/>
        <v>calciruVeracruz NorteVeracruz NorteTotal</v>
      </c>
      <c r="B9221" s="369" t="str">
        <f t="shared" si="776"/>
        <v>calciru</v>
      </c>
      <c r="C9221" s="369" t="str">
        <f t="shared" si="777"/>
        <v>Veracruz Norte</v>
      </c>
      <c r="D9221" s="369" t="str">
        <f t="shared" si="778"/>
        <v>Veracruz Norte</v>
      </c>
      <c r="H9221" s="22" t="s">
        <v>41</v>
      </c>
      <c r="I9221" s="199">
        <v>100</v>
      </c>
      <c r="J9221" s="22">
        <v>11</v>
      </c>
      <c r="L9221" s="21" t="str">
        <f t="shared" si="774"/>
        <v/>
      </c>
    </row>
    <row r="9222" spans="1:12" x14ac:dyDescent="0.25">
      <c r="A9222" s="25" t="str">
        <f t="shared" si="775"/>
        <v>calciruVeracruz SurVeracruz SurExcelente</v>
      </c>
      <c r="B9222" s="369" t="str">
        <f t="shared" si="776"/>
        <v>calciru</v>
      </c>
      <c r="C9222" s="369" t="str">
        <f t="shared" si="777"/>
        <v>Veracruz Sur</v>
      </c>
      <c r="D9222" s="369" t="str">
        <f t="shared" si="778"/>
        <v>Veracruz Sur</v>
      </c>
      <c r="F9222" s="197" t="s">
        <v>324</v>
      </c>
      <c r="G9222" s="198" t="s">
        <v>45</v>
      </c>
      <c r="H9222" s="22" t="s">
        <v>494</v>
      </c>
      <c r="I9222" s="199">
        <v>27.181861644407562</v>
      </c>
      <c r="J9222" s="22">
        <v>2</v>
      </c>
      <c r="L9222" s="21" t="str">
        <f t="shared" si="774"/>
        <v>Excelente</v>
      </c>
    </row>
    <row r="9223" spans="1:12" x14ac:dyDescent="0.25">
      <c r="A9223" s="25" t="str">
        <f t="shared" si="775"/>
        <v>calciruVeracruz SurVeracruz SurBuena</v>
      </c>
      <c r="B9223" s="369" t="str">
        <f t="shared" si="776"/>
        <v>calciru</v>
      </c>
      <c r="C9223" s="369" t="str">
        <f t="shared" si="777"/>
        <v>Veracruz Sur</v>
      </c>
      <c r="D9223" s="369" t="str">
        <f t="shared" si="778"/>
        <v>Veracruz Sur</v>
      </c>
      <c r="H9223" s="22" t="s">
        <v>631</v>
      </c>
      <c r="I9223" s="199">
        <v>63.028294663070085</v>
      </c>
      <c r="J9223" s="22">
        <v>5</v>
      </c>
      <c r="L9223" s="21" t="str">
        <f t="shared" ref="L9223:L9286" si="779">IF(H9223&lt;&gt;"",IFERROR(MID(H9223,FIND(" ",H9223)+2,LEN(H9223)),""),"")</f>
        <v>Buena</v>
      </c>
    </row>
    <row r="9224" spans="1:12" x14ac:dyDescent="0.25">
      <c r="A9224" s="25" t="str">
        <f t="shared" si="775"/>
        <v>calciruVeracruz SurVeracruz SurPésima</v>
      </c>
      <c r="B9224" s="369" t="str">
        <f t="shared" si="776"/>
        <v>calciru</v>
      </c>
      <c r="C9224" s="369" t="str">
        <f t="shared" si="777"/>
        <v>Veracruz Sur</v>
      </c>
      <c r="D9224" s="369" t="str">
        <f t="shared" si="778"/>
        <v>Veracruz Sur</v>
      </c>
      <c r="H9224" s="22" t="s">
        <v>633</v>
      </c>
      <c r="I9224" s="199">
        <v>9.7898436925223358</v>
      </c>
      <c r="J9224" s="22">
        <v>1</v>
      </c>
      <c r="L9224" s="21" t="str">
        <f t="shared" si="779"/>
        <v>Pésima</v>
      </c>
    </row>
    <row r="9225" spans="1:12" x14ac:dyDescent="0.25">
      <c r="A9225" s="25" t="str">
        <f t="shared" si="775"/>
        <v>calciruVeracruz SurVeracruz SurTotal</v>
      </c>
      <c r="B9225" s="369" t="str">
        <f t="shared" si="776"/>
        <v>calciru</v>
      </c>
      <c r="C9225" s="369" t="str">
        <f t="shared" si="777"/>
        <v>Veracruz Sur</v>
      </c>
      <c r="D9225" s="369" t="str">
        <f t="shared" si="778"/>
        <v>Veracruz Sur</v>
      </c>
      <c r="H9225" s="22" t="s">
        <v>41</v>
      </c>
      <c r="I9225" s="199">
        <v>100</v>
      </c>
      <c r="J9225" s="22">
        <v>8</v>
      </c>
      <c r="L9225" s="21" t="str">
        <f t="shared" si="779"/>
        <v/>
      </c>
    </row>
    <row r="9226" spans="1:12" x14ac:dyDescent="0.25">
      <c r="A9226" s="25" t="str">
        <f t="shared" si="775"/>
        <v>calciruYucatánYucatánExcelente</v>
      </c>
      <c r="B9226" s="369" t="str">
        <f t="shared" si="776"/>
        <v>calciru</v>
      </c>
      <c r="C9226" s="369" t="str">
        <f t="shared" si="777"/>
        <v>Yucatán</v>
      </c>
      <c r="D9226" s="369" t="str">
        <f t="shared" si="778"/>
        <v>Yucatán</v>
      </c>
      <c r="F9226" s="197" t="s">
        <v>325</v>
      </c>
      <c r="G9226" s="198" t="s">
        <v>45</v>
      </c>
      <c r="H9226" s="22" t="s">
        <v>494</v>
      </c>
      <c r="I9226" s="199">
        <v>33.333317971258204</v>
      </c>
      <c r="J9226" s="22">
        <v>1</v>
      </c>
      <c r="L9226" s="21" t="str">
        <f t="shared" si="779"/>
        <v>Excelente</v>
      </c>
    </row>
    <row r="9227" spans="1:12" x14ac:dyDescent="0.25">
      <c r="A9227" s="25" t="str">
        <f t="shared" si="775"/>
        <v>calciruYucatánYucatánBuena</v>
      </c>
      <c r="B9227" s="369" t="str">
        <f t="shared" si="776"/>
        <v>calciru</v>
      </c>
      <c r="C9227" s="369" t="str">
        <f t="shared" si="777"/>
        <v>Yucatán</v>
      </c>
      <c r="D9227" s="369" t="str">
        <f t="shared" si="778"/>
        <v>Yucatán</v>
      </c>
      <c r="H9227" s="22" t="s">
        <v>631</v>
      </c>
      <c r="I9227" s="199">
        <v>66.666682028741803</v>
      </c>
      <c r="J9227" s="22">
        <v>2</v>
      </c>
      <c r="L9227" s="21" t="str">
        <f t="shared" si="779"/>
        <v>Buena</v>
      </c>
    </row>
    <row r="9228" spans="1:12" x14ac:dyDescent="0.25">
      <c r="A9228" s="25" t="str">
        <f t="shared" si="775"/>
        <v>calciruYucatánYucatánTotal</v>
      </c>
      <c r="B9228" s="369" t="str">
        <f t="shared" si="776"/>
        <v>calciru</v>
      </c>
      <c r="C9228" s="369" t="str">
        <f t="shared" si="777"/>
        <v>Yucatán</v>
      </c>
      <c r="D9228" s="369" t="str">
        <f t="shared" si="778"/>
        <v>Yucatán</v>
      </c>
      <c r="H9228" s="22" t="s">
        <v>41</v>
      </c>
      <c r="I9228" s="199">
        <v>100</v>
      </c>
      <c r="J9228" s="22">
        <v>3</v>
      </c>
      <c r="L9228" s="21" t="str">
        <f t="shared" si="779"/>
        <v/>
      </c>
    </row>
    <row r="9229" spans="1:12" x14ac:dyDescent="0.25">
      <c r="A9229" s="25" t="str">
        <f t="shared" si="775"/>
        <v>calciruZacatecasZacatecasExcelente</v>
      </c>
      <c r="B9229" s="369" t="str">
        <f t="shared" si="776"/>
        <v>calciru</v>
      </c>
      <c r="C9229" s="369" t="str">
        <f t="shared" si="777"/>
        <v>Zacatecas</v>
      </c>
      <c r="D9229" s="369" t="str">
        <f t="shared" si="778"/>
        <v>Zacatecas</v>
      </c>
      <c r="F9229" s="197" t="s">
        <v>326</v>
      </c>
      <c r="G9229" s="198" t="s">
        <v>45</v>
      </c>
      <c r="H9229" s="22" t="s">
        <v>494</v>
      </c>
      <c r="I9229" s="199">
        <v>11.569882482842443</v>
      </c>
      <c r="J9229" s="22">
        <v>2</v>
      </c>
      <c r="L9229" s="21" t="str">
        <f t="shared" si="779"/>
        <v>Excelente</v>
      </c>
    </row>
    <row r="9230" spans="1:12" x14ac:dyDescent="0.25">
      <c r="A9230" s="25" t="str">
        <f t="shared" si="775"/>
        <v>calciruZacatecasZacatecasBuena</v>
      </c>
      <c r="B9230" s="369" t="str">
        <f t="shared" si="776"/>
        <v>calciru</v>
      </c>
      <c r="C9230" s="369" t="str">
        <f t="shared" si="777"/>
        <v>Zacatecas</v>
      </c>
      <c r="D9230" s="369" t="str">
        <f t="shared" si="778"/>
        <v>Zacatecas</v>
      </c>
      <c r="H9230" s="22" t="s">
        <v>631</v>
      </c>
      <c r="I9230" s="199">
        <v>71.092030790472805</v>
      </c>
      <c r="J9230" s="22">
        <v>12</v>
      </c>
      <c r="L9230" s="21" t="str">
        <f t="shared" si="779"/>
        <v>Buena</v>
      </c>
    </row>
    <row r="9231" spans="1:12" x14ac:dyDescent="0.25">
      <c r="A9231" s="25" t="str">
        <f t="shared" si="775"/>
        <v>calciruZacatecasZacatecasRegular</v>
      </c>
      <c r="B9231" s="369" t="str">
        <f t="shared" si="776"/>
        <v>calciru</v>
      </c>
      <c r="C9231" s="369" t="str">
        <f t="shared" si="777"/>
        <v>Zacatecas</v>
      </c>
      <c r="D9231" s="369" t="str">
        <f t="shared" si="778"/>
        <v>Zacatecas</v>
      </c>
      <c r="H9231" s="22" t="s">
        <v>496</v>
      </c>
      <c r="I9231" s="199">
        <v>6.7248018107833891</v>
      </c>
      <c r="J9231" s="22">
        <v>1</v>
      </c>
      <c r="L9231" s="21" t="str">
        <f t="shared" si="779"/>
        <v>Regular</v>
      </c>
    </row>
    <row r="9232" spans="1:12" x14ac:dyDescent="0.25">
      <c r="A9232" s="25" t="str">
        <f t="shared" si="775"/>
        <v>calciruZacatecasZacatecasMala</v>
      </c>
      <c r="B9232" s="369" t="str">
        <f t="shared" si="776"/>
        <v>calciru</v>
      </c>
      <c r="C9232" s="369" t="str">
        <f t="shared" si="777"/>
        <v>Zacatecas</v>
      </c>
      <c r="D9232" s="369" t="str">
        <f t="shared" si="778"/>
        <v>Zacatecas</v>
      </c>
      <c r="H9232" s="22" t="s">
        <v>632</v>
      </c>
      <c r="I9232" s="199">
        <v>6.465845770900108</v>
      </c>
      <c r="J9232" s="22">
        <v>1</v>
      </c>
      <c r="L9232" s="21" t="str">
        <f t="shared" si="779"/>
        <v>Mala</v>
      </c>
    </row>
    <row r="9233" spans="1:12" x14ac:dyDescent="0.25">
      <c r="A9233" s="25" t="str">
        <f t="shared" si="775"/>
        <v>calciruZacatecasZacatecasNS/NR</v>
      </c>
      <c r="B9233" s="369" t="str">
        <f t="shared" si="776"/>
        <v>calciru</v>
      </c>
      <c r="C9233" s="369" t="str">
        <f t="shared" si="777"/>
        <v>Zacatecas</v>
      </c>
      <c r="D9233" s="369" t="str">
        <f t="shared" si="778"/>
        <v>Zacatecas</v>
      </c>
      <c r="H9233" s="22" t="s">
        <v>63</v>
      </c>
      <c r="I9233" s="199">
        <v>4.1474391450012309</v>
      </c>
      <c r="J9233" s="22">
        <v>1</v>
      </c>
      <c r="L9233" s="21" t="str">
        <f t="shared" si="779"/>
        <v>NS/NR</v>
      </c>
    </row>
    <row r="9234" spans="1:12" x14ac:dyDescent="0.25">
      <c r="A9234" s="25" t="str">
        <f t="shared" si="775"/>
        <v>calciruZacatecasZacatecasTotal</v>
      </c>
      <c r="B9234" s="369" t="str">
        <f t="shared" si="776"/>
        <v>calciru</v>
      </c>
      <c r="C9234" s="369" t="str">
        <f t="shared" si="777"/>
        <v>Zacatecas</v>
      </c>
      <c r="D9234" s="369" t="str">
        <f t="shared" si="778"/>
        <v>Zacatecas</v>
      </c>
      <c r="H9234" s="22" t="s">
        <v>41</v>
      </c>
      <c r="I9234" s="199">
        <v>100</v>
      </c>
      <c r="J9234" s="22">
        <v>17</v>
      </c>
      <c r="L9234" s="21" t="str">
        <f t="shared" si="779"/>
        <v/>
      </c>
    </row>
    <row r="9235" spans="1:12" x14ac:dyDescent="0.25">
      <c r="A9235" s="25" t="str">
        <f t="shared" ref="A9235:A9298" si="780">IFERROR(CONCATENATE(B9235,C9235,D9235,IF(H9235&lt;&gt;"Total",MID(H9235,FIND(" ",H9235)+2,LEN(H9235)),"Total")),"")</f>
        <v/>
      </c>
      <c r="B9235" s="369" t="str">
        <f t="shared" ref="B9235:B9298" si="781">+IF(AND(G9235&lt;&gt;"",I9236="Estimate"),TRIM(MID(G9235,1,FIND(" ",G9235,1))),IF(AND(F9235&lt;&gt;"",I9236="Estimate"),TRIM(MID(F9235,1,FIND(" ",F9235,1))),IF(AND(E9235&lt;&gt;"",I9236="Estimate"),TRIM(MID(E9235,1,FIND(" ",E9235,1))),B9234)))</f>
        <v>calciru</v>
      </c>
      <c r="C9235" s="369" t="str">
        <f t="shared" ref="C9235:C9298" si="782">+IF(AND(E9235&lt;&gt;"",G9235="% of Total"),TRIM(MID(E9235,FIND(" ",E9235,1),LEN(E9235))),IF(AND(D9235&lt;&gt;"Primer nivel",D9235&lt;&gt;"Segundo nivel"),D9235,C9234))</f>
        <v>Zacatecas</v>
      </c>
      <c r="D9235" s="369" t="str">
        <f t="shared" ref="D9235:D9298" si="783">+IF(AND(G9235&lt;&gt;"",I9236="Estimate"),"Nacional",IF(AND(F9235&lt;&gt;"",G9235="% of Total"),TRIM(MID(F9235,FIND(" ",F9235,1),LEN(F9235))),D9234))</f>
        <v>Zacatecas</v>
      </c>
      <c r="L9235" s="21" t="str">
        <f t="shared" si="779"/>
        <v/>
      </c>
    </row>
    <row r="9236" spans="1:12" x14ac:dyDescent="0.25">
      <c r="A9236" s="25" t="str">
        <f t="shared" si="780"/>
        <v/>
      </c>
      <c r="B9236" s="369" t="str">
        <f t="shared" si="781"/>
        <v>calciru</v>
      </c>
      <c r="C9236" s="369" t="str">
        <f t="shared" si="782"/>
        <v>Zacatecas</v>
      </c>
      <c r="D9236" s="369" t="str">
        <f t="shared" si="783"/>
        <v>Zacatecas</v>
      </c>
      <c r="L9236" s="21" t="str">
        <f t="shared" si="779"/>
        <v/>
      </c>
    </row>
    <row r="9237" spans="1:12" x14ac:dyDescent="0.25">
      <c r="A9237" s="25" t="str">
        <f t="shared" si="780"/>
        <v/>
      </c>
      <c r="B9237" s="369" t="str">
        <f t="shared" si="781"/>
        <v>fechaop</v>
      </c>
      <c r="C9237" s="369" t="str">
        <f t="shared" si="782"/>
        <v>Nacional</v>
      </c>
      <c r="D9237" s="369" t="str">
        <f t="shared" si="783"/>
        <v>Nacional</v>
      </c>
      <c r="G9237" s="198" t="s">
        <v>748</v>
      </c>
      <c r="L9237" s="21" t="str">
        <f t="shared" si="779"/>
        <v/>
      </c>
    </row>
    <row r="9238" spans="1:12" x14ac:dyDescent="0.25">
      <c r="A9238" s="25" t="str">
        <f t="shared" si="780"/>
        <v>fechaopNacionalNacional</v>
      </c>
      <c r="B9238" s="369" t="str">
        <f t="shared" si="781"/>
        <v>fechaop</v>
      </c>
      <c r="C9238" s="369" t="str">
        <f t="shared" si="782"/>
        <v>Nacional</v>
      </c>
      <c r="D9238" s="369" t="str">
        <f t="shared" si="783"/>
        <v>Nacional</v>
      </c>
      <c r="G9238" s="198" t="s">
        <v>40</v>
      </c>
      <c r="H9238" s="22" t="s">
        <v>40</v>
      </c>
      <c r="I9238" s="199" t="s">
        <v>43</v>
      </c>
      <c r="J9238" s="22" t="s">
        <v>44</v>
      </c>
      <c r="L9238" s="21" t="str">
        <f t="shared" si="779"/>
        <v/>
      </c>
    </row>
    <row r="9239" spans="1:12" x14ac:dyDescent="0.25">
      <c r="A9239" s="25" t="str">
        <f t="shared" si="780"/>
        <v>fechaopNacionalNacionalSí</v>
      </c>
      <c r="B9239" s="369" t="str">
        <f t="shared" si="781"/>
        <v>fechaop</v>
      </c>
      <c r="C9239" s="369" t="str">
        <f t="shared" si="782"/>
        <v>Nacional</v>
      </c>
      <c r="D9239" s="369" t="str">
        <f t="shared" si="783"/>
        <v>Nacional</v>
      </c>
      <c r="G9239" s="198" t="s">
        <v>45</v>
      </c>
      <c r="H9239" s="22" t="s">
        <v>590</v>
      </c>
      <c r="I9239" s="199">
        <v>82.267169148350533</v>
      </c>
      <c r="J9239" s="22">
        <v>219</v>
      </c>
      <c r="L9239" s="21" t="str">
        <f t="shared" si="779"/>
        <v>Sí</v>
      </c>
    </row>
    <row r="9240" spans="1:12" x14ac:dyDescent="0.25">
      <c r="A9240" s="25" t="str">
        <f t="shared" si="780"/>
        <v>fechaopNacionalNacionalNo</v>
      </c>
      <c r="B9240" s="369" t="str">
        <f t="shared" si="781"/>
        <v>fechaop</v>
      </c>
      <c r="C9240" s="369" t="str">
        <f t="shared" si="782"/>
        <v>Nacional</v>
      </c>
      <c r="D9240" s="369" t="str">
        <f t="shared" si="783"/>
        <v>Nacional</v>
      </c>
      <c r="H9240" s="22" t="s">
        <v>591</v>
      </c>
      <c r="I9240" s="199">
        <v>17.45607549449285</v>
      </c>
      <c r="J9240" s="22">
        <v>45</v>
      </c>
      <c r="L9240" s="21" t="str">
        <f t="shared" si="779"/>
        <v>No</v>
      </c>
    </row>
    <row r="9241" spans="1:12" x14ac:dyDescent="0.25">
      <c r="A9241" s="25" t="str">
        <f t="shared" si="780"/>
        <v>fechaopNacionalNacionalNS/NR</v>
      </c>
      <c r="B9241" s="369" t="str">
        <f t="shared" si="781"/>
        <v>fechaop</v>
      </c>
      <c r="C9241" s="369" t="str">
        <f t="shared" si="782"/>
        <v>Nacional</v>
      </c>
      <c r="D9241" s="369" t="str">
        <f t="shared" si="783"/>
        <v>Nacional</v>
      </c>
      <c r="H9241" s="22" t="s">
        <v>63</v>
      </c>
      <c r="I9241" s="199">
        <v>0.27675535715656091</v>
      </c>
      <c r="J9241" s="22">
        <v>1</v>
      </c>
      <c r="L9241" s="21" t="str">
        <f t="shared" si="779"/>
        <v>NS/NR</v>
      </c>
    </row>
    <row r="9242" spans="1:12" x14ac:dyDescent="0.25">
      <c r="A9242" s="25" t="str">
        <f t="shared" si="780"/>
        <v>fechaopNacionalNacionalTotal</v>
      </c>
      <c r="B9242" s="369" t="str">
        <f t="shared" si="781"/>
        <v>fechaop</v>
      </c>
      <c r="C9242" s="369" t="str">
        <f t="shared" si="782"/>
        <v>Nacional</v>
      </c>
      <c r="D9242" s="369" t="str">
        <f t="shared" si="783"/>
        <v>Nacional</v>
      </c>
      <c r="H9242" s="22" t="s">
        <v>41</v>
      </c>
      <c r="I9242" s="199">
        <v>100</v>
      </c>
      <c r="J9242" s="22">
        <v>265</v>
      </c>
      <c r="L9242" s="21" t="str">
        <f t="shared" si="779"/>
        <v/>
      </c>
    </row>
    <row r="9243" spans="1:12" x14ac:dyDescent="0.25">
      <c r="A9243" s="25" t="str">
        <f t="shared" si="780"/>
        <v/>
      </c>
      <c r="B9243" s="369" t="str">
        <f t="shared" si="781"/>
        <v>fechaop</v>
      </c>
      <c r="C9243" s="369" t="str">
        <f t="shared" si="782"/>
        <v>Nacional</v>
      </c>
      <c r="D9243" s="369" t="str">
        <f t="shared" si="783"/>
        <v>Nacional</v>
      </c>
      <c r="L9243" s="21" t="str">
        <f t="shared" si="779"/>
        <v/>
      </c>
    </row>
    <row r="9244" spans="1:12" x14ac:dyDescent="0.25">
      <c r="A9244" s="25" t="str">
        <f t="shared" si="780"/>
        <v/>
      </c>
      <c r="B9244" s="369" t="str">
        <f t="shared" si="781"/>
        <v>suspop3</v>
      </c>
      <c r="C9244" s="369" t="str">
        <f t="shared" si="782"/>
        <v>Nacional</v>
      </c>
      <c r="D9244" s="369" t="str">
        <f t="shared" si="783"/>
        <v>Nacional</v>
      </c>
      <c r="G9244" s="198" t="s">
        <v>749</v>
      </c>
      <c r="L9244" s="21" t="str">
        <f t="shared" si="779"/>
        <v/>
      </c>
    </row>
    <row r="9245" spans="1:12" x14ac:dyDescent="0.25">
      <c r="A9245" s="25" t="str">
        <f t="shared" si="780"/>
        <v>suspop3NacionalNacional</v>
      </c>
      <c r="B9245" s="369" t="str">
        <f t="shared" si="781"/>
        <v>suspop3</v>
      </c>
      <c r="C9245" s="369" t="str">
        <f t="shared" si="782"/>
        <v>Nacional</v>
      </c>
      <c r="D9245" s="369" t="str">
        <f t="shared" si="783"/>
        <v>Nacional</v>
      </c>
      <c r="G9245" s="198" t="s">
        <v>40</v>
      </c>
      <c r="H9245" s="22" t="s">
        <v>40</v>
      </c>
      <c r="I9245" s="199" t="s">
        <v>43</v>
      </c>
      <c r="J9245" s="22" t="s">
        <v>44</v>
      </c>
      <c r="L9245" s="21" t="str">
        <f t="shared" si="779"/>
        <v/>
      </c>
    </row>
    <row r="9246" spans="1:12" x14ac:dyDescent="0.25">
      <c r="A9246" s="25" t="str">
        <f t="shared" si="780"/>
        <v>suspop3NacionalNacionalA petición suya</v>
      </c>
      <c r="B9246" s="369" t="str">
        <f t="shared" si="781"/>
        <v>suspop3</v>
      </c>
      <c r="C9246" s="369" t="str">
        <f t="shared" si="782"/>
        <v>Nacional</v>
      </c>
      <c r="D9246" s="369" t="str">
        <f t="shared" si="783"/>
        <v>Nacional</v>
      </c>
      <c r="G9246" s="198" t="s">
        <v>45</v>
      </c>
      <c r="H9246" s="22" t="s">
        <v>750</v>
      </c>
      <c r="I9246" s="199">
        <v>1.8356426442124967</v>
      </c>
      <c r="J9246" s="22">
        <v>2</v>
      </c>
      <c r="L9246" s="21" t="str">
        <f t="shared" si="779"/>
        <v>A petición suya</v>
      </c>
    </row>
    <row r="9247" spans="1:12" x14ac:dyDescent="0.25">
      <c r="A9247" s="25" t="str">
        <f t="shared" si="780"/>
        <v>suspop3NacionalNacionalPor su estado de salud</v>
      </c>
      <c r="B9247" s="369" t="str">
        <f t="shared" si="781"/>
        <v>suspop3</v>
      </c>
      <c r="C9247" s="369" t="str">
        <f t="shared" si="782"/>
        <v>Nacional</v>
      </c>
      <c r="D9247" s="369" t="str">
        <f t="shared" si="783"/>
        <v>Nacional</v>
      </c>
      <c r="H9247" s="22" t="s">
        <v>751</v>
      </c>
      <c r="I9247" s="199">
        <v>12.54970714775901</v>
      </c>
      <c r="J9247" s="22">
        <v>4</v>
      </c>
      <c r="L9247" s="21" t="str">
        <f t="shared" si="779"/>
        <v>Por su estado de salud</v>
      </c>
    </row>
    <row r="9248" spans="1:12" x14ac:dyDescent="0.25">
      <c r="A9248" s="25" t="str">
        <f t="shared" si="780"/>
        <v>suspop3NacionalNacionalPor falta de material</v>
      </c>
      <c r="B9248" s="369" t="str">
        <f t="shared" si="781"/>
        <v>suspop3</v>
      </c>
      <c r="C9248" s="369" t="str">
        <f t="shared" si="782"/>
        <v>Nacional</v>
      </c>
      <c r="D9248" s="369" t="str">
        <f t="shared" si="783"/>
        <v>Nacional</v>
      </c>
      <c r="H9248" s="22" t="s">
        <v>752</v>
      </c>
      <c r="I9248" s="199">
        <v>11.85216181597723</v>
      </c>
      <c r="J9248" s="22">
        <v>2</v>
      </c>
      <c r="L9248" s="21" t="str">
        <f t="shared" si="779"/>
        <v>Por falta de material</v>
      </c>
    </row>
    <row r="9249" spans="1:12" x14ac:dyDescent="0.25">
      <c r="A9249" s="25" t="str">
        <f t="shared" si="780"/>
        <v>suspop3NacionalNacionalPor falta de médicos</v>
      </c>
      <c r="B9249" s="369" t="str">
        <f t="shared" si="781"/>
        <v>suspop3</v>
      </c>
      <c r="C9249" s="369" t="str">
        <f t="shared" si="782"/>
        <v>Nacional</v>
      </c>
      <c r="D9249" s="369" t="str">
        <f t="shared" si="783"/>
        <v>Nacional</v>
      </c>
      <c r="H9249" s="22" t="s">
        <v>753</v>
      </c>
      <c r="I9249" s="199">
        <v>10.499006559399559</v>
      </c>
      <c r="J9249" s="22">
        <v>4</v>
      </c>
      <c r="L9249" s="21" t="str">
        <f t="shared" si="779"/>
        <v>Por falta de médicos</v>
      </c>
    </row>
    <row r="9250" spans="1:12" x14ac:dyDescent="0.25">
      <c r="A9250" s="25" t="str">
        <f t="shared" si="780"/>
        <v>suspop3NacionalNacionalPor falta de quirófanos</v>
      </c>
      <c r="B9250" s="369" t="str">
        <f t="shared" si="781"/>
        <v>suspop3</v>
      </c>
      <c r="C9250" s="369" t="str">
        <f t="shared" si="782"/>
        <v>Nacional</v>
      </c>
      <c r="D9250" s="369" t="str">
        <f t="shared" si="783"/>
        <v>Nacional</v>
      </c>
      <c r="H9250" s="22" t="s">
        <v>754</v>
      </c>
      <c r="I9250" s="199">
        <v>12.682223918289232</v>
      </c>
      <c r="J9250" s="22">
        <v>6</v>
      </c>
      <c r="L9250" s="21" t="str">
        <f t="shared" si="779"/>
        <v>Por falta de quirófanos</v>
      </c>
    </row>
    <row r="9251" spans="1:12" x14ac:dyDescent="0.25">
      <c r="A9251" s="25" t="str">
        <f t="shared" si="780"/>
        <v>suspop3NacionalNacionalHabía una urgencia</v>
      </c>
      <c r="B9251" s="369" t="str">
        <f t="shared" si="781"/>
        <v>suspop3</v>
      </c>
      <c r="C9251" s="369" t="str">
        <f t="shared" si="782"/>
        <v>Nacional</v>
      </c>
      <c r="D9251" s="369" t="str">
        <f t="shared" si="783"/>
        <v>Nacional</v>
      </c>
      <c r="H9251" s="22" t="s">
        <v>755</v>
      </c>
      <c r="I9251" s="199">
        <v>17.03065163766561</v>
      </c>
      <c r="J9251" s="22">
        <v>5</v>
      </c>
      <c r="L9251" s="21" t="str">
        <f t="shared" si="779"/>
        <v>Había una urgencia</v>
      </c>
    </row>
    <row r="9252" spans="1:12" x14ac:dyDescent="0.25">
      <c r="A9252" s="25" t="str">
        <f t="shared" si="780"/>
        <v>suspop3NacionalNacionalPor caducidad de estudios de laboratorio</v>
      </c>
      <c r="B9252" s="369" t="str">
        <f t="shared" si="781"/>
        <v>suspop3</v>
      </c>
      <c r="C9252" s="369" t="str">
        <f t="shared" si="782"/>
        <v>Nacional</v>
      </c>
      <c r="D9252" s="369" t="str">
        <f t="shared" si="783"/>
        <v>Nacional</v>
      </c>
      <c r="H9252" s="22" t="s">
        <v>756</v>
      </c>
      <c r="I9252" s="199">
        <v>5.2292339576610116</v>
      </c>
      <c r="J9252" s="22">
        <v>1</v>
      </c>
      <c r="L9252" s="21" t="str">
        <f t="shared" si="779"/>
        <v>Por caducidad de estudios de laboratorio</v>
      </c>
    </row>
    <row r="9253" spans="1:12" x14ac:dyDescent="0.25">
      <c r="A9253" s="25" t="str">
        <f t="shared" si="780"/>
        <v>suspop3NacionalNacionalPor falta de valoraciones</v>
      </c>
      <c r="B9253" s="369" t="str">
        <f t="shared" si="781"/>
        <v>suspop3</v>
      </c>
      <c r="C9253" s="369" t="str">
        <f t="shared" si="782"/>
        <v>Nacional</v>
      </c>
      <c r="D9253" s="369" t="str">
        <f t="shared" si="783"/>
        <v>Nacional</v>
      </c>
      <c r="H9253" s="22" t="s">
        <v>757</v>
      </c>
      <c r="I9253" s="199">
        <v>3.9571989830979946</v>
      </c>
      <c r="J9253" s="22">
        <v>1</v>
      </c>
      <c r="L9253" s="21" t="str">
        <f t="shared" si="779"/>
        <v>Por falta de valoraciones</v>
      </c>
    </row>
    <row r="9254" spans="1:12" x14ac:dyDescent="0.25">
      <c r="A9254" s="25" t="str">
        <f t="shared" si="780"/>
        <v>suspop3NacionalNacionalNo tenían donadores</v>
      </c>
      <c r="B9254" s="369" t="str">
        <f t="shared" si="781"/>
        <v>suspop3</v>
      </c>
      <c r="C9254" s="369" t="str">
        <f t="shared" si="782"/>
        <v>Nacional</v>
      </c>
      <c r="D9254" s="369" t="str">
        <f t="shared" si="783"/>
        <v>Nacional</v>
      </c>
      <c r="H9254" s="22" t="s">
        <v>758</v>
      </c>
      <c r="I9254" s="199">
        <v>1.2833366052742874</v>
      </c>
      <c r="J9254" s="22">
        <v>1</v>
      </c>
      <c r="L9254" s="21" t="str">
        <f t="shared" si="779"/>
        <v>No tenían donadores</v>
      </c>
    </row>
    <row r="9255" spans="1:12" x14ac:dyDescent="0.25">
      <c r="A9255" s="25" t="str">
        <f t="shared" si="780"/>
        <v>suspop3NacionalNacionalNS/NR</v>
      </c>
      <c r="B9255" s="369" t="str">
        <f t="shared" si="781"/>
        <v>suspop3</v>
      </c>
      <c r="C9255" s="369" t="str">
        <f t="shared" si="782"/>
        <v>Nacional</v>
      </c>
      <c r="D9255" s="369" t="str">
        <f t="shared" si="783"/>
        <v>Nacional</v>
      </c>
      <c r="H9255" s="22" t="s">
        <v>364</v>
      </c>
      <c r="I9255" s="199">
        <v>23.080836730663549</v>
      </c>
      <c r="J9255" s="22">
        <v>3</v>
      </c>
      <c r="L9255" s="21" t="str">
        <f t="shared" si="779"/>
        <v>NS/NR</v>
      </c>
    </row>
    <row r="9256" spans="1:12" x14ac:dyDescent="0.25">
      <c r="A9256" s="25" t="str">
        <f t="shared" si="780"/>
        <v>suspop3NacionalNacionalTotal</v>
      </c>
      <c r="B9256" s="369" t="str">
        <f t="shared" si="781"/>
        <v>suspop3</v>
      </c>
      <c r="C9256" s="369" t="str">
        <f t="shared" si="782"/>
        <v>Nacional</v>
      </c>
      <c r="D9256" s="369" t="str">
        <f t="shared" si="783"/>
        <v>Nacional</v>
      </c>
      <c r="H9256" s="22" t="s">
        <v>41</v>
      </c>
      <c r="I9256" s="199">
        <v>100</v>
      </c>
      <c r="J9256" s="22">
        <v>29</v>
      </c>
      <c r="L9256" s="21" t="str">
        <f t="shared" si="779"/>
        <v/>
      </c>
    </row>
    <row r="9257" spans="1:12" x14ac:dyDescent="0.25">
      <c r="A9257" s="25" t="str">
        <f t="shared" si="780"/>
        <v/>
      </c>
      <c r="B9257" s="369" t="str">
        <f t="shared" si="781"/>
        <v>suspop3</v>
      </c>
      <c r="C9257" s="369" t="str">
        <f t="shared" si="782"/>
        <v>Nacional</v>
      </c>
      <c r="D9257" s="369" t="str">
        <f t="shared" si="783"/>
        <v>Nacional</v>
      </c>
      <c r="L9257" s="21" t="str">
        <f t="shared" si="779"/>
        <v/>
      </c>
    </row>
    <row r="9258" spans="1:12" x14ac:dyDescent="0.25">
      <c r="A9258" s="25" t="str">
        <f t="shared" si="780"/>
        <v/>
      </c>
      <c r="B9258" s="369" t="str">
        <f t="shared" si="781"/>
        <v>suspop3</v>
      </c>
      <c r="C9258" s="369" t="str">
        <f t="shared" si="782"/>
        <v>Nacional</v>
      </c>
      <c r="D9258" s="369" t="str">
        <f t="shared" si="783"/>
        <v>Nacional</v>
      </c>
      <c r="L9258" s="21" t="str">
        <f t="shared" si="779"/>
        <v/>
      </c>
    </row>
    <row r="9259" spans="1:12" x14ac:dyDescent="0.25">
      <c r="A9259" s="25" t="str">
        <f t="shared" si="780"/>
        <v/>
      </c>
      <c r="B9259" s="369" t="str">
        <f t="shared" si="781"/>
        <v>fechaop</v>
      </c>
      <c r="C9259" s="369" t="str">
        <f t="shared" si="782"/>
        <v>Nacional</v>
      </c>
      <c r="D9259" s="369" t="str">
        <f t="shared" si="783"/>
        <v>Nacional</v>
      </c>
      <c r="F9259" s="197" t="s">
        <v>748</v>
      </c>
      <c r="L9259" s="21" t="str">
        <f t="shared" si="779"/>
        <v/>
      </c>
    </row>
    <row r="9260" spans="1:12" x14ac:dyDescent="0.25">
      <c r="A9260" s="25" t="str">
        <f t="shared" si="780"/>
        <v>fechaopNacionalNacional</v>
      </c>
      <c r="B9260" s="369" t="str">
        <f t="shared" si="781"/>
        <v>fechaop</v>
      </c>
      <c r="C9260" s="369" t="str">
        <f t="shared" si="782"/>
        <v>Nacional</v>
      </c>
      <c r="D9260" s="369" t="str">
        <f t="shared" si="783"/>
        <v>Nacional</v>
      </c>
      <c r="F9260" s="197" t="s">
        <v>291</v>
      </c>
      <c r="G9260" s="198" t="s">
        <v>40</v>
      </c>
      <c r="H9260" s="22" t="s">
        <v>40</v>
      </c>
      <c r="I9260" s="199" t="s">
        <v>43</v>
      </c>
      <c r="J9260" s="22" t="s">
        <v>44</v>
      </c>
      <c r="L9260" s="21" t="str">
        <f t="shared" si="779"/>
        <v/>
      </c>
    </row>
    <row r="9261" spans="1:12" x14ac:dyDescent="0.25">
      <c r="A9261" s="25" t="str">
        <f t="shared" si="780"/>
        <v>fechaopAguascalientesAguascalientesSí</v>
      </c>
      <c r="B9261" s="369" t="str">
        <f t="shared" si="781"/>
        <v>fechaop</v>
      </c>
      <c r="C9261" s="369" t="str">
        <f t="shared" si="782"/>
        <v>Aguascalientes</v>
      </c>
      <c r="D9261" s="369" t="str">
        <f t="shared" si="783"/>
        <v>Aguascalientes</v>
      </c>
      <c r="F9261" s="197" t="s">
        <v>292</v>
      </c>
      <c r="G9261" s="198" t="s">
        <v>45</v>
      </c>
      <c r="H9261" s="22" t="s">
        <v>590</v>
      </c>
      <c r="I9261" s="199">
        <v>91.987725553055384</v>
      </c>
      <c r="J9261" s="22">
        <v>8</v>
      </c>
      <c r="L9261" s="21" t="str">
        <f t="shared" si="779"/>
        <v>Sí</v>
      </c>
    </row>
    <row r="9262" spans="1:12" x14ac:dyDescent="0.25">
      <c r="A9262" s="25" t="str">
        <f t="shared" si="780"/>
        <v>fechaopAguascalientesAguascalientesNo</v>
      </c>
      <c r="B9262" s="369" t="str">
        <f t="shared" si="781"/>
        <v>fechaop</v>
      </c>
      <c r="C9262" s="369" t="str">
        <f t="shared" si="782"/>
        <v>Aguascalientes</v>
      </c>
      <c r="D9262" s="369" t="str">
        <f t="shared" si="783"/>
        <v>Aguascalientes</v>
      </c>
      <c r="H9262" s="22" t="s">
        <v>591</v>
      </c>
      <c r="I9262" s="199">
        <v>8.0122744469446214</v>
      </c>
      <c r="J9262" s="22">
        <v>1</v>
      </c>
      <c r="L9262" s="21" t="str">
        <f t="shared" si="779"/>
        <v>No</v>
      </c>
    </row>
    <row r="9263" spans="1:12" x14ac:dyDescent="0.25">
      <c r="A9263" s="25" t="str">
        <f t="shared" si="780"/>
        <v>fechaopAguascalientesAguascalientesTotal</v>
      </c>
      <c r="B9263" s="369" t="str">
        <f t="shared" si="781"/>
        <v>fechaop</v>
      </c>
      <c r="C9263" s="369" t="str">
        <f t="shared" si="782"/>
        <v>Aguascalientes</v>
      </c>
      <c r="D9263" s="369" t="str">
        <f t="shared" si="783"/>
        <v>Aguascalientes</v>
      </c>
      <c r="H9263" s="22" t="s">
        <v>41</v>
      </c>
      <c r="I9263" s="199">
        <v>100</v>
      </c>
      <c r="J9263" s="22">
        <v>9</v>
      </c>
      <c r="L9263" s="21" t="str">
        <f t="shared" si="779"/>
        <v/>
      </c>
    </row>
    <row r="9264" spans="1:12" x14ac:dyDescent="0.25">
      <c r="A9264" s="25" t="str">
        <f t="shared" si="780"/>
        <v>fechaopBaja CaliforniaBaja CaliforniaSí</v>
      </c>
      <c r="B9264" s="369" t="str">
        <f t="shared" si="781"/>
        <v>fechaop</v>
      </c>
      <c r="C9264" s="369" t="str">
        <f t="shared" si="782"/>
        <v>Baja California</v>
      </c>
      <c r="D9264" s="369" t="str">
        <f t="shared" si="783"/>
        <v>Baja California</v>
      </c>
      <c r="F9264" s="197" t="s">
        <v>293</v>
      </c>
      <c r="G9264" s="198" t="s">
        <v>45</v>
      </c>
      <c r="H9264" s="22" t="s">
        <v>590</v>
      </c>
      <c r="I9264" s="199">
        <v>100</v>
      </c>
      <c r="J9264" s="22">
        <v>5</v>
      </c>
      <c r="L9264" s="21" t="str">
        <f t="shared" si="779"/>
        <v>Sí</v>
      </c>
    </row>
    <row r="9265" spans="1:12" x14ac:dyDescent="0.25">
      <c r="A9265" s="25" t="str">
        <f t="shared" si="780"/>
        <v>fechaopBaja CaliforniaBaja CaliforniaTotal</v>
      </c>
      <c r="B9265" s="369" t="str">
        <f t="shared" si="781"/>
        <v>fechaop</v>
      </c>
      <c r="C9265" s="369" t="str">
        <f t="shared" si="782"/>
        <v>Baja California</v>
      </c>
      <c r="D9265" s="369" t="str">
        <f t="shared" si="783"/>
        <v>Baja California</v>
      </c>
      <c r="H9265" s="22" t="s">
        <v>41</v>
      </c>
      <c r="I9265" s="199">
        <v>100</v>
      </c>
      <c r="J9265" s="22">
        <v>5</v>
      </c>
      <c r="L9265" s="21" t="str">
        <f t="shared" si="779"/>
        <v/>
      </c>
    </row>
    <row r="9266" spans="1:12" x14ac:dyDescent="0.25">
      <c r="A9266" s="25" t="str">
        <f t="shared" si="780"/>
        <v>fechaopBaja California SurBaja California SurTotal</v>
      </c>
      <c r="B9266" s="369" t="str">
        <f t="shared" si="781"/>
        <v>fechaop</v>
      </c>
      <c r="C9266" s="369" t="str">
        <f t="shared" si="782"/>
        <v>Baja California Sur</v>
      </c>
      <c r="D9266" s="369" t="str">
        <f t="shared" si="783"/>
        <v>Baja California Sur</v>
      </c>
      <c r="F9266" s="197" t="s">
        <v>294</v>
      </c>
      <c r="G9266" s="198" t="s">
        <v>45</v>
      </c>
      <c r="H9266" s="22" t="s">
        <v>41</v>
      </c>
      <c r="I9266" s="199" t="s">
        <v>759</v>
      </c>
      <c r="J9266" s="22">
        <v>0</v>
      </c>
      <c r="L9266" s="21" t="str">
        <f t="shared" si="779"/>
        <v/>
      </c>
    </row>
    <row r="9267" spans="1:12" x14ac:dyDescent="0.25">
      <c r="A9267" s="25" t="str">
        <f t="shared" si="780"/>
        <v>fechaopCampecheCampecheSí</v>
      </c>
      <c r="B9267" s="369" t="str">
        <f t="shared" si="781"/>
        <v>fechaop</v>
      </c>
      <c r="C9267" s="369" t="str">
        <f t="shared" si="782"/>
        <v>Campeche</v>
      </c>
      <c r="D9267" s="369" t="str">
        <f t="shared" si="783"/>
        <v>Campeche</v>
      </c>
      <c r="F9267" s="197" t="s">
        <v>295</v>
      </c>
      <c r="G9267" s="198" t="s">
        <v>45</v>
      </c>
      <c r="H9267" s="22" t="s">
        <v>590</v>
      </c>
      <c r="I9267" s="199">
        <v>100</v>
      </c>
      <c r="J9267" s="22">
        <v>2</v>
      </c>
      <c r="L9267" s="21" t="str">
        <f t="shared" si="779"/>
        <v>Sí</v>
      </c>
    </row>
    <row r="9268" spans="1:12" x14ac:dyDescent="0.25">
      <c r="A9268" s="25" t="str">
        <f t="shared" si="780"/>
        <v>fechaopCampecheCampecheTotal</v>
      </c>
      <c r="B9268" s="369" t="str">
        <f t="shared" si="781"/>
        <v>fechaop</v>
      </c>
      <c r="C9268" s="369" t="str">
        <f t="shared" si="782"/>
        <v>Campeche</v>
      </c>
      <c r="D9268" s="369" t="str">
        <f t="shared" si="783"/>
        <v>Campeche</v>
      </c>
      <c r="H9268" s="22" t="s">
        <v>41</v>
      </c>
      <c r="I9268" s="199">
        <v>100</v>
      </c>
      <c r="J9268" s="22">
        <v>2</v>
      </c>
      <c r="L9268" s="21" t="str">
        <f t="shared" si="779"/>
        <v/>
      </c>
    </row>
    <row r="9269" spans="1:12" x14ac:dyDescent="0.25">
      <c r="A9269" s="25" t="str">
        <f t="shared" si="780"/>
        <v>fechaopChiapasChiapasSí</v>
      </c>
      <c r="B9269" s="369" t="str">
        <f t="shared" si="781"/>
        <v>fechaop</v>
      </c>
      <c r="C9269" s="369" t="str">
        <f t="shared" si="782"/>
        <v>Chiapas</v>
      </c>
      <c r="D9269" s="369" t="str">
        <f t="shared" si="783"/>
        <v>Chiapas</v>
      </c>
      <c r="F9269" s="197" t="s">
        <v>296</v>
      </c>
      <c r="G9269" s="198" t="s">
        <v>45</v>
      </c>
      <c r="H9269" s="22" t="s">
        <v>590</v>
      </c>
      <c r="I9269" s="199">
        <v>82.097528297632351</v>
      </c>
      <c r="J9269" s="22">
        <v>9</v>
      </c>
      <c r="L9269" s="21" t="str">
        <f t="shared" si="779"/>
        <v>Sí</v>
      </c>
    </row>
    <row r="9270" spans="1:12" x14ac:dyDescent="0.25">
      <c r="A9270" s="25" t="str">
        <f t="shared" si="780"/>
        <v>fechaopChiapasChiapasNo</v>
      </c>
      <c r="B9270" s="369" t="str">
        <f t="shared" si="781"/>
        <v>fechaop</v>
      </c>
      <c r="C9270" s="369" t="str">
        <f t="shared" si="782"/>
        <v>Chiapas</v>
      </c>
      <c r="D9270" s="369" t="str">
        <f t="shared" si="783"/>
        <v>Chiapas</v>
      </c>
      <c r="H9270" s="22" t="s">
        <v>591</v>
      </c>
      <c r="I9270" s="199">
        <v>17.902471702367649</v>
      </c>
      <c r="J9270" s="22">
        <v>2</v>
      </c>
      <c r="L9270" s="21" t="str">
        <f t="shared" si="779"/>
        <v>No</v>
      </c>
    </row>
    <row r="9271" spans="1:12" x14ac:dyDescent="0.25">
      <c r="A9271" s="25" t="str">
        <f t="shared" si="780"/>
        <v>fechaopChiapasChiapasTotal</v>
      </c>
      <c r="B9271" s="369" t="str">
        <f t="shared" si="781"/>
        <v>fechaop</v>
      </c>
      <c r="C9271" s="369" t="str">
        <f t="shared" si="782"/>
        <v>Chiapas</v>
      </c>
      <c r="D9271" s="369" t="str">
        <f t="shared" si="783"/>
        <v>Chiapas</v>
      </c>
      <c r="H9271" s="22" t="s">
        <v>41</v>
      </c>
      <c r="I9271" s="199">
        <v>100</v>
      </c>
      <c r="J9271" s="22">
        <v>11</v>
      </c>
      <c r="L9271" s="21" t="str">
        <f t="shared" si="779"/>
        <v/>
      </c>
    </row>
    <row r="9272" spans="1:12" x14ac:dyDescent="0.25">
      <c r="A9272" s="25" t="str">
        <f t="shared" si="780"/>
        <v>fechaopChihuahuaChihuahuaSí</v>
      </c>
      <c r="B9272" s="369" t="str">
        <f t="shared" si="781"/>
        <v>fechaop</v>
      </c>
      <c r="C9272" s="369" t="str">
        <f t="shared" si="782"/>
        <v>Chihuahua</v>
      </c>
      <c r="D9272" s="369" t="str">
        <f t="shared" si="783"/>
        <v>Chihuahua</v>
      </c>
      <c r="F9272" s="197" t="s">
        <v>297</v>
      </c>
      <c r="G9272" s="198" t="s">
        <v>45</v>
      </c>
      <c r="H9272" s="22" t="s">
        <v>590</v>
      </c>
      <c r="I9272" s="199">
        <v>85.719105453504</v>
      </c>
      <c r="J9272" s="22">
        <v>12</v>
      </c>
      <c r="L9272" s="21" t="str">
        <f t="shared" si="779"/>
        <v>Sí</v>
      </c>
    </row>
    <row r="9273" spans="1:12" x14ac:dyDescent="0.25">
      <c r="A9273" s="25" t="str">
        <f t="shared" si="780"/>
        <v>fechaopChihuahuaChihuahuaNo</v>
      </c>
      <c r="B9273" s="369" t="str">
        <f t="shared" si="781"/>
        <v>fechaop</v>
      </c>
      <c r="C9273" s="369" t="str">
        <f t="shared" si="782"/>
        <v>Chihuahua</v>
      </c>
      <c r="D9273" s="369" t="str">
        <f t="shared" si="783"/>
        <v>Chihuahua</v>
      </c>
      <c r="H9273" s="22" t="s">
        <v>591</v>
      </c>
      <c r="I9273" s="199">
        <v>14.280894546496015</v>
      </c>
      <c r="J9273" s="22">
        <v>3</v>
      </c>
      <c r="L9273" s="21" t="str">
        <f t="shared" si="779"/>
        <v>No</v>
      </c>
    </row>
    <row r="9274" spans="1:12" x14ac:dyDescent="0.25">
      <c r="A9274" s="25" t="str">
        <f t="shared" si="780"/>
        <v>fechaopChihuahuaChihuahuaTotal</v>
      </c>
      <c r="B9274" s="369" t="str">
        <f t="shared" si="781"/>
        <v>fechaop</v>
      </c>
      <c r="C9274" s="369" t="str">
        <f t="shared" si="782"/>
        <v>Chihuahua</v>
      </c>
      <c r="D9274" s="369" t="str">
        <f t="shared" si="783"/>
        <v>Chihuahua</v>
      </c>
      <c r="H9274" s="22" t="s">
        <v>41</v>
      </c>
      <c r="I9274" s="199">
        <v>100</v>
      </c>
      <c r="J9274" s="22">
        <v>15</v>
      </c>
      <c r="L9274" s="21" t="str">
        <f t="shared" si="779"/>
        <v/>
      </c>
    </row>
    <row r="9275" spans="1:12" x14ac:dyDescent="0.25">
      <c r="A9275" s="25" t="str">
        <f t="shared" si="780"/>
        <v>fechaopCoahuilaCoahuilaSí</v>
      </c>
      <c r="B9275" s="369" t="str">
        <f t="shared" si="781"/>
        <v>fechaop</v>
      </c>
      <c r="C9275" s="369" t="str">
        <f t="shared" si="782"/>
        <v>Coahuila</v>
      </c>
      <c r="D9275" s="369" t="str">
        <f t="shared" si="783"/>
        <v>Coahuila</v>
      </c>
      <c r="F9275" s="197" t="s">
        <v>298</v>
      </c>
      <c r="G9275" s="198" t="s">
        <v>45</v>
      </c>
      <c r="H9275" s="22" t="s">
        <v>590</v>
      </c>
      <c r="I9275" s="199">
        <v>72.23789860536391</v>
      </c>
      <c r="J9275" s="22">
        <v>5</v>
      </c>
      <c r="L9275" s="21" t="str">
        <f t="shared" si="779"/>
        <v>Sí</v>
      </c>
    </row>
    <row r="9276" spans="1:12" x14ac:dyDescent="0.25">
      <c r="A9276" s="25" t="str">
        <f t="shared" si="780"/>
        <v>fechaopCoahuilaCoahuilaNo</v>
      </c>
      <c r="B9276" s="369" t="str">
        <f t="shared" si="781"/>
        <v>fechaop</v>
      </c>
      <c r="C9276" s="369" t="str">
        <f t="shared" si="782"/>
        <v>Coahuila</v>
      </c>
      <c r="D9276" s="369" t="str">
        <f t="shared" si="783"/>
        <v>Coahuila</v>
      </c>
      <c r="H9276" s="22" t="s">
        <v>591</v>
      </c>
      <c r="I9276" s="199">
        <v>27.762101394636097</v>
      </c>
      <c r="J9276" s="22">
        <v>2</v>
      </c>
      <c r="L9276" s="21" t="str">
        <f t="shared" si="779"/>
        <v>No</v>
      </c>
    </row>
    <row r="9277" spans="1:12" x14ac:dyDescent="0.25">
      <c r="A9277" s="25" t="str">
        <f t="shared" si="780"/>
        <v>fechaopCoahuilaCoahuilaTotal</v>
      </c>
      <c r="B9277" s="369" t="str">
        <f t="shared" si="781"/>
        <v>fechaop</v>
      </c>
      <c r="C9277" s="369" t="str">
        <f t="shared" si="782"/>
        <v>Coahuila</v>
      </c>
      <c r="D9277" s="369" t="str">
        <f t="shared" si="783"/>
        <v>Coahuila</v>
      </c>
      <c r="H9277" s="22" t="s">
        <v>41</v>
      </c>
      <c r="I9277" s="199">
        <v>100</v>
      </c>
      <c r="J9277" s="22">
        <v>7</v>
      </c>
      <c r="L9277" s="21" t="str">
        <f t="shared" si="779"/>
        <v/>
      </c>
    </row>
    <row r="9278" spans="1:12" x14ac:dyDescent="0.25">
      <c r="A9278" s="25" t="str">
        <f t="shared" si="780"/>
        <v>fechaopColimaColimaSí</v>
      </c>
      <c r="B9278" s="369" t="str">
        <f t="shared" si="781"/>
        <v>fechaop</v>
      </c>
      <c r="C9278" s="369" t="str">
        <f t="shared" si="782"/>
        <v>Colima</v>
      </c>
      <c r="D9278" s="369" t="str">
        <f t="shared" si="783"/>
        <v>Colima</v>
      </c>
      <c r="F9278" s="197" t="s">
        <v>299</v>
      </c>
      <c r="G9278" s="198" t="s">
        <v>45</v>
      </c>
      <c r="H9278" s="22" t="s">
        <v>590</v>
      </c>
      <c r="I9278" s="199">
        <v>75.590816881668033</v>
      </c>
      <c r="J9278" s="22">
        <v>5</v>
      </c>
      <c r="L9278" s="21" t="str">
        <f t="shared" si="779"/>
        <v>Sí</v>
      </c>
    </row>
    <row r="9279" spans="1:12" x14ac:dyDescent="0.25">
      <c r="A9279" s="25" t="str">
        <f t="shared" si="780"/>
        <v>fechaopColimaColimaNo</v>
      </c>
      <c r="B9279" s="369" t="str">
        <f t="shared" si="781"/>
        <v>fechaop</v>
      </c>
      <c r="C9279" s="369" t="str">
        <f t="shared" si="782"/>
        <v>Colima</v>
      </c>
      <c r="D9279" s="369" t="str">
        <f t="shared" si="783"/>
        <v>Colima</v>
      </c>
      <c r="H9279" s="22" t="s">
        <v>591</v>
      </c>
      <c r="I9279" s="199">
        <v>24.409183118331985</v>
      </c>
      <c r="J9279" s="22">
        <v>2</v>
      </c>
      <c r="L9279" s="21" t="str">
        <f t="shared" si="779"/>
        <v>No</v>
      </c>
    </row>
    <row r="9280" spans="1:12" x14ac:dyDescent="0.25">
      <c r="A9280" s="25" t="str">
        <f t="shared" si="780"/>
        <v>fechaopColimaColimaTotal</v>
      </c>
      <c r="B9280" s="369" t="str">
        <f t="shared" si="781"/>
        <v>fechaop</v>
      </c>
      <c r="C9280" s="369" t="str">
        <f t="shared" si="782"/>
        <v>Colima</v>
      </c>
      <c r="D9280" s="369" t="str">
        <f t="shared" si="783"/>
        <v>Colima</v>
      </c>
      <c r="H9280" s="22" t="s">
        <v>41</v>
      </c>
      <c r="I9280" s="199">
        <v>100</v>
      </c>
      <c r="J9280" s="22">
        <v>7</v>
      </c>
      <c r="L9280" s="21" t="str">
        <f t="shared" si="779"/>
        <v/>
      </c>
    </row>
    <row r="9281" spans="1:12" x14ac:dyDescent="0.25">
      <c r="A9281" s="25" t="str">
        <f t="shared" si="780"/>
        <v>fechaopD.F. NorteD.F. NorteSí</v>
      </c>
      <c r="B9281" s="369" t="str">
        <f t="shared" si="781"/>
        <v>fechaop</v>
      </c>
      <c r="C9281" s="369" t="str">
        <f t="shared" si="782"/>
        <v>D.F. Norte</v>
      </c>
      <c r="D9281" s="369" t="str">
        <f t="shared" si="783"/>
        <v>D.F. Norte</v>
      </c>
      <c r="F9281" s="197" t="s">
        <v>300</v>
      </c>
      <c r="G9281" s="198" t="s">
        <v>45</v>
      </c>
      <c r="H9281" s="22" t="s">
        <v>590</v>
      </c>
      <c r="I9281" s="199">
        <v>59.972582399485496</v>
      </c>
      <c r="J9281" s="22">
        <v>4</v>
      </c>
      <c r="L9281" s="21" t="str">
        <f t="shared" si="779"/>
        <v>Sí</v>
      </c>
    </row>
    <row r="9282" spans="1:12" x14ac:dyDescent="0.25">
      <c r="A9282" s="25" t="str">
        <f t="shared" si="780"/>
        <v>fechaopD.F. NorteD.F. NorteNo</v>
      </c>
      <c r="B9282" s="369" t="str">
        <f t="shared" si="781"/>
        <v>fechaop</v>
      </c>
      <c r="C9282" s="369" t="str">
        <f t="shared" si="782"/>
        <v>D.F. Norte</v>
      </c>
      <c r="D9282" s="369" t="str">
        <f t="shared" si="783"/>
        <v>D.F. Norte</v>
      </c>
      <c r="H9282" s="22" t="s">
        <v>591</v>
      </c>
      <c r="I9282" s="199">
        <v>40.027417600514504</v>
      </c>
      <c r="J9282" s="22">
        <v>2</v>
      </c>
      <c r="L9282" s="21" t="str">
        <f t="shared" si="779"/>
        <v>No</v>
      </c>
    </row>
    <row r="9283" spans="1:12" x14ac:dyDescent="0.25">
      <c r="A9283" s="25" t="str">
        <f t="shared" si="780"/>
        <v>fechaopD.F. NorteD.F. NorteTotal</v>
      </c>
      <c r="B9283" s="369" t="str">
        <f t="shared" si="781"/>
        <v>fechaop</v>
      </c>
      <c r="C9283" s="369" t="str">
        <f t="shared" si="782"/>
        <v>D.F. Norte</v>
      </c>
      <c r="D9283" s="369" t="str">
        <f t="shared" si="783"/>
        <v>D.F. Norte</v>
      </c>
      <c r="H9283" s="22" t="s">
        <v>41</v>
      </c>
      <c r="I9283" s="199">
        <v>100</v>
      </c>
      <c r="J9283" s="22">
        <v>6</v>
      </c>
      <c r="L9283" s="21" t="str">
        <f t="shared" si="779"/>
        <v/>
      </c>
    </row>
    <row r="9284" spans="1:12" x14ac:dyDescent="0.25">
      <c r="A9284" s="25" t="str">
        <f t="shared" si="780"/>
        <v>fechaopD.F. SurD.F. SurSí</v>
      </c>
      <c r="B9284" s="369" t="str">
        <f t="shared" si="781"/>
        <v>fechaop</v>
      </c>
      <c r="C9284" s="369" t="str">
        <f t="shared" si="782"/>
        <v>D.F. Sur</v>
      </c>
      <c r="D9284" s="369" t="str">
        <f t="shared" si="783"/>
        <v>D.F. Sur</v>
      </c>
      <c r="F9284" s="197" t="s">
        <v>301</v>
      </c>
      <c r="G9284" s="198" t="s">
        <v>45</v>
      </c>
      <c r="H9284" s="22" t="s">
        <v>590</v>
      </c>
      <c r="I9284" s="199">
        <v>100</v>
      </c>
      <c r="J9284" s="22">
        <v>4</v>
      </c>
      <c r="L9284" s="21" t="str">
        <f t="shared" si="779"/>
        <v>Sí</v>
      </c>
    </row>
    <row r="9285" spans="1:12" x14ac:dyDescent="0.25">
      <c r="A9285" s="25" t="str">
        <f t="shared" si="780"/>
        <v>fechaopD.F. SurD.F. SurTotal</v>
      </c>
      <c r="B9285" s="369" t="str">
        <f t="shared" si="781"/>
        <v>fechaop</v>
      </c>
      <c r="C9285" s="369" t="str">
        <f t="shared" si="782"/>
        <v>D.F. Sur</v>
      </c>
      <c r="D9285" s="369" t="str">
        <f t="shared" si="783"/>
        <v>D.F. Sur</v>
      </c>
      <c r="H9285" s="22" t="s">
        <v>41</v>
      </c>
      <c r="I9285" s="199">
        <v>100</v>
      </c>
      <c r="J9285" s="22">
        <v>4</v>
      </c>
      <c r="L9285" s="21" t="str">
        <f t="shared" si="779"/>
        <v/>
      </c>
    </row>
    <row r="9286" spans="1:12" x14ac:dyDescent="0.25">
      <c r="A9286" s="25" t="str">
        <f t="shared" si="780"/>
        <v>fechaopDurangoDurangoSí</v>
      </c>
      <c r="B9286" s="369" t="str">
        <f t="shared" si="781"/>
        <v>fechaop</v>
      </c>
      <c r="C9286" s="369" t="str">
        <f t="shared" si="782"/>
        <v>Durango</v>
      </c>
      <c r="D9286" s="369" t="str">
        <f t="shared" si="783"/>
        <v>Durango</v>
      </c>
      <c r="F9286" s="197" t="s">
        <v>302</v>
      </c>
      <c r="G9286" s="198" t="s">
        <v>45</v>
      </c>
      <c r="H9286" s="22" t="s">
        <v>590</v>
      </c>
      <c r="I9286" s="199">
        <v>100</v>
      </c>
      <c r="J9286" s="22">
        <v>4</v>
      </c>
      <c r="L9286" s="21" t="str">
        <f t="shared" si="779"/>
        <v>Sí</v>
      </c>
    </row>
    <row r="9287" spans="1:12" x14ac:dyDescent="0.25">
      <c r="A9287" s="25" t="str">
        <f t="shared" si="780"/>
        <v>fechaopDurangoDurangoTotal</v>
      </c>
      <c r="B9287" s="369" t="str">
        <f t="shared" si="781"/>
        <v>fechaop</v>
      </c>
      <c r="C9287" s="369" t="str">
        <f t="shared" si="782"/>
        <v>Durango</v>
      </c>
      <c r="D9287" s="369" t="str">
        <f t="shared" si="783"/>
        <v>Durango</v>
      </c>
      <c r="H9287" s="22" t="s">
        <v>41</v>
      </c>
      <c r="I9287" s="199">
        <v>100</v>
      </c>
      <c r="J9287" s="22">
        <v>4</v>
      </c>
      <c r="L9287" s="21" t="str">
        <f t="shared" ref="L9287:L9350" si="784">IF(H9287&lt;&gt;"",IFERROR(MID(H9287,FIND(" ",H9287)+2,LEN(H9287)),""),"")</f>
        <v/>
      </c>
    </row>
    <row r="9288" spans="1:12" x14ac:dyDescent="0.25">
      <c r="A9288" s="25" t="str">
        <f t="shared" si="780"/>
        <v>fechaopMéxico OrienteMéxico OrienteSí</v>
      </c>
      <c r="B9288" s="369" t="str">
        <f t="shared" si="781"/>
        <v>fechaop</v>
      </c>
      <c r="C9288" s="369" t="str">
        <f t="shared" si="782"/>
        <v>México Oriente</v>
      </c>
      <c r="D9288" s="369" t="str">
        <f t="shared" si="783"/>
        <v>México Oriente</v>
      </c>
      <c r="F9288" s="197" t="s">
        <v>303</v>
      </c>
      <c r="G9288" s="198" t="s">
        <v>45</v>
      </c>
      <c r="H9288" s="22" t="s">
        <v>590</v>
      </c>
      <c r="I9288" s="199">
        <v>84.329705693367487</v>
      </c>
      <c r="J9288" s="22">
        <v>11</v>
      </c>
      <c r="L9288" s="21" t="str">
        <f t="shared" si="784"/>
        <v>Sí</v>
      </c>
    </row>
    <row r="9289" spans="1:12" x14ac:dyDescent="0.25">
      <c r="A9289" s="25" t="str">
        <f t="shared" si="780"/>
        <v>fechaopMéxico OrienteMéxico OrienteNo</v>
      </c>
      <c r="B9289" s="369" t="str">
        <f t="shared" si="781"/>
        <v>fechaop</v>
      </c>
      <c r="C9289" s="369" t="str">
        <f t="shared" si="782"/>
        <v>México Oriente</v>
      </c>
      <c r="D9289" s="369" t="str">
        <f t="shared" si="783"/>
        <v>México Oriente</v>
      </c>
      <c r="H9289" s="22" t="s">
        <v>591</v>
      </c>
      <c r="I9289" s="199">
        <v>15.670294306632524</v>
      </c>
      <c r="J9289" s="22">
        <v>2</v>
      </c>
      <c r="L9289" s="21" t="str">
        <f t="shared" si="784"/>
        <v>No</v>
      </c>
    </row>
    <row r="9290" spans="1:12" x14ac:dyDescent="0.25">
      <c r="A9290" s="25" t="str">
        <f t="shared" si="780"/>
        <v>fechaopMéxico OrienteMéxico OrienteTotal</v>
      </c>
      <c r="B9290" s="369" t="str">
        <f t="shared" si="781"/>
        <v>fechaop</v>
      </c>
      <c r="C9290" s="369" t="str">
        <f t="shared" si="782"/>
        <v>México Oriente</v>
      </c>
      <c r="D9290" s="369" t="str">
        <f t="shared" si="783"/>
        <v>México Oriente</v>
      </c>
      <c r="H9290" s="22" t="s">
        <v>41</v>
      </c>
      <c r="I9290" s="199">
        <v>100</v>
      </c>
      <c r="J9290" s="22">
        <v>13</v>
      </c>
      <c r="L9290" s="21" t="str">
        <f t="shared" si="784"/>
        <v/>
      </c>
    </row>
    <row r="9291" spans="1:12" x14ac:dyDescent="0.25">
      <c r="A9291" s="25" t="str">
        <f t="shared" si="780"/>
        <v>fechaopMéxico PonienteMéxico PonienteSí</v>
      </c>
      <c r="B9291" s="369" t="str">
        <f t="shared" si="781"/>
        <v>fechaop</v>
      </c>
      <c r="C9291" s="369" t="str">
        <f t="shared" si="782"/>
        <v>México Poniente</v>
      </c>
      <c r="D9291" s="369" t="str">
        <f t="shared" si="783"/>
        <v>México Poniente</v>
      </c>
      <c r="F9291" s="197" t="s">
        <v>304</v>
      </c>
      <c r="G9291" s="198" t="s">
        <v>45</v>
      </c>
      <c r="H9291" s="22" t="s">
        <v>590</v>
      </c>
      <c r="I9291" s="199">
        <v>76.179660625465345</v>
      </c>
      <c r="J9291" s="22">
        <v>4</v>
      </c>
      <c r="L9291" s="21" t="str">
        <f t="shared" si="784"/>
        <v>Sí</v>
      </c>
    </row>
    <row r="9292" spans="1:12" x14ac:dyDescent="0.25">
      <c r="A9292" s="25" t="str">
        <f t="shared" si="780"/>
        <v>fechaopMéxico PonienteMéxico PonienteNo</v>
      </c>
      <c r="B9292" s="369" t="str">
        <f t="shared" si="781"/>
        <v>fechaop</v>
      </c>
      <c r="C9292" s="369" t="str">
        <f t="shared" si="782"/>
        <v>México Poniente</v>
      </c>
      <c r="D9292" s="369" t="str">
        <f t="shared" si="783"/>
        <v>México Poniente</v>
      </c>
      <c r="H9292" s="22" t="s">
        <v>591</v>
      </c>
      <c r="I9292" s="199">
        <v>23.820339374534651</v>
      </c>
      <c r="J9292" s="22">
        <v>2</v>
      </c>
      <c r="L9292" s="21" t="str">
        <f t="shared" si="784"/>
        <v>No</v>
      </c>
    </row>
    <row r="9293" spans="1:12" x14ac:dyDescent="0.25">
      <c r="A9293" s="25" t="str">
        <f t="shared" si="780"/>
        <v>fechaopMéxico PonienteMéxico PonienteTotal</v>
      </c>
      <c r="B9293" s="369" t="str">
        <f t="shared" si="781"/>
        <v>fechaop</v>
      </c>
      <c r="C9293" s="369" t="str">
        <f t="shared" si="782"/>
        <v>México Poniente</v>
      </c>
      <c r="D9293" s="369" t="str">
        <f t="shared" si="783"/>
        <v>México Poniente</v>
      </c>
      <c r="H9293" s="22" t="s">
        <v>41</v>
      </c>
      <c r="I9293" s="199">
        <v>100</v>
      </c>
      <c r="J9293" s="22">
        <v>6</v>
      </c>
      <c r="L9293" s="21" t="str">
        <f t="shared" si="784"/>
        <v/>
      </c>
    </row>
    <row r="9294" spans="1:12" x14ac:dyDescent="0.25">
      <c r="A9294" s="25" t="str">
        <f t="shared" si="780"/>
        <v>fechaopGuanajuatoGuanajuatoSí</v>
      </c>
      <c r="B9294" s="369" t="str">
        <f t="shared" si="781"/>
        <v>fechaop</v>
      </c>
      <c r="C9294" s="369" t="str">
        <f t="shared" si="782"/>
        <v>Guanajuato</v>
      </c>
      <c r="D9294" s="369" t="str">
        <f t="shared" si="783"/>
        <v>Guanajuato</v>
      </c>
      <c r="F9294" s="197" t="s">
        <v>305</v>
      </c>
      <c r="G9294" s="198" t="s">
        <v>45</v>
      </c>
      <c r="H9294" s="22" t="s">
        <v>590</v>
      </c>
      <c r="I9294" s="199">
        <v>89.738863142197374</v>
      </c>
      <c r="J9294" s="22">
        <v>11</v>
      </c>
      <c r="L9294" s="21" t="str">
        <f t="shared" si="784"/>
        <v>Sí</v>
      </c>
    </row>
    <row r="9295" spans="1:12" x14ac:dyDescent="0.25">
      <c r="A9295" s="25" t="str">
        <f t="shared" si="780"/>
        <v>fechaopGuanajuatoGuanajuatoNo</v>
      </c>
      <c r="B9295" s="369" t="str">
        <f t="shared" si="781"/>
        <v>fechaop</v>
      </c>
      <c r="C9295" s="369" t="str">
        <f t="shared" si="782"/>
        <v>Guanajuato</v>
      </c>
      <c r="D9295" s="369" t="str">
        <f t="shared" si="783"/>
        <v>Guanajuato</v>
      </c>
      <c r="H9295" s="22" t="s">
        <v>591</v>
      </c>
      <c r="I9295" s="199">
        <v>10.261136857802621</v>
      </c>
      <c r="J9295" s="22">
        <v>1</v>
      </c>
      <c r="L9295" s="21" t="str">
        <f t="shared" si="784"/>
        <v>No</v>
      </c>
    </row>
    <row r="9296" spans="1:12" x14ac:dyDescent="0.25">
      <c r="A9296" s="25" t="str">
        <f t="shared" si="780"/>
        <v>fechaopGuanajuatoGuanajuatoTotal</v>
      </c>
      <c r="B9296" s="369" t="str">
        <f t="shared" si="781"/>
        <v>fechaop</v>
      </c>
      <c r="C9296" s="369" t="str">
        <f t="shared" si="782"/>
        <v>Guanajuato</v>
      </c>
      <c r="D9296" s="369" t="str">
        <f t="shared" si="783"/>
        <v>Guanajuato</v>
      </c>
      <c r="H9296" s="22" t="s">
        <v>41</v>
      </c>
      <c r="I9296" s="199">
        <v>100</v>
      </c>
      <c r="J9296" s="22">
        <v>12</v>
      </c>
      <c r="L9296" s="21" t="str">
        <f t="shared" si="784"/>
        <v/>
      </c>
    </row>
    <row r="9297" spans="1:12" x14ac:dyDescent="0.25">
      <c r="A9297" s="25" t="str">
        <f t="shared" si="780"/>
        <v>fechaopGuerreroGuerreroSí</v>
      </c>
      <c r="B9297" s="369" t="str">
        <f t="shared" si="781"/>
        <v>fechaop</v>
      </c>
      <c r="C9297" s="369" t="str">
        <f t="shared" si="782"/>
        <v>Guerrero</v>
      </c>
      <c r="D9297" s="369" t="str">
        <f t="shared" si="783"/>
        <v>Guerrero</v>
      </c>
      <c r="F9297" s="197" t="s">
        <v>306</v>
      </c>
      <c r="G9297" s="198" t="s">
        <v>45</v>
      </c>
      <c r="H9297" s="22" t="s">
        <v>590</v>
      </c>
      <c r="I9297" s="199">
        <v>88.122481686441986</v>
      </c>
      <c r="J9297" s="22">
        <v>5</v>
      </c>
      <c r="L9297" s="21" t="str">
        <f t="shared" si="784"/>
        <v>Sí</v>
      </c>
    </row>
    <row r="9298" spans="1:12" x14ac:dyDescent="0.25">
      <c r="A9298" s="25" t="str">
        <f t="shared" si="780"/>
        <v>fechaopGuerreroGuerreroNo</v>
      </c>
      <c r="B9298" s="369" t="str">
        <f t="shared" si="781"/>
        <v>fechaop</v>
      </c>
      <c r="C9298" s="369" t="str">
        <f t="shared" si="782"/>
        <v>Guerrero</v>
      </c>
      <c r="D9298" s="369" t="str">
        <f t="shared" si="783"/>
        <v>Guerrero</v>
      </c>
      <c r="H9298" s="22" t="s">
        <v>591</v>
      </c>
      <c r="I9298" s="199">
        <v>11.877518313558026</v>
      </c>
      <c r="J9298" s="22">
        <v>1</v>
      </c>
      <c r="L9298" s="21" t="str">
        <f t="shared" si="784"/>
        <v>No</v>
      </c>
    </row>
    <row r="9299" spans="1:12" x14ac:dyDescent="0.25">
      <c r="A9299" s="25" t="str">
        <f t="shared" ref="A9299:A9362" si="785">IFERROR(CONCATENATE(B9299,C9299,D9299,IF(H9299&lt;&gt;"Total",MID(H9299,FIND(" ",H9299)+2,LEN(H9299)),"Total")),"")</f>
        <v>fechaopGuerreroGuerreroTotal</v>
      </c>
      <c r="B9299" s="369" t="str">
        <f t="shared" ref="B9299:B9362" si="786">+IF(AND(G9299&lt;&gt;"",I9300="Estimate"),TRIM(MID(G9299,1,FIND(" ",G9299,1))),IF(AND(F9299&lt;&gt;"",I9300="Estimate"),TRIM(MID(F9299,1,FIND(" ",F9299,1))),IF(AND(E9299&lt;&gt;"",I9300="Estimate"),TRIM(MID(E9299,1,FIND(" ",E9299,1))),B9298)))</f>
        <v>fechaop</v>
      </c>
      <c r="C9299" s="369" t="str">
        <f t="shared" ref="C9299:C9362" si="787">+IF(AND(E9299&lt;&gt;"",G9299="% of Total"),TRIM(MID(E9299,FIND(" ",E9299,1),LEN(E9299))),IF(AND(D9299&lt;&gt;"Primer nivel",D9299&lt;&gt;"Segundo nivel"),D9299,C9298))</f>
        <v>Guerrero</v>
      </c>
      <c r="D9299" s="369" t="str">
        <f t="shared" ref="D9299:D9362" si="788">+IF(AND(G9299&lt;&gt;"",I9300="Estimate"),"Nacional",IF(AND(F9299&lt;&gt;"",G9299="% of Total"),TRIM(MID(F9299,FIND(" ",F9299,1),LEN(F9299))),D9298))</f>
        <v>Guerrero</v>
      </c>
      <c r="H9299" s="22" t="s">
        <v>41</v>
      </c>
      <c r="I9299" s="199">
        <v>100</v>
      </c>
      <c r="J9299" s="22">
        <v>6</v>
      </c>
      <c r="L9299" s="21" t="str">
        <f t="shared" si="784"/>
        <v/>
      </c>
    </row>
    <row r="9300" spans="1:12" x14ac:dyDescent="0.25">
      <c r="A9300" s="25" t="str">
        <f t="shared" si="785"/>
        <v>fechaopHidalgoHidalgoSí</v>
      </c>
      <c r="B9300" s="369" t="str">
        <f t="shared" si="786"/>
        <v>fechaop</v>
      </c>
      <c r="C9300" s="369" t="str">
        <f t="shared" si="787"/>
        <v>Hidalgo</v>
      </c>
      <c r="D9300" s="369" t="str">
        <f t="shared" si="788"/>
        <v>Hidalgo</v>
      </c>
      <c r="F9300" s="197" t="s">
        <v>307</v>
      </c>
      <c r="G9300" s="198" t="s">
        <v>45</v>
      </c>
      <c r="H9300" s="22" t="s">
        <v>590</v>
      </c>
      <c r="I9300" s="199">
        <v>70.216093392168091</v>
      </c>
      <c r="J9300" s="22">
        <v>7</v>
      </c>
      <c r="L9300" s="21" t="str">
        <f t="shared" si="784"/>
        <v>Sí</v>
      </c>
    </row>
    <row r="9301" spans="1:12" x14ac:dyDescent="0.25">
      <c r="A9301" s="25" t="str">
        <f t="shared" si="785"/>
        <v>fechaopHidalgoHidalgoNo</v>
      </c>
      <c r="B9301" s="369" t="str">
        <f t="shared" si="786"/>
        <v>fechaop</v>
      </c>
      <c r="C9301" s="369" t="str">
        <f t="shared" si="787"/>
        <v>Hidalgo</v>
      </c>
      <c r="D9301" s="369" t="str">
        <f t="shared" si="788"/>
        <v>Hidalgo</v>
      </c>
      <c r="H9301" s="22" t="s">
        <v>591</v>
      </c>
      <c r="I9301" s="199">
        <v>15.374015565772911</v>
      </c>
      <c r="J9301" s="22">
        <v>2</v>
      </c>
      <c r="L9301" s="21" t="str">
        <f t="shared" si="784"/>
        <v>No</v>
      </c>
    </row>
    <row r="9302" spans="1:12" x14ac:dyDescent="0.25">
      <c r="A9302" s="25" t="str">
        <f t="shared" si="785"/>
        <v>fechaopHidalgoHidalgoNS/NR</v>
      </c>
      <c r="B9302" s="369" t="str">
        <f t="shared" si="786"/>
        <v>fechaop</v>
      </c>
      <c r="C9302" s="369" t="str">
        <f t="shared" si="787"/>
        <v>Hidalgo</v>
      </c>
      <c r="D9302" s="369" t="str">
        <f t="shared" si="788"/>
        <v>Hidalgo</v>
      </c>
      <c r="H9302" s="22" t="s">
        <v>63</v>
      </c>
      <c r="I9302" s="199">
        <v>14.409891042059005</v>
      </c>
      <c r="J9302" s="22">
        <v>1</v>
      </c>
      <c r="L9302" s="21" t="str">
        <f t="shared" si="784"/>
        <v>NS/NR</v>
      </c>
    </row>
    <row r="9303" spans="1:12" x14ac:dyDescent="0.25">
      <c r="A9303" s="25" t="str">
        <f t="shared" si="785"/>
        <v>fechaopHidalgoHidalgoTotal</v>
      </c>
      <c r="B9303" s="369" t="str">
        <f t="shared" si="786"/>
        <v>fechaop</v>
      </c>
      <c r="C9303" s="369" t="str">
        <f t="shared" si="787"/>
        <v>Hidalgo</v>
      </c>
      <c r="D9303" s="369" t="str">
        <f t="shared" si="788"/>
        <v>Hidalgo</v>
      </c>
      <c r="H9303" s="22" t="s">
        <v>41</v>
      </c>
      <c r="I9303" s="199">
        <v>100</v>
      </c>
      <c r="J9303" s="22">
        <v>10</v>
      </c>
      <c r="L9303" s="21" t="str">
        <f t="shared" si="784"/>
        <v/>
      </c>
    </row>
    <row r="9304" spans="1:12" x14ac:dyDescent="0.25">
      <c r="A9304" s="25" t="str">
        <f t="shared" si="785"/>
        <v>fechaopJaliscoJaliscoSí</v>
      </c>
      <c r="B9304" s="369" t="str">
        <f t="shared" si="786"/>
        <v>fechaop</v>
      </c>
      <c r="C9304" s="369" t="str">
        <f t="shared" si="787"/>
        <v>Jalisco</v>
      </c>
      <c r="D9304" s="369" t="str">
        <f t="shared" si="788"/>
        <v>Jalisco</v>
      </c>
      <c r="F9304" s="197" t="s">
        <v>308</v>
      </c>
      <c r="G9304" s="198" t="s">
        <v>45</v>
      </c>
      <c r="H9304" s="22" t="s">
        <v>590</v>
      </c>
      <c r="I9304" s="199">
        <v>61.819414348013765</v>
      </c>
      <c r="J9304" s="22">
        <v>10</v>
      </c>
      <c r="L9304" s="21" t="str">
        <f t="shared" si="784"/>
        <v>Sí</v>
      </c>
    </row>
    <row r="9305" spans="1:12" x14ac:dyDescent="0.25">
      <c r="A9305" s="25" t="str">
        <f t="shared" si="785"/>
        <v>fechaopJaliscoJaliscoNo</v>
      </c>
      <c r="B9305" s="369" t="str">
        <f t="shared" si="786"/>
        <v>fechaop</v>
      </c>
      <c r="C9305" s="369" t="str">
        <f t="shared" si="787"/>
        <v>Jalisco</v>
      </c>
      <c r="D9305" s="369" t="str">
        <f t="shared" si="788"/>
        <v>Jalisco</v>
      </c>
      <c r="H9305" s="22" t="s">
        <v>591</v>
      </c>
      <c r="I9305" s="199">
        <v>38.180585651986235</v>
      </c>
      <c r="J9305" s="22">
        <v>5</v>
      </c>
      <c r="L9305" s="21" t="str">
        <f t="shared" si="784"/>
        <v>No</v>
      </c>
    </row>
    <row r="9306" spans="1:12" x14ac:dyDescent="0.25">
      <c r="A9306" s="25" t="str">
        <f t="shared" si="785"/>
        <v>fechaopJaliscoJaliscoTotal</v>
      </c>
      <c r="B9306" s="369" t="str">
        <f t="shared" si="786"/>
        <v>fechaop</v>
      </c>
      <c r="C9306" s="369" t="str">
        <f t="shared" si="787"/>
        <v>Jalisco</v>
      </c>
      <c r="D9306" s="369" t="str">
        <f t="shared" si="788"/>
        <v>Jalisco</v>
      </c>
      <c r="H9306" s="22" t="s">
        <v>41</v>
      </c>
      <c r="I9306" s="199">
        <v>100</v>
      </c>
      <c r="J9306" s="22">
        <v>15</v>
      </c>
      <c r="L9306" s="21" t="str">
        <f t="shared" si="784"/>
        <v/>
      </c>
    </row>
    <row r="9307" spans="1:12" x14ac:dyDescent="0.25">
      <c r="A9307" s="25" t="str">
        <f t="shared" si="785"/>
        <v>fechaopMichoacánMichoacánSí</v>
      </c>
      <c r="B9307" s="369" t="str">
        <f t="shared" si="786"/>
        <v>fechaop</v>
      </c>
      <c r="C9307" s="369" t="str">
        <f t="shared" si="787"/>
        <v>Michoacán</v>
      </c>
      <c r="D9307" s="369" t="str">
        <f t="shared" si="788"/>
        <v>Michoacán</v>
      </c>
      <c r="F9307" s="197" t="s">
        <v>309</v>
      </c>
      <c r="G9307" s="198" t="s">
        <v>45</v>
      </c>
      <c r="H9307" s="22" t="s">
        <v>590</v>
      </c>
      <c r="I9307" s="199">
        <v>34.182608582760082</v>
      </c>
      <c r="J9307" s="22">
        <v>1</v>
      </c>
      <c r="L9307" s="21" t="str">
        <f t="shared" si="784"/>
        <v>Sí</v>
      </c>
    </row>
    <row r="9308" spans="1:12" x14ac:dyDescent="0.25">
      <c r="A9308" s="25" t="str">
        <f t="shared" si="785"/>
        <v>fechaopMichoacánMichoacánNo</v>
      </c>
      <c r="B9308" s="369" t="str">
        <f t="shared" si="786"/>
        <v>fechaop</v>
      </c>
      <c r="C9308" s="369" t="str">
        <f t="shared" si="787"/>
        <v>Michoacán</v>
      </c>
      <c r="D9308" s="369" t="str">
        <f t="shared" si="788"/>
        <v>Michoacán</v>
      </c>
      <c r="H9308" s="22" t="s">
        <v>591</v>
      </c>
      <c r="I9308" s="199">
        <v>65.817391417239918</v>
      </c>
      <c r="J9308" s="22">
        <v>1</v>
      </c>
      <c r="L9308" s="21" t="str">
        <f t="shared" si="784"/>
        <v>No</v>
      </c>
    </row>
    <row r="9309" spans="1:12" x14ac:dyDescent="0.25">
      <c r="A9309" s="25" t="str">
        <f t="shared" si="785"/>
        <v>fechaopMichoacánMichoacánTotal</v>
      </c>
      <c r="B9309" s="369" t="str">
        <f t="shared" si="786"/>
        <v>fechaop</v>
      </c>
      <c r="C9309" s="369" t="str">
        <f t="shared" si="787"/>
        <v>Michoacán</v>
      </c>
      <c r="D9309" s="369" t="str">
        <f t="shared" si="788"/>
        <v>Michoacán</v>
      </c>
      <c r="H9309" s="22" t="s">
        <v>41</v>
      </c>
      <c r="I9309" s="199">
        <v>100</v>
      </c>
      <c r="J9309" s="22">
        <v>2</v>
      </c>
      <c r="L9309" s="21" t="str">
        <f t="shared" si="784"/>
        <v/>
      </c>
    </row>
    <row r="9310" spans="1:12" x14ac:dyDescent="0.25">
      <c r="A9310" s="25" t="str">
        <f t="shared" si="785"/>
        <v>fechaopMorelosMorelosSí</v>
      </c>
      <c r="B9310" s="369" t="str">
        <f t="shared" si="786"/>
        <v>fechaop</v>
      </c>
      <c r="C9310" s="369" t="str">
        <f t="shared" si="787"/>
        <v>Morelos</v>
      </c>
      <c r="D9310" s="369" t="str">
        <f t="shared" si="788"/>
        <v>Morelos</v>
      </c>
      <c r="F9310" s="197" t="s">
        <v>310</v>
      </c>
      <c r="G9310" s="198" t="s">
        <v>45</v>
      </c>
      <c r="H9310" s="22" t="s">
        <v>590</v>
      </c>
      <c r="I9310" s="199">
        <v>100</v>
      </c>
      <c r="J9310" s="22">
        <v>6</v>
      </c>
      <c r="L9310" s="21" t="str">
        <f t="shared" si="784"/>
        <v>Sí</v>
      </c>
    </row>
    <row r="9311" spans="1:12" x14ac:dyDescent="0.25">
      <c r="A9311" s="25" t="str">
        <f t="shared" si="785"/>
        <v>fechaopMorelosMorelosTotal</v>
      </c>
      <c r="B9311" s="369" t="str">
        <f t="shared" si="786"/>
        <v>fechaop</v>
      </c>
      <c r="C9311" s="369" t="str">
        <f t="shared" si="787"/>
        <v>Morelos</v>
      </c>
      <c r="D9311" s="369" t="str">
        <f t="shared" si="788"/>
        <v>Morelos</v>
      </c>
      <c r="H9311" s="22" t="s">
        <v>41</v>
      </c>
      <c r="I9311" s="199">
        <v>100</v>
      </c>
      <c r="J9311" s="22">
        <v>6</v>
      </c>
      <c r="L9311" s="21" t="str">
        <f t="shared" si="784"/>
        <v/>
      </c>
    </row>
    <row r="9312" spans="1:12" x14ac:dyDescent="0.25">
      <c r="A9312" s="25" t="str">
        <f t="shared" si="785"/>
        <v>fechaopNayaritNayaritSí</v>
      </c>
      <c r="B9312" s="369" t="str">
        <f t="shared" si="786"/>
        <v>fechaop</v>
      </c>
      <c r="C9312" s="369" t="str">
        <f t="shared" si="787"/>
        <v>Nayarit</v>
      </c>
      <c r="D9312" s="369" t="str">
        <f t="shared" si="788"/>
        <v>Nayarit</v>
      </c>
      <c r="F9312" s="197" t="s">
        <v>311</v>
      </c>
      <c r="G9312" s="198" t="s">
        <v>45</v>
      </c>
      <c r="H9312" s="22" t="s">
        <v>590</v>
      </c>
      <c r="I9312" s="199">
        <v>79.460569424131734</v>
      </c>
      <c r="J9312" s="22">
        <v>10</v>
      </c>
      <c r="L9312" s="21" t="str">
        <f t="shared" si="784"/>
        <v>Sí</v>
      </c>
    </row>
    <row r="9313" spans="1:12" x14ac:dyDescent="0.25">
      <c r="A9313" s="25" t="str">
        <f t="shared" si="785"/>
        <v>fechaopNayaritNayaritNo</v>
      </c>
      <c r="B9313" s="369" t="str">
        <f t="shared" si="786"/>
        <v>fechaop</v>
      </c>
      <c r="C9313" s="369" t="str">
        <f t="shared" si="787"/>
        <v>Nayarit</v>
      </c>
      <c r="D9313" s="369" t="str">
        <f t="shared" si="788"/>
        <v>Nayarit</v>
      </c>
      <c r="H9313" s="22" t="s">
        <v>591</v>
      </c>
      <c r="I9313" s="199">
        <v>20.539430575868252</v>
      </c>
      <c r="J9313" s="22">
        <v>2</v>
      </c>
      <c r="L9313" s="21" t="str">
        <f t="shared" si="784"/>
        <v>No</v>
      </c>
    </row>
    <row r="9314" spans="1:12" x14ac:dyDescent="0.25">
      <c r="A9314" s="25" t="str">
        <f t="shared" si="785"/>
        <v>fechaopNayaritNayaritTotal</v>
      </c>
      <c r="B9314" s="369" t="str">
        <f t="shared" si="786"/>
        <v>fechaop</v>
      </c>
      <c r="C9314" s="369" t="str">
        <f t="shared" si="787"/>
        <v>Nayarit</v>
      </c>
      <c r="D9314" s="369" t="str">
        <f t="shared" si="788"/>
        <v>Nayarit</v>
      </c>
      <c r="H9314" s="22" t="s">
        <v>41</v>
      </c>
      <c r="I9314" s="199">
        <v>100</v>
      </c>
      <c r="J9314" s="22">
        <v>12</v>
      </c>
      <c r="L9314" s="21" t="str">
        <f t="shared" si="784"/>
        <v/>
      </c>
    </row>
    <row r="9315" spans="1:12" x14ac:dyDescent="0.25">
      <c r="A9315" s="25" t="str">
        <f t="shared" si="785"/>
        <v>fechaopNuevo LeónNuevo LeónSí</v>
      </c>
      <c r="B9315" s="369" t="str">
        <f t="shared" si="786"/>
        <v>fechaop</v>
      </c>
      <c r="C9315" s="369" t="str">
        <f t="shared" si="787"/>
        <v>Nuevo León</v>
      </c>
      <c r="D9315" s="369" t="str">
        <f t="shared" si="788"/>
        <v>Nuevo León</v>
      </c>
      <c r="F9315" s="197" t="s">
        <v>312</v>
      </c>
      <c r="G9315" s="198" t="s">
        <v>45</v>
      </c>
      <c r="H9315" s="22" t="s">
        <v>590</v>
      </c>
      <c r="I9315" s="199">
        <v>100</v>
      </c>
      <c r="J9315" s="22">
        <v>4</v>
      </c>
      <c r="L9315" s="21" t="str">
        <f t="shared" si="784"/>
        <v>Sí</v>
      </c>
    </row>
    <row r="9316" spans="1:12" x14ac:dyDescent="0.25">
      <c r="A9316" s="25" t="str">
        <f t="shared" si="785"/>
        <v>fechaopNuevo LeónNuevo LeónTotal</v>
      </c>
      <c r="B9316" s="369" t="str">
        <f t="shared" si="786"/>
        <v>fechaop</v>
      </c>
      <c r="C9316" s="369" t="str">
        <f t="shared" si="787"/>
        <v>Nuevo León</v>
      </c>
      <c r="D9316" s="369" t="str">
        <f t="shared" si="788"/>
        <v>Nuevo León</v>
      </c>
      <c r="H9316" s="22" t="s">
        <v>41</v>
      </c>
      <c r="I9316" s="199">
        <v>100</v>
      </c>
      <c r="J9316" s="22">
        <v>4</v>
      </c>
      <c r="L9316" s="21" t="str">
        <f t="shared" si="784"/>
        <v/>
      </c>
    </row>
    <row r="9317" spans="1:12" x14ac:dyDescent="0.25">
      <c r="A9317" s="25" t="str">
        <f t="shared" si="785"/>
        <v>fechaopOaxacaOaxacaSí</v>
      </c>
      <c r="B9317" s="369" t="str">
        <f t="shared" si="786"/>
        <v>fechaop</v>
      </c>
      <c r="C9317" s="369" t="str">
        <f t="shared" si="787"/>
        <v>Oaxaca</v>
      </c>
      <c r="D9317" s="369" t="str">
        <f t="shared" si="788"/>
        <v>Oaxaca</v>
      </c>
      <c r="F9317" s="197" t="s">
        <v>313</v>
      </c>
      <c r="G9317" s="198" t="s">
        <v>45</v>
      </c>
      <c r="H9317" s="22" t="s">
        <v>590</v>
      </c>
      <c r="I9317" s="199">
        <v>84.965119645483114</v>
      </c>
      <c r="J9317" s="22">
        <v>9</v>
      </c>
      <c r="L9317" s="21" t="str">
        <f t="shared" si="784"/>
        <v>Sí</v>
      </c>
    </row>
    <row r="9318" spans="1:12" x14ac:dyDescent="0.25">
      <c r="A9318" s="25" t="str">
        <f t="shared" si="785"/>
        <v>fechaopOaxacaOaxacaNo</v>
      </c>
      <c r="B9318" s="369" t="str">
        <f t="shared" si="786"/>
        <v>fechaop</v>
      </c>
      <c r="C9318" s="369" t="str">
        <f t="shared" si="787"/>
        <v>Oaxaca</v>
      </c>
      <c r="D9318" s="369" t="str">
        <f t="shared" si="788"/>
        <v>Oaxaca</v>
      </c>
      <c r="H9318" s="22" t="s">
        <v>591</v>
      </c>
      <c r="I9318" s="199">
        <v>15.034880354516883</v>
      </c>
      <c r="J9318" s="22">
        <v>2</v>
      </c>
      <c r="L9318" s="21" t="str">
        <f t="shared" si="784"/>
        <v>No</v>
      </c>
    </row>
    <row r="9319" spans="1:12" x14ac:dyDescent="0.25">
      <c r="A9319" s="25" t="str">
        <f t="shared" si="785"/>
        <v>fechaopOaxacaOaxacaTotal</v>
      </c>
      <c r="B9319" s="369" t="str">
        <f t="shared" si="786"/>
        <v>fechaop</v>
      </c>
      <c r="C9319" s="369" t="str">
        <f t="shared" si="787"/>
        <v>Oaxaca</v>
      </c>
      <c r="D9319" s="369" t="str">
        <f t="shared" si="788"/>
        <v>Oaxaca</v>
      </c>
      <c r="H9319" s="22" t="s">
        <v>41</v>
      </c>
      <c r="I9319" s="199">
        <v>100</v>
      </c>
      <c r="J9319" s="22">
        <v>11</v>
      </c>
      <c r="L9319" s="21" t="str">
        <f t="shared" si="784"/>
        <v/>
      </c>
    </row>
    <row r="9320" spans="1:12" x14ac:dyDescent="0.25">
      <c r="A9320" s="25" t="str">
        <f t="shared" si="785"/>
        <v>fechaopPueblaPueblaSí</v>
      </c>
      <c r="B9320" s="369" t="str">
        <f t="shared" si="786"/>
        <v>fechaop</v>
      </c>
      <c r="C9320" s="369" t="str">
        <f t="shared" si="787"/>
        <v>Puebla</v>
      </c>
      <c r="D9320" s="369" t="str">
        <f t="shared" si="788"/>
        <v>Puebla</v>
      </c>
      <c r="F9320" s="197" t="s">
        <v>314</v>
      </c>
      <c r="G9320" s="198" t="s">
        <v>45</v>
      </c>
      <c r="H9320" s="22" t="s">
        <v>590</v>
      </c>
      <c r="I9320" s="199">
        <v>100</v>
      </c>
      <c r="J9320" s="22">
        <v>14</v>
      </c>
      <c r="L9320" s="21" t="str">
        <f t="shared" si="784"/>
        <v>Sí</v>
      </c>
    </row>
    <row r="9321" spans="1:12" x14ac:dyDescent="0.25">
      <c r="A9321" s="25" t="str">
        <f t="shared" si="785"/>
        <v>fechaopPueblaPueblaTotal</v>
      </c>
      <c r="B9321" s="369" t="str">
        <f t="shared" si="786"/>
        <v>fechaop</v>
      </c>
      <c r="C9321" s="369" t="str">
        <f t="shared" si="787"/>
        <v>Puebla</v>
      </c>
      <c r="D9321" s="369" t="str">
        <f t="shared" si="788"/>
        <v>Puebla</v>
      </c>
      <c r="H9321" s="22" t="s">
        <v>41</v>
      </c>
      <c r="I9321" s="199">
        <v>100</v>
      </c>
      <c r="J9321" s="22">
        <v>14</v>
      </c>
      <c r="L9321" s="21" t="str">
        <f t="shared" si="784"/>
        <v/>
      </c>
    </row>
    <row r="9322" spans="1:12" x14ac:dyDescent="0.25">
      <c r="A9322" s="25" t="str">
        <f t="shared" si="785"/>
        <v>fechaopQuerétaroQuerétaroSí</v>
      </c>
      <c r="B9322" s="369" t="str">
        <f t="shared" si="786"/>
        <v>fechaop</v>
      </c>
      <c r="C9322" s="369" t="str">
        <f t="shared" si="787"/>
        <v>Querétaro</v>
      </c>
      <c r="D9322" s="369" t="str">
        <f t="shared" si="788"/>
        <v>Querétaro</v>
      </c>
      <c r="F9322" s="197" t="s">
        <v>315</v>
      </c>
      <c r="G9322" s="198" t="s">
        <v>45</v>
      </c>
      <c r="H9322" s="22" t="s">
        <v>590</v>
      </c>
      <c r="I9322" s="199">
        <v>84.065388028934294</v>
      </c>
      <c r="J9322" s="22">
        <v>5</v>
      </c>
      <c r="L9322" s="21" t="str">
        <f t="shared" si="784"/>
        <v>Sí</v>
      </c>
    </row>
    <row r="9323" spans="1:12" x14ac:dyDescent="0.25">
      <c r="A9323" s="25" t="str">
        <f t="shared" si="785"/>
        <v>fechaopQuerétaroQuerétaroNo</v>
      </c>
      <c r="B9323" s="369" t="str">
        <f t="shared" si="786"/>
        <v>fechaop</v>
      </c>
      <c r="C9323" s="369" t="str">
        <f t="shared" si="787"/>
        <v>Querétaro</v>
      </c>
      <c r="D9323" s="369" t="str">
        <f t="shared" si="788"/>
        <v>Querétaro</v>
      </c>
      <c r="H9323" s="22" t="s">
        <v>591</v>
      </c>
      <c r="I9323" s="199">
        <v>15.934611971065715</v>
      </c>
      <c r="J9323" s="22">
        <v>1</v>
      </c>
      <c r="L9323" s="21" t="str">
        <f t="shared" si="784"/>
        <v>No</v>
      </c>
    </row>
    <row r="9324" spans="1:12" x14ac:dyDescent="0.25">
      <c r="A9324" s="25" t="str">
        <f t="shared" si="785"/>
        <v>fechaopQuerétaroQuerétaroTotal</v>
      </c>
      <c r="B9324" s="369" t="str">
        <f t="shared" si="786"/>
        <v>fechaop</v>
      </c>
      <c r="C9324" s="369" t="str">
        <f t="shared" si="787"/>
        <v>Querétaro</v>
      </c>
      <c r="D9324" s="369" t="str">
        <f t="shared" si="788"/>
        <v>Querétaro</v>
      </c>
      <c r="H9324" s="22" t="s">
        <v>41</v>
      </c>
      <c r="I9324" s="199">
        <v>100</v>
      </c>
      <c r="J9324" s="22">
        <v>6</v>
      </c>
      <c r="L9324" s="21" t="str">
        <f t="shared" si="784"/>
        <v/>
      </c>
    </row>
    <row r="9325" spans="1:12" x14ac:dyDescent="0.25">
      <c r="A9325" s="25" t="str">
        <f t="shared" si="785"/>
        <v>fechaopQuintana RooQuintana RooSí</v>
      </c>
      <c r="B9325" s="369" t="str">
        <f t="shared" si="786"/>
        <v>fechaop</v>
      </c>
      <c r="C9325" s="369" t="str">
        <f t="shared" si="787"/>
        <v>Quintana Roo</v>
      </c>
      <c r="D9325" s="369" t="str">
        <f t="shared" si="788"/>
        <v>Quintana Roo</v>
      </c>
      <c r="F9325" s="197" t="s">
        <v>316</v>
      </c>
      <c r="G9325" s="198" t="s">
        <v>45</v>
      </c>
      <c r="H9325" s="22" t="s">
        <v>590</v>
      </c>
      <c r="I9325" s="199">
        <v>33.2464080484758</v>
      </c>
      <c r="J9325" s="22">
        <v>1</v>
      </c>
      <c r="L9325" s="21" t="str">
        <f t="shared" si="784"/>
        <v>Sí</v>
      </c>
    </row>
    <row r="9326" spans="1:12" x14ac:dyDescent="0.25">
      <c r="A9326" s="25" t="str">
        <f t="shared" si="785"/>
        <v>fechaopQuintana RooQuintana RooNo</v>
      </c>
      <c r="B9326" s="369" t="str">
        <f t="shared" si="786"/>
        <v>fechaop</v>
      </c>
      <c r="C9326" s="369" t="str">
        <f t="shared" si="787"/>
        <v>Quintana Roo</v>
      </c>
      <c r="D9326" s="369" t="str">
        <f t="shared" si="788"/>
        <v>Quintana Roo</v>
      </c>
      <c r="H9326" s="22" t="s">
        <v>591</v>
      </c>
      <c r="I9326" s="199">
        <v>66.7535919515242</v>
      </c>
      <c r="J9326" s="22">
        <v>1</v>
      </c>
      <c r="L9326" s="21" t="str">
        <f t="shared" si="784"/>
        <v>No</v>
      </c>
    </row>
    <row r="9327" spans="1:12" x14ac:dyDescent="0.25">
      <c r="A9327" s="25" t="str">
        <f t="shared" si="785"/>
        <v>fechaopQuintana RooQuintana RooTotal</v>
      </c>
      <c r="B9327" s="369" t="str">
        <f t="shared" si="786"/>
        <v>fechaop</v>
      </c>
      <c r="C9327" s="369" t="str">
        <f t="shared" si="787"/>
        <v>Quintana Roo</v>
      </c>
      <c r="D9327" s="369" t="str">
        <f t="shared" si="788"/>
        <v>Quintana Roo</v>
      </c>
      <c r="H9327" s="22" t="s">
        <v>41</v>
      </c>
      <c r="I9327" s="199">
        <v>100</v>
      </c>
      <c r="J9327" s="22">
        <v>2</v>
      </c>
      <c r="L9327" s="21" t="str">
        <f t="shared" si="784"/>
        <v/>
      </c>
    </row>
    <row r="9328" spans="1:12" x14ac:dyDescent="0.25">
      <c r="A9328" s="25" t="str">
        <f t="shared" si="785"/>
        <v>fechaopSan Luis PotosíSan Luis PotosíSí</v>
      </c>
      <c r="B9328" s="369" t="str">
        <f t="shared" si="786"/>
        <v>fechaop</v>
      </c>
      <c r="C9328" s="369" t="str">
        <f t="shared" si="787"/>
        <v>San Luis Potosí</v>
      </c>
      <c r="D9328" s="369" t="str">
        <f t="shared" si="788"/>
        <v>San Luis Potosí</v>
      </c>
      <c r="F9328" s="197" t="s">
        <v>317</v>
      </c>
      <c r="G9328" s="198" t="s">
        <v>45</v>
      </c>
      <c r="H9328" s="22" t="s">
        <v>590</v>
      </c>
      <c r="I9328" s="199">
        <v>100</v>
      </c>
      <c r="J9328" s="22">
        <v>7</v>
      </c>
      <c r="L9328" s="21" t="str">
        <f t="shared" si="784"/>
        <v>Sí</v>
      </c>
    </row>
    <row r="9329" spans="1:12" x14ac:dyDescent="0.25">
      <c r="A9329" s="25" t="str">
        <f t="shared" si="785"/>
        <v>fechaopSan Luis PotosíSan Luis PotosíTotal</v>
      </c>
      <c r="B9329" s="369" t="str">
        <f t="shared" si="786"/>
        <v>fechaop</v>
      </c>
      <c r="C9329" s="369" t="str">
        <f t="shared" si="787"/>
        <v>San Luis Potosí</v>
      </c>
      <c r="D9329" s="369" t="str">
        <f t="shared" si="788"/>
        <v>San Luis Potosí</v>
      </c>
      <c r="H9329" s="22" t="s">
        <v>41</v>
      </c>
      <c r="I9329" s="199">
        <v>100</v>
      </c>
      <c r="J9329" s="22">
        <v>7</v>
      </c>
      <c r="L9329" s="21" t="str">
        <f t="shared" si="784"/>
        <v/>
      </c>
    </row>
    <row r="9330" spans="1:12" x14ac:dyDescent="0.25">
      <c r="A9330" s="25" t="str">
        <f t="shared" si="785"/>
        <v>fechaopSinaloaSinaloaSí</v>
      </c>
      <c r="B9330" s="369" t="str">
        <f t="shared" si="786"/>
        <v>fechaop</v>
      </c>
      <c r="C9330" s="369" t="str">
        <f t="shared" si="787"/>
        <v>Sinaloa</v>
      </c>
      <c r="D9330" s="369" t="str">
        <f t="shared" si="788"/>
        <v>Sinaloa</v>
      </c>
      <c r="F9330" s="197" t="s">
        <v>318</v>
      </c>
      <c r="G9330" s="198" t="s">
        <v>45</v>
      </c>
      <c r="H9330" s="22" t="s">
        <v>590</v>
      </c>
      <c r="I9330" s="199">
        <v>100</v>
      </c>
      <c r="J9330" s="22">
        <v>3</v>
      </c>
      <c r="L9330" s="21" t="str">
        <f t="shared" si="784"/>
        <v>Sí</v>
      </c>
    </row>
    <row r="9331" spans="1:12" x14ac:dyDescent="0.25">
      <c r="A9331" s="25" t="str">
        <f t="shared" si="785"/>
        <v>fechaopSinaloaSinaloaTotal</v>
      </c>
      <c r="B9331" s="369" t="str">
        <f t="shared" si="786"/>
        <v>fechaop</v>
      </c>
      <c r="C9331" s="369" t="str">
        <f t="shared" si="787"/>
        <v>Sinaloa</v>
      </c>
      <c r="D9331" s="369" t="str">
        <f t="shared" si="788"/>
        <v>Sinaloa</v>
      </c>
      <c r="H9331" s="22" t="s">
        <v>41</v>
      </c>
      <c r="I9331" s="199">
        <v>100</v>
      </c>
      <c r="J9331" s="22">
        <v>3</v>
      </c>
      <c r="L9331" s="21" t="str">
        <f t="shared" si="784"/>
        <v/>
      </c>
    </row>
    <row r="9332" spans="1:12" x14ac:dyDescent="0.25">
      <c r="A9332" s="25" t="str">
        <f t="shared" si="785"/>
        <v>fechaopSonoraSonoraSí</v>
      </c>
      <c r="B9332" s="369" t="str">
        <f t="shared" si="786"/>
        <v>fechaop</v>
      </c>
      <c r="C9332" s="369" t="str">
        <f t="shared" si="787"/>
        <v>Sonora</v>
      </c>
      <c r="D9332" s="369" t="str">
        <f t="shared" si="788"/>
        <v>Sonora</v>
      </c>
      <c r="F9332" s="197" t="s">
        <v>319</v>
      </c>
      <c r="G9332" s="198" t="s">
        <v>45</v>
      </c>
      <c r="H9332" s="22" t="s">
        <v>590</v>
      </c>
      <c r="I9332" s="199">
        <v>73.75704487933649</v>
      </c>
      <c r="J9332" s="22">
        <v>8</v>
      </c>
      <c r="L9332" s="21" t="str">
        <f t="shared" si="784"/>
        <v>Sí</v>
      </c>
    </row>
    <row r="9333" spans="1:12" x14ac:dyDescent="0.25">
      <c r="A9333" s="25" t="str">
        <f t="shared" si="785"/>
        <v>fechaopSonoraSonoraNo</v>
      </c>
      <c r="B9333" s="369" t="str">
        <f t="shared" si="786"/>
        <v>fechaop</v>
      </c>
      <c r="C9333" s="369" t="str">
        <f t="shared" si="787"/>
        <v>Sonora</v>
      </c>
      <c r="D9333" s="369" t="str">
        <f t="shared" si="788"/>
        <v>Sonora</v>
      </c>
      <c r="H9333" s="22" t="s">
        <v>591</v>
      </c>
      <c r="I9333" s="199">
        <v>26.242955120663495</v>
      </c>
      <c r="J9333" s="22">
        <v>3</v>
      </c>
      <c r="L9333" s="21" t="str">
        <f t="shared" si="784"/>
        <v>No</v>
      </c>
    </row>
    <row r="9334" spans="1:12" x14ac:dyDescent="0.25">
      <c r="A9334" s="25" t="str">
        <f t="shared" si="785"/>
        <v>fechaopSonoraSonoraTotal</v>
      </c>
      <c r="B9334" s="369" t="str">
        <f t="shared" si="786"/>
        <v>fechaop</v>
      </c>
      <c r="C9334" s="369" t="str">
        <f t="shared" si="787"/>
        <v>Sonora</v>
      </c>
      <c r="D9334" s="369" t="str">
        <f t="shared" si="788"/>
        <v>Sonora</v>
      </c>
      <c r="H9334" s="22" t="s">
        <v>41</v>
      </c>
      <c r="I9334" s="199">
        <v>100</v>
      </c>
      <c r="J9334" s="22">
        <v>11</v>
      </c>
      <c r="L9334" s="21" t="str">
        <f t="shared" si="784"/>
        <v/>
      </c>
    </row>
    <row r="9335" spans="1:12" x14ac:dyDescent="0.25">
      <c r="A9335" s="25" t="str">
        <f t="shared" si="785"/>
        <v>fechaopTabascoTabascoSí</v>
      </c>
      <c r="B9335" s="369" t="str">
        <f t="shared" si="786"/>
        <v>fechaop</v>
      </c>
      <c r="C9335" s="369" t="str">
        <f t="shared" si="787"/>
        <v>Tabasco</v>
      </c>
      <c r="D9335" s="369" t="str">
        <f t="shared" si="788"/>
        <v>Tabasco</v>
      </c>
      <c r="F9335" s="197" t="s">
        <v>320</v>
      </c>
      <c r="G9335" s="198" t="s">
        <v>45</v>
      </c>
      <c r="H9335" s="22" t="s">
        <v>590</v>
      </c>
      <c r="I9335" s="199">
        <v>77.69809552728087</v>
      </c>
      <c r="J9335" s="22">
        <v>5</v>
      </c>
      <c r="L9335" s="21" t="str">
        <f t="shared" si="784"/>
        <v>Sí</v>
      </c>
    </row>
    <row r="9336" spans="1:12" x14ac:dyDescent="0.25">
      <c r="A9336" s="25" t="str">
        <f t="shared" si="785"/>
        <v>fechaopTabascoTabascoNo</v>
      </c>
      <c r="B9336" s="369" t="str">
        <f t="shared" si="786"/>
        <v>fechaop</v>
      </c>
      <c r="C9336" s="369" t="str">
        <f t="shared" si="787"/>
        <v>Tabasco</v>
      </c>
      <c r="D9336" s="369" t="str">
        <f t="shared" si="788"/>
        <v>Tabasco</v>
      </c>
      <c r="H9336" s="22" t="s">
        <v>591</v>
      </c>
      <c r="I9336" s="199">
        <v>22.301904472719126</v>
      </c>
      <c r="J9336" s="22">
        <v>1</v>
      </c>
      <c r="L9336" s="21" t="str">
        <f t="shared" si="784"/>
        <v>No</v>
      </c>
    </row>
    <row r="9337" spans="1:12" x14ac:dyDescent="0.25">
      <c r="A9337" s="25" t="str">
        <f t="shared" si="785"/>
        <v>fechaopTabascoTabascoTotal</v>
      </c>
      <c r="B9337" s="369" t="str">
        <f t="shared" si="786"/>
        <v>fechaop</v>
      </c>
      <c r="C9337" s="369" t="str">
        <f t="shared" si="787"/>
        <v>Tabasco</v>
      </c>
      <c r="D9337" s="369" t="str">
        <f t="shared" si="788"/>
        <v>Tabasco</v>
      </c>
      <c r="H9337" s="22" t="s">
        <v>41</v>
      </c>
      <c r="I9337" s="199">
        <v>100</v>
      </c>
      <c r="J9337" s="22">
        <v>6</v>
      </c>
      <c r="L9337" s="21" t="str">
        <f t="shared" si="784"/>
        <v/>
      </c>
    </row>
    <row r="9338" spans="1:12" x14ac:dyDescent="0.25">
      <c r="A9338" s="25" t="str">
        <f t="shared" si="785"/>
        <v>fechaopTamaulipasTamaulipasSí</v>
      </c>
      <c r="B9338" s="369" t="str">
        <f t="shared" si="786"/>
        <v>fechaop</v>
      </c>
      <c r="C9338" s="369" t="str">
        <f t="shared" si="787"/>
        <v>Tamaulipas</v>
      </c>
      <c r="D9338" s="369" t="str">
        <f t="shared" si="788"/>
        <v>Tamaulipas</v>
      </c>
      <c r="F9338" s="197" t="s">
        <v>321</v>
      </c>
      <c r="G9338" s="198" t="s">
        <v>45</v>
      </c>
      <c r="H9338" s="22" t="s">
        <v>590</v>
      </c>
      <c r="I9338" s="199">
        <v>78.554829978603806</v>
      </c>
      <c r="J9338" s="22">
        <v>8</v>
      </c>
      <c r="L9338" s="21" t="str">
        <f t="shared" si="784"/>
        <v>Sí</v>
      </c>
    </row>
    <row r="9339" spans="1:12" x14ac:dyDescent="0.25">
      <c r="A9339" s="25" t="str">
        <f t="shared" si="785"/>
        <v>fechaopTamaulipasTamaulipasNo</v>
      </c>
      <c r="B9339" s="369" t="str">
        <f t="shared" si="786"/>
        <v>fechaop</v>
      </c>
      <c r="C9339" s="369" t="str">
        <f t="shared" si="787"/>
        <v>Tamaulipas</v>
      </c>
      <c r="D9339" s="369" t="str">
        <f t="shared" si="788"/>
        <v>Tamaulipas</v>
      </c>
      <c r="H9339" s="22" t="s">
        <v>591</v>
      </c>
      <c r="I9339" s="199">
        <v>21.445170021396194</v>
      </c>
      <c r="J9339" s="22">
        <v>2</v>
      </c>
      <c r="L9339" s="21" t="str">
        <f t="shared" si="784"/>
        <v>No</v>
      </c>
    </row>
    <row r="9340" spans="1:12" x14ac:dyDescent="0.25">
      <c r="A9340" s="25" t="str">
        <f t="shared" si="785"/>
        <v>fechaopTamaulipasTamaulipasTotal</v>
      </c>
      <c r="B9340" s="369" t="str">
        <f t="shared" si="786"/>
        <v>fechaop</v>
      </c>
      <c r="C9340" s="369" t="str">
        <f t="shared" si="787"/>
        <v>Tamaulipas</v>
      </c>
      <c r="D9340" s="369" t="str">
        <f t="shared" si="788"/>
        <v>Tamaulipas</v>
      </c>
      <c r="H9340" s="22" t="s">
        <v>41</v>
      </c>
      <c r="I9340" s="199">
        <v>100</v>
      </c>
      <c r="J9340" s="22">
        <v>10</v>
      </c>
      <c r="L9340" s="21" t="str">
        <f t="shared" si="784"/>
        <v/>
      </c>
    </row>
    <row r="9341" spans="1:12" x14ac:dyDescent="0.25">
      <c r="A9341" s="25" t="str">
        <f t="shared" si="785"/>
        <v>fechaopTlaxcalaTlaxcalaSí</v>
      </c>
      <c r="B9341" s="369" t="str">
        <f t="shared" si="786"/>
        <v>fechaop</v>
      </c>
      <c r="C9341" s="369" t="str">
        <f t="shared" si="787"/>
        <v>Tlaxcala</v>
      </c>
      <c r="D9341" s="369" t="str">
        <f t="shared" si="788"/>
        <v>Tlaxcala</v>
      </c>
      <c r="F9341" s="197" t="s">
        <v>322</v>
      </c>
      <c r="G9341" s="198" t="s">
        <v>45</v>
      </c>
      <c r="H9341" s="22" t="s">
        <v>590</v>
      </c>
      <c r="I9341" s="199">
        <v>87.980732584339052</v>
      </c>
      <c r="J9341" s="22">
        <v>5</v>
      </c>
      <c r="L9341" s="21" t="str">
        <f t="shared" si="784"/>
        <v>Sí</v>
      </c>
    </row>
    <row r="9342" spans="1:12" x14ac:dyDescent="0.25">
      <c r="A9342" s="25" t="str">
        <f t="shared" si="785"/>
        <v>fechaopTlaxcalaTlaxcalaNo</v>
      </c>
      <c r="B9342" s="369" t="str">
        <f t="shared" si="786"/>
        <v>fechaop</v>
      </c>
      <c r="C9342" s="369" t="str">
        <f t="shared" si="787"/>
        <v>Tlaxcala</v>
      </c>
      <c r="D9342" s="369" t="str">
        <f t="shared" si="788"/>
        <v>Tlaxcala</v>
      </c>
      <c r="H9342" s="22" t="s">
        <v>591</v>
      </c>
      <c r="I9342" s="199">
        <v>12.019267415660941</v>
      </c>
      <c r="J9342" s="22">
        <v>2</v>
      </c>
      <c r="L9342" s="21" t="str">
        <f t="shared" si="784"/>
        <v>No</v>
      </c>
    </row>
    <row r="9343" spans="1:12" x14ac:dyDescent="0.25">
      <c r="A9343" s="25" t="str">
        <f t="shared" si="785"/>
        <v>fechaopTlaxcalaTlaxcalaTotal</v>
      </c>
      <c r="B9343" s="369" t="str">
        <f t="shared" si="786"/>
        <v>fechaop</v>
      </c>
      <c r="C9343" s="369" t="str">
        <f t="shared" si="787"/>
        <v>Tlaxcala</v>
      </c>
      <c r="D9343" s="369" t="str">
        <f t="shared" si="788"/>
        <v>Tlaxcala</v>
      </c>
      <c r="H9343" s="22" t="s">
        <v>41</v>
      </c>
      <c r="I9343" s="199">
        <v>100</v>
      </c>
      <c r="J9343" s="22">
        <v>7</v>
      </c>
      <c r="L9343" s="21" t="str">
        <f t="shared" si="784"/>
        <v/>
      </c>
    </row>
    <row r="9344" spans="1:12" x14ac:dyDescent="0.25">
      <c r="A9344" s="25" t="str">
        <f t="shared" si="785"/>
        <v>fechaopVeracruz NorteVeracruz NorteSí</v>
      </c>
      <c r="B9344" s="369" t="str">
        <f t="shared" si="786"/>
        <v>fechaop</v>
      </c>
      <c r="C9344" s="369" t="str">
        <f t="shared" si="787"/>
        <v>Veracruz Norte</v>
      </c>
      <c r="D9344" s="369" t="str">
        <f t="shared" si="788"/>
        <v>Veracruz Norte</v>
      </c>
      <c r="F9344" s="197" t="s">
        <v>323</v>
      </c>
      <c r="G9344" s="198" t="s">
        <v>45</v>
      </c>
      <c r="H9344" s="22" t="s">
        <v>590</v>
      </c>
      <c r="I9344" s="199">
        <v>100</v>
      </c>
      <c r="J9344" s="22">
        <v>9</v>
      </c>
      <c r="L9344" s="21" t="str">
        <f t="shared" si="784"/>
        <v>Sí</v>
      </c>
    </row>
    <row r="9345" spans="1:12" x14ac:dyDescent="0.25">
      <c r="A9345" s="25" t="str">
        <f t="shared" si="785"/>
        <v>fechaopVeracruz NorteVeracruz NorteTotal</v>
      </c>
      <c r="B9345" s="369" t="str">
        <f t="shared" si="786"/>
        <v>fechaop</v>
      </c>
      <c r="C9345" s="369" t="str">
        <f t="shared" si="787"/>
        <v>Veracruz Norte</v>
      </c>
      <c r="D9345" s="369" t="str">
        <f t="shared" si="788"/>
        <v>Veracruz Norte</v>
      </c>
      <c r="H9345" s="22" t="s">
        <v>41</v>
      </c>
      <c r="I9345" s="199">
        <v>100</v>
      </c>
      <c r="J9345" s="22">
        <v>9</v>
      </c>
      <c r="L9345" s="21" t="str">
        <f t="shared" si="784"/>
        <v/>
      </c>
    </row>
    <row r="9346" spans="1:12" x14ac:dyDescent="0.25">
      <c r="A9346" s="25" t="str">
        <f t="shared" si="785"/>
        <v>fechaopVeracruz SurVeracruz SurSí</v>
      </c>
      <c r="B9346" s="369" t="str">
        <f t="shared" si="786"/>
        <v>fechaop</v>
      </c>
      <c r="C9346" s="369" t="str">
        <f t="shared" si="787"/>
        <v>Veracruz Sur</v>
      </c>
      <c r="D9346" s="369" t="str">
        <f t="shared" si="788"/>
        <v>Veracruz Sur</v>
      </c>
      <c r="F9346" s="197" t="s">
        <v>324</v>
      </c>
      <c r="G9346" s="198" t="s">
        <v>45</v>
      </c>
      <c r="H9346" s="22" t="s">
        <v>590</v>
      </c>
      <c r="I9346" s="199">
        <v>78.053986846434356</v>
      </c>
      <c r="J9346" s="22">
        <v>4</v>
      </c>
      <c r="L9346" s="21" t="str">
        <f t="shared" si="784"/>
        <v>Sí</v>
      </c>
    </row>
    <row r="9347" spans="1:12" x14ac:dyDescent="0.25">
      <c r="A9347" s="25" t="str">
        <f t="shared" si="785"/>
        <v>fechaopVeracruz SurVeracruz SurNo</v>
      </c>
      <c r="B9347" s="369" t="str">
        <f t="shared" si="786"/>
        <v>fechaop</v>
      </c>
      <c r="C9347" s="369" t="str">
        <f t="shared" si="787"/>
        <v>Veracruz Sur</v>
      </c>
      <c r="D9347" s="369" t="str">
        <f t="shared" si="788"/>
        <v>Veracruz Sur</v>
      </c>
      <c r="H9347" s="22" t="s">
        <v>591</v>
      </c>
      <c r="I9347" s="199">
        <v>21.946013153565662</v>
      </c>
      <c r="J9347" s="22">
        <v>1</v>
      </c>
      <c r="L9347" s="21" t="str">
        <f t="shared" si="784"/>
        <v>No</v>
      </c>
    </row>
    <row r="9348" spans="1:12" x14ac:dyDescent="0.25">
      <c r="A9348" s="25" t="str">
        <f t="shared" si="785"/>
        <v>fechaopVeracruz SurVeracruz SurTotal</v>
      </c>
      <c r="B9348" s="369" t="str">
        <f t="shared" si="786"/>
        <v>fechaop</v>
      </c>
      <c r="C9348" s="369" t="str">
        <f t="shared" si="787"/>
        <v>Veracruz Sur</v>
      </c>
      <c r="D9348" s="369" t="str">
        <f t="shared" si="788"/>
        <v>Veracruz Sur</v>
      </c>
      <c r="H9348" s="22" t="s">
        <v>41</v>
      </c>
      <c r="I9348" s="199">
        <v>100</v>
      </c>
      <c r="J9348" s="22">
        <v>5</v>
      </c>
      <c r="L9348" s="21" t="str">
        <f t="shared" si="784"/>
        <v/>
      </c>
    </row>
    <row r="9349" spans="1:12" x14ac:dyDescent="0.25">
      <c r="A9349" s="25" t="str">
        <f t="shared" si="785"/>
        <v>fechaopYucatánYucatánSí</v>
      </c>
      <c r="B9349" s="369" t="str">
        <f t="shared" si="786"/>
        <v>fechaop</v>
      </c>
      <c r="C9349" s="369" t="str">
        <f t="shared" si="787"/>
        <v>Yucatán</v>
      </c>
      <c r="D9349" s="369" t="str">
        <f t="shared" si="788"/>
        <v>Yucatán</v>
      </c>
      <c r="F9349" s="197" t="s">
        <v>325</v>
      </c>
      <c r="G9349" s="198" t="s">
        <v>45</v>
      </c>
      <c r="H9349" s="22" t="s">
        <v>590</v>
      </c>
      <c r="I9349" s="199">
        <v>100</v>
      </c>
      <c r="J9349" s="22">
        <v>2</v>
      </c>
      <c r="L9349" s="21" t="str">
        <f t="shared" si="784"/>
        <v>Sí</v>
      </c>
    </row>
    <row r="9350" spans="1:12" x14ac:dyDescent="0.25">
      <c r="A9350" s="25" t="str">
        <f t="shared" si="785"/>
        <v>fechaopYucatánYucatánTotal</v>
      </c>
      <c r="B9350" s="369" t="str">
        <f t="shared" si="786"/>
        <v>fechaop</v>
      </c>
      <c r="C9350" s="369" t="str">
        <f t="shared" si="787"/>
        <v>Yucatán</v>
      </c>
      <c r="D9350" s="369" t="str">
        <f t="shared" si="788"/>
        <v>Yucatán</v>
      </c>
      <c r="H9350" s="22" t="s">
        <v>41</v>
      </c>
      <c r="I9350" s="199">
        <v>100</v>
      </c>
      <c r="J9350" s="22">
        <v>2</v>
      </c>
      <c r="L9350" s="21" t="str">
        <f t="shared" si="784"/>
        <v/>
      </c>
    </row>
    <row r="9351" spans="1:12" x14ac:dyDescent="0.25">
      <c r="A9351" s="25" t="str">
        <f t="shared" si="785"/>
        <v>fechaopZacatecasZacatecasSí</v>
      </c>
      <c r="B9351" s="369" t="str">
        <f t="shared" si="786"/>
        <v>fechaop</v>
      </c>
      <c r="C9351" s="369" t="str">
        <f t="shared" si="787"/>
        <v>Zacatecas</v>
      </c>
      <c r="D9351" s="369" t="str">
        <f t="shared" si="788"/>
        <v>Zacatecas</v>
      </c>
      <c r="F9351" s="197" t="s">
        <v>326</v>
      </c>
      <c r="G9351" s="198" t="s">
        <v>45</v>
      </c>
      <c r="H9351" s="22" t="s">
        <v>590</v>
      </c>
      <c r="I9351" s="199">
        <v>78.152550346251431</v>
      </c>
      <c r="J9351" s="22">
        <v>12</v>
      </c>
      <c r="L9351" s="21" t="str">
        <f t="shared" ref="L9351:L9414" si="789">IF(H9351&lt;&gt;"",IFERROR(MID(H9351,FIND(" ",H9351)+2,LEN(H9351)),""),"")</f>
        <v>Sí</v>
      </c>
    </row>
    <row r="9352" spans="1:12" x14ac:dyDescent="0.25">
      <c r="A9352" s="25" t="str">
        <f t="shared" si="785"/>
        <v>fechaopZacatecasZacatecasNo</v>
      </c>
      <c r="B9352" s="369" t="str">
        <f t="shared" si="786"/>
        <v>fechaop</v>
      </c>
      <c r="C9352" s="369" t="str">
        <f t="shared" si="787"/>
        <v>Zacatecas</v>
      </c>
      <c r="D9352" s="369" t="str">
        <f t="shared" si="788"/>
        <v>Zacatecas</v>
      </c>
      <c r="H9352" s="22" t="s">
        <v>591</v>
      </c>
      <c r="I9352" s="199">
        <v>21.847449653748555</v>
      </c>
      <c r="J9352" s="22">
        <v>4</v>
      </c>
      <c r="L9352" s="21" t="str">
        <f t="shared" si="789"/>
        <v>No</v>
      </c>
    </row>
    <row r="9353" spans="1:12" x14ac:dyDescent="0.25">
      <c r="A9353" s="25" t="str">
        <f t="shared" si="785"/>
        <v>fechaopZacatecasZacatecasTotal</v>
      </c>
      <c r="B9353" s="369" t="str">
        <f t="shared" si="786"/>
        <v>fechaop</v>
      </c>
      <c r="C9353" s="369" t="str">
        <f t="shared" si="787"/>
        <v>Zacatecas</v>
      </c>
      <c r="D9353" s="369" t="str">
        <f t="shared" si="788"/>
        <v>Zacatecas</v>
      </c>
      <c r="H9353" s="22" t="s">
        <v>41</v>
      </c>
      <c r="I9353" s="199">
        <v>100</v>
      </c>
      <c r="J9353" s="22">
        <v>16</v>
      </c>
      <c r="L9353" s="21" t="str">
        <f t="shared" si="789"/>
        <v/>
      </c>
    </row>
    <row r="9354" spans="1:12" x14ac:dyDescent="0.25">
      <c r="A9354" s="25" t="str">
        <f t="shared" si="785"/>
        <v/>
      </c>
      <c r="B9354" s="369" t="str">
        <f t="shared" si="786"/>
        <v>fechaop</v>
      </c>
      <c r="C9354" s="369" t="str">
        <f t="shared" si="787"/>
        <v>Zacatecas</v>
      </c>
      <c r="D9354" s="369" t="str">
        <f t="shared" si="788"/>
        <v>Zacatecas</v>
      </c>
      <c r="L9354" s="21" t="str">
        <f t="shared" si="789"/>
        <v/>
      </c>
    </row>
    <row r="9355" spans="1:12" x14ac:dyDescent="0.25">
      <c r="A9355" s="25" t="str">
        <f t="shared" si="785"/>
        <v/>
      </c>
      <c r="B9355" s="369" t="str">
        <f t="shared" si="786"/>
        <v>fechaop</v>
      </c>
      <c r="C9355" s="369" t="str">
        <f t="shared" si="787"/>
        <v>Zacatecas</v>
      </c>
      <c r="D9355" s="369" t="str">
        <f t="shared" si="788"/>
        <v>Zacatecas</v>
      </c>
      <c r="L9355" s="21" t="str">
        <f t="shared" si="789"/>
        <v/>
      </c>
    </row>
    <row r="9356" spans="1:12" x14ac:dyDescent="0.25">
      <c r="A9356" s="25" t="str">
        <f t="shared" si="785"/>
        <v/>
      </c>
      <c r="B9356" s="369" t="str">
        <f t="shared" si="786"/>
        <v>suspop3</v>
      </c>
      <c r="C9356" s="369" t="str">
        <f t="shared" si="787"/>
        <v>Zacatecas</v>
      </c>
      <c r="D9356" s="369" t="str">
        <f t="shared" si="788"/>
        <v>Zacatecas</v>
      </c>
      <c r="F9356" s="197" t="s">
        <v>749</v>
      </c>
      <c r="L9356" s="21" t="str">
        <f t="shared" si="789"/>
        <v/>
      </c>
    </row>
    <row r="9357" spans="1:12" x14ac:dyDescent="0.25">
      <c r="A9357" s="25" t="str">
        <f t="shared" si="785"/>
        <v>suspop3ZacatecasZacatecas</v>
      </c>
      <c r="B9357" s="369" t="str">
        <f t="shared" si="786"/>
        <v>suspop3</v>
      </c>
      <c r="C9357" s="369" t="str">
        <f t="shared" si="787"/>
        <v>Zacatecas</v>
      </c>
      <c r="D9357" s="369" t="str">
        <f t="shared" si="788"/>
        <v>Zacatecas</v>
      </c>
      <c r="F9357" s="197" t="s">
        <v>291</v>
      </c>
      <c r="G9357" s="198" t="s">
        <v>40</v>
      </c>
      <c r="H9357" s="22" t="s">
        <v>40</v>
      </c>
      <c r="I9357" s="199" t="s">
        <v>43</v>
      </c>
      <c r="J9357" s="22" t="s">
        <v>44</v>
      </c>
      <c r="L9357" s="21" t="str">
        <f t="shared" si="789"/>
        <v/>
      </c>
    </row>
    <row r="9358" spans="1:12" x14ac:dyDescent="0.25">
      <c r="A9358" s="25" t="str">
        <f t="shared" si="785"/>
        <v>suspop3AguascalientesAguascalientesTotal</v>
      </c>
      <c r="B9358" s="369" t="str">
        <f t="shared" si="786"/>
        <v>suspop3</v>
      </c>
      <c r="C9358" s="369" t="str">
        <f t="shared" si="787"/>
        <v>Aguascalientes</v>
      </c>
      <c r="D9358" s="369" t="str">
        <f t="shared" si="788"/>
        <v>Aguascalientes</v>
      </c>
      <c r="F9358" s="197" t="s">
        <v>292</v>
      </c>
      <c r="G9358" s="198" t="s">
        <v>45</v>
      </c>
      <c r="H9358" s="22" t="s">
        <v>41</v>
      </c>
      <c r="I9358" s="199" t="s">
        <v>759</v>
      </c>
      <c r="J9358" s="22">
        <v>0</v>
      </c>
      <c r="L9358" s="21" t="str">
        <f t="shared" si="789"/>
        <v/>
      </c>
    </row>
    <row r="9359" spans="1:12" x14ac:dyDescent="0.25">
      <c r="A9359" s="25" t="str">
        <f t="shared" si="785"/>
        <v>suspop3Baja CaliforniaBaja CaliforniaTotal</v>
      </c>
      <c r="B9359" s="369" t="str">
        <f t="shared" si="786"/>
        <v>suspop3</v>
      </c>
      <c r="C9359" s="369" t="str">
        <f t="shared" si="787"/>
        <v>Baja California</v>
      </c>
      <c r="D9359" s="369" t="str">
        <f t="shared" si="788"/>
        <v>Baja California</v>
      </c>
      <c r="F9359" s="197" t="s">
        <v>293</v>
      </c>
      <c r="G9359" s="198" t="s">
        <v>45</v>
      </c>
      <c r="H9359" s="22" t="s">
        <v>41</v>
      </c>
      <c r="I9359" s="199" t="s">
        <v>759</v>
      </c>
      <c r="J9359" s="22">
        <v>0</v>
      </c>
      <c r="L9359" s="21" t="str">
        <f t="shared" si="789"/>
        <v/>
      </c>
    </row>
    <row r="9360" spans="1:12" x14ac:dyDescent="0.25">
      <c r="A9360" s="25" t="str">
        <f t="shared" si="785"/>
        <v>suspop3Baja California SurBaja California SurTotal</v>
      </c>
      <c r="B9360" s="369" t="str">
        <f t="shared" si="786"/>
        <v>suspop3</v>
      </c>
      <c r="C9360" s="369" t="str">
        <f t="shared" si="787"/>
        <v>Baja California Sur</v>
      </c>
      <c r="D9360" s="369" t="str">
        <f t="shared" si="788"/>
        <v>Baja California Sur</v>
      </c>
      <c r="F9360" s="197" t="s">
        <v>294</v>
      </c>
      <c r="G9360" s="198" t="s">
        <v>45</v>
      </c>
      <c r="H9360" s="22" t="s">
        <v>41</v>
      </c>
      <c r="I9360" s="199" t="s">
        <v>759</v>
      </c>
      <c r="J9360" s="22">
        <v>0</v>
      </c>
      <c r="L9360" s="21" t="str">
        <f t="shared" si="789"/>
        <v/>
      </c>
    </row>
    <row r="9361" spans="1:12" x14ac:dyDescent="0.25">
      <c r="A9361" s="25" t="str">
        <f t="shared" si="785"/>
        <v>suspop3CampecheCampecheTotal</v>
      </c>
      <c r="B9361" s="369" t="str">
        <f t="shared" si="786"/>
        <v>suspop3</v>
      </c>
      <c r="C9361" s="369" t="str">
        <f t="shared" si="787"/>
        <v>Campeche</v>
      </c>
      <c r="D9361" s="369" t="str">
        <f t="shared" si="788"/>
        <v>Campeche</v>
      </c>
      <c r="F9361" s="197" t="s">
        <v>295</v>
      </c>
      <c r="G9361" s="198" t="s">
        <v>45</v>
      </c>
      <c r="H9361" s="22" t="s">
        <v>41</v>
      </c>
      <c r="I9361" s="199" t="s">
        <v>759</v>
      </c>
      <c r="J9361" s="22">
        <v>0</v>
      </c>
      <c r="L9361" s="21" t="str">
        <f t="shared" si="789"/>
        <v/>
      </c>
    </row>
    <row r="9362" spans="1:12" x14ac:dyDescent="0.25">
      <c r="A9362" s="25" t="str">
        <f t="shared" si="785"/>
        <v>suspop3ChiapasChiapasA petición suya</v>
      </c>
      <c r="B9362" s="369" t="str">
        <f t="shared" si="786"/>
        <v>suspop3</v>
      </c>
      <c r="C9362" s="369" t="str">
        <f t="shared" si="787"/>
        <v>Chiapas</v>
      </c>
      <c r="D9362" s="369" t="str">
        <f t="shared" si="788"/>
        <v>Chiapas</v>
      </c>
      <c r="F9362" s="197" t="s">
        <v>296</v>
      </c>
      <c r="G9362" s="198" t="s">
        <v>45</v>
      </c>
      <c r="H9362" s="22" t="s">
        <v>750</v>
      </c>
      <c r="I9362" s="199">
        <v>100</v>
      </c>
      <c r="J9362" s="22">
        <v>1</v>
      </c>
      <c r="L9362" s="21" t="str">
        <f t="shared" si="789"/>
        <v>A petición suya</v>
      </c>
    </row>
    <row r="9363" spans="1:12" x14ac:dyDescent="0.25">
      <c r="A9363" s="25" t="str">
        <f t="shared" ref="A9363:A9418" si="790">IFERROR(CONCATENATE(B9363,C9363,D9363,IF(H9363&lt;&gt;"Total",MID(H9363,FIND(" ",H9363)+2,LEN(H9363)),"Total")),"")</f>
        <v>suspop3ChiapasChiapasTotal</v>
      </c>
      <c r="B9363" s="369" t="str">
        <f t="shared" ref="B9363:B9418" si="791">+IF(AND(G9363&lt;&gt;"",I9364="Estimate"),TRIM(MID(G9363,1,FIND(" ",G9363,1))),IF(AND(F9363&lt;&gt;"",I9364="Estimate"),TRIM(MID(F9363,1,FIND(" ",F9363,1))),IF(AND(E9363&lt;&gt;"",I9364="Estimate"),TRIM(MID(E9363,1,FIND(" ",E9363,1))),B9362)))</f>
        <v>suspop3</v>
      </c>
      <c r="C9363" s="369" t="str">
        <f t="shared" ref="C9363:C9418" si="792">+IF(AND(E9363&lt;&gt;"",G9363="% of Total"),TRIM(MID(E9363,FIND(" ",E9363,1),LEN(E9363))),IF(AND(D9363&lt;&gt;"Primer nivel",D9363&lt;&gt;"Segundo nivel"),D9363,C9362))</f>
        <v>Chiapas</v>
      </c>
      <c r="D9363" s="369" t="str">
        <f t="shared" ref="D9363:D9418" si="793">+IF(AND(G9363&lt;&gt;"",I9364="Estimate"),"Nacional",IF(AND(F9363&lt;&gt;"",G9363="% of Total"),TRIM(MID(F9363,FIND(" ",F9363,1),LEN(F9363))),D9362))</f>
        <v>Chiapas</v>
      </c>
      <c r="H9363" s="22" t="s">
        <v>41</v>
      </c>
      <c r="I9363" s="199">
        <v>100</v>
      </c>
      <c r="J9363" s="22">
        <v>1</v>
      </c>
      <c r="L9363" s="21" t="str">
        <f t="shared" si="789"/>
        <v/>
      </c>
    </row>
    <row r="9364" spans="1:12" x14ac:dyDescent="0.25">
      <c r="A9364" s="25" t="str">
        <f t="shared" si="790"/>
        <v>suspop3ChihuahuaChihuahuaPor falta de médicos</v>
      </c>
      <c r="B9364" s="369" t="str">
        <f t="shared" si="791"/>
        <v>suspop3</v>
      </c>
      <c r="C9364" s="369" t="str">
        <f t="shared" si="792"/>
        <v>Chihuahua</v>
      </c>
      <c r="D9364" s="369" t="str">
        <f t="shared" si="793"/>
        <v>Chihuahua</v>
      </c>
      <c r="F9364" s="197" t="s">
        <v>297</v>
      </c>
      <c r="G9364" s="198" t="s">
        <v>45</v>
      </c>
      <c r="H9364" s="22" t="s">
        <v>753</v>
      </c>
      <c r="I9364" s="199">
        <v>54.704505832127239</v>
      </c>
      <c r="J9364" s="22">
        <v>1</v>
      </c>
      <c r="L9364" s="21" t="str">
        <f t="shared" si="789"/>
        <v>Por falta de médicos</v>
      </c>
    </row>
    <row r="9365" spans="1:12" x14ac:dyDescent="0.25">
      <c r="A9365" s="25" t="str">
        <f t="shared" si="790"/>
        <v>suspop3ChihuahuaChihuahuaPor falta de valoraciones</v>
      </c>
      <c r="B9365" s="369" t="str">
        <f t="shared" si="791"/>
        <v>suspop3</v>
      </c>
      <c r="C9365" s="369" t="str">
        <f t="shared" si="792"/>
        <v>Chihuahua</v>
      </c>
      <c r="D9365" s="369" t="str">
        <f t="shared" si="793"/>
        <v>Chihuahua</v>
      </c>
      <c r="H9365" s="22" t="s">
        <v>757</v>
      </c>
      <c r="I9365" s="199">
        <v>45.295494167872775</v>
      </c>
      <c r="J9365" s="22">
        <v>1</v>
      </c>
      <c r="L9365" s="21" t="str">
        <f t="shared" si="789"/>
        <v>Por falta de valoraciones</v>
      </c>
    </row>
    <row r="9366" spans="1:12" x14ac:dyDescent="0.25">
      <c r="A9366" s="25" t="str">
        <f t="shared" si="790"/>
        <v>suspop3ChihuahuaChihuahuaTotal</v>
      </c>
      <c r="B9366" s="369" t="str">
        <f t="shared" si="791"/>
        <v>suspop3</v>
      </c>
      <c r="C9366" s="369" t="str">
        <f t="shared" si="792"/>
        <v>Chihuahua</v>
      </c>
      <c r="D9366" s="369" t="str">
        <f t="shared" si="793"/>
        <v>Chihuahua</v>
      </c>
      <c r="H9366" s="22" t="s">
        <v>41</v>
      </c>
      <c r="I9366" s="199">
        <v>100</v>
      </c>
      <c r="J9366" s="22">
        <v>2</v>
      </c>
      <c r="L9366" s="21" t="str">
        <f t="shared" si="789"/>
        <v/>
      </c>
    </row>
    <row r="9367" spans="1:12" x14ac:dyDescent="0.25">
      <c r="A9367" s="25" t="str">
        <f t="shared" si="790"/>
        <v>suspop3CoahuilaCoahuilaPor falta de quirófanos</v>
      </c>
      <c r="B9367" s="369" t="str">
        <f t="shared" si="791"/>
        <v>suspop3</v>
      </c>
      <c r="C9367" s="369" t="str">
        <f t="shared" si="792"/>
        <v>Coahuila</v>
      </c>
      <c r="D9367" s="369" t="str">
        <f t="shared" si="793"/>
        <v>Coahuila</v>
      </c>
      <c r="F9367" s="197" t="s">
        <v>298</v>
      </c>
      <c r="G9367" s="198" t="s">
        <v>45</v>
      </c>
      <c r="H9367" s="22" t="s">
        <v>754</v>
      </c>
      <c r="I9367" s="199">
        <v>51.907109026777739</v>
      </c>
      <c r="J9367" s="22">
        <v>1</v>
      </c>
      <c r="L9367" s="21" t="str">
        <f t="shared" si="789"/>
        <v>Por falta de quirófanos</v>
      </c>
    </row>
    <row r="9368" spans="1:12" x14ac:dyDescent="0.25">
      <c r="A9368" s="25" t="str">
        <f t="shared" si="790"/>
        <v>suspop3CoahuilaCoahuilaHabía una urgencia</v>
      </c>
      <c r="B9368" s="369" t="str">
        <f t="shared" si="791"/>
        <v>suspop3</v>
      </c>
      <c r="C9368" s="369" t="str">
        <f t="shared" si="792"/>
        <v>Coahuila</v>
      </c>
      <c r="D9368" s="369" t="str">
        <f t="shared" si="793"/>
        <v>Coahuila</v>
      </c>
      <c r="H9368" s="22" t="s">
        <v>755</v>
      </c>
      <c r="I9368" s="199">
        <v>48.092890973222254</v>
      </c>
      <c r="J9368" s="22">
        <v>1</v>
      </c>
      <c r="L9368" s="21" t="str">
        <f t="shared" si="789"/>
        <v>Había una urgencia</v>
      </c>
    </row>
    <row r="9369" spans="1:12" x14ac:dyDescent="0.25">
      <c r="A9369" s="25" t="str">
        <f t="shared" si="790"/>
        <v>suspop3CoahuilaCoahuilaTotal</v>
      </c>
      <c r="B9369" s="369" t="str">
        <f t="shared" si="791"/>
        <v>suspop3</v>
      </c>
      <c r="C9369" s="369" t="str">
        <f t="shared" si="792"/>
        <v>Coahuila</v>
      </c>
      <c r="D9369" s="369" t="str">
        <f t="shared" si="793"/>
        <v>Coahuila</v>
      </c>
      <c r="H9369" s="22" t="s">
        <v>41</v>
      </c>
      <c r="I9369" s="199">
        <v>100</v>
      </c>
      <c r="J9369" s="22">
        <v>2</v>
      </c>
      <c r="L9369" s="21" t="str">
        <f t="shared" si="789"/>
        <v/>
      </c>
    </row>
    <row r="9370" spans="1:12" x14ac:dyDescent="0.25">
      <c r="A9370" s="25" t="str">
        <f t="shared" si="790"/>
        <v>suspop3ColimaColimaPor falta de quirófanos</v>
      </c>
      <c r="B9370" s="369" t="str">
        <f t="shared" si="791"/>
        <v>suspop3</v>
      </c>
      <c r="C9370" s="369" t="str">
        <f t="shared" si="792"/>
        <v>Colima</v>
      </c>
      <c r="D9370" s="369" t="str">
        <f t="shared" si="793"/>
        <v>Colima</v>
      </c>
      <c r="F9370" s="197" t="s">
        <v>299</v>
      </c>
      <c r="G9370" s="198" t="s">
        <v>45</v>
      </c>
      <c r="H9370" s="22" t="s">
        <v>754</v>
      </c>
      <c r="I9370" s="199">
        <v>30.930088991220451</v>
      </c>
      <c r="J9370" s="22">
        <v>1</v>
      </c>
      <c r="L9370" s="21" t="str">
        <f t="shared" si="789"/>
        <v>Por falta de quirófanos</v>
      </c>
    </row>
    <row r="9371" spans="1:12" x14ac:dyDescent="0.25">
      <c r="A9371" s="25" t="str">
        <f t="shared" si="790"/>
        <v>suspop3ColimaColimaNo tenían donadores</v>
      </c>
      <c r="B9371" s="369" t="str">
        <f t="shared" si="791"/>
        <v>suspop3</v>
      </c>
      <c r="C9371" s="369" t="str">
        <f t="shared" si="792"/>
        <v>Colima</v>
      </c>
      <c r="D9371" s="369" t="str">
        <f t="shared" si="793"/>
        <v>Colima</v>
      </c>
      <c r="H9371" s="22" t="s">
        <v>758</v>
      </c>
      <c r="I9371" s="199">
        <v>69.069911008779556</v>
      </c>
      <c r="J9371" s="22">
        <v>1</v>
      </c>
      <c r="L9371" s="21" t="str">
        <f t="shared" si="789"/>
        <v>No tenían donadores</v>
      </c>
    </row>
    <row r="9372" spans="1:12" x14ac:dyDescent="0.25">
      <c r="A9372" s="25" t="str">
        <f t="shared" si="790"/>
        <v>suspop3ColimaColimaTotal</v>
      </c>
      <c r="B9372" s="369" t="str">
        <f t="shared" si="791"/>
        <v>suspop3</v>
      </c>
      <c r="C9372" s="369" t="str">
        <f t="shared" si="792"/>
        <v>Colima</v>
      </c>
      <c r="D9372" s="369" t="str">
        <f t="shared" si="793"/>
        <v>Colima</v>
      </c>
      <c r="H9372" s="22" t="s">
        <v>41</v>
      </c>
      <c r="I9372" s="199">
        <v>100</v>
      </c>
      <c r="J9372" s="22">
        <v>2</v>
      </c>
      <c r="L9372" s="21" t="str">
        <f t="shared" si="789"/>
        <v/>
      </c>
    </row>
    <row r="9373" spans="1:12" x14ac:dyDescent="0.25">
      <c r="A9373" s="25" t="str">
        <f t="shared" si="790"/>
        <v>suspop3D.F. NorteD.F. NorteTotal</v>
      </c>
      <c r="B9373" s="369" t="str">
        <f t="shared" si="791"/>
        <v>suspop3</v>
      </c>
      <c r="C9373" s="369" t="str">
        <f t="shared" si="792"/>
        <v>D.F. Norte</v>
      </c>
      <c r="D9373" s="369" t="str">
        <f t="shared" si="793"/>
        <v>D.F. Norte</v>
      </c>
      <c r="F9373" s="197" t="s">
        <v>300</v>
      </c>
      <c r="G9373" s="198" t="s">
        <v>45</v>
      </c>
      <c r="H9373" s="22" t="s">
        <v>41</v>
      </c>
      <c r="I9373" s="199" t="s">
        <v>759</v>
      </c>
      <c r="J9373" s="22">
        <v>0</v>
      </c>
      <c r="L9373" s="21" t="str">
        <f t="shared" si="789"/>
        <v/>
      </c>
    </row>
    <row r="9374" spans="1:12" x14ac:dyDescent="0.25">
      <c r="A9374" s="25" t="str">
        <f t="shared" si="790"/>
        <v>suspop3D.F. SurD.F. SurTotal</v>
      </c>
      <c r="B9374" s="369" t="str">
        <f t="shared" si="791"/>
        <v>suspop3</v>
      </c>
      <c r="C9374" s="369" t="str">
        <f t="shared" si="792"/>
        <v>D.F. Sur</v>
      </c>
      <c r="D9374" s="369" t="str">
        <f t="shared" si="793"/>
        <v>D.F. Sur</v>
      </c>
      <c r="F9374" s="197" t="s">
        <v>301</v>
      </c>
      <c r="G9374" s="198" t="s">
        <v>45</v>
      </c>
      <c r="H9374" s="22" t="s">
        <v>41</v>
      </c>
      <c r="I9374" s="199" t="s">
        <v>759</v>
      </c>
      <c r="J9374" s="22">
        <v>0</v>
      </c>
      <c r="L9374" s="21" t="str">
        <f t="shared" si="789"/>
        <v/>
      </c>
    </row>
    <row r="9375" spans="1:12" x14ac:dyDescent="0.25">
      <c r="A9375" s="25" t="str">
        <f t="shared" si="790"/>
        <v>suspop3DurangoDurangoTotal</v>
      </c>
      <c r="B9375" s="369" t="str">
        <f t="shared" si="791"/>
        <v>suspop3</v>
      </c>
      <c r="C9375" s="369" t="str">
        <f t="shared" si="792"/>
        <v>Durango</v>
      </c>
      <c r="D9375" s="369" t="str">
        <f t="shared" si="793"/>
        <v>Durango</v>
      </c>
      <c r="F9375" s="197" t="s">
        <v>302</v>
      </c>
      <c r="G9375" s="198" t="s">
        <v>45</v>
      </c>
      <c r="H9375" s="22" t="s">
        <v>41</v>
      </c>
      <c r="I9375" s="199" t="s">
        <v>759</v>
      </c>
      <c r="J9375" s="22">
        <v>0</v>
      </c>
      <c r="L9375" s="21" t="str">
        <f t="shared" si="789"/>
        <v/>
      </c>
    </row>
    <row r="9376" spans="1:12" x14ac:dyDescent="0.25">
      <c r="A9376" s="25" t="str">
        <f t="shared" si="790"/>
        <v>suspop3México OrienteMéxico OrienteHabía una urgencia</v>
      </c>
      <c r="B9376" s="369" t="str">
        <f t="shared" si="791"/>
        <v>suspop3</v>
      </c>
      <c r="C9376" s="369" t="str">
        <f t="shared" si="792"/>
        <v>México Oriente</v>
      </c>
      <c r="D9376" s="369" t="str">
        <f t="shared" si="793"/>
        <v>México Oriente</v>
      </c>
      <c r="F9376" s="197" t="s">
        <v>303</v>
      </c>
      <c r="G9376" s="198" t="s">
        <v>45</v>
      </c>
      <c r="H9376" s="22" t="s">
        <v>755</v>
      </c>
      <c r="I9376" s="199">
        <v>100</v>
      </c>
      <c r="J9376" s="22">
        <v>1</v>
      </c>
      <c r="L9376" s="21" t="str">
        <f t="shared" si="789"/>
        <v>Había una urgencia</v>
      </c>
    </row>
    <row r="9377" spans="1:12" x14ac:dyDescent="0.25">
      <c r="A9377" s="25" t="str">
        <f t="shared" si="790"/>
        <v>suspop3México OrienteMéxico OrienteTotal</v>
      </c>
      <c r="B9377" s="369" t="str">
        <f t="shared" si="791"/>
        <v>suspop3</v>
      </c>
      <c r="C9377" s="369" t="str">
        <f t="shared" si="792"/>
        <v>México Oriente</v>
      </c>
      <c r="D9377" s="369" t="str">
        <f t="shared" si="793"/>
        <v>México Oriente</v>
      </c>
      <c r="H9377" s="22" t="s">
        <v>41</v>
      </c>
      <c r="I9377" s="199">
        <v>100</v>
      </c>
      <c r="J9377" s="22">
        <v>1</v>
      </c>
      <c r="L9377" s="21" t="str">
        <f t="shared" si="789"/>
        <v/>
      </c>
    </row>
    <row r="9378" spans="1:12" x14ac:dyDescent="0.25">
      <c r="A9378" s="25" t="str">
        <f t="shared" si="790"/>
        <v>suspop3México PonienteMéxico PonientePor falta de quirófanos</v>
      </c>
      <c r="B9378" s="369" t="str">
        <f t="shared" si="791"/>
        <v>suspop3</v>
      </c>
      <c r="C9378" s="369" t="str">
        <f t="shared" si="792"/>
        <v>México Poniente</v>
      </c>
      <c r="D9378" s="369" t="str">
        <f t="shared" si="793"/>
        <v>México Poniente</v>
      </c>
      <c r="F9378" s="197" t="s">
        <v>304</v>
      </c>
      <c r="G9378" s="198" t="s">
        <v>45</v>
      </c>
      <c r="H9378" s="22" t="s">
        <v>754</v>
      </c>
      <c r="I9378" s="199">
        <v>52.912434741345308</v>
      </c>
      <c r="J9378" s="22">
        <v>1</v>
      </c>
      <c r="L9378" s="21" t="str">
        <f t="shared" si="789"/>
        <v>Por falta de quirófanos</v>
      </c>
    </row>
    <row r="9379" spans="1:12" x14ac:dyDescent="0.25">
      <c r="A9379" s="25" t="str">
        <f t="shared" si="790"/>
        <v>suspop3México PonienteMéxico PonienteNS/NR</v>
      </c>
      <c r="B9379" s="369" t="str">
        <f t="shared" si="791"/>
        <v>suspop3</v>
      </c>
      <c r="C9379" s="369" t="str">
        <f t="shared" si="792"/>
        <v>México Poniente</v>
      </c>
      <c r="D9379" s="369" t="str">
        <f t="shared" si="793"/>
        <v>México Poniente</v>
      </c>
      <c r="H9379" s="22" t="s">
        <v>364</v>
      </c>
      <c r="I9379" s="199">
        <v>47.087565258654692</v>
      </c>
      <c r="J9379" s="22">
        <v>1</v>
      </c>
      <c r="L9379" s="21" t="str">
        <f t="shared" si="789"/>
        <v>NS/NR</v>
      </c>
    </row>
    <row r="9380" spans="1:12" x14ac:dyDescent="0.25">
      <c r="A9380" s="25" t="str">
        <f t="shared" si="790"/>
        <v>suspop3México PonienteMéxico PonienteTotal</v>
      </c>
      <c r="B9380" s="369" t="str">
        <f t="shared" si="791"/>
        <v>suspop3</v>
      </c>
      <c r="C9380" s="369" t="str">
        <f t="shared" si="792"/>
        <v>México Poniente</v>
      </c>
      <c r="D9380" s="369" t="str">
        <f t="shared" si="793"/>
        <v>México Poniente</v>
      </c>
      <c r="H9380" s="22" t="s">
        <v>41</v>
      </c>
      <c r="I9380" s="199">
        <v>100</v>
      </c>
      <c r="J9380" s="22">
        <v>2</v>
      </c>
      <c r="L9380" s="21" t="str">
        <f t="shared" si="789"/>
        <v/>
      </c>
    </row>
    <row r="9381" spans="1:12" x14ac:dyDescent="0.25">
      <c r="A9381" s="25" t="str">
        <f t="shared" si="790"/>
        <v>suspop3GuanajuatoGuanajuatoPor su estado de salud</v>
      </c>
      <c r="B9381" s="369" t="str">
        <f t="shared" si="791"/>
        <v>suspop3</v>
      </c>
      <c r="C9381" s="369" t="str">
        <f t="shared" si="792"/>
        <v>Guanajuato</v>
      </c>
      <c r="D9381" s="369" t="str">
        <f t="shared" si="793"/>
        <v>Guanajuato</v>
      </c>
      <c r="F9381" s="197" t="s">
        <v>305</v>
      </c>
      <c r="G9381" s="198" t="s">
        <v>45</v>
      </c>
      <c r="H9381" s="22" t="s">
        <v>751</v>
      </c>
      <c r="I9381" s="199">
        <v>100</v>
      </c>
      <c r="J9381" s="22">
        <v>1</v>
      </c>
      <c r="L9381" s="21" t="str">
        <f t="shared" si="789"/>
        <v>Por su estado de salud</v>
      </c>
    </row>
    <row r="9382" spans="1:12" x14ac:dyDescent="0.25">
      <c r="A9382" s="25" t="str">
        <f t="shared" si="790"/>
        <v>suspop3GuanajuatoGuanajuatoTotal</v>
      </c>
      <c r="B9382" s="369" t="str">
        <f t="shared" si="791"/>
        <v>suspop3</v>
      </c>
      <c r="C9382" s="369" t="str">
        <f t="shared" si="792"/>
        <v>Guanajuato</v>
      </c>
      <c r="D9382" s="369" t="str">
        <f t="shared" si="793"/>
        <v>Guanajuato</v>
      </c>
      <c r="H9382" s="22" t="s">
        <v>41</v>
      </c>
      <c r="I9382" s="199">
        <v>100</v>
      </c>
      <c r="J9382" s="22">
        <v>1</v>
      </c>
      <c r="L9382" s="21" t="str">
        <f t="shared" si="789"/>
        <v/>
      </c>
    </row>
    <row r="9383" spans="1:12" x14ac:dyDescent="0.25">
      <c r="A9383" s="25" t="str">
        <f t="shared" si="790"/>
        <v>suspop3GuerreroGuerreroTotal</v>
      </c>
      <c r="B9383" s="369" t="str">
        <f t="shared" si="791"/>
        <v>suspop3</v>
      </c>
      <c r="C9383" s="369" t="str">
        <f t="shared" si="792"/>
        <v>Guerrero</v>
      </c>
      <c r="D9383" s="369" t="str">
        <f t="shared" si="793"/>
        <v>Guerrero</v>
      </c>
      <c r="F9383" s="197" t="s">
        <v>306</v>
      </c>
      <c r="G9383" s="198" t="s">
        <v>45</v>
      </c>
      <c r="H9383" s="22" t="s">
        <v>41</v>
      </c>
      <c r="I9383" s="199" t="s">
        <v>759</v>
      </c>
      <c r="J9383" s="22">
        <v>0</v>
      </c>
      <c r="L9383" s="21" t="str">
        <f t="shared" si="789"/>
        <v/>
      </c>
    </row>
    <row r="9384" spans="1:12" x14ac:dyDescent="0.25">
      <c r="A9384" s="25" t="str">
        <f t="shared" si="790"/>
        <v>suspop3HidalgoHidalgoPor su estado de salud</v>
      </c>
      <c r="B9384" s="369" t="str">
        <f t="shared" si="791"/>
        <v>suspop3</v>
      </c>
      <c r="C9384" s="369" t="str">
        <f t="shared" si="792"/>
        <v>Hidalgo</v>
      </c>
      <c r="D9384" s="369" t="str">
        <f t="shared" si="793"/>
        <v>Hidalgo</v>
      </c>
      <c r="F9384" s="197" t="s">
        <v>307</v>
      </c>
      <c r="G9384" s="198" t="s">
        <v>45</v>
      </c>
      <c r="H9384" s="22" t="s">
        <v>751</v>
      </c>
      <c r="I9384" s="199">
        <v>100</v>
      </c>
      <c r="J9384" s="22">
        <v>1</v>
      </c>
      <c r="L9384" s="21" t="str">
        <f t="shared" si="789"/>
        <v>Por su estado de salud</v>
      </c>
    </row>
    <row r="9385" spans="1:12" x14ac:dyDescent="0.25">
      <c r="A9385" s="25" t="str">
        <f t="shared" si="790"/>
        <v>suspop3HidalgoHidalgoTotal</v>
      </c>
      <c r="B9385" s="369" t="str">
        <f t="shared" si="791"/>
        <v>suspop3</v>
      </c>
      <c r="C9385" s="369" t="str">
        <f t="shared" si="792"/>
        <v>Hidalgo</v>
      </c>
      <c r="D9385" s="369" t="str">
        <f t="shared" si="793"/>
        <v>Hidalgo</v>
      </c>
      <c r="H9385" s="22" t="s">
        <v>41</v>
      </c>
      <c r="I9385" s="199">
        <v>100</v>
      </c>
      <c r="J9385" s="22">
        <v>1</v>
      </c>
      <c r="L9385" s="21" t="str">
        <f t="shared" si="789"/>
        <v/>
      </c>
    </row>
    <row r="9386" spans="1:12" x14ac:dyDescent="0.25">
      <c r="A9386" s="25" t="str">
        <f t="shared" si="790"/>
        <v>suspop3JaliscoJaliscoPor su estado de salud</v>
      </c>
      <c r="B9386" s="369" t="str">
        <f t="shared" si="791"/>
        <v>suspop3</v>
      </c>
      <c r="C9386" s="369" t="str">
        <f t="shared" si="792"/>
        <v>Jalisco</v>
      </c>
      <c r="D9386" s="369" t="str">
        <f t="shared" si="793"/>
        <v>Jalisco</v>
      </c>
      <c r="F9386" s="197" t="s">
        <v>308</v>
      </c>
      <c r="G9386" s="198" t="s">
        <v>45</v>
      </c>
      <c r="H9386" s="22" t="s">
        <v>751</v>
      </c>
      <c r="I9386" s="199">
        <v>15.822065838867758</v>
      </c>
      <c r="J9386" s="22">
        <v>1</v>
      </c>
      <c r="L9386" s="21" t="str">
        <f t="shared" si="789"/>
        <v>Por su estado de salud</v>
      </c>
    </row>
    <row r="9387" spans="1:12" x14ac:dyDescent="0.25">
      <c r="A9387" s="25" t="str">
        <f t="shared" si="790"/>
        <v>suspop3JaliscoJaliscoPor falta de material</v>
      </c>
      <c r="B9387" s="369" t="str">
        <f t="shared" si="791"/>
        <v>suspop3</v>
      </c>
      <c r="C9387" s="369" t="str">
        <f t="shared" si="792"/>
        <v>Jalisco</v>
      </c>
      <c r="D9387" s="369" t="str">
        <f t="shared" si="793"/>
        <v>Jalisco</v>
      </c>
      <c r="H9387" s="22" t="s">
        <v>752</v>
      </c>
      <c r="I9387" s="199">
        <v>30.34241752619652</v>
      </c>
      <c r="J9387" s="22">
        <v>2</v>
      </c>
      <c r="L9387" s="21" t="str">
        <f t="shared" si="789"/>
        <v>Por falta de material</v>
      </c>
    </row>
    <row r="9388" spans="1:12" x14ac:dyDescent="0.25">
      <c r="A9388" s="25" t="str">
        <f t="shared" si="790"/>
        <v>suspop3JaliscoJaliscoPor caducidad de estudios de laboratorio</v>
      </c>
      <c r="B9388" s="369" t="str">
        <f t="shared" si="791"/>
        <v>suspop3</v>
      </c>
      <c r="C9388" s="369" t="str">
        <f t="shared" si="792"/>
        <v>Jalisco</v>
      </c>
      <c r="D9388" s="369" t="str">
        <f t="shared" si="793"/>
        <v>Jalisco</v>
      </c>
      <c r="H9388" s="22" t="s">
        <v>756</v>
      </c>
      <c r="I9388" s="199">
        <v>13.38722863803839</v>
      </c>
      <c r="J9388" s="22">
        <v>1</v>
      </c>
      <c r="L9388" s="21" t="str">
        <f t="shared" si="789"/>
        <v>Por caducidad de estudios de laboratorio</v>
      </c>
    </row>
    <row r="9389" spans="1:12" x14ac:dyDescent="0.25">
      <c r="A9389" s="25" t="str">
        <f t="shared" si="790"/>
        <v>suspop3JaliscoJaliscoNS/NR</v>
      </c>
      <c r="B9389" s="369" t="str">
        <f t="shared" si="791"/>
        <v>suspop3</v>
      </c>
      <c r="C9389" s="369" t="str">
        <f t="shared" si="792"/>
        <v>Jalisco</v>
      </c>
      <c r="D9389" s="369" t="str">
        <f t="shared" si="793"/>
        <v>Jalisco</v>
      </c>
      <c r="H9389" s="22" t="s">
        <v>364</v>
      </c>
      <c r="I9389" s="199">
        <v>40.448287996897335</v>
      </c>
      <c r="J9389" s="22">
        <v>1</v>
      </c>
      <c r="L9389" s="21" t="str">
        <f t="shared" si="789"/>
        <v>NS/NR</v>
      </c>
    </row>
    <row r="9390" spans="1:12" x14ac:dyDescent="0.25">
      <c r="A9390" s="25" t="str">
        <f t="shared" si="790"/>
        <v>suspop3JaliscoJaliscoTotal</v>
      </c>
      <c r="B9390" s="369" t="str">
        <f t="shared" si="791"/>
        <v>suspop3</v>
      </c>
      <c r="C9390" s="369" t="str">
        <f t="shared" si="792"/>
        <v>Jalisco</v>
      </c>
      <c r="D9390" s="369" t="str">
        <f t="shared" si="793"/>
        <v>Jalisco</v>
      </c>
      <c r="H9390" s="22" t="s">
        <v>41</v>
      </c>
      <c r="I9390" s="199">
        <v>100</v>
      </c>
      <c r="J9390" s="22">
        <v>5</v>
      </c>
      <c r="L9390" s="21" t="str">
        <f t="shared" si="789"/>
        <v/>
      </c>
    </row>
    <row r="9391" spans="1:12" x14ac:dyDescent="0.25">
      <c r="A9391" s="25" t="str">
        <f t="shared" si="790"/>
        <v>suspop3MichoacánMichoacánTotal</v>
      </c>
      <c r="B9391" s="369" t="str">
        <f t="shared" si="791"/>
        <v>suspop3</v>
      </c>
      <c r="C9391" s="369" t="str">
        <f t="shared" si="792"/>
        <v>Michoacán</v>
      </c>
      <c r="D9391" s="369" t="str">
        <f t="shared" si="793"/>
        <v>Michoacán</v>
      </c>
      <c r="F9391" s="197" t="s">
        <v>309</v>
      </c>
      <c r="G9391" s="198" t="s">
        <v>45</v>
      </c>
      <c r="H9391" s="22" t="s">
        <v>41</v>
      </c>
      <c r="I9391" s="199" t="s">
        <v>759</v>
      </c>
      <c r="J9391" s="22">
        <v>0</v>
      </c>
      <c r="L9391" s="21" t="str">
        <f t="shared" si="789"/>
        <v/>
      </c>
    </row>
    <row r="9392" spans="1:12" x14ac:dyDescent="0.25">
      <c r="A9392" s="25" t="str">
        <f t="shared" si="790"/>
        <v>suspop3MorelosMorelosTotal</v>
      </c>
      <c r="B9392" s="369" t="str">
        <f t="shared" si="791"/>
        <v>suspop3</v>
      </c>
      <c r="C9392" s="369" t="str">
        <f t="shared" si="792"/>
        <v>Morelos</v>
      </c>
      <c r="D9392" s="369" t="str">
        <f t="shared" si="793"/>
        <v>Morelos</v>
      </c>
      <c r="F9392" s="197" t="s">
        <v>310</v>
      </c>
      <c r="G9392" s="198" t="s">
        <v>45</v>
      </c>
      <c r="H9392" s="22" t="s">
        <v>41</v>
      </c>
      <c r="I9392" s="199" t="s">
        <v>759</v>
      </c>
      <c r="J9392" s="22">
        <v>0</v>
      </c>
      <c r="L9392" s="21" t="str">
        <f t="shared" si="789"/>
        <v/>
      </c>
    </row>
    <row r="9393" spans="1:12" x14ac:dyDescent="0.25">
      <c r="A9393" s="25" t="str">
        <f t="shared" si="790"/>
        <v>suspop3NayaritNayaritPor falta de quirófanos</v>
      </c>
      <c r="B9393" s="369" t="str">
        <f t="shared" si="791"/>
        <v>suspop3</v>
      </c>
      <c r="C9393" s="369" t="str">
        <f t="shared" si="792"/>
        <v>Nayarit</v>
      </c>
      <c r="D9393" s="369" t="str">
        <f t="shared" si="793"/>
        <v>Nayarit</v>
      </c>
      <c r="F9393" s="197" t="s">
        <v>311</v>
      </c>
      <c r="G9393" s="198" t="s">
        <v>45</v>
      </c>
      <c r="H9393" s="22" t="s">
        <v>754</v>
      </c>
      <c r="I9393" s="199">
        <v>52.943789603112116</v>
      </c>
      <c r="J9393" s="22">
        <v>1</v>
      </c>
      <c r="L9393" s="21" t="str">
        <f t="shared" si="789"/>
        <v>Por falta de quirófanos</v>
      </c>
    </row>
    <row r="9394" spans="1:12" x14ac:dyDescent="0.25">
      <c r="A9394" s="25" t="str">
        <f t="shared" si="790"/>
        <v>suspop3NayaritNayaritHabía una urgencia</v>
      </c>
      <c r="B9394" s="369" t="str">
        <f t="shared" si="791"/>
        <v>suspop3</v>
      </c>
      <c r="C9394" s="369" t="str">
        <f t="shared" si="792"/>
        <v>Nayarit</v>
      </c>
      <c r="D9394" s="369" t="str">
        <f t="shared" si="793"/>
        <v>Nayarit</v>
      </c>
      <c r="H9394" s="22" t="s">
        <v>755</v>
      </c>
      <c r="I9394" s="199">
        <v>47.056210396887884</v>
      </c>
      <c r="J9394" s="22">
        <v>1</v>
      </c>
      <c r="L9394" s="21" t="str">
        <f t="shared" si="789"/>
        <v>Había una urgencia</v>
      </c>
    </row>
    <row r="9395" spans="1:12" x14ac:dyDescent="0.25">
      <c r="A9395" s="25" t="str">
        <f t="shared" si="790"/>
        <v>suspop3NayaritNayaritTotal</v>
      </c>
      <c r="B9395" s="369" t="str">
        <f t="shared" si="791"/>
        <v>suspop3</v>
      </c>
      <c r="C9395" s="369" t="str">
        <f t="shared" si="792"/>
        <v>Nayarit</v>
      </c>
      <c r="D9395" s="369" t="str">
        <f t="shared" si="793"/>
        <v>Nayarit</v>
      </c>
      <c r="H9395" s="22" t="s">
        <v>41</v>
      </c>
      <c r="I9395" s="199">
        <v>100</v>
      </c>
      <c r="J9395" s="22">
        <v>2</v>
      </c>
      <c r="L9395" s="21" t="str">
        <f t="shared" si="789"/>
        <v/>
      </c>
    </row>
    <row r="9396" spans="1:12" x14ac:dyDescent="0.25">
      <c r="A9396" s="25" t="str">
        <f t="shared" si="790"/>
        <v>suspop3Nuevo LeónNuevo LeónTotal</v>
      </c>
      <c r="B9396" s="369" t="str">
        <f t="shared" si="791"/>
        <v>suspop3</v>
      </c>
      <c r="C9396" s="369" t="str">
        <f t="shared" si="792"/>
        <v>Nuevo León</v>
      </c>
      <c r="D9396" s="369" t="str">
        <f t="shared" si="793"/>
        <v>Nuevo León</v>
      </c>
      <c r="F9396" s="197" t="s">
        <v>312</v>
      </c>
      <c r="G9396" s="198" t="s">
        <v>45</v>
      </c>
      <c r="H9396" s="22" t="s">
        <v>41</v>
      </c>
      <c r="I9396" s="199" t="s">
        <v>759</v>
      </c>
      <c r="J9396" s="22">
        <v>0</v>
      </c>
      <c r="L9396" s="21" t="str">
        <f t="shared" si="789"/>
        <v/>
      </c>
    </row>
    <row r="9397" spans="1:12" x14ac:dyDescent="0.25">
      <c r="A9397" s="25" t="str">
        <f t="shared" si="790"/>
        <v>suspop3OaxacaOaxacaTotal</v>
      </c>
      <c r="B9397" s="369" t="str">
        <f t="shared" si="791"/>
        <v>suspop3</v>
      </c>
      <c r="C9397" s="369" t="str">
        <f t="shared" si="792"/>
        <v>Oaxaca</v>
      </c>
      <c r="D9397" s="369" t="str">
        <f t="shared" si="793"/>
        <v>Oaxaca</v>
      </c>
      <c r="F9397" s="197" t="s">
        <v>313</v>
      </c>
      <c r="G9397" s="198" t="s">
        <v>45</v>
      </c>
      <c r="H9397" s="22" t="s">
        <v>41</v>
      </c>
      <c r="I9397" s="199" t="s">
        <v>759</v>
      </c>
      <c r="J9397" s="22">
        <v>0</v>
      </c>
      <c r="L9397" s="21" t="str">
        <f t="shared" si="789"/>
        <v/>
      </c>
    </row>
    <row r="9398" spans="1:12" x14ac:dyDescent="0.25">
      <c r="A9398" s="25" t="str">
        <f t="shared" si="790"/>
        <v>suspop3PueblaPueblaTotal</v>
      </c>
      <c r="B9398" s="369" t="str">
        <f t="shared" si="791"/>
        <v>suspop3</v>
      </c>
      <c r="C9398" s="369" t="str">
        <f t="shared" si="792"/>
        <v>Puebla</v>
      </c>
      <c r="D9398" s="369" t="str">
        <f t="shared" si="793"/>
        <v>Puebla</v>
      </c>
      <c r="F9398" s="197" t="s">
        <v>314</v>
      </c>
      <c r="G9398" s="198" t="s">
        <v>45</v>
      </c>
      <c r="H9398" s="22" t="s">
        <v>41</v>
      </c>
      <c r="I9398" s="199" t="s">
        <v>759</v>
      </c>
      <c r="J9398" s="22">
        <v>0</v>
      </c>
      <c r="L9398" s="21" t="str">
        <f t="shared" si="789"/>
        <v/>
      </c>
    </row>
    <row r="9399" spans="1:12" x14ac:dyDescent="0.25">
      <c r="A9399" s="25" t="str">
        <f t="shared" si="790"/>
        <v>suspop3QuerétaroQuerétaroPor su estado de salud</v>
      </c>
      <c r="B9399" s="369" t="str">
        <f t="shared" si="791"/>
        <v>suspop3</v>
      </c>
      <c r="C9399" s="369" t="str">
        <f t="shared" si="792"/>
        <v>Querétaro</v>
      </c>
      <c r="D9399" s="369" t="str">
        <f t="shared" si="793"/>
        <v>Querétaro</v>
      </c>
      <c r="F9399" s="197" t="s">
        <v>315</v>
      </c>
      <c r="G9399" s="198" t="s">
        <v>45</v>
      </c>
      <c r="H9399" s="22" t="s">
        <v>751</v>
      </c>
      <c r="I9399" s="199">
        <v>100</v>
      </c>
      <c r="J9399" s="22">
        <v>1</v>
      </c>
      <c r="L9399" s="21" t="str">
        <f t="shared" si="789"/>
        <v>Por su estado de salud</v>
      </c>
    </row>
    <row r="9400" spans="1:12" x14ac:dyDescent="0.25">
      <c r="A9400" s="25" t="str">
        <f t="shared" si="790"/>
        <v>suspop3QuerétaroQuerétaroTotal</v>
      </c>
      <c r="B9400" s="369" t="str">
        <f t="shared" si="791"/>
        <v>suspop3</v>
      </c>
      <c r="C9400" s="369" t="str">
        <f t="shared" si="792"/>
        <v>Querétaro</v>
      </c>
      <c r="D9400" s="369" t="str">
        <f t="shared" si="793"/>
        <v>Querétaro</v>
      </c>
      <c r="H9400" s="22" t="s">
        <v>41</v>
      </c>
      <c r="I9400" s="199">
        <v>100</v>
      </c>
      <c r="J9400" s="22">
        <v>1</v>
      </c>
      <c r="L9400" s="21" t="str">
        <f t="shared" si="789"/>
        <v/>
      </c>
    </row>
    <row r="9401" spans="1:12" x14ac:dyDescent="0.25">
      <c r="A9401" s="25" t="str">
        <f t="shared" si="790"/>
        <v>suspop3Quintana RooQuintana RooNS/NR</v>
      </c>
      <c r="B9401" s="369" t="str">
        <f t="shared" si="791"/>
        <v>suspop3</v>
      </c>
      <c r="C9401" s="369" t="str">
        <f t="shared" si="792"/>
        <v>Quintana Roo</v>
      </c>
      <c r="D9401" s="369" t="str">
        <f t="shared" si="793"/>
        <v>Quintana Roo</v>
      </c>
      <c r="F9401" s="197" t="s">
        <v>316</v>
      </c>
      <c r="G9401" s="198" t="s">
        <v>45</v>
      </c>
      <c r="H9401" s="22" t="s">
        <v>364</v>
      </c>
      <c r="I9401" s="199">
        <v>100</v>
      </c>
      <c r="J9401" s="22">
        <v>1</v>
      </c>
      <c r="L9401" s="21" t="str">
        <f t="shared" si="789"/>
        <v>NS/NR</v>
      </c>
    </row>
    <row r="9402" spans="1:12" x14ac:dyDescent="0.25">
      <c r="A9402" s="25" t="str">
        <f t="shared" si="790"/>
        <v>suspop3Quintana RooQuintana RooTotal</v>
      </c>
      <c r="B9402" s="369" t="str">
        <f t="shared" si="791"/>
        <v>suspop3</v>
      </c>
      <c r="C9402" s="369" t="str">
        <f t="shared" si="792"/>
        <v>Quintana Roo</v>
      </c>
      <c r="D9402" s="369" t="str">
        <f t="shared" si="793"/>
        <v>Quintana Roo</v>
      </c>
      <c r="H9402" s="22" t="s">
        <v>41</v>
      </c>
      <c r="I9402" s="199">
        <v>100</v>
      </c>
      <c r="J9402" s="22">
        <v>1</v>
      </c>
      <c r="L9402" s="21" t="str">
        <f t="shared" si="789"/>
        <v/>
      </c>
    </row>
    <row r="9403" spans="1:12" x14ac:dyDescent="0.25">
      <c r="A9403" s="25" t="str">
        <f t="shared" si="790"/>
        <v>suspop3San Luis PotosíSan Luis PotosíTotal</v>
      </c>
      <c r="B9403" s="369" t="str">
        <f t="shared" si="791"/>
        <v>suspop3</v>
      </c>
      <c r="C9403" s="369" t="str">
        <f t="shared" si="792"/>
        <v>San Luis Potosí</v>
      </c>
      <c r="D9403" s="369" t="str">
        <f t="shared" si="793"/>
        <v>San Luis Potosí</v>
      </c>
      <c r="F9403" s="197" t="s">
        <v>317</v>
      </c>
      <c r="G9403" s="198" t="s">
        <v>45</v>
      </c>
      <c r="H9403" s="22" t="s">
        <v>41</v>
      </c>
      <c r="I9403" s="199" t="s">
        <v>759</v>
      </c>
      <c r="J9403" s="22">
        <v>0</v>
      </c>
      <c r="L9403" s="21" t="str">
        <f t="shared" si="789"/>
        <v/>
      </c>
    </row>
    <row r="9404" spans="1:12" x14ac:dyDescent="0.25">
      <c r="A9404" s="25" t="str">
        <f t="shared" si="790"/>
        <v>suspop3SinaloaSinaloaTotal</v>
      </c>
      <c r="B9404" s="369" t="str">
        <f t="shared" si="791"/>
        <v>suspop3</v>
      </c>
      <c r="C9404" s="369" t="str">
        <f t="shared" si="792"/>
        <v>Sinaloa</v>
      </c>
      <c r="D9404" s="369" t="str">
        <f t="shared" si="793"/>
        <v>Sinaloa</v>
      </c>
      <c r="F9404" s="197" t="s">
        <v>318</v>
      </c>
      <c r="G9404" s="198" t="s">
        <v>45</v>
      </c>
      <c r="H9404" s="22" t="s">
        <v>41</v>
      </c>
      <c r="I9404" s="199" t="s">
        <v>759</v>
      </c>
      <c r="J9404" s="22">
        <v>0</v>
      </c>
      <c r="L9404" s="21" t="str">
        <f t="shared" si="789"/>
        <v/>
      </c>
    </row>
    <row r="9405" spans="1:12" x14ac:dyDescent="0.25">
      <c r="A9405" s="25" t="str">
        <f t="shared" si="790"/>
        <v>suspop3SonoraSonoraPor falta de médicos</v>
      </c>
      <c r="B9405" s="369" t="str">
        <f t="shared" si="791"/>
        <v>suspop3</v>
      </c>
      <c r="C9405" s="369" t="str">
        <f t="shared" si="792"/>
        <v>Sonora</v>
      </c>
      <c r="D9405" s="369" t="str">
        <f t="shared" si="793"/>
        <v>Sonora</v>
      </c>
      <c r="F9405" s="197" t="s">
        <v>319</v>
      </c>
      <c r="G9405" s="198" t="s">
        <v>45</v>
      </c>
      <c r="H9405" s="22" t="s">
        <v>753</v>
      </c>
      <c r="I9405" s="199">
        <v>35.936334579029165</v>
      </c>
      <c r="J9405" s="22">
        <v>1</v>
      </c>
      <c r="L9405" s="21" t="str">
        <f t="shared" si="789"/>
        <v>Por falta de médicos</v>
      </c>
    </row>
    <row r="9406" spans="1:12" x14ac:dyDescent="0.25">
      <c r="A9406" s="25" t="str">
        <f t="shared" si="790"/>
        <v>suspop3SonoraSonoraHabía una urgencia</v>
      </c>
      <c r="B9406" s="369" t="str">
        <f t="shared" si="791"/>
        <v>suspop3</v>
      </c>
      <c r="C9406" s="369" t="str">
        <f t="shared" si="792"/>
        <v>Sonora</v>
      </c>
      <c r="D9406" s="369" t="str">
        <f t="shared" si="793"/>
        <v>Sonora</v>
      </c>
      <c r="H9406" s="22" t="s">
        <v>755</v>
      </c>
      <c r="I9406" s="199">
        <v>64.063665420970835</v>
      </c>
      <c r="J9406" s="22">
        <v>2</v>
      </c>
      <c r="L9406" s="21" t="str">
        <f t="shared" si="789"/>
        <v>Había una urgencia</v>
      </c>
    </row>
    <row r="9407" spans="1:12" x14ac:dyDescent="0.25">
      <c r="A9407" s="25" t="str">
        <f t="shared" si="790"/>
        <v>suspop3SonoraSonoraTotal</v>
      </c>
      <c r="B9407" s="369" t="str">
        <f t="shared" si="791"/>
        <v>suspop3</v>
      </c>
      <c r="C9407" s="369" t="str">
        <f t="shared" si="792"/>
        <v>Sonora</v>
      </c>
      <c r="D9407" s="369" t="str">
        <f t="shared" si="793"/>
        <v>Sonora</v>
      </c>
      <c r="H9407" s="22" t="s">
        <v>41</v>
      </c>
      <c r="I9407" s="199">
        <v>100</v>
      </c>
      <c r="J9407" s="22">
        <v>3</v>
      </c>
      <c r="L9407" s="21" t="str">
        <f t="shared" si="789"/>
        <v/>
      </c>
    </row>
    <row r="9408" spans="1:12" x14ac:dyDescent="0.25">
      <c r="A9408" s="25" t="str">
        <f t="shared" si="790"/>
        <v>suspop3TabascoTabascoPor falta de quirófanos</v>
      </c>
      <c r="B9408" s="369" t="str">
        <f t="shared" si="791"/>
        <v>suspop3</v>
      </c>
      <c r="C9408" s="369" t="str">
        <f t="shared" si="792"/>
        <v>Tabasco</v>
      </c>
      <c r="D9408" s="369" t="str">
        <f t="shared" si="793"/>
        <v>Tabasco</v>
      </c>
      <c r="F9408" s="197" t="s">
        <v>320</v>
      </c>
      <c r="G9408" s="198" t="s">
        <v>45</v>
      </c>
      <c r="H9408" s="22" t="s">
        <v>754</v>
      </c>
      <c r="I9408" s="199">
        <v>100</v>
      </c>
      <c r="J9408" s="22">
        <v>1</v>
      </c>
      <c r="L9408" s="21" t="str">
        <f t="shared" si="789"/>
        <v>Por falta de quirófanos</v>
      </c>
    </row>
    <row r="9409" spans="1:12" x14ac:dyDescent="0.25">
      <c r="A9409" s="25" t="str">
        <f t="shared" si="790"/>
        <v>suspop3TabascoTabascoTotal</v>
      </c>
      <c r="B9409" s="369" t="str">
        <f t="shared" si="791"/>
        <v>suspop3</v>
      </c>
      <c r="C9409" s="369" t="str">
        <f t="shared" si="792"/>
        <v>Tabasco</v>
      </c>
      <c r="D9409" s="369" t="str">
        <f t="shared" si="793"/>
        <v>Tabasco</v>
      </c>
      <c r="H9409" s="22" t="s">
        <v>41</v>
      </c>
      <c r="I9409" s="199">
        <v>100</v>
      </c>
      <c r="J9409" s="22">
        <v>1</v>
      </c>
      <c r="L9409" s="21" t="str">
        <f t="shared" si="789"/>
        <v/>
      </c>
    </row>
    <row r="9410" spans="1:12" x14ac:dyDescent="0.25">
      <c r="A9410" s="25" t="str">
        <f t="shared" si="790"/>
        <v>suspop3TamaulipasTamaulipasTotal</v>
      </c>
      <c r="B9410" s="369" t="str">
        <f t="shared" si="791"/>
        <v>suspop3</v>
      </c>
      <c r="C9410" s="369" t="str">
        <f t="shared" si="792"/>
        <v>Tamaulipas</v>
      </c>
      <c r="D9410" s="369" t="str">
        <f t="shared" si="793"/>
        <v>Tamaulipas</v>
      </c>
      <c r="F9410" s="197" t="s">
        <v>321</v>
      </c>
      <c r="G9410" s="198" t="s">
        <v>45</v>
      </c>
      <c r="H9410" s="22" t="s">
        <v>41</v>
      </c>
      <c r="I9410" s="199" t="s">
        <v>759</v>
      </c>
      <c r="J9410" s="22">
        <v>0</v>
      </c>
      <c r="L9410" s="21" t="str">
        <f t="shared" si="789"/>
        <v/>
      </c>
    </row>
    <row r="9411" spans="1:12" x14ac:dyDescent="0.25">
      <c r="A9411" s="25" t="str">
        <f t="shared" si="790"/>
        <v>suspop3TlaxcalaTlaxcalaA petición suya</v>
      </c>
      <c r="B9411" s="369" t="str">
        <f t="shared" si="791"/>
        <v>suspop3</v>
      </c>
      <c r="C9411" s="369" t="str">
        <f t="shared" si="792"/>
        <v>Tlaxcala</v>
      </c>
      <c r="D9411" s="369" t="str">
        <f t="shared" si="793"/>
        <v>Tlaxcala</v>
      </c>
      <c r="F9411" s="197" t="s">
        <v>322</v>
      </c>
      <c r="G9411" s="198" t="s">
        <v>45</v>
      </c>
      <c r="H9411" s="22" t="s">
        <v>750</v>
      </c>
      <c r="I9411" s="199">
        <v>100</v>
      </c>
      <c r="J9411" s="22">
        <v>1</v>
      </c>
      <c r="L9411" s="21" t="str">
        <f t="shared" si="789"/>
        <v>A petición suya</v>
      </c>
    </row>
    <row r="9412" spans="1:12" x14ac:dyDescent="0.25">
      <c r="A9412" s="25" t="str">
        <f t="shared" si="790"/>
        <v>suspop3TlaxcalaTlaxcalaTotal</v>
      </c>
      <c r="B9412" s="369" t="str">
        <f t="shared" si="791"/>
        <v>suspop3</v>
      </c>
      <c r="C9412" s="369" t="str">
        <f t="shared" si="792"/>
        <v>Tlaxcala</v>
      </c>
      <c r="D9412" s="369" t="str">
        <f t="shared" si="793"/>
        <v>Tlaxcala</v>
      </c>
      <c r="H9412" s="22" t="s">
        <v>41</v>
      </c>
      <c r="I9412" s="199">
        <v>100</v>
      </c>
      <c r="J9412" s="22">
        <v>1</v>
      </c>
      <c r="L9412" s="21" t="str">
        <f t="shared" si="789"/>
        <v/>
      </c>
    </row>
    <row r="9413" spans="1:12" x14ac:dyDescent="0.25">
      <c r="A9413" s="25" t="str">
        <f t="shared" si="790"/>
        <v>suspop3Veracruz NorteVeracruz NorteTotal</v>
      </c>
      <c r="B9413" s="369" t="str">
        <f t="shared" si="791"/>
        <v>suspop3</v>
      </c>
      <c r="C9413" s="369" t="str">
        <f t="shared" si="792"/>
        <v>Veracruz Norte</v>
      </c>
      <c r="D9413" s="369" t="str">
        <f t="shared" si="793"/>
        <v>Veracruz Norte</v>
      </c>
      <c r="F9413" s="197" t="s">
        <v>323</v>
      </c>
      <c r="G9413" s="198" t="s">
        <v>45</v>
      </c>
      <c r="H9413" s="22" t="s">
        <v>41</v>
      </c>
      <c r="I9413" s="199" t="s">
        <v>759</v>
      </c>
      <c r="J9413" s="22">
        <v>0</v>
      </c>
      <c r="L9413" s="21" t="str">
        <f t="shared" si="789"/>
        <v/>
      </c>
    </row>
    <row r="9414" spans="1:12" x14ac:dyDescent="0.25">
      <c r="A9414" s="25" t="str">
        <f t="shared" si="790"/>
        <v>suspop3Veracruz SurVeracruz SurTotal</v>
      </c>
      <c r="B9414" s="369" t="str">
        <f t="shared" si="791"/>
        <v>suspop3</v>
      </c>
      <c r="C9414" s="369" t="str">
        <f t="shared" si="792"/>
        <v>Veracruz Sur</v>
      </c>
      <c r="D9414" s="369" t="str">
        <f t="shared" si="793"/>
        <v>Veracruz Sur</v>
      </c>
      <c r="F9414" s="197" t="s">
        <v>324</v>
      </c>
      <c r="G9414" s="198" t="s">
        <v>45</v>
      </c>
      <c r="H9414" s="22" t="s">
        <v>41</v>
      </c>
      <c r="I9414" s="199" t="s">
        <v>759</v>
      </c>
      <c r="J9414" s="22">
        <v>0</v>
      </c>
      <c r="L9414" s="21" t="str">
        <f t="shared" si="789"/>
        <v/>
      </c>
    </row>
    <row r="9415" spans="1:12" x14ac:dyDescent="0.25">
      <c r="A9415" s="25" t="str">
        <f t="shared" si="790"/>
        <v>suspop3YucatánYucatánTotal</v>
      </c>
      <c r="B9415" s="369" t="str">
        <f t="shared" si="791"/>
        <v>suspop3</v>
      </c>
      <c r="C9415" s="369" t="str">
        <f t="shared" si="792"/>
        <v>Yucatán</v>
      </c>
      <c r="D9415" s="369" t="str">
        <f t="shared" si="793"/>
        <v>Yucatán</v>
      </c>
      <c r="F9415" s="197" t="s">
        <v>325</v>
      </c>
      <c r="G9415" s="198" t="s">
        <v>45</v>
      </c>
      <c r="H9415" s="22" t="s">
        <v>41</v>
      </c>
      <c r="I9415" s="199" t="s">
        <v>759</v>
      </c>
      <c r="J9415" s="22">
        <v>0</v>
      </c>
      <c r="L9415" s="21" t="str">
        <f t="shared" ref="L9415:L9478" si="794">IF(H9415&lt;&gt;"",IFERROR(MID(H9415,FIND(" ",H9415)+2,LEN(H9415)),""),"")</f>
        <v/>
      </c>
    </row>
    <row r="9416" spans="1:12" x14ac:dyDescent="0.25">
      <c r="A9416" s="25" t="str">
        <f t="shared" si="790"/>
        <v>suspop3ZacatecasZacatecasPor falta de médicos</v>
      </c>
      <c r="B9416" s="369" t="str">
        <f t="shared" si="791"/>
        <v>suspop3</v>
      </c>
      <c r="C9416" s="369" t="str">
        <f t="shared" si="792"/>
        <v>Zacatecas</v>
      </c>
      <c r="D9416" s="369" t="str">
        <f t="shared" si="793"/>
        <v>Zacatecas</v>
      </c>
      <c r="F9416" s="197" t="s">
        <v>326</v>
      </c>
      <c r="G9416" s="198" t="s">
        <v>45</v>
      </c>
      <c r="H9416" s="22" t="s">
        <v>753</v>
      </c>
      <c r="I9416" s="199">
        <v>68.012471397819667</v>
      </c>
      <c r="J9416" s="22">
        <v>2</v>
      </c>
      <c r="L9416" s="21" t="str">
        <f t="shared" si="794"/>
        <v>Por falta de médicos</v>
      </c>
    </row>
    <row r="9417" spans="1:12" x14ac:dyDescent="0.25">
      <c r="A9417" s="25" t="str">
        <f t="shared" si="790"/>
        <v>suspop3ZacatecasZacatecasPor falta de quirófanos</v>
      </c>
      <c r="B9417" s="369" t="str">
        <f t="shared" si="791"/>
        <v>suspop3</v>
      </c>
      <c r="C9417" s="369" t="str">
        <f t="shared" si="792"/>
        <v>Zacatecas</v>
      </c>
      <c r="D9417" s="369" t="str">
        <f t="shared" si="793"/>
        <v>Zacatecas</v>
      </c>
      <c r="H9417" s="22" t="s">
        <v>754</v>
      </c>
      <c r="I9417" s="199">
        <v>31.987528602180326</v>
      </c>
      <c r="J9417" s="22">
        <v>1</v>
      </c>
      <c r="L9417" s="21" t="str">
        <f t="shared" si="794"/>
        <v>Por falta de quirófanos</v>
      </c>
    </row>
    <row r="9418" spans="1:12" x14ac:dyDescent="0.25">
      <c r="A9418" s="25" t="str">
        <f t="shared" si="790"/>
        <v>suspop3ZacatecasZacatecasTotal</v>
      </c>
      <c r="B9418" s="369" t="str">
        <f t="shared" si="791"/>
        <v>suspop3</v>
      </c>
      <c r="C9418" s="369" t="str">
        <f t="shared" si="792"/>
        <v>Zacatecas</v>
      </c>
      <c r="D9418" s="369" t="str">
        <f t="shared" si="793"/>
        <v>Zacatecas</v>
      </c>
      <c r="H9418" s="22" t="s">
        <v>41</v>
      </c>
      <c r="I9418" s="199">
        <v>100</v>
      </c>
      <c r="J9418" s="22">
        <v>3</v>
      </c>
      <c r="L9418" s="21" t="str">
        <f t="shared" si="794"/>
        <v/>
      </c>
    </row>
    <row r="9419" spans="1:12" x14ac:dyDescent="0.25">
      <c r="A9419" s="25" t="str">
        <f t="shared" ref="A9419:A9428" si="795">IFERROR(CONCATENATE(B9419,C9419,D9419,IF(H9419&lt;&gt;"Total",MID(H9419,FIND(" ",H9419)+2,LEN(H9419)),"Total")),"")</f>
        <v/>
      </c>
      <c r="B9419" s="393" t="str">
        <f t="shared" ref="B9419:B9428" si="796">+IF(AND(G9419&lt;&gt;"",I9420="Estimate"),TRIM(MID(G9419,1,FIND(" ",G9419,1))),IF(AND(F9419&lt;&gt;"",I9420="Estimate"),TRIM(MID(F9419,1,FIND(" ",F9419,1))),IF(AND(E9419&lt;&gt;"",I9420="Estimate"),TRIM(MID(E9419,1,FIND(" ",E9419,1))),B9418)))</f>
        <v>suspop3</v>
      </c>
      <c r="C9419" s="393" t="str">
        <f t="shared" ref="C9419:C9428" si="797">+IF(AND(E9419&lt;&gt;"",G9419="% of Total"),TRIM(MID(E9419,FIND(" ",E9419,1),LEN(E9419))),IF(AND(D9419&lt;&gt;"Primer nivel",D9419&lt;&gt;"Segundo nivel"),D9419,C9418))</f>
        <v>Zacatecas</v>
      </c>
      <c r="D9419" s="393" t="str">
        <f t="shared" ref="D9419:D9428" si="798">+IF(AND(G9419&lt;&gt;"",I9420="Estimate"),"Nacional",IF(AND(F9419&lt;&gt;"",G9419="% of Total"),TRIM(MID(F9419,FIND(" ",F9419,1),LEN(F9419))),D9418))</f>
        <v>Zacatecas</v>
      </c>
      <c r="L9419" s="21" t="str">
        <f t="shared" si="794"/>
        <v/>
      </c>
    </row>
    <row r="9420" spans="1:12" x14ac:dyDescent="0.25">
      <c r="A9420" s="25" t="str">
        <f t="shared" si="795"/>
        <v/>
      </c>
      <c r="B9420" s="393" t="str">
        <f t="shared" si="796"/>
        <v>suspop3</v>
      </c>
      <c r="C9420" s="393" t="str">
        <f t="shared" si="797"/>
        <v>Zacatecas</v>
      </c>
      <c r="D9420" s="393" t="str">
        <f t="shared" si="798"/>
        <v>Zacatecas</v>
      </c>
      <c r="L9420" s="21" t="str">
        <f t="shared" si="794"/>
        <v/>
      </c>
    </row>
    <row r="9421" spans="1:12" x14ac:dyDescent="0.25">
      <c r="A9421" s="25" t="str">
        <f t="shared" si="795"/>
        <v/>
      </c>
      <c r="B9421" s="393" t="str">
        <f t="shared" si="796"/>
        <v>suspop3</v>
      </c>
      <c r="C9421" s="393" t="str">
        <f t="shared" si="797"/>
        <v>Zacatecas</v>
      </c>
      <c r="D9421" s="393" t="str">
        <f t="shared" si="798"/>
        <v>Zacatecas</v>
      </c>
      <c r="L9421" s="21" t="str">
        <f t="shared" si="794"/>
        <v/>
      </c>
    </row>
    <row r="9422" spans="1:12" x14ac:dyDescent="0.25">
      <c r="A9422" s="25" t="str">
        <f t="shared" si="795"/>
        <v/>
      </c>
      <c r="B9422" s="393" t="str">
        <f t="shared" si="796"/>
        <v>Servicio</v>
      </c>
      <c r="C9422" s="393" t="str">
        <f t="shared" si="797"/>
        <v>Zacatecas</v>
      </c>
      <c r="D9422" s="393" t="str">
        <f t="shared" si="798"/>
        <v>Zacatecas</v>
      </c>
      <c r="F9422" s="197" t="s">
        <v>780</v>
      </c>
      <c r="L9422" s="21" t="str">
        <f t="shared" si="794"/>
        <v/>
      </c>
    </row>
    <row r="9423" spans="1:12" x14ac:dyDescent="0.25">
      <c r="A9423" s="25" t="str">
        <f t="shared" si="795"/>
        <v>ServicioZacatecasZacatecas</v>
      </c>
      <c r="B9423" s="393" t="str">
        <f t="shared" si="796"/>
        <v>Servicio</v>
      </c>
      <c r="C9423" s="393" t="str">
        <f t="shared" si="797"/>
        <v>Zacatecas</v>
      </c>
      <c r="D9423" s="393" t="str">
        <f t="shared" si="798"/>
        <v>Zacatecas</v>
      </c>
      <c r="F9423" s="197" t="s">
        <v>291</v>
      </c>
      <c r="G9423" s="198" t="s">
        <v>40</v>
      </c>
      <c r="H9423" s="22" t="s">
        <v>40</v>
      </c>
      <c r="I9423" s="199" t="s">
        <v>43</v>
      </c>
      <c r="J9423" s="22" t="s">
        <v>44</v>
      </c>
      <c r="L9423" s="21" t="str">
        <f t="shared" si="794"/>
        <v/>
      </c>
    </row>
    <row r="9424" spans="1:12" x14ac:dyDescent="0.25">
      <c r="A9424" s="25" t="str">
        <f t="shared" si="795"/>
        <v>ServicioAguascalientesAguascalientesMedicina familiar</v>
      </c>
      <c r="B9424" s="393" t="str">
        <f t="shared" si="796"/>
        <v>Servicio</v>
      </c>
      <c r="C9424" s="393" t="str">
        <f t="shared" si="797"/>
        <v>Aguascalientes</v>
      </c>
      <c r="D9424" s="393" t="str">
        <f t="shared" si="798"/>
        <v>Aguascalientes</v>
      </c>
      <c r="F9424" s="197" t="s">
        <v>292</v>
      </c>
      <c r="G9424" s="198" t="s">
        <v>45</v>
      </c>
      <c r="H9424" s="22" t="s">
        <v>781</v>
      </c>
      <c r="I9424" s="199">
        <v>79.977176055607117</v>
      </c>
      <c r="J9424" s="22">
        <v>447</v>
      </c>
      <c r="L9424" s="21" t="str">
        <f t="shared" si="794"/>
        <v>Medicina familiar</v>
      </c>
    </row>
    <row r="9425" spans="1:12" x14ac:dyDescent="0.25">
      <c r="A9425" s="25" t="str">
        <f t="shared" si="795"/>
        <v>ServicioAguascalientesAguascalientesEspecialidades</v>
      </c>
      <c r="B9425" s="393" t="str">
        <f t="shared" si="796"/>
        <v>Servicio</v>
      </c>
      <c r="C9425" s="393" t="str">
        <f t="shared" si="797"/>
        <v>Aguascalientes</v>
      </c>
      <c r="D9425" s="393" t="str">
        <f t="shared" si="798"/>
        <v>Aguascalientes</v>
      </c>
      <c r="H9425" s="22" t="s">
        <v>782</v>
      </c>
      <c r="I9425" s="199">
        <v>12.968150223052092</v>
      </c>
      <c r="J9425" s="22">
        <v>227</v>
      </c>
      <c r="L9425" s="21" t="str">
        <f t="shared" si="794"/>
        <v>Especialidades</v>
      </c>
    </row>
    <row r="9426" spans="1:12" x14ac:dyDescent="0.25">
      <c r="A9426" s="25" t="str">
        <f t="shared" si="795"/>
        <v>ServicioAguascalientesAguascalientesHospitalización</v>
      </c>
      <c r="B9426" s="393" t="str">
        <f t="shared" si="796"/>
        <v>Servicio</v>
      </c>
      <c r="C9426" s="393" t="str">
        <f t="shared" si="797"/>
        <v>Aguascalientes</v>
      </c>
      <c r="D9426" s="393" t="str">
        <f t="shared" si="798"/>
        <v>Aguascalientes</v>
      </c>
      <c r="H9426" s="22" t="s">
        <v>783</v>
      </c>
      <c r="I9426" s="199">
        <v>1.359062143375863</v>
      </c>
      <c r="J9426" s="22">
        <v>25</v>
      </c>
      <c r="L9426" s="21" t="str">
        <f t="shared" si="794"/>
        <v>Hospitalización</v>
      </c>
    </row>
    <row r="9427" spans="1:12" x14ac:dyDescent="0.25">
      <c r="A9427" s="25" t="str">
        <f t="shared" si="795"/>
        <v>ServicioAguascalientesAguascalientesUrgencias</v>
      </c>
      <c r="B9427" s="393" t="str">
        <f t="shared" si="796"/>
        <v>Servicio</v>
      </c>
      <c r="C9427" s="393" t="str">
        <f t="shared" si="797"/>
        <v>Aguascalientes</v>
      </c>
      <c r="D9427" s="393" t="str">
        <f t="shared" si="798"/>
        <v>Aguascalientes</v>
      </c>
      <c r="H9427" s="22" t="s">
        <v>784</v>
      </c>
      <c r="I9427" s="199">
        <v>5.6956115779644874</v>
      </c>
      <c r="J9427" s="22">
        <v>32</v>
      </c>
      <c r="L9427" s="21" t="str">
        <f t="shared" si="794"/>
        <v>Urgencias</v>
      </c>
    </row>
    <row r="9428" spans="1:12" x14ac:dyDescent="0.25">
      <c r="A9428" s="25" t="str">
        <f t="shared" si="795"/>
        <v>ServicioAguascalientesAguascalientesTotal</v>
      </c>
      <c r="B9428" s="393" t="str">
        <f t="shared" si="796"/>
        <v>Servicio</v>
      </c>
      <c r="C9428" s="393" t="str">
        <f t="shared" si="797"/>
        <v>Aguascalientes</v>
      </c>
      <c r="D9428" s="393" t="str">
        <f t="shared" si="798"/>
        <v>Aguascalientes</v>
      </c>
      <c r="H9428" s="22" t="s">
        <v>41</v>
      </c>
      <c r="I9428" s="199">
        <v>100</v>
      </c>
      <c r="J9428" s="22">
        <v>731</v>
      </c>
      <c r="L9428" s="21" t="str">
        <f t="shared" si="794"/>
        <v/>
      </c>
    </row>
    <row r="9429" spans="1:12" x14ac:dyDescent="0.25">
      <c r="A9429" s="25" t="str">
        <f t="shared" ref="A9429:A9492" si="799">IFERROR(CONCATENATE(B9429,C9429,D9429,IF(H9429&lt;&gt;"Total",MID(H9429,FIND(" ",H9429)+2,LEN(H9429)),"Total")),"")</f>
        <v>ServicioBaja CaliforniaBaja CaliforniaMedicina familiar</v>
      </c>
      <c r="B9429" s="393" t="str">
        <f t="shared" ref="B9429:B9492" si="800">+IF(AND(G9429&lt;&gt;"",I9430="Estimate"),TRIM(MID(G9429,1,FIND(" ",G9429,1))),IF(AND(F9429&lt;&gt;"",I9430="Estimate"),TRIM(MID(F9429,1,FIND(" ",F9429,1))),IF(AND(E9429&lt;&gt;"",I9430="Estimate"),TRIM(MID(E9429,1,FIND(" ",E9429,1))),B9428)))</f>
        <v>Servicio</v>
      </c>
      <c r="C9429" s="393" t="str">
        <f t="shared" ref="C9429:C9492" si="801">+IF(AND(E9429&lt;&gt;"",G9429="% of Total"),TRIM(MID(E9429,FIND(" ",E9429,1),LEN(E9429))),IF(AND(D9429&lt;&gt;"Primer nivel",D9429&lt;&gt;"Segundo nivel"),D9429,C9428))</f>
        <v>Baja California</v>
      </c>
      <c r="D9429" s="393" t="str">
        <f t="shared" ref="D9429:D9492" si="802">+IF(AND(G9429&lt;&gt;"",I9430="Estimate"),"Nacional",IF(AND(F9429&lt;&gt;"",G9429="% of Total"),TRIM(MID(F9429,FIND(" ",F9429,1),LEN(F9429))),D9428))</f>
        <v>Baja California</v>
      </c>
      <c r="F9429" s="197" t="s">
        <v>293</v>
      </c>
      <c r="G9429" s="198" t="s">
        <v>45</v>
      </c>
      <c r="H9429" s="22" t="s">
        <v>781</v>
      </c>
      <c r="I9429" s="199">
        <v>80.069512891010049</v>
      </c>
      <c r="J9429" s="22">
        <v>524</v>
      </c>
      <c r="L9429" s="21" t="str">
        <f t="shared" si="794"/>
        <v>Medicina familiar</v>
      </c>
    </row>
    <row r="9430" spans="1:12" x14ac:dyDescent="0.25">
      <c r="A9430" s="25" t="str">
        <f t="shared" si="799"/>
        <v>ServicioBaja CaliforniaBaja CaliforniaEspecialidades</v>
      </c>
      <c r="B9430" s="393" t="str">
        <f t="shared" si="800"/>
        <v>Servicio</v>
      </c>
      <c r="C9430" s="393" t="str">
        <f t="shared" si="801"/>
        <v>Baja California</v>
      </c>
      <c r="D9430" s="393" t="str">
        <f t="shared" si="802"/>
        <v>Baja California</v>
      </c>
      <c r="H9430" s="22" t="s">
        <v>782</v>
      </c>
      <c r="I9430" s="199">
        <v>13.866265497743399</v>
      </c>
      <c r="J9430" s="22">
        <v>148</v>
      </c>
      <c r="L9430" s="21" t="str">
        <f t="shared" si="794"/>
        <v>Especialidades</v>
      </c>
    </row>
    <row r="9431" spans="1:12" x14ac:dyDescent="0.25">
      <c r="A9431" s="25" t="str">
        <f t="shared" si="799"/>
        <v>ServicioBaja CaliforniaBaja CaliforniaHospitalización</v>
      </c>
      <c r="B9431" s="393" t="str">
        <f t="shared" si="800"/>
        <v>Servicio</v>
      </c>
      <c r="C9431" s="393" t="str">
        <f t="shared" si="801"/>
        <v>Baja California</v>
      </c>
      <c r="D9431" s="393" t="str">
        <f t="shared" si="802"/>
        <v>Baja California</v>
      </c>
      <c r="H9431" s="22" t="s">
        <v>783</v>
      </c>
      <c r="I9431" s="199">
        <v>1.6185091041137099</v>
      </c>
      <c r="J9431" s="22">
        <v>20</v>
      </c>
      <c r="L9431" s="21" t="str">
        <f t="shared" si="794"/>
        <v>Hospitalización</v>
      </c>
    </row>
    <row r="9432" spans="1:12" x14ac:dyDescent="0.25">
      <c r="A9432" s="25" t="str">
        <f t="shared" si="799"/>
        <v>ServicioBaja CaliforniaBaja CaliforniaUrgencias</v>
      </c>
      <c r="B9432" s="393" t="str">
        <f t="shared" si="800"/>
        <v>Servicio</v>
      </c>
      <c r="C9432" s="393" t="str">
        <f t="shared" si="801"/>
        <v>Baja California</v>
      </c>
      <c r="D9432" s="393" t="str">
        <f t="shared" si="802"/>
        <v>Baja California</v>
      </c>
      <c r="H9432" s="22" t="s">
        <v>784</v>
      </c>
      <c r="I9432" s="199">
        <v>4.4457125071328898</v>
      </c>
      <c r="J9432" s="22">
        <v>40</v>
      </c>
      <c r="L9432" s="21" t="str">
        <f t="shared" si="794"/>
        <v>Urgencias</v>
      </c>
    </row>
    <row r="9433" spans="1:12" x14ac:dyDescent="0.25">
      <c r="A9433" s="25" t="str">
        <f t="shared" si="799"/>
        <v>ServicioBaja CaliforniaBaja CaliforniaTotal</v>
      </c>
      <c r="B9433" s="393" t="str">
        <f t="shared" si="800"/>
        <v>Servicio</v>
      </c>
      <c r="C9433" s="393" t="str">
        <f t="shared" si="801"/>
        <v>Baja California</v>
      </c>
      <c r="D9433" s="393" t="str">
        <f t="shared" si="802"/>
        <v>Baja California</v>
      </c>
      <c r="H9433" s="22" t="s">
        <v>41</v>
      </c>
      <c r="I9433" s="199">
        <v>100</v>
      </c>
      <c r="J9433" s="22">
        <v>732</v>
      </c>
      <c r="L9433" s="21" t="str">
        <f t="shared" si="794"/>
        <v/>
      </c>
    </row>
    <row r="9434" spans="1:12" x14ac:dyDescent="0.25">
      <c r="A9434" s="25" t="str">
        <f t="shared" si="799"/>
        <v>ServicioBaja California SurBaja California SurMedicina familiar</v>
      </c>
      <c r="B9434" s="393" t="str">
        <f t="shared" si="800"/>
        <v>Servicio</v>
      </c>
      <c r="C9434" s="393" t="str">
        <f t="shared" si="801"/>
        <v>Baja California Sur</v>
      </c>
      <c r="D9434" s="393" t="str">
        <f t="shared" si="802"/>
        <v>Baja California Sur</v>
      </c>
      <c r="F9434" s="197" t="s">
        <v>294</v>
      </c>
      <c r="G9434" s="198" t="s">
        <v>45</v>
      </c>
      <c r="H9434" s="22" t="s">
        <v>781</v>
      </c>
      <c r="I9434" s="199">
        <v>74.183006535947683</v>
      </c>
      <c r="J9434" s="22">
        <v>467</v>
      </c>
      <c r="L9434" s="21" t="str">
        <f t="shared" si="794"/>
        <v>Medicina familiar</v>
      </c>
    </row>
    <row r="9435" spans="1:12" x14ac:dyDescent="0.25">
      <c r="A9435" s="25" t="str">
        <f t="shared" si="799"/>
        <v>ServicioBaja California SurBaja California SurEspecialidades</v>
      </c>
      <c r="B9435" s="393" t="str">
        <f t="shared" si="800"/>
        <v>Servicio</v>
      </c>
      <c r="C9435" s="393" t="str">
        <f t="shared" si="801"/>
        <v>Baja California Sur</v>
      </c>
      <c r="D9435" s="393" t="str">
        <f t="shared" si="802"/>
        <v>Baja California Sur</v>
      </c>
      <c r="H9435" s="22" t="s">
        <v>782</v>
      </c>
      <c r="I9435" s="199">
        <v>16.503267973856158</v>
      </c>
      <c r="J9435" s="22">
        <v>167</v>
      </c>
      <c r="L9435" s="21" t="str">
        <f t="shared" si="794"/>
        <v>Especialidades</v>
      </c>
    </row>
    <row r="9436" spans="1:12" x14ac:dyDescent="0.25">
      <c r="A9436" s="25" t="str">
        <f t="shared" si="799"/>
        <v>ServicioBaja California SurBaja California SurHospitalización</v>
      </c>
      <c r="B9436" s="393" t="str">
        <f t="shared" si="800"/>
        <v>Servicio</v>
      </c>
      <c r="C9436" s="393" t="str">
        <f t="shared" si="801"/>
        <v>Baja California Sur</v>
      </c>
      <c r="D9436" s="393" t="str">
        <f t="shared" si="802"/>
        <v>Baja California Sur</v>
      </c>
      <c r="H9436" s="22" t="s">
        <v>783</v>
      </c>
      <c r="I9436" s="199">
        <v>2.2263071895425033</v>
      </c>
      <c r="J9436" s="22">
        <v>7</v>
      </c>
      <c r="L9436" s="21" t="str">
        <f t="shared" si="794"/>
        <v>Hospitalización</v>
      </c>
    </row>
    <row r="9437" spans="1:12" x14ac:dyDescent="0.25">
      <c r="A9437" s="25" t="str">
        <f t="shared" si="799"/>
        <v>ServicioBaja California SurBaja California SurUrgencias</v>
      </c>
      <c r="B9437" s="393" t="str">
        <f t="shared" si="800"/>
        <v>Servicio</v>
      </c>
      <c r="C9437" s="393" t="str">
        <f t="shared" si="801"/>
        <v>Baja California Sur</v>
      </c>
      <c r="D9437" s="393" t="str">
        <f t="shared" si="802"/>
        <v>Baja California Sur</v>
      </c>
      <c r="H9437" s="22" t="s">
        <v>784</v>
      </c>
      <c r="I9437" s="199">
        <v>7.0874183006535985</v>
      </c>
      <c r="J9437" s="22">
        <v>57</v>
      </c>
      <c r="L9437" s="21" t="str">
        <f t="shared" si="794"/>
        <v>Urgencias</v>
      </c>
    </row>
    <row r="9438" spans="1:12" x14ac:dyDescent="0.25">
      <c r="A9438" s="25" t="str">
        <f t="shared" si="799"/>
        <v>ServicioBaja California SurBaja California SurTotal</v>
      </c>
      <c r="B9438" s="393" t="str">
        <f t="shared" si="800"/>
        <v>Servicio</v>
      </c>
      <c r="C9438" s="393" t="str">
        <f t="shared" si="801"/>
        <v>Baja California Sur</v>
      </c>
      <c r="D9438" s="393" t="str">
        <f t="shared" si="802"/>
        <v>Baja California Sur</v>
      </c>
      <c r="H9438" s="22" t="s">
        <v>41</v>
      </c>
      <c r="I9438" s="199">
        <v>100</v>
      </c>
      <c r="J9438" s="22">
        <v>698</v>
      </c>
      <c r="L9438" s="21" t="str">
        <f t="shared" si="794"/>
        <v/>
      </c>
    </row>
    <row r="9439" spans="1:12" x14ac:dyDescent="0.25">
      <c r="A9439" s="25" t="str">
        <f t="shared" si="799"/>
        <v>ServicioCampecheCampecheMedicina familiar</v>
      </c>
      <c r="B9439" s="393" t="str">
        <f t="shared" si="800"/>
        <v>Servicio</v>
      </c>
      <c r="C9439" s="393" t="str">
        <f t="shared" si="801"/>
        <v>Campeche</v>
      </c>
      <c r="D9439" s="393" t="str">
        <f t="shared" si="802"/>
        <v>Campeche</v>
      </c>
      <c r="F9439" s="197" t="s">
        <v>295</v>
      </c>
      <c r="G9439" s="198" t="s">
        <v>45</v>
      </c>
      <c r="H9439" s="22" t="s">
        <v>781</v>
      </c>
      <c r="I9439" s="199">
        <v>78.938992042440248</v>
      </c>
      <c r="J9439" s="22">
        <v>472</v>
      </c>
      <c r="L9439" s="21" t="str">
        <f t="shared" si="794"/>
        <v>Medicina familiar</v>
      </c>
    </row>
    <row r="9440" spans="1:12" x14ac:dyDescent="0.25">
      <c r="A9440" s="25" t="str">
        <f t="shared" si="799"/>
        <v>ServicioCampecheCampecheEspecialidades</v>
      </c>
      <c r="B9440" s="393" t="str">
        <f t="shared" si="800"/>
        <v>Servicio</v>
      </c>
      <c r="C9440" s="393" t="str">
        <f t="shared" si="801"/>
        <v>Campeche</v>
      </c>
      <c r="D9440" s="393" t="str">
        <f t="shared" si="802"/>
        <v>Campeche</v>
      </c>
      <c r="H9440" s="22" t="s">
        <v>782</v>
      </c>
      <c r="I9440" s="199">
        <v>15.331564986737417</v>
      </c>
      <c r="J9440" s="22">
        <v>216</v>
      </c>
      <c r="L9440" s="21" t="str">
        <f t="shared" si="794"/>
        <v>Especialidades</v>
      </c>
    </row>
    <row r="9441" spans="1:12" x14ac:dyDescent="0.25">
      <c r="A9441" s="25" t="str">
        <f t="shared" si="799"/>
        <v>ServicioCampecheCampecheHospitalización</v>
      </c>
      <c r="B9441" s="393" t="str">
        <f t="shared" si="800"/>
        <v>Servicio</v>
      </c>
      <c r="C9441" s="393" t="str">
        <f t="shared" si="801"/>
        <v>Campeche</v>
      </c>
      <c r="D9441" s="393" t="str">
        <f t="shared" si="802"/>
        <v>Campeche</v>
      </c>
      <c r="H9441" s="22" t="s">
        <v>783</v>
      </c>
      <c r="I9441" s="199">
        <v>1.4058355437665779</v>
      </c>
      <c r="J9441" s="22">
        <v>6</v>
      </c>
      <c r="L9441" s="21" t="str">
        <f t="shared" si="794"/>
        <v>Hospitalización</v>
      </c>
    </row>
    <row r="9442" spans="1:12" x14ac:dyDescent="0.25">
      <c r="A9442" s="25" t="str">
        <f t="shared" si="799"/>
        <v>ServicioCampecheCampecheUrgencias</v>
      </c>
      <c r="B9442" s="393" t="str">
        <f t="shared" si="800"/>
        <v>Servicio</v>
      </c>
      <c r="C9442" s="393" t="str">
        <f t="shared" si="801"/>
        <v>Campeche</v>
      </c>
      <c r="D9442" s="393" t="str">
        <f t="shared" si="802"/>
        <v>Campeche</v>
      </c>
      <c r="H9442" s="22" t="s">
        <v>784</v>
      </c>
      <c r="I9442" s="199">
        <v>4.3236074270556797</v>
      </c>
      <c r="J9442" s="22">
        <v>17</v>
      </c>
      <c r="L9442" s="21" t="str">
        <f t="shared" si="794"/>
        <v>Urgencias</v>
      </c>
    </row>
    <row r="9443" spans="1:12" x14ac:dyDescent="0.25">
      <c r="A9443" s="25" t="str">
        <f t="shared" si="799"/>
        <v>ServicioCampecheCampecheTotal</v>
      </c>
      <c r="B9443" s="393" t="str">
        <f t="shared" si="800"/>
        <v>Servicio</v>
      </c>
      <c r="C9443" s="393" t="str">
        <f t="shared" si="801"/>
        <v>Campeche</v>
      </c>
      <c r="D9443" s="393" t="str">
        <f t="shared" si="802"/>
        <v>Campeche</v>
      </c>
      <c r="H9443" s="22" t="s">
        <v>41</v>
      </c>
      <c r="I9443" s="199">
        <v>100</v>
      </c>
      <c r="J9443" s="22">
        <v>711</v>
      </c>
      <c r="L9443" s="21" t="str">
        <f t="shared" si="794"/>
        <v/>
      </c>
    </row>
    <row r="9444" spans="1:12" x14ac:dyDescent="0.25">
      <c r="A9444" s="25" t="str">
        <f t="shared" si="799"/>
        <v>ServicioChiapasChiapasMedicina familiar</v>
      </c>
      <c r="B9444" s="393" t="str">
        <f t="shared" si="800"/>
        <v>Servicio</v>
      </c>
      <c r="C9444" s="393" t="str">
        <f t="shared" si="801"/>
        <v>Chiapas</v>
      </c>
      <c r="D9444" s="393" t="str">
        <f t="shared" si="802"/>
        <v>Chiapas</v>
      </c>
      <c r="F9444" s="197" t="s">
        <v>296</v>
      </c>
      <c r="G9444" s="198" t="s">
        <v>45</v>
      </c>
      <c r="H9444" s="22" t="s">
        <v>781</v>
      </c>
      <c r="I9444" s="199">
        <v>82.238236540907238</v>
      </c>
      <c r="J9444" s="22">
        <v>546</v>
      </c>
      <c r="L9444" s="21" t="str">
        <f t="shared" si="794"/>
        <v>Medicina familiar</v>
      </c>
    </row>
    <row r="9445" spans="1:12" x14ac:dyDescent="0.25">
      <c r="A9445" s="25" t="str">
        <f t="shared" si="799"/>
        <v>ServicioChiapasChiapasEspecialidades</v>
      </c>
      <c r="B9445" s="393" t="str">
        <f t="shared" si="800"/>
        <v>Servicio</v>
      </c>
      <c r="C9445" s="393" t="str">
        <f t="shared" si="801"/>
        <v>Chiapas</v>
      </c>
      <c r="D9445" s="393" t="str">
        <f t="shared" si="802"/>
        <v>Chiapas</v>
      </c>
      <c r="H9445" s="22" t="s">
        <v>782</v>
      </c>
      <c r="I9445" s="199">
        <v>12.29334463755826</v>
      </c>
      <c r="J9445" s="22">
        <v>152</v>
      </c>
      <c r="L9445" s="21" t="str">
        <f t="shared" si="794"/>
        <v>Especialidades</v>
      </c>
    </row>
    <row r="9446" spans="1:12" x14ac:dyDescent="0.25">
      <c r="A9446" s="25" t="str">
        <f t="shared" si="799"/>
        <v>ServicioChiapasChiapasHospitalización</v>
      </c>
      <c r="B9446" s="393" t="str">
        <f t="shared" si="800"/>
        <v>Servicio</v>
      </c>
      <c r="C9446" s="393" t="str">
        <f t="shared" si="801"/>
        <v>Chiapas</v>
      </c>
      <c r="D9446" s="393" t="str">
        <f t="shared" si="802"/>
        <v>Chiapas</v>
      </c>
      <c r="H9446" s="22" t="s">
        <v>783</v>
      </c>
      <c r="I9446" s="199">
        <v>1.2434647449484293</v>
      </c>
      <c r="J9446" s="22">
        <v>27</v>
      </c>
      <c r="L9446" s="21" t="str">
        <f t="shared" si="794"/>
        <v>Hospitalización</v>
      </c>
    </row>
    <row r="9447" spans="1:12" x14ac:dyDescent="0.25">
      <c r="A9447" s="25" t="str">
        <f t="shared" si="799"/>
        <v>ServicioChiapasChiapasUrgencias</v>
      </c>
      <c r="B9447" s="393" t="str">
        <f t="shared" si="800"/>
        <v>Servicio</v>
      </c>
      <c r="C9447" s="393" t="str">
        <f t="shared" si="801"/>
        <v>Chiapas</v>
      </c>
      <c r="D9447" s="393" t="str">
        <f t="shared" si="802"/>
        <v>Chiapas</v>
      </c>
      <c r="H9447" s="22" t="s">
        <v>784</v>
      </c>
      <c r="I9447" s="199">
        <v>4.2249540765861262</v>
      </c>
      <c r="J9447" s="22">
        <v>50</v>
      </c>
      <c r="L9447" s="21" t="str">
        <f t="shared" si="794"/>
        <v>Urgencias</v>
      </c>
    </row>
    <row r="9448" spans="1:12" x14ac:dyDescent="0.25">
      <c r="A9448" s="25" t="str">
        <f t="shared" si="799"/>
        <v>ServicioChiapasChiapasTotal</v>
      </c>
      <c r="B9448" s="393" t="str">
        <f t="shared" si="800"/>
        <v>Servicio</v>
      </c>
      <c r="C9448" s="393" t="str">
        <f t="shared" si="801"/>
        <v>Chiapas</v>
      </c>
      <c r="D9448" s="393" t="str">
        <f t="shared" si="802"/>
        <v>Chiapas</v>
      </c>
      <c r="H9448" s="22" t="s">
        <v>41</v>
      </c>
      <c r="I9448" s="199">
        <v>100</v>
      </c>
      <c r="J9448" s="22">
        <v>775</v>
      </c>
      <c r="L9448" s="21" t="str">
        <f t="shared" si="794"/>
        <v/>
      </c>
    </row>
    <row r="9449" spans="1:12" x14ac:dyDescent="0.25">
      <c r="A9449" s="25" t="str">
        <f t="shared" si="799"/>
        <v>ServicioChihuahuaChihuahuaMedicina familiar</v>
      </c>
      <c r="B9449" s="393" t="str">
        <f t="shared" si="800"/>
        <v>Servicio</v>
      </c>
      <c r="C9449" s="393" t="str">
        <f t="shared" si="801"/>
        <v>Chihuahua</v>
      </c>
      <c r="D9449" s="393" t="str">
        <f t="shared" si="802"/>
        <v>Chihuahua</v>
      </c>
      <c r="F9449" s="197" t="s">
        <v>297</v>
      </c>
      <c r="G9449" s="198" t="s">
        <v>45</v>
      </c>
      <c r="H9449" s="22" t="s">
        <v>781</v>
      </c>
      <c r="I9449" s="199">
        <v>78.452933927386297</v>
      </c>
      <c r="J9449" s="22">
        <v>541</v>
      </c>
      <c r="L9449" s="21" t="str">
        <f t="shared" si="794"/>
        <v>Medicina familiar</v>
      </c>
    </row>
    <row r="9450" spans="1:12" x14ac:dyDescent="0.25">
      <c r="A9450" s="25" t="str">
        <f t="shared" si="799"/>
        <v>ServicioChihuahuaChihuahuaEspecialidades</v>
      </c>
      <c r="B9450" s="393" t="str">
        <f t="shared" si="800"/>
        <v>Servicio</v>
      </c>
      <c r="C9450" s="393" t="str">
        <f t="shared" si="801"/>
        <v>Chihuahua</v>
      </c>
      <c r="D9450" s="393" t="str">
        <f t="shared" si="802"/>
        <v>Chihuahua</v>
      </c>
      <c r="H9450" s="22" t="s">
        <v>782</v>
      </c>
      <c r="I9450" s="199">
        <v>13.650582993648703</v>
      </c>
      <c r="J9450" s="22">
        <v>164</v>
      </c>
      <c r="L9450" s="21" t="str">
        <f t="shared" si="794"/>
        <v>Especialidades</v>
      </c>
    </row>
    <row r="9451" spans="1:12" x14ac:dyDescent="0.25">
      <c r="A9451" s="25" t="str">
        <f t="shared" si="799"/>
        <v>ServicioChihuahuaChihuahuaHospitalización</v>
      </c>
      <c r="B9451" s="393" t="str">
        <f t="shared" si="800"/>
        <v>Servicio</v>
      </c>
      <c r="C9451" s="393" t="str">
        <f t="shared" si="801"/>
        <v>Chihuahua</v>
      </c>
      <c r="D9451" s="393" t="str">
        <f t="shared" si="802"/>
        <v>Chihuahua</v>
      </c>
      <c r="H9451" s="22" t="s">
        <v>783</v>
      </c>
      <c r="I9451" s="199">
        <v>1.7063228742060916</v>
      </c>
      <c r="J9451" s="22">
        <v>27</v>
      </c>
      <c r="L9451" s="21" t="str">
        <f t="shared" si="794"/>
        <v>Hospitalización</v>
      </c>
    </row>
    <row r="9452" spans="1:12" x14ac:dyDescent="0.25">
      <c r="A9452" s="25" t="str">
        <f t="shared" si="799"/>
        <v>ServicioChihuahuaChihuahuaUrgencias</v>
      </c>
      <c r="B9452" s="393" t="str">
        <f t="shared" si="800"/>
        <v>Servicio</v>
      </c>
      <c r="C9452" s="393" t="str">
        <f t="shared" si="801"/>
        <v>Chihuahua</v>
      </c>
      <c r="D9452" s="393" t="str">
        <f t="shared" si="802"/>
        <v>Chihuahua</v>
      </c>
      <c r="H9452" s="22" t="s">
        <v>784</v>
      </c>
      <c r="I9452" s="199">
        <v>6.190160204758711</v>
      </c>
      <c r="J9452" s="22">
        <v>48</v>
      </c>
      <c r="L9452" s="21" t="str">
        <f t="shared" si="794"/>
        <v>Urgencias</v>
      </c>
    </row>
    <row r="9453" spans="1:12" x14ac:dyDescent="0.25">
      <c r="A9453" s="25" t="str">
        <f t="shared" si="799"/>
        <v>ServicioChihuahuaChihuahuaTotal</v>
      </c>
      <c r="B9453" s="393" t="str">
        <f t="shared" si="800"/>
        <v>Servicio</v>
      </c>
      <c r="C9453" s="393" t="str">
        <f t="shared" si="801"/>
        <v>Chihuahua</v>
      </c>
      <c r="D9453" s="393" t="str">
        <f t="shared" si="802"/>
        <v>Chihuahua</v>
      </c>
      <c r="H9453" s="22" t="s">
        <v>41</v>
      </c>
      <c r="I9453" s="199">
        <v>100</v>
      </c>
      <c r="J9453" s="22">
        <v>780</v>
      </c>
      <c r="L9453" s="21" t="str">
        <f t="shared" si="794"/>
        <v/>
      </c>
    </row>
    <row r="9454" spans="1:12" x14ac:dyDescent="0.25">
      <c r="A9454" s="25" t="str">
        <f t="shared" si="799"/>
        <v>ServicioCoahuilaCoahuilaMedicina familiar</v>
      </c>
      <c r="B9454" s="393" t="str">
        <f t="shared" si="800"/>
        <v>Servicio</v>
      </c>
      <c r="C9454" s="393" t="str">
        <f t="shared" si="801"/>
        <v>Coahuila</v>
      </c>
      <c r="D9454" s="393" t="str">
        <f t="shared" si="802"/>
        <v>Coahuila</v>
      </c>
      <c r="F9454" s="197" t="s">
        <v>298</v>
      </c>
      <c r="G9454" s="198" t="s">
        <v>45</v>
      </c>
      <c r="H9454" s="22" t="s">
        <v>781</v>
      </c>
      <c r="I9454" s="199">
        <v>82.09282378728669</v>
      </c>
      <c r="J9454" s="22">
        <v>498</v>
      </c>
      <c r="L9454" s="21" t="str">
        <f t="shared" si="794"/>
        <v>Medicina familiar</v>
      </c>
    </row>
    <row r="9455" spans="1:12" x14ac:dyDescent="0.25">
      <c r="A9455" s="25" t="str">
        <f t="shared" si="799"/>
        <v>ServicioCoahuilaCoahuilaEspecialidades</v>
      </c>
      <c r="B9455" s="393" t="str">
        <f t="shared" si="800"/>
        <v>Servicio</v>
      </c>
      <c r="C9455" s="393" t="str">
        <f t="shared" si="801"/>
        <v>Coahuila</v>
      </c>
      <c r="D9455" s="393" t="str">
        <f t="shared" si="802"/>
        <v>Coahuila</v>
      </c>
      <c r="H9455" s="22" t="s">
        <v>782</v>
      </c>
      <c r="I9455" s="199">
        <v>10.873915943962698</v>
      </c>
      <c r="J9455" s="22">
        <v>134</v>
      </c>
      <c r="L9455" s="21" t="str">
        <f t="shared" si="794"/>
        <v>Especialidades</v>
      </c>
    </row>
    <row r="9456" spans="1:12" x14ac:dyDescent="0.25">
      <c r="A9456" s="25" t="str">
        <f t="shared" si="799"/>
        <v>ServicioCoahuilaCoahuilaHospitalización</v>
      </c>
      <c r="B9456" s="393" t="str">
        <f t="shared" si="800"/>
        <v>Servicio</v>
      </c>
      <c r="C9456" s="393" t="str">
        <f t="shared" si="801"/>
        <v>Coahuila</v>
      </c>
      <c r="D9456" s="393" t="str">
        <f t="shared" si="802"/>
        <v>Coahuila</v>
      </c>
      <c r="H9456" s="22" t="s">
        <v>783</v>
      </c>
      <c r="I9456" s="199">
        <v>1.6010673782521694</v>
      </c>
      <c r="J9456" s="22">
        <v>27</v>
      </c>
      <c r="L9456" s="21" t="str">
        <f t="shared" si="794"/>
        <v>Hospitalización</v>
      </c>
    </row>
    <row r="9457" spans="1:12" x14ac:dyDescent="0.25">
      <c r="A9457" s="25" t="str">
        <f t="shared" si="799"/>
        <v>ServicioCoahuilaCoahuilaUrgencias</v>
      </c>
      <c r="B9457" s="393" t="str">
        <f t="shared" si="800"/>
        <v>Servicio</v>
      </c>
      <c r="C9457" s="393" t="str">
        <f t="shared" si="801"/>
        <v>Coahuila</v>
      </c>
      <c r="D9457" s="393" t="str">
        <f t="shared" si="802"/>
        <v>Coahuila</v>
      </c>
      <c r="H9457" s="22" t="s">
        <v>784</v>
      </c>
      <c r="I9457" s="199">
        <v>5.4321928904984418</v>
      </c>
      <c r="J9457" s="22">
        <v>76</v>
      </c>
      <c r="L9457" s="21" t="str">
        <f t="shared" si="794"/>
        <v>Urgencias</v>
      </c>
    </row>
    <row r="9458" spans="1:12" x14ac:dyDescent="0.25">
      <c r="A9458" s="25" t="str">
        <f t="shared" si="799"/>
        <v>ServicioCoahuilaCoahuilaTotal</v>
      </c>
      <c r="B9458" s="393" t="str">
        <f t="shared" si="800"/>
        <v>Servicio</v>
      </c>
      <c r="C9458" s="393" t="str">
        <f t="shared" si="801"/>
        <v>Coahuila</v>
      </c>
      <c r="D9458" s="393" t="str">
        <f t="shared" si="802"/>
        <v>Coahuila</v>
      </c>
      <c r="H9458" s="22" t="s">
        <v>41</v>
      </c>
      <c r="I9458" s="199">
        <v>100</v>
      </c>
      <c r="J9458" s="22">
        <v>735</v>
      </c>
      <c r="L9458" s="21" t="str">
        <f t="shared" si="794"/>
        <v/>
      </c>
    </row>
    <row r="9459" spans="1:12" x14ac:dyDescent="0.25">
      <c r="A9459" s="25" t="str">
        <f t="shared" si="799"/>
        <v>ServicioColimaColimaMedicina familiar</v>
      </c>
      <c r="B9459" s="393" t="str">
        <f t="shared" si="800"/>
        <v>Servicio</v>
      </c>
      <c r="C9459" s="393" t="str">
        <f t="shared" si="801"/>
        <v>Colima</v>
      </c>
      <c r="D9459" s="393" t="str">
        <f t="shared" si="802"/>
        <v>Colima</v>
      </c>
      <c r="F9459" s="197" t="s">
        <v>299</v>
      </c>
      <c r="G9459" s="198" t="s">
        <v>45</v>
      </c>
      <c r="H9459" s="22" t="s">
        <v>781</v>
      </c>
      <c r="I9459" s="199">
        <v>72.331154684096049</v>
      </c>
      <c r="J9459" s="22">
        <v>449</v>
      </c>
      <c r="L9459" s="21" t="str">
        <f t="shared" si="794"/>
        <v>Medicina familiar</v>
      </c>
    </row>
    <row r="9460" spans="1:12" x14ac:dyDescent="0.25">
      <c r="A9460" s="25" t="str">
        <f t="shared" si="799"/>
        <v>ServicioColimaColimaEspecialidades</v>
      </c>
      <c r="B9460" s="393" t="str">
        <f t="shared" si="800"/>
        <v>Servicio</v>
      </c>
      <c r="C9460" s="393" t="str">
        <f t="shared" si="801"/>
        <v>Colima</v>
      </c>
      <c r="D9460" s="393" t="str">
        <f t="shared" si="802"/>
        <v>Colima</v>
      </c>
      <c r="H9460" s="22" t="s">
        <v>782</v>
      </c>
      <c r="I9460" s="199">
        <v>16.078431372549019</v>
      </c>
      <c r="J9460" s="22">
        <v>121</v>
      </c>
      <c r="L9460" s="21" t="str">
        <f t="shared" si="794"/>
        <v>Especialidades</v>
      </c>
    </row>
    <row r="9461" spans="1:12" x14ac:dyDescent="0.25">
      <c r="A9461" s="25" t="str">
        <f t="shared" si="799"/>
        <v>ServicioColimaColimaHospitalización</v>
      </c>
      <c r="B9461" s="393" t="str">
        <f t="shared" si="800"/>
        <v>Servicio</v>
      </c>
      <c r="C9461" s="393" t="str">
        <f t="shared" si="801"/>
        <v>Colima</v>
      </c>
      <c r="D9461" s="393" t="str">
        <f t="shared" si="802"/>
        <v>Colima</v>
      </c>
      <c r="H9461" s="22" t="s">
        <v>783</v>
      </c>
      <c r="I9461" s="199">
        <v>1.5904139433551043</v>
      </c>
      <c r="J9461" s="22">
        <v>21</v>
      </c>
      <c r="L9461" s="21" t="str">
        <f t="shared" si="794"/>
        <v>Hospitalización</v>
      </c>
    </row>
    <row r="9462" spans="1:12" x14ac:dyDescent="0.25">
      <c r="A9462" s="25" t="str">
        <f t="shared" si="799"/>
        <v>ServicioColimaColimaUrgencias</v>
      </c>
      <c r="B9462" s="393" t="str">
        <f t="shared" si="800"/>
        <v>Servicio</v>
      </c>
      <c r="C9462" s="393" t="str">
        <f t="shared" si="801"/>
        <v>Colima</v>
      </c>
      <c r="D9462" s="393" t="str">
        <f t="shared" si="802"/>
        <v>Colima</v>
      </c>
      <c r="H9462" s="22" t="s">
        <v>784</v>
      </c>
      <c r="I9462" s="199">
        <v>10.00000000000003</v>
      </c>
      <c r="J9462" s="22">
        <v>96</v>
      </c>
      <c r="L9462" s="21" t="str">
        <f t="shared" si="794"/>
        <v>Urgencias</v>
      </c>
    </row>
    <row r="9463" spans="1:12" x14ac:dyDescent="0.25">
      <c r="A9463" s="25" t="str">
        <f t="shared" si="799"/>
        <v>ServicioColimaColimaTotal</v>
      </c>
      <c r="B9463" s="393" t="str">
        <f t="shared" si="800"/>
        <v>Servicio</v>
      </c>
      <c r="C9463" s="393" t="str">
        <f t="shared" si="801"/>
        <v>Colima</v>
      </c>
      <c r="D9463" s="393" t="str">
        <f t="shared" si="802"/>
        <v>Colima</v>
      </c>
      <c r="H9463" s="22" t="s">
        <v>41</v>
      </c>
      <c r="I9463" s="199">
        <v>100</v>
      </c>
      <c r="J9463" s="22">
        <v>687</v>
      </c>
      <c r="L9463" s="21" t="str">
        <f t="shared" si="794"/>
        <v/>
      </c>
    </row>
    <row r="9464" spans="1:12" x14ac:dyDescent="0.25">
      <c r="A9464" s="25" t="str">
        <f t="shared" si="799"/>
        <v>ServicioD.F. NorteD.F. NorteMedicina familiar</v>
      </c>
      <c r="B9464" s="393" t="str">
        <f t="shared" si="800"/>
        <v>Servicio</v>
      </c>
      <c r="C9464" s="393" t="str">
        <f t="shared" si="801"/>
        <v>D.F. Norte</v>
      </c>
      <c r="D9464" s="393" t="str">
        <f t="shared" si="802"/>
        <v>D.F. Norte</v>
      </c>
      <c r="F9464" s="197" t="s">
        <v>300</v>
      </c>
      <c r="G9464" s="198" t="s">
        <v>45</v>
      </c>
      <c r="H9464" s="22" t="s">
        <v>781</v>
      </c>
      <c r="I9464" s="199">
        <v>84.050193673337603</v>
      </c>
      <c r="J9464" s="22">
        <v>549</v>
      </c>
      <c r="L9464" s="21" t="str">
        <f t="shared" si="794"/>
        <v>Medicina familiar</v>
      </c>
    </row>
    <row r="9465" spans="1:12" x14ac:dyDescent="0.25">
      <c r="A9465" s="25" t="str">
        <f t="shared" si="799"/>
        <v>ServicioD.F. NorteD.F. NorteEspecialidades</v>
      </c>
      <c r="B9465" s="393" t="str">
        <f t="shared" si="800"/>
        <v>Servicio</v>
      </c>
      <c r="C9465" s="393" t="str">
        <f t="shared" si="801"/>
        <v>D.F. Norte</v>
      </c>
      <c r="D9465" s="393" t="str">
        <f t="shared" si="802"/>
        <v>D.F. Norte</v>
      </c>
      <c r="H9465" s="22" t="s">
        <v>782</v>
      </c>
      <c r="I9465" s="199">
        <v>10.809393156875313</v>
      </c>
      <c r="J9465" s="22">
        <v>116</v>
      </c>
      <c r="L9465" s="21" t="str">
        <f t="shared" si="794"/>
        <v>Especialidades</v>
      </c>
    </row>
    <row r="9466" spans="1:12" x14ac:dyDescent="0.25">
      <c r="A9466" s="25" t="str">
        <f t="shared" si="799"/>
        <v>ServicioD.F. NorteD.F. NorteHospitalización</v>
      </c>
      <c r="B9466" s="393" t="str">
        <f t="shared" si="800"/>
        <v>Servicio</v>
      </c>
      <c r="C9466" s="393" t="str">
        <f t="shared" si="801"/>
        <v>D.F. Norte</v>
      </c>
      <c r="D9466" s="393" t="str">
        <f t="shared" si="802"/>
        <v>D.F. Norte</v>
      </c>
      <c r="H9466" s="22" t="s">
        <v>783</v>
      </c>
      <c r="I9466" s="199">
        <v>0.85942543576501151</v>
      </c>
      <c r="J9466" s="22">
        <v>19</v>
      </c>
      <c r="L9466" s="21" t="str">
        <f t="shared" si="794"/>
        <v>Hospitalización</v>
      </c>
    </row>
    <row r="9467" spans="1:12" x14ac:dyDescent="0.25">
      <c r="A9467" s="25" t="str">
        <f t="shared" si="799"/>
        <v>ServicioD.F. NorteD.F. NorteUrgencias</v>
      </c>
      <c r="B9467" s="393" t="str">
        <f t="shared" si="800"/>
        <v>Servicio</v>
      </c>
      <c r="C9467" s="393" t="str">
        <f t="shared" si="801"/>
        <v>D.F. Norte</v>
      </c>
      <c r="D9467" s="393" t="str">
        <f t="shared" si="802"/>
        <v>D.F. Norte</v>
      </c>
      <c r="H9467" s="22" t="s">
        <v>784</v>
      </c>
      <c r="I9467" s="199">
        <v>4.2809877340219415</v>
      </c>
      <c r="J9467" s="22">
        <v>37</v>
      </c>
      <c r="L9467" s="21" t="str">
        <f t="shared" si="794"/>
        <v>Urgencias</v>
      </c>
    </row>
    <row r="9468" spans="1:12" x14ac:dyDescent="0.25">
      <c r="A9468" s="25" t="str">
        <f t="shared" si="799"/>
        <v>ServicioD.F. NorteD.F. NorteTotal</v>
      </c>
      <c r="B9468" s="393" t="str">
        <f t="shared" si="800"/>
        <v>Servicio</v>
      </c>
      <c r="C9468" s="393" t="str">
        <f t="shared" si="801"/>
        <v>D.F. Norte</v>
      </c>
      <c r="D9468" s="393" t="str">
        <f t="shared" si="802"/>
        <v>D.F. Norte</v>
      </c>
      <c r="H9468" s="22" t="s">
        <v>41</v>
      </c>
      <c r="I9468" s="199">
        <v>100</v>
      </c>
      <c r="J9468" s="22">
        <v>721</v>
      </c>
      <c r="L9468" s="21" t="str">
        <f t="shared" si="794"/>
        <v/>
      </c>
    </row>
    <row r="9469" spans="1:12" x14ac:dyDescent="0.25">
      <c r="A9469" s="25" t="str">
        <f t="shared" si="799"/>
        <v>ServicioD.F. SurD.F. SurMedicina familiar</v>
      </c>
      <c r="B9469" s="393" t="str">
        <f t="shared" si="800"/>
        <v>Servicio</v>
      </c>
      <c r="C9469" s="393" t="str">
        <f t="shared" si="801"/>
        <v>D.F. Sur</v>
      </c>
      <c r="D9469" s="393" t="str">
        <f t="shared" si="802"/>
        <v>D.F. Sur</v>
      </c>
      <c r="F9469" s="197" t="s">
        <v>301</v>
      </c>
      <c r="G9469" s="198" t="s">
        <v>45</v>
      </c>
      <c r="H9469" s="22" t="s">
        <v>781</v>
      </c>
      <c r="I9469" s="199">
        <v>81.886599693512679</v>
      </c>
      <c r="J9469" s="22">
        <v>574</v>
      </c>
      <c r="L9469" s="21" t="str">
        <f t="shared" si="794"/>
        <v>Medicina familiar</v>
      </c>
    </row>
    <row r="9470" spans="1:12" x14ac:dyDescent="0.25">
      <c r="A9470" s="25" t="str">
        <f t="shared" si="799"/>
        <v>ServicioD.F. SurD.F. SurEspecialidades</v>
      </c>
      <c r="B9470" s="393" t="str">
        <f t="shared" si="800"/>
        <v>Servicio</v>
      </c>
      <c r="C9470" s="393" t="str">
        <f t="shared" si="801"/>
        <v>D.F. Sur</v>
      </c>
      <c r="D9470" s="393" t="str">
        <f t="shared" si="802"/>
        <v>D.F. Sur</v>
      </c>
      <c r="H9470" s="22" t="s">
        <v>782</v>
      </c>
      <c r="I9470" s="199">
        <v>12.974629661161202</v>
      </c>
      <c r="J9470" s="22">
        <v>167</v>
      </c>
      <c r="L9470" s="21" t="str">
        <f t="shared" si="794"/>
        <v>Especialidades</v>
      </c>
    </row>
    <row r="9471" spans="1:12" x14ac:dyDescent="0.25">
      <c r="A9471" s="25" t="str">
        <f t="shared" si="799"/>
        <v>ServicioD.F. SurD.F. SurHospitalización</v>
      </c>
      <c r="B9471" s="393" t="str">
        <f t="shared" si="800"/>
        <v>Servicio</v>
      </c>
      <c r="C9471" s="393" t="str">
        <f t="shared" si="801"/>
        <v>D.F. Sur</v>
      </c>
      <c r="D9471" s="393" t="str">
        <f t="shared" si="802"/>
        <v>D.F. Sur</v>
      </c>
      <c r="H9471" s="22" t="s">
        <v>783</v>
      </c>
      <c r="I9471" s="199">
        <v>0.97735399284862357</v>
      </c>
      <c r="J9471" s="22">
        <v>21</v>
      </c>
      <c r="L9471" s="21" t="str">
        <f t="shared" si="794"/>
        <v>Hospitalización</v>
      </c>
    </row>
    <row r="9472" spans="1:12" x14ac:dyDescent="0.25">
      <c r="A9472" s="25" t="str">
        <f t="shared" si="799"/>
        <v>ServicioD.F. SurD.F. SurUrgencias</v>
      </c>
      <c r="B9472" s="393" t="str">
        <f t="shared" si="800"/>
        <v>Servicio</v>
      </c>
      <c r="C9472" s="393" t="str">
        <f t="shared" si="801"/>
        <v>D.F. Sur</v>
      </c>
      <c r="D9472" s="393" t="str">
        <f t="shared" si="802"/>
        <v>D.F. Sur</v>
      </c>
      <c r="H9472" s="22" t="s">
        <v>784</v>
      </c>
      <c r="I9472" s="199">
        <v>4.1614166524774188</v>
      </c>
      <c r="J9472" s="22">
        <v>42</v>
      </c>
      <c r="L9472" s="21" t="str">
        <f t="shared" si="794"/>
        <v>Urgencias</v>
      </c>
    </row>
    <row r="9473" spans="1:12" x14ac:dyDescent="0.25">
      <c r="A9473" s="25" t="str">
        <f t="shared" si="799"/>
        <v>ServicioD.F. SurD.F. SurTotal</v>
      </c>
      <c r="B9473" s="393" t="str">
        <f t="shared" si="800"/>
        <v>Servicio</v>
      </c>
      <c r="C9473" s="393" t="str">
        <f t="shared" si="801"/>
        <v>D.F. Sur</v>
      </c>
      <c r="D9473" s="393" t="str">
        <f t="shared" si="802"/>
        <v>D.F. Sur</v>
      </c>
      <c r="H9473" s="22" t="s">
        <v>41</v>
      </c>
      <c r="I9473" s="199">
        <v>100</v>
      </c>
      <c r="J9473" s="22">
        <v>804</v>
      </c>
      <c r="L9473" s="21" t="str">
        <f t="shared" si="794"/>
        <v/>
      </c>
    </row>
    <row r="9474" spans="1:12" x14ac:dyDescent="0.25">
      <c r="A9474" s="25" t="str">
        <f t="shared" si="799"/>
        <v>ServicioDurangoDurangoMedicina familiar</v>
      </c>
      <c r="B9474" s="393" t="str">
        <f t="shared" si="800"/>
        <v>Servicio</v>
      </c>
      <c r="C9474" s="393" t="str">
        <f t="shared" si="801"/>
        <v>Durango</v>
      </c>
      <c r="D9474" s="393" t="str">
        <f t="shared" si="802"/>
        <v>Durango</v>
      </c>
      <c r="F9474" s="197" t="s">
        <v>302</v>
      </c>
      <c r="G9474" s="198" t="s">
        <v>45</v>
      </c>
      <c r="H9474" s="22" t="s">
        <v>781</v>
      </c>
      <c r="I9474" s="199">
        <v>81.890500701918555</v>
      </c>
      <c r="J9474" s="22">
        <v>539</v>
      </c>
      <c r="L9474" s="21" t="str">
        <f t="shared" si="794"/>
        <v>Medicina familiar</v>
      </c>
    </row>
    <row r="9475" spans="1:12" x14ac:dyDescent="0.25">
      <c r="A9475" s="25" t="str">
        <f t="shared" si="799"/>
        <v>ServicioDurangoDurangoEspecialidades</v>
      </c>
      <c r="B9475" s="393" t="str">
        <f t="shared" si="800"/>
        <v>Servicio</v>
      </c>
      <c r="C9475" s="393" t="str">
        <f t="shared" si="801"/>
        <v>Durango</v>
      </c>
      <c r="D9475" s="393" t="str">
        <f t="shared" si="802"/>
        <v>Durango</v>
      </c>
      <c r="H9475" s="22" t="s">
        <v>782</v>
      </c>
      <c r="I9475" s="199">
        <v>12.447356106691579</v>
      </c>
      <c r="J9475" s="22">
        <v>123</v>
      </c>
      <c r="L9475" s="21" t="str">
        <f t="shared" si="794"/>
        <v>Especialidades</v>
      </c>
    </row>
    <row r="9476" spans="1:12" x14ac:dyDescent="0.25">
      <c r="A9476" s="25" t="str">
        <f t="shared" si="799"/>
        <v>ServicioDurangoDurangoHospitalización</v>
      </c>
      <c r="B9476" s="393" t="str">
        <f t="shared" si="800"/>
        <v>Servicio</v>
      </c>
      <c r="C9476" s="393" t="str">
        <f t="shared" si="801"/>
        <v>Durango</v>
      </c>
      <c r="D9476" s="393" t="str">
        <f t="shared" si="802"/>
        <v>Durango</v>
      </c>
      <c r="H9476" s="22" t="s">
        <v>783</v>
      </c>
      <c r="I9476" s="199">
        <v>1.7080018717828698</v>
      </c>
      <c r="J9476" s="22">
        <v>7</v>
      </c>
      <c r="L9476" s="21" t="str">
        <f t="shared" si="794"/>
        <v>Hospitalización</v>
      </c>
    </row>
    <row r="9477" spans="1:12" x14ac:dyDescent="0.25">
      <c r="A9477" s="25" t="str">
        <f t="shared" si="799"/>
        <v>ServicioDurangoDurangoUrgencias</v>
      </c>
      <c r="B9477" s="393" t="str">
        <f t="shared" si="800"/>
        <v>Servicio</v>
      </c>
      <c r="C9477" s="393" t="str">
        <f t="shared" si="801"/>
        <v>Durango</v>
      </c>
      <c r="D9477" s="393" t="str">
        <f t="shared" si="802"/>
        <v>Durango</v>
      </c>
      <c r="H9477" s="22" t="s">
        <v>784</v>
      </c>
      <c r="I9477" s="199">
        <v>3.9541413196068991</v>
      </c>
      <c r="J9477" s="22">
        <v>56</v>
      </c>
      <c r="L9477" s="21" t="str">
        <f t="shared" si="794"/>
        <v>Urgencias</v>
      </c>
    </row>
    <row r="9478" spans="1:12" x14ac:dyDescent="0.25">
      <c r="A9478" s="25" t="str">
        <f t="shared" si="799"/>
        <v>ServicioDurangoDurangoTotal</v>
      </c>
      <c r="B9478" s="393" t="str">
        <f t="shared" si="800"/>
        <v>Servicio</v>
      </c>
      <c r="C9478" s="393" t="str">
        <f t="shared" si="801"/>
        <v>Durango</v>
      </c>
      <c r="D9478" s="393" t="str">
        <f t="shared" si="802"/>
        <v>Durango</v>
      </c>
      <c r="H9478" s="22" t="s">
        <v>41</v>
      </c>
      <c r="I9478" s="199">
        <v>100</v>
      </c>
      <c r="J9478" s="22">
        <v>725</v>
      </c>
      <c r="L9478" s="21" t="str">
        <f t="shared" si="794"/>
        <v/>
      </c>
    </row>
    <row r="9479" spans="1:12" x14ac:dyDescent="0.25">
      <c r="A9479" s="25" t="str">
        <f t="shared" si="799"/>
        <v>ServicioMéxico OrienteMéxico OrienteMedicina familiar</v>
      </c>
      <c r="B9479" s="393" t="str">
        <f t="shared" si="800"/>
        <v>Servicio</v>
      </c>
      <c r="C9479" s="393" t="str">
        <f t="shared" si="801"/>
        <v>México Oriente</v>
      </c>
      <c r="D9479" s="393" t="str">
        <f t="shared" si="802"/>
        <v>México Oriente</v>
      </c>
      <c r="F9479" s="197" t="s">
        <v>303</v>
      </c>
      <c r="G9479" s="198" t="s">
        <v>45</v>
      </c>
      <c r="H9479" s="22" t="s">
        <v>781</v>
      </c>
      <c r="I9479" s="199">
        <v>80.124585201141031</v>
      </c>
      <c r="J9479" s="22">
        <v>682</v>
      </c>
      <c r="L9479" s="21" t="str">
        <f t="shared" ref="L9479:L9542" si="803">IF(H9479&lt;&gt;"",IFERROR(MID(H9479,FIND(" ",H9479)+2,LEN(H9479)),""),"")</f>
        <v>Medicina familiar</v>
      </c>
    </row>
    <row r="9480" spans="1:12" x14ac:dyDescent="0.25">
      <c r="A9480" s="25" t="str">
        <f t="shared" si="799"/>
        <v>ServicioMéxico OrienteMéxico OrienteEspecialidades</v>
      </c>
      <c r="B9480" s="393" t="str">
        <f t="shared" si="800"/>
        <v>Servicio</v>
      </c>
      <c r="C9480" s="393" t="str">
        <f t="shared" si="801"/>
        <v>México Oriente</v>
      </c>
      <c r="D9480" s="393" t="str">
        <f t="shared" si="802"/>
        <v>México Oriente</v>
      </c>
      <c r="H9480" s="22" t="s">
        <v>782</v>
      </c>
      <c r="I9480" s="199">
        <v>12.397391861209826</v>
      </c>
      <c r="J9480" s="22">
        <v>132</v>
      </c>
      <c r="L9480" s="21" t="str">
        <f t="shared" si="803"/>
        <v>Especialidades</v>
      </c>
    </row>
    <row r="9481" spans="1:12" x14ac:dyDescent="0.25">
      <c r="A9481" s="25" t="str">
        <f t="shared" si="799"/>
        <v>ServicioMéxico OrienteMéxico OrienteHospitalización</v>
      </c>
      <c r="B9481" s="393" t="str">
        <f t="shared" si="800"/>
        <v>Servicio</v>
      </c>
      <c r="C9481" s="393" t="str">
        <f t="shared" si="801"/>
        <v>México Oriente</v>
      </c>
      <c r="D9481" s="393" t="str">
        <f t="shared" si="802"/>
        <v>México Oriente</v>
      </c>
      <c r="H9481" s="22" t="s">
        <v>783</v>
      </c>
      <c r="I9481" s="199">
        <v>1.4641672003260089</v>
      </c>
      <c r="J9481" s="22">
        <v>35</v>
      </c>
      <c r="L9481" s="21" t="str">
        <f t="shared" si="803"/>
        <v>Hospitalización</v>
      </c>
    </row>
    <row r="9482" spans="1:12" x14ac:dyDescent="0.25">
      <c r="A9482" s="25" t="str">
        <f t="shared" si="799"/>
        <v>ServicioMéxico OrienteMéxico OrienteUrgencias</v>
      </c>
      <c r="B9482" s="393" t="str">
        <f t="shared" si="800"/>
        <v>Servicio</v>
      </c>
      <c r="C9482" s="393" t="str">
        <f t="shared" si="801"/>
        <v>México Oriente</v>
      </c>
      <c r="D9482" s="393" t="str">
        <f t="shared" si="802"/>
        <v>México Oriente</v>
      </c>
      <c r="H9482" s="22" t="s">
        <v>784</v>
      </c>
      <c r="I9482" s="199">
        <v>6.0138557373231754</v>
      </c>
      <c r="J9482" s="22">
        <v>72</v>
      </c>
      <c r="L9482" s="21" t="str">
        <f t="shared" si="803"/>
        <v>Urgencias</v>
      </c>
    </row>
    <row r="9483" spans="1:12" x14ac:dyDescent="0.25">
      <c r="A9483" s="25" t="str">
        <f t="shared" si="799"/>
        <v>ServicioMéxico OrienteMéxico OrienteTotal</v>
      </c>
      <c r="B9483" s="393" t="str">
        <f t="shared" si="800"/>
        <v>Servicio</v>
      </c>
      <c r="C9483" s="393" t="str">
        <f t="shared" si="801"/>
        <v>México Oriente</v>
      </c>
      <c r="D9483" s="393" t="str">
        <f t="shared" si="802"/>
        <v>México Oriente</v>
      </c>
      <c r="H9483" s="22" t="s">
        <v>41</v>
      </c>
      <c r="I9483" s="199">
        <v>100</v>
      </c>
      <c r="J9483" s="22">
        <v>921</v>
      </c>
      <c r="L9483" s="21" t="str">
        <f t="shared" si="803"/>
        <v/>
      </c>
    </row>
    <row r="9484" spans="1:12" x14ac:dyDescent="0.25">
      <c r="A9484" s="25" t="str">
        <f t="shared" si="799"/>
        <v>ServicioMéxico PonienteMéxico PonienteMedicina familiar</v>
      </c>
      <c r="B9484" s="393" t="str">
        <f t="shared" si="800"/>
        <v>Servicio</v>
      </c>
      <c r="C9484" s="393" t="str">
        <f t="shared" si="801"/>
        <v>México Poniente</v>
      </c>
      <c r="D9484" s="393" t="str">
        <f t="shared" si="802"/>
        <v>México Poniente</v>
      </c>
      <c r="F9484" s="197" t="s">
        <v>304</v>
      </c>
      <c r="G9484" s="198" t="s">
        <v>45</v>
      </c>
      <c r="H9484" s="22" t="s">
        <v>781</v>
      </c>
      <c r="I9484" s="199">
        <v>83.605996693837994</v>
      </c>
      <c r="J9484" s="22">
        <v>552</v>
      </c>
      <c r="L9484" s="21" t="str">
        <f t="shared" si="803"/>
        <v>Medicina familiar</v>
      </c>
    </row>
    <row r="9485" spans="1:12" x14ac:dyDescent="0.25">
      <c r="A9485" s="25" t="str">
        <f t="shared" si="799"/>
        <v>ServicioMéxico PonienteMéxico PonienteEspecialidades</v>
      </c>
      <c r="B9485" s="393" t="str">
        <f t="shared" si="800"/>
        <v>Servicio</v>
      </c>
      <c r="C9485" s="393" t="str">
        <f t="shared" si="801"/>
        <v>México Poniente</v>
      </c>
      <c r="D9485" s="393" t="str">
        <f t="shared" si="802"/>
        <v>México Poniente</v>
      </c>
      <c r="H9485" s="22" t="s">
        <v>782</v>
      </c>
      <c r="I9485" s="199">
        <v>12.449410021090932</v>
      </c>
      <c r="J9485" s="22">
        <v>141</v>
      </c>
      <c r="L9485" s="21" t="str">
        <f t="shared" si="803"/>
        <v>Especialidades</v>
      </c>
    </row>
    <row r="9486" spans="1:12" x14ac:dyDescent="0.25">
      <c r="A9486" s="25" t="str">
        <f t="shared" si="799"/>
        <v>ServicioMéxico PonienteMéxico PonienteHospitalización</v>
      </c>
      <c r="B9486" s="393" t="str">
        <f t="shared" si="800"/>
        <v>Servicio</v>
      </c>
      <c r="C9486" s="393" t="str">
        <f t="shared" si="801"/>
        <v>México Poniente</v>
      </c>
      <c r="D9486" s="393" t="str">
        <f t="shared" si="802"/>
        <v>México Poniente</v>
      </c>
      <c r="H9486" s="22" t="s">
        <v>783</v>
      </c>
      <c r="I9486" s="199">
        <v>1.3965684318531559</v>
      </c>
      <c r="J9486" s="22">
        <v>23</v>
      </c>
      <c r="L9486" s="21" t="str">
        <f t="shared" si="803"/>
        <v>Hospitalización</v>
      </c>
    </row>
    <row r="9487" spans="1:12" x14ac:dyDescent="0.25">
      <c r="A9487" s="25" t="str">
        <f t="shared" si="799"/>
        <v>ServicioMéxico PonienteMéxico PonienteUrgencias</v>
      </c>
      <c r="B9487" s="393" t="str">
        <f t="shared" si="800"/>
        <v>Servicio</v>
      </c>
      <c r="C9487" s="393" t="str">
        <f t="shared" si="801"/>
        <v>México Poniente</v>
      </c>
      <c r="D9487" s="393" t="str">
        <f t="shared" si="802"/>
        <v>México Poniente</v>
      </c>
      <c r="H9487" s="22" t="s">
        <v>784</v>
      </c>
      <c r="I9487" s="199">
        <v>2.5480248532178171</v>
      </c>
      <c r="J9487" s="22">
        <v>32</v>
      </c>
      <c r="L9487" s="21" t="str">
        <f t="shared" si="803"/>
        <v>Urgencias</v>
      </c>
    </row>
    <row r="9488" spans="1:12" x14ac:dyDescent="0.25">
      <c r="A9488" s="25" t="str">
        <f t="shared" si="799"/>
        <v>ServicioMéxico PonienteMéxico PonienteTotal</v>
      </c>
      <c r="B9488" s="393" t="str">
        <f t="shared" si="800"/>
        <v>Servicio</v>
      </c>
      <c r="C9488" s="393" t="str">
        <f t="shared" si="801"/>
        <v>México Poniente</v>
      </c>
      <c r="D9488" s="393" t="str">
        <f t="shared" si="802"/>
        <v>México Poniente</v>
      </c>
      <c r="H9488" s="22" t="s">
        <v>41</v>
      </c>
      <c r="I9488" s="199">
        <v>100</v>
      </c>
      <c r="J9488" s="22">
        <v>748</v>
      </c>
      <c r="L9488" s="21" t="str">
        <f t="shared" si="803"/>
        <v/>
      </c>
    </row>
    <row r="9489" spans="1:12" x14ac:dyDescent="0.25">
      <c r="A9489" s="25" t="str">
        <f t="shared" si="799"/>
        <v>ServicioGuanajuatoGuanajuatoMedicina familiar</v>
      </c>
      <c r="B9489" s="393" t="str">
        <f t="shared" si="800"/>
        <v>Servicio</v>
      </c>
      <c r="C9489" s="393" t="str">
        <f t="shared" si="801"/>
        <v>Guanajuato</v>
      </c>
      <c r="D9489" s="393" t="str">
        <f t="shared" si="802"/>
        <v>Guanajuato</v>
      </c>
      <c r="F9489" s="197" t="s">
        <v>305</v>
      </c>
      <c r="G9489" s="198" t="s">
        <v>45</v>
      </c>
      <c r="H9489" s="22" t="s">
        <v>781</v>
      </c>
      <c r="I9489" s="199">
        <v>84.235023272108606</v>
      </c>
      <c r="J9489" s="22">
        <v>531</v>
      </c>
      <c r="L9489" s="21" t="str">
        <f t="shared" si="803"/>
        <v>Medicina familiar</v>
      </c>
    </row>
    <row r="9490" spans="1:12" x14ac:dyDescent="0.25">
      <c r="A9490" s="25" t="str">
        <f t="shared" si="799"/>
        <v>ServicioGuanajuatoGuanajuatoEspecialidades</v>
      </c>
      <c r="B9490" s="393" t="str">
        <f t="shared" si="800"/>
        <v>Servicio</v>
      </c>
      <c r="C9490" s="393" t="str">
        <f t="shared" si="801"/>
        <v>Guanajuato</v>
      </c>
      <c r="D9490" s="393" t="str">
        <f t="shared" si="802"/>
        <v>Guanajuato</v>
      </c>
      <c r="H9490" s="22" t="s">
        <v>782</v>
      </c>
      <c r="I9490" s="199">
        <v>9.779290325809546</v>
      </c>
      <c r="J9490" s="22">
        <v>156</v>
      </c>
      <c r="L9490" s="21" t="str">
        <f t="shared" si="803"/>
        <v>Especialidades</v>
      </c>
    </row>
    <row r="9491" spans="1:12" x14ac:dyDescent="0.25">
      <c r="A9491" s="25" t="str">
        <f t="shared" si="799"/>
        <v>ServicioGuanajuatoGuanajuatoHospitalización</v>
      </c>
      <c r="B9491" s="393" t="str">
        <f t="shared" si="800"/>
        <v>Servicio</v>
      </c>
      <c r="C9491" s="393" t="str">
        <f t="shared" si="801"/>
        <v>Guanajuato</v>
      </c>
      <c r="D9491" s="393" t="str">
        <f t="shared" si="802"/>
        <v>Guanajuato</v>
      </c>
      <c r="H9491" s="22" t="s">
        <v>783</v>
      </c>
      <c r="I9491" s="199">
        <v>1.1160602572443865</v>
      </c>
      <c r="J9491" s="22">
        <v>23</v>
      </c>
      <c r="L9491" s="21" t="str">
        <f t="shared" si="803"/>
        <v>Hospitalización</v>
      </c>
    </row>
    <row r="9492" spans="1:12" x14ac:dyDescent="0.25">
      <c r="A9492" s="25" t="str">
        <f t="shared" si="799"/>
        <v>ServicioGuanajuatoGuanajuatoUrgencias</v>
      </c>
      <c r="B9492" s="393" t="str">
        <f t="shared" si="800"/>
        <v>Servicio</v>
      </c>
      <c r="C9492" s="393" t="str">
        <f t="shared" si="801"/>
        <v>Guanajuato</v>
      </c>
      <c r="D9492" s="393" t="str">
        <f t="shared" si="802"/>
        <v>Guanajuato</v>
      </c>
      <c r="H9492" s="22" t="s">
        <v>784</v>
      </c>
      <c r="I9492" s="199">
        <v>4.8696261448375955</v>
      </c>
      <c r="J9492" s="22">
        <v>56</v>
      </c>
      <c r="L9492" s="21" t="str">
        <f t="shared" si="803"/>
        <v>Urgencias</v>
      </c>
    </row>
    <row r="9493" spans="1:12" x14ac:dyDescent="0.25">
      <c r="A9493" s="25" t="str">
        <f t="shared" ref="A9493:A9556" si="804">IFERROR(CONCATENATE(B9493,C9493,D9493,IF(H9493&lt;&gt;"Total",MID(H9493,FIND(" ",H9493)+2,LEN(H9493)),"Total")),"")</f>
        <v>ServicioGuanajuatoGuanajuatoTotal</v>
      </c>
      <c r="B9493" s="393" t="str">
        <f t="shared" ref="B9493:B9556" si="805">+IF(AND(G9493&lt;&gt;"",I9494="Estimate"),TRIM(MID(G9493,1,FIND(" ",G9493,1))),IF(AND(F9493&lt;&gt;"",I9494="Estimate"),TRIM(MID(F9493,1,FIND(" ",F9493,1))),IF(AND(E9493&lt;&gt;"",I9494="Estimate"),TRIM(MID(E9493,1,FIND(" ",E9493,1))),B9492)))</f>
        <v>Servicio</v>
      </c>
      <c r="C9493" s="393" t="str">
        <f t="shared" ref="C9493:C9556" si="806">+IF(AND(E9493&lt;&gt;"",G9493="% of Total"),TRIM(MID(E9493,FIND(" ",E9493,1),LEN(E9493))),IF(AND(D9493&lt;&gt;"Primer nivel",D9493&lt;&gt;"Segundo nivel"),D9493,C9492))</f>
        <v>Guanajuato</v>
      </c>
      <c r="D9493" s="393" t="str">
        <f t="shared" ref="D9493:D9556" si="807">+IF(AND(G9493&lt;&gt;"",I9494="Estimate"),"Nacional",IF(AND(F9493&lt;&gt;"",G9493="% of Total"),TRIM(MID(F9493,FIND(" ",F9493,1),LEN(F9493))),D9492))</f>
        <v>Guanajuato</v>
      </c>
      <c r="H9493" s="22" t="s">
        <v>41</v>
      </c>
      <c r="I9493" s="199">
        <v>100</v>
      </c>
      <c r="J9493" s="22">
        <v>766</v>
      </c>
      <c r="L9493" s="21" t="str">
        <f t="shared" si="803"/>
        <v/>
      </c>
    </row>
    <row r="9494" spans="1:12" x14ac:dyDescent="0.25">
      <c r="A9494" s="25" t="str">
        <f t="shared" si="804"/>
        <v>ServicioGuerreroGuerreroMedicina familiar</v>
      </c>
      <c r="B9494" s="393" t="str">
        <f t="shared" si="805"/>
        <v>Servicio</v>
      </c>
      <c r="C9494" s="393" t="str">
        <f t="shared" si="806"/>
        <v>Guerrero</v>
      </c>
      <c r="D9494" s="393" t="str">
        <f t="shared" si="807"/>
        <v>Guerrero</v>
      </c>
      <c r="F9494" s="197" t="s">
        <v>306</v>
      </c>
      <c r="G9494" s="198" t="s">
        <v>45</v>
      </c>
      <c r="H9494" s="22" t="s">
        <v>781</v>
      </c>
      <c r="I9494" s="199">
        <v>80.200179648402766</v>
      </c>
      <c r="J9494" s="22">
        <v>504</v>
      </c>
      <c r="L9494" s="21" t="str">
        <f t="shared" si="803"/>
        <v>Medicina familiar</v>
      </c>
    </row>
    <row r="9495" spans="1:12" x14ac:dyDescent="0.25">
      <c r="A9495" s="25" t="str">
        <f t="shared" si="804"/>
        <v>ServicioGuerreroGuerreroEspecialidades</v>
      </c>
      <c r="B9495" s="393" t="str">
        <f t="shared" si="805"/>
        <v>Servicio</v>
      </c>
      <c r="C9495" s="393" t="str">
        <f t="shared" si="806"/>
        <v>Guerrero</v>
      </c>
      <c r="D9495" s="393" t="str">
        <f t="shared" si="807"/>
        <v>Guerrero</v>
      </c>
      <c r="H9495" s="22" t="s">
        <v>782</v>
      </c>
      <c r="I9495" s="199">
        <v>13.35814192223776</v>
      </c>
      <c r="J9495" s="22">
        <v>164</v>
      </c>
      <c r="L9495" s="21" t="str">
        <f t="shared" si="803"/>
        <v>Especialidades</v>
      </c>
    </row>
    <row r="9496" spans="1:12" x14ac:dyDescent="0.25">
      <c r="A9496" s="25" t="str">
        <f t="shared" si="804"/>
        <v>ServicioGuerreroGuerreroHospitalización</v>
      </c>
      <c r="B9496" s="393" t="str">
        <f t="shared" si="805"/>
        <v>Servicio</v>
      </c>
      <c r="C9496" s="393" t="str">
        <f t="shared" si="806"/>
        <v>Guerrero</v>
      </c>
      <c r="D9496" s="393" t="str">
        <f t="shared" si="807"/>
        <v>Guerrero</v>
      </c>
      <c r="H9496" s="22" t="s">
        <v>783</v>
      </c>
      <c r="I9496" s="199">
        <v>1.4243551905556255</v>
      </c>
      <c r="J9496" s="22">
        <v>11</v>
      </c>
      <c r="L9496" s="21" t="str">
        <f t="shared" si="803"/>
        <v>Hospitalización</v>
      </c>
    </row>
    <row r="9497" spans="1:12" x14ac:dyDescent="0.25">
      <c r="A9497" s="25" t="str">
        <f t="shared" si="804"/>
        <v>ServicioGuerreroGuerreroUrgencias</v>
      </c>
      <c r="B9497" s="393" t="str">
        <f t="shared" si="805"/>
        <v>Servicio</v>
      </c>
      <c r="C9497" s="393" t="str">
        <f t="shared" si="806"/>
        <v>Guerrero</v>
      </c>
      <c r="D9497" s="393" t="str">
        <f t="shared" si="807"/>
        <v>Guerrero</v>
      </c>
      <c r="H9497" s="22" t="s">
        <v>784</v>
      </c>
      <c r="I9497" s="199">
        <v>5.0173232388040692</v>
      </c>
      <c r="J9497" s="22">
        <v>14</v>
      </c>
      <c r="L9497" s="21" t="str">
        <f t="shared" si="803"/>
        <v>Urgencias</v>
      </c>
    </row>
    <row r="9498" spans="1:12" x14ac:dyDescent="0.25">
      <c r="A9498" s="25" t="str">
        <f t="shared" si="804"/>
        <v>ServicioGuerreroGuerreroTotal</v>
      </c>
      <c r="B9498" s="393" t="str">
        <f t="shared" si="805"/>
        <v>Servicio</v>
      </c>
      <c r="C9498" s="393" t="str">
        <f t="shared" si="806"/>
        <v>Guerrero</v>
      </c>
      <c r="D9498" s="393" t="str">
        <f t="shared" si="807"/>
        <v>Guerrero</v>
      </c>
      <c r="H9498" s="22" t="s">
        <v>41</v>
      </c>
      <c r="I9498" s="199">
        <v>100</v>
      </c>
      <c r="J9498" s="22">
        <v>693</v>
      </c>
      <c r="L9498" s="21" t="str">
        <f t="shared" si="803"/>
        <v/>
      </c>
    </row>
    <row r="9499" spans="1:12" x14ac:dyDescent="0.25">
      <c r="A9499" s="25" t="str">
        <f t="shared" si="804"/>
        <v>ServicioHidalgoHidalgoMedicina familiar</v>
      </c>
      <c r="B9499" s="393" t="str">
        <f t="shared" si="805"/>
        <v>Servicio</v>
      </c>
      <c r="C9499" s="393" t="str">
        <f t="shared" si="806"/>
        <v>Hidalgo</v>
      </c>
      <c r="D9499" s="393" t="str">
        <f t="shared" si="807"/>
        <v>Hidalgo</v>
      </c>
      <c r="F9499" s="197" t="s">
        <v>307</v>
      </c>
      <c r="G9499" s="198" t="s">
        <v>45</v>
      </c>
      <c r="H9499" s="22" t="s">
        <v>781</v>
      </c>
      <c r="I9499" s="199">
        <v>78.017971089985679</v>
      </c>
      <c r="J9499" s="22">
        <v>557</v>
      </c>
      <c r="L9499" s="21" t="str">
        <f t="shared" si="803"/>
        <v>Medicina familiar</v>
      </c>
    </row>
    <row r="9500" spans="1:12" x14ac:dyDescent="0.25">
      <c r="A9500" s="25" t="str">
        <f t="shared" si="804"/>
        <v>ServicioHidalgoHidalgoEspecialidades</v>
      </c>
      <c r="B9500" s="393" t="str">
        <f t="shared" si="805"/>
        <v>Servicio</v>
      </c>
      <c r="C9500" s="393" t="str">
        <f t="shared" si="806"/>
        <v>Hidalgo</v>
      </c>
      <c r="D9500" s="393" t="str">
        <f t="shared" si="807"/>
        <v>Hidalgo</v>
      </c>
      <c r="H9500" s="22" t="s">
        <v>782</v>
      </c>
      <c r="I9500" s="199">
        <v>15.041020966271693</v>
      </c>
      <c r="J9500" s="22">
        <v>152</v>
      </c>
      <c r="L9500" s="21" t="str">
        <f t="shared" si="803"/>
        <v>Especialidades</v>
      </c>
    </row>
    <row r="9501" spans="1:12" x14ac:dyDescent="0.25">
      <c r="A9501" s="25" t="str">
        <f t="shared" si="804"/>
        <v>ServicioHidalgoHidalgoHospitalización</v>
      </c>
      <c r="B9501" s="393" t="str">
        <f t="shared" si="805"/>
        <v>Servicio</v>
      </c>
      <c r="C9501" s="393" t="str">
        <f t="shared" si="806"/>
        <v>Hidalgo</v>
      </c>
      <c r="D9501" s="393" t="str">
        <f t="shared" si="807"/>
        <v>Hidalgo</v>
      </c>
      <c r="H9501" s="22" t="s">
        <v>783</v>
      </c>
      <c r="I9501" s="199">
        <v>1.3803880713634638</v>
      </c>
      <c r="J9501" s="22">
        <v>23</v>
      </c>
      <c r="L9501" s="21" t="str">
        <f t="shared" si="803"/>
        <v>Hospitalización</v>
      </c>
    </row>
    <row r="9502" spans="1:12" x14ac:dyDescent="0.25">
      <c r="A9502" s="25" t="str">
        <f t="shared" si="804"/>
        <v>ServicioHidalgoHidalgoUrgencias</v>
      </c>
      <c r="B9502" s="393" t="str">
        <f t="shared" si="805"/>
        <v>Servicio</v>
      </c>
      <c r="C9502" s="393" t="str">
        <f t="shared" si="806"/>
        <v>Hidalgo</v>
      </c>
      <c r="D9502" s="393" t="str">
        <f t="shared" si="807"/>
        <v>Hidalgo</v>
      </c>
      <c r="H9502" s="22" t="s">
        <v>784</v>
      </c>
      <c r="I9502" s="199">
        <v>5.5606198723792097</v>
      </c>
      <c r="J9502" s="22">
        <v>41</v>
      </c>
      <c r="L9502" s="21" t="str">
        <f t="shared" si="803"/>
        <v>Urgencias</v>
      </c>
    </row>
    <row r="9503" spans="1:12" x14ac:dyDescent="0.25">
      <c r="A9503" s="25" t="str">
        <f t="shared" si="804"/>
        <v>ServicioHidalgoHidalgoTotal</v>
      </c>
      <c r="B9503" s="393" t="str">
        <f t="shared" si="805"/>
        <v>Servicio</v>
      </c>
      <c r="C9503" s="393" t="str">
        <f t="shared" si="806"/>
        <v>Hidalgo</v>
      </c>
      <c r="D9503" s="393" t="str">
        <f t="shared" si="807"/>
        <v>Hidalgo</v>
      </c>
      <c r="H9503" s="22" t="s">
        <v>41</v>
      </c>
      <c r="I9503" s="199">
        <v>100</v>
      </c>
      <c r="J9503" s="22">
        <v>773</v>
      </c>
      <c r="L9503" s="21" t="str">
        <f t="shared" si="803"/>
        <v/>
      </c>
    </row>
    <row r="9504" spans="1:12" x14ac:dyDescent="0.25">
      <c r="A9504" s="25" t="str">
        <f t="shared" si="804"/>
        <v>ServicioJaliscoJaliscoMedicina familiar</v>
      </c>
      <c r="B9504" s="393" t="str">
        <f t="shared" si="805"/>
        <v>Servicio</v>
      </c>
      <c r="C9504" s="393" t="str">
        <f t="shared" si="806"/>
        <v>Jalisco</v>
      </c>
      <c r="D9504" s="393" t="str">
        <f t="shared" si="807"/>
        <v>Jalisco</v>
      </c>
      <c r="F9504" s="197" t="s">
        <v>308</v>
      </c>
      <c r="G9504" s="198" t="s">
        <v>45</v>
      </c>
      <c r="H9504" s="22" t="s">
        <v>781</v>
      </c>
      <c r="I9504" s="199">
        <v>78.483577588237779</v>
      </c>
      <c r="J9504" s="22">
        <v>629</v>
      </c>
      <c r="L9504" s="21" t="str">
        <f t="shared" si="803"/>
        <v>Medicina familiar</v>
      </c>
    </row>
    <row r="9505" spans="1:12" x14ac:dyDescent="0.25">
      <c r="A9505" s="25" t="str">
        <f t="shared" si="804"/>
        <v>ServicioJaliscoJaliscoEspecialidades</v>
      </c>
      <c r="B9505" s="393" t="str">
        <f t="shared" si="805"/>
        <v>Servicio</v>
      </c>
      <c r="C9505" s="393" t="str">
        <f t="shared" si="806"/>
        <v>Jalisco</v>
      </c>
      <c r="D9505" s="393" t="str">
        <f t="shared" si="807"/>
        <v>Jalisco</v>
      </c>
      <c r="H9505" s="22" t="s">
        <v>782</v>
      </c>
      <c r="I9505" s="199">
        <v>14.88619763441878</v>
      </c>
      <c r="J9505" s="22">
        <v>154</v>
      </c>
      <c r="L9505" s="21" t="str">
        <f t="shared" si="803"/>
        <v>Especialidades</v>
      </c>
    </row>
    <row r="9506" spans="1:12" x14ac:dyDescent="0.25">
      <c r="A9506" s="25" t="str">
        <f t="shared" si="804"/>
        <v>ServicioJaliscoJaliscoHospitalización</v>
      </c>
      <c r="B9506" s="393" t="str">
        <f t="shared" si="805"/>
        <v>Servicio</v>
      </c>
      <c r="C9506" s="393" t="str">
        <f t="shared" si="806"/>
        <v>Jalisco</v>
      </c>
      <c r="D9506" s="393" t="str">
        <f t="shared" si="807"/>
        <v>Jalisco</v>
      </c>
      <c r="H9506" s="22" t="s">
        <v>783</v>
      </c>
      <c r="I9506" s="199">
        <v>1.6068988266340143</v>
      </c>
      <c r="J9506" s="22">
        <v>38</v>
      </c>
      <c r="L9506" s="21" t="str">
        <f t="shared" si="803"/>
        <v>Hospitalización</v>
      </c>
    </row>
    <row r="9507" spans="1:12" x14ac:dyDescent="0.25">
      <c r="A9507" s="25" t="str">
        <f t="shared" si="804"/>
        <v>ServicioJaliscoJaliscoUrgencias</v>
      </c>
      <c r="B9507" s="393" t="str">
        <f t="shared" si="805"/>
        <v>Servicio</v>
      </c>
      <c r="C9507" s="393" t="str">
        <f t="shared" si="806"/>
        <v>Jalisco</v>
      </c>
      <c r="D9507" s="393" t="str">
        <f t="shared" si="807"/>
        <v>Jalisco</v>
      </c>
      <c r="H9507" s="22" t="s">
        <v>784</v>
      </c>
      <c r="I9507" s="199">
        <v>5.0233259507091823</v>
      </c>
      <c r="J9507" s="22">
        <v>63</v>
      </c>
      <c r="L9507" s="21" t="str">
        <f t="shared" si="803"/>
        <v>Urgencias</v>
      </c>
    </row>
    <row r="9508" spans="1:12" x14ac:dyDescent="0.25">
      <c r="A9508" s="25" t="str">
        <f t="shared" si="804"/>
        <v>ServicioJaliscoJaliscoTotal</v>
      </c>
      <c r="B9508" s="393" t="str">
        <f t="shared" si="805"/>
        <v>Servicio</v>
      </c>
      <c r="C9508" s="393" t="str">
        <f t="shared" si="806"/>
        <v>Jalisco</v>
      </c>
      <c r="D9508" s="393" t="str">
        <f t="shared" si="807"/>
        <v>Jalisco</v>
      </c>
      <c r="H9508" s="22" t="s">
        <v>41</v>
      </c>
      <c r="I9508" s="199">
        <v>100</v>
      </c>
      <c r="J9508" s="22">
        <v>884</v>
      </c>
      <c r="L9508" s="21" t="str">
        <f t="shared" si="803"/>
        <v/>
      </c>
    </row>
    <row r="9509" spans="1:12" x14ac:dyDescent="0.25">
      <c r="A9509" s="25" t="str">
        <f t="shared" si="804"/>
        <v>ServicioMichoacánMichoacánMedicina familiar</v>
      </c>
      <c r="B9509" s="393" t="str">
        <f t="shared" si="805"/>
        <v>Servicio</v>
      </c>
      <c r="C9509" s="393" t="str">
        <f t="shared" si="806"/>
        <v>Michoacán</v>
      </c>
      <c r="D9509" s="393" t="str">
        <f t="shared" si="807"/>
        <v>Michoacán</v>
      </c>
      <c r="F9509" s="197" t="s">
        <v>309</v>
      </c>
      <c r="G9509" s="198" t="s">
        <v>45</v>
      </c>
      <c r="H9509" s="22" t="s">
        <v>781</v>
      </c>
      <c r="I9509" s="199">
        <v>76.346722434556824</v>
      </c>
      <c r="J9509" s="22">
        <v>519</v>
      </c>
      <c r="L9509" s="21" t="str">
        <f t="shared" si="803"/>
        <v>Medicina familiar</v>
      </c>
    </row>
    <row r="9510" spans="1:12" x14ac:dyDescent="0.25">
      <c r="A9510" s="25" t="str">
        <f t="shared" si="804"/>
        <v>ServicioMichoacánMichoacánEspecialidades</v>
      </c>
      <c r="B9510" s="393" t="str">
        <f t="shared" si="805"/>
        <v>Servicio</v>
      </c>
      <c r="C9510" s="393" t="str">
        <f t="shared" si="806"/>
        <v>Michoacán</v>
      </c>
      <c r="D9510" s="393" t="str">
        <f t="shared" si="807"/>
        <v>Michoacán</v>
      </c>
      <c r="H9510" s="22" t="s">
        <v>782</v>
      </c>
      <c r="I9510" s="199">
        <v>14.545323429725288</v>
      </c>
      <c r="J9510" s="22">
        <v>121</v>
      </c>
      <c r="L9510" s="21" t="str">
        <f t="shared" si="803"/>
        <v>Especialidades</v>
      </c>
    </row>
    <row r="9511" spans="1:12" x14ac:dyDescent="0.25">
      <c r="A9511" s="25" t="str">
        <f t="shared" si="804"/>
        <v>ServicioMichoacánMichoacánHospitalización</v>
      </c>
      <c r="B9511" s="393" t="str">
        <f t="shared" si="805"/>
        <v>Servicio</v>
      </c>
      <c r="C9511" s="393" t="str">
        <f t="shared" si="806"/>
        <v>Michoacán</v>
      </c>
      <c r="D9511" s="393" t="str">
        <f t="shared" si="807"/>
        <v>Michoacán</v>
      </c>
      <c r="H9511" s="22" t="s">
        <v>783</v>
      </c>
      <c r="I9511" s="199">
        <v>1.6946708011826697</v>
      </c>
      <c r="J9511" s="22">
        <v>15</v>
      </c>
      <c r="L9511" s="21" t="str">
        <f t="shared" si="803"/>
        <v>Hospitalización</v>
      </c>
    </row>
    <row r="9512" spans="1:12" x14ac:dyDescent="0.25">
      <c r="A9512" s="25" t="str">
        <f t="shared" si="804"/>
        <v>ServicioMichoacánMichoacánUrgencias</v>
      </c>
      <c r="B9512" s="393" t="str">
        <f t="shared" si="805"/>
        <v>Servicio</v>
      </c>
      <c r="C9512" s="393" t="str">
        <f t="shared" si="806"/>
        <v>Michoacán</v>
      </c>
      <c r="D9512" s="393" t="str">
        <f t="shared" si="807"/>
        <v>Michoacán</v>
      </c>
      <c r="H9512" s="22" t="s">
        <v>784</v>
      </c>
      <c r="I9512" s="199">
        <v>7.4132833345352322</v>
      </c>
      <c r="J9512" s="22">
        <v>61</v>
      </c>
      <c r="L9512" s="21" t="str">
        <f t="shared" si="803"/>
        <v>Urgencias</v>
      </c>
    </row>
    <row r="9513" spans="1:12" x14ac:dyDescent="0.25">
      <c r="A9513" s="25" t="str">
        <f t="shared" si="804"/>
        <v>ServicioMichoacánMichoacánTotal</v>
      </c>
      <c r="B9513" s="393" t="str">
        <f t="shared" si="805"/>
        <v>Servicio</v>
      </c>
      <c r="C9513" s="393" t="str">
        <f t="shared" si="806"/>
        <v>Michoacán</v>
      </c>
      <c r="D9513" s="393" t="str">
        <f t="shared" si="807"/>
        <v>Michoacán</v>
      </c>
      <c r="H9513" s="22" t="s">
        <v>41</v>
      </c>
      <c r="I9513" s="199">
        <v>100</v>
      </c>
      <c r="J9513" s="22">
        <v>716</v>
      </c>
      <c r="L9513" s="21" t="str">
        <f t="shared" si="803"/>
        <v/>
      </c>
    </row>
    <row r="9514" spans="1:12" x14ac:dyDescent="0.25">
      <c r="A9514" s="25" t="str">
        <f t="shared" si="804"/>
        <v>ServicioMorelosMorelosMedicina familiar</v>
      </c>
      <c r="B9514" s="393" t="str">
        <f t="shared" si="805"/>
        <v>Servicio</v>
      </c>
      <c r="C9514" s="393" t="str">
        <f t="shared" si="806"/>
        <v>Morelos</v>
      </c>
      <c r="D9514" s="393" t="str">
        <f t="shared" si="807"/>
        <v>Morelos</v>
      </c>
      <c r="F9514" s="197" t="s">
        <v>310</v>
      </c>
      <c r="G9514" s="198" t="s">
        <v>45</v>
      </c>
      <c r="H9514" s="22" t="s">
        <v>781</v>
      </c>
      <c r="I9514" s="199">
        <v>76.797340351849243</v>
      </c>
      <c r="J9514" s="22">
        <v>505</v>
      </c>
      <c r="L9514" s="21" t="str">
        <f t="shared" si="803"/>
        <v>Medicina familiar</v>
      </c>
    </row>
    <row r="9515" spans="1:12" x14ac:dyDescent="0.25">
      <c r="A9515" s="25" t="str">
        <f t="shared" si="804"/>
        <v>ServicioMorelosMorelosEspecialidades</v>
      </c>
      <c r="B9515" s="393" t="str">
        <f t="shared" si="805"/>
        <v>Servicio</v>
      </c>
      <c r="C9515" s="393" t="str">
        <f t="shared" si="806"/>
        <v>Morelos</v>
      </c>
      <c r="D9515" s="393" t="str">
        <f t="shared" si="807"/>
        <v>Morelos</v>
      </c>
      <c r="H9515" s="22" t="s">
        <v>782</v>
      </c>
      <c r="I9515" s="199">
        <v>15.279124532483729</v>
      </c>
      <c r="J9515" s="22">
        <v>140</v>
      </c>
      <c r="L9515" s="21" t="str">
        <f t="shared" si="803"/>
        <v>Especialidades</v>
      </c>
    </row>
    <row r="9516" spans="1:12" x14ac:dyDescent="0.25">
      <c r="A9516" s="25" t="str">
        <f t="shared" si="804"/>
        <v>ServicioMorelosMorelosHospitalización</v>
      </c>
      <c r="B9516" s="393" t="str">
        <f t="shared" si="805"/>
        <v>Servicio</v>
      </c>
      <c r="C9516" s="393" t="str">
        <f t="shared" si="806"/>
        <v>Morelos</v>
      </c>
      <c r="D9516" s="393" t="str">
        <f t="shared" si="807"/>
        <v>Morelos</v>
      </c>
      <c r="H9516" s="22" t="s">
        <v>783</v>
      </c>
      <c r="I9516" s="199">
        <v>1.4683474165396984</v>
      </c>
      <c r="J9516" s="22">
        <v>16</v>
      </c>
      <c r="L9516" s="21" t="str">
        <f t="shared" si="803"/>
        <v>Hospitalización</v>
      </c>
    </row>
    <row r="9517" spans="1:12" x14ac:dyDescent="0.25">
      <c r="A9517" s="25" t="str">
        <f t="shared" si="804"/>
        <v>ServicioMorelosMorelosUrgencias</v>
      </c>
      <c r="B9517" s="393" t="str">
        <f t="shared" si="805"/>
        <v>Servicio</v>
      </c>
      <c r="C9517" s="393" t="str">
        <f t="shared" si="806"/>
        <v>Morelos</v>
      </c>
      <c r="D9517" s="393" t="str">
        <f t="shared" si="807"/>
        <v>Morelos</v>
      </c>
      <c r="H9517" s="22" t="s">
        <v>784</v>
      </c>
      <c r="I9517" s="199">
        <v>6.4551876991273041</v>
      </c>
      <c r="J9517" s="22">
        <v>55</v>
      </c>
      <c r="L9517" s="21" t="str">
        <f t="shared" si="803"/>
        <v>Urgencias</v>
      </c>
    </row>
    <row r="9518" spans="1:12" x14ac:dyDescent="0.25">
      <c r="A9518" s="25" t="str">
        <f t="shared" si="804"/>
        <v>ServicioMorelosMorelosTotal</v>
      </c>
      <c r="B9518" s="393" t="str">
        <f t="shared" si="805"/>
        <v>Servicio</v>
      </c>
      <c r="C9518" s="393" t="str">
        <f t="shared" si="806"/>
        <v>Morelos</v>
      </c>
      <c r="D9518" s="393" t="str">
        <f t="shared" si="807"/>
        <v>Morelos</v>
      </c>
      <c r="H9518" s="22" t="s">
        <v>41</v>
      </c>
      <c r="I9518" s="199">
        <v>100</v>
      </c>
      <c r="J9518" s="22">
        <v>716</v>
      </c>
      <c r="L9518" s="21" t="str">
        <f t="shared" si="803"/>
        <v/>
      </c>
    </row>
    <row r="9519" spans="1:12" x14ac:dyDescent="0.25">
      <c r="A9519" s="25" t="str">
        <f t="shared" si="804"/>
        <v>ServicioNayaritNayaritMedicina familiar</v>
      </c>
      <c r="B9519" s="393" t="str">
        <f t="shared" si="805"/>
        <v>Servicio</v>
      </c>
      <c r="C9519" s="393" t="str">
        <f t="shared" si="806"/>
        <v>Nayarit</v>
      </c>
      <c r="D9519" s="393" t="str">
        <f t="shared" si="807"/>
        <v>Nayarit</v>
      </c>
      <c r="F9519" s="197" t="s">
        <v>311</v>
      </c>
      <c r="G9519" s="198" t="s">
        <v>45</v>
      </c>
      <c r="H9519" s="22" t="s">
        <v>781</v>
      </c>
      <c r="I9519" s="199">
        <v>80.551575931232136</v>
      </c>
      <c r="J9519" s="22">
        <v>543</v>
      </c>
      <c r="L9519" s="21" t="str">
        <f t="shared" si="803"/>
        <v>Medicina familiar</v>
      </c>
    </row>
    <row r="9520" spans="1:12" x14ac:dyDescent="0.25">
      <c r="A9520" s="25" t="str">
        <f t="shared" si="804"/>
        <v>ServicioNayaritNayaritEspecialidades</v>
      </c>
      <c r="B9520" s="393" t="str">
        <f t="shared" si="805"/>
        <v>Servicio</v>
      </c>
      <c r="C9520" s="393" t="str">
        <f t="shared" si="806"/>
        <v>Nayarit</v>
      </c>
      <c r="D9520" s="393" t="str">
        <f t="shared" si="807"/>
        <v>Nayarit</v>
      </c>
      <c r="H9520" s="22" t="s">
        <v>782</v>
      </c>
      <c r="I9520" s="199">
        <v>13.789398280802295</v>
      </c>
      <c r="J9520" s="22">
        <v>127</v>
      </c>
      <c r="L9520" s="21" t="str">
        <f t="shared" si="803"/>
        <v>Especialidades</v>
      </c>
    </row>
    <row r="9521" spans="1:12" x14ac:dyDescent="0.25">
      <c r="A9521" s="25" t="str">
        <f t="shared" si="804"/>
        <v>ServicioNayaritNayaritHospitalización</v>
      </c>
      <c r="B9521" s="393" t="str">
        <f t="shared" si="805"/>
        <v>Servicio</v>
      </c>
      <c r="C9521" s="393" t="str">
        <f t="shared" si="806"/>
        <v>Nayarit</v>
      </c>
      <c r="D9521" s="393" t="str">
        <f t="shared" si="807"/>
        <v>Nayarit</v>
      </c>
      <c r="H9521" s="22" t="s">
        <v>783</v>
      </c>
      <c r="I9521" s="199">
        <v>1.2356733524355283</v>
      </c>
      <c r="J9521" s="22">
        <v>16</v>
      </c>
      <c r="L9521" s="21" t="str">
        <f t="shared" si="803"/>
        <v>Hospitalización</v>
      </c>
    </row>
    <row r="9522" spans="1:12" x14ac:dyDescent="0.25">
      <c r="A9522" s="25" t="str">
        <f t="shared" si="804"/>
        <v>ServicioNayaritNayaritUrgencias</v>
      </c>
      <c r="B9522" s="393" t="str">
        <f t="shared" si="805"/>
        <v>Servicio</v>
      </c>
      <c r="C9522" s="393" t="str">
        <f t="shared" si="806"/>
        <v>Nayarit</v>
      </c>
      <c r="D9522" s="393" t="str">
        <f t="shared" si="807"/>
        <v>Nayarit</v>
      </c>
      <c r="H9522" s="22" t="s">
        <v>784</v>
      </c>
      <c r="I9522" s="199">
        <v>4.4233524355301048</v>
      </c>
      <c r="J9522" s="22">
        <v>50</v>
      </c>
      <c r="L9522" s="21" t="str">
        <f t="shared" si="803"/>
        <v>Urgencias</v>
      </c>
    </row>
    <row r="9523" spans="1:12" x14ac:dyDescent="0.25">
      <c r="A9523" s="25" t="str">
        <f t="shared" si="804"/>
        <v>ServicioNayaritNayaritTotal</v>
      </c>
      <c r="B9523" s="393" t="str">
        <f t="shared" si="805"/>
        <v>Servicio</v>
      </c>
      <c r="C9523" s="393" t="str">
        <f t="shared" si="806"/>
        <v>Nayarit</v>
      </c>
      <c r="D9523" s="393" t="str">
        <f t="shared" si="807"/>
        <v>Nayarit</v>
      </c>
      <c r="H9523" s="22" t="s">
        <v>41</v>
      </c>
      <c r="I9523" s="199">
        <v>100</v>
      </c>
      <c r="J9523" s="22">
        <v>736</v>
      </c>
      <c r="L9523" s="21" t="str">
        <f t="shared" si="803"/>
        <v/>
      </c>
    </row>
    <row r="9524" spans="1:12" x14ac:dyDescent="0.25">
      <c r="A9524" s="25" t="str">
        <f t="shared" si="804"/>
        <v>ServicioNuevo LeónNuevo LeónMedicina familiar</v>
      </c>
      <c r="B9524" s="393" t="str">
        <f t="shared" si="805"/>
        <v>Servicio</v>
      </c>
      <c r="C9524" s="393" t="str">
        <f t="shared" si="806"/>
        <v>Nuevo León</v>
      </c>
      <c r="D9524" s="393" t="str">
        <f t="shared" si="807"/>
        <v>Nuevo León</v>
      </c>
      <c r="F9524" s="197" t="s">
        <v>312</v>
      </c>
      <c r="G9524" s="198" t="s">
        <v>45</v>
      </c>
      <c r="H9524" s="22" t="s">
        <v>781</v>
      </c>
      <c r="I9524" s="199">
        <v>85.452836101535638</v>
      </c>
      <c r="J9524" s="22">
        <v>544</v>
      </c>
      <c r="L9524" s="21" t="str">
        <f t="shared" si="803"/>
        <v>Medicina familiar</v>
      </c>
    </row>
    <row r="9525" spans="1:12" x14ac:dyDescent="0.25">
      <c r="A9525" s="25" t="str">
        <f t="shared" si="804"/>
        <v>ServicioNuevo LeónNuevo LeónEspecialidades</v>
      </c>
      <c r="B9525" s="393" t="str">
        <f t="shared" si="805"/>
        <v>Servicio</v>
      </c>
      <c r="C9525" s="393" t="str">
        <f t="shared" si="806"/>
        <v>Nuevo León</v>
      </c>
      <c r="D9525" s="393" t="str">
        <f t="shared" si="807"/>
        <v>Nuevo León</v>
      </c>
      <c r="H9525" s="22" t="s">
        <v>782</v>
      </c>
      <c r="I9525" s="199">
        <v>10.592290817925422</v>
      </c>
      <c r="J9525" s="22">
        <v>148</v>
      </c>
      <c r="L9525" s="21" t="str">
        <f t="shared" si="803"/>
        <v>Especialidades</v>
      </c>
    </row>
    <row r="9526" spans="1:12" x14ac:dyDescent="0.25">
      <c r="A9526" s="25" t="str">
        <f t="shared" si="804"/>
        <v>ServicioNuevo LeónNuevo LeónHospitalización</v>
      </c>
      <c r="B9526" s="393" t="str">
        <f t="shared" si="805"/>
        <v>Servicio</v>
      </c>
      <c r="C9526" s="393" t="str">
        <f t="shared" si="806"/>
        <v>Nuevo León</v>
      </c>
      <c r="D9526" s="393" t="str">
        <f t="shared" si="807"/>
        <v>Nuevo León</v>
      </c>
      <c r="H9526" s="22" t="s">
        <v>783</v>
      </c>
      <c r="I9526" s="199">
        <v>1.0466938263867114</v>
      </c>
      <c r="J9526" s="22">
        <v>20</v>
      </c>
      <c r="L9526" s="21" t="str">
        <f t="shared" si="803"/>
        <v>Hospitalización</v>
      </c>
    </row>
    <row r="9527" spans="1:12" x14ac:dyDescent="0.25">
      <c r="A9527" s="25" t="str">
        <f t="shared" si="804"/>
        <v>ServicioNuevo LeónNuevo LeónUrgencias</v>
      </c>
      <c r="B9527" s="393" t="str">
        <f t="shared" si="805"/>
        <v>Servicio</v>
      </c>
      <c r="C9527" s="393" t="str">
        <f t="shared" si="806"/>
        <v>Nuevo León</v>
      </c>
      <c r="D9527" s="393" t="str">
        <f t="shared" si="807"/>
        <v>Nuevo León</v>
      </c>
      <c r="H9527" s="22" t="s">
        <v>784</v>
      </c>
      <c r="I9527" s="199">
        <v>2.9081792541522931</v>
      </c>
      <c r="J9527" s="22">
        <v>34</v>
      </c>
      <c r="L9527" s="21" t="str">
        <f t="shared" si="803"/>
        <v>Urgencias</v>
      </c>
    </row>
    <row r="9528" spans="1:12" x14ac:dyDescent="0.25">
      <c r="A9528" s="25" t="str">
        <f t="shared" si="804"/>
        <v>ServicioNuevo LeónNuevo LeónTotal</v>
      </c>
      <c r="B9528" s="393" t="str">
        <f t="shared" si="805"/>
        <v>Servicio</v>
      </c>
      <c r="C9528" s="393" t="str">
        <f t="shared" si="806"/>
        <v>Nuevo León</v>
      </c>
      <c r="D9528" s="393" t="str">
        <f t="shared" si="807"/>
        <v>Nuevo León</v>
      </c>
      <c r="H9528" s="22" t="s">
        <v>41</v>
      </c>
      <c r="I9528" s="199">
        <v>100</v>
      </c>
      <c r="J9528" s="22">
        <v>746</v>
      </c>
      <c r="L9528" s="21" t="str">
        <f t="shared" si="803"/>
        <v/>
      </c>
    </row>
    <row r="9529" spans="1:12" x14ac:dyDescent="0.25">
      <c r="A9529" s="25" t="str">
        <f t="shared" si="804"/>
        <v>ServicioOaxacaOaxacaMedicina familiar</v>
      </c>
      <c r="B9529" s="393" t="str">
        <f t="shared" si="805"/>
        <v>Servicio</v>
      </c>
      <c r="C9529" s="393" t="str">
        <f t="shared" si="806"/>
        <v>Oaxaca</v>
      </c>
      <c r="D9529" s="393" t="str">
        <f t="shared" si="807"/>
        <v>Oaxaca</v>
      </c>
      <c r="F9529" s="197" t="s">
        <v>313</v>
      </c>
      <c r="G9529" s="198" t="s">
        <v>45</v>
      </c>
      <c r="H9529" s="22" t="s">
        <v>781</v>
      </c>
      <c r="I9529" s="199">
        <v>75.181290790427695</v>
      </c>
      <c r="J9529" s="22">
        <v>535</v>
      </c>
      <c r="L9529" s="21" t="str">
        <f t="shared" si="803"/>
        <v>Medicina familiar</v>
      </c>
    </row>
    <row r="9530" spans="1:12" x14ac:dyDescent="0.25">
      <c r="A9530" s="25" t="str">
        <f t="shared" si="804"/>
        <v>ServicioOaxacaOaxacaEspecialidades</v>
      </c>
      <c r="B9530" s="393" t="str">
        <f t="shared" si="805"/>
        <v>Servicio</v>
      </c>
      <c r="C9530" s="393" t="str">
        <f t="shared" si="806"/>
        <v>Oaxaca</v>
      </c>
      <c r="D9530" s="393" t="str">
        <f t="shared" si="807"/>
        <v>Oaxaca</v>
      </c>
      <c r="H9530" s="22" t="s">
        <v>782</v>
      </c>
      <c r="I9530" s="199">
        <v>17.023205221174685</v>
      </c>
      <c r="J9530" s="22">
        <v>122</v>
      </c>
      <c r="L9530" s="21" t="str">
        <f t="shared" si="803"/>
        <v>Especialidades</v>
      </c>
    </row>
    <row r="9531" spans="1:12" x14ac:dyDescent="0.25">
      <c r="A9531" s="25" t="str">
        <f t="shared" si="804"/>
        <v>ServicioOaxacaOaxacaHospitalización</v>
      </c>
      <c r="B9531" s="393" t="str">
        <f t="shared" si="805"/>
        <v>Servicio</v>
      </c>
      <c r="C9531" s="393" t="str">
        <f t="shared" si="806"/>
        <v>Oaxaca</v>
      </c>
      <c r="D9531" s="393" t="str">
        <f t="shared" si="807"/>
        <v>Oaxaca</v>
      </c>
      <c r="H9531" s="22" t="s">
        <v>783</v>
      </c>
      <c r="I9531" s="199">
        <v>1.8491660623640265</v>
      </c>
      <c r="J9531" s="22">
        <v>26</v>
      </c>
      <c r="L9531" s="21" t="str">
        <f t="shared" si="803"/>
        <v>Hospitalización</v>
      </c>
    </row>
    <row r="9532" spans="1:12" x14ac:dyDescent="0.25">
      <c r="A9532" s="25" t="str">
        <f t="shared" si="804"/>
        <v>ServicioOaxacaOaxacaUrgencias</v>
      </c>
      <c r="B9532" s="393" t="str">
        <f t="shared" si="805"/>
        <v>Servicio</v>
      </c>
      <c r="C9532" s="393" t="str">
        <f t="shared" si="806"/>
        <v>Oaxaca</v>
      </c>
      <c r="D9532" s="393" t="str">
        <f t="shared" si="807"/>
        <v>Oaxaca</v>
      </c>
      <c r="H9532" s="22" t="s">
        <v>784</v>
      </c>
      <c r="I9532" s="199">
        <v>5.9463379260333262</v>
      </c>
      <c r="J9532" s="22">
        <v>54</v>
      </c>
      <c r="L9532" s="21" t="str">
        <f t="shared" si="803"/>
        <v>Urgencias</v>
      </c>
    </row>
    <row r="9533" spans="1:12" x14ac:dyDescent="0.25">
      <c r="A9533" s="25" t="str">
        <f t="shared" si="804"/>
        <v>ServicioOaxacaOaxacaTotal</v>
      </c>
      <c r="B9533" s="393" t="str">
        <f t="shared" si="805"/>
        <v>Servicio</v>
      </c>
      <c r="C9533" s="393" t="str">
        <f t="shared" si="806"/>
        <v>Oaxaca</v>
      </c>
      <c r="D9533" s="393" t="str">
        <f t="shared" si="807"/>
        <v>Oaxaca</v>
      </c>
      <c r="H9533" s="22" t="s">
        <v>41</v>
      </c>
      <c r="I9533" s="199">
        <v>100</v>
      </c>
      <c r="J9533" s="22">
        <v>737</v>
      </c>
      <c r="L9533" s="21" t="str">
        <f t="shared" si="803"/>
        <v/>
      </c>
    </row>
    <row r="9534" spans="1:12" x14ac:dyDescent="0.25">
      <c r="A9534" s="25" t="str">
        <f t="shared" si="804"/>
        <v>ServicioPueblaPueblaMedicina familiar</v>
      </c>
      <c r="B9534" s="393" t="str">
        <f t="shared" si="805"/>
        <v>Servicio</v>
      </c>
      <c r="C9534" s="393" t="str">
        <f t="shared" si="806"/>
        <v>Puebla</v>
      </c>
      <c r="D9534" s="393" t="str">
        <f t="shared" si="807"/>
        <v>Puebla</v>
      </c>
      <c r="F9534" s="197" t="s">
        <v>314</v>
      </c>
      <c r="G9534" s="198" t="s">
        <v>45</v>
      </c>
      <c r="H9534" s="22" t="s">
        <v>781</v>
      </c>
      <c r="I9534" s="199">
        <v>89.655917074575299</v>
      </c>
      <c r="J9534" s="22">
        <v>668</v>
      </c>
      <c r="L9534" s="21" t="str">
        <f t="shared" si="803"/>
        <v>Medicina familiar</v>
      </c>
    </row>
    <row r="9535" spans="1:12" x14ac:dyDescent="0.25">
      <c r="A9535" s="25" t="str">
        <f t="shared" si="804"/>
        <v>ServicioPueblaPueblaEspecialidades</v>
      </c>
      <c r="B9535" s="393" t="str">
        <f t="shared" si="805"/>
        <v>Servicio</v>
      </c>
      <c r="C9535" s="393" t="str">
        <f t="shared" si="806"/>
        <v>Puebla</v>
      </c>
      <c r="D9535" s="393" t="str">
        <f t="shared" si="807"/>
        <v>Puebla</v>
      </c>
      <c r="H9535" s="22" t="s">
        <v>782</v>
      </c>
      <c r="I9535" s="199">
        <v>6.6873020443420046</v>
      </c>
      <c r="J9535" s="22">
        <v>122</v>
      </c>
      <c r="L9535" s="21" t="str">
        <f t="shared" si="803"/>
        <v>Especialidades</v>
      </c>
    </row>
    <row r="9536" spans="1:12" x14ac:dyDescent="0.25">
      <c r="A9536" s="25" t="str">
        <f t="shared" si="804"/>
        <v>ServicioPueblaPueblaHospitalización</v>
      </c>
      <c r="B9536" s="393" t="str">
        <f t="shared" si="805"/>
        <v>Servicio</v>
      </c>
      <c r="C9536" s="393" t="str">
        <f t="shared" si="806"/>
        <v>Puebla</v>
      </c>
      <c r="D9536" s="393" t="str">
        <f t="shared" si="807"/>
        <v>Puebla</v>
      </c>
      <c r="H9536" s="22" t="s">
        <v>783</v>
      </c>
      <c r="I9536" s="199">
        <v>0.93579038295421146</v>
      </c>
      <c r="J9536" s="22">
        <v>27</v>
      </c>
      <c r="L9536" s="21" t="str">
        <f t="shared" si="803"/>
        <v>Hospitalización</v>
      </c>
    </row>
    <row r="9537" spans="1:12" x14ac:dyDescent="0.25">
      <c r="A9537" s="25" t="str">
        <f t="shared" si="804"/>
        <v>ServicioPueblaPueblaUrgencias</v>
      </c>
      <c r="B9537" s="393" t="str">
        <f t="shared" si="805"/>
        <v>Servicio</v>
      </c>
      <c r="C9537" s="393" t="str">
        <f t="shared" si="806"/>
        <v>Puebla</v>
      </c>
      <c r="D9537" s="393" t="str">
        <f t="shared" si="807"/>
        <v>Puebla</v>
      </c>
      <c r="H9537" s="22" t="s">
        <v>784</v>
      </c>
      <c r="I9537" s="199">
        <v>2.7209904981284194</v>
      </c>
      <c r="J9537" s="22">
        <v>51</v>
      </c>
      <c r="L9537" s="21" t="str">
        <f t="shared" si="803"/>
        <v>Urgencias</v>
      </c>
    </row>
    <row r="9538" spans="1:12" x14ac:dyDescent="0.25">
      <c r="A9538" s="25" t="str">
        <f t="shared" si="804"/>
        <v>ServicioPueblaPueblaTotal</v>
      </c>
      <c r="B9538" s="393" t="str">
        <f t="shared" si="805"/>
        <v>Servicio</v>
      </c>
      <c r="C9538" s="393" t="str">
        <f t="shared" si="806"/>
        <v>Puebla</v>
      </c>
      <c r="D9538" s="393" t="str">
        <f t="shared" si="807"/>
        <v>Puebla</v>
      </c>
      <c r="H9538" s="22" t="s">
        <v>41</v>
      </c>
      <c r="I9538" s="199">
        <v>100</v>
      </c>
      <c r="J9538" s="22">
        <v>868</v>
      </c>
      <c r="L9538" s="21" t="str">
        <f t="shared" si="803"/>
        <v/>
      </c>
    </row>
    <row r="9539" spans="1:12" x14ac:dyDescent="0.25">
      <c r="A9539" s="25" t="str">
        <f t="shared" si="804"/>
        <v>ServicioQuerétaroQuerétaroMedicina familiar</v>
      </c>
      <c r="B9539" s="393" t="str">
        <f t="shared" si="805"/>
        <v>Servicio</v>
      </c>
      <c r="C9539" s="393" t="str">
        <f t="shared" si="806"/>
        <v>Querétaro</v>
      </c>
      <c r="D9539" s="393" t="str">
        <f t="shared" si="807"/>
        <v>Querétaro</v>
      </c>
      <c r="F9539" s="197" t="s">
        <v>315</v>
      </c>
      <c r="G9539" s="198" t="s">
        <v>45</v>
      </c>
      <c r="H9539" s="22" t="s">
        <v>781</v>
      </c>
      <c r="I9539" s="199">
        <v>83.208687634463644</v>
      </c>
      <c r="J9539" s="22">
        <v>664</v>
      </c>
      <c r="L9539" s="21" t="str">
        <f t="shared" si="803"/>
        <v>Medicina familiar</v>
      </c>
    </row>
    <row r="9540" spans="1:12" x14ac:dyDescent="0.25">
      <c r="A9540" s="25" t="str">
        <f t="shared" si="804"/>
        <v>ServicioQuerétaroQuerétaroEspecialidades</v>
      </c>
      <c r="B9540" s="393" t="str">
        <f t="shared" si="805"/>
        <v>Servicio</v>
      </c>
      <c r="C9540" s="393" t="str">
        <f t="shared" si="806"/>
        <v>Querétaro</v>
      </c>
      <c r="D9540" s="393" t="str">
        <f t="shared" si="807"/>
        <v>Querétaro</v>
      </c>
      <c r="H9540" s="22" t="s">
        <v>782</v>
      </c>
      <c r="I9540" s="199">
        <v>12.519209097428488</v>
      </c>
      <c r="J9540" s="22">
        <v>159</v>
      </c>
      <c r="L9540" s="21" t="str">
        <f t="shared" si="803"/>
        <v>Especialidades</v>
      </c>
    </row>
    <row r="9541" spans="1:12" x14ac:dyDescent="0.25">
      <c r="A9541" s="25" t="str">
        <f t="shared" si="804"/>
        <v>ServicioQuerétaroQuerétaroHospitalización</v>
      </c>
      <c r="B9541" s="393" t="str">
        <f t="shared" si="805"/>
        <v>Servicio</v>
      </c>
      <c r="C9541" s="393" t="str">
        <f t="shared" si="806"/>
        <v>Querétaro</v>
      </c>
      <c r="D9541" s="393" t="str">
        <f t="shared" si="807"/>
        <v>Querétaro</v>
      </c>
      <c r="H9541" s="22" t="s">
        <v>783</v>
      </c>
      <c r="I9541" s="199">
        <v>1.0961991599221268</v>
      </c>
      <c r="J9541" s="22">
        <v>26</v>
      </c>
      <c r="L9541" s="21" t="str">
        <f t="shared" si="803"/>
        <v>Hospitalización</v>
      </c>
    </row>
    <row r="9542" spans="1:12" x14ac:dyDescent="0.25">
      <c r="A9542" s="25" t="str">
        <f t="shared" si="804"/>
        <v>ServicioQuerétaroQuerétaroUrgencias</v>
      </c>
      <c r="B9542" s="393" t="str">
        <f t="shared" si="805"/>
        <v>Servicio</v>
      </c>
      <c r="C9542" s="393" t="str">
        <f t="shared" si="806"/>
        <v>Querétaro</v>
      </c>
      <c r="D9542" s="393" t="str">
        <f t="shared" si="807"/>
        <v>Querétaro</v>
      </c>
      <c r="H9542" s="22" t="s">
        <v>784</v>
      </c>
      <c r="I9542" s="199">
        <v>3.1759041081856378</v>
      </c>
      <c r="J9542" s="22">
        <v>44</v>
      </c>
      <c r="L9542" s="21" t="str">
        <f t="shared" si="803"/>
        <v>Urgencias</v>
      </c>
    </row>
    <row r="9543" spans="1:12" x14ac:dyDescent="0.25">
      <c r="A9543" s="25" t="str">
        <f t="shared" si="804"/>
        <v>ServicioQuerétaroQuerétaroTotal</v>
      </c>
      <c r="B9543" s="393" t="str">
        <f t="shared" si="805"/>
        <v>Servicio</v>
      </c>
      <c r="C9543" s="393" t="str">
        <f t="shared" si="806"/>
        <v>Querétaro</v>
      </c>
      <c r="D9543" s="393" t="str">
        <f t="shared" si="807"/>
        <v>Querétaro</v>
      </c>
      <c r="H9543" s="22" t="s">
        <v>41</v>
      </c>
      <c r="I9543" s="199">
        <v>100</v>
      </c>
      <c r="J9543" s="22">
        <v>893</v>
      </c>
      <c r="L9543" s="21" t="str">
        <f t="shared" ref="L9543:L9598" si="808">IF(H9543&lt;&gt;"",IFERROR(MID(H9543,FIND(" ",H9543)+2,LEN(H9543)),""),"")</f>
        <v/>
      </c>
    </row>
    <row r="9544" spans="1:12" x14ac:dyDescent="0.25">
      <c r="A9544" s="25" t="str">
        <f t="shared" si="804"/>
        <v>ServicioQuintana RooQuintana RooMedicina familiar</v>
      </c>
      <c r="B9544" s="393" t="str">
        <f t="shared" si="805"/>
        <v>Servicio</v>
      </c>
      <c r="C9544" s="393" t="str">
        <f t="shared" si="806"/>
        <v>Quintana Roo</v>
      </c>
      <c r="D9544" s="393" t="str">
        <f t="shared" si="807"/>
        <v>Quintana Roo</v>
      </c>
      <c r="F9544" s="197" t="s">
        <v>316</v>
      </c>
      <c r="G9544" s="198" t="s">
        <v>45</v>
      </c>
      <c r="H9544" s="22" t="s">
        <v>781</v>
      </c>
      <c r="I9544" s="199">
        <v>75.562043795620397</v>
      </c>
      <c r="J9544" s="22">
        <v>514</v>
      </c>
      <c r="L9544" s="21" t="str">
        <f t="shared" si="808"/>
        <v>Medicina familiar</v>
      </c>
    </row>
    <row r="9545" spans="1:12" x14ac:dyDescent="0.25">
      <c r="A9545" s="25" t="str">
        <f t="shared" si="804"/>
        <v>ServicioQuintana RooQuintana RooEspecialidades</v>
      </c>
      <c r="B9545" s="393" t="str">
        <f t="shared" si="805"/>
        <v>Servicio</v>
      </c>
      <c r="C9545" s="393" t="str">
        <f t="shared" si="806"/>
        <v>Quintana Roo</v>
      </c>
      <c r="D9545" s="393" t="str">
        <f t="shared" si="807"/>
        <v>Quintana Roo</v>
      </c>
      <c r="H9545" s="22" t="s">
        <v>782</v>
      </c>
      <c r="I9545" s="199">
        <v>15.664233576642363</v>
      </c>
      <c r="J9545" s="22">
        <v>170</v>
      </c>
      <c r="L9545" s="21" t="str">
        <f t="shared" si="808"/>
        <v>Especialidades</v>
      </c>
    </row>
    <row r="9546" spans="1:12" x14ac:dyDescent="0.25">
      <c r="A9546" s="25" t="str">
        <f t="shared" si="804"/>
        <v>ServicioQuintana RooQuintana RooHospitalización</v>
      </c>
      <c r="B9546" s="393" t="str">
        <f t="shared" si="805"/>
        <v>Servicio</v>
      </c>
      <c r="C9546" s="393" t="str">
        <f t="shared" si="806"/>
        <v>Quintana Roo</v>
      </c>
      <c r="D9546" s="393" t="str">
        <f t="shared" si="807"/>
        <v>Quintana Roo</v>
      </c>
      <c r="H9546" s="22" t="s">
        <v>783</v>
      </c>
      <c r="I9546" s="199">
        <v>2.2481751824817331</v>
      </c>
      <c r="J9546" s="22">
        <v>14</v>
      </c>
      <c r="L9546" s="21" t="str">
        <f t="shared" si="808"/>
        <v>Hospitalización</v>
      </c>
    </row>
    <row r="9547" spans="1:12" x14ac:dyDescent="0.25">
      <c r="A9547" s="25" t="str">
        <f t="shared" si="804"/>
        <v>ServicioQuintana RooQuintana RooUrgencias</v>
      </c>
      <c r="B9547" s="393" t="str">
        <f t="shared" si="805"/>
        <v>Servicio</v>
      </c>
      <c r="C9547" s="393" t="str">
        <f t="shared" si="806"/>
        <v>Quintana Roo</v>
      </c>
      <c r="D9547" s="393" t="str">
        <f t="shared" si="807"/>
        <v>Quintana Roo</v>
      </c>
      <c r="H9547" s="22" t="s">
        <v>784</v>
      </c>
      <c r="I9547" s="199">
        <v>6.5255474452554818</v>
      </c>
      <c r="J9547" s="22">
        <v>26</v>
      </c>
      <c r="L9547" s="21" t="str">
        <f t="shared" si="808"/>
        <v>Urgencias</v>
      </c>
    </row>
    <row r="9548" spans="1:12" x14ac:dyDescent="0.25">
      <c r="A9548" s="25" t="str">
        <f t="shared" si="804"/>
        <v>ServicioQuintana RooQuintana RooTotal</v>
      </c>
      <c r="B9548" s="393" t="str">
        <f t="shared" si="805"/>
        <v>Servicio</v>
      </c>
      <c r="C9548" s="393" t="str">
        <f t="shared" si="806"/>
        <v>Quintana Roo</v>
      </c>
      <c r="D9548" s="393" t="str">
        <f t="shared" si="807"/>
        <v>Quintana Roo</v>
      </c>
      <c r="H9548" s="22" t="s">
        <v>41</v>
      </c>
      <c r="I9548" s="199">
        <v>100</v>
      </c>
      <c r="J9548" s="22">
        <v>724</v>
      </c>
      <c r="L9548" s="21" t="str">
        <f t="shared" si="808"/>
        <v/>
      </c>
    </row>
    <row r="9549" spans="1:12" x14ac:dyDescent="0.25">
      <c r="A9549" s="25" t="str">
        <f t="shared" si="804"/>
        <v>ServicioSan Luis PotosíSan Luis PotosíMedicina familiar</v>
      </c>
      <c r="B9549" s="393" t="str">
        <f t="shared" si="805"/>
        <v>Servicio</v>
      </c>
      <c r="C9549" s="393" t="str">
        <f t="shared" si="806"/>
        <v>San Luis Potosí</v>
      </c>
      <c r="D9549" s="393" t="str">
        <f t="shared" si="807"/>
        <v>San Luis Potosí</v>
      </c>
      <c r="F9549" s="197" t="s">
        <v>317</v>
      </c>
      <c r="G9549" s="198" t="s">
        <v>45</v>
      </c>
      <c r="H9549" s="22" t="s">
        <v>781</v>
      </c>
      <c r="I9549" s="199">
        <v>78.669293453926784</v>
      </c>
      <c r="J9549" s="22">
        <v>633</v>
      </c>
      <c r="L9549" s="21" t="str">
        <f t="shared" si="808"/>
        <v>Medicina familiar</v>
      </c>
    </row>
    <row r="9550" spans="1:12" x14ac:dyDescent="0.25">
      <c r="A9550" s="25" t="str">
        <f t="shared" si="804"/>
        <v>ServicioSan Luis PotosíSan Luis PotosíEspecialidades</v>
      </c>
      <c r="B9550" s="393" t="str">
        <f t="shared" si="805"/>
        <v>Servicio</v>
      </c>
      <c r="C9550" s="393" t="str">
        <f t="shared" si="806"/>
        <v>San Luis Potosí</v>
      </c>
      <c r="D9550" s="393" t="str">
        <f t="shared" si="807"/>
        <v>San Luis Potosí</v>
      </c>
      <c r="H9550" s="22" t="s">
        <v>782</v>
      </c>
      <c r="I9550" s="199">
        <v>13.718993462881679</v>
      </c>
      <c r="J9550" s="22">
        <v>112</v>
      </c>
      <c r="L9550" s="21" t="str">
        <f t="shared" si="808"/>
        <v>Especialidades</v>
      </c>
    </row>
    <row r="9551" spans="1:12" x14ac:dyDescent="0.25">
      <c r="A9551" s="25" t="str">
        <f t="shared" si="804"/>
        <v>ServicioSan Luis PotosíSan Luis PotosíHospitalización</v>
      </c>
      <c r="B9551" s="393" t="str">
        <f t="shared" si="805"/>
        <v>Servicio</v>
      </c>
      <c r="C9551" s="393" t="str">
        <f t="shared" si="806"/>
        <v>San Luis Potosí</v>
      </c>
      <c r="D9551" s="393" t="str">
        <f t="shared" si="807"/>
        <v>San Luis Potosí</v>
      </c>
      <c r="H9551" s="22" t="s">
        <v>783</v>
      </c>
      <c r="I9551" s="199">
        <v>1.6477120085967703</v>
      </c>
      <c r="J9551" s="22">
        <v>29</v>
      </c>
      <c r="L9551" s="21" t="str">
        <f t="shared" si="808"/>
        <v>Hospitalización</v>
      </c>
    </row>
    <row r="9552" spans="1:12" x14ac:dyDescent="0.25">
      <c r="A9552" s="25" t="str">
        <f t="shared" si="804"/>
        <v>ServicioSan Luis PotosíSan Luis PotosíUrgencias</v>
      </c>
      <c r="B9552" s="393" t="str">
        <f t="shared" si="805"/>
        <v>Servicio</v>
      </c>
      <c r="C9552" s="393" t="str">
        <f t="shared" si="806"/>
        <v>San Luis Potosí</v>
      </c>
      <c r="D9552" s="393" t="str">
        <f t="shared" si="807"/>
        <v>San Luis Potosí</v>
      </c>
      <c r="H9552" s="22" t="s">
        <v>784</v>
      </c>
      <c r="I9552" s="199">
        <v>5.9640010745947594</v>
      </c>
      <c r="J9552" s="22">
        <v>55</v>
      </c>
      <c r="L9552" s="21" t="str">
        <f t="shared" si="808"/>
        <v>Urgencias</v>
      </c>
    </row>
    <row r="9553" spans="1:12" x14ac:dyDescent="0.25">
      <c r="A9553" s="25" t="str">
        <f t="shared" si="804"/>
        <v>ServicioSan Luis PotosíSan Luis PotosíTotal</v>
      </c>
      <c r="B9553" s="393" t="str">
        <f t="shared" si="805"/>
        <v>Servicio</v>
      </c>
      <c r="C9553" s="393" t="str">
        <f t="shared" si="806"/>
        <v>San Luis Potosí</v>
      </c>
      <c r="D9553" s="393" t="str">
        <f t="shared" si="807"/>
        <v>San Luis Potosí</v>
      </c>
      <c r="H9553" s="22" t="s">
        <v>41</v>
      </c>
      <c r="I9553" s="199">
        <v>100</v>
      </c>
      <c r="J9553" s="22">
        <v>829</v>
      </c>
      <c r="L9553" s="21" t="str">
        <f t="shared" si="808"/>
        <v/>
      </c>
    </row>
    <row r="9554" spans="1:12" x14ac:dyDescent="0.25">
      <c r="A9554" s="25" t="str">
        <f t="shared" si="804"/>
        <v>ServicioSinaloaSinaloaMedicina familiar</v>
      </c>
      <c r="B9554" s="393" t="str">
        <f t="shared" si="805"/>
        <v>Servicio</v>
      </c>
      <c r="C9554" s="393" t="str">
        <f t="shared" si="806"/>
        <v>Sinaloa</v>
      </c>
      <c r="D9554" s="393" t="str">
        <f t="shared" si="807"/>
        <v>Sinaloa</v>
      </c>
      <c r="F9554" s="197" t="s">
        <v>318</v>
      </c>
      <c r="G9554" s="198" t="s">
        <v>45</v>
      </c>
      <c r="H9554" s="22" t="s">
        <v>781</v>
      </c>
      <c r="I9554" s="199">
        <v>79.931854931854815</v>
      </c>
      <c r="J9554" s="22">
        <v>489</v>
      </c>
      <c r="L9554" s="21" t="str">
        <f t="shared" si="808"/>
        <v>Medicina familiar</v>
      </c>
    </row>
    <row r="9555" spans="1:12" x14ac:dyDescent="0.25">
      <c r="A9555" s="25" t="str">
        <f t="shared" si="804"/>
        <v>ServicioSinaloaSinaloaEspecialidades</v>
      </c>
      <c r="B9555" s="393" t="str">
        <f t="shared" si="805"/>
        <v>Servicio</v>
      </c>
      <c r="C9555" s="393" t="str">
        <f t="shared" si="806"/>
        <v>Sinaloa</v>
      </c>
      <c r="D9555" s="393" t="str">
        <f t="shared" si="807"/>
        <v>Sinaloa</v>
      </c>
      <c r="H9555" s="22" t="s">
        <v>782</v>
      </c>
      <c r="I9555" s="199">
        <v>12.485562485562571</v>
      </c>
      <c r="J9555" s="22">
        <v>173</v>
      </c>
      <c r="L9555" s="21" t="str">
        <f t="shared" si="808"/>
        <v>Especialidades</v>
      </c>
    </row>
    <row r="9556" spans="1:12" x14ac:dyDescent="0.25">
      <c r="A9556" s="25" t="str">
        <f t="shared" si="804"/>
        <v>ServicioSinaloaSinaloaHospitalización</v>
      </c>
      <c r="B9556" s="393" t="str">
        <f t="shared" si="805"/>
        <v>Servicio</v>
      </c>
      <c r="C9556" s="393" t="str">
        <f t="shared" si="806"/>
        <v>Sinaloa</v>
      </c>
      <c r="D9556" s="393" t="str">
        <f t="shared" si="807"/>
        <v>Sinaloa</v>
      </c>
      <c r="H9556" s="22" t="s">
        <v>783</v>
      </c>
      <c r="I9556" s="199">
        <v>1.5765765765765765</v>
      </c>
      <c r="J9556" s="22">
        <v>18</v>
      </c>
      <c r="L9556" s="21" t="str">
        <f t="shared" si="808"/>
        <v>Hospitalización</v>
      </c>
    </row>
    <row r="9557" spans="1:12" x14ac:dyDescent="0.25">
      <c r="A9557" s="25" t="str">
        <f t="shared" ref="A9557:A9598" si="809">IFERROR(CONCATENATE(B9557,C9557,D9557,IF(H9557&lt;&gt;"Total",MID(H9557,FIND(" ",H9557)+2,LEN(H9557)),"Total")),"")</f>
        <v>ServicioSinaloaSinaloaUrgencias</v>
      </c>
      <c r="B9557" s="393" t="str">
        <f t="shared" ref="B9557:B9598" si="810">+IF(AND(G9557&lt;&gt;"",I9558="Estimate"),TRIM(MID(G9557,1,FIND(" ",G9557,1))),IF(AND(F9557&lt;&gt;"",I9558="Estimate"),TRIM(MID(F9557,1,FIND(" ",F9557,1))),IF(AND(E9557&lt;&gt;"",I9558="Estimate"),TRIM(MID(E9557,1,FIND(" ",E9557,1))),B9556)))</f>
        <v>Servicio</v>
      </c>
      <c r="C9557" s="393" t="str">
        <f t="shared" ref="C9557:C9598" si="811">+IF(AND(E9557&lt;&gt;"",G9557="% of Total"),TRIM(MID(E9557,FIND(" ",E9557,1),LEN(E9557))),IF(AND(D9557&lt;&gt;"Primer nivel",D9557&lt;&gt;"Segundo nivel"),D9557,C9556))</f>
        <v>Sinaloa</v>
      </c>
      <c r="D9557" s="393" t="str">
        <f t="shared" ref="D9557:D9598" si="812">+IF(AND(G9557&lt;&gt;"",I9558="Estimate"),"Nacional",IF(AND(F9557&lt;&gt;"",G9557="% of Total"),TRIM(MID(F9557,FIND(" ",F9557,1),LEN(F9557))),D9556))</f>
        <v>Sinaloa</v>
      </c>
      <c r="H9557" s="22" t="s">
        <v>784</v>
      </c>
      <c r="I9557" s="199">
        <v>6.0060060060060128</v>
      </c>
      <c r="J9557" s="22">
        <v>47</v>
      </c>
      <c r="L9557" s="21" t="str">
        <f t="shared" si="808"/>
        <v>Urgencias</v>
      </c>
    </row>
    <row r="9558" spans="1:12" x14ac:dyDescent="0.25">
      <c r="A9558" s="25" t="str">
        <f t="shared" si="809"/>
        <v>ServicioSinaloaSinaloaTotal</v>
      </c>
      <c r="B9558" s="393" t="str">
        <f t="shared" si="810"/>
        <v>Servicio</v>
      </c>
      <c r="C9558" s="393" t="str">
        <f t="shared" si="811"/>
        <v>Sinaloa</v>
      </c>
      <c r="D9558" s="393" t="str">
        <f t="shared" si="812"/>
        <v>Sinaloa</v>
      </c>
      <c r="H9558" s="22" t="s">
        <v>41</v>
      </c>
      <c r="I9558" s="199">
        <v>100</v>
      </c>
      <c r="J9558" s="22">
        <v>727</v>
      </c>
      <c r="L9558" s="21" t="str">
        <f t="shared" si="808"/>
        <v/>
      </c>
    </row>
    <row r="9559" spans="1:12" x14ac:dyDescent="0.25">
      <c r="A9559" s="25" t="str">
        <f t="shared" si="809"/>
        <v>ServicioSonoraSonoraMedicina familiar</v>
      </c>
      <c r="B9559" s="393" t="str">
        <f t="shared" si="810"/>
        <v>Servicio</v>
      </c>
      <c r="C9559" s="393" t="str">
        <f t="shared" si="811"/>
        <v>Sonora</v>
      </c>
      <c r="D9559" s="393" t="str">
        <f t="shared" si="812"/>
        <v>Sonora</v>
      </c>
      <c r="F9559" s="197" t="s">
        <v>319</v>
      </c>
      <c r="G9559" s="198" t="s">
        <v>45</v>
      </c>
      <c r="H9559" s="22" t="s">
        <v>781</v>
      </c>
      <c r="I9559" s="199">
        <v>77.32773824727856</v>
      </c>
      <c r="J9559" s="22">
        <v>514</v>
      </c>
      <c r="L9559" s="21" t="str">
        <f t="shared" si="808"/>
        <v>Medicina familiar</v>
      </c>
    </row>
    <row r="9560" spans="1:12" x14ac:dyDescent="0.25">
      <c r="A9560" s="25" t="str">
        <f t="shared" si="809"/>
        <v>ServicioSonoraSonoraEspecialidades</v>
      </c>
      <c r="B9560" s="393" t="str">
        <f t="shared" si="810"/>
        <v>Servicio</v>
      </c>
      <c r="C9560" s="393" t="str">
        <f t="shared" si="811"/>
        <v>Sonora</v>
      </c>
      <c r="D9560" s="393" t="str">
        <f t="shared" si="812"/>
        <v>Sonora</v>
      </c>
      <c r="H9560" s="22" t="s">
        <v>782</v>
      </c>
      <c r="I9560" s="199">
        <v>15.009426503679348</v>
      </c>
      <c r="J9560" s="22">
        <v>144</v>
      </c>
      <c r="L9560" s="21" t="str">
        <f t="shared" si="808"/>
        <v>Especialidades</v>
      </c>
    </row>
    <row r="9561" spans="1:12" x14ac:dyDescent="0.25">
      <c r="A9561" s="25" t="str">
        <f t="shared" si="809"/>
        <v>ServicioSonoraSonoraHospitalización</v>
      </c>
      <c r="B9561" s="393" t="str">
        <f t="shared" si="810"/>
        <v>Servicio</v>
      </c>
      <c r="C9561" s="393" t="str">
        <f t="shared" si="811"/>
        <v>Sonora</v>
      </c>
      <c r="D9561" s="393" t="str">
        <f t="shared" si="812"/>
        <v>Sonora</v>
      </c>
      <c r="H9561" s="22" t="s">
        <v>783</v>
      </c>
      <c r="I9561" s="199">
        <v>1.6055464331326492</v>
      </c>
      <c r="J9561" s="22">
        <v>28</v>
      </c>
      <c r="L9561" s="21" t="str">
        <f t="shared" si="808"/>
        <v>Hospitalización</v>
      </c>
    </row>
    <row r="9562" spans="1:12" x14ac:dyDescent="0.25">
      <c r="A9562" s="25" t="str">
        <f t="shared" si="809"/>
        <v>ServicioSonoraSonoraUrgencias</v>
      </c>
      <c r="B9562" s="393" t="str">
        <f t="shared" si="810"/>
        <v>Servicio</v>
      </c>
      <c r="C9562" s="393" t="str">
        <f t="shared" si="811"/>
        <v>Sonora</v>
      </c>
      <c r="D9562" s="393" t="str">
        <f t="shared" si="812"/>
        <v>Sonora</v>
      </c>
      <c r="H9562" s="22" t="s">
        <v>784</v>
      </c>
      <c r="I9562" s="199">
        <v>6.0572888159095504</v>
      </c>
      <c r="J9562" s="22">
        <v>64</v>
      </c>
      <c r="L9562" s="21" t="str">
        <f t="shared" si="808"/>
        <v>Urgencias</v>
      </c>
    </row>
    <row r="9563" spans="1:12" x14ac:dyDescent="0.25">
      <c r="A9563" s="25" t="str">
        <f t="shared" si="809"/>
        <v>ServicioSonoraSonoraTotal</v>
      </c>
      <c r="B9563" s="393" t="str">
        <f t="shared" si="810"/>
        <v>Servicio</v>
      </c>
      <c r="C9563" s="393" t="str">
        <f t="shared" si="811"/>
        <v>Sonora</v>
      </c>
      <c r="D9563" s="393" t="str">
        <f t="shared" si="812"/>
        <v>Sonora</v>
      </c>
      <c r="H9563" s="22" t="s">
        <v>41</v>
      </c>
      <c r="I9563" s="199">
        <v>100</v>
      </c>
      <c r="J9563" s="22">
        <v>750</v>
      </c>
      <c r="L9563" s="21" t="str">
        <f t="shared" si="808"/>
        <v/>
      </c>
    </row>
    <row r="9564" spans="1:12" x14ac:dyDescent="0.25">
      <c r="A9564" s="25" t="str">
        <f t="shared" si="809"/>
        <v>ServicioTabascoTabascoMedicina familiar</v>
      </c>
      <c r="B9564" s="393" t="str">
        <f t="shared" si="810"/>
        <v>Servicio</v>
      </c>
      <c r="C9564" s="393" t="str">
        <f t="shared" si="811"/>
        <v>Tabasco</v>
      </c>
      <c r="D9564" s="393" t="str">
        <f t="shared" si="812"/>
        <v>Tabasco</v>
      </c>
      <c r="F9564" s="197" t="s">
        <v>320</v>
      </c>
      <c r="G9564" s="198" t="s">
        <v>45</v>
      </c>
      <c r="H9564" s="22" t="s">
        <v>781</v>
      </c>
      <c r="I9564" s="199">
        <v>78.484336897392666</v>
      </c>
      <c r="J9564" s="22">
        <v>520</v>
      </c>
      <c r="L9564" s="21" t="str">
        <f t="shared" si="808"/>
        <v>Medicina familiar</v>
      </c>
    </row>
    <row r="9565" spans="1:12" x14ac:dyDescent="0.25">
      <c r="A9565" s="25" t="str">
        <f t="shared" si="809"/>
        <v>ServicioTabascoTabascoEspecialidades</v>
      </c>
      <c r="B9565" s="393" t="str">
        <f t="shared" si="810"/>
        <v>Servicio</v>
      </c>
      <c r="C9565" s="393" t="str">
        <f t="shared" si="811"/>
        <v>Tabasco</v>
      </c>
      <c r="D9565" s="393" t="str">
        <f t="shared" si="812"/>
        <v>Tabasco</v>
      </c>
      <c r="H9565" s="22" t="s">
        <v>782</v>
      </c>
      <c r="I9565" s="199">
        <v>14.575126617895357</v>
      </c>
      <c r="J9565" s="22">
        <v>170</v>
      </c>
      <c r="L9565" s="21" t="str">
        <f t="shared" si="808"/>
        <v>Especialidades</v>
      </c>
    </row>
    <row r="9566" spans="1:12" x14ac:dyDescent="0.25">
      <c r="A9566" s="25" t="str">
        <f t="shared" si="809"/>
        <v>ServicioTabascoTabascoHospitalización</v>
      </c>
      <c r="B9566" s="393" t="str">
        <f t="shared" si="810"/>
        <v>Servicio</v>
      </c>
      <c r="C9566" s="393" t="str">
        <f t="shared" si="811"/>
        <v>Tabasco</v>
      </c>
      <c r="D9566" s="393" t="str">
        <f t="shared" si="812"/>
        <v>Tabasco</v>
      </c>
      <c r="H9566" s="22" t="s">
        <v>783</v>
      </c>
      <c r="I9566" s="199">
        <v>1.4443819170887344</v>
      </c>
      <c r="J9566" s="22">
        <v>18</v>
      </c>
      <c r="L9566" s="21" t="str">
        <f t="shared" si="808"/>
        <v>Hospitalización</v>
      </c>
    </row>
    <row r="9567" spans="1:12" x14ac:dyDescent="0.25">
      <c r="A9567" s="25" t="str">
        <f t="shared" si="809"/>
        <v>ServicioTabascoTabascoUrgencias</v>
      </c>
      <c r="B9567" s="393" t="str">
        <f t="shared" si="810"/>
        <v>Servicio</v>
      </c>
      <c r="C9567" s="393" t="str">
        <f t="shared" si="811"/>
        <v>Tabasco</v>
      </c>
      <c r="D9567" s="393" t="str">
        <f t="shared" si="812"/>
        <v>Tabasco</v>
      </c>
      <c r="H9567" s="22" t="s">
        <v>784</v>
      </c>
      <c r="I9567" s="199">
        <v>5.4961545676234094</v>
      </c>
      <c r="J9567" s="22">
        <v>13</v>
      </c>
      <c r="L9567" s="21" t="str">
        <f t="shared" si="808"/>
        <v>Urgencias</v>
      </c>
    </row>
    <row r="9568" spans="1:12" x14ac:dyDescent="0.25">
      <c r="A9568" s="25" t="str">
        <f t="shared" si="809"/>
        <v>ServicioTabascoTabascoTotal</v>
      </c>
      <c r="B9568" s="393" t="str">
        <f t="shared" si="810"/>
        <v>Servicio</v>
      </c>
      <c r="C9568" s="393" t="str">
        <f t="shared" si="811"/>
        <v>Tabasco</v>
      </c>
      <c r="D9568" s="393" t="str">
        <f t="shared" si="812"/>
        <v>Tabasco</v>
      </c>
      <c r="H9568" s="22" t="s">
        <v>41</v>
      </c>
      <c r="I9568" s="199">
        <v>100</v>
      </c>
      <c r="J9568" s="22">
        <v>721</v>
      </c>
      <c r="L9568" s="21" t="str">
        <f t="shared" si="808"/>
        <v/>
      </c>
    </row>
    <row r="9569" spans="1:12" x14ac:dyDescent="0.25">
      <c r="A9569" s="25" t="str">
        <f t="shared" si="809"/>
        <v>ServicioTamaulipasTamaulipasMedicina familiar</v>
      </c>
      <c r="B9569" s="393" t="str">
        <f t="shared" si="810"/>
        <v>Servicio</v>
      </c>
      <c r="C9569" s="393" t="str">
        <f t="shared" si="811"/>
        <v>Tamaulipas</v>
      </c>
      <c r="D9569" s="393" t="str">
        <f t="shared" si="812"/>
        <v>Tamaulipas</v>
      </c>
      <c r="F9569" s="197" t="s">
        <v>321</v>
      </c>
      <c r="G9569" s="198" t="s">
        <v>45</v>
      </c>
      <c r="H9569" s="22" t="s">
        <v>781</v>
      </c>
      <c r="I9569" s="199">
        <v>82.990056818181671</v>
      </c>
      <c r="J9569" s="22">
        <v>514</v>
      </c>
      <c r="L9569" s="21" t="str">
        <f t="shared" si="808"/>
        <v>Medicina familiar</v>
      </c>
    </row>
    <row r="9570" spans="1:12" x14ac:dyDescent="0.25">
      <c r="A9570" s="25" t="str">
        <f t="shared" si="809"/>
        <v>ServicioTamaulipasTamaulipasEspecialidades</v>
      </c>
      <c r="B9570" s="393" t="str">
        <f t="shared" si="810"/>
        <v>Servicio</v>
      </c>
      <c r="C9570" s="393" t="str">
        <f t="shared" si="811"/>
        <v>Tamaulipas</v>
      </c>
      <c r="D9570" s="393" t="str">
        <f t="shared" si="812"/>
        <v>Tamaulipas</v>
      </c>
      <c r="H9570" s="22" t="s">
        <v>782</v>
      </c>
      <c r="I9570" s="199">
        <v>12.434895833333393</v>
      </c>
      <c r="J9570" s="22">
        <v>144</v>
      </c>
      <c r="L9570" s="21" t="str">
        <f t="shared" si="808"/>
        <v>Especialidades</v>
      </c>
    </row>
    <row r="9571" spans="1:12" x14ac:dyDescent="0.25">
      <c r="A9571" s="25" t="str">
        <f t="shared" si="809"/>
        <v>ServicioTamaulipasTamaulipasHospitalización</v>
      </c>
      <c r="B9571" s="393" t="str">
        <f t="shared" si="810"/>
        <v>Servicio</v>
      </c>
      <c r="C9571" s="393" t="str">
        <f t="shared" si="811"/>
        <v>Tamaulipas</v>
      </c>
      <c r="D9571" s="393" t="str">
        <f t="shared" si="812"/>
        <v>Tamaulipas</v>
      </c>
      <c r="H9571" s="22" t="s">
        <v>783</v>
      </c>
      <c r="I9571" s="199">
        <v>1.4618844696969808</v>
      </c>
      <c r="J9571" s="22">
        <v>22</v>
      </c>
      <c r="L9571" s="21" t="str">
        <f t="shared" si="808"/>
        <v>Hospitalización</v>
      </c>
    </row>
    <row r="9572" spans="1:12" x14ac:dyDescent="0.25">
      <c r="A9572" s="25" t="str">
        <f t="shared" si="809"/>
        <v>ServicioTamaulipasTamaulipasUrgencias</v>
      </c>
      <c r="B9572" s="393" t="str">
        <f t="shared" si="810"/>
        <v>Servicio</v>
      </c>
      <c r="C9572" s="393" t="str">
        <f t="shared" si="811"/>
        <v>Tamaulipas</v>
      </c>
      <c r="D9572" s="393" t="str">
        <f t="shared" si="812"/>
        <v>Tamaulipas</v>
      </c>
      <c r="H9572" s="22" t="s">
        <v>784</v>
      </c>
      <c r="I9572" s="199">
        <v>3.1131628787879055</v>
      </c>
      <c r="J9572" s="22">
        <v>46</v>
      </c>
      <c r="L9572" s="21" t="str">
        <f t="shared" si="808"/>
        <v>Urgencias</v>
      </c>
    </row>
    <row r="9573" spans="1:12" x14ac:dyDescent="0.25">
      <c r="A9573" s="25" t="str">
        <f t="shared" si="809"/>
        <v>ServicioTamaulipasTamaulipasTotal</v>
      </c>
      <c r="B9573" s="393" t="str">
        <f t="shared" si="810"/>
        <v>Servicio</v>
      </c>
      <c r="C9573" s="393" t="str">
        <f t="shared" si="811"/>
        <v>Tamaulipas</v>
      </c>
      <c r="D9573" s="393" t="str">
        <f t="shared" si="812"/>
        <v>Tamaulipas</v>
      </c>
      <c r="H9573" s="22" t="s">
        <v>41</v>
      </c>
      <c r="I9573" s="199">
        <v>100</v>
      </c>
      <c r="J9573" s="22">
        <v>726</v>
      </c>
      <c r="L9573" s="21" t="str">
        <f t="shared" si="808"/>
        <v/>
      </c>
    </row>
    <row r="9574" spans="1:12" x14ac:dyDescent="0.25">
      <c r="A9574" s="25" t="str">
        <f t="shared" si="809"/>
        <v>ServicioTlaxcalaTlaxcalaMedicina familiar</v>
      </c>
      <c r="B9574" s="393" t="str">
        <f t="shared" si="810"/>
        <v>Servicio</v>
      </c>
      <c r="C9574" s="393" t="str">
        <f t="shared" si="811"/>
        <v>Tlaxcala</v>
      </c>
      <c r="D9574" s="393" t="str">
        <f t="shared" si="812"/>
        <v>Tlaxcala</v>
      </c>
      <c r="F9574" s="197" t="s">
        <v>322</v>
      </c>
      <c r="G9574" s="198" t="s">
        <v>45</v>
      </c>
      <c r="H9574" s="22" t="s">
        <v>781</v>
      </c>
      <c r="I9574" s="199">
        <v>77.901894123360847</v>
      </c>
      <c r="J9574" s="22">
        <v>498</v>
      </c>
      <c r="L9574" s="21" t="str">
        <f t="shared" si="808"/>
        <v>Medicina familiar</v>
      </c>
    </row>
    <row r="9575" spans="1:12" x14ac:dyDescent="0.25">
      <c r="A9575" s="25" t="str">
        <f t="shared" si="809"/>
        <v>ServicioTlaxcalaTlaxcalaEspecialidades</v>
      </c>
      <c r="B9575" s="393" t="str">
        <f t="shared" si="810"/>
        <v>Servicio</v>
      </c>
      <c r="C9575" s="393" t="str">
        <f t="shared" si="811"/>
        <v>Tlaxcala</v>
      </c>
      <c r="D9575" s="393" t="str">
        <f t="shared" si="812"/>
        <v>Tlaxcala</v>
      </c>
      <c r="H9575" s="22" t="s">
        <v>782</v>
      </c>
      <c r="I9575" s="199">
        <v>15.371539582321542</v>
      </c>
      <c r="J9575" s="22">
        <v>173</v>
      </c>
      <c r="L9575" s="21" t="str">
        <f t="shared" si="808"/>
        <v>Especialidades</v>
      </c>
    </row>
    <row r="9576" spans="1:12" x14ac:dyDescent="0.25">
      <c r="A9576" s="25" t="str">
        <f t="shared" si="809"/>
        <v>ServicioTlaxcalaTlaxcalaHospitalización</v>
      </c>
      <c r="B9576" s="393" t="str">
        <f t="shared" si="810"/>
        <v>Servicio</v>
      </c>
      <c r="C9576" s="393" t="str">
        <f t="shared" si="811"/>
        <v>Tlaxcala</v>
      </c>
      <c r="D9576" s="393" t="str">
        <f t="shared" si="812"/>
        <v>Tlaxcala</v>
      </c>
      <c r="H9576" s="22" t="s">
        <v>783</v>
      </c>
      <c r="I9576" s="199">
        <v>1.7727051966974172</v>
      </c>
      <c r="J9576" s="22">
        <v>12</v>
      </c>
      <c r="L9576" s="21" t="str">
        <f t="shared" si="808"/>
        <v>Hospitalización</v>
      </c>
    </row>
    <row r="9577" spans="1:12" x14ac:dyDescent="0.25">
      <c r="A9577" s="25" t="str">
        <f t="shared" si="809"/>
        <v>ServicioTlaxcalaTlaxcalaUrgencias</v>
      </c>
      <c r="B9577" s="393" t="str">
        <f t="shared" si="810"/>
        <v>Servicio</v>
      </c>
      <c r="C9577" s="393" t="str">
        <f t="shared" si="811"/>
        <v>Tlaxcala</v>
      </c>
      <c r="D9577" s="393" t="str">
        <f t="shared" si="812"/>
        <v>Tlaxcala</v>
      </c>
      <c r="H9577" s="22" t="s">
        <v>784</v>
      </c>
      <c r="I9577" s="199">
        <v>4.9538610976201882</v>
      </c>
      <c r="J9577" s="22">
        <v>75</v>
      </c>
      <c r="L9577" s="21" t="str">
        <f t="shared" si="808"/>
        <v>Urgencias</v>
      </c>
    </row>
    <row r="9578" spans="1:12" x14ac:dyDescent="0.25">
      <c r="A9578" s="25" t="str">
        <f t="shared" si="809"/>
        <v>ServicioTlaxcalaTlaxcalaTotal</v>
      </c>
      <c r="B9578" s="393" t="str">
        <f t="shared" si="810"/>
        <v>Servicio</v>
      </c>
      <c r="C9578" s="393" t="str">
        <f t="shared" si="811"/>
        <v>Tlaxcala</v>
      </c>
      <c r="D9578" s="393" t="str">
        <f t="shared" si="812"/>
        <v>Tlaxcala</v>
      </c>
      <c r="H9578" s="22" t="s">
        <v>41</v>
      </c>
      <c r="I9578" s="199">
        <v>100</v>
      </c>
      <c r="J9578" s="22">
        <v>758</v>
      </c>
      <c r="L9578" s="21" t="str">
        <f t="shared" si="808"/>
        <v/>
      </c>
    </row>
    <row r="9579" spans="1:12" x14ac:dyDescent="0.25">
      <c r="A9579" s="25" t="str">
        <f t="shared" si="809"/>
        <v>ServicioVeracruz NorteVeracruz NorteMedicina familiar</v>
      </c>
      <c r="B9579" s="393" t="str">
        <f t="shared" si="810"/>
        <v>Servicio</v>
      </c>
      <c r="C9579" s="393" t="str">
        <f t="shared" si="811"/>
        <v>Veracruz Norte</v>
      </c>
      <c r="D9579" s="393" t="str">
        <f t="shared" si="812"/>
        <v>Veracruz Norte</v>
      </c>
      <c r="F9579" s="197" t="s">
        <v>323</v>
      </c>
      <c r="G9579" s="198" t="s">
        <v>45</v>
      </c>
      <c r="H9579" s="22" t="s">
        <v>781</v>
      </c>
      <c r="I9579" s="199">
        <v>84.151593453919233</v>
      </c>
      <c r="J9579" s="22">
        <v>523</v>
      </c>
      <c r="L9579" s="21" t="str">
        <f t="shared" si="808"/>
        <v>Medicina familiar</v>
      </c>
    </row>
    <row r="9580" spans="1:12" x14ac:dyDescent="0.25">
      <c r="A9580" s="25" t="str">
        <f t="shared" si="809"/>
        <v>ServicioVeracruz NorteVeracruz NorteEspecialidades</v>
      </c>
      <c r="B9580" s="393" t="str">
        <f t="shared" si="810"/>
        <v>Servicio</v>
      </c>
      <c r="C9580" s="393" t="str">
        <f t="shared" si="811"/>
        <v>Veracruz Norte</v>
      </c>
      <c r="D9580" s="393" t="str">
        <f t="shared" si="812"/>
        <v>Veracruz Norte</v>
      </c>
      <c r="H9580" s="22" t="s">
        <v>782</v>
      </c>
      <c r="I9580" s="199">
        <v>10.190154376200908</v>
      </c>
      <c r="J9580" s="22">
        <v>125</v>
      </c>
      <c r="L9580" s="21" t="str">
        <f t="shared" si="808"/>
        <v>Especialidades</v>
      </c>
    </row>
    <row r="9581" spans="1:12" x14ac:dyDescent="0.25">
      <c r="A9581" s="25" t="str">
        <f t="shared" si="809"/>
        <v>ServicioVeracruz NorteVeracruz NorteHospitalización</v>
      </c>
      <c r="B9581" s="393" t="str">
        <f t="shared" si="810"/>
        <v>Servicio</v>
      </c>
      <c r="C9581" s="393" t="str">
        <f t="shared" si="811"/>
        <v>Veracruz Norte</v>
      </c>
      <c r="D9581" s="393" t="str">
        <f t="shared" si="812"/>
        <v>Veracruz Norte</v>
      </c>
      <c r="H9581" s="22" t="s">
        <v>783</v>
      </c>
      <c r="I9581" s="199">
        <v>1.3251176041873842</v>
      </c>
      <c r="J9581" s="22">
        <v>25</v>
      </c>
      <c r="L9581" s="21" t="str">
        <f t="shared" si="808"/>
        <v>Hospitalización</v>
      </c>
    </row>
    <row r="9582" spans="1:12" x14ac:dyDescent="0.25">
      <c r="A9582" s="25" t="str">
        <f t="shared" si="809"/>
        <v>ServicioVeracruz NorteVeracruz NorteUrgencias</v>
      </c>
      <c r="B9582" s="393" t="str">
        <f t="shared" si="810"/>
        <v>Servicio</v>
      </c>
      <c r="C9582" s="393" t="str">
        <f t="shared" si="811"/>
        <v>Veracruz Norte</v>
      </c>
      <c r="D9582" s="393" t="str">
        <f t="shared" si="812"/>
        <v>Veracruz Norte</v>
      </c>
      <c r="H9582" s="22" t="s">
        <v>784</v>
      </c>
      <c r="I9582" s="199">
        <v>4.3331345656927107</v>
      </c>
      <c r="J9582" s="22">
        <v>47</v>
      </c>
      <c r="L9582" s="21" t="str">
        <f t="shared" si="808"/>
        <v>Urgencias</v>
      </c>
    </row>
    <row r="9583" spans="1:12" x14ac:dyDescent="0.25">
      <c r="A9583" s="25" t="str">
        <f t="shared" si="809"/>
        <v>ServicioVeracruz NorteVeracruz NorteTotal</v>
      </c>
      <c r="B9583" s="393" t="str">
        <f t="shared" si="810"/>
        <v>Servicio</v>
      </c>
      <c r="C9583" s="393" t="str">
        <f t="shared" si="811"/>
        <v>Veracruz Norte</v>
      </c>
      <c r="D9583" s="393" t="str">
        <f t="shared" si="812"/>
        <v>Veracruz Norte</v>
      </c>
      <c r="H9583" s="22" t="s">
        <v>41</v>
      </c>
      <c r="I9583" s="199">
        <v>100</v>
      </c>
      <c r="J9583" s="22">
        <v>720</v>
      </c>
      <c r="L9583" s="21" t="str">
        <f t="shared" si="808"/>
        <v/>
      </c>
    </row>
    <row r="9584" spans="1:12" x14ac:dyDescent="0.25">
      <c r="A9584" s="25" t="str">
        <f t="shared" si="809"/>
        <v>ServicioVeracruz SurVeracruz SurMedicina familiar</v>
      </c>
      <c r="B9584" s="393" t="str">
        <f t="shared" si="810"/>
        <v>Servicio</v>
      </c>
      <c r="C9584" s="393" t="str">
        <f t="shared" si="811"/>
        <v>Veracruz Sur</v>
      </c>
      <c r="D9584" s="393" t="str">
        <f t="shared" si="812"/>
        <v>Veracruz Sur</v>
      </c>
      <c r="F9584" s="197" t="s">
        <v>324</v>
      </c>
      <c r="G9584" s="198" t="s">
        <v>45</v>
      </c>
      <c r="H9584" s="22" t="s">
        <v>781</v>
      </c>
      <c r="I9584" s="199">
        <v>77.527304499781607</v>
      </c>
      <c r="J9584" s="22">
        <v>502</v>
      </c>
      <c r="L9584" s="21" t="str">
        <f t="shared" si="808"/>
        <v>Medicina familiar</v>
      </c>
    </row>
    <row r="9585" spans="1:12" x14ac:dyDescent="0.25">
      <c r="A9585" s="25" t="str">
        <f t="shared" si="809"/>
        <v>ServicioVeracruz SurVeracruz SurEspecialidades</v>
      </c>
      <c r="B9585" s="393" t="str">
        <f t="shared" si="810"/>
        <v>Servicio</v>
      </c>
      <c r="C9585" s="393" t="str">
        <f t="shared" si="811"/>
        <v>Veracruz Sur</v>
      </c>
      <c r="D9585" s="393" t="str">
        <f t="shared" si="812"/>
        <v>Veracruz Sur</v>
      </c>
      <c r="H9585" s="22" t="s">
        <v>782</v>
      </c>
      <c r="I9585" s="199">
        <v>14.276976845784167</v>
      </c>
      <c r="J9585" s="22">
        <v>149</v>
      </c>
      <c r="L9585" s="21" t="str">
        <f t="shared" si="808"/>
        <v>Especialidades</v>
      </c>
    </row>
    <row r="9586" spans="1:12" x14ac:dyDescent="0.25">
      <c r="A9586" s="25" t="str">
        <f t="shared" si="809"/>
        <v>ServicioVeracruz SurVeracruz SurHospitalización</v>
      </c>
      <c r="B9586" s="393" t="str">
        <f t="shared" si="810"/>
        <v>Servicio</v>
      </c>
      <c r="C9586" s="393" t="str">
        <f t="shared" si="811"/>
        <v>Veracruz Sur</v>
      </c>
      <c r="D9586" s="393" t="str">
        <f t="shared" si="812"/>
        <v>Veracruz Sur</v>
      </c>
      <c r="H9586" s="22" t="s">
        <v>783</v>
      </c>
      <c r="I9586" s="199">
        <v>1.6863259065093987</v>
      </c>
      <c r="J9586" s="22">
        <v>27</v>
      </c>
      <c r="L9586" s="21" t="str">
        <f t="shared" si="808"/>
        <v>Hospitalización</v>
      </c>
    </row>
    <row r="9587" spans="1:12" x14ac:dyDescent="0.25">
      <c r="A9587" s="25" t="str">
        <f t="shared" si="809"/>
        <v>ServicioVeracruz SurVeracruz SurUrgencias</v>
      </c>
      <c r="B9587" s="393" t="str">
        <f t="shared" si="810"/>
        <v>Servicio</v>
      </c>
      <c r="C9587" s="393" t="str">
        <f t="shared" si="811"/>
        <v>Veracruz Sur</v>
      </c>
      <c r="D9587" s="393" t="str">
        <f t="shared" si="812"/>
        <v>Veracruz Sur</v>
      </c>
      <c r="H9587" s="22" t="s">
        <v>784</v>
      </c>
      <c r="I9587" s="199">
        <v>6.509392747924907</v>
      </c>
      <c r="J9587" s="22">
        <v>64</v>
      </c>
      <c r="L9587" s="21" t="str">
        <f t="shared" si="808"/>
        <v>Urgencias</v>
      </c>
    </row>
    <row r="9588" spans="1:12" x14ac:dyDescent="0.25">
      <c r="A9588" s="25" t="str">
        <f t="shared" si="809"/>
        <v>ServicioVeracruz SurVeracruz SurTotal</v>
      </c>
      <c r="B9588" s="393" t="str">
        <f t="shared" si="810"/>
        <v>Servicio</v>
      </c>
      <c r="C9588" s="393" t="str">
        <f t="shared" si="811"/>
        <v>Veracruz Sur</v>
      </c>
      <c r="D9588" s="393" t="str">
        <f t="shared" si="812"/>
        <v>Veracruz Sur</v>
      </c>
      <c r="H9588" s="22" t="s">
        <v>41</v>
      </c>
      <c r="I9588" s="199">
        <v>100</v>
      </c>
      <c r="J9588" s="22">
        <v>742</v>
      </c>
      <c r="L9588" s="21" t="str">
        <f t="shared" si="808"/>
        <v/>
      </c>
    </row>
    <row r="9589" spans="1:12" x14ac:dyDescent="0.25">
      <c r="A9589" s="25" t="str">
        <f t="shared" si="809"/>
        <v>ServicioYucatánYucatánMedicina familiar</v>
      </c>
      <c r="B9589" s="393" t="str">
        <f t="shared" si="810"/>
        <v>Servicio</v>
      </c>
      <c r="C9589" s="393" t="str">
        <f t="shared" si="811"/>
        <v>Yucatán</v>
      </c>
      <c r="D9589" s="393" t="str">
        <f t="shared" si="812"/>
        <v>Yucatán</v>
      </c>
      <c r="F9589" s="197" t="s">
        <v>325</v>
      </c>
      <c r="G9589" s="198" t="s">
        <v>45</v>
      </c>
      <c r="H9589" s="22" t="s">
        <v>781</v>
      </c>
      <c r="I9589" s="199">
        <v>83.279248505550925</v>
      </c>
      <c r="J9589" s="22">
        <v>562</v>
      </c>
      <c r="L9589" s="21" t="str">
        <f t="shared" si="808"/>
        <v>Medicina familiar</v>
      </c>
    </row>
    <row r="9590" spans="1:12" x14ac:dyDescent="0.25">
      <c r="A9590" s="25" t="str">
        <f t="shared" si="809"/>
        <v>ServicioYucatánYucatánEspecialidades</v>
      </c>
      <c r="B9590" s="393" t="str">
        <f t="shared" si="810"/>
        <v>Servicio</v>
      </c>
      <c r="C9590" s="393" t="str">
        <f t="shared" si="811"/>
        <v>Yucatán</v>
      </c>
      <c r="D9590" s="393" t="str">
        <f t="shared" si="812"/>
        <v>Yucatán</v>
      </c>
      <c r="H9590" s="22" t="s">
        <v>782</v>
      </c>
      <c r="I9590" s="199">
        <v>11.784799316823172</v>
      </c>
      <c r="J9590" s="22">
        <v>132</v>
      </c>
      <c r="L9590" s="21" t="str">
        <f t="shared" si="808"/>
        <v>Especialidades</v>
      </c>
    </row>
    <row r="9591" spans="1:12" x14ac:dyDescent="0.25">
      <c r="A9591" s="25" t="str">
        <f t="shared" si="809"/>
        <v>ServicioYucatánYucatánHospitalización</v>
      </c>
      <c r="B9591" s="393" t="str">
        <f t="shared" si="810"/>
        <v>Servicio</v>
      </c>
      <c r="C9591" s="393" t="str">
        <f t="shared" si="811"/>
        <v>Yucatán</v>
      </c>
      <c r="D9591" s="393" t="str">
        <f t="shared" si="812"/>
        <v>Yucatán</v>
      </c>
      <c r="H9591" s="22" t="s">
        <v>783</v>
      </c>
      <c r="I9591" s="199">
        <v>1.5798462852262991</v>
      </c>
      <c r="J9591" s="22">
        <v>8</v>
      </c>
      <c r="L9591" s="21" t="str">
        <f t="shared" si="808"/>
        <v>Hospitalización</v>
      </c>
    </row>
    <row r="9592" spans="1:12" x14ac:dyDescent="0.25">
      <c r="A9592" s="25" t="str">
        <f t="shared" si="809"/>
        <v>ServicioYucatánYucatánUrgencias</v>
      </c>
      <c r="B9592" s="393" t="str">
        <f t="shared" si="810"/>
        <v>Servicio</v>
      </c>
      <c r="C9592" s="393" t="str">
        <f t="shared" si="811"/>
        <v>Yucatán</v>
      </c>
      <c r="D9592" s="393" t="str">
        <f t="shared" si="812"/>
        <v>Yucatán</v>
      </c>
      <c r="H9592" s="22" t="s">
        <v>784</v>
      </c>
      <c r="I9592" s="199">
        <v>3.356105892399647</v>
      </c>
      <c r="J9592" s="22">
        <v>26</v>
      </c>
      <c r="L9592" s="21" t="str">
        <f t="shared" si="808"/>
        <v>Urgencias</v>
      </c>
    </row>
    <row r="9593" spans="1:12" x14ac:dyDescent="0.25">
      <c r="A9593" s="25" t="str">
        <f t="shared" si="809"/>
        <v>ServicioYucatánYucatánTotal</v>
      </c>
      <c r="B9593" s="393" t="str">
        <f t="shared" si="810"/>
        <v>Servicio</v>
      </c>
      <c r="C9593" s="393" t="str">
        <f t="shared" si="811"/>
        <v>Yucatán</v>
      </c>
      <c r="D9593" s="393" t="str">
        <f t="shared" si="812"/>
        <v>Yucatán</v>
      </c>
      <c r="H9593" s="22" t="s">
        <v>41</v>
      </c>
      <c r="I9593" s="199">
        <v>100</v>
      </c>
      <c r="J9593" s="22">
        <v>728</v>
      </c>
      <c r="L9593" s="21" t="str">
        <f t="shared" si="808"/>
        <v/>
      </c>
    </row>
    <row r="9594" spans="1:12" x14ac:dyDescent="0.25">
      <c r="A9594" s="25" t="str">
        <f t="shared" si="809"/>
        <v>ServicioZacatecasZacatecasMedicina familiar</v>
      </c>
      <c r="B9594" s="393" t="str">
        <f t="shared" si="810"/>
        <v>Servicio</v>
      </c>
      <c r="C9594" s="393" t="str">
        <f t="shared" si="811"/>
        <v>Zacatecas</v>
      </c>
      <c r="D9594" s="393" t="str">
        <f t="shared" si="812"/>
        <v>Zacatecas</v>
      </c>
      <c r="F9594" s="197" t="s">
        <v>326</v>
      </c>
      <c r="G9594" s="198" t="s">
        <v>45</v>
      </c>
      <c r="H9594" s="22" t="s">
        <v>781</v>
      </c>
      <c r="I9594" s="199">
        <v>80.211029265379494</v>
      </c>
      <c r="J9594" s="22">
        <v>548</v>
      </c>
      <c r="L9594" s="21" t="str">
        <f t="shared" si="808"/>
        <v>Medicina familiar</v>
      </c>
    </row>
    <row r="9595" spans="1:12" x14ac:dyDescent="0.25">
      <c r="A9595" s="25" t="str">
        <f t="shared" si="809"/>
        <v>ServicioZacatecasZacatecasEspecialidades</v>
      </c>
      <c r="B9595" s="393" t="str">
        <f t="shared" si="810"/>
        <v>Servicio</v>
      </c>
      <c r="C9595" s="393" t="str">
        <f t="shared" si="811"/>
        <v>Zacatecas</v>
      </c>
      <c r="D9595" s="393" t="str">
        <f t="shared" si="812"/>
        <v>Zacatecas</v>
      </c>
      <c r="H9595" s="22" t="s">
        <v>782</v>
      </c>
      <c r="I9595" s="199">
        <v>13.119649611785805</v>
      </c>
      <c r="J9595" s="22">
        <v>106</v>
      </c>
      <c r="L9595" s="21" t="str">
        <f t="shared" si="808"/>
        <v>Especialidades</v>
      </c>
    </row>
    <row r="9596" spans="1:12" x14ac:dyDescent="0.25">
      <c r="A9596" s="25" t="str">
        <f t="shared" si="809"/>
        <v>ServicioZacatecasZacatecasHospitalización</v>
      </c>
      <c r="B9596" s="393" t="str">
        <f t="shared" si="810"/>
        <v>Servicio</v>
      </c>
      <c r="C9596" s="393" t="str">
        <f t="shared" si="811"/>
        <v>Zacatecas</v>
      </c>
      <c r="D9596" s="393" t="str">
        <f t="shared" si="812"/>
        <v>Zacatecas</v>
      </c>
      <c r="H9596" s="22" t="s">
        <v>783</v>
      </c>
      <c r="I9596" s="199">
        <v>1.7121242285486922</v>
      </c>
      <c r="J9596" s="22">
        <v>23</v>
      </c>
      <c r="L9596" s="21" t="str">
        <f t="shared" si="808"/>
        <v>Hospitalización</v>
      </c>
    </row>
    <row r="9597" spans="1:12" x14ac:dyDescent="0.25">
      <c r="A9597" s="25" t="str">
        <f t="shared" si="809"/>
        <v>ServicioZacatecasZacatecasUrgencias</v>
      </c>
      <c r="B9597" s="393" t="str">
        <f t="shared" si="810"/>
        <v>Servicio</v>
      </c>
      <c r="C9597" s="393" t="str">
        <f t="shared" si="811"/>
        <v>Zacatecas</v>
      </c>
      <c r="D9597" s="393" t="str">
        <f t="shared" si="812"/>
        <v>Zacatecas</v>
      </c>
      <c r="H9597" s="22" t="s">
        <v>784</v>
      </c>
      <c r="I9597" s="199">
        <v>4.9571968942862936</v>
      </c>
      <c r="J9597" s="22">
        <v>46</v>
      </c>
      <c r="L9597" s="21" t="str">
        <f t="shared" si="808"/>
        <v>Urgencias</v>
      </c>
    </row>
    <row r="9598" spans="1:12" x14ac:dyDescent="0.25">
      <c r="A9598" s="25" t="str">
        <f t="shared" si="809"/>
        <v>ServicioZacatecasZacatecasTotal</v>
      </c>
      <c r="B9598" s="393" t="str">
        <f t="shared" si="810"/>
        <v>Servicio</v>
      </c>
      <c r="C9598" s="393" t="str">
        <f t="shared" si="811"/>
        <v>Zacatecas</v>
      </c>
      <c r="D9598" s="393" t="str">
        <f t="shared" si="812"/>
        <v>Zacatecas</v>
      </c>
      <c r="H9598" s="22" t="s">
        <v>41</v>
      </c>
      <c r="I9598" s="199">
        <v>100</v>
      </c>
      <c r="J9598" s="22">
        <v>723</v>
      </c>
      <c r="L9598" s="21" t="str">
        <f t="shared" si="808"/>
        <v/>
      </c>
    </row>
  </sheetData>
  <sheetProtection password="FDB6" sheet="1" objects="1" scenarios="1" selectLockedCells="1" selectUnlockedCells="1"/>
  <sortState ref="Y6:Y40">
    <sortCondition ref="Y6"/>
  </sortState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tabColor rgb="FFC00000"/>
  </sheetPr>
  <dimension ref="A1:W5584"/>
  <sheetViews>
    <sheetView zoomScaleNormal="100" workbookViewId="0">
      <pane ySplit="1" topLeftCell="A581" activePane="bottomLeft" state="frozen"/>
      <selection activeCell="I8" sqref="I8"/>
      <selection pane="bottomLeft" activeCell="B1" sqref="B1:B1048576"/>
    </sheetView>
  </sheetViews>
  <sheetFormatPr baseColWidth="10" defaultRowHeight="15" x14ac:dyDescent="0.25"/>
  <cols>
    <col min="1" max="1" width="9.42578125" style="25" customWidth="1"/>
    <col min="2" max="2" width="9.85546875" style="258" customWidth="1"/>
    <col min="3" max="3" width="15.5703125" style="258" customWidth="1"/>
    <col min="4" max="4" width="11.5703125" style="258" customWidth="1"/>
    <col min="5" max="5" width="8.5703125" style="282" customWidth="1"/>
    <col min="6" max="6" width="8.5703125" style="283" customWidth="1"/>
    <col min="7" max="7" width="8.5703125" style="297" customWidth="1"/>
    <col min="8" max="8" width="54.5703125" style="268" bestFit="1" customWidth="1"/>
    <col min="9" max="9" width="8.5703125" style="21" customWidth="1"/>
    <col min="10" max="10" width="8.5703125" style="158" customWidth="1"/>
    <col min="11" max="11" width="8.5703125" style="298" customWidth="1"/>
    <col min="12" max="13" width="3" style="258" customWidth="1"/>
    <col min="14" max="14" width="3.85546875" style="26" customWidth="1"/>
    <col min="15" max="16384" width="11.42578125" style="258"/>
  </cols>
  <sheetData>
    <row r="1" spans="1:23" ht="18.75" x14ac:dyDescent="0.25">
      <c r="B1" s="258" t="s">
        <v>33</v>
      </c>
      <c r="C1" s="258" t="s">
        <v>34</v>
      </c>
      <c r="D1" s="258" t="s">
        <v>35</v>
      </c>
      <c r="E1" s="265" t="s">
        <v>36</v>
      </c>
      <c r="F1" s="266" t="s">
        <v>37</v>
      </c>
      <c r="G1" s="267" t="s">
        <v>9</v>
      </c>
      <c r="J1" s="269">
        <v>9</v>
      </c>
      <c r="K1" s="270">
        <v>10</v>
      </c>
      <c r="M1" s="258" t="s">
        <v>38</v>
      </c>
    </row>
    <row r="2" spans="1:23" s="29" customFormat="1" ht="18.75" x14ac:dyDescent="0.25">
      <c r="A2" s="27">
        <v>1</v>
      </c>
      <c r="B2" s="28">
        <v>2</v>
      </c>
      <c r="C2" s="28">
        <v>3</v>
      </c>
      <c r="D2" s="28">
        <v>4</v>
      </c>
      <c r="E2" s="271">
        <v>5</v>
      </c>
      <c r="F2" s="272">
        <v>6</v>
      </c>
      <c r="G2" s="273">
        <v>7</v>
      </c>
      <c r="H2" s="274">
        <v>8</v>
      </c>
      <c r="I2" s="269">
        <v>9</v>
      </c>
      <c r="J2" s="269">
        <v>10</v>
      </c>
      <c r="K2" s="270">
        <v>11</v>
      </c>
      <c r="N2" s="30"/>
    </row>
    <row r="3" spans="1:23" s="32" customFormat="1" ht="15.75" x14ac:dyDescent="0.25">
      <c r="A3" s="31" t="s">
        <v>39</v>
      </c>
      <c r="B3" s="20" t="s">
        <v>33</v>
      </c>
      <c r="C3" s="20" t="s">
        <v>34</v>
      </c>
      <c r="D3" s="20" t="s">
        <v>35</v>
      </c>
      <c r="E3" s="275"/>
      <c r="F3" s="276"/>
      <c r="G3" s="277"/>
      <c r="H3" s="278"/>
      <c r="I3" s="279"/>
      <c r="J3" s="279"/>
      <c r="K3" s="280"/>
      <c r="L3" s="281"/>
      <c r="N3" s="33"/>
    </row>
    <row r="4" spans="1:23" ht="15.75" x14ac:dyDescent="0.25">
      <c r="A4" s="25" t="str">
        <f>IFERROR(CONCATENATE(B4,C4,D4,MID(H4,FIND(" ",H4)+2,LEN(H4))),"")</f>
        <v/>
      </c>
      <c r="B4" s="258" t="str">
        <f>+IF(AND(G4&lt;&gt;"",J5="Porcentaje"),TRIM(MID(G4,1,FIND(" ",G4,1))),IF(AND(F4&lt;&gt;"",J5="Porcentaje"),TRIM(MID(F4,1,FIND(" ",F4,1))),IF(AND(E4&lt;&gt;"",J5="Porcentaje"),TRIM(MID(E4,1,FIND(" ",E4,1))),B3)))</f>
        <v>$MOTINSAT</v>
      </c>
      <c r="C4" s="258" t="str">
        <f>+IF(AND(E4&lt;&gt;"",G4="$MOTINSAT MOTIVO DE INSATISFACCIÓN4a"),TRIM(MID(E4,FIND(" ",E4,1),LEN(E4))),IF(AND(D4&lt;&gt;"Primer nivel",D4&lt;&gt;"Segundo nivel"),D4,C3))</f>
        <v>Nacional</v>
      </c>
      <c r="D4" s="258" t="str">
        <f>+IF(AND(G4&lt;&gt;"",J5="Porcentaje"),"Nacional",IF(AND(F4&lt;&gt;"",G4="$MOTINSAT MOTIVO DE INSATISFACCIÓN4a"),TRIM(MID(F4,FIND(" ",F4,1),LEN(F4))),D3))</f>
        <v>Nacional</v>
      </c>
      <c r="G4" s="309" t="s">
        <v>540</v>
      </c>
      <c r="H4" s="299"/>
      <c r="I4" s="299"/>
      <c r="J4" s="299"/>
      <c r="K4" s="312"/>
      <c r="L4" s="300"/>
    </row>
    <row r="5" spans="1:23" ht="24" customHeight="1" x14ac:dyDescent="0.25">
      <c r="A5" s="25" t="str">
        <f t="shared" ref="A5:A68" si="0">IFERROR(CONCATENATE(B5,C5,D5,MID(H5,FIND(" ",H5)+2,LEN(H5))),"")</f>
        <v/>
      </c>
      <c r="B5" s="258" t="str">
        <f t="shared" ref="B5:B68" si="1">+IF(AND(G5&lt;&gt;"",J6="Porcentaje"),TRIM(MID(G5,1,FIND(" ",G5,1))),IF(AND(F5&lt;&gt;"",J6="Porcentaje"),TRIM(MID(F5,1,FIND(" ",F5,1))),IF(AND(E5&lt;&gt;"",J6="Porcentaje"),TRIM(MID(E5,1,FIND(" ",E5,1))),B4)))</f>
        <v>$MOTINSAT</v>
      </c>
      <c r="C5" s="258" t="str">
        <f t="shared" ref="C5:C68" si="2">+IF(AND(E5&lt;&gt;"",G5="$MOTINSAT MOTIVO DE INSATISFACCIÓN4a"),TRIM(MID(E5,FIND(" ",E5,1),LEN(E5))),IF(AND(D5&lt;&gt;"Primer nivel",D5&lt;&gt;"Segundo nivel"),D5,C4))</f>
        <v>Nacional</v>
      </c>
      <c r="D5" s="258" t="str">
        <f t="shared" ref="D5:D68" si="3">+IF(AND(G5&lt;&gt;"",J6="Porcentaje"),"Nacional",IF(AND(F5&lt;&gt;"",G5="$MOTINSAT MOTIVO DE INSATISFACCIÓN4a"),TRIM(MID(F5,FIND(" ",F5,1),LEN(F5))),D4))</f>
        <v>Nacional</v>
      </c>
      <c r="G5" s="310" t="s">
        <v>118</v>
      </c>
      <c r="H5" s="300"/>
      <c r="I5" s="300" t="s">
        <v>458</v>
      </c>
      <c r="J5" s="300" t="s">
        <v>461</v>
      </c>
      <c r="K5" s="313" t="s">
        <v>459</v>
      </c>
      <c r="L5" s="300"/>
      <c r="P5" s="287" t="s">
        <v>462</v>
      </c>
      <c r="Q5" s="287" t="s">
        <v>14</v>
      </c>
      <c r="R5" s="287" t="s">
        <v>463</v>
      </c>
      <c r="S5" s="287" t="s">
        <v>461</v>
      </c>
      <c r="T5" s="287" t="s">
        <v>72</v>
      </c>
      <c r="U5" s="287" t="s">
        <v>62</v>
      </c>
    </row>
    <row r="6" spans="1:23" ht="15.75" x14ac:dyDescent="0.25">
      <c r="A6" s="25" t="str">
        <f t="shared" si="0"/>
        <v/>
      </c>
      <c r="B6" s="258" t="str">
        <f t="shared" si="1"/>
        <v>$MOTINSAT</v>
      </c>
      <c r="C6" s="258" t="str">
        <f t="shared" si="2"/>
        <v>Nacional</v>
      </c>
      <c r="D6" s="258" t="str">
        <f t="shared" si="3"/>
        <v>Nacional</v>
      </c>
      <c r="G6" s="310"/>
      <c r="H6" s="300"/>
      <c r="I6" s="301" t="s">
        <v>460</v>
      </c>
      <c r="J6" s="301"/>
      <c r="K6" s="313"/>
      <c r="L6" s="300"/>
      <c r="M6" s="268" t="str">
        <f>IF(H6&lt;&gt;"",IFERROR(MID(H6,FIND(" ",H6)+1,LEN(H6)),""),"")</f>
        <v/>
      </c>
      <c r="P6" s="262" t="str">
        <f>IF(R6&lt;&gt;"",VLOOKUP($C6,'Inf_NO MODIFICAR'!$O$6:$Q$41,2,FALSE),"")</f>
        <v/>
      </c>
      <c r="Q6" s="258" t="s">
        <v>118</v>
      </c>
      <c r="R6" s="21" t="str">
        <f>IFERROR(MID(H6,FIND(" ",H6)+1,LEN(H6)),"")</f>
        <v/>
      </c>
      <c r="S6" s="292" t="str">
        <f>IF(R6&lt;&gt;"",K6,"")</f>
        <v/>
      </c>
      <c r="T6" s="293" t="str">
        <f>IF(R6&lt;&gt;"",IF(R6&lt;&gt;"NS/NR",IF($R6&lt;&gt;"Otro",1,2),3),"")</f>
        <v/>
      </c>
      <c r="U6" s="258" t="str">
        <f>IF(G6="Total",$I6,"")</f>
        <v/>
      </c>
      <c r="V6" s="258" t="str">
        <f t="shared" ref="V6:V34" si="4">IF(U6&lt;&gt;"",Q5,"")</f>
        <v/>
      </c>
      <c r="W6" s="258" t="str">
        <f>IF(V6&lt;&gt;"",U6,"")</f>
        <v/>
      </c>
    </row>
    <row r="7" spans="1:23" ht="18" x14ac:dyDescent="0.25">
      <c r="A7" s="25" t="str">
        <f t="shared" si="0"/>
        <v>$MOTINSATNacionalNacionalal trato</v>
      </c>
      <c r="B7" s="258" t="str">
        <f t="shared" si="1"/>
        <v>$MOTINSAT</v>
      </c>
      <c r="C7" s="258" t="str">
        <f t="shared" si="2"/>
        <v>Nacional</v>
      </c>
      <c r="D7" s="258" t="str">
        <f t="shared" si="3"/>
        <v>Nacional</v>
      </c>
      <c r="G7" s="311" t="s">
        <v>464</v>
      </c>
      <c r="H7" s="303" t="s">
        <v>465</v>
      </c>
      <c r="I7" s="304">
        <v>13795.335762492359</v>
      </c>
      <c r="J7" s="305">
        <v>0.14676100574824774</v>
      </c>
      <c r="K7" s="314">
        <v>0.21041320792477247</v>
      </c>
      <c r="L7" s="300"/>
      <c r="M7" s="268" t="str">
        <f t="shared" ref="M7:M70" si="5">IF(H7&lt;&gt;"",IFERROR(MID(H7,FIND(" ",H7)+1,LEN(H7)),""),"")</f>
        <v>Mal trato</v>
      </c>
      <c r="P7" s="262">
        <f>IF(R7&lt;&gt;"",VLOOKUP($C7,'Inf_NO MODIFICAR'!$O$6:$Q$41,2,FALSE),"")</f>
        <v>0</v>
      </c>
      <c r="Q7" s="258" t="str">
        <f>IFERROR(VLOOKUP($P7,'Inf_NO MODIFICAR'!$P$6:$Q$41,2,FALSE),"")</f>
        <v>Nacional</v>
      </c>
      <c r="R7" s="21" t="str">
        <f t="shared" ref="R7:R70" si="6">IFERROR(MID(H7,FIND(" ",H7)+1,LEN(H7)),"")</f>
        <v>Mal trato</v>
      </c>
      <c r="S7" s="292">
        <f t="shared" ref="S7:S70" si="7">IF(R7&lt;&gt;"",K7,"")</f>
        <v>0.21041320792477247</v>
      </c>
      <c r="T7" s="293">
        <f t="shared" ref="T7:T70" si="8">IF(R7&lt;&gt;"",IF(R7&lt;&gt;"NS/NR",IF($R7&lt;&gt;"Otro",1,2),3),"")</f>
        <v>1</v>
      </c>
      <c r="U7" s="258" t="str">
        <f t="shared" ref="U7:U70" si="9">IF(G7="Total",$I7,"")</f>
        <v/>
      </c>
      <c r="V7" s="258" t="str">
        <f t="shared" si="4"/>
        <v/>
      </c>
      <c r="W7" s="258" t="str">
        <f t="shared" ref="W7:W70" si="10">IF(V7&lt;&gt;"",U7,"")</f>
        <v/>
      </c>
    </row>
    <row r="8" spans="1:23" ht="15.75" x14ac:dyDescent="0.25">
      <c r="A8" s="25" t="str">
        <f t="shared" si="0"/>
        <v>$MOTINSATNacionalNacionalnstalaciones inadecuadas</v>
      </c>
      <c r="B8" s="258" t="str">
        <f t="shared" si="1"/>
        <v>$MOTINSAT</v>
      </c>
      <c r="C8" s="258" t="str">
        <f t="shared" si="2"/>
        <v>Nacional</v>
      </c>
      <c r="D8" s="258" t="str">
        <f t="shared" si="3"/>
        <v>Nacional</v>
      </c>
      <c r="G8" s="311"/>
      <c r="H8" s="303" t="s">
        <v>466</v>
      </c>
      <c r="I8" s="304">
        <v>2180.0975667266307</v>
      </c>
      <c r="J8" s="305">
        <v>2.3192861488157288E-2</v>
      </c>
      <c r="K8" s="314">
        <v>3.3251914306510894E-2</v>
      </c>
      <c r="L8" s="300"/>
      <c r="M8" s="268" t="str">
        <f t="shared" si="5"/>
        <v>Instalaciones inadecuadas</v>
      </c>
      <c r="P8" s="262">
        <f>IF(R8&lt;&gt;"",VLOOKUP($C8,'Inf_NO MODIFICAR'!$O$6:$Q$41,2,FALSE),"")</f>
        <v>0</v>
      </c>
      <c r="Q8" s="262" t="str">
        <f>IFERROR(VLOOKUP($P8,'Inf_NO MODIFICAR'!$P$6:$Q$41,2,FALSE),"")</f>
        <v>Nacional</v>
      </c>
      <c r="R8" s="21" t="str">
        <f t="shared" si="6"/>
        <v>Instalaciones inadecuadas</v>
      </c>
      <c r="S8" s="292">
        <f t="shared" si="7"/>
        <v>3.3251914306510894E-2</v>
      </c>
      <c r="T8" s="293">
        <f t="shared" si="8"/>
        <v>1</v>
      </c>
      <c r="U8" s="258" t="str">
        <f t="shared" si="9"/>
        <v/>
      </c>
      <c r="V8" s="258" t="str">
        <f t="shared" si="4"/>
        <v/>
      </c>
      <c r="W8" s="258" t="str">
        <f t="shared" si="10"/>
        <v/>
      </c>
    </row>
    <row r="9" spans="1:23" ht="15.75" x14ac:dyDescent="0.25">
      <c r="A9" s="25" t="str">
        <f t="shared" si="0"/>
        <v>$MOTINSATNacionalNacionalalta de medicamentos</v>
      </c>
      <c r="B9" s="258" t="str">
        <f t="shared" si="1"/>
        <v>$MOTINSAT</v>
      </c>
      <c r="C9" s="258" t="str">
        <f t="shared" si="2"/>
        <v>Nacional</v>
      </c>
      <c r="D9" s="258" t="str">
        <f t="shared" si="3"/>
        <v>Nacional</v>
      </c>
      <c r="G9" s="311"/>
      <c r="H9" s="303" t="s">
        <v>467</v>
      </c>
      <c r="I9" s="304">
        <v>9399.5777773804875</v>
      </c>
      <c r="J9" s="305">
        <v>9.9996949111444536E-2</v>
      </c>
      <c r="K9" s="314">
        <v>0.14336695730555452</v>
      </c>
      <c r="L9" s="300"/>
      <c r="M9" s="268" t="str">
        <f t="shared" si="5"/>
        <v>Falta de medicamentos</v>
      </c>
      <c r="P9" s="262">
        <f>IF(R9&lt;&gt;"",VLOOKUP($C9,'Inf_NO MODIFICAR'!$O$6:$Q$41,2,FALSE),"")</f>
        <v>0</v>
      </c>
      <c r="Q9" s="262" t="str">
        <f>IFERROR(VLOOKUP($P9,'Inf_NO MODIFICAR'!$P$6:$Q$41,2,FALSE),"")</f>
        <v>Nacional</v>
      </c>
      <c r="R9" s="21" t="str">
        <f t="shared" si="6"/>
        <v>Falta de medicamentos</v>
      </c>
      <c r="S9" s="292">
        <f t="shared" si="7"/>
        <v>0.14336695730555452</v>
      </c>
      <c r="T9" s="293">
        <f t="shared" si="8"/>
        <v>1</v>
      </c>
      <c r="U9" s="258" t="str">
        <f t="shared" si="9"/>
        <v/>
      </c>
      <c r="V9" s="258" t="str">
        <f t="shared" si="4"/>
        <v/>
      </c>
      <c r="W9" s="258" t="str">
        <f t="shared" si="10"/>
        <v/>
      </c>
    </row>
    <row r="10" spans="1:23" ht="15.75" x14ac:dyDescent="0.25">
      <c r="A10" s="25" t="str">
        <f t="shared" si="0"/>
        <v>$MOTINSATNacionalNacionalal servicio en farmacia</v>
      </c>
      <c r="B10" s="258" t="str">
        <f t="shared" si="1"/>
        <v>$MOTINSAT</v>
      </c>
      <c r="C10" s="258" t="str">
        <f t="shared" si="2"/>
        <v>Nacional</v>
      </c>
      <c r="D10" s="258" t="str">
        <f t="shared" si="3"/>
        <v>Nacional</v>
      </c>
      <c r="G10" s="311"/>
      <c r="H10" s="303" t="s">
        <v>468</v>
      </c>
      <c r="I10" s="304">
        <v>3135.6752725352103</v>
      </c>
      <c r="J10" s="305">
        <v>3.3358728241206385E-2</v>
      </c>
      <c r="K10" s="314">
        <v>4.7826852819225413E-2</v>
      </c>
      <c r="L10" s="300"/>
      <c r="M10" s="268" t="str">
        <f t="shared" si="5"/>
        <v>Mal servicio en farmacia</v>
      </c>
      <c r="P10" s="262">
        <f>IF(R10&lt;&gt;"",VLOOKUP($C10,'Inf_NO MODIFICAR'!$O$6:$Q$41,2,FALSE),"")</f>
        <v>0</v>
      </c>
      <c r="Q10" s="262" t="str">
        <f>IFERROR(VLOOKUP($P10,'Inf_NO MODIFICAR'!$P$6:$Q$41,2,FALSE),"")</f>
        <v>Nacional</v>
      </c>
      <c r="R10" s="21" t="str">
        <f t="shared" si="6"/>
        <v>Mal servicio en farmacia</v>
      </c>
      <c r="S10" s="292">
        <f t="shared" si="7"/>
        <v>4.7826852819225413E-2</v>
      </c>
      <c r="T10" s="293">
        <f t="shared" si="8"/>
        <v>1</v>
      </c>
      <c r="U10" s="258" t="str">
        <f t="shared" si="9"/>
        <v/>
      </c>
      <c r="V10" s="258" t="str">
        <f t="shared" si="4"/>
        <v/>
      </c>
      <c r="W10" s="258" t="str">
        <f t="shared" si="10"/>
        <v/>
      </c>
    </row>
    <row r="11" spans="1:23" ht="15.75" x14ac:dyDescent="0.25">
      <c r="A11" s="25" t="str">
        <f t="shared" si="0"/>
        <v>$MOTINSATNacionalNacionalal servicio en laboratorio</v>
      </c>
      <c r="B11" s="258" t="str">
        <f t="shared" si="1"/>
        <v>$MOTINSAT</v>
      </c>
      <c r="C11" s="258" t="str">
        <f t="shared" si="2"/>
        <v>Nacional</v>
      </c>
      <c r="D11" s="258" t="str">
        <f t="shared" si="3"/>
        <v>Nacional</v>
      </c>
      <c r="G11" s="311"/>
      <c r="H11" s="303" t="s">
        <v>469</v>
      </c>
      <c r="I11" s="304">
        <v>1485.234790198946</v>
      </c>
      <c r="J11" s="305">
        <v>1.5800597777005775E-2</v>
      </c>
      <c r="K11" s="314">
        <v>2.2653527402857209E-2</v>
      </c>
      <c r="L11" s="300"/>
      <c r="M11" s="268" t="str">
        <f t="shared" si="5"/>
        <v>Mal servicio en laboratorio</v>
      </c>
      <c r="P11" s="262">
        <f>IF(R11&lt;&gt;"",VLOOKUP($C11,'Inf_NO MODIFICAR'!$O$6:$Q$41,2,FALSE),"")</f>
        <v>0</v>
      </c>
      <c r="Q11" s="262" t="str">
        <f>IFERROR(VLOOKUP($P11,'Inf_NO MODIFICAR'!$P$6:$Q$41,2,FALSE),"")</f>
        <v>Nacional</v>
      </c>
      <c r="R11" s="21" t="str">
        <f t="shared" si="6"/>
        <v>Mal servicio en laboratorio</v>
      </c>
      <c r="S11" s="292">
        <f t="shared" si="7"/>
        <v>2.2653527402857209E-2</v>
      </c>
      <c r="T11" s="293">
        <f t="shared" si="8"/>
        <v>1</v>
      </c>
      <c r="U11" s="258" t="str">
        <f t="shared" si="9"/>
        <v/>
      </c>
      <c r="V11" s="258" t="str">
        <f t="shared" si="4"/>
        <v/>
      </c>
      <c r="W11" s="258" t="str">
        <f t="shared" si="10"/>
        <v/>
      </c>
    </row>
    <row r="12" spans="1:23" ht="15.75" x14ac:dyDescent="0.25">
      <c r="A12" s="25" t="str">
        <f t="shared" si="0"/>
        <v>$MOTINSATNacionalNacionalal servicio en archivo</v>
      </c>
      <c r="B12" s="258" t="str">
        <f t="shared" si="1"/>
        <v>$MOTINSAT</v>
      </c>
      <c r="C12" s="258" t="str">
        <f t="shared" si="2"/>
        <v>Nacional</v>
      </c>
      <c r="D12" s="258" t="str">
        <f t="shared" si="3"/>
        <v>Nacional</v>
      </c>
      <c r="G12" s="311"/>
      <c r="H12" s="303" t="s">
        <v>470</v>
      </c>
      <c r="I12" s="304">
        <v>1142.8233623007027</v>
      </c>
      <c r="J12" s="305">
        <v>1.2157870524605733E-2</v>
      </c>
      <c r="K12" s="314">
        <v>1.743090084163499E-2</v>
      </c>
      <c r="L12" s="300"/>
      <c r="M12" s="268" t="str">
        <f t="shared" si="5"/>
        <v>Mal servicio en archivo</v>
      </c>
      <c r="P12" s="262">
        <f>IF(R12&lt;&gt;"",VLOOKUP($C12,'Inf_NO MODIFICAR'!$O$6:$Q$41,2,FALSE),"")</f>
        <v>0</v>
      </c>
      <c r="Q12" s="262" t="str">
        <f>IFERROR(VLOOKUP($P12,'Inf_NO MODIFICAR'!$P$6:$Q$41,2,FALSE),"")</f>
        <v>Nacional</v>
      </c>
      <c r="R12" s="21" t="str">
        <f t="shared" si="6"/>
        <v>Mal servicio en archivo</v>
      </c>
      <c r="S12" s="292">
        <f t="shared" si="7"/>
        <v>1.743090084163499E-2</v>
      </c>
      <c r="T12" s="293">
        <f t="shared" si="8"/>
        <v>1</v>
      </c>
      <c r="U12" s="258" t="str">
        <f t="shared" si="9"/>
        <v/>
      </c>
      <c r="V12" s="258" t="str">
        <f t="shared" si="4"/>
        <v/>
      </c>
      <c r="W12" s="258" t="str">
        <f t="shared" si="10"/>
        <v/>
      </c>
    </row>
    <row r="13" spans="1:23" ht="15.75" x14ac:dyDescent="0.25">
      <c r="A13" s="25" t="str">
        <f t="shared" si="0"/>
        <v>$MOTINSATNacionalNacionalal servicio de ambulancias</v>
      </c>
      <c r="B13" s="258" t="str">
        <f t="shared" si="1"/>
        <v>$MOTINSAT</v>
      </c>
      <c r="C13" s="258" t="str">
        <f t="shared" si="2"/>
        <v>Nacional</v>
      </c>
      <c r="D13" s="258" t="str">
        <f t="shared" si="3"/>
        <v>Nacional</v>
      </c>
      <c r="G13" s="311"/>
      <c r="H13" s="303" t="s">
        <v>471</v>
      </c>
      <c r="I13" s="304">
        <v>198.22325961707355</v>
      </c>
      <c r="J13" s="305">
        <v>2.108788466257807E-3</v>
      </c>
      <c r="K13" s="314">
        <v>3.023398100590925E-3</v>
      </c>
      <c r="L13" s="300"/>
      <c r="M13" s="268" t="str">
        <f t="shared" si="5"/>
        <v>Mal servicio de ambulancias</v>
      </c>
      <c r="P13" s="262">
        <f>IF(R13&lt;&gt;"",VLOOKUP($C13,'Inf_NO MODIFICAR'!$O$6:$Q$41,2,FALSE),"")</f>
        <v>0</v>
      </c>
      <c r="Q13" s="262" t="str">
        <f>IFERROR(VLOOKUP($P13,'Inf_NO MODIFICAR'!$P$6:$Q$41,2,FALSE),"")</f>
        <v>Nacional</v>
      </c>
      <c r="R13" s="21" t="str">
        <f t="shared" si="6"/>
        <v>Mal servicio de ambulancias</v>
      </c>
      <c r="S13" s="292">
        <f t="shared" si="7"/>
        <v>3.023398100590925E-3</v>
      </c>
      <c r="T13" s="293">
        <f t="shared" si="8"/>
        <v>1</v>
      </c>
      <c r="U13" s="258" t="str">
        <f t="shared" si="9"/>
        <v/>
      </c>
      <c r="V13" s="258" t="str">
        <f t="shared" si="4"/>
        <v/>
      </c>
      <c r="W13" s="258" t="str">
        <f t="shared" si="10"/>
        <v/>
      </c>
    </row>
    <row r="14" spans="1:23" ht="15.75" x14ac:dyDescent="0.25">
      <c r="A14" s="25" t="str">
        <f t="shared" si="0"/>
        <v>$MOTINSATNacionalNacionalos tiempos de espera para consulta</v>
      </c>
      <c r="B14" s="258" t="str">
        <f t="shared" si="1"/>
        <v>$MOTINSAT</v>
      </c>
      <c r="C14" s="258" t="str">
        <f t="shared" si="2"/>
        <v>Nacional</v>
      </c>
      <c r="D14" s="258" t="str">
        <f t="shared" si="3"/>
        <v>Nacional</v>
      </c>
      <c r="G14" s="311"/>
      <c r="H14" s="303" t="s">
        <v>472</v>
      </c>
      <c r="I14" s="304">
        <v>15761.882796291064</v>
      </c>
      <c r="J14" s="305">
        <v>0.1676820203216102</v>
      </c>
      <c r="K14" s="314">
        <v>0.24040794506205646</v>
      </c>
      <c r="L14" s="300"/>
      <c r="M14" s="268" t="str">
        <f t="shared" si="5"/>
        <v>Los tiempos de espera para consulta</v>
      </c>
      <c r="P14" s="262">
        <f>IF(R14&lt;&gt;"",VLOOKUP($C14,'Inf_NO MODIFICAR'!$O$6:$Q$41,2,FALSE),"")</f>
        <v>0</v>
      </c>
      <c r="Q14" s="262" t="str">
        <f>IFERROR(VLOOKUP($P14,'Inf_NO MODIFICAR'!$P$6:$Q$41,2,FALSE),"")</f>
        <v>Nacional</v>
      </c>
      <c r="R14" s="21" t="str">
        <f t="shared" si="6"/>
        <v>Los tiempos de espera para consulta</v>
      </c>
      <c r="S14" s="292">
        <f t="shared" si="7"/>
        <v>0.24040794506205646</v>
      </c>
      <c r="T14" s="293">
        <f t="shared" si="8"/>
        <v>1</v>
      </c>
      <c r="U14" s="258" t="str">
        <f t="shared" si="9"/>
        <v/>
      </c>
      <c r="V14" s="258" t="str">
        <f t="shared" si="4"/>
        <v/>
      </c>
      <c r="W14" s="258" t="str">
        <f t="shared" si="10"/>
        <v/>
      </c>
    </row>
    <row r="15" spans="1:23" ht="15.75" x14ac:dyDescent="0.25">
      <c r="A15" s="25" t="str">
        <f t="shared" si="0"/>
        <v>$MOTINSATNacionalNacionalos tiempos de espera para obtener citas</v>
      </c>
      <c r="B15" s="258" t="str">
        <f t="shared" si="1"/>
        <v>$MOTINSAT</v>
      </c>
      <c r="C15" s="258" t="str">
        <f t="shared" si="2"/>
        <v>Nacional</v>
      </c>
      <c r="D15" s="258" t="str">
        <f t="shared" si="3"/>
        <v>Nacional</v>
      </c>
      <c r="G15" s="311"/>
      <c r="H15" s="303" t="s">
        <v>473</v>
      </c>
      <c r="I15" s="304">
        <v>6183.3186814515102</v>
      </c>
      <c r="J15" s="305">
        <v>6.5780933800758973E-2</v>
      </c>
      <c r="K15" s="314">
        <v>9.4311000600853068E-2</v>
      </c>
      <c r="L15" s="300"/>
      <c r="M15" s="268" t="str">
        <f t="shared" si="5"/>
        <v>Los tiempos de espera para obtener citas</v>
      </c>
      <c r="P15" s="262">
        <f>IF(R15&lt;&gt;"",VLOOKUP($C15,'Inf_NO MODIFICAR'!$O$6:$Q$41,2,FALSE),"")</f>
        <v>0</v>
      </c>
      <c r="Q15" s="262" t="str">
        <f>IFERROR(VLOOKUP($P15,'Inf_NO MODIFICAR'!$P$6:$Q$41,2,FALSE),"")</f>
        <v>Nacional</v>
      </c>
      <c r="R15" s="21" t="str">
        <f t="shared" si="6"/>
        <v>Los tiempos de espera para obtener citas</v>
      </c>
      <c r="S15" s="292">
        <f t="shared" si="7"/>
        <v>9.4311000600853068E-2</v>
      </c>
      <c r="T15" s="293">
        <f t="shared" si="8"/>
        <v>1</v>
      </c>
      <c r="U15" s="258" t="str">
        <f t="shared" si="9"/>
        <v/>
      </c>
      <c r="V15" s="258" t="str">
        <f t="shared" si="4"/>
        <v/>
      </c>
      <c r="W15" s="258" t="str">
        <f t="shared" si="10"/>
        <v/>
      </c>
    </row>
    <row r="16" spans="1:23" ht="15.75" x14ac:dyDescent="0.25">
      <c r="A16" s="25" t="str">
        <f t="shared" si="0"/>
        <v>$MOTINSATNacionalNacionalos tiempos de espera para trámites</v>
      </c>
      <c r="B16" s="258" t="str">
        <f t="shared" si="1"/>
        <v>$MOTINSAT</v>
      </c>
      <c r="C16" s="258" t="str">
        <f t="shared" si="2"/>
        <v>Nacional</v>
      </c>
      <c r="D16" s="258" t="str">
        <f t="shared" si="3"/>
        <v>Nacional</v>
      </c>
      <c r="G16" s="311"/>
      <c r="H16" s="303" t="s">
        <v>474</v>
      </c>
      <c r="I16" s="304">
        <v>2743.7088573324017</v>
      </c>
      <c r="J16" s="305">
        <v>2.9188812676620914E-2</v>
      </c>
      <c r="K16" s="314">
        <v>4.1848389355810894E-2</v>
      </c>
      <c r="L16" s="300"/>
      <c r="M16" s="268" t="str">
        <f t="shared" si="5"/>
        <v>Los tiempos de espera para trámites</v>
      </c>
      <c r="P16" s="262">
        <f>IF(R16&lt;&gt;"",VLOOKUP($C16,'Inf_NO MODIFICAR'!$O$6:$Q$41,2,FALSE),"")</f>
        <v>0</v>
      </c>
      <c r="Q16" s="262" t="str">
        <f>IFERROR(VLOOKUP($P16,'Inf_NO MODIFICAR'!$P$6:$Q$41,2,FALSE),"")</f>
        <v>Nacional</v>
      </c>
      <c r="R16" s="21" t="str">
        <f t="shared" si="6"/>
        <v>Los tiempos de espera para trámites</v>
      </c>
      <c r="S16" s="292">
        <f t="shared" si="7"/>
        <v>4.1848389355810894E-2</v>
      </c>
      <c r="T16" s="293">
        <f t="shared" si="8"/>
        <v>1</v>
      </c>
      <c r="U16" s="258" t="str">
        <f t="shared" si="9"/>
        <v/>
      </c>
      <c r="V16" s="258" t="str">
        <f t="shared" si="4"/>
        <v/>
      </c>
      <c r="W16" s="258" t="str">
        <f t="shared" si="10"/>
        <v/>
      </c>
    </row>
    <row r="17" spans="1:23" ht="15.75" x14ac:dyDescent="0.25">
      <c r="A17" s="25" t="str">
        <f t="shared" si="0"/>
        <v>$MOTINSATNacionalNacionalos tiempos de espera para resultados de estudios</v>
      </c>
      <c r="B17" s="258" t="str">
        <f t="shared" si="1"/>
        <v>$MOTINSAT</v>
      </c>
      <c r="C17" s="258" t="str">
        <f t="shared" si="2"/>
        <v>Nacional</v>
      </c>
      <c r="D17" s="258" t="str">
        <f t="shared" si="3"/>
        <v>Nacional</v>
      </c>
      <c r="G17" s="311"/>
      <c r="H17" s="303" t="s">
        <v>475</v>
      </c>
      <c r="I17" s="304">
        <v>1468.0239444838371</v>
      </c>
      <c r="J17" s="305">
        <v>1.5617501035439336E-2</v>
      </c>
      <c r="K17" s="314">
        <v>2.2391019166714057E-2</v>
      </c>
      <c r="L17" s="300"/>
      <c r="M17" s="268" t="str">
        <f t="shared" si="5"/>
        <v>Los tiempos de espera para resultados de estudios</v>
      </c>
      <c r="P17" s="262">
        <f>IF(R17&lt;&gt;"",VLOOKUP($C17,'Inf_NO MODIFICAR'!$O$6:$Q$41,2,FALSE),"")</f>
        <v>0</v>
      </c>
      <c r="Q17" s="262" t="str">
        <f>IFERROR(VLOOKUP($P17,'Inf_NO MODIFICAR'!$P$6:$Q$41,2,FALSE),"")</f>
        <v>Nacional</v>
      </c>
      <c r="R17" s="21" t="str">
        <f t="shared" si="6"/>
        <v>Los tiempos de espera para resultados de estudios</v>
      </c>
      <c r="S17" s="292">
        <f t="shared" si="7"/>
        <v>2.2391019166714057E-2</v>
      </c>
      <c r="T17" s="293">
        <f t="shared" si="8"/>
        <v>1</v>
      </c>
      <c r="U17" s="258" t="str">
        <f t="shared" si="9"/>
        <v/>
      </c>
      <c r="V17" s="258" t="str">
        <f t="shared" si="4"/>
        <v/>
      </c>
      <c r="W17" s="258" t="str">
        <f t="shared" si="10"/>
        <v/>
      </c>
    </row>
    <row r="18" spans="1:23" ht="15.75" x14ac:dyDescent="0.25">
      <c r="A18" s="25" t="str">
        <f t="shared" si="0"/>
        <v>$MOTINSATNacionalNacionala falta de personal/médicos/especialistas</v>
      </c>
      <c r="B18" s="258" t="str">
        <f t="shared" si="1"/>
        <v>$MOTINSAT</v>
      </c>
      <c r="C18" s="258" t="str">
        <f t="shared" si="2"/>
        <v>Nacional</v>
      </c>
      <c r="D18" s="258" t="str">
        <f t="shared" si="3"/>
        <v>Nacional</v>
      </c>
      <c r="G18" s="311"/>
      <c r="H18" s="303" t="s">
        <v>476</v>
      </c>
      <c r="I18" s="304">
        <v>4585.0815718473386</v>
      </c>
      <c r="J18" s="305">
        <v>4.8778166367768015E-2</v>
      </c>
      <c r="K18" s="314">
        <v>6.9933906556461825E-2</v>
      </c>
      <c r="L18" s="300"/>
      <c r="M18" s="268" t="str">
        <f t="shared" si="5"/>
        <v>La falta de personal/médicos/especialistas</v>
      </c>
      <c r="P18" s="262">
        <f>IF(R18&lt;&gt;"",VLOOKUP($C18,'Inf_NO MODIFICAR'!$O$6:$Q$41,2,FALSE),"")</f>
        <v>0</v>
      </c>
      <c r="Q18" s="262" t="str">
        <f>IFERROR(VLOOKUP($P18,'Inf_NO MODIFICAR'!$P$6:$Q$41,2,FALSE),"")</f>
        <v>Nacional</v>
      </c>
      <c r="R18" s="21" t="str">
        <f t="shared" si="6"/>
        <v>La falta de personal/médicos/especialistas</v>
      </c>
      <c r="S18" s="292">
        <f t="shared" si="7"/>
        <v>6.9933906556461825E-2</v>
      </c>
      <c r="T18" s="293">
        <f t="shared" si="8"/>
        <v>1</v>
      </c>
      <c r="U18" s="258" t="str">
        <f t="shared" si="9"/>
        <v/>
      </c>
      <c r="V18" s="258" t="str">
        <f t="shared" si="4"/>
        <v/>
      </c>
      <c r="W18" s="258" t="str">
        <f t="shared" si="10"/>
        <v/>
      </c>
    </row>
    <row r="19" spans="1:23" ht="15.75" x14ac:dyDescent="0.25">
      <c r="A19" s="25" t="str">
        <f t="shared" si="0"/>
        <v>$MOTINSATNacionalNacionala limpieza en general de la unidad</v>
      </c>
      <c r="B19" s="258" t="str">
        <f t="shared" si="1"/>
        <v>$MOTINSAT</v>
      </c>
      <c r="C19" s="258" t="str">
        <f t="shared" si="2"/>
        <v>Nacional</v>
      </c>
      <c r="D19" s="258" t="str">
        <f t="shared" si="3"/>
        <v>Nacional</v>
      </c>
      <c r="G19" s="311"/>
      <c r="H19" s="303" t="s">
        <v>477</v>
      </c>
      <c r="I19" s="304">
        <v>472.09489067280373</v>
      </c>
      <c r="J19" s="305">
        <v>5.0223584374166916E-3</v>
      </c>
      <c r="K19" s="314">
        <v>7.2006221596604943E-3</v>
      </c>
      <c r="L19" s="300"/>
      <c r="M19" s="268" t="str">
        <f t="shared" si="5"/>
        <v>La limpieza en general de la unidad</v>
      </c>
      <c r="P19" s="262">
        <f>IF(R19&lt;&gt;"",VLOOKUP($C19,'Inf_NO MODIFICAR'!$O$6:$Q$41,2,FALSE),"")</f>
        <v>0</v>
      </c>
      <c r="Q19" s="262" t="str">
        <f>IFERROR(VLOOKUP($P19,'Inf_NO MODIFICAR'!$P$6:$Q$41,2,FALSE),"")</f>
        <v>Nacional</v>
      </c>
      <c r="R19" s="21" t="str">
        <f t="shared" si="6"/>
        <v>La limpieza en general de la unidad</v>
      </c>
      <c r="S19" s="292">
        <f t="shared" si="7"/>
        <v>7.2006221596604943E-3</v>
      </c>
      <c r="T19" s="293">
        <f t="shared" si="8"/>
        <v>1</v>
      </c>
      <c r="U19" s="258" t="str">
        <f t="shared" si="9"/>
        <v/>
      </c>
      <c r="V19" s="258" t="str">
        <f t="shared" si="4"/>
        <v/>
      </c>
      <c r="W19" s="258" t="str">
        <f t="shared" si="10"/>
        <v/>
      </c>
    </row>
    <row r="20" spans="1:23" ht="15.75" x14ac:dyDescent="0.25">
      <c r="A20" s="25" t="str">
        <f t="shared" si="0"/>
        <v>$MOTINSATNacionalNacionalala calidad en el servicio de urgencias</v>
      </c>
      <c r="B20" s="258" t="str">
        <f t="shared" si="1"/>
        <v>$MOTINSAT</v>
      </c>
      <c r="C20" s="258" t="str">
        <f t="shared" si="2"/>
        <v>Nacional</v>
      </c>
      <c r="D20" s="258" t="str">
        <f t="shared" si="3"/>
        <v>Nacional</v>
      </c>
      <c r="G20" s="311"/>
      <c r="H20" s="303" t="s">
        <v>478</v>
      </c>
      <c r="I20" s="304">
        <v>2284.644479494717</v>
      </c>
      <c r="J20" s="305">
        <v>2.4305078713593383E-2</v>
      </c>
      <c r="K20" s="314">
        <v>3.4846514950735458E-2</v>
      </c>
      <c r="L20" s="300"/>
      <c r="M20" s="268" t="str">
        <f t="shared" si="5"/>
        <v>Mala calidad en el servicio de urgencias</v>
      </c>
      <c r="P20" s="262">
        <f>IF(R20&lt;&gt;"",VLOOKUP($C20,'Inf_NO MODIFICAR'!$O$6:$Q$41,2,FALSE),"")</f>
        <v>0</v>
      </c>
      <c r="Q20" s="262" t="str">
        <f>IFERROR(VLOOKUP($P20,'Inf_NO MODIFICAR'!$P$6:$Q$41,2,FALSE),"")</f>
        <v>Nacional</v>
      </c>
      <c r="R20" s="21" t="str">
        <f t="shared" si="6"/>
        <v>Mala calidad en el servicio de urgencias</v>
      </c>
      <c r="S20" s="292">
        <f t="shared" si="7"/>
        <v>3.4846514950735458E-2</v>
      </c>
      <c r="T20" s="293">
        <f t="shared" si="8"/>
        <v>1</v>
      </c>
      <c r="U20" s="258" t="str">
        <f t="shared" si="9"/>
        <v/>
      </c>
      <c r="V20" s="258" t="str">
        <f t="shared" si="4"/>
        <v/>
      </c>
      <c r="W20" s="258" t="str">
        <f t="shared" si="10"/>
        <v/>
      </c>
    </row>
    <row r="21" spans="1:23" ht="15.75" x14ac:dyDescent="0.25">
      <c r="A21" s="25" t="str">
        <f t="shared" si="0"/>
        <v>$MOTINSATNacionalNacionalala atención médica</v>
      </c>
      <c r="B21" s="258" t="str">
        <f t="shared" si="1"/>
        <v>$MOTINSAT</v>
      </c>
      <c r="C21" s="258" t="str">
        <f t="shared" si="2"/>
        <v>Nacional</v>
      </c>
      <c r="D21" s="258" t="str">
        <f t="shared" si="3"/>
        <v>Nacional</v>
      </c>
      <c r="G21" s="311"/>
      <c r="H21" s="303" t="s">
        <v>479</v>
      </c>
      <c r="I21" s="304">
        <v>13845.397669385567</v>
      </c>
      <c r="J21" s="305">
        <v>0.14729358689971911</v>
      </c>
      <c r="K21" s="314">
        <v>0.21117677661244957</v>
      </c>
      <c r="L21" s="300"/>
      <c r="M21" s="268" t="str">
        <f t="shared" si="5"/>
        <v>Mala atención médica</v>
      </c>
      <c r="P21" s="262">
        <f>IF(R21&lt;&gt;"",VLOOKUP($C21,'Inf_NO MODIFICAR'!$O$6:$Q$41,2,FALSE),"")</f>
        <v>0</v>
      </c>
      <c r="Q21" s="262" t="str">
        <f>IFERROR(VLOOKUP($P21,'Inf_NO MODIFICAR'!$P$6:$Q$41,2,FALSE),"")</f>
        <v>Nacional</v>
      </c>
      <c r="R21" s="21" t="str">
        <f t="shared" si="6"/>
        <v>Mala atención médica</v>
      </c>
      <c r="S21" s="292">
        <f t="shared" si="7"/>
        <v>0.21117677661244957</v>
      </c>
      <c r="T21" s="293">
        <f t="shared" si="8"/>
        <v>1</v>
      </c>
      <c r="U21" s="258" t="str">
        <f t="shared" si="9"/>
        <v/>
      </c>
      <c r="V21" s="258" t="str">
        <f t="shared" si="4"/>
        <v/>
      </c>
      <c r="W21" s="258" t="str">
        <f t="shared" si="10"/>
        <v/>
      </c>
    </row>
    <row r="22" spans="1:23" ht="15.75" x14ac:dyDescent="0.25">
      <c r="A22" s="25" t="str">
        <f t="shared" si="0"/>
        <v>$MOTINSATNacionalNacionalo explican bien los médicos</v>
      </c>
      <c r="B22" s="258" t="str">
        <f t="shared" si="1"/>
        <v>$MOTINSAT</v>
      </c>
      <c r="C22" s="258" t="str">
        <f t="shared" si="2"/>
        <v>Nacional</v>
      </c>
      <c r="D22" s="258" t="str">
        <f t="shared" si="3"/>
        <v>Nacional</v>
      </c>
      <c r="G22" s="311"/>
      <c r="H22" s="303" t="s">
        <v>480</v>
      </c>
      <c r="I22" s="304">
        <v>2730.0429298245308</v>
      </c>
      <c r="J22" s="305">
        <v>2.9043428374269188E-2</v>
      </c>
      <c r="K22" s="314">
        <v>4.1639949945875207E-2</v>
      </c>
      <c r="L22" s="300"/>
      <c r="M22" s="268" t="str">
        <f t="shared" si="5"/>
        <v>No explican bien los médicos</v>
      </c>
      <c r="P22" s="262">
        <f>IF(R22&lt;&gt;"",VLOOKUP($C22,'Inf_NO MODIFICAR'!$O$6:$Q$41,2,FALSE),"")</f>
        <v>0</v>
      </c>
      <c r="Q22" s="262" t="str">
        <f>IFERROR(VLOOKUP($P22,'Inf_NO MODIFICAR'!$P$6:$Q$41,2,FALSE),"")</f>
        <v>Nacional</v>
      </c>
      <c r="R22" s="21" t="str">
        <f t="shared" si="6"/>
        <v>No explican bien los médicos</v>
      </c>
      <c r="S22" s="292">
        <f t="shared" si="7"/>
        <v>4.1639949945875207E-2</v>
      </c>
      <c r="T22" s="293">
        <f t="shared" si="8"/>
        <v>1</v>
      </c>
      <c r="U22" s="258" t="str">
        <f t="shared" si="9"/>
        <v/>
      </c>
      <c r="V22" s="258" t="str">
        <f t="shared" si="4"/>
        <v/>
      </c>
      <c r="W22" s="258" t="str">
        <f t="shared" si="10"/>
        <v/>
      </c>
    </row>
    <row r="23" spans="1:23" ht="15.75" x14ac:dyDescent="0.25">
      <c r="A23" s="25" t="str">
        <f t="shared" si="0"/>
        <v>$MOTINSATNacionalNacionalalta de organización</v>
      </c>
      <c r="B23" s="258" t="str">
        <f t="shared" si="1"/>
        <v>$MOTINSAT</v>
      </c>
      <c r="C23" s="258" t="str">
        <f t="shared" si="2"/>
        <v>Nacional</v>
      </c>
      <c r="D23" s="258" t="str">
        <f t="shared" si="3"/>
        <v>Nacional</v>
      </c>
      <c r="G23" s="311"/>
      <c r="H23" s="303" t="s">
        <v>481</v>
      </c>
      <c r="I23" s="304">
        <v>3917.475022898534</v>
      </c>
      <c r="J23" s="305">
        <v>4.1675866702526522E-2</v>
      </c>
      <c r="K23" s="314">
        <v>5.9751244966025421E-2</v>
      </c>
      <c r="L23" s="300"/>
      <c r="M23" s="268" t="str">
        <f t="shared" si="5"/>
        <v>Falta de organización</v>
      </c>
      <c r="P23" s="262">
        <f>IF(R23&lt;&gt;"",VLOOKUP($C23,'Inf_NO MODIFICAR'!$O$6:$Q$41,2,FALSE),"")</f>
        <v>0</v>
      </c>
      <c r="Q23" s="262" t="str">
        <f>IFERROR(VLOOKUP($P23,'Inf_NO MODIFICAR'!$P$6:$Q$41,2,FALSE),"")</f>
        <v>Nacional</v>
      </c>
      <c r="R23" s="21" t="str">
        <f t="shared" si="6"/>
        <v>Falta de organización</v>
      </c>
      <c r="S23" s="292">
        <f t="shared" si="7"/>
        <v>5.9751244966025421E-2</v>
      </c>
      <c r="T23" s="293">
        <f t="shared" si="8"/>
        <v>1</v>
      </c>
      <c r="U23" s="258" t="str">
        <f t="shared" si="9"/>
        <v/>
      </c>
      <c r="V23" s="258" t="str">
        <f t="shared" si="4"/>
        <v/>
      </c>
      <c r="W23" s="258" t="str">
        <f t="shared" si="10"/>
        <v/>
      </c>
    </row>
    <row r="24" spans="1:23" ht="15.75" x14ac:dyDescent="0.25">
      <c r="A24" s="25" t="str">
        <f t="shared" si="0"/>
        <v>$MOTINSATNacionalNacionalegligencia médica</v>
      </c>
      <c r="B24" s="258" t="str">
        <f t="shared" si="1"/>
        <v>$MOTINSAT</v>
      </c>
      <c r="C24" s="258" t="str">
        <f t="shared" si="2"/>
        <v>Nacional</v>
      </c>
      <c r="D24" s="258" t="str">
        <f t="shared" si="3"/>
        <v>Nacional</v>
      </c>
      <c r="G24" s="311"/>
      <c r="H24" s="303" t="s">
        <v>482</v>
      </c>
      <c r="I24" s="304">
        <v>1608.2011709763531</v>
      </c>
      <c r="J24" s="305">
        <v>1.7108769613256452E-2</v>
      </c>
      <c r="K24" s="314">
        <v>2.4529070781556295E-2</v>
      </c>
      <c r="L24" s="300"/>
      <c r="M24" s="268" t="str">
        <f t="shared" si="5"/>
        <v>Negligencia médica</v>
      </c>
      <c r="P24" s="262">
        <f>IF(R24&lt;&gt;"",VLOOKUP($C24,'Inf_NO MODIFICAR'!$O$6:$Q$41,2,FALSE),"")</f>
        <v>0</v>
      </c>
      <c r="Q24" s="262" t="str">
        <f>IFERROR(VLOOKUP($P24,'Inf_NO MODIFICAR'!$P$6:$Q$41,2,FALSE),"")</f>
        <v>Nacional</v>
      </c>
      <c r="R24" s="21" t="str">
        <f t="shared" si="6"/>
        <v>Negligencia médica</v>
      </c>
      <c r="S24" s="292">
        <f t="shared" si="7"/>
        <v>2.4529070781556295E-2</v>
      </c>
      <c r="T24" s="293">
        <f t="shared" si="8"/>
        <v>1</v>
      </c>
      <c r="U24" s="258" t="str">
        <f t="shared" si="9"/>
        <v/>
      </c>
      <c r="V24" s="258" t="str">
        <f t="shared" si="4"/>
        <v/>
      </c>
      <c r="W24" s="258" t="str">
        <f t="shared" si="10"/>
        <v/>
      </c>
    </row>
    <row r="25" spans="1:23" ht="15.75" x14ac:dyDescent="0.25">
      <c r="A25" s="25" t="str">
        <f t="shared" si="0"/>
        <v>$MOTINSATNacionalNacionalo me realizaron la exploración física en privado</v>
      </c>
      <c r="B25" s="258" t="str">
        <f t="shared" si="1"/>
        <v>$MOTINSAT</v>
      </c>
      <c r="C25" s="258" t="str">
        <f t="shared" si="2"/>
        <v>Nacional</v>
      </c>
      <c r="D25" s="258" t="str">
        <f t="shared" si="3"/>
        <v>Nacional</v>
      </c>
      <c r="G25" s="311"/>
      <c r="H25" s="303" t="s">
        <v>483</v>
      </c>
      <c r="I25" s="304">
        <v>363.7222780939544</v>
      </c>
      <c r="J25" s="305">
        <v>3.8694416913900879E-3</v>
      </c>
      <c r="K25" s="314">
        <v>5.5476700708898411E-3</v>
      </c>
      <c r="L25" s="300"/>
      <c r="M25" s="268" t="str">
        <f t="shared" si="5"/>
        <v>No me realizaron la exploración física en privado</v>
      </c>
      <c r="P25" s="262">
        <f>IF(R25&lt;&gt;"",VLOOKUP($C25,'Inf_NO MODIFICAR'!$O$6:$Q$41,2,FALSE),"")</f>
        <v>0</v>
      </c>
      <c r="Q25" s="262" t="str">
        <f>IFERROR(VLOOKUP($P25,'Inf_NO MODIFICAR'!$P$6:$Q$41,2,FALSE),"")</f>
        <v>Nacional</v>
      </c>
      <c r="R25" s="21" t="str">
        <f t="shared" si="6"/>
        <v>No me realizaron la exploración física en privado</v>
      </c>
      <c r="S25" s="292">
        <f t="shared" si="7"/>
        <v>5.5476700708898411E-3</v>
      </c>
      <c r="T25" s="293">
        <f t="shared" si="8"/>
        <v>1</v>
      </c>
      <c r="U25" s="258" t="str">
        <f t="shared" si="9"/>
        <v/>
      </c>
      <c r="V25" s="258" t="str">
        <f t="shared" si="4"/>
        <v/>
      </c>
      <c r="W25" s="258" t="str">
        <f t="shared" si="10"/>
        <v/>
      </c>
    </row>
    <row r="26" spans="1:23" ht="15.75" x14ac:dyDescent="0.25">
      <c r="A26" s="25" t="str">
        <f t="shared" si="0"/>
        <v>$MOTINSATNacionalNacionalrror en el diagnóstico</v>
      </c>
      <c r="B26" s="258" t="str">
        <f t="shared" si="1"/>
        <v>$MOTINSAT</v>
      </c>
      <c r="C26" s="258" t="str">
        <f t="shared" si="2"/>
        <v>Nacional</v>
      </c>
      <c r="D26" s="258" t="str">
        <f t="shared" si="3"/>
        <v>Nacional</v>
      </c>
      <c r="G26" s="311"/>
      <c r="H26" s="303" t="s">
        <v>484</v>
      </c>
      <c r="I26" s="304">
        <v>114.3621751510579</v>
      </c>
      <c r="J26" s="305">
        <v>1.2166364149221859E-3</v>
      </c>
      <c r="K26" s="314">
        <v>1.7443078264331676E-3</v>
      </c>
      <c r="L26" s="300"/>
      <c r="M26" s="268" t="str">
        <f t="shared" si="5"/>
        <v>Error en el diagnóstico</v>
      </c>
      <c r="P26" s="262">
        <f>IF(R26&lt;&gt;"",VLOOKUP($C26,'Inf_NO MODIFICAR'!$O$6:$Q$41,2,FALSE),"")</f>
        <v>0</v>
      </c>
      <c r="Q26" s="262" t="str">
        <f>IFERROR(VLOOKUP($P26,'Inf_NO MODIFICAR'!$P$6:$Q$41,2,FALSE),"")</f>
        <v>Nacional</v>
      </c>
      <c r="R26" s="21" t="str">
        <f t="shared" si="6"/>
        <v>Error en el diagnóstico</v>
      </c>
      <c r="S26" s="292">
        <f t="shared" si="7"/>
        <v>1.7443078264331676E-3</v>
      </c>
      <c r="T26" s="293">
        <f t="shared" si="8"/>
        <v>1</v>
      </c>
      <c r="U26" s="258" t="str">
        <f t="shared" si="9"/>
        <v/>
      </c>
      <c r="V26" s="258" t="str">
        <f t="shared" si="4"/>
        <v/>
      </c>
      <c r="W26" s="258" t="str">
        <f t="shared" si="10"/>
        <v/>
      </c>
    </row>
    <row r="27" spans="1:23" ht="15.75" x14ac:dyDescent="0.25">
      <c r="A27" s="25" t="str">
        <f t="shared" si="0"/>
        <v>$MOTINSATNacionalNacionale atendieron en otro consultorio/Cambio de médico</v>
      </c>
      <c r="B27" s="258" t="str">
        <f t="shared" si="1"/>
        <v>$MOTINSAT</v>
      </c>
      <c r="C27" s="258" t="str">
        <f t="shared" si="2"/>
        <v>Nacional</v>
      </c>
      <c r="D27" s="258" t="str">
        <f t="shared" si="3"/>
        <v>Nacional</v>
      </c>
      <c r="G27" s="311"/>
      <c r="H27" s="303" t="s">
        <v>485</v>
      </c>
      <c r="I27" s="304">
        <v>1059.8453060097545</v>
      </c>
      <c r="J27" s="305">
        <v>1.1275112525383674E-2</v>
      </c>
      <c r="K27" s="314">
        <v>1.6165278945065337E-2</v>
      </c>
      <c r="L27" s="300"/>
      <c r="M27" s="268" t="str">
        <f t="shared" si="5"/>
        <v>Me atendieron en otro consultorio/Cambio de médico</v>
      </c>
      <c r="P27" s="262">
        <f>IF(R27&lt;&gt;"",VLOOKUP($C27,'Inf_NO MODIFICAR'!$O$6:$Q$41,2,FALSE),"")</f>
        <v>0</v>
      </c>
      <c r="Q27" s="262" t="str">
        <f>IFERROR(VLOOKUP($P27,'Inf_NO MODIFICAR'!$P$6:$Q$41,2,FALSE),"")</f>
        <v>Nacional</v>
      </c>
      <c r="R27" s="21" t="str">
        <f t="shared" si="6"/>
        <v>Me atendieron en otro consultorio/Cambio de médico</v>
      </c>
      <c r="S27" s="292">
        <f t="shared" si="7"/>
        <v>1.6165278945065337E-2</v>
      </c>
      <c r="T27" s="293">
        <f t="shared" si="8"/>
        <v>1</v>
      </c>
      <c r="U27" s="258" t="str">
        <f t="shared" si="9"/>
        <v/>
      </c>
      <c r="V27" s="258" t="str">
        <f t="shared" si="4"/>
        <v/>
      </c>
      <c r="W27" s="258" t="str">
        <f t="shared" si="10"/>
        <v/>
      </c>
    </row>
    <row r="28" spans="1:23" ht="15.75" x14ac:dyDescent="0.25">
      <c r="A28" s="25" t="str">
        <f t="shared" si="0"/>
        <v>$MOTINSATNacionalNacionalo recibió la atención que requería</v>
      </c>
      <c r="B28" s="258" t="str">
        <f t="shared" si="1"/>
        <v>$MOTINSAT</v>
      </c>
      <c r="C28" s="258" t="str">
        <f t="shared" si="2"/>
        <v>Nacional</v>
      </c>
      <c r="D28" s="258" t="str">
        <f t="shared" si="3"/>
        <v>Nacional</v>
      </c>
      <c r="G28" s="311"/>
      <c r="H28" s="303" t="s">
        <v>486</v>
      </c>
      <c r="I28" s="304">
        <v>1131.4584918359724</v>
      </c>
      <c r="J28" s="305">
        <v>1.2036965905224361E-2</v>
      </c>
      <c r="K28" s="314">
        <v>1.7257558279097654E-2</v>
      </c>
      <c r="L28" s="300"/>
      <c r="M28" s="268" t="str">
        <f t="shared" si="5"/>
        <v>No recibió la atención que requería</v>
      </c>
      <c r="P28" s="262">
        <f>IF(R28&lt;&gt;"",VLOOKUP($C28,'Inf_NO MODIFICAR'!$O$6:$Q$41,2,FALSE),"")</f>
        <v>0</v>
      </c>
      <c r="Q28" s="262" t="str">
        <f>IFERROR(VLOOKUP($P28,'Inf_NO MODIFICAR'!$P$6:$Q$41,2,FALSE),"")</f>
        <v>Nacional</v>
      </c>
      <c r="R28" s="21" t="str">
        <f t="shared" si="6"/>
        <v>No recibió la atención que requería</v>
      </c>
      <c r="S28" s="292">
        <f t="shared" si="7"/>
        <v>1.7257558279097654E-2</v>
      </c>
      <c r="T28" s="293">
        <f t="shared" si="8"/>
        <v>1</v>
      </c>
      <c r="U28" s="258" t="str">
        <f t="shared" si="9"/>
        <v/>
      </c>
      <c r="V28" s="258" t="str">
        <f t="shared" si="4"/>
        <v/>
      </c>
      <c r="W28" s="258" t="str">
        <f t="shared" si="10"/>
        <v/>
      </c>
    </row>
    <row r="29" spans="1:23" ht="15.75" x14ac:dyDescent="0.25">
      <c r="A29" s="25" t="str">
        <f t="shared" si="0"/>
        <v>$MOTINSATNacionalNacionalala atención en recepción</v>
      </c>
      <c r="B29" s="258" t="str">
        <f t="shared" si="1"/>
        <v>$MOTINSAT</v>
      </c>
      <c r="C29" s="258" t="str">
        <f t="shared" si="2"/>
        <v>Nacional</v>
      </c>
      <c r="D29" s="258" t="str">
        <f t="shared" si="3"/>
        <v>Nacional</v>
      </c>
      <c r="G29" s="311"/>
      <c r="H29" s="303" t="s">
        <v>487</v>
      </c>
      <c r="I29" s="304">
        <v>111.75498829795998</v>
      </c>
      <c r="J29" s="305">
        <v>1.1888999849199102E-3</v>
      </c>
      <c r="K29" s="314">
        <v>1.7045417374546626E-3</v>
      </c>
      <c r="L29" s="300"/>
      <c r="M29" s="268" t="str">
        <f t="shared" si="5"/>
        <v>Mala atención en recepción</v>
      </c>
      <c r="P29" s="262">
        <f>IF(R29&lt;&gt;"",VLOOKUP($C29,'Inf_NO MODIFICAR'!$O$6:$Q$41,2,FALSE),"")</f>
        <v>0</v>
      </c>
      <c r="Q29" s="262" t="str">
        <f>IFERROR(VLOOKUP($P29,'Inf_NO MODIFICAR'!$P$6:$Q$41,2,FALSE),"")</f>
        <v>Nacional</v>
      </c>
      <c r="R29" s="21" t="str">
        <f t="shared" si="6"/>
        <v>Mala atención en recepción</v>
      </c>
      <c r="S29" s="292">
        <f t="shared" si="7"/>
        <v>1.7045417374546626E-3</v>
      </c>
      <c r="T29" s="293">
        <f t="shared" si="8"/>
        <v>1</v>
      </c>
      <c r="U29" s="258" t="str">
        <f t="shared" si="9"/>
        <v/>
      </c>
      <c r="V29" s="258" t="str">
        <f t="shared" si="4"/>
        <v/>
      </c>
      <c r="W29" s="258" t="str">
        <f t="shared" si="10"/>
        <v/>
      </c>
    </row>
    <row r="30" spans="1:23" ht="15.75" x14ac:dyDescent="0.25">
      <c r="A30" s="25" t="str">
        <f t="shared" si="0"/>
        <v>$MOTINSATNacionalNacionalo sirven los aparatos</v>
      </c>
      <c r="B30" s="258" t="str">
        <f t="shared" si="1"/>
        <v>$MOTINSAT</v>
      </c>
      <c r="C30" s="258" t="str">
        <f t="shared" si="2"/>
        <v>Nacional</v>
      </c>
      <c r="D30" s="258" t="str">
        <f t="shared" si="3"/>
        <v>Nacional</v>
      </c>
      <c r="G30" s="311"/>
      <c r="H30" s="303" t="s">
        <v>488</v>
      </c>
      <c r="I30" s="304">
        <v>199.35517017244831</v>
      </c>
      <c r="J30" s="305">
        <v>2.1208302414189102E-3</v>
      </c>
      <c r="K30" s="314">
        <v>3.0406625539642061E-3</v>
      </c>
      <c r="L30" s="300"/>
      <c r="M30" s="268" t="str">
        <f t="shared" si="5"/>
        <v>No sirven los aparatos</v>
      </c>
      <c r="P30" s="262">
        <f>IF(R30&lt;&gt;"",VLOOKUP($C30,'Inf_NO MODIFICAR'!$O$6:$Q$41,2,FALSE),"")</f>
        <v>0</v>
      </c>
      <c r="Q30" s="262" t="str">
        <f>IFERROR(VLOOKUP($P30,'Inf_NO MODIFICAR'!$P$6:$Q$41,2,FALSE),"")</f>
        <v>Nacional</v>
      </c>
      <c r="R30" s="21" t="str">
        <f t="shared" si="6"/>
        <v>No sirven los aparatos</v>
      </c>
      <c r="S30" s="292">
        <f t="shared" si="7"/>
        <v>3.0406625539642061E-3</v>
      </c>
      <c r="T30" s="293">
        <f t="shared" si="8"/>
        <v>1</v>
      </c>
      <c r="U30" s="258" t="str">
        <f t="shared" si="9"/>
        <v/>
      </c>
      <c r="V30" s="258" t="str">
        <f t="shared" si="4"/>
        <v/>
      </c>
      <c r="W30" s="258" t="str">
        <f t="shared" si="10"/>
        <v/>
      </c>
    </row>
    <row r="31" spans="1:23" ht="15.75" x14ac:dyDescent="0.25">
      <c r="A31" s="25" t="str">
        <f t="shared" si="0"/>
        <v>$MOTINSATNacionalNacionalo recibió el tratamiento completo (falto una terapia)</v>
      </c>
      <c r="B31" s="258" t="str">
        <f t="shared" si="1"/>
        <v>$MOTINSAT</v>
      </c>
      <c r="C31" s="258" t="str">
        <f t="shared" si="2"/>
        <v>Nacional</v>
      </c>
      <c r="D31" s="258" t="str">
        <f t="shared" si="3"/>
        <v>Nacional</v>
      </c>
      <c r="G31" s="311"/>
      <c r="H31" s="303" t="s">
        <v>500</v>
      </c>
      <c r="I31" s="304">
        <v>345.1178598673925</v>
      </c>
      <c r="J31" s="305">
        <v>3.6715194967223185E-3</v>
      </c>
      <c r="K31" s="314">
        <v>5.2639063852484734E-3</v>
      </c>
      <c r="L31" s="300"/>
      <c r="M31" s="268" t="str">
        <f t="shared" si="5"/>
        <v>No recibió el tratamiento completo (falto una terapia)</v>
      </c>
      <c r="P31" s="262">
        <f>IF(R31&lt;&gt;"",VLOOKUP($C31,'Inf_NO MODIFICAR'!$O$6:$Q$41,2,FALSE),"")</f>
        <v>0</v>
      </c>
      <c r="Q31" s="262" t="str">
        <f>IFERROR(VLOOKUP($P31,'Inf_NO MODIFICAR'!$P$6:$Q$41,2,FALSE),"")</f>
        <v>Nacional</v>
      </c>
      <c r="R31" s="21" t="str">
        <f t="shared" si="6"/>
        <v>No recibió el tratamiento completo (falto una terapia)</v>
      </c>
      <c r="S31" s="292">
        <f t="shared" si="7"/>
        <v>5.2639063852484734E-3</v>
      </c>
      <c r="T31" s="293">
        <f t="shared" si="8"/>
        <v>1</v>
      </c>
      <c r="U31" s="258" t="str">
        <f t="shared" si="9"/>
        <v/>
      </c>
      <c r="V31" s="258" t="str">
        <f t="shared" si="4"/>
        <v/>
      </c>
      <c r="W31" s="258" t="str">
        <f t="shared" si="10"/>
        <v/>
      </c>
    </row>
    <row r="32" spans="1:23" ht="15.75" x14ac:dyDescent="0.25">
      <c r="A32" s="25" t="str">
        <f t="shared" si="0"/>
        <v>$MOTINSATNacionalNacionalal servicio para realizar estudios</v>
      </c>
      <c r="B32" s="258" t="str">
        <f t="shared" si="1"/>
        <v>$MOTINSAT</v>
      </c>
      <c r="C32" s="258" t="str">
        <f t="shared" si="2"/>
        <v>Nacional</v>
      </c>
      <c r="D32" s="258" t="str">
        <f t="shared" si="3"/>
        <v>Nacional</v>
      </c>
      <c r="G32" s="311"/>
      <c r="H32" s="303" t="s">
        <v>501</v>
      </c>
      <c r="I32" s="304">
        <v>43.90945822705072</v>
      </c>
      <c r="J32" s="305">
        <v>4.6712862682063362E-4</v>
      </c>
      <c r="K32" s="314">
        <v>6.6972853164708548E-4</v>
      </c>
      <c r="L32" s="300"/>
      <c r="M32" s="268" t="str">
        <f t="shared" si="5"/>
        <v>Mal servicio para realizar estudios</v>
      </c>
      <c r="P32" s="262">
        <f>IF(R32&lt;&gt;"",VLOOKUP($C32,'Inf_NO MODIFICAR'!$O$6:$Q$41,2,FALSE),"")</f>
        <v>0</v>
      </c>
      <c r="Q32" s="262" t="str">
        <f>IFERROR(VLOOKUP($P32,'Inf_NO MODIFICAR'!$P$6:$Q$41,2,FALSE),"")</f>
        <v>Nacional</v>
      </c>
      <c r="R32" s="21" t="str">
        <f t="shared" si="6"/>
        <v>Mal servicio para realizar estudios</v>
      </c>
      <c r="S32" s="292">
        <f t="shared" si="7"/>
        <v>6.6972853164708548E-4</v>
      </c>
      <c r="T32" s="293">
        <f t="shared" si="8"/>
        <v>1</v>
      </c>
      <c r="U32" s="258" t="str">
        <f t="shared" si="9"/>
        <v/>
      </c>
      <c r="V32" s="258" t="str">
        <f t="shared" si="4"/>
        <v/>
      </c>
      <c r="W32" s="258" t="str">
        <f t="shared" si="10"/>
        <v/>
      </c>
    </row>
    <row r="33" spans="1:23" ht="15.75" x14ac:dyDescent="0.25">
      <c r="A33" s="25" t="str">
        <f t="shared" si="0"/>
        <v>$MOTINSATNacionalNacionaliáticos</v>
      </c>
      <c r="B33" s="258" t="str">
        <f t="shared" si="1"/>
        <v>$MOTINSAT</v>
      </c>
      <c r="C33" s="258" t="str">
        <f t="shared" si="2"/>
        <v>Nacional</v>
      </c>
      <c r="D33" s="258" t="str">
        <f t="shared" si="3"/>
        <v>Nacional</v>
      </c>
      <c r="G33" s="311"/>
      <c r="H33" s="303" t="s">
        <v>502</v>
      </c>
      <c r="I33" s="304">
        <v>59.301643557682972</v>
      </c>
      <c r="J33" s="305">
        <v>6.3087763870977188E-4</v>
      </c>
      <c r="K33" s="314">
        <v>9.0449767015523218E-4</v>
      </c>
      <c r="L33" s="300"/>
      <c r="M33" s="268" t="str">
        <f t="shared" si="5"/>
        <v>Viáticos</v>
      </c>
      <c r="P33" s="262">
        <f>IF(R33&lt;&gt;"",VLOOKUP($C33,'Inf_NO MODIFICAR'!$O$6:$Q$41,2,FALSE),"")</f>
        <v>0</v>
      </c>
      <c r="Q33" s="262" t="str">
        <f>IFERROR(VLOOKUP($P33,'Inf_NO MODIFICAR'!$P$6:$Q$41,2,FALSE),"")</f>
        <v>Nacional</v>
      </c>
      <c r="R33" s="21" t="str">
        <f t="shared" si="6"/>
        <v>Viáticos</v>
      </c>
      <c r="S33" s="292">
        <f t="shared" si="7"/>
        <v>9.0449767015523218E-4</v>
      </c>
      <c r="T33" s="293">
        <f t="shared" si="8"/>
        <v>1</v>
      </c>
      <c r="U33" s="258" t="str">
        <f t="shared" si="9"/>
        <v/>
      </c>
      <c r="V33" s="258" t="str">
        <f t="shared" si="4"/>
        <v/>
      </c>
      <c r="W33" s="258" t="str">
        <f t="shared" si="10"/>
        <v/>
      </c>
    </row>
    <row r="34" spans="1:23" ht="15.75" x14ac:dyDescent="0.25">
      <c r="A34" s="25" t="str">
        <f t="shared" si="0"/>
        <v>$MOTINSATNacionalNacionalo respetan incapacidades</v>
      </c>
      <c r="B34" s="258" t="str">
        <f t="shared" si="1"/>
        <v>$MOTINSAT</v>
      </c>
      <c r="C34" s="258" t="str">
        <f t="shared" si="2"/>
        <v>Nacional</v>
      </c>
      <c r="D34" s="258" t="str">
        <f t="shared" si="3"/>
        <v>Nacional</v>
      </c>
      <c r="G34" s="311"/>
      <c r="H34" s="303" t="s">
        <v>489</v>
      </c>
      <c r="I34" s="304">
        <v>58.143193943188663</v>
      </c>
      <c r="J34" s="305">
        <v>6.1855352906438701E-4</v>
      </c>
      <c r="K34" s="314">
        <v>8.8682843007282001E-4</v>
      </c>
      <c r="L34" s="300"/>
      <c r="M34" s="268" t="str">
        <f t="shared" si="5"/>
        <v>No respetan incapacidades</v>
      </c>
      <c r="P34" s="262">
        <f>IF(R34&lt;&gt;"",VLOOKUP($C34,'Inf_NO MODIFICAR'!$O$6:$Q$41,2,FALSE),"")</f>
        <v>0</v>
      </c>
      <c r="Q34" s="262" t="str">
        <f>IFERROR(VLOOKUP($P34,'Inf_NO MODIFICAR'!$P$6:$Q$41,2,FALSE),"")</f>
        <v>Nacional</v>
      </c>
      <c r="R34" s="21" t="str">
        <f t="shared" si="6"/>
        <v>No respetan incapacidades</v>
      </c>
      <c r="S34" s="292">
        <f t="shared" si="7"/>
        <v>8.8682843007282001E-4</v>
      </c>
      <c r="T34" s="293">
        <f t="shared" si="8"/>
        <v>1</v>
      </c>
      <c r="U34" s="258" t="str">
        <f t="shared" si="9"/>
        <v/>
      </c>
      <c r="V34" s="258" t="str">
        <f t="shared" si="4"/>
        <v/>
      </c>
      <c r="W34" s="258" t="str">
        <f t="shared" si="10"/>
        <v/>
      </c>
    </row>
    <row r="35" spans="1:23" ht="15.75" x14ac:dyDescent="0.25">
      <c r="A35" s="25" t="str">
        <f t="shared" si="0"/>
        <v>$MOTINSATNacionalNacionalo respetan los horario de las citas</v>
      </c>
      <c r="B35" s="258" t="str">
        <f t="shared" si="1"/>
        <v>$MOTINSAT</v>
      </c>
      <c r="C35" s="258" t="str">
        <f t="shared" si="2"/>
        <v>Nacional</v>
      </c>
      <c r="D35" s="258" t="str">
        <f t="shared" si="3"/>
        <v>Nacional</v>
      </c>
      <c r="G35" s="311"/>
      <c r="H35" s="303" t="s">
        <v>490</v>
      </c>
      <c r="I35" s="304">
        <v>126.49001271262247</v>
      </c>
      <c r="J35" s="305">
        <v>1.345657822500092E-3</v>
      </c>
      <c r="K35" s="314">
        <v>1.9292875362752076E-3</v>
      </c>
      <c r="L35" s="300"/>
      <c r="M35" s="268" t="str">
        <f t="shared" si="5"/>
        <v>No respetan los horario de las citas</v>
      </c>
      <c r="P35" s="262">
        <f>IF(R35&lt;&gt;"",VLOOKUP($C35,'Inf_NO MODIFICAR'!$O$6:$Q$41,2,FALSE),"")</f>
        <v>0</v>
      </c>
      <c r="Q35" s="262" t="str">
        <f>IFERROR(VLOOKUP($P35,'Inf_NO MODIFICAR'!$P$6:$Q$41,2,FALSE),"")</f>
        <v>Nacional</v>
      </c>
      <c r="R35" s="21" t="str">
        <f t="shared" si="6"/>
        <v>No respetan los horario de las citas</v>
      </c>
      <c r="S35" s="292">
        <f t="shared" si="7"/>
        <v>1.9292875362752076E-3</v>
      </c>
      <c r="T35" s="293">
        <f t="shared" si="8"/>
        <v>1</v>
      </c>
      <c r="U35" s="258" t="str">
        <f t="shared" si="9"/>
        <v/>
      </c>
      <c r="V35" s="258" t="str">
        <f>IF(U35&lt;&gt;"",Q34,"")</f>
        <v/>
      </c>
      <c r="W35" s="258" t="str">
        <f t="shared" si="10"/>
        <v/>
      </c>
    </row>
    <row r="36" spans="1:23" ht="15.75" x14ac:dyDescent="0.25">
      <c r="A36" s="25" t="str">
        <f t="shared" si="0"/>
        <v>$MOTINSATNacionalNacionalrror/ falta de documentos</v>
      </c>
      <c r="B36" s="258" t="str">
        <f t="shared" si="1"/>
        <v>$MOTINSAT</v>
      </c>
      <c r="C36" s="258" t="str">
        <f t="shared" si="2"/>
        <v>Nacional</v>
      </c>
      <c r="D36" s="258" t="str">
        <f t="shared" si="3"/>
        <v>Nacional</v>
      </c>
      <c r="G36" s="311"/>
      <c r="H36" s="303" t="s">
        <v>503</v>
      </c>
      <c r="I36" s="304">
        <v>38.097599220509693</v>
      </c>
      <c r="J36" s="305">
        <v>4.0529944862940475E-4</v>
      </c>
      <c r="K36" s="314">
        <v>5.8108321567749131E-4</v>
      </c>
      <c r="L36" s="300"/>
      <c r="M36" s="268" t="str">
        <f t="shared" si="5"/>
        <v>Error/ falta de documentos</v>
      </c>
      <c r="P36" s="262">
        <f>IF(R36&lt;&gt;"",VLOOKUP($C36,'Inf_NO MODIFICAR'!$O$6:$Q$41,2,FALSE),"")</f>
        <v>0</v>
      </c>
      <c r="Q36" s="262" t="str">
        <f>IFERROR(VLOOKUP($P36,'Inf_NO MODIFICAR'!$P$6:$Q$41,2,FALSE),"")</f>
        <v>Nacional</v>
      </c>
      <c r="R36" s="21" t="str">
        <f t="shared" si="6"/>
        <v>Error/ falta de documentos</v>
      </c>
      <c r="S36" s="292">
        <f t="shared" si="7"/>
        <v>5.8108321567749131E-4</v>
      </c>
      <c r="T36" s="293">
        <f t="shared" si="8"/>
        <v>1</v>
      </c>
      <c r="U36" s="258" t="str">
        <f t="shared" si="9"/>
        <v/>
      </c>
      <c r="V36" s="258" t="str">
        <f t="shared" ref="V36:V99" si="11">IF(U36&lt;&gt;"",Q35,"")</f>
        <v/>
      </c>
      <c r="W36" s="258" t="str">
        <f t="shared" si="10"/>
        <v/>
      </c>
    </row>
    <row r="37" spans="1:23" ht="15.75" x14ac:dyDescent="0.25">
      <c r="A37" s="25" t="str">
        <f t="shared" si="0"/>
        <v>$MOTINSATNacionalNacionalos tiempos de espera para ser atendido</v>
      </c>
      <c r="B37" s="258" t="str">
        <f t="shared" si="1"/>
        <v>$MOTINSAT</v>
      </c>
      <c r="C37" s="258" t="str">
        <f t="shared" si="2"/>
        <v>Nacional</v>
      </c>
      <c r="D37" s="258" t="str">
        <f t="shared" si="3"/>
        <v>Nacional</v>
      </c>
      <c r="G37" s="311"/>
      <c r="H37" s="303" t="s">
        <v>491</v>
      </c>
      <c r="I37" s="304">
        <v>2143.9838071015793</v>
      </c>
      <c r="J37" s="305">
        <v>2.2808667020173892E-2</v>
      </c>
      <c r="K37" s="314">
        <v>3.2701089582578384E-2</v>
      </c>
      <c r="L37" s="300"/>
      <c r="M37" s="268" t="str">
        <f t="shared" si="5"/>
        <v>Los tiempos de espera para ser atendido</v>
      </c>
      <c r="P37" s="262">
        <f>IF(R37&lt;&gt;"",VLOOKUP($C37,'Inf_NO MODIFICAR'!$O$6:$Q$41,2,FALSE),"")</f>
        <v>0</v>
      </c>
      <c r="Q37" s="262" t="str">
        <f>IFERROR(VLOOKUP($P37,'Inf_NO MODIFICAR'!$P$6:$Q$41,2,FALSE),"")</f>
        <v>Nacional</v>
      </c>
      <c r="R37" s="21" t="str">
        <f t="shared" si="6"/>
        <v>Los tiempos de espera para ser atendido</v>
      </c>
      <c r="S37" s="292">
        <f t="shared" si="7"/>
        <v>3.2701089582578384E-2</v>
      </c>
      <c r="T37" s="293">
        <f t="shared" si="8"/>
        <v>1</v>
      </c>
      <c r="U37" s="258" t="str">
        <f t="shared" si="9"/>
        <v/>
      </c>
      <c r="V37" s="258" t="str">
        <f t="shared" si="11"/>
        <v/>
      </c>
      <c r="W37" s="258" t="str">
        <f t="shared" si="10"/>
        <v/>
      </c>
    </row>
    <row r="38" spans="1:23" ht="15.75" x14ac:dyDescent="0.25">
      <c r="A38" s="25" t="str">
        <f t="shared" si="0"/>
        <v>$MOTINSATNacionalNacionaltro</v>
      </c>
      <c r="B38" s="258" t="str">
        <f t="shared" si="1"/>
        <v>$MOTINSAT</v>
      </c>
      <c r="C38" s="258" t="str">
        <f t="shared" si="2"/>
        <v>Nacional</v>
      </c>
      <c r="D38" s="258" t="str">
        <f t="shared" si="3"/>
        <v>Nacional</v>
      </c>
      <c r="G38" s="311"/>
      <c r="H38" s="303" t="s">
        <v>541</v>
      </c>
      <c r="I38" s="304">
        <v>608.98258344411386</v>
      </c>
      <c r="J38" s="305">
        <v>6.4786314714008284E-3</v>
      </c>
      <c r="K38" s="314">
        <v>9.2885001973769393E-3</v>
      </c>
      <c r="L38" s="300"/>
      <c r="M38" s="268" t="str">
        <f t="shared" si="5"/>
        <v>Otro</v>
      </c>
      <c r="P38" s="262">
        <f>IF(R38&lt;&gt;"",VLOOKUP($C38,'Inf_NO MODIFICAR'!$O$6:$Q$41,2,FALSE),"")</f>
        <v>0</v>
      </c>
      <c r="Q38" s="262" t="str">
        <f>IFERROR(VLOOKUP($P38,'Inf_NO MODIFICAR'!$P$6:$Q$41,2,FALSE),"")</f>
        <v>Nacional</v>
      </c>
      <c r="R38" s="21" t="str">
        <f t="shared" si="6"/>
        <v>Otro</v>
      </c>
      <c r="S38" s="292">
        <f t="shared" si="7"/>
        <v>9.2885001973769393E-3</v>
      </c>
      <c r="T38" s="293">
        <f t="shared" si="8"/>
        <v>2</v>
      </c>
      <c r="U38" s="258" t="str">
        <f t="shared" si="9"/>
        <v/>
      </c>
      <c r="V38" s="258" t="str">
        <f t="shared" si="11"/>
        <v/>
      </c>
      <c r="W38" s="258" t="str">
        <f t="shared" si="10"/>
        <v/>
      </c>
    </row>
    <row r="39" spans="1:23" ht="15.75" x14ac:dyDescent="0.25">
      <c r="A39" s="25" t="str">
        <f t="shared" si="0"/>
        <v>$MOTINSATNacionalNacionalS/NR</v>
      </c>
      <c r="B39" s="258" t="str">
        <f>+IF(AND(G39&lt;&gt;"",J40="Porcentaje"),TRIM(MID(G39,1,FIND(" ",G39,1))),IF(AND(F39&lt;&gt;"",J40="Porcentaje"),TRIM(MID(F39,1,FIND(" ",F39,1))),IF(AND(E39&lt;&gt;"",J40="Porcentaje"),TRIM(MID(E39,1,FIND(" ",E39,1))),B38)))</f>
        <v>$MOTINSAT</v>
      </c>
      <c r="C39" s="258" t="str">
        <f t="shared" si="2"/>
        <v>Nacional</v>
      </c>
      <c r="D39" s="258" t="str">
        <f t="shared" si="3"/>
        <v>Nacional</v>
      </c>
      <c r="F39" s="306"/>
      <c r="G39" s="311"/>
      <c r="H39" s="303" t="s">
        <v>542</v>
      </c>
      <c r="I39" s="304">
        <v>657.28119417942924</v>
      </c>
      <c r="J39" s="305">
        <v>6.9924538828154371E-3</v>
      </c>
      <c r="K39" s="314">
        <v>1.0025174229679834E-2</v>
      </c>
      <c r="L39" s="300"/>
      <c r="M39" s="268" t="str">
        <f t="shared" si="5"/>
        <v>NS/NR</v>
      </c>
      <c r="P39" s="262">
        <f>IF(R39&lt;&gt;"",VLOOKUP($C39,'Inf_NO MODIFICAR'!$O$6:$Q$41,2,FALSE),"")</f>
        <v>0</v>
      </c>
      <c r="Q39" s="262" t="str">
        <f>IFERROR(VLOOKUP($P39,'Inf_NO MODIFICAR'!$P$6:$Q$41,2,FALSE),"")</f>
        <v>Nacional</v>
      </c>
      <c r="R39" s="21" t="str">
        <f t="shared" si="6"/>
        <v>NS/NR</v>
      </c>
      <c r="S39" s="292">
        <f t="shared" si="7"/>
        <v>1.0025174229679834E-2</v>
      </c>
      <c r="T39" s="293">
        <f t="shared" si="8"/>
        <v>3</v>
      </c>
      <c r="U39" s="258" t="str">
        <f t="shared" si="9"/>
        <v/>
      </c>
      <c r="V39" s="258" t="str">
        <f t="shared" si="11"/>
        <v/>
      </c>
      <c r="W39" s="258" t="str">
        <f t="shared" si="10"/>
        <v/>
      </c>
    </row>
    <row r="40" spans="1:23" ht="15.75" x14ac:dyDescent="0.25">
      <c r="A40" s="25" t="str">
        <f t="shared" si="0"/>
        <v/>
      </c>
      <c r="B40" s="258" t="str">
        <f t="shared" si="1"/>
        <v>$MOTINSAT</v>
      </c>
      <c r="C40" s="258" t="str">
        <f t="shared" si="2"/>
        <v>Nacional</v>
      </c>
      <c r="D40" s="258" t="str">
        <f t="shared" si="3"/>
        <v>Nacional</v>
      </c>
      <c r="F40" s="307"/>
      <c r="G40" s="311" t="s">
        <v>41</v>
      </c>
      <c r="H40" s="302"/>
      <c r="I40" s="304">
        <v>93999</v>
      </c>
      <c r="J40" s="305">
        <v>1</v>
      </c>
      <c r="K40" s="314">
        <v>1.4337133140509615</v>
      </c>
      <c r="L40" s="300"/>
      <c r="M40" s="268" t="str">
        <f t="shared" si="5"/>
        <v/>
      </c>
      <c r="P40" s="262" t="str">
        <f>IF(R40&lt;&gt;"",VLOOKUP($C40,'Inf_NO MODIFICAR'!$O$6:$Q$41,2,FALSE),"")</f>
        <v/>
      </c>
      <c r="Q40" s="262" t="str">
        <f>IFERROR(VLOOKUP($P40,'Inf_NO MODIFICAR'!$P$6:$Q$41,2,FALSE),"")</f>
        <v/>
      </c>
      <c r="R40" s="21" t="str">
        <f t="shared" si="6"/>
        <v/>
      </c>
      <c r="S40" s="292" t="str">
        <f t="shared" si="7"/>
        <v/>
      </c>
      <c r="T40" s="293" t="str">
        <f t="shared" si="8"/>
        <v/>
      </c>
      <c r="U40" s="258">
        <f t="shared" si="9"/>
        <v>93999</v>
      </c>
      <c r="V40" s="258" t="str">
        <f t="shared" si="11"/>
        <v>Nacional</v>
      </c>
      <c r="W40" s="258">
        <f t="shared" si="10"/>
        <v>93999</v>
      </c>
    </row>
    <row r="41" spans="1:23" ht="15.75" x14ac:dyDescent="0.25">
      <c r="A41" s="25" t="str">
        <f t="shared" si="0"/>
        <v/>
      </c>
      <c r="B41" s="258" t="str">
        <f t="shared" si="1"/>
        <v>$MOTINSAT</v>
      </c>
      <c r="C41" s="258" t="str">
        <f t="shared" si="2"/>
        <v>Nacional</v>
      </c>
      <c r="D41" s="258" t="str">
        <f t="shared" si="3"/>
        <v>Nacional</v>
      </c>
      <c r="F41" s="307"/>
      <c r="G41" s="311" t="s">
        <v>492</v>
      </c>
      <c r="H41" s="302"/>
      <c r="I41" s="302"/>
      <c r="J41" s="302"/>
      <c r="K41" s="315"/>
      <c r="L41" s="300"/>
      <c r="M41" s="268" t="str">
        <f t="shared" si="5"/>
        <v/>
      </c>
      <c r="P41" s="262" t="str">
        <f>IF(R41&lt;&gt;"",VLOOKUP($C41,'Inf_NO MODIFICAR'!$O$6:$Q$41,2,FALSE),"")</f>
        <v/>
      </c>
      <c r="Q41" s="262" t="str">
        <f>IFERROR(VLOOKUP($P41,'Inf_NO MODIFICAR'!$P$6:$Q$41,2,FALSE),"")</f>
        <v/>
      </c>
      <c r="R41" s="21" t="str">
        <f t="shared" si="6"/>
        <v/>
      </c>
      <c r="S41" s="292" t="str">
        <f t="shared" si="7"/>
        <v/>
      </c>
      <c r="T41" s="293" t="str">
        <f t="shared" si="8"/>
        <v/>
      </c>
      <c r="U41" s="258" t="str">
        <f t="shared" si="9"/>
        <v/>
      </c>
      <c r="V41" s="258" t="str">
        <f t="shared" si="11"/>
        <v/>
      </c>
      <c r="W41" s="258" t="str">
        <f t="shared" si="10"/>
        <v/>
      </c>
    </row>
    <row r="42" spans="1:23" ht="15.75" x14ac:dyDescent="0.25">
      <c r="A42" s="25" t="str">
        <f t="shared" si="0"/>
        <v/>
      </c>
      <c r="B42" s="258" t="str">
        <f t="shared" si="1"/>
        <v>$MOTINSAT</v>
      </c>
      <c r="C42" s="258" t="str">
        <f t="shared" si="2"/>
        <v>Nacional</v>
      </c>
      <c r="D42" s="258" t="str">
        <f t="shared" si="3"/>
        <v>Nacional</v>
      </c>
      <c r="F42" s="308"/>
      <c r="G42" s="288"/>
      <c r="H42" s="294"/>
      <c r="I42" s="289"/>
      <c r="J42" s="290"/>
      <c r="K42" s="291"/>
      <c r="L42" s="285"/>
      <c r="M42" s="268" t="str">
        <f t="shared" si="5"/>
        <v/>
      </c>
      <c r="P42" s="262" t="str">
        <f>IF(R42&lt;&gt;"",VLOOKUP($C42,'Inf_NO MODIFICAR'!$O$6:$Q$41,2,FALSE),"")</f>
        <v/>
      </c>
      <c r="Q42" s="262" t="str">
        <f>IFERROR(VLOOKUP($P42,'Inf_NO MODIFICAR'!$P$6:$Q$41,2,FALSE),"")</f>
        <v/>
      </c>
      <c r="R42" s="21" t="str">
        <f t="shared" si="6"/>
        <v/>
      </c>
      <c r="S42" s="292" t="str">
        <f t="shared" si="7"/>
        <v/>
      </c>
      <c r="T42" s="293" t="str">
        <f t="shared" si="8"/>
        <v/>
      </c>
      <c r="U42" s="258" t="str">
        <f t="shared" si="9"/>
        <v/>
      </c>
      <c r="V42" s="258" t="str">
        <f t="shared" si="11"/>
        <v/>
      </c>
      <c r="W42" s="258" t="str">
        <f t="shared" si="10"/>
        <v/>
      </c>
    </row>
    <row r="43" spans="1:23" ht="15.75" x14ac:dyDescent="0.25">
      <c r="A43" s="25" t="str">
        <f t="shared" si="0"/>
        <v/>
      </c>
      <c r="B43" s="258" t="str">
        <f t="shared" si="1"/>
        <v>$MOTINSAT</v>
      </c>
      <c r="C43" s="258" t="str">
        <f t="shared" si="2"/>
        <v>Nacional</v>
      </c>
      <c r="D43" s="258" t="str">
        <f t="shared" si="3"/>
        <v>Nacional</v>
      </c>
      <c r="F43" s="308"/>
      <c r="G43" s="288"/>
      <c r="H43" s="294"/>
      <c r="I43" s="289"/>
      <c r="J43" s="290"/>
      <c r="K43" s="291"/>
      <c r="L43" s="285"/>
      <c r="M43" s="268" t="str">
        <f t="shared" si="5"/>
        <v/>
      </c>
      <c r="P43" s="262" t="str">
        <f>IF(R43&lt;&gt;"",VLOOKUP($C43,'Inf_NO MODIFICAR'!$O$6:$Q$41,2,FALSE),"")</f>
        <v/>
      </c>
      <c r="Q43" s="262" t="str">
        <f>IFERROR(VLOOKUP($P43,'Inf_NO MODIFICAR'!$P$6:$Q$41,2,FALSE),"")</f>
        <v/>
      </c>
      <c r="R43" s="21" t="str">
        <f t="shared" si="6"/>
        <v/>
      </c>
      <c r="S43" s="292" t="str">
        <f t="shared" si="7"/>
        <v/>
      </c>
      <c r="T43" s="293" t="str">
        <f t="shared" si="8"/>
        <v/>
      </c>
      <c r="U43" s="258" t="str">
        <f t="shared" si="9"/>
        <v/>
      </c>
      <c r="V43" s="258" t="str">
        <f t="shared" si="11"/>
        <v/>
      </c>
      <c r="W43" s="258" t="str">
        <f t="shared" si="10"/>
        <v/>
      </c>
    </row>
    <row r="44" spans="1:23" ht="15.75" x14ac:dyDescent="0.25">
      <c r="A44" s="25" t="str">
        <f t="shared" si="0"/>
        <v/>
      </c>
      <c r="B44" s="258" t="str">
        <f t="shared" si="1"/>
        <v>$MOTINSAT</v>
      </c>
      <c r="C44" s="258" t="str">
        <f t="shared" si="2"/>
        <v>Nacional</v>
      </c>
      <c r="D44" s="258" t="str">
        <f t="shared" si="3"/>
        <v>Nacional</v>
      </c>
      <c r="F44" s="306" t="s">
        <v>457</v>
      </c>
      <c r="G44" s="277"/>
      <c r="H44" s="279"/>
      <c r="I44" s="279"/>
      <c r="J44" s="279"/>
      <c r="K44" s="280"/>
      <c r="L44" s="281"/>
      <c r="M44" s="268" t="str">
        <f t="shared" si="5"/>
        <v/>
      </c>
      <c r="P44" s="262" t="str">
        <f>IF(R44&lt;&gt;"",VLOOKUP($C44,'Inf_NO MODIFICAR'!$O$6:$Q$41,2,FALSE),"")</f>
        <v/>
      </c>
      <c r="Q44" s="262" t="str">
        <f>IFERROR(VLOOKUP($P44,'Inf_NO MODIFICAR'!$P$6:$Q$41,2,FALSE),"")</f>
        <v/>
      </c>
      <c r="R44" s="21" t="str">
        <f t="shared" si="6"/>
        <v/>
      </c>
      <c r="S44" s="292" t="str">
        <f t="shared" si="7"/>
        <v/>
      </c>
      <c r="T44" s="293" t="str">
        <f t="shared" si="8"/>
        <v/>
      </c>
      <c r="U44" s="258" t="str">
        <f t="shared" si="9"/>
        <v/>
      </c>
      <c r="V44" s="258" t="str">
        <f t="shared" si="11"/>
        <v/>
      </c>
      <c r="W44" s="258" t="str">
        <f t="shared" si="10"/>
        <v/>
      </c>
    </row>
    <row r="45" spans="1:23" ht="15.75" x14ac:dyDescent="0.25">
      <c r="A45" s="25" t="str">
        <f t="shared" si="0"/>
        <v/>
      </c>
      <c r="B45" s="258" t="str">
        <f>+IF(AND(G45&lt;&gt;"",J46="Porcentaje"),TRIM(MID(G45,1,FIND(" ",G45,1))),IF(AND(F45&lt;&gt;"",J46="Porcentaje"),TRIM(MID(F45,1,FIND(" ",F45,1))),IF(AND(E45&lt;&gt;"",J46="Porcentaje"),TRIM(MID(E45,1,FIND(" ",E45,1))),B44)))</f>
        <v>deleg</v>
      </c>
      <c r="C45" s="258" t="str">
        <f t="shared" si="2"/>
        <v>Nacional</v>
      </c>
      <c r="D45" s="258" t="str">
        <f t="shared" si="3"/>
        <v>Nacional</v>
      </c>
      <c r="F45" s="307" t="s">
        <v>504</v>
      </c>
      <c r="G45" s="285"/>
      <c r="H45" s="281"/>
      <c r="I45" s="281" t="s">
        <v>458</v>
      </c>
      <c r="J45" s="281" t="s">
        <v>461</v>
      </c>
      <c r="K45" s="284" t="s">
        <v>459</v>
      </c>
      <c r="L45" s="281"/>
      <c r="M45" s="268" t="str">
        <f t="shared" si="5"/>
        <v/>
      </c>
      <c r="P45" s="262" t="str">
        <f>IF(R45&lt;&gt;"",VLOOKUP($C45,'Inf_NO MODIFICAR'!$O$6:$Q$41,2,FALSE),"")</f>
        <v/>
      </c>
      <c r="Q45" s="262" t="str">
        <f>IFERROR(VLOOKUP($P45,'Inf_NO MODIFICAR'!$P$6:$Q$41,2,FALSE),"")</f>
        <v/>
      </c>
      <c r="R45" s="21" t="str">
        <f t="shared" si="6"/>
        <v/>
      </c>
      <c r="S45" s="292" t="str">
        <f t="shared" si="7"/>
        <v/>
      </c>
      <c r="T45" s="293" t="str">
        <f t="shared" si="8"/>
        <v/>
      </c>
      <c r="U45" s="258" t="str">
        <f t="shared" si="9"/>
        <v/>
      </c>
      <c r="V45" s="258" t="str">
        <f t="shared" si="11"/>
        <v/>
      </c>
      <c r="W45" s="258" t="str">
        <f t="shared" si="10"/>
        <v/>
      </c>
    </row>
    <row r="46" spans="1:23" ht="15.75" x14ac:dyDescent="0.25">
      <c r="A46" s="25" t="str">
        <f t="shared" si="0"/>
        <v/>
      </c>
      <c r="B46" s="258" t="str">
        <f t="shared" si="1"/>
        <v>deleg</v>
      </c>
      <c r="C46" s="258" t="str">
        <f t="shared" si="2"/>
        <v>Nacional</v>
      </c>
      <c r="D46" s="258" t="str">
        <f t="shared" si="3"/>
        <v>Nacional</v>
      </c>
      <c r="F46" s="307"/>
      <c r="G46" s="285"/>
      <c r="H46" s="281"/>
      <c r="I46" s="286" t="s">
        <v>460</v>
      </c>
      <c r="J46" s="286" t="s">
        <v>461</v>
      </c>
      <c r="K46" s="284"/>
      <c r="L46" s="281"/>
      <c r="M46" s="268" t="str">
        <f t="shared" si="5"/>
        <v/>
      </c>
      <c r="P46" s="262" t="str">
        <f>IF(R46&lt;&gt;"",VLOOKUP($C46,'Inf_NO MODIFICAR'!$O$6:$Q$41,2,FALSE),"")</f>
        <v/>
      </c>
      <c r="Q46" s="262" t="str">
        <f>IFERROR(VLOOKUP($P46,'Inf_NO MODIFICAR'!$P$6:$Q$41,2,FALSE),"")</f>
        <v/>
      </c>
      <c r="R46" s="21" t="str">
        <f t="shared" si="6"/>
        <v/>
      </c>
      <c r="S46" s="292" t="str">
        <f t="shared" si="7"/>
        <v/>
      </c>
      <c r="T46" s="293" t="str">
        <f t="shared" si="8"/>
        <v/>
      </c>
      <c r="U46" s="258" t="str">
        <f t="shared" si="9"/>
        <v/>
      </c>
      <c r="V46" s="258" t="str">
        <f t="shared" si="11"/>
        <v/>
      </c>
      <c r="W46" s="258" t="str">
        <f t="shared" si="10"/>
        <v/>
      </c>
    </row>
    <row r="47" spans="1:23" ht="18" x14ac:dyDescent="0.25">
      <c r="A47" s="25" t="str">
        <f t="shared" si="0"/>
        <v>delegAguascalientesAguascalientesal trato</v>
      </c>
      <c r="B47" s="258" t="str">
        <f>+IF(AND(G47&lt;&gt;"",J48="Porcentaje"),TRIM(MID(G47,1,FIND(" ",G47,1))),IF(AND(F47&lt;&gt;"",J48="Porcentaje"),TRIM(MID(F47,1,FIND(" ",F47,1))),IF(AND(E47&lt;&gt;"",J48="Porcentaje"),TRIM(MID(E47,1,FIND(" ",E47,1))),B46)))</f>
        <v>deleg</v>
      </c>
      <c r="C47" s="258" t="str">
        <f>+IF(AND(E47&lt;&gt;"",G47="$MOTINSAT MOTIVO DE INSATISFACCIÓN4a"),TRIM(MID(E47,FIND(" ",E47,1),LEN(E47))),IF(AND(D47&lt;&gt;"Primer nivel",D47&lt;&gt;"Segundo nivel"),D47,C46))</f>
        <v>Aguascalientes</v>
      </c>
      <c r="D47" s="258" t="str">
        <f>+IF(AND(G47&lt;&gt;"",J48="Porcentaje"),"Nacional",IF(AND(F47&lt;&gt;"",G47="$MOTINSAT MOTIVO DE INSATISFACCIÓN4a"),TRIM(MID(F47,FIND(" ",F47,1),LEN(F47))),D46))</f>
        <v>Aguascalientes</v>
      </c>
      <c r="F47" s="308" t="s">
        <v>505</v>
      </c>
      <c r="G47" s="288" t="s">
        <v>464</v>
      </c>
      <c r="H47" s="294" t="s">
        <v>465</v>
      </c>
      <c r="I47" s="289">
        <v>253.9309727121601</v>
      </c>
      <c r="J47" s="290">
        <v>0.12691245898439069</v>
      </c>
      <c r="K47" s="291">
        <v>0.1860540175584002</v>
      </c>
      <c r="L47" s="281"/>
      <c r="M47" s="268" t="str">
        <f t="shared" si="5"/>
        <v>Mal trato</v>
      </c>
      <c r="P47" s="262">
        <f>IF(R47&lt;&gt;"",VLOOKUP($C47,'Inf_NO MODIFICAR'!$O$6:$Q$41,2,FALSE),"")</f>
        <v>1</v>
      </c>
      <c r="Q47" s="262" t="str">
        <f>IFERROR(VLOOKUP($P47,'Inf_NO MODIFICAR'!$P$6:$Q$41,2,FALSE),"")</f>
        <v>Aguascalientes</v>
      </c>
      <c r="R47" s="21" t="str">
        <f t="shared" si="6"/>
        <v>Mal trato</v>
      </c>
      <c r="S47" s="292">
        <f t="shared" si="7"/>
        <v>0.1860540175584002</v>
      </c>
      <c r="T47" s="293">
        <f t="shared" si="8"/>
        <v>1</v>
      </c>
      <c r="U47" s="258" t="str">
        <f t="shared" si="9"/>
        <v/>
      </c>
      <c r="V47" s="258" t="str">
        <f t="shared" si="11"/>
        <v/>
      </c>
      <c r="W47" s="258" t="str">
        <f t="shared" si="10"/>
        <v/>
      </c>
    </row>
    <row r="48" spans="1:23" ht="15.75" x14ac:dyDescent="0.25">
      <c r="A48" s="25" t="str">
        <f t="shared" si="0"/>
        <v>delegAguascalientesAguascalientesalta de medicamentos</v>
      </c>
      <c r="B48" s="258" t="str">
        <f t="shared" si="1"/>
        <v>deleg</v>
      </c>
      <c r="C48" s="258" t="str">
        <f t="shared" si="2"/>
        <v>Aguascalientes</v>
      </c>
      <c r="D48" s="258" t="str">
        <f t="shared" si="3"/>
        <v>Aguascalientes</v>
      </c>
      <c r="F48" s="308"/>
      <c r="G48" s="288"/>
      <c r="H48" s="294" t="s">
        <v>467</v>
      </c>
      <c r="I48" s="289">
        <v>135.32515512040715</v>
      </c>
      <c r="J48" s="290">
        <v>6.7634318158749526E-2</v>
      </c>
      <c r="K48" s="291">
        <v>9.9152098375196618E-2</v>
      </c>
      <c r="L48" s="281"/>
      <c r="M48" s="268" t="str">
        <f t="shared" si="5"/>
        <v>Falta de medicamentos</v>
      </c>
      <c r="P48" s="262">
        <f>IF(R48&lt;&gt;"",VLOOKUP($C48,'Inf_NO MODIFICAR'!$O$6:$Q$41,2,FALSE),"")</f>
        <v>1</v>
      </c>
      <c r="Q48" s="262" t="str">
        <f>IFERROR(VLOOKUP($P48,'Inf_NO MODIFICAR'!$P$6:$Q$41,2,FALSE),"")</f>
        <v>Aguascalientes</v>
      </c>
      <c r="R48" s="21" t="str">
        <f t="shared" si="6"/>
        <v>Falta de medicamentos</v>
      </c>
      <c r="S48" s="292">
        <f t="shared" si="7"/>
        <v>9.9152098375196618E-2</v>
      </c>
      <c r="T48" s="293">
        <f t="shared" si="8"/>
        <v>1</v>
      </c>
      <c r="U48" s="258" t="str">
        <f t="shared" si="9"/>
        <v/>
      </c>
      <c r="V48" s="258" t="str">
        <f t="shared" si="11"/>
        <v/>
      </c>
      <c r="W48" s="258" t="str">
        <f t="shared" si="10"/>
        <v/>
      </c>
    </row>
    <row r="49" spans="1:23" ht="15.75" x14ac:dyDescent="0.25">
      <c r="A49" s="25" t="str">
        <f t="shared" si="0"/>
        <v>delegAguascalientesAguascalientesos tiempos de espera para consulta</v>
      </c>
      <c r="B49" s="258" t="str">
        <f t="shared" si="1"/>
        <v>deleg</v>
      </c>
      <c r="C49" s="258" t="str">
        <f t="shared" si="2"/>
        <v>Aguascalientes</v>
      </c>
      <c r="D49" s="258" t="str">
        <f t="shared" si="3"/>
        <v>Aguascalientes</v>
      </c>
      <c r="F49" s="308"/>
      <c r="G49" s="288"/>
      <c r="H49" s="294" t="s">
        <v>472</v>
      </c>
      <c r="I49" s="289">
        <v>261.37898061060093</v>
      </c>
      <c r="J49" s="290">
        <v>0.13063490759643048</v>
      </c>
      <c r="K49" s="291">
        <v>0.19151113756826366</v>
      </c>
      <c r="L49" s="281"/>
      <c r="M49" s="268" t="str">
        <f t="shared" si="5"/>
        <v>Los tiempos de espera para consulta</v>
      </c>
      <c r="P49" s="262">
        <f>IF(R49&lt;&gt;"",VLOOKUP($C49,'Inf_NO MODIFICAR'!$O$6:$Q$41,2,FALSE),"")</f>
        <v>1</v>
      </c>
      <c r="Q49" s="262" t="str">
        <f>IFERROR(VLOOKUP($P49,'Inf_NO MODIFICAR'!$P$6:$Q$41,2,FALSE),"")</f>
        <v>Aguascalientes</v>
      </c>
      <c r="R49" s="21" t="str">
        <f t="shared" si="6"/>
        <v>Los tiempos de espera para consulta</v>
      </c>
      <c r="S49" s="292">
        <f t="shared" si="7"/>
        <v>0.19151113756826366</v>
      </c>
      <c r="T49" s="293">
        <f t="shared" si="8"/>
        <v>1</v>
      </c>
      <c r="U49" s="258" t="str">
        <f t="shared" si="9"/>
        <v/>
      </c>
      <c r="V49" s="258" t="str">
        <f t="shared" si="11"/>
        <v/>
      </c>
      <c r="W49" s="258" t="str">
        <f t="shared" si="10"/>
        <v/>
      </c>
    </row>
    <row r="50" spans="1:23" ht="15.75" x14ac:dyDescent="0.25">
      <c r="A50" s="25" t="str">
        <f t="shared" si="0"/>
        <v>delegAguascalientesAguascalientesos tiempos de espera para obtener citas</v>
      </c>
      <c r="B50" s="258" t="str">
        <f t="shared" si="1"/>
        <v>deleg</v>
      </c>
      <c r="C50" s="258" t="str">
        <f t="shared" si="2"/>
        <v>Aguascalientes</v>
      </c>
      <c r="D50" s="258" t="str">
        <f t="shared" si="3"/>
        <v>Aguascalientes</v>
      </c>
      <c r="F50" s="308"/>
      <c r="G50" s="288"/>
      <c r="H50" s="294" t="s">
        <v>473</v>
      </c>
      <c r="I50" s="289">
        <v>194.03097034664088</v>
      </c>
      <c r="J50" s="290">
        <v>9.6974966475369087E-2</v>
      </c>
      <c r="K50" s="291">
        <v>0.14216557034445845</v>
      </c>
      <c r="L50" s="281"/>
      <c r="M50" s="268" t="str">
        <f t="shared" si="5"/>
        <v>Los tiempos de espera para obtener citas</v>
      </c>
      <c r="P50" s="262">
        <f>IF(R50&lt;&gt;"",VLOOKUP($C50,'Inf_NO MODIFICAR'!$O$6:$Q$41,2,FALSE),"")</f>
        <v>1</v>
      </c>
      <c r="Q50" s="262" t="str">
        <f>IFERROR(VLOOKUP($P50,'Inf_NO MODIFICAR'!$P$6:$Q$41,2,FALSE),"")</f>
        <v>Aguascalientes</v>
      </c>
      <c r="R50" s="21" t="str">
        <f t="shared" si="6"/>
        <v>Los tiempos de espera para obtener citas</v>
      </c>
      <c r="S50" s="292">
        <f t="shared" si="7"/>
        <v>0.14216557034445845</v>
      </c>
      <c r="T50" s="293">
        <f t="shared" si="8"/>
        <v>1</v>
      </c>
      <c r="U50" s="258" t="str">
        <f t="shared" si="9"/>
        <v/>
      </c>
      <c r="V50" s="258" t="str">
        <f t="shared" si="11"/>
        <v/>
      </c>
      <c r="W50" s="258" t="str">
        <f t="shared" si="10"/>
        <v/>
      </c>
    </row>
    <row r="51" spans="1:23" ht="15.75" x14ac:dyDescent="0.25">
      <c r="A51" s="25" t="str">
        <f t="shared" si="0"/>
        <v>delegAguascalientesAguascalientesos tiempos de espera para trámites</v>
      </c>
      <c r="B51" s="258" t="str">
        <f t="shared" si="1"/>
        <v>deleg</v>
      </c>
      <c r="C51" s="258" t="str">
        <f t="shared" si="2"/>
        <v>Aguascalientes</v>
      </c>
      <c r="D51" s="258" t="str">
        <f t="shared" si="3"/>
        <v>Aguascalientes</v>
      </c>
      <c r="F51" s="308"/>
      <c r="G51" s="288"/>
      <c r="H51" s="294" t="s">
        <v>474</v>
      </c>
      <c r="I51" s="289">
        <v>32.988406238399506</v>
      </c>
      <c r="J51" s="290">
        <v>1.6487314284567414E-2</v>
      </c>
      <c r="K51" s="291">
        <v>2.4170448559105235E-2</v>
      </c>
      <c r="L51" s="281"/>
      <c r="M51" s="268" t="str">
        <f t="shared" si="5"/>
        <v>Los tiempos de espera para trámites</v>
      </c>
      <c r="P51" s="262">
        <f>IF(R51&lt;&gt;"",VLOOKUP($C51,'Inf_NO MODIFICAR'!$O$6:$Q$41,2,FALSE),"")</f>
        <v>1</v>
      </c>
      <c r="Q51" s="262" t="str">
        <f>IFERROR(VLOOKUP($P51,'Inf_NO MODIFICAR'!$P$6:$Q$41,2,FALSE),"")</f>
        <v>Aguascalientes</v>
      </c>
      <c r="R51" s="21" t="str">
        <f t="shared" si="6"/>
        <v>Los tiempos de espera para trámites</v>
      </c>
      <c r="S51" s="292">
        <f t="shared" si="7"/>
        <v>2.4170448559105235E-2</v>
      </c>
      <c r="T51" s="293">
        <f t="shared" si="8"/>
        <v>1</v>
      </c>
      <c r="U51" s="258" t="str">
        <f t="shared" si="9"/>
        <v/>
      </c>
      <c r="V51" s="258" t="str">
        <f t="shared" si="11"/>
        <v/>
      </c>
      <c r="W51" s="258" t="str">
        <f t="shared" si="10"/>
        <v/>
      </c>
    </row>
    <row r="52" spans="1:23" ht="15.75" x14ac:dyDescent="0.25">
      <c r="A52" s="25" t="str">
        <f t="shared" si="0"/>
        <v>delegAguascalientesAguascalientesos tiempos de espera para resultados de estudios</v>
      </c>
      <c r="B52" s="258" t="str">
        <f t="shared" si="1"/>
        <v>deleg</v>
      </c>
      <c r="C52" s="258" t="str">
        <f t="shared" si="2"/>
        <v>Aguascalientes</v>
      </c>
      <c r="D52" s="258" t="str">
        <f t="shared" si="3"/>
        <v>Aguascalientes</v>
      </c>
      <c r="F52" s="308"/>
      <c r="G52" s="288"/>
      <c r="H52" s="294" t="s">
        <v>475</v>
      </c>
      <c r="I52" s="289">
        <v>25.932418286950121</v>
      </c>
      <c r="J52" s="290">
        <v>1.2960793782093112E-2</v>
      </c>
      <c r="K52" s="291">
        <v>1.9000559702345234E-2</v>
      </c>
      <c r="L52" s="281"/>
      <c r="M52" s="268" t="str">
        <f t="shared" si="5"/>
        <v>Los tiempos de espera para resultados de estudios</v>
      </c>
      <c r="P52" s="262">
        <f>IF(R52&lt;&gt;"",VLOOKUP($C52,'Inf_NO MODIFICAR'!$O$6:$Q$41,2,FALSE),"")</f>
        <v>1</v>
      </c>
      <c r="Q52" s="262" t="str">
        <f>IFERROR(VLOOKUP($P52,'Inf_NO MODIFICAR'!$P$6:$Q$41,2,FALSE),"")</f>
        <v>Aguascalientes</v>
      </c>
      <c r="R52" s="21" t="str">
        <f t="shared" si="6"/>
        <v>Los tiempos de espera para resultados de estudios</v>
      </c>
      <c r="S52" s="292">
        <f t="shared" si="7"/>
        <v>1.9000559702345234E-2</v>
      </c>
      <c r="T52" s="293">
        <f t="shared" si="8"/>
        <v>1</v>
      </c>
      <c r="U52" s="258" t="str">
        <f t="shared" si="9"/>
        <v/>
      </c>
      <c r="V52" s="258" t="str">
        <f t="shared" si="11"/>
        <v/>
      </c>
      <c r="W52" s="258" t="str">
        <f t="shared" si="10"/>
        <v/>
      </c>
    </row>
    <row r="53" spans="1:23" ht="15.75" x14ac:dyDescent="0.25">
      <c r="A53" s="25" t="str">
        <f t="shared" si="0"/>
        <v>delegAguascalientesAguascalientesa falta de personal/médicos/especialistas</v>
      </c>
      <c r="B53" s="258" t="str">
        <f t="shared" si="1"/>
        <v>deleg</v>
      </c>
      <c r="C53" s="258" t="str">
        <f t="shared" si="2"/>
        <v>Aguascalientes</v>
      </c>
      <c r="D53" s="258" t="str">
        <f t="shared" si="3"/>
        <v>Aguascalientes</v>
      </c>
      <c r="F53" s="308"/>
      <c r="G53" s="288"/>
      <c r="H53" s="294" t="s">
        <v>476</v>
      </c>
      <c r="I53" s="289">
        <v>44.273405767850797</v>
      </c>
      <c r="J53" s="290">
        <v>2.21274574487643E-2</v>
      </c>
      <c r="K53" s="291">
        <v>3.2438914111667286E-2</v>
      </c>
      <c r="L53" s="281"/>
      <c r="M53" s="268" t="str">
        <f t="shared" si="5"/>
        <v>La falta de personal/médicos/especialistas</v>
      </c>
      <c r="P53" s="262">
        <f>IF(R53&lt;&gt;"",VLOOKUP($C53,'Inf_NO MODIFICAR'!$O$6:$Q$41,2,FALSE),"")</f>
        <v>1</v>
      </c>
      <c r="Q53" s="262" t="str">
        <f>IFERROR(VLOOKUP($P53,'Inf_NO MODIFICAR'!$P$6:$Q$41,2,FALSE),"")</f>
        <v>Aguascalientes</v>
      </c>
      <c r="R53" s="21" t="str">
        <f t="shared" si="6"/>
        <v>La falta de personal/médicos/especialistas</v>
      </c>
      <c r="S53" s="292">
        <f t="shared" si="7"/>
        <v>3.2438914111667286E-2</v>
      </c>
      <c r="T53" s="293">
        <f t="shared" si="8"/>
        <v>1</v>
      </c>
      <c r="U53" s="258" t="str">
        <f t="shared" si="9"/>
        <v/>
      </c>
      <c r="V53" s="258" t="str">
        <f t="shared" si="11"/>
        <v/>
      </c>
      <c r="W53" s="258" t="str">
        <f t="shared" si="10"/>
        <v/>
      </c>
    </row>
    <row r="54" spans="1:23" ht="15.75" x14ac:dyDescent="0.25">
      <c r="A54" s="25" t="str">
        <f t="shared" si="0"/>
        <v>delegAguascalientesAguascalientesa limpieza en general de la unidad</v>
      </c>
      <c r="B54" s="258" t="str">
        <f t="shared" si="1"/>
        <v>deleg</v>
      </c>
      <c r="C54" s="258" t="str">
        <f t="shared" si="2"/>
        <v>Aguascalientes</v>
      </c>
      <c r="D54" s="258" t="str">
        <f t="shared" si="3"/>
        <v>Aguascalientes</v>
      </c>
      <c r="F54" s="308"/>
      <c r="G54" s="288"/>
      <c r="H54" s="294" t="s">
        <v>477</v>
      </c>
      <c r="I54" s="289">
        <v>18.650741594304822</v>
      </c>
      <c r="J54" s="290">
        <v>9.3214760386822644E-3</v>
      </c>
      <c r="K54" s="291">
        <v>1.3665309776910892E-2</v>
      </c>
      <c r="L54" s="281"/>
      <c r="M54" s="268" t="str">
        <f t="shared" si="5"/>
        <v>La limpieza en general de la unidad</v>
      </c>
      <c r="P54" s="262">
        <f>IF(R54&lt;&gt;"",VLOOKUP($C54,'Inf_NO MODIFICAR'!$O$6:$Q$41,2,FALSE),"")</f>
        <v>1</v>
      </c>
      <c r="Q54" s="262" t="str">
        <f>IFERROR(VLOOKUP($P54,'Inf_NO MODIFICAR'!$P$6:$Q$41,2,FALSE),"")</f>
        <v>Aguascalientes</v>
      </c>
      <c r="R54" s="21" t="str">
        <f t="shared" si="6"/>
        <v>La limpieza en general de la unidad</v>
      </c>
      <c r="S54" s="292">
        <f t="shared" si="7"/>
        <v>1.3665309776910892E-2</v>
      </c>
      <c r="T54" s="293">
        <f t="shared" si="8"/>
        <v>1</v>
      </c>
      <c r="U54" s="258" t="str">
        <f t="shared" si="9"/>
        <v/>
      </c>
      <c r="V54" s="258" t="str">
        <f t="shared" si="11"/>
        <v/>
      </c>
      <c r="W54" s="258" t="str">
        <f t="shared" si="10"/>
        <v/>
      </c>
    </row>
    <row r="55" spans="1:23" ht="15.75" x14ac:dyDescent="0.25">
      <c r="A55" s="25" t="str">
        <f t="shared" si="0"/>
        <v>delegAguascalientesAguascalientesala calidad en el servicio de urgencias</v>
      </c>
      <c r="B55" s="258" t="str">
        <f t="shared" si="1"/>
        <v>deleg</v>
      </c>
      <c r="C55" s="258" t="str">
        <f t="shared" si="2"/>
        <v>Aguascalientes</v>
      </c>
      <c r="D55" s="258" t="str">
        <f t="shared" si="3"/>
        <v>Aguascalientes</v>
      </c>
      <c r="F55" s="308"/>
      <c r="G55" s="288"/>
      <c r="H55" s="294" t="s">
        <v>478</v>
      </c>
      <c r="I55" s="289">
        <v>83.97296099434277</v>
      </c>
      <c r="J55" s="290">
        <v>4.1968944765444993E-2</v>
      </c>
      <c r="K55" s="291">
        <v>6.1526589657032948E-2</v>
      </c>
      <c r="L55" s="281"/>
      <c r="M55" s="268" t="str">
        <f t="shared" si="5"/>
        <v>Mala calidad en el servicio de urgencias</v>
      </c>
      <c r="P55" s="262">
        <f>IF(R55&lt;&gt;"",VLOOKUP($C55,'Inf_NO MODIFICAR'!$O$6:$Q$41,2,FALSE),"")</f>
        <v>1</v>
      </c>
      <c r="Q55" s="262" t="str">
        <f>IFERROR(VLOOKUP($P55,'Inf_NO MODIFICAR'!$P$6:$Q$41,2,FALSE),"")</f>
        <v>Aguascalientes</v>
      </c>
      <c r="R55" s="21" t="str">
        <f t="shared" si="6"/>
        <v>Mala calidad en el servicio de urgencias</v>
      </c>
      <c r="S55" s="292">
        <f t="shared" si="7"/>
        <v>6.1526589657032948E-2</v>
      </c>
      <c r="T55" s="293">
        <f t="shared" si="8"/>
        <v>1</v>
      </c>
      <c r="U55" s="258" t="str">
        <f t="shared" si="9"/>
        <v/>
      </c>
      <c r="V55" s="258" t="str">
        <f t="shared" si="11"/>
        <v/>
      </c>
      <c r="W55" s="258" t="str">
        <f t="shared" si="10"/>
        <v/>
      </c>
    </row>
    <row r="56" spans="1:23" ht="15.75" x14ac:dyDescent="0.25">
      <c r="A56" s="25" t="str">
        <f t="shared" si="0"/>
        <v>delegAguascalientesAguascalientesala atención médica</v>
      </c>
      <c r="B56" s="258" t="str">
        <f t="shared" si="1"/>
        <v>deleg</v>
      </c>
      <c r="C56" s="258" t="str">
        <f t="shared" si="2"/>
        <v>Aguascalientes</v>
      </c>
      <c r="D56" s="258" t="str">
        <f t="shared" si="3"/>
        <v>Aguascalientes</v>
      </c>
      <c r="F56" s="308"/>
      <c r="G56" s="288"/>
      <c r="H56" s="294" t="s">
        <v>479</v>
      </c>
      <c r="I56" s="289">
        <v>527.21724026199422</v>
      </c>
      <c r="J56" s="290">
        <v>0.26349852350016151</v>
      </c>
      <c r="K56" s="291">
        <v>0.38628956770856754</v>
      </c>
      <c r="L56" s="281"/>
      <c r="M56" s="268" t="str">
        <f t="shared" si="5"/>
        <v>Mala atención médica</v>
      </c>
      <c r="P56" s="262">
        <f>IF(R56&lt;&gt;"",VLOOKUP($C56,'Inf_NO MODIFICAR'!$O$6:$Q$41,2,FALSE),"")</f>
        <v>1</v>
      </c>
      <c r="Q56" s="262" t="str">
        <f>IFERROR(VLOOKUP($P56,'Inf_NO MODIFICAR'!$P$6:$Q$41,2,FALSE),"")</f>
        <v>Aguascalientes</v>
      </c>
      <c r="R56" s="21" t="str">
        <f t="shared" si="6"/>
        <v>Mala atención médica</v>
      </c>
      <c r="S56" s="292">
        <f t="shared" si="7"/>
        <v>0.38628956770856754</v>
      </c>
      <c r="T56" s="293">
        <f t="shared" si="8"/>
        <v>1</v>
      </c>
      <c r="U56" s="258" t="str">
        <f t="shared" si="9"/>
        <v/>
      </c>
      <c r="V56" s="258" t="str">
        <f t="shared" si="11"/>
        <v/>
      </c>
      <c r="W56" s="258" t="str">
        <f t="shared" si="10"/>
        <v/>
      </c>
    </row>
    <row r="57" spans="1:23" ht="15.75" x14ac:dyDescent="0.25">
      <c r="A57" s="25" t="str">
        <f t="shared" si="0"/>
        <v>delegAguascalientesAguascalienteso explican bien los médicos</v>
      </c>
      <c r="B57" s="258" t="str">
        <f t="shared" si="1"/>
        <v>deleg</v>
      </c>
      <c r="C57" s="258" t="str">
        <f t="shared" si="2"/>
        <v>Aguascalientes</v>
      </c>
      <c r="D57" s="258" t="str">
        <f t="shared" si="3"/>
        <v>Aguascalientes</v>
      </c>
      <c r="F57" s="308"/>
      <c r="G57" s="288"/>
      <c r="H57" s="294" t="s">
        <v>480</v>
      </c>
      <c r="I57" s="289">
        <v>36.668217182581486</v>
      </c>
      <c r="J57" s="290">
        <v>1.8326451316713489E-2</v>
      </c>
      <c r="K57" s="291">
        <v>2.6866628559157831E-2</v>
      </c>
      <c r="L57" s="281"/>
      <c r="M57" s="268" t="str">
        <f t="shared" si="5"/>
        <v>No explican bien los médicos</v>
      </c>
      <c r="P57" s="262">
        <f>IF(R57&lt;&gt;"",VLOOKUP($C57,'Inf_NO MODIFICAR'!$O$6:$Q$41,2,FALSE),"")</f>
        <v>1</v>
      </c>
      <c r="Q57" s="262" t="str">
        <f>IFERROR(VLOOKUP($P57,'Inf_NO MODIFICAR'!$P$6:$Q$41,2,FALSE),"")</f>
        <v>Aguascalientes</v>
      </c>
      <c r="R57" s="21" t="str">
        <f t="shared" si="6"/>
        <v>No explican bien los médicos</v>
      </c>
      <c r="S57" s="292">
        <f t="shared" si="7"/>
        <v>2.6866628559157831E-2</v>
      </c>
      <c r="T57" s="293">
        <f t="shared" si="8"/>
        <v>1</v>
      </c>
      <c r="U57" s="258" t="str">
        <f t="shared" si="9"/>
        <v/>
      </c>
      <c r="V57" s="258" t="str">
        <f t="shared" si="11"/>
        <v/>
      </c>
      <c r="W57" s="258" t="str">
        <f t="shared" si="10"/>
        <v/>
      </c>
    </row>
    <row r="58" spans="1:23" ht="15.75" x14ac:dyDescent="0.25">
      <c r="A58" s="25" t="str">
        <f t="shared" si="0"/>
        <v>delegAguascalientesAguascalientesalta de organización</v>
      </c>
      <c r="B58" s="258" t="str">
        <f t="shared" si="1"/>
        <v>deleg</v>
      </c>
      <c r="C58" s="258" t="str">
        <f t="shared" si="2"/>
        <v>Aguascalientes</v>
      </c>
      <c r="D58" s="258" t="str">
        <f t="shared" si="3"/>
        <v>Aguascalientes</v>
      </c>
      <c r="F58" s="308"/>
      <c r="G58" s="288"/>
      <c r="H58" s="294" t="s">
        <v>481</v>
      </c>
      <c r="I58" s="289">
        <v>70.240958325981879</v>
      </c>
      <c r="J58" s="290">
        <v>3.5105811029501013E-2</v>
      </c>
      <c r="K58" s="291">
        <v>5.1465216527622377E-2</v>
      </c>
      <c r="L58" s="281"/>
      <c r="M58" s="268" t="str">
        <f t="shared" si="5"/>
        <v>Falta de organización</v>
      </c>
      <c r="P58" s="262">
        <f>IF(R58&lt;&gt;"",VLOOKUP($C58,'Inf_NO MODIFICAR'!$O$6:$Q$41,2,FALSE),"")</f>
        <v>1</v>
      </c>
      <c r="Q58" s="262" t="str">
        <f>IFERROR(VLOOKUP($P58,'Inf_NO MODIFICAR'!$P$6:$Q$41,2,FALSE),"")</f>
        <v>Aguascalientes</v>
      </c>
      <c r="R58" s="21" t="str">
        <f t="shared" si="6"/>
        <v>Falta de organización</v>
      </c>
      <c r="S58" s="292">
        <f t="shared" si="7"/>
        <v>5.1465216527622377E-2</v>
      </c>
      <c r="T58" s="293">
        <f t="shared" si="8"/>
        <v>1</v>
      </c>
      <c r="U58" s="258" t="str">
        <f t="shared" si="9"/>
        <v/>
      </c>
      <c r="V58" s="258" t="str">
        <f t="shared" si="11"/>
        <v/>
      </c>
      <c r="W58" s="258" t="str">
        <f t="shared" si="10"/>
        <v/>
      </c>
    </row>
    <row r="59" spans="1:23" ht="15.75" x14ac:dyDescent="0.25">
      <c r="A59" s="25" t="str">
        <f t="shared" si="0"/>
        <v>delegAguascalientesAguascalientesegligencia médica</v>
      </c>
      <c r="B59" s="258" t="str">
        <f t="shared" si="1"/>
        <v>deleg</v>
      </c>
      <c r="C59" s="258" t="str">
        <f t="shared" si="2"/>
        <v>Aguascalientes</v>
      </c>
      <c r="D59" s="258" t="str">
        <f t="shared" si="3"/>
        <v>Aguascalientes</v>
      </c>
      <c r="F59" s="308"/>
      <c r="G59" s="288"/>
      <c r="H59" s="294" t="s">
        <v>482</v>
      </c>
      <c r="I59" s="289">
        <v>137.74093754997583</v>
      </c>
      <c r="J59" s="290">
        <v>6.8841704895519842E-2</v>
      </c>
      <c r="K59" s="291">
        <v>0.10092213068660642</v>
      </c>
      <c r="L59" s="281"/>
      <c r="M59" s="268" t="str">
        <f t="shared" si="5"/>
        <v>Negligencia médica</v>
      </c>
      <c r="P59" s="262">
        <f>IF(R59&lt;&gt;"",VLOOKUP($C59,'Inf_NO MODIFICAR'!$O$6:$Q$41,2,FALSE),"")</f>
        <v>1</v>
      </c>
      <c r="Q59" s="262" t="str">
        <f>IFERROR(VLOOKUP($P59,'Inf_NO MODIFICAR'!$P$6:$Q$41,2,FALSE),"")</f>
        <v>Aguascalientes</v>
      </c>
      <c r="R59" s="21" t="str">
        <f t="shared" si="6"/>
        <v>Negligencia médica</v>
      </c>
      <c r="S59" s="292">
        <f t="shared" si="7"/>
        <v>0.10092213068660642</v>
      </c>
      <c r="T59" s="293">
        <f t="shared" si="8"/>
        <v>1</v>
      </c>
      <c r="U59" s="258" t="str">
        <f t="shared" si="9"/>
        <v/>
      </c>
      <c r="V59" s="258" t="str">
        <f t="shared" si="11"/>
        <v/>
      </c>
      <c r="W59" s="258" t="str">
        <f t="shared" si="10"/>
        <v/>
      </c>
    </row>
    <row r="60" spans="1:23" ht="15.75" x14ac:dyDescent="0.25">
      <c r="A60" s="25" t="str">
        <f t="shared" si="0"/>
        <v>delegAguascalientesAguascalienteso me realizaron la exploración física en privado</v>
      </c>
      <c r="B60" s="258" t="str">
        <f t="shared" si="1"/>
        <v>deleg</v>
      </c>
      <c r="C60" s="258" t="str">
        <f t="shared" si="2"/>
        <v>Aguascalientes</v>
      </c>
      <c r="D60" s="258" t="str">
        <f t="shared" si="3"/>
        <v>Aguascalientes</v>
      </c>
      <c r="F60" s="308"/>
      <c r="G60" s="288"/>
      <c r="H60" s="294" t="s">
        <v>483</v>
      </c>
      <c r="I60" s="289">
        <v>33.950717289456136</v>
      </c>
      <c r="J60" s="290">
        <v>1.6968268854594949E-2</v>
      </c>
      <c r="K60" s="291">
        <v>2.4875529295329102E-2</v>
      </c>
      <c r="L60" s="281"/>
      <c r="M60" s="268" t="str">
        <f t="shared" si="5"/>
        <v>No me realizaron la exploración física en privado</v>
      </c>
      <c r="P60" s="262">
        <f>IF(R60&lt;&gt;"",VLOOKUP($C60,'Inf_NO MODIFICAR'!$O$6:$Q$41,2,FALSE),"")</f>
        <v>1</v>
      </c>
      <c r="Q60" s="262" t="str">
        <f>IFERROR(VLOOKUP($P60,'Inf_NO MODIFICAR'!$P$6:$Q$41,2,FALSE),"")</f>
        <v>Aguascalientes</v>
      </c>
      <c r="R60" s="21" t="str">
        <f t="shared" si="6"/>
        <v>No me realizaron la exploración física en privado</v>
      </c>
      <c r="S60" s="292">
        <f t="shared" si="7"/>
        <v>2.4875529295329102E-2</v>
      </c>
      <c r="T60" s="293">
        <f t="shared" si="8"/>
        <v>1</v>
      </c>
      <c r="U60" s="258" t="str">
        <f t="shared" si="9"/>
        <v/>
      </c>
      <c r="V60" s="258" t="str">
        <f t="shared" si="11"/>
        <v/>
      </c>
      <c r="W60" s="258" t="str">
        <f t="shared" si="10"/>
        <v/>
      </c>
    </row>
    <row r="61" spans="1:23" ht="15.75" x14ac:dyDescent="0.25">
      <c r="A61" s="25" t="str">
        <f t="shared" si="0"/>
        <v>delegAguascalientesAguascalientese atendieron en otro consultorio/Cambio de médico</v>
      </c>
      <c r="B61" s="258" t="str">
        <f t="shared" si="1"/>
        <v>deleg</v>
      </c>
      <c r="C61" s="258" t="str">
        <f t="shared" si="2"/>
        <v>Aguascalientes</v>
      </c>
      <c r="D61" s="258" t="str">
        <f t="shared" si="3"/>
        <v>Aguascalientes</v>
      </c>
      <c r="F61" s="308"/>
      <c r="G61" s="288"/>
      <c r="H61" s="294" t="s">
        <v>485</v>
      </c>
      <c r="I61" s="289">
        <v>35.724273499622321</v>
      </c>
      <c r="J61" s="290">
        <v>1.7854676595151948E-2</v>
      </c>
      <c r="K61" s="291">
        <v>2.6175005506295736E-2</v>
      </c>
      <c r="L61" s="281"/>
      <c r="M61" s="268" t="str">
        <f t="shared" si="5"/>
        <v>Me atendieron en otro consultorio/Cambio de médico</v>
      </c>
      <c r="P61" s="262">
        <f>IF(R61&lt;&gt;"",VLOOKUP($C61,'Inf_NO MODIFICAR'!$O$6:$Q$41,2,FALSE),"")</f>
        <v>1</v>
      </c>
      <c r="Q61" s="262" t="str">
        <f>IFERROR(VLOOKUP($P61,'Inf_NO MODIFICAR'!$P$6:$Q$41,2,FALSE),"")</f>
        <v>Aguascalientes</v>
      </c>
      <c r="R61" s="21" t="str">
        <f t="shared" si="6"/>
        <v>Me atendieron en otro consultorio/Cambio de médico</v>
      </c>
      <c r="S61" s="292">
        <f t="shared" si="7"/>
        <v>2.6175005506295736E-2</v>
      </c>
      <c r="T61" s="293">
        <f t="shared" si="8"/>
        <v>1</v>
      </c>
      <c r="U61" s="258" t="str">
        <f t="shared" si="9"/>
        <v/>
      </c>
      <c r="V61" s="258" t="str">
        <f t="shared" si="11"/>
        <v/>
      </c>
      <c r="W61" s="258" t="str">
        <f t="shared" si="10"/>
        <v/>
      </c>
    </row>
    <row r="62" spans="1:23" ht="15.75" x14ac:dyDescent="0.25">
      <c r="A62" s="25" t="str">
        <f t="shared" si="0"/>
        <v>delegAguascalientesAguascalienteso recibió el tratamiento completo (falto una terapia)</v>
      </c>
      <c r="B62" s="258" t="str">
        <f t="shared" si="1"/>
        <v>deleg</v>
      </c>
      <c r="C62" s="258" t="str">
        <f t="shared" si="2"/>
        <v>Aguascalientes</v>
      </c>
      <c r="D62" s="258" t="str">
        <f t="shared" si="3"/>
        <v>Aguascalientes</v>
      </c>
      <c r="F62" s="308"/>
      <c r="G62" s="288"/>
      <c r="H62" s="294" t="s">
        <v>500</v>
      </c>
      <c r="I62" s="289">
        <v>37.587840528503833</v>
      </c>
      <c r="J62" s="290">
        <v>1.8786070948473631E-2</v>
      </c>
      <c r="K62" s="291">
        <v>2.7540432216592321E-2</v>
      </c>
      <c r="L62" s="281"/>
      <c r="M62" s="268" t="str">
        <f t="shared" si="5"/>
        <v>No recibió el tratamiento completo (falto una terapia)</v>
      </c>
      <c r="P62" s="262">
        <f>IF(R62&lt;&gt;"",VLOOKUP($C62,'Inf_NO MODIFICAR'!$O$6:$Q$41,2,FALSE),"")</f>
        <v>1</v>
      </c>
      <c r="Q62" s="262" t="str">
        <f>IFERROR(VLOOKUP($P62,'Inf_NO MODIFICAR'!$P$6:$Q$41,2,FALSE),"")</f>
        <v>Aguascalientes</v>
      </c>
      <c r="R62" s="21" t="str">
        <f t="shared" si="6"/>
        <v>No recibió el tratamiento completo (falto una terapia)</v>
      </c>
      <c r="S62" s="292">
        <f t="shared" si="7"/>
        <v>2.7540432216592321E-2</v>
      </c>
      <c r="T62" s="293">
        <f t="shared" si="8"/>
        <v>1</v>
      </c>
      <c r="U62" s="258" t="str">
        <f t="shared" si="9"/>
        <v/>
      </c>
      <c r="V62" s="258" t="str">
        <f t="shared" si="11"/>
        <v/>
      </c>
      <c r="W62" s="258" t="str">
        <f t="shared" si="10"/>
        <v/>
      </c>
    </row>
    <row r="63" spans="1:23" ht="15.75" x14ac:dyDescent="0.25">
      <c r="A63" s="25" t="str">
        <f t="shared" si="0"/>
        <v>delegAguascalientesAguascalientesos tiempos de espera para ser atendido</v>
      </c>
      <c r="B63" s="258" t="str">
        <f t="shared" si="1"/>
        <v>deleg</v>
      </c>
      <c r="C63" s="258" t="str">
        <f t="shared" si="2"/>
        <v>Aguascalientes</v>
      </c>
      <c r="D63" s="258" t="str">
        <f t="shared" si="3"/>
        <v>Aguascalientes</v>
      </c>
      <c r="F63" s="308"/>
      <c r="G63" s="288"/>
      <c r="H63" s="294" t="s">
        <v>491</v>
      </c>
      <c r="I63" s="289">
        <v>38.234131504187175</v>
      </c>
      <c r="J63" s="290">
        <v>1.9109081474000852E-2</v>
      </c>
      <c r="K63" s="291">
        <v>2.801396654465527E-2</v>
      </c>
      <c r="L63" s="281"/>
      <c r="M63" s="268" t="str">
        <f t="shared" si="5"/>
        <v>Los tiempos de espera para ser atendido</v>
      </c>
      <c r="P63" s="262">
        <f>IF(R63&lt;&gt;"",VLOOKUP($C63,'Inf_NO MODIFICAR'!$O$6:$Q$41,2,FALSE),"")</f>
        <v>1</v>
      </c>
      <c r="Q63" s="262" t="str">
        <f>IFERROR(VLOOKUP($P63,'Inf_NO MODIFICAR'!$P$6:$Q$41,2,FALSE),"")</f>
        <v>Aguascalientes</v>
      </c>
      <c r="R63" s="21" t="str">
        <f t="shared" si="6"/>
        <v>Los tiempos de espera para ser atendido</v>
      </c>
      <c r="S63" s="292">
        <f t="shared" si="7"/>
        <v>2.801396654465527E-2</v>
      </c>
      <c r="T63" s="293">
        <f t="shared" si="8"/>
        <v>1</v>
      </c>
      <c r="U63" s="258" t="str">
        <f t="shared" si="9"/>
        <v/>
      </c>
      <c r="V63" s="258" t="str">
        <f t="shared" si="11"/>
        <v/>
      </c>
      <c r="W63" s="258" t="str">
        <f t="shared" si="10"/>
        <v/>
      </c>
    </row>
    <row r="64" spans="1:23" ht="15.75" x14ac:dyDescent="0.25">
      <c r="A64" s="25" t="str">
        <f t="shared" si="0"/>
        <v>delegAguascalientesAguascalientestro</v>
      </c>
      <c r="B64" s="258" t="str">
        <f t="shared" si="1"/>
        <v>deleg</v>
      </c>
      <c r="C64" s="258" t="str">
        <f t="shared" si="2"/>
        <v>Aguascalientes</v>
      </c>
      <c r="D64" s="258" t="str">
        <f t="shared" si="3"/>
        <v>Aguascalientes</v>
      </c>
      <c r="F64" s="308"/>
      <c r="G64" s="288"/>
      <c r="H64" s="294" t="s">
        <v>541</v>
      </c>
      <c r="I64" s="289">
        <v>18.062116632761839</v>
      </c>
      <c r="J64" s="290">
        <v>9.0272864780661516E-3</v>
      </c>
      <c r="K64" s="291">
        <v>1.3234027063500541E-2</v>
      </c>
      <c r="L64" s="281"/>
      <c r="M64" s="268" t="str">
        <f t="shared" si="5"/>
        <v>Otro</v>
      </c>
      <c r="P64" s="262">
        <f>IF(R64&lt;&gt;"",VLOOKUP($C64,'Inf_NO MODIFICAR'!$O$6:$Q$41,2,FALSE),"")</f>
        <v>1</v>
      </c>
      <c r="Q64" s="262" t="str">
        <f>IFERROR(VLOOKUP($P64,'Inf_NO MODIFICAR'!$P$6:$Q$41,2,FALSE),"")</f>
        <v>Aguascalientes</v>
      </c>
      <c r="R64" s="21" t="str">
        <f t="shared" si="6"/>
        <v>Otro</v>
      </c>
      <c r="S64" s="292">
        <f t="shared" si="7"/>
        <v>1.3234027063500541E-2</v>
      </c>
      <c r="T64" s="293">
        <f t="shared" si="8"/>
        <v>2</v>
      </c>
      <c r="U64" s="258" t="str">
        <f t="shared" si="9"/>
        <v/>
      </c>
      <c r="V64" s="258" t="str">
        <f t="shared" si="11"/>
        <v/>
      </c>
      <c r="W64" s="258" t="str">
        <f t="shared" si="10"/>
        <v/>
      </c>
    </row>
    <row r="65" spans="1:23" ht="15.75" x14ac:dyDescent="0.25">
      <c r="A65" s="25" t="str">
        <f t="shared" si="0"/>
        <v>delegAguascalientesAguascalientesS/NR</v>
      </c>
      <c r="B65" s="258" t="str">
        <f t="shared" si="1"/>
        <v>deleg</v>
      </c>
      <c r="C65" s="258" t="str">
        <f t="shared" si="2"/>
        <v>Aguascalientes</v>
      </c>
      <c r="D65" s="258" t="str">
        <f t="shared" si="3"/>
        <v>Aguascalientes</v>
      </c>
      <c r="F65" s="308"/>
      <c r="G65" s="288"/>
      <c r="H65" s="294" t="s">
        <v>542</v>
      </c>
      <c r="I65" s="289">
        <v>14.925208287670095</v>
      </c>
      <c r="J65" s="290">
        <v>7.459487373324707E-3</v>
      </c>
      <c r="K65" s="291">
        <v>1.0935629219066012E-2</v>
      </c>
      <c r="L65" s="281"/>
      <c r="M65" s="268" t="str">
        <f t="shared" si="5"/>
        <v>NS/NR</v>
      </c>
      <c r="P65" s="262">
        <f>IF(R65&lt;&gt;"",VLOOKUP($C65,'Inf_NO MODIFICAR'!$O$6:$Q$41,2,FALSE),"")</f>
        <v>1</v>
      </c>
      <c r="Q65" s="262" t="str">
        <f>IFERROR(VLOOKUP($P65,'Inf_NO MODIFICAR'!$P$6:$Q$41,2,FALSE),"")</f>
        <v>Aguascalientes</v>
      </c>
      <c r="R65" s="21" t="str">
        <f t="shared" si="6"/>
        <v>NS/NR</v>
      </c>
      <c r="S65" s="292">
        <f t="shared" si="7"/>
        <v>1.0935629219066012E-2</v>
      </c>
      <c r="T65" s="293">
        <f t="shared" si="8"/>
        <v>3</v>
      </c>
      <c r="U65" s="258" t="str">
        <f t="shared" si="9"/>
        <v/>
      </c>
      <c r="V65" s="258" t="str">
        <f t="shared" si="11"/>
        <v/>
      </c>
      <c r="W65" s="258" t="str">
        <f t="shared" si="10"/>
        <v/>
      </c>
    </row>
    <row r="66" spans="1:23" ht="15.75" x14ac:dyDescent="0.25">
      <c r="A66" s="25" t="str">
        <f t="shared" si="0"/>
        <v/>
      </c>
      <c r="B66" s="258" t="str">
        <f t="shared" si="1"/>
        <v>deleg</v>
      </c>
      <c r="C66" s="258" t="str">
        <f t="shared" si="2"/>
        <v>Aguascalientes</v>
      </c>
      <c r="D66" s="258" t="str">
        <f t="shared" si="3"/>
        <v>Aguascalientes</v>
      </c>
      <c r="F66" s="308"/>
      <c r="G66" s="288" t="s">
        <v>41</v>
      </c>
      <c r="H66" s="295"/>
      <c r="I66" s="289">
        <v>2001</v>
      </c>
      <c r="J66" s="290">
        <v>1</v>
      </c>
      <c r="K66" s="291">
        <v>1.4660027789807737</v>
      </c>
      <c r="L66" s="281"/>
      <c r="M66" s="268" t="str">
        <f t="shared" si="5"/>
        <v/>
      </c>
      <c r="P66" s="262" t="str">
        <f>IF(R66&lt;&gt;"",VLOOKUP($C66,'Inf_NO MODIFICAR'!$O$6:$Q$41,2,FALSE),"")</f>
        <v/>
      </c>
      <c r="Q66" s="262" t="str">
        <f>IFERROR(VLOOKUP($P66,'Inf_NO MODIFICAR'!$P$6:$Q$41,2,FALSE),"")</f>
        <v/>
      </c>
      <c r="R66" s="21" t="str">
        <f t="shared" si="6"/>
        <v/>
      </c>
      <c r="S66" s="292" t="str">
        <f t="shared" si="7"/>
        <v/>
      </c>
      <c r="T66" s="293" t="str">
        <f t="shared" si="8"/>
        <v/>
      </c>
      <c r="U66" s="258">
        <f t="shared" si="9"/>
        <v>2001</v>
      </c>
      <c r="V66" s="258" t="str">
        <f t="shared" si="11"/>
        <v>Aguascalientes</v>
      </c>
      <c r="W66" s="258">
        <f t="shared" si="10"/>
        <v>2001</v>
      </c>
    </row>
    <row r="67" spans="1:23" ht="18" x14ac:dyDescent="0.25">
      <c r="A67" s="25" t="str">
        <f t="shared" si="0"/>
        <v>delegBaja CaliforniaBaja Californiaal trato</v>
      </c>
      <c r="B67" s="258" t="str">
        <f t="shared" si="1"/>
        <v>deleg</v>
      </c>
      <c r="C67" s="258" t="str">
        <f t="shared" si="2"/>
        <v>Baja California</v>
      </c>
      <c r="D67" s="258" t="str">
        <f t="shared" si="3"/>
        <v>Baja California</v>
      </c>
      <c r="F67" s="308" t="s">
        <v>506</v>
      </c>
      <c r="G67" s="288" t="s">
        <v>464</v>
      </c>
      <c r="H67" s="294" t="s">
        <v>465</v>
      </c>
      <c r="I67" s="289">
        <v>828.77882761455601</v>
      </c>
      <c r="J67" s="290">
        <v>0.23177987302962108</v>
      </c>
      <c r="K67" s="291">
        <v>0.3680255772259507</v>
      </c>
      <c r="L67" s="281"/>
      <c r="M67" s="268" t="str">
        <f t="shared" si="5"/>
        <v>Mal trato</v>
      </c>
      <c r="P67" s="262">
        <f>IF(R67&lt;&gt;"",VLOOKUP($C67,'Inf_NO MODIFICAR'!$O$6:$Q$41,2,FALSE),"")</f>
        <v>2</v>
      </c>
      <c r="Q67" s="262" t="str">
        <f>IFERROR(VLOOKUP($P67,'Inf_NO MODIFICAR'!$P$6:$Q$41,2,FALSE),"")</f>
        <v>Baja California</v>
      </c>
      <c r="R67" s="21" t="str">
        <f t="shared" si="6"/>
        <v>Mal trato</v>
      </c>
      <c r="S67" s="292">
        <f t="shared" si="7"/>
        <v>0.3680255772259507</v>
      </c>
      <c r="T67" s="293">
        <f t="shared" si="8"/>
        <v>1</v>
      </c>
      <c r="U67" s="258" t="str">
        <f t="shared" si="9"/>
        <v/>
      </c>
      <c r="V67" s="258" t="str">
        <f t="shared" si="11"/>
        <v/>
      </c>
      <c r="W67" s="258" t="str">
        <f t="shared" si="10"/>
        <v/>
      </c>
    </row>
    <row r="68" spans="1:23" ht="15.75" x14ac:dyDescent="0.25">
      <c r="A68" s="25" t="str">
        <f t="shared" si="0"/>
        <v>delegBaja CaliforniaBaja Californianstalaciones inadecuadas</v>
      </c>
      <c r="B68" s="258" t="str">
        <f t="shared" si="1"/>
        <v>deleg</v>
      </c>
      <c r="C68" s="258" t="str">
        <f t="shared" si="2"/>
        <v>Baja California</v>
      </c>
      <c r="D68" s="258" t="str">
        <f t="shared" si="3"/>
        <v>Baja California</v>
      </c>
      <c r="F68" s="308"/>
      <c r="G68" s="288"/>
      <c r="H68" s="294" t="s">
        <v>466</v>
      </c>
      <c r="I68" s="289">
        <v>192.09620534342869</v>
      </c>
      <c r="J68" s="290">
        <v>5.3722455980353453E-2</v>
      </c>
      <c r="K68" s="291">
        <v>8.5301789209447754E-2</v>
      </c>
      <c r="L68" s="281"/>
      <c r="M68" s="268" t="str">
        <f t="shared" si="5"/>
        <v>Instalaciones inadecuadas</v>
      </c>
      <c r="P68" s="262">
        <f>IF(R68&lt;&gt;"",VLOOKUP($C68,'Inf_NO MODIFICAR'!$O$6:$Q$41,2,FALSE),"")</f>
        <v>2</v>
      </c>
      <c r="Q68" s="262" t="str">
        <f>IFERROR(VLOOKUP($P68,'Inf_NO MODIFICAR'!$P$6:$Q$41,2,FALSE),"")</f>
        <v>Baja California</v>
      </c>
      <c r="R68" s="21" t="str">
        <f t="shared" si="6"/>
        <v>Instalaciones inadecuadas</v>
      </c>
      <c r="S68" s="292">
        <f t="shared" si="7"/>
        <v>8.5301789209447754E-2</v>
      </c>
      <c r="T68" s="293">
        <f t="shared" si="8"/>
        <v>1</v>
      </c>
      <c r="U68" s="258" t="str">
        <f t="shared" si="9"/>
        <v/>
      </c>
      <c r="V68" s="258" t="str">
        <f t="shared" si="11"/>
        <v/>
      </c>
      <c r="W68" s="258" t="str">
        <f t="shared" si="10"/>
        <v/>
      </c>
    </row>
    <row r="69" spans="1:23" ht="15.75" x14ac:dyDescent="0.25">
      <c r="A69" s="25" t="str">
        <f t="shared" ref="A69:A132" si="12">IFERROR(CONCATENATE(B69,C69,D69,MID(H69,FIND(" ",H69)+2,LEN(H69))),"")</f>
        <v>delegBaja CaliforniaBaja Californiaalta de medicamentos</v>
      </c>
      <c r="B69" s="258" t="str">
        <f t="shared" ref="B69:B132" si="13">+IF(AND(G69&lt;&gt;"",J70="Porcentaje"),TRIM(MID(G69,1,FIND(" ",G69,1))),IF(AND(F69&lt;&gt;"",J70="Porcentaje"),TRIM(MID(F69,1,FIND(" ",F69,1))),IF(AND(E69&lt;&gt;"",J70="Porcentaje"),TRIM(MID(E69,1,FIND(" ",E69,1))),B68)))</f>
        <v>deleg</v>
      </c>
      <c r="C69" s="258" t="str">
        <f t="shared" ref="C69:C132" si="14">+IF(AND(E69&lt;&gt;"",G69="$MOTINSAT MOTIVO DE INSATISFACCIÓN4a"),TRIM(MID(E69,FIND(" ",E69,1),LEN(E69))),IF(AND(D69&lt;&gt;"Primer nivel",D69&lt;&gt;"Segundo nivel"),D69,C68))</f>
        <v>Baja California</v>
      </c>
      <c r="D69" s="258" t="str">
        <f t="shared" ref="D69:D132" si="15">+IF(AND(G69&lt;&gt;"",J70="Porcentaje"),"Nacional",IF(AND(F69&lt;&gt;"",G69="$MOTINSAT MOTIVO DE INSATISFACCIÓN4a"),TRIM(MID(F69,FIND(" ",F69,1),LEN(F69))),D68))</f>
        <v>Baja California</v>
      </c>
      <c r="F69" s="308"/>
      <c r="G69" s="288"/>
      <c r="H69" s="294" t="s">
        <v>467</v>
      </c>
      <c r="I69" s="289">
        <v>200.36773131770977</v>
      </c>
      <c r="J69" s="290">
        <v>5.603570672494379E-2</v>
      </c>
      <c r="K69" s="291">
        <v>8.8974823582183907E-2</v>
      </c>
      <c r="L69" s="281"/>
      <c r="M69" s="268" t="str">
        <f t="shared" si="5"/>
        <v>Falta de medicamentos</v>
      </c>
      <c r="P69" s="262">
        <f>IF(R69&lt;&gt;"",VLOOKUP($C69,'Inf_NO MODIFICAR'!$O$6:$Q$41,2,FALSE),"")</f>
        <v>2</v>
      </c>
      <c r="Q69" s="262" t="str">
        <f>IFERROR(VLOOKUP($P69,'Inf_NO MODIFICAR'!$P$6:$Q$41,2,FALSE),"")</f>
        <v>Baja California</v>
      </c>
      <c r="R69" s="21" t="str">
        <f t="shared" si="6"/>
        <v>Falta de medicamentos</v>
      </c>
      <c r="S69" s="292">
        <f t="shared" si="7"/>
        <v>8.8974823582183907E-2</v>
      </c>
      <c r="T69" s="293">
        <f t="shared" si="8"/>
        <v>1</v>
      </c>
      <c r="U69" s="258" t="str">
        <f t="shared" si="9"/>
        <v/>
      </c>
      <c r="V69" s="258" t="str">
        <f t="shared" si="11"/>
        <v/>
      </c>
      <c r="W69" s="258" t="str">
        <f t="shared" si="10"/>
        <v/>
      </c>
    </row>
    <row r="70" spans="1:23" ht="15.75" x14ac:dyDescent="0.25">
      <c r="A70" s="25" t="str">
        <f t="shared" si="12"/>
        <v>delegBaja CaliforniaBaja Californiaal servicio en farmacia</v>
      </c>
      <c r="B70" s="258" t="str">
        <f t="shared" si="13"/>
        <v>deleg</v>
      </c>
      <c r="C70" s="258" t="str">
        <f t="shared" si="14"/>
        <v>Baja California</v>
      </c>
      <c r="D70" s="258" t="str">
        <f t="shared" si="15"/>
        <v>Baja California</v>
      </c>
      <c r="F70" s="308"/>
      <c r="G70" s="288"/>
      <c r="H70" s="294" t="s">
        <v>468</v>
      </c>
      <c r="I70" s="289">
        <v>80.27580113851154</v>
      </c>
      <c r="J70" s="290">
        <v>2.2450277897167328E-2</v>
      </c>
      <c r="K70" s="291">
        <v>3.5647083476191659E-2</v>
      </c>
      <c r="L70" s="281"/>
      <c r="M70" s="268" t="str">
        <f t="shared" si="5"/>
        <v>Mal servicio en farmacia</v>
      </c>
      <c r="P70" s="262">
        <f>IF(R70&lt;&gt;"",VLOOKUP($C70,'Inf_NO MODIFICAR'!$O$6:$Q$41,2,FALSE),"")</f>
        <v>2</v>
      </c>
      <c r="Q70" s="262" t="str">
        <f>IFERROR(VLOOKUP($P70,'Inf_NO MODIFICAR'!$P$6:$Q$41,2,FALSE),"")</f>
        <v>Baja California</v>
      </c>
      <c r="R70" s="21" t="str">
        <f t="shared" si="6"/>
        <v>Mal servicio en farmacia</v>
      </c>
      <c r="S70" s="292">
        <f t="shared" si="7"/>
        <v>3.5647083476191659E-2</v>
      </c>
      <c r="T70" s="293">
        <f t="shared" si="8"/>
        <v>1</v>
      </c>
      <c r="U70" s="258" t="str">
        <f t="shared" si="9"/>
        <v/>
      </c>
      <c r="V70" s="258" t="str">
        <f t="shared" si="11"/>
        <v/>
      </c>
      <c r="W70" s="258" t="str">
        <f t="shared" si="10"/>
        <v/>
      </c>
    </row>
    <row r="71" spans="1:23" ht="15.75" x14ac:dyDescent="0.25">
      <c r="A71" s="25" t="str">
        <f t="shared" si="12"/>
        <v>delegBaja CaliforniaBaja Californiaal servicio en laboratorio</v>
      </c>
      <c r="B71" s="258" t="str">
        <f t="shared" si="13"/>
        <v>deleg</v>
      </c>
      <c r="C71" s="258" t="str">
        <f t="shared" si="14"/>
        <v>Baja California</v>
      </c>
      <c r="D71" s="258" t="str">
        <f t="shared" si="15"/>
        <v>Baja California</v>
      </c>
      <c r="F71" s="308"/>
      <c r="G71" s="288"/>
      <c r="H71" s="294" t="s">
        <v>469</v>
      </c>
      <c r="I71" s="289">
        <v>67.309816618352812</v>
      </c>
      <c r="J71" s="290">
        <v>1.8824154562867949E-2</v>
      </c>
      <c r="K71" s="291">
        <v>2.9889438881108683E-2</v>
      </c>
      <c r="L71" s="281"/>
      <c r="M71" s="268" t="str">
        <f t="shared" ref="M71:M134" si="16">IF(H71&lt;&gt;"",IFERROR(MID(H71,FIND(" ",H71)+1,LEN(H71)),""),"")</f>
        <v>Mal servicio en laboratorio</v>
      </c>
      <c r="P71" s="262">
        <f>IF(R71&lt;&gt;"",VLOOKUP($C71,'Inf_NO MODIFICAR'!$O$6:$Q$41,2,FALSE),"")</f>
        <v>2</v>
      </c>
      <c r="Q71" s="262" t="str">
        <f>IFERROR(VLOOKUP($P71,'Inf_NO MODIFICAR'!$P$6:$Q$41,2,FALSE),"")</f>
        <v>Baja California</v>
      </c>
      <c r="R71" s="21" t="str">
        <f t="shared" ref="R71:R134" si="17">IFERROR(MID(H71,FIND(" ",H71)+1,LEN(H71)),"")</f>
        <v>Mal servicio en laboratorio</v>
      </c>
      <c r="S71" s="292">
        <f t="shared" ref="S71:S134" si="18">IF(R71&lt;&gt;"",K71,"")</f>
        <v>2.9889438881108683E-2</v>
      </c>
      <c r="T71" s="293">
        <f t="shared" ref="T71:T134" si="19">IF(R71&lt;&gt;"",IF(R71&lt;&gt;"NS/NR",IF($R71&lt;&gt;"Otro",1,2),3),"")</f>
        <v>1</v>
      </c>
      <c r="U71" s="258" t="str">
        <f t="shared" ref="U71:U134" si="20">IF(G71="Total",$I71,"")</f>
        <v/>
      </c>
      <c r="V71" s="258" t="str">
        <f t="shared" si="11"/>
        <v/>
      </c>
      <c r="W71" s="258" t="str">
        <f t="shared" ref="W71:W134" si="21">IF(V71&lt;&gt;"",U71,"")</f>
        <v/>
      </c>
    </row>
    <row r="72" spans="1:23" ht="15.75" x14ac:dyDescent="0.25">
      <c r="A72" s="25" t="str">
        <f t="shared" si="12"/>
        <v>delegBaja CaliforniaBaja Californiaal servicio en archivo</v>
      </c>
      <c r="B72" s="258" t="str">
        <f t="shared" si="13"/>
        <v>deleg</v>
      </c>
      <c r="C72" s="258" t="str">
        <f t="shared" si="14"/>
        <v>Baja California</v>
      </c>
      <c r="D72" s="258" t="str">
        <f t="shared" si="15"/>
        <v>Baja California</v>
      </c>
      <c r="F72" s="308"/>
      <c r="G72" s="288"/>
      <c r="H72" s="294" t="s">
        <v>470</v>
      </c>
      <c r="I72" s="289">
        <v>24.179534561798217</v>
      </c>
      <c r="J72" s="290">
        <v>6.7621532596092784E-3</v>
      </c>
      <c r="K72" s="291">
        <v>1.073710725667713E-2</v>
      </c>
      <c r="L72" s="281"/>
      <c r="M72" s="268" t="str">
        <f t="shared" si="16"/>
        <v>Mal servicio en archivo</v>
      </c>
      <c r="P72" s="262">
        <f>IF(R72&lt;&gt;"",VLOOKUP($C72,'Inf_NO MODIFICAR'!$O$6:$Q$41,2,FALSE),"")</f>
        <v>2</v>
      </c>
      <c r="Q72" s="262" t="str">
        <f>IFERROR(VLOOKUP($P72,'Inf_NO MODIFICAR'!$P$6:$Q$41,2,FALSE),"")</f>
        <v>Baja California</v>
      </c>
      <c r="R72" s="21" t="str">
        <f t="shared" si="17"/>
        <v>Mal servicio en archivo</v>
      </c>
      <c r="S72" s="292">
        <f t="shared" si="18"/>
        <v>1.073710725667713E-2</v>
      </c>
      <c r="T72" s="293">
        <f t="shared" si="19"/>
        <v>1</v>
      </c>
      <c r="U72" s="258" t="str">
        <f t="shared" si="20"/>
        <v/>
      </c>
      <c r="V72" s="258" t="str">
        <f t="shared" si="11"/>
        <v/>
      </c>
      <c r="W72" s="258" t="str">
        <f t="shared" si="21"/>
        <v/>
      </c>
    </row>
    <row r="73" spans="1:23" ht="15.75" x14ac:dyDescent="0.25">
      <c r="A73" s="25" t="str">
        <f t="shared" si="12"/>
        <v>delegBaja CaliforniaBaja Californiaos tiempos de espera para consulta</v>
      </c>
      <c r="B73" s="258" t="str">
        <f t="shared" si="13"/>
        <v>deleg</v>
      </c>
      <c r="C73" s="258" t="str">
        <f t="shared" si="14"/>
        <v>Baja California</v>
      </c>
      <c r="D73" s="258" t="str">
        <f t="shared" si="15"/>
        <v>Baja California</v>
      </c>
      <c r="F73" s="308"/>
      <c r="G73" s="288"/>
      <c r="H73" s="294" t="s">
        <v>472</v>
      </c>
      <c r="I73" s="289">
        <v>437.45057653249495</v>
      </c>
      <c r="J73" s="290">
        <v>0.12233932106744307</v>
      </c>
      <c r="K73" s="291">
        <v>0.19425327430187456</v>
      </c>
      <c r="L73" s="281"/>
      <c r="M73" s="268" t="str">
        <f t="shared" si="16"/>
        <v>Los tiempos de espera para consulta</v>
      </c>
      <c r="P73" s="262">
        <f>IF(R73&lt;&gt;"",VLOOKUP($C73,'Inf_NO MODIFICAR'!$O$6:$Q$41,2,FALSE),"")</f>
        <v>2</v>
      </c>
      <c r="Q73" s="262" t="str">
        <f>IFERROR(VLOOKUP($P73,'Inf_NO MODIFICAR'!$P$6:$Q$41,2,FALSE),"")</f>
        <v>Baja California</v>
      </c>
      <c r="R73" s="21" t="str">
        <f t="shared" si="17"/>
        <v>Los tiempos de espera para consulta</v>
      </c>
      <c r="S73" s="292">
        <f t="shared" si="18"/>
        <v>0.19425327430187456</v>
      </c>
      <c r="T73" s="293">
        <f t="shared" si="19"/>
        <v>1</v>
      </c>
      <c r="U73" s="258" t="str">
        <f t="shared" si="20"/>
        <v/>
      </c>
      <c r="V73" s="258" t="str">
        <f t="shared" si="11"/>
        <v/>
      </c>
      <c r="W73" s="258" t="str">
        <f t="shared" si="21"/>
        <v/>
      </c>
    </row>
    <row r="74" spans="1:23" ht="15.75" x14ac:dyDescent="0.25">
      <c r="A74" s="25" t="str">
        <f t="shared" si="12"/>
        <v>delegBaja CaliforniaBaja Californiaos tiempos de espera para obtener citas</v>
      </c>
      <c r="B74" s="258" t="str">
        <f t="shared" si="13"/>
        <v>deleg</v>
      </c>
      <c r="C74" s="258" t="str">
        <f t="shared" si="14"/>
        <v>Baja California</v>
      </c>
      <c r="D74" s="258" t="str">
        <f t="shared" si="15"/>
        <v>Baja California</v>
      </c>
      <c r="F74" s="308"/>
      <c r="G74" s="288"/>
      <c r="H74" s="294" t="s">
        <v>473</v>
      </c>
      <c r="I74" s="289">
        <v>255.53313757004102</v>
      </c>
      <c r="J74" s="290">
        <v>7.14635029363829E-2</v>
      </c>
      <c r="K74" s="291">
        <v>0.11347144415507376</v>
      </c>
      <c r="L74" s="281"/>
      <c r="M74" s="268" t="str">
        <f t="shared" si="16"/>
        <v>Los tiempos de espera para obtener citas</v>
      </c>
      <c r="P74" s="262">
        <f>IF(R74&lt;&gt;"",VLOOKUP($C74,'Inf_NO MODIFICAR'!$O$6:$Q$41,2,FALSE),"")</f>
        <v>2</v>
      </c>
      <c r="Q74" s="262" t="str">
        <f>IFERROR(VLOOKUP($P74,'Inf_NO MODIFICAR'!$P$6:$Q$41,2,FALSE),"")</f>
        <v>Baja California</v>
      </c>
      <c r="R74" s="21" t="str">
        <f t="shared" si="17"/>
        <v>Los tiempos de espera para obtener citas</v>
      </c>
      <c r="S74" s="292">
        <f t="shared" si="18"/>
        <v>0.11347144415507376</v>
      </c>
      <c r="T74" s="293">
        <f t="shared" si="19"/>
        <v>1</v>
      </c>
      <c r="U74" s="258" t="str">
        <f t="shared" si="20"/>
        <v/>
      </c>
      <c r="V74" s="258" t="str">
        <f t="shared" si="11"/>
        <v/>
      </c>
      <c r="W74" s="258" t="str">
        <f t="shared" si="21"/>
        <v/>
      </c>
    </row>
    <row r="75" spans="1:23" ht="15.75" x14ac:dyDescent="0.25">
      <c r="A75" s="25" t="str">
        <f t="shared" si="12"/>
        <v>delegBaja CaliforniaBaja Californiaos tiempos de espera para trámites</v>
      </c>
      <c r="B75" s="258" t="str">
        <f t="shared" si="13"/>
        <v>deleg</v>
      </c>
      <c r="C75" s="258" t="str">
        <f t="shared" si="14"/>
        <v>Baja California</v>
      </c>
      <c r="D75" s="258" t="str">
        <f t="shared" si="15"/>
        <v>Baja California</v>
      </c>
      <c r="F75" s="308"/>
      <c r="G75" s="288"/>
      <c r="H75" s="294" t="s">
        <v>474</v>
      </c>
      <c r="I75" s="289">
        <v>78.776008720974588</v>
      </c>
      <c r="J75" s="290">
        <v>2.2030839460126107E-2</v>
      </c>
      <c r="K75" s="291">
        <v>3.4981089182187029E-2</v>
      </c>
      <c r="L75" s="281"/>
      <c r="M75" s="268" t="str">
        <f t="shared" si="16"/>
        <v>Los tiempos de espera para trámites</v>
      </c>
      <c r="P75" s="262">
        <f>IF(R75&lt;&gt;"",VLOOKUP($C75,'Inf_NO MODIFICAR'!$O$6:$Q$41,2,FALSE),"")</f>
        <v>2</v>
      </c>
      <c r="Q75" s="262" t="str">
        <f>IFERROR(VLOOKUP($P75,'Inf_NO MODIFICAR'!$P$6:$Q$41,2,FALSE),"")</f>
        <v>Baja California</v>
      </c>
      <c r="R75" s="21" t="str">
        <f t="shared" si="17"/>
        <v>Los tiempos de espera para trámites</v>
      </c>
      <c r="S75" s="292">
        <f t="shared" si="18"/>
        <v>3.4981089182187029E-2</v>
      </c>
      <c r="T75" s="293">
        <f t="shared" si="19"/>
        <v>1</v>
      </c>
      <c r="U75" s="258" t="str">
        <f t="shared" si="20"/>
        <v/>
      </c>
      <c r="V75" s="258" t="str">
        <f t="shared" si="11"/>
        <v/>
      </c>
      <c r="W75" s="258" t="str">
        <f t="shared" si="21"/>
        <v/>
      </c>
    </row>
    <row r="76" spans="1:23" ht="15.75" x14ac:dyDescent="0.25">
      <c r="A76" s="25" t="str">
        <f t="shared" si="12"/>
        <v>delegBaja CaliforniaBaja Californiaos tiempos de espera para resultados de estudios</v>
      </c>
      <c r="B76" s="258" t="str">
        <f t="shared" si="13"/>
        <v>deleg</v>
      </c>
      <c r="C76" s="258" t="str">
        <f t="shared" si="14"/>
        <v>Baja California</v>
      </c>
      <c r="D76" s="258" t="str">
        <f t="shared" si="15"/>
        <v>Baja California</v>
      </c>
      <c r="F76" s="308"/>
      <c r="G76" s="288"/>
      <c r="H76" s="294" t="s">
        <v>475</v>
      </c>
      <c r="I76" s="289">
        <v>123.36997749457396</v>
      </c>
      <c r="J76" s="290">
        <v>3.4502181723998174E-2</v>
      </c>
      <c r="K76" s="291">
        <v>5.4783382088169186E-2</v>
      </c>
      <c r="L76" s="281"/>
      <c r="M76" s="268" t="str">
        <f t="shared" si="16"/>
        <v>Los tiempos de espera para resultados de estudios</v>
      </c>
      <c r="P76" s="262">
        <f>IF(R76&lt;&gt;"",VLOOKUP($C76,'Inf_NO MODIFICAR'!$O$6:$Q$41,2,FALSE),"")</f>
        <v>2</v>
      </c>
      <c r="Q76" s="262" t="str">
        <f>IFERROR(VLOOKUP($P76,'Inf_NO MODIFICAR'!$P$6:$Q$41,2,FALSE),"")</f>
        <v>Baja California</v>
      </c>
      <c r="R76" s="21" t="str">
        <f t="shared" si="17"/>
        <v>Los tiempos de espera para resultados de estudios</v>
      </c>
      <c r="S76" s="292">
        <f t="shared" si="18"/>
        <v>5.4783382088169186E-2</v>
      </c>
      <c r="T76" s="293">
        <f t="shared" si="19"/>
        <v>1</v>
      </c>
      <c r="U76" s="258" t="str">
        <f t="shared" si="20"/>
        <v/>
      </c>
      <c r="V76" s="258" t="str">
        <f t="shared" si="11"/>
        <v/>
      </c>
      <c r="W76" s="258" t="str">
        <f t="shared" si="21"/>
        <v/>
      </c>
    </row>
    <row r="77" spans="1:23" ht="15.75" x14ac:dyDescent="0.25">
      <c r="A77" s="25" t="str">
        <f t="shared" si="12"/>
        <v>delegBaja CaliforniaBaja Californiaa falta de personal/médicos/especialistas</v>
      </c>
      <c r="B77" s="258" t="str">
        <f t="shared" si="13"/>
        <v>deleg</v>
      </c>
      <c r="C77" s="258" t="str">
        <f t="shared" si="14"/>
        <v>Baja California</v>
      </c>
      <c r="D77" s="258" t="str">
        <f t="shared" si="15"/>
        <v>Baja California</v>
      </c>
      <c r="F77" s="308"/>
      <c r="G77" s="288"/>
      <c r="H77" s="294" t="s">
        <v>476</v>
      </c>
      <c r="I77" s="289">
        <v>200.2254146328404</v>
      </c>
      <c r="J77" s="290">
        <v>5.5995905825053566E-2</v>
      </c>
      <c r="K77" s="291">
        <v>8.8911626769774141E-2</v>
      </c>
      <c r="L77" s="281"/>
      <c r="M77" s="268" t="str">
        <f t="shared" si="16"/>
        <v>La falta de personal/médicos/especialistas</v>
      </c>
      <c r="P77" s="262">
        <f>IF(R77&lt;&gt;"",VLOOKUP($C77,'Inf_NO MODIFICAR'!$O$6:$Q$41,2,FALSE),"")</f>
        <v>2</v>
      </c>
      <c r="Q77" s="262" t="str">
        <f>IFERROR(VLOOKUP($P77,'Inf_NO MODIFICAR'!$P$6:$Q$41,2,FALSE),"")</f>
        <v>Baja California</v>
      </c>
      <c r="R77" s="21" t="str">
        <f t="shared" si="17"/>
        <v>La falta de personal/médicos/especialistas</v>
      </c>
      <c r="S77" s="292">
        <f t="shared" si="18"/>
        <v>8.8911626769774141E-2</v>
      </c>
      <c r="T77" s="293">
        <f t="shared" si="19"/>
        <v>1</v>
      </c>
      <c r="U77" s="258" t="str">
        <f t="shared" si="20"/>
        <v/>
      </c>
      <c r="V77" s="258" t="str">
        <f t="shared" si="11"/>
        <v/>
      </c>
      <c r="W77" s="258" t="str">
        <f t="shared" si="21"/>
        <v/>
      </c>
    </row>
    <row r="78" spans="1:23" ht="15.75" x14ac:dyDescent="0.25">
      <c r="A78" s="25" t="str">
        <f t="shared" si="12"/>
        <v>delegBaja CaliforniaBaja Californiaa limpieza en general de la unidad</v>
      </c>
      <c r="B78" s="258" t="str">
        <f t="shared" si="13"/>
        <v>deleg</v>
      </c>
      <c r="C78" s="258" t="str">
        <f t="shared" si="14"/>
        <v>Baja California</v>
      </c>
      <c r="D78" s="258" t="str">
        <f t="shared" si="15"/>
        <v>Baja California</v>
      </c>
      <c r="F78" s="308"/>
      <c r="G78" s="288"/>
      <c r="H78" s="294" t="s">
        <v>477</v>
      </c>
      <c r="I78" s="289">
        <v>51.935483912824544</v>
      </c>
      <c r="J78" s="290">
        <v>1.4524502154204142E-2</v>
      </c>
      <c r="K78" s="291">
        <v>2.3062348854326151E-2</v>
      </c>
      <c r="L78" s="281"/>
      <c r="M78" s="268" t="str">
        <f t="shared" si="16"/>
        <v>La limpieza en general de la unidad</v>
      </c>
      <c r="P78" s="262">
        <f>IF(R78&lt;&gt;"",VLOOKUP($C78,'Inf_NO MODIFICAR'!$O$6:$Q$41,2,FALSE),"")</f>
        <v>2</v>
      </c>
      <c r="Q78" s="262" t="str">
        <f>IFERROR(VLOOKUP($P78,'Inf_NO MODIFICAR'!$P$6:$Q$41,2,FALSE),"")</f>
        <v>Baja California</v>
      </c>
      <c r="R78" s="21" t="str">
        <f t="shared" si="17"/>
        <v>La limpieza en general de la unidad</v>
      </c>
      <c r="S78" s="292">
        <f t="shared" si="18"/>
        <v>2.3062348854326151E-2</v>
      </c>
      <c r="T78" s="293">
        <f t="shared" si="19"/>
        <v>1</v>
      </c>
      <c r="U78" s="258" t="str">
        <f t="shared" si="20"/>
        <v/>
      </c>
      <c r="V78" s="258" t="str">
        <f t="shared" si="11"/>
        <v/>
      </c>
      <c r="W78" s="258" t="str">
        <f t="shared" si="21"/>
        <v/>
      </c>
    </row>
    <row r="79" spans="1:23" ht="15.75" x14ac:dyDescent="0.25">
      <c r="A79" s="25" t="str">
        <f t="shared" si="12"/>
        <v>delegBaja CaliforniaBaja Californiaala atención médica</v>
      </c>
      <c r="B79" s="258" t="str">
        <f t="shared" si="13"/>
        <v>deleg</v>
      </c>
      <c r="C79" s="258" t="str">
        <f t="shared" si="14"/>
        <v>Baja California</v>
      </c>
      <c r="D79" s="258" t="str">
        <f t="shared" si="15"/>
        <v>Baja California</v>
      </c>
      <c r="F79" s="308"/>
      <c r="G79" s="288"/>
      <c r="H79" s="294" t="s">
        <v>479</v>
      </c>
      <c r="I79" s="289">
        <v>392.65493043278127</v>
      </c>
      <c r="J79" s="290">
        <v>0.10981157684989869</v>
      </c>
      <c r="K79" s="291">
        <v>0.1743614250367245</v>
      </c>
      <c r="L79" s="281"/>
      <c r="M79" s="268" t="str">
        <f t="shared" si="16"/>
        <v>Mala atención médica</v>
      </c>
      <c r="P79" s="262">
        <f>IF(R79&lt;&gt;"",VLOOKUP($C79,'Inf_NO MODIFICAR'!$O$6:$Q$41,2,FALSE),"")</f>
        <v>2</v>
      </c>
      <c r="Q79" s="262" t="str">
        <f>IFERROR(VLOOKUP($P79,'Inf_NO MODIFICAR'!$P$6:$Q$41,2,FALSE),"")</f>
        <v>Baja California</v>
      </c>
      <c r="R79" s="21" t="str">
        <f t="shared" si="17"/>
        <v>Mala atención médica</v>
      </c>
      <c r="S79" s="292">
        <f t="shared" si="18"/>
        <v>0.1743614250367245</v>
      </c>
      <c r="T79" s="293">
        <f t="shared" si="19"/>
        <v>1</v>
      </c>
      <c r="U79" s="258" t="str">
        <f t="shared" si="20"/>
        <v/>
      </c>
      <c r="V79" s="258" t="str">
        <f t="shared" si="11"/>
        <v/>
      </c>
      <c r="W79" s="258" t="str">
        <f t="shared" si="21"/>
        <v/>
      </c>
    </row>
    <row r="80" spans="1:23" ht="15.75" x14ac:dyDescent="0.25">
      <c r="A80" s="25" t="str">
        <f t="shared" si="12"/>
        <v>delegBaja CaliforniaBaja Californiao explican bien los médicos</v>
      </c>
      <c r="B80" s="258" t="str">
        <f t="shared" si="13"/>
        <v>deleg</v>
      </c>
      <c r="C80" s="258" t="str">
        <f t="shared" si="14"/>
        <v>Baja California</v>
      </c>
      <c r="D80" s="258" t="str">
        <f t="shared" si="15"/>
        <v>Baja California</v>
      </c>
      <c r="F80" s="308"/>
      <c r="G80" s="288"/>
      <c r="H80" s="294" t="s">
        <v>480</v>
      </c>
      <c r="I80" s="289">
        <v>111.78241931924775</v>
      </c>
      <c r="J80" s="290">
        <v>3.1261555065700455E-2</v>
      </c>
      <c r="K80" s="291">
        <v>4.9637838254251374E-2</v>
      </c>
      <c r="L80" s="281"/>
      <c r="M80" s="268" t="str">
        <f t="shared" si="16"/>
        <v>No explican bien los médicos</v>
      </c>
      <c r="P80" s="262">
        <f>IF(R80&lt;&gt;"",VLOOKUP($C80,'Inf_NO MODIFICAR'!$O$6:$Q$41,2,FALSE),"")</f>
        <v>2</v>
      </c>
      <c r="Q80" s="262" t="str">
        <f>IFERROR(VLOOKUP($P80,'Inf_NO MODIFICAR'!$P$6:$Q$41,2,FALSE),"")</f>
        <v>Baja California</v>
      </c>
      <c r="R80" s="21" t="str">
        <f t="shared" si="17"/>
        <v>No explican bien los médicos</v>
      </c>
      <c r="S80" s="292">
        <f t="shared" si="18"/>
        <v>4.9637838254251374E-2</v>
      </c>
      <c r="T80" s="293">
        <f t="shared" si="19"/>
        <v>1</v>
      </c>
      <c r="U80" s="258" t="str">
        <f t="shared" si="20"/>
        <v/>
      </c>
      <c r="V80" s="258" t="str">
        <f t="shared" si="11"/>
        <v/>
      </c>
      <c r="W80" s="258" t="str">
        <f t="shared" si="21"/>
        <v/>
      </c>
    </row>
    <row r="81" spans="1:23" ht="15.75" x14ac:dyDescent="0.25">
      <c r="A81" s="25" t="str">
        <f t="shared" si="12"/>
        <v>delegBaja CaliforniaBaja Californiaalta de organización</v>
      </c>
      <c r="B81" s="258" t="str">
        <f t="shared" si="13"/>
        <v>deleg</v>
      </c>
      <c r="C81" s="258" t="str">
        <f t="shared" si="14"/>
        <v>Baja California</v>
      </c>
      <c r="D81" s="258" t="str">
        <f t="shared" si="15"/>
        <v>Baja California</v>
      </c>
      <c r="F81" s="308"/>
      <c r="G81" s="288"/>
      <c r="H81" s="294" t="s">
        <v>481</v>
      </c>
      <c r="I81" s="289">
        <v>227.21272737937383</v>
      </c>
      <c r="J81" s="290">
        <v>6.3543294480970458E-2</v>
      </c>
      <c r="K81" s="291">
        <v>0.10089554940436557</v>
      </c>
      <c r="L81" s="281"/>
      <c r="M81" s="268" t="str">
        <f t="shared" si="16"/>
        <v>Falta de organización</v>
      </c>
      <c r="P81" s="262">
        <f>IF(R81&lt;&gt;"",VLOOKUP($C81,'Inf_NO MODIFICAR'!$O$6:$Q$41,2,FALSE),"")</f>
        <v>2</v>
      </c>
      <c r="Q81" s="262" t="str">
        <f>IFERROR(VLOOKUP($P81,'Inf_NO MODIFICAR'!$P$6:$Q$41,2,FALSE),"")</f>
        <v>Baja California</v>
      </c>
      <c r="R81" s="21" t="str">
        <f t="shared" si="17"/>
        <v>Falta de organización</v>
      </c>
      <c r="S81" s="292">
        <f t="shared" si="18"/>
        <v>0.10089554940436557</v>
      </c>
      <c r="T81" s="293">
        <f t="shared" si="19"/>
        <v>1</v>
      </c>
      <c r="U81" s="258" t="str">
        <f t="shared" si="20"/>
        <v/>
      </c>
      <c r="V81" s="258" t="str">
        <f t="shared" si="11"/>
        <v/>
      </c>
      <c r="W81" s="258" t="str">
        <f t="shared" si="21"/>
        <v/>
      </c>
    </row>
    <row r="82" spans="1:23" ht="15.75" x14ac:dyDescent="0.25">
      <c r="A82" s="25" t="str">
        <f t="shared" si="12"/>
        <v>delegBaja CaliforniaBaja Californiaegligencia médica</v>
      </c>
      <c r="B82" s="258" t="str">
        <f t="shared" si="13"/>
        <v>deleg</v>
      </c>
      <c r="C82" s="258" t="str">
        <f t="shared" si="14"/>
        <v>Baja California</v>
      </c>
      <c r="D82" s="258" t="str">
        <f t="shared" si="15"/>
        <v>Baja California</v>
      </c>
      <c r="F82" s="308"/>
      <c r="G82" s="288"/>
      <c r="H82" s="294" t="s">
        <v>482</v>
      </c>
      <c r="I82" s="289">
        <v>123.70004664866698</v>
      </c>
      <c r="J82" s="290">
        <v>3.4594490291830281E-2</v>
      </c>
      <c r="K82" s="291">
        <v>5.4929951820541813E-2</v>
      </c>
      <c r="L82" s="281"/>
      <c r="M82" s="268" t="str">
        <f t="shared" si="16"/>
        <v>Negligencia médica</v>
      </c>
      <c r="P82" s="262">
        <f>IF(R82&lt;&gt;"",VLOOKUP($C82,'Inf_NO MODIFICAR'!$O$6:$Q$41,2,FALSE),"")</f>
        <v>2</v>
      </c>
      <c r="Q82" s="262" t="str">
        <f>IFERROR(VLOOKUP($P82,'Inf_NO MODIFICAR'!$P$6:$Q$41,2,FALSE),"")</f>
        <v>Baja California</v>
      </c>
      <c r="R82" s="21" t="str">
        <f t="shared" si="17"/>
        <v>Negligencia médica</v>
      </c>
      <c r="S82" s="292">
        <f t="shared" si="18"/>
        <v>5.4929951820541813E-2</v>
      </c>
      <c r="T82" s="293">
        <f t="shared" si="19"/>
        <v>1</v>
      </c>
      <c r="U82" s="258" t="str">
        <f t="shared" si="20"/>
        <v/>
      </c>
      <c r="V82" s="258" t="str">
        <f t="shared" si="11"/>
        <v/>
      </c>
      <c r="W82" s="258" t="str">
        <f t="shared" si="21"/>
        <v/>
      </c>
    </row>
    <row r="83" spans="1:23" ht="15.75" x14ac:dyDescent="0.25">
      <c r="A83" s="25" t="str">
        <f t="shared" si="12"/>
        <v>delegBaja CaliforniaBaja Californiarror en el diagnóstico</v>
      </c>
      <c r="B83" s="258" t="str">
        <f t="shared" si="13"/>
        <v>deleg</v>
      </c>
      <c r="C83" s="258" t="str">
        <f t="shared" si="14"/>
        <v>Baja California</v>
      </c>
      <c r="D83" s="258" t="str">
        <f t="shared" si="15"/>
        <v>Baja California</v>
      </c>
      <c r="F83" s="308"/>
      <c r="G83" s="288"/>
      <c r="H83" s="294" t="s">
        <v>484</v>
      </c>
      <c r="I83" s="289">
        <v>14.145359529314071</v>
      </c>
      <c r="J83" s="290">
        <v>3.9559524524769287E-3</v>
      </c>
      <c r="K83" s="291">
        <v>6.2813550882184497E-3</v>
      </c>
      <c r="L83" s="281"/>
      <c r="M83" s="268" t="str">
        <f t="shared" si="16"/>
        <v>Error en el diagnóstico</v>
      </c>
      <c r="P83" s="262">
        <f>IF(R83&lt;&gt;"",VLOOKUP($C83,'Inf_NO MODIFICAR'!$O$6:$Q$41,2,FALSE),"")</f>
        <v>2</v>
      </c>
      <c r="Q83" s="262" t="str">
        <f>IFERROR(VLOOKUP($P83,'Inf_NO MODIFICAR'!$P$6:$Q$41,2,FALSE),"")</f>
        <v>Baja California</v>
      </c>
      <c r="R83" s="21" t="str">
        <f t="shared" si="17"/>
        <v>Error en el diagnóstico</v>
      </c>
      <c r="S83" s="292">
        <f t="shared" si="18"/>
        <v>6.2813550882184497E-3</v>
      </c>
      <c r="T83" s="293">
        <f t="shared" si="19"/>
        <v>1</v>
      </c>
      <c r="U83" s="258" t="str">
        <f t="shared" si="20"/>
        <v/>
      </c>
      <c r="V83" s="258" t="str">
        <f t="shared" si="11"/>
        <v/>
      </c>
      <c r="W83" s="258" t="str">
        <f t="shared" si="21"/>
        <v/>
      </c>
    </row>
    <row r="84" spans="1:23" ht="15.75" x14ac:dyDescent="0.25">
      <c r="A84" s="25" t="str">
        <f t="shared" si="12"/>
        <v>delegBaja CaliforniaBaja Californiae atendieron en otro consultorio/Cambio de médico</v>
      </c>
      <c r="B84" s="258" t="str">
        <f t="shared" si="13"/>
        <v>deleg</v>
      </c>
      <c r="C84" s="258" t="str">
        <f t="shared" si="14"/>
        <v>Baja California</v>
      </c>
      <c r="D84" s="258" t="str">
        <f t="shared" si="15"/>
        <v>Baja California</v>
      </c>
      <c r="F84" s="308"/>
      <c r="G84" s="288"/>
      <c r="H84" s="294" t="s">
        <v>485</v>
      </c>
      <c r="I84" s="289">
        <v>35.564491705721451</v>
      </c>
      <c r="J84" s="290">
        <v>9.9461196368167866E-3</v>
      </c>
      <c r="K84" s="291">
        <v>1.5792684553028746E-2</v>
      </c>
      <c r="L84" s="281"/>
      <c r="M84" s="268" t="str">
        <f t="shared" si="16"/>
        <v>Me atendieron en otro consultorio/Cambio de médico</v>
      </c>
      <c r="P84" s="262">
        <f>IF(R84&lt;&gt;"",VLOOKUP($C84,'Inf_NO MODIFICAR'!$O$6:$Q$41,2,FALSE),"")</f>
        <v>2</v>
      </c>
      <c r="Q84" s="262" t="str">
        <f>IFERROR(VLOOKUP($P84,'Inf_NO MODIFICAR'!$P$6:$Q$41,2,FALSE),"")</f>
        <v>Baja California</v>
      </c>
      <c r="R84" s="21" t="str">
        <f t="shared" si="17"/>
        <v>Me atendieron en otro consultorio/Cambio de médico</v>
      </c>
      <c r="S84" s="292">
        <f t="shared" si="18"/>
        <v>1.5792684553028746E-2</v>
      </c>
      <c r="T84" s="293">
        <f t="shared" si="19"/>
        <v>1</v>
      </c>
      <c r="U84" s="258" t="str">
        <f t="shared" si="20"/>
        <v/>
      </c>
      <c r="V84" s="258" t="str">
        <f t="shared" si="11"/>
        <v/>
      </c>
      <c r="W84" s="258" t="str">
        <f t="shared" si="21"/>
        <v/>
      </c>
    </row>
    <row r="85" spans="1:23" ht="15.75" x14ac:dyDescent="0.25">
      <c r="A85" s="25" t="str">
        <f t="shared" si="12"/>
        <v>delegBaja CaliforniaBaja Californiao recibió la atención que requería</v>
      </c>
      <c r="B85" s="258" t="str">
        <f t="shared" si="13"/>
        <v>deleg</v>
      </c>
      <c r="C85" s="258" t="str">
        <f t="shared" si="14"/>
        <v>Baja California</v>
      </c>
      <c r="D85" s="258" t="str">
        <f t="shared" si="15"/>
        <v>Baja California</v>
      </c>
      <c r="F85" s="308"/>
      <c r="G85" s="288"/>
      <c r="H85" s="294" t="s">
        <v>486</v>
      </c>
      <c r="I85" s="289">
        <v>33.790355264560141</v>
      </c>
      <c r="J85" s="290">
        <v>9.4499569630511447E-3</v>
      </c>
      <c r="K85" s="291">
        <v>1.5004865697043629E-2</v>
      </c>
      <c r="L85" s="281"/>
      <c r="M85" s="268" t="str">
        <f t="shared" si="16"/>
        <v>No recibió la atención que requería</v>
      </c>
      <c r="P85" s="262">
        <f>IF(R85&lt;&gt;"",VLOOKUP($C85,'Inf_NO MODIFICAR'!$O$6:$Q$41,2,FALSE),"")</f>
        <v>2</v>
      </c>
      <c r="Q85" s="262" t="str">
        <f>IFERROR(VLOOKUP($P85,'Inf_NO MODIFICAR'!$P$6:$Q$41,2,FALSE),"")</f>
        <v>Baja California</v>
      </c>
      <c r="R85" s="21" t="str">
        <f t="shared" si="17"/>
        <v>No recibió la atención que requería</v>
      </c>
      <c r="S85" s="292">
        <f t="shared" si="18"/>
        <v>1.5004865697043629E-2</v>
      </c>
      <c r="T85" s="293">
        <f t="shared" si="19"/>
        <v>1</v>
      </c>
      <c r="U85" s="258" t="str">
        <f t="shared" si="20"/>
        <v/>
      </c>
      <c r="V85" s="258" t="str">
        <f t="shared" si="11"/>
        <v/>
      </c>
      <c r="W85" s="258" t="str">
        <f t="shared" si="21"/>
        <v/>
      </c>
    </row>
    <row r="86" spans="1:23" ht="15.75" x14ac:dyDescent="0.25">
      <c r="A86" s="25" t="str">
        <f t="shared" si="12"/>
        <v>delegBaja CaliforniaBaja Californiao sirven los aparatos</v>
      </c>
      <c r="B86" s="258" t="str">
        <f t="shared" si="13"/>
        <v>deleg</v>
      </c>
      <c r="C86" s="258" t="str">
        <f t="shared" si="14"/>
        <v>Baja California</v>
      </c>
      <c r="D86" s="258" t="str">
        <f t="shared" si="15"/>
        <v>Baja California</v>
      </c>
      <c r="F86" s="308"/>
      <c r="G86" s="288"/>
      <c r="H86" s="294" t="s">
        <v>488</v>
      </c>
      <c r="I86" s="289">
        <v>19.770004902591179</v>
      </c>
      <c r="J86" s="290">
        <v>5.5289651152245368E-3</v>
      </c>
      <c r="K86" s="291">
        <v>8.7790218857036421E-3</v>
      </c>
      <c r="L86" s="281"/>
      <c r="M86" s="268" t="str">
        <f t="shared" si="16"/>
        <v>No sirven los aparatos</v>
      </c>
      <c r="P86" s="262">
        <f>IF(R86&lt;&gt;"",VLOOKUP($C86,'Inf_NO MODIFICAR'!$O$6:$Q$41,2,FALSE),"")</f>
        <v>2</v>
      </c>
      <c r="Q86" s="262" t="str">
        <f>IFERROR(VLOOKUP($P86,'Inf_NO MODIFICAR'!$P$6:$Q$41,2,FALSE),"")</f>
        <v>Baja California</v>
      </c>
      <c r="R86" s="21" t="str">
        <f t="shared" si="17"/>
        <v>No sirven los aparatos</v>
      </c>
      <c r="S86" s="292">
        <f t="shared" si="18"/>
        <v>8.7790218857036421E-3</v>
      </c>
      <c r="T86" s="293">
        <f t="shared" si="19"/>
        <v>1</v>
      </c>
      <c r="U86" s="258" t="str">
        <f t="shared" si="20"/>
        <v/>
      </c>
      <c r="V86" s="258" t="str">
        <f t="shared" si="11"/>
        <v/>
      </c>
      <c r="W86" s="258" t="str">
        <f t="shared" si="21"/>
        <v/>
      </c>
    </row>
    <row r="87" spans="1:23" ht="15.75" x14ac:dyDescent="0.25">
      <c r="A87" s="25" t="str">
        <f t="shared" si="12"/>
        <v>delegBaja CaliforniaBaja Californiaos tiempos de espera para ser atendido</v>
      </c>
      <c r="B87" s="258" t="str">
        <f t="shared" si="13"/>
        <v>deleg</v>
      </c>
      <c r="C87" s="258" t="str">
        <f t="shared" si="14"/>
        <v>Baja California</v>
      </c>
      <c r="D87" s="258" t="str">
        <f t="shared" si="15"/>
        <v>Baja California</v>
      </c>
      <c r="F87" s="308"/>
      <c r="G87" s="288"/>
      <c r="H87" s="294" t="s">
        <v>491</v>
      </c>
      <c r="I87" s="289">
        <v>63.772537844757764</v>
      </c>
      <c r="J87" s="290">
        <v>1.7834903875354569E-2</v>
      </c>
      <c r="K87" s="291">
        <v>2.8318683187206158E-2</v>
      </c>
      <c r="L87" s="281"/>
      <c r="M87" s="268" t="str">
        <f t="shared" si="16"/>
        <v>Los tiempos de espera para ser atendido</v>
      </c>
      <c r="P87" s="262">
        <f>IF(R87&lt;&gt;"",VLOOKUP($C87,'Inf_NO MODIFICAR'!$O$6:$Q$41,2,FALSE),"")</f>
        <v>2</v>
      </c>
      <c r="Q87" s="262" t="str">
        <f>IFERROR(VLOOKUP($P87,'Inf_NO MODIFICAR'!$P$6:$Q$41,2,FALSE),"")</f>
        <v>Baja California</v>
      </c>
      <c r="R87" s="21" t="str">
        <f t="shared" si="17"/>
        <v>Los tiempos de espera para ser atendido</v>
      </c>
      <c r="S87" s="292">
        <f t="shared" si="18"/>
        <v>2.8318683187206158E-2</v>
      </c>
      <c r="T87" s="293">
        <f t="shared" si="19"/>
        <v>1</v>
      </c>
      <c r="U87" s="258" t="str">
        <f t="shared" si="20"/>
        <v/>
      </c>
      <c r="V87" s="258" t="str">
        <f t="shared" si="11"/>
        <v/>
      </c>
      <c r="W87" s="258" t="str">
        <f t="shared" si="21"/>
        <v/>
      </c>
    </row>
    <row r="88" spans="1:23" ht="15.75" x14ac:dyDescent="0.25">
      <c r="A88" s="25" t="str">
        <f t="shared" si="12"/>
        <v>delegBaja CaliforniaBaja Californiatro</v>
      </c>
      <c r="B88" s="258" t="str">
        <f t="shared" si="13"/>
        <v>deleg</v>
      </c>
      <c r="C88" s="258" t="str">
        <f t="shared" si="14"/>
        <v>Baja California</v>
      </c>
      <c r="D88" s="258" t="str">
        <f t="shared" si="15"/>
        <v>Baja California</v>
      </c>
      <c r="F88" s="308"/>
      <c r="G88" s="288"/>
      <c r="H88" s="294" t="s">
        <v>541</v>
      </c>
      <c r="I88" s="289">
        <v>13.023865740768699</v>
      </c>
      <c r="J88" s="290">
        <v>3.6423106469053142E-3</v>
      </c>
      <c r="K88" s="291">
        <v>5.7833471937929863E-3</v>
      </c>
      <c r="L88" s="281"/>
      <c r="M88" s="268" t="str">
        <f t="shared" si="16"/>
        <v>Otro</v>
      </c>
      <c r="P88" s="262">
        <f>IF(R88&lt;&gt;"",VLOOKUP($C88,'Inf_NO MODIFICAR'!$O$6:$Q$41,2,FALSE),"")</f>
        <v>2</v>
      </c>
      <c r="Q88" s="262" t="str">
        <f>IFERROR(VLOOKUP($P88,'Inf_NO MODIFICAR'!$P$6:$Q$41,2,FALSE),"")</f>
        <v>Baja California</v>
      </c>
      <c r="R88" s="21" t="str">
        <f t="shared" si="17"/>
        <v>Otro</v>
      </c>
      <c r="S88" s="292">
        <f t="shared" si="18"/>
        <v>5.7833471937929863E-3</v>
      </c>
      <c r="T88" s="293">
        <f t="shared" si="19"/>
        <v>2</v>
      </c>
      <c r="U88" s="258" t="str">
        <f t="shared" si="20"/>
        <v/>
      </c>
      <c r="V88" s="258" t="str">
        <f t="shared" si="11"/>
        <v/>
      </c>
      <c r="W88" s="258" t="str">
        <f t="shared" si="21"/>
        <v/>
      </c>
    </row>
    <row r="89" spans="1:23" ht="15.75" x14ac:dyDescent="0.25">
      <c r="A89" s="25" t="str">
        <f t="shared" si="12"/>
        <v/>
      </c>
      <c r="B89" s="258" t="str">
        <f t="shared" si="13"/>
        <v>deleg</v>
      </c>
      <c r="C89" s="258" t="str">
        <f t="shared" si="14"/>
        <v>Baja California</v>
      </c>
      <c r="D89" s="258" t="str">
        <f t="shared" si="15"/>
        <v>Baja California</v>
      </c>
      <c r="F89" s="308"/>
      <c r="G89" s="288" t="s">
        <v>41</v>
      </c>
      <c r="H89" s="295"/>
      <c r="I89" s="289">
        <v>3576</v>
      </c>
      <c r="J89" s="290">
        <v>1</v>
      </c>
      <c r="K89" s="291">
        <v>1.5878237071038415</v>
      </c>
      <c r="L89" s="281"/>
      <c r="M89" s="268" t="str">
        <f t="shared" si="16"/>
        <v/>
      </c>
      <c r="P89" s="262" t="str">
        <f>IF(R89&lt;&gt;"",VLOOKUP($C89,'Inf_NO MODIFICAR'!$O$6:$Q$41,2,FALSE),"")</f>
        <v/>
      </c>
      <c r="Q89" s="262" t="str">
        <f>IFERROR(VLOOKUP($P89,'Inf_NO MODIFICAR'!$P$6:$Q$41,2,FALSE),"")</f>
        <v/>
      </c>
      <c r="R89" s="21" t="str">
        <f t="shared" si="17"/>
        <v/>
      </c>
      <c r="S89" s="292" t="str">
        <f t="shared" si="18"/>
        <v/>
      </c>
      <c r="T89" s="293" t="str">
        <f t="shared" si="19"/>
        <v/>
      </c>
      <c r="U89" s="258">
        <f t="shared" si="20"/>
        <v>3576</v>
      </c>
      <c r="V89" s="258" t="str">
        <f t="shared" si="11"/>
        <v>Baja California</v>
      </c>
      <c r="W89" s="258">
        <f t="shared" si="21"/>
        <v>3576</v>
      </c>
    </row>
    <row r="90" spans="1:23" ht="18" x14ac:dyDescent="0.25">
      <c r="A90" s="25" t="str">
        <f t="shared" si="12"/>
        <v>delegBaja California SurBaja California Sural trato</v>
      </c>
      <c r="B90" s="258" t="str">
        <f t="shared" si="13"/>
        <v>deleg</v>
      </c>
      <c r="C90" s="258" t="str">
        <f t="shared" si="14"/>
        <v>Baja California Sur</v>
      </c>
      <c r="D90" s="258" t="str">
        <f t="shared" si="15"/>
        <v>Baja California Sur</v>
      </c>
      <c r="F90" s="308" t="s">
        <v>507</v>
      </c>
      <c r="G90" s="288" t="s">
        <v>464</v>
      </c>
      <c r="H90" s="294" t="s">
        <v>465</v>
      </c>
      <c r="I90" s="289">
        <v>67.685247693516629</v>
      </c>
      <c r="J90" s="290">
        <v>9.797974314589146E-2</v>
      </c>
      <c r="K90" s="291">
        <v>0.13194976695981608</v>
      </c>
      <c r="L90" s="281"/>
      <c r="M90" s="268" t="str">
        <f t="shared" si="16"/>
        <v>Mal trato</v>
      </c>
      <c r="P90" s="262">
        <f>IF(R90&lt;&gt;"",VLOOKUP($C90,'Inf_NO MODIFICAR'!$O$6:$Q$41,2,FALSE),"")</f>
        <v>3</v>
      </c>
      <c r="Q90" s="262" t="str">
        <f>IFERROR(VLOOKUP($P90,'Inf_NO MODIFICAR'!$P$6:$Q$41,2,FALSE),"")</f>
        <v>Baja California Sur</v>
      </c>
      <c r="R90" s="21" t="str">
        <f t="shared" si="17"/>
        <v>Mal trato</v>
      </c>
      <c r="S90" s="292">
        <f t="shared" si="18"/>
        <v>0.13194976695981608</v>
      </c>
      <c r="T90" s="293">
        <f t="shared" si="19"/>
        <v>1</v>
      </c>
      <c r="U90" s="258" t="str">
        <f t="shared" si="20"/>
        <v/>
      </c>
      <c r="V90" s="258" t="str">
        <f t="shared" si="11"/>
        <v/>
      </c>
      <c r="W90" s="258" t="str">
        <f t="shared" si="21"/>
        <v/>
      </c>
    </row>
    <row r="91" spans="1:23" ht="15.75" x14ac:dyDescent="0.25">
      <c r="A91" s="25" t="str">
        <f t="shared" si="12"/>
        <v>delegBaja California SurBaja California Suralta de medicamentos</v>
      </c>
      <c r="B91" s="258" t="str">
        <f t="shared" si="13"/>
        <v>deleg</v>
      </c>
      <c r="C91" s="258" t="str">
        <f t="shared" si="14"/>
        <v>Baja California Sur</v>
      </c>
      <c r="D91" s="258" t="str">
        <f t="shared" si="15"/>
        <v>Baja California Sur</v>
      </c>
      <c r="F91" s="308"/>
      <c r="G91" s="288"/>
      <c r="H91" s="294" t="s">
        <v>467</v>
      </c>
      <c r="I91" s="289">
        <v>16.252367784455153</v>
      </c>
      <c r="J91" s="290">
        <v>2.3526586299040884E-2</v>
      </c>
      <c r="K91" s="291">
        <v>3.1683361068788628E-2</v>
      </c>
      <c r="L91" s="281"/>
      <c r="M91" s="268" t="str">
        <f t="shared" si="16"/>
        <v>Falta de medicamentos</v>
      </c>
      <c r="P91" s="262">
        <f>IF(R91&lt;&gt;"",VLOOKUP($C91,'Inf_NO MODIFICAR'!$O$6:$Q$41,2,FALSE),"")</f>
        <v>3</v>
      </c>
      <c r="Q91" s="262" t="str">
        <f>IFERROR(VLOOKUP($P91,'Inf_NO MODIFICAR'!$P$6:$Q$41,2,FALSE),"")</f>
        <v>Baja California Sur</v>
      </c>
      <c r="R91" s="21" t="str">
        <f t="shared" si="17"/>
        <v>Falta de medicamentos</v>
      </c>
      <c r="S91" s="292">
        <f t="shared" si="18"/>
        <v>3.1683361068788628E-2</v>
      </c>
      <c r="T91" s="293">
        <f t="shared" si="19"/>
        <v>1</v>
      </c>
      <c r="U91" s="258" t="str">
        <f t="shared" si="20"/>
        <v/>
      </c>
      <c r="V91" s="258" t="str">
        <f t="shared" si="11"/>
        <v/>
      </c>
      <c r="W91" s="258" t="str">
        <f t="shared" si="21"/>
        <v/>
      </c>
    </row>
    <row r="92" spans="1:23" ht="15.75" x14ac:dyDescent="0.25">
      <c r="A92" s="25" t="str">
        <f t="shared" si="12"/>
        <v>delegBaja California SurBaja California Sural servicio en farmacia</v>
      </c>
      <c r="B92" s="258" t="str">
        <f t="shared" si="13"/>
        <v>deleg</v>
      </c>
      <c r="C92" s="258" t="str">
        <f t="shared" si="14"/>
        <v>Baja California Sur</v>
      </c>
      <c r="D92" s="258" t="str">
        <f t="shared" si="15"/>
        <v>Baja California Sur</v>
      </c>
      <c r="F92" s="308"/>
      <c r="G92" s="288"/>
      <c r="H92" s="294" t="s">
        <v>468</v>
      </c>
      <c r="I92" s="289">
        <v>8.9498750739567967</v>
      </c>
      <c r="J92" s="290">
        <v>1.2955651206372104E-2</v>
      </c>
      <c r="K92" s="291">
        <v>1.7447434567653717E-2</v>
      </c>
      <c r="L92" s="281"/>
      <c r="M92" s="268" t="str">
        <f t="shared" si="16"/>
        <v>Mal servicio en farmacia</v>
      </c>
      <c r="P92" s="262">
        <f>IF(R92&lt;&gt;"",VLOOKUP($C92,'Inf_NO MODIFICAR'!$O$6:$Q$41,2,FALSE),"")</f>
        <v>3</v>
      </c>
      <c r="Q92" s="262" t="str">
        <f>IFERROR(VLOOKUP($P92,'Inf_NO MODIFICAR'!$P$6:$Q$41,2,FALSE),"")</f>
        <v>Baja California Sur</v>
      </c>
      <c r="R92" s="21" t="str">
        <f t="shared" si="17"/>
        <v>Mal servicio en farmacia</v>
      </c>
      <c r="S92" s="292">
        <f t="shared" si="18"/>
        <v>1.7447434567653717E-2</v>
      </c>
      <c r="T92" s="293">
        <f t="shared" si="19"/>
        <v>1</v>
      </c>
      <c r="U92" s="258" t="str">
        <f t="shared" si="20"/>
        <v/>
      </c>
      <c r="V92" s="258" t="str">
        <f t="shared" si="11"/>
        <v/>
      </c>
      <c r="W92" s="258" t="str">
        <f t="shared" si="21"/>
        <v/>
      </c>
    </row>
    <row r="93" spans="1:23" ht="15.75" x14ac:dyDescent="0.25">
      <c r="A93" s="25" t="str">
        <f t="shared" si="12"/>
        <v>delegBaja California SurBaja California Suros tiempos de espera para consulta</v>
      </c>
      <c r="B93" s="258" t="str">
        <f t="shared" si="13"/>
        <v>deleg</v>
      </c>
      <c r="C93" s="258" t="str">
        <f t="shared" si="14"/>
        <v>Baja California Sur</v>
      </c>
      <c r="D93" s="258" t="str">
        <f t="shared" si="15"/>
        <v>Baja California Sur</v>
      </c>
      <c r="F93" s="308"/>
      <c r="G93" s="288"/>
      <c r="H93" s="294" t="s">
        <v>472</v>
      </c>
      <c r="I93" s="289">
        <v>136.36973850561006</v>
      </c>
      <c r="J93" s="290">
        <v>0.19740596964575954</v>
      </c>
      <c r="K93" s="291">
        <v>0.2658475196495424</v>
      </c>
      <c r="L93" s="281"/>
      <c r="M93" s="268" t="str">
        <f t="shared" si="16"/>
        <v>Los tiempos de espera para consulta</v>
      </c>
      <c r="P93" s="262">
        <f>IF(R93&lt;&gt;"",VLOOKUP($C93,'Inf_NO MODIFICAR'!$O$6:$Q$41,2,FALSE),"")</f>
        <v>3</v>
      </c>
      <c r="Q93" s="262" t="str">
        <f>IFERROR(VLOOKUP($P93,'Inf_NO MODIFICAR'!$P$6:$Q$41,2,FALSE),"")</f>
        <v>Baja California Sur</v>
      </c>
      <c r="R93" s="21" t="str">
        <f t="shared" si="17"/>
        <v>Los tiempos de espera para consulta</v>
      </c>
      <c r="S93" s="292">
        <f t="shared" si="18"/>
        <v>0.2658475196495424</v>
      </c>
      <c r="T93" s="293">
        <f t="shared" si="19"/>
        <v>1</v>
      </c>
      <c r="U93" s="258" t="str">
        <f t="shared" si="20"/>
        <v/>
      </c>
      <c r="V93" s="258" t="str">
        <f t="shared" si="11"/>
        <v/>
      </c>
      <c r="W93" s="258" t="str">
        <f t="shared" si="21"/>
        <v/>
      </c>
    </row>
    <row r="94" spans="1:23" ht="15.75" x14ac:dyDescent="0.25">
      <c r="A94" s="25" t="str">
        <f t="shared" si="12"/>
        <v>delegBaja California SurBaja California Suros tiempos de espera para obtener citas</v>
      </c>
      <c r="B94" s="258" t="str">
        <f t="shared" si="13"/>
        <v>deleg</v>
      </c>
      <c r="C94" s="258" t="str">
        <f t="shared" si="14"/>
        <v>Baja California Sur</v>
      </c>
      <c r="D94" s="258" t="str">
        <f t="shared" si="15"/>
        <v>Baja California Sur</v>
      </c>
      <c r="F94" s="308"/>
      <c r="G94" s="288"/>
      <c r="H94" s="294" t="s">
        <v>473</v>
      </c>
      <c r="I94" s="289">
        <v>48.799251744548897</v>
      </c>
      <c r="J94" s="290">
        <v>7.0640772023067996E-2</v>
      </c>
      <c r="K94" s="291">
        <v>9.5132249861344664E-2</v>
      </c>
      <c r="L94" s="281"/>
      <c r="M94" s="268" t="str">
        <f t="shared" si="16"/>
        <v>Los tiempos de espera para obtener citas</v>
      </c>
      <c r="P94" s="262">
        <f>IF(R94&lt;&gt;"",VLOOKUP($C94,'Inf_NO MODIFICAR'!$O$6:$Q$41,2,FALSE),"")</f>
        <v>3</v>
      </c>
      <c r="Q94" s="262" t="str">
        <f>IFERROR(VLOOKUP($P94,'Inf_NO MODIFICAR'!$P$6:$Q$41,2,FALSE),"")</f>
        <v>Baja California Sur</v>
      </c>
      <c r="R94" s="21" t="str">
        <f t="shared" si="17"/>
        <v>Los tiempos de espera para obtener citas</v>
      </c>
      <c r="S94" s="292">
        <f t="shared" si="18"/>
        <v>9.5132249861344664E-2</v>
      </c>
      <c r="T94" s="293">
        <f t="shared" si="19"/>
        <v>1</v>
      </c>
      <c r="U94" s="258" t="str">
        <f t="shared" si="20"/>
        <v/>
      </c>
      <c r="V94" s="258" t="str">
        <f t="shared" si="11"/>
        <v/>
      </c>
      <c r="W94" s="258" t="str">
        <f t="shared" si="21"/>
        <v/>
      </c>
    </row>
    <row r="95" spans="1:23" ht="15.75" x14ac:dyDescent="0.25">
      <c r="A95" s="25" t="str">
        <f t="shared" si="12"/>
        <v>delegBaja California SurBaja California Suros tiempos de espera para trámites</v>
      </c>
      <c r="B95" s="258" t="str">
        <f t="shared" si="13"/>
        <v>deleg</v>
      </c>
      <c r="C95" s="258" t="str">
        <f t="shared" si="14"/>
        <v>Baja California Sur</v>
      </c>
      <c r="D95" s="258" t="str">
        <f t="shared" si="15"/>
        <v>Baja California Sur</v>
      </c>
      <c r="F95" s="308"/>
      <c r="G95" s="288"/>
      <c r="H95" s="294" t="s">
        <v>474</v>
      </c>
      <c r="I95" s="289">
        <v>23.314943875774766</v>
      </c>
      <c r="J95" s="290">
        <v>3.3750223132124287E-2</v>
      </c>
      <c r="K95" s="291">
        <v>4.545157941978472E-2</v>
      </c>
      <c r="L95" s="281"/>
      <c r="M95" s="268" t="str">
        <f t="shared" si="16"/>
        <v>Los tiempos de espera para trámites</v>
      </c>
      <c r="P95" s="262">
        <f>IF(R95&lt;&gt;"",VLOOKUP($C95,'Inf_NO MODIFICAR'!$O$6:$Q$41,2,FALSE),"")</f>
        <v>3</v>
      </c>
      <c r="Q95" s="262" t="str">
        <f>IFERROR(VLOOKUP($P95,'Inf_NO MODIFICAR'!$P$6:$Q$41,2,FALSE),"")</f>
        <v>Baja California Sur</v>
      </c>
      <c r="R95" s="21" t="str">
        <f t="shared" si="17"/>
        <v>Los tiempos de espera para trámites</v>
      </c>
      <c r="S95" s="292">
        <f t="shared" si="18"/>
        <v>4.545157941978472E-2</v>
      </c>
      <c r="T95" s="293">
        <f t="shared" si="19"/>
        <v>1</v>
      </c>
      <c r="U95" s="258" t="str">
        <f t="shared" si="20"/>
        <v/>
      </c>
      <c r="V95" s="258" t="str">
        <f t="shared" si="11"/>
        <v/>
      </c>
      <c r="W95" s="258" t="str">
        <f t="shared" si="21"/>
        <v/>
      </c>
    </row>
    <row r="96" spans="1:23" ht="15.75" x14ac:dyDescent="0.25">
      <c r="A96" s="25" t="str">
        <f t="shared" si="12"/>
        <v>delegBaja California SurBaja California Suros tiempos de espera para resultados de estudios</v>
      </c>
      <c r="B96" s="258" t="str">
        <f t="shared" si="13"/>
        <v>deleg</v>
      </c>
      <c r="C96" s="258" t="str">
        <f t="shared" si="14"/>
        <v>Baja California Sur</v>
      </c>
      <c r="D96" s="258" t="str">
        <f t="shared" si="15"/>
        <v>Baja California Sur</v>
      </c>
      <c r="F96" s="308"/>
      <c r="G96" s="288"/>
      <c r="H96" s="294" t="s">
        <v>475</v>
      </c>
      <c r="I96" s="289">
        <v>20.86821979449244</v>
      </c>
      <c r="J96" s="290">
        <v>3.0208396734170914E-2</v>
      </c>
      <c r="K96" s="291">
        <v>4.0681785656126859E-2</v>
      </c>
      <c r="L96" s="281"/>
      <c r="M96" s="268" t="str">
        <f t="shared" si="16"/>
        <v>Los tiempos de espera para resultados de estudios</v>
      </c>
      <c r="P96" s="262">
        <f>IF(R96&lt;&gt;"",VLOOKUP($C96,'Inf_NO MODIFICAR'!$O$6:$Q$41,2,FALSE),"")</f>
        <v>3</v>
      </c>
      <c r="Q96" s="262" t="str">
        <f>IFERROR(VLOOKUP($P96,'Inf_NO MODIFICAR'!$P$6:$Q$41,2,FALSE),"")</f>
        <v>Baja California Sur</v>
      </c>
      <c r="R96" s="21" t="str">
        <f t="shared" si="17"/>
        <v>Los tiempos de espera para resultados de estudios</v>
      </c>
      <c r="S96" s="292">
        <f t="shared" si="18"/>
        <v>4.0681785656126859E-2</v>
      </c>
      <c r="T96" s="293">
        <f t="shared" si="19"/>
        <v>1</v>
      </c>
      <c r="U96" s="258" t="str">
        <f t="shared" si="20"/>
        <v/>
      </c>
      <c r="V96" s="258" t="str">
        <f t="shared" si="11"/>
        <v/>
      </c>
      <c r="W96" s="258" t="str">
        <f t="shared" si="21"/>
        <v/>
      </c>
    </row>
    <row r="97" spans="1:23" ht="15.75" x14ac:dyDescent="0.25">
      <c r="A97" s="25" t="str">
        <f t="shared" si="12"/>
        <v>delegBaja California SurBaja California Sura falta de personal/médicos/especialistas</v>
      </c>
      <c r="B97" s="258" t="str">
        <f t="shared" si="13"/>
        <v>deleg</v>
      </c>
      <c r="C97" s="258" t="str">
        <f t="shared" si="14"/>
        <v>Baja California Sur</v>
      </c>
      <c r="D97" s="258" t="str">
        <f t="shared" si="15"/>
        <v>Baja California Sur</v>
      </c>
      <c r="F97" s="308"/>
      <c r="G97" s="288"/>
      <c r="H97" s="294" t="s">
        <v>476</v>
      </c>
      <c r="I97" s="289">
        <v>18.660153901605071</v>
      </c>
      <c r="J97" s="290">
        <v>2.7012046917827832E-2</v>
      </c>
      <c r="K97" s="291">
        <v>3.6377246780570457E-2</v>
      </c>
      <c r="L97" s="281"/>
      <c r="M97" s="268" t="str">
        <f t="shared" si="16"/>
        <v>La falta de personal/médicos/especialistas</v>
      </c>
      <c r="P97" s="262">
        <f>IF(R97&lt;&gt;"",VLOOKUP($C97,'Inf_NO MODIFICAR'!$O$6:$Q$41,2,FALSE),"")</f>
        <v>3</v>
      </c>
      <c r="Q97" s="262" t="str">
        <f>IFERROR(VLOOKUP($P97,'Inf_NO MODIFICAR'!$P$6:$Q$41,2,FALSE),"")</f>
        <v>Baja California Sur</v>
      </c>
      <c r="R97" s="21" t="str">
        <f t="shared" si="17"/>
        <v>La falta de personal/médicos/especialistas</v>
      </c>
      <c r="S97" s="292">
        <f t="shared" si="18"/>
        <v>3.6377246780570457E-2</v>
      </c>
      <c r="T97" s="293">
        <f t="shared" si="19"/>
        <v>1</v>
      </c>
      <c r="U97" s="258" t="str">
        <f t="shared" si="20"/>
        <v/>
      </c>
      <c r="V97" s="258" t="str">
        <f t="shared" si="11"/>
        <v/>
      </c>
      <c r="W97" s="258" t="str">
        <f t="shared" si="21"/>
        <v/>
      </c>
    </row>
    <row r="98" spans="1:23" ht="15.75" x14ac:dyDescent="0.25">
      <c r="A98" s="25" t="str">
        <f t="shared" si="12"/>
        <v>delegBaja California SurBaja California Sura limpieza en general de la unidad</v>
      </c>
      <c r="B98" s="258" t="str">
        <f t="shared" si="13"/>
        <v>deleg</v>
      </c>
      <c r="C98" s="258" t="str">
        <f t="shared" si="14"/>
        <v>Baja California Sur</v>
      </c>
      <c r="D98" s="258" t="str">
        <f t="shared" si="15"/>
        <v>Baja California Sur</v>
      </c>
      <c r="F98" s="308"/>
      <c r="G98" s="288"/>
      <c r="H98" s="294" t="s">
        <v>477</v>
      </c>
      <c r="I98" s="289">
        <v>4.5627269806477173</v>
      </c>
      <c r="J98" s="290">
        <v>6.6049077582309608E-3</v>
      </c>
      <c r="K98" s="291">
        <v>8.8948594016211354E-3</v>
      </c>
      <c r="L98" s="281"/>
      <c r="M98" s="268" t="str">
        <f t="shared" si="16"/>
        <v>La limpieza en general de la unidad</v>
      </c>
      <c r="P98" s="262">
        <f>IF(R98&lt;&gt;"",VLOOKUP($C98,'Inf_NO MODIFICAR'!$O$6:$Q$41,2,FALSE),"")</f>
        <v>3</v>
      </c>
      <c r="Q98" s="262" t="str">
        <f>IFERROR(VLOOKUP($P98,'Inf_NO MODIFICAR'!$P$6:$Q$41,2,FALSE),"")</f>
        <v>Baja California Sur</v>
      </c>
      <c r="R98" s="21" t="str">
        <f t="shared" si="17"/>
        <v>La limpieza en general de la unidad</v>
      </c>
      <c r="S98" s="292">
        <f t="shared" si="18"/>
        <v>8.8948594016211354E-3</v>
      </c>
      <c r="T98" s="293">
        <f t="shared" si="19"/>
        <v>1</v>
      </c>
      <c r="U98" s="258" t="str">
        <f t="shared" si="20"/>
        <v/>
      </c>
      <c r="V98" s="258" t="str">
        <f t="shared" si="11"/>
        <v/>
      </c>
      <c r="W98" s="258" t="str">
        <f t="shared" si="21"/>
        <v/>
      </c>
    </row>
    <row r="99" spans="1:23" ht="15.75" x14ac:dyDescent="0.25">
      <c r="A99" s="25" t="str">
        <f t="shared" si="12"/>
        <v>delegBaja California SurBaja California Surala calidad en el servicio de urgencias</v>
      </c>
      <c r="B99" s="258" t="str">
        <f t="shared" si="13"/>
        <v>deleg</v>
      </c>
      <c r="C99" s="258" t="str">
        <f t="shared" si="14"/>
        <v>Baja California Sur</v>
      </c>
      <c r="D99" s="258" t="str">
        <f t="shared" si="15"/>
        <v>Baja California Sur</v>
      </c>
      <c r="F99" s="308"/>
      <c r="G99" s="288"/>
      <c r="H99" s="294" t="s">
        <v>478</v>
      </c>
      <c r="I99" s="289">
        <v>4.3113205806412518</v>
      </c>
      <c r="J99" s="290">
        <v>6.240977133209015E-3</v>
      </c>
      <c r="K99" s="291">
        <v>8.4047523690921402E-3</v>
      </c>
      <c r="L99" s="281"/>
      <c r="M99" s="268" t="str">
        <f t="shared" si="16"/>
        <v>Mala calidad en el servicio de urgencias</v>
      </c>
      <c r="P99" s="262">
        <f>IF(R99&lt;&gt;"",VLOOKUP($C99,'Inf_NO MODIFICAR'!$O$6:$Q$41,2,FALSE),"")</f>
        <v>3</v>
      </c>
      <c r="Q99" s="262" t="str">
        <f>IFERROR(VLOOKUP($P99,'Inf_NO MODIFICAR'!$P$6:$Q$41,2,FALSE),"")</f>
        <v>Baja California Sur</v>
      </c>
      <c r="R99" s="21" t="str">
        <f t="shared" si="17"/>
        <v>Mala calidad en el servicio de urgencias</v>
      </c>
      <c r="S99" s="292">
        <f t="shared" si="18"/>
        <v>8.4047523690921402E-3</v>
      </c>
      <c r="T99" s="293">
        <f t="shared" si="19"/>
        <v>1</v>
      </c>
      <c r="U99" s="258" t="str">
        <f t="shared" si="20"/>
        <v/>
      </c>
      <c r="V99" s="258" t="str">
        <f t="shared" si="11"/>
        <v/>
      </c>
      <c r="W99" s="258" t="str">
        <f t="shared" si="21"/>
        <v/>
      </c>
    </row>
    <row r="100" spans="1:23" ht="15.75" x14ac:dyDescent="0.25">
      <c r="A100" s="25" t="str">
        <f t="shared" si="12"/>
        <v>delegBaja California SurBaja California Surala atención médica</v>
      </c>
      <c r="B100" s="258" t="str">
        <f t="shared" si="13"/>
        <v>deleg</v>
      </c>
      <c r="C100" s="258" t="str">
        <f t="shared" si="14"/>
        <v>Baja California Sur</v>
      </c>
      <c r="D100" s="258" t="str">
        <f t="shared" si="15"/>
        <v>Baja California Sur</v>
      </c>
      <c r="F100" s="308"/>
      <c r="G100" s="288"/>
      <c r="H100" s="294" t="s">
        <v>479</v>
      </c>
      <c r="I100" s="289">
        <v>97.087488988441265</v>
      </c>
      <c r="J100" s="290">
        <v>0.14054181018647915</v>
      </c>
      <c r="K100" s="291">
        <v>0.18926829676011706</v>
      </c>
      <c r="L100" s="281"/>
      <c r="M100" s="268" t="str">
        <f t="shared" si="16"/>
        <v>Mala atención médica</v>
      </c>
      <c r="P100" s="262">
        <f>IF(R100&lt;&gt;"",VLOOKUP($C100,'Inf_NO MODIFICAR'!$O$6:$Q$41,2,FALSE),"")</f>
        <v>3</v>
      </c>
      <c r="Q100" s="262" t="str">
        <f>IFERROR(VLOOKUP($P100,'Inf_NO MODIFICAR'!$P$6:$Q$41,2,FALSE),"")</f>
        <v>Baja California Sur</v>
      </c>
      <c r="R100" s="21" t="str">
        <f t="shared" si="17"/>
        <v>Mala atención médica</v>
      </c>
      <c r="S100" s="292">
        <f t="shared" si="18"/>
        <v>0.18926829676011706</v>
      </c>
      <c r="T100" s="293">
        <f t="shared" si="19"/>
        <v>1</v>
      </c>
      <c r="U100" s="258" t="str">
        <f t="shared" si="20"/>
        <v/>
      </c>
      <c r="V100" s="258" t="str">
        <f t="shared" ref="V100:V163" si="22">IF(U100&lt;&gt;"",Q99,"")</f>
        <v/>
      </c>
      <c r="W100" s="258" t="str">
        <f t="shared" si="21"/>
        <v/>
      </c>
    </row>
    <row r="101" spans="1:23" ht="15.75" x14ac:dyDescent="0.25">
      <c r="A101" s="25" t="str">
        <f t="shared" si="12"/>
        <v>delegBaja California SurBaja California Suro explican bien los médicos</v>
      </c>
      <c r="B101" s="258" t="str">
        <f t="shared" si="13"/>
        <v>deleg</v>
      </c>
      <c r="C101" s="258" t="str">
        <f t="shared" si="14"/>
        <v>Baja California Sur</v>
      </c>
      <c r="D101" s="258" t="str">
        <f t="shared" si="15"/>
        <v>Baja California Sur</v>
      </c>
      <c r="F101" s="308"/>
      <c r="G101" s="288"/>
      <c r="H101" s="294" t="s">
        <v>480</v>
      </c>
      <c r="I101" s="289">
        <v>9.0544584288814818</v>
      </c>
      <c r="J101" s="290">
        <v>1.3107043874671931E-2</v>
      </c>
      <c r="K101" s="291">
        <v>1.7651315764523591E-2</v>
      </c>
      <c r="L101" s="281"/>
      <c r="M101" s="268" t="str">
        <f t="shared" si="16"/>
        <v>No explican bien los médicos</v>
      </c>
      <c r="P101" s="262">
        <f>IF(R101&lt;&gt;"",VLOOKUP($C101,'Inf_NO MODIFICAR'!$O$6:$Q$41,2,FALSE),"")</f>
        <v>3</v>
      </c>
      <c r="Q101" s="262" t="str">
        <f>IFERROR(VLOOKUP($P101,'Inf_NO MODIFICAR'!$P$6:$Q$41,2,FALSE),"")</f>
        <v>Baja California Sur</v>
      </c>
      <c r="R101" s="21" t="str">
        <f t="shared" si="17"/>
        <v>No explican bien los médicos</v>
      </c>
      <c r="S101" s="292">
        <f t="shared" si="18"/>
        <v>1.7651315764523591E-2</v>
      </c>
      <c r="T101" s="293">
        <f t="shared" si="19"/>
        <v>1</v>
      </c>
      <c r="U101" s="258" t="str">
        <f t="shared" si="20"/>
        <v/>
      </c>
      <c r="V101" s="258" t="str">
        <f t="shared" si="22"/>
        <v/>
      </c>
      <c r="W101" s="258" t="str">
        <f t="shared" si="21"/>
        <v/>
      </c>
    </row>
    <row r="102" spans="1:23" ht="15.75" x14ac:dyDescent="0.25">
      <c r="A102" s="25" t="str">
        <f t="shared" si="12"/>
        <v>delegBaja California SurBaja California Suralta de organización</v>
      </c>
      <c r="B102" s="258" t="str">
        <f t="shared" si="13"/>
        <v>deleg</v>
      </c>
      <c r="C102" s="258" t="str">
        <f t="shared" si="14"/>
        <v>Baja California Sur</v>
      </c>
      <c r="D102" s="258" t="str">
        <f t="shared" si="15"/>
        <v>Baja California Sur</v>
      </c>
      <c r="F102" s="308"/>
      <c r="G102" s="288"/>
      <c r="H102" s="294" t="s">
        <v>481</v>
      </c>
      <c r="I102" s="289">
        <v>82.940636818551468</v>
      </c>
      <c r="J102" s="290">
        <v>0.1200631240744762</v>
      </c>
      <c r="K102" s="291">
        <v>0.1616895567740517</v>
      </c>
      <c r="L102" s="281"/>
      <c r="M102" s="268" t="str">
        <f t="shared" si="16"/>
        <v>Falta de organización</v>
      </c>
      <c r="P102" s="262">
        <f>IF(R102&lt;&gt;"",VLOOKUP($C102,'Inf_NO MODIFICAR'!$O$6:$Q$41,2,FALSE),"")</f>
        <v>3</v>
      </c>
      <c r="Q102" s="262" t="str">
        <f>IFERROR(VLOOKUP($P102,'Inf_NO MODIFICAR'!$P$6:$Q$41,2,FALSE),"")</f>
        <v>Baja California Sur</v>
      </c>
      <c r="R102" s="21" t="str">
        <f t="shared" si="17"/>
        <v>Falta de organización</v>
      </c>
      <c r="S102" s="292">
        <f t="shared" si="18"/>
        <v>0.1616895567740517</v>
      </c>
      <c r="T102" s="293">
        <f t="shared" si="19"/>
        <v>1</v>
      </c>
      <c r="U102" s="258" t="str">
        <f t="shared" si="20"/>
        <v/>
      </c>
      <c r="V102" s="258" t="str">
        <f t="shared" si="22"/>
        <v/>
      </c>
      <c r="W102" s="258" t="str">
        <f t="shared" si="21"/>
        <v/>
      </c>
    </row>
    <row r="103" spans="1:23" ht="15.75" x14ac:dyDescent="0.25">
      <c r="A103" s="25" t="str">
        <f t="shared" si="12"/>
        <v>delegBaja California SurBaja California Suregligencia médica</v>
      </c>
      <c r="B103" s="258" t="str">
        <f t="shared" si="13"/>
        <v>deleg</v>
      </c>
      <c r="C103" s="258" t="str">
        <f t="shared" si="14"/>
        <v>Baja California Sur</v>
      </c>
      <c r="D103" s="258" t="str">
        <f t="shared" si="15"/>
        <v>Baja California Sur</v>
      </c>
      <c r="F103" s="308"/>
      <c r="G103" s="288"/>
      <c r="H103" s="294" t="s">
        <v>482</v>
      </c>
      <c r="I103" s="289">
        <v>31.509758198585736</v>
      </c>
      <c r="J103" s="290">
        <v>4.5612864251692808E-2</v>
      </c>
      <c r="K103" s="291">
        <v>6.1427052318548239E-2</v>
      </c>
      <c r="L103" s="281"/>
      <c r="M103" s="268" t="str">
        <f t="shared" si="16"/>
        <v>Negligencia médica</v>
      </c>
      <c r="P103" s="262">
        <f>IF(R103&lt;&gt;"",VLOOKUP($C103,'Inf_NO MODIFICAR'!$O$6:$Q$41,2,FALSE),"")</f>
        <v>3</v>
      </c>
      <c r="Q103" s="262" t="str">
        <f>IFERROR(VLOOKUP($P103,'Inf_NO MODIFICAR'!$P$6:$Q$41,2,FALSE),"")</f>
        <v>Baja California Sur</v>
      </c>
      <c r="R103" s="21" t="str">
        <f t="shared" si="17"/>
        <v>Negligencia médica</v>
      </c>
      <c r="S103" s="292">
        <f t="shared" si="18"/>
        <v>6.1427052318548239E-2</v>
      </c>
      <c r="T103" s="293">
        <f t="shared" si="19"/>
        <v>1</v>
      </c>
      <c r="U103" s="258" t="str">
        <f t="shared" si="20"/>
        <v/>
      </c>
      <c r="V103" s="258" t="str">
        <f t="shared" si="22"/>
        <v/>
      </c>
      <c r="W103" s="258" t="str">
        <f t="shared" si="21"/>
        <v/>
      </c>
    </row>
    <row r="104" spans="1:23" ht="15.75" x14ac:dyDescent="0.25">
      <c r="A104" s="25" t="str">
        <f t="shared" si="12"/>
        <v>delegBaja California SurBaja California Sure atendieron en otro consultorio/Cambio de médico</v>
      </c>
      <c r="B104" s="258" t="str">
        <f t="shared" si="13"/>
        <v>deleg</v>
      </c>
      <c r="C104" s="258" t="str">
        <f t="shared" si="14"/>
        <v>Baja California Sur</v>
      </c>
      <c r="D104" s="258" t="str">
        <f t="shared" si="15"/>
        <v>Baja California Sur</v>
      </c>
      <c r="F104" s="308"/>
      <c r="G104" s="288"/>
      <c r="H104" s="294" t="s">
        <v>485</v>
      </c>
      <c r="I104" s="289">
        <v>32.66933644647564</v>
      </c>
      <c r="J104" s="290">
        <v>4.7291445371766015E-2</v>
      </c>
      <c r="K104" s="291">
        <v>6.3687605168610426E-2</v>
      </c>
      <c r="L104" s="281"/>
      <c r="M104" s="268" t="str">
        <f t="shared" si="16"/>
        <v>Me atendieron en otro consultorio/Cambio de médico</v>
      </c>
      <c r="P104" s="262">
        <f>IF(R104&lt;&gt;"",VLOOKUP($C104,'Inf_NO MODIFICAR'!$O$6:$Q$41,2,FALSE),"")</f>
        <v>3</v>
      </c>
      <c r="Q104" s="262" t="str">
        <f>IFERROR(VLOOKUP($P104,'Inf_NO MODIFICAR'!$P$6:$Q$41,2,FALSE),"")</f>
        <v>Baja California Sur</v>
      </c>
      <c r="R104" s="21" t="str">
        <f t="shared" si="17"/>
        <v>Me atendieron en otro consultorio/Cambio de médico</v>
      </c>
      <c r="S104" s="292">
        <f t="shared" si="18"/>
        <v>6.3687605168610426E-2</v>
      </c>
      <c r="T104" s="293">
        <f t="shared" si="19"/>
        <v>1</v>
      </c>
      <c r="U104" s="258" t="str">
        <f t="shared" si="20"/>
        <v/>
      </c>
      <c r="V104" s="258" t="str">
        <f t="shared" si="22"/>
        <v/>
      </c>
      <c r="W104" s="258" t="str">
        <f t="shared" si="21"/>
        <v/>
      </c>
    </row>
    <row r="105" spans="1:23" ht="15.75" x14ac:dyDescent="0.25">
      <c r="A105" s="25" t="str">
        <f t="shared" si="12"/>
        <v>delegBaja California SurBaja California Suro recibió la atención que requería</v>
      </c>
      <c r="B105" s="258" t="str">
        <f t="shared" si="13"/>
        <v>deleg</v>
      </c>
      <c r="C105" s="258" t="str">
        <f t="shared" si="14"/>
        <v>Baja California Sur</v>
      </c>
      <c r="D105" s="258" t="str">
        <f t="shared" si="15"/>
        <v>Baja California Sur</v>
      </c>
      <c r="F105" s="308"/>
      <c r="G105" s="288"/>
      <c r="H105" s="294" t="s">
        <v>486</v>
      </c>
      <c r="I105" s="289">
        <v>7.0596186667654033</v>
      </c>
      <c r="J105" s="290">
        <v>1.0219355727405734E-2</v>
      </c>
      <c r="K105" s="291">
        <v>1.3762452966454751E-2</v>
      </c>
      <c r="L105" s="281"/>
      <c r="M105" s="268" t="str">
        <f t="shared" si="16"/>
        <v>No recibió la atención que requería</v>
      </c>
      <c r="P105" s="262">
        <f>IF(R105&lt;&gt;"",VLOOKUP($C105,'Inf_NO MODIFICAR'!$O$6:$Q$41,2,FALSE),"")</f>
        <v>3</v>
      </c>
      <c r="Q105" s="262" t="str">
        <f>IFERROR(VLOOKUP($P105,'Inf_NO MODIFICAR'!$P$6:$Q$41,2,FALSE),"")</f>
        <v>Baja California Sur</v>
      </c>
      <c r="R105" s="21" t="str">
        <f t="shared" si="17"/>
        <v>No recibió la atención que requería</v>
      </c>
      <c r="S105" s="292">
        <f t="shared" si="18"/>
        <v>1.3762452966454751E-2</v>
      </c>
      <c r="T105" s="293">
        <f t="shared" si="19"/>
        <v>1</v>
      </c>
      <c r="U105" s="258" t="str">
        <f t="shared" si="20"/>
        <v/>
      </c>
      <c r="V105" s="258" t="str">
        <f t="shared" si="22"/>
        <v/>
      </c>
      <c r="W105" s="258" t="str">
        <f t="shared" si="21"/>
        <v/>
      </c>
    </row>
    <row r="106" spans="1:23" ht="15.75" x14ac:dyDescent="0.25">
      <c r="A106" s="25" t="str">
        <f t="shared" si="12"/>
        <v>delegBaja California SurBaja California Suros tiempos de espera para ser atendido</v>
      </c>
      <c r="B106" s="258" t="str">
        <f t="shared" si="13"/>
        <v>deleg</v>
      </c>
      <c r="C106" s="258" t="str">
        <f t="shared" si="14"/>
        <v>Baja California Sur</v>
      </c>
      <c r="D106" s="258" t="str">
        <f t="shared" si="15"/>
        <v>Baja California Sur</v>
      </c>
      <c r="F106" s="308"/>
      <c r="G106" s="288"/>
      <c r="H106" s="294" t="s">
        <v>491</v>
      </c>
      <c r="I106" s="289">
        <v>40.522518700793682</v>
      </c>
      <c r="J106" s="290">
        <v>5.8659547083384014E-2</v>
      </c>
      <c r="K106" s="291">
        <v>7.8997079591195507E-2</v>
      </c>
      <c r="L106" s="281"/>
      <c r="M106" s="268" t="str">
        <f t="shared" si="16"/>
        <v>Los tiempos de espera para ser atendido</v>
      </c>
      <c r="P106" s="262">
        <f>IF(R106&lt;&gt;"",VLOOKUP($C106,'Inf_NO MODIFICAR'!$O$6:$Q$41,2,FALSE),"")</f>
        <v>3</v>
      </c>
      <c r="Q106" s="262" t="str">
        <f>IFERROR(VLOOKUP($P106,'Inf_NO MODIFICAR'!$P$6:$Q$41,2,FALSE),"")</f>
        <v>Baja California Sur</v>
      </c>
      <c r="R106" s="21" t="str">
        <f t="shared" si="17"/>
        <v>Los tiempos de espera para ser atendido</v>
      </c>
      <c r="S106" s="292">
        <f t="shared" si="18"/>
        <v>7.8997079591195507E-2</v>
      </c>
      <c r="T106" s="293">
        <f t="shared" si="19"/>
        <v>1</v>
      </c>
      <c r="U106" s="258" t="str">
        <f t="shared" si="20"/>
        <v/>
      </c>
      <c r="V106" s="258" t="str">
        <f t="shared" si="22"/>
        <v/>
      </c>
      <c r="W106" s="258" t="str">
        <f t="shared" si="21"/>
        <v/>
      </c>
    </row>
    <row r="107" spans="1:23" ht="15.75" x14ac:dyDescent="0.25">
      <c r="A107" s="25" t="str">
        <f t="shared" si="12"/>
        <v>delegBaja California SurBaja California Surtro</v>
      </c>
      <c r="B107" s="258" t="str">
        <f t="shared" si="13"/>
        <v>deleg</v>
      </c>
      <c r="C107" s="258" t="str">
        <f t="shared" si="14"/>
        <v>Baja California Sur</v>
      </c>
      <c r="D107" s="258" t="str">
        <f t="shared" si="15"/>
        <v>Baja California Sur</v>
      </c>
      <c r="F107" s="308"/>
      <c r="G107" s="288"/>
      <c r="H107" s="294" t="s">
        <v>541</v>
      </c>
      <c r="I107" s="289">
        <v>11.852975885690469</v>
      </c>
      <c r="J107" s="290">
        <v>1.7158118975246654E-2</v>
      </c>
      <c r="K107" s="291">
        <v>2.3106917078579117E-2</v>
      </c>
      <c r="L107" s="281"/>
      <c r="M107" s="268" t="str">
        <f t="shared" si="16"/>
        <v>Otro</v>
      </c>
      <c r="P107" s="262">
        <f>IF(R107&lt;&gt;"",VLOOKUP($C107,'Inf_NO MODIFICAR'!$O$6:$Q$41,2,FALSE),"")</f>
        <v>3</v>
      </c>
      <c r="Q107" s="262" t="str">
        <f>IFERROR(VLOOKUP($P107,'Inf_NO MODIFICAR'!$P$6:$Q$41,2,FALSE),"")</f>
        <v>Baja California Sur</v>
      </c>
      <c r="R107" s="21" t="str">
        <f t="shared" si="17"/>
        <v>Otro</v>
      </c>
      <c r="S107" s="292">
        <f t="shared" si="18"/>
        <v>2.3106917078579117E-2</v>
      </c>
      <c r="T107" s="293">
        <f t="shared" si="19"/>
        <v>2</v>
      </c>
      <c r="U107" s="258" t="str">
        <f t="shared" si="20"/>
        <v/>
      </c>
      <c r="V107" s="258" t="str">
        <f t="shared" si="22"/>
        <v/>
      </c>
      <c r="W107" s="258" t="str">
        <f t="shared" si="21"/>
        <v/>
      </c>
    </row>
    <row r="108" spans="1:23" ht="15.75" x14ac:dyDescent="0.25">
      <c r="A108" s="25" t="str">
        <f t="shared" si="12"/>
        <v>delegBaja California SurBaja California SurS/NR</v>
      </c>
      <c r="B108" s="258" t="str">
        <f t="shared" si="13"/>
        <v>deleg</v>
      </c>
      <c r="C108" s="258" t="str">
        <f t="shared" si="14"/>
        <v>Baja California Sur</v>
      </c>
      <c r="D108" s="258" t="str">
        <f t="shared" si="15"/>
        <v>Baja California Sur</v>
      </c>
      <c r="F108" s="308"/>
      <c r="G108" s="288"/>
      <c r="H108" s="294" t="s">
        <v>542</v>
      </c>
      <c r="I108" s="289">
        <v>28.337946647241136</v>
      </c>
      <c r="J108" s="290">
        <v>4.1021416459182426E-2</v>
      </c>
      <c r="K108" s="291">
        <v>5.5243728635735422E-2</v>
      </c>
      <c r="L108" s="281"/>
      <c r="M108" s="268" t="str">
        <f t="shared" si="16"/>
        <v>NS/NR</v>
      </c>
      <c r="P108" s="262">
        <f>IF(R108&lt;&gt;"",VLOOKUP($C108,'Inf_NO MODIFICAR'!$O$6:$Q$41,2,FALSE),"")</f>
        <v>3</v>
      </c>
      <c r="Q108" s="262" t="str">
        <f>IFERROR(VLOOKUP($P108,'Inf_NO MODIFICAR'!$P$6:$Q$41,2,FALSE),"")</f>
        <v>Baja California Sur</v>
      </c>
      <c r="R108" s="21" t="str">
        <f t="shared" si="17"/>
        <v>NS/NR</v>
      </c>
      <c r="S108" s="292">
        <f t="shared" si="18"/>
        <v>5.5243728635735422E-2</v>
      </c>
      <c r="T108" s="293">
        <f t="shared" si="19"/>
        <v>3</v>
      </c>
      <c r="U108" s="258" t="str">
        <f t="shared" si="20"/>
        <v/>
      </c>
      <c r="V108" s="258" t="str">
        <f t="shared" si="22"/>
        <v/>
      </c>
      <c r="W108" s="258" t="str">
        <f t="shared" si="21"/>
        <v/>
      </c>
    </row>
    <row r="109" spans="1:23" ht="15.75" x14ac:dyDescent="0.25">
      <c r="A109" s="25" t="str">
        <f t="shared" si="12"/>
        <v/>
      </c>
      <c r="B109" s="258" t="str">
        <f t="shared" si="13"/>
        <v>deleg</v>
      </c>
      <c r="C109" s="258" t="str">
        <f t="shared" si="14"/>
        <v>Baja California Sur</v>
      </c>
      <c r="D109" s="258" t="str">
        <f t="shared" si="15"/>
        <v>Baja California Sur</v>
      </c>
      <c r="F109" s="308"/>
      <c r="G109" s="288" t="s">
        <v>41</v>
      </c>
      <c r="H109" s="295"/>
      <c r="I109" s="289">
        <v>691</v>
      </c>
      <c r="J109" s="290">
        <v>1</v>
      </c>
      <c r="K109" s="291">
        <v>1.3467045607921568</v>
      </c>
      <c r="L109" s="281"/>
      <c r="M109" s="268" t="str">
        <f t="shared" si="16"/>
        <v/>
      </c>
      <c r="P109" s="262" t="str">
        <f>IF(R109&lt;&gt;"",VLOOKUP($C109,'Inf_NO MODIFICAR'!$O$6:$Q$41,2,FALSE),"")</f>
        <v/>
      </c>
      <c r="Q109" s="262" t="str">
        <f>IFERROR(VLOOKUP($P109,'Inf_NO MODIFICAR'!$P$6:$Q$41,2,FALSE),"")</f>
        <v/>
      </c>
      <c r="R109" s="21" t="str">
        <f t="shared" si="17"/>
        <v/>
      </c>
      <c r="S109" s="292" t="str">
        <f t="shared" si="18"/>
        <v/>
      </c>
      <c r="T109" s="293" t="str">
        <f t="shared" si="19"/>
        <v/>
      </c>
      <c r="U109" s="258">
        <f t="shared" si="20"/>
        <v>691</v>
      </c>
      <c r="V109" s="258" t="str">
        <f t="shared" si="22"/>
        <v>Baja California Sur</v>
      </c>
      <c r="W109" s="258">
        <f t="shared" si="21"/>
        <v>691</v>
      </c>
    </row>
    <row r="110" spans="1:23" ht="18" x14ac:dyDescent="0.25">
      <c r="A110" s="25" t="str">
        <f t="shared" si="12"/>
        <v>delegCampecheCampecheal trato</v>
      </c>
      <c r="B110" s="258" t="str">
        <f t="shared" si="13"/>
        <v>deleg</v>
      </c>
      <c r="C110" s="258" t="str">
        <f t="shared" si="14"/>
        <v>Campeche</v>
      </c>
      <c r="D110" s="258" t="str">
        <f t="shared" si="15"/>
        <v>Campeche</v>
      </c>
      <c r="F110" s="308" t="s">
        <v>508</v>
      </c>
      <c r="G110" s="288" t="s">
        <v>464</v>
      </c>
      <c r="H110" s="294" t="s">
        <v>465</v>
      </c>
      <c r="I110" s="289">
        <v>41.88871139936672</v>
      </c>
      <c r="J110" s="290">
        <v>8.3738791909823765E-2</v>
      </c>
      <c r="K110" s="291">
        <v>0.10242655151318042</v>
      </c>
      <c r="L110" s="281"/>
      <c r="M110" s="268" t="str">
        <f t="shared" si="16"/>
        <v>Mal trato</v>
      </c>
      <c r="P110" s="262">
        <f>IF(R110&lt;&gt;"",VLOOKUP($C110,'Inf_NO MODIFICAR'!$O$6:$Q$41,2,FALSE),"")</f>
        <v>4</v>
      </c>
      <c r="Q110" s="262" t="str">
        <f>IFERROR(VLOOKUP($P110,'Inf_NO MODIFICAR'!$P$6:$Q$41,2,FALSE),"")</f>
        <v>Campeche</v>
      </c>
      <c r="R110" s="21" t="str">
        <f t="shared" si="17"/>
        <v>Mal trato</v>
      </c>
      <c r="S110" s="292">
        <f t="shared" si="18"/>
        <v>0.10242655151318042</v>
      </c>
      <c r="T110" s="293">
        <f t="shared" si="19"/>
        <v>1</v>
      </c>
      <c r="U110" s="258" t="str">
        <f t="shared" si="20"/>
        <v/>
      </c>
      <c r="V110" s="258" t="str">
        <f t="shared" si="22"/>
        <v/>
      </c>
      <c r="W110" s="258" t="str">
        <f t="shared" si="21"/>
        <v/>
      </c>
    </row>
    <row r="111" spans="1:23" ht="15.75" x14ac:dyDescent="0.25">
      <c r="A111" s="25" t="str">
        <f t="shared" si="12"/>
        <v>delegCampecheCampechenstalaciones inadecuadas</v>
      </c>
      <c r="B111" s="258" t="str">
        <f t="shared" si="13"/>
        <v>deleg</v>
      </c>
      <c r="C111" s="258" t="str">
        <f t="shared" si="14"/>
        <v>Campeche</v>
      </c>
      <c r="D111" s="258" t="str">
        <f t="shared" si="15"/>
        <v>Campeche</v>
      </c>
      <c r="F111" s="308"/>
      <c r="G111" s="288"/>
      <c r="H111" s="294" t="s">
        <v>466</v>
      </c>
      <c r="I111" s="289">
        <v>2.7275947072159124</v>
      </c>
      <c r="J111" s="290">
        <v>5.4526739537120979E-3</v>
      </c>
      <c r="K111" s="291">
        <v>6.6695324456782544E-3</v>
      </c>
      <c r="L111" s="281"/>
      <c r="M111" s="268" t="str">
        <f t="shared" si="16"/>
        <v>Instalaciones inadecuadas</v>
      </c>
      <c r="P111" s="262">
        <f>IF(R111&lt;&gt;"",VLOOKUP($C111,'Inf_NO MODIFICAR'!$O$6:$Q$41,2,FALSE),"")</f>
        <v>4</v>
      </c>
      <c r="Q111" s="262" t="str">
        <f>IFERROR(VLOOKUP($P111,'Inf_NO MODIFICAR'!$P$6:$Q$41,2,FALSE),"")</f>
        <v>Campeche</v>
      </c>
      <c r="R111" s="21" t="str">
        <f t="shared" si="17"/>
        <v>Instalaciones inadecuadas</v>
      </c>
      <c r="S111" s="292">
        <f t="shared" si="18"/>
        <v>6.6695324456782544E-3</v>
      </c>
      <c r="T111" s="293">
        <f t="shared" si="19"/>
        <v>1</v>
      </c>
      <c r="U111" s="258" t="str">
        <f t="shared" si="20"/>
        <v/>
      </c>
      <c r="V111" s="258" t="str">
        <f t="shared" si="22"/>
        <v/>
      </c>
      <c r="W111" s="258" t="str">
        <f t="shared" si="21"/>
        <v/>
      </c>
    </row>
    <row r="112" spans="1:23" ht="15.75" x14ac:dyDescent="0.25">
      <c r="A112" s="25" t="str">
        <f t="shared" si="12"/>
        <v>delegCampecheCampechealta de medicamentos</v>
      </c>
      <c r="B112" s="258" t="str">
        <f t="shared" si="13"/>
        <v>deleg</v>
      </c>
      <c r="C112" s="258" t="str">
        <f t="shared" si="14"/>
        <v>Campeche</v>
      </c>
      <c r="D112" s="258" t="str">
        <f t="shared" si="15"/>
        <v>Campeche</v>
      </c>
      <c r="F112" s="308"/>
      <c r="G112" s="288"/>
      <c r="H112" s="294" t="s">
        <v>467</v>
      </c>
      <c r="I112" s="289">
        <v>87.528305096855078</v>
      </c>
      <c r="J112" s="290">
        <v>0.17497588925201271</v>
      </c>
      <c r="K112" s="291">
        <v>0.21402478499254901</v>
      </c>
      <c r="L112" s="281"/>
      <c r="M112" s="268" t="str">
        <f t="shared" si="16"/>
        <v>Falta de medicamentos</v>
      </c>
      <c r="P112" s="262">
        <f>IF(R112&lt;&gt;"",VLOOKUP($C112,'Inf_NO MODIFICAR'!$O$6:$Q$41,2,FALSE),"")</f>
        <v>4</v>
      </c>
      <c r="Q112" s="262" t="str">
        <f>IFERROR(VLOOKUP($P112,'Inf_NO MODIFICAR'!$P$6:$Q$41,2,FALSE),"")</f>
        <v>Campeche</v>
      </c>
      <c r="R112" s="21" t="str">
        <f t="shared" si="17"/>
        <v>Falta de medicamentos</v>
      </c>
      <c r="S112" s="292">
        <f t="shared" si="18"/>
        <v>0.21402478499254901</v>
      </c>
      <c r="T112" s="293">
        <f t="shared" si="19"/>
        <v>1</v>
      </c>
      <c r="U112" s="258" t="str">
        <f t="shared" si="20"/>
        <v/>
      </c>
      <c r="V112" s="258" t="str">
        <f t="shared" si="22"/>
        <v/>
      </c>
      <c r="W112" s="258" t="str">
        <f t="shared" si="21"/>
        <v/>
      </c>
    </row>
    <row r="113" spans="1:23" ht="15.75" x14ac:dyDescent="0.25">
      <c r="A113" s="25" t="str">
        <f t="shared" si="12"/>
        <v>delegCampecheCampecheal servicio en farmacia</v>
      </c>
      <c r="B113" s="258" t="str">
        <f t="shared" si="13"/>
        <v>deleg</v>
      </c>
      <c r="C113" s="258" t="str">
        <f t="shared" si="14"/>
        <v>Campeche</v>
      </c>
      <c r="D113" s="258" t="str">
        <f t="shared" si="15"/>
        <v>Campeche</v>
      </c>
      <c r="F113" s="308"/>
      <c r="G113" s="288"/>
      <c r="H113" s="294" t="s">
        <v>468</v>
      </c>
      <c r="I113" s="289">
        <v>19.23578096448389</v>
      </c>
      <c r="J113" s="290">
        <v>3.8453822177786486E-2</v>
      </c>
      <c r="K113" s="291">
        <v>4.7035457621758002E-2</v>
      </c>
      <c r="L113" s="281"/>
      <c r="M113" s="268" t="str">
        <f t="shared" si="16"/>
        <v>Mal servicio en farmacia</v>
      </c>
      <c r="P113" s="262">
        <f>IF(R113&lt;&gt;"",VLOOKUP($C113,'Inf_NO MODIFICAR'!$O$6:$Q$41,2,FALSE),"")</f>
        <v>4</v>
      </c>
      <c r="Q113" s="262" t="str">
        <f>IFERROR(VLOOKUP($P113,'Inf_NO MODIFICAR'!$P$6:$Q$41,2,FALSE),"")</f>
        <v>Campeche</v>
      </c>
      <c r="R113" s="21" t="str">
        <f t="shared" si="17"/>
        <v>Mal servicio en farmacia</v>
      </c>
      <c r="S113" s="292">
        <f t="shared" si="18"/>
        <v>4.7035457621758002E-2</v>
      </c>
      <c r="T113" s="293">
        <f t="shared" si="19"/>
        <v>1</v>
      </c>
      <c r="U113" s="258" t="str">
        <f t="shared" si="20"/>
        <v/>
      </c>
      <c r="V113" s="258" t="str">
        <f t="shared" si="22"/>
        <v/>
      </c>
      <c r="W113" s="258" t="str">
        <f t="shared" si="21"/>
        <v/>
      </c>
    </row>
    <row r="114" spans="1:23" ht="15.75" x14ac:dyDescent="0.25">
      <c r="A114" s="25" t="str">
        <f t="shared" si="12"/>
        <v>delegCampecheCampecheal servicio en laboratorio</v>
      </c>
      <c r="B114" s="258" t="str">
        <f t="shared" si="13"/>
        <v>deleg</v>
      </c>
      <c r="C114" s="258" t="str">
        <f t="shared" si="14"/>
        <v>Campeche</v>
      </c>
      <c r="D114" s="258" t="str">
        <f t="shared" si="15"/>
        <v>Campeche</v>
      </c>
      <c r="F114" s="308"/>
      <c r="G114" s="288"/>
      <c r="H114" s="294" t="s">
        <v>469</v>
      </c>
      <c r="I114" s="289">
        <v>14.249694284174485</v>
      </c>
      <c r="J114" s="290">
        <v>2.8486247119531394E-2</v>
      </c>
      <c r="K114" s="291">
        <v>3.4843445808818457E-2</v>
      </c>
      <c r="L114" s="281"/>
      <c r="M114" s="268" t="str">
        <f t="shared" si="16"/>
        <v>Mal servicio en laboratorio</v>
      </c>
      <c r="P114" s="262">
        <f>IF(R114&lt;&gt;"",VLOOKUP($C114,'Inf_NO MODIFICAR'!$O$6:$Q$41,2,FALSE),"")</f>
        <v>4</v>
      </c>
      <c r="Q114" s="262" t="str">
        <f>IFERROR(VLOOKUP($P114,'Inf_NO MODIFICAR'!$P$6:$Q$41,2,FALSE),"")</f>
        <v>Campeche</v>
      </c>
      <c r="R114" s="21" t="str">
        <f t="shared" si="17"/>
        <v>Mal servicio en laboratorio</v>
      </c>
      <c r="S114" s="292">
        <f t="shared" si="18"/>
        <v>3.4843445808818457E-2</v>
      </c>
      <c r="T114" s="293">
        <f t="shared" si="19"/>
        <v>1</v>
      </c>
      <c r="U114" s="258" t="str">
        <f t="shared" si="20"/>
        <v/>
      </c>
      <c r="V114" s="258" t="str">
        <f t="shared" si="22"/>
        <v/>
      </c>
      <c r="W114" s="258" t="str">
        <f t="shared" si="21"/>
        <v/>
      </c>
    </row>
    <row r="115" spans="1:23" ht="15.75" x14ac:dyDescent="0.25">
      <c r="A115" s="25" t="str">
        <f t="shared" si="12"/>
        <v>delegCampecheCampecheal servicio en archivo</v>
      </c>
      <c r="B115" s="258" t="str">
        <f t="shared" si="13"/>
        <v>deleg</v>
      </c>
      <c r="C115" s="258" t="str">
        <f t="shared" si="14"/>
        <v>Campeche</v>
      </c>
      <c r="D115" s="258" t="str">
        <f t="shared" si="15"/>
        <v>Campeche</v>
      </c>
      <c r="F115" s="308"/>
      <c r="G115" s="288"/>
      <c r="H115" s="294" t="s">
        <v>470</v>
      </c>
      <c r="I115" s="289">
        <v>2.7846094000945509</v>
      </c>
      <c r="J115" s="290">
        <v>5.5666507589961821E-3</v>
      </c>
      <c r="K115" s="291">
        <v>6.8089451461899805E-3</v>
      </c>
      <c r="L115" s="281"/>
      <c r="M115" s="268" t="str">
        <f t="shared" si="16"/>
        <v>Mal servicio en archivo</v>
      </c>
      <c r="P115" s="262">
        <f>IF(R115&lt;&gt;"",VLOOKUP($C115,'Inf_NO MODIFICAR'!$O$6:$Q$41,2,FALSE),"")</f>
        <v>4</v>
      </c>
      <c r="Q115" s="262" t="str">
        <f>IFERROR(VLOOKUP($P115,'Inf_NO MODIFICAR'!$P$6:$Q$41,2,FALSE),"")</f>
        <v>Campeche</v>
      </c>
      <c r="R115" s="21" t="str">
        <f t="shared" si="17"/>
        <v>Mal servicio en archivo</v>
      </c>
      <c r="S115" s="292">
        <f t="shared" si="18"/>
        <v>6.8089451461899805E-3</v>
      </c>
      <c r="T115" s="293">
        <f t="shared" si="19"/>
        <v>1</v>
      </c>
      <c r="U115" s="258" t="str">
        <f t="shared" si="20"/>
        <v/>
      </c>
      <c r="V115" s="258" t="str">
        <f t="shared" si="22"/>
        <v/>
      </c>
      <c r="W115" s="258" t="str">
        <f t="shared" si="21"/>
        <v/>
      </c>
    </row>
    <row r="116" spans="1:23" ht="15.75" x14ac:dyDescent="0.25">
      <c r="A116" s="25" t="str">
        <f t="shared" si="12"/>
        <v>delegCampecheCampecheos tiempos de espera para consulta</v>
      </c>
      <c r="B116" s="258" t="str">
        <f t="shared" si="13"/>
        <v>deleg</v>
      </c>
      <c r="C116" s="258" t="str">
        <f t="shared" si="14"/>
        <v>Campeche</v>
      </c>
      <c r="D116" s="258" t="str">
        <f t="shared" si="15"/>
        <v>Campeche</v>
      </c>
      <c r="F116" s="308"/>
      <c r="G116" s="288"/>
      <c r="H116" s="294" t="s">
        <v>472</v>
      </c>
      <c r="I116" s="289">
        <v>74.905216088104012</v>
      </c>
      <c r="J116" s="290">
        <v>0.14974135258448062</v>
      </c>
      <c r="K116" s="291">
        <v>0.18315872505856284</v>
      </c>
      <c r="L116" s="281"/>
      <c r="M116" s="268" t="str">
        <f t="shared" si="16"/>
        <v>Los tiempos de espera para consulta</v>
      </c>
      <c r="P116" s="262">
        <f>IF(R116&lt;&gt;"",VLOOKUP($C116,'Inf_NO MODIFICAR'!$O$6:$Q$41,2,FALSE),"")</f>
        <v>4</v>
      </c>
      <c r="Q116" s="262" t="str">
        <f>IFERROR(VLOOKUP($P116,'Inf_NO MODIFICAR'!$P$6:$Q$41,2,FALSE),"")</f>
        <v>Campeche</v>
      </c>
      <c r="R116" s="21" t="str">
        <f t="shared" si="17"/>
        <v>Los tiempos de espera para consulta</v>
      </c>
      <c r="S116" s="292">
        <f t="shared" si="18"/>
        <v>0.18315872505856284</v>
      </c>
      <c r="T116" s="293">
        <f t="shared" si="19"/>
        <v>1</v>
      </c>
      <c r="U116" s="258" t="str">
        <f t="shared" si="20"/>
        <v/>
      </c>
      <c r="V116" s="258" t="str">
        <f t="shared" si="22"/>
        <v/>
      </c>
      <c r="W116" s="258" t="str">
        <f t="shared" si="21"/>
        <v/>
      </c>
    </row>
    <row r="117" spans="1:23" ht="15.75" x14ac:dyDescent="0.25">
      <c r="A117" s="25" t="str">
        <f t="shared" si="12"/>
        <v>delegCampecheCampecheos tiempos de espera para obtener citas</v>
      </c>
      <c r="B117" s="258" t="str">
        <f t="shared" si="13"/>
        <v>deleg</v>
      </c>
      <c r="C117" s="258" t="str">
        <f t="shared" si="14"/>
        <v>Campeche</v>
      </c>
      <c r="D117" s="258" t="str">
        <f t="shared" si="15"/>
        <v>Campeche</v>
      </c>
      <c r="F117" s="308"/>
      <c r="G117" s="288"/>
      <c r="H117" s="294" t="s">
        <v>473</v>
      </c>
      <c r="I117" s="289">
        <v>28.964957929980109</v>
      </c>
      <c r="J117" s="290">
        <v>5.7903203601819865E-2</v>
      </c>
      <c r="K117" s="291">
        <v>7.0825304870492239E-2</v>
      </c>
      <c r="L117" s="281"/>
      <c r="M117" s="268" t="str">
        <f t="shared" si="16"/>
        <v>Los tiempos de espera para obtener citas</v>
      </c>
      <c r="P117" s="262">
        <f>IF(R117&lt;&gt;"",VLOOKUP($C117,'Inf_NO MODIFICAR'!$O$6:$Q$41,2,FALSE),"")</f>
        <v>4</v>
      </c>
      <c r="Q117" s="262" t="str">
        <f>IFERROR(VLOOKUP($P117,'Inf_NO MODIFICAR'!$P$6:$Q$41,2,FALSE),"")</f>
        <v>Campeche</v>
      </c>
      <c r="R117" s="21" t="str">
        <f t="shared" si="17"/>
        <v>Los tiempos de espera para obtener citas</v>
      </c>
      <c r="S117" s="292">
        <f t="shared" si="18"/>
        <v>7.0825304870492239E-2</v>
      </c>
      <c r="T117" s="293">
        <f t="shared" si="19"/>
        <v>1</v>
      </c>
      <c r="U117" s="258" t="str">
        <f t="shared" si="20"/>
        <v/>
      </c>
      <c r="V117" s="258" t="str">
        <f t="shared" si="22"/>
        <v/>
      </c>
      <c r="W117" s="258" t="str">
        <f t="shared" si="21"/>
        <v/>
      </c>
    </row>
    <row r="118" spans="1:23" ht="15.75" x14ac:dyDescent="0.25">
      <c r="A118" s="25" t="str">
        <f t="shared" si="12"/>
        <v>delegCampecheCampecheos tiempos de espera para trámites</v>
      </c>
      <c r="B118" s="258" t="str">
        <f t="shared" si="13"/>
        <v>deleg</v>
      </c>
      <c r="C118" s="258" t="str">
        <f t="shared" si="14"/>
        <v>Campeche</v>
      </c>
      <c r="D118" s="258" t="str">
        <f t="shared" si="15"/>
        <v>Campeche</v>
      </c>
      <c r="F118" s="308"/>
      <c r="G118" s="288"/>
      <c r="H118" s="294" t="s">
        <v>474</v>
      </c>
      <c r="I118" s="289">
        <v>7.7739419409796469</v>
      </c>
      <c r="J118" s="290">
        <v>1.5540714544983299E-2</v>
      </c>
      <c r="K118" s="291">
        <v>1.9008893758671781E-2</v>
      </c>
      <c r="L118" s="281"/>
      <c r="M118" s="268" t="str">
        <f t="shared" si="16"/>
        <v>Los tiempos de espera para trámites</v>
      </c>
      <c r="P118" s="262">
        <f>IF(R118&lt;&gt;"",VLOOKUP($C118,'Inf_NO MODIFICAR'!$O$6:$Q$41,2,FALSE),"")</f>
        <v>4</v>
      </c>
      <c r="Q118" s="262" t="str">
        <f>IFERROR(VLOOKUP($P118,'Inf_NO MODIFICAR'!$P$6:$Q$41,2,FALSE),"")</f>
        <v>Campeche</v>
      </c>
      <c r="R118" s="21" t="str">
        <f t="shared" si="17"/>
        <v>Los tiempos de espera para trámites</v>
      </c>
      <c r="S118" s="292">
        <f t="shared" si="18"/>
        <v>1.9008893758671781E-2</v>
      </c>
      <c r="T118" s="293">
        <f t="shared" si="19"/>
        <v>1</v>
      </c>
      <c r="U118" s="258" t="str">
        <f t="shared" si="20"/>
        <v/>
      </c>
      <c r="V118" s="258" t="str">
        <f t="shared" si="22"/>
        <v/>
      </c>
      <c r="W118" s="258" t="str">
        <f t="shared" si="21"/>
        <v/>
      </c>
    </row>
    <row r="119" spans="1:23" ht="15.75" x14ac:dyDescent="0.25">
      <c r="A119" s="25" t="str">
        <f t="shared" si="12"/>
        <v>delegCampecheCampecheos tiempos de espera para resultados de estudios</v>
      </c>
      <c r="B119" s="258" t="str">
        <f t="shared" si="13"/>
        <v>deleg</v>
      </c>
      <c r="C119" s="258" t="str">
        <f t="shared" si="14"/>
        <v>Campeche</v>
      </c>
      <c r="D119" s="258" t="str">
        <f t="shared" si="15"/>
        <v>Campeche</v>
      </c>
      <c r="F119" s="308"/>
      <c r="G119" s="288"/>
      <c r="H119" s="294" t="s">
        <v>475</v>
      </c>
      <c r="I119" s="289">
        <v>3.135556487962003</v>
      </c>
      <c r="J119" s="290">
        <v>6.2682212819494256E-3</v>
      </c>
      <c r="K119" s="291">
        <v>7.6670832643847475E-3</v>
      </c>
      <c r="L119" s="281"/>
      <c r="M119" s="268" t="str">
        <f t="shared" si="16"/>
        <v>Los tiempos de espera para resultados de estudios</v>
      </c>
      <c r="P119" s="262">
        <f>IF(R119&lt;&gt;"",VLOOKUP($C119,'Inf_NO MODIFICAR'!$O$6:$Q$41,2,FALSE),"")</f>
        <v>4</v>
      </c>
      <c r="Q119" s="262" t="str">
        <f>IFERROR(VLOOKUP($P119,'Inf_NO MODIFICAR'!$P$6:$Q$41,2,FALSE),"")</f>
        <v>Campeche</v>
      </c>
      <c r="R119" s="21" t="str">
        <f t="shared" si="17"/>
        <v>Los tiempos de espera para resultados de estudios</v>
      </c>
      <c r="S119" s="292">
        <f t="shared" si="18"/>
        <v>7.6670832643847475E-3</v>
      </c>
      <c r="T119" s="293">
        <f t="shared" si="19"/>
        <v>1</v>
      </c>
      <c r="U119" s="258" t="str">
        <f t="shared" si="20"/>
        <v/>
      </c>
      <c r="V119" s="258" t="str">
        <f t="shared" si="22"/>
        <v/>
      </c>
      <c r="W119" s="258" t="str">
        <f t="shared" si="21"/>
        <v/>
      </c>
    </row>
    <row r="120" spans="1:23" ht="15.75" x14ac:dyDescent="0.25">
      <c r="A120" s="25" t="str">
        <f t="shared" si="12"/>
        <v>delegCampecheCampechea falta de personal/médicos/especialistas</v>
      </c>
      <c r="B120" s="258" t="str">
        <f t="shared" si="13"/>
        <v>deleg</v>
      </c>
      <c r="C120" s="258" t="str">
        <f t="shared" si="14"/>
        <v>Campeche</v>
      </c>
      <c r="D120" s="258" t="str">
        <f t="shared" si="15"/>
        <v>Campeche</v>
      </c>
      <c r="F120" s="308"/>
      <c r="G120" s="288"/>
      <c r="H120" s="294" t="s">
        <v>476</v>
      </c>
      <c r="I120" s="289">
        <v>36.200861039773315</v>
      </c>
      <c r="J120" s="290">
        <v>7.2368336678216683E-2</v>
      </c>
      <c r="K120" s="291">
        <v>8.8518582554627939E-2</v>
      </c>
      <c r="L120" s="281"/>
      <c r="M120" s="268" t="str">
        <f t="shared" si="16"/>
        <v>La falta de personal/médicos/especialistas</v>
      </c>
      <c r="P120" s="262">
        <f>IF(R120&lt;&gt;"",VLOOKUP($C120,'Inf_NO MODIFICAR'!$O$6:$Q$41,2,FALSE),"")</f>
        <v>4</v>
      </c>
      <c r="Q120" s="262" t="str">
        <f>IFERROR(VLOOKUP($P120,'Inf_NO MODIFICAR'!$P$6:$Q$41,2,FALSE),"")</f>
        <v>Campeche</v>
      </c>
      <c r="R120" s="21" t="str">
        <f t="shared" si="17"/>
        <v>La falta de personal/médicos/especialistas</v>
      </c>
      <c r="S120" s="292">
        <f t="shared" si="18"/>
        <v>8.8518582554627939E-2</v>
      </c>
      <c r="T120" s="293">
        <f t="shared" si="19"/>
        <v>1</v>
      </c>
      <c r="U120" s="258" t="str">
        <f t="shared" si="20"/>
        <v/>
      </c>
      <c r="V120" s="258" t="str">
        <f t="shared" si="22"/>
        <v/>
      </c>
      <c r="W120" s="258" t="str">
        <f t="shared" si="21"/>
        <v/>
      </c>
    </row>
    <row r="121" spans="1:23" ht="15.75" x14ac:dyDescent="0.25">
      <c r="A121" s="25" t="str">
        <f t="shared" si="12"/>
        <v>delegCampecheCampechea limpieza en general de la unidad</v>
      </c>
      <c r="B121" s="258" t="str">
        <f t="shared" si="13"/>
        <v>deleg</v>
      </c>
      <c r="C121" s="258" t="str">
        <f t="shared" si="14"/>
        <v>Campeche</v>
      </c>
      <c r="D121" s="258" t="str">
        <f t="shared" si="15"/>
        <v>Campeche</v>
      </c>
      <c r="F121" s="308"/>
      <c r="G121" s="288"/>
      <c r="H121" s="294" t="s">
        <v>477</v>
      </c>
      <c r="I121" s="289">
        <v>2.7846094000945509</v>
      </c>
      <c r="J121" s="290">
        <v>5.5666507589961821E-3</v>
      </c>
      <c r="K121" s="291">
        <v>6.8089451461899805E-3</v>
      </c>
      <c r="L121" s="281"/>
      <c r="M121" s="268" t="str">
        <f t="shared" si="16"/>
        <v>La limpieza en general de la unidad</v>
      </c>
      <c r="P121" s="262">
        <f>IF(R121&lt;&gt;"",VLOOKUP($C121,'Inf_NO MODIFICAR'!$O$6:$Q$41,2,FALSE),"")</f>
        <v>4</v>
      </c>
      <c r="Q121" s="262" t="str">
        <f>IFERROR(VLOOKUP($P121,'Inf_NO MODIFICAR'!$P$6:$Q$41,2,FALSE),"")</f>
        <v>Campeche</v>
      </c>
      <c r="R121" s="21" t="str">
        <f t="shared" si="17"/>
        <v>La limpieza en general de la unidad</v>
      </c>
      <c r="S121" s="292">
        <f t="shared" si="18"/>
        <v>6.8089451461899805E-3</v>
      </c>
      <c r="T121" s="293">
        <f t="shared" si="19"/>
        <v>1</v>
      </c>
      <c r="U121" s="258" t="str">
        <f t="shared" si="20"/>
        <v/>
      </c>
      <c r="V121" s="258" t="str">
        <f t="shared" si="22"/>
        <v/>
      </c>
      <c r="W121" s="258" t="str">
        <f t="shared" si="21"/>
        <v/>
      </c>
    </row>
    <row r="122" spans="1:23" ht="15.75" x14ac:dyDescent="0.25">
      <c r="A122" s="25" t="str">
        <f t="shared" si="12"/>
        <v>delegCampecheCampecheala atención médica</v>
      </c>
      <c r="B122" s="258" t="str">
        <f t="shared" si="13"/>
        <v>deleg</v>
      </c>
      <c r="C122" s="258" t="str">
        <f t="shared" si="14"/>
        <v>Campeche</v>
      </c>
      <c r="D122" s="258" t="str">
        <f t="shared" si="15"/>
        <v>Campeche</v>
      </c>
      <c r="F122" s="308"/>
      <c r="G122" s="288"/>
      <c r="H122" s="294" t="s">
        <v>479</v>
      </c>
      <c r="I122" s="289">
        <v>90.599918225979437</v>
      </c>
      <c r="J122" s="290">
        <v>0.18111628278656092</v>
      </c>
      <c r="K122" s="291">
        <v>0.2215355135370316</v>
      </c>
      <c r="L122" s="281"/>
      <c r="M122" s="268" t="str">
        <f t="shared" si="16"/>
        <v>Mala atención médica</v>
      </c>
      <c r="P122" s="262">
        <f>IF(R122&lt;&gt;"",VLOOKUP($C122,'Inf_NO MODIFICAR'!$O$6:$Q$41,2,FALSE),"")</f>
        <v>4</v>
      </c>
      <c r="Q122" s="262" t="str">
        <f>IFERROR(VLOOKUP($P122,'Inf_NO MODIFICAR'!$P$6:$Q$41,2,FALSE),"")</f>
        <v>Campeche</v>
      </c>
      <c r="R122" s="21" t="str">
        <f t="shared" si="17"/>
        <v>Mala atención médica</v>
      </c>
      <c r="S122" s="292">
        <f t="shared" si="18"/>
        <v>0.2215355135370316</v>
      </c>
      <c r="T122" s="293">
        <f t="shared" si="19"/>
        <v>1</v>
      </c>
      <c r="U122" s="258" t="str">
        <f t="shared" si="20"/>
        <v/>
      </c>
      <c r="V122" s="258" t="str">
        <f t="shared" si="22"/>
        <v/>
      </c>
      <c r="W122" s="258" t="str">
        <f t="shared" si="21"/>
        <v/>
      </c>
    </row>
    <row r="123" spans="1:23" ht="15.75" x14ac:dyDescent="0.25">
      <c r="A123" s="25" t="str">
        <f t="shared" si="12"/>
        <v>delegCampecheCampecheo explican bien los médicos</v>
      </c>
      <c r="B123" s="258" t="str">
        <f t="shared" si="13"/>
        <v>deleg</v>
      </c>
      <c r="C123" s="258" t="str">
        <f t="shared" si="14"/>
        <v>Campeche</v>
      </c>
      <c r="D123" s="258" t="str">
        <f t="shared" si="15"/>
        <v>Campeche</v>
      </c>
      <c r="F123" s="308"/>
      <c r="G123" s="288"/>
      <c r="H123" s="294" t="s">
        <v>480</v>
      </c>
      <c r="I123" s="289">
        <v>13.262935394864041</v>
      </c>
      <c r="J123" s="290">
        <v>2.6513639356324212E-2</v>
      </c>
      <c r="K123" s="291">
        <v>3.2430616508737083E-2</v>
      </c>
      <c r="L123" s="281"/>
      <c r="M123" s="268" t="str">
        <f t="shared" si="16"/>
        <v>No explican bien los médicos</v>
      </c>
      <c r="P123" s="262">
        <f>IF(R123&lt;&gt;"",VLOOKUP($C123,'Inf_NO MODIFICAR'!$O$6:$Q$41,2,FALSE),"")</f>
        <v>4</v>
      </c>
      <c r="Q123" s="262" t="str">
        <f>IFERROR(VLOOKUP($P123,'Inf_NO MODIFICAR'!$P$6:$Q$41,2,FALSE),"")</f>
        <v>Campeche</v>
      </c>
      <c r="R123" s="21" t="str">
        <f t="shared" si="17"/>
        <v>No explican bien los médicos</v>
      </c>
      <c r="S123" s="292">
        <f t="shared" si="18"/>
        <v>3.2430616508737083E-2</v>
      </c>
      <c r="T123" s="293">
        <f t="shared" si="19"/>
        <v>1</v>
      </c>
      <c r="U123" s="258" t="str">
        <f t="shared" si="20"/>
        <v/>
      </c>
      <c r="V123" s="258" t="str">
        <f t="shared" si="22"/>
        <v/>
      </c>
      <c r="W123" s="258" t="str">
        <f t="shared" si="21"/>
        <v/>
      </c>
    </row>
    <row r="124" spans="1:23" ht="15.75" x14ac:dyDescent="0.25">
      <c r="A124" s="25" t="str">
        <f t="shared" si="12"/>
        <v>delegCampecheCampechealta de organización</v>
      </c>
      <c r="B124" s="258" t="str">
        <f t="shared" si="13"/>
        <v>deleg</v>
      </c>
      <c r="C124" s="258" t="str">
        <f t="shared" si="14"/>
        <v>Campeche</v>
      </c>
      <c r="D124" s="258" t="str">
        <f t="shared" si="15"/>
        <v>Campeche</v>
      </c>
      <c r="F124" s="308"/>
      <c r="G124" s="288"/>
      <c r="H124" s="294" t="s">
        <v>481</v>
      </c>
      <c r="I124" s="289">
        <v>7.1466660391576724</v>
      </c>
      <c r="J124" s="290">
        <v>1.4286741231936684E-2</v>
      </c>
      <c r="K124" s="291">
        <v>1.7475074614454408E-2</v>
      </c>
      <c r="L124" s="281"/>
      <c r="M124" s="268" t="str">
        <f t="shared" si="16"/>
        <v>Falta de organización</v>
      </c>
      <c r="P124" s="262">
        <f>IF(R124&lt;&gt;"",VLOOKUP($C124,'Inf_NO MODIFICAR'!$O$6:$Q$41,2,FALSE),"")</f>
        <v>4</v>
      </c>
      <c r="Q124" s="262" t="str">
        <f>IFERROR(VLOOKUP($P124,'Inf_NO MODIFICAR'!$P$6:$Q$41,2,FALSE),"")</f>
        <v>Campeche</v>
      </c>
      <c r="R124" s="21" t="str">
        <f t="shared" si="17"/>
        <v>Falta de organización</v>
      </c>
      <c r="S124" s="292">
        <f t="shared" si="18"/>
        <v>1.7475074614454408E-2</v>
      </c>
      <c r="T124" s="293">
        <f t="shared" si="19"/>
        <v>1</v>
      </c>
      <c r="U124" s="258" t="str">
        <f t="shared" si="20"/>
        <v/>
      </c>
      <c r="V124" s="258" t="str">
        <f t="shared" si="22"/>
        <v/>
      </c>
      <c r="W124" s="258" t="str">
        <f t="shared" si="21"/>
        <v/>
      </c>
    </row>
    <row r="125" spans="1:23" ht="15.75" x14ac:dyDescent="0.25">
      <c r="A125" s="25" t="str">
        <f t="shared" si="12"/>
        <v>delegCampecheCampecheegligencia médica</v>
      </c>
      <c r="B125" s="258" t="str">
        <f t="shared" si="13"/>
        <v>deleg</v>
      </c>
      <c r="C125" s="258" t="str">
        <f t="shared" si="14"/>
        <v>Campeche</v>
      </c>
      <c r="D125" s="258" t="str">
        <f t="shared" si="15"/>
        <v>Campeche</v>
      </c>
      <c r="F125" s="308"/>
      <c r="G125" s="288"/>
      <c r="H125" s="294" t="s">
        <v>482</v>
      </c>
      <c r="I125" s="289">
        <v>19.469306364875564</v>
      </c>
      <c r="J125" s="290">
        <v>3.8920657615205842E-2</v>
      </c>
      <c r="K125" s="291">
        <v>4.7606475460545354E-2</v>
      </c>
      <c r="L125" s="281"/>
      <c r="M125" s="268" t="str">
        <f t="shared" si="16"/>
        <v>Negligencia médica</v>
      </c>
      <c r="P125" s="262">
        <f>IF(R125&lt;&gt;"",VLOOKUP($C125,'Inf_NO MODIFICAR'!$O$6:$Q$41,2,FALSE),"")</f>
        <v>4</v>
      </c>
      <c r="Q125" s="262" t="str">
        <f>IFERROR(VLOOKUP($P125,'Inf_NO MODIFICAR'!$P$6:$Q$41,2,FALSE),"")</f>
        <v>Campeche</v>
      </c>
      <c r="R125" s="21" t="str">
        <f t="shared" si="17"/>
        <v>Negligencia médica</v>
      </c>
      <c r="S125" s="292">
        <f t="shared" si="18"/>
        <v>4.7606475460545354E-2</v>
      </c>
      <c r="T125" s="293">
        <f t="shared" si="19"/>
        <v>1</v>
      </c>
      <c r="U125" s="258" t="str">
        <f t="shared" si="20"/>
        <v/>
      </c>
      <c r="V125" s="258" t="str">
        <f t="shared" si="22"/>
        <v/>
      </c>
      <c r="W125" s="258" t="str">
        <f t="shared" si="21"/>
        <v/>
      </c>
    </row>
    <row r="126" spans="1:23" ht="15.75" x14ac:dyDescent="0.25">
      <c r="A126" s="25" t="str">
        <f t="shared" si="12"/>
        <v>delegCampecheCampecheo me realizaron la exploración física en privado</v>
      </c>
      <c r="B126" s="258" t="str">
        <f t="shared" si="13"/>
        <v>deleg</v>
      </c>
      <c r="C126" s="258" t="str">
        <f t="shared" si="14"/>
        <v>Campeche</v>
      </c>
      <c r="D126" s="258" t="str">
        <f t="shared" si="15"/>
        <v>Campeche</v>
      </c>
      <c r="F126" s="308"/>
      <c r="G126" s="288"/>
      <c r="H126" s="294" t="s">
        <v>483</v>
      </c>
      <c r="I126" s="289">
        <v>6.5676840199740365</v>
      </c>
      <c r="J126" s="290">
        <v>1.3129311146257776E-2</v>
      </c>
      <c r="K126" s="291">
        <v>1.6059343988421963E-2</v>
      </c>
      <c r="L126" s="281"/>
      <c r="M126" s="268" t="str">
        <f t="shared" si="16"/>
        <v>No me realizaron la exploración física en privado</v>
      </c>
      <c r="P126" s="262">
        <f>IF(R126&lt;&gt;"",VLOOKUP($C126,'Inf_NO MODIFICAR'!$O$6:$Q$41,2,FALSE),"")</f>
        <v>4</v>
      </c>
      <c r="Q126" s="262" t="str">
        <f>IFERROR(VLOOKUP($P126,'Inf_NO MODIFICAR'!$P$6:$Q$41,2,FALSE),"")</f>
        <v>Campeche</v>
      </c>
      <c r="R126" s="21" t="str">
        <f t="shared" si="17"/>
        <v>No me realizaron la exploración física en privado</v>
      </c>
      <c r="S126" s="292">
        <f t="shared" si="18"/>
        <v>1.6059343988421963E-2</v>
      </c>
      <c r="T126" s="293">
        <f t="shared" si="19"/>
        <v>1</v>
      </c>
      <c r="U126" s="258" t="str">
        <f t="shared" si="20"/>
        <v/>
      </c>
      <c r="V126" s="258" t="str">
        <f t="shared" si="22"/>
        <v/>
      </c>
      <c r="W126" s="258" t="str">
        <f t="shared" si="21"/>
        <v/>
      </c>
    </row>
    <row r="127" spans="1:23" ht="15.75" x14ac:dyDescent="0.25">
      <c r="A127" s="25" t="str">
        <f t="shared" si="12"/>
        <v>delegCampecheCampechee atendieron en otro consultorio/Cambio de médico</v>
      </c>
      <c r="B127" s="258" t="str">
        <f t="shared" si="13"/>
        <v>deleg</v>
      </c>
      <c r="C127" s="258" t="str">
        <f t="shared" si="14"/>
        <v>Campeche</v>
      </c>
      <c r="D127" s="258" t="str">
        <f t="shared" si="15"/>
        <v>Campeche</v>
      </c>
      <c r="F127" s="308"/>
      <c r="G127" s="288"/>
      <c r="H127" s="294" t="s">
        <v>485</v>
      </c>
      <c r="I127" s="289">
        <v>19.925031663358858</v>
      </c>
      <c r="J127" s="290">
        <v>3.9831687930125287E-2</v>
      </c>
      <c r="K127" s="291">
        <v>4.872081794570627E-2</v>
      </c>
      <c r="L127" s="281"/>
      <c r="M127" s="268" t="str">
        <f t="shared" si="16"/>
        <v>Me atendieron en otro consultorio/Cambio de médico</v>
      </c>
      <c r="P127" s="262">
        <f>IF(R127&lt;&gt;"",VLOOKUP($C127,'Inf_NO MODIFICAR'!$O$6:$Q$41,2,FALSE),"")</f>
        <v>4</v>
      </c>
      <c r="Q127" s="262" t="str">
        <f>IFERROR(VLOOKUP($P127,'Inf_NO MODIFICAR'!$P$6:$Q$41,2,FALSE),"")</f>
        <v>Campeche</v>
      </c>
      <c r="R127" s="21" t="str">
        <f t="shared" si="17"/>
        <v>Me atendieron en otro consultorio/Cambio de médico</v>
      </c>
      <c r="S127" s="292">
        <f t="shared" si="18"/>
        <v>4.872081794570627E-2</v>
      </c>
      <c r="T127" s="293">
        <f t="shared" si="19"/>
        <v>1</v>
      </c>
      <c r="U127" s="258" t="str">
        <f t="shared" si="20"/>
        <v/>
      </c>
      <c r="V127" s="258" t="str">
        <f t="shared" si="22"/>
        <v/>
      </c>
      <c r="W127" s="258" t="str">
        <f t="shared" si="21"/>
        <v/>
      </c>
    </row>
    <row r="128" spans="1:23" ht="15.75" x14ac:dyDescent="0.25">
      <c r="A128" s="25" t="str">
        <f t="shared" si="12"/>
        <v>delegCampecheCampecheo recibió el tratamiento completo (falto una terapia)</v>
      </c>
      <c r="B128" s="258" t="str">
        <f t="shared" si="13"/>
        <v>deleg</v>
      </c>
      <c r="C128" s="258" t="str">
        <f t="shared" si="14"/>
        <v>Campeche</v>
      </c>
      <c r="D128" s="258" t="str">
        <f t="shared" si="15"/>
        <v>Campeche</v>
      </c>
      <c r="F128" s="308"/>
      <c r="G128" s="288"/>
      <c r="H128" s="294" t="s">
        <v>500</v>
      </c>
      <c r="I128" s="289">
        <v>3.9674717570548088</v>
      </c>
      <c r="J128" s="290">
        <v>7.9312846056452876E-3</v>
      </c>
      <c r="K128" s="291">
        <v>9.701287929979303E-3</v>
      </c>
      <c r="L128" s="281"/>
      <c r="M128" s="268" t="str">
        <f t="shared" si="16"/>
        <v>No recibió el tratamiento completo (falto una terapia)</v>
      </c>
      <c r="P128" s="262">
        <f>IF(R128&lt;&gt;"",VLOOKUP($C128,'Inf_NO MODIFICAR'!$O$6:$Q$41,2,FALSE),"")</f>
        <v>4</v>
      </c>
      <c r="Q128" s="262" t="str">
        <f>IFERROR(VLOOKUP($P128,'Inf_NO MODIFICAR'!$P$6:$Q$41,2,FALSE),"")</f>
        <v>Campeche</v>
      </c>
      <c r="R128" s="21" t="str">
        <f t="shared" si="17"/>
        <v>No recibió el tratamiento completo (falto una terapia)</v>
      </c>
      <c r="S128" s="292">
        <f t="shared" si="18"/>
        <v>9.701287929979303E-3</v>
      </c>
      <c r="T128" s="293">
        <f t="shared" si="19"/>
        <v>1</v>
      </c>
      <c r="U128" s="258" t="str">
        <f t="shared" si="20"/>
        <v/>
      </c>
      <c r="V128" s="258" t="str">
        <f t="shared" si="22"/>
        <v/>
      </c>
      <c r="W128" s="258" t="str">
        <f t="shared" si="21"/>
        <v/>
      </c>
    </row>
    <row r="129" spans="1:23" ht="15.75" x14ac:dyDescent="0.25">
      <c r="A129" s="25" t="str">
        <f t="shared" si="12"/>
        <v>delegCampecheCampecheos tiempos de espera para ser atendido</v>
      </c>
      <c r="B129" s="258" t="str">
        <f t="shared" si="13"/>
        <v>deleg</v>
      </c>
      <c r="C129" s="258" t="str">
        <f t="shared" si="14"/>
        <v>Campeche</v>
      </c>
      <c r="D129" s="258" t="str">
        <f t="shared" si="15"/>
        <v>Campeche</v>
      </c>
      <c r="F129" s="308"/>
      <c r="G129" s="288"/>
      <c r="H129" s="294" t="s">
        <v>491</v>
      </c>
      <c r="I129" s="289">
        <v>10.795830427400073</v>
      </c>
      <c r="J129" s="290">
        <v>2.1581704651517777E-2</v>
      </c>
      <c r="K129" s="291">
        <v>2.6398035281084621E-2</v>
      </c>
      <c r="L129" s="281"/>
      <c r="M129" s="268" t="str">
        <f t="shared" si="16"/>
        <v>Los tiempos de espera para ser atendido</v>
      </c>
      <c r="P129" s="262">
        <f>IF(R129&lt;&gt;"",VLOOKUP($C129,'Inf_NO MODIFICAR'!$O$6:$Q$41,2,FALSE),"")</f>
        <v>4</v>
      </c>
      <c r="Q129" s="262" t="str">
        <f>IFERROR(VLOOKUP($P129,'Inf_NO MODIFICAR'!$P$6:$Q$41,2,FALSE),"")</f>
        <v>Campeche</v>
      </c>
      <c r="R129" s="21" t="str">
        <f t="shared" si="17"/>
        <v>Los tiempos de espera para ser atendido</v>
      </c>
      <c r="S129" s="292">
        <f t="shared" si="18"/>
        <v>2.6398035281084621E-2</v>
      </c>
      <c r="T129" s="293">
        <f t="shared" si="19"/>
        <v>1</v>
      </c>
      <c r="U129" s="258" t="str">
        <f t="shared" si="20"/>
        <v/>
      </c>
      <c r="V129" s="258" t="str">
        <f t="shared" si="22"/>
        <v/>
      </c>
      <c r="W129" s="258" t="str">
        <f t="shared" si="21"/>
        <v/>
      </c>
    </row>
    <row r="130" spans="1:23" ht="15.75" x14ac:dyDescent="0.25">
      <c r="A130" s="25" t="str">
        <f t="shared" si="12"/>
        <v>delegCampecheCampecheS/NR</v>
      </c>
      <c r="B130" s="258" t="str">
        <f t="shared" si="13"/>
        <v>deleg</v>
      </c>
      <c r="C130" s="258" t="str">
        <f t="shared" si="14"/>
        <v>Campeche</v>
      </c>
      <c r="D130" s="258" t="str">
        <f t="shared" si="15"/>
        <v>Campeche</v>
      </c>
      <c r="F130" s="308"/>
      <c r="G130" s="288"/>
      <c r="H130" s="294" t="s">
        <v>542</v>
      </c>
      <c r="I130" s="289">
        <v>6.3159804100066133</v>
      </c>
      <c r="J130" s="290">
        <v>1.2626136054117507E-2</v>
      </c>
      <c r="K130" s="291">
        <v>1.5443876672500387E-2</v>
      </c>
      <c r="L130" s="281"/>
      <c r="M130" s="268" t="str">
        <f t="shared" si="16"/>
        <v>NS/NR</v>
      </c>
      <c r="P130" s="262">
        <f>IF(R130&lt;&gt;"",VLOOKUP($C130,'Inf_NO MODIFICAR'!$O$6:$Q$41,2,FALSE),"")</f>
        <v>4</v>
      </c>
      <c r="Q130" s="262" t="str">
        <f>IFERROR(VLOOKUP($P130,'Inf_NO MODIFICAR'!$P$6:$Q$41,2,FALSE),"")</f>
        <v>Campeche</v>
      </c>
      <c r="R130" s="21" t="str">
        <f t="shared" si="17"/>
        <v>NS/NR</v>
      </c>
      <c r="S130" s="292">
        <f t="shared" si="18"/>
        <v>1.5443876672500387E-2</v>
      </c>
      <c r="T130" s="293">
        <f t="shared" si="19"/>
        <v>3</v>
      </c>
      <c r="U130" s="258" t="str">
        <f t="shared" si="20"/>
        <v/>
      </c>
      <c r="V130" s="258" t="str">
        <f t="shared" si="22"/>
        <v/>
      </c>
      <c r="W130" s="258" t="str">
        <f t="shared" si="21"/>
        <v/>
      </c>
    </row>
    <row r="131" spans="1:23" ht="15.75" x14ac:dyDescent="0.25">
      <c r="A131" s="25" t="str">
        <f t="shared" si="12"/>
        <v/>
      </c>
      <c r="B131" s="258" t="str">
        <f t="shared" si="13"/>
        <v>deleg</v>
      </c>
      <c r="C131" s="258" t="str">
        <f t="shared" si="14"/>
        <v>Campeche</v>
      </c>
      <c r="D131" s="258" t="str">
        <f t="shared" si="15"/>
        <v>Campeche</v>
      </c>
      <c r="F131" s="308"/>
      <c r="G131" s="288" t="s">
        <v>41</v>
      </c>
      <c r="H131" s="295"/>
      <c r="I131" s="289">
        <v>500</v>
      </c>
      <c r="J131" s="290">
        <v>1</v>
      </c>
      <c r="K131" s="291">
        <v>1.2231672941195646</v>
      </c>
      <c r="L131" s="281"/>
      <c r="M131" s="268" t="str">
        <f t="shared" si="16"/>
        <v/>
      </c>
      <c r="P131" s="262" t="str">
        <f>IF(R131&lt;&gt;"",VLOOKUP($C131,'Inf_NO MODIFICAR'!$O$6:$Q$41,2,FALSE),"")</f>
        <v/>
      </c>
      <c r="Q131" s="262" t="str">
        <f>IFERROR(VLOOKUP($P131,'Inf_NO MODIFICAR'!$P$6:$Q$41,2,FALSE),"")</f>
        <v/>
      </c>
      <c r="R131" s="21" t="str">
        <f t="shared" si="17"/>
        <v/>
      </c>
      <c r="S131" s="292" t="str">
        <f t="shared" si="18"/>
        <v/>
      </c>
      <c r="T131" s="293" t="str">
        <f t="shared" si="19"/>
        <v/>
      </c>
      <c r="U131" s="258">
        <f t="shared" si="20"/>
        <v>500</v>
      </c>
      <c r="V131" s="258" t="str">
        <f t="shared" si="22"/>
        <v>Campeche</v>
      </c>
      <c r="W131" s="258">
        <f t="shared" si="21"/>
        <v>500</v>
      </c>
    </row>
    <row r="132" spans="1:23" ht="18" x14ac:dyDescent="0.25">
      <c r="A132" s="25" t="str">
        <f t="shared" si="12"/>
        <v>delegChiapasChiapasal trato</v>
      </c>
      <c r="B132" s="258" t="str">
        <f t="shared" si="13"/>
        <v>deleg</v>
      </c>
      <c r="C132" s="258" t="str">
        <f t="shared" si="14"/>
        <v>Chiapas</v>
      </c>
      <c r="D132" s="258" t="str">
        <f t="shared" si="15"/>
        <v>Chiapas</v>
      </c>
      <c r="F132" s="308" t="s">
        <v>509</v>
      </c>
      <c r="G132" s="288" t="s">
        <v>464</v>
      </c>
      <c r="H132" s="294" t="s">
        <v>465</v>
      </c>
      <c r="I132" s="289">
        <v>235.4306829183416</v>
      </c>
      <c r="J132" s="290">
        <v>0.17344644609143853</v>
      </c>
      <c r="K132" s="291">
        <v>0.24018609699420865</v>
      </c>
      <c r="L132" s="281"/>
      <c r="M132" s="268" t="str">
        <f t="shared" si="16"/>
        <v>Mal trato</v>
      </c>
      <c r="P132" s="262">
        <f>IF(R132&lt;&gt;"",VLOOKUP($C132,'Inf_NO MODIFICAR'!$O$6:$Q$41,2,FALSE),"")</f>
        <v>5</v>
      </c>
      <c r="Q132" s="262" t="str">
        <f>IFERROR(VLOOKUP($P132,'Inf_NO MODIFICAR'!$P$6:$Q$41,2,FALSE),"")</f>
        <v>Chiapas</v>
      </c>
      <c r="R132" s="21" t="str">
        <f t="shared" si="17"/>
        <v>Mal trato</v>
      </c>
      <c r="S132" s="292">
        <f t="shared" si="18"/>
        <v>0.24018609699420865</v>
      </c>
      <c r="T132" s="293">
        <f t="shared" si="19"/>
        <v>1</v>
      </c>
      <c r="U132" s="258" t="str">
        <f t="shared" si="20"/>
        <v/>
      </c>
      <c r="V132" s="258" t="str">
        <f t="shared" si="22"/>
        <v/>
      </c>
      <c r="W132" s="258" t="str">
        <f t="shared" si="21"/>
        <v/>
      </c>
    </row>
    <row r="133" spans="1:23" ht="15.75" x14ac:dyDescent="0.25">
      <c r="A133" s="25" t="str">
        <f t="shared" ref="A133:A196" si="23">IFERROR(CONCATENATE(B133,C133,D133,MID(H133,FIND(" ",H133)+2,LEN(H133))),"")</f>
        <v>delegChiapasChiapasnstalaciones inadecuadas</v>
      </c>
      <c r="B133" s="258" t="str">
        <f t="shared" ref="B133:B196" si="24">+IF(AND(G133&lt;&gt;"",J134="Porcentaje"),TRIM(MID(G133,1,FIND(" ",G133,1))),IF(AND(F133&lt;&gt;"",J134="Porcentaje"),TRIM(MID(F133,1,FIND(" ",F133,1))),IF(AND(E133&lt;&gt;"",J134="Porcentaje"),TRIM(MID(E133,1,FIND(" ",E133,1))),B132)))</f>
        <v>deleg</v>
      </c>
      <c r="C133" s="258" t="str">
        <f t="shared" ref="C133:C196" si="25">+IF(AND(E133&lt;&gt;"",G133="$MOTINSAT MOTIVO DE INSATISFACCIÓN4a"),TRIM(MID(E133,FIND(" ",E133,1),LEN(E133))),IF(AND(D133&lt;&gt;"Primer nivel",D133&lt;&gt;"Segundo nivel"),D133,C132))</f>
        <v>Chiapas</v>
      </c>
      <c r="D133" s="258" t="str">
        <f t="shared" ref="D133:D196" si="26">+IF(AND(G133&lt;&gt;"",J134="Porcentaje"),"Nacional",IF(AND(F133&lt;&gt;"",G133="$MOTINSAT MOTIVO DE INSATISFACCIÓN4a"),TRIM(MID(F133,FIND(" ",F133,1),LEN(F133))),D132))</f>
        <v>Chiapas</v>
      </c>
      <c r="F133" s="308"/>
      <c r="G133" s="288"/>
      <c r="H133" s="294" t="s">
        <v>466</v>
      </c>
      <c r="I133" s="289">
        <v>45.991125148723839</v>
      </c>
      <c r="J133" s="290">
        <v>3.3882572610807606E-2</v>
      </c>
      <c r="K133" s="291">
        <v>4.6920090061819131E-2</v>
      </c>
      <c r="L133" s="281"/>
      <c r="M133" s="268" t="str">
        <f t="shared" si="16"/>
        <v>Instalaciones inadecuadas</v>
      </c>
      <c r="P133" s="262">
        <f>IF(R133&lt;&gt;"",VLOOKUP($C133,'Inf_NO MODIFICAR'!$O$6:$Q$41,2,FALSE),"")</f>
        <v>5</v>
      </c>
      <c r="Q133" s="262" t="str">
        <f>IFERROR(VLOOKUP($P133,'Inf_NO MODIFICAR'!$P$6:$Q$41,2,FALSE),"")</f>
        <v>Chiapas</v>
      </c>
      <c r="R133" s="21" t="str">
        <f t="shared" si="17"/>
        <v>Instalaciones inadecuadas</v>
      </c>
      <c r="S133" s="292">
        <f t="shared" si="18"/>
        <v>4.6920090061819131E-2</v>
      </c>
      <c r="T133" s="293">
        <f t="shared" si="19"/>
        <v>1</v>
      </c>
      <c r="U133" s="258" t="str">
        <f t="shared" si="20"/>
        <v/>
      </c>
      <c r="V133" s="258" t="str">
        <f t="shared" si="22"/>
        <v/>
      </c>
      <c r="W133" s="258" t="str">
        <f t="shared" si="21"/>
        <v/>
      </c>
    </row>
    <row r="134" spans="1:23" ht="15.75" x14ac:dyDescent="0.25">
      <c r="A134" s="25" t="str">
        <f t="shared" si="23"/>
        <v>delegChiapasChiapasalta de medicamentos</v>
      </c>
      <c r="B134" s="258" t="str">
        <f t="shared" si="24"/>
        <v>deleg</v>
      </c>
      <c r="C134" s="258" t="str">
        <f t="shared" si="25"/>
        <v>Chiapas</v>
      </c>
      <c r="D134" s="258" t="str">
        <f t="shared" si="26"/>
        <v>Chiapas</v>
      </c>
      <c r="F134" s="308"/>
      <c r="G134" s="288"/>
      <c r="H134" s="294" t="s">
        <v>467</v>
      </c>
      <c r="I134" s="289">
        <v>36.034149160477504</v>
      </c>
      <c r="J134" s="290">
        <v>2.6547071232773032E-2</v>
      </c>
      <c r="K134" s="291">
        <v>3.6761995242413484E-2</v>
      </c>
      <c r="L134" s="281"/>
      <c r="M134" s="268" t="str">
        <f t="shared" si="16"/>
        <v>Falta de medicamentos</v>
      </c>
      <c r="P134" s="262">
        <f>IF(R134&lt;&gt;"",VLOOKUP($C134,'Inf_NO MODIFICAR'!$O$6:$Q$41,2,FALSE),"")</f>
        <v>5</v>
      </c>
      <c r="Q134" s="262" t="str">
        <f>IFERROR(VLOOKUP($P134,'Inf_NO MODIFICAR'!$P$6:$Q$41,2,FALSE),"")</f>
        <v>Chiapas</v>
      </c>
      <c r="R134" s="21" t="str">
        <f t="shared" si="17"/>
        <v>Falta de medicamentos</v>
      </c>
      <c r="S134" s="292">
        <f t="shared" si="18"/>
        <v>3.6761995242413484E-2</v>
      </c>
      <c r="T134" s="293">
        <f t="shared" si="19"/>
        <v>1</v>
      </c>
      <c r="U134" s="258" t="str">
        <f t="shared" si="20"/>
        <v/>
      </c>
      <c r="V134" s="258" t="str">
        <f t="shared" si="22"/>
        <v/>
      </c>
      <c r="W134" s="258" t="str">
        <f t="shared" si="21"/>
        <v/>
      </c>
    </row>
    <row r="135" spans="1:23" ht="15.75" x14ac:dyDescent="0.25">
      <c r="A135" s="25" t="str">
        <f t="shared" si="23"/>
        <v>delegChiapasChiapasal servicio en farmacia</v>
      </c>
      <c r="B135" s="258" t="str">
        <f t="shared" si="24"/>
        <v>deleg</v>
      </c>
      <c r="C135" s="258" t="str">
        <f t="shared" si="25"/>
        <v>Chiapas</v>
      </c>
      <c r="D135" s="258" t="str">
        <f t="shared" si="26"/>
        <v>Chiapas</v>
      </c>
      <c r="F135" s="308"/>
      <c r="G135" s="288"/>
      <c r="H135" s="294" t="s">
        <v>468</v>
      </c>
      <c r="I135" s="289">
        <v>53.047775954485331</v>
      </c>
      <c r="J135" s="290">
        <v>3.9081346994825093E-2</v>
      </c>
      <c r="K135" s="291">
        <v>5.4119276649893404E-2</v>
      </c>
      <c r="L135" s="281"/>
      <c r="M135" s="268" t="str">
        <f t="shared" ref="M135:M198" si="27">IF(H135&lt;&gt;"",IFERROR(MID(H135,FIND(" ",H135)+1,LEN(H135)),""),"")</f>
        <v>Mal servicio en farmacia</v>
      </c>
      <c r="P135" s="262">
        <f>IF(R135&lt;&gt;"",VLOOKUP($C135,'Inf_NO MODIFICAR'!$O$6:$Q$41,2,FALSE),"")</f>
        <v>5</v>
      </c>
      <c r="Q135" s="262" t="str">
        <f>IFERROR(VLOOKUP($P135,'Inf_NO MODIFICAR'!$P$6:$Q$41,2,FALSE),"")</f>
        <v>Chiapas</v>
      </c>
      <c r="R135" s="21" t="str">
        <f t="shared" ref="R135:R198" si="28">IFERROR(MID(H135,FIND(" ",H135)+1,LEN(H135)),"")</f>
        <v>Mal servicio en farmacia</v>
      </c>
      <c r="S135" s="292">
        <f t="shared" ref="S135:S198" si="29">IF(R135&lt;&gt;"",K135,"")</f>
        <v>5.4119276649893404E-2</v>
      </c>
      <c r="T135" s="293">
        <f t="shared" ref="T135:T198" si="30">IF(R135&lt;&gt;"",IF(R135&lt;&gt;"NS/NR",IF($R135&lt;&gt;"Otro",1,2),3),"")</f>
        <v>1</v>
      </c>
      <c r="U135" s="258" t="str">
        <f t="shared" ref="U135:U198" si="31">IF(G135="Total",$I135,"")</f>
        <v/>
      </c>
      <c r="V135" s="258" t="str">
        <f t="shared" si="22"/>
        <v/>
      </c>
      <c r="W135" s="258" t="str">
        <f t="shared" ref="W135:W198" si="32">IF(V135&lt;&gt;"",U135,"")</f>
        <v/>
      </c>
    </row>
    <row r="136" spans="1:23" ht="15.75" x14ac:dyDescent="0.25">
      <c r="A136" s="25" t="str">
        <f t="shared" si="23"/>
        <v>delegChiapasChiapasal servicio en laboratorio</v>
      </c>
      <c r="B136" s="258" t="str">
        <f t="shared" si="24"/>
        <v>deleg</v>
      </c>
      <c r="C136" s="258" t="str">
        <f t="shared" si="25"/>
        <v>Chiapas</v>
      </c>
      <c r="D136" s="258" t="str">
        <f t="shared" si="26"/>
        <v>Chiapas</v>
      </c>
      <c r="F136" s="308"/>
      <c r="G136" s="288"/>
      <c r="H136" s="294" t="s">
        <v>469</v>
      </c>
      <c r="I136" s="289">
        <v>10.874676616365894</v>
      </c>
      <c r="J136" s="290">
        <v>8.0115896030278581E-3</v>
      </c>
      <c r="K136" s="291">
        <v>1.1094331886490158E-2</v>
      </c>
      <c r="L136" s="281"/>
      <c r="M136" s="268" t="str">
        <f t="shared" si="27"/>
        <v>Mal servicio en laboratorio</v>
      </c>
      <c r="P136" s="262">
        <f>IF(R136&lt;&gt;"",VLOOKUP($C136,'Inf_NO MODIFICAR'!$O$6:$Q$41,2,FALSE),"")</f>
        <v>5</v>
      </c>
      <c r="Q136" s="262" t="str">
        <f>IFERROR(VLOOKUP($P136,'Inf_NO MODIFICAR'!$P$6:$Q$41,2,FALSE),"")</f>
        <v>Chiapas</v>
      </c>
      <c r="R136" s="21" t="str">
        <f t="shared" si="28"/>
        <v>Mal servicio en laboratorio</v>
      </c>
      <c r="S136" s="292">
        <f t="shared" si="29"/>
        <v>1.1094331886490158E-2</v>
      </c>
      <c r="T136" s="293">
        <f t="shared" si="30"/>
        <v>1</v>
      </c>
      <c r="U136" s="258" t="str">
        <f t="shared" si="31"/>
        <v/>
      </c>
      <c r="V136" s="258" t="str">
        <f t="shared" si="22"/>
        <v/>
      </c>
      <c r="W136" s="258" t="str">
        <f t="shared" si="32"/>
        <v/>
      </c>
    </row>
    <row r="137" spans="1:23" ht="15.75" x14ac:dyDescent="0.25">
      <c r="A137" s="25" t="str">
        <f t="shared" si="23"/>
        <v>delegChiapasChiapasal servicio de ambulancias</v>
      </c>
      <c r="B137" s="258" t="str">
        <f t="shared" si="24"/>
        <v>deleg</v>
      </c>
      <c r="C137" s="258" t="str">
        <f t="shared" si="25"/>
        <v>Chiapas</v>
      </c>
      <c r="D137" s="258" t="str">
        <f t="shared" si="26"/>
        <v>Chiapas</v>
      </c>
      <c r="F137" s="308"/>
      <c r="G137" s="288"/>
      <c r="H137" s="294" t="s">
        <v>471</v>
      </c>
      <c r="I137" s="289">
        <v>13.293932831445705</v>
      </c>
      <c r="J137" s="290">
        <v>9.7939035626563014E-3</v>
      </c>
      <c r="K137" s="291">
        <v>1.3562454141101061E-2</v>
      </c>
      <c r="L137" s="281"/>
      <c r="M137" s="268" t="str">
        <f t="shared" si="27"/>
        <v>Mal servicio de ambulancias</v>
      </c>
      <c r="P137" s="262">
        <f>IF(R137&lt;&gt;"",VLOOKUP($C137,'Inf_NO MODIFICAR'!$O$6:$Q$41,2,FALSE),"")</f>
        <v>5</v>
      </c>
      <c r="Q137" s="262" t="str">
        <f>IFERROR(VLOOKUP($P137,'Inf_NO MODIFICAR'!$P$6:$Q$41,2,FALSE),"")</f>
        <v>Chiapas</v>
      </c>
      <c r="R137" s="21" t="str">
        <f t="shared" si="28"/>
        <v>Mal servicio de ambulancias</v>
      </c>
      <c r="S137" s="292">
        <f t="shared" si="29"/>
        <v>1.3562454141101061E-2</v>
      </c>
      <c r="T137" s="293">
        <f t="shared" si="30"/>
        <v>1</v>
      </c>
      <c r="U137" s="258" t="str">
        <f t="shared" si="31"/>
        <v/>
      </c>
      <c r="V137" s="258" t="str">
        <f t="shared" si="22"/>
        <v/>
      </c>
      <c r="W137" s="258" t="str">
        <f t="shared" si="32"/>
        <v/>
      </c>
    </row>
    <row r="138" spans="1:23" ht="15.75" x14ac:dyDescent="0.25">
      <c r="A138" s="25" t="str">
        <f t="shared" si="23"/>
        <v>delegChiapasChiapasos tiempos de espera para consulta</v>
      </c>
      <c r="B138" s="258" t="str">
        <f t="shared" si="24"/>
        <v>deleg</v>
      </c>
      <c r="C138" s="258" t="str">
        <f t="shared" si="25"/>
        <v>Chiapas</v>
      </c>
      <c r="D138" s="258" t="str">
        <f t="shared" si="26"/>
        <v>Chiapas</v>
      </c>
      <c r="F138" s="308"/>
      <c r="G138" s="288"/>
      <c r="H138" s="294" t="s">
        <v>472</v>
      </c>
      <c r="I138" s="289">
        <v>273.32063699851375</v>
      </c>
      <c r="J138" s="290">
        <v>0.20136072555709802</v>
      </c>
      <c r="K138" s="291">
        <v>0.27884138216348653</v>
      </c>
      <c r="L138" s="281"/>
      <c r="M138" s="268" t="str">
        <f t="shared" si="27"/>
        <v>Los tiempos de espera para consulta</v>
      </c>
      <c r="P138" s="262">
        <f>IF(R138&lt;&gt;"",VLOOKUP($C138,'Inf_NO MODIFICAR'!$O$6:$Q$41,2,FALSE),"")</f>
        <v>5</v>
      </c>
      <c r="Q138" s="262" t="str">
        <f>IFERROR(VLOOKUP($P138,'Inf_NO MODIFICAR'!$P$6:$Q$41,2,FALSE),"")</f>
        <v>Chiapas</v>
      </c>
      <c r="R138" s="21" t="str">
        <f t="shared" si="28"/>
        <v>Los tiempos de espera para consulta</v>
      </c>
      <c r="S138" s="292">
        <f t="shared" si="29"/>
        <v>0.27884138216348653</v>
      </c>
      <c r="T138" s="293">
        <f t="shared" si="30"/>
        <v>1</v>
      </c>
      <c r="U138" s="258" t="str">
        <f t="shared" si="31"/>
        <v/>
      </c>
      <c r="V138" s="258" t="str">
        <f t="shared" si="22"/>
        <v/>
      </c>
      <c r="W138" s="258" t="str">
        <f t="shared" si="32"/>
        <v/>
      </c>
    </row>
    <row r="139" spans="1:23" ht="15.75" x14ac:dyDescent="0.25">
      <c r="A139" s="25" t="str">
        <f t="shared" si="23"/>
        <v>delegChiapasChiapasos tiempos de espera para obtener citas</v>
      </c>
      <c r="B139" s="258" t="str">
        <f t="shared" si="24"/>
        <v>deleg</v>
      </c>
      <c r="C139" s="258" t="str">
        <f t="shared" si="25"/>
        <v>Chiapas</v>
      </c>
      <c r="D139" s="258" t="str">
        <f t="shared" si="26"/>
        <v>Chiapas</v>
      </c>
      <c r="F139" s="308"/>
      <c r="G139" s="288"/>
      <c r="H139" s="294" t="s">
        <v>473</v>
      </c>
      <c r="I139" s="289">
        <v>43.380187971857275</v>
      </c>
      <c r="J139" s="290">
        <v>3.1959043490974948E-2</v>
      </c>
      <c r="K139" s="291">
        <v>4.4256415122617743E-2</v>
      </c>
      <c r="L139" s="281"/>
      <c r="M139" s="268" t="str">
        <f t="shared" si="27"/>
        <v>Los tiempos de espera para obtener citas</v>
      </c>
      <c r="P139" s="262">
        <f>IF(R139&lt;&gt;"",VLOOKUP($C139,'Inf_NO MODIFICAR'!$O$6:$Q$41,2,FALSE),"")</f>
        <v>5</v>
      </c>
      <c r="Q139" s="262" t="str">
        <f>IFERROR(VLOOKUP($P139,'Inf_NO MODIFICAR'!$P$6:$Q$41,2,FALSE),"")</f>
        <v>Chiapas</v>
      </c>
      <c r="R139" s="21" t="str">
        <f t="shared" si="28"/>
        <v>Los tiempos de espera para obtener citas</v>
      </c>
      <c r="S139" s="292">
        <f t="shared" si="29"/>
        <v>4.4256415122617743E-2</v>
      </c>
      <c r="T139" s="293">
        <f t="shared" si="30"/>
        <v>1</v>
      </c>
      <c r="U139" s="258" t="str">
        <f t="shared" si="31"/>
        <v/>
      </c>
      <c r="V139" s="258" t="str">
        <f t="shared" si="22"/>
        <v/>
      </c>
      <c r="W139" s="258" t="str">
        <f t="shared" si="32"/>
        <v/>
      </c>
    </row>
    <row r="140" spans="1:23" ht="15.75" x14ac:dyDescent="0.25">
      <c r="A140" s="25" t="str">
        <f t="shared" si="23"/>
        <v>delegChiapasChiapasos tiempos de espera para trámites</v>
      </c>
      <c r="B140" s="258" t="str">
        <f t="shared" si="24"/>
        <v>deleg</v>
      </c>
      <c r="C140" s="258" t="str">
        <f t="shared" si="25"/>
        <v>Chiapas</v>
      </c>
      <c r="D140" s="258" t="str">
        <f t="shared" si="26"/>
        <v>Chiapas</v>
      </c>
      <c r="F140" s="308"/>
      <c r="G140" s="288"/>
      <c r="H140" s="294" t="s">
        <v>474</v>
      </c>
      <c r="I140" s="289">
        <v>36.654449660955187</v>
      </c>
      <c r="J140" s="290">
        <v>2.7004058894631498E-2</v>
      </c>
      <c r="K140" s="291">
        <v>3.7394825060203057E-2</v>
      </c>
      <c r="L140" s="281"/>
      <c r="M140" s="268" t="str">
        <f t="shared" si="27"/>
        <v>Los tiempos de espera para trámites</v>
      </c>
      <c r="P140" s="262">
        <f>IF(R140&lt;&gt;"",VLOOKUP($C140,'Inf_NO MODIFICAR'!$O$6:$Q$41,2,FALSE),"")</f>
        <v>5</v>
      </c>
      <c r="Q140" s="262" t="str">
        <f>IFERROR(VLOOKUP($P140,'Inf_NO MODIFICAR'!$P$6:$Q$41,2,FALSE),"")</f>
        <v>Chiapas</v>
      </c>
      <c r="R140" s="21" t="str">
        <f t="shared" si="28"/>
        <v>Los tiempos de espera para trámites</v>
      </c>
      <c r="S140" s="292">
        <f t="shared" si="29"/>
        <v>3.7394825060203057E-2</v>
      </c>
      <c r="T140" s="293">
        <f t="shared" si="30"/>
        <v>1</v>
      </c>
      <c r="U140" s="258" t="str">
        <f t="shared" si="31"/>
        <v/>
      </c>
      <c r="V140" s="258" t="str">
        <f t="shared" si="22"/>
        <v/>
      </c>
      <c r="W140" s="258" t="str">
        <f t="shared" si="32"/>
        <v/>
      </c>
    </row>
    <row r="141" spans="1:23" ht="15.75" x14ac:dyDescent="0.25">
      <c r="A141" s="25" t="str">
        <f t="shared" si="23"/>
        <v>delegChiapasChiapasos tiempos de espera para resultados de estudios</v>
      </c>
      <c r="B141" s="258" t="str">
        <f t="shared" si="24"/>
        <v>deleg</v>
      </c>
      <c r="C141" s="258" t="str">
        <f t="shared" si="25"/>
        <v>Chiapas</v>
      </c>
      <c r="D141" s="258" t="str">
        <f t="shared" si="26"/>
        <v>Chiapas</v>
      </c>
      <c r="F141" s="308"/>
      <c r="G141" s="288"/>
      <c r="H141" s="294" t="s">
        <v>475</v>
      </c>
      <c r="I141" s="289">
        <v>39.357018273650581</v>
      </c>
      <c r="J141" s="290">
        <v>2.899509470771993E-2</v>
      </c>
      <c r="K141" s="291">
        <v>4.0151982279032959E-2</v>
      </c>
      <c r="L141" s="281"/>
      <c r="M141" s="268" t="str">
        <f t="shared" si="27"/>
        <v>Los tiempos de espera para resultados de estudios</v>
      </c>
      <c r="P141" s="262">
        <f>IF(R141&lt;&gt;"",VLOOKUP($C141,'Inf_NO MODIFICAR'!$O$6:$Q$41,2,FALSE),"")</f>
        <v>5</v>
      </c>
      <c r="Q141" s="262" t="str">
        <f>IFERROR(VLOOKUP($P141,'Inf_NO MODIFICAR'!$P$6:$Q$41,2,FALSE),"")</f>
        <v>Chiapas</v>
      </c>
      <c r="R141" s="21" t="str">
        <f t="shared" si="28"/>
        <v>Los tiempos de espera para resultados de estudios</v>
      </c>
      <c r="S141" s="292">
        <f t="shared" si="29"/>
        <v>4.0151982279032959E-2</v>
      </c>
      <c r="T141" s="293">
        <f t="shared" si="30"/>
        <v>1</v>
      </c>
      <c r="U141" s="258" t="str">
        <f t="shared" si="31"/>
        <v/>
      </c>
      <c r="V141" s="258" t="str">
        <f t="shared" si="22"/>
        <v/>
      </c>
      <c r="W141" s="258" t="str">
        <f t="shared" si="32"/>
        <v/>
      </c>
    </row>
    <row r="142" spans="1:23" ht="15.75" x14ac:dyDescent="0.25">
      <c r="A142" s="25" t="str">
        <f t="shared" si="23"/>
        <v>delegChiapasChiapasa falta de personal/médicos/especialistas</v>
      </c>
      <c r="B142" s="258" t="str">
        <f t="shared" si="24"/>
        <v>deleg</v>
      </c>
      <c r="C142" s="258" t="str">
        <f t="shared" si="25"/>
        <v>Chiapas</v>
      </c>
      <c r="D142" s="258" t="str">
        <f t="shared" si="26"/>
        <v>Chiapas</v>
      </c>
      <c r="F142" s="308"/>
      <c r="G142" s="288"/>
      <c r="H142" s="294" t="s">
        <v>476</v>
      </c>
      <c r="I142" s="289">
        <v>97.301399008149403</v>
      </c>
      <c r="J142" s="290">
        <v>7.1683867406280785E-2</v>
      </c>
      <c r="K142" s="291">
        <v>9.9266769182968118E-2</v>
      </c>
      <c r="L142" s="281"/>
      <c r="M142" s="268" t="str">
        <f t="shared" si="27"/>
        <v>La falta de personal/médicos/especialistas</v>
      </c>
      <c r="P142" s="262">
        <f>IF(R142&lt;&gt;"",VLOOKUP($C142,'Inf_NO MODIFICAR'!$O$6:$Q$41,2,FALSE),"")</f>
        <v>5</v>
      </c>
      <c r="Q142" s="262" t="str">
        <f>IFERROR(VLOOKUP($P142,'Inf_NO MODIFICAR'!$P$6:$Q$41,2,FALSE),"")</f>
        <v>Chiapas</v>
      </c>
      <c r="R142" s="21" t="str">
        <f t="shared" si="28"/>
        <v>La falta de personal/médicos/especialistas</v>
      </c>
      <c r="S142" s="292">
        <f t="shared" si="29"/>
        <v>9.9266769182968118E-2</v>
      </c>
      <c r="T142" s="293">
        <f t="shared" si="30"/>
        <v>1</v>
      </c>
      <c r="U142" s="258" t="str">
        <f t="shared" si="31"/>
        <v/>
      </c>
      <c r="V142" s="258" t="str">
        <f t="shared" si="22"/>
        <v/>
      </c>
      <c r="W142" s="258" t="str">
        <f t="shared" si="32"/>
        <v/>
      </c>
    </row>
    <row r="143" spans="1:23" ht="15.75" x14ac:dyDescent="0.25">
      <c r="A143" s="25" t="str">
        <f t="shared" si="23"/>
        <v>delegChiapasChiapasa limpieza en general de la unidad</v>
      </c>
      <c r="B143" s="258" t="str">
        <f t="shared" si="24"/>
        <v>deleg</v>
      </c>
      <c r="C143" s="258" t="str">
        <f t="shared" si="25"/>
        <v>Chiapas</v>
      </c>
      <c r="D143" s="258" t="str">
        <f t="shared" si="26"/>
        <v>Chiapas</v>
      </c>
      <c r="F143" s="308"/>
      <c r="G143" s="288"/>
      <c r="H143" s="294" t="s">
        <v>477</v>
      </c>
      <c r="I143" s="289">
        <v>12.346279820609521</v>
      </c>
      <c r="J143" s="290">
        <v>9.0957488242002366E-3</v>
      </c>
      <c r="K143" s="291">
        <v>1.2595659689519317E-2</v>
      </c>
      <c r="L143" s="281"/>
      <c r="M143" s="268" t="str">
        <f t="shared" si="27"/>
        <v>La limpieza en general de la unidad</v>
      </c>
      <c r="P143" s="262">
        <f>IF(R143&lt;&gt;"",VLOOKUP($C143,'Inf_NO MODIFICAR'!$O$6:$Q$41,2,FALSE),"")</f>
        <v>5</v>
      </c>
      <c r="Q143" s="262" t="str">
        <f>IFERROR(VLOOKUP($P143,'Inf_NO MODIFICAR'!$P$6:$Q$41,2,FALSE),"")</f>
        <v>Chiapas</v>
      </c>
      <c r="R143" s="21" t="str">
        <f t="shared" si="28"/>
        <v>La limpieza en general de la unidad</v>
      </c>
      <c r="S143" s="292">
        <f t="shared" si="29"/>
        <v>1.2595659689519317E-2</v>
      </c>
      <c r="T143" s="293">
        <f t="shared" si="30"/>
        <v>1</v>
      </c>
      <c r="U143" s="258" t="str">
        <f t="shared" si="31"/>
        <v/>
      </c>
      <c r="V143" s="258" t="str">
        <f t="shared" si="22"/>
        <v/>
      </c>
      <c r="W143" s="258" t="str">
        <f t="shared" si="32"/>
        <v/>
      </c>
    </row>
    <row r="144" spans="1:23" ht="15.75" x14ac:dyDescent="0.25">
      <c r="A144" s="25" t="str">
        <f t="shared" si="23"/>
        <v>delegChiapasChiapasala calidad en el servicio de urgencias</v>
      </c>
      <c r="B144" s="258" t="str">
        <f t="shared" si="24"/>
        <v>deleg</v>
      </c>
      <c r="C144" s="258" t="str">
        <f t="shared" si="25"/>
        <v>Chiapas</v>
      </c>
      <c r="D144" s="258" t="str">
        <f t="shared" si="26"/>
        <v>Chiapas</v>
      </c>
      <c r="F144" s="308"/>
      <c r="G144" s="288"/>
      <c r="H144" s="294" t="s">
        <v>478</v>
      </c>
      <c r="I144" s="289">
        <v>103.26505719073623</v>
      </c>
      <c r="J144" s="290">
        <v>7.6077412481425397E-2</v>
      </c>
      <c r="K144" s="291">
        <v>0.10535088602333731</v>
      </c>
      <c r="L144" s="281"/>
      <c r="M144" s="268" t="str">
        <f t="shared" si="27"/>
        <v>Mala calidad en el servicio de urgencias</v>
      </c>
      <c r="P144" s="262">
        <f>IF(R144&lt;&gt;"",VLOOKUP($C144,'Inf_NO MODIFICAR'!$O$6:$Q$41,2,FALSE),"")</f>
        <v>5</v>
      </c>
      <c r="Q144" s="262" t="str">
        <f>IFERROR(VLOOKUP($P144,'Inf_NO MODIFICAR'!$P$6:$Q$41,2,FALSE),"")</f>
        <v>Chiapas</v>
      </c>
      <c r="R144" s="21" t="str">
        <f t="shared" si="28"/>
        <v>Mala calidad en el servicio de urgencias</v>
      </c>
      <c r="S144" s="292">
        <f t="shared" si="29"/>
        <v>0.10535088602333731</v>
      </c>
      <c r="T144" s="293">
        <f t="shared" si="30"/>
        <v>1</v>
      </c>
      <c r="U144" s="258" t="str">
        <f t="shared" si="31"/>
        <v/>
      </c>
      <c r="V144" s="258" t="str">
        <f t="shared" si="22"/>
        <v/>
      </c>
      <c r="W144" s="258" t="str">
        <f t="shared" si="32"/>
        <v/>
      </c>
    </row>
    <row r="145" spans="1:23" ht="15.75" x14ac:dyDescent="0.25">
      <c r="A145" s="25" t="str">
        <f t="shared" si="23"/>
        <v>delegChiapasChiapasala atención médica</v>
      </c>
      <c r="B145" s="258" t="str">
        <f t="shared" si="24"/>
        <v>deleg</v>
      </c>
      <c r="C145" s="258" t="str">
        <f t="shared" si="25"/>
        <v>Chiapas</v>
      </c>
      <c r="D145" s="258" t="str">
        <f t="shared" si="26"/>
        <v>Chiapas</v>
      </c>
      <c r="F145" s="308"/>
      <c r="G145" s="288"/>
      <c r="H145" s="294" t="s">
        <v>479</v>
      </c>
      <c r="I145" s="289">
        <v>207.78079602030169</v>
      </c>
      <c r="J145" s="290">
        <v>0.15307622689210565</v>
      </c>
      <c r="K145" s="291">
        <v>0.2119777159367788</v>
      </c>
      <c r="L145" s="281"/>
      <c r="M145" s="268" t="str">
        <f t="shared" si="27"/>
        <v>Mala atención médica</v>
      </c>
      <c r="P145" s="262">
        <f>IF(R145&lt;&gt;"",VLOOKUP($C145,'Inf_NO MODIFICAR'!$O$6:$Q$41,2,FALSE),"")</f>
        <v>5</v>
      </c>
      <c r="Q145" s="262" t="str">
        <f>IFERROR(VLOOKUP($P145,'Inf_NO MODIFICAR'!$P$6:$Q$41,2,FALSE),"")</f>
        <v>Chiapas</v>
      </c>
      <c r="R145" s="21" t="str">
        <f t="shared" si="28"/>
        <v>Mala atención médica</v>
      </c>
      <c r="S145" s="292">
        <f t="shared" si="29"/>
        <v>0.2119777159367788</v>
      </c>
      <c r="T145" s="293">
        <f t="shared" si="30"/>
        <v>1</v>
      </c>
      <c r="U145" s="258" t="str">
        <f t="shared" si="31"/>
        <v/>
      </c>
      <c r="V145" s="258" t="str">
        <f t="shared" si="22"/>
        <v/>
      </c>
      <c r="W145" s="258" t="str">
        <f t="shared" si="32"/>
        <v/>
      </c>
    </row>
    <row r="146" spans="1:23" ht="15.75" x14ac:dyDescent="0.25">
      <c r="A146" s="25" t="str">
        <f t="shared" si="23"/>
        <v>delegChiapasChiapaso explican bien los médicos</v>
      </c>
      <c r="B146" s="258" t="str">
        <f t="shared" si="24"/>
        <v>deleg</v>
      </c>
      <c r="C146" s="258" t="str">
        <f t="shared" si="25"/>
        <v>Chiapas</v>
      </c>
      <c r="D146" s="258" t="str">
        <f t="shared" si="26"/>
        <v>Chiapas</v>
      </c>
      <c r="F146" s="308"/>
      <c r="G146" s="288"/>
      <c r="H146" s="294" t="s">
        <v>480</v>
      </c>
      <c r="I146" s="289">
        <v>24.037788760105158</v>
      </c>
      <c r="J146" s="290">
        <v>1.770911497454673E-2</v>
      </c>
      <c r="K146" s="291">
        <v>2.4523322920757321E-2</v>
      </c>
      <c r="L146" s="281"/>
      <c r="M146" s="268" t="str">
        <f t="shared" si="27"/>
        <v>No explican bien los médicos</v>
      </c>
      <c r="P146" s="262">
        <f>IF(R146&lt;&gt;"",VLOOKUP($C146,'Inf_NO MODIFICAR'!$O$6:$Q$41,2,FALSE),"")</f>
        <v>5</v>
      </c>
      <c r="Q146" s="262" t="str">
        <f>IFERROR(VLOOKUP($P146,'Inf_NO MODIFICAR'!$P$6:$Q$41,2,FALSE),"")</f>
        <v>Chiapas</v>
      </c>
      <c r="R146" s="21" t="str">
        <f t="shared" si="28"/>
        <v>No explican bien los médicos</v>
      </c>
      <c r="S146" s="292">
        <f t="shared" si="29"/>
        <v>2.4523322920757321E-2</v>
      </c>
      <c r="T146" s="293">
        <f t="shared" si="30"/>
        <v>1</v>
      </c>
      <c r="U146" s="258" t="str">
        <f t="shared" si="31"/>
        <v/>
      </c>
      <c r="V146" s="258" t="str">
        <f t="shared" si="22"/>
        <v/>
      </c>
      <c r="W146" s="258" t="str">
        <f t="shared" si="32"/>
        <v/>
      </c>
    </row>
    <row r="147" spans="1:23" ht="15.75" x14ac:dyDescent="0.25">
      <c r="A147" s="25" t="str">
        <f t="shared" si="23"/>
        <v>delegChiapasChiapasalta de organización</v>
      </c>
      <c r="B147" s="258" t="str">
        <f t="shared" si="24"/>
        <v>deleg</v>
      </c>
      <c r="C147" s="258" t="str">
        <f t="shared" si="25"/>
        <v>Chiapas</v>
      </c>
      <c r="D147" s="258" t="str">
        <f t="shared" si="26"/>
        <v>Chiapas</v>
      </c>
      <c r="F147" s="308"/>
      <c r="G147" s="288"/>
      <c r="H147" s="294" t="s">
        <v>481</v>
      </c>
      <c r="I147" s="289">
        <v>37.264841295934687</v>
      </c>
      <c r="J147" s="290">
        <v>2.745374649906264E-2</v>
      </c>
      <c r="K147" s="291">
        <v>3.8017545865436798E-2</v>
      </c>
      <c r="L147" s="281"/>
      <c r="M147" s="268" t="str">
        <f t="shared" si="27"/>
        <v>Falta de organización</v>
      </c>
      <c r="P147" s="262">
        <f>IF(R147&lt;&gt;"",VLOOKUP($C147,'Inf_NO MODIFICAR'!$O$6:$Q$41,2,FALSE),"")</f>
        <v>5</v>
      </c>
      <c r="Q147" s="262" t="str">
        <f>IFERROR(VLOOKUP($P147,'Inf_NO MODIFICAR'!$P$6:$Q$41,2,FALSE),"")</f>
        <v>Chiapas</v>
      </c>
      <c r="R147" s="21" t="str">
        <f t="shared" si="28"/>
        <v>Falta de organización</v>
      </c>
      <c r="S147" s="292">
        <f t="shared" si="29"/>
        <v>3.8017545865436798E-2</v>
      </c>
      <c r="T147" s="293">
        <f t="shared" si="30"/>
        <v>1</v>
      </c>
      <c r="U147" s="258" t="str">
        <f t="shared" si="31"/>
        <v/>
      </c>
      <c r="V147" s="258" t="str">
        <f t="shared" si="22"/>
        <v/>
      </c>
      <c r="W147" s="258" t="str">
        <f t="shared" si="32"/>
        <v/>
      </c>
    </row>
    <row r="148" spans="1:23" ht="15.75" x14ac:dyDescent="0.25">
      <c r="A148" s="25" t="str">
        <f t="shared" si="23"/>
        <v>delegChiapasChiapasegligencia médica</v>
      </c>
      <c r="B148" s="258" t="str">
        <f t="shared" si="24"/>
        <v>deleg</v>
      </c>
      <c r="C148" s="258" t="str">
        <f t="shared" si="25"/>
        <v>Chiapas</v>
      </c>
      <c r="D148" s="258" t="str">
        <f t="shared" si="26"/>
        <v>Chiapas</v>
      </c>
      <c r="F148" s="308"/>
      <c r="G148" s="288"/>
      <c r="H148" s="294" t="s">
        <v>482</v>
      </c>
      <c r="I148" s="289">
        <v>29.008144879816335</v>
      </c>
      <c r="J148" s="290">
        <v>2.137087475065777E-2</v>
      </c>
      <c r="K148" s="291">
        <v>2.9594074202053892E-2</v>
      </c>
      <c r="L148" s="281"/>
      <c r="M148" s="268" t="str">
        <f t="shared" si="27"/>
        <v>Negligencia médica</v>
      </c>
      <c r="P148" s="262">
        <f>IF(R148&lt;&gt;"",VLOOKUP($C148,'Inf_NO MODIFICAR'!$O$6:$Q$41,2,FALSE),"")</f>
        <v>5</v>
      </c>
      <c r="Q148" s="262" t="str">
        <f>IFERROR(VLOOKUP($P148,'Inf_NO MODIFICAR'!$P$6:$Q$41,2,FALSE),"")</f>
        <v>Chiapas</v>
      </c>
      <c r="R148" s="21" t="str">
        <f t="shared" si="28"/>
        <v>Negligencia médica</v>
      </c>
      <c r="S148" s="292">
        <f t="shared" si="29"/>
        <v>2.9594074202053892E-2</v>
      </c>
      <c r="T148" s="293">
        <f t="shared" si="30"/>
        <v>1</v>
      </c>
      <c r="U148" s="258" t="str">
        <f t="shared" si="31"/>
        <v/>
      </c>
      <c r="V148" s="258" t="str">
        <f t="shared" si="22"/>
        <v/>
      </c>
      <c r="W148" s="258" t="str">
        <f t="shared" si="32"/>
        <v/>
      </c>
    </row>
    <row r="149" spans="1:23" ht="15.75" x14ac:dyDescent="0.25">
      <c r="A149" s="25" t="str">
        <f t="shared" si="23"/>
        <v>delegChiapasChiapasos tiempos de espera para ser atendido</v>
      </c>
      <c r="B149" s="258" t="str">
        <f t="shared" si="24"/>
        <v>deleg</v>
      </c>
      <c r="C149" s="258" t="str">
        <f t="shared" si="25"/>
        <v>Chiapas</v>
      </c>
      <c r="D149" s="258" t="str">
        <f t="shared" si="26"/>
        <v>Chiapas</v>
      </c>
      <c r="F149" s="308"/>
      <c r="G149" s="288"/>
      <c r="H149" s="294" t="s">
        <v>491</v>
      </c>
      <c r="I149" s="289">
        <v>58.979214772071906</v>
      </c>
      <c r="J149" s="290">
        <v>4.3451155425767912E-2</v>
      </c>
      <c r="K149" s="291">
        <v>6.0170523333190833E-2</v>
      </c>
      <c r="L149" s="281"/>
      <c r="M149" s="268" t="str">
        <f t="shared" si="27"/>
        <v>Los tiempos de espera para ser atendido</v>
      </c>
      <c r="P149" s="262">
        <f>IF(R149&lt;&gt;"",VLOOKUP($C149,'Inf_NO MODIFICAR'!$O$6:$Q$41,2,FALSE),"")</f>
        <v>5</v>
      </c>
      <c r="Q149" s="262" t="str">
        <f>IFERROR(VLOOKUP($P149,'Inf_NO MODIFICAR'!$P$6:$Q$41,2,FALSE),"")</f>
        <v>Chiapas</v>
      </c>
      <c r="R149" s="21" t="str">
        <f t="shared" si="28"/>
        <v>Los tiempos de espera para ser atendido</v>
      </c>
      <c r="S149" s="292">
        <f t="shared" si="29"/>
        <v>6.0170523333190833E-2</v>
      </c>
      <c r="T149" s="293">
        <f t="shared" si="30"/>
        <v>1</v>
      </c>
      <c r="U149" s="258" t="str">
        <f t="shared" si="31"/>
        <v/>
      </c>
      <c r="V149" s="258" t="str">
        <f t="shared" si="22"/>
        <v/>
      </c>
      <c r="W149" s="258" t="str">
        <f t="shared" si="32"/>
        <v/>
      </c>
    </row>
    <row r="150" spans="1:23" ht="15.75" x14ac:dyDescent="0.25">
      <c r="A150" s="25" t="str">
        <f t="shared" si="23"/>
        <v/>
      </c>
      <c r="B150" s="258" t="str">
        <f t="shared" si="24"/>
        <v>deleg</v>
      </c>
      <c r="C150" s="258" t="str">
        <f t="shared" si="25"/>
        <v>Chiapas</v>
      </c>
      <c r="D150" s="258" t="str">
        <f t="shared" si="26"/>
        <v>Chiapas</v>
      </c>
      <c r="F150" s="308"/>
      <c r="G150" s="288" t="s">
        <v>41</v>
      </c>
      <c r="H150" s="295"/>
      <c r="I150" s="289">
        <v>1357</v>
      </c>
      <c r="J150" s="290">
        <v>1</v>
      </c>
      <c r="K150" s="291">
        <v>1.3847853467553088</v>
      </c>
      <c r="L150" s="281"/>
      <c r="M150" s="268" t="str">
        <f t="shared" si="27"/>
        <v/>
      </c>
      <c r="P150" s="262" t="str">
        <f>IF(R150&lt;&gt;"",VLOOKUP($C150,'Inf_NO MODIFICAR'!$O$6:$Q$41,2,FALSE),"")</f>
        <v/>
      </c>
      <c r="Q150" s="262" t="str">
        <f>IFERROR(VLOOKUP($P150,'Inf_NO MODIFICAR'!$P$6:$Q$41,2,FALSE),"")</f>
        <v/>
      </c>
      <c r="R150" s="21" t="str">
        <f t="shared" si="28"/>
        <v/>
      </c>
      <c r="S150" s="292" t="str">
        <f t="shared" si="29"/>
        <v/>
      </c>
      <c r="T150" s="293" t="str">
        <f t="shared" si="30"/>
        <v/>
      </c>
      <c r="U150" s="258">
        <f t="shared" si="31"/>
        <v>1357</v>
      </c>
      <c r="V150" s="258" t="str">
        <f t="shared" si="22"/>
        <v>Chiapas</v>
      </c>
      <c r="W150" s="258">
        <f t="shared" si="32"/>
        <v>1357</v>
      </c>
    </row>
    <row r="151" spans="1:23" ht="18" x14ac:dyDescent="0.25">
      <c r="A151" s="25" t="str">
        <f t="shared" si="23"/>
        <v>delegChihuahuaChihuahuaal trato</v>
      </c>
      <c r="B151" s="258" t="str">
        <f t="shared" si="24"/>
        <v>deleg</v>
      </c>
      <c r="C151" s="258" t="str">
        <f t="shared" si="25"/>
        <v>Chihuahua</v>
      </c>
      <c r="D151" s="258" t="str">
        <f t="shared" si="26"/>
        <v>Chihuahua</v>
      </c>
      <c r="F151" s="308" t="s">
        <v>510</v>
      </c>
      <c r="G151" s="288" t="s">
        <v>464</v>
      </c>
      <c r="H151" s="294" t="s">
        <v>465</v>
      </c>
      <c r="I151" s="289">
        <v>692.53632891919619</v>
      </c>
      <c r="J151" s="290">
        <v>0.1650668986141321</v>
      </c>
      <c r="K151" s="291">
        <v>0.20116419374408312</v>
      </c>
      <c r="L151" s="281"/>
      <c r="M151" s="268" t="str">
        <f t="shared" si="27"/>
        <v>Mal trato</v>
      </c>
      <c r="P151" s="262">
        <f>IF(R151&lt;&gt;"",VLOOKUP($C151,'Inf_NO MODIFICAR'!$O$6:$Q$41,2,FALSE),"")</f>
        <v>6</v>
      </c>
      <c r="Q151" s="262" t="str">
        <f>IFERROR(VLOOKUP($P151,'Inf_NO MODIFICAR'!$P$6:$Q$41,2,FALSE),"")</f>
        <v>Chihuahua</v>
      </c>
      <c r="R151" s="21" t="str">
        <f t="shared" si="28"/>
        <v>Mal trato</v>
      </c>
      <c r="S151" s="292">
        <f t="shared" si="29"/>
        <v>0.20116419374408312</v>
      </c>
      <c r="T151" s="293">
        <f t="shared" si="30"/>
        <v>1</v>
      </c>
      <c r="U151" s="258" t="str">
        <f t="shared" si="31"/>
        <v/>
      </c>
      <c r="V151" s="258" t="str">
        <f t="shared" si="22"/>
        <v/>
      </c>
      <c r="W151" s="258" t="str">
        <f t="shared" si="32"/>
        <v/>
      </c>
    </row>
    <row r="152" spans="1:23" ht="15.75" x14ac:dyDescent="0.25">
      <c r="A152" s="25" t="str">
        <f t="shared" si="23"/>
        <v>delegChihuahuaChihuahuanstalaciones inadecuadas</v>
      </c>
      <c r="B152" s="258" t="str">
        <f t="shared" si="24"/>
        <v>deleg</v>
      </c>
      <c r="C152" s="258" t="str">
        <f t="shared" si="25"/>
        <v>Chihuahua</v>
      </c>
      <c r="D152" s="258" t="str">
        <f t="shared" si="26"/>
        <v>Chihuahua</v>
      </c>
      <c r="F152" s="308"/>
      <c r="G152" s="288"/>
      <c r="H152" s="294" t="s">
        <v>466</v>
      </c>
      <c r="I152" s="289">
        <v>26.540854277427854</v>
      </c>
      <c r="J152" s="290">
        <v>6.3260457526926458E-3</v>
      </c>
      <c r="K152" s="291">
        <v>7.7094432870119176E-3</v>
      </c>
      <c r="L152" s="281"/>
      <c r="M152" s="268" t="str">
        <f t="shared" si="27"/>
        <v>Instalaciones inadecuadas</v>
      </c>
      <c r="P152" s="262">
        <f>IF(R152&lt;&gt;"",VLOOKUP($C152,'Inf_NO MODIFICAR'!$O$6:$Q$41,2,FALSE),"")</f>
        <v>6</v>
      </c>
      <c r="Q152" s="262" t="str">
        <f>IFERROR(VLOOKUP($P152,'Inf_NO MODIFICAR'!$P$6:$Q$41,2,FALSE),"")</f>
        <v>Chihuahua</v>
      </c>
      <c r="R152" s="21" t="str">
        <f t="shared" si="28"/>
        <v>Instalaciones inadecuadas</v>
      </c>
      <c r="S152" s="292">
        <f t="shared" si="29"/>
        <v>7.7094432870119176E-3</v>
      </c>
      <c r="T152" s="293">
        <f t="shared" si="30"/>
        <v>1</v>
      </c>
      <c r="U152" s="258" t="str">
        <f t="shared" si="31"/>
        <v/>
      </c>
      <c r="V152" s="258" t="str">
        <f t="shared" si="22"/>
        <v/>
      </c>
      <c r="W152" s="258" t="str">
        <f t="shared" si="32"/>
        <v/>
      </c>
    </row>
    <row r="153" spans="1:23" ht="15.75" x14ac:dyDescent="0.25">
      <c r="A153" s="25" t="str">
        <f t="shared" si="23"/>
        <v>delegChihuahuaChihuahuaalta de medicamentos</v>
      </c>
      <c r="B153" s="258" t="str">
        <f t="shared" si="24"/>
        <v>deleg</v>
      </c>
      <c r="C153" s="258" t="str">
        <f t="shared" si="25"/>
        <v>Chihuahua</v>
      </c>
      <c r="D153" s="258" t="str">
        <f t="shared" si="26"/>
        <v>Chihuahua</v>
      </c>
      <c r="F153" s="308"/>
      <c r="G153" s="288"/>
      <c r="H153" s="294" t="s">
        <v>467</v>
      </c>
      <c r="I153" s="289">
        <v>398.67205089663122</v>
      </c>
      <c r="J153" s="290">
        <v>9.5023981064422447E-2</v>
      </c>
      <c r="K153" s="291">
        <v>0.11580409335649207</v>
      </c>
      <c r="L153" s="281"/>
      <c r="M153" s="268" t="str">
        <f t="shared" si="27"/>
        <v>Falta de medicamentos</v>
      </c>
      <c r="P153" s="262">
        <f>IF(R153&lt;&gt;"",VLOOKUP($C153,'Inf_NO MODIFICAR'!$O$6:$Q$41,2,FALSE),"")</f>
        <v>6</v>
      </c>
      <c r="Q153" s="262" t="str">
        <f>IFERROR(VLOOKUP($P153,'Inf_NO MODIFICAR'!$P$6:$Q$41,2,FALSE),"")</f>
        <v>Chihuahua</v>
      </c>
      <c r="R153" s="21" t="str">
        <f t="shared" si="28"/>
        <v>Falta de medicamentos</v>
      </c>
      <c r="S153" s="292">
        <f t="shared" si="29"/>
        <v>0.11580409335649207</v>
      </c>
      <c r="T153" s="293">
        <f t="shared" si="30"/>
        <v>1</v>
      </c>
      <c r="U153" s="258" t="str">
        <f t="shared" si="31"/>
        <v/>
      </c>
      <c r="V153" s="258" t="str">
        <f t="shared" si="22"/>
        <v/>
      </c>
      <c r="W153" s="258" t="str">
        <f t="shared" si="32"/>
        <v/>
      </c>
    </row>
    <row r="154" spans="1:23" ht="15.75" x14ac:dyDescent="0.25">
      <c r="A154" s="25" t="str">
        <f t="shared" si="23"/>
        <v>delegChihuahuaChihuahuaal servicio en farmacia</v>
      </c>
      <c r="B154" s="258" t="str">
        <f t="shared" si="24"/>
        <v>deleg</v>
      </c>
      <c r="C154" s="258" t="str">
        <f t="shared" si="25"/>
        <v>Chihuahua</v>
      </c>
      <c r="D154" s="258" t="str">
        <f t="shared" si="26"/>
        <v>Chihuahua</v>
      </c>
      <c r="F154" s="308"/>
      <c r="G154" s="288"/>
      <c r="H154" s="294" t="s">
        <v>468</v>
      </c>
      <c r="I154" s="289">
        <v>184.12825967504699</v>
      </c>
      <c r="J154" s="290">
        <v>4.3887200573594493E-2</v>
      </c>
      <c r="K154" s="291">
        <v>5.3484577424029636E-2</v>
      </c>
      <c r="L154" s="281"/>
      <c r="M154" s="268" t="str">
        <f t="shared" si="27"/>
        <v>Mal servicio en farmacia</v>
      </c>
      <c r="P154" s="262">
        <f>IF(R154&lt;&gt;"",VLOOKUP($C154,'Inf_NO MODIFICAR'!$O$6:$Q$41,2,FALSE),"")</f>
        <v>6</v>
      </c>
      <c r="Q154" s="262" t="str">
        <f>IFERROR(VLOOKUP($P154,'Inf_NO MODIFICAR'!$P$6:$Q$41,2,FALSE),"")</f>
        <v>Chihuahua</v>
      </c>
      <c r="R154" s="21" t="str">
        <f t="shared" si="28"/>
        <v>Mal servicio en farmacia</v>
      </c>
      <c r="S154" s="292">
        <f t="shared" si="29"/>
        <v>5.3484577424029636E-2</v>
      </c>
      <c r="T154" s="293">
        <f t="shared" si="30"/>
        <v>1</v>
      </c>
      <c r="U154" s="258" t="str">
        <f t="shared" si="31"/>
        <v/>
      </c>
      <c r="V154" s="258" t="str">
        <f t="shared" si="22"/>
        <v/>
      </c>
      <c r="W154" s="258" t="str">
        <f t="shared" si="32"/>
        <v/>
      </c>
    </row>
    <row r="155" spans="1:23" ht="15.75" x14ac:dyDescent="0.25">
      <c r="A155" s="25" t="str">
        <f t="shared" si="23"/>
        <v>delegChihuahuaChihuahuaal servicio en laboratorio</v>
      </c>
      <c r="B155" s="258" t="str">
        <f t="shared" si="24"/>
        <v>deleg</v>
      </c>
      <c r="C155" s="258" t="str">
        <f t="shared" si="25"/>
        <v>Chihuahua</v>
      </c>
      <c r="D155" s="258" t="str">
        <f t="shared" si="26"/>
        <v>Chihuahua</v>
      </c>
      <c r="F155" s="308"/>
      <c r="G155" s="288"/>
      <c r="H155" s="294" t="s">
        <v>469</v>
      </c>
      <c r="I155" s="289">
        <v>65.195900796843361</v>
      </c>
      <c r="J155" s="290">
        <v>1.5539524350563289E-2</v>
      </c>
      <c r="K155" s="291">
        <v>1.8937751380760363E-2</v>
      </c>
      <c r="L155" s="281"/>
      <c r="M155" s="268" t="str">
        <f t="shared" si="27"/>
        <v>Mal servicio en laboratorio</v>
      </c>
      <c r="P155" s="262">
        <f>IF(R155&lt;&gt;"",VLOOKUP($C155,'Inf_NO MODIFICAR'!$O$6:$Q$41,2,FALSE),"")</f>
        <v>6</v>
      </c>
      <c r="Q155" s="262" t="str">
        <f>IFERROR(VLOOKUP($P155,'Inf_NO MODIFICAR'!$P$6:$Q$41,2,FALSE),"")</f>
        <v>Chihuahua</v>
      </c>
      <c r="R155" s="21" t="str">
        <f t="shared" si="28"/>
        <v>Mal servicio en laboratorio</v>
      </c>
      <c r="S155" s="292">
        <f t="shared" si="29"/>
        <v>1.8937751380760363E-2</v>
      </c>
      <c r="T155" s="293">
        <f t="shared" si="30"/>
        <v>1</v>
      </c>
      <c r="U155" s="258" t="str">
        <f t="shared" si="31"/>
        <v/>
      </c>
      <c r="V155" s="258" t="str">
        <f t="shared" si="22"/>
        <v/>
      </c>
      <c r="W155" s="258" t="str">
        <f t="shared" si="32"/>
        <v/>
      </c>
    </row>
    <row r="156" spans="1:23" ht="15.75" x14ac:dyDescent="0.25">
      <c r="A156" s="25" t="str">
        <f t="shared" si="23"/>
        <v>delegChihuahuaChihuahuaal servicio en archivo</v>
      </c>
      <c r="B156" s="258" t="str">
        <f t="shared" si="24"/>
        <v>deleg</v>
      </c>
      <c r="C156" s="258" t="str">
        <f t="shared" si="25"/>
        <v>Chihuahua</v>
      </c>
      <c r="D156" s="258" t="str">
        <f t="shared" si="26"/>
        <v>Chihuahua</v>
      </c>
      <c r="F156" s="308"/>
      <c r="G156" s="288"/>
      <c r="H156" s="294" t="s">
        <v>470</v>
      </c>
      <c r="I156" s="289">
        <v>55.917942413327566</v>
      </c>
      <c r="J156" s="290">
        <v>1.3328111386527104E-2</v>
      </c>
      <c r="K156" s="291">
        <v>1.6242740390183322E-2</v>
      </c>
      <c r="L156" s="281"/>
      <c r="M156" s="268" t="str">
        <f t="shared" si="27"/>
        <v>Mal servicio en archivo</v>
      </c>
      <c r="P156" s="262">
        <f>IF(R156&lt;&gt;"",VLOOKUP($C156,'Inf_NO MODIFICAR'!$O$6:$Q$41,2,FALSE),"")</f>
        <v>6</v>
      </c>
      <c r="Q156" s="262" t="str">
        <f>IFERROR(VLOOKUP($P156,'Inf_NO MODIFICAR'!$P$6:$Q$41,2,FALSE),"")</f>
        <v>Chihuahua</v>
      </c>
      <c r="R156" s="21" t="str">
        <f t="shared" si="28"/>
        <v>Mal servicio en archivo</v>
      </c>
      <c r="S156" s="292">
        <f t="shared" si="29"/>
        <v>1.6242740390183322E-2</v>
      </c>
      <c r="T156" s="293">
        <f t="shared" si="30"/>
        <v>1</v>
      </c>
      <c r="U156" s="258" t="str">
        <f t="shared" si="31"/>
        <v/>
      </c>
      <c r="V156" s="258" t="str">
        <f t="shared" si="22"/>
        <v/>
      </c>
      <c r="W156" s="258" t="str">
        <f t="shared" si="32"/>
        <v/>
      </c>
    </row>
    <row r="157" spans="1:23" ht="15.75" x14ac:dyDescent="0.25">
      <c r="A157" s="25" t="str">
        <f t="shared" si="23"/>
        <v>delegChihuahuaChihuahuaal servicio de ambulancias</v>
      </c>
      <c r="B157" s="258" t="str">
        <f t="shared" si="24"/>
        <v>deleg</v>
      </c>
      <c r="C157" s="258" t="str">
        <f t="shared" si="25"/>
        <v>Chihuahua</v>
      </c>
      <c r="D157" s="258" t="str">
        <f t="shared" si="26"/>
        <v>Chihuahua</v>
      </c>
      <c r="F157" s="308"/>
      <c r="G157" s="288"/>
      <c r="H157" s="294" t="s">
        <v>471</v>
      </c>
      <c r="I157" s="289">
        <v>36.145783002905446</v>
      </c>
      <c r="J157" s="290">
        <v>8.6153925059506437E-3</v>
      </c>
      <c r="K157" s="291">
        <v>1.049943084773023E-2</v>
      </c>
      <c r="L157" s="281"/>
      <c r="M157" s="268" t="str">
        <f t="shared" si="27"/>
        <v>Mal servicio de ambulancias</v>
      </c>
      <c r="P157" s="262">
        <f>IF(R157&lt;&gt;"",VLOOKUP($C157,'Inf_NO MODIFICAR'!$O$6:$Q$41,2,FALSE),"")</f>
        <v>6</v>
      </c>
      <c r="Q157" s="262" t="str">
        <f>IFERROR(VLOOKUP($P157,'Inf_NO MODIFICAR'!$P$6:$Q$41,2,FALSE),"")</f>
        <v>Chihuahua</v>
      </c>
      <c r="R157" s="21" t="str">
        <f t="shared" si="28"/>
        <v>Mal servicio de ambulancias</v>
      </c>
      <c r="S157" s="292">
        <f t="shared" si="29"/>
        <v>1.049943084773023E-2</v>
      </c>
      <c r="T157" s="293">
        <f t="shared" si="30"/>
        <v>1</v>
      </c>
      <c r="U157" s="258" t="str">
        <f t="shared" si="31"/>
        <v/>
      </c>
      <c r="V157" s="258" t="str">
        <f t="shared" si="22"/>
        <v/>
      </c>
      <c r="W157" s="258" t="str">
        <f t="shared" si="32"/>
        <v/>
      </c>
    </row>
    <row r="158" spans="1:23" ht="15.75" x14ac:dyDescent="0.25">
      <c r="A158" s="25" t="str">
        <f t="shared" si="23"/>
        <v>delegChihuahuaChihuahuaos tiempos de espera para consulta</v>
      </c>
      <c r="B158" s="258" t="str">
        <f t="shared" si="24"/>
        <v>deleg</v>
      </c>
      <c r="C158" s="258" t="str">
        <f t="shared" si="25"/>
        <v>Chihuahua</v>
      </c>
      <c r="D158" s="258" t="str">
        <f t="shared" si="26"/>
        <v>Chihuahua</v>
      </c>
      <c r="F158" s="308"/>
      <c r="G158" s="288"/>
      <c r="H158" s="294" t="s">
        <v>472</v>
      </c>
      <c r="I158" s="289">
        <v>682.35899247680197</v>
      </c>
      <c r="J158" s="290">
        <v>0.16264111776690868</v>
      </c>
      <c r="K158" s="291">
        <v>0.19820793629677833</v>
      </c>
      <c r="L158" s="281"/>
      <c r="M158" s="268" t="str">
        <f t="shared" si="27"/>
        <v>Los tiempos de espera para consulta</v>
      </c>
      <c r="P158" s="262">
        <f>IF(R158&lt;&gt;"",VLOOKUP($C158,'Inf_NO MODIFICAR'!$O$6:$Q$41,2,FALSE),"")</f>
        <v>6</v>
      </c>
      <c r="Q158" s="262" t="str">
        <f>IFERROR(VLOOKUP($P158,'Inf_NO MODIFICAR'!$P$6:$Q$41,2,FALSE),"")</f>
        <v>Chihuahua</v>
      </c>
      <c r="R158" s="21" t="str">
        <f t="shared" si="28"/>
        <v>Los tiempos de espera para consulta</v>
      </c>
      <c r="S158" s="292">
        <f t="shared" si="29"/>
        <v>0.19820793629677833</v>
      </c>
      <c r="T158" s="293">
        <f t="shared" si="30"/>
        <v>1</v>
      </c>
      <c r="U158" s="258" t="str">
        <f t="shared" si="31"/>
        <v/>
      </c>
      <c r="V158" s="258" t="str">
        <f t="shared" si="22"/>
        <v/>
      </c>
      <c r="W158" s="258" t="str">
        <f t="shared" si="32"/>
        <v/>
      </c>
    </row>
    <row r="159" spans="1:23" ht="15.75" x14ac:dyDescent="0.25">
      <c r="A159" s="25" t="str">
        <f t="shared" si="23"/>
        <v>delegChihuahuaChihuahuaos tiempos de espera para obtener citas</v>
      </c>
      <c r="B159" s="258" t="str">
        <f t="shared" si="24"/>
        <v>deleg</v>
      </c>
      <c r="C159" s="258" t="str">
        <f t="shared" si="25"/>
        <v>Chihuahua</v>
      </c>
      <c r="D159" s="258" t="str">
        <f t="shared" si="26"/>
        <v>Chihuahua</v>
      </c>
      <c r="F159" s="308"/>
      <c r="G159" s="288"/>
      <c r="H159" s="294" t="s">
        <v>473</v>
      </c>
      <c r="I159" s="289">
        <v>223.95646081707241</v>
      </c>
      <c r="J159" s="290">
        <v>5.3380302040421733E-2</v>
      </c>
      <c r="K159" s="291">
        <v>6.5053657104682083E-2</v>
      </c>
      <c r="L159" s="281"/>
      <c r="M159" s="268" t="str">
        <f t="shared" si="27"/>
        <v>Los tiempos de espera para obtener citas</v>
      </c>
      <c r="P159" s="262">
        <f>IF(R159&lt;&gt;"",VLOOKUP($C159,'Inf_NO MODIFICAR'!$O$6:$Q$41,2,FALSE),"")</f>
        <v>6</v>
      </c>
      <c r="Q159" s="262" t="str">
        <f>IFERROR(VLOOKUP($P159,'Inf_NO MODIFICAR'!$P$6:$Q$41,2,FALSE),"")</f>
        <v>Chihuahua</v>
      </c>
      <c r="R159" s="21" t="str">
        <f t="shared" si="28"/>
        <v>Los tiempos de espera para obtener citas</v>
      </c>
      <c r="S159" s="292">
        <f t="shared" si="29"/>
        <v>6.5053657104682083E-2</v>
      </c>
      <c r="T159" s="293">
        <f t="shared" si="30"/>
        <v>1</v>
      </c>
      <c r="U159" s="258" t="str">
        <f t="shared" si="31"/>
        <v/>
      </c>
      <c r="V159" s="258" t="str">
        <f t="shared" si="22"/>
        <v/>
      </c>
      <c r="W159" s="258" t="str">
        <f t="shared" si="32"/>
        <v/>
      </c>
    </row>
    <row r="160" spans="1:23" ht="15.75" x14ac:dyDescent="0.25">
      <c r="A160" s="25" t="str">
        <f t="shared" si="23"/>
        <v>delegChihuahuaChihuahuaos tiempos de espera para trámites</v>
      </c>
      <c r="B160" s="258" t="str">
        <f t="shared" si="24"/>
        <v>deleg</v>
      </c>
      <c r="C160" s="258" t="str">
        <f t="shared" si="25"/>
        <v>Chihuahua</v>
      </c>
      <c r="D160" s="258" t="str">
        <f t="shared" si="26"/>
        <v>Chihuahua</v>
      </c>
      <c r="F160" s="308"/>
      <c r="G160" s="288"/>
      <c r="H160" s="294" t="s">
        <v>474</v>
      </c>
      <c r="I160" s="289">
        <v>61.547953102740223</v>
      </c>
      <c r="J160" s="290">
        <v>1.4670031463292045E-2</v>
      </c>
      <c r="K160" s="291">
        <v>1.7878115335601401E-2</v>
      </c>
      <c r="L160" s="281"/>
      <c r="M160" s="268" t="str">
        <f t="shared" si="27"/>
        <v>Los tiempos de espera para trámites</v>
      </c>
      <c r="P160" s="262">
        <f>IF(R160&lt;&gt;"",VLOOKUP($C160,'Inf_NO MODIFICAR'!$O$6:$Q$41,2,FALSE),"")</f>
        <v>6</v>
      </c>
      <c r="Q160" s="262" t="str">
        <f>IFERROR(VLOOKUP($P160,'Inf_NO MODIFICAR'!$P$6:$Q$41,2,FALSE),"")</f>
        <v>Chihuahua</v>
      </c>
      <c r="R160" s="21" t="str">
        <f t="shared" si="28"/>
        <v>Los tiempos de espera para trámites</v>
      </c>
      <c r="S160" s="292">
        <f t="shared" si="29"/>
        <v>1.7878115335601401E-2</v>
      </c>
      <c r="T160" s="293">
        <f t="shared" si="30"/>
        <v>1</v>
      </c>
      <c r="U160" s="258" t="str">
        <f t="shared" si="31"/>
        <v/>
      </c>
      <c r="V160" s="258" t="str">
        <f t="shared" si="22"/>
        <v/>
      </c>
      <c r="W160" s="258" t="str">
        <f t="shared" si="32"/>
        <v/>
      </c>
    </row>
    <row r="161" spans="1:23" ht="15.75" x14ac:dyDescent="0.25">
      <c r="A161" s="25" t="str">
        <f t="shared" si="23"/>
        <v>delegChihuahuaChihuahuaos tiempos de espera para resultados de estudios</v>
      </c>
      <c r="B161" s="258" t="str">
        <f t="shared" si="24"/>
        <v>deleg</v>
      </c>
      <c r="C161" s="258" t="str">
        <f t="shared" si="25"/>
        <v>Chihuahua</v>
      </c>
      <c r="D161" s="258" t="str">
        <f t="shared" si="26"/>
        <v>Chihuahua</v>
      </c>
      <c r="F161" s="308"/>
      <c r="G161" s="288"/>
      <c r="H161" s="294" t="s">
        <v>475</v>
      </c>
      <c r="I161" s="289">
        <v>52.181497222156246</v>
      </c>
      <c r="J161" s="290">
        <v>1.2437525010342499E-2</v>
      </c>
      <c r="K161" s="291">
        <v>1.5157398072439533E-2</v>
      </c>
      <c r="L161" s="281"/>
      <c r="M161" s="268" t="str">
        <f t="shared" si="27"/>
        <v>Los tiempos de espera para resultados de estudios</v>
      </c>
      <c r="P161" s="262">
        <f>IF(R161&lt;&gt;"",VLOOKUP($C161,'Inf_NO MODIFICAR'!$O$6:$Q$41,2,FALSE),"")</f>
        <v>6</v>
      </c>
      <c r="Q161" s="262" t="str">
        <f>IFERROR(VLOOKUP($P161,'Inf_NO MODIFICAR'!$P$6:$Q$41,2,FALSE),"")</f>
        <v>Chihuahua</v>
      </c>
      <c r="R161" s="21" t="str">
        <f t="shared" si="28"/>
        <v>Los tiempos de espera para resultados de estudios</v>
      </c>
      <c r="S161" s="292">
        <f t="shared" si="29"/>
        <v>1.5157398072439533E-2</v>
      </c>
      <c r="T161" s="293">
        <f t="shared" si="30"/>
        <v>1</v>
      </c>
      <c r="U161" s="258" t="str">
        <f t="shared" si="31"/>
        <v/>
      </c>
      <c r="V161" s="258" t="str">
        <f t="shared" si="22"/>
        <v/>
      </c>
      <c r="W161" s="258" t="str">
        <f t="shared" si="32"/>
        <v/>
      </c>
    </row>
    <row r="162" spans="1:23" ht="15.75" x14ac:dyDescent="0.25">
      <c r="A162" s="25" t="str">
        <f t="shared" si="23"/>
        <v>delegChihuahuaChihuahuaa falta de personal/médicos/especialistas</v>
      </c>
      <c r="B162" s="258" t="str">
        <f t="shared" si="24"/>
        <v>deleg</v>
      </c>
      <c r="C162" s="258" t="str">
        <f t="shared" si="25"/>
        <v>Chihuahua</v>
      </c>
      <c r="D162" s="258" t="str">
        <f t="shared" si="26"/>
        <v>Chihuahua</v>
      </c>
      <c r="F162" s="308"/>
      <c r="G162" s="288"/>
      <c r="H162" s="294" t="s">
        <v>476</v>
      </c>
      <c r="I162" s="289">
        <v>173.14324745106666</v>
      </c>
      <c r="J162" s="290">
        <v>4.1268909195464741E-2</v>
      </c>
      <c r="K162" s="291">
        <v>5.0293710699745864E-2</v>
      </c>
      <c r="L162" s="281"/>
      <c r="M162" s="268" t="str">
        <f t="shared" si="27"/>
        <v>La falta de personal/médicos/especialistas</v>
      </c>
      <c r="P162" s="262">
        <f>IF(R162&lt;&gt;"",VLOOKUP($C162,'Inf_NO MODIFICAR'!$O$6:$Q$41,2,FALSE),"")</f>
        <v>6</v>
      </c>
      <c r="Q162" s="262" t="str">
        <f>IFERROR(VLOOKUP($P162,'Inf_NO MODIFICAR'!$P$6:$Q$41,2,FALSE),"")</f>
        <v>Chihuahua</v>
      </c>
      <c r="R162" s="21" t="str">
        <f t="shared" si="28"/>
        <v>La falta de personal/médicos/especialistas</v>
      </c>
      <c r="S162" s="292">
        <f t="shared" si="29"/>
        <v>5.0293710699745864E-2</v>
      </c>
      <c r="T162" s="293">
        <f t="shared" si="30"/>
        <v>1</v>
      </c>
      <c r="U162" s="258" t="str">
        <f t="shared" si="31"/>
        <v/>
      </c>
      <c r="V162" s="258" t="str">
        <f t="shared" si="22"/>
        <v/>
      </c>
      <c r="W162" s="258" t="str">
        <f t="shared" si="32"/>
        <v/>
      </c>
    </row>
    <row r="163" spans="1:23" ht="15.75" x14ac:dyDescent="0.25">
      <c r="A163" s="25" t="str">
        <f t="shared" si="23"/>
        <v>delegChihuahuaChihuahuaa limpieza en general de la unidad</v>
      </c>
      <c r="B163" s="258" t="str">
        <f t="shared" si="24"/>
        <v>deleg</v>
      </c>
      <c r="C163" s="258" t="str">
        <f t="shared" si="25"/>
        <v>Chihuahua</v>
      </c>
      <c r="D163" s="258" t="str">
        <f t="shared" si="26"/>
        <v>Chihuahua</v>
      </c>
      <c r="F163" s="308"/>
      <c r="G163" s="288"/>
      <c r="H163" s="294" t="s">
        <v>477</v>
      </c>
      <c r="I163" s="289">
        <v>24.292893965837575</v>
      </c>
      <c r="J163" s="290">
        <v>5.7902416058965281E-3</v>
      </c>
      <c r="K163" s="291">
        <v>7.0564679776075803E-3</v>
      </c>
      <c r="L163" s="281"/>
      <c r="M163" s="268" t="str">
        <f t="shared" si="27"/>
        <v>La limpieza en general de la unidad</v>
      </c>
      <c r="P163" s="262">
        <f>IF(R163&lt;&gt;"",VLOOKUP($C163,'Inf_NO MODIFICAR'!$O$6:$Q$41,2,FALSE),"")</f>
        <v>6</v>
      </c>
      <c r="Q163" s="262" t="str">
        <f>IFERROR(VLOOKUP($P163,'Inf_NO MODIFICAR'!$P$6:$Q$41,2,FALSE),"")</f>
        <v>Chihuahua</v>
      </c>
      <c r="R163" s="21" t="str">
        <f t="shared" si="28"/>
        <v>La limpieza en general de la unidad</v>
      </c>
      <c r="S163" s="292">
        <f t="shared" si="29"/>
        <v>7.0564679776075803E-3</v>
      </c>
      <c r="T163" s="293">
        <f t="shared" si="30"/>
        <v>1</v>
      </c>
      <c r="U163" s="258" t="str">
        <f t="shared" si="31"/>
        <v/>
      </c>
      <c r="V163" s="258" t="str">
        <f t="shared" si="22"/>
        <v/>
      </c>
      <c r="W163" s="258" t="str">
        <f t="shared" si="32"/>
        <v/>
      </c>
    </row>
    <row r="164" spans="1:23" ht="15.75" x14ac:dyDescent="0.25">
      <c r="A164" s="25" t="str">
        <f t="shared" si="23"/>
        <v>delegChihuahuaChihuahuaala calidad en el servicio de urgencias</v>
      </c>
      <c r="B164" s="258" t="str">
        <f t="shared" si="24"/>
        <v>deleg</v>
      </c>
      <c r="C164" s="258" t="str">
        <f t="shared" si="25"/>
        <v>Chihuahua</v>
      </c>
      <c r="D164" s="258" t="str">
        <f t="shared" si="26"/>
        <v>Chihuahua</v>
      </c>
      <c r="F164" s="308"/>
      <c r="G164" s="288"/>
      <c r="H164" s="294" t="s">
        <v>478</v>
      </c>
      <c r="I164" s="289">
        <v>109.18481234418357</v>
      </c>
      <c r="J164" s="290">
        <v>2.6024336337051937E-2</v>
      </c>
      <c r="K164" s="291">
        <v>3.1715411635653598E-2</v>
      </c>
      <c r="L164" s="281"/>
      <c r="M164" s="268" t="str">
        <f t="shared" si="27"/>
        <v>Mala calidad en el servicio de urgencias</v>
      </c>
      <c r="P164" s="262">
        <f>IF(R164&lt;&gt;"",VLOOKUP($C164,'Inf_NO MODIFICAR'!$O$6:$Q$41,2,FALSE),"")</f>
        <v>6</v>
      </c>
      <c r="Q164" s="262" t="str">
        <f>IFERROR(VLOOKUP($P164,'Inf_NO MODIFICAR'!$P$6:$Q$41,2,FALSE),"")</f>
        <v>Chihuahua</v>
      </c>
      <c r="R164" s="21" t="str">
        <f t="shared" si="28"/>
        <v>Mala calidad en el servicio de urgencias</v>
      </c>
      <c r="S164" s="292">
        <f t="shared" si="29"/>
        <v>3.1715411635653598E-2</v>
      </c>
      <c r="T164" s="293">
        <f t="shared" si="30"/>
        <v>1</v>
      </c>
      <c r="U164" s="258" t="str">
        <f t="shared" si="31"/>
        <v/>
      </c>
      <c r="V164" s="258" t="str">
        <f t="shared" ref="V164:V227" si="33">IF(U164&lt;&gt;"",Q163,"")</f>
        <v/>
      </c>
      <c r="W164" s="258" t="str">
        <f t="shared" si="32"/>
        <v/>
      </c>
    </row>
    <row r="165" spans="1:23" ht="15.75" x14ac:dyDescent="0.25">
      <c r="A165" s="25" t="str">
        <f t="shared" si="23"/>
        <v>delegChihuahuaChihuahuaala atención médica</v>
      </c>
      <c r="B165" s="258" t="str">
        <f t="shared" si="24"/>
        <v>deleg</v>
      </c>
      <c r="C165" s="258" t="str">
        <f t="shared" si="25"/>
        <v>Chihuahua</v>
      </c>
      <c r="D165" s="258" t="str">
        <f t="shared" si="26"/>
        <v>Chihuahua</v>
      </c>
      <c r="F165" s="308"/>
      <c r="G165" s="288"/>
      <c r="H165" s="294" t="s">
        <v>479</v>
      </c>
      <c r="I165" s="289">
        <v>432.07133152430737</v>
      </c>
      <c r="J165" s="290">
        <v>0.10298474130028991</v>
      </c>
      <c r="K165" s="291">
        <v>0.12550573510225349</v>
      </c>
      <c r="L165" s="281"/>
      <c r="M165" s="268" t="str">
        <f t="shared" si="27"/>
        <v>Mala atención médica</v>
      </c>
      <c r="P165" s="262">
        <f>IF(R165&lt;&gt;"",VLOOKUP($C165,'Inf_NO MODIFICAR'!$O$6:$Q$41,2,FALSE),"")</f>
        <v>6</v>
      </c>
      <c r="Q165" s="262" t="str">
        <f>IFERROR(VLOOKUP($P165,'Inf_NO MODIFICAR'!$P$6:$Q$41,2,FALSE),"")</f>
        <v>Chihuahua</v>
      </c>
      <c r="R165" s="21" t="str">
        <f t="shared" si="28"/>
        <v>Mala atención médica</v>
      </c>
      <c r="S165" s="292">
        <f t="shared" si="29"/>
        <v>0.12550573510225349</v>
      </c>
      <c r="T165" s="293">
        <f t="shared" si="30"/>
        <v>1</v>
      </c>
      <c r="U165" s="258" t="str">
        <f t="shared" si="31"/>
        <v/>
      </c>
      <c r="V165" s="258" t="str">
        <f t="shared" si="33"/>
        <v/>
      </c>
      <c r="W165" s="258" t="str">
        <f t="shared" si="32"/>
        <v/>
      </c>
    </row>
    <row r="166" spans="1:23" ht="15.75" x14ac:dyDescent="0.25">
      <c r="A166" s="25" t="str">
        <f t="shared" si="23"/>
        <v>delegChihuahuaChihuahuao explican bien los médicos</v>
      </c>
      <c r="B166" s="258" t="str">
        <f t="shared" si="24"/>
        <v>deleg</v>
      </c>
      <c r="C166" s="258" t="str">
        <f t="shared" si="25"/>
        <v>Chihuahua</v>
      </c>
      <c r="D166" s="258" t="str">
        <f t="shared" si="26"/>
        <v>Chihuahua</v>
      </c>
      <c r="F166" s="308"/>
      <c r="G166" s="288"/>
      <c r="H166" s="294" t="s">
        <v>480</v>
      </c>
      <c r="I166" s="289">
        <v>102.56103218207467</v>
      </c>
      <c r="J166" s="290">
        <v>2.4445550065770708E-2</v>
      </c>
      <c r="K166" s="291">
        <v>2.9791371927977615E-2</v>
      </c>
      <c r="L166" s="281"/>
      <c r="M166" s="268" t="str">
        <f t="shared" si="27"/>
        <v>No explican bien los médicos</v>
      </c>
      <c r="P166" s="262">
        <f>IF(R166&lt;&gt;"",VLOOKUP($C166,'Inf_NO MODIFICAR'!$O$6:$Q$41,2,FALSE),"")</f>
        <v>6</v>
      </c>
      <c r="Q166" s="262" t="str">
        <f>IFERROR(VLOOKUP($P166,'Inf_NO MODIFICAR'!$P$6:$Q$41,2,FALSE),"")</f>
        <v>Chihuahua</v>
      </c>
      <c r="R166" s="21" t="str">
        <f t="shared" si="28"/>
        <v>No explican bien los médicos</v>
      </c>
      <c r="S166" s="292">
        <f t="shared" si="29"/>
        <v>2.9791371927977615E-2</v>
      </c>
      <c r="T166" s="293">
        <f t="shared" si="30"/>
        <v>1</v>
      </c>
      <c r="U166" s="258" t="str">
        <f t="shared" si="31"/>
        <v/>
      </c>
      <c r="V166" s="258" t="str">
        <f t="shared" si="33"/>
        <v/>
      </c>
      <c r="W166" s="258" t="str">
        <f t="shared" si="32"/>
        <v/>
      </c>
    </row>
    <row r="167" spans="1:23" ht="15.75" x14ac:dyDescent="0.25">
      <c r="A167" s="25" t="str">
        <f t="shared" si="23"/>
        <v>delegChihuahuaChihuahuaalta de organización</v>
      </c>
      <c r="B167" s="258" t="str">
        <f t="shared" si="24"/>
        <v>deleg</v>
      </c>
      <c r="C167" s="258" t="str">
        <f t="shared" si="25"/>
        <v>Chihuahua</v>
      </c>
      <c r="D167" s="258" t="str">
        <f t="shared" si="26"/>
        <v>Chihuahua</v>
      </c>
      <c r="F167" s="308"/>
      <c r="G167" s="288"/>
      <c r="H167" s="294" t="s">
        <v>481</v>
      </c>
      <c r="I167" s="289">
        <v>310.82397843450246</v>
      </c>
      <c r="J167" s="290">
        <v>7.4085283316704637E-2</v>
      </c>
      <c r="K167" s="291">
        <v>9.0286462106164048E-2</v>
      </c>
      <c r="L167" s="281"/>
      <c r="M167" s="268" t="str">
        <f t="shared" si="27"/>
        <v>Falta de organización</v>
      </c>
      <c r="P167" s="262">
        <f>IF(R167&lt;&gt;"",VLOOKUP($C167,'Inf_NO MODIFICAR'!$O$6:$Q$41,2,FALSE),"")</f>
        <v>6</v>
      </c>
      <c r="Q167" s="262" t="str">
        <f>IFERROR(VLOOKUP($P167,'Inf_NO MODIFICAR'!$P$6:$Q$41,2,FALSE),"")</f>
        <v>Chihuahua</v>
      </c>
      <c r="R167" s="21" t="str">
        <f t="shared" si="28"/>
        <v>Falta de organización</v>
      </c>
      <c r="S167" s="292">
        <f t="shared" si="29"/>
        <v>9.0286462106164048E-2</v>
      </c>
      <c r="T167" s="293">
        <f t="shared" si="30"/>
        <v>1</v>
      </c>
      <c r="U167" s="258" t="str">
        <f t="shared" si="31"/>
        <v/>
      </c>
      <c r="V167" s="258" t="str">
        <f t="shared" si="33"/>
        <v/>
      </c>
      <c r="W167" s="258" t="str">
        <f t="shared" si="32"/>
        <v/>
      </c>
    </row>
    <row r="168" spans="1:23" ht="15.75" x14ac:dyDescent="0.25">
      <c r="A168" s="25" t="str">
        <f t="shared" si="23"/>
        <v>delegChihuahuaChihuahuae atendieron en otro consultorio/Cambio de médico</v>
      </c>
      <c r="B168" s="258" t="str">
        <f t="shared" si="24"/>
        <v>deleg</v>
      </c>
      <c r="C168" s="258" t="str">
        <f t="shared" si="25"/>
        <v>Chihuahua</v>
      </c>
      <c r="D168" s="258" t="str">
        <f t="shared" si="26"/>
        <v>Chihuahua</v>
      </c>
      <c r="F168" s="308"/>
      <c r="G168" s="288"/>
      <c r="H168" s="294" t="s">
        <v>485</v>
      </c>
      <c r="I168" s="289">
        <v>69.063426189954598</v>
      </c>
      <c r="J168" s="290">
        <v>1.6461353856531E-2</v>
      </c>
      <c r="K168" s="291">
        <v>2.0061169164061615E-2</v>
      </c>
      <c r="L168" s="281"/>
      <c r="M168" s="268" t="str">
        <f t="shared" si="27"/>
        <v>Me atendieron en otro consultorio/Cambio de médico</v>
      </c>
      <c r="P168" s="262">
        <f>IF(R168&lt;&gt;"",VLOOKUP($C168,'Inf_NO MODIFICAR'!$O$6:$Q$41,2,FALSE),"")</f>
        <v>6</v>
      </c>
      <c r="Q168" s="262" t="str">
        <f>IFERROR(VLOOKUP($P168,'Inf_NO MODIFICAR'!$P$6:$Q$41,2,FALSE),"")</f>
        <v>Chihuahua</v>
      </c>
      <c r="R168" s="21" t="str">
        <f t="shared" si="28"/>
        <v>Me atendieron en otro consultorio/Cambio de médico</v>
      </c>
      <c r="S168" s="292">
        <f t="shared" si="29"/>
        <v>2.0061169164061615E-2</v>
      </c>
      <c r="T168" s="293">
        <f t="shared" si="30"/>
        <v>1</v>
      </c>
      <c r="U168" s="258" t="str">
        <f t="shared" si="31"/>
        <v/>
      </c>
      <c r="V168" s="258" t="str">
        <f t="shared" si="33"/>
        <v/>
      </c>
      <c r="W168" s="258" t="str">
        <f t="shared" si="32"/>
        <v/>
      </c>
    </row>
    <row r="169" spans="1:23" ht="15.75" x14ac:dyDescent="0.25">
      <c r="A169" s="25" t="str">
        <f t="shared" si="23"/>
        <v>delegChihuahuaChihuahuao recibió la atención que requería</v>
      </c>
      <c r="B169" s="258" t="str">
        <f t="shared" si="24"/>
        <v>deleg</v>
      </c>
      <c r="C169" s="258" t="str">
        <f t="shared" si="25"/>
        <v>Chihuahua</v>
      </c>
      <c r="D169" s="258" t="str">
        <f t="shared" si="26"/>
        <v>Chihuahua</v>
      </c>
      <c r="F169" s="308"/>
      <c r="G169" s="288"/>
      <c r="H169" s="294" t="s">
        <v>486</v>
      </c>
      <c r="I169" s="289">
        <v>151.04495307345147</v>
      </c>
      <c r="J169" s="290">
        <v>3.6001753141329911E-2</v>
      </c>
      <c r="K169" s="291">
        <v>4.3874718098260199E-2</v>
      </c>
      <c r="L169" s="281"/>
      <c r="M169" s="268" t="str">
        <f t="shared" si="27"/>
        <v>No recibió la atención que requería</v>
      </c>
      <c r="P169" s="262">
        <f>IF(R169&lt;&gt;"",VLOOKUP($C169,'Inf_NO MODIFICAR'!$O$6:$Q$41,2,FALSE),"")</f>
        <v>6</v>
      </c>
      <c r="Q169" s="262" t="str">
        <f>IFERROR(VLOOKUP($P169,'Inf_NO MODIFICAR'!$P$6:$Q$41,2,FALSE),"")</f>
        <v>Chihuahua</v>
      </c>
      <c r="R169" s="21" t="str">
        <f t="shared" si="28"/>
        <v>No recibió la atención que requería</v>
      </c>
      <c r="S169" s="292">
        <f t="shared" si="29"/>
        <v>4.3874718098260199E-2</v>
      </c>
      <c r="T169" s="293">
        <f t="shared" si="30"/>
        <v>1</v>
      </c>
      <c r="U169" s="258" t="str">
        <f t="shared" si="31"/>
        <v/>
      </c>
      <c r="V169" s="258" t="str">
        <f t="shared" si="33"/>
        <v/>
      </c>
      <c r="W169" s="258" t="str">
        <f t="shared" si="32"/>
        <v/>
      </c>
    </row>
    <row r="170" spans="1:23" ht="15.75" x14ac:dyDescent="0.25">
      <c r="A170" s="25" t="str">
        <f t="shared" si="23"/>
        <v>delegChihuahuaChihuahuao recibió el tratamiento completo (falto una terapia)</v>
      </c>
      <c r="B170" s="258" t="str">
        <f t="shared" si="24"/>
        <v>deleg</v>
      </c>
      <c r="C170" s="258" t="str">
        <f t="shared" si="25"/>
        <v>Chihuahua</v>
      </c>
      <c r="D170" s="258" t="str">
        <f t="shared" si="26"/>
        <v>Chihuahua</v>
      </c>
      <c r="F170" s="308"/>
      <c r="G170" s="288"/>
      <c r="H170" s="294" t="s">
        <v>500</v>
      </c>
      <c r="I170" s="289">
        <v>81.074297652553909</v>
      </c>
      <c r="J170" s="290">
        <v>1.9324160064948089E-2</v>
      </c>
      <c r="K170" s="291">
        <v>2.3550021911625595E-2</v>
      </c>
      <c r="L170" s="281"/>
      <c r="M170" s="268" t="str">
        <f t="shared" si="27"/>
        <v>No recibió el tratamiento completo (falto una terapia)</v>
      </c>
      <c r="P170" s="262">
        <f>IF(R170&lt;&gt;"",VLOOKUP($C170,'Inf_NO MODIFICAR'!$O$6:$Q$41,2,FALSE),"")</f>
        <v>6</v>
      </c>
      <c r="Q170" s="262" t="str">
        <f>IFERROR(VLOOKUP($P170,'Inf_NO MODIFICAR'!$P$6:$Q$41,2,FALSE),"")</f>
        <v>Chihuahua</v>
      </c>
      <c r="R170" s="21" t="str">
        <f t="shared" si="28"/>
        <v>No recibió el tratamiento completo (falto una terapia)</v>
      </c>
      <c r="S170" s="292">
        <f t="shared" si="29"/>
        <v>2.3550021911625595E-2</v>
      </c>
      <c r="T170" s="293">
        <f t="shared" si="30"/>
        <v>1</v>
      </c>
      <c r="U170" s="258" t="str">
        <f t="shared" si="31"/>
        <v/>
      </c>
      <c r="V170" s="258" t="str">
        <f t="shared" si="33"/>
        <v/>
      </c>
      <c r="W170" s="258" t="str">
        <f t="shared" si="32"/>
        <v/>
      </c>
    </row>
    <row r="171" spans="1:23" ht="15.75" x14ac:dyDescent="0.25">
      <c r="A171" s="25" t="str">
        <f t="shared" si="23"/>
        <v>delegChihuahuaChihuahuao respetan incapacidades</v>
      </c>
      <c r="B171" s="258" t="str">
        <f t="shared" si="24"/>
        <v>deleg</v>
      </c>
      <c r="C171" s="258" t="str">
        <f t="shared" si="25"/>
        <v>Chihuahua</v>
      </c>
      <c r="D171" s="258" t="str">
        <f t="shared" si="26"/>
        <v>Chihuahua</v>
      </c>
      <c r="F171" s="308"/>
      <c r="G171" s="288"/>
      <c r="H171" s="294" t="s">
        <v>489</v>
      </c>
      <c r="I171" s="289">
        <v>36.836655958191052</v>
      </c>
      <c r="J171" s="290">
        <v>8.780062937382524E-3</v>
      </c>
      <c r="K171" s="291">
        <v>1.0700111873730005E-2</v>
      </c>
      <c r="L171" s="281"/>
      <c r="M171" s="268" t="str">
        <f t="shared" si="27"/>
        <v>No respetan incapacidades</v>
      </c>
      <c r="P171" s="262">
        <f>IF(R171&lt;&gt;"",VLOOKUP($C171,'Inf_NO MODIFICAR'!$O$6:$Q$41,2,FALSE),"")</f>
        <v>6</v>
      </c>
      <c r="Q171" s="262" t="str">
        <f>IFERROR(VLOOKUP($P171,'Inf_NO MODIFICAR'!$P$6:$Q$41,2,FALSE),"")</f>
        <v>Chihuahua</v>
      </c>
      <c r="R171" s="21" t="str">
        <f t="shared" si="28"/>
        <v>No respetan incapacidades</v>
      </c>
      <c r="S171" s="292">
        <f t="shared" si="29"/>
        <v>1.0700111873730005E-2</v>
      </c>
      <c r="T171" s="293">
        <f t="shared" si="30"/>
        <v>1</v>
      </c>
      <c r="U171" s="258" t="str">
        <f t="shared" si="31"/>
        <v/>
      </c>
      <c r="V171" s="258" t="str">
        <f t="shared" si="33"/>
        <v/>
      </c>
      <c r="W171" s="258" t="str">
        <f t="shared" si="32"/>
        <v/>
      </c>
    </row>
    <row r="172" spans="1:23" ht="15.75" x14ac:dyDescent="0.25">
      <c r="A172" s="25" t="str">
        <f t="shared" si="23"/>
        <v>delegChihuahuaChihuahuao respetan los horario de las citas</v>
      </c>
      <c r="B172" s="258" t="str">
        <f t="shared" si="24"/>
        <v>deleg</v>
      </c>
      <c r="C172" s="258" t="str">
        <f t="shared" si="25"/>
        <v>Chihuahua</v>
      </c>
      <c r="D172" s="258" t="str">
        <f t="shared" si="26"/>
        <v>Chihuahua</v>
      </c>
      <c r="F172" s="308"/>
      <c r="G172" s="288"/>
      <c r="H172" s="294" t="s">
        <v>490</v>
      </c>
      <c r="I172" s="289">
        <v>23.489957944730644</v>
      </c>
      <c r="J172" s="290">
        <v>5.5988608028178831E-3</v>
      </c>
      <c r="K172" s="291">
        <v>6.8232354805252441E-3</v>
      </c>
      <c r="L172" s="281"/>
      <c r="M172" s="268" t="str">
        <f t="shared" si="27"/>
        <v>No respetan los horario de las citas</v>
      </c>
      <c r="P172" s="262">
        <f>IF(R172&lt;&gt;"",VLOOKUP($C172,'Inf_NO MODIFICAR'!$O$6:$Q$41,2,FALSE),"")</f>
        <v>6</v>
      </c>
      <c r="Q172" s="262" t="str">
        <f>IFERROR(VLOOKUP($P172,'Inf_NO MODIFICAR'!$P$6:$Q$41,2,FALSE),"")</f>
        <v>Chihuahua</v>
      </c>
      <c r="R172" s="21" t="str">
        <f t="shared" si="28"/>
        <v>No respetan los horario de las citas</v>
      </c>
      <c r="S172" s="292">
        <f t="shared" si="29"/>
        <v>6.8232354805252441E-3</v>
      </c>
      <c r="T172" s="293">
        <f t="shared" si="30"/>
        <v>1</v>
      </c>
      <c r="U172" s="258" t="str">
        <f t="shared" si="31"/>
        <v/>
      </c>
      <c r="V172" s="258" t="str">
        <f t="shared" si="33"/>
        <v/>
      </c>
      <c r="W172" s="258" t="str">
        <f t="shared" si="32"/>
        <v/>
      </c>
    </row>
    <row r="173" spans="1:23" ht="15.75" x14ac:dyDescent="0.25">
      <c r="A173" s="25" t="str">
        <f t="shared" si="23"/>
        <v>delegChihuahuaChihuahuaos tiempos de espera para ser atendido</v>
      </c>
      <c r="B173" s="258" t="str">
        <f t="shared" si="24"/>
        <v>deleg</v>
      </c>
      <c r="C173" s="258" t="str">
        <f t="shared" si="25"/>
        <v>Chihuahua</v>
      </c>
      <c r="D173" s="258" t="str">
        <f t="shared" si="26"/>
        <v>Chihuahua</v>
      </c>
      <c r="F173" s="308"/>
      <c r="G173" s="288"/>
      <c r="H173" s="294" t="s">
        <v>491</v>
      </c>
      <c r="I173" s="289">
        <v>22.834144897444006</v>
      </c>
      <c r="J173" s="290">
        <v>5.4425469442290729E-3</v>
      </c>
      <c r="K173" s="291">
        <v>6.6327384662961753E-3</v>
      </c>
      <c r="L173" s="281"/>
      <c r="M173" s="268" t="str">
        <f t="shared" si="27"/>
        <v>Los tiempos de espera para ser atendido</v>
      </c>
      <c r="P173" s="262">
        <f>IF(R173&lt;&gt;"",VLOOKUP($C173,'Inf_NO MODIFICAR'!$O$6:$Q$41,2,FALSE),"")</f>
        <v>6</v>
      </c>
      <c r="Q173" s="262" t="str">
        <f>IFERROR(VLOOKUP($P173,'Inf_NO MODIFICAR'!$P$6:$Q$41,2,FALSE),"")</f>
        <v>Chihuahua</v>
      </c>
      <c r="R173" s="21" t="str">
        <f t="shared" si="28"/>
        <v>Los tiempos de espera para ser atendido</v>
      </c>
      <c r="S173" s="292">
        <f t="shared" si="29"/>
        <v>6.6327384662961753E-3</v>
      </c>
      <c r="T173" s="293">
        <f t="shared" si="30"/>
        <v>1</v>
      </c>
      <c r="U173" s="258" t="str">
        <f t="shared" si="31"/>
        <v/>
      </c>
      <c r="V173" s="258" t="str">
        <f t="shared" si="33"/>
        <v/>
      </c>
      <c r="W173" s="258" t="str">
        <f t="shared" si="32"/>
        <v/>
      </c>
    </row>
    <row r="174" spans="1:23" ht="15.75" x14ac:dyDescent="0.25">
      <c r="A174" s="25" t="str">
        <f t="shared" si="23"/>
        <v>delegChihuahuaChihuahuatro</v>
      </c>
      <c r="B174" s="258" t="str">
        <f t="shared" si="24"/>
        <v>deleg</v>
      </c>
      <c r="C174" s="258" t="str">
        <f t="shared" si="25"/>
        <v>Chihuahua</v>
      </c>
      <c r="D174" s="258" t="str">
        <f t="shared" si="26"/>
        <v>Chihuahua</v>
      </c>
      <c r="F174" s="308"/>
      <c r="G174" s="288"/>
      <c r="H174" s="294" t="s">
        <v>541</v>
      </c>
      <c r="I174" s="289">
        <v>40.767355985831315</v>
      </c>
      <c r="J174" s="290">
        <v>9.7169501963623572E-3</v>
      </c>
      <c r="K174" s="291">
        <v>1.1841880281957954E-2</v>
      </c>
      <c r="L174" s="281"/>
      <c r="M174" s="268" t="str">
        <f t="shared" si="27"/>
        <v>Otro</v>
      </c>
      <c r="P174" s="262">
        <f>IF(R174&lt;&gt;"",VLOOKUP($C174,'Inf_NO MODIFICAR'!$O$6:$Q$41,2,FALSE),"")</f>
        <v>6</v>
      </c>
      <c r="Q174" s="262" t="str">
        <f>IFERROR(VLOOKUP($P174,'Inf_NO MODIFICAR'!$P$6:$Q$41,2,FALSE),"")</f>
        <v>Chihuahua</v>
      </c>
      <c r="R174" s="21" t="str">
        <f t="shared" si="28"/>
        <v>Otro</v>
      </c>
      <c r="S174" s="292">
        <f t="shared" si="29"/>
        <v>1.1841880281957954E-2</v>
      </c>
      <c r="T174" s="293">
        <f t="shared" si="30"/>
        <v>2</v>
      </c>
      <c r="U174" s="258" t="str">
        <f t="shared" si="31"/>
        <v/>
      </c>
      <c r="V174" s="258" t="str">
        <f t="shared" si="33"/>
        <v/>
      </c>
      <c r="W174" s="258" t="str">
        <f t="shared" si="32"/>
        <v/>
      </c>
    </row>
    <row r="175" spans="1:23" ht="15.75" x14ac:dyDescent="0.25">
      <c r="A175" s="25" t="str">
        <f t="shared" si="23"/>
        <v>delegChihuahuaChihuahuaS/NR</v>
      </c>
      <c r="B175" s="258" t="str">
        <f t="shared" si="24"/>
        <v>deleg</v>
      </c>
      <c r="C175" s="258" t="str">
        <f t="shared" si="25"/>
        <v>Chihuahua</v>
      </c>
      <c r="D175" s="258" t="str">
        <f t="shared" si="26"/>
        <v>Chihuahua</v>
      </c>
      <c r="F175" s="308"/>
      <c r="G175" s="288"/>
      <c r="H175" s="294" t="s">
        <v>542</v>
      </c>
      <c r="I175" s="289">
        <v>139.1187162565231</v>
      </c>
      <c r="J175" s="290">
        <v>3.3159119706372968E-2</v>
      </c>
      <c r="K175" s="291">
        <v>4.0410449563174702E-2</v>
      </c>
      <c r="L175" s="281"/>
      <c r="M175" s="268" t="str">
        <f t="shared" si="27"/>
        <v>NS/NR</v>
      </c>
      <c r="P175" s="262">
        <f>IF(R175&lt;&gt;"",VLOOKUP($C175,'Inf_NO MODIFICAR'!$O$6:$Q$41,2,FALSE),"")</f>
        <v>6</v>
      </c>
      <c r="Q175" s="262" t="str">
        <f>IFERROR(VLOOKUP($P175,'Inf_NO MODIFICAR'!$P$6:$Q$41,2,FALSE),"")</f>
        <v>Chihuahua</v>
      </c>
      <c r="R175" s="21" t="str">
        <f t="shared" si="28"/>
        <v>NS/NR</v>
      </c>
      <c r="S175" s="292">
        <f t="shared" si="29"/>
        <v>4.0410449563174702E-2</v>
      </c>
      <c r="T175" s="293">
        <f t="shared" si="30"/>
        <v>3</v>
      </c>
      <c r="U175" s="258" t="str">
        <f t="shared" si="31"/>
        <v/>
      </c>
      <c r="V175" s="258" t="str">
        <f t="shared" si="33"/>
        <v/>
      </c>
      <c r="W175" s="258" t="str">
        <f t="shared" si="32"/>
        <v/>
      </c>
    </row>
    <row r="176" spans="1:23" ht="15.75" x14ac:dyDescent="0.25">
      <c r="A176" s="25" t="str">
        <f t="shared" si="23"/>
        <v/>
      </c>
      <c r="B176" s="258" t="str">
        <f t="shared" si="24"/>
        <v>deleg</v>
      </c>
      <c r="C176" s="258" t="str">
        <f t="shared" si="25"/>
        <v>Chihuahua</v>
      </c>
      <c r="D176" s="258" t="str">
        <f t="shared" si="26"/>
        <v>Chihuahua</v>
      </c>
      <c r="F176" s="308"/>
      <c r="G176" s="288" t="s">
        <v>41</v>
      </c>
      <c r="H176" s="295"/>
      <c r="I176" s="289">
        <v>4195</v>
      </c>
      <c r="J176" s="290">
        <v>1</v>
      </c>
      <c r="K176" s="291">
        <v>1.2186828215288257</v>
      </c>
      <c r="L176" s="281"/>
      <c r="M176" s="268" t="str">
        <f t="shared" si="27"/>
        <v/>
      </c>
      <c r="P176" s="262" t="str">
        <f>IF(R176&lt;&gt;"",VLOOKUP($C176,'Inf_NO MODIFICAR'!$O$6:$Q$41,2,FALSE),"")</f>
        <v/>
      </c>
      <c r="Q176" s="262" t="str">
        <f>IFERROR(VLOOKUP($P176,'Inf_NO MODIFICAR'!$P$6:$Q$41,2,FALSE),"")</f>
        <v/>
      </c>
      <c r="R176" s="21" t="str">
        <f t="shared" si="28"/>
        <v/>
      </c>
      <c r="S176" s="292" t="str">
        <f t="shared" si="29"/>
        <v/>
      </c>
      <c r="T176" s="293" t="str">
        <f t="shared" si="30"/>
        <v/>
      </c>
      <c r="U176" s="258">
        <f t="shared" si="31"/>
        <v>4195</v>
      </c>
      <c r="V176" s="258" t="str">
        <f t="shared" si="33"/>
        <v>Chihuahua</v>
      </c>
      <c r="W176" s="258">
        <f t="shared" si="32"/>
        <v>4195</v>
      </c>
    </row>
    <row r="177" spans="1:23" ht="18" x14ac:dyDescent="0.25">
      <c r="A177" s="25" t="str">
        <f t="shared" si="23"/>
        <v>delegCoahuilaCoahuilaal trato</v>
      </c>
      <c r="B177" s="258" t="str">
        <f t="shared" si="24"/>
        <v>deleg</v>
      </c>
      <c r="C177" s="258" t="str">
        <f t="shared" si="25"/>
        <v>Coahuila</v>
      </c>
      <c r="D177" s="258" t="str">
        <f t="shared" si="26"/>
        <v>Coahuila</v>
      </c>
      <c r="F177" s="308" t="s">
        <v>511</v>
      </c>
      <c r="G177" s="288" t="s">
        <v>464</v>
      </c>
      <c r="H177" s="294" t="s">
        <v>465</v>
      </c>
      <c r="I177" s="289">
        <v>286.48456852418491</v>
      </c>
      <c r="J177" s="290">
        <v>8.9422737304833882E-2</v>
      </c>
      <c r="K177" s="291">
        <v>0.10655241717640916</v>
      </c>
      <c r="L177" s="281"/>
      <c r="M177" s="268" t="str">
        <f t="shared" si="27"/>
        <v>Mal trato</v>
      </c>
      <c r="P177" s="262">
        <f>IF(R177&lt;&gt;"",VLOOKUP($C177,'Inf_NO MODIFICAR'!$O$6:$Q$41,2,FALSE),"")</f>
        <v>7</v>
      </c>
      <c r="Q177" s="262" t="str">
        <f>IFERROR(VLOOKUP($P177,'Inf_NO MODIFICAR'!$P$6:$Q$41,2,FALSE),"")</f>
        <v>Coahuila</v>
      </c>
      <c r="R177" s="21" t="str">
        <f t="shared" si="28"/>
        <v>Mal trato</v>
      </c>
      <c r="S177" s="292">
        <f t="shared" si="29"/>
        <v>0.10655241717640916</v>
      </c>
      <c r="T177" s="293">
        <f t="shared" si="30"/>
        <v>1</v>
      </c>
      <c r="U177" s="258" t="str">
        <f t="shared" si="31"/>
        <v/>
      </c>
      <c r="V177" s="258" t="str">
        <f t="shared" si="33"/>
        <v/>
      </c>
      <c r="W177" s="258" t="str">
        <f t="shared" si="32"/>
        <v/>
      </c>
    </row>
    <row r="178" spans="1:23" ht="15.75" x14ac:dyDescent="0.25">
      <c r="A178" s="25" t="str">
        <f t="shared" si="23"/>
        <v>delegCoahuilaCoahuilanstalaciones inadecuadas</v>
      </c>
      <c r="B178" s="258" t="str">
        <f t="shared" si="24"/>
        <v>deleg</v>
      </c>
      <c r="C178" s="258" t="str">
        <f t="shared" si="25"/>
        <v>Coahuila</v>
      </c>
      <c r="D178" s="258" t="str">
        <f t="shared" si="26"/>
        <v>Coahuila</v>
      </c>
      <c r="F178" s="308"/>
      <c r="G178" s="288"/>
      <c r="H178" s="294" t="s">
        <v>466</v>
      </c>
      <c r="I178" s="289">
        <v>34.849556449152459</v>
      </c>
      <c r="J178" s="290">
        <v>1.0877872925568971E-2</v>
      </c>
      <c r="K178" s="291">
        <v>1.2961621270953159E-2</v>
      </c>
      <c r="L178" s="281"/>
      <c r="M178" s="268" t="str">
        <f t="shared" si="27"/>
        <v>Instalaciones inadecuadas</v>
      </c>
      <c r="P178" s="262">
        <f>IF(R178&lt;&gt;"",VLOOKUP($C178,'Inf_NO MODIFICAR'!$O$6:$Q$41,2,FALSE),"")</f>
        <v>7</v>
      </c>
      <c r="Q178" s="262" t="str">
        <f>IFERROR(VLOOKUP($P178,'Inf_NO MODIFICAR'!$P$6:$Q$41,2,FALSE),"")</f>
        <v>Coahuila</v>
      </c>
      <c r="R178" s="21" t="str">
        <f t="shared" si="28"/>
        <v>Instalaciones inadecuadas</v>
      </c>
      <c r="S178" s="292">
        <f t="shared" si="29"/>
        <v>1.2961621270953159E-2</v>
      </c>
      <c r="T178" s="293">
        <f t="shared" si="30"/>
        <v>1</v>
      </c>
      <c r="U178" s="258" t="str">
        <f t="shared" si="31"/>
        <v/>
      </c>
      <c r="V178" s="258" t="str">
        <f t="shared" si="33"/>
        <v/>
      </c>
      <c r="W178" s="258" t="str">
        <f t="shared" si="32"/>
        <v/>
      </c>
    </row>
    <row r="179" spans="1:23" ht="15.75" x14ac:dyDescent="0.25">
      <c r="A179" s="25" t="str">
        <f t="shared" si="23"/>
        <v>delegCoahuilaCoahuilaalta de medicamentos</v>
      </c>
      <c r="B179" s="258" t="str">
        <f t="shared" si="24"/>
        <v>deleg</v>
      </c>
      <c r="C179" s="258" t="str">
        <f t="shared" si="25"/>
        <v>Coahuila</v>
      </c>
      <c r="D179" s="258" t="str">
        <f t="shared" si="26"/>
        <v>Coahuila</v>
      </c>
      <c r="F179" s="308"/>
      <c r="G179" s="288"/>
      <c r="H179" s="294" t="s">
        <v>467</v>
      </c>
      <c r="I179" s="289">
        <v>316.52047606754655</v>
      </c>
      <c r="J179" s="290">
        <v>9.8798087201683787E-2</v>
      </c>
      <c r="K179" s="291">
        <v>0.11772369445434096</v>
      </c>
      <c r="L179" s="281"/>
      <c r="M179" s="268" t="str">
        <f t="shared" si="27"/>
        <v>Falta de medicamentos</v>
      </c>
      <c r="P179" s="262">
        <f>IF(R179&lt;&gt;"",VLOOKUP($C179,'Inf_NO MODIFICAR'!$O$6:$Q$41,2,FALSE),"")</f>
        <v>7</v>
      </c>
      <c r="Q179" s="262" t="str">
        <f>IFERROR(VLOOKUP($P179,'Inf_NO MODIFICAR'!$P$6:$Q$41,2,FALSE),"")</f>
        <v>Coahuila</v>
      </c>
      <c r="R179" s="21" t="str">
        <f t="shared" si="28"/>
        <v>Falta de medicamentos</v>
      </c>
      <c r="S179" s="292">
        <f t="shared" si="29"/>
        <v>0.11772369445434096</v>
      </c>
      <c r="T179" s="293">
        <f t="shared" si="30"/>
        <v>1</v>
      </c>
      <c r="U179" s="258" t="str">
        <f t="shared" si="31"/>
        <v/>
      </c>
      <c r="V179" s="258" t="str">
        <f t="shared" si="33"/>
        <v/>
      </c>
      <c r="W179" s="258" t="str">
        <f t="shared" si="32"/>
        <v/>
      </c>
    </row>
    <row r="180" spans="1:23" ht="15.75" x14ac:dyDescent="0.25">
      <c r="A180" s="25" t="str">
        <f t="shared" si="23"/>
        <v>delegCoahuilaCoahuilaal servicio en farmacia</v>
      </c>
      <c r="B180" s="258" t="str">
        <f t="shared" si="24"/>
        <v>deleg</v>
      </c>
      <c r="C180" s="258" t="str">
        <f t="shared" si="25"/>
        <v>Coahuila</v>
      </c>
      <c r="D180" s="258" t="str">
        <f t="shared" si="26"/>
        <v>Coahuila</v>
      </c>
      <c r="F180" s="308"/>
      <c r="G180" s="288"/>
      <c r="H180" s="294" t="s">
        <v>468</v>
      </c>
      <c r="I180" s="289">
        <v>85.805351477848859</v>
      </c>
      <c r="J180" s="290">
        <v>2.6783115907706809E-2</v>
      </c>
      <c r="K180" s="291">
        <v>3.1913647753297185E-2</v>
      </c>
      <c r="L180" s="281"/>
      <c r="M180" s="268" t="str">
        <f t="shared" si="27"/>
        <v>Mal servicio en farmacia</v>
      </c>
      <c r="P180" s="262">
        <f>IF(R180&lt;&gt;"",VLOOKUP($C180,'Inf_NO MODIFICAR'!$O$6:$Q$41,2,FALSE),"")</f>
        <v>7</v>
      </c>
      <c r="Q180" s="262" t="str">
        <f>IFERROR(VLOOKUP($P180,'Inf_NO MODIFICAR'!$P$6:$Q$41,2,FALSE),"")</f>
        <v>Coahuila</v>
      </c>
      <c r="R180" s="21" t="str">
        <f t="shared" si="28"/>
        <v>Mal servicio en farmacia</v>
      </c>
      <c r="S180" s="292">
        <f t="shared" si="29"/>
        <v>3.1913647753297185E-2</v>
      </c>
      <c r="T180" s="293">
        <f t="shared" si="30"/>
        <v>1</v>
      </c>
      <c r="U180" s="258" t="str">
        <f t="shared" si="31"/>
        <v/>
      </c>
      <c r="V180" s="258" t="str">
        <f t="shared" si="33"/>
        <v/>
      </c>
      <c r="W180" s="258" t="str">
        <f t="shared" si="32"/>
        <v/>
      </c>
    </row>
    <row r="181" spans="1:23" ht="15.75" x14ac:dyDescent="0.25">
      <c r="A181" s="25" t="str">
        <f t="shared" si="23"/>
        <v>delegCoahuilaCoahuilaal servicio en laboratorio</v>
      </c>
      <c r="B181" s="258" t="str">
        <f t="shared" si="24"/>
        <v>deleg</v>
      </c>
      <c r="C181" s="258" t="str">
        <f t="shared" si="25"/>
        <v>Coahuila</v>
      </c>
      <c r="D181" s="258" t="str">
        <f t="shared" si="26"/>
        <v>Coahuila</v>
      </c>
      <c r="F181" s="308"/>
      <c r="G181" s="288"/>
      <c r="H181" s="294" t="s">
        <v>469</v>
      </c>
      <c r="I181" s="289">
        <v>24.401577879701581</v>
      </c>
      <c r="J181" s="290">
        <v>7.6166611688747599E-3</v>
      </c>
      <c r="K181" s="291">
        <v>9.0756968844592605E-3</v>
      </c>
      <c r="L181" s="281"/>
      <c r="M181" s="268" t="str">
        <f t="shared" si="27"/>
        <v>Mal servicio en laboratorio</v>
      </c>
      <c r="P181" s="262">
        <f>IF(R181&lt;&gt;"",VLOOKUP($C181,'Inf_NO MODIFICAR'!$O$6:$Q$41,2,FALSE),"")</f>
        <v>7</v>
      </c>
      <c r="Q181" s="262" t="str">
        <f>IFERROR(VLOOKUP($P181,'Inf_NO MODIFICAR'!$P$6:$Q$41,2,FALSE),"")</f>
        <v>Coahuila</v>
      </c>
      <c r="R181" s="21" t="str">
        <f t="shared" si="28"/>
        <v>Mal servicio en laboratorio</v>
      </c>
      <c r="S181" s="292">
        <f t="shared" si="29"/>
        <v>9.0756968844592605E-3</v>
      </c>
      <c r="T181" s="293">
        <f t="shared" si="30"/>
        <v>1</v>
      </c>
      <c r="U181" s="258" t="str">
        <f t="shared" si="31"/>
        <v/>
      </c>
      <c r="V181" s="258" t="str">
        <f t="shared" si="33"/>
        <v/>
      </c>
      <c r="W181" s="258" t="str">
        <f t="shared" si="32"/>
        <v/>
      </c>
    </row>
    <row r="182" spans="1:23" ht="15.75" x14ac:dyDescent="0.25">
      <c r="A182" s="25" t="str">
        <f t="shared" si="23"/>
        <v>delegCoahuilaCoahuilaal servicio en archivo</v>
      </c>
      <c r="B182" s="258" t="str">
        <f t="shared" si="24"/>
        <v>deleg</v>
      </c>
      <c r="C182" s="258" t="str">
        <f t="shared" si="25"/>
        <v>Coahuila</v>
      </c>
      <c r="D182" s="258" t="str">
        <f t="shared" si="26"/>
        <v>Coahuila</v>
      </c>
      <c r="F182" s="308"/>
      <c r="G182" s="288"/>
      <c r="H182" s="294" t="s">
        <v>470</v>
      </c>
      <c r="I182" s="289">
        <v>21.666334324419044</v>
      </c>
      <c r="J182" s="290">
        <v>6.7628875531830605E-3</v>
      </c>
      <c r="K182" s="291">
        <v>8.0583757286185557E-3</v>
      </c>
      <c r="L182" s="281"/>
      <c r="M182" s="268" t="str">
        <f t="shared" si="27"/>
        <v>Mal servicio en archivo</v>
      </c>
      <c r="P182" s="262">
        <f>IF(R182&lt;&gt;"",VLOOKUP($C182,'Inf_NO MODIFICAR'!$O$6:$Q$41,2,FALSE),"")</f>
        <v>7</v>
      </c>
      <c r="Q182" s="262" t="str">
        <f>IFERROR(VLOOKUP($P182,'Inf_NO MODIFICAR'!$P$6:$Q$41,2,FALSE),"")</f>
        <v>Coahuila</v>
      </c>
      <c r="R182" s="21" t="str">
        <f t="shared" si="28"/>
        <v>Mal servicio en archivo</v>
      </c>
      <c r="S182" s="292">
        <f t="shared" si="29"/>
        <v>8.0583757286185557E-3</v>
      </c>
      <c r="T182" s="293">
        <f t="shared" si="30"/>
        <v>1</v>
      </c>
      <c r="U182" s="258" t="str">
        <f t="shared" si="31"/>
        <v/>
      </c>
      <c r="V182" s="258" t="str">
        <f t="shared" si="33"/>
        <v/>
      </c>
      <c r="W182" s="258" t="str">
        <f t="shared" si="32"/>
        <v/>
      </c>
    </row>
    <row r="183" spans="1:23" ht="15.75" x14ac:dyDescent="0.25">
      <c r="A183" s="25" t="str">
        <f t="shared" si="23"/>
        <v>delegCoahuilaCoahuilaal servicio de ambulancias</v>
      </c>
      <c r="B183" s="258" t="str">
        <f t="shared" si="24"/>
        <v>deleg</v>
      </c>
      <c r="C183" s="258" t="str">
        <f t="shared" si="25"/>
        <v>Coahuila</v>
      </c>
      <c r="D183" s="258" t="str">
        <f t="shared" si="26"/>
        <v>Coahuila</v>
      </c>
      <c r="F183" s="308"/>
      <c r="G183" s="288"/>
      <c r="H183" s="294" t="s">
        <v>471</v>
      </c>
      <c r="I183" s="289">
        <v>10.26238337794581</v>
      </c>
      <c r="J183" s="290">
        <v>3.2032804337594565E-3</v>
      </c>
      <c r="K183" s="291">
        <v>3.8168958298318172E-3</v>
      </c>
      <c r="L183" s="281"/>
      <c r="M183" s="268" t="str">
        <f t="shared" si="27"/>
        <v>Mal servicio de ambulancias</v>
      </c>
      <c r="P183" s="262">
        <f>IF(R183&lt;&gt;"",VLOOKUP($C183,'Inf_NO MODIFICAR'!$O$6:$Q$41,2,FALSE),"")</f>
        <v>7</v>
      </c>
      <c r="Q183" s="262" t="str">
        <f>IFERROR(VLOOKUP($P183,'Inf_NO MODIFICAR'!$P$6:$Q$41,2,FALSE),"")</f>
        <v>Coahuila</v>
      </c>
      <c r="R183" s="21" t="str">
        <f t="shared" si="28"/>
        <v>Mal servicio de ambulancias</v>
      </c>
      <c r="S183" s="292">
        <f t="shared" si="29"/>
        <v>3.8168958298318172E-3</v>
      </c>
      <c r="T183" s="293">
        <f t="shared" si="30"/>
        <v>1</v>
      </c>
      <c r="U183" s="258" t="str">
        <f t="shared" si="31"/>
        <v/>
      </c>
      <c r="V183" s="258" t="str">
        <f t="shared" si="33"/>
        <v/>
      </c>
      <c r="W183" s="258" t="str">
        <f t="shared" si="32"/>
        <v/>
      </c>
    </row>
    <row r="184" spans="1:23" ht="15.75" x14ac:dyDescent="0.25">
      <c r="A184" s="25" t="str">
        <f t="shared" si="23"/>
        <v>delegCoahuilaCoahuilaos tiempos de espera para consulta</v>
      </c>
      <c r="B184" s="258" t="str">
        <f t="shared" si="24"/>
        <v>deleg</v>
      </c>
      <c r="C184" s="258" t="str">
        <f t="shared" si="25"/>
        <v>Coahuila</v>
      </c>
      <c r="D184" s="258" t="str">
        <f t="shared" si="26"/>
        <v>Coahuila</v>
      </c>
      <c r="F184" s="308"/>
      <c r="G184" s="288"/>
      <c r="H184" s="294" t="s">
        <v>472</v>
      </c>
      <c r="I184" s="289">
        <v>499.66340007656919</v>
      </c>
      <c r="J184" s="290">
        <v>0.15596396411876956</v>
      </c>
      <c r="K184" s="291">
        <v>0.18584017745530715</v>
      </c>
      <c r="L184" s="281"/>
      <c r="M184" s="268" t="str">
        <f t="shared" si="27"/>
        <v>Los tiempos de espera para consulta</v>
      </c>
      <c r="P184" s="262">
        <f>IF(R184&lt;&gt;"",VLOOKUP($C184,'Inf_NO MODIFICAR'!$O$6:$Q$41,2,FALSE),"")</f>
        <v>7</v>
      </c>
      <c r="Q184" s="262" t="str">
        <f>IFERROR(VLOOKUP($P184,'Inf_NO MODIFICAR'!$P$6:$Q$41,2,FALSE),"")</f>
        <v>Coahuila</v>
      </c>
      <c r="R184" s="21" t="str">
        <f t="shared" si="28"/>
        <v>Los tiempos de espera para consulta</v>
      </c>
      <c r="S184" s="292">
        <f t="shared" si="29"/>
        <v>0.18584017745530715</v>
      </c>
      <c r="T184" s="293">
        <f t="shared" si="30"/>
        <v>1</v>
      </c>
      <c r="U184" s="258" t="str">
        <f t="shared" si="31"/>
        <v/>
      </c>
      <c r="V184" s="258" t="str">
        <f t="shared" si="33"/>
        <v/>
      </c>
      <c r="W184" s="258" t="str">
        <f t="shared" si="32"/>
        <v/>
      </c>
    </row>
    <row r="185" spans="1:23" ht="15.75" x14ac:dyDescent="0.25">
      <c r="A185" s="25" t="str">
        <f t="shared" si="23"/>
        <v>delegCoahuilaCoahuilaos tiempos de espera para obtener citas</v>
      </c>
      <c r="B185" s="258" t="str">
        <f t="shared" si="24"/>
        <v>deleg</v>
      </c>
      <c r="C185" s="258" t="str">
        <f t="shared" si="25"/>
        <v>Coahuila</v>
      </c>
      <c r="D185" s="258" t="str">
        <f t="shared" si="26"/>
        <v>Coahuila</v>
      </c>
      <c r="F185" s="308"/>
      <c r="G185" s="288"/>
      <c r="H185" s="294" t="s">
        <v>473</v>
      </c>
      <c r="I185" s="289">
        <v>209.81508823849026</v>
      </c>
      <c r="J185" s="290">
        <v>6.5491274503175045E-2</v>
      </c>
      <c r="K185" s="291">
        <v>7.8036680743610115E-2</v>
      </c>
      <c r="L185" s="281"/>
      <c r="M185" s="268" t="str">
        <f t="shared" si="27"/>
        <v>Los tiempos de espera para obtener citas</v>
      </c>
      <c r="P185" s="262">
        <f>IF(R185&lt;&gt;"",VLOOKUP($C185,'Inf_NO MODIFICAR'!$O$6:$Q$41,2,FALSE),"")</f>
        <v>7</v>
      </c>
      <c r="Q185" s="262" t="str">
        <f>IFERROR(VLOOKUP($P185,'Inf_NO MODIFICAR'!$P$6:$Q$41,2,FALSE),"")</f>
        <v>Coahuila</v>
      </c>
      <c r="R185" s="21" t="str">
        <f t="shared" si="28"/>
        <v>Los tiempos de espera para obtener citas</v>
      </c>
      <c r="S185" s="292">
        <f t="shared" si="29"/>
        <v>7.8036680743610115E-2</v>
      </c>
      <c r="T185" s="293">
        <f t="shared" si="30"/>
        <v>1</v>
      </c>
      <c r="U185" s="258" t="str">
        <f t="shared" si="31"/>
        <v/>
      </c>
      <c r="V185" s="258" t="str">
        <f t="shared" si="33"/>
        <v/>
      </c>
      <c r="W185" s="258" t="str">
        <f t="shared" si="32"/>
        <v/>
      </c>
    </row>
    <row r="186" spans="1:23" ht="15.75" x14ac:dyDescent="0.25">
      <c r="A186" s="25" t="str">
        <f t="shared" si="23"/>
        <v>delegCoahuilaCoahuilaos tiempos de espera para trámites</v>
      </c>
      <c r="B186" s="258" t="str">
        <f t="shared" si="24"/>
        <v>deleg</v>
      </c>
      <c r="C186" s="258" t="str">
        <f t="shared" si="25"/>
        <v>Coahuila</v>
      </c>
      <c r="D186" s="258" t="str">
        <f t="shared" si="26"/>
        <v>Coahuila</v>
      </c>
      <c r="F186" s="308"/>
      <c r="G186" s="288"/>
      <c r="H186" s="294" t="s">
        <v>474</v>
      </c>
      <c r="I186" s="289">
        <v>92.55788894980931</v>
      </c>
      <c r="J186" s="290">
        <v>2.8890839851117713E-2</v>
      </c>
      <c r="K186" s="291">
        <v>3.4425124002849264E-2</v>
      </c>
      <c r="L186" s="281"/>
      <c r="M186" s="268" t="str">
        <f t="shared" si="27"/>
        <v>Los tiempos de espera para trámites</v>
      </c>
      <c r="P186" s="262">
        <f>IF(R186&lt;&gt;"",VLOOKUP($C186,'Inf_NO MODIFICAR'!$O$6:$Q$41,2,FALSE),"")</f>
        <v>7</v>
      </c>
      <c r="Q186" s="262" t="str">
        <f>IFERROR(VLOOKUP($P186,'Inf_NO MODIFICAR'!$P$6:$Q$41,2,FALSE),"")</f>
        <v>Coahuila</v>
      </c>
      <c r="R186" s="21" t="str">
        <f t="shared" si="28"/>
        <v>Los tiempos de espera para trámites</v>
      </c>
      <c r="S186" s="292">
        <f t="shared" si="29"/>
        <v>3.4425124002849264E-2</v>
      </c>
      <c r="T186" s="293">
        <f t="shared" si="30"/>
        <v>1</v>
      </c>
      <c r="U186" s="258" t="str">
        <f t="shared" si="31"/>
        <v/>
      </c>
      <c r="V186" s="258" t="str">
        <f t="shared" si="33"/>
        <v/>
      </c>
      <c r="W186" s="258" t="str">
        <f t="shared" si="32"/>
        <v/>
      </c>
    </row>
    <row r="187" spans="1:23" ht="15.75" x14ac:dyDescent="0.25">
      <c r="A187" s="25" t="str">
        <f t="shared" si="23"/>
        <v>delegCoahuilaCoahuilaos tiempos de espera para resultados de estudios</v>
      </c>
      <c r="B187" s="258" t="str">
        <f t="shared" si="24"/>
        <v>deleg</v>
      </c>
      <c r="C187" s="258" t="str">
        <f t="shared" si="25"/>
        <v>Coahuila</v>
      </c>
      <c r="D187" s="258" t="str">
        <f t="shared" si="26"/>
        <v>Coahuila</v>
      </c>
      <c r="F187" s="308"/>
      <c r="G187" s="288"/>
      <c r="H187" s="294" t="s">
        <v>475</v>
      </c>
      <c r="I187" s="289">
        <v>94.758461212657849</v>
      </c>
      <c r="J187" s="290">
        <v>2.9577722207101909E-2</v>
      </c>
      <c r="K187" s="291">
        <v>3.5243584469972389E-2</v>
      </c>
      <c r="L187" s="281"/>
      <c r="M187" s="268" t="str">
        <f t="shared" si="27"/>
        <v>Los tiempos de espera para resultados de estudios</v>
      </c>
      <c r="P187" s="262">
        <f>IF(R187&lt;&gt;"",VLOOKUP($C187,'Inf_NO MODIFICAR'!$O$6:$Q$41,2,FALSE),"")</f>
        <v>7</v>
      </c>
      <c r="Q187" s="262" t="str">
        <f>IFERROR(VLOOKUP($P187,'Inf_NO MODIFICAR'!$P$6:$Q$41,2,FALSE),"")</f>
        <v>Coahuila</v>
      </c>
      <c r="R187" s="21" t="str">
        <f t="shared" si="28"/>
        <v>Los tiempos de espera para resultados de estudios</v>
      </c>
      <c r="S187" s="292">
        <f t="shared" si="29"/>
        <v>3.5243584469972389E-2</v>
      </c>
      <c r="T187" s="293">
        <f t="shared" si="30"/>
        <v>1</v>
      </c>
      <c r="U187" s="258" t="str">
        <f t="shared" si="31"/>
        <v/>
      </c>
      <c r="V187" s="258" t="str">
        <f t="shared" si="33"/>
        <v/>
      </c>
      <c r="W187" s="258" t="str">
        <f t="shared" si="32"/>
        <v/>
      </c>
    </row>
    <row r="188" spans="1:23" ht="15.75" x14ac:dyDescent="0.25">
      <c r="A188" s="25" t="str">
        <f t="shared" si="23"/>
        <v>delegCoahuilaCoahuilaa falta de personal/médicos/especialistas</v>
      </c>
      <c r="B188" s="258" t="str">
        <f t="shared" si="24"/>
        <v>deleg</v>
      </c>
      <c r="C188" s="258" t="str">
        <f t="shared" si="25"/>
        <v>Coahuila</v>
      </c>
      <c r="D188" s="258" t="str">
        <f t="shared" si="26"/>
        <v>Coahuila</v>
      </c>
      <c r="F188" s="308"/>
      <c r="G188" s="288"/>
      <c r="H188" s="294" t="s">
        <v>476</v>
      </c>
      <c r="I188" s="289">
        <v>290.75739827673544</v>
      </c>
      <c r="J188" s="290">
        <v>9.0756450092503105E-2</v>
      </c>
      <c r="K188" s="291">
        <v>0.10814161390230227</v>
      </c>
      <c r="L188" s="281"/>
      <c r="M188" s="268" t="str">
        <f t="shared" si="27"/>
        <v>La falta de personal/médicos/especialistas</v>
      </c>
      <c r="P188" s="262">
        <f>IF(R188&lt;&gt;"",VLOOKUP($C188,'Inf_NO MODIFICAR'!$O$6:$Q$41,2,FALSE),"")</f>
        <v>7</v>
      </c>
      <c r="Q188" s="262" t="str">
        <f>IFERROR(VLOOKUP($P188,'Inf_NO MODIFICAR'!$P$6:$Q$41,2,FALSE),"")</f>
        <v>Coahuila</v>
      </c>
      <c r="R188" s="21" t="str">
        <f t="shared" si="28"/>
        <v>La falta de personal/médicos/especialistas</v>
      </c>
      <c r="S188" s="292">
        <f t="shared" si="29"/>
        <v>0.10814161390230227</v>
      </c>
      <c r="T188" s="293">
        <f t="shared" si="30"/>
        <v>1</v>
      </c>
      <c r="U188" s="258" t="str">
        <f t="shared" si="31"/>
        <v/>
      </c>
      <c r="V188" s="258" t="str">
        <f t="shared" si="33"/>
        <v/>
      </c>
      <c r="W188" s="258" t="str">
        <f t="shared" si="32"/>
        <v/>
      </c>
    </row>
    <row r="189" spans="1:23" ht="15.75" x14ac:dyDescent="0.25">
      <c r="A189" s="25" t="str">
        <f t="shared" si="23"/>
        <v>delegCoahuilaCoahuilaala calidad en el servicio de urgencias</v>
      </c>
      <c r="B189" s="258" t="str">
        <f t="shared" si="24"/>
        <v>deleg</v>
      </c>
      <c r="C189" s="258" t="str">
        <f t="shared" si="25"/>
        <v>Coahuila</v>
      </c>
      <c r="D189" s="258" t="str">
        <f t="shared" si="26"/>
        <v>Coahuila</v>
      </c>
      <c r="F189" s="308"/>
      <c r="G189" s="288"/>
      <c r="H189" s="294" t="s">
        <v>478</v>
      </c>
      <c r="I189" s="289">
        <v>81.998755626786732</v>
      </c>
      <c r="J189" s="290">
        <v>2.5594932465335937E-2</v>
      </c>
      <c r="K189" s="291">
        <v>3.0497857746757551E-2</v>
      </c>
      <c r="L189" s="281"/>
      <c r="M189" s="268" t="str">
        <f t="shared" si="27"/>
        <v>Mala calidad en el servicio de urgencias</v>
      </c>
      <c r="P189" s="262">
        <f>IF(R189&lt;&gt;"",VLOOKUP($C189,'Inf_NO MODIFICAR'!$O$6:$Q$41,2,FALSE),"")</f>
        <v>7</v>
      </c>
      <c r="Q189" s="262" t="str">
        <f>IFERROR(VLOOKUP($P189,'Inf_NO MODIFICAR'!$P$6:$Q$41,2,FALSE),"")</f>
        <v>Coahuila</v>
      </c>
      <c r="R189" s="21" t="str">
        <f t="shared" si="28"/>
        <v>Mala calidad en el servicio de urgencias</v>
      </c>
      <c r="S189" s="292">
        <f t="shared" si="29"/>
        <v>3.0497857746757551E-2</v>
      </c>
      <c r="T189" s="293">
        <f t="shared" si="30"/>
        <v>1</v>
      </c>
      <c r="U189" s="258" t="str">
        <f t="shared" si="31"/>
        <v/>
      </c>
      <c r="V189" s="258" t="str">
        <f t="shared" si="33"/>
        <v/>
      </c>
      <c r="W189" s="258" t="str">
        <f t="shared" si="32"/>
        <v/>
      </c>
    </row>
    <row r="190" spans="1:23" ht="15.75" x14ac:dyDescent="0.25">
      <c r="A190" s="25" t="str">
        <f t="shared" si="23"/>
        <v>delegCoahuilaCoahuilaala atención médica</v>
      </c>
      <c r="B190" s="258" t="str">
        <f t="shared" si="24"/>
        <v>deleg</v>
      </c>
      <c r="C190" s="258" t="str">
        <f t="shared" si="25"/>
        <v>Coahuila</v>
      </c>
      <c r="D190" s="258" t="str">
        <f t="shared" si="26"/>
        <v>Coahuila</v>
      </c>
      <c r="F190" s="308"/>
      <c r="G190" s="288"/>
      <c r="H190" s="294" t="s">
        <v>479</v>
      </c>
      <c r="I190" s="289">
        <v>435.51601836215622</v>
      </c>
      <c r="J190" s="290">
        <v>0.13594112486641172</v>
      </c>
      <c r="K190" s="291">
        <v>0.16198179439328378</v>
      </c>
      <c r="L190" s="281"/>
      <c r="M190" s="268" t="str">
        <f t="shared" si="27"/>
        <v>Mala atención médica</v>
      </c>
      <c r="P190" s="262">
        <f>IF(R190&lt;&gt;"",VLOOKUP($C190,'Inf_NO MODIFICAR'!$O$6:$Q$41,2,FALSE),"")</f>
        <v>7</v>
      </c>
      <c r="Q190" s="262" t="str">
        <f>IFERROR(VLOOKUP($P190,'Inf_NO MODIFICAR'!$P$6:$Q$41,2,FALSE),"")</f>
        <v>Coahuila</v>
      </c>
      <c r="R190" s="21" t="str">
        <f t="shared" si="28"/>
        <v>Mala atención médica</v>
      </c>
      <c r="S190" s="292">
        <f t="shared" si="29"/>
        <v>0.16198179439328378</v>
      </c>
      <c r="T190" s="293">
        <f t="shared" si="30"/>
        <v>1</v>
      </c>
      <c r="U190" s="258" t="str">
        <f t="shared" si="31"/>
        <v/>
      </c>
      <c r="V190" s="258" t="str">
        <f t="shared" si="33"/>
        <v/>
      </c>
      <c r="W190" s="258" t="str">
        <f t="shared" si="32"/>
        <v/>
      </c>
    </row>
    <row r="191" spans="1:23" ht="15.75" x14ac:dyDescent="0.25">
      <c r="A191" s="25" t="str">
        <f t="shared" si="23"/>
        <v>delegCoahuilaCoahuilao explican bien los médicos</v>
      </c>
      <c r="B191" s="258" t="str">
        <f t="shared" si="24"/>
        <v>deleg</v>
      </c>
      <c r="C191" s="258" t="str">
        <f t="shared" si="25"/>
        <v>Coahuila</v>
      </c>
      <c r="D191" s="258" t="str">
        <f t="shared" si="26"/>
        <v>Coahuila</v>
      </c>
      <c r="F191" s="308"/>
      <c r="G191" s="288"/>
      <c r="H191" s="294" t="s">
        <v>480</v>
      </c>
      <c r="I191" s="289">
        <v>67.332173227660746</v>
      </c>
      <c r="J191" s="290">
        <v>2.1016933895315143E-2</v>
      </c>
      <c r="K191" s="291">
        <v>2.5042904921918317E-2</v>
      </c>
      <c r="L191" s="281"/>
      <c r="M191" s="268" t="str">
        <f t="shared" si="27"/>
        <v>No explican bien los médicos</v>
      </c>
      <c r="P191" s="262">
        <f>IF(R191&lt;&gt;"",VLOOKUP($C191,'Inf_NO MODIFICAR'!$O$6:$Q$41,2,FALSE),"")</f>
        <v>7</v>
      </c>
      <c r="Q191" s="262" t="str">
        <f>IFERROR(VLOOKUP($P191,'Inf_NO MODIFICAR'!$P$6:$Q$41,2,FALSE),"")</f>
        <v>Coahuila</v>
      </c>
      <c r="R191" s="21" t="str">
        <f t="shared" si="28"/>
        <v>No explican bien los médicos</v>
      </c>
      <c r="S191" s="292">
        <f t="shared" si="29"/>
        <v>2.5042904921918317E-2</v>
      </c>
      <c r="T191" s="293">
        <f t="shared" si="30"/>
        <v>1</v>
      </c>
      <c r="U191" s="258" t="str">
        <f t="shared" si="31"/>
        <v/>
      </c>
      <c r="V191" s="258" t="str">
        <f t="shared" si="33"/>
        <v/>
      </c>
      <c r="W191" s="258" t="str">
        <f t="shared" si="32"/>
        <v/>
      </c>
    </row>
    <row r="192" spans="1:23" ht="15.75" x14ac:dyDescent="0.25">
      <c r="A192" s="25" t="str">
        <f t="shared" si="23"/>
        <v>delegCoahuilaCoahuilaalta de organización</v>
      </c>
      <c r="B192" s="258" t="str">
        <f t="shared" si="24"/>
        <v>deleg</v>
      </c>
      <c r="C192" s="258" t="str">
        <f t="shared" si="25"/>
        <v>Coahuila</v>
      </c>
      <c r="D192" s="258" t="str">
        <f t="shared" si="26"/>
        <v>Coahuila</v>
      </c>
      <c r="F192" s="308"/>
      <c r="G192" s="288"/>
      <c r="H192" s="294" t="s">
        <v>481</v>
      </c>
      <c r="I192" s="289">
        <v>135.07716525079283</v>
      </c>
      <c r="J192" s="290">
        <v>4.216272424838681E-2</v>
      </c>
      <c r="K192" s="291">
        <v>5.0239349843355353E-2</v>
      </c>
      <c r="L192" s="281"/>
      <c r="M192" s="268" t="str">
        <f t="shared" si="27"/>
        <v>Falta de organización</v>
      </c>
      <c r="P192" s="262">
        <f>IF(R192&lt;&gt;"",VLOOKUP($C192,'Inf_NO MODIFICAR'!$O$6:$Q$41,2,FALSE),"")</f>
        <v>7</v>
      </c>
      <c r="Q192" s="262" t="str">
        <f>IFERROR(VLOOKUP($P192,'Inf_NO MODIFICAR'!$P$6:$Q$41,2,FALSE),"")</f>
        <v>Coahuila</v>
      </c>
      <c r="R192" s="21" t="str">
        <f t="shared" si="28"/>
        <v>Falta de organización</v>
      </c>
      <c r="S192" s="292">
        <f t="shared" si="29"/>
        <v>5.0239349843355353E-2</v>
      </c>
      <c r="T192" s="293">
        <f t="shared" si="30"/>
        <v>1</v>
      </c>
      <c r="U192" s="258" t="str">
        <f t="shared" si="31"/>
        <v/>
      </c>
      <c r="V192" s="258" t="str">
        <f t="shared" si="33"/>
        <v/>
      </c>
      <c r="W192" s="258" t="str">
        <f t="shared" si="32"/>
        <v/>
      </c>
    </row>
    <row r="193" spans="1:23" ht="15.75" x14ac:dyDescent="0.25">
      <c r="A193" s="25" t="str">
        <f t="shared" si="23"/>
        <v>delegCoahuilaCoahuilaegligencia médica</v>
      </c>
      <c r="B193" s="258" t="str">
        <f t="shared" si="24"/>
        <v>deleg</v>
      </c>
      <c r="C193" s="258" t="str">
        <f t="shared" si="25"/>
        <v>Coahuila</v>
      </c>
      <c r="D193" s="258" t="str">
        <f t="shared" si="26"/>
        <v>Coahuila</v>
      </c>
      <c r="F193" s="308"/>
      <c r="G193" s="288"/>
      <c r="H193" s="294" t="s">
        <v>482</v>
      </c>
      <c r="I193" s="289">
        <v>11.327089984838688</v>
      </c>
      <c r="J193" s="290">
        <v>3.5356158880052776E-3</v>
      </c>
      <c r="K193" s="291">
        <v>4.2128929445544271E-3</v>
      </c>
      <c r="L193" s="281"/>
      <c r="M193" s="268" t="str">
        <f t="shared" si="27"/>
        <v>Negligencia médica</v>
      </c>
      <c r="P193" s="262">
        <f>IF(R193&lt;&gt;"",VLOOKUP($C193,'Inf_NO MODIFICAR'!$O$6:$Q$41,2,FALSE),"")</f>
        <v>7</v>
      </c>
      <c r="Q193" s="262" t="str">
        <f>IFERROR(VLOOKUP($P193,'Inf_NO MODIFICAR'!$P$6:$Q$41,2,FALSE),"")</f>
        <v>Coahuila</v>
      </c>
      <c r="R193" s="21" t="str">
        <f t="shared" si="28"/>
        <v>Negligencia médica</v>
      </c>
      <c r="S193" s="292">
        <f t="shared" si="29"/>
        <v>4.2128929445544271E-3</v>
      </c>
      <c r="T193" s="293">
        <f t="shared" si="30"/>
        <v>1</v>
      </c>
      <c r="U193" s="258" t="str">
        <f t="shared" si="31"/>
        <v/>
      </c>
      <c r="V193" s="258" t="str">
        <f t="shared" si="33"/>
        <v/>
      </c>
      <c r="W193" s="258" t="str">
        <f t="shared" si="32"/>
        <v/>
      </c>
    </row>
    <row r="194" spans="1:23" ht="15.75" x14ac:dyDescent="0.25">
      <c r="A194" s="25" t="str">
        <f t="shared" si="23"/>
        <v>delegCoahuilaCoahuilao me realizaron la exploración física en privado</v>
      </c>
      <c r="B194" s="258" t="str">
        <f t="shared" si="24"/>
        <v>deleg</v>
      </c>
      <c r="C194" s="258" t="str">
        <f t="shared" si="25"/>
        <v>Coahuila</v>
      </c>
      <c r="D194" s="258" t="str">
        <f t="shared" si="26"/>
        <v>Coahuila</v>
      </c>
      <c r="F194" s="308"/>
      <c r="G194" s="288"/>
      <c r="H194" s="294" t="s">
        <v>483</v>
      </c>
      <c r="I194" s="289">
        <v>64.495959833135259</v>
      </c>
      <c r="J194" s="290">
        <v>2.0131643749930948E-2</v>
      </c>
      <c r="K194" s="291">
        <v>2.3988029979188939E-2</v>
      </c>
      <c r="L194" s="281"/>
      <c r="M194" s="268" t="str">
        <f t="shared" si="27"/>
        <v>No me realizaron la exploración física en privado</v>
      </c>
      <c r="P194" s="262">
        <f>IF(R194&lt;&gt;"",VLOOKUP($C194,'Inf_NO MODIFICAR'!$O$6:$Q$41,2,FALSE),"")</f>
        <v>7</v>
      </c>
      <c r="Q194" s="262" t="str">
        <f>IFERROR(VLOOKUP($P194,'Inf_NO MODIFICAR'!$P$6:$Q$41,2,FALSE),"")</f>
        <v>Coahuila</v>
      </c>
      <c r="R194" s="21" t="str">
        <f t="shared" si="28"/>
        <v>No me realizaron la exploración física en privado</v>
      </c>
      <c r="S194" s="292">
        <f t="shared" si="29"/>
        <v>2.3988029979188939E-2</v>
      </c>
      <c r="T194" s="293">
        <f t="shared" si="30"/>
        <v>1</v>
      </c>
      <c r="U194" s="258" t="str">
        <f t="shared" si="31"/>
        <v/>
      </c>
      <c r="V194" s="258" t="str">
        <f t="shared" si="33"/>
        <v/>
      </c>
      <c r="W194" s="258" t="str">
        <f t="shared" si="32"/>
        <v/>
      </c>
    </row>
    <row r="195" spans="1:23" ht="15.75" x14ac:dyDescent="0.25">
      <c r="A195" s="25" t="str">
        <f t="shared" si="23"/>
        <v>delegCoahuilaCoahuilae atendieron en otro consultorio/Cambio de médico</v>
      </c>
      <c r="B195" s="258" t="str">
        <f t="shared" si="24"/>
        <v>deleg</v>
      </c>
      <c r="C195" s="258" t="str">
        <f t="shared" si="25"/>
        <v>Coahuila</v>
      </c>
      <c r="D195" s="258" t="str">
        <f t="shared" si="26"/>
        <v>Coahuila</v>
      </c>
      <c r="F195" s="308"/>
      <c r="G195" s="288"/>
      <c r="H195" s="294" t="s">
        <v>485</v>
      </c>
      <c r="I195" s="289">
        <v>76.782373900176893</v>
      </c>
      <c r="J195" s="290">
        <v>2.3966701195416808E-2</v>
      </c>
      <c r="K195" s="291">
        <v>2.8557725038219687E-2</v>
      </c>
      <c r="L195" s="281"/>
      <c r="M195" s="268" t="str">
        <f t="shared" si="27"/>
        <v>Me atendieron en otro consultorio/Cambio de médico</v>
      </c>
      <c r="P195" s="262">
        <f>IF(R195&lt;&gt;"",VLOOKUP($C195,'Inf_NO MODIFICAR'!$O$6:$Q$41,2,FALSE),"")</f>
        <v>7</v>
      </c>
      <c r="Q195" s="262" t="str">
        <f>IFERROR(VLOOKUP($P195,'Inf_NO MODIFICAR'!$P$6:$Q$41,2,FALSE),"")</f>
        <v>Coahuila</v>
      </c>
      <c r="R195" s="21" t="str">
        <f t="shared" si="28"/>
        <v>Me atendieron en otro consultorio/Cambio de médico</v>
      </c>
      <c r="S195" s="292">
        <f t="shared" si="29"/>
        <v>2.8557725038219687E-2</v>
      </c>
      <c r="T195" s="293">
        <f t="shared" si="30"/>
        <v>1</v>
      </c>
      <c r="U195" s="258" t="str">
        <f t="shared" si="31"/>
        <v/>
      </c>
      <c r="V195" s="258" t="str">
        <f t="shared" si="33"/>
        <v/>
      </c>
      <c r="W195" s="258" t="str">
        <f t="shared" si="32"/>
        <v/>
      </c>
    </row>
    <row r="196" spans="1:23" ht="15.75" x14ac:dyDescent="0.25">
      <c r="A196" s="25" t="str">
        <f t="shared" si="23"/>
        <v>delegCoahuilaCoahuilao recibió la atención que requería</v>
      </c>
      <c r="B196" s="258" t="str">
        <f t="shared" si="24"/>
        <v>deleg</v>
      </c>
      <c r="C196" s="258" t="str">
        <f t="shared" si="25"/>
        <v>Coahuila</v>
      </c>
      <c r="D196" s="258" t="str">
        <f t="shared" si="26"/>
        <v>Coahuila</v>
      </c>
      <c r="F196" s="308"/>
      <c r="G196" s="288"/>
      <c r="H196" s="294" t="s">
        <v>486</v>
      </c>
      <c r="I196" s="289">
        <v>84.512790180973539</v>
      </c>
      <c r="J196" s="290">
        <v>2.6379658332674735E-2</v>
      </c>
      <c r="K196" s="291">
        <v>3.1432904475429804E-2</v>
      </c>
      <c r="L196" s="281"/>
      <c r="M196" s="268" t="str">
        <f t="shared" si="27"/>
        <v>No recibió la atención que requería</v>
      </c>
      <c r="P196" s="262">
        <f>IF(R196&lt;&gt;"",VLOOKUP($C196,'Inf_NO MODIFICAR'!$O$6:$Q$41,2,FALSE),"")</f>
        <v>7</v>
      </c>
      <c r="Q196" s="262" t="str">
        <f>IFERROR(VLOOKUP($P196,'Inf_NO MODIFICAR'!$P$6:$Q$41,2,FALSE),"")</f>
        <v>Coahuila</v>
      </c>
      <c r="R196" s="21" t="str">
        <f t="shared" si="28"/>
        <v>No recibió la atención que requería</v>
      </c>
      <c r="S196" s="292">
        <f t="shared" si="29"/>
        <v>3.1432904475429804E-2</v>
      </c>
      <c r="T196" s="293">
        <f t="shared" si="30"/>
        <v>1</v>
      </c>
      <c r="U196" s="258" t="str">
        <f t="shared" si="31"/>
        <v/>
      </c>
      <c r="V196" s="258" t="str">
        <f t="shared" si="33"/>
        <v/>
      </c>
      <c r="W196" s="258" t="str">
        <f t="shared" si="32"/>
        <v/>
      </c>
    </row>
    <row r="197" spans="1:23" ht="15.75" x14ac:dyDescent="0.25">
      <c r="A197" s="25" t="str">
        <f t="shared" ref="A197:A260" si="34">IFERROR(CONCATENATE(B197,C197,D197,MID(H197,FIND(" ",H197)+2,LEN(H197))),"")</f>
        <v>delegCoahuilaCoahuilao recibió el tratamiento completo (falto una terapia)</v>
      </c>
      <c r="B197" s="258" t="str">
        <f t="shared" ref="B197:B260" si="35">+IF(AND(G197&lt;&gt;"",J198="Porcentaje"),TRIM(MID(G197,1,FIND(" ",G197,1))),IF(AND(F197&lt;&gt;"",J198="Porcentaje"),TRIM(MID(F197,1,FIND(" ",F197,1))),IF(AND(E197&lt;&gt;"",J198="Porcentaje"),TRIM(MID(E197,1,FIND(" ",E197,1))),B196)))</f>
        <v>deleg</v>
      </c>
      <c r="C197" s="258" t="str">
        <f t="shared" ref="C197:C260" si="36">+IF(AND(E197&lt;&gt;"",G197="$MOTINSAT MOTIVO DE INSATISFACCIÓN4a"),TRIM(MID(E197,FIND(" ",E197,1),LEN(E197))),IF(AND(D197&lt;&gt;"Primer nivel",D197&lt;&gt;"Segundo nivel"),D197,C196))</f>
        <v>Coahuila</v>
      </c>
      <c r="D197" s="258" t="str">
        <f t="shared" ref="D197:D260" si="37">+IF(AND(G197&lt;&gt;"",J198="Porcentaje"),"Nacional",IF(AND(F197&lt;&gt;"",G197="$MOTINSAT MOTIVO DE INSATISFACCIÓN4a"),TRIM(MID(F197,FIND(" ",F197,1),LEN(F197))),D196))</f>
        <v>Coahuila</v>
      </c>
      <c r="F197" s="308"/>
      <c r="G197" s="288"/>
      <c r="H197" s="294" t="s">
        <v>500</v>
      </c>
      <c r="I197" s="289">
        <v>36.32172130701575</v>
      </c>
      <c r="J197" s="290">
        <v>1.1337391607612761E-2</v>
      </c>
      <c r="K197" s="291">
        <v>1.3509164633918819E-2</v>
      </c>
      <c r="L197" s="281"/>
      <c r="M197" s="268" t="str">
        <f t="shared" si="27"/>
        <v>No recibió el tratamiento completo (falto una terapia)</v>
      </c>
      <c r="P197" s="262">
        <f>IF(R197&lt;&gt;"",VLOOKUP($C197,'Inf_NO MODIFICAR'!$O$6:$Q$41,2,FALSE),"")</f>
        <v>7</v>
      </c>
      <c r="Q197" s="262" t="str">
        <f>IFERROR(VLOOKUP($P197,'Inf_NO MODIFICAR'!$P$6:$Q$41,2,FALSE),"")</f>
        <v>Coahuila</v>
      </c>
      <c r="R197" s="21" t="str">
        <f t="shared" si="28"/>
        <v>No recibió el tratamiento completo (falto una terapia)</v>
      </c>
      <c r="S197" s="292">
        <f t="shared" si="29"/>
        <v>1.3509164633918819E-2</v>
      </c>
      <c r="T197" s="293">
        <f t="shared" si="30"/>
        <v>1</v>
      </c>
      <c r="U197" s="258" t="str">
        <f t="shared" si="31"/>
        <v/>
      </c>
      <c r="V197" s="258" t="str">
        <f t="shared" si="33"/>
        <v/>
      </c>
      <c r="W197" s="258" t="str">
        <f t="shared" si="32"/>
        <v/>
      </c>
    </row>
    <row r="198" spans="1:23" ht="15.75" x14ac:dyDescent="0.25">
      <c r="A198" s="25" t="str">
        <f t="shared" si="34"/>
        <v>delegCoahuilaCoahuilaos tiempos de espera para ser atendido</v>
      </c>
      <c r="B198" s="258" t="str">
        <f t="shared" si="35"/>
        <v>deleg</v>
      </c>
      <c r="C198" s="258" t="str">
        <f t="shared" si="36"/>
        <v>Coahuila</v>
      </c>
      <c r="D198" s="258" t="str">
        <f t="shared" si="37"/>
        <v>Coahuila</v>
      </c>
      <c r="F198" s="308"/>
      <c r="G198" s="288"/>
      <c r="H198" s="294" t="s">
        <v>491</v>
      </c>
      <c r="I198" s="289">
        <v>165.20122895626889</v>
      </c>
      <c r="J198" s="290">
        <v>5.1565591038614841E-2</v>
      </c>
      <c r="K198" s="291">
        <v>6.1443415107776893E-2</v>
      </c>
      <c r="L198" s="281"/>
      <c r="M198" s="268" t="str">
        <f t="shared" si="27"/>
        <v>Los tiempos de espera para ser atendido</v>
      </c>
      <c r="P198" s="262">
        <f>IF(R198&lt;&gt;"",VLOOKUP($C198,'Inf_NO MODIFICAR'!$O$6:$Q$41,2,FALSE),"")</f>
        <v>7</v>
      </c>
      <c r="Q198" s="262" t="str">
        <f>IFERROR(VLOOKUP($P198,'Inf_NO MODIFICAR'!$P$6:$Q$41,2,FALSE),"")</f>
        <v>Coahuila</v>
      </c>
      <c r="R198" s="21" t="str">
        <f t="shared" si="28"/>
        <v>Los tiempos de espera para ser atendido</v>
      </c>
      <c r="S198" s="292">
        <f t="shared" si="29"/>
        <v>6.1443415107776893E-2</v>
      </c>
      <c r="T198" s="293">
        <f t="shared" si="30"/>
        <v>1</v>
      </c>
      <c r="U198" s="258" t="str">
        <f t="shared" si="31"/>
        <v/>
      </c>
      <c r="V198" s="258" t="str">
        <f t="shared" si="33"/>
        <v/>
      </c>
      <c r="W198" s="258" t="str">
        <f t="shared" si="32"/>
        <v/>
      </c>
    </row>
    <row r="199" spans="1:23" ht="15.75" x14ac:dyDescent="0.25">
      <c r="A199" s="25" t="str">
        <f t="shared" si="34"/>
        <v>delegCoahuilaCoahuilatro</v>
      </c>
      <c r="B199" s="258" t="str">
        <f t="shared" si="35"/>
        <v>deleg</v>
      </c>
      <c r="C199" s="258" t="str">
        <f t="shared" si="36"/>
        <v>Coahuila</v>
      </c>
      <c r="D199" s="258" t="str">
        <f t="shared" si="37"/>
        <v>Coahuila</v>
      </c>
      <c r="F199" s="308"/>
      <c r="G199" s="288"/>
      <c r="H199" s="294" t="s">
        <v>541</v>
      </c>
      <c r="I199" s="289">
        <v>40.592040186726152</v>
      </c>
      <c r="J199" s="290">
        <v>1.2670320656305934E-2</v>
      </c>
      <c r="K199" s="291">
        <v>1.509742748902191E-2</v>
      </c>
      <c r="L199" s="281"/>
      <c r="M199" s="268" t="str">
        <f t="shared" ref="M199:M262" si="38">IF(H199&lt;&gt;"",IFERROR(MID(H199,FIND(" ",H199)+1,LEN(H199)),""),"")</f>
        <v>Otro</v>
      </c>
      <c r="P199" s="262">
        <f>IF(R199&lt;&gt;"",VLOOKUP($C199,'Inf_NO MODIFICAR'!$O$6:$Q$41,2,FALSE),"")</f>
        <v>7</v>
      </c>
      <c r="Q199" s="262" t="str">
        <f>IFERROR(VLOOKUP($P199,'Inf_NO MODIFICAR'!$P$6:$Q$41,2,FALSE),"")</f>
        <v>Coahuila</v>
      </c>
      <c r="R199" s="21" t="str">
        <f t="shared" ref="R199:R262" si="39">IFERROR(MID(H199,FIND(" ",H199)+1,LEN(H199)),"")</f>
        <v>Otro</v>
      </c>
      <c r="S199" s="292">
        <f t="shared" ref="S199:S262" si="40">IF(R199&lt;&gt;"",K199,"")</f>
        <v>1.509742748902191E-2</v>
      </c>
      <c r="T199" s="293">
        <f t="shared" ref="T199:T262" si="41">IF(R199&lt;&gt;"",IF(R199&lt;&gt;"NS/NR",IF($R199&lt;&gt;"Otro",1,2),3),"")</f>
        <v>2</v>
      </c>
      <c r="U199" s="258" t="str">
        <f t="shared" ref="U199:U262" si="42">IF(G199="Total",$I199,"")</f>
        <v/>
      </c>
      <c r="V199" s="258" t="str">
        <f t="shared" si="33"/>
        <v/>
      </c>
      <c r="W199" s="258" t="str">
        <f t="shared" ref="W199:W262" si="43">IF(V199&lt;&gt;"",U199,"")</f>
        <v/>
      </c>
    </row>
    <row r="200" spans="1:23" ht="15.75" x14ac:dyDescent="0.25">
      <c r="A200" s="25" t="str">
        <f t="shared" si="34"/>
        <v>delegCoahuilaCoahuilaS/NR</v>
      </c>
      <c r="B200" s="258" t="str">
        <f t="shared" si="35"/>
        <v>deleg</v>
      </c>
      <c r="C200" s="258" t="str">
        <f t="shared" si="36"/>
        <v>Coahuila</v>
      </c>
      <c r="D200" s="258" t="str">
        <f t="shared" si="37"/>
        <v>Coahuila</v>
      </c>
      <c r="F200" s="308"/>
      <c r="G200" s="288"/>
      <c r="H200" s="294" t="s">
        <v>542</v>
      </c>
      <c r="I200" s="289">
        <v>37.010766341835172</v>
      </c>
      <c r="J200" s="290">
        <v>1.1552468787711052E-2</v>
      </c>
      <c r="K200" s="291">
        <v>1.3765441662666406E-2</v>
      </c>
      <c r="L200" s="281"/>
      <c r="M200" s="268" t="str">
        <f t="shared" si="38"/>
        <v>NS/NR</v>
      </c>
      <c r="P200" s="262">
        <f>IF(R200&lt;&gt;"",VLOOKUP($C200,'Inf_NO MODIFICAR'!$O$6:$Q$41,2,FALSE),"")</f>
        <v>7</v>
      </c>
      <c r="Q200" s="262" t="str">
        <f>IFERROR(VLOOKUP($P200,'Inf_NO MODIFICAR'!$P$6:$Q$41,2,FALSE),"")</f>
        <v>Coahuila</v>
      </c>
      <c r="R200" s="21" t="str">
        <f t="shared" si="39"/>
        <v>NS/NR</v>
      </c>
      <c r="S200" s="292">
        <f t="shared" si="40"/>
        <v>1.3765441662666406E-2</v>
      </c>
      <c r="T200" s="293">
        <f t="shared" si="41"/>
        <v>3</v>
      </c>
      <c r="U200" s="258" t="str">
        <f t="shared" si="42"/>
        <v/>
      </c>
      <c r="V200" s="258" t="str">
        <f t="shared" si="33"/>
        <v/>
      </c>
      <c r="W200" s="258" t="str">
        <f t="shared" si="43"/>
        <v/>
      </c>
    </row>
    <row r="201" spans="1:23" ht="15.75" x14ac:dyDescent="0.25">
      <c r="A201" s="25" t="str">
        <f t="shared" si="34"/>
        <v/>
      </c>
      <c r="B201" s="258" t="str">
        <f t="shared" si="35"/>
        <v>deleg</v>
      </c>
      <c r="C201" s="258" t="str">
        <f t="shared" si="36"/>
        <v>Coahuila</v>
      </c>
      <c r="D201" s="258" t="str">
        <f t="shared" si="37"/>
        <v>Coahuila</v>
      </c>
      <c r="F201" s="308"/>
      <c r="G201" s="288" t="s">
        <v>41</v>
      </c>
      <c r="H201" s="295"/>
      <c r="I201" s="289">
        <v>3204</v>
      </c>
      <c r="J201" s="290">
        <v>1</v>
      </c>
      <c r="K201" s="291">
        <v>1.1915584379080433</v>
      </c>
      <c r="L201" s="281"/>
      <c r="M201" s="268" t="str">
        <f t="shared" si="38"/>
        <v/>
      </c>
      <c r="P201" s="262" t="str">
        <f>IF(R201&lt;&gt;"",VLOOKUP($C201,'Inf_NO MODIFICAR'!$O$6:$Q$41,2,FALSE),"")</f>
        <v/>
      </c>
      <c r="Q201" s="262" t="str">
        <f>IFERROR(VLOOKUP($P201,'Inf_NO MODIFICAR'!$P$6:$Q$41,2,FALSE),"")</f>
        <v/>
      </c>
      <c r="R201" s="21" t="str">
        <f t="shared" si="39"/>
        <v/>
      </c>
      <c r="S201" s="292" t="str">
        <f t="shared" si="40"/>
        <v/>
      </c>
      <c r="T201" s="293" t="str">
        <f t="shared" si="41"/>
        <v/>
      </c>
      <c r="U201" s="258">
        <f t="shared" si="42"/>
        <v>3204</v>
      </c>
      <c r="V201" s="258" t="str">
        <f t="shared" si="33"/>
        <v>Coahuila</v>
      </c>
      <c r="W201" s="258">
        <f t="shared" si="43"/>
        <v>3204</v>
      </c>
    </row>
    <row r="202" spans="1:23" ht="18" x14ac:dyDescent="0.25">
      <c r="A202" s="25" t="str">
        <f t="shared" si="34"/>
        <v>delegColimaColimaal trato</v>
      </c>
      <c r="B202" s="258" t="str">
        <f t="shared" si="35"/>
        <v>deleg</v>
      </c>
      <c r="C202" s="258" t="str">
        <f t="shared" si="36"/>
        <v>Colima</v>
      </c>
      <c r="D202" s="258" t="str">
        <f t="shared" si="37"/>
        <v>Colima</v>
      </c>
      <c r="F202" s="308" t="s">
        <v>512</v>
      </c>
      <c r="G202" s="288" t="s">
        <v>464</v>
      </c>
      <c r="H202" s="294" t="s">
        <v>465</v>
      </c>
      <c r="I202" s="289">
        <v>62.893267422953819</v>
      </c>
      <c r="J202" s="290">
        <v>7.3077763629275358E-2</v>
      </c>
      <c r="K202" s="291">
        <v>0.10783694559055471</v>
      </c>
      <c r="L202" s="281"/>
      <c r="M202" s="268" t="str">
        <f t="shared" si="38"/>
        <v>Mal trato</v>
      </c>
      <c r="P202" s="262">
        <f>IF(R202&lt;&gt;"",VLOOKUP($C202,'Inf_NO MODIFICAR'!$O$6:$Q$41,2,FALSE),"")</f>
        <v>8</v>
      </c>
      <c r="Q202" s="262" t="str">
        <f>IFERROR(VLOOKUP($P202,'Inf_NO MODIFICAR'!$P$6:$Q$41,2,FALSE),"")</f>
        <v>Colima</v>
      </c>
      <c r="R202" s="21" t="str">
        <f t="shared" si="39"/>
        <v>Mal trato</v>
      </c>
      <c r="S202" s="292">
        <f t="shared" si="40"/>
        <v>0.10783694559055471</v>
      </c>
      <c r="T202" s="293">
        <f t="shared" si="41"/>
        <v>1</v>
      </c>
      <c r="U202" s="258" t="str">
        <f t="shared" si="42"/>
        <v/>
      </c>
      <c r="V202" s="258" t="str">
        <f t="shared" si="33"/>
        <v/>
      </c>
      <c r="W202" s="258" t="str">
        <f t="shared" si="43"/>
        <v/>
      </c>
    </row>
    <row r="203" spans="1:23" ht="15.75" x14ac:dyDescent="0.25">
      <c r="A203" s="25" t="str">
        <f t="shared" si="34"/>
        <v>delegColimaColimanstalaciones inadecuadas</v>
      </c>
      <c r="B203" s="258" t="str">
        <f t="shared" si="35"/>
        <v>deleg</v>
      </c>
      <c r="C203" s="258" t="str">
        <f t="shared" si="36"/>
        <v>Colima</v>
      </c>
      <c r="D203" s="258" t="str">
        <f t="shared" si="37"/>
        <v>Colima</v>
      </c>
      <c r="F203" s="308"/>
      <c r="G203" s="288"/>
      <c r="H203" s="294" t="s">
        <v>466</v>
      </c>
      <c r="I203" s="289">
        <v>4.0549039699110834</v>
      </c>
      <c r="J203" s="290">
        <v>4.7115267817112146E-3</v>
      </c>
      <c r="K203" s="291">
        <v>6.9525479704786054E-3</v>
      </c>
      <c r="L203" s="281"/>
      <c r="M203" s="268" t="str">
        <f t="shared" si="38"/>
        <v>Instalaciones inadecuadas</v>
      </c>
      <c r="P203" s="262">
        <f>IF(R203&lt;&gt;"",VLOOKUP($C203,'Inf_NO MODIFICAR'!$O$6:$Q$41,2,FALSE),"")</f>
        <v>8</v>
      </c>
      <c r="Q203" s="262" t="str">
        <f>IFERROR(VLOOKUP($P203,'Inf_NO MODIFICAR'!$P$6:$Q$41,2,FALSE),"")</f>
        <v>Colima</v>
      </c>
      <c r="R203" s="21" t="str">
        <f t="shared" si="39"/>
        <v>Instalaciones inadecuadas</v>
      </c>
      <c r="S203" s="292">
        <f t="shared" si="40"/>
        <v>6.9525479704786054E-3</v>
      </c>
      <c r="T203" s="293">
        <f t="shared" si="41"/>
        <v>1</v>
      </c>
      <c r="U203" s="258" t="str">
        <f t="shared" si="42"/>
        <v/>
      </c>
      <c r="V203" s="258" t="str">
        <f t="shared" si="33"/>
        <v/>
      </c>
      <c r="W203" s="258" t="str">
        <f t="shared" si="43"/>
        <v/>
      </c>
    </row>
    <row r="204" spans="1:23" ht="15.75" x14ac:dyDescent="0.25">
      <c r="A204" s="25" t="str">
        <f t="shared" si="34"/>
        <v>delegColimaColimaalta de medicamentos</v>
      </c>
      <c r="B204" s="258" t="str">
        <f t="shared" si="35"/>
        <v>deleg</v>
      </c>
      <c r="C204" s="258" t="str">
        <f t="shared" si="36"/>
        <v>Colima</v>
      </c>
      <c r="D204" s="258" t="str">
        <f t="shared" si="37"/>
        <v>Colima</v>
      </c>
      <c r="F204" s="308"/>
      <c r="G204" s="288"/>
      <c r="H204" s="294" t="s">
        <v>467</v>
      </c>
      <c r="I204" s="289">
        <v>58.349521599197402</v>
      </c>
      <c r="J204" s="290">
        <v>6.7798235360104944E-2</v>
      </c>
      <c r="K204" s="291">
        <v>0.10004622821728457</v>
      </c>
      <c r="L204" s="281"/>
      <c r="M204" s="268" t="str">
        <f t="shared" si="38"/>
        <v>Falta de medicamentos</v>
      </c>
      <c r="P204" s="262">
        <f>IF(R204&lt;&gt;"",VLOOKUP($C204,'Inf_NO MODIFICAR'!$O$6:$Q$41,2,FALSE),"")</f>
        <v>8</v>
      </c>
      <c r="Q204" s="262" t="str">
        <f>IFERROR(VLOOKUP($P204,'Inf_NO MODIFICAR'!$P$6:$Q$41,2,FALSE),"")</f>
        <v>Colima</v>
      </c>
      <c r="R204" s="21" t="str">
        <f t="shared" si="39"/>
        <v>Falta de medicamentos</v>
      </c>
      <c r="S204" s="292">
        <f t="shared" si="40"/>
        <v>0.10004622821728457</v>
      </c>
      <c r="T204" s="293">
        <f t="shared" si="41"/>
        <v>1</v>
      </c>
      <c r="U204" s="258" t="str">
        <f t="shared" si="42"/>
        <v/>
      </c>
      <c r="V204" s="258" t="str">
        <f t="shared" si="33"/>
        <v/>
      </c>
      <c r="W204" s="258" t="str">
        <f t="shared" si="43"/>
        <v/>
      </c>
    </row>
    <row r="205" spans="1:23" ht="15.75" x14ac:dyDescent="0.25">
      <c r="A205" s="25" t="str">
        <f t="shared" si="34"/>
        <v>delegColimaColimaal servicio en farmacia</v>
      </c>
      <c r="B205" s="258" t="str">
        <f t="shared" si="35"/>
        <v>deleg</v>
      </c>
      <c r="C205" s="258" t="str">
        <f t="shared" si="36"/>
        <v>Colima</v>
      </c>
      <c r="D205" s="258" t="str">
        <f t="shared" si="37"/>
        <v>Colima</v>
      </c>
      <c r="F205" s="308"/>
      <c r="G205" s="288"/>
      <c r="H205" s="294" t="s">
        <v>468</v>
      </c>
      <c r="I205" s="289">
        <v>34.919218717628837</v>
      </c>
      <c r="J205" s="290">
        <v>4.057379296904718E-2</v>
      </c>
      <c r="K205" s="291">
        <v>5.9872575288453155E-2</v>
      </c>
      <c r="L205" s="281"/>
      <c r="M205" s="268" t="str">
        <f t="shared" si="38"/>
        <v>Mal servicio en farmacia</v>
      </c>
      <c r="P205" s="262">
        <f>IF(R205&lt;&gt;"",VLOOKUP($C205,'Inf_NO MODIFICAR'!$O$6:$Q$41,2,FALSE),"")</f>
        <v>8</v>
      </c>
      <c r="Q205" s="262" t="str">
        <f>IFERROR(VLOOKUP($P205,'Inf_NO MODIFICAR'!$P$6:$Q$41,2,FALSE),"")</f>
        <v>Colima</v>
      </c>
      <c r="R205" s="21" t="str">
        <f t="shared" si="39"/>
        <v>Mal servicio en farmacia</v>
      </c>
      <c r="S205" s="292">
        <f t="shared" si="40"/>
        <v>5.9872575288453155E-2</v>
      </c>
      <c r="T205" s="293">
        <f t="shared" si="41"/>
        <v>1</v>
      </c>
      <c r="U205" s="258" t="str">
        <f t="shared" si="42"/>
        <v/>
      </c>
      <c r="V205" s="258" t="str">
        <f t="shared" si="33"/>
        <v/>
      </c>
      <c r="W205" s="258" t="str">
        <f t="shared" si="43"/>
        <v/>
      </c>
    </row>
    <row r="206" spans="1:23" ht="15.75" x14ac:dyDescent="0.25">
      <c r="A206" s="25" t="str">
        <f t="shared" si="34"/>
        <v>delegColimaColimaal servicio en laboratorio</v>
      </c>
      <c r="B206" s="258" t="str">
        <f t="shared" si="35"/>
        <v>deleg</v>
      </c>
      <c r="C206" s="258" t="str">
        <f t="shared" si="36"/>
        <v>Colima</v>
      </c>
      <c r="D206" s="258" t="str">
        <f t="shared" si="37"/>
        <v>Colima</v>
      </c>
      <c r="F206" s="308"/>
      <c r="G206" s="288"/>
      <c r="H206" s="294" t="s">
        <v>469</v>
      </c>
      <c r="I206" s="289">
        <v>30.778016549441958</v>
      </c>
      <c r="J206" s="290">
        <v>3.5761993461913381E-2</v>
      </c>
      <c r="K206" s="291">
        <v>5.2772060222395833E-2</v>
      </c>
      <c r="L206" s="281"/>
      <c r="M206" s="268" t="str">
        <f t="shared" si="38"/>
        <v>Mal servicio en laboratorio</v>
      </c>
      <c r="P206" s="262">
        <f>IF(R206&lt;&gt;"",VLOOKUP($C206,'Inf_NO MODIFICAR'!$O$6:$Q$41,2,FALSE),"")</f>
        <v>8</v>
      </c>
      <c r="Q206" s="262" t="str">
        <f>IFERROR(VLOOKUP($P206,'Inf_NO MODIFICAR'!$P$6:$Q$41,2,FALSE),"")</f>
        <v>Colima</v>
      </c>
      <c r="R206" s="21" t="str">
        <f t="shared" si="39"/>
        <v>Mal servicio en laboratorio</v>
      </c>
      <c r="S206" s="292">
        <f t="shared" si="40"/>
        <v>5.2772060222395833E-2</v>
      </c>
      <c r="T206" s="293">
        <f t="shared" si="41"/>
        <v>1</v>
      </c>
      <c r="U206" s="258" t="str">
        <f t="shared" si="42"/>
        <v/>
      </c>
      <c r="V206" s="258" t="str">
        <f t="shared" si="33"/>
        <v/>
      </c>
      <c r="W206" s="258" t="str">
        <f t="shared" si="43"/>
        <v/>
      </c>
    </row>
    <row r="207" spans="1:23" ht="15.75" x14ac:dyDescent="0.25">
      <c r="A207" s="25" t="str">
        <f t="shared" si="34"/>
        <v>delegColimaColimaal servicio en archivo</v>
      </c>
      <c r="B207" s="258" t="str">
        <f t="shared" si="35"/>
        <v>deleg</v>
      </c>
      <c r="C207" s="258" t="str">
        <f t="shared" si="36"/>
        <v>Colima</v>
      </c>
      <c r="D207" s="258" t="str">
        <f t="shared" si="37"/>
        <v>Colima</v>
      </c>
      <c r="F207" s="308"/>
      <c r="G207" s="288"/>
      <c r="H207" s="294" t="s">
        <v>470</v>
      </c>
      <c r="I207" s="289">
        <v>13.206686141011154</v>
      </c>
      <c r="J207" s="290">
        <v>1.5345284601744303E-2</v>
      </c>
      <c r="K207" s="291">
        <v>2.2644215401344873E-2</v>
      </c>
      <c r="L207" s="281"/>
      <c r="M207" s="268" t="str">
        <f t="shared" si="38"/>
        <v>Mal servicio en archivo</v>
      </c>
      <c r="P207" s="262">
        <f>IF(R207&lt;&gt;"",VLOOKUP($C207,'Inf_NO MODIFICAR'!$O$6:$Q$41,2,FALSE),"")</f>
        <v>8</v>
      </c>
      <c r="Q207" s="262" t="str">
        <f>IFERROR(VLOOKUP($P207,'Inf_NO MODIFICAR'!$P$6:$Q$41,2,FALSE),"")</f>
        <v>Colima</v>
      </c>
      <c r="R207" s="21" t="str">
        <f t="shared" si="39"/>
        <v>Mal servicio en archivo</v>
      </c>
      <c r="S207" s="292">
        <f t="shared" si="40"/>
        <v>2.2644215401344873E-2</v>
      </c>
      <c r="T207" s="293">
        <f t="shared" si="41"/>
        <v>1</v>
      </c>
      <c r="U207" s="258" t="str">
        <f t="shared" si="42"/>
        <v/>
      </c>
      <c r="V207" s="258" t="str">
        <f t="shared" si="33"/>
        <v/>
      </c>
      <c r="W207" s="258" t="str">
        <f t="shared" si="43"/>
        <v/>
      </c>
    </row>
    <row r="208" spans="1:23" ht="15.75" x14ac:dyDescent="0.25">
      <c r="A208" s="25" t="str">
        <f t="shared" si="34"/>
        <v>delegColimaColimaal servicio de ambulancias</v>
      </c>
      <c r="B208" s="258" t="str">
        <f t="shared" si="35"/>
        <v>deleg</v>
      </c>
      <c r="C208" s="258" t="str">
        <f t="shared" si="36"/>
        <v>Colima</v>
      </c>
      <c r="D208" s="258" t="str">
        <f t="shared" si="37"/>
        <v>Colima</v>
      </c>
      <c r="F208" s="308"/>
      <c r="G208" s="288"/>
      <c r="H208" s="294" t="s">
        <v>471</v>
      </c>
      <c r="I208" s="289">
        <v>5.2877243670812542</v>
      </c>
      <c r="J208" s="290">
        <v>6.1439814986189714E-3</v>
      </c>
      <c r="K208" s="291">
        <v>9.0663447493695374E-3</v>
      </c>
      <c r="L208" s="281"/>
      <c r="M208" s="268" t="str">
        <f t="shared" si="38"/>
        <v>Mal servicio de ambulancias</v>
      </c>
      <c r="P208" s="262">
        <f>IF(R208&lt;&gt;"",VLOOKUP($C208,'Inf_NO MODIFICAR'!$O$6:$Q$41,2,FALSE),"")</f>
        <v>8</v>
      </c>
      <c r="Q208" s="262" t="str">
        <f>IFERROR(VLOOKUP($P208,'Inf_NO MODIFICAR'!$P$6:$Q$41,2,FALSE),"")</f>
        <v>Colima</v>
      </c>
      <c r="R208" s="21" t="str">
        <f t="shared" si="39"/>
        <v>Mal servicio de ambulancias</v>
      </c>
      <c r="S208" s="292">
        <f t="shared" si="40"/>
        <v>9.0663447493695374E-3</v>
      </c>
      <c r="T208" s="293">
        <f t="shared" si="41"/>
        <v>1</v>
      </c>
      <c r="U208" s="258" t="str">
        <f t="shared" si="42"/>
        <v/>
      </c>
      <c r="V208" s="258" t="str">
        <f t="shared" si="33"/>
        <v/>
      </c>
      <c r="W208" s="258" t="str">
        <f t="shared" si="43"/>
        <v/>
      </c>
    </row>
    <row r="209" spans="1:23" ht="15.75" x14ac:dyDescent="0.25">
      <c r="A209" s="25" t="str">
        <f t="shared" si="34"/>
        <v>delegColimaColimaos tiempos de espera para consulta</v>
      </c>
      <c r="B209" s="258" t="str">
        <f t="shared" si="35"/>
        <v>deleg</v>
      </c>
      <c r="C209" s="258" t="str">
        <f t="shared" si="36"/>
        <v>Colima</v>
      </c>
      <c r="D209" s="258" t="str">
        <f t="shared" si="37"/>
        <v>Colima</v>
      </c>
      <c r="F209" s="308"/>
      <c r="G209" s="288"/>
      <c r="H209" s="294" t="s">
        <v>472</v>
      </c>
      <c r="I209" s="289">
        <v>126.02834699106447</v>
      </c>
      <c r="J209" s="290">
        <v>0.14643649677262638</v>
      </c>
      <c r="K209" s="291">
        <v>0.21608850285909795</v>
      </c>
      <c r="L209" s="281"/>
      <c r="M209" s="268" t="str">
        <f t="shared" si="38"/>
        <v>Los tiempos de espera para consulta</v>
      </c>
      <c r="P209" s="262">
        <f>IF(R209&lt;&gt;"",VLOOKUP($C209,'Inf_NO MODIFICAR'!$O$6:$Q$41,2,FALSE),"")</f>
        <v>8</v>
      </c>
      <c r="Q209" s="262" t="str">
        <f>IFERROR(VLOOKUP($P209,'Inf_NO MODIFICAR'!$P$6:$Q$41,2,FALSE),"")</f>
        <v>Colima</v>
      </c>
      <c r="R209" s="21" t="str">
        <f t="shared" si="39"/>
        <v>Los tiempos de espera para consulta</v>
      </c>
      <c r="S209" s="292">
        <f t="shared" si="40"/>
        <v>0.21608850285909795</v>
      </c>
      <c r="T209" s="293">
        <f t="shared" si="41"/>
        <v>1</v>
      </c>
      <c r="U209" s="258" t="str">
        <f t="shared" si="42"/>
        <v/>
      </c>
      <c r="V209" s="258" t="str">
        <f t="shared" si="33"/>
        <v/>
      </c>
      <c r="W209" s="258" t="str">
        <f t="shared" si="43"/>
        <v/>
      </c>
    </row>
    <row r="210" spans="1:23" ht="15.75" x14ac:dyDescent="0.25">
      <c r="A210" s="25" t="str">
        <f t="shared" si="34"/>
        <v>delegColimaColimaos tiempos de espera para obtener citas</v>
      </c>
      <c r="B210" s="258" t="str">
        <f t="shared" si="35"/>
        <v>deleg</v>
      </c>
      <c r="C210" s="258" t="str">
        <f t="shared" si="36"/>
        <v>Colima</v>
      </c>
      <c r="D210" s="258" t="str">
        <f t="shared" si="37"/>
        <v>Colima</v>
      </c>
      <c r="F210" s="308"/>
      <c r="G210" s="288"/>
      <c r="H210" s="294" t="s">
        <v>473</v>
      </c>
      <c r="I210" s="289">
        <v>83.379678152560572</v>
      </c>
      <c r="J210" s="290">
        <v>9.6881600546230684E-2</v>
      </c>
      <c r="K210" s="291">
        <v>0.14296299404877302</v>
      </c>
      <c r="L210" s="281"/>
      <c r="M210" s="268" t="str">
        <f t="shared" si="38"/>
        <v>Los tiempos de espera para obtener citas</v>
      </c>
      <c r="P210" s="262">
        <f>IF(R210&lt;&gt;"",VLOOKUP($C210,'Inf_NO MODIFICAR'!$O$6:$Q$41,2,FALSE),"")</f>
        <v>8</v>
      </c>
      <c r="Q210" s="262" t="str">
        <f>IFERROR(VLOOKUP($P210,'Inf_NO MODIFICAR'!$P$6:$Q$41,2,FALSE),"")</f>
        <v>Colima</v>
      </c>
      <c r="R210" s="21" t="str">
        <f t="shared" si="39"/>
        <v>Los tiempos de espera para obtener citas</v>
      </c>
      <c r="S210" s="292">
        <f t="shared" si="40"/>
        <v>0.14296299404877302</v>
      </c>
      <c r="T210" s="293">
        <f t="shared" si="41"/>
        <v>1</v>
      </c>
      <c r="U210" s="258" t="str">
        <f t="shared" si="42"/>
        <v/>
      </c>
      <c r="V210" s="258" t="str">
        <f t="shared" si="33"/>
        <v/>
      </c>
      <c r="W210" s="258" t="str">
        <f t="shared" si="43"/>
        <v/>
      </c>
    </row>
    <row r="211" spans="1:23" ht="15.75" x14ac:dyDescent="0.25">
      <c r="A211" s="25" t="str">
        <f t="shared" si="34"/>
        <v>delegColimaColimaos tiempos de espera para trámites</v>
      </c>
      <c r="B211" s="258" t="str">
        <f t="shared" si="35"/>
        <v>deleg</v>
      </c>
      <c r="C211" s="258" t="str">
        <f t="shared" si="36"/>
        <v>Colima</v>
      </c>
      <c r="D211" s="258" t="str">
        <f t="shared" si="37"/>
        <v>Colima</v>
      </c>
      <c r="F211" s="308"/>
      <c r="G211" s="288"/>
      <c r="H211" s="294" t="s">
        <v>474</v>
      </c>
      <c r="I211" s="289">
        <v>69.198707342439889</v>
      </c>
      <c r="J211" s="290">
        <v>8.0404262424703318E-2</v>
      </c>
      <c r="K211" s="291">
        <v>0.1186482678414634</v>
      </c>
      <c r="L211" s="281"/>
      <c r="M211" s="268" t="str">
        <f t="shared" si="38"/>
        <v>Los tiempos de espera para trámites</v>
      </c>
      <c r="P211" s="262">
        <f>IF(R211&lt;&gt;"",VLOOKUP($C211,'Inf_NO MODIFICAR'!$O$6:$Q$41,2,FALSE),"")</f>
        <v>8</v>
      </c>
      <c r="Q211" s="262" t="str">
        <f>IFERROR(VLOOKUP($P211,'Inf_NO MODIFICAR'!$P$6:$Q$41,2,FALSE),"")</f>
        <v>Colima</v>
      </c>
      <c r="R211" s="21" t="str">
        <f t="shared" si="39"/>
        <v>Los tiempos de espera para trámites</v>
      </c>
      <c r="S211" s="292">
        <f t="shared" si="40"/>
        <v>0.1186482678414634</v>
      </c>
      <c r="T211" s="293">
        <f t="shared" si="41"/>
        <v>1</v>
      </c>
      <c r="U211" s="258" t="str">
        <f t="shared" si="42"/>
        <v/>
      </c>
      <c r="V211" s="258" t="str">
        <f t="shared" si="33"/>
        <v/>
      </c>
      <c r="W211" s="258" t="str">
        <f t="shared" si="43"/>
        <v/>
      </c>
    </row>
    <row r="212" spans="1:23" ht="15.75" x14ac:dyDescent="0.25">
      <c r="A212" s="25" t="str">
        <f t="shared" si="34"/>
        <v>delegColimaColimaos tiempos de espera para resultados de estudios</v>
      </c>
      <c r="B212" s="258" t="str">
        <f t="shared" si="35"/>
        <v>deleg</v>
      </c>
      <c r="C212" s="258" t="str">
        <f t="shared" si="36"/>
        <v>Colima</v>
      </c>
      <c r="D212" s="258" t="str">
        <f t="shared" si="37"/>
        <v>Colima</v>
      </c>
      <c r="F212" s="308"/>
      <c r="G212" s="288"/>
      <c r="H212" s="294" t="s">
        <v>475</v>
      </c>
      <c r="I212" s="289">
        <v>5.2729915615374763</v>
      </c>
      <c r="J212" s="290">
        <v>6.1268629655034327E-3</v>
      </c>
      <c r="K212" s="291">
        <v>9.041083846018207E-3</v>
      </c>
      <c r="L212" s="281"/>
      <c r="M212" s="268" t="str">
        <f t="shared" si="38"/>
        <v>Los tiempos de espera para resultados de estudios</v>
      </c>
      <c r="P212" s="262">
        <f>IF(R212&lt;&gt;"",VLOOKUP($C212,'Inf_NO MODIFICAR'!$O$6:$Q$41,2,FALSE),"")</f>
        <v>8</v>
      </c>
      <c r="Q212" s="262" t="str">
        <f>IFERROR(VLOOKUP($P212,'Inf_NO MODIFICAR'!$P$6:$Q$41,2,FALSE),"")</f>
        <v>Colima</v>
      </c>
      <c r="R212" s="21" t="str">
        <f t="shared" si="39"/>
        <v>Los tiempos de espera para resultados de estudios</v>
      </c>
      <c r="S212" s="292">
        <f t="shared" si="40"/>
        <v>9.041083846018207E-3</v>
      </c>
      <c r="T212" s="293">
        <f t="shared" si="41"/>
        <v>1</v>
      </c>
      <c r="U212" s="258" t="str">
        <f t="shared" si="42"/>
        <v/>
      </c>
      <c r="V212" s="258" t="str">
        <f t="shared" si="33"/>
        <v/>
      </c>
      <c r="W212" s="258" t="str">
        <f t="shared" si="43"/>
        <v/>
      </c>
    </row>
    <row r="213" spans="1:23" ht="15.75" x14ac:dyDescent="0.25">
      <c r="A213" s="25" t="str">
        <f t="shared" si="34"/>
        <v>delegColimaColimaa falta de personal/médicos/especialistas</v>
      </c>
      <c r="B213" s="258" t="str">
        <f t="shared" si="35"/>
        <v>deleg</v>
      </c>
      <c r="C213" s="258" t="str">
        <f t="shared" si="36"/>
        <v>Colima</v>
      </c>
      <c r="D213" s="258" t="str">
        <f t="shared" si="37"/>
        <v>Colima</v>
      </c>
      <c r="F213" s="308"/>
      <c r="G213" s="288"/>
      <c r="H213" s="294" t="s">
        <v>476</v>
      </c>
      <c r="I213" s="289">
        <v>57.042499608679506</v>
      </c>
      <c r="J213" s="290">
        <v>6.6279563362369426E-2</v>
      </c>
      <c r="K213" s="291">
        <v>9.7805205210333965E-2</v>
      </c>
      <c r="L213" s="281"/>
      <c r="M213" s="268" t="str">
        <f t="shared" si="38"/>
        <v>La falta de personal/médicos/especialistas</v>
      </c>
      <c r="P213" s="262">
        <f>IF(R213&lt;&gt;"",VLOOKUP($C213,'Inf_NO MODIFICAR'!$O$6:$Q$41,2,FALSE),"")</f>
        <v>8</v>
      </c>
      <c r="Q213" s="262" t="str">
        <f>IFERROR(VLOOKUP($P213,'Inf_NO MODIFICAR'!$P$6:$Q$41,2,FALSE),"")</f>
        <v>Colima</v>
      </c>
      <c r="R213" s="21" t="str">
        <f t="shared" si="39"/>
        <v>La falta de personal/médicos/especialistas</v>
      </c>
      <c r="S213" s="292">
        <f t="shared" si="40"/>
        <v>9.7805205210333965E-2</v>
      </c>
      <c r="T213" s="293">
        <f t="shared" si="41"/>
        <v>1</v>
      </c>
      <c r="U213" s="258" t="str">
        <f t="shared" si="42"/>
        <v/>
      </c>
      <c r="V213" s="258" t="str">
        <f t="shared" si="33"/>
        <v/>
      </c>
      <c r="W213" s="258" t="str">
        <f t="shared" si="43"/>
        <v/>
      </c>
    </row>
    <row r="214" spans="1:23" ht="15.75" x14ac:dyDescent="0.25">
      <c r="A214" s="25" t="str">
        <f t="shared" si="34"/>
        <v>delegColimaColimaala calidad en el servicio de urgencias</v>
      </c>
      <c r="B214" s="258" t="str">
        <f t="shared" si="35"/>
        <v>deleg</v>
      </c>
      <c r="C214" s="258" t="str">
        <f t="shared" si="36"/>
        <v>Colima</v>
      </c>
      <c r="D214" s="258" t="str">
        <f t="shared" si="37"/>
        <v>Colima</v>
      </c>
      <c r="F214" s="308"/>
      <c r="G214" s="288"/>
      <c r="H214" s="294" t="s">
        <v>478</v>
      </c>
      <c r="I214" s="289">
        <v>38.825100664915432</v>
      </c>
      <c r="J214" s="290">
        <v>4.5112166143208114E-2</v>
      </c>
      <c r="K214" s="291">
        <v>6.6569609745259758E-2</v>
      </c>
      <c r="L214" s="281"/>
      <c r="M214" s="268" t="str">
        <f t="shared" si="38"/>
        <v>Mala calidad en el servicio de urgencias</v>
      </c>
      <c r="P214" s="262">
        <f>IF(R214&lt;&gt;"",VLOOKUP($C214,'Inf_NO MODIFICAR'!$O$6:$Q$41,2,FALSE),"")</f>
        <v>8</v>
      </c>
      <c r="Q214" s="262" t="str">
        <f>IFERROR(VLOOKUP($P214,'Inf_NO MODIFICAR'!$P$6:$Q$41,2,FALSE),"")</f>
        <v>Colima</v>
      </c>
      <c r="R214" s="21" t="str">
        <f t="shared" si="39"/>
        <v>Mala calidad en el servicio de urgencias</v>
      </c>
      <c r="S214" s="292">
        <f t="shared" si="40"/>
        <v>6.6569609745259758E-2</v>
      </c>
      <c r="T214" s="293">
        <f t="shared" si="41"/>
        <v>1</v>
      </c>
      <c r="U214" s="258" t="str">
        <f t="shared" si="42"/>
        <v/>
      </c>
      <c r="V214" s="258" t="str">
        <f t="shared" si="33"/>
        <v/>
      </c>
      <c r="W214" s="258" t="str">
        <f t="shared" si="43"/>
        <v/>
      </c>
    </row>
    <row r="215" spans="1:23" ht="15.75" x14ac:dyDescent="0.25">
      <c r="A215" s="25" t="str">
        <f t="shared" si="34"/>
        <v>delegColimaColimaala atención médica</v>
      </c>
      <c r="B215" s="258" t="str">
        <f t="shared" si="35"/>
        <v>deleg</v>
      </c>
      <c r="C215" s="258" t="str">
        <f t="shared" si="36"/>
        <v>Colima</v>
      </c>
      <c r="D215" s="258" t="str">
        <f t="shared" si="37"/>
        <v>Colima</v>
      </c>
      <c r="F215" s="308"/>
      <c r="G215" s="288"/>
      <c r="H215" s="294" t="s">
        <v>479</v>
      </c>
      <c r="I215" s="289">
        <v>161.26273953009678</v>
      </c>
      <c r="J215" s="290">
        <v>0.18737650060917019</v>
      </c>
      <c r="K215" s="291">
        <v>0.27650147592974439</v>
      </c>
      <c r="L215" s="281"/>
      <c r="M215" s="268" t="str">
        <f t="shared" si="38"/>
        <v>Mala atención médica</v>
      </c>
      <c r="P215" s="262">
        <f>IF(R215&lt;&gt;"",VLOOKUP($C215,'Inf_NO MODIFICAR'!$O$6:$Q$41,2,FALSE),"")</f>
        <v>8</v>
      </c>
      <c r="Q215" s="262" t="str">
        <f>IFERROR(VLOOKUP($P215,'Inf_NO MODIFICAR'!$P$6:$Q$41,2,FALSE),"")</f>
        <v>Colima</v>
      </c>
      <c r="R215" s="21" t="str">
        <f t="shared" si="39"/>
        <v>Mala atención médica</v>
      </c>
      <c r="S215" s="292">
        <f t="shared" si="40"/>
        <v>0.27650147592974439</v>
      </c>
      <c r="T215" s="293">
        <f t="shared" si="41"/>
        <v>1</v>
      </c>
      <c r="U215" s="258" t="str">
        <f t="shared" si="42"/>
        <v/>
      </c>
      <c r="V215" s="258" t="str">
        <f t="shared" si="33"/>
        <v/>
      </c>
      <c r="W215" s="258" t="str">
        <f t="shared" si="43"/>
        <v/>
      </c>
    </row>
    <row r="216" spans="1:23" ht="15.75" x14ac:dyDescent="0.25">
      <c r="A216" s="25" t="str">
        <f t="shared" si="34"/>
        <v>delegColimaColimao explican bien los médicos</v>
      </c>
      <c r="B216" s="258" t="str">
        <f t="shared" si="35"/>
        <v>deleg</v>
      </c>
      <c r="C216" s="258" t="str">
        <f t="shared" si="36"/>
        <v>Colima</v>
      </c>
      <c r="D216" s="258" t="str">
        <f t="shared" si="37"/>
        <v>Colima</v>
      </c>
      <c r="F216" s="308"/>
      <c r="G216" s="288"/>
      <c r="H216" s="294" t="s">
        <v>480</v>
      </c>
      <c r="I216" s="289">
        <v>14.329116820572796</v>
      </c>
      <c r="J216" s="290">
        <v>1.6649473861615961E-2</v>
      </c>
      <c r="K216" s="291">
        <v>2.4568737708431803E-2</v>
      </c>
      <c r="L216" s="281"/>
      <c r="M216" s="268" t="str">
        <f t="shared" si="38"/>
        <v>No explican bien los médicos</v>
      </c>
      <c r="P216" s="262">
        <f>IF(R216&lt;&gt;"",VLOOKUP($C216,'Inf_NO MODIFICAR'!$O$6:$Q$41,2,FALSE),"")</f>
        <v>8</v>
      </c>
      <c r="Q216" s="262" t="str">
        <f>IFERROR(VLOOKUP($P216,'Inf_NO MODIFICAR'!$P$6:$Q$41,2,FALSE),"")</f>
        <v>Colima</v>
      </c>
      <c r="R216" s="21" t="str">
        <f t="shared" si="39"/>
        <v>No explican bien los médicos</v>
      </c>
      <c r="S216" s="292">
        <f t="shared" si="40"/>
        <v>2.4568737708431803E-2</v>
      </c>
      <c r="T216" s="293">
        <f t="shared" si="41"/>
        <v>1</v>
      </c>
      <c r="U216" s="258" t="str">
        <f t="shared" si="42"/>
        <v/>
      </c>
      <c r="V216" s="258" t="str">
        <f t="shared" si="33"/>
        <v/>
      </c>
      <c r="W216" s="258" t="str">
        <f t="shared" si="43"/>
        <v/>
      </c>
    </row>
    <row r="217" spans="1:23" ht="15.75" x14ac:dyDescent="0.25">
      <c r="A217" s="25" t="str">
        <f t="shared" si="34"/>
        <v>delegColimaColimaalta de organización</v>
      </c>
      <c r="B217" s="258" t="str">
        <f t="shared" si="35"/>
        <v>deleg</v>
      </c>
      <c r="C217" s="258" t="str">
        <f t="shared" si="36"/>
        <v>Colima</v>
      </c>
      <c r="D217" s="258" t="str">
        <f t="shared" si="37"/>
        <v>Colima</v>
      </c>
      <c r="F217" s="308"/>
      <c r="G217" s="288"/>
      <c r="H217" s="294" t="s">
        <v>481</v>
      </c>
      <c r="I217" s="289">
        <v>36.14489879450953</v>
      </c>
      <c r="J217" s="290">
        <v>4.199795111209683E-2</v>
      </c>
      <c r="K217" s="291">
        <v>6.1974129257229331E-2</v>
      </c>
      <c r="L217" s="281"/>
      <c r="M217" s="268" t="str">
        <f t="shared" si="38"/>
        <v>Falta de organización</v>
      </c>
      <c r="P217" s="262">
        <f>IF(R217&lt;&gt;"",VLOOKUP($C217,'Inf_NO MODIFICAR'!$O$6:$Q$41,2,FALSE),"")</f>
        <v>8</v>
      </c>
      <c r="Q217" s="262" t="str">
        <f>IFERROR(VLOOKUP($P217,'Inf_NO MODIFICAR'!$P$6:$Q$41,2,FALSE),"")</f>
        <v>Colima</v>
      </c>
      <c r="R217" s="21" t="str">
        <f t="shared" si="39"/>
        <v>Falta de organización</v>
      </c>
      <c r="S217" s="292">
        <f t="shared" si="40"/>
        <v>6.1974129257229331E-2</v>
      </c>
      <c r="T217" s="293">
        <f t="shared" si="41"/>
        <v>1</v>
      </c>
      <c r="U217" s="258" t="str">
        <f t="shared" si="42"/>
        <v/>
      </c>
      <c r="V217" s="258" t="str">
        <f t="shared" si="33"/>
        <v/>
      </c>
      <c r="W217" s="258" t="str">
        <f t="shared" si="43"/>
        <v/>
      </c>
    </row>
    <row r="218" spans="1:23" ht="15.75" x14ac:dyDescent="0.25">
      <c r="A218" s="25" t="str">
        <f t="shared" si="34"/>
        <v>delegColimaColimao sirven los aparatos</v>
      </c>
      <c r="B218" s="258" t="str">
        <f t="shared" si="35"/>
        <v>deleg</v>
      </c>
      <c r="C218" s="258" t="str">
        <f t="shared" si="36"/>
        <v>Colima</v>
      </c>
      <c r="D218" s="258" t="str">
        <f t="shared" si="37"/>
        <v>Colima</v>
      </c>
      <c r="F218" s="308"/>
      <c r="G218" s="288"/>
      <c r="H218" s="294" t="s">
        <v>488</v>
      </c>
      <c r="I218" s="289">
        <v>6.0217948197274058</v>
      </c>
      <c r="J218" s="290">
        <v>6.996922190425553E-3</v>
      </c>
      <c r="K218" s="291">
        <v>1.0324983689675991E-2</v>
      </c>
      <c r="L218" s="281"/>
      <c r="M218" s="268" t="str">
        <f t="shared" si="38"/>
        <v>No sirven los aparatos</v>
      </c>
      <c r="P218" s="262">
        <f>IF(R218&lt;&gt;"",VLOOKUP($C218,'Inf_NO MODIFICAR'!$O$6:$Q$41,2,FALSE),"")</f>
        <v>8</v>
      </c>
      <c r="Q218" s="262" t="str">
        <f>IFERROR(VLOOKUP($P218,'Inf_NO MODIFICAR'!$P$6:$Q$41,2,FALSE),"")</f>
        <v>Colima</v>
      </c>
      <c r="R218" s="21" t="str">
        <f t="shared" si="39"/>
        <v>No sirven los aparatos</v>
      </c>
      <c r="S218" s="292">
        <f t="shared" si="40"/>
        <v>1.0324983689675991E-2</v>
      </c>
      <c r="T218" s="293">
        <f t="shared" si="41"/>
        <v>1</v>
      </c>
      <c r="U218" s="258" t="str">
        <f t="shared" si="42"/>
        <v/>
      </c>
      <c r="V218" s="258" t="str">
        <f t="shared" si="33"/>
        <v/>
      </c>
      <c r="W218" s="258" t="str">
        <f t="shared" si="43"/>
        <v/>
      </c>
    </row>
    <row r="219" spans="1:23" ht="15.75" x14ac:dyDescent="0.25">
      <c r="A219" s="25" t="str">
        <f t="shared" si="34"/>
        <v>delegColimaColimao respetan los horario de las citas</v>
      </c>
      <c r="B219" s="258" t="str">
        <f t="shared" si="35"/>
        <v>deleg</v>
      </c>
      <c r="C219" s="258" t="str">
        <f t="shared" si="36"/>
        <v>Colima</v>
      </c>
      <c r="D219" s="258" t="str">
        <f t="shared" si="37"/>
        <v>Colima</v>
      </c>
      <c r="F219" s="308"/>
      <c r="G219" s="288"/>
      <c r="H219" s="294" t="s">
        <v>490</v>
      </c>
      <c r="I219" s="289">
        <v>6.9306845934551129</v>
      </c>
      <c r="J219" s="290">
        <v>8.0529912224710735E-3</v>
      </c>
      <c r="K219" s="291">
        <v>1.1883368252814705E-2</v>
      </c>
      <c r="L219" s="281"/>
      <c r="M219" s="268" t="str">
        <f t="shared" si="38"/>
        <v>No respetan los horario de las citas</v>
      </c>
      <c r="P219" s="262">
        <f>IF(R219&lt;&gt;"",VLOOKUP($C219,'Inf_NO MODIFICAR'!$O$6:$Q$41,2,FALSE),"")</f>
        <v>8</v>
      </c>
      <c r="Q219" s="262" t="str">
        <f>IFERROR(VLOOKUP($P219,'Inf_NO MODIFICAR'!$P$6:$Q$41,2,FALSE),"")</f>
        <v>Colima</v>
      </c>
      <c r="R219" s="21" t="str">
        <f t="shared" si="39"/>
        <v>No respetan los horario de las citas</v>
      </c>
      <c r="S219" s="292">
        <f t="shared" si="40"/>
        <v>1.1883368252814705E-2</v>
      </c>
      <c r="T219" s="293">
        <f t="shared" si="41"/>
        <v>1</v>
      </c>
      <c r="U219" s="258" t="str">
        <f t="shared" si="42"/>
        <v/>
      </c>
      <c r="V219" s="258" t="str">
        <f t="shared" si="33"/>
        <v/>
      </c>
      <c r="W219" s="258" t="str">
        <f t="shared" si="43"/>
        <v/>
      </c>
    </row>
    <row r="220" spans="1:23" ht="15.75" x14ac:dyDescent="0.25">
      <c r="A220" s="25" t="str">
        <f t="shared" si="34"/>
        <v>delegColimaColimaos tiempos de espera para ser atendido</v>
      </c>
      <c r="B220" s="258" t="str">
        <f t="shared" si="35"/>
        <v>deleg</v>
      </c>
      <c r="C220" s="258" t="str">
        <f t="shared" si="36"/>
        <v>Colima</v>
      </c>
      <c r="D220" s="258" t="str">
        <f t="shared" si="37"/>
        <v>Colima</v>
      </c>
      <c r="F220" s="308"/>
      <c r="G220" s="288"/>
      <c r="H220" s="294" t="s">
        <v>491</v>
      </c>
      <c r="I220" s="289">
        <v>41.424007490474324</v>
      </c>
      <c r="J220" s="290">
        <v>4.8131921778028074E-2</v>
      </c>
      <c r="K220" s="291">
        <v>7.1025701556454657E-2</v>
      </c>
      <c r="L220" s="281"/>
      <c r="M220" s="268" t="str">
        <f t="shared" si="38"/>
        <v>Los tiempos de espera para ser atendido</v>
      </c>
      <c r="P220" s="262">
        <f>IF(R220&lt;&gt;"",VLOOKUP($C220,'Inf_NO MODIFICAR'!$O$6:$Q$41,2,FALSE),"")</f>
        <v>8</v>
      </c>
      <c r="Q220" s="262" t="str">
        <f>IFERROR(VLOOKUP($P220,'Inf_NO MODIFICAR'!$P$6:$Q$41,2,FALSE),"")</f>
        <v>Colima</v>
      </c>
      <c r="R220" s="21" t="str">
        <f t="shared" si="39"/>
        <v>Los tiempos de espera para ser atendido</v>
      </c>
      <c r="S220" s="292">
        <f t="shared" si="40"/>
        <v>7.1025701556454657E-2</v>
      </c>
      <c r="T220" s="293">
        <f t="shared" si="41"/>
        <v>1</v>
      </c>
      <c r="U220" s="258" t="str">
        <f t="shared" si="42"/>
        <v/>
      </c>
      <c r="V220" s="258" t="str">
        <f t="shared" si="33"/>
        <v/>
      </c>
      <c r="W220" s="258" t="str">
        <f t="shared" si="43"/>
        <v/>
      </c>
    </row>
    <row r="221" spans="1:23" ht="15.75" x14ac:dyDescent="0.25">
      <c r="A221" s="25" t="str">
        <f t="shared" si="34"/>
        <v>delegColimaColimatro</v>
      </c>
      <c r="B221" s="258" t="str">
        <f t="shared" si="35"/>
        <v>deleg</v>
      </c>
      <c r="C221" s="258" t="str">
        <f t="shared" si="36"/>
        <v>Colima</v>
      </c>
      <c r="D221" s="258" t="str">
        <f t="shared" si="37"/>
        <v>Colima</v>
      </c>
      <c r="F221" s="308"/>
      <c r="G221" s="288"/>
      <c r="H221" s="294" t="s">
        <v>541</v>
      </c>
      <c r="I221" s="289">
        <v>5.284907690516838</v>
      </c>
      <c r="J221" s="290">
        <v>6.1407087091356338E-3</v>
      </c>
      <c r="K221" s="291">
        <v>9.0615152690472558E-3</v>
      </c>
      <c r="L221" s="281"/>
      <c r="M221" s="268" t="str">
        <f t="shared" si="38"/>
        <v>Otro</v>
      </c>
      <c r="P221" s="262">
        <f>IF(R221&lt;&gt;"",VLOOKUP($C221,'Inf_NO MODIFICAR'!$O$6:$Q$41,2,FALSE),"")</f>
        <v>8</v>
      </c>
      <c r="Q221" s="262" t="str">
        <f>IFERROR(VLOOKUP($P221,'Inf_NO MODIFICAR'!$P$6:$Q$41,2,FALSE),"")</f>
        <v>Colima</v>
      </c>
      <c r="R221" s="21" t="str">
        <f t="shared" si="39"/>
        <v>Otro</v>
      </c>
      <c r="S221" s="292">
        <f t="shared" si="40"/>
        <v>9.0615152690472558E-3</v>
      </c>
      <c r="T221" s="293">
        <f t="shared" si="41"/>
        <v>2</v>
      </c>
      <c r="U221" s="258" t="str">
        <f t="shared" si="42"/>
        <v/>
      </c>
      <c r="V221" s="258" t="str">
        <f t="shared" si="33"/>
        <v/>
      </c>
      <c r="W221" s="258" t="str">
        <f t="shared" si="43"/>
        <v/>
      </c>
    </row>
    <row r="222" spans="1:23" ht="15.75" x14ac:dyDescent="0.25">
      <c r="A222" s="25" t="str">
        <f t="shared" si="34"/>
        <v/>
      </c>
      <c r="B222" s="258" t="str">
        <f t="shared" si="35"/>
        <v>deleg</v>
      </c>
      <c r="C222" s="258" t="str">
        <f t="shared" si="36"/>
        <v>Colima</v>
      </c>
      <c r="D222" s="258" t="str">
        <f t="shared" si="37"/>
        <v>Colima</v>
      </c>
      <c r="F222" s="308"/>
      <c r="G222" s="288" t="s">
        <v>41</v>
      </c>
      <c r="H222" s="295"/>
      <c r="I222" s="289">
        <v>861</v>
      </c>
      <c r="J222" s="290">
        <v>1</v>
      </c>
      <c r="K222" s="291">
        <v>1.4756464926542256</v>
      </c>
      <c r="L222" s="281"/>
      <c r="M222" s="268" t="str">
        <f t="shared" si="38"/>
        <v/>
      </c>
      <c r="P222" s="262" t="str">
        <f>IF(R222&lt;&gt;"",VLOOKUP($C222,'Inf_NO MODIFICAR'!$O$6:$Q$41,2,FALSE),"")</f>
        <v/>
      </c>
      <c r="Q222" s="262" t="str">
        <f>IFERROR(VLOOKUP($P222,'Inf_NO MODIFICAR'!$P$6:$Q$41,2,FALSE),"")</f>
        <v/>
      </c>
      <c r="R222" s="21" t="str">
        <f t="shared" si="39"/>
        <v/>
      </c>
      <c r="S222" s="292" t="str">
        <f t="shared" si="40"/>
        <v/>
      </c>
      <c r="T222" s="293" t="str">
        <f t="shared" si="41"/>
        <v/>
      </c>
      <c r="U222" s="258">
        <f t="shared" si="42"/>
        <v>861</v>
      </c>
      <c r="V222" s="258" t="str">
        <f t="shared" si="33"/>
        <v>Colima</v>
      </c>
      <c r="W222" s="258">
        <f t="shared" si="43"/>
        <v>861</v>
      </c>
    </row>
    <row r="223" spans="1:23" ht="18" x14ac:dyDescent="0.25">
      <c r="A223" s="25" t="str">
        <f t="shared" si="34"/>
        <v>delegD.F. NorteD.F. Norteal trato</v>
      </c>
      <c r="B223" s="258" t="str">
        <f t="shared" si="35"/>
        <v>deleg</v>
      </c>
      <c r="C223" s="258" t="str">
        <f t="shared" si="36"/>
        <v>D.F. Norte</v>
      </c>
      <c r="D223" s="258" t="str">
        <f t="shared" si="37"/>
        <v>D.F. Norte</v>
      </c>
      <c r="F223" s="308" t="s">
        <v>513</v>
      </c>
      <c r="G223" s="288" t="s">
        <v>464</v>
      </c>
      <c r="H223" s="294" t="s">
        <v>465</v>
      </c>
      <c r="I223" s="289">
        <v>579.94673597268024</v>
      </c>
      <c r="J223" s="290">
        <v>0.1523837534651184</v>
      </c>
      <c r="K223" s="291">
        <v>0.18376992241010159</v>
      </c>
      <c r="L223" s="281"/>
      <c r="M223" s="268" t="str">
        <f t="shared" si="38"/>
        <v>Mal trato</v>
      </c>
      <c r="P223" s="262">
        <f>IF(R223&lt;&gt;"",VLOOKUP($C223,'Inf_NO MODIFICAR'!$O$6:$Q$41,2,FALSE),"")</f>
        <v>9</v>
      </c>
      <c r="Q223" s="262" t="str">
        <f>IFERROR(VLOOKUP($P223,'Inf_NO MODIFICAR'!$P$6:$Q$41,2,FALSE),"")</f>
        <v>D.F. Norte</v>
      </c>
      <c r="R223" s="21" t="str">
        <f t="shared" si="39"/>
        <v>Mal trato</v>
      </c>
      <c r="S223" s="292">
        <f t="shared" si="40"/>
        <v>0.18376992241010159</v>
      </c>
      <c r="T223" s="293">
        <f t="shared" si="41"/>
        <v>1</v>
      </c>
      <c r="U223" s="258" t="str">
        <f t="shared" si="42"/>
        <v/>
      </c>
      <c r="V223" s="258" t="str">
        <f t="shared" si="33"/>
        <v/>
      </c>
      <c r="W223" s="258" t="str">
        <f t="shared" si="43"/>
        <v/>
      </c>
    </row>
    <row r="224" spans="1:23" ht="15.75" x14ac:dyDescent="0.25">
      <c r="A224" s="25" t="str">
        <f t="shared" si="34"/>
        <v>delegD.F. NorteD.F. Nortenstalaciones inadecuadas</v>
      </c>
      <c r="B224" s="258" t="str">
        <f t="shared" si="35"/>
        <v>deleg</v>
      </c>
      <c r="C224" s="258" t="str">
        <f t="shared" si="36"/>
        <v>D.F. Norte</v>
      </c>
      <c r="D224" s="258" t="str">
        <f t="shared" si="37"/>
        <v>D.F. Norte</v>
      </c>
      <c r="F224" s="308"/>
      <c r="G224" s="288"/>
      <c r="H224" s="294" t="s">
        <v>466</v>
      </c>
      <c r="I224" s="289">
        <v>34.211526838511624</v>
      </c>
      <c r="J224" s="290">
        <v>8.9892408182647675E-3</v>
      </c>
      <c r="K224" s="291">
        <v>1.0840736299860054E-2</v>
      </c>
      <c r="L224" s="281"/>
      <c r="M224" s="268" t="str">
        <f t="shared" si="38"/>
        <v>Instalaciones inadecuadas</v>
      </c>
      <c r="P224" s="262">
        <f>IF(R224&lt;&gt;"",VLOOKUP($C224,'Inf_NO MODIFICAR'!$O$6:$Q$41,2,FALSE),"")</f>
        <v>9</v>
      </c>
      <c r="Q224" s="262" t="str">
        <f>IFERROR(VLOOKUP($P224,'Inf_NO MODIFICAR'!$P$6:$Q$41,2,FALSE),"")</f>
        <v>D.F. Norte</v>
      </c>
      <c r="R224" s="21" t="str">
        <f t="shared" si="39"/>
        <v>Instalaciones inadecuadas</v>
      </c>
      <c r="S224" s="292">
        <f t="shared" si="40"/>
        <v>1.0840736299860054E-2</v>
      </c>
      <c r="T224" s="293">
        <f t="shared" si="41"/>
        <v>1</v>
      </c>
      <c r="U224" s="258" t="str">
        <f t="shared" si="42"/>
        <v/>
      </c>
      <c r="V224" s="258" t="str">
        <f t="shared" si="33"/>
        <v/>
      </c>
      <c r="W224" s="258" t="str">
        <f t="shared" si="43"/>
        <v/>
      </c>
    </row>
    <row r="225" spans="1:23" ht="15.75" x14ac:dyDescent="0.25">
      <c r="A225" s="25" t="str">
        <f t="shared" si="34"/>
        <v>delegD.F. NorteD.F. Nortealta de medicamentos</v>
      </c>
      <c r="B225" s="258" t="str">
        <f t="shared" si="35"/>
        <v>deleg</v>
      </c>
      <c r="C225" s="258" t="str">
        <f t="shared" si="36"/>
        <v>D.F. Norte</v>
      </c>
      <c r="D225" s="258" t="str">
        <f t="shared" si="37"/>
        <v>D.F. Norte</v>
      </c>
      <c r="F225" s="308"/>
      <c r="G225" s="288"/>
      <c r="H225" s="294" t="s">
        <v>467</v>
      </c>
      <c r="I225" s="289">
        <v>385.34628901852534</v>
      </c>
      <c r="J225" s="290">
        <v>0.10125156374233546</v>
      </c>
      <c r="K225" s="291">
        <v>0.12210614051510223</v>
      </c>
      <c r="L225" s="281"/>
      <c r="M225" s="268" t="str">
        <f t="shared" si="38"/>
        <v>Falta de medicamentos</v>
      </c>
      <c r="P225" s="262">
        <f>IF(R225&lt;&gt;"",VLOOKUP($C225,'Inf_NO MODIFICAR'!$O$6:$Q$41,2,FALSE),"")</f>
        <v>9</v>
      </c>
      <c r="Q225" s="262" t="str">
        <f>IFERROR(VLOOKUP($P225,'Inf_NO MODIFICAR'!$P$6:$Q$41,2,FALSE),"")</f>
        <v>D.F. Norte</v>
      </c>
      <c r="R225" s="21" t="str">
        <f t="shared" si="39"/>
        <v>Falta de medicamentos</v>
      </c>
      <c r="S225" s="292">
        <f t="shared" si="40"/>
        <v>0.12210614051510223</v>
      </c>
      <c r="T225" s="293">
        <f t="shared" si="41"/>
        <v>1</v>
      </c>
      <c r="U225" s="258" t="str">
        <f t="shared" si="42"/>
        <v/>
      </c>
      <c r="V225" s="258" t="str">
        <f t="shared" si="33"/>
        <v/>
      </c>
      <c r="W225" s="258" t="str">
        <f t="shared" si="43"/>
        <v/>
      </c>
    </row>
    <row r="226" spans="1:23" ht="15.75" x14ac:dyDescent="0.25">
      <c r="A226" s="25" t="str">
        <f t="shared" si="34"/>
        <v>delegD.F. NorteD.F. Norteal servicio en farmacia</v>
      </c>
      <c r="B226" s="258" t="str">
        <f t="shared" si="35"/>
        <v>deleg</v>
      </c>
      <c r="C226" s="258" t="str">
        <f t="shared" si="36"/>
        <v>D.F. Norte</v>
      </c>
      <c r="D226" s="258" t="str">
        <f t="shared" si="37"/>
        <v>D.F. Norte</v>
      </c>
      <c r="F226" s="308"/>
      <c r="G226" s="288"/>
      <c r="H226" s="294" t="s">
        <v>468</v>
      </c>
      <c r="I226" s="289">
        <v>197.15407010391081</v>
      </c>
      <c r="J226" s="290">
        <v>5.180316630797327E-2</v>
      </c>
      <c r="K226" s="291">
        <v>6.2472958150312216E-2</v>
      </c>
      <c r="L226" s="281"/>
      <c r="M226" s="268" t="str">
        <f t="shared" si="38"/>
        <v>Mal servicio en farmacia</v>
      </c>
      <c r="P226" s="262">
        <f>IF(R226&lt;&gt;"",VLOOKUP($C226,'Inf_NO MODIFICAR'!$O$6:$Q$41,2,FALSE),"")</f>
        <v>9</v>
      </c>
      <c r="Q226" s="262" t="str">
        <f>IFERROR(VLOOKUP($P226,'Inf_NO MODIFICAR'!$P$6:$Q$41,2,FALSE),"")</f>
        <v>D.F. Norte</v>
      </c>
      <c r="R226" s="21" t="str">
        <f t="shared" si="39"/>
        <v>Mal servicio en farmacia</v>
      </c>
      <c r="S226" s="292">
        <f t="shared" si="40"/>
        <v>6.2472958150312216E-2</v>
      </c>
      <c r="T226" s="293">
        <f t="shared" si="41"/>
        <v>1</v>
      </c>
      <c r="U226" s="258" t="str">
        <f t="shared" si="42"/>
        <v/>
      </c>
      <c r="V226" s="258" t="str">
        <f t="shared" si="33"/>
        <v/>
      </c>
      <c r="W226" s="258" t="str">
        <f t="shared" si="43"/>
        <v/>
      </c>
    </row>
    <row r="227" spans="1:23" ht="15.75" x14ac:dyDescent="0.25">
      <c r="A227" s="25" t="str">
        <f t="shared" si="34"/>
        <v>delegD.F. NorteD.F. Norteal servicio en laboratorio</v>
      </c>
      <c r="B227" s="258" t="str">
        <f t="shared" si="35"/>
        <v>deleg</v>
      </c>
      <c r="C227" s="258" t="str">
        <f t="shared" si="36"/>
        <v>D.F. Norte</v>
      </c>
      <c r="D227" s="258" t="str">
        <f t="shared" si="37"/>
        <v>D.F. Norte</v>
      </c>
      <c r="F227" s="308"/>
      <c r="G227" s="288"/>
      <c r="H227" s="294" t="s">
        <v>469</v>
      </c>
      <c r="I227" s="289">
        <v>98.735765901639439</v>
      </c>
      <c r="J227" s="290">
        <v>2.594329043702702E-2</v>
      </c>
      <c r="K227" s="291">
        <v>3.128677672168325E-2</v>
      </c>
      <c r="L227" s="281"/>
      <c r="M227" s="268" t="str">
        <f t="shared" si="38"/>
        <v>Mal servicio en laboratorio</v>
      </c>
      <c r="P227" s="262">
        <f>IF(R227&lt;&gt;"",VLOOKUP($C227,'Inf_NO MODIFICAR'!$O$6:$Q$41,2,FALSE),"")</f>
        <v>9</v>
      </c>
      <c r="Q227" s="262" t="str">
        <f>IFERROR(VLOOKUP($P227,'Inf_NO MODIFICAR'!$P$6:$Q$41,2,FALSE),"")</f>
        <v>D.F. Norte</v>
      </c>
      <c r="R227" s="21" t="str">
        <f t="shared" si="39"/>
        <v>Mal servicio en laboratorio</v>
      </c>
      <c r="S227" s="292">
        <f t="shared" si="40"/>
        <v>3.128677672168325E-2</v>
      </c>
      <c r="T227" s="293">
        <f t="shared" si="41"/>
        <v>1</v>
      </c>
      <c r="U227" s="258" t="str">
        <f t="shared" si="42"/>
        <v/>
      </c>
      <c r="V227" s="258" t="str">
        <f t="shared" si="33"/>
        <v/>
      </c>
      <c r="W227" s="258" t="str">
        <f t="shared" si="43"/>
        <v/>
      </c>
    </row>
    <row r="228" spans="1:23" ht="15.75" x14ac:dyDescent="0.25">
      <c r="A228" s="25" t="str">
        <f t="shared" si="34"/>
        <v>delegD.F. NorteD.F. Norteal servicio en archivo</v>
      </c>
      <c r="B228" s="258" t="str">
        <f t="shared" si="35"/>
        <v>deleg</v>
      </c>
      <c r="C228" s="258" t="str">
        <f t="shared" si="36"/>
        <v>D.F. Norte</v>
      </c>
      <c r="D228" s="258" t="str">
        <f t="shared" si="37"/>
        <v>D.F. Norte</v>
      </c>
      <c r="F228" s="308"/>
      <c r="G228" s="288"/>
      <c r="H228" s="294" t="s">
        <v>470</v>
      </c>
      <c r="I228" s="289">
        <v>51.145331831815326</v>
      </c>
      <c r="J228" s="290">
        <v>1.343867833600181E-2</v>
      </c>
      <c r="K228" s="291">
        <v>1.6206615330988539E-2</v>
      </c>
      <c r="L228" s="281"/>
      <c r="M228" s="268" t="str">
        <f t="shared" si="38"/>
        <v>Mal servicio en archivo</v>
      </c>
      <c r="P228" s="262">
        <f>IF(R228&lt;&gt;"",VLOOKUP($C228,'Inf_NO MODIFICAR'!$O$6:$Q$41,2,FALSE),"")</f>
        <v>9</v>
      </c>
      <c r="Q228" s="262" t="str">
        <f>IFERROR(VLOOKUP($P228,'Inf_NO MODIFICAR'!$P$6:$Q$41,2,FALSE),"")</f>
        <v>D.F. Norte</v>
      </c>
      <c r="R228" s="21" t="str">
        <f t="shared" si="39"/>
        <v>Mal servicio en archivo</v>
      </c>
      <c r="S228" s="292">
        <f t="shared" si="40"/>
        <v>1.6206615330988539E-2</v>
      </c>
      <c r="T228" s="293">
        <f t="shared" si="41"/>
        <v>1</v>
      </c>
      <c r="U228" s="258" t="str">
        <f t="shared" si="42"/>
        <v/>
      </c>
      <c r="V228" s="258" t="str">
        <f t="shared" ref="V228:V291" si="44">IF(U228&lt;&gt;"",Q227,"")</f>
        <v/>
      </c>
      <c r="W228" s="258" t="str">
        <f t="shared" si="43"/>
        <v/>
      </c>
    </row>
    <row r="229" spans="1:23" ht="15.75" x14ac:dyDescent="0.25">
      <c r="A229" s="25" t="str">
        <f t="shared" si="34"/>
        <v>delegD.F. NorteD.F. Norteos tiempos de espera para consulta</v>
      </c>
      <c r="B229" s="258" t="str">
        <f t="shared" si="35"/>
        <v>deleg</v>
      </c>
      <c r="C229" s="258" t="str">
        <f t="shared" si="36"/>
        <v>D.F. Norte</v>
      </c>
      <c r="D229" s="258" t="str">
        <f t="shared" si="37"/>
        <v>D.F. Norte</v>
      </c>
      <c r="F229" s="308"/>
      <c r="G229" s="288"/>
      <c r="H229" s="294" t="s">
        <v>472</v>
      </c>
      <c r="I229" s="289">
        <v>703.64710183219051</v>
      </c>
      <c r="J229" s="290">
        <v>0.18488661085781616</v>
      </c>
      <c r="K229" s="291">
        <v>0.22296732663029581</v>
      </c>
      <c r="L229" s="281"/>
      <c r="M229" s="268" t="str">
        <f t="shared" si="38"/>
        <v>Los tiempos de espera para consulta</v>
      </c>
      <c r="P229" s="262">
        <f>IF(R229&lt;&gt;"",VLOOKUP($C229,'Inf_NO MODIFICAR'!$O$6:$Q$41,2,FALSE),"")</f>
        <v>9</v>
      </c>
      <c r="Q229" s="262" t="str">
        <f>IFERROR(VLOOKUP($P229,'Inf_NO MODIFICAR'!$P$6:$Q$41,2,FALSE),"")</f>
        <v>D.F. Norte</v>
      </c>
      <c r="R229" s="21" t="str">
        <f t="shared" si="39"/>
        <v>Los tiempos de espera para consulta</v>
      </c>
      <c r="S229" s="292">
        <f t="shared" si="40"/>
        <v>0.22296732663029581</v>
      </c>
      <c r="T229" s="293">
        <f t="shared" si="41"/>
        <v>1</v>
      </c>
      <c r="U229" s="258" t="str">
        <f t="shared" si="42"/>
        <v/>
      </c>
      <c r="V229" s="258" t="str">
        <f t="shared" si="44"/>
        <v/>
      </c>
      <c r="W229" s="258" t="str">
        <f t="shared" si="43"/>
        <v/>
      </c>
    </row>
    <row r="230" spans="1:23" ht="15.75" x14ac:dyDescent="0.25">
      <c r="A230" s="25" t="str">
        <f t="shared" si="34"/>
        <v>delegD.F. NorteD.F. Norteos tiempos de espera para obtener citas</v>
      </c>
      <c r="B230" s="258" t="str">
        <f t="shared" si="35"/>
        <v>deleg</v>
      </c>
      <c r="C230" s="258" t="str">
        <f t="shared" si="36"/>
        <v>D.F. Norte</v>
      </c>
      <c r="D230" s="258" t="str">
        <f t="shared" si="37"/>
        <v>D.F. Norte</v>
      </c>
      <c r="F230" s="308"/>
      <c r="G230" s="288"/>
      <c r="H230" s="294" t="s">
        <v>473</v>
      </c>
      <c r="I230" s="289">
        <v>23.429144180102753</v>
      </c>
      <c r="J230" s="290">
        <v>6.1561186729528813E-3</v>
      </c>
      <c r="K230" s="291">
        <v>7.4240818010490369E-3</v>
      </c>
      <c r="L230" s="281"/>
      <c r="M230" s="268" t="str">
        <f t="shared" si="38"/>
        <v>Los tiempos de espera para obtener citas</v>
      </c>
      <c r="P230" s="262">
        <f>IF(R230&lt;&gt;"",VLOOKUP($C230,'Inf_NO MODIFICAR'!$O$6:$Q$41,2,FALSE),"")</f>
        <v>9</v>
      </c>
      <c r="Q230" s="262" t="str">
        <f>IFERROR(VLOOKUP($P230,'Inf_NO MODIFICAR'!$P$6:$Q$41,2,FALSE),"")</f>
        <v>D.F. Norte</v>
      </c>
      <c r="R230" s="21" t="str">
        <f t="shared" si="39"/>
        <v>Los tiempos de espera para obtener citas</v>
      </c>
      <c r="S230" s="292">
        <f t="shared" si="40"/>
        <v>7.4240818010490369E-3</v>
      </c>
      <c r="T230" s="293">
        <f t="shared" si="41"/>
        <v>1</v>
      </c>
      <c r="U230" s="258" t="str">
        <f t="shared" si="42"/>
        <v/>
      </c>
      <c r="V230" s="258" t="str">
        <f t="shared" si="44"/>
        <v/>
      </c>
      <c r="W230" s="258" t="str">
        <f t="shared" si="43"/>
        <v/>
      </c>
    </row>
    <row r="231" spans="1:23" ht="15.75" x14ac:dyDescent="0.25">
      <c r="A231" s="25" t="str">
        <f t="shared" si="34"/>
        <v>delegD.F. NorteD.F. Norteos tiempos de espera para trámites</v>
      </c>
      <c r="B231" s="258" t="str">
        <f t="shared" si="35"/>
        <v>deleg</v>
      </c>
      <c r="C231" s="258" t="str">
        <f t="shared" si="36"/>
        <v>D.F. Norte</v>
      </c>
      <c r="D231" s="258" t="str">
        <f t="shared" si="37"/>
        <v>D.F. Norte</v>
      </c>
      <c r="F231" s="308"/>
      <c r="G231" s="288"/>
      <c r="H231" s="294" t="s">
        <v>474</v>
      </c>
      <c r="I231" s="289">
        <v>49.042076876075171</v>
      </c>
      <c r="J231" s="290">
        <v>1.2886038128255397E-2</v>
      </c>
      <c r="K231" s="291">
        <v>1.5540148953905184E-2</v>
      </c>
      <c r="L231" s="281"/>
      <c r="M231" s="268" t="str">
        <f t="shared" si="38"/>
        <v>Los tiempos de espera para trámites</v>
      </c>
      <c r="P231" s="262">
        <f>IF(R231&lt;&gt;"",VLOOKUP($C231,'Inf_NO MODIFICAR'!$O$6:$Q$41,2,FALSE),"")</f>
        <v>9</v>
      </c>
      <c r="Q231" s="262" t="str">
        <f>IFERROR(VLOOKUP($P231,'Inf_NO MODIFICAR'!$P$6:$Q$41,2,FALSE),"")</f>
        <v>D.F. Norte</v>
      </c>
      <c r="R231" s="21" t="str">
        <f t="shared" si="39"/>
        <v>Los tiempos de espera para trámites</v>
      </c>
      <c r="S231" s="292">
        <f t="shared" si="40"/>
        <v>1.5540148953905184E-2</v>
      </c>
      <c r="T231" s="293">
        <f t="shared" si="41"/>
        <v>1</v>
      </c>
      <c r="U231" s="258" t="str">
        <f t="shared" si="42"/>
        <v/>
      </c>
      <c r="V231" s="258" t="str">
        <f t="shared" si="44"/>
        <v/>
      </c>
      <c r="W231" s="258" t="str">
        <f t="shared" si="43"/>
        <v/>
      </c>
    </row>
    <row r="232" spans="1:23" ht="15.75" x14ac:dyDescent="0.25">
      <c r="A232" s="25" t="str">
        <f t="shared" si="34"/>
        <v>delegD.F. NorteD.F. Nortea falta de personal/médicos/especialistas</v>
      </c>
      <c r="B232" s="258" t="str">
        <f t="shared" si="35"/>
        <v>deleg</v>
      </c>
      <c r="C232" s="258" t="str">
        <f t="shared" si="36"/>
        <v>D.F. Norte</v>
      </c>
      <c r="D232" s="258" t="str">
        <f t="shared" si="37"/>
        <v>D.F. Norte</v>
      </c>
      <c r="F232" s="308"/>
      <c r="G232" s="288"/>
      <c r="H232" s="294" t="s">
        <v>476</v>
      </c>
      <c r="I232" s="289">
        <v>135.29024718324541</v>
      </c>
      <c r="J232" s="290">
        <v>3.5548153639367606E-2</v>
      </c>
      <c r="K232" s="291">
        <v>4.2869933884548447E-2</v>
      </c>
      <c r="L232" s="281"/>
      <c r="M232" s="268" t="str">
        <f t="shared" si="38"/>
        <v>La falta de personal/médicos/especialistas</v>
      </c>
      <c r="P232" s="262">
        <f>IF(R232&lt;&gt;"",VLOOKUP($C232,'Inf_NO MODIFICAR'!$O$6:$Q$41,2,FALSE),"")</f>
        <v>9</v>
      </c>
      <c r="Q232" s="262" t="str">
        <f>IFERROR(VLOOKUP($P232,'Inf_NO MODIFICAR'!$P$6:$Q$41,2,FALSE),"")</f>
        <v>D.F. Norte</v>
      </c>
      <c r="R232" s="21" t="str">
        <f t="shared" si="39"/>
        <v>La falta de personal/médicos/especialistas</v>
      </c>
      <c r="S232" s="292">
        <f t="shared" si="40"/>
        <v>4.2869933884548447E-2</v>
      </c>
      <c r="T232" s="293">
        <f t="shared" si="41"/>
        <v>1</v>
      </c>
      <c r="U232" s="258" t="str">
        <f t="shared" si="42"/>
        <v/>
      </c>
      <c r="V232" s="258" t="str">
        <f t="shared" si="44"/>
        <v/>
      </c>
      <c r="W232" s="258" t="str">
        <f t="shared" si="43"/>
        <v/>
      </c>
    </row>
    <row r="233" spans="1:23" ht="15.75" x14ac:dyDescent="0.25">
      <c r="A233" s="25" t="str">
        <f t="shared" si="34"/>
        <v>delegD.F. NorteD.F. Nortea limpieza en general de la unidad</v>
      </c>
      <c r="B233" s="258" t="str">
        <f t="shared" si="35"/>
        <v>deleg</v>
      </c>
      <c r="C233" s="258" t="str">
        <f t="shared" si="36"/>
        <v>D.F. Norte</v>
      </c>
      <c r="D233" s="258" t="str">
        <f t="shared" si="37"/>
        <v>D.F. Norte</v>
      </c>
      <c r="F233" s="308"/>
      <c r="G233" s="288"/>
      <c r="H233" s="294" t="s">
        <v>477</v>
      </c>
      <c r="I233" s="289">
        <v>39.972574184506342</v>
      </c>
      <c r="J233" s="290">
        <v>1.0502983312220779E-2</v>
      </c>
      <c r="K233" s="291">
        <v>1.2666261228453228E-2</v>
      </c>
      <c r="L233" s="281"/>
      <c r="M233" s="268" t="str">
        <f t="shared" si="38"/>
        <v>La limpieza en general de la unidad</v>
      </c>
      <c r="P233" s="262">
        <f>IF(R233&lt;&gt;"",VLOOKUP($C233,'Inf_NO MODIFICAR'!$O$6:$Q$41,2,FALSE),"")</f>
        <v>9</v>
      </c>
      <c r="Q233" s="262" t="str">
        <f>IFERROR(VLOOKUP($P233,'Inf_NO MODIFICAR'!$P$6:$Q$41,2,FALSE),"")</f>
        <v>D.F. Norte</v>
      </c>
      <c r="R233" s="21" t="str">
        <f t="shared" si="39"/>
        <v>La limpieza en general de la unidad</v>
      </c>
      <c r="S233" s="292">
        <f t="shared" si="40"/>
        <v>1.2666261228453228E-2</v>
      </c>
      <c r="T233" s="293">
        <f t="shared" si="41"/>
        <v>1</v>
      </c>
      <c r="U233" s="258" t="str">
        <f t="shared" si="42"/>
        <v/>
      </c>
      <c r="V233" s="258" t="str">
        <f t="shared" si="44"/>
        <v/>
      </c>
      <c r="W233" s="258" t="str">
        <f t="shared" si="43"/>
        <v/>
      </c>
    </row>
    <row r="234" spans="1:23" ht="15.75" x14ac:dyDescent="0.25">
      <c r="A234" s="25" t="str">
        <f t="shared" si="34"/>
        <v>delegD.F. NorteD.F. Norteala calidad en el servicio de urgencias</v>
      </c>
      <c r="B234" s="258" t="str">
        <f t="shared" si="35"/>
        <v>deleg</v>
      </c>
      <c r="C234" s="258" t="str">
        <f t="shared" si="36"/>
        <v>D.F. Norte</v>
      </c>
      <c r="D234" s="258" t="str">
        <f t="shared" si="37"/>
        <v>D.F. Norte</v>
      </c>
      <c r="F234" s="308"/>
      <c r="G234" s="288"/>
      <c r="H234" s="294" t="s">
        <v>478</v>
      </c>
      <c r="I234" s="289">
        <v>121.76402069006849</v>
      </c>
      <c r="J234" s="290">
        <v>3.1994073522350244E-2</v>
      </c>
      <c r="K234" s="291">
        <v>3.858382718031194E-2</v>
      </c>
      <c r="L234" s="281"/>
      <c r="M234" s="268" t="str">
        <f t="shared" si="38"/>
        <v>Mala calidad en el servicio de urgencias</v>
      </c>
      <c r="P234" s="262">
        <f>IF(R234&lt;&gt;"",VLOOKUP($C234,'Inf_NO MODIFICAR'!$O$6:$Q$41,2,FALSE),"")</f>
        <v>9</v>
      </c>
      <c r="Q234" s="262" t="str">
        <f>IFERROR(VLOOKUP($P234,'Inf_NO MODIFICAR'!$P$6:$Q$41,2,FALSE),"")</f>
        <v>D.F. Norte</v>
      </c>
      <c r="R234" s="21" t="str">
        <f t="shared" si="39"/>
        <v>Mala calidad en el servicio de urgencias</v>
      </c>
      <c r="S234" s="292">
        <f t="shared" si="40"/>
        <v>3.858382718031194E-2</v>
      </c>
      <c r="T234" s="293">
        <f t="shared" si="41"/>
        <v>1</v>
      </c>
      <c r="U234" s="258" t="str">
        <f t="shared" si="42"/>
        <v/>
      </c>
      <c r="V234" s="258" t="str">
        <f t="shared" si="44"/>
        <v/>
      </c>
      <c r="W234" s="258" t="str">
        <f t="shared" si="43"/>
        <v/>
      </c>
    </row>
    <row r="235" spans="1:23" ht="15.75" x14ac:dyDescent="0.25">
      <c r="A235" s="25" t="str">
        <f t="shared" si="34"/>
        <v>delegD.F. NorteD.F. Norteala atención médica</v>
      </c>
      <c r="B235" s="258" t="str">
        <f t="shared" si="35"/>
        <v>deleg</v>
      </c>
      <c r="C235" s="258" t="str">
        <f t="shared" si="36"/>
        <v>D.F. Norte</v>
      </c>
      <c r="D235" s="258" t="str">
        <f t="shared" si="37"/>
        <v>D.F. Norte</v>
      </c>
      <c r="F235" s="308"/>
      <c r="G235" s="288"/>
      <c r="H235" s="294" t="s">
        <v>479</v>
      </c>
      <c r="I235" s="289">
        <v>669.47622658165733</v>
      </c>
      <c r="J235" s="290">
        <v>0.17590805143695609</v>
      </c>
      <c r="K235" s="291">
        <v>0.21213947175334108</v>
      </c>
      <c r="L235" s="281"/>
      <c r="M235" s="268" t="str">
        <f t="shared" si="38"/>
        <v>Mala atención médica</v>
      </c>
      <c r="P235" s="262">
        <f>IF(R235&lt;&gt;"",VLOOKUP($C235,'Inf_NO MODIFICAR'!$O$6:$Q$41,2,FALSE),"")</f>
        <v>9</v>
      </c>
      <c r="Q235" s="262" t="str">
        <f>IFERROR(VLOOKUP($P235,'Inf_NO MODIFICAR'!$P$6:$Q$41,2,FALSE),"")</f>
        <v>D.F. Norte</v>
      </c>
      <c r="R235" s="21" t="str">
        <f t="shared" si="39"/>
        <v>Mala atención médica</v>
      </c>
      <c r="S235" s="292">
        <f t="shared" si="40"/>
        <v>0.21213947175334108</v>
      </c>
      <c r="T235" s="293">
        <f t="shared" si="41"/>
        <v>1</v>
      </c>
      <c r="U235" s="258" t="str">
        <f t="shared" si="42"/>
        <v/>
      </c>
      <c r="V235" s="258" t="str">
        <f t="shared" si="44"/>
        <v/>
      </c>
      <c r="W235" s="258" t="str">
        <f t="shared" si="43"/>
        <v/>
      </c>
    </row>
    <row r="236" spans="1:23" ht="15.75" x14ac:dyDescent="0.25">
      <c r="A236" s="25" t="str">
        <f t="shared" si="34"/>
        <v>delegD.F. NorteD.F. Norteo explican bien los médicos</v>
      </c>
      <c r="B236" s="258" t="str">
        <f t="shared" si="35"/>
        <v>deleg</v>
      </c>
      <c r="C236" s="258" t="str">
        <f t="shared" si="36"/>
        <v>D.F. Norte</v>
      </c>
      <c r="D236" s="258" t="str">
        <f t="shared" si="37"/>
        <v>D.F. Norte</v>
      </c>
      <c r="F236" s="308"/>
      <c r="G236" s="288"/>
      <c r="H236" s="294" t="s">
        <v>480</v>
      </c>
      <c r="I236" s="289">
        <v>23.86671714453027</v>
      </c>
      <c r="J236" s="290">
        <v>6.2710930431810205E-3</v>
      </c>
      <c r="K236" s="291">
        <v>7.5627372063367922E-3</v>
      </c>
      <c r="L236" s="281"/>
      <c r="M236" s="268" t="str">
        <f t="shared" si="38"/>
        <v>No explican bien los médicos</v>
      </c>
      <c r="P236" s="262">
        <f>IF(R236&lt;&gt;"",VLOOKUP($C236,'Inf_NO MODIFICAR'!$O$6:$Q$41,2,FALSE),"")</f>
        <v>9</v>
      </c>
      <c r="Q236" s="262" t="str">
        <f>IFERROR(VLOOKUP($P236,'Inf_NO MODIFICAR'!$P$6:$Q$41,2,FALSE),"")</f>
        <v>D.F. Norte</v>
      </c>
      <c r="R236" s="21" t="str">
        <f t="shared" si="39"/>
        <v>No explican bien los médicos</v>
      </c>
      <c r="S236" s="292">
        <f t="shared" si="40"/>
        <v>7.5627372063367922E-3</v>
      </c>
      <c r="T236" s="293">
        <f t="shared" si="41"/>
        <v>1</v>
      </c>
      <c r="U236" s="258" t="str">
        <f t="shared" si="42"/>
        <v/>
      </c>
      <c r="V236" s="258" t="str">
        <f t="shared" si="44"/>
        <v/>
      </c>
      <c r="W236" s="258" t="str">
        <f t="shared" si="43"/>
        <v/>
      </c>
    </row>
    <row r="237" spans="1:23" ht="15.75" x14ac:dyDescent="0.25">
      <c r="A237" s="25" t="str">
        <f t="shared" si="34"/>
        <v>delegD.F. NorteD.F. Nortealta de organización</v>
      </c>
      <c r="B237" s="258" t="str">
        <f t="shared" si="35"/>
        <v>deleg</v>
      </c>
      <c r="C237" s="258" t="str">
        <f t="shared" si="36"/>
        <v>D.F. Norte</v>
      </c>
      <c r="D237" s="258" t="str">
        <f t="shared" si="37"/>
        <v>D.F. Norte</v>
      </c>
      <c r="F237" s="308"/>
      <c r="G237" s="288"/>
      <c r="H237" s="294" t="s">
        <v>481</v>
      </c>
      <c r="I237" s="289">
        <v>142.30211074611523</v>
      </c>
      <c r="J237" s="290">
        <v>3.7390554022401636E-2</v>
      </c>
      <c r="K237" s="291">
        <v>4.5091809693087362E-2</v>
      </c>
      <c r="L237" s="281"/>
      <c r="M237" s="268" t="str">
        <f t="shared" si="38"/>
        <v>Falta de organización</v>
      </c>
      <c r="P237" s="262">
        <f>IF(R237&lt;&gt;"",VLOOKUP($C237,'Inf_NO MODIFICAR'!$O$6:$Q$41,2,FALSE),"")</f>
        <v>9</v>
      </c>
      <c r="Q237" s="262" t="str">
        <f>IFERROR(VLOOKUP($P237,'Inf_NO MODIFICAR'!$P$6:$Q$41,2,FALSE),"")</f>
        <v>D.F. Norte</v>
      </c>
      <c r="R237" s="21" t="str">
        <f t="shared" si="39"/>
        <v>Falta de organización</v>
      </c>
      <c r="S237" s="292">
        <f t="shared" si="40"/>
        <v>4.5091809693087362E-2</v>
      </c>
      <c r="T237" s="293">
        <f t="shared" si="41"/>
        <v>1</v>
      </c>
      <c r="U237" s="258" t="str">
        <f t="shared" si="42"/>
        <v/>
      </c>
      <c r="V237" s="258" t="str">
        <f t="shared" si="44"/>
        <v/>
      </c>
      <c r="W237" s="258" t="str">
        <f t="shared" si="43"/>
        <v/>
      </c>
    </row>
    <row r="238" spans="1:23" ht="15.75" x14ac:dyDescent="0.25">
      <c r="A238" s="25" t="str">
        <f t="shared" si="34"/>
        <v>delegD.F. NorteD.F. Norteegligencia médica</v>
      </c>
      <c r="B238" s="258" t="str">
        <f t="shared" si="35"/>
        <v>deleg</v>
      </c>
      <c r="C238" s="258" t="str">
        <f t="shared" si="36"/>
        <v>D.F. Norte</v>
      </c>
      <c r="D238" s="258" t="str">
        <f t="shared" si="37"/>
        <v>D.F. Norte</v>
      </c>
      <c r="F238" s="308"/>
      <c r="G238" s="288"/>
      <c r="H238" s="294" t="s">
        <v>482</v>
      </c>
      <c r="I238" s="289">
        <v>35.819446740551086</v>
      </c>
      <c r="J238" s="290">
        <v>9.4117293930699904E-3</v>
      </c>
      <c r="K238" s="291">
        <v>1.1350243979291791E-2</v>
      </c>
      <c r="L238" s="281"/>
      <c r="M238" s="268" t="str">
        <f t="shared" si="38"/>
        <v>Negligencia médica</v>
      </c>
      <c r="P238" s="262">
        <f>IF(R238&lt;&gt;"",VLOOKUP($C238,'Inf_NO MODIFICAR'!$O$6:$Q$41,2,FALSE),"")</f>
        <v>9</v>
      </c>
      <c r="Q238" s="262" t="str">
        <f>IFERROR(VLOOKUP($P238,'Inf_NO MODIFICAR'!$P$6:$Q$41,2,FALSE),"")</f>
        <v>D.F. Norte</v>
      </c>
      <c r="R238" s="21" t="str">
        <f t="shared" si="39"/>
        <v>Negligencia médica</v>
      </c>
      <c r="S238" s="292">
        <f t="shared" si="40"/>
        <v>1.1350243979291791E-2</v>
      </c>
      <c r="T238" s="293">
        <f t="shared" si="41"/>
        <v>1</v>
      </c>
      <c r="U238" s="258" t="str">
        <f t="shared" si="42"/>
        <v/>
      </c>
      <c r="V238" s="258" t="str">
        <f t="shared" si="44"/>
        <v/>
      </c>
      <c r="W238" s="258" t="str">
        <f t="shared" si="43"/>
        <v/>
      </c>
    </row>
    <row r="239" spans="1:23" ht="15.75" x14ac:dyDescent="0.25">
      <c r="A239" s="25" t="str">
        <f t="shared" si="34"/>
        <v>delegD.F. NorteD.F. Nortee atendieron en otro consultorio/Cambio de médico</v>
      </c>
      <c r="B239" s="258" t="str">
        <f t="shared" si="35"/>
        <v>deleg</v>
      </c>
      <c r="C239" s="258" t="str">
        <f t="shared" si="36"/>
        <v>D.F. Norte</v>
      </c>
      <c r="D239" s="258" t="str">
        <f t="shared" si="37"/>
        <v>D.F. Norte</v>
      </c>
      <c r="F239" s="308"/>
      <c r="G239" s="288"/>
      <c r="H239" s="294" t="s">
        <v>485</v>
      </c>
      <c r="I239" s="289">
        <v>186.60362832244655</v>
      </c>
      <c r="J239" s="290">
        <v>4.9030987727334663E-2</v>
      </c>
      <c r="K239" s="291">
        <v>5.9129799637108141E-2</v>
      </c>
      <c r="L239" s="281"/>
      <c r="M239" s="268" t="str">
        <f t="shared" si="38"/>
        <v>Me atendieron en otro consultorio/Cambio de médico</v>
      </c>
      <c r="P239" s="262">
        <f>IF(R239&lt;&gt;"",VLOOKUP($C239,'Inf_NO MODIFICAR'!$O$6:$Q$41,2,FALSE),"")</f>
        <v>9</v>
      </c>
      <c r="Q239" s="262" t="str">
        <f>IFERROR(VLOOKUP($P239,'Inf_NO MODIFICAR'!$P$6:$Q$41,2,FALSE),"")</f>
        <v>D.F. Norte</v>
      </c>
      <c r="R239" s="21" t="str">
        <f t="shared" si="39"/>
        <v>Me atendieron en otro consultorio/Cambio de médico</v>
      </c>
      <c r="S239" s="292">
        <f t="shared" si="40"/>
        <v>5.9129799637108141E-2</v>
      </c>
      <c r="T239" s="293">
        <f t="shared" si="41"/>
        <v>1</v>
      </c>
      <c r="U239" s="258" t="str">
        <f t="shared" si="42"/>
        <v/>
      </c>
      <c r="V239" s="258" t="str">
        <f t="shared" si="44"/>
        <v/>
      </c>
      <c r="W239" s="258" t="str">
        <f t="shared" si="43"/>
        <v/>
      </c>
    </row>
    <row r="240" spans="1:23" ht="15.75" x14ac:dyDescent="0.25">
      <c r="A240" s="25" t="str">
        <f t="shared" si="34"/>
        <v>delegD.F. NorteD.F. Norteo recibió la atención que requería</v>
      </c>
      <c r="B240" s="258" t="str">
        <f t="shared" si="35"/>
        <v>deleg</v>
      </c>
      <c r="C240" s="258" t="str">
        <f t="shared" si="36"/>
        <v>D.F. Norte</v>
      </c>
      <c r="D240" s="258" t="str">
        <f t="shared" si="37"/>
        <v>D.F. Norte</v>
      </c>
      <c r="F240" s="308"/>
      <c r="G240" s="288"/>
      <c r="H240" s="294" t="s">
        <v>486</v>
      </c>
      <c r="I240" s="289">
        <v>34.745063860284723</v>
      </c>
      <c r="J240" s="290">
        <v>9.1294301993706476E-3</v>
      </c>
      <c r="K240" s="291">
        <v>1.1009800200064122E-2</v>
      </c>
      <c r="L240" s="281"/>
      <c r="M240" s="268" t="str">
        <f t="shared" si="38"/>
        <v>No recibió la atención que requería</v>
      </c>
      <c r="P240" s="262">
        <f>IF(R240&lt;&gt;"",VLOOKUP($C240,'Inf_NO MODIFICAR'!$O$6:$Q$41,2,FALSE),"")</f>
        <v>9</v>
      </c>
      <c r="Q240" s="262" t="str">
        <f>IFERROR(VLOOKUP($P240,'Inf_NO MODIFICAR'!$P$6:$Q$41,2,FALSE),"")</f>
        <v>D.F. Norte</v>
      </c>
      <c r="R240" s="21" t="str">
        <f t="shared" si="39"/>
        <v>No recibió la atención que requería</v>
      </c>
      <c r="S240" s="292">
        <f t="shared" si="40"/>
        <v>1.1009800200064122E-2</v>
      </c>
      <c r="T240" s="293">
        <f t="shared" si="41"/>
        <v>1</v>
      </c>
      <c r="U240" s="258" t="str">
        <f t="shared" si="42"/>
        <v/>
      </c>
      <c r="V240" s="258" t="str">
        <f t="shared" si="44"/>
        <v/>
      </c>
      <c r="W240" s="258" t="str">
        <f t="shared" si="43"/>
        <v/>
      </c>
    </row>
    <row r="241" spans="1:23" ht="15.75" x14ac:dyDescent="0.25">
      <c r="A241" s="25" t="str">
        <f t="shared" si="34"/>
        <v>delegD.F. NorteD.F. Norteos tiempos de espera para ser atendido</v>
      </c>
      <c r="B241" s="258" t="str">
        <f t="shared" si="35"/>
        <v>deleg</v>
      </c>
      <c r="C241" s="258" t="str">
        <f t="shared" si="36"/>
        <v>D.F. Norte</v>
      </c>
      <c r="D241" s="258" t="str">
        <f t="shared" si="37"/>
        <v>D.F. Norte</v>
      </c>
      <c r="F241" s="308"/>
      <c r="G241" s="288"/>
      <c r="H241" s="294" t="s">
        <v>491</v>
      </c>
      <c r="I241" s="289">
        <v>226.48781619789179</v>
      </c>
      <c r="J241" s="290">
        <v>5.9510747117953289E-2</v>
      </c>
      <c r="K241" s="291">
        <v>7.1768053560492165E-2</v>
      </c>
      <c r="L241" s="281"/>
      <c r="M241" s="268" t="str">
        <f t="shared" si="38"/>
        <v>Los tiempos de espera para ser atendido</v>
      </c>
      <c r="P241" s="262">
        <f>IF(R241&lt;&gt;"",VLOOKUP($C241,'Inf_NO MODIFICAR'!$O$6:$Q$41,2,FALSE),"")</f>
        <v>9</v>
      </c>
      <c r="Q241" s="262" t="str">
        <f>IFERROR(VLOOKUP($P241,'Inf_NO MODIFICAR'!$P$6:$Q$41,2,FALSE),"")</f>
        <v>D.F. Norte</v>
      </c>
      <c r="R241" s="21" t="str">
        <f t="shared" si="39"/>
        <v>Los tiempos de espera para ser atendido</v>
      </c>
      <c r="S241" s="292">
        <f t="shared" si="40"/>
        <v>7.1768053560492165E-2</v>
      </c>
      <c r="T241" s="293">
        <f t="shared" si="41"/>
        <v>1</v>
      </c>
      <c r="U241" s="258" t="str">
        <f t="shared" si="42"/>
        <v/>
      </c>
      <c r="V241" s="258" t="str">
        <f t="shared" si="44"/>
        <v/>
      </c>
      <c r="W241" s="258" t="str">
        <f t="shared" si="43"/>
        <v/>
      </c>
    </row>
    <row r="242" spans="1:23" ht="15.75" x14ac:dyDescent="0.25">
      <c r="A242" s="25" t="str">
        <f t="shared" si="34"/>
        <v>delegD.F. NorteD.F. Nortetro</v>
      </c>
      <c r="B242" s="258" t="str">
        <f t="shared" si="35"/>
        <v>deleg</v>
      </c>
      <c r="C242" s="258" t="str">
        <f t="shared" si="36"/>
        <v>D.F. Norte</v>
      </c>
      <c r="D242" s="258" t="str">
        <f t="shared" si="37"/>
        <v>D.F. Norte</v>
      </c>
      <c r="F242" s="308"/>
      <c r="G242" s="288"/>
      <c r="H242" s="294" t="s">
        <v>541</v>
      </c>
      <c r="I242" s="289">
        <v>66.844601400735712</v>
      </c>
      <c r="J242" s="290">
        <v>1.7563735820048922E-2</v>
      </c>
      <c r="K242" s="291">
        <v>2.1181302438653671E-2</v>
      </c>
      <c r="L242" s="281"/>
      <c r="M242" s="268" t="str">
        <f t="shared" si="38"/>
        <v>Otro</v>
      </c>
      <c r="P242" s="262">
        <f>IF(R242&lt;&gt;"",VLOOKUP($C242,'Inf_NO MODIFICAR'!$O$6:$Q$41,2,FALSE),"")</f>
        <v>9</v>
      </c>
      <c r="Q242" s="262" t="str">
        <f>IFERROR(VLOOKUP($P242,'Inf_NO MODIFICAR'!$P$6:$Q$41,2,FALSE),"")</f>
        <v>D.F. Norte</v>
      </c>
      <c r="R242" s="21" t="str">
        <f t="shared" si="39"/>
        <v>Otro</v>
      </c>
      <c r="S242" s="292">
        <f t="shared" si="40"/>
        <v>2.1181302438653671E-2</v>
      </c>
      <c r="T242" s="293">
        <f t="shared" si="41"/>
        <v>2</v>
      </c>
      <c r="U242" s="258" t="str">
        <f t="shared" si="42"/>
        <v/>
      </c>
      <c r="V242" s="258" t="str">
        <f t="shared" si="44"/>
        <v/>
      </c>
      <c r="W242" s="258" t="str">
        <f t="shared" si="43"/>
        <v/>
      </c>
    </row>
    <row r="243" spans="1:23" ht="15.75" x14ac:dyDescent="0.25">
      <c r="A243" s="25" t="str">
        <f t="shared" si="34"/>
        <v/>
      </c>
      <c r="B243" s="258" t="str">
        <f t="shared" si="35"/>
        <v>deleg</v>
      </c>
      <c r="C243" s="258" t="str">
        <f t="shared" si="36"/>
        <v>D.F. Norte</v>
      </c>
      <c r="D243" s="258" t="str">
        <f t="shared" si="37"/>
        <v>D.F. Norte</v>
      </c>
      <c r="F243" s="308"/>
      <c r="G243" s="288" t="s">
        <v>41</v>
      </c>
      <c r="H243" s="295"/>
      <c r="I243" s="289">
        <v>3806</v>
      </c>
      <c r="J243" s="290">
        <v>1</v>
      </c>
      <c r="K243" s="291">
        <v>1.2059679475749865</v>
      </c>
      <c r="L243" s="281"/>
      <c r="M243" s="268" t="str">
        <f t="shared" si="38"/>
        <v/>
      </c>
      <c r="P243" s="262" t="str">
        <f>IF(R243&lt;&gt;"",VLOOKUP($C243,'Inf_NO MODIFICAR'!$O$6:$Q$41,2,FALSE),"")</f>
        <v/>
      </c>
      <c r="Q243" s="262" t="str">
        <f>IFERROR(VLOOKUP($P243,'Inf_NO MODIFICAR'!$P$6:$Q$41,2,FALSE),"")</f>
        <v/>
      </c>
      <c r="R243" s="21" t="str">
        <f t="shared" si="39"/>
        <v/>
      </c>
      <c r="S243" s="292" t="str">
        <f t="shared" si="40"/>
        <v/>
      </c>
      <c r="T243" s="293" t="str">
        <f t="shared" si="41"/>
        <v/>
      </c>
      <c r="U243" s="258">
        <f t="shared" si="42"/>
        <v>3806</v>
      </c>
      <c r="V243" s="258" t="str">
        <f t="shared" si="44"/>
        <v>D.F. Norte</v>
      </c>
      <c r="W243" s="258">
        <f t="shared" si="43"/>
        <v>3806</v>
      </c>
    </row>
    <row r="244" spans="1:23" ht="18" x14ac:dyDescent="0.25">
      <c r="A244" s="25" t="str">
        <f t="shared" si="34"/>
        <v>delegD.F. SurD.F. Sural trato</v>
      </c>
      <c r="B244" s="258" t="str">
        <f t="shared" si="35"/>
        <v>deleg</v>
      </c>
      <c r="C244" s="258" t="str">
        <f t="shared" si="36"/>
        <v>D.F. Sur</v>
      </c>
      <c r="D244" s="258" t="str">
        <f t="shared" si="37"/>
        <v>D.F. Sur</v>
      </c>
      <c r="F244" s="308" t="s">
        <v>514</v>
      </c>
      <c r="G244" s="288" t="s">
        <v>464</v>
      </c>
      <c r="H244" s="294" t="s">
        <v>465</v>
      </c>
      <c r="I244" s="289">
        <v>1199.2719045848155</v>
      </c>
      <c r="J244" s="290">
        <v>0.16366285169388151</v>
      </c>
      <c r="K244" s="291">
        <v>0.26150338715850036</v>
      </c>
      <c r="L244" s="281"/>
      <c r="M244" s="268" t="str">
        <f t="shared" si="38"/>
        <v>Mal trato</v>
      </c>
      <c r="P244" s="262">
        <f>IF(R244&lt;&gt;"",VLOOKUP($C244,'Inf_NO MODIFICAR'!$O$6:$Q$41,2,FALSE),"")</f>
        <v>10</v>
      </c>
      <c r="Q244" s="262" t="str">
        <f>IFERROR(VLOOKUP($P244,'Inf_NO MODIFICAR'!$P$6:$Q$41,2,FALSE),"")</f>
        <v>D.F. Sur</v>
      </c>
      <c r="R244" s="21" t="str">
        <f t="shared" si="39"/>
        <v>Mal trato</v>
      </c>
      <c r="S244" s="292">
        <f t="shared" si="40"/>
        <v>0.26150338715850036</v>
      </c>
      <c r="T244" s="293">
        <f t="shared" si="41"/>
        <v>1</v>
      </c>
      <c r="U244" s="258" t="str">
        <f t="shared" si="42"/>
        <v/>
      </c>
      <c r="V244" s="258" t="str">
        <f t="shared" si="44"/>
        <v/>
      </c>
      <c r="W244" s="258" t="str">
        <f t="shared" si="43"/>
        <v/>
      </c>
    </row>
    <row r="245" spans="1:23" ht="15.75" x14ac:dyDescent="0.25">
      <c r="A245" s="25" t="str">
        <f t="shared" si="34"/>
        <v>delegD.F. SurD.F. Surnstalaciones inadecuadas</v>
      </c>
      <c r="B245" s="258" t="str">
        <f t="shared" si="35"/>
        <v>deleg</v>
      </c>
      <c r="C245" s="258" t="str">
        <f t="shared" si="36"/>
        <v>D.F. Sur</v>
      </c>
      <c r="D245" s="258" t="str">
        <f t="shared" si="37"/>
        <v>D.F. Sur</v>
      </c>
      <c r="F245" s="308"/>
      <c r="G245" s="288"/>
      <c r="H245" s="294" t="s">
        <v>466</v>
      </c>
      <c r="I245" s="289">
        <v>260.57584491816306</v>
      </c>
      <c r="J245" s="290">
        <v>3.5560397686972674E-2</v>
      </c>
      <c r="K245" s="291">
        <v>5.6819029777386565E-2</v>
      </c>
      <c r="L245" s="281"/>
      <c r="M245" s="268" t="str">
        <f t="shared" si="38"/>
        <v>Instalaciones inadecuadas</v>
      </c>
      <c r="P245" s="262">
        <f>IF(R245&lt;&gt;"",VLOOKUP($C245,'Inf_NO MODIFICAR'!$O$6:$Q$41,2,FALSE),"")</f>
        <v>10</v>
      </c>
      <c r="Q245" s="262" t="str">
        <f>IFERROR(VLOOKUP($P245,'Inf_NO MODIFICAR'!$P$6:$Q$41,2,FALSE),"")</f>
        <v>D.F. Sur</v>
      </c>
      <c r="R245" s="21" t="str">
        <f t="shared" si="39"/>
        <v>Instalaciones inadecuadas</v>
      </c>
      <c r="S245" s="292">
        <f t="shared" si="40"/>
        <v>5.6819029777386565E-2</v>
      </c>
      <c r="T245" s="293">
        <f t="shared" si="41"/>
        <v>1</v>
      </c>
      <c r="U245" s="258" t="str">
        <f t="shared" si="42"/>
        <v/>
      </c>
      <c r="V245" s="258" t="str">
        <f t="shared" si="44"/>
        <v/>
      </c>
      <c r="W245" s="258" t="str">
        <f t="shared" si="43"/>
        <v/>
      </c>
    </row>
    <row r="246" spans="1:23" ht="15.75" x14ac:dyDescent="0.25">
      <c r="A246" s="25" t="str">
        <f t="shared" si="34"/>
        <v>delegD.F. SurD.F. Suralta de medicamentos</v>
      </c>
      <c r="B246" s="258" t="str">
        <f t="shared" si="35"/>
        <v>deleg</v>
      </c>
      <c r="C246" s="258" t="str">
        <f t="shared" si="36"/>
        <v>D.F. Sur</v>
      </c>
      <c r="D246" s="258" t="str">
        <f t="shared" si="37"/>
        <v>D.F. Sur</v>
      </c>
      <c r="F246" s="308"/>
      <c r="G246" s="288"/>
      <c r="H246" s="294" t="s">
        <v>467</v>
      </c>
      <c r="I246" s="289">
        <v>628.64484853778151</v>
      </c>
      <c r="J246" s="290">
        <v>8.5790226737597342E-2</v>
      </c>
      <c r="K246" s="291">
        <v>0.13707713537180261</v>
      </c>
      <c r="L246" s="281"/>
      <c r="M246" s="268" t="str">
        <f t="shared" si="38"/>
        <v>Falta de medicamentos</v>
      </c>
      <c r="P246" s="262">
        <f>IF(R246&lt;&gt;"",VLOOKUP($C246,'Inf_NO MODIFICAR'!$O$6:$Q$41,2,FALSE),"")</f>
        <v>10</v>
      </c>
      <c r="Q246" s="262" t="str">
        <f>IFERROR(VLOOKUP($P246,'Inf_NO MODIFICAR'!$P$6:$Q$41,2,FALSE),"")</f>
        <v>D.F. Sur</v>
      </c>
      <c r="R246" s="21" t="str">
        <f t="shared" si="39"/>
        <v>Falta de medicamentos</v>
      </c>
      <c r="S246" s="292">
        <f t="shared" si="40"/>
        <v>0.13707713537180261</v>
      </c>
      <c r="T246" s="293">
        <f t="shared" si="41"/>
        <v>1</v>
      </c>
      <c r="U246" s="258" t="str">
        <f t="shared" si="42"/>
        <v/>
      </c>
      <c r="V246" s="258" t="str">
        <f t="shared" si="44"/>
        <v/>
      </c>
      <c r="W246" s="258" t="str">
        <f t="shared" si="43"/>
        <v/>
      </c>
    </row>
    <row r="247" spans="1:23" ht="15.75" x14ac:dyDescent="0.25">
      <c r="A247" s="25" t="str">
        <f t="shared" si="34"/>
        <v>delegD.F. SurD.F. Sural servicio en farmacia</v>
      </c>
      <c r="B247" s="258" t="str">
        <f t="shared" si="35"/>
        <v>deleg</v>
      </c>
      <c r="C247" s="258" t="str">
        <f t="shared" si="36"/>
        <v>D.F. Sur</v>
      </c>
      <c r="D247" s="258" t="str">
        <f t="shared" si="37"/>
        <v>D.F. Sur</v>
      </c>
      <c r="F247" s="308"/>
      <c r="G247" s="288"/>
      <c r="H247" s="294" t="s">
        <v>468</v>
      </c>
      <c r="I247" s="289">
        <v>198.44555277318585</v>
      </c>
      <c r="J247" s="290">
        <v>2.7081569199331901E-2</v>
      </c>
      <c r="K247" s="291">
        <v>4.3271408275585878E-2</v>
      </c>
      <c r="L247" s="281"/>
      <c r="M247" s="268" t="str">
        <f t="shared" si="38"/>
        <v>Mal servicio en farmacia</v>
      </c>
      <c r="P247" s="262">
        <f>IF(R247&lt;&gt;"",VLOOKUP($C247,'Inf_NO MODIFICAR'!$O$6:$Q$41,2,FALSE),"")</f>
        <v>10</v>
      </c>
      <c r="Q247" s="262" t="str">
        <f>IFERROR(VLOOKUP($P247,'Inf_NO MODIFICAR'!$P$6:$Q$41,2,FALSE),"")</f>
        <v>D.F. Sur</v>
      </c>
      <c r="R247" s="21" t="str">
        <f t="shared" si="39"/>
        <v>Mal servicio en farmacia</v>
      </c>
      <c r="S247" s="292">
        <f t="shared" si="40"/>
        <v>4.3271408275585878E-2</v>
      </c>
      <c r="T247" s="293">
        <f t="shared" si="41"/>
        <v>1</v>
      </c>
      <c r="U247" s="258" t="str">
        <f t="shared" si="42"/>
        <v/>
      </c>
      <c r="V247" s="258" t="str">
        <f t="shared" si="44"/>
        <v/>
      </c>
      <c r="W247" s="258" t="str">
        <f t="shared" si="43"/>
        <v/>
      </c>
    </row>
    <row r="248" spans="1:23" ht="15.75" x14ac:dyDescent="0.25">
      <c r="A248" s="25" t="str">
        <f t="shared" si="34"/>
        <v>delegD.F. SurD.F. Sural servicio en laboratorio</v>
      </c>
      <c r="B248" s="258" t="str">
        <f t="shared" si="35"/>
        <v>deleg</v>
      </c>
      <c r="C248" s="258" t="str">
        <f t="shared" si="36"/>
        <v>D.F. Sur</v>
      </c>
      <c r="D248" s="258" t="str">
        <f t="shared" si="37"/>
        <v>D.F. Sur</v>
      </c>
      <c r="F248" s="308"/>
      <c r="G248" s="288"/>
      <c r="H248" s="294" t="s">
        <v>469</v>
      </c>
      <c r="I248" s="289">
        <v>237.84619391598957</v>
      </c>
      <c r="J248" s="290">
        <v>3.2458516047954154E-2</v>
      </c>
      <c r="K248" s="291">
        <v>5.1862788658691539E-2</v>
      </c>
      <c r="L248" s="281"/>
      <c r="M248" s="268" t="str">
        <f t="shared" si="38"/>
        <v>Mal servicio en laboratorio</v>
      </c>
      <c r="P248" s="262">
        <f>IF(R248&lt;&gt;"",VLOOKUP($C248,'Inf_NO MODIFICAR'!$O$6:$Q$41,2,FALSE),"")</f>
        <v>10</v>
      </c>
      <c r="Q248" s="262" t="str">
        <f>IFERROR(VLOOKUP($P248,'Inf_NO MODIFICAR'!$P$6:$Q$41,2,FALSE),"")</f>
        <v>D.F. Sur</v>
      </c>
      <c r="R248" s="21" t="str">
        <f t="shared" si="39"/>
        <v>Mal servicio en laboratorio</v>
      </c>
      <c r="S248" s="292">
        <f t="shared" si="40"/>
        <v>5.1862788658691539E-2</v>
      </c>
      <c r="T248" s="293">
        <f t="shared" si="41"/>
        <v>1</v>
      </c>
      <c r="U248" s="258" t="str">
        <f t="shared" si="42"/>
        <v/>
      </c>
      <c r="V248" s="258" t="str">
        <f t="shared" si="44"/>
        <v/>
      </c>
      <c r="W248" s="258" t="str">
        <f t="shared" si="43"/>
        <v/>
      </c>
    </row>
    <row r="249" spans="1:23" ht="15.75" x14ac:dyDescent="0.25">
      <c r="A249" s="25" t="str">
        <f t="shared" si="34"/>
        <v>delegD.F. SurD.F. Sural servicio en archivo</v>
      </c>
      <c r="B249" s="258" t="str">
        <f t="shared" si="35"/>
        <v>deleg</v>
      </c>
      <c r="C249" s="258" t="str">
        <f t="shared" si="36"/>
        <v>D.F. Sur</v>
      </c>
      <c r="D249" s="258" t="str">
        <f t="shared" si="37"/>
        <v>D.F. Sur</v>
      </c>
      <c r="F249" s="308"/>
      <c r="G249" s="288"/>
      <c r="H249" s="294" t="s">
        <v>470</v>
      </c>
      <c r="I249" s="289">
        <v>78.275644807550478</v>
      </c>
      <c r="J249" s="290">
        <v>1.0682160733029218E-2</v>
      </c>
      <c r="K249" s="291">
        <v>1.7068144572499225E-2</v>
      </c>
      <c r="L249" s="281"/>
      <c r="M249" s="268" t="str">
        <f t="shared" si="38"/>
        <v>Mal servicio en archivo</v>
      </c>
      <c r="P249" s="262">
        <f>IF(R249&lt;&gt;"",VLOOKUP($C249,'Inf_NO MODIFICAR'!$O$6:$Q$41,2,FALSE),"")</f>
        <v>10</v>
      </c>
      <c r="Q249" s="262" t="str">
        <f>IFERROR(VLOOKUP($P249,'Inf_NO MODIFICAR'!$P$6:$Q$41,2,FALSE),"")</f>
        <v>D.F. Sur</v>
      </c>
      <c r="R249" s="21" t="str">
        <f t="shared" si="39"/>
        <v>Mal servicio en archivo</v>
      </c>
      <c r="S249" s="292">
        <f t="shared" si="40"/>
        <v>1.7068144572499225E-2</v>
      </c>
      <c r="T249" s="293">
        <f t="shared" si="41"/>
        <v>1</v>
      </c>
      <c r="U249" s="258" t="str">
        <f t="shared" si="42"/>
        <v/>
      </c>
      <c r="V249" s="258" t="str">
        <f t="shared" si="44"/>
        <v/>
      </c>
      <c r="W249" s="258" t="str">
        <f t="shared" si="43"/>
        <v/>
      </c>
    </row>
    <row r="250" spans="1:23" ht="15.75" x14ac:dyDescent="0.25">
      <c r="A250" s="25" t="str">
        <f t="shared" si="34"/>
        <v>delegD.F. SurD.F. Suros tiempos de espera para consulta</v>
      </c>
      <c r="B250" s="258" t="str">
        <f t="shared" si="35"/>
        <v>deleg</v>
      </c>
      <c r="C250" s="258" t="str">
        <f t="shared" si="36"/>
        <v>D.F. Sur</v>
      </c>
      <c r="D250" s="258" t="str">
        <f t="shared" si="37"/>
        <v>D.F. Sur</v>
      </c>
      <c r="F250" s="308"/>
      <c r="G250" s="288"/>
      <c r="H250" s="294" t="s">
        <v>472</v>
      </c>
      <c r="I250" s="289">
        <v>1081.1146629536922</v>
      </c>
      <c r="J250" s="290">
        <v>0.14753810880638143</v>
      </c>
      <c r="K250" s="291">
        <v>0.23573898895512455</v>
      </c>
      <c r="L250" s="281"/>
      <c r="M250" s="268" t="str">
        <f t="shared" si="38"/>
        <v>Los tiempos de espera para consulta</v>
      </c>
      <c r="P250" s="262">
        <f>IF(R250&lt;&gt;"",VLOOKUP($C250,'Inf_NO MODIFICAR'!$O$6:$Q$41,2,FALSE),"")</f>
        <v>10</v>
      </c>
      <c r="Q250" s="262" t="str">
        <f>IFERROR(VLOOKUP($P250,'Inf_NO MODIFICAR'!$P$6:$Q$41,2,FALSE),"")</f>
        <v>D.F. Sur</v>
      </c>
      <c r="R250" s="21" t="str">
        <f t="shared" si="39"/>
        <v>Los tiempos de espera para consulta</v>
      </c>
      <c r="S250" s="292">
        <f t="shared" si="40"/>
        <v>0.23573898895512455</v>
      </c>
      <c r="T250" s="293">
        <f t="shared" si="41"/>
        <v>1</v>
      </c>
      <c r="U250" s="258" t="str">
        <f t="shared" si="42"/>
        <v/>
      </c>
      <c r="V250" s="258" t="str">
        <f t="shared" si="44"/>
        <v/>
      </c>
      <c r="W250" s="258" t="str">
        <f t="shared" si="43"/>
        <v/>
      </c>
    </row>
    <row r="251" spans="1:23" ht="15.75" x14ac:dyDescent="0.25">
      <c r="A251" s="25" t="str">
        <f t="shared" si="34"/>
        <v>delegD.F. SurD.F. Suros tiempos de espera para obtener citas</v>
      </c>
      <c r="B251" s="258" t="str">
        <f t="shared" si="35"/>
        <v>deleg</v>
      </c>
      <c r="C251" s="258" t="str">
        <f t="shared" si="36"/>
        <v>D.F. Sur</v>
      </c>
      <c r="D251" s="258" t="str">
        <f t="shared" si="37"/>
        <v>D.F. Sur</v>
      </c>
      <c r="F251" s="308"/>
      <c r="G251" s="288"/>
      <c r="H251" s="294" t="s">
        <v>473</v>
      </c>
      <c r="I251" s="289">
        <v>320.50097151051273</v>
      </c>
      <c r="J251" s="290">
        <v>4.3738290514051058E-2</v>
      </c>
      <c r="K251" s="291">
        <v>6.988581098012514E-2</v>
      </c>
      <c r="L251" s="281"/>
      <c r="M251" s="268" t="str">
        <f t="shared" si="38"/>
        <v>Los tiempos de espera para obtener citas</v>
      </c>
      <c r="P251" s="262">
        <f>IF(R251&lt;&gt;"",VLOOKUP($C251,'Inf_NO MODIFICAR'!$O$6:$Q$41,2,FALSE),"")</f>
        <v>10</v>
      </c>
      <c r="Q251" s="262" t="str">
        <f>IFERROR(VLOOKUP($P251,'Inf_NO MODIFICAR'!$P$6:$Q$41,2,FALSE),"")</f>
        <v>D.F. Sur</v>
      </c>
      <c r="R251" s="21" t="str">
        <f t="shared" si="39"/>
        <v>Los tiempos de espera para obtener citas</v>
      </c>
      <c r="S251" s="292">
        <f t="shared" si="40"/>
        <v>6.988581098012514E-2</v>
      </c>
      <c r="T251" s="293">
        <f t="shared" si="41"/>
        <v>1</v>
      </c>
      <c r="U251" s="258" t="str">
        <f t="shared" si="42"/>
        <v/>
      </c>
      <c r="V251" s="258" t="str">
        <f t="shared" si="44"/>
        <v/>
      </c>
      <c r="W251" s="258" t="str">
        <f t="shared" si="43"/>
        <v/>
      </c>
    </row>
    <row r="252" spans="1:23" ht="15.75" x14ac:dyDescent="0.25">
      <c r="A252" s="25" t="str">
        <f t="shared" si="34"/>
        <v>delegD.F. SurD.F. Suros tiempos de espera para trámites</v>
      </c>
      <c r="B252" s="258" t="str">
        <f t="shared" si="35"/>
        <v>deleg</v>
      </c>
      <c r="C252" s="258" t="str">
        <f t="shared" si="36"/>
        <v>D.F. Sur</v>
      </c>
      <c r="D252" s="258" t="str">
        <f t="shared" si="37"/>
        <v>D.F. Sur</v>
      </c>
      <c r="F252" s="308"/>
      <c r="G252" s="288"/>
      <c r="H252" s="294" t="s">
        <v>474</v>
      </c>
      <c r="I252" s="289">
        <v>275.47466825239269</v>
      </c>
      <c r="J252" s="290">
        <v>3.7593617930389886E-2</v>
      </c>
      <c r="K252" s="291">
        <v>6.0067744895019516E-2</v>
      </c>
      <c r="L252" s="281"/>
      <c r="M252" s="268" t="str">
        <f t="shared" si="38"/>
        <v>Los tiempos de espera para trámites</v>
      </c>
      <c r="P252" s="262">
        <f>IF(R252&lt;&gt;"",VLOOKUP($C252,'Inf_NO MODIFICAR'!$O$6:$Q$41,2,FALSE),"")</f>
        <v>10</v>
      </c>
      <c r="Q252" s="262" t="str">
        <f>IFERROR(VLOOKUP($P252,'Inf_NO MODIFICAR'!$P$6:$Q$41,2,FALSE),"")</f>
        <v>D.F. Sur</v>
      </c>
      <c r="R252" s="21" t="str">
        <f t="shared" si="39"/>
        <v>Los tiempos de espera para trámites</v>
      </c>
      <c r="S252" s="292">
        <f t="shared" si="40"/>
        <v>6.0067744895019516E-2</v>
      </c>
      <c r="T252" s="293">
        <f t="shared" si="41"/>
        <v>1</v>
      </c>
      <c r="U252" s="258" t="str">
        <f t="shared" si="42"/>
        <v/>
      </c>
      <c r="V252" s="258" t="str">
        <f t="shared" si="44"/>
        <v/>
      </c>
      <c r="W252" s="258" t="str">
        <f t="shared" si="43"/>
        <v/>
      </c>
    </row>
    <row r="253" spans="1:23" ht="15.75" x14ac:dyDescent="0.25">
      <c r="A253" s="25" t="str">
        <f t="shared" si="34"/>
        <v>delegD.F. SurD.F. Suros tiempos de espera para resultados de estudios</v>
      </c>
      <c r="B253" s="258" t="str">
        <f t="shared" si="35"/>
        <v>deleg</v>
      </c>
      <c r="C253" s="258" t="str">
        <f t="shared" si="36"/>
        <v>D.F. Sur</v>
      </c>
      <c r="D253" s="258" t="str">
        <f t="shared" si="37"/>
        <v>D.F. Sur</v>
      </c>
      <c r="F253" s="308"/>
      <c r="G253" s="288"/>
      <c r="H253" s="294" t="s">
        <v>475</v>
      </c>
      <c r="I253" s="289">
        <v>68.440665568718799</v>
      </c>
      <c r="J253" s="290">
        <v>9.3399957557428054E-3</v>
      </c>
      <c r="K253" s="291">
        <v>1.492360973118783E-2</v>
      </c>
      <c r="L253" s="281"/>
      <c r="M253" s="268" t="str">
        <f t="shared" si="38"/>
        <v>Los tiempos de espera para resultados de estudios</v>
      </c>
      <c r="P253" s="262">
        <f>IF(R253&lt;&gt;"",VLOOKUP($C253,'Inf_NO MODIFICAR'!$O$6:$Q$41,2,FALSE),"")</f>
        <v>10</v>
      </c>
      <c r="Q253" s="262" t="str">
        <f>IFERROR(VLOOKUP($P253,'Inf_NO MODIFICAR'!$P$6:$Q$41,2,FALSE),"")</f>
        <v>D.F. Sur</v>
      </c>
      <c r="R253" s="21" t="str">
        <f t="shared" si="39"/>
        <v>Los tiempos de espera para resultados de estudios</v>
      </c>
      <c r="S253" s="292">
        <f t="shared" si="40"/>
        <v>1.492360973118783E-2</v>
      </c>
      <c r="T253" s="293">
        <f t="shared" si="41"/>
        <v>1</v>
      </c>
      <c r="U253" s="258" t="str">
        <f t="shared" si="42"/>
        <v/>
      </c>
      <c r="V253" s="258" t="str">
        <f t="shared" si="44"/>
        <v/>
      </c>
      <c r="W253" s="258" t="str">
        <f t="shared" si="43"/>
        <v/>
      </c>
    </row>
    <row r="254" spans="1:23" ht="15.75" x14ac:dyDescent="0.25">
      <c r="A254" s="25" t="str">
        <f t="shared" si="34"/>
        <v>delegD.F. SurD.F. Sura falta de personal/médicos/especialistas</v>
      </c>
      <c r="B254" s="258" t="str">
        <f t="shared" si="35"/>
        <v>deleg</v>
      </c>
      <c r="C254" s="258" t="str">
        <f t="shared" si="36"/>
        <v>D.F. Sur</v>
      </c>
      <c r="D254" s="258" t="str">
        <f t="shared" si="37"/>
        <v>D.F. Sur</v>
      </c>
      <c r="F254" s="308"/>
      <c r="G254" s="288"/>
      <c r="H254" s="294" t="s">
        <v>476</v>
      </c>
      <c r="I254" s="289">
        <v>363.98918350062786</v>
      </c>
      <c r="J254" s="290">
        <v>4.9673062071827451E-2</v>
      </c>
      <c r="K254" s="291">
        <v>7.9368493508920876E-2</v>
      </c>
      <c r="L254" s="281"/>
      <c r="M254" s="268" t="str">
        <f t="shared" si="38"/>
        <v>La falta de personal/médicos/especialistas</v>
      </c>
      <c r="P254" s="262">
        <f>IF(R254&lt;&gt;"",VLOOKUP($C254,'Inf_NO MODIFICAR'!$O$6:$Q$41,2,FALSE),"")</f>
        <v>10</v>
      </c>
      <c r="Q254" s="262" t="str">
        <f>IFERROR(VLOOKUP($P254,'Inf_NO MODIFICAR'!$P$6:$Q$41,2,FALSE),"")</f>
        <v>D.F. Sur</v>
      </c>
      <c r="R254" s="21" t="str">
        <f t="shared" si="39"/>
        <v>La falta de personal/médicos/especialistas</v>
      </c>
      <c r="S254" s="292">
        <f t="shared" si="40"/>
        <v>7.9368493508920876E-2</v>
      </c>
      <c r="T254" s="293">
        <f t="shared" si="41"/>
        <v>1</v>
      </c>
      <c r="U254" s="258" t="str">
        <f t="shared" si="42"/>
        <v/>
      </c>
      <c r="V254" s="258" t="str">
        <f t="shared" si="44"/>
        <v/>
      </c>
      <c r="W254" s="258" t="str">
        <f t="shared" si="43"/>
        <v/>
      </c>
    </row>
    <row r="255" spans="1:23" ht="15.75" x14ac:dyDescent="0.25">
      <c r="A255" s="25" t="str">
        <f t="shared" si="34"/>
        <v>delegD.F. SurD.F. Sura limpieza en general de la unidad</v>
      </c>
      <c r="B255" s="258" t="str">
        <f t="shared" si="35"/>
        <v>deleg</v>
      </c>
      <c r="C255" s="258" t="str">
        <f t="shared" si="36"/>
        <v>D.F. Sur</v>
      </c>
      <c r="D255" s="258" t="str">
        <f t="shared" si="37"/>
        <v>D.F. Sur</v>
      </c>
      <c r="F255" s="308"/>
      <c r="G255" s="288"/>
      <c r="H255" s="294" t="s">
        <v>477</v>
      </c>
      <c r="I255" s="289">
        <v>62.856345207285557</v>
      </c>
      <c r="J255" s="290">
        <v>8.5779118683188132E-3</v>
      </c>
      <c r="K255" s="291">
        <v>1.3705938672681267E-2</v>
      </c>
      <c r="L255" s="281"/>
      <c r="M255" s="268" t="str">
        <f t="shared" si="38"/>
        <v>La limpieza en general de la unidad</v>
      </c>
      <c r="P255" s="262">
        <f>IF(R255&lt;&gt;"",VLOOKUP($C255,'Inf_NO MODIFICAR'!$O$6:$Q$41,2,FALSE),"")</f>
        <v>10</v>
      </c>
      <c r="Q255" s="262" t="str">
        <f>IFERROR(VLOOKUP($P255,'Inf_NO MODIFICAR'!$P$6:$Q$41,2,FALSE),"")</f>
        <v>D.F. Sur</v>
      </c>
      <c r="R255" s="21" t="str">
        <f t="shared" si="39"/>
        <v>La limpieza en general de la unidad</v>
      </c>
      <c r="S255" s="292">
        <f t="shared" si="40"/>
        <v>1.3705938672681267E-2</v>
      </c>
      <c r="T255" s="293">
        <f t="shared" si="41"/>
        <v>1</v>
      </c>
      <c r="U255" s="258" t="str">
        <f t="shared" si="42"/>
        <v/>
      </c>
      <c r="V255" s="258" t="str">
        <f t="shared" si="44"/>
        <v/>
      </c>
      <c r="W255" s="258" t="str">
        <f t="shared" si="43"/>
        <v/>
      </c>
    </row>
    <row r="256" spans="1:23" ht="15.75" x14ac:dyDescent="0.25">
      <c r="A256" s="25" t="str">
        <f t="shared" si="34"/>
        <v>delegD.F. SurD.F. Surala calidad en el servicio de urgencias</v>
      </c>
      <c r="B256" s="258" t="str">
        <f t="shared" si="35"/>
        <v>deleg</v>
      </c>
      <c r="C256" s="258" t="str">
        <f t="shared" si="36"/>
        <v>D.F. Sur</v>
      </c>
      <c r="D256" s="258" t="str">
        <f t="shared" si="37"/>
        <v>D.F. Sur</v>
      </c>
      <c r="F256" s="308"/>
      <c r="G256" s="288"/>
      <c r="H256" s="294" t="s">
        <v>478</v>
      </c>
      <c r="I256" s="289">
        <v>98.316388151383279</v>
      </c>
      <c r="J256" s="290">
        <v>1.3417091146372262E-2</v>
      </c>
      <c r="K256" s="291">
        <v>2.1438064559410594E-2</v>
      </c>
      <c r="L256" s="281"/>
      <c r="M256" s="268" t="str">
        <f t="shared" si="38"/>
        <v>Mala calidad en el servicio de urgencias</v>
      </c>
      <c r="P256" s="262">
        <f>IF(R256&lt;&gt;"",VLOOKUP($C256,'Inf_NO MODIFICAR'!$O$6:$Q$41,2,FALSE),"")</f>
        <v>10</v>
      </c>
      <c r="Q256" s="262" t="str">
        <f>IFERROR(VLOOKUP($P256,'Inf_NO MODIFICAR'!$P$6:$Q$41,2,FALSE),"")</f>
        <v>D.F. Sur</v>
      </c>
      <c r="R256" s="21" t="str">
        <f t="shared" si="39"/>
        <v>Mala calidad en el servicio de urgencias</v>
      </c>
      <c r="S256" s="292">
        <f t="shared" si="40"/>
        <v>2.1438064559410594E-2</v>
      </c>
      <c r="T256" s="293">
        <f t="shared" si="41"/>
        <v>1</v>
      </c>
      <c r="U256" s="258" t="str">
        <f t="shared" si="42"/>
        <v/>
      </c>
      <c r="V256" s="258" t="str">
        <f t="shared" si="44"/>
        <v/>
      </c>
      <c r="W256" s="258" t="str">
        <f t="shared" si="43"/>
        <v/>
      </c>
    </row>
    <row r="257" spans="1:23" ht="15.75" x14ac:dyDescent="0.25">
      <c r="A257" s="25" t="str">
        <f t="shared" si="34"/>
        <v>delegD.F. SurD.F. Surala atención médica</v>
      </c>
      <c r="B257" s="258" t="str">
        <f t="shared" si="35"/>
        <v>deleg</v>
      </c>
      <c r="C257" s="258" t="str">
        <f t="shared" si="36"/>
        <v>D.F. Sur</v>
      </c>
      <c r="D257" s="258" t="str">
        <f t="shared" si="37"/>
        <v>D.F. Sur</v>
      </c>
      <c r="F257" s="308"/>
      <c r="G257" s="288"/>
      <c r="H257" s="294" t="s">
        <v>479</v>
      </c>
      <c r="I257" s="289">
        <v>1096.34663036201</v>
      </c>
      <c r="J257" s="290">
        <v>0.14961679272570214</v>
      </c>
      <c r="K257" s="291">
        <v>0.2390603467349034</v>
      </c>
      <c r="L257" s="281"/>
      <c r="M257" s="268" t="str">
        <f t="shared" si="38"/>
        <v>Mala atención médica</v>
      </c>
      <c r="P257" s="262">
        <f>IF(R257&lt;&gt;"",VLOOKUP($C257,'Inf_NO MODIFICAR'!$O$6:$Q$41,2,FALSE),"")</f>
        <v>10</v>
      </c>
      <c r="Q257" s="262" t="str">
        <f>IFERROR(VLOOKUP($P257,'Inf_NO MODIFICAR'!$P$6:$Q$41,2,FALSE),"")</f>
        <v>D.F. Sur</v>
      </c>
      <c r="R257" s="21" t="str">
        <f t="shared" si="39"/>
        <v>Mala atención médica</v>
      </c>
      <c r="S257" s="292">
        <f t="shared" si="40"/>
        <v>0.2390603467349034</v>
      </c>
      <c r="T257" s="293">
        <f t="shared" si="41"/>
        <v>1</v>
      </c>
      <c r="U257" s="258" t="str">
        <f t="shared" si="42"/>
        <v/>
      </c>
      <c r="V257" s="258" t="str">
        <f t="shared" si="44"/>
        <v/>
      </c>
      <c r="W257" s="258" t="str">
        <f t="shared" si="43"/>
        <v/>
      </c>
    </row>
    <row r="258" spans="1:23" ht="15.75" x14ac:dyDescent="0.25">
      <c r="A258" s="25" t="str">
        <f t="shared" si="34"/>
        <v>delegD.F. SurD.F. Suro explican bien los médicos</v>
      </c>
      <c r="B258" s="258" t="str">
        <f t="shared" si="35"/>
        <v>deleg</v>
      </c>
      <c r="C258" s="258" t="str">
        <f t="shared" si="36"/>
        <v>D.F. Sur</v>
      </c>
      <c r="D258" s="258" t="str">
        <f t="shared" si="37"/>
        <v>D.F. Sur</v>
      </c>
      <c r="F258" s="308"/>
      <c r="G258" s="288"/>
      <c r="H258" s="294" t="s">
        <v>480</v>
      </c>
      <c r="I258" s="289">
        <v>333.47756378975191</v>
      </c>
      <c r="J258" s="290">
        <v>4.550918674664841E-2</v>
      </c>
      <c r="K258" s="291">
        <v>7.2715380172751795E-2</v>
      </c>
      <c r="L258" s="281"/>
      <c r="M258" s="268" t="str">
        <f t="shared" si="38"/>
        <v>No explican bien los médicos</v>
      </c>
      <c r="P258" s="262">
        <f>IF(R258&lt;&gt;"",VLOOKUP($C258,'Inf_NO MODIFICAR'!$O$6:$Q$41,2,FALSE),"")</f>
        <v>10</v>
      </c>
      <c r="Q258" s="262" t="str">
        <f>IFERROR(VLOOKUP($P258,'Inf_NO MODIFICAR'!$P$6:$Q$41,2,FALSE),"")</f>
        <v>D.F. Sur</v>
      </c>
      <c r="R258" s="21" t="str">
        <f t="shared" si="39"/>
        <v>No explican bien los médicos</v>
      </c>
      <c r="S258" s="292">
        <f t="shared" si="40"/>
        <v>7.2715380172751795E-2</v>
      </c>
      <c r="T258" s="293">
        <f t="shared" si="41"/>
        <v>1</v>
      </c>
      <c r="U258" s="258" t="str">
        <f t="shared" si="42"/>
        <v/>
      </c>
      <c r="V258" s="258" t="str">
        <f t="shared" si="44"/>
        <v/>
      </c>
      <c r="W258" s="258" t="str">
        <f t="shared" si="43"/>
        <v/>
      </c>
    </row>
    <row r="259" spans="1:23" ht="15.75" x14ac:dyDescent="0.25">
      <c r="A259" s="25" t="str">
        <f t="shared" si="34"/>
        <v>delegD.F. SurD.F. Suralta de organización</v>
      </c>
      <c r="B259" s="258" t="str">
        <f t="shared" si="35"/>
        <v>deleg</v>
      </c>
      <c r="C259" s="258" t="str">
        <f t="shared" si="36"/>
        <v>D.F. Sur</v>
      </c>
      <c r="D259" s="258" t="str">
        <f t="shared" si="37"/>
        <v>D.F. Sur</v>
      </c>
      <c r="F259" s="308"/>
      <c r="G259" s="288"/>
      <c r="H259" s="294" t="s">
        <v>481</v>
      </c>
      <c r="I259" s="289">
        <v>274.05397087077006</v>
      </c>
      <c r="J259" s="290">
        <v>3.7399737473438062E-2</v>
      </c>
      <c r="K259" s="291">
        <v>5.9757959285933519E-2</v>
      </c>
      <c r="L259" s="281"/>
      <c r="M259" s="268" t="str">
        <f t="shared" si="38"/>
        <v>Falta de organización</v>
      </c>
      <c r="P259" s="262">
        <f>IF(R259&lt;&gt;"",VLOOKUP($C259,'Inf_NO MODIFICAR'!$O$6:$Q$41,2,FALSE),"")</f>
        <v>10</v>
      </c>
      <c r="Q259" s="262" t="str">
        <f>IFERROR(VLOOKUP($P259,'Inf_NO MODIFICAR'!$P$6:$Q$41,2,FALSE),"")</f>
        <v>D.F. Sur</v>
      </c>
      <c r="R259" s="21" t="str">
        <f t="shared" si="39"/>
        <v>Falta de organización</v>
      </c>
      <c r="S259" s="292">
        <f t="shared" si="40"/>
        <v>5.9757959285933519E-2</v>
      </c>
      <c r="T259" s="293">
        <f t="shared" si="41"/>
        <v>1</v>
      </c>
      <c r="U259" s="258" t="str">
        <f t="shared" si="42"/>
        <v/>
      </c>
      <c r="V259" s="258" t="str">
        <f t="shared" si="44"/>
        <v/>
      </c>
      <c r="W259" s="258" t="str">
        <f t="shared" si="43"/>
        <v/>
      </c>
    </row>
    <row r="260" spans="1:23" ht="15.75" x14ac:dyDescent="0.25">
      <c r="A260" s="25" t="str">
        <f t="shared" si="34"/>
        <v>delegD.F. SurD.F. Suregligencia médica</v>
      </c>
      <c r="B260" s="258" t="str">
        <f t="shared" si="35"/>
        <v>deleg</v>
      </c>
      <c r="C260" s="258" t="str">
        <f t="shared" si="36"/>
        <v>D.F. Sur</v>
      </c>
      <c r="D260" s="258" t="str">
        <f t="shared" si="37"/>
        <v>D.F. Sur</v>
      </c>
      <c r="F260" s="308"/>
      <c r="G260" s="288"/>
      <c r="H260" s="294" t="s">
        <v>482</v>
      </c>
      <c r="I260" s="289">
        <v>118.69539689638756</v>
      </c>
      <c r="J260" s="290">
        <v>1.6198184135502711E-2</v>
      </c>
      <c r="K260" s="291">
        <v>2.5881743923012682E-2</v>
      </c>
      <c r="L260" s="281"/>
      <c r="M260" s="268" t="str">
        <f t="shared" si="38"/>
        <v>Negligencia médica</v>
      </c>
      <c r="P260" s="262">
        <f>IF(R260&lt;&gt;"",VLOOKUP($C260,'Inf_NO MODIFICAR'!$O$6:$Q$41,2,FALSE),"")</f>
        <v>10</v>
      </c>
      <c r="Q260" s="262" t="str">
        <f>IFERROR(VLOOKUP($P260,'Inf_NO MODIFICAR'!$P$6:$Q$41,2,FALSE),"")</f>
        <v>D.F. Sur</v>
      </c>
      <c r="R260" s="21" t="str">
        <f t="shared" si="39"/>
        <v>Negligencia médica</v>
      </c>
      <c r="S260" s="292">
        <f t="shared" si="40"/>
        <v>2.5881743923012682E-2</v>
      </c>
      <c r="T260" s="293">
        <f t="shared" si="41"/>
        <v>1</v>
      </c>
      <c r="U260" s="258" t="str">
        <f t="shared" si="42"/>
        <v/>
      </c>
      <c r="V260" s="258" t="str">
        <f t="shared" si="44"/>
        <v/>
      </c>
      <c r="W260" s="258" t="str">
        <f t="shared" si="43"/>
        <v/>
      </c>
    </row>
    <row r="261" spans="1:23" ht="15.75" x14ac:dyDescent="0.25">
      <c r="A261" s="25" t="str">
        <f t="shared" ref="A261:A324" si="45">IFERROR(CONCATENATE(B261,C261,D261,MID(H261,FIND(" ",H261)+2,LEN(H261))),"")</f>
        <v>delegD.F. SurD.F. Suro me realizaron la exploración física en privado</v>
      </c>
      <c r="B261" s="258" t="str">
        <f t="shared" ref="B261:B324" si="46">+IF(AND(G261&lt;&gt;"",J262="Porcentaje"),TRIM(MID(G261,1,FIND(" ",G261,1))),IF(AND(F261&lt;&gt;"",J262="Porcentaje"),TRIM(MID(F261,1,FIND(" ",F261,1))),IF(AND(E261&lt;&gt;"",J262="Porcentaje"),TRIM(MID(E261,1,FIND(" ",E261,1))),B260)))</f>
        <v>deleg</v>
      </c>
      <c r="C261" s="258" t="str">
        <f t="shared" ref="C261:C324" si="47">+IF(AND(E261&lt;&gt;"",G261="$MOTINSAT MOTIVO DE INSATISFACCIÓN4a"),TRIM(MID(E261,FIND(" ",E261,1),LEN(E261))),IF(AND(D261&lt;&gt;"Primer nivel",D261&lt;&gt;"Segundo nivel"),D261,C260))</f>
        <v>D.F. Sur</v>
      </c>
      <c r="D261" s="258" t="str">
        <f t="shared" ref="D261:D324" si="48">+IF(AND(G261&lt;&gt;"",J262="Porcentaje"),"Nacional",IF(AND(F261&lt;&gt;"",G261="$MOTINSAT MOTIVO DE INSATISFACCIÓN4a"),TRIM(MID(F261,FIND(" ",F261,1),LEN(F261))),D260))</f>
        <v>D.F. Sur</v>
      </c>
      <c r="F261" s="308"/>
      <c r="G261" s="288"/>
      <c r="H261" s="294" t="s">
        <v>483</v>
      </c>
      <c r="I261" s="289">
        <v>31.093473238951976</v>
      </c>
      <c r="J261" s="290">
        <v>4.2432800100624503E-3</v>
      </c>
      <c r="K261" s="291">
        <v>6.7799875402926859E-3</v>
      </c>
      <c r="L261" s="281"/>
      <c r="M261" s="268" t="str">
        <f t="shared" si="38"/>
        <v>No me realizaron la exploración física en privado</v>
      </c>
      <c r="P261" s="262">
        <f>IF(R261&lt;&gt;"",VLOOKUP($C261,'Inf_NO MODIFICAR'!$O$6:$Q$41,2,FALSE),"")</f>
        <v>10</v>
      </c>
      <c r="Q261" s="262" t="str">
        <f>IFERROR(VLOOKUP($P261,'Inf_NO MODIFICAR'!$P$6:$Q$41,2,FALSE),"")</f>
        <v>D.F. Sur</v>
      </c>
      <c r="R261" s="21" t="str">
        <f t="shared" si="39"/>
        <v>No me realizaron la exploración física en privado</v>
      </c>
      <c r="S261" s="292">
        <f t="shared" si="40"/>
        <v>6.7799875402926859E-3</v>
      </c>
      <c r="T261" s="293">
        <f t="shared" si="41"/>
        <v>1</v>
      </c>
      <c r="U261" s="258" t="str">
        <f t="shared" si="42"/>
        <v/>
      </c>
      <c r="V261" s="258" t="str">
        <f t="shared" si="44"/>
        <v/>
      </c>
      <c r="W261" s="258" t="str">
        <f t="shared" si="43"/>
        <v/>
      </c>
    </row>
    <row r="262" spans="1:23" ht="15.75" x14ac:dyDescent="0.25">
      <c r="A262" s="25" t="str">
        <f t="shared" si="45"/>
        <v>delegD.F. SurD.F. Surrror en el diagnóstico</v>
      </c>
      <c r="B262" s="258" t="str">
        <f t="shared" si="46"/>
        <v>deleg</v>
      </c>
      <c r="C262" s="258" t="str">
        <f t="shared" si="47"/>
        <v>D.F. Sur</v>
      </c>
      <c r="D262" s="258" t="str">
        <f t="shared" si="48"/>
        <v>D.F. Sur</v>
      </c>
      <c r="F262" s="308"/>
      <c r="G262" s="288"/>
      <c r="H262" s="294" t="s">
        <v>484</v>
      </c>
      <c r="I262" s="289">
        <v>56.891241807921872</v>
      </c>
      <c r="J262" s="290">
        <v>7.7638630865067282E-3</v>
      </c>
      <c r="K262" s="291">
        <v>1.240523719062302E-2</v>
      </c>
      <c r="L262" s="281"/>
      <c r="M262" s="268" t="str">
        <f t="shared" si="38"/>
        <v>Error en el diagnóstico</v>
      </c>
      <c r="P262" s="262">
        <f>IF(R262&lt;&gt;"",VLOOKUP($C262,'Inf_NO MODIFICAR'!$O$6:$Q$41,2,FALSE),"")</f>
        <v>10</v>
      </c>
      <c r="Q262" s="262" t="str">
        <f>IFERROR(VLOOKUP($P262,'Inf_NO MODIFICAR'!$P$6:$Q$41,2,FALSE),"")</f>
        <v>D.F. Sur</v>
      </c>
      <c r="R262" s="21" t="str">
        <f t="shared" si="39"/>
        <v>Error en el diagnóstico</v>
      </c>
      <c r="S262" s="292">
        <f t="shared" si="40"/>
        <v>1.240523719062302E-2</v>
      </c>
      <c r="T262" s="293">
        <f t="shared" si="41"/>
        <v>1</v>
      </c>
      <c r="U262" s="258" t="str">
        <f t="shared" si="42"/>
        <v/>
      </c>
      <c r="V262" s="258" t="str">
        <f t="shared" si="44"/>
        <v/>
      </c>
      <c r="W262" s="258" t="str">
        <f t="shared" si="43"/>
        <v/>
      </c>
    </row>
    <row r="263" spans="1:23" ht="15.75" x14ac:dyDescent="0.25">
      <c r="A263" s="25" t="str">
        <f t="shared" si="45"/>
        <v>delegD.F. SurD.F. Sure atendieron en otro consultorio/Cambio de médico</v>
      </c>
      <c r="B263" s="258" t="str">
        <f t="shared" si="46"/>
        <v>deleg</v>
      </c>
      <c r="C263" s="258" t="str">
        <f t="shared" si="47"/>
        <v>D.F. Sur</v>
      </c>
      <c r="D263" s="258" t="str">
        <f t="shared" si="48"/>
        <v>D.F. Sur</v>
      </c>
      <c r="F263" s="308"/>
      <c r="G263" s="288"/>
      <c r="H263" s="294" t="s">
        <v>485</v>
      </c>
      <c r="I263" s="289">
        <v>59.990599583929793</v>
      </c>
      <c r="J263" s="290">
        <v>8.1868278287823108E-3</v>
      </c>
      <c r="K263" s="291">
        <v>1.3081057705840289E-2</v>
      </c>
      <c r="L263" s="281"/>
      <c r="M263" s="268" t="str">
        <f t="shared" ref="M263:M326" si="49">IF(H263&lt;&gt;"",IFERROR(MID(H263,FIND(" ",H263)+1,LEN(H263)),""),"")</f>
        <v>Me atendieron en otro consultorio/Cambio de médico</v>
      </c>
      <c r="P263" s="262">
        <f>IF(R263&lt;&gt;"",VLOOKUP($C263,'Inf_NO MODIFICAR'!$O$6:$Q$41,2,FALSE),"")</f>
        <v>10</v>
      </c>
      <c r="Q263" s="262" t="str">
        <f>IFERROR(VLOOKUP($P263,'Inf_NO MODIFICAR'!$P$6:$Q$41,2,FALSE),"")</f>
        <v>D.F. Sur</v>
      </c>
      <c r="R263" s="21" t="str">
        <f t="shared" ref="R263:R326" si="50">IFERROR(MID(H263,FIND(" ",H263)+1,LEN(H263)),"")</f>
        <v>Me atendieron en otro consultorio/Cambio de médico</v>
      </c>
      <c r="S263" s="292">
        <f t="shared" ref="S263:S326" si="51">IF(R263&lt;&gt;"",K263,"")</f>
        <v>1.3081057705840289E-2</v>
      </c>
      <c r="T263" s="293">
        <f t="shared" ref="T263:T326" si="52">IF(R263&lt;&gt;"",IF(R263&lt;&gt;"NS/NR",IF($R263&lt;&gt;"Otro",1,2),3),"")</f>
        <v>1</v>
      </c>
      <c r="U263" s="258" t="str">
        <f t="shared" ref="U263:U326" si="53">IF(G263="Total",$I263,"")</f>
        <v/>
      </c>
      <c r="V263" s="258" t="str">
        <f t="shared" si="44"/>
        <v/>
      </c>
      <c r="W263" s="258" t="str">
        <f t="shared" ref="W263:W326" si="54">IF(V263&lt;&gt;"",U263,"")</f>
        <v/>
      </c>
    </row>
    <row r="264" spans="1:23" ht="15.75" x14ac:dyDescent="0.25">
      <c r="A264" s="25" t="str">
        <f t="shared" si="45"/>
        <v>delegD.F. SurD.F. Suro recibió la atención que requería</v>
      </c>
      <c r="B264" s="258" t="str">
        <f t="shared" si="46"/>
        <v>deleg</v>
      </c>
      <c r="C264" s="258" t="str">
        <f t="shared" si="47"/>
        <v>D.F. Sur</v>
      </c>
      <c r="D264" s="258" t="str">
        <f t="shared" si="48"/>
        <v>D.F. Sur</v>
      </c>
      <c r="F264" s="308"/>
      <c r="G264" s="288"/>
      <c r="H264" s="294" t="s">
        <v>486</v>
      </c>
      <c r="I264" s="289">
        <v>165.29536306272647</v>
      </c>
      <c r="J264" s="290">
        <v>2.2557612153840018E-2</v>
      </c>
      <c r="K264" s="291">
        <v>3.6042950024299539E-2</v>
      </c>
      <c r="L264" s="281"/>
      <c r="M264" s="268" t="str">
        <f t="shared" si="49"/>
        <v>No recibió la atención que requería</v>
      </c>
      <c r="P264" s="262">
        <f>IF(R264&lt;&gt;"",VLOOKUP($C264,'Inf_NO MODIFICAR'!$O$6:$Q$41,2,FALSE),"")</f>
        <v>10</v>
      </c>
      <c r="Q264" s="262" t="str">
        <f>IFERROR(VLOOKUP($P264,'Inf_NO MODIFICAR'!$P$6:$Q$41,2,FALSE),"")</f>
        <v>D.F. Sur</v>
      </c>
      <c r="R264" s="21" t="str">
        <f t="shared" si="50"/>
        <v>No recibió la atención que requería</v>
      </c>
      <c r="S264" s="292">
        <f t="shared" si="51"/>
        <v>3.6042950024299539E-2</v>
      </c>
      <c r="T264" s="293">
        <f t="shared" si="52"/>
        <v>1</v>
      </c>
      <c r="U264" s="258" t="str">
        <f t="shared" si="53"/>
        <v/>
      </c>
      <c r="V264" s="258" t="str">
        <f t="shared" si="44"/>
        <v/>
      </c>
      <c r="W264" s="258" t="str">
        <f t="shared" si="54"/>
        <v/>
      </c>
    </row>
    <row r="265" spans="1:23" ht="15.75" x14ac:dyDescent="0.25">
      <c r="A265" s="25" t="str">
        <f t="shared" si="45"/>
        <v>delegD.F. SurD.F. Suro recibió el tratamiento completo (falto una terapia)</v>
      </c>
      <c r="B265" s="258" t="str">
        <f t="shared" si="46"/>
        <v>deleg</v>
      </c>
      <c r="C265" s="258" t="str">
        <f t="shared" si="47"/>
        <v>D.F. Sur</v>
      </c>
      <c r="D265" s="258" t="str">
        <f t="shared" si="48"/>
        <v>D.F. Sur</v>
      </c>
      <c r="F265" s="308"/>
      <c r="G265" s="288"/>
      <c r="H265" s="294" t="s">
        <v>500</v>
      </c>
      <c r="I265" s="289">
        <v>31.229353104814258</v>
      </c>
      <c r="J265" s="290">
        <v>4.2618233330985241E-3</v>
      </c>
      <c r="K265" s="291">
        <v>6.809616388457799E-3</v>
      </c>
      <c r="L265" s="281"/>
      <c r="M265" s="268" t="str">
        <f t="shared" si="49"/>
        <v>No recibió el tratamiento completo (falto una terapia)</v>
      </c>
      <c r="P265" s="262">
        <f>IF(R265&lt;&gt;"",VLOOKUP($C265,'Inf_NO MODIFICAR'!$O$6:$Q$41,2,FALSE),"")</f>
        <v>10</v>
      </c>
      <c r="Q265" s="262" t="str">
        <f>IFERROR(VLOOKUP($P265,'Inf_NO MODIFICAR'!$P$6:$Q$41,2,FALSE),"")</f>
        <v>D.F. Sur</v>
      </c>
      <c r="R265" s="21" t="str">
        <f t="shared" si="50"/>
        <v>No recibió el tratamiento completo (falto una terapia)</v>
      </c>
      <c r="S265" s="292">
        <f t="shared" si="51"/>
        <v>6.809616388457799E-3</v>
      </c>
      <c r="T265" s="293">
        <f t="shared" si="52"/>
        <v>1</v>
      </c>
      <c r="U265" s="258" t="str">
        <f t="shared" si="53"/>
        <v/>
      </c>
      <c r="V265" s="258" t="str">
        <f t="shared" si="44"/>
        <v/>
      </c>
      <c r="W265" s="258" t="str">
        <f t="shared" si="54"/>
        <v/>
      </c>
    </row>
    <row r="266" spans="1:23" ht="15.75" x14ac:dyDescent="0.25">
      <c r="A266" s="25" t="str">
        <f t="shared" si="45"/>
        <v>delegD.F. SurD.F. Suro respetan los horario de las citas</v>
      </c>
      <c r="B266" s="258" t="str">
        <f t="shared" si="46"/>
        <v>deleg</v>
      </c>
      <c r="C266" s="258" t="str">
        <f t="shared" si="47"/>
        <v>D.F. Sur</v>
      </c>
      <c r="D266" s="258" t="str">
        <f t="shared" si="48"/>
        <v>D.F. Sur</v>
      </c>
      <c r="F266" s="308"/>
      <c r="G266" s="288"/>
      <c r="H266" s="294" t="s">
        <v>490</v>
      </c>
      <c r="I266" s="289">
        <v>28.61515821617698</v>
      </c>
      <c r="J266" s="290">
        <v>3.9050680478939855E-3</v>
      </c>
      <c r="K266" s="291">
        <v>6.2395865099476753E-3</v>
      </c>
      <c r="L266" s="281"/>
      <c r="M266" s="268" t="str">
        <f t="shared" si="49"/>
        <v>No respetan los horario de las citas</v>
      </c>
      <c r="P266" s="262">
        <f>IF(R266&lt;&gt;"",VLOOKUP($C266,'Inf_NO MODIFICAR'!$O$6:$Q$41,2,FALSE),"")</f>
        <v>10</v>
      </c>
      <c r="Q266" s="262" t="str">
        <f>IFERROR(VLOOKUP($P266,'Inf_NO MODIFICAR'!$P$6:$Q$41,2,FALSE),"")</f>
        <v>D.F. Sur</v>
      </c>
      <c r="R266" s="21" t="str">
        <f t="shared" si="50"/>
        <v>No respetan los horario de las citas</v>
      </c>
      <c r="S266" s="292">
        <f t="shared" si="51"/>
        <v>6.2395865099476753E-3</v>
      </c>
      <c r="T266" s="293">
        <f t="shared" si="52"/>
        <v>1</v>
      </c>
      <c r="U266" s="258" t="str">
        <f t="shared" si="53"/>
        <v/>
      </c>
      <c r="V266" s="258" t="str">
        <f t="shared" si="44"/>
        <v/>
      </c>
      <c r="W266" s="258" t="str">
        <f t="shared" si="54"/>
        <v/>
      </c>
    </row>
    <row r="267" spans="1:23" ht="15.75" x14ac:dyDescent="0.25">
      <c r="A267" s="25" t="str">
        <f t="shared" si="45"/>
        <v>delegD.F. SurD.F. Suros tiempos de espera para ser atendido</v>
      </c>
      <c r="B267" s="258" t="str">
        <f t="shared" si="46"/>
        <v>deleg</v>
      </c>
      <c r="C267" s="258" t="str">
        <f t="shared" si="47"/>
        <v>D.F. Sur</v>
      </c>
      <c r="D267" s="258" t="str">
        <f t="shared" si="48"/>
        <v>D.F. Sur</v>
      </c>
      <c r="F267" s="308"/>
      <c r="G267" s="288"/>
      <c r="H267" s="294" t="s">
        <v>491</v>
      </c>
      <c r="I267" s="289">
        <v>121.04415830209463</v>
      </c>
      <c r="J267" s="290">
        <v>1.6518716108391403E-2</v>
      </c>
      <c r="K267" s="291">
        <v>2.6393895555074969E-2</v>
      </c>
      <c r="L267" s="281"/>
      <c r="M267" s="268" t="str">
        <f t="shared" si="49"/>
        <v>Los tiempos de espera para ser atendido</v>
      </c>
      <c r="P267" s="262">
        <f>IF(R267&lt;&gt;"",VLOOKUP($C267,'Inf_NO MODIFICAR'!$O$6:$Q$41,2,FALSE),"")</f>
        <v>10</v>
      </c>
      <c r="Q267" s="262" t="str">
        <f>IFERROR(VLOOKUP($P267,'Inf_NO MODIFICAR'!$P$6:$Q$41,2,FALSE),"")</f>
        <v>D.F. Sur</v>
      </c>
      <c r="R267" s="21" t="str">
        <f t="shared" si="50"/>
        <v>Los tiempos de espera para ser atendido</v>
      </c>
      <c r="S267" s="292">
        <f t="shared" si="51"/>
        <v>2.6393895555074969E-2</v>
      </c>
      <c r="T267" s="293">
        <f t="shared" si="52"/>
        <v>1</v>
      </c>
      <c r="U267" s="258" t="str">
        <f t="shared" si="53"/>
        <v/>
      </c>
      <c r="V267" s="258" t="str">
        <f t="shared" si="44"/>
        <v/>
      </c>
      <c r="W267" s="258" t="str">
        <f t="shared" si="54"/>
        <v/>
      </c>
    </row>
    <row r="268" spans="1:23" ht="15.75" x14ac:dyDescent="0.25">
      <c r="A268" s="25" t="str">
        <f t="shared" si="45"/>
        <v>delegD.F. SurD.F. Surtro</v>
      </c>
      <c r="B268" s="258" t="str">
        <f t="shared" si="46"/>
        <v>deleg</v>
      </c>
      <c r="C268" s="258" t="str">
        <f t="shared" si="47"/>
        <v>D.F. Sur</v>
      </c>
      <c r="D268" s="258" t="str">
        <f t="shared" si="48"/>
        <v>D.F. Sur</v>
      </c>
      <c r="F268" s="308"/>
      <c r="G268" s="288"/>
      <c r="H268" s="294" t="s">
        <v>541</v>
      </c>
      <c r="I268" s="289">
        <v>105.52472258159037</v>
      </c>
      <c r="J268" s="290">
        <v>1.4400801816405264E-2</v>
      </c>
      <c r="K268" s="291">
        <v>2.3009854794855969E-2</v>
      </c>
      <c r="L268" s="281"/>
      <c r="M268" s="268" t="str">
        <f t="shared" si="49"/>
        <v>Otro</v>
      </c>
      <c r="P268" s="262">
        <f>IF(R268&lt;&gt;"",VLOOKUP($C268,'Inf_NO MODIFICAR'!$O$6:$Q$41,2,FALSE),"")</f>
        <v>10</v>
      </c>
      <c r="Q268" s="262" t="str">
        <f>IFERROR(VLOOKUP($P268,'Inf_NO MODIFICAR'!$P$6:$Q$41,2,FALSE),"")</f>
        <v>D.F. Sur</v>
      </c>
      <c r="R268" s="21" t="str">
        <f t="shared" si="50"/>
        <v>Otro</v>
      </c>
      <c r="S268" s="292">
        <f t="shared" si="51"/>
        <v>2.3009854794855969E-2</v>
      </c>
      <c r="T268" s="293">
        <f t="shared" si="52"/>
        <v>2</v>
      </c>
      <c r="U268" s="258" t="str">
        <f t="shared" si="53"/>
        <v/>
      </c>
      <c r="V268" s="258" t="str">
        <f t="shared" si="44"/>
        <v/>
      </c>
      <c r="W268" s="258" t="str">
        <f t="shared" si="54"/>
        <v/>
      </c>
    </row>
    <row r="269" spans="1:23" ht="15.75" x14ac:dyDescent="0.25">
      <c r="A269" s="25" t="str">
        <f t="shared" si="45"/>
        <v>delegD.F. SurD.F. SurS/NR</v>
      </c>
      <c r="B269" s="258" t="str">
        <f t="shared" si="46"/>
        <v>deleg</v>
      </c>
      <c r="C269" s="258" t="str">
        <f t="shared" si="47"/>
        <v>D.F. Sur</v>
      </c>
      <c r="D269" s="258" t="str">
        <f t="shared" si="48"/>
        <v>D.F. Sur</v>
      </c>
      <c r="F269" s="308"/>
      <c r="G269" s="288"/>
      <c r="H269" s="294" t="s">
        <v>542</v>
      </c>
      <c r="I269" s="289">
        <v>31.687209705545659</v>
      </c>
      <c r="J269" s="290">
        <v>4.3243063418775133E-3</v>
      </c>
      <c r="K269" s="291">
        <v>6.9094528404470487E-3</v>
      </c>
      <c r="L269" s="281"/>
      <c r="M269" s="268" t="str">
        <f t="shared" si="49"/>
        <v>NS/NR</v>
      </c>
      <c r="P269" s="262">
        <f>IF(R269&lt;&gt;"",VLOOKUP($C269,'Inf_NO MODIFICAR'!$O$6:$Q$41,2,FALSE),"")</f>
        <v>10</v>
      </c>
      <c r="Q269" s="262" t="str">
        <f>IFERROR(VLOOKUP($P269,'Inf_NO MODIFICAR'!$P$6:$Q$41,2,FALSE),"")</f>
        <v>D.F. Sur</v>
      </c>
      <c r="R269" s="21" t="str">
        <f t="shared" si="50"/>
        <v>NS/NR</v>
      </c>
      <c r="S269" s="292">
        <f t="shared" si="51"/>
        <v>6.9094528404470487E-3</v>
      </c>
      <c r="T269" s="293">
        <f t="shared" si="52"/>
        <v>3</v>
      </c>
      <c r="U269" s="258" t="str">
        <f t="shared" si="53"/>
        <v/>
      </c>
      <c r="V269" s="258" t="str">
        <f t="shared" si="44"/>
        <v/>
      </c>
      <c r="W269" s="258" t="str">
        <f t="shared" si="54"/>
        <v/>
      </c>
    </row>
    <row r="270" spans="1:23" ht="15.75" x14ac:dyDescent="0.25">
      <c r="A270" s="25" t="str">
        <f t="shared" si="45"/>
        <v/>
      </c>
      <c r="B270" s="258" t="str">
        <f t="shared" si="46"/>
        <v>deleg</v>
      </c>
      <c r="C270" s="258" t="str">
        <f t="shared" si="47"/>
        <v>D.F. Sur</v>
      </c>
      <c r="D270" s="258" t="str">
        <f t="shared" si="48"/>
        <v>D.F. Sur</v>
      </c>
      <c r="F270" s="308"/>
      <c r="G270" s="288" t="s">
        <v>41</v>
      </c>
      <c r="H270" s="295"/>
      <c r="I270" s="289">
        <v>7328</v>
      </c>
      <c r="J270" s="290">
        <v>1</v>
      </c>
      <c r="K270" s="291">
        <v>1.5978176137833762</v>
      </c>
      <c r="L270" s="281"/>
      <c r="M270" s="268" t="str">
        <f t="shared" si="49"/>
        <v/>
      </c>
      <c r="P270" s="262" t="str">
        <f>IF(R270&lt;&gt;"",VLOOKUP($C270,'Inf_NO MODIFICAR'!$O$6:$Q$41,2,FALSE),"")</f>
        <v/>
      </c>
      <c r="Q270" s="262" t="str">
        <f>IFERROR(VLOOKUP($P270,'Inf_NO MODIFICAR'!$P$6:$Q$41,2,FALSE),"")</f>
        <v/>
      </c>
      <c r="R270" s="21" t="str">
        <f t="shared" si="50"/>
        <v/>
      </c>
      <c r="S270" s="292" t="str">
        <f t="shared" si="51"/>
        <v/>
      </c>
      <c r="T270" s="293" t="str">
        <f t="shared" si="52"/>
        <v/>
      </c>
      <c r="U270" s="258">
        <f t="shared" si="53"/>
        <v>7328</v>
      </c>
      <c r="V270" s="258" t="str">
        <f t="shared" si="44"/>
        <v>D.F. Sur</v>
      </c>
      <c r="W270" s="258">
        <f t="shared" si="54"/>
        <v>7328</v>
      </c>
    </row>
    <row r="271" spans="1:23" ht="18" x14ac:dyDescent="0.25">
      <c r="A271" s="25" t="str">
        <f t="shared" si="45"/>
        <v>delegDurangoDurangoal trato</v>
      </c>
      <c r="B271" s="258" t="str">
        <f t="shared" si="46"/>
        <v>deleg</v>
      </c>
      <c r="C271" s="258" t="str">
        <f t="shared" si="47"/>
        <v>Durango</v>
      </c>
      <c r="D271" s="258" t="str">
        <f t="shared" si="48"/>
        <v>Durango</v>
      </c>
      <c r="F271" s="308" t="s">
        <v>515</v>
      </c>
      <c r="G271" s="288" t="s">
        <v>464</v>
      </c>
      <c r="H271" s="294" t="s">
        <v>465</v>
      </c>
      <c r="I271" s="289">
        <v>176.15479263933878</v>
      </c>
      <c r="J271" s="290">
        <v>0.15822318516440734</v>
      </c>
      <c r="K271" s="291">
        <v>0.1995246189588693</v>
      </c>
      <c r="L271" s="281"/>
      <c r="M271" s="268" t="str">
        <f t="shared" si="49"/>
        <v>Mal trato</v>
      </c>
      <c r="P271" s="262">
        <f>IF(R271&lt;&gt;"",VLOOKUP($C271,'Inf_NO MODIFICAR'!$O$6:$Q$41,2,FALSE),"")</f>
        <v>11</v>
      </c>
      <c r="Q271" s="262" t="str">
        <f>IFERROR(VLOOKUP($P271,'Inf_NO MODIFICAR'!$P$6:$Q$41,2,FALSE),"")</f>
        <v>Durango</v>
      </c>
      <c r="R271" s="21" t="str">
        <f t="shared" si="50"/>
        <v>Mal trato</v>
      </c>
      <c r="S271" s="292">
        <f t="shared" si="51"/>
        <v>0.1995246189588693</v>
      </c>
      <c r="T271" s="293">
        <f t="shared" si="52"/>
        <v>1</v>
      </c>
      <c r="U271" s="258" t="str">
        <f t="shared" si="53"/>
        <v/>
      </c>
      <c r="V271" s="258" t="str">
        <f t="shared" si="44"/>
        <v/>
      </c>
      <c r="W271" s="258" t="str">
        <f t="shared" si="54"/>
        <v/>
      </c>
    </row>
    <row r="272" spans="1:23" ht="15.75" x14ac:dyDescent="0.25">
      <c r="A272" s="25" t="str">
        <f t="shared" si="45"/>
        <v>delegDurangoDurangonstalaciones inadecuadas</v>
      </c>
      <c r="B272" s="258" t="str">
        <f t="shared" si="46"/>
        <v>deleg</v>
      </c>
      <c r="C272" s="258" t="str">
        <f t="shared" si="47"/>
        <v>Durango</v>
      </c>
      <c r="D272" s="258" t="str">
        <f t="shared" si="48"/>
        <v>Durango</v>
      </c>
      <c r="F272" s="308"/>
      <c r="G272" s="288"/>
      <c r="H272" s="294" t="s">
        <v>466</v>
      </c>
      <c r="I272" s="289">
        <v>17.512553011098692</v>
      </c>
      <c r="J272" s="290">
        <v>1.5729869600821601E-2</v>
      </c>
      <c r="K272" s="291">
        <v>1.9835880785205196E-2</v>
      </c>
      <c r="L272" s="281"/>
      <c r="M272" s="268" t="str">
        <f t="shared" si="49"/>
        <v>Instalaciones inadecuadas</v>
      </c>
      <c r="P272" s="262">
        <f>IF(R272&lt;&gt;"",VLOOKUP($C272,'Inf_NO MODIFICAR'!$O$6:$Q$41,2,FALSE),"")</f>
        <v>11</v>
      </c>
      <c r="Q272" s="262" t="str">
        <f>IFERROR(VLOOKUP($P272,'Inf_NO MODIFICAR'!$P$6:$Q$41,2,FALSE),"")</f>
        <v>Durango</v>
      </c>
      <c r="R272" s="21" t="str">
        <f t="shared" si="50"/>
        <v>Instalaciones inadecuadas</v>
      </c>
      <c r="S272" s="292">
        <f t="shared" si="51"/>
        <v>1.9835880785205196E-2</v>
      </c>
      <c r="T272" s="293">
        <f t="shared" si="52"/>
        <v>1</v>
      </c>
      <c r="U272" s="258" t="str">
        <f t="shared" si="53"/>
        <v/>
      </c>
      <c r="V272" s="258" t="str">
        <f t="shared" si="44"/>
        <v/>
      </c>
      <c r="W272" s="258" t="str">
        <f t="shared" si="54"/>
        <v/>
      </c>
    </row>
    <row r="273" spans="1:23" ht="15.75" x14ac:dyDescent="0.25">
      <c r="A273" s="25" t="str">
        <f t="shared" si="45"/>
        <v>delegDurangoDurangoalta de medicamentos</v>
      </c>
      <c r="B273" s="258" t="str">
        <f t="shared" si="46"/>
        <v>deleg</v>
      </c>
      <c r="C273" s="258" t="str">
        <f t="shared" si="47"/>
        <v>Durango</v>
      </c>
      <c r="D273" s="258" t="str">
        <f t="shared" si="48"/>
        <v>Durango</v>
      </c>
      <c r="F273" s="308"/>
      <c r="G273" s="288"/>
      <c r="H273" s="294" t="s">
        <v>467</v>
      </c>
      <c r="I273" s="289">
        <v>140.99808217364935</v>
      </c>
      <c r="J273" s="290">
        <v>0.12664523814156831</v>
      </c>
      <c r="K273" s="291">
        <v>0.1597037934541338</v>
      </c>
      <c r="L273" s="281"/>
      <c r="M273" s="268" t="str">
        <f t="shared" si="49"/>
        <v>Falta de medicamentos</v>
      </c>
      <c r="P273" s="262">
        <f>IF(R273&lt;&gt;"",VLOOKUP($C273,'Inf_NO MODIFICAR'!$O$6:$Q$41,2,FALSE),"")</f>
        <v>11</v>
      </c>
      <c r="Q273" s="262" t="str">
        <f>IFERROR(VLOOKUP($P273,'Inf_NO MODIFICAR'!$P$6:$Q$41,2,FALSE),"")</f>
        <v>Durango</v>
      </c>
      <c r="R273" s="21" t="str">
        <f t="shared" si="50"/>
        <v>Falta de medicamentos</v>
      </c>
      <c r="S273" s="292">
        <f t="shared" si="51"/>
        <v>0.1597037934541338</v>
      </c>
      <c r="T273" s="293">
        <f t="shared" si="52"/>
        <v>1</v>
      </c>
      <c r="U273" s="258" t="str">
        <f t="shared" si="53"/>
        <v/>
      </c>
      <c r="V273" s="258" t="str">
        <f t="shared" si="44"/>
        <v/>
      </c>
      <c r="W273" s="258" t="str">
        <f t="shared" si="54"/>
        <v/>
      </c>
    </row>
    <row r="274" spans="1:23" ht="15.75" x14ac:dyDescent="0.25">
      <c r="A274" s="25" t="str">
        <f t="shared" si="45"/>
        <v>delegDurangoDurangoal servicio en farmacia</v>
      </c>
      <c r="B274" s="258" t="str">
        <f t="shared" si="46"/>
        <v>deleg</v>
      </c>
      <c r="C274" s="258" t="str">
        <f t="shared" si="47"/>
        <v>Durango</v>
      </c>
      <c r="D274" s="258" t="str">
        <f t="shared" si="48"/>
        <v>Durango</v>
      </c>
      <c r="F274" s="308"/>
      <c r="G274" s="288"/>
      <c r="H274" s="294" t="s">
        <v>468</v>
      </c>
      <c r="I274" s="289">
        <v>61.426656517752818</v>
      </c>
      <c r="J274" s="290">
        <v>5.5173754302205599E-2</v>
      </c>
      <c r="K274" s="291">
        <v>6.957591134471891E-2</v>
      </c>
      <c r="L274" s="281"/>
      <c r="M274" s="268" t="str">
        <f t="shared" si="49"/>
        <v>Mal servicio en farmacia</v>
      </c>
      <c r="P274" s="262">
        <f>IF(R274&lt;&gt;"",VLOOKUP($C274,'Inf_NO MODIFICAR'!$O$6:$Q$41,2,FALSE),"")</f>
        <v>11</v>
      </c>
      <c r="Q274" s="262" t="str">
        <f>IFERROR(VLOOKUP($P274,'Inf_NO MODIFICAR'!$P$6:$Q$41,2,FALSE),"")</f>
        <v>Durango</v>
      </c>
      <c r="R274" s="21" t="str">
        <f t="shared" si="50"/>
        <v>Mal servicio en farmacia</v>
      </c>
      <c r="S274" s="292">
        <f t="shared" si="51"/>
        <v>6.957591134471891E-2</v>
      </c>
      <c r="T274" s="293">
        <f t="shared" si="52"/>
        <v>1</v>
      </c>
      <c r="U274" s="258" t="str">
        <f t="shared" si="53"/>
        <v/>
      </c>
      <c r="V274" s="258" t="str">
        <f t="shared" si="44"/>
        <v/>
      </c>
      <c r="W274" s="258" t="str">
        <f t="shared" si="54"/>
        <v/>
      </c>
    </row>
    <row r="275" spans="1:23" ht="15.75" x14ac:dyDescent="0.25">
      <c r="A275" s="25" t="str">
        <f t="shared" si="45"/>
        <v>delegDurangoDurangoal servicio en archivo</v>
      </c>
      <c r="B275" s="258" t="str">
        <f t="shared" si="46"/>
        <v>deleg</v>
      </c>
      <c r="C275" s="258" t="str">
        <f t="shared" si="47"/>
        <v>Durango</v>
      </c>
      <c r="D275" s="258" t="str">
        <f t="shared" si="48"/>
        <v>Durango</v>
      </c>
      <c r="F275" s="308"/>
      <c r="G275" s="288"/>
      <c r="H275" s="294" t="s">
        <v>470</v>
      </c>
      <c r="I275" s="289">
        <v>7.3354933647613532</v>
      </c>
      <c r="J275" s="290">
        <v>6.5887797177408306E-3</v>
      </c>
      <c r="K275" s="291">
        <v>8.3086670339758348E-3</v>
      </c>
      <c r="L275" s="281"/>
      <c r="M275" s="268" t="str">
        <f t="shared" si="49"/>
        <v>Mal servicio en archivo</v>
      </c>
      <c r="P275" s="262">
        <f>IF(R275&lt;&gt;"",VLOOKUP($C275,'Inf_NO MODIFICAR'!$O$6:$Q$41,2,FALSE),"")</f>
        <v>11</v>
      </c>
      <c r="Q275" s="262" t="str">
        <f>IFERROR(VLOOKUP($P275,'Inf_NO MODIFICAR'!$P$6:$Q$41,2,FALSE),"")</f>
        <v>Durango</v>
      </c>
      <c r="R275" s="21" t="str">
        <f t="shared" si="50"/>
        <v>Mal servicio en archivo</v>
      </c>
      <c r="S275" s="292">
        <f t="shared" si="51"/>
        <v>8.3086670339758348E-3</v>
      </c>
      <c r="T275" s="293">
        <f t="shared" si="52"/>
        <v>1</v>
      </c>
      <c r="U275" s="258" t="str">
        <f t="shared" si="53"/>
        <v/>
      </c>
      <c r="V275" s="258" t="str">
        <f t="shared" si="44"/>
        <v/>
      </c>
      <c r="W275" s="258" t="str">
        <f t="shared" si="54"/>
        <v/>
      </c>
    </row>
    <row r="276" spans="1:23" ht="15.75" x14ac:dyDescent="0.25">
      <c r="A276" s="25" t="str">
        <f t="shared" si="45"/>
        <v>delegDurangoDurangoos tiempos de espera para consulta</v>
      </c>
      <c r="B276" s="258" t="str">
        <f t="shared" si="46"/>
        <v>deleg</v>
      </c>
      <c r="C276" s="258" t="str">
        <f t="shared" si="47"/>
        <v>Durango</v>
      </c>
      <c r="D276" s="258" t="str">
        <f t="shared" si="48"/>
        <v>Durango</v>
      </c>
      <c r="F276" s="308"/>
      <c r="G276" s="288"/>
      <c r="H276" s="294" t="s">
        <v>472</v>
      </c>
      <c r="I276" s="289">
        <v>132.68406048208081</v>
      </c>
      <c r="J276" s="290">
        <v>0.11917753900119205</v>
      </c>
      <c r="K276" s="291">
        <v>0.15028678023995268</v>
      </c>
      <c r="L276" s="281"/>
      <c r="M276" s="268" t="str">
        <f t="shared" si="49"/>
        <v>Los tiempos de espera para consulta</v>
      </c>
      <c r="P276" s="262">
        <f>IF(R276&lt;&gt;"",VLOOKUP($C276,'Inf_NO MODIFICAR'!$O$6:$Q$41,2,FALSE),"")</f>
        <v>11</v>
      </c>
      <c r="Q276" s="262" t="str">
        <f>IFERROR(VLOOKUP($P276,'Inf_NO MODIFICAR'!$P$6:$Q$41,2,FALSE),"")</f>
        <v>Durango</v>
      </c>
      <c r="R276" s="21" t="str">
        <f t="shared" si="50"/>
        <v>Los tiempos de espera para consulta</v>
      </c>
      <c r="S276" s="292">
        <f t="shared" si="51"/>
        <v>0.15028678023995268</v>
      </c>
      <c r="T276" s="293">
        <f t="shared" si="52"/>
        <v>1</v>
      </c>
      <c r="U276" s="258" t="str">
        <f t="shared" si="53"/>
        <v/>
      </c>
      <c r="V276" s="258" t="str">
        <f t="shared" si="44"/>
        <v/>
      </c>
      <c r="W276" s="258" t="str">
        <f t="shared" si="54"/>
        <v/>
      </c>
    </row>
    <row r="277" spans="1:23" ht="15.75" x14ac:dyDescent="0.25">
      <c r="A277" s="25" t="str">
        <f t="shared" si="45"/>
        <v>delegDurangoDurangoos tiempos de espera para obtener citas</v>
      </c>
      <c r="B277" s="258" t="str">
        <f t="shared" si="46"/>
        <v>deleg</v>
      </c>
      <c r="C277" s="258" t="str">
        <f t="shared" si="47"/>
        <v>Durango</v>
      </c>
      <c r="D277" s="258" t="str">
        <f t="shared" si="48"/>
        <v>Durango</v>
      </c>
      <c r="F277" s="308"/>
      <c r="G277" s="288"/>
      <c r="H277" s="294" t="s">
        <v>473</v>
      </c>
      <c r="I277" s="289">
        <v>13.342897532265674</v>
      </c>
      <c r="J277" s="290">
        <v>1.1984662553006937E-2</v>
      </c>
      <c r="K277" s="291">
        <v>1.5113052026823011E-2</v>
      </c>
      <c r="L277" s="281"/>
      <c r="M277" s="268" t="str">
        <f t="shared" si="49"/>
        <v>Los tiempos de espera para obtener citas</v>
      </c>
      <c r="P277" s="262">
        <f>IF(R277&lt;&gt;"",VLOOKUP($C277,'Inf_NO MODIFICAR'!$O$6:$Q$41,2,FALSE),"")</f>
        <v>11</v>
      </c>
      <c r="Q277" s="262" t="str">
        <f>IFERROR(VLOOKUP($P277,'Inf_NO MODIFICAR'!$P$6:$Q$41,2,FALSE),"")</f>
        <v>Durango</v>
      </c>
      <c r="R277" s="21" t="str">
        <f t="shared" si="50"/>
        <v>Los tiempos de espera para obtener citas</v>
      </c>
      <c r="S277" s="292">
        <f t="shared" si="51"/>
        <v>1.5113052026823011E-2</v>
      </c>
      <c r="T277" s="293">
        <f t="shared" si="52"/>
        <v>1</v>
      </c>
      <c r="U277" s="258" t="str">
        <f t="shared" si="53"/>
        <v/>
      </c>
      <c r="V277" s="258" t="str">
        <f t="shared" si="44"/>
        <v/>
      </c>
      <c r="W277" s="258" t="str">
        <f t="shared" si="54"/>
        <v/>
      </c>
    </row>
    <row r="278" spans="1:23" ht="15.75" x14ac:dyDescent="0.25">
      <c r="A278" s="25" t="str">
        <f t="shared" si="45"/>
        <v>delegDurangoDurangoala calidad en el servicio de urgencias</v>
      </c>
      <c r="B278" s="258" t="str">
        <f t="shared" si="46"/>
        <v>deleg</v>
      </c>
      <c r="C278" s="258" t="str">
        <f t="shared" si="47"/>
        <v>Durango</v>
      </c>
      <c r="D278" s="258" t="str">
        <f t="shared" si="48"/>
        <v>Durango</v>
      </c>
      <c r="F278" s="308"/>
      <c r="G278" s="288"/>
      <c r="H278" s="294" t="s">
        <v>478</v>
      </c>
      <c r="I278" s="289">
        <v>31.376323547673408</v>
      </c>
      <c r="J278" s="290">
        <v>2.8182383096588107E-2</v>
      </c>
      <c r="K278" s="291">
        <v>3.5538908174909789E-2</v>
      </c>
      <c r="L278" s="281"/>
      <c r="M278" s="268" t="str">
        <f t="shared" si="49"/>
        <v>Mala calidad en el servicio de urgencias</v>
      </c>
      <c r="P278" s="262">
        <f>IF(R278&lt;&gt;"",VLOOKUP($C278,'Inf_NO MODIFICAR'!$O$6:$Q$41,2,FALSE),"")</f>
        <v>11</v>
      </c>
      <c r="Q278" s="262" t="str">
        <f>IFERROR(VLOOKUP($P278,'Inf_NO MODIFICAR'!$P$6:$Q$41,2,FALSE),"")</f>
        <v>Durango</v>
      </c>
      <c r="R278" s="21" t="str">
        <f t="shared" si="50"/>
        <v>Mala calidad en el servicio de urgencias</v>
      </c>
      <c r="S278" s="292">
        <f t="shared" si="51"/>
        <v>3.5538908174909789E-2</v>
      </c>
      <c r="T278" s="293">
        <f t="shared" si="52"/>
        <v>1</v>
      </c>
      <c r="U278" s="258" t="str">
        <f t="shared" si="53"/>
        <v/>
      </c>
      <c r="V278" s="258" t="str">
        <f t="shared" si="44"/>
        <v/>
      </c>
      <c r="W278" s="258" t="str">
        <f t="shared" si="54"/>
        <v/>
      </c>
    </row>
    <row r="279" spans="1:23" ht="15.75" x14ac:dyDescent="0.25">
      <c r="A279" s="25" t="str">
        <f t="shared" si="45"/>
        <v>delegDurangoDurangoala atención médica</v>
      </c>
      <c r="B279" s="258" t="str">
        <f t="shared" si="46"/>
        <v>deleg</v>
      </c>
      <c r="C279" s="258" t="str">
        <f t="shared" si="47"/>
        <v>Durango</v>
      </c>
      <c r="D279" s="258" t="str">
        <f t="shared" si="48"/>
        <v>Durango</v>
      </c>
      <c r="F279" s="308"/>
      <c r="G279" s="288"/>
      <c r="H279" s="294" t="s">
        <v>479</v>
      </c>
      <c r="I279" s="289">
        <v>313.57729174590355</v>
      </c>
      <c r="J279" s="290">
        <v>0.28165681530361864</v>
      </c>
      <c r="K279" s="291">
        <v>0.35517846952852827</v>
      </c>
      <c r="L279" s="281"/>
      <c r="M279" s="268" t="str">
        <f t="shared" si="49"/>
        <v>Mala atención médica</v>
      </c>
      <c r="P279" s="262">
        <f>IF(R279&lt;&gt;"",VLOOKUP($C279,'Inf_NO MODIFICAR'!$O$6:$Q$41,2,FALSE),"")</f>
        <v>11</v>
      </c>
      <c r="Q279" s="262" t="str">
        <f>IFERROR(VLOOKUP($P279,'Inf_NO MODIFICAR'!$P$6:$Q$41,2,FALSE),"")</f>
        <v>Durango</v>
      </c>
      <c r="R279" s="21" t="str">
        <f t="shared" si="50"/>
        <v>Mala atención médica</v>
      </c>
      <c r="S279" s="292">
        <f t="shared" si="51"/>
        <v>0.35517846952852827</v>
      </c>
      <c r="T279" s="293">
        <f t="shared" si="52"/>
        <v>1</v>
      </c>
      <c r="U279" s="258" t="str">
        <f t="shared" si="53"/>
        <v/>
      </c>
      <c r="V279" s="258" t="str">
        <f t="shared" si="44"/>
        <v/>
      </c>
      <c r="W279" s="258" t="str">
        <f t="shared" si="54"/>
        <v/>
      </c>
    </row>
    <row r="280" spans="1:23" ht="15.75" x14ac:dyDescent="0.25">
      <c r="A280" s="25" t="str">
        <f t="shared" si="45"/>
        <v>delegDurangoDurangoo explican bien los médicos</v>
      </c>
      <c r="B280" s="258" t="str">
        <f t="shared" si="46"/>
        <v>deleg</v>
      </c>
      <c r="C280" s="258" t="str">
        <f t="shared" si="47"/>
        <v>Durango</v>
      </c>
      <c r="D280" s="258" t="str">
        <f t="shared" si="48"/>
        <v>Durango</v>
      </c>
      <c r="F280" s="308"/>
      <c r="G280" s="288"/>
      <c r="H280" s="294" t="s">
        <v>480</v>
      </c>
      <c r="I280" s="289">
        <v>79.722209758715763</v>
      </c>
      <c r="J280" s="290">
        <v>7.1606918934047081E-2</v>
      </c>
      <c r="K280" s="291">
        <v>9.0298670199873837E-2</v>
      </c>
      <c r="L280" s="281"/>
      <c r="M280" s="268" t="str">
        <f t="shared" si="49"/>
        <v>No explican bien los médicos</v>
      </c>
      <c r="P280" s="262">
        <f>IF(R280&lt;&gt;"",VLOOKUP($C280,'Inf_NO MODIFICAR'!$O$6:$Q$41,2,FALSE),"")</f>
        <v>11</v>
      </c>
      <c r="Q280" s="262" t="str">
        <f>IFERROR(VLOOKUP($P280,'Inf_NO MODIFICAR'!$P$6:$Q$41,2,FALSE),"")</f>
        <v>Durango</v>
      </c>
      <c r="R280" s="21" t="str">
        <f t="shared" si="50"/>
        <v>No explican bien los médicos</v>
      </c>
      <c r="S280" s="292">
        <f t="shared" si="51"/>
        <v>9.0298670199873837E-2</v>
      </c>
      <c r="T280" s="293">
        <f t="shared" si="52"/>
        <v>1</v>
      </c>
      <c r="U280" s="258" t="str">
        <f t="shared" si="53"/>
        <v/>
      </c>
      <c r="V280" s="258" t="str">
        <f t="shared" si="44"/>
        <v/>
      </c>
      <c r="W280" s="258" t="str">
        <f t="shared" si="54"/>
        <v/>
      </c>
    </row>
    <row r="281" spans="1:23" ht="15.75" x14ac:dyDescent="0.25">
      <c r="A281" s="25" t="str">
        <f t="shared" si="45"/>
        <v>delegDurangoDurangoalta de organización</v>
      </c>
      <c r="B281" s="258" t="str">
        <f t="shared" si="46"/>
        <v>deleg</v>
      </c>
      <c r="C281" s="258" t="str">
        <f t="shared" si="47"/>
        <v>Durango</v>
      </c>
      <c r="D281" s="258" t="str">
        <f t="shared" si="48"/>
        <v>Durango</v>
      </c>
      <c r="F281" s="308"/>
      <c r="G281" s="288"/>
      <c r="H281" s="294" t="s">
        <v>481</v>
      </c>
      <c r="I281" s="289">
        <v>23.486528601464677</v>
      </c>
      <c r="J281" s="290">
        <v>2.109572670774337E-2</v>
      </c>
      <c r="K281" s="291">
        <v>2.6602402351142841E-2</v>
      </c>
      <c r="L281" s="281"/>
      <c r="M281" s="268" t="str">
        <f t="shared" si="49"/>
        <v>Falta de organización</v>
      </c>
      <c r="P281" s="262">
        <f>IF(R281&lt;&gt;"",VLOOKUP($C281,'Inf_NO MODIFICAR'!$O$6:$Q$41,2,FALSE),"")</f>
        <v>11</v>
      </c>
      <c r="Q281" s="262" t="str">
        <f>IFERROR(VLOOKUP($P281,'Inf_NO MODIFICAR'!$P$6:$Q$41,2,FALSE),"")</f>
        <v>Durango</v>
      </c>
      <c r="R281" s="21" t="str">
        <f t="shared" si="50"/>
        <v>Falta de organización</v>
      </c>
      <c r="S281" s="292">
        <f t="shared" si="51"/>
        <v>2.6602402351142841E-2</v>
      </c>
      <c r="T281" s="293">
        <f t="shared" si="52"/>
        <v>1</v>
      </c>
      <c r="U281" s="258" t="str">
        <f t="shared" si="53"/>
        <v/>
      </c>
      <c r="V281" s="258" t="str">
        <f t="shared" si="44"/>
        <v/>
      </c>
      <c r="W281" s="258" t="str">
        <f t="shared" si="54"/>
        <v/>
      </c>
    </row>
    <row r="282" spans="1:23" ht="15.75" x14ac:dyDescent="0.25">
      <c r="A282" s="25" t="str">
        <f t="shared" si="45"/>
        <v>delegDurangoDurangoegligencia médica</v>
      </c>
      <c r="B282" s="258" t="str">
        <f t="shared" si="46"/>
        <v>deleg</v>
      </c>
      <c r="C282" s="258" t="str">
        <f t="shared" si="47"/>
        <v>Durango</v>
      </c>
      <c r="D282" s="258" t="str">
        <f t="shared" si="48"/>
        <v>Durango</v>
      </c>
      <c r="F282" s="308"/>
      <c r="G282" s="288"/>
      <c r="H282" s="294" t="s">
        <v>482</v>
      </c>
      <c r="I282" s="289">
        <v>14.442552447525365</v>
      </c>
      <c r="J282" s="290">
        <v>1.2972378530910052E-2</v>
      </c>
      <c r="K282" s="291">
        <v>1.6358594226759952E-2</v>
      </c>
      <c r="L282" s="281"/>
      <c r="M282" s="268" t="str">
        <f t="shared" si="49"/>
        <v>Negligencia médica</v>
      </c>
      <c r="P282" s="262">
        <f>IF(R282&lt;&gt;"",VLOOKUP($C282,'Inf_NO MODIFICAR'!$O$6:$Q$41,2,FALSE),"")</f>
        <v>11</v>
      </c>
      <c r="Q282" s="262" t="str">
        <f>IFERROR(VLOOKUP($P282,'Inf_NO MODIFICAR'!$P$6:$Q$41,2,FALSE),"")</f>
        <v>Durango</v>
      </c>
      <c r="R282" s="21" t="str">
        <f t="shared" si="50"/>
        <v>Negligencia médica</v>
      </c>
      <c r="S282" s="292">
        <f t="shared" si="51"/>
        <v>1.6358594226759952E-2</v>
      </c>
      <c r="T282" s="293">
        <f t="shared" si="52"/>
        <v>1</v>
      </c>
      <c r="U282" s="258" t="str">
        <f t="shared" si="53"/>
        <v/>
      </c>
      <c r="V282" s="258" t="str">
        <f t="shared" si="44"/>
        <v/>
      </c>
      <c r="W282" s="258" t="str">
        <f t="shared" si="54"/>
        <v/>
      </c>
    </row>
    <row r="283" spans="1:23" ht="15.75" x14ac:dyDescent="0.25">
      <c r="A283" s="25" t="str">
        <f t="shared" si="45"/>
        <v>delegDurangoDurangoo me realizaron la exploración física en privado</v>
      </c>
      <c r="B283" s="258" t="str">
        <f t="shared" si="46"/>
        <v>deleg</v>
      </c>
      <c r="C283" s="258" t="str">
        <f t="shared" si="47"/>
        <v>Durango</v>
      </c>
      <c r="D283" s="258" t="str">
        <f t="shared" si="48"/>
        <v>Durango</v>
      </c>
      <c r="F283" s="308"/>
      <c r="G283" s="288"/>
      <c r="H283" s="294" t="s">
        <v>483</v>
      </c>
      <c r="I283" s="289">
        <v>13.98343734065493</v>
      </c>
      <c r="J283" s="290">
        <v>1.255999886483496E-2</v>
      </c>
      <c r="K283" s="291">
        <v>1.5838569960692227E-2</v>
      </c>
      <c r="L283" s="281"/>
      <c r="M283" s="268" t="str">
        <f t="shared" si="49"/>
        <v>No me realizaron la exploración física en privado</v>
      </c>
      <c r="P283" s="262">
        <f>IF(R283&lt;&gt;"",VLOOKUP($C283,'Inf_NO MODIFICAR'!$O$6:$Q$41,2,FALSE),"")</f>
        <v>11</v>
      </c>
      <c r="Q283" s="262" t="str">
        <f>IFERROR(VLOOKUP($P283,'Inf_NO MODIFICAR'!$P$6:$Q$41,2,FALSE),"")</f>
        <v>Durango</v>
      </c>
      <c r="R283" s="21" t="str">
        <f t="shared" si="50"/>
        <v>No me realizaron la exploración física en privado</v>
      </c>
      <c r="S283" s="292">
        <f t="shared" si="51"/>
        <v>1.5838569960692227E-2</v>
      </c>
      <c r="T283" s="293">
        <f t="shared" si="52"/>
        <v>1</v>
      </c>
      <c r="U283" s="258" t="str">
        <f t="shared" si="53"/>
        <v/>
      </c>
      <c r="V283" s="258" t="str">
        <f t="shared" si="44"/>
        <v/>
      </c>
      <c r="W283" s="258" t="str">
        <f t="shared" si="54"/>
        <v/>
      </c>
    </row>
    <row r="284" spans="1:23" ht="15.75" x14ac:dyDescent="0.25">
      <c r="A284" s="25" t="str">
        <f t="shared" si="45"/>
        <v>delegDurangoDurangorror en el diagnóstico</v>
      </c>
      <c r="B284" s="258" t="str">
        <f t="shared" si="46"/>
        <v>deleg</v>
      </c>
      <c r="C284" s="258" t="str">
        <f t="shared" si="47"/>
        <v>Durango</v>
      </c>
      <c r="D284" s="258" t="str">
        <f t="shared" si="48"/>
        <v>Durango</v>
      </c>
      <c r="F284" s="308"/>
      <c r="G284" s="288"/>
      <c r="H284" s="294" t="s">
        <v>484</v>
      </c>
      <c r="I284" s="289">
        <v>15.410078186543952</v>
      </c>
      <c r="J284" s="290">
        <v>1.3841415369831009E-2</v>
      </c>
      <c r="K284" s="291">
        <v>1.7454478145205617E-2</v>
      </c>
      <c r="L284" s="281"/>
      <c r="M284" s="268" t="str">
        <f t="shared" si="49"/>
        <v>Error en el diagnóstico</v>
      </c>
      <c r="P284" s="262">
        <f>IF(R284&lt;&gt;"",VLOOKUP($C284,'Inf_NO MODIFICAR'!$O$6:$Q$41,2,FALSE),"")</f>
        <v>11</v>
      </c>
      <c r="Q284" s="262" t="str">
        <f>IFERROR(VLOOKUP($P284,'Inf_NO MODIFICAR'!$P$6:$Q$41,2,FALSE),"")</f>
        <v>Durango</v>
      </c>
      <c r="R284" s="21" t="str">
        <f t="shared" si="50"/>
        <v>Error en el diagnóstico</v>
      </c>
      <c r="S284" s="292">
        <f t="shared" si="51"/>
        <v>1.7454478145205617E-2</v>
      </c>
      <c r="T284" s="293">
        <f t="shared" si="52"/>
        <v>1</v>
      </c>
      <c r="U284" s="258" t="str">
        <f t="shared" si="53"/>
        <v/>
      </c>
      <c r="V284" s="258" t="str">
        <f t="shared" si="44"/>
        <v/>
      </c>
      <c r="W284" s="258" t="str">
        <f t="shared" si="54"/>
        <v/>
      </c>
    </row>
    <row r="285" spans="1:23" ht="15.75" x14ac:dyDescent="0.25">
      <c r="A285" s="25" t="str">
        <f t="shared" si="45"/>
        <v>delegDurangoDurangoe atendieron en otro consultorio/Cambio de médico</v>
      </c>
      <c r="B285" s="258" t="str">
        <f t="shared" si="46"/>
        <v>deleg</v>
      </c>
      <c r="C285" s="258" t="str">
        <f t="shared" si="47"/>
        <v>Durango</v>
      </c>
      <c r="D285" s="258" t="str">
        <f t="shared" si="48"/>
        <v>Durango</v>
      </c>
      <c r="F285" s="308"/>
      <c r="G285" s="288"/>
      <c r="H285" s="294" t="s">
        <v>485</v>
      </c>
      <c r="I285" s="289">
        <v>12.813075243504944</v>
      </c>
      <c r="J285" s="290">
        <v>1.1508773314668392E-2</v>
      </c>
      <c r="K285" s="291">
        <v>1.4512940109928773E-2</v>
      </c>
      <c r="L285" s="281"/>
      <c r="M285" s="268" t="str">
        <f t="shared" si="49"/>
        <v>Me atendieron en otro consultorio/Cambio de médico</v>
      </c>
      <c r="P285" s="262">
        <f>IF(R285&lt;&gt;"",VLOOKUP($C285,'Inf_NO MODIFICAR'!$O$6:$Q$41,2,FALSE),"")</f>
        <v>11</v>
      </c>
      <c r="Q285" s="262" t="str">
        <f>IFERROR(VLOOKUP($P285,'Inf_NO MODIFICAR'!$P$6:$Q$41,2,FALSE),"")</f>
        <v>Durango</v>
      </c>
      <c r="R285" s="21" t="str">
        <f t="shared" si="50"/>
        <v>Me atendieron en otro consultorio/Cambio de médico</v>
      </c>
      <c r="S285" s="292">
        <f t="shared" si="51"/>
        <v>1.4512940109928773E-2</v>
      </c>
      <c r="T285" s="293">
        <f t="shared" si="52"/>
        <v>1</v>
      </c>
      <c r="U285" s="258" t="str">
        <f t="shared" si="53"/>
        <v/>
      </c>
      <c r="V285" s="258" t="str">
        <f t="shared" si="44"/>
        <v/>
      </c>
      <c r="W285" s="258" t="str">
        <f t="shared" si="54"/>
        <v/>
      </c>
    </row>
    <row r="286" spans="1:23" ht="15.75" x14ac:dyDescent="0.25">
      <c r="A286" s="25" t="str">
        <f t="shared" si="45"/>
        <v>delegDurangoDurangoo recibió el tratamiento completo (falto una terapia)</v>
      </c>
      <c r="B286" s="258" t="str">
        <f t="shared" si="46"/>
        <v>deleg</v>
      </c>
      <c r="C286" s="258" t="str">
        <f t="shared" si="47"/>
        <v>Durango</v>
      </c>
      <c r="D286" s="258" t="str">
        <f t="shared" si="48"/>
        <v>Durango</v>
      </c>
      <c r="F286" s="308"/>
      <c r="G286" s="288"/>
      <c r="H286" s="294" t="s">
        <v>500</v>
      </c>
      <c r="I286" s="289">
        <v>8.4301160953784535</v>
      </c>
      <c r="J286" s="290">
        <v>7.5719757602476E-3</v>
      </c>
      <c r="K286" s="291">
        <v>9.5485094473313267E-3</v>
      </c>
      <c r="L286" s="281"/>
      <c r="M286" s="268" t="str">
        <f t="shared" si="49"/>
        <v>No recibió el tratamiento completo (falto una terapia)</v>
      </c>
      <c r="P286" s="262">
        <f>IF(R286&lt;&gt;"",VLOOKUP($C286,'Inf_NO MODIFICAR'!$O$6:$Q$41,2,FALSE),"")</f>
        <v>11</v>
      </c>
      <c r="Q286" s="262" t="str">
        <f>IFERROR(VLOOKUP($P286,'Inf_NO MODIFICAR'!$P$6:$Q$41,2,FALSE),"")</f>
        <v>Durango</v>
      </c>
      <c r="R286" s="21" t="str">
        <f t="shared" si="50"/>
        <v>No recibió el tratamiento completo (falto una terapia)</v>
      </c>
      <c r="S286" s="292">
        <f t="shared" si="51"/>
        <v>9.5485094473313267E-3</v>
      </c>
      <c r="T286" s="293">
        <f t="shared" si="52"/>
        <v>1</v>
      </c>
      <c r="U286" s="258" t="str">
        <f t="shared" si="53"/>
        <v/>
      </c>
      <c r="V286" s="258" t="str">
        <f t="shared" si="44"/>
        <v/>
      </c>
      <c r="W286" s="258" t="str">
        <f t="shared" si="54"/>
        <v/>
      </c>
    </row>
    <row r="287" spans="1:23" ht="15.75" x14ac:dyDescent="0.25">
      <c r="A287" s="25" t="str">
        <f t="shared" si="45"/>
        <v>delegDurangoDurangoos tiempos de espera para ser atendido</v>
      </c>
      <c r="B287" s="258" t="str">
        <f t="shared" si="46"/>
        <v>deleg</v>
      </c>
      <c r="C287" s="258" t="str">
        <f t="shared" si="47"/>
        <v>Durango</v>
      </c>
      <c r="D287" s="258" t="str">
        <f t="shared" si="48"/>
        <v>Durango</v>
      </c>
      <c r="F287" s="308"/>
      <c r="G287" s="288"/>
      <c r="H287" s="294" t="s">
        <v>491</v>
      </c>
      <c r="I287" s="289">
        <v>28.353777363879253</v>
      </c>
      <c r="J287" s="290">
        <v>2.5467515806626925E-2</v>
      </c>
      <c r="K287" s="291">
        <v>3.2115371599087804E-2</v>
      </c>
      <c r="L287" s="281"/>
      <c r="M287" s="268" t="str">
        <f t="shared" si="49"/>
        <v>Los tiempos de espera para ser atendido</v>
      </c>
      <c r="P287" s="262">
        <f>IF(R287&lt;&gt;"",VLOOKUP($C287,'Inf_NO MODIFICAR'!$O$6:$Q$41,2,FALSE),"")</f>
        <v>11</v>
      </c>
      <c r="Q287" s="262" t="str">
        <f>IFERROR(VLOOKUP($P287,'Inf_NO MODIFICAR'!$P$6:$Q$41,2,FALSE),"")</f>
        <v>Durango</v>
      </c>
      <c r="R287" s="21" t="str">
        <f t="shared" si="50"/>
        <v>Los tiempos de espera para ser atendido</v>
      </c>
      <c r="S287" s="292">
        <f t="shared" si="51"/>
        <v>3.2115371599087804E-2</v>
      </c>
      <c r="T287" s="293">
        <f t="shared" si="52"/>
        <v>1</v>
      </c>
      <c r="U287" s="258" t="str">
        <f t="shared" si="53"/>
        <v/>
      </c>
      <c r="V287" s="258" t="str">
        <f t="shared" si="44"/>
        <v/>
      </c>
      <c r="W287" s="258" t="str">
        <f t="shared" si="54"/>
        <v/>
      </c>
    </row>
    <row r="288" spans="1:23" ht="15.75" x14ac:dyDescent="0.25">
      <c r="A288" s="25" t="str">
        <f t="shared" si="45"/>
        <v>delegDurangoDurangotro</v>
      </c>
      <c r="B288" s="258" t="str">
        <f t="shared" si="46"/>
        <v>deleg</v>
      </c>
      <c r="C288" s="258" t="str">
        <f t="shared" si="47"/>
        <v>Durango</v>
      </c>
      <c r="D288" s="258" t="str">
        <f t="shared" si="48"/>
        <v>Durango</v>
      </c>
      <c r="F288" s="308"/>
      <c r="G288" s="288"/>
      <c r="H288" s="294" t="s">
        <v>541</v>
      </c>
      <c r="I288" s="289">
        <v>13.407830354682817</v>
      </c>
      <c r="J288" s="290">
        <v>1.2042985564436948E-2</v>
      </c>
      <c r="K288" s="291">
        <v>1.5186599254557145E-2</v>
      </c>
      <c r="L288" s="281"/>
      <c r="M288" s="268" t="str">
        <f t="shared" si="49"/>
        <v>Otro</v>
      </c>
      <c r="P288" s="262">
        <f>IF(R288&lt;&gt;"",VLOOKUP($C288,'Inf_NO MODIFICAR'!$O$6:$Q$41,2,FALSE),"")</f>
        <v>11</v>
      </c>
      <c r="Q288" s="262" t="str">
        <f>IFERROR(VLOOKUP($P288,'Inf_NO MODIFICAR'!$P$6:$Q$41,2,FALSE),"")</f>
        <v>Durango</v>
      </c>
      <c r="R288" s="21" t="str">
        <f t="shared" si="50"/>
        <v>Otro</v>
      </c>
      <c r="S288" s="292">
        <f t="shared" si="51"/>
        <v>1.5186599254557145E-2</v>
      </c>
      <c r="T288" s="293">
        <f t="shared" si="52"/>
        <v>2</v>
      </c>
      <c r="U288" s="258" t="str">
        <f t="shared" si="53"/>
        <v/>
      </c>
      <c r="V288" s="258" t="str">
        <f t="shared" si="44"/>
        <v/>
      </c>
      <c r="W288" s="258" t="str">
        <f t="shared" si="54"/>
        <v/>
      </c>
    </row>
    <row r="289" spans="1:23" ht="15.75" x14ac:dyDescent="0.25">
      <c r="A289" s="25" t="str">
        <f t="shared" si="45"/>
        <v>delegDurangoDurangoS/NR</v>
      </c>
      <c r="B289" s="258" t="str">
        <f t="shared" si="46"/>
        <v>deleg</v>
      </c>
      <c r="C289" s="258" t="str">
        <f t="shared" si="47"/>
        <v>Durango</v>
      </c>
      <c r="D289" s="258" t="str">
        <f t="shared" si="48"/>
        <v>Durango</v>
      </c>
      <c r="F289" s="308"/>
      <c r="G289" s="288"/>
      <c r="H289" s="294" t="s">
        <v>542</v>
      </c>
      <c r="I289" s="289">
        <v>8.8733426750898161</v>
      </c>
      <c r="J289" s="290">
        <v>7.9700842655043395E-3</v>
      </c>
      <c r="K289" s="291">
        <v>1.0050537312167309E-2</v>
      </c>
      <c r="L289" s="281"/>
      <c r="M289" s="268" t="str">
        <f t="shared" si="49"/>
        <v>NS/NR</v>
      </c>
      <c r="P289" s="262">
        <f>IF(R289&lt;&gt;"",VLOOKUP($C289,'Inf_NO MODIFICAR'!$O$6:$Q$41,2,FALSE),"")</f>
        <v>11</v>
      </c>
      <c r="Q289" s="262" t="str">
        <f>IFERROR(VLOOKUP($P289,'Inf_NO MODIFICAR'!$P$6:$Q$41,2,FALSE),"")</f>
        <v>Durango</v>
      </c>
      <c r="R289" s="21" t="str">
        <f t="shared" si="50"/>
        <v>NS/NR</v>
      </c>
      <c r="S289" s="292">
        <f t="shared" si="51"/>
        <v>1.0050537312167309E-2</v>
      </c>
      <c r="T289" s="293">
        <f t="shared" si="52"/>
        <v>3</v>
      </c>
      <c r="U289" s="258" t="str">
        <f t="shared" si="53"/>
        <v/>
      </c>
      <c r="V289" s="258" t="str">
        <f t="shared" si="44"/>
        <v/>
      </c>
      <c r="W289" s="258" t="str">
        <f t="shared" si="54"/>
        <v/>
      </c>
    </row>
    <row r="290" spans="1:23" ht="15.75" x14ac:dyDescent="0.25">
      <c r="A290" s="25" t="str">
        <f t="shared" si="45"/>
        <v/>
      </c>
      <c r="B290" s="258" t="str">
        <f t="shared" si="46"/>
        <v>deleg</v>
      </c>
      <c r="C290" s="258" t="str">
        <f t="shared" si="47"/>
        <v>Durango</v>
      </c>
      <c r="D290" s="258" t="str">
        <f t="shared" si="48"/>
        <v>Durango</v>
      </c>
      <c r="F290" s="308"/>
      <c r="G290" s="288" t="s">
        <v>41</v>
      </c>
      <c r="H290" s="295"/>
      <c r="I290" s="289">
        <v>1113</v>
      </c>
      <c r="J290" s="290">
        <v>1</v>
      </c>
      <c r="K290" s="291">
        <v>1.2610327541538635</v>
      </c>
      <c r="L290" s="281"/>
      <c r="M290" s="268" t="str">
        <f t="shared" si="49"/>
        <v/>
      </c>
      <c r="P290" s="262" t="str">
        <f>IF(R290&lt;&gt;"",VLOOKUP($C290,'Inf_NO MODIFICAR'!$O$6:$Q$41,2,FALSE),"")</f>
        <v/>
      </c>
      <c r="Q290" s="262" t="str">
        <f>IFERROR(VLOOKUP($P290,'Inf_NO MODIFICAR'!$P$6:$Q$41,2,FALSE),"")</f>
        <v/>
      </c>
      <c r="R290" s="21" t="str">
        <f t="shared" si="50"/>
        <v/>
      </c>
      <c r="S290" s="292" t="str">
        <f t="shared" si="51"/>
        <v/>
      </c>
      <c r="T290" s="293" t="str">
        <f t="shared" si="52"/>
        <v/>
      </c>
      <c r="U290" s="258">
        <f t="shared" si="53"/>
        <v>1113</v>
      </c>
      <c r="V290" s="258" t="str">
        <f t="shared" si="44"/>
        <v>Durango</v>
      </c>
      <c r="W290" s="258">
        <f t="shared" si="54"/>
        <v>1113</v>
      </c>
    </row>
    <row r="291" spans="1:23" ht="18" x14ac:dyDescent="0.25">
      <c r="A291" s="25" t="str">
        <f t="shared" si="45"/>
        <v>delegMéxico OrienteMéxico Orienteal trato</v>
      </c>
      <c r="B291" s="258" t="str">
        <f t="shared" si="46"/>
        <v>deleg</v>
      </c>
      <c r="C291" s="258" t="str">
        <f t="shared" si="47"/>
        <v>México Oriente</v>
      </c>
      <c r="D291" s="258" t="str">
        <f t="shared" si="48"/>
        <v>México Oriente</v>
      </c>
      <c r="F291" s="308" t="s">
        <v>516</v>
      </c>
      <c r="G291" s="288" t="s">
        <v>464</v>
      </c>
      <c r="H291" s="294" t="s">
        <v>465</v>
      </c>
      <c r="I291" s="289">
        <v>1242.6651080473496</v>
      </c>
      <c r="J291" s="290">
        <v>0.14270437905005021</v>
      </c>
      <c r="K291" s="291">
        <v>0.22980422750415994</v>
      </c>
      <c r="L291" s="281"/>
      <c r="M291" s="268" t="str">
        <f t="shared" si="49"/>
        <v>Mal trato</v>
      </c>
      <c r="P291" s="262">
        <f>IF(R291&lt;&gt;"",VLOOKUP($C291,'Inf_NO MODIFICAR'!$O$6:$Q$41,2,FALSE),"")</f>
        <v>12</v>
      </c>
      <c r="Q291" s="262" t="str">
        <f>IFERROR(VLOOKUP($P291,'Inf_NO MODIFICAR'!$P$6:$Q$41,2,FALSE),"")</f>
        <v>México Oriente</v>
      </c>
      <c r="R291" s="21" t="str">
        <f t="shared" si="50"/>
        <v>Mal trato</v>
      </c>
      <c r="S291" s="292">
        <f t="shared" si="51"/>
        <v>0.22980422750415994</v>
      </c>
      <c r="T291" s="293">
        <f t="shared" si="52"/>
        <v>1</v>
      </c>
      <c r="U291" s="258" t="str">
        <f t="shared" si="53"/>
        <v/>
      </c>
      <c r="V291" s="258" t="str">
        <f t="shared" si="44"/>
        <v/>
      </c>
      <c r="W291" s="258" t="str">
        <f t="shared" si="54"/>
        <v/>
      </c>
    </row>
    <row r="292" spans="1:23" ht="15.75" x14ac:dyDescent="0.25">
      <c r="A292" s="25" t="str">
        <f t="shared" si="45"/>
        <v>delegMéxico OrienteMéxico Orientenstalaciones inadecuadas</v>
      </c>
      <c r="B292" s="258" t="str">
        <f t="shared" si="46"/>
        <v>deleg</v>
      </c>
      <c r="C292" s="258" t="str">
        <f t="shared" si="47"/>
        <v>México Oriente</v>
      </c>
      <c r="D292" s="258" t="str">
        <f t="shared" si="48"/>
        <v>México Oriente</v>
      </c>
      <c r="F292" s="308"/>
      <c r="G292" s="288"/>
      <c r="H292" s="294" t="s">
        <v>466</v>
      </c>
      <c r="I292" s="289">
        <v>211.69200866775066</v>
      </c>
      <c r="J292" s="290">
        <v>2.4310151183256794E-2</v>
      </c>
      <c r="K292" s="291">
        <v>3.9147891258601859E-2</v>
      </c>
      <c r="L292" s="281"/>
      <c r="M292" s="268" t="str">
        <f t="shared" si="49"/>
        <v>Instalaciones inadecuadas</v>
      </c>
      <c r="P292" s="262">
        <f>IF(R292&lt;&gt;"",VLOOKUP($C292,'Inf_NO MODIFICAR'!$O$6:$Q$41,2,FALSE),"")</f>
        <v>12</v>
      </c>
      <c r="Q292" s="262" t="str">
        <f>IFERROR(VLOOKUP($P292,'Inf_NO MODIFICAR'!$P$6:$Q$41,2,FALSE),"")</f>
        <v>México Oriente</v>
      </c>
      <c r="R292" s="21" t="str">
        <f t="shared" si="50"/>
        <v>Instalaciones inadecuadas</v>
      </c>
      <c r="S292" s="292">
        <f t="shared" si="51"/>
        <v>3.9147891258601859E-2</v>
      </c>
      <c r="T292" s="293">
        <f t="shared" si="52"/>
        <v>1</v>
      </c>
      <c r="U292" s="258" t="str">
        <f t="shared" si="53"/>
        <v/>
      </c>
      <c r="V292" s="258" t="str">
        <f t="shared" ref="V292:V355" si="55">IF(U292&lt;&gt;"",Q291,"")</f>
        <v/>
      </c>
      <c r="W292" s="258" t="str">
        <f t="shared" si="54"/>
        <v/>
      </c>
    </row>
    <row r="293" spans="1:23" ht="15.75" x14ac:dyDescent="0.25">
      <c r="A293" s="25" t="str">
        <f t="shared" si="45"/>
        <v>delegMéxico OrienteMéxico Orientealta de medicamentos</v>
      </c>
      <c r="B293" s="258" t="str">
        <f t="shared" si="46"/>
        <v>deleg</v>
      </c>
      <c r="C293" s="258" t="str">
        <f t="shared" si="47"/>
        <v>México Oriente</v>
      </c>
      <c r="D293" s="258" t="str">
        <f t="shared" si="48"/>
        <v>México Oriente</v>
      </c>
      <c r="F293" s="308"/>
      <c r="G293" s="288"/>
      <c r="H293" s="294" t="s">
        <v>467</v>
      </c>
      <c r="I293" s="289">
        <v>428.90735222446682</v>
      </c>
      <c r="J293" s="290">
        <v>4.9254587557681334E-2</v>
      </c>
      <c r="K293" s="291">
        <v>7.9317204700208407E-2</v>
      </c>
      <c r="L293" s="281"/>
      <c r="M293" s="268" t="str">
        <f t="shared" si="49"/>
        <v>Falta de medicamentos</v>
      </c>
      <c r="P293" s="262">
        <f>IF(R293&lt;&gt;"",VLOOKUP($C293,'Inf_NO MODIFICAR'!$O$6:$Q$41,2,FALSE),"")</f>
        <v>12</v>
      </c>
      <c r="Q293" s="262" t="str">
        <f>IFERROR(VLOOKUP($P293,'Inf_NO MODIFICAR'!$P$6:$Q$41,2,FALSE),"")</f>
        <v>México Oriente</v>
      </c>
      <c r="R293" s="21" t="str">
        <f t="shared" si="50"/>
        <v>Falta de medicamentos</v>
      </c>
      <c r="S293" s="292">
        <f t="shared" si="51"/>
        <v>7.9317204700208407E-2</v>
      </c>
      <c r="T293" s="293">
        <f t="shared" si="52"/>
        <v>1</v>
      </c>
      <c r="U293" s="258" t="str">
        <f t="shared" si="53"/>
        <v/>
      </c>
      <c r="V293" s="258" t="str">
        <f t="shared" si="55"/>
        <v/>
      </c>
      <c r="W293" s="258" t="str">
        <f t="shared" si="54"/>
        <v/>
      </c>
    </row>
    <row r="294" spans="1:23" ht="15.75" x14ac:dyDescent="0.25">
      <c r="A294" s="25" t="str">
        <f t="shared" si="45"/>
        <v>delegMéxico OrienteMéxico Orienteal servicio en farmacia</v>
      </c>
      <c r="B294" s="258" t="str">
        <f t="shared" si="46"/>
        <v>deleg</v>
      </c>
      <c r="C294" s="258" t="str">
        <f t="shared" si="47"/>
        <v>México Oriente</v>
      </c>
      <c r="D294" s="258" t="str">
        <f t="shared" si="48"/>
        <v>México Oriente</v>
      </c>
      <c r="F294" s="308"/>
      <c r="G294" s="288"/>
      <c r="H294" s="294" t="s">
        <v>468</v>
      </c>
      <c r="I294" s="289">
        <v>157.9348822873223</v>
      </c>
      <c r="J294" s="290">
        <v>1.8136824765740772E-2</v>
      </c>
      <c r="K294" s="291">
        <v>2.9206665082138615E-2</v>
      </c>
      <c r="L294" s="281"/>
      <c r="M294" s="268" t="str">
        <f t="shared" si="49"/>
        <v>Mal servicio en farmacia</v>
      </c>
      <c r="P294" s="262">
        <f>IF(R294&lt;&gt;"",VLOOKUP($C294,'Inf_NO MODIFICAR'!$O$6:$Q$41,2,FALSE),"")</f>
        <v>12</v>
      </c>
      <c r="Q294" s="262" t="str">
        <f>IFERROR(VLOOKUP($P294,'Inf_NO MODIFICAR'!$P$6:$Q$41,2,FALSE),"")</f>
        <v>México Oriente</v>
      </c>
      <c r="R294" s="21" t="str">
        <f t="shared" si="50"/>
        <v>Mal servicio en farmacia</v>
      </c>
      <c r="S294" s="292">
        <f t="shared" si="51"/>
        <v>2.9206665082138615E-2</v>
      </c>
      <c r="T294" s="293">
        <f t="shared" si="52"/>
        <v>1</v>
      </c>
      <c r="U294" s="258" t="str">
        <f t="shared" si="53"/>
        <v/>
      </c>
      <c r="V294" s="258" t="str">
        <f t="shared" si="55"/>
        <v/>
      </c>
      <c r="W294" s="258" t="str">
        <f t="shared" si="54"/>
        <v/>
      </c>
    </row>
    <row r="295" spans="1:23" ht="15.75" x14ac:dyDescent="0.25">
      <c r="A295" s="25" t="str">
        <f t="shared" si="45"/>
        <v>delegMéxico OrienteMéxico Orienteal servicio en laboratorio</v>
      </c>
      <c r="B295" s="258" t="str">
        <f t="shared" si="46"/>
        <v>deleg</v>
      </c>
      <c r="C295" s="258" t="str">
        <f t="shared" si="47"/>
        <v>México Oriente</v>
      </c>
      <c r="D295" s="258" t="str">
        <f t="shared" si="48"/>
        <v>México Oriente</v>
      </c>
      <c r="F295" s="308"/>
      <c r="G295" s="288"/>
      <c r="H295" s="294" t="s">
        <v>469</v>
      </c>
      <c r="I295" s="289">
        <v>91.807502219161947</v>
      </c>
      <c r="J295" s="290">
        <v>1.0542931085357561E-2</v>
      </c>
      <c r="K295" s="291">
        <v>1.6977826117378251E-2</v>
      </c>
      <c r="L295" s="281"/>
      <c r="M295" s="268" t="str">
        <f t="shared" si="49"/>
        <v>Mal servicio en laboratorio</v>
      </c>
      <c r="P295" s="262">
        <f>IF(R295&lt;&gt;"",VLOOKUP($C295,'Inf_NO MODIFICAR'!$O$6:$Q$41,2,FALSE),"")</f>
        <v>12</v>
      </c>
      <c r="Q295" s="262" t="str">
        <f>IFERROR(VLOOKUP($P295,'Inf_NO MODIFICAR'!$P$6:$Q$41,2,FALSE),"")</f>
        <v>México Oriente</v>
      </c>
      <c r="R295" s="21" t="str">
        <f t="shared" si="50"/>
        <v>Mal servicio en laboratorio</v>
      </c>
      <c r="S295" s="292">
        <f t="shared" si="51"/>
        <v>1.6977826117378251E-2</v>
      </c>
      <c r="T295" s="293">
        <f t="shared" si="52"/>
        <v>1</v>
      </c>
      <c r="U295" s="258" t="str">
        <f t="shared" si="53"/>
        <v/>
      </c>
      <c r="V295" s="258" t="str">
        <f t="shared" si="55"/>
        <v/>
      </c>
      <c r="W295" s="258" t="str">
        <f t="shared" si="54"/>
        <v/>
      </c>
    </row>
    <row r="296" spans="1:23" ht="15.75" x14ac:dyDescent="0.25">
      <c r="A296" s="25" t="str">
        <f t="shared" si="45"/>
        <v>delegMéxico OrienteMéxico Orienteal servicio en archivo</v>
      </c>
      <c r="B296" s="258" t="str">
        <f t="shared" si="46"/>
        <v>deleg</v>
      </c>
      <c r="C296" s="258" t="str">
        <f t="shared" si="47"/>
        <v>México Oriente</v>
      </c>
      <c r="D296" s="258" t="str">
        <f t="shared" si="48"/>
        <v>México Oriente</v>
      </c>
      <c r="F296" s="308"/>
      <c r="G296" s="288"/>
      <c r="H296" s="294" t="s">
        <v>470</v>
      </c>
      <c r="I296" s="289">
        <v>70.384307079578889</v>
      </c>
      <c r="J296" s="290">
        <v>8.0827479355577471E-3</v>
      </c>
      <c r="K296" s="291">
        <v>1.301606620487963E-2</v>
      </c>
      <c r="L296" s="281"/>
      <c r="M296" s="268" t="str">
        <f t="shared" si="49"/>
        <v>Mal servicio en archivo</v>
      </c>
      <c r="P296" s="262">
        <f>IF(R296&lt;&gt;"",VLOOKUP($C296,'Inf_NO MODIFICAR'!$O$6:$Q$41,2,FALSE),"")</f>
        <v>12</v>
      </c>
      <c r="Q296" s="262" t="str">
        <f>IFERROR(VLOOKUP($P296,'Inf_NO MODIFICAR'!$P$6:$Q$41,2,FALSE),"")</f>
        <v>México Oriente</v>
      </c>
      <c r="R296" s="21" t="str">
        <f t="shared" si="50"/>
        <v>Mal servicio en archivo</v>
      </c>
      <c r="S296" s="292">
        <f t="shared" si="51"/>
        <v>1.301606620487963E-2</v>
      </c>
      <c r="T296" s="293">
        <f t="shared" si="52"/>
        <v>1</v>
      </c>
      <c r="U296" s="258" t="str">
        <f t="shared" si="53"/>
        <v/>
      </c>
      <c r="V296" s="258" t="str">
        <f t="shared" si="55"/>
        <v/>
      </c>
      <c r="W296" s="258" t="str">
        <f t="shared" si="54"/>
        <v/>
      </c>
    </row>
    <row r="297" spans="1:23" ht="15.75" x14ac:dyDescent="0.25">
      <c r="A297" s="25" t="str">
        <f t="shared" si="45"/>
        <v>delegMéxico OrienteMéxico Orienteos tiempos de espera para consulta</v>
      </c>
      <c r="B297" s="258" t="str">
        <f t="shared" si="46"/>
        <v>deleg</v>
      </c>
      <c r="C297" s="258" t="str">
        <f t="shared" si="47"/>
        <v>México Oriente</v>
      </c>
      <c r="D297" s="258" t="str">
        <f t="shared" si="48"/>
        <v>México Oriente</v>
      </c>
      <c r="F297" s="308"/>
      <c r="G297" s="288"/>
      <c r="H297" s="294" t="s">
        <v>472</v>
      </c>
      <c r="I297" s="289">
        <v>1259.4965607965148</v>
      </c>
      <c r="J297" s="290">
        <v>0.14463725863082008</v>
      </c>
      <c r="K297" s="291">
        <v>0.23291684326181369</v>
      </c>
      <c r="L297" s="281"/>
      <c r="M297" s="268" t="str">
        <f t="shared" si="49"/>
        <v>Los tiempos de espera para consulta</v>
      </c>
      <c r="P297" s="262">
        <f>IF(R297&lt;&gt;"",VLOOKUP($C297,'Inf_NO MODIFICAR'!$O$6:$Q$41,2,FALSE),"")</f>
        <v>12</v>
      </c>
      <c r="Q297" s="262" t="str">
        <f>IFERROR(VLOOKUP($P297,'Inf_NO MODIFICAR'!$P$6:$Q$41,2,FALSE),"")</f>
        <v>México Oriente</v>
      </c>
      <c r="R297" s="21" t="str">
        <f t="shared" si="50"/>
        <v>Los tiempos de espera para consulta</v>
      </c>
      <c r="S297" s="292">
        <f t="shared" si="51"/>
        <v>0.23291684326181369</v>
      </c>
      <c r="T297" s="293">
        <f t="shared" si="52"/>
        <v>1</v>
      </c>
      <c r="U297" s="258" t="str">
        <f t="shared" si="53"/>
        <v/>
      </c>
      <c r="V297" s="258" t="str">
        <f t="shared" si="55"/>
        <v/>
      </c>
      <c r="W297" s="258" t="str">
        <f t="shared" si="54"/>
        <v/>
      </c>
    </row>
    <row r="298" spans="1:23" ht="15.75" x14ac:dyDescent="0.25">
      <c r="A298" s="25" t="str">
        <f t="shared" si="45"/>
        <v>delegMéxico OrienteMéxico Orienteos tiempos de espera para obtener citas</v>
      </c>
      <c r="B298" s="258" t="str">
        <f t="shared" si="46"/>
        <v>deleg</v>
      </c>
      <c r="C298" s="258" t="str">
        <f t="shared" si="47"/>
        <v>México Oriente</v>
      </c>
      <c r="D298" s="258" t="str">
        <f t="shared" si="48"/>
        <v>México Oriente</v>
      </c>
      <c r="F298" s="308"/>
      <c r="G298" s="288"/>
      <c r="H298" s="294" t="s">
        <v>473</v>
      </c>
      <c r="I298" s="289">
        <v>707.81579668233235</v>
      </c>
      <c r="J298" s="290">
        <v>8.1283696704164715E-2</v>
      </c>
      <c r="K298" s="291">
        <v>0.13089533239363077</v>
      </c>
      <c r="L298" s="281"/>
      <c r="M298" s="268" t="str">
        <f t="shared" si="49"/>
        <v>Los tiempos de espera para obtener citas</v>
      </c>
      <c r="P298" s="262">
        <f>IF(R298&lt;&gt;"",VLOOKUP($C298,'Inf_NO MODIFICAR'!$O$6:$Q$41,2,FALSE),"")</f>
        <v>12</v>
      </c>
      <c r="Q298" s="262" t="str">
        <f>IFERROR(VLOOKUP($P298,'Inf_NO MODIFICAR'!$P$6:$Q$41,2,FALSE),"")</f>
        <v>México Oriente</v>
      </c>
      <c r="R298" s="21" t="str">
        <f t="shared" si="50"/>
        <v>Los tiempos de espera para obtener citas</v>
      </c>
      <c r="S298" s="292">
        <f t="shared" si="51"/>
        <v>0.13089533239363077</v>
      </c>
      <c r="T298" s="293">
        <f t="shared" si="52"/>
        <v>1</v>
      </c>
      <c r="U298" s="258" t="str">
        <f t="shared" si="53"/>
        <v/>
      </c>
      <c r="V298" s="258" t="str">
        <f t="shared" si="55"/>
        <v/>
      </c>
      <c r="W298" s="258" t="str">
        <f t="shared" si="54"/>
        <v/>
      </c>
    </row>
    <row r="299" spans="1:23" ht="15.75" x14ac:dyDescent="0.25">
      <c r="A299" s="25" t="str">
        <f t="shared" si="45"/>
        <v>delegMéxico OrienteMéxico Orienteos tiempos de espera para trámites</v>
      </c>
      <c r="B299" s="258" t="str">
        <f t="shared" si="46"/>
        <v>deleg</v>
      </c>
      <c r="C299" s="258" t="str">
        <f t="shared" si="47"/>
        <v>México Oriente</v>
      </c>
      <c r="D299" s="258" t="str">
        <f t="shared" si="48"/>
        <v>México Oriente</v>
      </c>
      <c r="F299" s="308"/>
      <c r="G299" s="288"/>
      <c r="H299" s="294" t="s">
        <v>474</v>
      </c>
      <c r="I299" s="289">
        <v>161.24988219049266</v>
      </c>
      <c r="J299" s="290">
        <v>1.8517510599493883E-2</v>
      </c>
      <c r="K299" s="291">
        <v>2.981970312995302E-2</v>
      </c>
      <c r="L299" s="281"/>
      <c r="M299" s="268" t="str">
        <f t="shared" si="49"/>
        <v>Los tiempos de espera para trámites</v>
      </c>
      <c r="P299" s="262">
        <f>IF(R299&lt;&gt;"",VLOOKUP($C299,'Inf_NO MODIFICAR'!$O$6:$Q$41,2,FALSE),"")</f>
        <v>12</v>
      </c>
      <c r="Q299" s="262" t="str">
        <f>IFERROR(VLOOKUP($P299,'Inf_NO MODIFICAR'!$P$6:$Q$41,2,FALSE),"")</f>
        <v>México Oriente</v>
      </c>
      <c r="R299" s="21" t="str">
        <f t="shared" si="50"/>
        <v>Los tiempos de espera para trámites</v>
      </c>
      <c r="S299" s="292">
        <f t="shared" si="51"/>
        <v>2.981970312995302E-2</v>
      </c>
      <c r="T299" s="293">
        <f t="shared" si="52"/>
        <v>1</v>
      </c>
      <c r="U299" s="258" t="str">
        <f t="shared" si="53"/>
        <v/>
      </c>
      <c r="V299" s="258" t="str">
        <f t="shared" si="55"/>
        <v/>
      </c>
      <c r="W299" s="258" t="str">
        <f t="shared" si="54"/>
        <v/>
      </c>
    </row>
    <row r="300" spans="1:23" ht="15.75" x14ac:dyDescent="0.25">
      <c r="A300" s="25" t="str">
        <f t="shared" si="45"/>
        <v>delegMéxico OrienteMéxico Orienteos tiempos de espera para resultados de estudios</v>
      </c>
      <c r="B300" s="258" t="str">
        <f t="shared" si="46"/>
        <v>deleg</v>
      </c>
      <c r="C300" s="258" t="str">
        <f t="shared" si="47"/>
        <v>México Oriente</v>
      </c>
      <c r="D300" s="258" t="str">
        <f t="shared" si="48"/>
        <v>México Oriente</v>
      </c>
      <c r="F300" s="308"/>
      <c r="G300" s="288"/>
      <c r="H300" s="294" t="s">
        <v>475</v>
      </c>
      <c r="I300" s="289">
        <v>175.83442007582761</v>
      </c>
      <c r="J300" s="290">
        <v>2.0192360411547469E-2</v>
      </c>
      <c r="K300" s="291">
        <v>3.2516800232414551E-2</v>
      </c>
      <c r="L300" s="281"/>
      <c r="M300" s="268" t="str">
        <f t="shared" si="49"/>
        <v>Los tiempos de espera para resultados de estudios</v>
      </c>
      <c r="P300" s="262">
        <f>IF(R300&lt;&gt;"",VLOOKUP($C300,'Inf_NO MODIFICAR'!$O$6:$Q$41,2,FALSE),"")</f>
        <v>12</v>
      </c>
      <c r="Q300" s="262" t="str">
        <f>IFERROR(VLOOKUP($P300,'Inf_NO MODIFICAR'!$P$6:$Q$41,2,FALSE),"")</f>
        <v>México Oriente</v>
      </c>
      <c r="R300" s="21" t="str">
        <f t="shared" si="50"/>
        <v>Los tiempos de espera para resultados de estudios</v>
      </c>
      <c r="S300" s="292">
        <f t="shared" si="51"/>
        <v>3.2516800232414551E-2</v>
      </c>
      <c r="T300" s="293">
        <f t="shared" si="52"/>
        <v>1</v>
      </c>
      <c r="U300" s="258" t="str">
        <f t="shared" si="53"/>
        <v/>
      </c>
      <c r="V300" s="258" t="str">
        <f t="shared" si="55"/>
        <v/>
      </c>
      <c r="W300" s="258" t="str">
        <f t="shared" si="54"/>
        <v/>
      </c>
    </row>
    <row r="301" spans="1:23" ht="15.75" x14ac:dyDescent="0.25">
      <c r="A301" s="25" t="str">
        <f t="shared" si="45"/>
        <v>delegMéxico OrienteMéxico Orientea falta de personal/médicos/especialistas</v>
      </c>
      <c r="B301" s="258" t="str">
        <f t="shared" si="46"/>
        <v>deleg</v>
      </c>
      <c r="C301" s="258" t="str">
        <f t="shared" si="47"/>
        <v>México Oriente</v>
      </c>
      <c r="D301" s="258" t="str">
        <f t="shared" si="48"/>
        <v>México Oriente</v>
      </c>
      <c r="F301" s="308"/>
      <c r="G301" s="288"/>
      <c r="H301" s="294" t="s">
        <v>476</v>
      </c>
      <c r="I301" s="289">
        <v>262.3767879194537</v>
      </c>
      <c r="J301" s="290">
        <v>3.0130657370775461E-2</v>
      </c>
      <c r="K301" s="291">
        <v>4.852095280730729E-2</v>
      </c>
      <c r="L301" s="281"/>
      <c r="M301" s="268" t="str">
        <f t="shared" si="49"/>
        <v>La falta de personal/médicos/especialistas</v>
      </c>
      <c r="P301" s="262">
        <f>IF(R301&lt;&gt;"",VLOOKUP($C301,'Inf_NO MODIFICAR'!$O$6:$Q$41,2,FALSE),"")</f>
        <v>12</v>
      </c>
      <c r="Q301" s="262" t="str">
        <f>IFERROR(VLOOKUP($P301,'Inf_NO MODIFICAR'!$P$6:$Q$41,2,FALSE),"")</f>
        <v>México Oriente</v>
      </c>
      <c r="R301" s="21" t="str">
        <f t="shared" si="50"/>
        <v>La falta de personal/médicos/especialistas</v>
      </c>
      <c r="S301" s="292">
        <f t="shared" si="51"/>
        <v>4.852095280730729E-2</v>
      </c>
      <c r="T301" s="293">
        <f t="shared" si="52"/>
        <v>1</v>
      </c>
      <c r="U301" s="258" t="str">
        <f t="shared" si="53"/>
        <v/>
      </c>
      <c r="V301" s="258" t="str">
        <f t="shared" si="55"/>
        <v/>
      </c>
      <c r="W301" s="258" t="str">
        <f t="shared" si="54"/>
        <v/>
      </c>
    </row>
    <row r="302" spans="1:23" ht="15.75" x14ac:dyDescent="0.25">
      <c r="A302" s="25" t="str">
        <f t="shared" si="45"/>
        <v>delegMéxico OrienteMéxico Orientea limpieza en general de la unidad</v>
      </c>
      <c r="B302" s="258" t="str">
        <f t="shared" si="46"/>
        <v>deleg</v>
      </c>
      <c r="C302" s="258" t="str">
        <f t="shared" si="47"/>
        <v>México Oriente</v>
      </c>
      <c r="D302" s="258" t="str">
        <f t="shared" si="48"/>
        <v>México Oriente</v>
      </c>
      <c r="F302" s="308"/>
      <c r="G302" s="288"/>
      <c r="H302" s="294" t="s">
        <v>477</v>
      </c>
      <c r="I302" s="289">
        <v>42.335067813204134</v>
      </c>
      <c r="J302" s="290">
        <v>4.861647378043921E-3</v>
      </c>
      <c r="K302" s="291">
        <v>7.8289617147429425E-3</v>
      </c>
      <c r="L302" s="281"/>
      <c r="M302" s="268" t="str">
        <f t="shared" si="49"/>
        <v>La limpieza en general de la unidad</v>
      </c>
      <c r="P302" s="262">
        <f>IF(R302&lt;&gt;"",VLOOKUP($C302,'Inf_NO MODIFICAR'!$O$6:$Q$41,2,FALSE),"")</f>
        <v>12</v>
      </c>
      <c r="Q302" s="262" t="str">
        <f>IFERROR(VLOOKUP($P302,'Inf_NO MODIFICAR'!$P$6:$Q$41,2,FALSE),"")</f>
        <v>México Oriente</v>
      </c>
      <c r="R302" s="21" t="str">
        <f t="shared" si="50"/>
        <v>La limpieza en general de la unidad</v>
      </c>
      <c r="S302" s="292">
        <f t="shared" si="51"/>
        <v>7.8289617147429425E-3</v>
      </c>
      <c r="T302" s="293">
        <f t="shared" si="52"/>
        <v>1</v>
      </c>
      <c r="U302" s="258" t="str">
        <f t="shared" si="53"/>
        <v/>
      </c>
      <c r="V302" s="258" t="str">
        <f t="shared" si="55"/>
        <v/>
      </c>
      <c r="W302" s="258" t="str">
        <f t="shared" si="54"/>
        <v/>
      </c>
    </row>
    <row r="303" spans="1:23" ht="15.75" x14ac:dyDescent="0.25">
      <c r="A303" s="25" t="str">
        <f t="shared" si="45"/>
        <v>delegMéxico OrienteMéxico Orienteala calidad en el servicio de urgencias</v>
      </c>
      <c r="B303" s="258" t="str">
        <f t="shared" si="46"/>
        <v>deleg</v>
      </c>
      <c r="C303" s="258" t="str">
        <f t="shared" si="47"/>
        <v>México Oriente</v>
      </c>
      <c r="D303" s="258" t="str">
        <f t="shared" si="48"/>
        <v>México Oriente</v>
      </c>
      <c r="F303" s="308"/>
      <c r="G303" s="288"/>
      <c r="H303" s="294" t="s">
        <v>478</v>
      </c>
      <c r="I303" s="289">
        <v>66.940152136560073</v>
      </c>
      <c r="J303" s="290">
        <v>7.68723027813517E-3</v>
      </c>
      <c r="K303" s="291">
        <v>1.2379143705841446E-2</v>
      </c>
      <c r="L303" s="281"/>
      <c r="M303" s="268" t="str">
        <f t="shared" si="49"/>
        <v>Mala calidad en el servicio de urgencias</v>
      </c>
      <c r="P303" s="262">
        <f>IF(R303&lt;&gt;"",VLOOKUP($C303,'Inf_NO MODIFICAR'!$O$6:$Q$41,2,FALSE),"")</f>
        <v>12</v>
      </c>
      <c r="Q303" s="262" t="str">
        <f>IFERROR(VLOOKUP($P303,'Inf_NO MODIFICAR'!$P$6:$Q$41,2,FALSE),"")</f>
        <v>México Oriente</v>
      </c>
      <c r="R303" s="21" t="str">
        <f t="shared" si="50"/>
        <v>Mala calidad en el servicio de urgencias</v>
      </c>
      <c r="S303" s="292">
        <f t="shared" si="51"/>
        <v>1.2379143705841446E-2</v>
      </c>
      <c r="T303" s="293">
        <f t="shared" si="52"/>
        <v>1</v>
      </c>
      <c r="U303" s="258" t="str">
        <f t="shared" si="53"/>
        <v/>
      </c>
      <c r="V303" s="258" t="str">
        <f t="shared" si="55"/>
        <v/>
      </c>
      <c r="W303" s="258" t="str">
        <f t="shared" si="54"/>
        <v/>
      </c>
    </row>
    <row r="304" spans="1:23" ht="15.75" x14ac:dyDescent="0.25">
      <c r="A304" s="25" t="str">
        <f t="shared" si="45"/>
        <v>delegMéxico OrienteMéxico Orienteala atención médica</v>
      </c>
      <c r="B304" s="258" t="str">
        <f t="shared" si="46"/>
        <v>deleg</v>
      </c>
      <c r="C304" s="258" t="str">
        <f t="shared" si="47"/>
        <v>México Oriente</v>
      </c>
      <c r="D304" s="258" t="str">
        <f t="shared" si="48"/>
        <v>México Oriente</v>
      </c>
      <c r="F304" s="308"/>
      <c r="G304" s="288"/>
      <c r="H304" s="294" t="s">
        <v>479</v>
      </c>
      <c r="I304" s="289">
        <v>2096.045274746501</v>
      </c>
      <c r="J304" s="290">
        <v>0.24070430356212602</v>
      </c>
      <c r="K304" s="291">
        <v>0.3876185643723013</v>
      </c>
      <c r="L304" s="281"/>
      <c r="M304" s="268" t="str">
        <f t="shared" si="49"/>
        <v>Mala atención médica</v>
      </c>
      <c r="P304" s="262">
        <f>IF(R304&lt;&gt;"",VLOOKUP($C304,'Inf_NO MODIFICAR'!$O$6:$Q$41,2,FALSE),"")</f>
        <v>12</v>
      </c>
      <c r="Q304" s="262" t="str">
        <f>IFERROR(VLOOKUP($P304,'Inf_NO MODIFICAR'!$P$6:$Q$41,2,FALSE),"")</f>
        <v>México Oriente</v>
      </c>
      <c r="R304" s="21" t="str">
        <f t="shared" si="50"/>
        <v>Mala atención médica</v>
      </c>
      <c r="S304" s="292">
        <f t="shared" si="51"/>
        <v>0.3876185643723013</v>
      </c>
      <c r="T304" s="293">
        <f t="shared" si="52"/>
        <v>1</v>
      </c>
      <c r="U304" s="258" t="str">
        <f t="shared" si="53"/>
        <v/>
      </c>
      <c r="V304" s="258" t="str">
        <f t="shared" si="55"/>
        <v/>
      </c>
      <c r="W304" s="258" t="str">
        <f t="shared" si="54"/>
        <v/>
      </c>
    </row>
    <row r="305" spans="1:23" ht="15.75" x14ac:dyDescent="0.25">
      <c r="A305" s="25" t="str">
        <f t="shared" si="45"/>
        <v>delegMéxico OrienteMéxico Orienteo explican bien los médicos</v>
      </c>
      <c r="B305" s="258" t="str">
        <f t="shared" si="46"/>
        <v>deleg</v>
      </c>
      <c r="C305" s="258" t="str">
        <f t="shared" si="47"/>
        <v>México Oriente</v>
      </c>
      <c r="D305" s="258" t="str">
        <f t="shared" si="48"/>
        <v>México Oriente</v>
      </c>
      <c r="F305" s="308"/>
      <c r="G305" s="288"/>
      <c r="H305" s="294" t="s">
        <v>480</v>
      </c>
      <c r="I305" s="289">
        <v>549.44374962574943</v>
      </c>
      <c r="J305" s="290">
        <v>6.3096669090902197E-2</v>
      </c>
      <c r="K305" s="291">
        <v>0.10160782307482583</v>
      </c>
      <c r="L305" s="281"/>
      <c r="M305" s="268" t="str">
        <f t="shared" si="49"/>
        <v>No explican bien los médicos</v>
      </c>
      <c r="P305" s="262">
        <f>IF(R305&lt;&gt;"",VLOOKUP($C305,'Inf_NO MODIFICAR'!$O$6:$Q$41,2,FALSE),"")</f>
        <v>12</v>
      </c>
      <c r="Q305" s="262" t="str">
        <f>IFERROR(VLOOKUP($P305,'Inf_NO MODIFICAR'!$P$6:$Q$41,2,FALSE),"")</f>
        <v>México Oriente</v>
      </c>
      <c r="R305" s="21" t="str">
        <f t="shared" si="50"/>
        <v>No explican bien los médicos</v>
      </c>
      <c r="S305" s="292">
        <f t="shared" si="51"/>
        <v>0.10160782307482583</v>
      </c>
      <c r="T305" s="293">
        <f t="shared" si="52"/>
        <v>1</v>
      </c>
      <c r="U305" s="258" t="str">
        <f t="shared" si="53"/>
        <v/>
      </c>
      <c r="V305" s="258" t="str">
        <f t="shared" si="55"/>
        <v/>
      </c>
      <c r="W305" s="258" t="str">
        <f t="shared" si="54"/>
        <v/>
      </c>
    </row>
    <row r="306" spans="1:23" ht="15.75" x14ac:dyDescent="0.25">
      <c r="A306" s="25" t="str">
        <f t="shared" si="45"/>
        <v>delegMéxico OrienteMéxico Orientealta de organización</v>
      </c>
      <c r="B306" s="258" t="str">
        <f t="shared" si="46"/>
        <v>deleg</v>
      </c>
      <c r="C306" s="258" t="str">
        <f t="shared" si="47"/>
        <v>México Oriente</v>
      </c>
      <c r="D306" s="258" t="str">
        <f t="shared" si="48"/>
        <v>México Oriente</v>
      </c>
      <c r="F306" s="308"/>
      <c r="G306" s="288"/>
      <c r="H306" s="294" t="s">
        <v>481</v>
      </c>
      <c r="I306" s="289">
        <v>436.09766771946789</v>
      </c>
      <c r="J306" s="290">
        <v>5.0080304399043707E-2</v>
      </c>
      <c r="K306" s="291">
        <v>8.0646899150579154E-2</v>
      </c>
      <c r="L306" s="281"/>
      <c r="M306" s="268" t="str">
        <f t="shared" si="49"/>
        <v>Falta de organización</v>
      </c>
      <c r="P306" s="262">
        <f>IF(R306&lt;&gt;"",VLOOKUP($C306,'Inf_NO MODIFICAR'!$O$6:$Q$41,2,FALSE),"")</f>
        <v>12</v>
      </c>
      <c r="Q306" s="262" t="str">
        <f>IFERROR(VLOOKUP($P306,'Inf_NO MODIFICAR'!$P$6:$Q$41,2,FALSE),"")</f>
        <v>México Oriente</v>
      </c>
      <c r="R306" s="21" t="str">
        <f t="shared" si="50"/>
        <v>Falta de organización</v>
      </c>
      <c r="S306" s="292">
        <f t="shared" si="51"/>
        <v>8.0646899150579154E-2</v>
      </c>
      <c r="T306" s="293">
        <f t="shared" si="52"/>
        <v>1</v>
      </c>
      <c r="U306" s="258" t="str">
        <f t="shared" si="53"/>
        <v/>
      </c>
      <c r="V306" s="258" t="str">
        <f t="shared" si="55"/>
        <v/>
      </c>
      <c r="W306" s="258" t="str">
        <f t="shared" si="54"/>
        <v/>
      </c>
    </row>
    <row r="307" spans="1:23" ht="15.75" x14ac:dyDescent="0.25">
      <c r="A307" s="25" t="str">
        <f t="shared" si="45"/>
        <v>delegMéxico OrienteMéxico Orienteegligencia médica</v>
      </c>
      <c r="B307" s="258" t="str">
        <f t="shared" si="46"/>
        <v>deleg</v>
      </c>
      <c r="C307" s="258" t="str">
        <f t="shared" si="47"/>
        <v>México Oriente</v>
      </c>
      <c r="D307" s="258" t="str">
        <f t="shared" si="48"/>
        <v>México Oriente</v>
      </c>
      <c r="F307" s="308"/>
      <c r="G307" s="288"/>
      <c r="H307" s="294" t="s">
        <v>482</v>
      </c>
      <c r="I307" s="289">
        <v>318.77984577378493</v>
      </c>
      <c r="J307" s="290">
        <v>3.6607835570680064E-2</v>
      </c>
      <c r="K307" s="291">
        <v>5.8951487192757453E-2</v>
      </c>
      <c r="L307" s="281"/>
      <c r="M307" s="268" t="str">
        <f t="shared" si="49"/>
        <v>Negligencia médica</v>
      </c>
      <c r="P307" s="262">
        <f>IF(R307&lt;&gt;"",VLOOKUP($C307,'Inf_NO MODIFICAR'!$O$6:$Q$41,2,FALSE),"")</f>
        <v>12</v>
      </c>
      <c r="Q307" s="262" t="str">
        <f>IFERROR(VLOOKUP($P307,'Inf_NO MODIFICAR'!$P$6:$Q$41,2,FALSE),"")</f>
        <v>México Oriente</v>
      </c>
      <c r="R307" s="21" t="str">
        <f t="shared" si="50"/>
        <v>Negligencia médica</v>
      </c>
      <c r="S307" s="292">
        <f t="shared" si="51"/>
        <v>5.8951487192757453E-2</v>
      </c>
      <c r="T307" s="293">
        <f t="shared" si="52"/>
        <v>1</v>
      </c>
      <c r="U307" s="258" t="str">
        <f t="shared" si="53"/>
        <v/>
      </c>
      <c r="V307" s="258" t="str">
        <f t="shared" si="55"/>
        <v/>
      </c>
      <c r="W307" s="258" t="str">
        <f t="shared" si="54"/>
        <v/>
      </c>
    </row>
    <row r="308" spans="1:23" ht="15.75" x14ac:dyDescent="0.25">
      <c r="A308" s="25" t="str">
        <f t="shared" si="45"/>
        <v>delegMéxico OrienteMéxico Orientee atendieron en otro consultorio/Cambio de médico</v>
      </c>
      <c r="B308" s="258" t="str">
        <f t="shared" si="46"/>
        <v>deleg</v>
      </c>
      <c r="C308" s="258" t="str">
        <f t="shared" si="47"/>
        <v>México Oriente</v>
      </c>
      <c r="D308" s="258" t="str">
        <f t="shared" si="48"/>
        <v>México Oriente</v>
      </c>
      <c r="F308" s="308"/>
      <c r="G308" s="288"/>
      <c r="H308" s="294" t="s">
        <v>485</v>
      </c>
      <c r="I308" s="289">
        <v>61.255708811437302</v>
      </c>
      <c r="J308" s="290">
        <v>7.0344438196568186E-3</v>
      </c>
      <c r="K308" s="291">
        <v>1.1327927977113315E-2</v>
      </c>
      <c r="L308" s="281"/>
      <c r="M308" s="268" t="str">
        <f t="shared" si="49"/>
        <v>Me atendieron en otro consultorio/Cambio de médico</v>
      </c>
      <c r="P308" s="262">
        <f>IF(R308&lt;&gt;"",VLOOKUP($C308,'Inf_NO MODIFICAR'!$O$6:$Q$41,2,FALSE),"")</f>
        <v>12</v>
      </c>
      <c r="Q308" s="262" t="str">
        <f>IFERROR(VLOOKUP($P308,'Inf_NO MODIFICAR'!$P$6:$Q$41,2,FALSE),"")</f>
        <v>México Oriente</v>
      </c>
      <c r="R308" s="21" t="str">
        <f t="shared" si="50"/>
        <v>Me atendieron en otro consultorio/Cambio de médico</v>
      </c>
      <c r="S308" s="292">
        <f t="shared" si="51"/>
        <v>1.1327927977113315E-2</v>
      </c>
      <c r="T308" s="293">
        <f t="shared" si="52"/>
        <v>1</v>
      </c>
      <c r="U308" s="258" t="str">
        <f t="shared" si="53"/>
        <v/>
      </c>
      <c r="V308" s="258" t="str">
        <f t="shared" si="55"/>
        <v/>
      </c>
      <c r="W308" s="258" t="str">
        <f t="shared" si="54"/>
        <v/>
      </c>
    </row>
    <row r="309" spans="1:23" ht="15.75" x14ac:dyDescent="0.25">
      <c r="A309" s="25" t="str">
        <f t="shared" si="45"/>
        <v>delegMéxico OrienteMéxico Orienteo recibió la atención que requería</v>
      </c>
      <c r="B309" s="258" t="str">
        <f t="shared" si="46"/>
        <v>deleg</v>
      </c>
      <c r="C309" s="258" t="str">
        <f t="shared" si="47"/>
        <v>México Oriente</v>
      </c>
      <c r="D309" s="258" t="str">
        <f t="shared" si="48"/>
        <v>México Oriente</v>
      </c>
      <c r="F309" s="308"/>
      <c r="G309" s="288"/>
      <c r="H309" s="294" t="s">
        <v>486</v>
      </c>
      <c r="I309" s="289">
        <v>28.762243531007385</v>
      </c>
      <c r="J309" s="290">
        <v>3.302980084174326E-3</v>
      </c>
      <c r="K309" s="291">
        <v>5.3189593182637451E-3</v>
      </c>
      <c r="L309" s="281"/>
      <c r="M309" s="268" t="str">
        <f t="shared" si="49"/>
        <v>No recibió la atención que requería</v>
      </c>
      <c r="P309" s="262">
        <f>IF(R309&lt;&gt;"",VLOOKUP($C309,'Inf_NO MODIFICAR'!$O$6:$Q$41,2,FALSE),"")</f>
        <v>12</v>
      </c>
      <c r="Q309" s="262" t="str">
        <f>IFERROR(VLOOKUP($P309,'Inf_NO MODIFICAR'!$P$6:$Q$41,2,FALSE),"")</f>
        <v>México Oriente</v>
      </c>
      <c r="R309" s="21" t="str">
        <f t="shared" si="50"/>
        <v>No recibió la atención que requería</v>
      </c>
      <c r="S309" s="292">
        <f t="shared" si="51"/>
        <v>5.3189593182637451E-3</v>
      </c>
      <c r="T309" s="293">
        <f t="shared" si="52"/>
        <v>1</v>
      </c>
      <c r="U309" s="258" t="str">
        <f t="shared" si="53"/>
        <v/>
      </c>
      <c r="V309" s="258" t="str">
        <f t="shared" si="55"/>
        <v/>
      </c>
      <c r="W309" s="258" t="str">
        <f t="shared" si="54"/>
        <v/>
      </c>
    </row>
    <row r="310" spans="1:23" ht="15.75" x14ac:dyDescent="0.25">
      <c r="A310" s="25" t="str">
        <f t="shared" si="45"/>
        <v>delegMéxico OrienteMéxico Orienteala atención en recepción</v>
      </c>
      <c r="B310" s="258" t="str">
        <f t="shared" si="46"/>
        <v>deleg</v>
      </c>
      <c r="C310" s="258" t="str">
        <f t="shared" si="47"/>
        <v>México Oriente</v>
      </c>
      <c r="D310" s="258" t="str">
        <f t="shared" si="48"/>
        <v>México Oriente</v>
      </c>
      <c r="F310" s="308"/>
      <c r="G310" s="288"/>
      <c r="H310" s="294" t="s">
        <v>487</v>
      </c>
      <c r="I310" s="289">
        <v>39.196022664074263</v>
      </c>
      <c r="J310" s="290">
        <v>4.5011677235370518E-3</v>
      </c>
      <c r="K310" s="291">
        <v>7.2484627203437332E-3</v>
      </c>
      <c r="L310" s="281"/>
      <c r="M310" s="268" t="str">
        <f t="shared" si="49"/>
        <v>Mala atención en recepción</v>
      </c>
      <c r="P310" s="262">
        <f>IF(R310&lt;&gt;"",VLOOKUP($C310,'Inf_NO MODIFICAR'!$O$6:$Q$41,2,FALSE),"")</f>
        <v>12</v>
      </c>
      <c r="Q310" s="262" t="str">
        <f>IFERROR(VLOOKUP($P310,'Inf_NO MODIFICAR'!$P$6:$Q$41,2,FALSE),"")</f>
        <v>México Oriente</v>
      </c>
      <c r="R310" s="21" t="str">
        <f t="shared" si="50"/>
        <v>Mala atención en recepción</v>
      </c>
      <c r="S310" s="292">
        <f t="shared" si="51"/>
        <v>7.2484627203437332E-3</v>
      </c>
      <c r="T310" s="293">
        <f t="shared" si="52"/>
        <v>1</v>
      </c>
      <c r="U310" s="258" t="str">
        <f t="shared" si="53"/>
        <v/>
      </c>
      <c r="V310" s="258" t="str">
        <f t="shared" si="55"/>
        <v/>
      </c>
      <c r="W310" s="258" t="str">
        <f t="shared" si="54"/>
        <v/>
      </c>
    </row>
    <row r="311" spans="1:23" ht="15.75" x14ac:dyDescent="0.25">
      <c r="A311" s="25" t="str">
        <f t="shared" si="45"/>
        <v>delegMéxico OrienteMéxico Orienteo sirven los aparatos</v>
      </c>
      <c r="B311" s="258" t="str">
        <f t="shared" si="46"/>
        <v>deleg</v>
      </c>
      <c r="C311" s="258" t="str">
        <f t="shared" si="47"/>
        <v>México Oriente</v>
      </c>
      <c r="D311" s="258" t="str">
        <f t="shared" si="48"/>
        <v>México Oriente</v>
      </c>
      <c r="F311" s="308"/>
      <c r="G311" s="288"/>
      <c r="H311" s="294" t="s">
        <v>488</v>
      </c>
      <c r="I311" s="289">
        <v>41.582834105650804</v>
      </c>
      <c r="J311" s="290">
        <v>4.7752628457658772E-3</v>
      </c>
      <c r="K311" s="291">
        <v>7.689852243536726E-3</v>
      </c>
      <c r="L311" s="281"/>
      <c r="M311" s="268" t="str">
        <f t="shared" si="49"/>
        <v>No sirven los aparatos</v>
      </c>
      <c r="P311" s="262">
        <f>IF(R311&lt;&gt;"",VLOOKUP($C311,'Inf_NO MODIFICAR'!$O$6:$Q$41,2,FALSE),"")</f>
        <v>12</v>
      </c>
      <c r="Q311" s="262" t="str">
        <f>IFERROR(VLOOKUP($P311,'Inf_NO MODIFICAR'!$P$6:$Q$41,2,FALSE),"")</f>
        <v>México Oriente</v>
      </c>
      <c r="R311" s="21" t="str">
        <f t="shared" si="50"/>
        <v>No sirven los aparatos</v>
      </c>
      <c r="S311" s="292">
        <f t="shared" si="51"/>
        <v>7.689852243536726E-3</v>
      </c>
      <c r="T311" s="293">
        <f t="shared" si="52"/>
        <v>1</v>
      </c>
      <c r="U311" s="258" t="str">
        <f t="shared" si="53"/>
        <v/>
      </c>
      <c r="V311" s="258" t="str">
        <f t="shared" si="55"/>
        <v/>
      </c>
      <c r="W311" s="258" t="str">
        <f t="shared" si="54"/>
        <v/>
      </c>
    </row>
    <row r="312" spans="1:23" ht="15.75" x14ac:dyDescent="0.25">
      <c r="A312" s="25" t="str">
        <f t="shared" si="45"/>
        <v>delegMéxico OrienteMéxico Orienteos tiempos de espera para ser atendido</v>
      </c>
      <c r="B312" s="258" t="str">
        <f t="shared" si="46"/>
        <v>deleg</v>
      </c>
      <c r="C312" s="258" t="str">
        <f t="shared" si="47"/>
        <v>México Oriente</v>
      </c>
      <c r="D312" s="258" t="str">
        <f t="shared" si="48"/>
        <v>México Oriente</v>
      </c>
      <c r="F312" s="308"/>
      <c r="G312" s="288"/>
      <c r="H312" s="294" t="s">
        <v>491</v>
      </c>
      <c r="I312" s="289">
        <v>188.04052375264831</v>
      </c>
      <c r="J312" s="290">
        <v>2.15940771206923E-2</v>
      </c>
      <c r="K312" s="291">
        <v>3.4774057001050393E-2</v>
      </c>
      <c r="L312" s="281"/>
      <c r="M312" s="268" t="str">
        <f t="shared" si="49"/>
        <v>Los tiempos de espera para ser atendido</v>
      </c>
      <c r="P312" s="262">
        <f>IF(R312&lt;&gt;"",VLOOKUP($C312,'Inf_NO MODIFICAR'!$O$6:$Q$41,2,FALSE),"")</f>
        <v>12</v>
      </c>
      <c r="Q312" s="262" t="str">
        <f>IFERROR(VLOOKUP($P312,'Inf_NO MODIFICAR'!$P$6:$Q$41,2,FALSE),"")</f>
        <v>México Oriente</v>
      </c>
      <c r="R312" s="21" t="str">
        <f t="shared" si="50"/>
        <v>Los tiempos de espera para ser atendido</v>
      </c>
      <c r="S312" s="292">
        <f t="shared" si="51"/>
        <v>3.4774057001050393E-2</v>
      </c>
      <c r="T312" s="293">
        <f t="shared" si="52"/>
        <v>1</v>
      </c>
      <c r="U312" s="258" t="str">
        <f t="shared" si="53"/>
        <v/>
      </c>
      <c r="V312" s="258" t="str">
        <f t="shared" si="55"/>
        <v/>
      </c>
      <c r="W312" s="258" t="str">
        <f t="shared" si="54"/>
        <v/>
      </c>
    </row>
    <row r="313" spans="1:23" ht="15.75" x14ac:dyDescent="0.25">
      <c r="A313" s="25" t="str">
        <f t="shared" si="45"/>
        <v>delegMéxico OrienteMéxico OrienteS/NR</v>
      </c>
      <c r="B313" s="258" t="str">
        <f t="shared" si="46"/>
        <v>deleg</v>
      </c>
      <c r="C313" s="258" t="str">
        <f t="shared" si="47"/>
        <v>México Oriente</v>
      </c>
      <c r="D313" s="258" t="str">
        <f t="shared" si="48"/>
        <v>México Oriente</v>
      </c>
      <c r="F313" s="308"/>
      <c r="G313" s="288"/>
      <c r="H313" s="294" t="s">
        <v>542</v>
      </c>
      <c r="I313" s="289">
        <v>69.323893431185624</v>
      </c>
      <c r="J313" s="290">
        <v>7.9609728327965992E-3</v>
      </c>
      <c r="K313" s="291">
        <v>1.2819965471282306E-2</v>
      </c>
      <c r="L313" s="281"/>
      <c r="M313" s="268" t="str">
        <f t="shared" si="49"/>
        <v>NS/NR</v>
      </c>
      <c r="P313" s="262">
        <f>IF(R313&lt;&gt;"",VLOOKUP($C313,'Inf_NO MODIFICAR'!$O$6:$Q$41,2,FALSE),"")</f>
        <v>12</v>
      </c>
      <c r="Q313" s="262" t="str">
        <f>IFERROR(VLOOKUP($P313,'Inf_NO MODIFICAR'!$P$6:$Q$41,2,FALSE),"")</f>
        <v>México Oriente</v>
      </c>
      <c r="R313" s="21" t="str">
        <f t="shared" si="50"/>
        <v>NS/NR</v>
      </c>
      <c r="S313" s="292">
        <f t="shared" si="51"/>
        <v>1.2819965471282306E-2</v>
      </c>
      <c r="T313" s="293">
        <f t="shared" si="52"/>
        <v>3</v>
      </c>
      <c r="U313" s="258" t="str">
        <f t="shared" si="53"/>
        <v/>
      </c>
      <c r="V313" s="258" t="str">
        <f t="shared" si="55"/>
        <v/>
      </c>
      <c r="W313" s="258" t="str">
        <f t="shared" si="54"/>
        <v/>
      </c>
    </row>
    <row r="314" spans="1:23" ht="15.75" x14ac:dyDescent="0.25">
      <c r="A314" s="25" t="str">
        <f t="shared" si="45"/>
        <v/>
      </c>
      <c r="B314" s="258" t="str">
        <f t="shared" si="46"/>
        <v>deleg</v>
      </c>
      <c r="C314" s="258" t="str">
        <f t="shared" si="47"/>
        <v>México Oriente</v>
      </c>
      <c r="D314" s="258" t="str">
        <f t="shared" si="48"/>
        <v>México Oriente</v>
      </c>
      <c r="F314" s="308"/>
      <c r="G314" s="288" t="s">
        <v>41</v>
      </c>
      <c r="H314" s="295"/>
      <c r="I314" s="289">
        <v>8708</v>
      </c>
      <c r="J314" s="290">
        <v>1</v>
      </c>
      <c r="K314" s="291">
        <v>1.6103516166351244</v>
      </c>
      <c r="L314" s="281"/>
      <c r="M314" s="268" t="str">
        <f t="shared" si="49"/>
        <v/>
      </c>
      <c r="P314" s="262" t="str">
        <f>IF(R314&lt;&gt;"",VLOOKUP($C314,'Inf_NO MODIFICAR'!$O$6:$Q$41,2,FALSE),"")</f>
        <v/>
      </c>
      <c r="Q314" s="262" t="str">
        <f>IFERROR(VLOOKUP($P314,'Inf_NO MODIFICAR'!$P$6:$Q$41,2,FALSE),"")</f>
        <v/>
      </c>
      <c r="R314" s="21" t="str">
        <f t="shared" si="50"/>
        <v/>
      </c>
      <c r="S314" s="292" t="str">
        <f t="shared" si="51"/>
        <v/>
      </c>
      <c r="T314" s="293" t="str">
        <f t="shared" si="52"/>
        <v/>
      </c>
      <c r="U314" s="258">
        <f t="shared" si="53"/>
        <v>8708</v>
      </c>
      <c r="V314" s="258" t="str">
        <f t="shared" si="55"/>
        <v>México Oriente</v>
      </c>
      <c r="W314" s="258">
        <f t="shared" si="54"/>
        <v>8708</v>
      </c>
    </row>
    <row r="315" spans="1:23" ht="18" x14ac:dyDescent="0.25">
      <c r="A315" s="25" t="str">
        <f t="shared" si="45"/>
        <v>delegMéxico PonienteMéxico Ponienteal trato</v>
      </c>
      <c r="B315" s="258" t="str">
        <f t="shared" si="46"/>
        <v>deleg</v>
      </c>
      <c r="C315" s="258" t="str">
        <f t="shared" si="47"/>
        <v>México Poniente</v>
      </c>
      <c r="D315" s="258" t="str">
        <f t="shared" si="48"/>
        <v>México Poniente</v>
      </c>
      <c r="F315" s="308" t="s">
        <v>517</v>
      </c>
      <c r="G315" s="288" t="s">
        <v>464</v>
      </c>
      <c r="H315" s="294" t="s">
        <v>465</v>
      </c>
      <c r="I315" s="289">
        <v>859.70461320304651</v>
      </c>
      <c r="J315" s="290">
        <v>0.20244696675460502</v>
      </c>
      <c r="K315" s="291">
        <v>0.30345171954786981</v>
      </c>
      <c r="L315" s="281"/>
      <c r="M315" s="268" t="str">
        <f t="shared" si="49"/>
        <v>Mal trato</v>
      </c>
      <c r="P315" s="262">
        <f>IF(R315&lt;&gt;"",VLOOKUP($C315,'Inf_NO MODIFICAR'!$O$6:$Q$41,2,FALSE),"")</f>
        <v>13</v>
      </c>
      <c r="Q315" s="262" t="str">
        <f>IFERROR(VLOOKUP($P315,'Inf_NO MODIFICAR'!$P$6:$Q$41,2,FALSE),"")</f>
        <v>México Poniente</v>
      </c>
      <c r="R315" s="21" t="str">
        <f t="shared" si="50"/>
        <v>Mal trato</v>
      </c>
      <c r="S315" s="292">
        <f t="shared" si="51"/>
        <v>0.30345171954786981</v>
      </c>
      <c r="T315" s="293">
        <f t="shared" si="52"/>
        <v>1</v>
      </c>
      <c r="U315" s="258" t="str">
        <f t="shared" si="53"/>
        <v/>
      </c>
      <c r="V315" s="258" t="str">
        <f t="shared" si="55"/>
        <v/>
      </c>
      <c r="W315" s="258" t="str">
        <f t="shared" si="54"/>
        <v/>
      </c>
    </row>
    <row r="316" spans="1:23" ht="15.75" x14ac:dyDescent="0.25">
      <c r="A316" s="25" t="str">
        <f t="shared" si="45"/>
        <v>delegMéxico PonienteMéxico Ponientenstalaciones inadecuadas</v>
      </c>
      <c r="B316" s="258" t="str">
        <f t="shared" si="46"/>
        <v>deleg</v>
      </c>
      <c r="C316" s="258" t="str">
        <f t="shared" si="47"/>
        <v>México Poniente</v>
      </c>
      <c r="D316" s="258" t="str">
        <f t="shared" si="48"/>
        <v>México Poniente</v>
      </c>
      <c r="F316" s="308"/>
      <c r="G316" s="288"/>
      <c r="H316" s="294" t="s">
        <v>466</v>
      </c>
      <c r="I316" s="289">
        <v>81.512673730282756</v>
      </c>
      <c r="J316" s="290">
        <v>1.9194957541603944E-2</v>
      </c>
      <c r="K316" s="291">
        <v>2.8771697427842913E-2</v>
      </c>
      <c r="L316" s="281"/>
      <c r="M316" s="268" t="str">
        <f t="shared" si="49"/>
        <v>Instalaciones inadecuadas</v>
      </c>
      <c r="P316" s="262">
        <f>IF(R316&lt;&gt;"",VLOOKUP($C316,'Inf_NO MODIFICAR'!$O$6:$Q$41,2,FALSE),"")</f>
        <v>13</v>
      </c>
      <c r="Q316" s="262" t="str">
        <f>IFERROR(VLOOKUP($P316,'Inf_NO MODIFICAR'!$P$6:$Q$41,2,FALSE),"")</f>
        <v>México Poniente</v>
      </c>
      <c r="R316" s="21" t="str">
        <f t="shared" si="50"/>
        <v>Instalaciones inadecuadas</v>
      </c>
      <c r="S316" s="292">
        <f t="shared" si="51"/>
        <v>2.8771697427842913E-2</v>
      </c>
      <c r="T316" s="293">
        <f t="shared" si="52"/>
        <v>1</v>
      </c>
      <c r="U316" s="258" t="str">
        <f t="shared" si="53"/>
        <v/>
      </c>
      <c r="V316" s="258" t="str">
        <f t="shared" si="55"/>
        <v/>
      </c>
      <c r="W316" s="258" t="str">
        <f t="shared" si="54"/>
        <v/>
      </c>
    </row>
    <row r="317" spans="1:23" ht="15.75" x14ac:dyDescent="0.25">
      <c r="A317" s="25" t="str">
        <f t="shared" si="45"/>
        <v>delegMéxico PonienteMéxico Ponientealta de medicamentos</v>
      </c>
      <c r="B317" s="258" t="str">
        <f t="shared" si="46"/>
        <v>deleg</v>
      </c>
      <c r="C317" s="258" t="str">
        <f t="shared" si="47"/>
        <v>México Poniente</v>
      </c>
      <c r="D317" s="258" t="str">
        <f t="shared" si="48"/>
        <v>México Poniente</v>
      </c>
      <c r="F317" s="308"/>
      <c r="G317" s="288"/>
      <c r="H317" s="294" t="s">
        <v>467</v>
      </c>
      <c r="I317" s="289">
        <v>222.79145850515749</v>
      </c>
      <c r="J317" s="290">
        <v>5.2463897832488386E-2</v>
      </c>
      <c r="K317" s="291">
        <v>7.8639162970270723E-2</v>
      </c>
      <c r="L317" s="281"/>
      <c r="M317" s="268" t="str">
        <f t="shared" si="49"/>
        <v>Falta de medicamentos</v>
      </c>
      <c r="P317" s="262">
        <f>IF(R317&lt;&gt;"",VLOOKUP($C317,'Inf_NO MODIFICAR'!$O$6:$Q$41,2,FALSE),"")</f>
        <v>13</v>
      </c>
      <c r="Q317" s="262" t="str">
        <f>IFERROR(VLOOKUP($P317,'Inf_NO MODIFICAR'!$P$6:$Q$41,2,FALSE),"")</f>
        <v>México Poniente</v>
      </c>
      <c r="R317" s="21" t="str">
        <f t="shared" si="50"/>
        <v>Falta de medicamentos</v>
      </c>
      <c r="S317" s="292">
        <f t="shared" si="51"/>
        <v>7.8639162970270723E-2</v>
      </c>
      <c r="T317" s="293">
        <f t="shared" si="52"/>
        <v>1</v>
      </c>
      <c r="U317" s="258" t="str">
        <f t="shared" si="53"/>
        <v/>
      </c>
      <c r="V317" s="258" t="str">
        <f t="shared" si="55"/>
        <v/>
      </c>
      <c r="W317" s="258" t="str">
        <f t="shared" si="54"/>
        <v/>
      </c>
    </row>
    <row r="318" spans="1:23" ht="15.75" x14ac:dyDescent="0.25">
      <c r="A318" s="25" t="str">
        <f t="shared" si="45"/>
        <v>delegMéxico PonienteMéxico Ponienteal servicio en farmacia</v>
      </c>
      <c r="B318" s="258" t="str">
        <f t="shared" si="46"/>
        <v>deleg</v>
      </c>
      <c r="C318" s="258" t="str">
        <f t="shared" si="47"/>
        <v>México Poniente</v>
      </c>
      <c r="D318" s="258" t="str">
        <f t="shared" si="48"/>
        <v>México Poniente</v>
      </c>
      <c r="F318" s="308"/>
      <c r="G318" s="288"/>
      <c r="H318" s="294" t="s">
        <v>468</v>
      </c>
      <c r="I318" s="289">
        <v>103.02895537764802</v>
      </c>
      <c r="J318" s="290">
        <v>2.426170475739222E-2</v>
      </c>
      <c r="K318" s="291">
        <v>3.6366343965615062E-2</v>
      </c>
      <c r="L318" s="281"/>
      <c r="M318" s="268" t="str">
        <f t="shared" si="49"/>
        <v>Mal servicio en farmacia</v>
      </c>
      <c r="P318" s="262">
        <f>IF(R318&lt;&gt;"",VLOOKUP($C318,'Inf_NO MODIFICAR'!$O$6:$Q$41,2,FALSE),"")</f>
        <v>13</v>
      </c>
      <c r="Q318" s="262" t="str">
        <f>IFERROR(VLOOKUP($P318,'Inf_NO MODIFICAR'!$P$6:$Q$41,2,FALSE),"")</f>
        <v>México Poniente</v>
      </c>
      <c r="R318" s="21" t="str">
        <f t="shared" si="50"/>
        <v>Mal servicio en farmacia</v>
      </c>
      <c r="S318" s="292">
        <f t="shared" si="51"/>
        <v>3.6366343965615062E-2</v>
      </c>
      <c r="T318" s="293">
        <f t="shared" si="52"/>
        <v>1</v>
      </c>
      <c r="U318" s="258" t="str">
        <f t="shared" si="53"/>
        <v/>
      </c>
      <c r="V318" s="258" t="str">
        <f t="shared" si="55"/>
        <v/>
      </c>
      <c r="W318" s="258" t="str">
        <f t="shared" si="54"/>
        <v/>
      </c>
    </row>
    <row r="319" spans="1:23" ht="15.75" x14ac:dyDescent="0.25">
      <c r="A319" s="25" t="str">
        <f t="shared" si="45"/>
        <v>delegMéxico PonienteMéxico Ponienteal servicio en laboratorio</v>
      </c>
      <c r="B319" s="258" t="str">
        <f t="shared" si="46"/>
        <v>deleg</v>
      </c>
      <c r="C319" s="258" t="str">
        <f t="shared" si="47"/>
        <v>México Poniente</v>
      </c>
      <c r="D319" s="258" t="str">
        <f t="shared" si="48"/>
        <v>México Poniente</v>
      </c>
      <c r="F319" s="308"/>
      <c r="G319" s="288"/>
      <c r="H319" s="294" t="s">
        <v>469</v>
      </c>
      <c r="I319" s="289">
        <v>23.465660228913439</v>
      </c>
      <c r="J319" s="290">
        <v>5.5257953293263327E-3</v>
      </c>
      <c r="K319" s="291">
        <v>8.2827227368943591E-3</v>
      </c>
      <c r="L319" s="281"/>
      <c r="M319" s="268" t="str">
        <f t="shared" si="49"/>
        <v>Mal servicio en laboratorio</v>
      </c>
      <c r="P319" s="262">
        <f>IF(R319&lt;&gt;"",VLOOKUP($C319,'Inf_NO MODIFICAR'!$O$6:$Q$41,2,FALSE),"")</f>
        <v>13</v>
      </c>
      <c r="Q319" s="262" t="str">
        <f>IFERROR(VLOOKUP($P319,'Inf_NO MODIFICAR'!$P$6:$Q$41,2,FALSE),"")</f>
        <v>México Poniente</v>
      </c>
      <c r="R319" s="21" t="str">
        <f t="shared" si="50"/>
        <v>Mal servicio en laboratorio</v>
      </c>
      <c r="S319" s="292">
        <f t="shared" si="51"/>
        <v>8.2827227368943591E-3</v>
      </c>
      <c r="T319" s="293">
        <f t="shared" si="52"/>
        <v>1</v>
      </c>
      <c r="U319" s="258" t="str">
        <f t="shared" si="53"/>
        <v/>
      </c>
      <c r="V319" s="258" t="str">
        <f t="shared" si="55"/>
        <v/>
      </c>
      <c r="W319" s="258" t="str">
        <f t="shared" si="54"/>
        <v/>
      </c>
    </row>
    <row r="320" spans="1:23" ht="15.75" x14ac:dyDescent="0.25">
      <c r="A320" s="25" t="str">
        <f t="shared" si="45"/>
        <v>delegMéxico PonienteMéxico Ponienteal servicio en archivo</v>
      </c>
      <c r="B320" s="258" t="str">
        <f t="shared" si="46"/>
        <v>deleg</v>
      </c>
      <c r="C320" s="258" t="str">
        <f t="shared" si="47"/>
        <v>México Poniente</v>
      </c>
      <c r="D320" s="258" t="str">
        <f t="shared" si="48"/>
        <v>México Poniente</v>
      </c>
      <c r="F320" s="308"/>
      <c r="G320" s="288"/>
      <c r="H320" s="294" t="s">
        <v>470</v>
      </c>
      <c r="I320" s="289">
        <v>100.18743125531435</v>
      </c>
      <c r="J320" s="290">
        <v>2.3592570346930904E-2</v>
      </c>
      <c r="K320" s="291">
        <v>3.5363365305483979E-2</v>
      </c>
      <c r="L320" s="281"/>
      <c r="M320" s="268" t="str">
        <f t="shared" si="49"/>
        <v>Mal servicio en archivo</v>
      </c>
      <c r="P320" s="262">
        <f>IF(R320&lt;&gt;"",VLOOKUP($C320,'Inf_NO MODIFICAR'!$O$6:$Q$41,2,FALSE),"")</f>
        <v>13</v>
      </c>
      <c r="Q320" s="262" t="str">
        <f>IFERROR(VLOOKUP($P320,'Inf_NO MODIFICAR'!$P$6:$Q$41,2,FALSE),"")</f>
        <v>México Poniente</v>
      </c>
      <c r="R320" s="21" t="str">
        <f t="shared" si="50"/>
        <v>Mal servicio en archivo</v>
      </c>
      <c r="S320" s="292">
        <f t="shared" si="51"/>
        <v>3.5363365305483979E-2</v>
      </c>
      <c r="T320" s="293">
        <f t="shared" si="52"/>
        <v>1</v>
      </c>
      <c r="U320" s="258" t="str">
        <f t="shared" si="53"/>
        <v/>
      </c>
      <c r="V320" s="258" t="str">
        <f t="shared" si="55"/>
        <v/>
      </c>
      <c r="W320" s="258" t="str">
        <f t="shared" si="54"/>
        <v/>
      </c>
    </row>
    <row r="321" spans="1:23" ht="15.75" x14ac:dyDescent="0.25">
      <c r="A321" s="25" t="str">
        <f t="shared" si="45"/>
        <v>delegMéxico PonienteMéxico Ponienteos tiempos de espera para consulta</v>
      </c>
      <c r="B321" s="258" t="str">
        <f t="shared" si="46"/>
        <v>deleg</v>
      </c>
      <c r="C321" s="258" t="str">
        <f t="shared" si="47"/>
        <v>México Poniente</v>
      </c>
      <c r="D321" s="258" t="str">
        <f t="shared" si="48"/>
        <v>México Poniente</v>
      </c>
      <c r="F321" s="308"/>
      <c r="G321" s="288"/>
      <c r="H321" s="294" t="s">
        <v>472</v>
      </c>
      <c r="I321" s="289">
        <v>583.28301633441708</v>
      </c>
      <c r="J321" s="290">
        <v>0.13735401160222716</v>
      </c>
      <c r="K321" s="291">
        <v>0.20588261546055395</v>
      </c>
      <c r="L321" s="281"/>
      <c r="M321" s="268" t="str">
        <f t="shared" si="49"/>
        <v>Los tiempos de espera para consulta</v>
      </c>
      <c r="P321" s="262">
        <f>IF(R321&lt;&gt;"",VLOOKUP($C321,'Inf_NO MODIFICAR'!$O$6:$Q$41,2,FALSE),"")</f>
        <v>13</v>
      </c>
      <c r="Q321" s="262" t="str">
        <f>IFERROR(VLOOKUP($P321,'Inf_NO MODIFICAR'!$P$6:$Q$41,2,FALSE),"")</f>
        <v>México Poniente</v>
      </c>
      <c r="R321" s="21" t="str">
        <f t="shared" si="50"/>
        <v>Los tiempos de espera para consulta</v>
      </c>
      <c r="S321" s="292">
        <f t="shared" si="51"/>
        <v>0.20588261546055395</v>
      </c>
      <c r="T321" s="293">
        <f t="shared" si="52"/>
        <v>1</v>
      </c>
      <c r="U321" s="258" t="str">
        <f t="shared" si="53"/>
        <v/>
      </c>
      <c r="V321" s="258" t="str">
        <f t="shared" si="55"/>
        <v/>
      </c>
      <c r="W321" s="258" t="str">
        <f t="shared" si="54"/>
        <v/>
      </c>
    </row>
    <row r="322" spans="1:23" ht="15.75" x14ac:dyDescent="0.25">
      <c r="A322" s="25" t="str">
        <f t="shared" si="45"/>
        <v>delegMéxico PonienteMéxico Ponienteos tiempos de espera para obtener citas</v>
      </c>
      <c r="B322" s="258" t="str">
        <f t="shared" si="46"/>
        <v>deleg</v>
      </c>
      <c r="C322" s="258" t="str">
        <f t="shared" si="47"/>
        <v>México Poniente</v>
      </c>
      <c r="D322" s="258" t="str">
        <f t="shared" si="48"/>
        <v>México Poniente</v>
      </c>
      <c r="F322" s="308"/>
      <c r="G322" s="288"/>
      <c r="H322" s="294" t="s">
        <v>473</v>
      </c>
      <c r="I322" s="289">
        <v>291.34211952139714</v>
      </c>
      <c r="J322" s="290">
        <v>6.8606504465777637E-2</v>
      </c>
      <c r="K322" s="291">
        <v>0.10283563189931209</v>
      </c>
      <c r="L322" s="281"/>
      <c r="M322" s="268" t="str">
        <f t="shared" si="49"/>
        <v>Los tiempos de espera para obtener citas</v>
      </c>
      <c r="P322" s="262">
        <f>IF(R322&lt;&gt;"",VLOOKUP($C322,'Inf_NO MODIFICAR'!$O$6:$Q$41,2,FALSE),"")</f>
        <v>13</v>
      </c>
      <c r="Q322" s="262" t="str">
        <f>IFERROR(VLOOKUP($P322,'Inf_NO MODIFICAR'!$P$6:$Q$41,2,FALSE),"")</f>
        <v>México Poniente</v>
      </c>
      <c r="R322" s="21" t="str">
        <f t="shared" si="50"/>
        <v>Los tiempos de espera para obtener citas</v>
      </c>
      <c r="S322" s="292">
        <f t="shared" si="51"/>
        <v>0.10283563189931209</v>
      </c>
      <c r="T322" s="293">
        <f t="shared" si="52"/>
        <v>1</v>
      </c>
      <c r="U322" s="258" t="str">
        <f t="shared" si="53"/>
        <v/>
      </c>
      <c r="V322" s="258" t="str">
        <f t="shared" si="55"/>
        <v/>
      </c>
      <c r="W322" s="258" t="str">
        <f t="shared" si="54"/>
        <v/>
      </c>
    </row>
    <row r="323" spans="1:23" ht="15.75" x14ac:dyDescent="0.25">
      <c r="A323" s="25" t="str">
        <f t="shared" si="45"/>
        <v>delegMéxico PonienteMéxico Ponienteos tiempos de espera para trámites</v>
      </c>
      <c r="B323" s="258" t="str">
        <f t="shared" si="46"/>
        <v>deleg</v>
      </c>
      <c r="C323" s="258" t="str">
        <f t="shared" si="47"/>
        <v>México Poniente</v>
      </c>
      <c r="D323" s="258" t="str">
        <f t="shared" si="48"/>
        <v>México Poniente</v>
      </c>
      <c r="F323" s="308"/>
      <c r="G323" s="288"/>
      <c r="H323" s="294" t="s">
        <v>474</v>
      </c>
      <c r="I323" s="289">
        <v>67.169466126637715</v>
      </c>
      <c r="J323" s="290">
        <v>1.5817356877032757E-2</v>
      </c>
      <c r="K323" s="291">
        <v>2.3708945705548507E-2</v>
      </c>
      <c r="L323" s="281"/>
      <c r="M323" s="268" t="str">
        <f t="shared" si="49"/>
        <v>Los tiempos de espera para trámites</v>
      </c>
      <c r="P323" s="262">
        <f>IF(R323&lt;&gt;"",VLOOKUP($C323,'Inf_NO MODIFICAR'!$O$6:$Q$41,2,FALSE),"")</f>
        <v>13</v>
      </c>
      <c r="Q323" s="262" t="str">
        <f>IFERROR(VLOOKUP($P323,'Inf_NO MODIFICAR'!$P$6:$Q$41,2,FALSE),"")</f>
        <v>México Poniente</v>
      </c>
      <c r="R323" s="21" t="str">
        <f t="shared" si="50"/>
        <v>Los tiempos de espera para trámites</v>
      </c>
      <c r="S323" s="292">
        <f t="shared" si="51"/>
        <v>2.3708945705548507E-2</v>
      </c>
      <c r="T323" s="293">
        <f t="shared" si="52"/>
        <v>1</v>
      </c>
      <c r="U323" s="258" t="str">
        <f t="shared" si="53"/>
        <v/>
      </c>
      <c r="V323" s="258" t="str">
        <f t="shared" si="55"/>
        <v/>
      </c>
      <c r="W323" s="258" t="str">
        <f t="shared" si="54"/>
        <v/>
      </c>
    </row>
    <row r="324" spans="1:23" ht="15.75" x14ac:dyDescent="0.25">
      <c r="A324" s="25" t="str">
        <f t="shared" si="45"/>
        <v>delegMéxico PonienteMéxico Ponienteos tiempos de espera para resultados de estudios</v>
      </c>
      <c r="B324" s="258" t="str">
        <f t="shared" si="46"/>
        <v>deleg</v>
      </c>
      <c r="C324" s="258" t="str">
        <f t="shared" si="47"/>
        <v>México Poniente</v>
      </c>
      <c r="D324" s="258" t="str">
        <f t="shared" si="48"/>
        <v>México Poniente</v>
      </c>
      <c r="F324" s="308"/>
      <c r="G324" s="288"/>
      <c r="H324" s="294" t="s">
        <v>475</v>
      </c>
      <c r="I324" s="289">
        <v>79.658720289014383</v>
      </c>
      <c r="J324" s="290">
        <v>1.8758380553502568E-2</v>
      </c>
      <c r="K324" s="291">
        <v>2.811730363830801E-2</v>
      </c>
      <c r="L324" s="281"/>
      <c r="M324" s="268" t="str">
        <f t="shared" si="49"/>
        <v>Los tiempos de espera para resultados de estudios</v>
      </c>
      <c r="P324" s="262">
        <f>IF(R324&lt;&gt;"",VLOOKUP($C324,'Inf_NO MODIFICAR'!$O$6:$Q$41,2,FALSE),"")</f>
        <v>13</v>
      </c>
      <c r="Q324" s="262" t="str">
        <f>IFERROR(VLOOKUP($P324,'Inf_NO MODIFICAR'!$P$6:$Q$41,2,FALSE),"")</f>
        <v>México Poniente</v>
      </c>
      <c r="R324" s="21" t="str">
        <f t="shared" si="50"/>
        <v>Los tiempos de espera para resultados de estudios</v>
      </c>
      <c r="S324" s="292">
        <f t="shared" si="51"/>
        <v>2.811730363830801E-2</v>
      </c>
      <c r="T324" s="293">
        <f t="shared" si="52"/>
        <v>1</v>
      </c>
      <c r="U324" s="258" t="str">
        <f t="shared" si="53"/>
        <v/>
      </c>
      <c r="V324" s="258" t="str">
        <f t="shared" si="55"/>
        <v/>
      </c>
      <c r="W324" s="258" t="str">
        <f t="shared" si="54"/>
        <v/>
      </c>
    </row>
    <row r="325" spans="1:23" ht="15.75" x14ac:dyDescent="0.25">
      <c r="A325" s="25" t="str">
        <f t="shared" ref="A325:A388" si="56">IFERROR(CONCATENATE(B325,C325,D325,MID(H325,FIND(" ",H325)+2,LEN(H325))),"")</f>
        <v>delegMéxico PonienteMéxico Ponientea falta de personal/médicos/especialistas</v>
      </c>
      <c r="B325" s="258" t="str">
        <f t="shared" ref="B325:B388" si="57">+IF(AND(G325&lt;&gt;"",J326="Porcentaje"),TRIM(MID(G325,1,FIND(" ",G325,1))),IF(AND(F325&lt;&gt;"",J326="Porcentaje"),TRIM(MID(F325,1,FIND(" ",F325,1))),IF(AND(E325&lt;&gt;"",J326="Porcentaje"),TRIM(MID(E325,1,FIND(" ",E325,1))),B324)))</f>
        <v>deleg</v>
      </c>
      <c r="C325" s="258" t="str">
        <f t="shared" ref="C325:C388" si="58">+IF(AND(E325&lt;&gt;"",G325="$MOTINSAT MOTIVO DE INSATISFACCIÓN4a"),TRIM(MID(E325,FIND(" ",E325,1),LEN(E325))),IF(AND(D325&lt;&gt;"Primer nivel",D325&lt;&gt;"Segundo nivel"),D325,C324))</f>
        <v>México Poniente</v>
      </c>
      <c r="D325" s="258" t="str">
        <f t="shared" ref="D325:D388" si="59">+IF(AND(G325&lt;&gt;"",J326="Porcentaje"),"Nacional",IF(AND(F325&lt;&gt;"",G325="$MOTINSAT MOTIVO DE INSATISFACCIÓN4a"),TRIM(MID(F325,FIND(" ",F325,1),LEN(F325))),D324))</f>
        <v>México Poniente</v>
      </c>
      <c r="F325" s="308"/>
      <c r="G325" s="288"/>
      <c r="H325" s="294" t="s">
        <v>476</v>
      </c>
      <c r="I325" s="289">
        <v>211.01054817450515</v>
      </c>
      <c r="J325" s="290">
        <v>4.9689678030220952E-2</v>
      </c>
      <c r="K325" s="291">
        <v>7.4480830628239444E-2</v>
      </c>
      <c r="L325" s="281"/>
      <c r="M325" s="268" t="str">
        <f t="shared" si="49"/>
        <v>La falta de personal/médicos/especialistas</v>
      </c>
      <c r="P325" s="262">
        <f>IF(R325&lt;&gt;"",VLOOKUP($C325,'Inf_NO MODIFICAR'!$O$6:$Q$41,2,FALSE),"")</f>
        <v>13</v>
      </c>
      <c r="Q325" s="262" t="str">
        <f>IFERROR(VLOOKUP($P325,'Inf_NO MODIFICAR'!$P$6:$Q$41,2,FALSE),"")</f>
        <v>México Poniente</v>
      </c>
      <c r="R325" s="21" t="str">
        <f t="shared" si="50"/>
        <v>La falta de personal/médicos/especialistas</v>
      </c>
      <c r="S325" s="292">
        <f t="shared" si="51"/>
        <v>7.4480830628239444E-2</v>
      </c>
      <c r="T325" s="293">
        <f t="shared" si="52"/>
        <v>1</v>
      </c>
      <c r="U325" s="258" t="str">
        <f t="shared" si="53"/>
        <v/>
      </c>
      <c r="V325" s="258" t="str">
        <f t="shared" si="55"/>
        <v/>
      </c>
      <c r="W325" s="258" t="str">
        <f t="shared" si="54"/>
        <v/>
      </c>
    </row>
    <row r="326" spans="1:23" ht="15.75" x14ac:dyDescent="0.25">
      <c r="A326" s="25" t="str">
        <f t="shared" si="56"/>
        <v>delegMéxico PonienteMéxico Ponientea limpieza en general de la unidad</v>
      </c>
      <c r="B326" s="258" t="str">
        <f t="shared" si="57"/>
        <v>deleg</v>
      </c>
      <c r="C326" s="258" t="str">
        <f t="shared" si="58"/>
        <v>México Poniente</v>
      </c>
      <c r="D326" s="258" t="str">
        <f t="shared" si="59"/>
        <v>México Poniente</v>
      </c>
      <c r="F326" s="308"/>
      <c r="G326" s="288"/>
      <c r="H326" s="294" t="s">
        <v>477</v>
      </c>
      <c r="I326" s="289">
        <v>30.034671577358083</v>
      </c>
      <c r="J326" s="290">
        <v>7.0726945801217952E-3</v>
      </c>
      <c r="K326" s="291">
        <v>1.0601400290558014E-2</v>
      </c>
      <c r="L326" s="281"/>
      <c r="M326" s="268" t="str">
        <f t="shared" si="49"/>
        <v>La limpieza en general de la unidad</v>
      </c>
      <c r="P326" s="262">
        <f>IF(R326&lt;&gt;"",VLOOKUP($C326,'Inf_NO MODIFICAR'!$O$6:$Q$41,2,FALSE),"")</f>
        <v>13</v>
      </c>
      <c r="Q326" s="262" t="str">
        <f>IFERROR(VLOOKUP($P326,'Inf_NO MODIFICAR'!$P$6:$Q$41,2,FALSE),"")</f>
        <v>México Poniente</v>
      </c>
      <c r="R326" s="21" t="str">
        <f t="shared" si="50"/>
        <v>La limpieza en general de la unidad</v>
      </c>
      <c r="S326" s="292">
        <f t="shared" si="51"/>
        <v>1.0601400290558014E-2</v>
      </c>
      <c r="T326" s="293">
        <f t="shared" si="52"/>
        <v>1</v>
      </c>
      <c r="U326" s="258" t="str">
        <f t="shared" si="53"/>
        <v/>
      </c>
      <c r="V326" s="258" t="str">
        <f t="shared" si="55"/>
        <v/>
      </c>
      <c r="W326" s="258" t="str">
        <f t="shared" si="54"/>
        <v/>
      </c>
    </row>
    <row r="327" spans="1:23" ht="15.75" x14ac:dyDescent="0.25">
      <c r="A327" s="25" t="str">
        <f t="shared" si="56"/>
        <v>delegMéxico PonienteMéxico Ponienteala calidad en el servicio de urgencias</v>
      </c>
      <c r="B327" s="258" t="str">
        <f t="shared" si="57"/>
        <v>deleg</v>
      </c>
      <c r="C327" s="258" t="str">
        <f t="shared" si="58"/>
        <v>México Poniente</v>
      </c>
      <c r="D327" s="258" t="str">
        <f t="shared" si="59"/>
        <v>México Poniente</v>
      </c>
      <c r="F327" s="308"/>
      <c r="G327" s="288"/>
      <c r="H327" s="294" t="s">
        <v>478</v>
      </c>
      <c r="I327" s="289">
        <v>156.85807989041717</v>
      </c>
      <c r="J327" s="290">
        <v>3.6937620197771824E-2</v>
      </c>
      <c r="K327" s="291">
        <v>5.5366521636289336E-2</v>
      </c>
      <c r="L327" s="281"/>
      <c r="M327" s="268" t="str">
        <f t="shared" ref="M327:M390" si="60">IF(H327&lt;&gt;"",IFERROR(MID(H327,FIND(" ",H327)+1,LEN(H327)),""),"")</f>
        <v>Mala calidad en el servicio de urgencias</v>
      </c>
      <c r="P327" s="262">
        <f>IF(R327&lt;&gt;"",VLOOKUP($C327,'Inf_NO MODIFICAR'!$O$6:$Q$41,2,FALSE),"")</f>
        <v>13</v>
      </c>
      <c r="Q327" s="262" t="str">
        <f>IFERROR(VLOOKUP($P327,'Inf_NO MODIFICAR'!$P$6:$Q$41,2,FALSE),"")</f>
        <v>México Poniente</v>
      </c>
      <c r="R327" s="21" t="str">
        <f t="shared" ref="R327:R390" si="61">IFERROR(MID(H327,FIND(" ",H327)+1,LEN(H327)),"")</f>
        <v>Mala calidad en el servicio de urgencias</v>
      </c>
      <c r="S327" s="292">
        <f t="shared" ref="S327:S390" si="62">IF(R327&lt;&gt;"",K327,"")</f>
        <v>5.5366521636289336E-2</v>
      </c>
      <c r="T327" s="293">
        <f t="shared" ref="T327:T390" si="63">IF(R327&lt;&gt;"",IF(R327&lt;&gt;"NS/NR",IF($R327&lt;&gt;"Otro",1,2),3),"")</f>
        <v>1</v>
      </c>
      <c r="U327" s="258" t="str">
        <f t="shared" ref="U327:U390" si="64">IF(G327="Total",$I327,"")</f>
        <v/>
      </c>
      <c r="V327" s="258" t="str">
        <f t="shared" si="55"/>
        <v/>
      </c>
      <c r="W327" s="258" t="str">
        <f t="shared" ref="W327:W390" si="65">IF(V327&lt;&gt;"",U327,"")</f>
        <v/>
      </c>
    </row>
    <row r="328" spans="1:23" ht="15.75" x14ac:dyDescent="0.25">
      <c r="A328" s="25" t="str">
        <f t="shared" si="56"/>
        <v>delegMéxico PonienteMéxico Ponienteala atención médica</v>
      </c>
      <c r="B328" s="258" t="str">
        <f t="shared" si="57"/>
        <v>deleg</v>
      </c>
      <c r="C328" s="258" t="str">
        <f t="shared" si="58"/>
        <v>México Poniente</v>
      </c>
      <c r="D328" s="258" t="str">
        <f t="shared" si="59"/>
        <v>México Poniente</v>
      </c>
      <c r="F328" s="308"/>
      <c r="G328" s="288"/>
      <c r="H328" s="294" t="s">
        <v>479</v>
      </c>
      <c r="I328" s="289">
        <v>805.62289449565674</v>
      </c>
      <c r="J328" s="290">
        <v>0.1897115693389802</v>
      </c>
      <c r="K328" s="291">
        <v>0.28436238318067553</v>
      </c>
      <c r="L328" s="281"/>
      <c r="M328" s="268" t="str">
        <f t="shared" si="60"/>
        <v>Mala atención médica</v>
      </c>
      <c r="P328" s="262">
        <f>IF(R328&lt;&gt;"",VLOOKUP($C328,'Inf_NO MODIFICAR'!$O$6:$Q$41,2,FALSE),"")</f>
        <v>13</v>
      </c>
      <c r="Q328" s="262" t="str">
        <f>IFERROR(VLOOKUP($P328,'Inf_NO MODIFICAR'!$P$6:$Q$41,2,FALSE),"")</f>
        <v>México Poniente</v>
      </c>
      <c r="R328" s="21" t="str">
        <f t="shared" si="61"/>
        <v>Mala atención médica</v>
      </c>
      <c r="S328" s="292">
        <f t="shared" si="62"/>
        <v>0.28436238318067553</v>
      </c>
      <c r="T328" s="293">
        <f t="shared" si="63"/>
        <v>1</v>
      </c>
      <c r="U328" s="258" t="str">
        <f t="shared" si="64"/>
        <v/>
      </c>
      <c r="V328" s="258" t="str">
        <f t="shared" si="55"/>
        <v/>
      </c>
      <c r="W328" s="258" t="str">
        <f t="shared" si="65"/>
        <v/>
      </c>
    </row>
    <row r="329" spans="1:23" ht="15.75" x14ac:dyDescent="0.25">
      <c r="A329" s="25" t="str">
        <f t="shared" si="56"/>
        <v>delegMéxico PonienteMéxico Ponienteo explican bien los médicos</v>
      </c>
      <c r="B329" s="258" t="str">
        <f t="shared" si="57"/>
        <v>deleg</v>
      </c>
      <c r="C329" s="258" t="str">
        <f t="shared" si="58"/>
        <v>México Poniente</v>
      </c>
      <c r="D329" s="258" t="str">
        <f t="shared" si="59"/>
        <v>México Poniente</v>
      </c>
      <c r="F329" s="308"/>
      <c r="G329" s="288"/>
      <c r="H329" s="294" t="s">
        <v>480</v>
      </c>
      <c r="I329" s="289">
        <v>64.370120107719799</v>
      </c>
      <c r="J329" s="290">
        <v>1.5158154749089001E-2</v>
      </c>
      <c r="K329" s="291">
        <v>2.2720854738018131E-2</v>
      </c>
      <c r="L329" s="281"/>
      <c r="M329" s="268" t="str">
        <f t="shared" si="60"/>
        <v>No explican bien los médicos</v>
      </c>
      <c r="P329" s="262">
        <f>IF(R329&lt;&gt;"",VLOOKUP($C329,'Inf_NO MODIFICAR'!$O$6:$Q$41,2,FALSE),"")</f>
        <v>13</v>
      </c>
      <c r="Q329" s="262" t="str">
        <f>IFERROR(VLOOKUP($P329,'Inf_NO MODIFICAR'!$P$6:$Q$41,2,FALSE),"")</f>
        <v>México Poniente</v>
      </c>
      <c r="R329" s="21" t="str">
        <f t="shared" si="61"/>
        <v>No explican bien los médicos</v>
      </c>
      <c r="S329" s="292">
        <f t="shared" si="62"/>
        <v>2.2720854738018131E-2</v>
      </c>
      <c r="T329" s="293">
        <f t="shared" si="63"/>
        <v>1</v>
      </c>
      <c r="U329" s="258" t="str">
        <f t="shared" si="64"/>
        <v/>
      </c>
      <c r="V329" s="258" t="str">
        <f t="shared" si="55"/>
        <v/>
      </c>
      <c r="W329" s="258" t="str">
        <f t="shared" si="65"/>
        <v/>
      </c>
    </row>
    <row r="330" spans="1:23" ht="15.75" x14ac:dyDescent="0.25">
      <c r="A330" s="25" t="str">
        <f t="shared" si="56"/>
        <v>delegMéxico PonienteMéxico Ponientealta de organización</v>
      </c>
      <c r="B330" s="258" t="str">
        <f t="shared" si="57"/>
        <v>deleg</v>
      </c>
      <c r="C330" s="258" t="str">
        <f t="shared" si="58"/>
        <v>México Poniente</v>
      </c>
      <c r="D330" s="258" t="str">
        <f t="shared" si="59"/>
        <v>México Poniente</v>
      </c>
      <c r="F330" s="308"/>
      <c r="G330" s="288"/>
      <c r="H330" s="294" t="s">
        <v>481</v>
      </c>
      <c r="I330" s="289">
        <v>150.31902193909715</v>
      </c>
      <c r="J330" s="290">
        <v>3.5397774502696253E-2</v>
      </c>
      <c r="K330" s="291">
        <v>5.3058416795304181E-2</v>
      </c>
      <c r="L330" s="281"/>
      <c r="M330" s="268" t="str">
        <f t="shared" si="60"/>
        <v>Falta de organización</v>
      </c>
      <c r="P330" s="262">
        <f>IF(R330&lt;&gt;"",VLOOKUP($C330,'Inf_NO MODIFICAR'!$O$6:$Q$41,2,FALSE),"")</f>
        <v>13</v>
      </c>
      <c r="Q330" s="262" t="str">
        <f>IFERROR(VLOOKUP($P330,'Inf_NO MODIFICAR'!$P$6:$Q$41,2,FALSE),"")</f>
        <v>México Poniente</v>
      </c>
      <c r="R330" s="21" t="str">
        <f t="shared" si="61"/>
        <v>Falta de organización</v>
      </c>
      <c r="S330" s="292">
        <f t="shared" si="62"/>
        <v>5.3058416795304181E-2</v>
      </c>
      <c r="T330" s="293">
        <f t="shared" si="63"/>
        <v>1</v>
      </c>
      <c r="U330" s="258" t="str">
        <f t="shared" si="64"/>
        <v/>
      </c>
      <c r="V330" s="258" t="str">
        <f t="shared" si="55"/>
        <v/>
      </c>
      <c r="W330" s="258" t="str">
        <f t="shared" si="65"/>
        <v/>
      </c>
    </row>
    <row r="331" spans="1:23" ht="15.75" x14ac:dyDescent="0.25">
      <c r="A331" s="25" t="str">
        <f t="shared" si="56"/>
        <v>delegMéxico PonienteMéxico Ponienteegligencia médica</v>
      </c>
      <c r="B331" s="258" t="str">
        <f t="shared" si="57"/>
        <v>deleg</v>
      </c>
      <c r="C331" s="258" t="str">
        <f t="shared" si="58"/>
        <v>México Poniente</v>
      </c>
      <c r="D331" s="258" t="str">
        <f t="shared" si="59"/>
        <v>México Poniente</v>
      </c>
      <c r="F331" s="308"/>
      <c r="G331" s="288"/>
      <c r="H331" s="294" t="s">
        <v>482</v>
      </c>
      <c r="I331" s="289">
        <v>96.472910295660071</v>
      </c>
      <c r="J331" s="290">
        <v>2.271785885919482E-2</v>
      </c>
      <c r="K331" s="291">
        <v>3.4052243141902569E-2</v>
      </c>
      <c r="L331" s="281"/>
      <c r="M331" s="268" t="str">
        <f t="shared" si="60"/>
        <v>Negligencia médica</v>
      </c>
      <c r="P331" s="262">
        <f>IF(R331&lt;&gt;"",VLOOKUP($C331,'Inf_NO MODIFICAR'!$O$6:$Q$41,2,FALSE),"")</f>
        <v>13</v>
      </c>
      <c r="Q331" s="262" t="str">
        <f>IFERROR(VLOOKUP($P331,'Inf_NO MODIFICAR'!$P$6:$Q$41,2,FALSE),"")</f>
        <v>México Poniente</v>
      </c>
      <c r="R331" s="21" t="str">
        <f t="shared" si="61"/>
        <v>Negligencia médica</v>
      </c>
      <c r="S331" s="292">
        <f t="shared" si="62"/>
        <v>3.4052243141902569E-2</v>
      </c>
      <c r="T331" s="293">
        <f t="shared" si="63"/>
        <v>1</v>
      </c>
      <c r="U331" s="258" t="str">
        <f t="shared" si="64"/>
        <v/>
      </c>
      <c r="V331" s="258" t="str">
        <f t="shared" si="55"/>
        <v/>
      </c>
      <c r="W331" s="258" t="str">
        <f t="shared" si="65"/>
        <v/>
      </c>
    </row>
    <row r="332" spans="1:23" ht="15.75" x14ac:dyDescent="0.25">
      <c r="A332" s="25" t="str">
        <f t="shared" si="56"/>
        <v>delegMéxico PonienteMéxico Ponientee atendieron en otro consultorio/Cambio de médico</v>
      </c>
      <c r="B332" s="258" t="str">
        <f t="shared" si="57"/>
        <v>deleg</v>
      </c>
      <c r="C332" s="258" t="str">
        <f t="shared" si="58"/>
        <v>México Poniente</v>
      </c>
      <c r="D332" s="258" t="str">
        <f t="shared" si="59"/>
        <v>México Poniente</v>
      </c>
      <c r="F332" s="308"/>
      <c r="G332" s="288"/>
      <c r="H332" s="294" t="s">
        <v>485</v>
      </c>
      <c r="I332" s="289">
        <v>108.91428135353708</v>
      </c>
      <c r="J332" s="290">
        <v>2.5647606814776465E-2</v>
      </c>
      <c r="K332" s="291">
        <v>3.8443699676001926E-2</v>
      </c>
      <c r="L332" s="281"/>
      <c r="M332" s="268" t="str">
        <f t="shared" si="60"/>
        <v>Me atendieron en otro consultorio/Cambio de médico</v>
      </c>
      <c r="P332" s="262">
        <f>IF(R332&lt;&gt;"",VLOOKUP($C332,'Inf_NO MODIFICAR'!$O$6:$Q$41,2,FALSE),"")</f>
        <v>13</v>
      </c>
      <c r="Q332" s="262" t="str">
        <f>IFERROR(VLOOKUP($P332,'Inf_NO MODIFICAR'!$P$6:$Q$41,2,FALSE),"")</f>
        <v>México Poniente</v>
      </c>
      <c r="R332" s="21" t="str">
        <f t="shared" si="61"/>
        <v>Me atendieron en otro consultorio/Cambio de médico</v>
      </c>
      <c r="S332" s="292">
        <f t="shared" si="62"/>
        <v>3.8443699676001926E-2</v>
      </c>
      <c r="T332" s="293">
        <f t="shared" si="63"/>
        <v>1</v>
      </c>
      <c r="U332" s="258" t="str">
        <f t="shared" si="64"/>
        <v/>
      </c>
      <c r="V332" s="258" t="str">
        <f t="shared" si="55"/>
        <v/>
      </c>
      <c r="W332" s="258" t="str">
        <f t="shared" si="65"/>
        <v/>
      </c>
    </row>
    <row r="333" spans="1:23" ht="15.75" x14ac:dyDescent="0.25">
      <c r="A333" s="25" t="str">
        <f t="shared" si="56"/>
        <v>delegMéxico PonienteMéxico Ponienteo recibió la atención que requería</v>
      </c>
      <c r="B333" s="258" t="str">
        <f t="shared" si="57"/>
        <v>deleg</v>
      </c>
      <c r="C333" s="258" t="str">
        <f t="shared" si="58"/>
        <v>México Poniente</v>
      </c>
      <c r="D333" s="258" t="str">
        <f t="shared" si="59"/>
        <v>México Poniente</v>
      </c>
      <c r="F333" s="308"/>
      <c r="G333" s="288"/>
      <c r="H333" s="294" t="s">
        <v>486</v>
      </c>
      <c r="I333" s="289">
        <v>55.008352488583363</v>
      </c>
      <c r="J333" s="290">
        <v>1.2953605152810372E-2</v>
      </c>
      <c r="K333" s="291">
        <v>1.9416412213916469E-2</v>
      </c>
      <c r="L333" s="281"/>
      <c r="M333" s="268" t="str">
        <f t="shared" si="60"/>
        <v>No recibió la atención que requería</v>
      </c>
      <c r="P333" s="262">
        <f>IF(R333&lt;&gt;"",VLOOKUP($C333,'Inf_NO MODIFICAR'!$O$6:$Q$41,2,FALSE),"")</f>
        <v>13</v>
      </c>
      <c r="Q333" s="262" t="str">
        <f>IFERROR(VLOOKUP($P333,'Inf_NO MODIFICAR'!$P$6:$Q$41,2,FALSE),"")</f>
        <v>México Poniente</v>
      </c>
      <c r="R333" s="21" t="str">
        <f t="shared" si="61"/>
        <v>No recibió la atención que requería</v>
      </c>
      <c r="S333" s="292">
        <f t="shared" si="62"/>
        <v>1.9416412213916469E-2</v>
      </c>
      <c r="T333" s="293">
        <f t="shared" si="63"/>
        <v>1</v>
      </c>
      <c r="U333" s="258" t="str">
        <f t="shared" si="64"/>
        <v/>
      </c>
      <c r="V333" s="258" t="str">
        <f t="shared" si="55"/>
        <v/>
      </c>
      <c r="W333" s="258" t="str">
        <f t="shared" si="65"/>
        <v/>
      </c>
    </row>
    <row r="334" spans="1:23" ht="15.75" x14ac:dyDescent="0.25">
      <c r="A334" s="25" t="str">
        <f t="shared" si="56"/>
        <v>delegMéxico PonienteMéxico Ponienteala atención en recepción</v>
      </c>
      <c r="B334" s="258" t="str">
        <f t="shared" si="57"/>
        <v>deleg</v>
      </c>
      <c r="C334" s="258" t="str">
        <f t="shared" si="58"/>
        <v>México Poniente</v>
      </c>
      <c r="D334" s="258" t="str">
        <f t="shared" si="59"/>
        <v>México Poniente</v>
      </c>
      <c r="F334" s="308"/>
      <c r="G334" s="288"/>
      <c r="H334" s="294" t="s">
        <v>487</v>
      </c>
      <c r="I334" s="289">
        <v>26.174417003496579</v>
      </c>
      <c r="J334" s="290">
        <v>6.1636651095607533E-3</v>
      </c>
      <c r="K334" s="291">
        <v>9.2388382310542808E-3</v>
      </c>
      <c r="L334" s="281"/>
      <c r="M334" s="268" t="str">
        <f t="shared" si="60"/>
        <v>Mala atención en recepción</v>
      </c>
      <c r="P334" s="262">
        <f>IF(R334&lt;&gt;"",VLOOKUP($C334,'Inf_NO MODIFICAR'!$O$6:$Q$41,2,FALSE),"")</f>
        <v>13</v>
      </c>
      <c r="Q334" s="262" t="str">
        <f>IFERROR(VLOOKUP($P334,'Inf_NO MODIFICAR'!$P$6:$Q$41,2,FALSE),"")</f>
        <v>México Poniente</v>
      </c>
      <c r="R334" s="21" t="str">
        <f t="shared" si="61"/>
        <v>Mala atención en recepción</v>
      </c>
      <c r="S334" s="292">
        <f t="shared" si="62"/>
        <v>9.2388382310542808E-3</v>
      </c>
      <c r="T334" s="293">
        <f t="shared" si="63"/>
        <v>1</v>
      </c>
      <c r="U334" s="258" t="str">
        <f t="shared" si="64"/>
        <v/>
      </c>
      <c r="V334" s="258" t="str">
        <f t="shared" si="55"/>
        <v/>
      </c>
      <c r="W334" s="258" t="str">
        <f t="shared" si="65"/>
        <v/>
      </c>
    </row>
    <row r="335" spans="1:23" ht="15.75" x14ac:dyDescent="0.25">
      <c r="A335" s="25" t="str">
        <f t="shared" si="56"/>
        <v>delegMéxico PonienteMéxico Ponienteo recibió el tratamiento completo (falto una terapia)</v>
      </c>
      <c r="B335" s="258" t="str">
        <f t="shared" si="57"/>
        <v>deleg</v>
      </c>
      <c r="C335" s="258" t="str">
        <f t="shared" si="58"/>
        <v>México Poniente</v>
      </c>
      <c r="D335" s="258" t="str">
        <f t="shared" si="59"/>
        <v>México Poniente</v>
      </c>
      <c r="F335" s="308"/>
      <c r="G335" s="288"/>
      <c r="H335" s="294" t="s">
        <v>500</v>
      </c>
      <c r="I335" s="289">
        <v>28.592639854403149</v>
      </c>
      <c r="J335" s="290">
        <v>6.7331187027882241E-3</v>
      </c>
      <c r="K335" s="291">
        <v>1.0092403363877685E-2</v>
      </c>
      <c r="L335" s="281"/>
      <c r="M335" s="268" t="str">
        <f t="shared" si="60"/>
        <v>No recibió el tratamiento completo (falto una terapia)</v>
      </c>
      <c r="P335" s="262">
        <f>IF(R335&lt;&gt;"",VLOOKUP($C335,'Inf_NO MODIFICAR'!$O$6:$Q$41,2,FALSE),"")</f>
        <v>13</v>
      </c>
      <c r="Q335" s="262" t="str">
        <f>IFERROR(VLOOKUP($P335,'Inf_NO MODIFICAR'!$P$6:$Q$41,2,FALSE),"")</f>
        <v>México Poniente</v>
      </c>
      <c r="R335" s="21" t="str">
        <f t="shared" si="61"/>
        <v>No recibió el tratamiento completo (falto una terapia)</v>
      </c>
      <c r="S335" s="292">
        <f t="shared" si="62"/>
        <v>1.0092403363877685E-2</v>
      </c>
      <c r="T335" s="293">
        <f t="shared" si="63"/>
        <v>1</v>
      </c>
      <c r="U335" s="258" t="str">
        <f t="shared" si="64"/>
        <v/>
      </c>
      <c r="V335" s="258" t="str">
        <f t="shared" si="55"/>
        <v/>
      </c>
      <c r="W335" s="258" t="str">
        <f t="shared" si="65"/>
        <v/>
      </c>
    </row>
    <row r="336" spans="1:23" ht="15.75" x14ac:dyDescent="0.25">
      <c r="A336" s="25" t="str">
        <f t="shared" si="56"/>
        <v>delegMéxico PonienteMéxico Ponienteo respetan los horario de las citas</v>
      </c>
      <c r="B336" s="258" t="str">
        <f t="shared" si="57"/>
        <v>deleg</v>
      </c>
      <c r="C336" s="258" t="str">
        <f t="shared" si="58"/>
        <v>México Poniente</v>
      </c>
      <c r="D336" s="258" t="str">
        <f t="shared" si="59"/>
        <v>México Poniente</v>
      </c>
      <c r="F336" s="308"/>
      <c r="G336" s="288"/>
      <c r="H336" s="294" t="s">
        <v>490</v>
      </c>
      <c r="I336" s="289">
        <v>30.182764909164888</v>
      </c>
      <c r="J336" s="290">
        <v>7.1075682394699403E-3</v>
      </c>
      <c r="K336" s="291">
        <v>1.0653673100893317E-2</v>
      </c>
      <c r="L336" s="281"/>
      <c r="M336" s="268" t="str">
        <f t="shared" si="60"/>
        <v>No respetan los horario de las citas</v>
      </c>
      <c r="P336" s="262">
        <f>IF(R336&lt;&gt;"",VLOOKUP($C336,'Inf_NO MODIFICAR'!$O$6:$Q$41,2,FALSE),"")</f>
        <v>13</v>
      </c>
      <c r="Q336" s="262" t="str">
        <f>IFERROR(VLOOKUP($P336,'Inf_NO MODIFICAR'!$P$6:$Q$41,2,FALSE),"")</f>
        <v>México Poniente</v>
      </c>
      <c r="R336" s="21" t="str">
        <f t="shared" si="61"/>
        <v>No respetan los horario de las citas</v>
      </c>
      <c r="S336" s="292">
        <f t="shared" si="62"/>
        <v>1.0653673100893317E-2</v>
      </c>
      <c r="T336" s="293">
        <f t="shared" si="63"/>
        <v>1</v>
      </c>
      <c r="U336" s="258" t="str">
        <f t="shared" si="64"/>
        <v/>
      </c>
      <c r="V336" s="258" t="str">
        <f t="shared" si="55"/>
        <v/>
      </c>
      <c r="W336" s="258" t="str">
        <f t="shared" si="65"/>
        <v/>
      </c>
    </row>
    <row r="337" spans="1:23" ht="15.75" x14ac:dyDescent="0.25">
      <c r="A337" s="25" t="str">
        <f t="shared" si="56"/>
        <v>delegMéxico PonienteMéxico Ponienteos tiempos de espera para ser atendido</v>
      </c>
      <c r="B337" s="258" t="str">
        <f t="shared" si="57"/>
        <v>deleg</v>
      </c>
      <c r="C337" s="258" t="str">
        <f t="shared" si="58"/>
        <v>México Poniente</v>
      </c>
      <c r="D337" s="258" t="str">
        <f t="shared" si="59"/>
        <v>México Poniente</v>
      </c>
      <c r="F337" s="308"/>
      <c r="G337" s="288"/>
      <c r="H337" s="294" t="s">
        <v>491</v>
      </c>
      <c r="I337" s="289">
        <v>58.24363614103487</v>
      </c>
      <c r="J337" s="290">
        <v>1.3715463763280424E-2</v>
      </c>
      <c r="K337" s="291">
        <v>2.0558376991683284E-2</v>
      </c>
      <c r="L337" s="281"/>
      <c r="M337" s="268" t="str">
        <f t="shared" si="60"/>
        <v>Los tiempos de espera para ser atendido</v>
      </c>
      <c r="P337" s="262">
        <f>IF(R337&lt;&gt;"",VLOOKUP($C337,'Inf_NO MODIFICAR'!$O$6:$Q$41,2,FALSE),"")</f>
        <v>13</v>
      </c>
      <c r="Q337" s="262" t="str">
        <f>IFERROR(VLOOKUP($P337,'Inf_NO MODIFICAR'!$P$6:$Q$41,2,FALSE),"")</f>
        <v>México Poniente</v>
      </c>
      <c r="R337" s="21" t="str">
        <f t="shared" si="61"/>
        <v>Los tiempos de espera para ser atendido</v>
      </c>
      <c r="S337" s="292">
        <f t="shared" si="62"/>
        <v>2.0558376991683284E-2</v>
      </c>
      <c r="T337" s="293">
        <f t="shared" si="63"/>
        <v>1</v>
      </c>
      <c r="U337" s="258" t="str">
        <f t="shared" si="64"/>
        <v/>
      </c>
      <c r="V337" s="258" t="str">
        <f t="shared" si="55"/>
        <v/>
      </c>
      <c r="W337" s="258" t="str">
        <f t="shared" si="65"/>
        <v/>
      </c>
    </row>
    <row r="338" spans="1:23" ht="15.75" x14ac:dyDescent="0.25">
      <c r="A338" s="25" t="str">
        <f t="shared" si="56"/>
        <v>delegMéxico PonienteMéxico PonienteS/NR</v>
      </c>
      <c r="B338" s="258" t="str">
        <f t="shared" si="57"/>
        <v>deleg</v>
      </c>
      <c r="C338" s="258" t="str">
        <f t="shared" si="58"/>
        <v>México Poniente</v>
      </c>
      <c r="D338" s="258" t="str">
        <f t="shared" si="59"/>
        <v>México Poniente</v>
      </c>
      <c r="F338" s="308"/>
      <c r="G338" s="288"/>
      <c r="H338" s="294" t="s">
        <v>542</v>
      </c>
      <c r="I338" s="289">
        <v>12.618571563640645</v>
      </c>
      <c r="J338" s="290">
        <v>2.971475898352094E-3</v>
      </c>
      <c r="K338" s="291">
        <v>4.4540033639673352E-3</v>
      </c>
      <c r="L338" s="281"/>
      <c r="M338" s="268" t="str">
        <f t="shared" si="60"/>
        <v>NS/NR</v>
      </c>
      <c r="P338" s="262">
        <f>IF(R338&lt;&gt;"",VLOOKUP($C338,'Inf_NO MODIFICAR'!$O$6:$Q$41,2,FALSE),"")</f>
        <v>13</v>
      </c>
      <c r="Q338" s="262" t="str">
        <f>IFERROR(VLOOKUP($P338,'Inf_NO MODIFICAR'!$P$6:$Q$41,2,FALSE),"")</f>
        <v>México Poniente</v>
      </c>
      <c r="R338" s="21" t="str">
        <f t="shared" si="61"/>
        <v>NS/NR</v>
      </c>
      <c r="S338" s="292">
        <f t="shared" si="62"/>
        <v>4.4540033639673352E-3</v>
      </c>
      <c r="T338" s="293">
        <f t="shared" si="63"/>
        <v>3</v>
      </c>
      <c r="U338" s="258" t="str">
        <f t="shared" si="64"/>
        <v/>
      </c>
      <c r="V338" s="258" t="str">
        <f t="shared" si="55"/>
        <v/>
      </c>
      <c r="W338" s="258" t="str">
        <f t="shared" si="65"/>
        <v/>
      </c>
    </row>
    <row r="339" spans="1:23" ht="15.75" x14ac:dyDescent="0.25">
      <c r="A339" s="25" t="str">
        <f t="shared" si="56"/>
        <v/>
      </c>
      <c r="B339" s="258" t="str">
        <f t="shared" si="57"/>
        <v>deleg</v>
      </c>
      <c r="C339" s="258" t="str">
        <f t="shared" si="58"/>
        <v>México Poniente</v>
      </c>
      <c r="D339" s="258" t="str">
        <f t="shared" si="59"/>
        <v>México Poniente</v>
      </c>
      <c r="F339" s="308"/>
      <c r="G339" s="288" t="s">
        <v>41</v>
      </c>
      <c r="H339" s="295"/>
      <c r="I339" s="289">
        <v>4247</v>
      </c>
      <c r="J339" s="290">
        <v>1</v>
      </c>
      <c r="K339" s="291">
        <v>1.4989195660100807</v>
      </c>
      <c r="L339" s="281"/>
      <c r="M339" s="268" t="str">
        <f t="shared" si="60"/>
        <v/>
      </c>
      <c r="P339" s="262" t="str">
        <f>IF(R339&lt;&gt;"",VLOOKUP($C339,'Inf_NO MODIFICAR'!$O$6:$Q$41,2,FALSE),"")</f>
        <v/>
      </c>
      <c r="Q339" s="262" t="str">
        <f>IFERROR(VLOOKUP($P339,'Inf_NO MODIFICAR'!$P$6:$Q$41,2,FALSE),"")</f>
        <v/>
      </c>
      <c r="R339" s="21" t="str">
        <f t="shared" si="61"/>
        <v/>
      </c>
      <c r="S339" s="292" t="str">
        <f t="shared" si="62"/>
        <v/>
      </c>
      <c r="T339" s="293" t="str">
        <f t="shared" si="63"/>
        <v/>
      </c>
      <c r="U339" s="258">
        <f t="shared" si="64"/>
        <v>4247</v>
      </c>
      <c r="V339" s="258" t="str">
        <f t="shared" si="55"/>
        <v>México Poniente</v>
      </c>
      <c r="W339" s="258">
        <f t="shared" si="65"/>
        <v>4247</v>
      </c>
    </row>
    <row r="340" spans="1:23" ht="18" x14ac:dyDescent="0.25">
      <c r="A340" s="25" t="str">
        <f t="shared" si="56"/>
        <v>delegGuanajuatoGuanajuatoal trato</v>
      </c>
      <c r="B340" s="258" t="str">
        <f t="shared" si="57"/>
        <v>deleg</v>
      </c>
      <c r="C340" s="258" t="str">
        <f t="shared" si="58"/>
        <v>Guanajuato</v>
      </c>
      <c r="D340" s="258" t="str">
        <f t="shared" si="59"/>
        <v>Guanajuato</v>
      </c>
      <c r="F340" s="308" t="s">
        <v>518</v>
      </c>
      <c r="G340" s="288" t="s">
        <v>464</v>
      </c>
      <c r="H340" s="294" t="s">
        <v>465</v>
      </c>
      <c r="I340" s="289">
        <v>449.92451184940137</v>
      </c>
      <c r="J340" s="290">
        <v>0.11635607054700685</v>
      </c>
      <c r="K340" s="291">
        <v>0.18666427840301128</v>
      </c>
      <c r="L340" s="281"/>
      <c r="M340" s="268" t="str">
        <f t="shared" si="60"/>
        <v>Mal trato</v>
      </c>
      <c r="P340" s="262">
        <f>IF(R340&lt;&gt;"",VLOOKUP($C340,'Inf_NO MODIFICAR'!$O$6:$Q$41,2,FALSE),"")</f>
        <v>14</v>
      </c>
      <c r="Q340" s="262" t="str">
        <f>IFERROR(VLOOKUP($P340,'Inf_NO MODIFICAR'!$P$6:$Q$41,2,FALSE),"")</f>
        <v>Guanajuato</v>
      </c>
      <c r="R340" s="21" t="str">
        <f t="shared" si="61"/>
        <v>Mal trato</v>
      </c>
      <c r="S340" s="292">
        <f t="shared" si="62"/>
        <v>0.18666427840301128</v>
      </c>
      <c r="T340" s="293">
        <f t="shared" si="63"/>
        <v>1</v>
      </c>
      <c r="U340" s="258" t="str">
        <f t="shared" si="64"/>
        <v/>
      </c>
      <c r="V340" s="258" t="str">
        <f t="shared" si="55"/>
        <v/>
      </c>
      <c r="W340" s="258" t="str">
        <f t="shared" si="65"/>
        <v/>
      </c>
    </row>
    <row r="341" spans="1:23" ht="15.75" x14ac:dyDescent="0.25">
      <c r="A341" s="25" t="str">
        <f t="shared" si="56"/>
        <v>delegGuanajuatoGuanajuatonstalaciones inadecuadas</v>
      </c>
      <c r="B341" s="258" t="str">
        <f t="shared" si="57"/>
        <v>deleg</v>
      </c>
      <c r="C341" s="258" t="str">
        <f t="shared" si="58"/>
        <v>Guanajuato</v>
      </c>
      <c r="D341" s="258" t="str">
        <f t="shared" si="59"/>
        <v>Guanajuato</v>
      </c>
      <c r="F341" s="308"/>
      <c r="G341" s="288"/>
      <c r="H341" s="294" t="s">
        <v>466</v>
      </c>
      <c r="I341" s="289">
        <v>94.125823572529171</v>
      </c>
      <c r="J341" s="290">
        <v>2.4342107796887964E-2</v>
      </c>
      <c r="K341" s="291">
        <v>3.9050837359437554E-2</v>
      </c>
      <c r="L341" s="281"/>
      <c r="M341" s="268" t="str">
        <f t="shared" si="60"/>
        <v>Instalaciones inadecuadas</v>
      </c>
      <c r="P341" s="262">
        <f>IF(R341&lt;&gt;"",VLOOKUP($C341,'Inf_NO MODIFICAR'!$O$6:$Q$41,2,FALSE),"")</f>
        <v>14</v>
      </c>
      <c r="Q341" s="262" t="str">
        <f>IFERROR(VLOOKUP($P341,'Inf_NO MODIFICAR'!$P$6:$Q$41,2,FALSE),"")</f>
        <v>Guanajuato</v>
      </c>
      <c r="R341" s="21" t="str">
        <f t="shared" si="61"/>
        <v>Instalaciones inadecuadas</v>
      </c>
      <c r="S341" s="292">
        <f t="shared" si="62"/>
        <v>3.9050837359437554E-2</v>
      </c>
      <c r="T341" s="293">
        <f t="shared" si="63"/>
        <v>1</v>
      </c>
      <c r="U341" s="258" t="str">
        <f t="shared" si="64"/>
        <v/>
      </c>
      <c r="V341" s="258" t="str">
        <f t="shared" si="55"/>
        <v/>
      </c>
      <c r="W341" s="258" t="str">
        <f t="shared" si="65"/>
        <v/>
      </c>
    </row>
    <row r="342" spans="1:23" ht="15.75" x14ac:dyDescent="0.25">
      <c r="A342" s="25" t="str">
        <f t="shared" si="56"/>
        <v>delegGuanajuatoGuanajuatoalta de medicamentos</v>
      </c>
      <c r="B342" s="258" t="str">
        <f t="shared" si="57"/>
        <v>deleg</v>
      </c>
      <c r="C342" s="258" t="str">
        <f t="shared" si="58"/>
        <v>Guanajuato</v>
      </c>
      <c r="D342" s="258" t="str">
        <f t="shared" si="59"/>
        <v>Guanajuato</v>
      </c>
      <c r="F342" s="308"/>
      <c r="G342" s="288"/>
      <c r="H342" s="294" t="s">
        <v>467</v>
      </c>
      <c r="I342" s="289">
        <v>315.08339955408047</v>
      </c>
      <c r="J342" s="290">
        <v>8.148448306585436E-2</v>
      </c>
      <c r="K342" s="291">
        <v>0.13072151853379485</v>
      </c>
      <c r="L342" s="281"/>
      <c r="M342" s="268" t="str">
        <f t="shared" si="60"/>
        <v>Falta de medicamentos</v>
      </c>
      <c r="P342" s="262">
        <f>IF(R342&lt;&gt;"",VLOOKUP($C342,'Inf_NO MODIFICAR'!$O$6:$Q$41,2,FALSE),"")</f>
        <v>14</v>
      </c>
      <c r="Q342" s="262" t="str">
        <f>IFERROR(VLOOKUP($P342,'Inf_NO MODIFICAR'!$P$6:$Q$41,2,FALSE),"")</f>
        <v>Guanajuato</v>
      </c>
      <c r="R342" s="21" t="str">
        <f t="shared" si="61"/>
        <v>Falta de medicamentos</v>
      </c>
      <c r="S342" s="292">
        <f t="shared" si="62"/>
        <v>0.13072151853379485</v>
      </c>
      <c r="T342" s="293">
        <f t="shared" si="63"/>
        <v>1</v>
      </c>
      <c r="U342" s="258" t="str">
        <f t="shared" si="64"/>
        <v/>
      </c>
      <c r="V342" s="258" t="str">
        <f t="shared" si="55"/>
        <v/>
      </c>
      <c r="W342" s="258" t="str">
        <f t="shared" si="65"/>
        <v/>
      </c>
    </row>
    <row r="343" spans="1:23" ht="15.75" x14ac:dyDescent="0.25">
      <c r="A343" s="25" t="str">
        <f t="shared" si="56"/>
        <v>delegGuanajuatoGuanajuatoal servicio en farmacia</v>
      </c>
      <c r="B343" s="258" t="str">
        <f t="shared" si="57"/>
        <v>deleg</v>
      </c>
      <c r="C343" s="258" t="str">
        <f t="shared" si="58"/>
        <v>Guanajuato</v>
      </c>
      <c r="D343" s="258" t="str">
        <f t="shared" si="59"/>
        <v>Guanajuato</v>
      </c>
      <c r="F343" s="308"/>
      <c r="G343" s="288"/>
      <c r="H343" s="294" t="s">
        <v>468</v>
      </c>
      <c r="I343" s="289">
        <v>224.84973803033677</v>
      </c>
      <c r="J343" s="290">
        <v>5.8148936747618285E-2</v>
      </c>
      <c r="K343" s="291">
        <v>9.3285457878293149E-2</v>
      </c>
      <c r="L343" s="281"/>
      <c r="M343" s="268" t="str">
        <f t="shared" si="60"/>
        <v>Mal servicio en farmacia</v>
      </c>
      <c r="P343" s="262">
        <f>IF(R343&lt;&gt;"",VLOOKUP($C343,'Inf_NO MODIFICAR'!$O$6:$Q$41,2,FALSE),"")</f>
        <v>14</v>
      </c>
      <c r="Q343" s="262" t="str">
        <f>IFERROR(VLOOKUP($P343,'Inf_NO MODIFICAR'!$P$6:$Q$41,2,FALSE),"")</f>
        <v>Guanajuato</v>
      </c>
      <c r="R343" s="21" t="str">
        <f t="shared" si="61"/>
        <v>Mal servicio en farmacia</v>
      </c>
      <c r="S343" s="292">
        <f t="shared" si="62"/>
        <v>9.3285457878293149E-2</v>
      </c>
      <c r="T343" s="293">
        <f t="shared" si="63"/>
        <v>1</v>
      </c>
      <c r="U343" s="258" t="str">
        <f t="shared" si="64"/>
        <v/>
      </c>
      <c r="V343" s="258" t="str">
        <f t="shared" si="55"/>
        <v/>
      </c>
      <c r="W343" s="258" t="str">
        <f t="shared" si="65"/>
        <v/>
      </c>
    </row>
    <row r="344" spans="1:23" ht="15.75" x14ac:dyDescent="0.25">
      <c r="A344" s="25" t="str">
        <f t="shared" si="56"/>
        <v>delegGuanajuatoGuanajuatoal servicio en laboratorio</v>
      </c>
      <c r="B344" s="258" t="str">
        <f t="shared" si="57"/>
        <v>deleg</v>
      </c>
      <c r="C344" s="258" t="str">
        <f t="shared" si="58"/>
        <v>Guanajuato</v>
      </c>
      <c r="D344" s="258" t="str">
        <f t="shared" si="59"/>
        <v>Guanajuato</v>
      </c>
      <c r="F344" s="308"/>
      <c r="G344" s="288"/>
      <c r="H344" s="294" t="s">
        <v>469</v>
      </c>
      <c r="I344" s="289">
        <v>31.454135932393815</v>
      </c>
      <c r="J344" s="290">
        <v>8.1344304725717905E-3</v>
      </c>
      <c r="K344" s="291">
        <v>1.3049663736871E-2</v>
      </c>
      <c r="L344" s="281"/>
      <c r="M344" s="268" t="str">
        <f t="shared" si="60"/>
        <v>Mal servicio en laboratorio</v>
      </c>
      <c r="P344" s="262">
        <f>IF(R344&lt;&gt;"",VLOOKUP($C344,'Inf_NO MODIFICAR'!$O$6:$Q$41,2,FALSE),"")</f>
        <v>14</v>
      </c>
      <c r="Q344" s="262" t="str">
        <f>IFERROR(VLOOKUP($P344,'Inf_NO MODIFICAR'!$P$6:$Q$41,2,FALSE),"")</f>
        <v>Guanajuato</v>
      </c>
      <c r="R344" s="21" t="str">
        <f t="shared" si="61"/>
        <v>Mal servicio en laboratorio</v>
      </c>
      <c r="S344" s="292">
        <f t="shared" si="62"/>
        <v>1.3049663736871E-2</v>
      </c>
      <c r="T344" s="293">
        <f t="shared" si="63"/>
        <v>1</v>
      </c>
      <c r="U344" s="258" t="str">
        <f t="shared" si="64"/>
        <v/>
      </c>
      <c r="V344" s="258" t="str">
        <f t="shared" si="55"/>
        <v/>
      </c>
      <c r="W344" s="258" t="str">
        <f t="shared" si="65"/>
        <v/>
      </c>
    </row>
    <row r="345" spans="1:23" ht="15.75" x14ac:dyDescent="0.25">
      <c r="A345" s="25" t="str">
        <f t="shared" si="56"/>
        <v>delegGuanajuatoGuanajuatoal servicio en archivo</v>
      </c>
      <c r="B345" s="258" t="str">
        <f t="shared" si="57"/>
        <v>deleg</v>
      </c>
      <c r="C345" s="258" t="str">
        <f t="shared" si="58"/>
        <v>Guanajuato</v>
      </c>
      <c r="D345" s="258" t="str">
        <f t="shared" si="59"/>
        <v>Guanajuato</v>
      </c>
      <c r="F345" s="308"/>
      <c r="G345" s="288"/>
      <c r="H345" s="294" t="s">
        <v>470</v>
      </c>
      <c r="I345" s="289">
        <v>84.52353311997885</v>
      </c>
      <c r="J345" s="290">
        <v>2.1858836146012063E-2</v>
      </c>
      <c r="K345" s="291">
        <v>3.5067047698870264E-2</v>
      </c>
      <c r="L345" s="281"/>
      <c r="M345" s="268" t="str">
        <f t="shared" si="60"/>
        <v>Mal servicio en archivo</v>
      </c>
      <c r="P345" s="262">
        <f>IF(R345&lt;&gt;"",VLOOKUP($C345,'Inf_NO MODIFICAR'!$O$6:$Q$41,2,FALSE),"")</f>
        <v>14</v>
      </c>
      <c r="Q345" s="262" t="str">
        <f>IFERROR(VLOOKUP($P345,'Inf_NO MODIFICAR'!$P$6:$Q$41,2,FALSE),"")</f>
        <v>Guanajuato</v>
      </c>
      <c r="R345" s="21" t="str">
        <f t="shared" si="61"/>
        <v>Mal servicio en archivo</v>
      </c>
      <c r="S345" s="292">
        <f t="shared" si="62"/>
        <v>3.5067047698870264E-2</v>
      </c>
      <c r="T345" s="293">
        <f t="shared" si="63"/>
        <v>1</v>
      </c>
      <c r="U345" s="258" t="str">
        <f t="shared" si="64"/>
        <v/>
      </c>
      <c r="V345" s="258" t="str">
        <f t="shared" si="55"/>
        <v/>
      </c>
      <c r="W345" s="258" t="str">
        <f t="shared" si="65"/>
        <v/>
      </c>
    </row>
    <row r="346" spans="1:23" ht="15.75" x14ac:dyDescent="0.25">
      <c r="A346" s="25" t="str">
        <f t="shared" si="56"/>
        <v>delegGuanajuatoGuanajuatoos tiempos de espera para consulta</v>
      </c>
      <c r="B346" s="258" t="str">
        <f t="shared" si="57"/>
        <v>deleg</v>
      </c>
      <c r="C346" s="258" t="str">
        <f t="shared" si="58"/>
        <v>Guanajuato</v>
      </c>
      <c r="D346" s="258" t="str">
        <f t="shared" si="59"/>
        <v>Guanajuato</v>
      </c>
      <c r="F346" s="308"/>
      <c r="G346" s="288"/>
      <c r="H346" s="294" t="s">
        <v>472</v>
      </c>
      <c r="I346" s="289">
        <v>880.7106233801054</v>
      </c>
      <c r="J346" s="290">
        <v>0.22776271291441591</v>
      </c>
      <c r="K346" s="291">
        <v>0.36538843442728591</v>
      </c>
      <c r="L346" s="281"/>
      <c r="M346" s="268" t="str">
        <f t="shared" si="60"/>
        <v>Los tiempos de espera para consulta</v>
      </c>
      <c r="P346" s="262">
        <f>IF(R346&lt;&gt;"",VLOOKUP($C346,'Inf_NO MODIFICAR'!$O$6:$Q$41,2,FALSE),"")</f>
        <v>14</v>
      </c>
      <c r="Q346" s="262" t="str">
        <f>IFERROR(VLOOKUP($P346,'Inf_NO MODIFICAR'!$P$6:$Q$41,2,FALSE),"")</f>
        <v>Guanajuato</v>
      </c>
      <c r="R346" s="21" t="str">
        <f t="shared" si="61"/>
        <v>Los tiempos de espera para consulta</v>
      </c>
      <c r="S346" s="292">
        <f t="shared" si="62"/>
        <v>0.36538843442728591</v>
      </c>
      <c r="T346" s="293">
        <f t="shared" si="63"/>
        <v>1</v>
      </c>
      <c r="U346" s="258" t="str">
        <f t="shared" si="64"/>
        <v/>
      </c>
      <c r="V346" s="258" t="str">
        <f t="shared" si="55"/>
        <v/>
      </c>
      <c r="W346" s="258" t="str">
        <f t="shared" si="65"/>
        <v/>
      </c>
    </row>
    <row r="347" spans="1:23" ht="15.75" x14ac:dyDescent="0.25">
      <c r="A347" s="25" t="str">
        <f t="shared" si="56"/>
        <v>delegGuanajuatoGuanajuatoos tiempos de espera para obtener citas</v>
      </c>
      <c r="B347" s="258" t="str">
        <f t="shared" si="57"/>
        <v>deleg</v>
      </c>
      <c r="C347" s="258" t="str">
        <f t="shared" si="58"/>
        <v>Guanajuato</v>
      </c>
      <c r="D347" s="258" t="str">
        <f t="shared" si="59"/>
        <v>Guanajuato</v>
      </c>
      <c r="F347" s="308"/>
      <c r="G347" s="288"/>
      <c r="H347" s="294" t="s">
        <v>473</v>
      </c>
      <c r="I347" s="289">
        <v>244.95177158243794</v>
      </c>
      <c r="J347" s="290">
        <v>6.3347572457667103E-2</v>
      </c>
      <c r="K347" s="291">
        <v>0.101625371549616</v>
      </c>
      <c r="L347" s="281"/>
      <c r="M347" s="268" t="str">
        <f t="shared" si="60"/>
        <v>Los tiempos de espera para obtener citas</v>
      </c>
      <c r="P347" s="262">
        <f>IF(R347&lt;&gt;"",VLOOKUP($C347,'Inf_NO MODIFICAR'!$O$6:$Q$41,2,FALSE),"")</f>
        <v>14</v>
      </c>
      <c r="Q347" s="262" t="str">
        <f>IFERROR(VLOOKUP($P347,'Inf_NO MODIFICAR'!$P$6:$Q$41,2,FALSE),"")</f>
        <v>Guanajuato</v>
      </c>
      <c r="R347" s="21" t="str">
        <f t="shared" si="61"/>
        <v>Los tiempos de espera para obtener citas</v>
      </c>
      <c r="S347" s="292">
        <f t="shared" si="62"/>
        <v>0.101625371549616</v>
      </c>
      <c r="T347" s="293">
        <f t="shared" si="63"/>
        <v>1</v>
      </c>
      <c r="U347" s="258" t="str">
        <f t="shared" si="64"/>
        <v/>
      </c>
      <c r="V347" s="258" t="str">
        <f t="shared" si="55"/>
        <v/>
      </c>
      <c r="W347" s="258" t="str">
        <f t="shared" si="65"/>
        <v/>
      </c>
    </row>
    <row r="348" spans="1:23" ht="15.75" x14ac:dyDescent="0.25">
      <c r="A348" s="25" t="str">
        <f t="shared" si="56"/>
        <v>delegGuanajuatoGuanajuatoos tiempos de espera para trámites</v>
      </c>
      <c r="B348" s="258" t="str">
        <f t="shared" si="57"/>
        <v>deleg</v>
      </c>
      <c r="C348" s="258" t="str">
        <f t="shared" si="58"/>
        <v>Guanajuato</v>
      </c>
      <c r="D348" s="258" t="str">
        <f t="shared" si="59"/>
        <v>Guanajuato</v>
      </c>
      <c r="F348" s="308"/>
      <c r="G348" s="288"/>
      <c r="H348" s="294" t="s">
        <v>474</v>
      </c>
      <c r="I348" s="289">
        <v>217.02619437442846</v>
      </c>
      <c r="J348" s="290">
        <v>5.6125671125097247E-2</v>
      </c>
      <c r="K348" s="291">
        <v>9.0039633095193972E-2</v>
      </c>
      <c r="L348" s="281"/>
      <c r="M348" s="268" t="str">
        <f t="shared" si="60"/>
        <v>Los tiempos de espera para trámites</v>
      </c>
      <c r="P348" s="262">
        <f>IF(R348&lt;&gt;"",VLOOKUP($C348,'Inf_NO MODIFICAR'!$O$6:$Q$41,2,FALSE),"")</f>
        <v>14</v>
      </c>
      <c r="Q348" s="262" t="str">
        <f>IFERROR(VLOOKUP($P348,'Inf_NO MODIFICAR'!$P$6:$Q$41,2,FALSE),"")</f>
        <v>Guanajuato</v>
      </c>
      <c r="R348" s="21" t="str">
        <f t="shared" si="61"/>
        <v>Los tiempos de espera para trámites</v>
      </c>
      <c r="S348" s="292">
        <f t="shared" si="62"/>
        <v>9.0039633095193972E-2</v>
      </c>
      <c r="T348" s="293">
        <f t="shared" si="63"/>
        <v>1</v>
      </c>
      <c r="U348" s="258" t="str">
        <f t="shared" si="64"/>
        <v/>
      </c>
      <c r="V348" s="258" t="str">
        <f t="shared" si="55"/>
        <v/>
      </c>
      <c r="W348" s="258" t="str">
        <f t="shared" si="65"/>
        <v/>
      </c>
    </row>
    <row r="349" spans="1:23" ht="15.75" x14ac:dyDescent="0.25">
      <c r="A349" s="25" t="str">
        <f t="shared" si="56"/>
        <v>delegGuanajuatoGuanajuatoos tiempos de espera para resultados de estudios</v>
      </c>
      <c r="B349" s="258" t="str">
        <f t="shared" si="57"/>
        <v>deleg</v>
      </c>
      <c r="C349" s="258" t="str">
        <f t="shared" si="58"/>
        <v>Guanajuato</v>
      </c>
      <c r="D349" s="258" t="str">
        <f t="shared" si="59"/>
        <v>Guanajuato</v>
      </c>
      <c r="F349" s="308"/>
      <c r="G349" s="288"/>
      <c r="H349" s="294" t="s">
        <v>475</v>
      </c>
      <c r="I349" s="289">
        <v>51.402428626055922</v>
      </c>
      <c r="J349" s="290">
        <v>1.3293306885895563E-2</v>
      </c>
      <c r="K349" s="291">
        <v>2.1325793538576207E-2</v>
      </c>
      <c r="L349" s="281"/>
      <c r="M349" s="268" t="str">
        <f t="shared" si="60"/>
        <v>Los tiempos de espera para resultados de estudios</v>
      </c>
      <c r="P349" s="262">
        <f>IF(R349&lt;&gt;"",VLOOKUP($C349,'Inf_NO MODIFICAR'!$O$6:$Q$41,2,FALSE),"")</f>
        <v>14</v>
      </c>
      <c r="Q349" s="262" t="str">
        <f>IFERROR(VLOOKUP($P349,'Inf_NO MODIFICAR'!$P$6:$Q$41,2,FALSE),"")</f>
        <v>Guanajuato</v>
      </c>
      <c r="R349" s="21" t="str">
        <f t="shared" si="61"/>
        <v>Los tiempos de espera para resultados de estudios</v>
      </c>
      <c r="S349" s="292">
        <f t="shared" si="62"/>
        <v>2.1325793538576207E-2</v>
      </c>
      <c r="T349" s="293">
        <f t="shared" si="63"/>
        <v>1</v>
      </c>
      <c r="U349" s="258" t="str">
        <f t="shared" si="64"/>
        <v/>
      </c>
      <c r="V349" s="258" t="str">
        <f t="shared" si="55"/>
        <v/>
      </c>
      <c r="W349" s="258" t="str">
        <f t="shared" si="65"/>
        <v/>
      </c>
    </row>
    <row r="350" spans="1:23" ht="15.75" x14ac:dyDescent="0.25">
      <c r="A350" s="25" t="str">
        <f t="shared" si="56"/>
        <v>delegGuanajuatoGuanajuatoa falta de personal/médicos/especialistas</v>
      </c>
      <c r="B350" s="258" t="str">
        <f t="shared" si="57"/>
        <v>deleg</v>
      </c>
      <c r="C350" s="258" t="str">
        <f t="shared" si="58"/>
        <v>Guanajuato</v>
      </c>
      <c r="D350" s="258" t="str">
        <f t="shared" si="59"/>
        <v>Guanajuato</v>
      </c>
      <c r="F350" s="308"/>
      <c r="G350" s="288"/>
      <c r="H350" s="294" t="s">
        <v>476</v>
      </c>
      <c r="I350" s="289">
        <v>213.50524233748365</v>
      </c>
      <c r="J350" s="290">
        <v>5.5215109169005128E-2</v>
      </c>
      <c r="K350" s="291">
        <v>8.8578863668415317E-2</v>
      </c>
      <c r="L350" s="281"/>
      <c r="M350" s="268" t="str">
        <f t="shared" si="60"/>
        <v>La falta de personal/médicos/especialistas</v>
      </c>
      <c r="P350" s="262">
        <f>IF(R350&lt;&gt;"",VLOOKUP($C350,'Inf_NO MODIFICAR'!$O$6:$Q$41,2,FALSE),"")</f>
        <v>14</v>
      </c>
      <c r="Q350" s="262" t="str">
        <f>IFERROR(VLOOKUP($P350,'Inf_NO MODIFICAR'!$P$6:$Q$41,2,FALSE),"")</f>
        <v>Guanajuato</v>
      </c>
      <c r="R350" s="21" t="str">
        <f t="shared" si="61"/>
        <v>La falta de personal/médicos/especialistas</v>
      </c>
      <c r="S350" s="292">
        <f t="shared" si="62"/>
        <v>8.8578863668415317E-2</v>
      </c>
      <c r="T350" s="293">
        <f t="shared" si="63"/>
        <v>1</v>
      </c>
      <c r="U350" s="258" t="str">
        <f t="shared" si="64"/>
        <v/>
      </c>
      <c r="V350" s="258" t="str">
        <f t="shared" si="55"/>
        <v/>
      </c>
      <c r="W350" s="258" t="str">
        <f t="shared" si="65"/>
        <v/>
      </c>
    </row>
    <row r="351" spans="1:23" ht="15.75" x14ac:dyDescent="0.25">
      <c r="A351" s="25" t="str">
        <f t="shared" si="56"/>
        <v>delegGuanajuatoGuanajuatoa limpieza en general de la unidad</v>
      </c>
      <c r="B351" s="258" t="str">
        <f t="shared" si="57"/>
        <v>deleg</v>
      </c>
      <c r="C351" s="258" t="str">
        <f t="shared" si="58"/>
        <v>Guanajuato</v>
      </c>
      <c r="D351" s="258" t="str">
        <f t="shared" si="59"/>
        <v>Guanajuato</v>
      </c>
      <c r="F351" s="308"/>
      <c r="G351" s="288"/>
      <c r="H351" s="294" t="s">
        <v>477</v>
      </c>
      <c r="I351" s="289">
        <v>7.7283304246716726</v>
      </c>
      <c r="J351" s="290">
        <v>1.9986422975876213E-3</v>
      </c>
      <c r="K351" s="291">
        <v>3.2063228030222175E-3</v>
      </c>
      <c r="L351" s="281"/>
      <c r="M351" s="268" t="str">
        <f t="shared" si="60"/>
        <v>La limpieza en general de la unidad</v>
      </c>
      <c r="P351" s="262">
        <f>IF(R351&lt;&gt;"",VLOOKUP($C351,'Inf_NO MODIFICAR'!$O$6:$Q$41,2,FALSE),"")</f>
        <v>14</v>
      </c>
      <c r="Q351" s="262" t="str">
        <f>IFERROR(VLOOKUP($P351,'Inf_NO MODIFICAR'!$P$6:$Q$41,2,FALSE),"")</f>
        <v>Guanajuato</v>
      </c>
      <c r="R351" s="21" t="str">
        <f t="shared" si="61"/>
        <v>La limpieza en general de la unidad</v>
      </c>
      <c r="S351" s="292">
        <f t="shared" si="62"/>
        <v>3.2063228030222175E-3</v>
      </c>
      <c r="T351" s="293">
        <f t="shared" si="63"/>
        <v>1</v>
      </c>
      <c r="U351" s="258" t="str">
        <f t="shared" si="64"/>
        <v/>
      </c>
      <c r="V351" s="258" t="str">
        <f t="shared" si="55"/>
        <v/>
      </c>
      <c r="W351" s="258" t="str">
        <f t="shared" si="65"/>
        <v/>
      </c>
    </row>
    <row r="352" spans="1:23" ht="15.75" x14ac:dyDescent="0.25">
      <c r="A352" s="25" t="str">
        <f t="shared" si="56"/>
        <v>delegGuanajuatoGuanajuatoala calidad en el servicio de urgencias</v>
      </c>
      <c r="B352" s="258" t="str">
        <f t="shared" si="57"/>
        <v>deleg</v>
      </c>
      <c r="C352" s="258" t="str">
        <f t="shared" si="58"/>
        <v>Guanajuato</v>
      </c>
      <c r="D352" s="258" t="str">
        <f t="shared" si="59"/>
        <v>Guanajuato</v>
      </c>
      <c r="F352" s="308"/>
      <c r="G352" s="288"/>
      <c r="H352" s="294" t="s">
        <v>478</v>
      </c>
      <c r="I352" s="289">
        <v>112.9783862188531</v>
      </c>
      <c r="J352" s="290">
        <v>2.9217614801942578E-2</v>
      </c>
      <c r="K352" s="291">
        <v>4.6872371660732819E-2</v>
      </c>
      <c r="L352" s="281"/>
      <c r="M352" s="268" t="str">
        <f t="shared" si="60"/>
        <v>Mala calidad en el servicio de urgencias</v>
      </c>
      <c r="P352" s="262">
        <f>IF(R352&lt;&gt;"",VLOOKUP($C352,'Inf_NO MODIFICAR'!$O$6:$Q$41,2,FALSE),"")</f>
        <v>14</v>
      </c>
      <c r="Q352" s="262" t="str">
        <f>IFERROR(VLOOKUP($P352,'Inf_NO MODIFICAR'!$P$6:$Q$41,2,FALSE),"")</f>
        <v>Guanajuato</v>
      </c>
      <c r="R352" s="21" t="str">
        <f t="shared" si="61"/>
        <v>Mala calidad en el servicio de urgencias</v>
      </c>
      <c r="S352" s="292">
        <f t="shared" si="62"/>
        <v>4.6872371660732819E-2</v>
      </c>
      <c r="T352" s="293">
        <f t="shared" si="63"/>
        <v>1</v>
      </c>
      <c r="U352" s="258" t="str">
        <f t="shared" si="64"/>
        <v/>
      </c>
      <c r="V352" s="258" t="str">
        <f t="shared" si="55"/>
        <v/>
      </c>
      <c r="W352" s="258" t="str">
        <f t="shared" si="65"/>
        <v/>
      </c>
    </row>
    <row r="353" spans="1:23" ht="15.75" x14ac:dyDescent="0.25">
      <c r="A353" s="25" t="str">
        <f t="shared" si="56"/>
        <v>delegGuanajuatoGuanajuatoala atención médica</v>
      </c>
      <c r="B353" s="258" t="str">
        <f t="shared" si="57"/>
        <v>deleg</v>
      </c>
      <c r="C353" s="258" t="str">
        <f t="shared" si="58"/>
        <v>Guanajuato</v>
      </c>
      <c r="D353" s="258" t="str">
        <f t="shared" si="59"/>
        <v>Guanajuato</v>
      </c>
      <c r="F353" s="308"/>
      <c r="G353" s="288"/>
      <c r="H353" s="294" t="s">
        <v>479</v>
      </c>
      <c r="I353" s="289">
        <v>524.43784488520862</v>
      </c>
      <c r="J353" s="290">
        <v>0.13562614454179522</v>
      </c>
      <c r="K353" s="291">
        <v>0.21757830325878047</v>
      </c>
      <c r="L353" s="281"/>
      <c r="M353" s="268" t="str">
        <f t="shared" si="60"/>
        <v>Mala atención médica</v>
      </c>
      <c r="P353" s="262">
        <f>IF(R353&lt;&gt;"",VLOOKUP($C353,'Inf_NO MODIFICAR'!$O$6:$Q$41,2,FALSE),"")</f>
        <v>14</v>
      </c>
      <c r="Q353" s="262" t="str">
        <f>IFERROR(VLOOKUP($P353,'Inf_NO MODIFICAR'!$P$6:$Q$41,2,FALSE),"")</f>
        <v>Guanajuato</v>
      </c>
      <c r="R353" s="21" t="str">
        <f t="shared" si="61"/>
        <v>Mala atención médica</v>
      </c>
      <c r="S353" s="292">
        <f t="shared" si="62"/>
        <v>0.21757830325878047</v>
      </c>
      <c r="T353" s="293">
        <f t="shared" si="63"/>
        <v>1</v>
      </c>
      <c r="U353" s="258" t="str">
        <f t="shared" si="64"/>
        <v/>
      </c>
      <c r="V353" s="258" t="str">
        <f t="shared" si="55"/>
        <v/>
      </c>
      <c r="W353" s="258" t="str">
        <f t="shared" si="65"/>
        <v/>
      </c>
    </row>
    <row r="354" spans="1:23" ht="15.75" x14ac:dyDescent="0.25">
      <c r="A354" s="25" t="str">
        <f t="shared" si="56"/>
        <v>delegGuanajuatoGuanajuatoo explican bien los médicos</v>
      </c>
      <c r="B354" s="258" t="str">
        <f t="shared" si="57"/>
        <v>deleg</v>
      </c>
      <c r="C354" s="258" t="str">
        <f t="shared" si="58"/>
        <v>Guanajuato</v>
      </c>
      <c r="D354" s="258" t="str">
        <f t="shared" si="59"/>
        <v>Guanajuato</v>
      </c>
      <c r="F354" s="308"/>
      <c r="G354" s="288"/>
      <c r="H354" s="294" t="s">
        <v>480</v>
      </c>
      <c r="I354" s="289">
        <v>93.233713129682656</v>
      </c>
      <c r="J354" s="290">
        <v>2.4111396948979517E-2</v>
      </c>
      <c r="K354" s="291">
        <v>3.8680719378122778E-2</v>
      </c>
      <c r="L354" s="281"/>
      <c r="M354" s="268" t="str">
        <f t="shared" si="60"/>
        <v>No explican bien los médicos</v>
      </c>
      <c r="P354" s="262">
        <f>IF(R354&lt;&gt;"",VLOOKUP($C354,'Inf_NO MODIFICAR'!$O$6:$Q$41,2,FALSE),"")</f>
        <v>14</v>
      </c>
      <c r="Q354" s="262" t="str">
        <f>IFERROR(VLOOKUP($P354,'Inf_NO MODIFICAR'!$P$6:$Q$41,2,FALSE),"")</f>
        <v>Guanajuato</v>
      </c>
      <c r="R354" s="21" t="str">
        <f t="shared" si="61"/>
        <v>No explican bien los médicos</v>
      </c>
      <c r="S354" s="292">
        <f t="shared" si="62"/>
        <v>3.8680719378122778E-2</v>
      </c>
      <c r="T354" s="293">
        <f t="shared" si="63"/>
        <v>1</v>
      </c>
      <c r="U354" s="258" t="str">
        <f t="shared" si="64"/>
        <v/>
      </c>
      <c r="V354" s="258" t="str">
        <f t="shared" si="55"/>
        <v/>
      </c>
      <c r="W354" s="258" t="str">
        <f t="shared" si="65"/>
        <v/>
      </c>
    </row>
    <row r="355" spans="1:23" ht="15.75" x14ac:dyDescent="0.25">
      <c r="A355" s="25" t="str">
        <f t="shared" si="56"/>
        <v>delegGuanajuatoGuanajuatoalta de organización</v>
      </c>
      <c r="B355" s="258" t="str">
        <f t="shared" si="57"/>
        <v>deleg</v>
      </c>
      <c r="C355" s="258" t="str">
        <f t="shared" si="58"/>
        <v>Guanajuato</v>
      </c>
      <c r="D355" s="258" t="str">
        <f t="shared" si="59"/>
        <v>Guanajuato</v>
      </c>
      <c r="F355" s="308"/>
      <c r="G355" s="288"/>
      <c r="H355" s="294" t="s">
        <v>481</v>
      </c>
      <c r="I355" s="289">
        <v>141.36292211744401</v>
      </c>
      <c r="J355" s="290">
        <v>3.6558208555958753E-2</v>
      </c>
      <c r="K355" s="291">
        <v>5.8648522485536765E-2</v>
      </c>
      <c r="L355" s="281"/>
      <c r="M355" s="268" t="str">
        <f t="shared" si="60"/>
        <v>Falta de organización</v>
      </c>
      <c r="P355" s="262">
        <f>IF(R355&lt;&gt;"",VLOOKUP($C355,'Inf_NO MODIFICAR'!$O$6:$Q$41,2,FALSE),"")</f>
        <v>14</v>
      </c>
      <c r="Q355" s="262" t="str">
        <f>IFERROR(VLOOKUP($P355,'Inf_NO MODIFICAR'!$P$6:$Q$41,2,FALSE),"")</f>
        <v>Guanajuato</v>
      </c>
      <c r="R355" s="21" t="str">
        <f t="shared" si="61"/>
        <v>Falta de organización</v>
      </c>
      <c r="S355" s="292">
        <f t="shared" si="62"/>
        <v>5.8648522485536765E-2</v>
      </c>
      <c r="T355" s="293">
        <f t="shared" si="63"/>
        <v>1</v>
      </c>
      <c r="U355" s="258" t="str">
        <f t="shared" si="64"/>
        <v/>
      </c>
      <c r="V355" s="258" t="str">
        <f t="shared" si="55"/>
        <v/>
      </c>
      <c r="W355" s="258" t="str">
        <f t="shared" si="65"/>
        <v/>
      </c>
    </row>
    <row r="356" spans="1:23" ht="15.75" x14ac:dyDescent="0.25">
      <c r="A356" s="25" t="str">
        <f t="shared" si="56"/>
        <v>delegGuanajuatoGuanajuatoegligencia médica</v>
      </c>
      <c r="B356" s="258" t="str">
        <f t="shared" si="57"/>
        <v>deleg</v>
      </c>
      <c r="C356" s="258" t="str">
        <f t="shared" si="58"/>
        <v>Guanajuato</v>
      </c>
      <c r="D356" s="258" t="str">
        <f t="shared" si="59"/>
        <v>Guanajuato</v>
      </c>
      <c r="F356" s="308"/>
      <c r="G356" s="288"/>
      <c r="H356" s="294" t="s">
        <v>482</v>
      </c>
      <c r="I356" s="289">
        <v>45.943020139759319</v>
      </c>
      <c r="J356" s="290">
        <v>1.1881436000343365E-2</v>
      </c>
      <c r="K356" s="291">
        <v>1.9060799036692E-2</v>
      </c>
      <c r="L356" s="281"/>
      <c r="M356" s="268" t="str">
        <f t="shared" si="60"/>
        <v>Negligencia médica</v>
      </c>
      <c r="P356" s="262">
        <f>IF(R356&lt;&gt;"",VLOOKUP($C356,'Inf_NO MODIFICAR'!$O$6:$Q$41,2,FALSE),"")</f>
        <v>14</v>
      </c>
      <c r="Q356" s="262" t="str">
        <f>IFERROR(VLOOKUP($P356,'Inf_NO MODIFICAR'!$P$6:$Q$41,2,FALSE),"")</f>
        <v>Guanajuato</v>
      </c>
      <c r="R356" s="21" t="str">
        <f t="shared" si="61"/>
        <v>Negligencia médica</v>
      </c>
      <c r="S356" s="292">
        <f t="shared" si="62"/>
        <v>1.9060799036692E-2</v>
      </c>
      <c r="T356" s="293">
        <f t="shared" si="63"/>
        <v>1</v>
      </c>
      <c r="U356" s="258" t="str">
        <f t="shared" si="64"/>
        <v/>
      </c>
      <c r="V356" s="258" t="str">
        <f t="shared" ref="V356:V419" si="66">IF(U356&lt;&gt;"",Q355,"")</f>
        <v/>
      </c>
      <c r="W356" s="258" t="str">
        <f t="shared" si="65"/>
        <v/>
      </c>
    </row>
    <row r="357" spans="1:23" ht="15.75" x14ac:dyDescent="0.25">
      <c r="A357" s="25" t="str">
        <f t="shared" si="56"/>
        <v>delegGuanajuatoGuanajuatoo recibió la atención que requería</v>
      </c>
      <c r="B357" s="258" t="str">
        <f t="shared" si="57"/>
        <v>deleg</v>
      </c>
      <c r="C357" s="258" t="str">
        <f t="shared" si="58"/>
        <v>Guanajuato</v>
      </c>
      <c r="D357" s="258" t="str">
        <f t="shared" si="59"/>
        <v>Guanajuato</v>
      </c>
      <c r="F357" s="308"/>
      <c r="G357" s="288"/>
      <c r="H357" s="294" t="s">
        <v>486</v>
      </c>
      <c r="I357" s="289">
        <v>31.056960521496013</v>
      </c>
      <c r="J357" s="290">
        <v>8.0317159751108688E-3</v>
      </c>
      <c r="K357" s="291">
        <v>1.2884883958214546E-2</v>
      </c>
      <c r="L357" s="281"/>
      <c r="M357" s="268" t="str">
        <f t="shared" si="60"/>
        <v>No recibió la atención que requería</v>
      </c>
      <c r="P357" s="262">
        <f>IF(R357&lt;&gt;"",VLOOKUP($C357,'Inf_NO MODIFICAR'!$O$6:$Q$41,2,FALSE),"")</f>
        <v>14</v>
      </c>
      <c r="Q357" s="262" t="str">
        <f>IFERROR(VLOOKUP($P357,'Inf_NO MODIFICAR'!$P$6:$Q$41,2,FALSE),"")</f>
        <v>Guanajuato</v>
      </c>
      <c r="R357" s="21" t="str">
        <f t="shared" si="61"/>
        <v>No recibió la atención que requería</v>
      </c>
      <c r="S357" s="292">
        <f t="shared" si="62"/>
        <v>1.2884883958214546E-2</v>
      </c>
      <c r="T357" s="293">
        <f t="shared" si="63"/>
        <v>1</v>
      </c>
      <c r="U357" s="258" t="str">
        <f t="shared" si="64"/>
        <v/>
      </c>
      <c r="V357" s="258" t="str">
        <f t="shared" si="66"/>
        <v/>
      </c>
      <c r="W357" s="258" t="str">
        <f t="shared" si="65"/>
        <v/>
      </c>
    </row>
    <row r="358" spans="1:23" ht="15.75" x14ac:dyDescent="0.25">
      <c r="A358" s="25" t="str">
        <f t="shared" si="56"/>
        <v>delegGuanajuatoGuanajuatoal servicio para realizar estudios</v>
      </c>
      <c r="B358" s="258" t="str">
        <f t="shared" si="57"/>
        <v>deleg</v>
      </c>
      <c r="C358" s="258" t="str">
        <f t="shared" si="58"/>
        <v>Guanajuato</v>
      </c>
      <c r="D358" s="258" t="str">
        <f t="shared" si="59"/>
        <v>Guanajuato</v>
      </c>
      <c r="F358" s="308"/>
      <c r="G358" s="288"/>
      <c r="H358" s="294" t="s">
        <v>501</v>
      </c>
      <c r="I358" s="289">
        <v>32.787255642990054</v>
      </c>
      <c r="J358" s="290">
        <v>8.479191798102019E-3</v>
      </c>
      <c r="K358" s="291">
        <v>1.3602747248103595E-2</v>
      </c>
      <c r="L358" s="281"/>
      <c r="M358" s="268" t="str">
        <f t="shared" si="60"/>
        <v>Mal servicio para realizar estudios</v>
      </c>
      <c r="P358" s="262">
        <f>IF(R358&lt;&gt;"",VLOOKUP($C358,'Inf_NO MODIFICAR'!$O$6:$Q$41,2,FALSE),"")</f>
        <v>14</v>
      </c>
      <c r="Q358" s="262" t="str">
        <f>IFERROR(VLOOKUP($P358,'Inf_NO MODIFICAR'!$P$6:$Q$41,2,FALSE),"")</f>
        <v>Guanajuato</v>
      </c>
      <c r="R358" s="21" t="str">
        <f t="shared" si="61"/>
        <v>Mal servicio para realizar estudios</v>
      </c>
      <c r="S358" s="292">
        <f t="shared" si="62"/>
        <v>1.3602747248103595E-2</v>
      </c>
      <c r="T358" s="293">
        <f t="shared" si="63"/>
        <v>1</v>
      </c>
      <c r="U358" s="258" t="str">
        <f t="shared" si="64"/>
        <v/>
      </c>
      <c r="V358" s="258" t="str">
        <f t="shared" si="66"/>
        <v/>
      </c>
      <c r="W358" s="258" t="str">
        <f t="shared" si="65"/>
        <v/>
      </c>
    </row>
    <row r="359" spans="1:23" ht="15.75" x14ac:dyDescent="0.25">
      <c r="A359" s="25" t="str">
        <f t="shared" si="56"/>
        <v>delegGuanajuatoGuanajuatoos tiempos de espera para ser atendido</v>
      </c>
      <c r="B359" s="258" t="str">
        <f t="shared" si="57"/>
        <v>deleg</v>
      </c>
      <c r="C359" s="258" t="str">
        <f t="shared" si="58"/>
        <v>Guanajuato</v>
      </c>
      <c r="D359" s="258" t="str">
        <f t="shared" si="59"/>
        <v>Guanajuato</v>
      </c>
      <c r="F359" s="308"/>
      <c r="G359" s="288"/>
      <c r="H359" s="294" t="s">
        <v>491</v>
      </c>
      <c r="I359" s="289">
        <v>69.70435207937706</v>
      </c>
      <c r="J359" s="290">
        <v>1.8026411752147777E-2</v>
      </c>
      <c r="K359" s="291">
        <v>2.8918879144778625E-2</v>
      </c>
      <c r="L359" s="281"/>
      <c r="M359" s="268" t="str">
        <f t="shared" si="60"/>
        <v>Los tiempos de espera para ser atendido</v>
      </c>
      <c r="P359" s="262">
        <f>IF(R359&lt;&gt;"",VLOOKUP($C359,'Inf_NO MODIFICAR'!$O$6:$Q$41,2,FALSE),"")</f>
        <v>14</v>
      </c>
      <c r="Q359" s="262" t="str">
        <f>IFERROR(VLOOKUP($P359,'Inf_NO MODIFICAR'!$P$6:$Q$41,2,FALSE),"")</f>
        <v>Guanajuato</v>
      </c>
      <c r="R359" s="21" t="str">
        <f t="shared" si="61"/>
        <v>Los tiempos de espera para ser atendido</v>
      </c>
      <c r="S359" s="292">
        <f t="shared" si="62"/>
        <v>2.8918879144778625E-2</v>
      </c>
      <c r="T359" s="293">
        <f t="shared" si="63"/>
        <v>1</v>
      </c>
      <c r="U359" s="258" t="str">
        <f t="shared" si="64"/>
        <v/>
      </c>
      <c r="V359" s="258" t="str">
        <f t="shared" si="66"/>
        <v/>
      </c>
      <c r="W359" s="258" t="str">
        <f t="shared" si="65"/>
        <v/>
      </c>
    </row>
    <row r="360" spans="1:23" ht="15.75" x14ac:dyDescent="0.25">
      <c r="A360" s="25" t="str">
        <f t="shared" si="56"/>
        <v/>
      </c>
      <c r="B360" s="258" t="str">
        <f t="shared" si="57"/>
        <v>deleg</v>
      </c>
      <c r="C360" s="258" t="str">
        <f t="shared" si="58"/>
        <v>Guanajuato</v>
      </c>
      <c r="D360" s="258" t="str">
        <f t="shared" si="59"/>
        <v>Guanajuato</v>
      </c>
      <c r="F360" s="308"/>
      <c r="G360" s="288" t="s">
        <v>41</v>
      </c>
      <c r="H360" s="295"/>
      <c r="I360" s="289">
        <v>3867</v>
      </c>
      <c r="J360" s="290">
        <v>1</v>
      </c>
      <c r="K360" s="291">
        <v>1.6042504488633496</v>
      </c>
      <c r="L360" s="281"/>
      <c r="M360" s="268" t="str">
        <f t="shared" si="60"/>
        <v/>
      </c>
      <c r="P360" s="262" t="str">
        <f>IF(R360&lt;&gt;"",VLOOKUP($C360,'Inf_NO MODIFICAR'!$O$6:$Q$41,2,FALSE),"")</f>
        <v/>
      </c>
      <c r="Q360" s="262" t="str">
        <f>IFERROR(VLOOKUP($P360,'Inf_NO MODIFICAR'!$P$6:$Q$41,2,FALSE),"")</f>
        <v/>
      </c>
      <c r="R360" s="21" t="str">
        <f t="shared" si="61"/>
        <v/>
      </c>
      <c r="S360" s="292" t="str">
        <f t="shared" si="62"/>
        <v/>
      </c>
      <c r="T360" s="293" t="str">
        <f t="shared" si="63"/>
        <v/>
      </c>
      <c r="U360" s="258">
        <f t="shared" si="64"/>
        <v>3867</v>
      </c>
      <c r="V360" s="258" t="str">
        <f t="shared" si="66"/>
        <v>Guanajuato</v>
      </c>
      <c r="W360" s="258">
        <f t="shared" si="65"/>
        <v>3867</v>
      </c>
    </row>
    <row r="361" spans="1:23" ht="18" x14ac:dyDescent="0.25">
      <c r="A361" s="25" t="str">
        <f t="shared" si="56"/>
        <v>delegGuerreroGuerreroal trato</v>
      </c>
      <c r="B361" s="258" t="str">
        <f t="shared" si="57"/>
        <v>deleg</v>
      </c>
      <c r="C361" s="258" t="str">
        <f t="shared" si="58"/>
        <v>Guerrero</v>
      </c>
      <c r="D361" s="258" t="str">
        <f t="shared" si="59"/>
        <v>Guerrero</v>
      </c>
      <c r="F361" s="308" t="s">
        <v>519</v>
      </c>
      <c r="G361" s="288" t="s">
        <v>464</v>
      </c>
      <c r="H361" s="294" t="s">
        <v>465</v>
      </c>
      <c r="I361" s="289">
        <v>232.77673989186331</v>
      </c>
      <c r="J361" s="290">
        <v>0.23035021056672694</v>
      </c>
      <c r="K361" s="291">
        <v>0.33903810228370346</v>
      </c>
      <c r="L361" s="281"/>
      <c r="M361" s="268" t="str">
        <f t="shared" si="60"/>
        <v>Mal trato</v>
      </c>
      <c r="P361" s="262">
        <f>IF(R361&lt;&gt;"",VLOOKUP($C361,'Inf_NO MODIFICAR'!$O$6:$Q$41,2,FALSE),"")</f>
        <v>15</v>
      </c>
      <c r="Q361" s="262" t="str">
        <f>IFERROR(VLOOKUP($P361,'Inf_NO MODIFICAR'!$P$6:$Q$41,2,FALSE),"")</f>
        <v>Guerrero</v>
      </c>
      <c r="R361" s="21" t="str">
        <f t="shared" si="61"/>
        <v>Mal trato</v>
      </c>
      <c r="S361" s="292">
        <f t="shared" si="62"/>
        <v>0.33903810228370346</v>
      </c>
      <c r="T361" s="293">
        <f t="shared" si="63"/>
        <v>1</v>
      </c>
      <c r="U361" s="258" t="str">
        <f t="shared" si="64"/>
        <v/>
      </c>
      <c r="V361" s="258" t="str">
        <f t="shared" si="66"/>
        <v/>
      </c>
      <c r="W361" s="258" t="str">
        <f t="shared" si="65"/>
        <v/>
      </c>
    </row>
    <row r="362" spans="1:23" ht="15.75" x14ac:dyDescent="0.25">
      <c r="A362" s="25" t="str">
        <f t="shared" si="56"/>
        <v>delegGuerreroGuerreronstalaciones inadecuadas</v>
      </c>
      <c r="B362" s="258" t="str">
        <f t="shared" si="57"/>
        <v>deleg</v>
      </c>
      <c r="C362" s="258" t="str">
        <f t="shared" si="58"/>
        <v>Guerrero</v>
      </c>
      <c r="D362" s="258" t="str">
        <f t="shared" si="59"/>
        <v>Guerrero</v>
      </c>
      <c r="F362" s="308"/>
      <c r="G362" s="288"/>
      <c r="H362" s="294" t="s">
        <v>466</v>
      </c>
      <c r="I362" s="289">
        <v>31.524600284783915</v>
      </c>
      <c r="J362" s="290">
        <v>3.1195979104292396E-2</v>
      </c>
      <c r="K362" s="291">
        <v>4.5915415177524087E-2</v>
      </c>
      <c r="L362" s="281"/>
      <c r="M362" s="268" t="str">
        <f t="shared" si="60"/>
        <v>Instalaciones inadecuadas</v>
      </c>
      <c r="P362" s="262">
        <f>IF(R362&lt;&gt;"",VLOOKUP($C362,'Inf_NO MODIFICAR'!$O$6:$Q$41,2,FALSE),"")</f>
        <v>15</v>
      </c>
      <c r="Q362" s="262" t="str">
        <f>IFERROR(VLOOKUP($P362,'Inf_NO MODIFICAR'!$P$6:$Q$41,2,FALSE),"")</f>
        <v>Guerrero</v>
      </c>
      <c r="R362" s="21" t="str">
        <f t="shared" si="61"/>
        <v>Instalaciones inadecuadas</v>
      </c>
      <c r="S362" s="292">
        <f t="shared" si="62"/>
        <v>4.5915415177524087E-2</v>
      </c>
      <c r="T362" s="293">
        <f t="shared" si="63"/>
        <v>1</v>
      </c>
      <c r="U362" s="258" t="str">
        <f t="shared" si="64"/>
        <v/>
      </c>
      <c r="V362" s="258" t="str">
        <f t="shared" si="66"/>
        <v/>
      </c>
      <c r="W362" s="258" t="str">
        <f t="shared" si="65"/>
        <v/>
      </c>
    </row>
    <row r="363" spans="1:23" ht="15.75" x14ac:dyDescent="0.25">
      <c r="A363" s="25" t="str">
        <f t="shared" si="56"/>
        <v>delegGuerreroGuerreroalta de medicamentos</v>
      </c>
      <c r="B363" s="258" t="str">
        <f t="shared" si="57"/>
        <v>deleg</v>
      </c>
      <c r="C363" s="258" t="str">
        <f t="shared" si="58"/>
        <v>Guerrero</v>
      </c>
      <c r="D363" s="258" t="str">
        <f t="shared" si="59"/>
        <v>Guerrero</v>
      </c>
      <c r="F363" s="308"/>
      <c r="G363" s="288"/>
      <c r="H363" s="294" t="s">
        <v>467</v>
      </c>
      <c r="I363" s="289">
        <v>127.29885168122881</v>
      </c>
      <c r="J363" s="290">
        <v>0.12597185312972325</v>
      </c>
      <c r="K363" s="291">
        <v>0.1854101106362607</v>
      </c>
      <c r="L363" s="281"/>
      <c r="M363" s="268" t="str">
        <f t="shared" si="60"/>
        <v>Falta de medicamentos</v>
      </c>
      <c r="P363" s="262">
        <f>IF(R363&lt;&gt;"",VLOOKUP($C363,'Inf_NO MODIFICAR'!$O$6:$Q$41,2,FALSE),"")</f>
        <v>15</v>
      </c>
      <c r="Q363" s="262" t="str">
        <f>IFERROR(VLOOKUP($P363,'Inf_NO MODIFICAR'!$P$6:$Q$41,2,FALSE),"")</f>
        <v>Guerrero</v>
      </c>
      <c r="R363" s="21" t="str">
        <f t="shared" si="61"/>
        <v>Falta de medicamentos</v>
      </c>
      <c r="S363" s="292">
        <f t="shared" si="62"/>
        <v>0.1854101106362607</v>
      </c>
      <c r="T363" s="293">
        <f t="shared" si="63"/>
        <v>1</v>
      </c>
      <c r="U363" s="258" t="str">
        <f t="shared" si="64"/>
        <v/>
      </c>
      <c r="V363" s="258" t="str">
        <f t="shared" si="66"/>
        <v/>
      </c>
      <c r="W363" s="258" t="str">
        <f t="shared" si="65"/>
        <v/>
      </c>
    </row>
    <row r="364" spans="1:23" ht="15.75" x14ac:dyDescent="0.25">
      <c r="A364" s="25" t="str">
        <f t="shared" si="56"/>
        <v>delegGuerreroGuerreroal servicio en farmacia</v>
      </c>
      <c r="B364" s="258" t="str">
        <f t="shared" si="57"/>
        <v>deleg</v>
      </c>
      <c r="C364" s="258" t="str">
        <f t="shared" si="58"/>
        <v>Guerrero</v>
      </c>
      <c r="D364" s="258" t="str">
        <f t="shared" si="59"/>
        <v>Guerrero</v>
      </c>
      <c r="F364" s="308"/>
      <c r="G364" s="288"/>
      <c r="H364" s="294" t="s">
        <v>468</v>
      </c>
      <c r="I364" s="289">
        <v>84.068524912406019</v>
      </c>
      <c r="J364" s="290">
        <v>8.3192171282246583E-2</v>
      </c>
      <c r="K364" s="291">
        <v>0.12244536615356511</v>
      </c>
      <c r="L364" s="281"/>
      <c r="M364" s="268" t="str">
        <f t="shared" si="60"/>
        <v>Mal servicio en farmacia</v>
      </c>
      <c r="P364" s="262">
        <f>IF(R364&lt;&gt;"",VLOOKUP($C364,'Inf_NO MODIFICAR'!$O$6:$Q$41,2,FALSE),"")</f>
        <v>15</v>
      </c>
      <c r="Q364" s="262" t="str">
        <f>IFERROR(VLOOKUP($P364,'Inf_NO MODIFICAR'!$P$6:$Q$41,2,FALSE),"")</f>
        <v>Guerrero</v>
      </c>
      <c r="R364" s="21" t="str">
        <f t="shared" si="61"/>
        <v>Mal servicio en farmacia</v>
      </c>
      <c r="S364" s="292">
        <f t="shared" si="62"/>
        <v>0.12244536615356511</v>
      </c>
      <c r="T364" s="293">
        <f t="shared" si="63"/>
        <v>1</v>
      </c>
      <c r="U364" s="258" t="str">
        <f t="shared" si="64"/>
        <v/>
      </c>
      <c r="V364" s="258" t="str">
        <f t="shared" si="66"/>
        <v/>
      </c>
      <c r="W364" s="258" t="str">
        <f t="shared" si="65"/>
        <v/>
      </c>
    </row>
    <row r="365" spans="1:23" ht="15.75" x14ac:dyDescent="0.25">
      <c r="A365" s="25" t="str">
        <f t="shared" si="56"/>
        <v>delegGuerreroGuerreroal servicio en laboratorio</v>
      </c>
      <c r="B365" s="258" t="str">
        <f t="shared" si="57"/>
        <v>deleg</v>
      </c>
      <c r="C365" s="258" t="str">
        <f t="shared" si="58"/>
        <v>Guerrero</v>
      </c>
      <c r="D365" s="258" t="str">
        <f t="shared" si="59"/>
        <v>Guerrero</v>
      </c>
      <c r="F365" s="308"/>
      <c r="G365" s="288"/>
      <c r="H365" s="294" t="s">
        <v>469</v>
      </c>
      <c r="I365" s="289">
        <v>53.60353597588076</v>
      </c>
      <c r="J365" s="290">
        <v>5.3044757843508504E-2</v>
      </c>
      <c r="K365" s="291">
        <v>7.8073269354152069E-2</v>
      </c>
      <c r="L365" s="281"/>
      <c r="M365" s="268" t="str">
        <f t="shared" si="60"/>
        <v>Mal servicio en laboratorio</v>
      </c>
      <c r="P365" s="262">
        <f>IF(R365&lt;&gt;"",VLOOKUP($C365,'Inf_NO MODIFICAR'!$O$6:$Q$41,2,FALSE),"")</f>
        <v>15</v>
      </c>
      <c r="Q365" s="262" t="str">
        <f>IFERROR(VLOOKUP($P365,'Inf_NO MODIFICAR'!$P$6:$Q$41,2,FALSE),"")</f>
        <v>Guerrero</v>
      </c>
      <c r="R365" s="21" t="str">
        <f t="shared" si="61"/>
        <v>Mal servicio en laboratorio</v>
      </c>
      <c r="S365" s="292">
        <f t="shared" si="62"/>
        <v>7.8073269354152069E-2</v>
      </c>
      <c r="T365" s="293">
        <f t="shared" si="63"/>
        <v>1</v>
      </c>
      <c r="U365" s="258" t="str">
        <f t="shared" si="64"/>
        <v/>
      </c>
      <c r="V365" s="258" t="str">
        <f t="shared" si="66"/>
        <v/>
      </c>
      <c r="W365" s="258" t="str">
        <f t="shared" si="65"/>
        <v/>
      </c>
    </row>
    <row r="366" spans="1:23" ht="15.75" x14ac:dyDescent="0.25">
      <c r="A366" s="25" t="str">
        <f t="shared" si="56"/>
        <v>delegGuerreroGuerreroal servicio en archivo</v>
      </c>
      <c r="B366" s="258" t="str">
        <f t="shared" si="57"/>
        <v>deleg</v>
      </c>
      <c r="C366" s="258" t="str">
        <f t="shared" si="58"/>
        <v>Guerrero</v>
      </c>
      <c r="D366" s="258" t="str">
        <f t="shared" si="59"/>
        <v>Guerrero</v>
      </c>
      <c r="F366" s="308"/>
      <c r="G366" s="288"/>
      <c r="H366" s="294" t="s">
        <v>470</v>
      </c>
      <c r="I366" s="289">
        <v>5.7869375326948669</v>
      </c>
      <c r="J366" s="290">
        <v>5.7266128901539504E-3</v>
      </c>
      <c r="K366" s="291">
        <v>8.4286442022972335E-3</v>
      </c>
      <c r="L366" s="281"/>
      <c r="M366" s="268" t="str">
        <f t="shared" si="60"/>
        <v>Mal servicio en archivo</v>
      </c>
      <c r="P366" s="262">
        <f>IF(R366&lt;&gt;"",VLOOKUP($C366,'Inf_NO MODIFICAR'!$O$6:$Q$41,2,FALSE),"")</f>
        <v>15</v>
      </c>
      <c r="Q366" s="262" t="str">
        <f>IFERROR(VLOOKUP($P366,'Inf_NO MODIFICAR'!$P$6:$Q$41,2,FALSE),"")</f>
        <v>Guerrero</v>
      </c>
      <c r="R366" s="21" t="str">
        <f t="shared" si="61"/>
        <v>Mal servicio en archivo</v>
      </c>
      <c r="S366" s="292">
        <f t="shared" si="62"/>
        <v>8.4286442022972335E-3</v>
      </c>
      <c r="T366" s="293">
        <f t="shared" si="63"/>
        <v>1</v>
      </c>
      <c r="U366" s="258" t="str">
        <f t="shared" si="64"/>
        <v/>
      </c>
      <c r="V366" s="258" t="str">
        <f t="shared" si="66"/>
        <v/>
      </c>
      <c r="W366" s="258" t="str">
        <f t="shared" si="65"/>
        <v/>
      </c>
    </row>
    <row r="367" spans="1:23" ht="15.75" x14ac:dyDescent="0.25">
      <c r="A367" s="25" t="str">
        <f t="shared" si="56"/>
        <v>delegGuerreroGuerreroal servicio de ambulancias</v>
      </c>
      <c r="B367" s="258" t="str">
        <f t="shared" si="57"/>
        <v>deleg</v>
      </c>
      <c r="C367" s="258" t="str">
        <f t="shared" si="58"/>
        <v>Guerrero</v>
      </c>
      <c r="D367" s="258" t="str">
        <f t="shared" si="59"/>
        <v>Guerrero</v>
      </c>
      <c r="F367" s="308"/>
      <c r="G367" s="288"/>
      <c r="H367" s="294" t="s">
        <v>471</v>
      </c>
      <c r="I367" s="289">
        <v>9.4829506433311082</v>
      </c>
      <c r="J367" s="290">
        <v>9.3840977345930887E-3</v>
      </c>
      <c r="K367" s="291">
        <v>1.3811867936884818E-2</v>
      </c>
      <c r="L367" s="281"/>
      <c r="M367" s="268" t="str">
        <f t="shared" si="60"/>
        <v>Mal servicio de ambulancias</v>
      </c>
      <c r="P367" s="262">
        <f>IF(R367&lt;&gt;"",VLOOKUP($C367,'Inf_NO MODIFICAR'!$O$6:$Q$41,2,FALSE),"")</f>
        <v>15</v>
      </c>
      <c r="Q367" s="262" t="str">
        <f>IFERROR(VLOOKUP($P367,'Inf_NO MODIFICAR'!$P$6:$Q$41,2,FALSE),"")</f>
        <v>Guerrero</v>
      </c>
      <c r="R367" s="21" t="str">
        <f t="shared" si="61"/>
        <v>Mal servicio de ambulancias</v>
      </c>
      <c r="S367" s="292">
        <f t="shared" si="62"/>
        <v>1.3811867936884818E-2</v>
      </c>
      <c r="T367" s="293">
        <f t="shared" si="63"/>
        <v>1</v>
      </c>
      <c r="U367" s="258" t="str">
        <f t="shared" si="64"/>
        <v/>
      </c>
      <c r="V367" s="258" t="str">
        <f t="shared" si="66"/>
        <v/>
      </c>
      <c r="W367" s="258" t="str">
        <f t="shared" si="65"/>
        <v/>
      </c>
    </row>
    <row r="368" spans="1:23" ht="15.75" x14ac:dyDescent="0.25">
      <c r="A368" s="25" t="str">
        <f t="shared" si="56"/>
        <v>delegGuerreroGuerreroos tiempos de espera para consulta</v>
      </c>
      <c r="B368" s="258" t="str">
        <f t="shared" si="57"/>
        <v>deleg</v>
      </c>
      <c r="C368" s="258" t="str">
        <f t="shared" si="58"/>
        <v>Guerrero</v>
      </c>
      <c r="D368" s="258" t="str">
        <f t="shared" si="59"/>
        <v>Guerrero</v>
      </c>
      <c r="F368" s="308"/>
      <c r="G368" s="288"/>
      <c r="H368" s="294" t="s">
        <v>472</v>
      </c>
      <c r="I368" s="289">
        <v>82.847171014473787</v>
      </c>
      <c r="J368" s="290">
        <v>8.1983549116235163E-2</v>
      </c>
      <c r="K368" s="291">
        <v>0.12066647059912049</v>
      </c>
      <c r="L368" s="281"/>
      <c r="M368" s="268" t="str">
        <f t="shared" si="60"/>
        <v>Los tiempos de espera para consulta</v>
      </c>
      <c r="P368" s="262">
        <f>IF(R368&lt;&gt;"",VLOOKUP($C368,'Inf_NO MODIFICAR'!$O$6:$Q$41,2,FALSE),"")</f>
        <v>15</v>
      </c>
      <c r="Q368" s="262" t="str">
        <f>IFERROR(VLOOKUP($P368,'Inf_NO MODIFICAR'!$P$6:$Q$41,2,FALSE),"")</f>
        <v>Guerrero</v>
      </c>
      <c r="R368" s="21" t="str">
        <f t="shared" si="61"/>
        <v>Los tiempos de espera para consulta</v>
      </c>
      <c r="S368" s="292">
        <f t="shared" si="62"/>
        <v>0.12066647059912049</v>
      </c>
      <c r="T368" s="293">
        <f t="shared" si="63"/>
        <v>1</v>
      </c>
      <c r="U368" s="258" t="str">
        <f t="shared" si="64"/>
        <v/>
      </c>
      <c r="V368" s="258" t="str">
        <f t="shared" si="66"/>
        <v/>
      </c>
      <c r="W368" s="258" t="str">
        <f t="shared" si="65"/>
        <v/>
      </c>
    </row>
    <row r="369" spans="1:23" ht="15.75" x14ac:dyDescent="0.25">
      <c r="A369" s="25" t="str">
        <f t="shared" si="56"/>
        <v>delegGuerreroGuerreroos tiempos de espera para obtener citas</v>
      </c>
      <c r="B369" s="258" t="str">
        <f t="shared" si="57"/>
        <v>deleg</v>
      </c>
      <c r="C369" s="258" t="str">
        <f t="shared" si="58"/>
        <v>Guerrero</v>
      </c>
      <c r="D369" s="258" t="str">
        <f t="shared" si="59"/>
        <v>Guerrero</v>
      </c>
      <c r="F369" s="308"/>
      <c r="G369" s="288"/>
      <c r="H369" s="294" t="s">
        <v>473</v>
      </c>
      <c r="I369" s="289">
        <v>83.555100008951428</v>
      </c>
      <c r="J369" s="290">
        <v>8.2684098462445482E-2</v>
      </c>
      <c r="K369" s="291">
        <v>0.12169756547118891</v>
      </c>
      <c r="L369" s="281"/>
      <c r="M369" s="268" t="str">
        <f t="shared" si="60"/>
        <v>Los tiempos de espera para obtener citas</v>
      </c>
      <c r="P369" s="262">
        <f>IF(R369&lt;&gt;"",VLOOKUP($C369,'Inf_NO MODIFICAR'!$O$6:$Q$41,2,FALSE),"")</f>
        <v>15</v>
      </c>
      <c r="Q369" s="262" t="str">
        <f>IFERROR(VLOOKUP($P369,'Inf_NO MODIFICAR'!$P$6:$Q$41,2,FALSE),"")</f>
        <v>Guerrero</v>
      </c>
      <c r="R369" s="21" t="str">
        <f t="shared" si="61"/>
        <v>Los tiempos de espera para obtener citas</v>
      </c>
      <c r="S369" s="292">
        <f t="shared" si="62"/>
        <v>0.12169756547118891</v>
      </c>
      <c r="T369" s="293">
        <f t="shared" si="63"/>
        <v>1</v>
      </c>
      <c r="U369" s="258" t="str">
        <f t="shared" si="64"/>
        <v/>
      </c>
      <c r="V369" s="258" t="str">
        <f t="shared" si="66"/>
        <v/>
      </c>
      <c r="W369" s="258" t="str">
        <f t="shared" si="65"/>
        <v/>
      </c>
    </row>
    <row r="370" spans="1:23" ht="15.75" x14ac:dyDescent="0.25">
      <c r="A370" s="25" t="str">
        <f t="shared" si="56"/>
        <v>delegGuerreroGuerreroos tiempos de espera para trámites</v>
      </c>
      <c r="B370" s="258" t="str">
        <f t="shared" si="57"/>
        <v>deleg</v>
      </c>
      <c r="C370" s="258" t="str">
        <f t="shared" si="58"/>
        <v>Guerrero</v>
      </c>
      <c r="D370" s="258" t="str">
        <f t="shared" si="59"/>
        <v>Guerrero</v>
      </c>
      <c r="F370" s="308"/>
      <c r="G370" s="288"/>
      <c r="H370" s="294" t="s">
        <v>474</v>
      </c>
      <c r="I370" s="289">
        <v>14.46034417475316</v>
      </c>
      <c r="J370" s="290">
        <v>1.4309605534767464E-2</v>
      </c>
      <c r="K370" s="291">
        <v>2.1061415542012615E-2</v>
      </c>
      <c r="L370" s="281"/>
      <c r="M370" s="268" t="str">
        <f t="shared" si="60"/>
        <v>Los tiempos de espera para trámites</v>
      </c>
      <c r="P370" s="262">
        <f>IF(R370&lt;&gt;"",VLOOKUP($C370,'Inf_NO MODIFICAR'!$O$6:$Q$41,2,FALSE),"")</f>
        <v>15</v>
      </c>
      <c r="Q370" s="262" t="str">
        <f>IFERROR(VLOOKUP($P370,'Inf_NO MODIFICAR'!$P$6:$Q$41,2,FALSE),"")</f>
        <v>Guerrero</v>
      </c>
      <c r="R370" s="21" t="str">
        <f t="shared" si="61"/>
        <v>Los tiempos de espera para trámites</v>
      </c>
      <c r="S370" s="292">
        <f t="shared" si="62"/>
        <v>2.1061415542012615E-2</v>
      </c>
      <c r="T370" s="293">
        <f t="shared" si="63"/>
        <v>1</v>
      </c>
      <c r="U370" s="258" t="str">
        <f t="shared" si="64"/>
        <v/>
      </c>
      <c r="V370" s="258" t="str">
        <f t="shared" si="66"/>
        <v/>
      </c>
      <c r="W370" s="258" t="str">
        <f t="shared" si="65"/>
        <v/>
      </c>
    </row>
    <row r="371" spans="1:23" ht="15.75" x14ac:dyDescent="0.25">
      <c r="A371" s="25" t="str">
        <f t="shared" si="56"/>
        <v>delegGuerreroGuerreroos tiempos de espera para resultados de estudios</v>
      </c>
      <c r="B371" s="258" t="str">
        <f t="shared" si="57"/>
        <v>deleg</v>
      </c>
      <c r="C371" s="258" t="str">
        <f t="shared" si="58"/>
        <v>Guerrero</v>
      </c>
      <c r="D371" s="258" t="str">
        <f t="shared" si="59"/>
        <v>Guerrero</v>
      </c>
      <c r="F371" s="308"/>
      <c r="G371" s="288"/>
      <c r="H371" s="294" t="s">
        <v>475</v>
      </c>
      <c r="I371" s="289">
        <v>9.4829506433311082</v>
      </c>
      <c r="J371" s="290">
        <v>9.3840977345930887E-3</v>
      </c>
      <c r="K371" s="291">
        <v>1.3811867936884818E-2</v>
      </c>
      <c r="L371" s="281"/>
      <c r="M371" s="268" t="str">
        <f t="shared" si="60"/>
        <v>Los tiempos de espera para resultados de estudios</v>
      </c>
      <c r="P371" s="262">
        <f>IF(R371&lt;&gt;"",VLOOKUP($C371,'Inf_NO MODIFICAR'!$O$6:$Q$41,2,FALSE),"")</f>
        <v>15</v>
      </c>
      <c r="Q371" s="262" t="str">
        <f>IFERROR(VLOOKUP($P371,'Inf_NO MODIFICAR'!$P$6:$Q$41,2,FALSE),"")</f>
        <v>Guerrero</v>
      </c>
      <c r="R371" s="21" t="str">
        <f t="shared" si="61"/>
        <v>Los tiempos de espera para resultados de estudios</v>
      </c>
      <c r="S371" s="292">
        <f t="shared" si="62"/>
        <v>1.3811867936884818E-2</v>
      </c>
      <c r="T371" s="293">
        <f t="shared" si="63"/>
        <v>1</v>
      </c>
      <c r="U371" s="258" t="str">
        <f t="shared" si="64"/>
        <v/>
      </c>
      <c r="V371" s="258" t="str">
        <f t="shared" si="66"/>
        <v/>
      </c>
      <c r="W371" s="258" t="str">
        <f t="shared" si="65"/>
        <v/>
      </c>
    </row>
    <row r="372" spans="1:23" ht="15.75" x14ac:dyDescent="0.25">
      <c r="A372" s="25" t="str">
        <f t="shared" si="56"/>
        <v>delegGuerreroGuerreroa falta de personal/médicos/especialistas</v>
      </c>
      <c r="B372" s="258" t="str">
        <f t="shared" si="57"/>
        <v>deleg</v>
      </c>
      <c r="C372" s="258" t="str">
        <f t="shared" si="58"/>
        <v>Guerrero</v>
      </c>
      <c r="D372" s="258" t="str">
        <f t="shared" si="59"/>
        <v>Guerrero</v>
      </c>
      <c r="F372" s="308"/>
      <c r="G372" s="288"/>
      <c r="H372" s="294" t="s">
        <v>476</v>
      </c>
      <c r="I372" s="289">
        <v>12.338791449355885</v>
      </c>
      <c r="J372" s="290">
        <v>1.2210168463646431E-2</v>
      </c>
      <c r="K372" s="291">
        <v>1.797138511093236E-2</v>
      </c>
      <c r="L372" s="281"/>
      <c r="M372" s="268" t="str">
        <f t="shared" si="60"/>
        <v>La falta de personal/médicos/especialistas</v>
      </c>
      <c r="P372" s="262">
        <f>IF(R372&lt;&gt;"",VLOOKUP($C372,'Inf_NO MODIFICAR'!$O$6:$Q$41,2,FALSE),"")</f>
        <v>15</v>
      </c>
      <c r="Q372" s="262" t="str">
        <f>IFERROR(VLOOKUP($P372,'Inf_NO MODIFICAR'!$P$6:$Q$41,2,FALSE),"")</f>
        <v>Guerrero</v>
      </c>
      <c r="R372" s="21" t="str">
        <f t="shared" si="61"/>
        <v>La falta de personal/médicos/especialistas</v>
      </c>
      <c r="S372" s="292">
        <f t="shared" si="62"/>
        <v>1.797138511093236E-2</v>
      </c>
      <c r="T372" s="293">
        <f t="shared" si="63"/>
        <v>1</v>
      </c>
      <c r="U372" s="258" t="str">
        <f t="shared" si="64"/>
        <v/>
      </c>
      <c r="V372" s="258" t="str">
        <f t="shared" si="66"/>
        <v/>
      </c>
      <c r="W372" s="258" t="str">
        <f t="shared" si="65"/>
        <v/>
      </c>
    </row>
    <row r="373" spans="1:23" ht="15.75" x14ac:dyDescent="0.25">
      <c r="A373" s="25" t="str">
        <f t="shared" si="56"/>
        <v>delegGuerreroGuerreroala calidad en el servicio de urgencias</v>
      </c>
      <c r="B373" s="258" t="str">
        <f t="shared" si="57"/>
        <v>deleg</v>
      </c>
      <c r="C373" s="258" t="str">
        <f t="shared" si="58"/>
        <v>Guerrero</v>
      </c>
      <c r="D373" s="258" t="str">
        <f t="shared" si="59"/>
        <v>Guerrero</v>
      </c>
      <c r="F373" s="308"/>
      <c r="G373" s="288"/>
      <c r="H373" s="294" t="s">
        <v>478</v>
      </c>
      <c r="I373" s="289">
        <v>12.95366725620765</v>
      </c>
      <c r="J373" s="290">
        <v>1.2818634634478139E-2</v>
      </c>
      <c r="K373" s="291">
        <v>1.886694850266998E-2</v>
      </c>
      <c r="L373" s="281"/>
      <c r="M373" s="268" t="str">
        <f t="shared" si="60"/>
        <v>Mala calidad en el servicio de urgencias</v>
      </c>
      <c r="P373" s="262">
        <f>IF(R373&lt;&gt;"",VLOOKUP($C373,'Inf_NO MODIFICAR'!$O$6:$Q$41,2,FALSE),"")</f>
        <v>15</v>
      </c>
      <c r="Q373" s="262" t="str">
        <f>IFERROR(VLOOKUP($P373,'Inf_NO MODIFICAR'!$P$6:$Q$41,2,FALSE),"")</f>
        <v>Guerrero</v>
      </c>
      <c r="R373" s="21" t="str">
        <f t="shared" si="61"/>
        <v>Mala calidad en el servicio de urgencias</v>
      </c>
      <c r="S373" s="292">
        <f t="shared" si="62"/>
        <v>1.886694850266998E-2</v>
      </c>
      <c r="T373" s="293">
        <f t="shared" si="63"/>
        <v>1</v>
      </c>
      <c r="U373" s="258" t="str">
        <f t="shared" si="64"/>
        <v/>
      </c>
      <c r="V373" s="258" t="str">
        <f t="shared" si="66"/>
        <v/>
      </c>
      <c r="W373" s="258" t="str">
        <f t="shared" si="65"/>
        <v/>
      </c>
    </row>
    <row r="374" spans="1:23" ht="15.75" x14ac:dyDescent="0.25">
      <c r="A374" s="25" t="str">
        <f t="shared" si="56"/>
        <v>delegGuerreroGuerreroala atención médica</v>
      </c>
      <c r="B374" s="258" t="str">
        <f t="shared" si="57"/>
        <v>deleg</v>
      </c>
      <c r="C374" s="258" t="str">
        <f t="shared" si="58"/>
        <v>Guerrero</v>
      </c>
      <c r="D374" s="258" t="str">
        <f t="shared" si="59"/>
        <v>Guerrero</v>
      </c>
      <c r="F374" s="308"/>
      <c r="G374" s="288"/>
      <c r="H374" s="294" t="s">
        <v>479</v>
      </c>
      <c r="I374" s="289">
        <v>131.68901958564871</v>
      </c>
      <c r="J374" s="290">
        <v>0.13031625670576868</v>
      </c>
      <c r="K374" s="291">
        <v>0.19180436719176019</v>
      </c>
      <c r="L374" s="281"/>
      <c r="M374" s="268" t="str">
        <f t="shared" si="60"/>
        <v>Mala atención médica</v>
      </c>
      <c r="P374" s="262">
        <f>IF(R374&lt;&gt;"",VLOOKUP($C374,'Inf_NO MODIFICAR'!$O$6:$Q$41,2,FALSE),"")</f>
        <v>15</v>
      </c>
      <c r="Q374" s="262" t="str">
        <f>IFERROR(VLOOKUP($P374,'Inf_NO MODIFICAR'!$P$6:$Q$41,2,FALSE),"")</f>
        <v>Guerrero</v>
      </c>
      <c r="R374" s="21" t="str">
        <f t="shared" si="61"/>
        <v>Mala atención médica</v>
      </c>
      <c r="S374" s="292">
        <f t="shared" si="62"/>
        <v>0.19180436719176019</v>
      </c>
      <c r="T374" s="293">
        <f t="shared" si="63"/>
        <v>1</v>
      </c>
      <c r="U374" s="258" t="str">
        <f t="shared" si="64"/>
        <v/>
      </c>
      <c r="V374" s="258" t="str">
        <f t="shared" si="66"/>
        <v/>
      </c>
      <c r="W374" s="258" t="str">
        <f t="shared" si="65"/>
        <v/>
      </c>
    </row>
    <row r="375" spans="1:23" ht="15.75" x14ac:dyDescent="0.25">
      <c r="A375" s="25" t="str">
        <f t="shared" si="56"/>
        <v>delegGuerreroGuerreroo explican bien los médicos</v>
      </c>
      <c r="B375" s="258" t="str">
        <f t="shared" si="57"/>
        <v>deleg</v>
      </c>
      <c r="C375" s="258" t="str">
        <f t="shared" si="58"/>
        <v>Guerrero</v>
      </c>
      <c r="D375" s="258" t="str">
        <f t="shared" si="59"/>
        <v>Guerrero</v>
      </c>
      <c r="F375" s="308"/>
      <c r="G375" s="288"/>
      <c r="H375" s="294" t="s">
        <v>480</v>
      </c>
      <c r="I375" s="289">
        <v>44.41064754217885</v>
      </c>
      <c r="J375" s="290">
        <v>4.3947698629587945E-2</v>
      </c>
      <c r="K375" s="291">
        <v>6.4683875506141367E-2</v>
      </c>
      <c r="L375" s="281"/>
      <c r="M375" s="268" t="str">
        <f t="shared" si="60"/>
        <v>No explican bien los médicos</v>
      </c>
      <c r="P375" s="262">
        <f>IF(R375&lt;&gt;"",VLOOKUP($C375,'Inf_NO MODIFICAR'!$O$6:$Q$41,2,FALSE),"")</f>
        <v>15</v>
      </c>
      <c r="Q375" s="262" t="str">
        <f>IFERROR(VLOOKUP($P375,'Inf_NO MODIFICAR'!$P$6:$Q$41,2,FALSE),"")</f>
        <v>Guerrero</v>
      </c>
      <c r="R375" s="21" t="str">
        <f t="shared" si="61"/>
        <v>No explican bien los médicos</v>
      </c>
      <c r="S375" s="292">
        <f t="shared" si="62"/>
        <v>6.4683875506141367E-2</v>
      </c>
      <c r="T375" s="293">
        <f t="shared" si="63"/>
        <v>1</v>
      </c>
      <c r="U375" s="258" t="str">
        <f t="shared" si="64"/>
        <v/>
      </c>
      <c r="V375" s="258" t="str">
        <f t="shared" si="66"/>
        <v/>
      </c>
      <c r="W375" s="258" t="str">
        <f t="shared" si="65"/>
        <v/>
      </c>
    </row>
    <row r="376" spans="1:23" ht="15.75" x14ac:dyDescent="0.25">
      <c r="A376" s="25" t="str">
        <f t="shared" si="56"/>
        <v>delegGuerreroGuerreroalta de organización</v>
      </c>
      <c r="B376" s="258" t="str">
        <f t="shared" si="57"/>
        <v>deleg</v>
      </c>
      <c r="C376" s="258" t="str">
        <f t="shared" si="58"/>
        <v>Guerrero</v>
      </c>
      <c r="D376" s="258" t="str">
        <f t="shared" si="59"/>
        <v>Guerrero</v>
      </c>
      <c r="F376" s="308"/>
      <c r="G376" s="288"/>
      <c r="H376" s="294" t="s">
        <v>481</v>
      </c>
      <c r="I376" s="289">
        <v>19.590907254869919</v>
      </c>
      <c r="J376" s="290">
        <v>1.9386686201761035E-2</v>
      </c>
      <c r="K376" s="291">
        <v>2.8534053792456729E-2</v>
      </c>
      <c r="L376" s="281"/>
      <c r="M376" s="268" t="str">
        <f t="shared" si="60"/>
        <v>Falta de organización</v>
      </c>
      <c r="P376" s="262">
        <f>IF(R376&lt;&gt;"",VLOOKUP($C376,'Inf_NO MODIFICAR'!$O$6:$Q$41,2,FALSE),"")</f>
        <v>15</v>
      </c>
      <c r="Q376" s="262" t="str">
        <f>IFERROR(VLOOKUP($P376,'Inf_NO MODIFICAR'!$P$6:$Q$41,2,FALSE),"")</f>
        <v>Guerrero</v>
      </c>
      <c r="R376" s="21" t="str">
        <f t="shared" si="61"/>
        <v>Falta de organización</v>
      </c>
      <c r="S376" s="292">
        <f t="shared" si="62"/>
        <v>2.8534053792456729E-2</v>
      </c>
      <c r="T376" s="293">
        <f t="shared" si="63"/>
        <v>1</v>
      </c>
      <c r="U376" s="258" t="str">
        <f t="shared" si="64"/>
        <v/>
      </c>
      <c r="V376" s="258" t="str">
        <f t="shared" si="66"/>
        <v/>
      </c>
      <c r="W376" s="258" t="str">
        <f t="shared" si="65"/>
        <v/>
      </c>
    </row>
    <row r="377" spans="1:23" ht="15.75" x14ac:dyDescent="0.25">
      <c r="A377" s="25" t="str">
        <f t="shared" si="56"/>
        <v>delegGuerreroGuerreroo recibió el tratamiento completo (falto una terapia)</v>
      </c>
      <c r="B377" s="258" t="str">
        <f t="shared" si="57"/>
        <v>deleg</v>
      </c>
      <c r="C377" s="258" t="str">
        <f t="shared" si="58"/>
        <v>Guerrero</v>
      </c>
      <c r="D377" s="258" t="str">
        <f t="shared" si="59"/>
        <v>Guerrero</v>
      </c>
      <c r="F377" s="308"/>
      <c r="G377" s="288"/>
      <c r="H377" s="294" t="s">
        <v>500</v>
      </c>
      <c r="I377" s="289">
        <v>7.0306424557479712</v>
      </c>
      <c r="J377" s="290">
        <v>6.9573530879986564E-3</v>
      </c>
      <c r="K377" s="291">
        <v>1.0240093907747652E-2</v>
      </c>
      <c r="L377" s="281"/>
      <c r="M377" s="268" t="str">
        <f t="shared" si="60"/>
        <v>No recibió el tratamiento completo (falto una terapia)</v>
      </c>
      <c r="P377" s="262">
        <f>IF(R377&lt;&gt;"",VLOOKUP($C377,'Inf_NO MODIFICAR'!$O$6:$Q$41,2,FALSE),"")</f>
        <v>15</v>
      </c>
      <c r="Q377" s="262" t="str">
        <f>IFERROR(VLOOKUP($P377,'Inf_NO MODIFICAR'!$P$6:$Q$41,2,FALSE),"")</f>
        <v>Guerrero</v>
      </c>
      <c r="R377" s="21" t="str">
        <f t="shared" si="61"/>
        <v>No recibió el tratamiento completo (falto una terapia)</v>
      </c>
      <c r="S377" s="292">
        <f t="shared" si="62"/>
        <v>1.0240093907747652E-2</v>
      </c>
      <c r="T377" s="293">
        <f t="shared" si="63"/>
        <v>1</v>
      </c>
      <c r="U377" s="258" t="str">
        <f t="shared" si="64"/>
        <v/>
      </c>
      <c r="V377" s="258" t="str">
        <f t="shared" si="66"/>
        <v/>
      </c>
      <c r="W377" s="258" t="str">
        <f t="shared" si="65"/>
        <v/>
      </c>
    </row>
    <row r="378" spans="1:23" ht="15.75" x14ac:dyDescent="0.25">
      <c r="A378" s="25" t="str">
        <f t="shared" si="56"/>
        <v>delegGuerreroGuerreroos tiempos de espera para ser atendido</v>
      </c>
      <c r="B378" s="258" t="str">
        <f t="shared" si="57"/>
        <v>deleg</v>
      </c>
      <c r="C378" s="258" t="str">
        <f t="shared" si="58"/>
        <v>Guerrero</v>
      </c>
      <c r="D378" s="258" t="str">
        <f t="shared" si="59"/>
        <v>Guerrero</v>
      </c>
      <c r="F378" s="308"/>
      <c r="G378" s="288"/>
      <c r="H378" s="294" t="s">
        <v>491</v>
      </c>
      <c r="I378" s="289">
        <v>33.96310165860411</v>
      </c>
      <c r="J378" s="290">
        <v>3.3609060863181522E-2</v>
      </c>
      <c r="K378" s="291">
        <v>4.9467079654740613E-2</v>
      </c>
      <c r="L378" s="281"/>
      <c r="M378" s="268" t="str">
        <f t="shared" si="60"/>
        <v>Los tiempos de espera para ser atendido</v>
      </c>
      <c r="P378" s="262">
        <f>IF(R378&lt;&gt;"",VLOOKUP($C378,'Inf_NO MODIFICAR'!$O$6:$Q$41,2,FALSE),"")</f>
        <v>15</v>
      </c>
      <c r="Q378" s="262" t="str">
        <f>IFERROR(VLOOKUP($P378,'Inf_NO MODIFICAR'!$P$6:$Q$41,2,FALSE),"")</f>
        <v>Guerrero</v>
      </c>
      <c r="R378" s="21" t="str">
        <f t="shared" si="61"/>
        <v>Los tiempos de espera para ser atendido</v>
      </c>
      <c r="S378" s="292">
        <f t="shared" si="62"/>
        <v>4.9467079654740613E-2</v>
      </c>
      <c r="T378" s="293">
        <f t="shared" si="63"/>
        <v>1</v>
      </c>
      <c r="U378" s="258" t="str">
        <f t="shared" si="64"/>
        <v/>
      </c>
      <c r="V378" s="258" t="str">
        <f t="shared" si="66"/>
        <v/>
      </c>
      <c r="W378" s="258" t="str">
        <f t="shared" si="65"/>
        <v/>
      </c>
    </row>
    <row r="379" spans="1:23" ht="15.75" x14ac:dyDescent="0.25">
      <c r="A379" s="25" t="str">
        <f t="shared" si="56"/>
        <v>delegGuerreroGuerrerotro</v>
      </c>
      <c r="B379" s="258" t="str">
        <f t="shared" si="57"/>
        <v>deleg</v>
      </c>
      <c r="C379" s="258" t="str">
        <f t="shared" si="58"/>
        <v>Guerrero</v>
      </c>
      <c r="D379" s="258" t="str">
        <f t="shared" si="59"/>
        <v>Guerrero</v>
      </c>
      <c r="F379" s="308"/>
      <c r="G379" s="288"/>
      <c r="H379" s="294" t="s">
        <v>541</v>
      </c>
      <c r="I379" s="289">
        <v>13.669603756753641</v>
      </c>
      <c r="J379" s="290">
        <v>1.3527108014291718E-2</v>
      </c>
      <c r="K379" s="291">
        <v>1.9909706265380758E-2</v>
      </c>
      <c r="L379" s="281"/>
      <c r="M379" s="268" t="str">
        <f t="shared" si="60"/>
        <v>Otro</v>
      </c>
      <c r="P379" s="262">
        <f>IF(R379&lt;&gt;"",VLOOKUP($C379,'Inf_NO MODIFICAR'!$O$6:$Q$41,2,FALSE),"")</f>
        <v>15</v>
      </c>
      <c r="Q379" s="262" t="str">
        <f>IFERROR(VLOOKUP($P379,'Inf_NO MODIFICAR'!$P$6:$Q$41,2,FALSE),"")</f>
        <v>Guerrero</v>
      </c>
      <c r="R379" s="21" t="str">
        <f t="shared" si="61"/>
        <v>Otro</v>
      </c>
      <c r="S379" s="292">
        <f t="shared" si="62"/>
        <v>1.9909706265380758E-2</v>
      </c>
      <c r="T379" s="293">
        <f t="shared" si="63"/>
        <v>2</v>
      </c>
      <c r="U379" s="258" t="str">
        <f t="shared" si="64"/>
        <v/>
      </c>
      <c r="V379" s="258" t="str">
        <f t="shared" si="66"/>
        <v/>
      </c>
      <c r="W379" s="258" t="str">
        <f t="shared" si="65"/>
        <v/>
      </c>
    </row>
    <row r="380" spans="1:23" ht="15.75" x14ac:dyDescent="0.25">
      <c r="A380" s="25" t="str">
        <f t="shared" si="56"/>
        <v/>
      </c>
      <c r="B380" s="258" t="str">
        <f t="shared" si="57"/>
        <v>deleg</v>
      </c>
      <c r="C380" s="258" t="str">
        <f t="shared" si="58"/>
        <v>Guerrero</v>
      </c>
      <c r="D380" s="258" t="str">
        <f t="shared" si="59"/>
        <v>Guerrero</v>
      </c>
      <c r="F380" s="308"/>
      <c r="G380" s="288" t="s">
        <v>41</v>
      </c>
      <c r="H380" s="295"/>
      <c r="I380" s="289">
        <v>1011</v>
      </c>
      <c r="J380" s="290">
        <v>1</v>
      </c>
      <c r="K380" s="291">
        <v>1.4718376052254241</v>
      </c>
      <c r="L380" s="281"/>
      <c r="M380" s="268" t="str">
        <f t="shared" si="60"/>
        <v/>
      </c>
      <c r="P380" s="262" t="str">
        <f>IF(R380&lt;&gt;"",VLOOKUP($C380,'Inf_NO MODIFICAR'!$O$6:$Q$41,2,FALSE),"")</f>
        <v/>
      </c>
      <c r="Q380" s="262" t="str">
        <f>IFERROR(VLOOKUP($P380,'Inf_NO MODIFICAR'!$P$6:$Q$41,2,FALSE),"")</f>
        <v/>
      </c>
      <c r="R380" s="21" t="str">
        <f t="shared" si="61"/>
        <v/>
      </c>
      <c r="S380" s="292" t="str">
        <f t="shared" si="62"/>
        <v/>
      </c>
      <c r="T380" s="293" t="str">
        <f t="shared" si="63"/>
        <v/>
      </c>
      <c r="U380" s="258">
        <f t="shared" si="64"/>
        <v>1011</v>
      </c>
      <c r="V380" s="258" t="str">
        <f t="shared" si="66"/>
        <v>Guerrero</v>
      </c>
      <c r="W380" s="258">
        <f t="shared" si="65"/>
        <v>1011</v>
      </c>
    </row>
    <row r="381" spans="1:23" ht="18" x14ac:dyDescent="0.25">
      <c r="A381" s="25" t="str">
        <f t="shared" si="56"/>
        <v>delegHidalgoHidalgoal trato</v>
      </c>
      <c r="B381" s="258" t="str">
        <f t="shared" si="57"/>
        <v>deleg</v>
      </c>
      <c r="C381" s="258" t="str">
        <f t="shared" si="58"/>
        <v>Hidalgo</v>
      </c>
      <c r="D381" s="258" t="str">
        <f t="shared" si="59"/>
        <v>Hidalgo</v>
      </c>
      <c r="F381" s="308" t="s">
        <v>520</v>
      </c>
      <c r="G381" s="288" t="s">
        <v>464</v>
      </c>
      <c r="H381" s="294" t="s">
        <v>465</v>
      </c>
      <c r="I381" s="289">
        <v>443.64898977338748</v>
      </c>
      <c r="J381" s="290">
        <v>0.21564389914630042</v>
      </c>
      <c r="K381" s="291">
        <v>0.32630145802259969</v>
      </c>
      <c r="L381" s="281"/>
      <c r="M381" s="268" t="str">
        <f t="shared" si="60"/>
        <v>Mal trato</v>
      </c>
      <c r="P381" s="262">
        <f>IF(R381&lt;&gt;"",VLOOKUP($C381,'Inf_NO MODIFICAR'!$O$6:$Q$41,2,FALSE),"")</f>
        <v>16</v>
      </c>
      <c r="Q381" s="262" t="str">
        <f>IFERROR(VLOOKUP($P381,'Inf_NO MODIFICAR'!$P$6:$Q$41,2,FALSE),"")</f>
        <v>Hidalgo</v>
      </c>
      <c r="R381" s="21" t="str">
        <f t="shared" si="61"/>
        <v>Mal trato</v>
      </c>
      <c r="S381" s="292">
        <f t="shared" si="62"/>
        <v>0.32630145802259969</v>
      </c>
      <c r="T381" s="293">
        <f t="shared" si="63"/>
        <v>1</v>
      </c>
      <c r="U381" s="258" t="str">
        <f t="shared" si="64"/>
        <v/>
      </c>
      <c r="V381" s="258" t="str">
        <f t="shared" si="66"/>
        <v/>
      </c>
      <c r="W381" s="258" t="str">
        <f t="shared" si="65"/>
        <v/>
      </c>
    </row>
    <row r="382" spans="1:23" ht="15.75" x14ac:dyDescent="0.25">
      <c r="A382" s="25" t="str">
        <f t="shared" si="56"/>
        <v>delegHidalgoHidalgonstalaciones inadecuadas</v>
      </c>
      <c r="B382" s="258" t="str">
        <f t="shared" si="57"/>
        <v>deleg</v>
      </c>
      <c r="C382" s="258" t="str">
        <f t="shared" si="58"/>
        <v>Hidalgo</v>
      </c>
      <c r="D382" s="258" t="str">
        <f t="shared" si="59"/>
        <v>Hidalgo</v>
      </c>
      <c r="F382" s="308"/>
      <c r="G382" s="288"/>
      <c r="H382" s="294" t="s">
        <v>466</v>
      </c>
      <c r="I382" s="289">
        <v>40.045429622011028</v>
      </c>
      <c r="J382" s="290">
        <v>1.9464830949102781E-2</v>
      </c>
      <c r="K382" s="291">
        <v>2.9453199204799416E-2</v>
      </c>
      <c r="L382" s="281"/>
      <c r="M382" s="268" t="str">
        <f t="shared" si="60"/>
        <v>Instalaciones inadecuadas</v>
      </c>
      <c r="P382" s="262">
        <f>IF(R382&lt;&gt;"",VLOOKUP($C382,'Inf_NO MODIFICAR'!$O$6:$Q$41,2,FALSE),"")</f>
        <v>16</v>
      </c>
      <c r="Q382" s="262" t="str">
        <f>IFERROR(VLOOKUP($P382,'Inf_NO MODIFICAR'!$P$6:$Q$41,2,FALSE),"")</f>
        <v>Hidalgo</v>
      </c>
      <c r="R382" s="21" t="str">
        <f t="shared" si="61"/>
        <v>Instalaciones inadecuadas</v>
      </c>
      <c r="S382" s="292">
        <f t="shared" si="62"/>
        <v>2.9453199204799416E-2</v>
      </c>
      <c r="T382" s="293">
        <f t="shared" si="63"/>
        <v>1</v>
      </c>
      <c r="U382" s="258" t="str">
        <f t="shared" si="64"/>
        <v/>
      </c>
      <c r="V382" s="258" t="str">
        <f t="shared" si="66"/>
        <v/>
      </c>
      <c r="W382" s="258" t="str">
        <f t="shared" si="65"/>
        <v/>
      </c>
    </row>
    <row r="383" spans="1:23" ht="15.75" x14ac:dyDescent="0.25">
      <c r="A383" s="25" t="str">
        <f t="shared" si="56"/>
        <v>delegHidalgoHidalgoalta de medicamentos</v>
      </c>
      <c r="B383" s="258" t="str">
        <f t="shared" si="57"/>
        <v>deleg</v>
      </c>
      <c r="C383" s="258" t="str">
        <f t="shared" si="58"/>
        <v>Hidalgo</v>
      </c>
      <c r="D383" s="258" t="str">
        <f t="shared" si="59"/>
        <v>Hidalgo</v>
      </c>
      <c r="F383" s="308"/>
      <c r="G383" s="288"/>
      <c r="H383" s="294" t="s">
        <v>467</v>
      </c>
      <c r="I383" s="289">
        <v>289.94377930982756</v>
      </c>
      <c r="J383" s="290">
        <v>0.14093260335276031</v>
      </c>
      <c r="K383" s="291">
        <v>0.2132520981997619</v>
      </c>
      <c r="L383" s="281"/>
      <c r="M383" s="268" t="str">
        <f t="shared" si="60"/>
        <v>Falta de medicamentos</v>
      </c>
      <c r="P383" s="262">
        <f>IF(R383&lt;&gt;"",VLOOKUP($C383,'Inf_NO MODIFICAR'!$O$6:$Q$41,2,FALSE),"")</f>
        <v>16</v>
      </c>
      <c r="Q383" s="262" t="str">
        <f>IFERROR(VLOOKUP($P383,'Inf_NO MODIFICAR'!$P$6:$Q$41,2,FALSE),"")</f>
        <v>Hidalgo</v>
      </c>
      <c r="R383" s="21" t="str">
        <f t="shared" si="61"/>
        <v>Falta de medicamentos</v>
      </c>
      <c r="S383" s="292">
        <f t="shared" si="62"/>
        <v>0.2132520981997619</v>
      </c>
      <c r="T383" s="293">
        <f t="shared" si="63"/>
        <v>1</v>
      </c>
      <c r="U383" s="258" t="str">
        <f t="shared" si="64"/>
        <v/>
      </c>
      <c r="V383" s="258" t="str">
        <f t="shared" si="66"/>
        <v/>
      </c>
      <c r="W383" s="258" t="str">
        <f t="shared" si="65"/>
        <v/>
      </c>
    </row>
    <row r="384" spans="1:23" ht="15.75" x14ac:dyDescent="0.25">
      <c r="A384" s="25" t="str">
        <f t="shared" si="56"/>
        <v>delegHidalgoHidalgoal servicio en farmacia</v>
      </c>
      <c r="B384" s="258" t="str">
        <f t="shared" si="57"/>
        <v>deleg</v>
      </c>
      <c r="C384" s="258" t="str">
        <f t="shared" si="58"/>
        <v>Hidalgo</v>
      </c>
      <c r="D384" s="258" t="str">
        <f t="shared" si="59"/>
        <v>Hidalgo</v>
      </c>
      <c r="F384" s="308"/>
      <c r="G384" s="288"/>
      <c r="H384" s="294" t="s">
        <v>468</v>
      </c>
      <c r="I384" s="289">
        <v>88.956733308184397</v>
      </c>
      <c r="J384" s="290">
        <v>4.3239086007370323E-2</v>
      </c>
      <c r="K384" s="291">
        <v>6.5427201342698305E-2</v>
      </c>
      <c r="L384" s="281"/>
      <c r="M384" s="268" t="str">
        <f t="shared" si="60"/>
        <v>Mal servicio en farmacia</v>
      </c>
      <c r="P384" s="262">
        <f>IF(R384&lt;&gt;"",VLOOKUP($C384,'Inf_NO MODIFICAR'!$O$6:$Q$41,2,FALSE),"")</f>
        <v>16</v>
      </c>
      <c r="Q384" s="262" t="str">
        <f>IFERROR(VLOOKUP($P384,'Inf_NO MODIFICAR'!$P$6:$Q$41,2,FALSE),"")</f>
        <v>Hidalgo</v>
      </c>
      <c r="R384" s="21" t="str">
        <f t="shared" si="61"/>
        <v>Mal servicio en farmacia</v>
      </c>
      <c r="S384" s="292">
        <f t="shared" si="62"/>
        <v>6.5427201342698305E-2</v>
      </c>
      <c r="T384" s="293">
        <f t="shared" si="63"/>
        <v>1</v>
      </c>
      <c r="U384" s="258" t="str">
        <f t="shared" si="64"/>
        <v/>
      </c>
      <c r="V384" s="258" t="str">
        <f t="shared" si="66"/>
        <v/>
      </c>
      <c r="W384" s="258" t="str">
        <f t="shared" si="65"/>
        <v/>
      </c>
    </row>
    <row r="385" spans="1:23" ht="15.75" x14ac:dyDescent="0.25">
      <c r="A385" s="25" t="str">
        <f t="shared" si="56"/>
        <v>delegHidalgoHidalgoal servicio en laboratorio</v>
      </c>
      <c r="B385" s="258" t="str">
        <f t="shared" si="57"/>
        <v>deleg</v>
      </c>
      <c r="C385" s="258" t="str">
        <f t="shared" si="58"/>
        <v>Hidalgo</v>
      </c>
      <c r="D385" s="258" t="str">
        <f t="shared" si="59"/>
        <v>Hidalgo</v>
      </c>
      <c r="F385" s="308"/>
      <c r="G385" s="288"/>
      <c r="H385" s="294" t="s">
        <v>469</v>
      </c>
      <c r="I385" s="289">
        <v>104.23192124349498</v>
      </c>
      <c r="J385" s="290">
        <v>5.0663877142915224E-2</v>
      </c>
      <c r="K385" s="291">
        <v>7.6662020331933506E-2</v>
      </c>
      <c r="L385" s="281"/>
      <c r="M385" s="268" t="str">
        <f t="shared" si="60"/>
        <v>Mal servicio en laboratorio</v>
      </c>
      <c r="P385" s="262">
        <f>IF(R385&lt;&gt;"",VLOOKUP($C385,'Inf_NO MODIFICAR'!$O$6:$Q$41,2,FALSE),"")</f>
        <v>16</v>
      </c>
      <c r="Q385" s="262" t="str">
        <f>IFERROR(VLOOKUP($P385,'Inf_NO MODIFICAR'!$P$6:$Q$41,2,FALSE),"")</f>
        <v>Hidalgo</v>
      </c>
      <c r="R385" s="21" t="str">
        <f t="shared" si="61"/>
        <v>Mal servicio en laboratorio</v>
      </c>
      <c r="S385" s="292">
        <f t="shared" si="62"/>
        <v>7.6662020331933506E-2</v>
      </c>
      <c r="T385" s="293">
        <f t="shared" si="63"/>
        <v>1</v>
      </c>
      <c r="U385" s="258" t="str">
        <f t="shared" si="64"/>
        <v/>
      </c>
      <c r="V385" s="258" t="str">
        <f t="shared" si="66"/>
        <v/>
      </c>
      <c r="W385" s="258" t="str">
        <f t="shared" si="65"/>
        <v/>
      </c>
    </row>
    <row r="386" spans="1:23" ht="15.75" x14ac:dyDescent="0.25">
      <c r="A386" s="25" t="str">
        <f t="shared" si="56"/>
        <v>delegHidalgoHidalgoos tiempos de espera para consulta</v>
      </c>
      <c r="B386" s="258" t="str">
        <f t="shared" si="57"/>
        <v>deleg</v>
      </c>
      <c r="C386" s="258" t="str">
        <f t="shared" si="58"/>
        <v>Hidalgo</v>
      </c>
      <c r="D386" s="258" t="str">
        <f t="shared" si="59"/>
        <v>Hidalgo</v>
      </c>
      <c r="F386" s="308"/>
      <c r="G386" s="288"/>
      <c r="H386" s="294" t="s">
        <v>472</v>
      </c>
      <c r="I386" s="289">
        <v>218.22190100310618</v>
      </c>
      <c r="J386" s="290">
        <v>0.10607084135470422</v>
      </c>
      <c r="K386" s="291">
        <v>0.1605010404873197</v>
      </c>
      <c r="L386" s="281"/>
      <c r="M386" s="268" t="str">
        <f t="shared" si="60"/>
        <v>Los tiempos de espera para consulta</v>
      </c>
      <c r="P386" s="262">
        <f>IF(R386&lt;&gt;"",VLOOKUP($C386,'Inf_NO MODIFICAR'!$O$6:$Q$41,2,FALSE),"")</f>
        <v>16</v>
      </c>
      <c r="Q386" s="262" t="str">
        <f>IFERROR(VLOOKUP($P386,'Inf_NO MODIFICAR'!$P$6:$Q$41,2,FALSE),"")</f>
        <v>Hidalgo</v>
      </c>
      <c r="R386" s="21" t="str">
        <f t="shared" si="61"/>
        <v>Los tiempos de espera para consulta</v>
      </c>
      <c r="S386" s="292">
        <f t="shared" si="62"/>
        <v>0.1605010404873197</v>
      </c>
      <c r="T386" s="293">
        <f t="shared" si="63"/>
        <v>1</v>
      </c>
      <c r="U386" s="258" t="str">
        <f t="shared" si="64"/>
        <v/>
      </c>
      <c r="V386" s="258" t="str">
        <f t="shared" si="66"/>
        <v/>
      </c>
      <c r="W386" s="258" t="str">
        <f t="shared" si="65"/>
        <v/>
      </c>
    </row>
    <row r="387" spans="1:23" ht="15.75" x14ac:dyDescent="0.25">
      <c r="A387" s="25" t="str">
        <f t="shared" si="56"/>
        <v>delegHidalgoHidalgoos tiempos de espera para obtener citas</v>
      </c>
      <c r="B387" s="258" t="str">
        <f t="shared" si="57"/>
        <v>deleg</v>
      </c>
      <c r="C387" s="258" t="str">
        <f t="shared" si="58"/>
        <v>Hidalgo</v>
      </c>
      <c r="D387" s="258" t="str">
        <f t="shared" si="59"/>
        <v>Hidalgo</v>
      </c>
      <c r="F387" s="308"/>
      <c r="G387" s="288"/>
      <c r="H387" s="294" t="s">
        <v>473</v>
      </c>
      <c r="I387" s="289">
        <v>136.35765398311563</v>
      </c>
      <c r="J387" s="290">
        <v>6.6279191119945541E-2</v>
      </c>
      <c r="K387" s="291">
        <v>0.10029032485785398</v>
      </c>
      <c r="L387" s="281"/>
      <c r="M387" s="268" t="str">
        <f t="shared" si="60"/>
        <v>Los tiempos de espera para obtener citas</v>
      </c>
      <c r="P387" s="262">
        <f>IF(R387&lt;&gt;"",VLOOKUP($C387,'Inf_NO MODIFICAR'!$O$6:$Q$41,2,FALSE),"")</f>
        <v>16</v>
      </c>
      <c r="Q387" s="262" t="str">
        <f>IFERROR(VLOOKUP($P387,'Inf_NO MODIFICAR'!$P$6:$Q$41,2,FALSE),"")</f>
        <v>Hidalgo</v>
      </c>
      <c r="R387" s="21" t="str">
        <f t="shared" si="61"/>
        <v>Los tiempos de espera para obtener citas</v>
      </c>
      <c r="S387" s="292">
        <f t="shared" si="62"/>
        <v>0.10029032485785398</v>
      </c>
      <c r="T387" s="293">
        <f t="shared" si="63"/>
        <v>1</v>
      </c>
      <c r="U387" s="258" t="str">
        <f t="shared" si="64"/>
        <v/>
      </c>
      <c r="V387" s="258" t="str">
        <f t="shared" si="66"/>
        <v/>
      </c>
      <c r="W387" s="258" t="str">
        <f t="shared" si="65"/>
        <v/>
      </c>
    </row>
    <row r="388" spans="1:23" ht="15.75" x14ac:dyDescent="0.25">
      <c r="A388" s="25" t="str">
        <f t="shared" si="56"/>
        <v>delegHidalgoHidalgoos tiempos de espera para trámites</v>
      </c>
      <c r="B388" s="258" t="str">
        <f t="shared" si="57"/>
        <v>deleg</v>
      </c>
      <c r="C388" s="258" t="str">
        <f t="shared" si="58"/>
        <v>Hidalgo</v>
      </c>
      <c r="D388" s="258" t="str">
        <f t="shared" si="59"/>
        <v>Hidalgo</v>
      </c>
      <c r="F388" s="308"/>
      <c r="G388" s="288"/>
      <c r="H388" s="294" t="s">
        <v>474</v>
      </c>
      <c r="I388" s="289">
        <v>56.525528654903162</v>
      </c>
      <c r="J388" s="290">
        <v>2.7475291686509862E-2</v>
      </c>
      <c r="K388" s="291">
        <v>4.1574223858853773E-2</v>
      </c>
      <c r="L388" s="281"/>
      <c r="M388" s="268" t="str">
        <f t="shared" si="60"/>
        <v>Los tiempos de espera para trámites</v>
      </c>
      <c r="P388" s="262">
        <f>IF(R388&lt;&gt;"",VLOOKUP($C388,'Inf_NO MODIFICAR'!$O$6:$Q$41,2,FALSE),"")</f>
        <v>16</v>
      </c>
      <c r="Q388" s="262" t="str">
        <f>IFERROR(VLOOKUP($P388,'Inf_NO MODIFICAR'!$P$6:$Q$41,2,FALSE),"")</f>
        <v>Hidalgo</v>
      </c>
      <c r="R388" s="21" t="str">
        <f t="shared" si="61"/>
        <v>Los tiempos de espera para trámites</v>
      </c>
      <c r="S388" s="292">
        <f t="shared" si="62"/>
        <v>4.1574223858853773E-2</v>
      </c>
      <c r="T388" s="293">
        <f t="shared" si="63"/>
        <v>1</v>
      </c>
      <c r="U388" s="258" t="str">
        <f t="shared" si="64"/>
        <v/>
      </c>
      <c r="V388" s="258" t="str">
        <f t="shared" si="66"/>
        <v/>
      </c>
      <c r="W388" s="258" t="str">
        <f t="shared" si="65"/>
        <v/>
      </c>
    </row>
    <row r="389" spans="1:23" ht="15.75" x14ac:dyDescent="0.25">
      <c r="A389" s="25" t="str">
        <f t="shared" ref="A389:A452" si="67">IFERROR(CONCATENATE(B389,C389,D389,MID(H389,FIND(" ",H389)+2,LEN(H389))),"")</f>
        <v>delegHidalgoHidalgoos tiempos de espera para resultados de estudios</v>
      </c>
      <c r="B389" s="258" t="str">
        <f t="shared" ref="B389:B452" si="68">+IF(AND(G389&lt;&gt;"",J390="Porcentaje"),TRIM(MID(G389,1,FIND(" ",G389,1))),IF(AND(F389&lt;&gt;"",J390="Porcentaje"),TRIM(MID(F389,1,FIND(" ",F389,1))),IF(AND(E389&lt;&gt;"",J390="Porcentaje"),TRIM(MID(E389,1,FIND(" ",E389,1))),B388)))</f>
        <v>deleg</v>
      </c>
      <c r="C389" s="258" t="str">
        <f t="shared" ref="C389:C452" si="69">+IF(AND(E389&lt;&gt;"",G389="$MOTINSAT MOTIVO DE INSATISFACCIÓN4a"),TRIM(MID(E389,FIND(" ",E389,1),LEN(E389))),IF(AND(D389&lt;&gt;"Primer nivel",D389&lt;&gt;"Segundo nivel"),D389,C388))</f>
        <v>Hidalgo</v>
      </c>
      <c r="D389" s="258" t="str">
        <f t="shared" ref="D389:D452" si="70">+IF(AND(G389&lt;&gt;"",J390="Porcentaje"),"Nacional",IF(AND(F389&lt;&gt;"",G389="$MOTINSAT MOTIVO DE INSATISFACCIÓN4a"),TRIM(MID(F389,FIND(" ",F389,1),LEN(F389))),D388))</f>
        <v>Hidalgo</v>
      </c>
      <c r="F389" s="308"/>
      <c r="G389" s="288"/>
      <c r="H389" s="294" t="s">
        <v>475</v>
      </c>
      <c r="I389" s="289">
        <v>52.659468294743164</v>
      </c>
      <c r="J389" s="290">
        <v>2.5596120653514388E-2</v>
      </c>
      <c r="K389" s="291">
        <v>3.8730757151157785E-2</v>
      </c>
      <c r="L389" s="281"/>
      <c r="M389" s="268" t="str">
        <f t="shared" si="60"/>
        <v>Los tiempos de espera para resultados de estudios</v>
      </c>
      <c r="P389" s="262">
        <f>IF(R389&lt;&gt;"",VLOOKUP($C389,'Inf_NO MODIFICAR'!$O$6:$Q$41,2,FALSE),"")</f>
        <v>16</v>
      </c>
      <c r="Q389" s="262" t="str">
        <f>IFERROR(VLOOKUP($P389,'Inf_NO MODIFICAR'!$P$6:$Q$41,2,FALSE),"")</f>
        <v>Hidalgo</v>
      </c>
      <c r="R389" s="21" t="str">
        <f t="shared" si="61"/>
        <v>Los tiempos de espera para resultados de estudios</v>
      </c>
      <c r="S389" s="292">
        <f t="shared" si="62"/>
        <v>3.8730757151157785E-2</v>
      </c>
      <c r="T389" s="293">
        <f t="shared" si="63"/>
        <v>1</v>
      </c>
      <c r="U389" s="258" t="str">
        <f t="shared" si="64"/>
        <v/>
      </c>
      <c r="V389" s="258" t="str">
        <f t="shared" si="66"/>
        <v/>
      </c>
      <c r="W389" s="258" t="str">
        <f t="shared" si="65"/>
        <v/>
      </c>
    </row>
    <row r="390" spans="1:23" ht="15.75" x14ac:dyDescent="0.25">
      <c r="A390" s="25" t="str">
        <f t="shared" si="67"/>
        <v>delegHidalgoHidalgoa falta de personal/médicos/especialistas</v>
      </c>
      <c r="B390" s="258" t="str">
        <f t="shared" si="68"/>
        <v>deleg</v>
      </c>
      <c r="C390" s="258" t="str">
        <f t="shared" si="69"/>
        <v>Hidalgo</v>
      </c>
      <c r="D390" s="258" t="str">
        <f t="shared" si="70"/>
        <v>Hidalgo</v>
      </c>
      <c r="F390" s="308"/>
      <c r="G390" s="288"/>
      <c r="H390" s="294" t="s">
        <v>476</v>
      </c>
      <c r="I390" s="289">
        <v>138.99159467348858</v>
      </c>
      <c r="J390" s="290">
        <v>6.7559467315057006E-2</v>
      </c>
      <c r="K390" s="291">
        <v>0.10222757414146613</v>
      </c>
      <c r="L390" s="281"/>
      <c r="M390" s="268" t="str">
        <f t="shared" si="60"/>
        <v>La falta de personal/médicos/especialistas</v>
      </c>
      <c r="P390" s="262">
        <f>IF(R390&lt;&gt;"",VLOOKUP($C390,'Inf_NO MODIFICAR'!$O$6:$Q$41,2,FALSE),"")</f>
        <v>16</v>
      </c>
      <c r="Q390" s="262" t="str">
        <f>IFERROR(VLOOKUP($P390,'Inf_NO MODIFICAR'!$P$6:$Q$41,2,FALSE),"")</f>
        <v>Hidalgo</v>
      </c>
      <c r="R390" s="21" t="str">
        <f t="shared" si="61"/>
        <v>La falta de personal/médicos/especialistas</v>
      </c>
      <c r="S390" s="292">
        <f t="shared" si="62"/>
        <v>0.10222757414146613</v>
      </c>
      <c r="T390" s="293">
        <f t="shared" si="63"/>
        <v>1</v>
      </c>
      <c r="U390" s="258" t="str">
        <f t="shared" si="64"/>
        <v/>
      </c>
      <c r="V390" s="258" t="str">
        <f t="shared" si="66"/>
        <v/>
      </c>
      <c r="W390" s="258" t="str">
        <f t="shared" si="65"/>
        <v/>
      </c>
    </row>
    <row r="391" spans="1:23" ht="15.75" x14ac:dyDescent="0.25">
      <c r="A391" s="25" t="str">
        <f t="shared" si="67"/>
        <v>delegHidalgoHidalgoala calidad en el servicio de urgencias</v>
      </c>
      <c r="B391" s="258" t="str">
        <f t="shared" si="68"/>
        <v>deleg</v>
      </c>
      <c r="C391" s="258" t="str">
        <f t="shared" si="69"/>
        <v>Hidalgo</v>
      </c>
      <c r="D391" s="258" t="str">
        <f t="shared" si="70"/>
        <v>Hidalgo</v>
      </c>
      <c r="F391" s="308"/>
      <c r="G391" s="288"/>
      <c r="H391" s="294" t="s">
        <v>478</v>
      </c>
      <c r="I391" s="289">
        <v>22.449342178441754</v>
      </c>
      <c r="J391" s="290">
        <v>1.0911923146948808E-2</v>
      </c>
      <c r="K391" s="291">
        <v>1.6511371046320812E-2</v>
      </c>
      <c r="L391" s="281"/>
      <c r="M391" s="268" t="str">
        <f t="shared" ref="M391:M454" si="71">IF(H391&lt;&gt;"",IFERROR(MID(H391,FIND(" ",H391)+1,LEN(H391)),""),"")</f>
        <v>Mala calidad en el servicio de urgencias</v>
      </c>
      <c r="P391" s="262">
        <f>IF(R391&lt;&gt;"",VLOOKUP($C391,'Inf_NO MODIFICAR'!$O$6:$Q$41,2,FALSE),"")</f>
        <v>16</v>
      </c>
      <c r="Q391" s="262" t="str">
        <f>IFERROR(VLOOKUP($P391,'Inf_NO MODIFICAR'!$P$6:$Q$41,2,FALSE),"")</f>
        <v>Hidalgo</v>
      </c>
      <c r="R391" s="21" t="str">
        <f t="shared" ref="R391:R454" si="72">IFERROR(MID(H391,FIND(" ",H391)+1,LEN(H391)),"")</f>
        <v>Mala calidad en el servicio de urgencias</v>
      </c>
      <c r="S391" s="292">
        <f t="shared" ref="S391:S454" si="73">IF(R391&lt;&gt;"",K391,"")</f>
        <v>1.6511371046320812E-2</v>
      </c>
      <c r="T391" s="293">
        <f t="shared" ref="T391:T454" si="74">IF(R391&lt;&gt;"",IF(R391&lt;&gt;"NS/NR",IF($R391&lt;&gt;"Otro",1,2),3),"")</f>
        <v>1</v>
      </c>
      <c r="U391" s="258" t="str">
        <f t="shared" ref="U391:U454" si="75">IF(G391="Total",$I391,"")</f>
        <v/>
      </c>
      <c r="V391" s="258" t="str">
        <f t="shared" si="66"/>
        <v/>
      </c>
      <c r="W391" s="258" t="str">
        <f t="shared" ref="W391:W454" si="76">IF(V391&lt;&gt;"",U391,"")</f>
        <v/>
      </c>
    </row>
    <row r="392" spans="1:23" ht="15.75" x14ac:dyDescent="0.25">
      <c r="A392" s="25" t="str">
        <f t="shared" si="67"/>
        <v>delegHidalgoHidalgoala atención médica</v>
      </c>
      <c r="B392" s="258" t="str">
        <f t="shared" si="68"/>
        <v>deleg</v>
      </c>
      <c r="C392" s="258" t="str">
        <f t="shared" si="69"/>
        <v>Hidalgo</v>
      </c>
      <c r="D392" s="258" t="str">
        <f t="shared" si="70"/>
        <v>Hidalgo</v>
      </c>
      <c r="F392" s="308"/>
      <c r="G392" s="288"/>
      <c r="H392" s="294" t="s">
        <v>479</v>
      </c>
      <c r="I392" s="289">
        <v>147.96701724248862</v>
      </c>
      <c r="J392" s="290">
        <v>7.1922139526377743E-2</v>
      </c>
      <c r="K392" s="291">
        <v>0.10882894941368215</v>
      </c>
      <c r="L392" s="281"/>
      <c r="M392" s="268" t="str">
        <f t="shared" si="71"/>
        <v>Mala atención médica</v>
      </c>
      <c r="P392" s="262">
        <f>IF(R392&lt;&gt;"",VLOOKUP($C392,'Inf_NO MODIFICAR'!$O$6:$Q$41,2,FALSE),"")</f>
        <v>16</v>
      </c>
      <c r="Q392" s="262" t="str">
        <f>IFERROR(VLOOKUP($P392,'Inf_NO MODIFICAR'!$P$6:$Q$41,2,FALSE),"")</f>
        <v>Hidalgo</v>
      </c>
      <c r="R392" s="21" t="str">
        <f t="shared" si="72"/>
        <v>Mala atención médica</v>
      </c>
      <c r="S392" s="292">
        <f t="shared" si="73"/>
        <v>0.10882894941368215</v>
      </c>
      <c r="T392" s="293">
        <f t="shared" si="74"/>
        <v>1</v>
      </c>
      <c r="U392" s="258" t="str">
        <f t="shared" si="75"/>
        <v/>
      </c>
      <c r="V392" s="258" t="str">
        <f t="shared" si="66"/>
        <v/>
      </c>
      <c r="W392" s="258" t="str">
        <f t="shared" si="76"/>
        <v/>
      </c>
    </row>
    <row r="393" spans="1:23" ht="15.75" x14ac:dyDescent="0.25">
      <c r="A393" s="25" t="str">
        <f t="shared" si="67"/>
        <v>delegHidalgoHidalgoo explican bien los médicos</v>
      </c>
      <c r="B393" s="258" t="str">
        <f t="shared" si="68"/>
        <v>deleg</v>
      </c>
      <c r="C393" s="258" t="str">
        <f t="shared" si="69"/>
        <v>Hidalgo</v>
      </c>
      <c r="D393" s="258" t="str">
        <f t="shared" si="70"/>
        <v>Hidalgo</v>
      </c>
      <c r="F393" s="308"/>
      <c r="G393" s="288"/>
      <c r="H393" s="294" t="s">
        <v>480</v>
      </c>
      <c r="I393" s="289">
        <v>47.778196982226646</v>
      </c>
      <c r="J393" s="290">
        <v>2.3223487326523812E-2</v>
      </c>
      <c r="K393" s="291">
        <v>3.5140608220374465E-2</v>
      </c>
      <c r="L393" s="281"/>
      <c r="M393" s="268" t="str">
        <f t="shared" si="71"/>
        <v>No explican bien los médicos</v>
      </c>
      <c r="P393" s="262">
        <f>IF(R393&lt;&gt;"",VLOOKUP($C393,'Inf_NO MODIFICAR'!$O$6:$Q$41,2,FALSE),"")</f>
        <v>16</v>
      </c>
      <c r="Q393" s="262" t="str">
        <f>IFERROR(VLOOKUP($P393,'Inf_NO MODIFICAR'!$P$6:$Q$41,2,FALSE),"")</f>
        <v>Hidalgo</v>
      </c>
      <c r="R393" s="21" t="str">
        <f t="shared" si="72"/>
        <v>No explican bien los médicos</v>
      </c>
      <c r="S393" s="292">
        <f t="shared" si="73"/>
        <v>3.5140608220374465E-2</v>
      </c>
      <c r="T393" s="293">
        <f t="shared" si="74"/>
        <v>1</v>
      </c>
      <c r="U393" s="258" t="str">
        <f t="shared" si="75"/>
        <v/>
      </c>
      <c r="V393" s="258" t="str">
        <f t="shared" si="66"/>
        <v/>
      </c>
      <c r="W393" s="258" t="str">
        <f t="shared" si="76"/>
        <v/>
      </c>
    </row>
    <row r="394" spans="1:23" ht="15.75" x14ac:dyDescent="0.25">
      <c r="A394" s="25" t="str">
        <f t="shared" si="67"/>
        <v>delegHidalgoHidalgoalta de organización</v>
      </c>
      <c r="B394" s="258" t="str">
        <f t="shared" si="68"/>
        <v>deleg</v>
      </c>
      <c r="C394" s="258" t="str">
        <f t="shared" si="69"/>
        <v>Hidalgo</v>
      </c>
      <c r="D394" s="258" t="str">
        <f t="shared" si="70"/>
        <v>Hidalgo</v>
      </c>
      <c r="F394" s="308"/>
      <c r="G394" s="288"/>
      <c r="H394" s="294" t="s">
        <v>481</v>
      </c>
      <c r="I394" s="289">
        <v>43.676332549654795</v>
      </c>
      <c r="J394" s="290">
        <v>2.12296993085208E-2</v>
      </c>
      <c r="K394" s="291">
        <v>3.2123708879201823E-2</v>
      </c>
      <c r="L394" s="281"/>
      <c r="M394" s="268" t="str">
        <f t="shared" si="71"/>
        <v>Falta de organización</v>
      </c>
      <c r="P394" s="262">
        <f>IF(R394&lt;&gt;"",VLOOKUP($C394,'Inf_NO MODIFICAR'!$O$6:$Q$41,2,FALSE),"")</f>
        <v>16</v>
      </c>
      <c r="Q394" s="262" t="str">
        <f>IFERROR(VLOOKUP($P394,'Inf_NO MODIFICAR'!$P$6:$Q$41,2,FALSE),"")</f>
        <v>Hidalgo</v>
      </c>
      <c r="R394" s="21" t="str">
        <f t="shared" si="72"/>
        <v>Falta de organización</v>
      </c>
      <c r="S394" s="292">
        <f t="shared" si="73"/>
        <v>3.2123708879201823E-2</v>
      </c>
      <c r="T394" s="293">
        <f t="shared" si="74"/>
        <v>1</v>
      </c>
      <c r="U394" s="258" t="str">
        <f t="shared" si="75"/>
        <v/>
      </c>
      <c r="V394" s="258" t="str">
        <f t="shared" si="66"/>
        <v/>
      </c>
      <c r="W394" s="258" t="str">
        <f t="shared" si="76"/>
        <v/>
      </c>
    </row>
    <row r="395" spans="1:23" ht="15.75" x14ac:dyDescent="0.25">
      <c r="A395" s="25" t="str">
        <f t="shared" si="67"/>
        <v>delegHidalgoHidalgoegligencia médica</v>
      </c>
      <c r="B395" s="258" t="str">
        <f t="shared" si="68"/>
        <v>deleg</v>
      </c>
      <c r="C395" s="258" t="str">
        <f t="shared" si="69"/>
        <v>Hidalgo</v>
      </c>
      <c r="D395" s="258" t="str">
        <f t="shared" si="70"/>
        <v>Hidalgo</v>
      </c>
      <c r="F395" s="308"/>
      <c r="G395" s="288"/>
      <c r="H395" s="294" t="s">
        <v>482</v>
      </c>
      <c r="I395" s="289">
        <v>31.44951051713149</v>
      </c>
      <c r="J395" s="290">
        <v>1.5286623503010695E-2</v>
      </c>
      <c r="K395" s="291">
        <v>2.3130946699729552E-2</v>
      </c>
      <c r="L395" s="281"/>
      <c r="M395" s="268" t="str">
        <f t="shared" si="71"/>
        <v>Negligencia médica</v>
      </c>
      <c r="P395" s="262">
        <f>IF(R395&lt;&gt;"",VLOOKUP($C395,'Inf_NO MODIFICAR'!$O$6:$Q$41,2,FALSE),"")</f>
        <v>16</v>
      </c>
      <c r="Q395" s="262" t="str">
        <f>IFERROR(VLOOKUP($P395,'Inf_NO MODIFICAR'!$P$6:$Q$41,2,FALSE),"")</f>
        <v>Hidalgo</v>
      </c>
      <c r="R395" s="21" t="str">
        <f t="shared" si="72"/>
        <v>Negligencia médica</v>
      </c>
      <c r="S395" s="292">
        <f t="shared" si="73"/>
        <v>2.3130946699729552E-2</v>
      </c>
      <c r="T395" s="293">
        <f t="shared" si="74"/>
        <v>1</v>
      </c>
      <c r="U395" s="258" t="str">
        <f t="shared" si="75"/>
        <v/>
      </c>
      <c r="V395" s="258" t="str">
        <f t="shared" si="66"/>
        <v/>
      </c>
      <c r="W395" s="258" t="str">
        <f t="shared" si="76"/>
        <v/>
      </c>
    </row>
    <row r="396" spans="1:23" ht="15.75" x14ac:dyDescent="0.25">
      <c r="A396" s="25" t="str">
        <f t="shared" si="67"/>
        <v>delegHidalgoHidalgoo me realizaron la exploración física en privado</v>
      </c>
      <c r="B396" s="258" t="str">
        <f t="shared" si="68"/>
        <v>deleg</v>
      </c>
      <c r="C396" s="258" t="str">
        <f t="shared" si="69"/>
        <v>Hidalgo</v>
      </c>
      <c r="D396" s="258" t="str">
        <f t="shared" si="70"/>
        <v>Hidalgo</v>
      </c>
      <c r="F396" s="308"/>
      <c r="G396" s="288"/>
      <c r="H396" s="294" t="s">
        <v>483</v>
      </c>
      <c r="I396" s="289">
        <v>6.7627522546420211</v>
      </c>
      <c r="J396" s="290">
        <v>3.2871623710815884E-3</v>
      </c>
      <c r="K396" s="291">
        <v>4.973968095954592E-3</v>
      </c>
      <c r="L396" s="281"/>
      <c r="M396" s="268" t="str">
        <f t="shared" si="71"/>
        <v>No me realizaron la exploración física en privado</v>
      </c>
      <c r="P396" s="262">
        <f>IF(R396&lt;&gt;"",VLOOKUP($C396,'Inf_NO MODIFICAR'!$O$6:$Q$41,2,FALSE),"")</f>
        <v>16</v>
      </c>
      <c r="Q396" s="262" t="str">
        <f>IFERROR(VLOOKUP($P396,'Inf_NO MODIFICAR'!$P$6:$Q$41,2,FALSE),"")</f>
        <v>Hidalgo</v>
      </c>
      <c r="R396" s="21" t="str">
        <f t="shared" si="72"/>
        <v>No me realizaron la exploración física en privado</v>
      </c>
      <c r="S396" s="292">
        <f t="shared" si="73"/>
        <v>4.973968095954592E-3</v>
      </c>
      <c r="T396" s="293">
        <f t="shared" si="74"/>
        <v>1</v>
      </c>
      <c r="U396" s="258" t="str">
        <f t="shared" si="75"/>
        <v/>
      </c>
      <c r="V396" s="258" t="str">
        <f t="shared" si="66"/>
        <v/>
      </c>
      <c r="W396" s="258" t="str">
        <f t="shared" si="76"/>
        <v/>
      </c>
    </row>
    <row r="397" spans="1:23" ht="15.75" x14ac:dyDescent="0.25">
      <c r="A397" s="25" t="str">
        <f t="shared" si="67"/>
        <v>delegHidalgoHidalgoe atendieron en otro consultorio/Cambio de médico</v>
      </c>
      <c r="B397" s="258" t="str">
        <f t="shared" si="68"/>
        <v>deleg</v>
      </c>
      <c r="C397" s="258" t="str">
        <f t="shared" si="69"/>
        <v>Hidalgo</v>
      </c>
      <c r="D397" s="258" t="str">
        <f t="shared" si="70"/>
        <v>Hidalgo</v>
      </c>
      <c r="F397" s="308"/>
      <c r="G397" s="288"/>
      <c r="H397" s="294" t="s">
        <v>485</v>
      </c>
      <c r="I397" s="289">
        <v>6.6765520322504672</v>
      </c>
      <c r="J397" s="290">
        <v>3.2452631388230229E-3</v>
      </c>
      <c r="K397" s="291">
        <v>4.9105682936410487E-3</v>
      </c>
      <c r="L397" s="281"/>
      <c r="M397" s="268" t="str">
        <f t="shared" si="71"/>
        <v>Me atendieron en otro consultorio/Cambio de médico</v>
      </c>
      <c r="P397" s="262">
        <f>IF(R397&lt;&gt;"",VLOOKUP($C397,'Inf_NO MODIFICAR'!$O$6:$Q$41,2,FALSE),"")</f>
        <v>16</v>
      </c>
      <c r="Q397" s="262" t="str">
        <f>IFERROR(VLOOKUP($P397,'Inf_NO MODIFICAR'!$P$6:$Q$41,2,FALSE),"")</f>
        <v>Hidalgo</v>
      </c>
      <c r="R397" s="21" t="str">
        <f t="shared" si="72"/>
        <v>Me atendieron en otro consultorio/Cambio de médico</v>
      </c>
      <c r="S397" s="292">
        <f t="shared" si="73"/>
        <v>4.9105682936410487E-3</v>
      </c>
      <c r="T397" s="293">
        <f t="shared" si="74"/>
        <v>1</v>
      </c>
      <c r="U397" s="258" t="str">
        <f t="shared" si="75"/>
        <v/>
      </c>
      <c r="V397" s="258" t="str">
        <f t="shared" si="66"/>
        <v/>
      </c>
      <c r="W397" s="258" t="str">
        <f t="shared" si="76"/>
        <v/>
      </c>
    </row>
    <row r="398" spans="1:23" ht="15.75" x14ac:dyDescent="0.25">
      <c r="A398" s="25" t="str">
        <f t="shared" si="67"/>
        <v>delegHidalgoHidalgoo recibió la atención que requería</v>
      </c>
      <c r="B398" s="258" t="str">
        <f t="shared" si="68"/>
        <v>deleg</v>
      </c>
      <c r="C398" s="258" t="str">
        <f t="shared" si="69"/>
        <v>Hidalgo</v>
      </c>
      <c r="D398" s="258" t="str">
        <f t="shared" si="70"/>
        <v>Hidalgo</v>
      </c>
      <c r="F398" s="308"/>
      <c r="G398" s="288"/>
      <c r="H398" s="294" t="s">
        <v>486</v>
      </c>
      <c r="I398" s="289">
        <v>16.45169232337026</v>
      </c>
      <c r="J398" s="290">
        <v>7.9966531243065887E-3</v>
      </c>
      <c r="K398" s="291">
        <v>1.2100131671204677E-2</v>
      </c>
      <c r="L398" s="281"/>
      <c r="M398" s="268" t="str">
        <f t="shared" si="71"/>
        <v>No recibió la atención que requería</v>
      </c>
      <c r="P398" s="262">
        <f>IF(R398&lt;&gt;"",VLOOKUP($C398,'Inf_NO MODIFICAR'!$O$6:$Q$41,2,FALSE),"")</f>
        <v>16</v>
      </c>
      <c r="Q398" s="262" t="str">
        <f>IFERROR(VLOOKUP($P398,'Inf_NO MODIFICAR'!$P$6:$Q$41,2,FALSE),"")</f>
        <v>Hidalgo</v>
      </c>
      <c r="R398" s="21" t="str">
        <f t="shared" si="72"/>
        <v>No recibió la atención que requería</v>
      </c>
      <c r="S398" s="292">
        <f t="shared" si="73"/>
        <v>1.2100131671204677E-2</v>
      </c>
      <c r="T398" s="293">
        <f t="shared" si="74"/>
        <v>1</v>
      </c>
      <c r="U398" s="258" t="str">
        <f t="shared" si="75"/>
        <v/>
      </c>
      <c r="V398" s="258" t="str">
        <f t="shared" si="66"/>
        <v/>
      </c>
      <c r="W398" s="258" t="str">
        <f t="shared" si="76"/>
        <v/>
      </c>
    </row>
    <row r="399" spans="1:23" ht="15.75" x14ac:dyDescent="0.25">
      <c r="A399" s="25" t="str">
        <f t="shared" si="67"/>
        <v>delegHidalgoHidalgoo sirven los aparatos</v>
      </c>
      <c r="B399" s="258" t="str">
        <f t="shared" si="68"/>
        <v>deleg</v>
      </c>
      <c r="C399" s="258" t="str">
        <f t="shared" si="69"/>
        <v>Hidalgo</v>
      </c>
      <c r="D399" s="258" t="str">
        <f t="shared" si="70"/>
        <v>Hidalgo</v>
      </c>
      <c r="F399" s="308"/>
      <c r="G399" s="288"/>
      <c r="H399" s="294" t="s">
        <v>488</v>
      </c>
      <c r="I399" s="289">
        <v>9.5689849718823119</v>
      </c>
      <c r="J399" s="290">
        <v>4.6511843321520238E-3</v>
      </c>
      <c r="K399" s="291">
        <v>7.03793724339692E-3</v>
      </c>
      <c r="L399" s="281"/>
      <c r="M399" s="268" t="str">
        <f t="shared" si="71"/>
        <v>No sirven los aparatos</v>
      </c>
      <c r="P399" s="262">
        <f>IF(R399&lt;&gt;"",VLOOKUP($C399,'Inf_NO MODIFICAR'!$O$6:$Q$41,2,FALSE),"")</f>
        <v>16</v>
      </c>
      <c r="Q399" s="262" t="str">
        <f>IFERROR(VLOOKUP($P399,'Inf_NO MODIFICAR'!$P$6:$Q$41,2,FALSE),"")</f>
        <v>Hidalgo</v>
      </c>
      <c r="R399" s="21" t="str">
        <f t="shared" si="72"/>
        <v>No sirven los aparatos</v>
      </c>
      <c r="S399" s="292">
        <f t="shared" si="73"/>
        <v>7.03793724339692E-3</v>
      </c>
      <c r="T399" s="293">
        <f t="shared" si="74"/>
        <v>1</v>
      </c>
      <c r="U399" s="258" t="str">
        <f t="shared" si="75"/>
        <v/>
      </c>
      <c r="V399" s="258" t="str">
        <f t="shared" si="66"/>
        <v/>
      </c>
      <c r="W399" s="258" t="str">
        <f t="shared" si="76"/>
        <v/>
      </c>
    </row>
    <row r="400" spans="1:23" ht="15.75" x14ac:dyDescent="0.25">
      <c r="A400" s="25" t="str">
        <f t="shared" si="67"/>
        <v>delegHidalgoHidalgoal servicio para realizar estudios</v>
      </c>
      <c r="B400" s="258" t="str">
        <f t="shared" si="68"/>
        <v>deleg</v>
      </c>
      <c r="C400" s="258" t="str">
        <f t="shared" si="69"/>
        <v>Hidalgo</v>
      </c>
      <c r="D400" s="258" t="str">
        <f t="shared" si="70"/>
        <v>Hidalgo</v>
      </c>
      <c r="F400" s="308"/>
      <c r="G400" s="288"/>
      <c r="H400" s="294" t="s">
        <v>501</v>
      </c>
      <c r="I400" s="289">
        <v>11.122202584060666</v>
      </c>
      <c r="J400" s="290">
        <v>5.4061548377400846E-3</v>
      </c>
      <c r="K400" s="291">
        <v>8.1803204859217278E-3</v>
      </c>
      <c r="L400" s="281"/>
      <c r="M400" s="268" t="str">
        <f t="shared" si="71"/>
        <v>Mal servicio para realizar estudios</v>
      </c>
      <c r="P400" s="262">
        <f>IF(R400&lt;&gt;"",VLOOKUP($C400,'Inf_NO MODIFICAR'!$O$6:$Q$41,2,FALSE),"")</f>
        <v>16</v>
      </c>
      <c r="Q400" s="262" t="str">
        <f>IFERROR(VLOOKUP($P400,'Inf_NO MODIFICAR'!$P$6:$Q$41,2,FALSE),"")</f>
        <v>Hidalgo</v>
      </c>
      <c r="R400" s="21" t="str">
        <f t="shared" si="72"/>
        <v>Mal servicio para realizar estudios</v>
      </c>
      <c r="S400" s="292">
        <f t="shared" si="73"/>
        <v>8.1803204859217278E-3</v>
      </c>
      <c r="T400" s="293">
        <f t="shared" si="74"/>
        <v>1</v>
      </c>
      <c r="U400" s="258" t="str">
        <f t="shared" si="75"/>
        <v/>
      </c>
      <c r="V400" s="258" t="str">
        <f t="shared" si="66"/>
        <v/>
      </c>
      <c r="W400" s="258" t="str">
        <f t="shared" si="76"/>
        <v/>
      </c>
    </row>
    <row r="401" spans="1:23" ht="15.75" x14ac:dyDescent="0.25">
      <c r="A401" s="25" t="str">
        <f t="shared" si="67"/>
        <v>delegHidalgoHidalgorror/ falta de documentos</v>
      </c>
      <c r="B401" s="258" t="str">
        <f t="shared" si="68"/>
        <v>deleg</v>
      </c>
      <c r="C401" s="258" t="str">
        <f t="shared" si="69"/>
        <v>Hidalgo</v>
      </c>
      <c r="D401" s="258" t="str">
        <f t="shared" si="70"/>
        <v>Hidalgo</v>
      </c>
      <c r="F401" s="308"/>
      <c r="G401" s="288"/>
      <c r="H401" s="294" t="s">
        <v>503</v>
      </c>
      <c r="I401" s="289">
        <v>10.891209454423981</v>
      </c>
      <c r="J401" s="290">
        <v>5.2938763015569967E-3</v>
      </c>
      <c r="K401" s="291">
        <v>8.0104262751129682E-3</v>
      </c>
      <c r="L401" s="281"/>
      <c r="M401" s="268" t="str">
        <f t="shared" si="71"/>
        <v>Error/ falta de documentos</v>
      </c>
      <c r="P401" s="262">
        <f>IF(R401&lt;&gt;"",VLOOKUP($C401,'Inf_NO MODIFICAR'!$O$6:$Q$41,2,FALSE),"")</f>
        <v>16</v>
      </c>
      <c r="Q401" s="262" t="str">
        <f>IFERROR(VLOOKUP($P401,'Inf_NO MODIFICAR'!$P$6:$Q$41,2,FALSE),"")</f>
        <v>Hidalgo</v>
      </c>
      <c r="R401" s="21" t="str">
        <f t="shared" si="72"/>
        <v>Error/ falta de documentos</v>
      </c>
      <c r="S401" s="292">
        <f t="shared" si="73"/>
        <v>8.0104262751129682E-3</v>
      </c>
      <c r="T401" s="293">
        <f t="shared" si="74"/>
        <v>1</v>
      </c>
      <c r="U401" s="258" t="str">
        <f t="shared" si="75"/>
        <v/>
      </c>
      <c r="V401" s="258" t="str">
        <f t="shared" si="66"/>
        <v/>
      </c>
      <c r="W401" s="258" t="str">
        <f t="shared" si="76"/>
        <v/>
      </c>
    </row>
    <row r="402" spans="1:23" ht="15.75" x14ac:dyDescent="0.25">
      <c r="A402" s="25" t="str">
        <f t="shared" si="67"/>
        <v>delegHidalgoHidalgoos tiempos de espera para ser atendido</v>
      </c>
      <c r="B402" s="258" t="str">
        <f t="shared" si="68"/>
        <v>deleg</v>
      </c>
      <c r="C402" s="258" t="str">
        <f t="shared" si="69"/>
        <v>Hidalgo</v>
      </c>
      <c r="D402" s="258" t="str">
        <f t="shared" si="70"/>
        <v>Hidalgo</v>
      </c>
      <c r="F402" s="308"/>
      <c r="G402" s="288"/>
      <c r="H402" s="294" t="s">
        <v>491</v>
      </c>
      <c r="I402" s="289">
        <v>55.25242818584406</v>
      </c>
      <c r="J402" s="290">
        <v>2.6856477363742845E-2</v>
      </c>
      <c r="K402" s="291">
        <v>4.0637865276192668E-2</v>
      </c>
      <c r="L402" s="281"/>
      <c r="M402" s="268" t="str">
        <f t="shared" si="71"/>
        <v>Los tiempos de espera para ser atendido</v>
      </c>
      <c r="P402" s="262">
        <f>IF(R402&lt;&gt;"",VLOOKUP($C402,'Inf_NO MODIFICAR'!$O$6:$Q$41,2,FALSE),"")</f>
        <v>16</v>
      </c>
      <c r="Q402" s="262" t="str">
        <f>IFERROR(VLOOKUP($P402,'Inf_NO MODIFICAR'!$P$6:$Q$41,2,FALSE),"")</f>
        <v>Hidalgo</v>
      </c>
      <c r="R402" s="21" t="str">
        <f t="shared" si="72"/>
        <v>Los tiempos de espera para ser atendido</v>
      </c>
      <c r="S402" s="292">
        <f t="shared" si="73"/>
        <v>4.0637865276192668E-2</v>
      </c>
      <c r="T402" s="293">
        <f t="shared" si="74"/>
        <v>1</v>
      </c>
      <c r="U402" s="258" t="str">
        <f t="shared" si="75"/>
        <v/>
      </c>
      <c r="V402" s="258" t="str">
        <f t="shared" si="66"/>
        <v/>
      </c>
      <c r="W402" s="258" t="str">
        <f t="shared" si="76"/>
        <v/>
      </c>
    </row>
    <row r="403" spans="1:23" ht="15.75" x14ac:dyDescent="0.25">
      <c r="A403" s="25" t="str">
        <f t="shared" si="67"/>
        <v>delegHidalgoHidalgotro</v>
      </c>
      <c r="B403" s="258" t="str">
        <f t="shared" si="68"/>
        <v>deleg</v>
      </c>
      <c r="C403" s="258" t="str">
        <f t="shared" si="69"/>
        <v>Hidalgo</v>
      </c>
      <c r="D403" s="258" t="str">
        <f t="shared" si="70"/>
        <v>Hidalgo</v>
      </c>
      <c r="F403" s="308"/>
      <c r="G403" s="288"/>
      <c r="H403" s="294" t="s">
        <v>541</v>
      </c>
      <c r="I403" s="289">
        <v>40.579432493702427</v>
      </c>
      <c r="J403" s="290">
        <v>1.9724393044500937E-2</v>
      </c>
      <c r="K403" s="291">
        <v>2.9845955459491133E-2</v>
      </c>
      <c r="L403" s="281"/>
      <c r="M403" s="268" t="str">
        <f t="shared" si="71"/>
        <v>Otro</v>
      </c>
      <c r="P403" s="262">
        <f>IF(R403&lt;&gt;"",VLOOKUP($C403,'Inf_NO MODIFICAR'!$O$6:$Q$41,2,FALSE),"")</f>
        <v>16</v>
      </c>
      <c r="Q403" s="262" t="str">
        <f>IFERROR(VLOOKUP($P403,'Inf_NO MODIFICAR'!$P$6:$Q$41,2,FALSE),"")</f>
        <v>Hidalgo</v>
      </c>
      <c r="R403" s="21" t="str">
        <f t="shared" si="72"/>
        <v>Otro</v>
      </c>
      <c r="S403" s="292">
        <f t="shared" si="73"/>
        <v>2.9845955459491133E-2</v>
      </c>
      <c r="T403" s="293">
        <f t="shared" si="74"/>
        <v>2</v>
      </c>
      <c r="U403" s="258" t="str">
        <f t="shared" si="75"/>
        <v/>
      </c>
      <c r="V403" s="258" t="str">
        <f t="shared" si="66"/>
        <v/>
      </c>
      <c r="W403" s="258" t="str">
        <f t="shared" si="76"/>
        <v/>
      </c>
    </row>
    <row r="404" spans="1:23" ht="15.75" x14ac:dyDescent="0.25">
      <c r="A404" s="25" t="str">
        <f t="shared" si="67"/>
        <v>delegHidalgoHidalgoS/NR</v>
      </c>
      <c r="B404" s="258" t="str">
        <f t="shared" si="68"/>
        <v>deleg</v>
      </c>
      <c r="C404" s="258" t="str">
        <f t="shared" si="69"/>
        <v>Hidalgo</v>
      </c>
      <c r="D404" s="258" t="str">
        <f t="shared" si="70"/>
        <v>Hidalgo</v>
      </c>
      <c r="F404" s="308"/>
      <c r="G404" s="288"/>
      <c r="H404" s="294" t="s">
        <v>542</v>
      </c>
      <c r="I404" s="289">
        <v>37.113587009992358</v>
      </c>
      <c r="J404" s="290">
        <v>1.8039753946533885E-2</v>
      </c>
      <c r="K404" s="291">
        <v>2.7296844651883298E-2</v>
      </c>
      <c r="L404" s="281"/>
      <c r="M404" s="268" t="str">
        <f t="shared" si="71"/>
        <v>NS/NR</v>
      </c>
      <c r="P404" s="262">
        <f>IF(R404&lt;&gt;"",VLOOKUP($C404,'Inf_NO MODIFICAR'!$O$6:$Q$41,2,FALSE),"")</f>
        <v>16</v>
      </c>
      <c r="Q404" s="262" t="str">
        <f>IFERROR(VLOOKUP($P404,'Inf_NO MODIFICAR'!$P$6:$Q$41,2,FALSE),"")</f>
        <v>Hidalgo</v>
      </c>
      <c r="R404" s="21" t="str">
        <f t="shared" si="72"/>
        <v>NS/NR</v>
      </c>
      <c r="S404" s="292">
        <f t="shared" si="73"/>
        <v>2.7296844651883298E-2</v>
      </c>
      <c r="T404" s="293">
        <f t="shared" si="74"/>
        <v>3</v>
      </c>
      <c r="U404" s="258" t="str">
        <f t="shared" si="75"/>
        <v/>
      </c>
      <c r="V404" s="258" t="str">
        <f t="shared" si="66"/>
        <v/>
      </c>
      <c r="W404" s="258" t="str">
        <f t="shared" si="76"/>
        <v/>
      </c>
    </row>
    <row r="405" spans="1:23" ht="15.75" x14ac:dyDescent="0.25">
      <c r="A405" s="25" t="str">
        <f t="shared" si="67"/>
        <v/>
      </c>
      <c r="B405" s="258" t="str">
        <f t="shared" si="68"/>
        <v>deleg</v>
      </c>
      <c r="C405" s="258" t="str">
        <f t="shared" si="69"/>
        <v>Hidalgo</v>
      </c>
      <c r="D405" s="258" t="str">
        <f t="shared" si="70"/>
        <v>Hidalgo</v>
      </c>
      <c r="F405" s="308"/>
      <c r="G405" s="288" t="s">
        <v>41</v>
      </c>
      <c r="H405" s="295"/>
      <c r="I405" s="289">
        <v>2057</v>
      </c>
      <c r="J405" s="290">
        <v>1</v>
      </c>
      <c r="K405" s="291">
        <v>1.5131494993105523</v>
      </c>
      <c r="L405" s="281"/>
      <c r="M405" s="268" t="str">
        <f t="shared" si="71"/>
        <v/>
      </c>
      <c r="P405" s="262" t="str">
        <f>IF(R405&lt;&gt;"",VLOOKUP($C405,'Inf_NO MODIFICAR'!$O$6:$Q$41,2,FALSE),"")</f>
        <v/>
      </c>
      <c r="Q405" s="262" t="str">
        <f>IFERROR(VLOOKUP($P405,'Inf_NO MODIFICAR'!$P$6:$Q$41,2,FALSE),"")</f>
        <v/>
      </c>
      <c r="R405" s="21" t="str">
        <f t="shared" si="72"/>
        <v/>
      </c>
      <c r="S405" s="292" t="str">
        <f t="shared" si="73"/>
        <v/>
      </c>
      <c r="T405" s="293" t="str">
        <f t="shared" si="74"/>
        <v/>
      </c>
      <c r="U405" s="258">
        <f t="shared" si="75"/>
        <v>2057</v>
      </c>
      <c r="V405" s="258" t="str">
        <f t="shared" si="66"/>
        <v>Hidalgo</v>
      </c>
      <c r="W405" s="258">
        <f t="shared" si="76"/>
        <v>2057</v>
      </c>
    </row>
    <row r="406" spans="1:23" ht="18" x14ac:dyDescent="0.25">
      <c r="A406" s="25" t="str">
        <f t="shared" si="67"/>
        <v>delegJaliscoJaliscoal trato</v>
      </c>
      <c r="B406" s="258" t="str">
        <f t="shared" si="68"/>
        <v>deleg</v>
      </c>
      <c r="C406" s="258" t="str">
        <f t="shared" si="69"/>
        <v>Jalisco</v>
      </c>
      <c r="D406" s="258" t="str">
        <f t="shared" si="70"/>
        <v>Jalisco</v>
      </c>
      <c r="F406" s="308" t="s">
        <v>521</v>
      </c>
      <c r="G406" s="288" t="s">
        <v>464</v>
      </c>
      <c r="H406" s="294" t="s">
        <v>465</v>
      </c>
      <c r="I406" s="289">
        <v>1109.3995504639504</v>
      </c>
      <c r="J406" s="290">
        <v>0.13271385509041095</v>
      </c>
      <c r="K406" s="291">
        <v>0.20462958424595606</v>
      </c>
      <c r="L406" s="281"/>
      <c r="M406" s="268" t="str">
        <f t="shared" si="71"/>
        <v>Mal trato</v>
      </c>
      <c r="P406" s="262">
        <f>IF(R406&lt;&gt;"",VLOOKUP($C406,'Inf_NO MODIFICAR'!$O$6:$Q$41,2,FALSE),"")</f>
        <v>17</v>
      </c>
      <c r="Q406" s="262" t="str">
        <f>IFERROR(VLOOKUP($P406,'Inf_NO MODIFICAR'!$P$6:$Q$41,2,FALSE),"")</f>
        <v>Jalisco</v>
      </c>
      <c r="R406" s="21" t="str">
        <f t="shared" si="72"/>
        <v>Mal trato</v>
      </c>
      <c r="S406" s="292">
        <f t="shared" si="73"/>
        <v>0.20462958424595606</v>
      </c>
      <c r="T406" s="293">
        <f t="shared" si="74"/>
        <v>1</v>
      </c>
      <c r="U406" s="258" t="str">
        <f t="shared" si="75"/>
        <v/>
      </c>
      <c r="V406" s="258" t="str">
        <f t="shared" si="66"/>
        <v/>
      </c>
      <c r="W406" s="258" t="str">
        <f t="shared" si="76"/>
        <v/>
      </c>
    </row>
    <row r="407" spans="1:23" ht="15.75" x14ac:dyDescent="0.25">
      <c r="A407" s="25" t="str">
        <f t="shared" si="67"/>
        <v>delegJaliscoJalisconstalaciones inadecuadas</v>
      </c>
      <c r="B407" s="258" t="str">
        <f t="shared" si="68"/>
        <v>deleg</v>
      </c>
      <c r="C407" s="258" t="str">
        <f t="shared" si="69"/>
        <v>Jalisco</v>
      </c>
      <c r="D407" s="258" t="str">
        <f t="shared" si="70"/>
        <v>Jalisco</v>
      </c>
      <c r="F407" s="308"/>
      <c r="G407" s="288"/>
      <c r="H407" s="294" t="s">
        <v>466</v>
      </c>
      <c r="I407" s="289">
        <v>187.6178815580609</v>
      </c>
      <c r="J407" s="290">
        <v>2.2444116130255706E-2</v>
      </c>
      <c r="K407" s="291">
        <v>3.4606259831525474E-2</v>
      </c>
      <c r="L407" s="281"/>
      <c r="M407" s="268" t="str">
        <f t="shared" si="71"/>
        <v>Instalaciones inadecuadas</v>
      </c>
      <c r="P407" s="262">
        <f>IF(R407&lt;&gt;"",VLOOKUP($C407,'Inf_NO MODIFICAR'!$O$6:$Q$41,2,FALSE),"")</f>
        <v>17</v>
      </c>
      <c r="Q407" s="262" t="str">
        <f>IFERROR(VLOOKUP($P407,'Inf_NO MODIFICAR'!$P$6:$Q$41,2,FALSE),"")</f>
        <v>Jalisco</v>
      </c>
      <c r="R407" s="21" t="str">
        <f t="shared" si="72"/>
        <v>Instalaciones inadecuadas</v>
      </c>
      <c r="S407" s="292">
        <f t="shared" si="73"/>
        <v>3.4606259831525474E-2</v>
      </c>
      <c r="T407" s="293">
        <f t="shared" si="74"/>
        <v>1</v>
      </c>
      <c r="U407" s="258" t="str">
        <f t="shared" si="75"/>
        <v/>
      </c>
      <c r="V407" s="258" t="str">
        <f t="shared" si="66"/>
        <v/>
      </c>
      <c r="W407" s="258" t="str">
        <f t="shared" si="76"/>
        <v/>
      </c>
    </row>
    <row r="408" spans="1:23" ht="15.75" x14ac:dyDescent="0.25">
      <c r="A408" s="25" t="str">
        <f t="shared" si="67"/>
        <v>delegJaliscoJaliscoalta de medicamentos</v>
      </c>
      <c r="B408" s="258" t="str">
        <f t="shared" si="68"/>
        <v>deleg</v>
      </c>
      <c r="C408" s="258" t="str">
        <f t="shared" si="69"/>
        <v>Jalisco</v>
      </c>
      <c r="D408" s="258" t="str">
        <f t="shared" si="70"/>
        <v>Jalisco</v>
      </c>
      <c r="F408" s="308"/>
      <c r="G408" s="288"/>
      <c r="H408" s="294" t="s">
        <v>467</v>
      </c>
      <c r="I408" s="289">
        <v>581.59086049180348</v>
      </c>
      <c r="J408" s="290">
        <v>6.9573820495003644E-2</v>
      </c>
      <c r="K408" s="291">
        <v>0.10727487309140818</v>
      </c>
      <c r="L408" s="281"/>
      <c r="M408" s="268" t="str">
        <f t="shared" si="71"/>
        <v>Falta de medicamentos</v>
      </c>
      <c r="P408" s="262">
        <f>IF(R408&lt;&gt;"",VLOOKUP($C408,'Inf_NO MODIFICAR'!$O$6:$Q$41,2,FALSE),"")</f>
        <v>17</v>
      </c>
      <c r="Q408" s="262" t="str">
        <f>IFERROR(VLOOKUP($P408,'Inf_NO MODIFICAR'!$P$6:$Q$41,2,FALSE),"")</f>
        <v>Jalisco</v>
      </c>
      <c r="R408" s="21" t="str">
        <f t="shared" si="72"/>
        <v>Falta de medicamentos</v>
      </c>
      <c r="S408" s="292">
        <f t="shared" si="73"/>
        <v>0.10727487309140818</v>
      </c>
      <c r="T408" s="293">
        <f t="shared" si="74"/>
        <v>1</v>
      </c>
      <c r="U408" s="258" t="str">
        <f t="shared" si="75"/>
        <v/>
      </c>
      <c r="V408" s="258" t="str">
        <f t="shared" si="66"/>
        <v/>
      </c>
      <c r="W408" s="258" t="str">
        <f t="shared" si="76"/>
        <v/>
      </c>
    </row>
    <row r="409" spans="1:23" ht="15.75" x14ac:dyDescent="0.25">
      <c r="A409" s="25" t="str">
        <f t="shared" si="67"/>
        <v>delegJaliscoJaliscoal servicio en farmacia</v>
      </c>
      <c r="B409" s="258" t="str">
        <f t="shared" si="68"/>
        <v>deleg</v>
      </c>
      <c r="C409" s="258" t="str">
        <f t="shared" si="69"/>
        <v>Jalisco</v>
      </c>
      <c r="D409" s="258" t="str">
        <f t="shared" si="70"/>
        <v>Jalisco</v>
      </c>
      <c r="F409" s="308"/>
      <c r="G409" s="288"/>
      <c r="H409" s="294" t="s">
        <v>468</v>
      </c>
      <c r="I409" s="289">
        <v>59.329612780702512</v>
      </c>
      <c r="J409" s="290">
        <v>7.0974083501796096E-3</v>
      </c>
      <c r="K409" s="291">
        <v>1.0943391848060082E-2</v>
      </c>
      <c r="L409" s="281"/>
      <c r="M409" s="268" t="str">
        <f t="shared" si="71"/>
        <v>Mal servicio en farmacia</v>
      </c>
      <c r="P409" s="262">
        <f>IF(R409&lt;&gt;"",VLOOKUP($C409,'Inf_NO MODIFICAR'!$O$6:$Q$41,2,FALSE),"")</f>
        <v>17</v>
      </c>
      <c r="Q409" s="262" t="str">
        <f>IFERROR(VLOOKUP($P409,'Inf_NO MODIFICAR'!$P$6:$Q$41,2,FALSE),"")</f>
        <v>Jalisco</v>
      </c>
      <c r="R409" s="21" t="str">
        <f t="shared" si="72"/>
        <v>Mal servicio en farmacia</v>
      </c>
      <c r="S409" s="292">
        <f t="shared" si="73"/>
        <v>1.0943391848060082E-2</v>
      </c>
      <c r="T409" s="293">
        <f t="shared" si="74"/>
        <v>1</v>
      </c>
      <c r="U409" s="258" t="str">
        <f t="shared" si="75"/>
        <v/>
      </c>
      <c r="V409" s="258" t="str">
        <f t="shared" si="66"/>
        <v/>
      </c>
      <c r="W409" s="258" t="str">
        <f t="shared" si="76"/>
        <v/>
      </c>
    </row>
    <row r="410" spans="1:23" ht="15.75" x14ac:dyDescent="0.25">
      <c r="A410" s="25" t="str">
        <f t="shared" si="67"/>
        <v>delegJaliscoJaliscoal servicio en laboratorio</v>
      </c>
      <c r="B410" s="258" t="str">
        <f t="shared" si="68"/>
        <v>deleg</v>
      </c>
      <c r="C410" s="258" t="str">
        <f t="shared" si="69"/>
        <v>Jalisco</v>
      </c>
      <c r="D410" s="258" t="str">
        <f t="shared" si="70"/>
        <v>Jalisco</v>
      </c>
      <c r="F410" s="308"/>
      <c r="G410" s="288"/>
      <c r="H410" s="294" t="s">
        <v>469</v>
      </c>
      <c r="I410" s="289">
        <v>203.79117436062216</v>
      </c>
      <c r="J410" s="290">
        <v>2.4378874474475575E-2</v>
      </c>
      <c r="K410" s="291">
        <v>3.7589435893470136E-2</v>
      </c>
      <c r="L410" s="281"/>
      <c r="M410" s="268" t="str">
        <f t="shared" si="71"/>
        <v>Mal servicio en laboratorio</v>
      </c>
      <c r="P410" s="262">
        <f>IF(R410&lt;&gt;"",VLOOKUP($C410,'Inf_NO MODIFICAR'!$O$6:$Q$41,2,FALSE),"")</f>
        <v>17</v>
      </c>
      <c r="Q410" s="262" t="str">
        <f>IFERROR(VLOOKUP($P410,'Inf_NO MODIFICAR'!$P$6:$Q$41,2,FALSE),"")</f>
        <v>Jalisco</v>
      </c>
      <c r="R410" s="21" t="str">
        <f t="shared" si="72"/>
        <v>Mal servicio en laboratorio</v>
      </c>
      <c r="S410" s="292">
        <f t="shared" si="73"/>
        <v>3.7589435893470136E-2</v>
      </c>
      <c r="T410" s="293">
        <f t="shared" si="74"/>
        <v>1</v>
      </c>
      <c r="U410" s="258" t="str">
        <f t="shared" si="75"/>
        <v/>
      </c>
      <c r="V410" s="258" t="str">
        <f t="shared" si="66"/>
        <v/>
      </c>
      <c r="W410" s="258" t="str">
        <f t="shared" si="76"/>
        <v/>
      </c>
    </row>
    <row r="411" spans="1:23" ht="15.75" x14ac:dyDescent="0.25">
      <c r="A411" s="25" t="str">
        <f t="shared" si="67"/>
        <v>delegJaliscoJaliscoal servicio en archivo</v>
      </c>
      <c r="B411" s="258" t="str">
        <f t="shared" si="68"/>
        <v>deleg</v>
      </c>
      <c r="C411" s="258" t="str">
        <f t="shared" si="69"/>
        <v>Jalisco</v>
      </c>
      <c r="D411" s="258" t="str">
        <f t="shared" si="70"/>
        <v>Jalisco</v>
      </c>
      <c r="F411" s="308"/>
      <c r="G411" s="288"/>
      <c r="H411" s="294" t="s">
        <v>470</v>
      </c>
      <c r="I411" s="289">
        <v>45.783245075461366</v>
      </c>
      <c r="J411" s="290">
        <v>5.4769004998898186E-3</v>
      </c>
      <c r="K411" s="291">
        <v>8.4447541026174272E-3</v>
      </c>
      <c r="L411" s="281"/>
      <c r="M411" s="268" t="str">
        <f t="shared" si="71"/>
        <v>Mal servicio en archivo</v>
      </c>
      <c r="P411" s="262">
        <f>IF(R411&lt;&gt;"",VLOOKUP($C411,'Inf_NO MODIFICAR'!$O$6:$Q$41,2,FALSE),"")</f>
        <v>17</v>
      </c>
      <c r="Q411" s="262" t="str">
        <f>IFERROR(VLOOKUP($P411,'Inf_NO MODIFICAR'!$P$6:$Q$41,2,FALSE),"")</f>
        <v>Jalisco</v>
      </c>
      <c r="R411" s="21" t="str">
        <f t="shared" si="72"/>
        <v>Mal servicio en archivo</v>
      </c>
      <c r="S411" s="292">
        <f t="shared" si="73"/>
        <v>8.4447541026174272E-3</v>
      </c>
      <c r="T411" s="293">
        <f t="shared" si="74"/>
        <v>1</v>
      </c>
      <c r="U411" s="258" t="str">
        <f t="shared" si="75"/>
        <v/>
      </c>
      <c r="V411" s="258" t="str">
        <f t="shared" si="66"/>
        <v/>
      </c>
      <c r="W411" s="258" t="str">
        <f t="shared" si="76"/>
        <v/>
      </c>
    </row>
    <row r="412" spans="1:23" ht="15.75" x14ac:dyDescent="0.25">
      <c r="A412" s="25" t="str">
        <f t="shared" si="67"/>
        <v>delegJaliscoJaliscoos tiempos de espera para consulta</v>
      </c>
      <c r="B412" s="258" t="str">
        <f t="shared" si="68"/>
        <v>deleg</v>
      </c>
      <c r="C412" s="258" t="str">
        <f t="shared" si="69"/>
        <v>Jalisco</v>
      </c>
      <c r="D412" s="258" t="str">
        <f t="shared" si="70"/>
        <v>Jalisco</v>
      </c>
      <c r="F412" s="308"/>
      <c r="G412" s="288"/>
      <c r="H412" s="294" t="s">
        <v>472</v>
      </c>
      <c r="I412" s="289">
        <v>2456.0202642780359</v>
      </c>
      <c r="J412" s="290">
        <v>0.29380570536214551</v>
      </c>
      <c r="K412" s="291">
        <v>0.45301479108106835</v>
      </c>
      <c r="L412" s="281"/>
      <c r="M412" s="268" t="str">
        <f t="shared" si="71"/>
        <v>Los tiempos de espera para consulta</v>
      </c>
      <c r="P412" s="262">
        <f>IF(R412&lt;&gt;"",VLOOKUP($C412,'Inf_NO MODIFICAR'!$O$6:$Q$41,2,FALSE),"")</f>
        <v>17</v>
      </c>
      <c r="Q412" s="262" t="str">
        <f>IFERROR(VLOOKUP($P412,'Inf_NO MODIFICAR'!$P$6:$Q$41,2,FALSE),"")</f>
        <v>Jalisco</v>
      </c>
      <c r="R412" s="21" t="str">
        <f t="shared" si="72"/>
        <v>Los tiempos de espera para consulta</v>
      </c>
      <c r="S412" s="292">
        <f t="shared" si="73"/>
        <v>0.45301479108106835</v>
      </c>
      <c r="T412" s="293">
        <f t="shared" si="74"/>
        <v>1</v>
      </c>
      <c r="U412" s="258" t="str">
        <f t="shared" si="75"/>
        <v/>
      </c>
      <c r="V412" s="258" t="str">
        <f t="shared" si="66"/>
        <v/>
      </c>
      <c r="W412" s="258" t="str">
        <f t="shared" si="76"/>
        <v/>
      </c>
    </row>
    <row r="413" spans="1:23" ht="15.75" x14ac:dyDescent="0.25">
      <c r="A413" s="25" t="str">
        <f t="shared" si="67"/>
        <v>delegJaliscoJaliscoos tiempos de espera para obtener citas</v>
      </c>
      <c r="B413" s="258" t="str">
        <f t="shared" si="68"/>
        <v>deleg</v>
      </c>
      <c r="C413" s="258" t="str">
        <f t="shared" si="69"/>
        <v>Jalisco</v>
      </c>
      <c r="D413" s="258" t="str">
        <f t="shared" si="70"/>
        <v>Jalisco</v>
      </c>
      <c r="F413" s="308"/>
      <c r="G413" s="288"/>
      <c r="H413" s="294" t="s">
        <v>473</v>
      </c>
      <c r="I413" s="289">
        <v>621.65384890855796</v>
      </c>
      <c r="J413" s="290">
        <v>7.4366425320746027E-2</v>
      </c>
      <c r="K413" s="291">
        <v>0.11466452153676998</v>
      </c>
      <c r="L413" s="281"/>
      <c r="M413" s="268" t="str">
        <f t="shared" si="71"/>
        <v>Los tiempos de espera para obtener citas</v>
      </c>
      <c r="P413" s="262">
        <f>IF(R413&lt;&gt;"",VLOOKUP($C413,'Inf_NO MODIFICAR'!$O$6:$Q$41,2,FALSE),"")</f>
        <v>17</v>
      </c>
      <c r="Q413" s="262" t="str">
        <f>IFERROR(VLOOKUP($P413,'Inf_NO MODIFICAR'!$P$6:$Q$41,2,FALSE),"")</f>
        <v>Jalisco</v>
      </c>
      <c r="R413" s="21" t="str">
        <f t="shared" si="72"/>
        <v>Los tiempos de espera para obtener citas</v>
      </c>
      <c r="S413" s="292">
        <f t="shared" si="73"/>
        <v>0.11466452153676998</v>
      </c>
      <c r="T413" s="293">
        <f t="shared" si="74"/>
        <v>1</v>
      </c>
      <c r="U413" s="258" t="str">
        <f t="shared" si="75"/>
        <v/>
      </c>
      <c r="V413" s="258" t="str">
        <f t="shared" si="66"/>
        <v/>
      </c>
      <c r="W413" s="258" t="str">
        <f t="shared" si="76"/>
        <v/>
      </c>
    </row>
    <row r="414" spans="1:23" ht="15.75" x14ac:dyDescent="0.25">
      <c r="A414" s="25" t="str">
        <f t="shared" si="67"/>
        <v>delegJaliscoJaliscoos tiempos de espera para trámites</v>
      </c>
      <c r="B414" s="258" t="str">
        <f t="shared" si="68"/>
        <v>deleg</v>
      </c>
      <c r="C414" s="258" t="str">
        <f t="shared" si="69"/>
        <v>Jalisco</v>
      </c>
      <c r="D414" s="258" t="str">
        <f t="shared" si="70"/>
        <v>Jalisco</v>
      </c>
      <c r="F414" s="308"/>
      <c r="G414" s="288"/>
      <c r="H414" s="294" t="s">
        <v>474</v>
      </c>
      <c r="I414" s="289">
        <v>571.1371180968473</v>
      </c>
      <c r="J414" s="290">
        <v>6.8323273338412024E-2</v>
      </c>
      <c r="K414" s="291">
        <v>0.10534667241817047</v>
      </c>
      <c r="L414" s="281"/>
      <c r="M414" s="268" t="str">
        <f t="shared" si="71"/>
        <v>Los tiempos de espera para trámites</v>
      </c>
      <c r="P414" s="262">
        <f>IF(R414&lt;&gt;"",VLOOKUP($C414,'Inf_NO MODIFICAR'!$O$6:$Q$41,2,FALSE),"")</f>
        <v>17</v>
      </c>
      <c r="Q414" s="262" t="str">
        <f>IFERROR(VLOOKUP($P414,'Inf_NO MODIFICAR'!$P$6:$Q$41,2,FALSE),"")</f>
        <v>Jalisco</v>
      </c>
      <c r="R414" s="21" t="str">
        <f t="shared" si="72"/>
        <v>Los tiempos de espera para trámites</v>
      </c>
      <c r="S414" s="292">
        <f t="shared" si="73"/>
        <v>0.10534667241817047</v>
      </c>
      <c r="T414" s="293">
        <f t="shared" si="74"/>
        <v>1</v>
      </c>
      <c r="U414" s="258" t="str">
        <f t="shared" si="75"/>
        <v/>
      </c>
      <c r="V414" s="258" t="str">
        <f t="shared" si="66"/>
        <v/>
      </c>
      <c r="W414" s="258" t="str">
        <f t="shared" si="76"/>
        <v/>
      </c>
    </row>
    <row r="415" spans="1:23" ht="15.75" x14ac:dyDescent="0.25">
      <c r="A415" s="25" t="str">
        <f t="shared" si="67"/>
        <v>delegJaliscoJaliscoos tiempos de espera para resultados de estudios</v>
      </c>
      <c r="B415" s="258" t="str">
        <f t="shared" si="68"/>
        <v>deleg</v>
      </c>
      <c r="C415" s="258" t="str">
        <f t="shared" si="69"/>
        <v>Jalisco</v>
      </c>
      <c r="D415" s="258" t="str">
        <f t="shared" si="70"/>
        <v>Jalisco</v>
      </c>
      <c r="F415" s="308"/>
      <c r="G415" s="288"/>
      <c r="H415" s="294" t="s">
        <v>475</v>
      </c>
      <c r="I415" s="289">
        <v>128.64747449883501</v>
      </c>
      <c r="J415" s="290">
        <v>1.538967839066248E-2</v>
      </c>
      <c r="K415" s="291">
        <v>2.3729123749851623E-2</v>
      </c>
      <c r="L415" s="281"/>
      <c r="M415" s="268" t="str">
        <f t="shared" si="71"/>
        <v>Los tiempos de espera para resultados de estudios</v>
      </c>
      <c r="P415" s="262">
        <f>IF(R415&lt;&gt;"",VLOOKUP($C415,'Inf_NO MODIFICAR'!$O$6:$Q$41,2,FALSE),"")</f>
        <v>17</v>
      </c>
      <c r="Q415" s="262" t="str">
        <f>IFERROR(VLOOKUP($P415,'Inf_NO MODIFICAR'!$P$6:$Q$41,2,FALSE),"")</f>
        <v>Jalisco</v>
      </c>
      <c r="R415" s="21" t="str">
        <f t="shared" si="72"/>
        <v>Los tiempos de espera para resultados de estudios</v>
      </c>
      <c r="S415" s="292">
        <f t="shared" si="73"/>
        <v>2.3729123749851623E-2</v>
      </c>
      <c r="T415" s="293">
        <f t="shared" si="74"/>
        <v>1</v>
      </c>
      <c r="U415" s="258" t="str">
        <f t="shared" si="75"/>
        <v/>
      </c>
      <c r="V415" s="258" t="str">
        <f t="shared" si="66"/>
        <v/>
      </c>
      <c r="W415" s="258" t="str">
        <f t="shared" si="76"/>
        <v/>
      </c>
    </row>
    <row r="416" spans="1:23" ht="15.75" x14ac:dyDescent="0.25">
      <c r="A416" s="25" t="str">
        <f t="shared" si="67"/>
        <v>delegJaliscoJaliscoa falta de personal/médicos/especialistas</v>
      </c>
      <c r="B416" s="258" t="str">
        <f t="shared" si="68"/>
        <v>deleg</v>
      </c>
      <c r="C416" s="258" t="str">
        <f t="shared" si="69"/>
        <v>Jalisco</v>
      </c>
      <c r="D416" s="258" t="str">
        <f t="shared" si="70"/>
        <v>Jalisco</v>
      </c>
      <c r="F416" s="308"/>
      <c r="G416" s="288"/>
      <c r="H416" s="294" t="s">
        <v>476</v>
      </c>
      <c r="I416" s="289">
        <v>430.66605917901921</v>
      </c>
      <c r="J416" s="290">
        <v>5.1519178051172239E-2</v>
      </c>
      <c r="K416" s="291">
        <v>7.9436679600052407E-2</v>
      </c>
      <c r="L416" s="281"/>
      <c r="M416" s="268" t="str">
        <f t="shared" si="71"/>
        <v>La falta de personal/médicos/especialistas</v>
      </c>
      <c r="P416" s="262">
        <f>IF(R416&lt;&gt;"",VLOOKUP($C416,'Inf_NO MODIFICAR'!$O$6:$Q$41,2,FALSE),"")</f>
        <v>17</v>
      </c>
      <c r="Q416" s="262" t="str">
        <f>IFERROR(VLOOKUP($P416,'Inf_NO MODIFICAR'!$P$6:$Q$41,2,FALSE),"")</f>
        <v>Jalisco</v>
      </c>
      <c r="R416" s="21" t="str">
        <f t="shared" si="72"/>
        <v>La falta de personal/médicos/especialistas</v>
      </c>
      <c r="S416" s="292">
        <f t="shared" si="73"/>
        <v>7.9436679600052407E-2</v>
      </c>
      <c r="T416" s="293">
        <f t="shared" si="74"/>
        <v>1</v>
      </c>
      <c r="U416" s="258" t="str">
        <f t="shared" si="75"/>
        <v/>
      </c>
      <c r="V416" s="258" t="str">
        <f t="shared" si="66"/>
        <v/>
      </c>
      <c r="W416" s="258" t="str">
        <f t="shared" si="76"/>
        <v/>
      </c>
    </row>
    <row r="417" spans="1:23" ht="15.75" x14ac:dyDescent="0.25">
      <c r="A417" s="25" t="str">
        <f t="shared" si="67"/>
        <v>delegJaliscoJaliscoa limpieza en general de la unidad</v>
      </c>
      <c r="B417" s="258" t="str">
        <f t="shared" si="68"/>
        <v>deleg</v>
      </c>
      <c r="C417" s="258" t="str">
        <f t="shared" si="69"/>
        <v>Jalisco</v>
      </c>
      <c r="D417" s="258" t="str">
        <f t="shared" si="70"/>
        <v>Jalisco</v>
      </c>
      <c r="F417" s="308"/>
      <c r="G417" s="288"/>
      <c r="H417" s="294" t="s">
        <v>477</v>
      </c>
      <c r="I417" s="289">
        <v>29.569196151858826</v>
      </c>
      <c r="J417" s="290">
        <v>3.5372666336457525E-3</v>
      </c>
      <c r="K417" s="291">
        <v>5.4540605433917666E-3</v>
      </c>
      <c r="L417" s="281"/>
      <c r="M417" s="268" t="str">
        <f t="shared" si="71"/>
        <v>La limpieza en general de la unidad</v>
      </c>
      <c r="P417" s="262">
        <f>IF(R417&lt;&gt;"",VLOOKUP($C417,'Inf_NO MODIFICAR'!$O$6:$Q$41,2,FALSE),"")</f>
        <v>17</v>
      </c>
      <c r="Q417" s="262" t="str">
        <f>IFERROR(VLOOKUP($P417,'Inf_NO MODIFICAR'!$P$6:$Q$41,2,FALSE),"")</f>
        <v>Jalisco</v>
      </c>
      <c r="R417" s="21" t="str">
        <f t="shared" si="72"/>
        <v>La limpieza en general de la unidad</v>
      </c>
      <c r="S417" s="292">
        <f t="shared" si="73"/>
        <v>5.4540605433917666E-3</v>
      </c>
      <c r="T417" s="293">
        <f t="shared" si="74"/>
        <v>1</v>
      </c>
      <c r="U417" s="258" t="str">
        <f t="shared" si="75"/>
        <v/>
      </c>
      <c r="V417" s="258" t="str">
        <f t="shared" si="66"/>
        <v/>
      </c>
      <c r="W417" s="258" t="str">
        <f t="shared" si="76"/>
        <v/>
      </c>
    </row>
    <row r="418" spans="1:23" ht="15.75" x14ac:dyDescent="0.25">
      <c r="A418" s="25" t="str">
        <f t="shared" si="67"/>
        <v>delegJaliscoJaliscoala calidad en el servicio de urgencias</v>
      </c>
      <c r="B418" s="258" t="str">
        <f t="shared" si="68"/>
        <v>deleg</v>
      </c>
      <c r="C418" s="258" t="str">
        <f t="shared" si="69"/>
        <v>Jalisco</v>
      </c>
      <c r="D418" s="258" t="str">
        <f t="shared" si="70"/>
        <v>Jalisco</v>
      </c>
      <c r="F418" s="308"/>
      <c r="G418" s="288"/>
      <c r="H418" s="294" t="s">
        <v>478</v>
      </c>
      <c r="I418" s="289">
        <v>250.25670680542746</v>
      </c>
      <c r="J418" s="290">
        <v>2.9937394790262438E-2</v>
      </c>
      <c r="K418" s="291">
        <v>4.6160038416223237E-2</v>
      </c>
      <c r="L418" s="281"/>
      <c r="M418" s="268" t="str">
        <f t="shared" si="71"/>
        <v>Mala calidad en el servicio de urgencias</v>
      </c>
      <c r="P418" s="262">
        <f>IF(R418&lt;&gt;"",VLOOKUP($C418,'Inf_NO MODIFICAR'!$O$6:$Q$41,2,FALSE),"")</f>
        <v>17</v>
      </c>
      <c r="Q418" s="262" t="str">
        <f>IFERROR(VLOOKUP($P418,'Inf_NO MODIFICAR'!$P$6:$Q$41,2,FALSE),"")</f>
        <v>Jalisco</v>
      </c>
      <c r="R418" s="21" t="str">
        <f t="shared" si="72"/>
        <v>Mala calidad en el servicio de urgencias</v>
      </c>
      <c r="S418" s="292">
        <f t="shared" si="73"/>
        <v>4.6160038416223237E-2</v>
      </c>
      <c r="T418" s="293">
        <f t="shared" si="74"/>
        <v>1</v>
      </c>
      <c r="U418" s="258" t="str">
        <f t="shared" si="75"/>
        <v/>
      </c>
      <c r="V418" s="258" t="str">
        <f t="shared" si="66"/>
        <v/>
      </c>
      <c r="W418" s="258" t="str">
        <f t="shared" si="76"/>
        <v/>
      </c>
    </row>
    <row r="419" spans="1:23" ht="15.75" x14ac:dyDescent="0.25">
      <c r="A419" s="25" t="str">
        <f t="shared" si="67"/>
        <v>delegJaliscoJaliscoala atención médica</v>
      </c>
      <c r="B419" s="258" t="str">
        <f t="shared" si="68"/>
        <v>deleg</v>
      </c>
      <c r="C419" s="258" t="str">
        <f t="shared" si="69"/>
        <v>Jalisco</v>
      </c>
      <c r="D419" s="258" t="str">
        <f t="shared" si="70"/>
        <v>Jalisco</v>
      </c>
      <c r="F419" s="308"/>
      <c r="G419" s="288"/>
      <c r="H419" s="294" t="s">
        <v>479</v>
      </c>
      <c r="I419" s="289">
        <v>801.08576853113107</v>
      </c>
      <c r="J419" s="290">
        <v>9.5831281484988928E-2</v>
      </c>
      <c r="K419" s="291">
        <v>0.14776087451209421</v>
      </c>
      <c r="L419" s="281"/>
      <c r="M419" s="268" t="str">
        <f t="shared" si="71"/>
        <v>Mala atención médica</v>
      </c>
      <c r="P419" s="262">
        <f>IF(R419&lt;&gt;"",VLOOKUP($C419,'Inf_NO MODIFICAR'!$O$6:$Q$41,2,FALSE),"")</f>
        <v>17</v>
      </c>
      <c r="Q419" s="262" t="str">
        <f>IFERROR(VLOOKUP($P419,'Inf_NO MODIFICAR'!$P$6:$Q$41,2,FALSE),"")</f>
        <v>Jalisco</v>
      </c>
      <c r="R419" s="21" t="str">
        <f t="shared" si="72"/>
        <v>Mala atención médica</v>
      </c>
      <c r="S419" s="292">
        <f t="shared" si="73"/>
        <v>0.14776087451209421</v>
      </c>
      <c r="T419" s="293">
        <f t="shared" si="74"/>
        <v>1</v>
      </c>
      <c r="U419" s="258" t="str">
        <f t="shared" si="75"/>
        <v/>
      </c>
      <c r="V419" s="258" t="str">
        <f t="shared" si="66"/>
        <v/>
      </c>
      <c r="W419" s="258" t="str">
        <f t="shared" si="76"/>
        <v/>
      </c>
    </row>
    <row r="420" spans="1:23" ht="15.75" x14ac:dyDescent="0.25">
      <c r="A420" s="25" t="str">
        <f t="shared" si="67"/>
        <v>delegJaliscoJaliscoo explican bien los médicos</v>
      </c>
      <c r="B420" s="258" t="str">
        <f t="shared" si="68"/>
        <v>deleg</v>
      </c>
      <c r="C420" s="258" t="str">
        <f t="shared" si="69"/>
        <v>Jalisco</v>
      </c>
      <c r="D420" s="258" t="str">
        <f t="shared" si="70"/>
        <v>Jalisco</v>
      </c>
      <c r="F420" s="308"/>
      <c r="G420" s="288"/>
      <c r="H420" s="294" t="s">
        <v>480</v>
      </c>
      <c r="I420" s="289">
        <v>154.29358800126528</v>
      </c>
      <c r="J420" s="290">
        <v>1.8457639423791059E-2</v>
      </c>
      <c r="K420" s="291">
        <v>2.8459568738162834E-2</v>
      </c>
      <c r="L420" s="281"/>
      <c r="M420" s="268" t="str">
        <f t="shared" si="71"/>
        <v>No explican bien los médicos</v>
      </c>
      <c r="P420" s="262">
        <f>IF(R420&lt;&gt;"",VLOOKUP($C420,'Inf_NO MODIFICAR'!$O$6:$Q$41,2,FALSE),"")</f>
        <v>17</v>
      </c>
      <c r="Q420" s="262" t="str">
        <f>IFERROR(VLOOKUP($P420,'Inf_NO MODIFICAR'!$P$6:$Q$41,2,FALSE),"")</f>
        <v>Jalisco</v>
      </c>
      <c r="R420" s="21" t="str">
        <f t="shared" si="72"/>
        <v>No explican bien los médicos</v>
      </c>
      <c r="S420" s="292">
        <f t="shared" si="73"/>
        <v>2.8459568738162834E-2</v>
      </c>
      <c r="T420" s="293">
        <f t="shared" si="74"/>
        <v>1</v>
      </c>
      <c r="U420" s="258" t="str">
        <f t="shared" si="75"/>
        <v/>
      </c>
      <c r="V420" s="258" t="str">
        <f t="shared" ref="V420:V483" si="77">IF(U420&lt;&gt;"",Q419,"")</f>
        <v/>
      </c>
      <c r="W420" s="258" t="str">
        <f t="shared" si="76"/>
        <v/>
      </c>
    </row>
    <row r="421" spans="1:23" ht="15.75" x14ac:dyDescent="0.25">
      <c r="A421" s="25" t="str">
        <f t="shared" si="67"/>
        <v>delegJaliscoJaliscoalta de organización</v>
      </c>
      <c r="B421" s="258" t="str">
        <f t="shared" si="68"/>
        <v>deleg</v>
      </c>
      <c r="C421" s="258" t="str">
        <f t="shared" si="69"/>
        <v>Jalisco</v>
      </c>
      <c r="D421" s="258" t="str">
        <f t="shared" si="70"/>
        <v>Jalisco</v>
      </c>
      <c r="F421" s="308"/>
      <c r="G421" s="288"/>
      <c r="H421" s="294" t="s">
        <v>481</v>
      </c>
      <c r="I421" s="289">
        <v>282.95450877262584</v>
      </c>
      <c r="J421" s="290">
        <v>3.3848926348243477E-2</v>
      </c>
      <c r="K421" s="291">
        <v>5.219117266312847E-2</v>
      </c>
      <c r="L421" s="281"/>
      <c r="M421" s="268" t="str">
        <f t="shared" si="71"/>
        <v>Falta de organización</v>
      </c>
      <c r="P421" s="262">
        <f>IF(R421&lt;&gt;"",VLOOKUP($C421,'Inf_NO MODIFICAR'!$O$6:$Q$41,2,FALSE),"")</f>
        <v>17</v>
      </c>
      <c r="Q421" s="262" t="str">
        <f>IFERROR(VLOOKUP($P421,'Inf_NO MODIFICAR'!$P$6:$Q$41,2,FALSE),"")</f>
        <v>Jalisco</v>
      </c>
      <c r="R421" s="21" t="str">
        <f t="shared" si="72"/>
        <v>Falta de organización</v>
      </c>
      <c r="S421" s="292">
        <f t="shared" si="73"/>
        <v>5.219117266312847E-2</v>
      </c>
      <c r="T421" s="293">
        <f t="shared" si="74"/>
        <v>1</v>
      </c>
      <c r="U421" s="258" t="str">
        <f t="shared" si="75"/>
        <v/>
      </c>
      <c r="V421" s="258" t="str">
        <f t="shared" si="77"/>
        <v/>
      </c>
      <c r="W421" s="258" t="str">
        <f t="shared" si="76"/>
        <v/>
      </c>
    </row>
    <row r="422" spans="1:23" ht="15.75" x14ac:dyDescent="0.25">
      <c r="A422" s="25" t="str">
        <f t="shared" si="67"/>
        <v>delegJaliscoJaliscoegligencia médica</v>
      </c>
      <c r="B422" s="258" t="str">
        <f t="shared" si="68"/>
        <v>deleg</v>
      </c>
      <c r="C422" s="258" t="str">
        <f t="shared" si="69"/>
        <v>Jalisco</v>
      </c>
      <c r="D422" s="258" t="str">
        <f t="shared" si="70"/>
        <v>Jalisco</v>
      </c>
      <c r="F422" s="308"/>
      <c r="G422" s="288"/>
      <c r="H422" s="294" t="s">
        <v>482</v>
      </c>
      <c r="I422" s="289">
        <v>63.911940845070419</v>
      </c>
      <c r="J422" s="290">
        <v>7.645577332632254E-3</v>
      </c>
      <c r="K422" s="291">
        <v>1.1788605717398721E-2</v>
      </c>
      <c r="L422" s="281"/>
      <c r="M422" s="268" t="str">
        <f t="shared" si="71"/>
        <v>Negligencia médica</v>
      </c>
      <c r="P422" s="262">
        <f>IF(R422&lt;&gt;"",VLOOKUP($C422,'Inf_NO MODIFICAR'!$O$6:$Q$41,2,FALSE),"")</f>
        <v>17</v>
      </c>
      <c r="Q422" s="262" t="str">
        <f>IFERROR(VLOOKUP($P422,'Inf_NO MODIFICAR'!$P$6:$Q$41,2,FALSE),"")</f>
        <v>Jalisco</v>
      </c>
      <c r="R422" s="21" t="str">
        <f t="shared" si="72"/>
        <v>Negligencia médica</v>
      </c>
      <c r="S422" s="292">
        <f t="shared" si="73"/>
        <v>1.1788605717398721E-2</v>
      </c>
      <c r="T422" s="293">
        <f t="shared" si="74"/>
        <v>1</v>
      </c>
      <c r="U422" s="258" t="str">
        <f t="shared" si="75"/>
        <v/>
      </c>
      <c r="V422" s="258" t="str">
        <f t="shared" si="77"/>
        <v/>
      </c>
      <c r="W422" s="258" t="str">
        <f t="shared" si="76"/>
        <v/>
      </c>
    </row>
    <row r="423" spans="1:23" ht="15.75" x14ac:dyDescent="0.25">
      <c r="A423" s="25" t="str">
        <f t="shared" si="67"/>
        <v>delegJaliscoJaliscoo me realizaron la exploración física en privado</v>
      </c>
      <c r="B423" s="258" t="str">
        <f t="shared" si="68"/>
        <v>deleg</v>
      </c>
      <c r="C423" s="258" t="str">
        <f t="shared" si="69"/>
        <v>Jalisco</v>
      </c>
      <c r="D423" s="258" t="str">
        <f t="shared" si="70"/>
        <v>Jalisco</v>
      </c>
      <c r="F423" s="308"/>
      <c r="G423" s="288"/>
      <c r="H423" s="294" t="s">
        <v>483</v>
      </c>
      <c r="I423" s="289">
        <v>43.380648653957742</v>
      </c>
      <c r="J423" s="290">
        <v>5.1894857148461204E-3</v>
      </c>
      <c r="K423" s="291">
        <v>8.0015933796502101E-3</v>
      </c>
      <c r="L423" s="281"/>
      <c r="M423" s="268" t="str">
        <f t="shared" si="71"/>
        <v>No me realizaron la exploración física en privado</v>
      </c>
      <c r="P423" s="262">
        <f>IF(R423&lt;&gt;"",VLOOKUP($C423,'Inf_NO MODIFICAR'!$O$6:$Q$41,2,FALSE),"")</f>
        <v>17</v>
      </c>
      <c r="Q423" s="262" t="str">
        <f>IFERROR(VLOOKUP($P423,'Inf_NO MODIFICAR'!$P$6:$Q$41,2,FALSE),"")</f>
        <v>Jalisco</v>
      </c>
      <c r="R423" s="21" t="str">
        <f t="shared" si="72"/>
        <v>No me realizaron la exploración física en privado</v>
      </c>
      <c r="S423" s="292">
        <f t="shared" si="73"/>
        <v>8.0015933796502101E-3</v>
      </c>
      <c r="T423" s="293">
        <f t="shared" si="74"/>
        <v>1</v>
      </c>
      <c r="U423" s="258" t="str">
        <f t="shared" si="75"/>
        <v/>
      </c>
      <c r="V423" s="258" t="str">
        <f t="shared" si="77"/>
        <v/>
      </c>
      <c r="W423" s="258" t="str">
        <f t="shared" si="76"/>
        <v/>
      </c>
    </row>
    <row r="424" spans="1:23" ht="15.75" x14ac:dyDescent="0.25">
      <c r="A424" s="25" t="str">
        <f t="shared" si="67"/>
        <v>delegJaliscoJaliscoe atendieron en otro consultorio/Cambio de médico</v>
      </c>
      <c r="B424" s="258" t="str">
        <f t="shared" si="68"/>
        <v>deleg</v>
      </c>
      <c r="C424" s="258" t="str">
        <f t="shared" si="69"/>
        <v>Jalisco</v>
      </c>
      <c r="D424" s="258" t="str">
        <f t="shared" si="70"/>
        <v>Jalisco</v>
      </c>
      <c r="F424" s="308"/>
      <c r="G424" s="288"/>
      <c r="H424" s="294" t="s">
        <v>485</v>
      </c>
      <c r="I424" s="289">
        <v>60.320857682498826</v>
      </c>
      <c r="J424" s="290">
        <v>7.215987749460139E-3</v>
      </c>
      <c r="K424" s="291">
        <v>1.1126227718198732E-2</v>
      </c>
      <c r="L424" s="281"/>
      <c r="M424" s="268" t="str">
        <f t="shared" si="71"/>
        <v>Me atendieron en otro consultorio/Cambio de médico</v>
      </c>
      <c r="P424" s="262">
        <f>IF(R424&lt;&gt;"",VLOOKUP($C424,'Inf_NO MODIFICAR'!$O$6:$Q$41,2,FALSE),"")</f>
        <v>17</v>
      </c>
      <c r="Q424" s="262" t="str">
        <f>IFERROR(VLOOKUP($P424,'Inf_NO MODIFICAR'!$P$6:$Q$41,2,FALSE),"")</f>
        <v>Jalisco</v>
      </c>
      <c r="R424" s="21" t="str">
        <f t="shared" si="72"/>
        <v>Me atendieron en otro consultorio/Cambio de médico</v>
      </c>
      <c r="S424" s="292">
        <f t="shared" si="73"/>
        <v>1.1126227718198732E-2</v>
      </c>
      <c r="T424" s="293">
        <f t="shared" si="74"/>
        <v>1</v>
      </c>
      <c r="U424" s="258" t="str">
        <f t="shared" si="75"/>
        <v/>
      </c>
      <c r="V424" s="258" t="str">
        <f t="shared" si="77"/>
        <v/>
      </c>
      <c r="W424" s="258" t="str">
        <f t="shared" si="76"/>
        <v/>
      </c>
    </row>
    <row r="425" spans="1:23" ht="15.75" x14ac:dyDescent="0.25">
      <c r="A425" s="25" t="str">
        <f t="shared" si="67"/>
        <v>delegJaliscoJaliscoo recibió la atención que requería</v>
      </c>
      <c r="B425" s="258" t="str">
        <f t="shared" si="68"/>
        <v>deleg</v>
      </c>
      <c r="C425" s="258" t="str">
        <f t="shared" si="69"/>
        <v>Jalisco</v>
      </c>
      <c r="D425" s="258" t="str">
        <f t="shared" si="70"/>
        <v>Jalisco</v>
      </c>
      <c r="F425" s="308"/>
      <c r="G425" s="288"/>
      <c r="H425" s="294" t="s">
        <v>486</v>
      </c>
      <c r="I425" s="289">
        <v>90.225301869462953</v>
      </c>
      <c r="J425" s="290">
        <v>1.0793359013697911E-2</v>
      </c>
      <c r="K425" s="291">
        <v>1.6642125014646854E-2</v>
      </c>
      <c r="L425" s="281"/>
      <c r="M425" s="268" t="str">
        <f t="shared" si="71"/>
        <v>No recibió la atención que requería</v>
      </c>
      <c r="P425" s="262">
        <f>IF(R425&lt;&gt;"",VLOOKUP($C425,'Inf_NO MODIFICAR'!$O$6:$Q$41,2,FALSE),"")</f>
        <v>17</v>
      </c>
      <c r="Q425" s="262" t="str">
        <f>IFERROR(VLOOKUP($P425,'Inf_NO MODIFICAR'!$P$6:$Q$41,2,FALSE),"")</f>
        <v>Jalisco</v>
      </c>
      <c r="R425" s="21" t="str">
        <f t="shared" si="72"/>
        <v>No recibió la atención que requería</v>
      </c>
      <c r="S425" s="292">
        <f t="shared" si="73"/>
        <v>1.6642125014646854E-2</v>
      </c>
      <c r="T425" s="293">
        <f t="shared" si="74"/>
        <v>1</v>
      </c>
      <c r="U425" s="258" t="str">
        <f t="shared" si="75"/>
        <v/>
      </c>
      <c r="V425" s="258" t="str">
        <f t="shared" si="77"/>
        <v/>
      </c>
      <c r="W425" s="258" t="str">
        <f t="shared" si="76"/>
        <v/>
      </c>
    </row>
    <row r="426" spans="1:23" ht="15.75" x14ac:dyDescent="0.25">
      <c r="A426" s="25" t="str">
        <f t="shared" si="67"/>
        <v>delegJaliscoJaliscoo sirven los aparatos</v>
      </c>
      <c r="B426" s="258" t="str">
        <f t="shared" si="68"/>
        <v>deleg</v>
      </c>
      <c r="C426" s="258" t="str">
        <f t="shared" si="69"/>
        <v>Jalisco</v>
      </c>
      <c r="D426" s="258" t="str">
        <f t="shared" si="70"/>
        <v>Jalisco</v>
      </c>
      <c r="F426" s="308"/>
      <c r="G426" s="288"/>
      <c r="H426" s="294" t="s">
        <v>488</v>
      </c>
      <c r="I426" s="289">
        <v>93.495567603032271</v>
      </c>
      <c r="J426" s="290">
        <v>1.1184570252688004E-2</v>
      </c>
      <c r="K426" s="291">
        <v>1.7245327996975656E-2</v>
      </c>
      <c r="L426" s="281"/>
      <c r="M426" s="268" t="str">
        <f t="shared" si="71"/>
        <v>No sirven los aparatos</v>
      </c>
      <c r="P426" s="262">
        <f>IF(R426&lt;&gt;"",VLOOKUP($C426,'Inf_NO MODIFICAR'!$O$6:$Q$41,2,FALSE),"")</f>
        <v>17</v>
      </c>
      <c r="Q426" s="262" t="str">
        <f>IFERROR(VLOOKUP($P426,'Inf_NO MODIFICAR'!$P$6:$Q$41,2,FALSE),"")</f>
        <v>Jalisco</v>
      </c>
      <c r="R426" s="21" t="str">
        <f t="shared" si="72"/>
        <v>No sirven los aparatos</v>
      </c>
      <c r="S426" s="292">
        <f t="shared" si="73"/>
        <v>1.7245327996975656E-2</v>
      </c>
      <c r="T426" s="293">
        <f t="shared" si="74"/>
        <v>1</v>
      </c>
      <c r="U426" s="258" t="str">
        <f t="shared" si="75"/>
        <v/>
      </c>
      <c r="V426" s="258" t="str">
        <f t="shared" si="77"/>
        <v/>
      </c>
      <c r="W426" s="258" t="str">
        <f t="shared" si="76"/>
        <v/>
      </c>
    </row>
    <row r="427" spans="1:23" ht="15.75" x14ac:dyDescent="0.25">
      <c r="A427" s="25" t="str">
        <f t="shared" si="67"/>
        <v>delegJaliscoJaliscoos tiempos de espera para ser atendido</v>
      </c>
      <c r="B427" s="258" t="str">
        <f t="shared" si="68"/>
        <v>deleg</v>
      </c>
      <c r="C427" s="258" t="str">
        <f t="shared" si="69"/>
        <v>Jalisco</v>
      </c>
      <c r="D427" s="258" t="str">
        <f t="shared" si="70"/>
        <v>Jalisco</v>
      </c>
      <c r="F427" s="308"/>
      <c r="G427" s="288"/>
      <c r="H427" s="294" t="s">
        <v>491</v>
      </c>
      <c r="I427" s="289">
        <v>33.749168263966787</v>
      </c>
      <c r="J427" s="290">
        <v>4.0373030839365989E-3</v>
      </c>
      <c r="K427" s="291">
        <v>6.2250595537146373E-3</v>
      </c>
      <c r="L427" s="281"/>
      <c r="M427" s="268" t="str">
        <f t="shared" si="71"/>
        <v>Los tiempos de espera para ser atendido</v>
      </c>
      <c r="P427" s="262">
        <f>IF(R427&lt;&gt;"",VLOOKUP($C427,'Inf_NO MODIFICAR'!$O$6:$Q$41,2,FALSE),"")</f>
        <v>17</v>
      </c>
      <c r="Q427" s="262" t="str">
        <f>IFERROR(VLOOKUP($P427,'Inf_NO MODIFICAR'!$P$6:$Q$41,2,FALSE),"")</f>
        <v>Jalisco</v>
      </c>
      <c r="R427" s="21" t="str">
        <f t="shared" si="72"/>
        <v>Los tiempos de espera para ser atendido</v>
      </c>
      <c r="S427" s="292">
        <f t="shared" si="73"/>
        <v>6.2250595537146373E-3</v>
      </c>
      <c r="T427" s="293">
        <f t="shared" si="74"/>
        <v>1</v>
      </c>
      <c r="U427" s="258" t="str">
        <f t="shared" si="75"/>
        <v/>
      </c>
      <c r="V427" s="258" t="str">
        <f t="shared" si="77"/>
        <v/>
      </c>
      <c r="W427" s="258" t="str">
        <f t="shared" si="76"/>
        <v/>
      </c>
    </row>
    <row r="428" spans="1:23" ht="15.75" x14ac:dyDescent="0.25">
      <c r="A428" s="25" t="str">
        <f t="shared" si="67"/>
        <v>delegJaliscoJaliscoS/NR</v>
      </c>
      <c r="B428" s="258" t="str">
        <f t="shared" si="68"/>
        <v>deleg</v>
      </c>
      <c r="C428" s="258" t="str">
        <f t="shared" si="69"/>
        <v>Jalisco</v>
      </c>
      <c r="D428" s="258" t="str">
        <f t="shared" si="70"/>
        <v>Jalisco</v>
      </c>
      <c r="F428" s="308"/>
      <c r="G428" s="288"/>
      <c r="H428" s="294" t="s">
        <v>542</v>
      </c>
      <c r="I428" s="289">
        <v>60.454480972497826</v>
      </c>
      <c r="J428" s="290">
        <v>7.2319726684536741E-3</v>
      </c>
      <c r="K428" s="291">
        <v>1.1150874634872385E-2</v>
      </c>
      <c r="L428" s="281"/>
      <c r="M428" s="268" t="str">
        <f t="shared" si="71"/>
        <v>NS/NR</v>
      </c>
      <c r="P428" s="262">
        <f>IF(R428&lt;&gt;"",VLOOKUP($C428,'Inf_NO MODIFICAR'!$O$6:$Q$41,2,FALSE),"")</f>
        <v>17</v>
      </c>
      <c r="Q428" s="262" t="str">
        <f>IFERROR(VLOOKUP($P428,'Inf_NO MODIFICAR'!$P$6:$Q$41,2,FALSE),"")</f>
        <v>Jalisco</v>
      </c>
      <c r="R428" s="21" t="str">
        <f t="shared" si="72"/>
        <v>NS/NR</v>
      </c>
      <c r="S428" s="292">
        <f t="shared" si="73"/>
        <v>1.1150874634872385E-2</v>
      </c>
      <c r="T428" s="293">
        <f t="shared" si="74"/>
        <v>3</v>
      </c>
      <c r="U428" s="258" t="str">
        <f t="shared" si="75"/>
        <v/>
      </c>
      <c r="V428" s="258" t="str">
        <f t="shared" si="77"/>
        <v/>
      </c>
      <c r="W428" s="258" t="str">
        <f t="shared" si="76"/>
        <v/>
      </c>
    </row>
    <row r="429" spans="1:23" ht="15.75" x14ac:dyDescent="0.25">
      <c r="A429" s="25" t="str">
        <f t="shared" si="67"/>
        <v/>
      </c>
      <c r="B429" s="258" t="str">
        <f t="shared" si="68"/>
        <v>deleg</v>
      </c>
      <c r="C429" s="258" t="str">
        <f t="shared" si="69"/>
        <v>Jalisco</v>
      </c>
      <c r="D429" s="258" t="str">
        <f t="shared" si="70"/>
        <v>Jalisco</v>
      </c>
      <c r="F429" s="308"/>
      <c r="G429" s="288" t="s">
        <v>41</v>
      </c>
      <c r="H429" s="295"/>
      <c r="I429" s="289">
        <v>8359</v>
      </c>
      <c r="J429" s="290">
        <v>1</v>
      </c>
      <c r="K429" s="291">
        <v>1.5418856162874082</v>
      </c>
      <c r="L429" s="281"/>
      <c r="M429" s="268" t="str">
        <f t="shared" si="71"/>
        <v/>
      </c>
      <c r="P429" s="262" t="str">
        <f>IF(R429&lt;&gt;"",VLOOKUP($C429,'Inf_NO MODIFICAR'!$O$6:$Q$41,2,FALSE),"")</f>
        <v/>
      </c>
      <c r="Q429" s="262" t="str">
        <f>IFERROR(VLOOKUP($P429,'Inf_NO MODIFICAR'!$P$6:$Q$41,2,FALSE),"")</f>
        <v/>
      </c>
      <c r="R429" s="21" t="str">
        <f t="shared" si="72"/>
        <v/>
      </c>
      <c r="S429" s="292" t="str">
        <f t="shared" si="73"/>
        <v/>
      </c>
      <c r="T429" s="293" t="str">
        <f t="shared" si="74"/>
        <v/>
      </c>
      <c r="U429" s="258">
        <f t="shared" si="75"/>
        <v>8359</v>
      </c>
      <c r="V429" s="258" t="str">
        <f t="shared" si="77"/>
        <v>Jalisco</v>
      </c>
      <c r="W429" s="258">
        <f t="shared" si="76"/>
        <v>8359</v>
      </c>
    </row>
    <row r="430" spans="1:23" ht="18" x14ac:dyDescent="0.25">
      <c r="A430" s="25" t="str">
        <f t="shared" si="67"/>
        <v>delegMichoacánMichoacánal trato</v>
      </c>
      <c r="B430" s="258" t="str">
        <f t="shared" si="68"/>
        <v>deleg</v>
      </c>
      <c r="C430" s="258" t="str">
        <f t="shared" si="69"/>
        <v>Michoacán</v>
      </c>
      <c r="D430" s="258" t="str">
        <f t="shared" si="70"/>
        <v>Michoacán</v>
      </c>
      <c r="F430" s="308" t="s">
        <v>522</v>
      </c>
      <c r="G430" s="288" t="s">
        <v>464</v>
      </c>
      <c r="H430" s="294" t="s">
        <v>465</v>
      </c>
      <c r="I430" s="289">
        <v>316.00224442154143</v>
      </c>
      <c r="J430" s="290">
        <v>9.7427531314488294E-2</v>
      </c>
      <c r="K430" s="291">
        <v>0.1414771222410813</v>
      </c>
      <c r="L430" s="281"/>
      <c r="M430" s="268" t="str">
        <f t="shared" si="71"/>
        <v>Mal trato</v>
      </c>
      <c r="P430" s="262">
        <f>IF(R430&lt;&gt;"",VLOOKUP($C430,'Inf_NO MODIFICAR'!$O$6:$Q$41,2,FALSE),"")</f>
        <v>18</v>
      </c>
      <c r="Q430" s="262" t="str">
        <f>IFERROR(VLOOKUP($P430,'Inf_NO MODIFICAR'!$P$6:$Q$41,2,FALSE),"")</f>
        <v>Michoacán</v>
      </c>
      <c r="R430" s="21" t="str">
        <f t="shared" si="72"/>
        <v>Mal trato</v>
      </c>
      <c r="S430" s="292">
        <f t="shared" si="73"/>
        <v>0.1414771222410813</v>
      </c>
      <c r="T430" s="293">
        <f t="shared" si="74"/>
        <v>1</v>
      </c>
      <c r="U430" s="258" t="str">
        <f t="shared" si="75"/>
        <v/>
      </c>
      <c r="V430" s="258" t="str">
        <f t="shared" si="77"/>
        <v/>
      </c>
      <c r="W430" s="258" t="str">
        <f t="shared" si="76"/>
        <v/>
      </c>
    </row>
    <row r="431" spans="1:23" ht="15.75" x14ac:dyDescent="0.25">
      <c r="A431" s="25" t="str">
        <f t="shared" si="67"/>
        <v>delegMichoacánMichoacánalta de medicamentos</v>
      </c>
      <c r="B431" s="258" t="str">
        <f t="shared" si="68"/>
        <v>deleg</v>
      </c>
      <c r="C431" s="258" t="str">
        <f t="shared" si="69"/>
        <v>Michoacán</v>
      </c>
      <c r="D431" s="258" t="str">
        <f t="shared" si="70"/>
        <v>Michoacán</v>
      </c>
      <c r="F431" s="308"/>
      <c r="G431" s="288"/>
      <c r="H431" s="294" t="s">
        <v>467</v>
      </c>
      <c r="I431" s="289">
        <v>667.30132982602595</v>
      </c>
      <c r="J431" s="290">
        <v>0.20573752989266095</v>
      </c>
      <c r="K431" s="291">
        <v>0.29875696605969149</v>
      </c>
      <c r="L431" s="281"/>
      <c r="M431" s="268" t="str">
        <f t="shared" si="71"/>
        <v>Falta de medicamentos</v>
      </c>
      <c r="P431" s="262">
        <f>IF(R431&lt;&gt;"",VLOOKUP($C431,'Inf_NO MODIFICAR'!$O$6:$Q$41,2,FALSE),"")</f>
        <v>18</v>
      </c>
      <c r="Q431" s="262" t="str">
        <f>IFERROR(VLOOKUP($P431,'Inf_NO MODIFICAR'!$P$6:$Q$41,2,FALSE),"")</f>
        <v>Michoacán</v>
      </c>
      <c r="R431" s="21" t="str">
        <f t="shared" si="72"/>
        <v>Falta de medicamentos</v>
      </c>
      <c r="S431" s="292">
        <f t="shared" si="73"/>
        <v>0.29875696605969149</v>
      </c>
      <c r="T431" s="293">
        <f t="shared" si="74"/>
        <v>1</v>
      </c>
      <c r="U431" s="258" t="str">
        <f t="shared" si="75"/>
        <v/>
      </c>
      <c r="V431" s="258" t="str">
        <f t="shared" si="77"/>
        <v/>
      </c>
      <c r="W431" s="258" t="str">
        <f t="shared" si="76"/>
        <v/>
      </c>
    </row>
    <row r="432" spans="1:23" ht="15.75" x14ac:dyDescent="0.25">
      <c r="A432" s="25" t="str">
        <f t="shared" si="67"/>
        <v>delegMichoacánMichoacánal servicio en farmacia</v>
      </c>
      <c r="B432" s="258" t="str">
        <f t="shared" si="68"/>
        <v>deleg</v>
      </c>
      <c r="C432" s="258" t="str">
        <f t="shared" si="69"/>
        <v>Michoacán</v>
      </c>
      <c r="D432" s="258" t="str">
        <f t="shared" si="70"/>
        <v>Michoacán</v>
      </c>
      <c r="F432" s="308"/>
      <c r="G432" s="288"/>
      <c r="H432" s="294" t="s">
        <v>468</v>
      </c>
      <c r="I432" s="289">
        <v>146.88421505898557</v>
      </c>
      <c r="J432" s="290">
        <v>4.5286281078349894E-2</v>
      </c>
      <c r="K432" s="291">
        <v>6.57614191545558E-2</v>
      </c>
      <c r="L432" s="281"/>
      <c r="M432" s="268" t="str">
        <f t="shared" si="71"/>
        <v>Mal servicio en farmacia</v>
      </c>
      <c r="P432" s="262">
        <f>IF(R432&lt;&gt;"",VLOOKUP($C432,'Inf_NO MODIFICAR'!$O$6:$Q$41,2,FALSE),"")</f>
        <v>18</v>
      </c>
      <c r="Q432" s="262" t="str">
        <f>IFERROR(VLOOKUP($P432,'Inf_NO MODIFICAR'!$P$6:$Q$41,2,FALSE),"")</f>
        <v>Michoacán</v>
      </c>
      <c r="R432" s="21" t="str">
        <f t="shared" si="72"/>
        <v>Mal servicio en farmacia</v>
      </c>
      <c r="S432" s="292">
        <f t="shared" si="73"/>
        <v>6.57614191545558E-2</v>
      </c>
      <c r="T432" s="293">
        <f t="shared" si="74"/>
        <v>1</v>
      </c>
      <c r="U432" s="258" t="str">
        <f t="shared" si="75"/>
        <v/>
      </c>
      <c r="V432" s="258" t="str">
        <f t="shared" si="77"/>
        <v/>
      </c>
      <c r="W432" s="258" t="str">
        <f t="shared" si="76"/>
        <v/>
      </c>
    </row>
    <row r="433" spans="1:23" ht="15.75" x14ac:dyDescent="0.25">
      <c r="A433" s="25" t="str">
        <f t="shared" si="67"/>
        <v>delegMichoacánMichoacánal servicio en laboratorio</v>
      </c>
      <c r="B433" s="258" t="str">
        <f t="shared" si="68"/>
        <v>deleg</v>
      </c>
      <c r="C433" s="258" t="str">
        <f t="shared" si="69"/>
        <v>Michoacán</v>
      </c>
      <c r="D433" s="258" t="str">
        <f t="shared" si="70"/>
        <v>Michoacán</v>
      </c>
      <c r="F433" s="308"/>
      <c r="G433" s="288"/>
      <c r="H433" s="294" t="s">
        <v>469</v>
      </c>
      <c r="I433" s="289">
        <v>43.323001698312041</v>
      </c>
      <c r="J433" s="290">
        <v>1.3357035208172073E-2</v>
      </c>
      <c r="K433" s="291">
        <v>1.9396107829368462E-2</v>
      </c>
      <c r="L433" s="281"/>
      <c r="M433" s="268" t="str">
        <f t="shared" si="71"/>
        <v>Mal servicio en laboratorio</v>
      </c>
      <c r="P433" s="262">
        <f>IF(R433&lt;&gt;"",VLOOKUP($C433,'Inf_NO MODIFICAR'!$O$6:$Q$41,2,FALSE),"")</f>
        <v>18</v>
      </c>
      <c r="Q433" s="262" t="str">
        <f>IFERROR(VLOOKUP($P433,'Inf_NO MODIFICAR'!$P$6:$Q$41,2,FALSE),"")</f>
        <v>Michoacán</v>
      </c>
      <c r="R433" s="21" t="str">
        <f t="shared" si="72"/>
        <v>Mal servicio en laboratorio</v>
      </c>
      <c r="S433" s="292">
        <f t="shared" si="73"/>
        <v>1.9396107829368462E-2</v>
      </c>
      <c r="T433" s="293">
        <f t="shared" si="74"/>
        <v>1</v>
      </c>
      <c r="U433" s="258" t="str">
        <f t="shared" si="75"/>
        <v/>
      </c>
      <c r="V433" s="258" t="str">
        <f t="shared" si="77"/>
        <v/>
      </c>
      <c r="W433" s="258" t="str">
        <f t="shared" si="76"/>
        <v/>
      </c>
    </row>
    <row r="434" spans="1:23" ht="15.75" x14ac:dyDescent="0.25">
      <c r="A434" s="25" t="str">
        <f t="shared" si="67"/>
        <v>delegMichoacánMichoacánal servicio en archivo</v>
      </c>
      <c r="B434" s="258" t="str">
        <f t="shared" si="68"/>
        <v>deleg</v>
      </c>
      <c r="C434" s="258" t="str">
        <f t="shared" si="69"/>
        <v>Michoacán</v>
      </c>
      <c r="D434" s="258" t="str">
        <f t="shared" si="70"/>
        <v>Michoacán</v>
      </c>
      <c r="F434" s="308"/>
      <c r="G434" s="288"/>
      <c r="H434" s="294" t="s">
        <v>470</v>
      </c>
      <c r="I434" s="289">
        <v>66.58588149385659</v>
      </c>
      <c r="J434" s="290">
        <v>2.0529278411363365E-2</v>
      </c>
      <c r="K434" s="291">
        <v>2.9811113882690917E-2</v>
      </c>
      <c r="L434" s="281"/>
      <c r="M434" s="268" t="str">
        <f t="shared" si="71"/>
        <v>Mal servicio en archivo</v>
      </c>
      <c r="P434" s="262">
        <f>IF(R434&lt;&gt;"",VLOOKUP($C434,'Inf_NO MODIFICAR'!$O$6:$Q$41,2,FALSE),"")</f>
        <v>18</v>
      </c>
      <c r="Q434" s="262" t="str">
        <f>IFERROR(VLOOKUP($P434,'Inf_NO MODIFICAR'!$P$6:$Q$41,2,FALSE),"")</f>
        <v>Michoacán</v>
      </c>
      <c r="R434" s="21" t="str">
        <f t="shared" si="72"/>
        <v>Mal servicio en archivo</v>
      </c>
      <c r="S434" s="292">
        <f t="shared" si="73"/>
        <v>2.9811113882690917E-2</v>
      </c>
      <c r="T434" s="293">
        <f t="shared" si="74"/>
        <v>1</v>
      </c>
      <c r="U434" s="258" t="str">
        <f t="shared" si="75"/>
        <v/>
      </c>
      <c r="V434" s="258" t="str">
        <f t="shared" si="77"/>
        <v/>
      </c>
      <c r="W434" s="258" t="str">
        <f t="shared" si="76"/>
        <v/>
      </c>
    </row>
    <row r="435" spans="1:23" ht="15.75" x14ac:dyDescent="0.25">
      <c r="A435" s="25" t="str">
        <f t="shared" si="67"/>
        <v>delegMichoacánMichoacános tiempos de espera para consulta</v>
      </c>
      <c r="B435" s="258" t="str">
        <f t="shared" si="68"/>
        <v>deleg</v>
      </c>
      <c r="C435" s="258" t="str">
        <f t="shared" si="69"/>
        <v>Michoacán</v>
      </c>
      <c r="D435" s="258" t="str">
        <f t="shared" si="70"/>
        <v>Michoacán</v>
      </c>
      <c r="F435" s="308"/>
      <c r="G435" s="288"/>
      <c r="H435" s="294" t="s">
        <v>472</v>
      </c>
      <c r="I435" s="289">
        <v>240.99759892634643</v>
      </c>
      <c r="J435" s="290">
        <v>7.4302640347045965E-2</v>
      </c>
      <c r="K435" s="291">
        <v>0.10789684999080831</v>
      </c>
      <c r="L435" s="281"/>
      <c r="M435" s="268" t="str">
        <f t="shared" si="71"/>
        <v>Los tiempos de espera para consulta</v>
      </c>
      <c r="P435" s="262">
        <f>IF(R435&lt;&gt;"",VLOOKUP($C435,'Inf_NO MODIFICAR'!$O$6:$Q$41,2,FALSE),"")</f>
        <v>18</v>
      </c>
      <c r="Q435" s="262" t="str">
        <f>IFERROR(VLOOKUP($P435,'Inf_NO MODIFICAR'!$P$6:$Q$41,2,FALSE),"")</f>
        <v>Michoacán</v>
      </c>
      <c r="R435" s="21" t="str">
        <f t="shared" si="72"/>
        <v>Los tiempos de espera para consulta</v>
      </c>
      <c r="S435" s="292">
        <f t="shared" si="73"/>
        <v>0.10789684999080831</v>
      </c>
      <c r="T435" s="293">
        <f t="shared" si="74"/>
        <v>1</v>
      </c>
      <c r="U435" s="258" t="str">
        <f t="shared" si="75"/>
        <v/>
      </c>
      <c r="V435" s="258" t="str">
        <f t="shared" si="77"/>
        <v/>
      </c>
      <c r="W435" s="258" t="str">
        <f t="shared" si="76"/>
        <v/>
      </c>
    </row>
    <row r="436" spans="1:23" ht="15.75" x14ac:dyDescent="0.25">
      <c r="A436" s="25" t="str">
        <f t="shared" si="67"/>
        <v>delegMichoacánMichoacános tiempos de espera para obtener citas</v>
      </c>
      <c r="B436" s="258" t="str">
        <f t="shared" si="68"/>
        <v>deleg</v>
      </c>
      <c r="C436" s="258" t="str">
        <f t="shared" si="69"/>
        <v>Michoacán</v>
      </c>
      <c r="D436" s="258" t="str">
        <f t="shared" si="70"/>
        <v>Michoacán</v>
      </c>
      <c r="F436" s="308"/>
      <c r="G436" s="288"/>
      <c r="H436" s="294" t="s">
        <v>473</v>
      </c>
      <c r="I436" s="289">
        <v>243.92843862110172</v>
      </c>
      <c r="J436" s="290">
        <v>7.5206255688959833E-2</v>
      </c>
      <c r="K436" s="291">
        <v>0.10920901398041206</v>
      </c>
      <c r="L436" s="281"/>
      <c r="M436" s="268" t="str">
        <f t="shared" si="71"/>
        <v>Los tiempos de espera para obtener citas</v>
      </c>
      <c r="P436" s="262">
        <f>IF(R436&lt;&gt;"",VLOOKUP($C436,'Inf_NO MODIFICAR'!$O$6:$Q$41,2,FALSE),"")</f>
        <v>18</v>
      </c>
      <c r="Q436" s="262" t="str">
        <f>IFERROR(VLOOKUP($P436,'Inf_NO MODIFICAR'!$P$6:$Q$41,2,FALSE),"")</f>
        <v>Michoacán</v>
      </c>
      <c r="R436" s="21" t="str">
        <f t="shared" si="72"/>
        <v>Los tiempos de espera para obtener citas</v>
      </c>
      <c r="S436" s="292">
        <f t="shared" si="73"/>
        <v>0.10920901398041206</v>
      </c>
      <c r="T436" s="293">
        <f t="shared" si="74"/>
        <v>1</v>
      </c>
      <c r="U436" s="258" t="str">
        <f t="shared" si="75"/>
        <v/>
      </c>
      <c r="V436" s="258" t="str">
        <f t="shared" si="77"/>
        <v/>
      </c>
      <c r="W436" s="258" t="str">
        <f t="shared" si="76"/>
        <v/>
      </c>
    </row>
    <row r="437" spans="1:23" ht="15.75" x14ac:dyDescent="0.25">
      <c r="A437" s="25" t="str">
        <f t="shared" si="67"/>
        <v>delegMichoacánMichoacános tiempos de espera para trámites</v>
      </c>
      <c r="B437" s="258" t="str">
        <f t="shared" si="68"/>
        <v>deleg</v>
      </c>
      <c r="C437" s="258" t="str">
        <f t="shared" si="69"/>
        <v>Michoacán</v>
      </c>
      <c r="D437" s="258" t="str">
        <f t="shared" si="70"/>
        <v>Michoacán</v>
      </c>
      <c r="F437" s="308"/>
      <c r="G437" s="288"/>
      <c r="H437" s="294" t="s">
        <v>474</v>
      </c>
      <c r="I437" s="289">
        <v>94.95304972638661</v>
      </c>
      <c r="J437" s="290">
        <v>2.9275238986223685E-2</v>
      </c>
      <c r="K437" s="291">
        <v>4.2511356993348348E-2</v>
      </c>
      <c r="L437" s="281"/>
      <c r="M437" s="268" t="str">
        <f t="shared" si="71"/>
        <v>Los tiempos de espera para trámites</v>
      </c>
      <c r="P437" s="262">
        <f>IF(R437&lt;&gt;"",VLOOKUP($C437,'Inf_NO MODIFICAR'!$O$6:$Q$41,2,FALSE),"")</f>
        <v>18</v>
      </c>
      <c r="Q437" s="262" t="str">
        <f>IFERROR(VLOOKUP($P437,'Inf_NO MODIFICAR'!$P$6:$Q$41,2,FALSE),"")</f>
        <v>Michoacán</v>
      </c>
      <c r="R437" s="21" t="str">
        <f t="shared" si="72"/>
        <v>Los tiempos de espera para trámites</v>
      </c>
      <c r="S437" s="292">
        <f t="shared" si="73"/>
        <v>4.2511356993348348E-2</v>
      </c>
      <c r="T437" s="293">
        <f t="shared" si="74"/>
        <v>1</v>
      </c>
      <c r="U437" s="258" t="str">
        <f t="shared" si="75"/>
        <v/>
      </c>
      <c r="V437" s="258" t="str">
        <f t="shared" si="77"/>
        <v/>
      </c>
      <c r="W437" s="258" t="str">
        <f t="shared" si="76"/>
        <v/>
      </c>
    </row>
    <row r="438" spans="1:23" ht="15.75" x14ac:dyDescent="0.25">
      <c r="A438" s="25" t="str">
        <f t="shared" si="67"/>
        <v>delegMichoacánMichoacános tiempos de espera para resultados de estudios</v>
      </c>
      <c r="B438" s="258" t="str">
        <f t="shared" si="68"/>
        <v>deleg</v>
      </c>
      <c r="C438" s="258" t="str">
        <f t="shared" si="69"/>
        <v>Michoacán</v>
      </c>
      <c r="D438" s="258" t="str">
        <f t="shared" si="70"/>
        <v>Michoacán</v>
      </c>
      <c r="F438" s="308"/>
      <c r="G438" s="288"/>
      <c r="H438" s="294" t="s">
        <v>475</v>
      </c>
      <c r="I438" s="289">
        <v>47.587321809206273</v>
      </c>
      <c r="J438" s="290">
        <v>1.4671779607850863E-2</v>
      </c>
      <c r="K438" s="291">
        <v>2.1305283312309929E-2</v>
      </c>
      <c r="L438" s="281"/>
      <c r="M438" s="268" t="str">
        <f t="shared" si="71"/>
        <v>Los tiempos de espera para resultados de estudios</v>
      </c>
      <c r="P438" s="262">
        <f>IF(R438&lt;&gt;"",VLOOKUP($C438,'Inf_NO MODIFICAR'!$O$6:$Q$41,2,FALSE),"")</f>
        <v>18</v>
      </c>
      <c r="Q438" s="262" t="str">
        <f>IFERROR(VLOOKUP($P438,'Inf_NO MODIFICAR'!$P$6:$Q$41,2,FALSE),"")</f>
        <v>Michoacán</v>
      </c>
      <c r="R438" s="21" t="str">
        <f t="shared" si="72"/>
        <v>Los tiempos de espera para resultados de estudios</v>
      </c>
      <c r="S438" s="292">
        <f t="shared" si="73"/>
        <v>2.1305283312309929E-2</v>
      </c>
      <c r="T438" s="293">
        <f t="shared" si="74"/>
        <v>1</v>
      </c>
      <c r="U438" s="258" t="str">
        <f t="shared" si="75"/>
        <v/>
      </c>
      <c r="V438" s="258" t="str">
        <f t="shared" si="77"/>
        <v/>
      </c>
      <c r="W438" s="258" t="str">
        <f t="shared" si="76"/>
        <v/>
      </c>
    </row>
    <row r="439" spans="1:23" ht="15.75" x14ac:dyDescent="0.25">
      <c r="A439" s="25" t="str">
        <f t="shared" si="67"/>
        <v>delegMichoacánMichoacána falta de personal/médicos/especialistas</v>
      </c>
      <c r="B439" s="258" t="str">
        <f t="shared" si="68"/>
        <v>deleg</v>
      </c>
      <c r="C439" s="258" t="str">
        <f t="shared" si="69"/>
        <v>Michoacán</v>
      </c>
      <c r="D439" s="258" t="str">
        <f t="shared" si="70"/>
        <v>Michoacán</v>
      </c>
      <c r="F439" s="308"/>
      <c r="G439" s="288"/>
      <c r="H439" s="294" t="s">
        <v>476</v>
      </c>
      <c r="I439" s="289">
        <v>227.39916500482369</v>
      </c>
      <c r="J439" s="290">
        <v>7.0110069344449494E-2</v>
      </c>
      <c r="K439" s="291">
        <v>0.10180870557992198</v>
      </c>
      <c r="L439" s="281"/>
      <c r="M439" s="268" t="str">
        <f t="shared" si="71"/>
        <v>La falta de personal/médicos/especialistas</v>
      </c>
      <c r="P439" s="262">
        <f>IF(R439&lt;&gt;"",VLOOKUP($C439,'Inf_NO MODIFICAR'!$O$6:$Q$41,2,FALSE),"")</f>
        <v>18</v>
      </c>
      <c r="Q439" s="262" t="str">
        <f>IFERROR(VLOOKUP($P439,'Inf_NO MODIFICAR'!$P$6:$Q$41,2,FALSE),"")</f>
        <v>Michoacán</v>
      </c>
      <c r="R439" s="21" t="str">
        <f t="shared" si="72"/>
        <v>La falta de personal/médicos/especialistas</v>
      </c>
      <c r="S439" s="292">
        <f t="shared" si="73"/>
        <v>0.10180870557992198</v>
      </c>
      <c r="T439" s="293">
        <f t="shared" si="74"/>
        <v>1</v>
      </c>
      <c r="U439" s="258" t="str">
        <f t="shared" si="75"/>
        <v/>
      </c>
      <c r="V439" s="258" t="str">
        <f t="shared" si="77"/>
        <v/>
      </c>
      <c r="W439" s="258" t="str">
        <f t="shared" si="76"/>
        <v/>
      </c>
    </row>
    <row r="440" spans="1:23" ht="15.75" x14ac:dyDescent="0.25">
      <c r="A440" s="25" t="str">
        <f t="shared" si="67"/>
        <v>delegMichoacánMichoacánala calidad en el servicio de urgencias</v>
      </c>
      <c r="B440" s="258" t="str">
        <f t="shared" si="68"/>
        <v>deleg</v>
      </c>
      <c r="C440" s="258" t="str">
        <f t="shared" si="69"/>
        <v>Michoacán</v>
      </c>
      <c r="D440" s="258" t="str">
        <f t="shared" si="70"/>
        <v>Michoacán</v>
      </c>
      <c r="F440" s="308"/>
      <c r="G440" s="288"/>
      <c r="H440" s="294" t="s">
        <v>478</v>
      </c>
      <c r="I440" s="289">
        <v>80.882254642070606</v>
      </c>
      <c r="J440" s="290">
        <v>2.4937032999090846E-2</v>
      </c>
      <c r="K440" s="291">
        <v>3.6211732128920399E-2</v>
      </c>
      <c r="L440" s="281"/>
      <c r="M440" s="268" t="str">
        <f t="shared" si="71"/>
        <v>Mala calidad en el servicio de urgencias</v>
      </c>
      <c r="P440" s="262">
        <f>IF(R440&lt;&gt;"",VLOOKUP($C440,'Inf_NO MODIFICAR'!$O$6:$Q$41,2,FALSE),"")</f>
        <v>18</v>
      </c>
      <c r="Q440" s="262" t="str">
        <f>IFERROR(VLOOKUP($P440,'Inf_NO MODIFICAR'!$P$6:$Q$41,2,FALSE),"")</f>
        <v>Michoacán</v>
      </c>
      <c r="R440" s="21" t="str">
        <f t="shared" si="72"/>
        <v>Mala calidad en el servicio de urgencias</v>
      </c>
      <c r="S440" s="292">
        <f t="shared" si="73"/>
        <v>3.6211732128920399E-2</v>
      </c>
      <c r="T440" s="293">
        <f t="shared" si="74"/>
        <v>1</v>
      </c>
      <c r="U440" s="258" t="str">
        <f t="shared" si="75"/>
        <v/>
      </c>
      <c r="V440" s="258" t="str">
        <f t="shared" si="77"/>
        <v/>
      </c>
      <c r="W440" s="258" t="str">
        <f t="shared" si="76"/>
        <v/>
      </c>
    </row>
    <row r="441" spans="1:23" ht="15.75" x14ac:dyDescent="0.25">
      <c r="A441" s="25" t="str">
        <f t="shared" si="67"/>
        <v>delegMichoacánMichoacánala atención médica</v>
      </c>
      <c r="B441" s="258" t="str">
        <f t="shared" si="68"/>
        <v>deleg</v>
      </c>
      <c r="C441" s="258" t="str">
        <f t="shared" si="69"/>
        <v>Michoacán</v>
      </c>
      <c r="D441" s="258" t="str">
        <f t="shared" si="70"/>
        <v>Michoacán</v>
      </c>
      <c r="F441" s="308"/>
      <c r="G441" s="288"/>
      <c r="H441" s="294" t="s">
        <v>479</v>
      </c>
      <c r="I441" s="289">
        <v>566.88740624144407</v>
      </c>
      <c r="J441" s="290">
        <v>0.17477863369128765</v>
      </c>
      <c r="K441" s="291">
        <v>0.25380072542384474</v>
      </c>
      <c r="L441" s="281"/>
      <c r="M441" s="268" t="str">
        <f t="shared" si="71"/>
        <v>Mala atención médica</v>
      </c>
      <c r="P441" s="262">
        <f>IF(R441&lt;&gt;"",VLOOKUP($C441,'Inf_NO MODIFICAR'!$O$6:$Q$41,2,FALSE),"")</f>
        <v>18</v>
      </c>
      <c r="Q441" s="262" t="str">
        <f>IFERROR(VLOOKUP($P441,'Inf_NO MODIFICAR'!$P$6:$Q$41,2,FALSE),"")</f>
        <v>Michoacán</v>
      </c>
      <c r="R441" s="21" t="str">
        <f t="shared" si="72"/>
        <v>Mala atención médica</v>
      </c>
      <c r="S441" s="292">
        <f t="shared" si="73"/>
        <v>0.25380072542384474</v>
      </c>
      <c r="T441" s="293">
        <f t="shared" si="74"/>
        <v>1</v>
      </c>
      <c r="U441" s="258" t="str">
        <f t="shared" si="75"/>
        <v/>
      </c>
      <c r="V441" s="258" t="str">
        <f t="shared" si="77"/>
        <v/>
      </c>
      <c r="W441" s="258" t="str">
        <f t="shared" si="76"/>
        <v/>
      </c>
    </row>
    <row r="442" spans="1:23" ht="15.75" x14ac:dyDescent="0.25">
      <c r="A442" s="25" t="str">
        <f t="shared" si="67"/>
        <v>delegMichoacánMichoacáno explican bien los médicos</v>
      </c>
      <c r="B442" s="258" t="str">
        <f t="shared" si="68"/>
        <v>deleg</v>
      </c>
      <c r="C442" s="258" t="str">
        <f t="shared" si="69"/>
        <v>Michoacán</v>
      </c>
      <c r="D442" s="258" t="str">
        <f t="shared" si="70"/>
        <v>Michoacán</v>
      </c>
      <c r="F442" s="308"/>
      <c r="G442" s="288"/>
      <c r="H442" s="294" t="s">
        <v>480</v>
      </c>
      <c r="I442" s="289">
        <v>79.630196627636977</v>
      </c>
      <c r="J442" s="290">
        <v>2.4551007508569134E-2</v>
      </c>
      <c r="K442" s="291">
        <v>3.5651174196538585E-2</v>
      </c>
      <c r="L442" s="281"/>
      <c r="M442" s="268" t="str">
        <f t="shared" si="71"/>
        <v>No explican bien los médicos</v>
      </c>
      <c r="P442" s="262">
        <f>IF(R442&lt;&gt;"",VLOOKUP($C442,'Inf_NO MODIFICAR'!$O$6:$Q$41,2,FALSE),"")</f>
        <v>18</v>
      </c>
      <c r="Q442" s="262" t="str">
        <f>IFERROR(VLOOKUP($P442,'Inf_NO MODIFICAR'!$P$6:$Q$41,2,FALSE),"")</f>
        <v>Michoacán</v>
      </c>
      <c r="R442" s="21" t="str">
        <f t="shared" si="72"/>
        <v>No explican bien los médicos</v>
      </c>
      <c r="S442" s="292">
        <f t="shared" si="73"/>
        <v>3.5651174196538585E-2</v>
      </c>
      <c r="T442" s="293">
        <f t="shared" si="74"/>
        <v>1</v>
      </c>
      <c r="U442" s="258" t="str">
        <f t="shared" si="75"/>
        <v/>
      </c>
      <c r="V442" s="258" t="str">
        <f t="shared" si="77"/>
        <v/>
      </c>
      <c r="W442" s="258" t="str">
        <f t="shared" si="76"/>
        <v/>
      </c>
    </row>
    <row r="443" spans="1:23" ht="15.75" x14ac:dyDescent="0.25">
      <c r="A443" s="25" t="str">
        <f t="shared" si="67"/>
        <v>delegMichoacánMichoacánalta de organización</v>
      </c>
      <c r="B443" s="258" t="str">
        <f t="shared" si="68"/>
        <v>deleg</v>
      </c>
      <c r="C443" s="258" t="str">
        <f t="shared" si="69"/>
        <v>Michoacán</v>
      </c>
      <c r="D443" s="258" t="str">
        <f t="shared" si="70"/>
        <v>Michoacán</v>
      </c>
      <c r="F443" s="308"/>
      <c r="G443" s="288"/>
      <c r="H443" s="294" t="s">
        <v>481</v>
      </c>
      <c r="I443" s="289">
        <v>42.179087871162437</v>
      </c>
      <c r="J443" s="290">
        <v>1.3004351952963849E-2</v>
      </c>
      <c r="K443" s="291">
        <v>1.8883967048048504E-2</v>
      </c>
      <c r="L443" s="281"/>
      <c r="M443" s="268" t="str">
        <f t="shared" si="71"/>
        <v>Falta de organización</v>
      </c>
      <c r="P443" s="262">
        <f>IF(R443&lt;&gt;"",VLOOKUP($C443,'Inf_NO MODIFICAR'!$O$6:$Q$41,2,FALSE),"")</f>
        <v>18</v>
      </c>
      <c r="Q443" s="262" t="str">
        <f>IFERROR(VLOOKUP($P443,'Inf_NO MODIFICAR'!$P$6:$Q$41,2,FALSE),"")</f>
        <v>Michoacán</v>
      </c>
      <c r="R443" s="21" t="str">
        <f t="shared" si="72"/>
        <v>Falta de organización</v>
      </c>
      <c r="S443" s="292">
        <f t="shared" si="73"/>
        <v>1.8883967048048504E-2</v>
      </c>
      <c r="T443" s="293">
        <f t="shared" si="74"/>
        <v>1</v>
      </c>
      <c r="U443" s="258" t="str">
        <f t="shared" si="75"/>
        <v/>
      </c>
      <c r="V443" s="258" t="str">
        <f t="shared" si="77"/>
        <v/>
      </c>
      <c r="W443" s="258" t="str">
        <f t="shared" si="76"/>
        <v/>
      </c>
    </row>
    <row r="444" spans="1:23" ht="15.75" x14ac:dyDescent="0.25">
      <c r="A444" s="25" t="str">
        <f t="shared" si="67"/>
        <v>delegMichoacánMichoacánegligencia médica</v>
      </c>
      <c r="B444" s="258" t="str">
        <f t="shared" si="68"/>
        <v>deleg</v>
      </c>
      <c r="C444" s="258" t="str">
        <f t="shared" si="69"/>
        <v>Michoacán</v>
      </c>
      <c r="D444" s="258" t="str">
        <f t="shared" si="70"/>
        <v>Michoacán</v>
      </c>
      <c r="F444" s="308"/>
      <c r="G444" s="288"/>
      <c r="H444" s="294" t="s">
        <v>482</v>
      </c>
      <c r="I444" s="289">
        <v>38.223013369167859</v>
      </c>
      <c r="J444" s="290">
        <v>1.1784643614717467E-2</v>
      </c>
      <c r="K444" s="291">
        <v>1.7112795970013726E-2</v>
      </c>
      <c r="L444" s="281"/>
      <c r="M444" s="268" t="str">
        <f t="shared" si="71"/>
        <v>Negligencia médica</v>
      </c>
      <c r="P444" s="262">
        <f>IF(R444&lt;&gt;"",VLOOKUP($C444,'Inf_NO MODIFICAR'!$O$6:$Q$41,2,FALSE),"")</f>
        <v>18</v>
      </c>
      <c r="Q444" s="262" t="str">
        <f>IFERROR(VLOOKUP($P444,'Inf_NO MODIFICAR'!$P$6:$Q$41,2,FALSE),"")</f>
        <v>Michoacán</v>
      </c>
      <c r="R444" s="21" t="str">
        <f t="shared" si="72"/>
        <v>Negligencia médica</v>
      </c>
      <c r="S444" s="292">
        <f t="shared" si="73"/>
        <v>1.7112795970013726E-2</v>
      </c>
      <c r="T444" s="293">
        <f t="shared" si="74"/>
        <v>1</v>
      </c>
      <c r="U444" s="258" t="str">
        <f t="shared" si="75"/>
        <v/>
      </c>
      <c r="V444" s="258" t="str">
        <f t="shared" si="77"/>
        <v/>
      </c>
      <c r="W444" s="258" t="str">
        <f t="shared" si="76"/>
        <v/>
      </c>
    </row>
    <row r="445" spans="1:23" ht="15.75" x14ac:dyDescent="0.25">
      <c r="A445" s="25" t="str">
        <f t="shared" si="67"/>
        <v>delegMichoacánMichoacáne atendieron en otro consultorio/Cambio de médico</v>
      </c>
      <c r="B445" s="258" t="str">
        <f t="shared" si="68"/>
        <v>deleg</v>
      </c>
      <c r="C445" s="258" t="str">
        <f t="shared" si="69"/>
        <v>Michoacán</v>
      </c>
      <c r="D445" s="258" t="str">
        <f t="shared" si="70"/>
        <v>Michoacán</v>
      </c>
      <c r="F445" s="308"/>
      <c r="G445" s="288"/>
      <c r="H445" s="294" t="s">
        <v>485</v>
      </c>
      <c r="I445" s="289">
        <v>20.23136247119206</v>
      </c>
      <c r="J445" s="290">
        <v>6.237587661141502E-3</v>
      </c>
      <c r="K445" s="291">
        <v>9.0577677594664147E-3</v>
      </c>
      <c r="L445" s="281"/>
      <c r="M445" s="268" t="str">
        <f t="shared" si="71"/>
        <v>Me atendieron en otro consultorio/Cambio de médico</v>
      </c>
      <c r="P445" s="262">
        <f>IF(R445&lt;&gt;"",VLOOKUP($C445,'Inf_NO MODIFICAR'!$O$6:$Q$41,2,FALSE),"")</f>
        <v>18</v>
      </c>
      <c r="Q445" s="262" t="str">
        <f>IFERROR(VLOOKUP($P445,'Inf_NO MODIFICAR'!$P$6:$Q$41,2,FALSE),"")</f>
        <v>Michoacán</v>
      </c>
      <c r="R445" s="21" t="str">
        <f t="shared" si="72"/>
        <v>Me atendieron en otro consultorio/Cambio de médico</v>
      </c>
      <c r="S445" s="292">
        <f t="shared" si="73"/>
        <v>9.0577677594664147E-3</v>
      </c>
      <c r="T445" s="293">
        <f t="shared" si="74"/>
        <v>1</v>
      </c>
      <c r="U445" s="258" t="str">
        <f t="shared" si="75"/>
        <v/>
      </c>
      <c r="V445" s="258" t="str">
        <f t="shared" si="77"/>
        <v/>
      </c>
      <c r="W445" s="258" t="str">
        <f t="shared" si="76"/>
        <v/>
      </c>
    </row>
    <row r="446" spans="1:23" ht="15.75" x14ac:dyDescent="0.25">
      <c r="A446" s="25" t="str">
        <f t="shared" si="67"/>
        <v>delegMichoacánMichoacáno recibió la atención que requería</v>
      </c>
      <c r="B446" s="258" t="str">
        <f t="shared" si="68"/>
        <v>deleg</v>
      </c>
      <c r="C446" s="258" t="str">
        <f t="shared" si="69"/>
        <v>Michoacán</v>
      </c>
      <c r="D446" s="258" t="str">
        <f t="shared" si="70"/>
        <v>Michoacán</v>
      </c>
      <c r="F446" s="308"/>
      <c r="G446" s="288"/>
      <c r="H446" s="294" t="s">
        <v>486</v>
      </c>
      <c r="I446" s="289">
        <v>60.518215637252581</v>
      </c>
      <c r="J446" s="290">
        <v>1.8658539466669212E-2</v>
      </c>
      <c r="K446" s="291">
        <v>2.7094563860445942E-2</v>
      </c>
      <c r="L446" s="281"/>
      <c r="M446" s="268" t="str">
        <f t="shared" si="71"/>
        <v>No recibió la atención que requería</v>
      </c>
      <c r="P446" s="262">
        <f>IF(R446&lt;&gt;"",VLOOKUP($C446,'Inf_NO MODIFICAR'!$O$6:$Q$41,2,FALSE),"")</f>
        <v>18</v>
      </c>
      <c r="Q446" s="262" t="str">
        <f>IFERROR(VLOOKUP($P446,'Inf_NO MODIFICAR'!$P$6:$Q$41,2,FALSE),"")</f>
        <v>Michoacán</v>
      </c>
      <c r="R446" s="21" t="str">
        <f t="shared" si="72"/>
        <v>No recibió la atención que requería</v>
      </c>
      <c r="S446" s="292">
        <f t="shared" si="73"/>
        <v>2.7094563860445942E-2</v>
      </c>
      <c r="T446" s="293">
        <f t="shared" si="74"/>
        <v>1</v>
      </c>
      <c r="U446" s="258" t="str">
        <f t="shared" si="75"/>
        <v/>
      </c>
      <c r="V446" s="258" t="str">
        <f t="shared" si="77"/>
        <v/>
      </c>
      <c r="W446" s="258" t="str">
        <f t="shared" si="76"/>
        <v/>
      </c>
    </row>
    <row r="447" spans="1:23" ht="15.75" x14ac:dyDescent="0.25">
      <c r="A447" s="25" t="str">
        <f t="shared" si="67"/>
        <v>delegMichoacánMichoacáno respetan incapacidades</v>
      </c>
      <c r="B447" s="258" t="str">
        <f t="shared" si="68"/>
        <v>deleg</v>
      </c>
      <c r="C447" s="258" t="str">
        <f t="shared" si="69"/>
        <v>Michoacán</v>
      </c>
      <c r="D447" s="258" t="str">
        <f t="shared" si="70"/>
        <v>Michoacán</v>
      </c>
      <c r="F447" s="308"/>
      <c r="G447" s="288"/>
      <c r="H447" s="294" t="s">
        <v>489</v>
      </c>
      <c r="I447" s="289">
        <v>21.306537984997615</v>
      </c>
      <c r="J447" s="290">
        <v>6.5690780156850747E-3</v>
      </c>
      <c r="K447" s="291">
        <v>9.5391337632925472E-3</v>
      </c>
      <c r="L447" s="281"/>
      <c r="M447" s="268" t="str">
        <f t="shared" si="71"/>
        <v>No respetan incapacidades</v>
      </c>
      <c r="P447" s="262">
        <f>IF(R447&lt;&gt;"",VLOOKUP($C447,'Inf_NO MODIFICAR'!$O$6:$Q$41,2,FALSE),"")</f>
        <v>18</v>
      </c>
      <c r="Q447" s="262" t="str">
        <f>IFERROR(VLOOKUP($P447,'Inf_NO MODIFICAR'!$P$6:$Q$41,2,FALSE),"")</f>
        <v>Michoacán</v>
      </c>
      <c r="R447" s="21" t="str">
        <f t="shared" si="72"/>
        <v>No respetan incapacidades</v>
      </c>
      <c r="S447" s="292">
        <f t="shared" si="73"/>
        <v>9.5391337632925472E-3</v>
      </c>
      <c r="T447" s="293">
        <f t="shared" si="74"/>
        <v>1</v>
      </c>
      <c r="U447" s="258" t="str">
        <f t="shared" si="75"/>
        <v/>
      </c>
      <c r="V447" s="258" t="str">
        <f t="shared" si="77"/>
        <v/>
      </c>
      <c r="W447" s="258" t="str">
        <f t="shared" si="76"/>
        <v/>
      </c>
    </row>
    <row r="448" spans="1:23" ht="15.75" x14ac:dyDescent="0.25">
      <c r="A448" s="25" t="str">
        <f t="shared" si="67"/>
        <v>delegMichoacánMichoacáno respetan los horario de las citas</v>
      </c>
      <c r="B448" s="258" t="str">
        <f t="shared" si="68"/>
        <v>deleg</v>
      </c>
      <c r="C448" s="258" t="str">
        <f t="shared" si="69"/>
        <v>Michoacán</v>
      </c>
      <c r="D448" s="258" t="str">
        <f t="shared" si="70"/>
        <v>Michoacán</v>
      </c>
      <c r="F448" s="308"/>
      <c r="G448" s="288"/>
      <c r="H448" s="294" t="s">
        <v>490</v>
      </c>
      <c r="I448" s="289">
        <v>17.896293111670872</v>
      </c>
      <c r="J448" s="290">
        <v>5.5176559291289541E-3</v>
      </c>
      <c r="K448" s="291">
        <v>8.012335649251117E-3</v>
      </c>
      <c r="L448" s="281"/>
      <c r="M448" s="268" t="str">
        <f t="shared" si="71"/>
        <v>No respetan los horario de las citas</v>
      </c>
      <c r="P448" s="262">
        <f>IF(R448&lt;&gt;"",VLOOKUP($C448,'Inf_NO MODIFICAR'!$O$6:$Q$41,2,FALSE),"")</f>
        <v>18</v>
      </c>
      <c r="Q448" s="262" t="str">
        <f>IFERROR(VLOOKUP($P448,'Inf_NO MODIFICAR'!$P$6:$Q$41,2,FALSE),"")</f>
        <v>Michoacán</v>
      </c>
      <c r="R448" s="21" t="str">
        <f t="shared" si="72"/>
        <v>No respetan los horario de las citas</v>
      </c>
      <c r="S448" s="292">
        <f t="shared" si="73"/>
        <v>8.012335649251117E-3</v>
      </c>
      <c r="T448" s="293">
        <f t="shared" si="74"/>
        <v>1</v>
      </c>
      <c r="U448" s="258" t="str">
        <f t="shared" si="75"/>
        <v/>
      </c>
      <c r="V448" s="258" t="str">
        <f t="shared" si="77"/>
        <v/>
      </c>
      <c r="W448" s="258" t="str">
        <f t="shared" si="76"/>
        <v/>
      </c>
    </row>
    <row r="449" spans="1:23" ht="15.75" x14ac:dyDescent="0.25">
      <c r="A449" s="25" t="str">
        <f t="shared" si="67"/>
        <v>delegMichoacánMichoacánrror/ falta de documentos</v>
      </c>
      <c r="B449" s="258" t="str">
        <f t="shared" si="68"/>
        <v>deleg</v>
      </c>
      <c r="C449" s="258" t="str">
        <f t="shared" si="69"/>
        <v>Michoacán</v>
      </c>
      <c r="D449" s="258" t="str">
        <f t="shared" si="70"/>
        <v>Michoacán</v>
      </c>
      <c r="F449" s="308"/>
      <c r="G449" s="288"/>
      <c r="H449" s="294" t="s">
        <v>503</v>
      </c>
      <c r="I449" s="289">
        <v>27.20638976608571</v>
      </c>
      <c r="J449" s="290">
        <v>8.3880777357820506E-3</v>
      </c>
      <c r="K449" s="291">
        <v>1.2180551874626576E-2</v>
      </c>
      <c r="L449" s="281"/>
      <c r="M449" s="268" t="str">
        <f t="shared" si="71"/>
        <v>Error/ falta de documentos</v>
      </c>
      <c r="P449" s="262">
        <f>IF(R449&lt;&gt;"",VLOOKUP($C449,'Inf_NO MODIFICAR'!$O$6:$Q$41,2,FALSE),"")</f>
        <v>18</v>
      </c>
      <c r="Q449" s="262" t="str">
        <f>IFERROR(VLOOKUP($P449,'Inf_NO MODIFICAR'!$P$6:$Q$41,2,FALSE),"")</f>
        <v>Michoacán</v>
      </c>
      <c r="R449" s="21" t="str">
        <f t="shared" si="72"/>
        <v>Error/ falta de documentos</v>
      </c>
      <c r="S449" s="292">
        <f t="shared" si="73"/>
        <v>1.2180551874626576E-2</v>
      </c>
      <c r="T449" s="293">
        <f t="shared" si="74"/>
        <v>1</v>
      </c>
      <c r="U449" s="258" t="str">
        <f t="shared" si="75"/>
        <v/>
      </c>
      <c r="V449" s="258" t="str">
        <f t="shared" si="77"/>
        <v/>
      </c>
      <c r="W449" s="258" t="str">
        <f t="shared" si="76"/>
        <v/>
      </c>
    </row>
    <row r="450" spans="1:23" ht="15.75" x14ac:dyDescent="0.25">
      <c r="A450" s="25" t="str">
        <f t="shared" si="67"/>
        <v>delegMichoacánMichoacános tiempos de espera para ser atendido</v>
      </c>
      <c r="B450" s="258" t="str">
        <f t="shared" si="68"/>
        <v>deleg</v>
      </c>
      <c r="C450" s="258" t="str">
        <f t="shared" si="69"/>
        <v>Michoacán</v>
      </c>
      <c r="D450" s="258" t="str">
        <f t="shared" si="70"/>
        <v>Michoacán</v>
      </c>
      <c r="F450" s="308"/>
      <c r="G450" s="288"/>
      <c r="H450" s="294" t="s">
        <v>491</v>
      </c>
      <c r="I450" s="289">
        <v>148.79344276001225</v>
      </c>
      <c r="J450" s="290">
        <v>4.5874920383645872E-2</v>
      </c>
      <c r="K450" s="291">
        <v>6.6616198022783985E-2</v>
      </c>
      <c r="L450" s="281"/>
      <c r="M450" s="268" t="str">
        <f t="shared" si="71"/>
        <v>Los tiempos de espera para ser atendido</v>
      </c>
      <c r="P450" s="262">
        <f>IF(R450&lt;&gt;"",VLOOKUP($C450,'Inf_NO MODIFICAR'!$O$6:$Q$41,2,FALSE),"")</f>
        <v>18</v>
      </c>
      <c r="Q450" s="262" t="str">
        <f>IFERROR(VLOOKUP($P450,'Inf_NO MODIFICAR'!$P$6:$Q$41,2,FALSE),"")</f>
        <v>Michoacán</v>
      </c>
      <c r="R450" s="21" t="str">
        <f t="shared" si="72"/>
        <v>Los tiempos de espera para ser atendido</v>
      </c>
      <c r="S450" s="292">
        <f t="shared" si="73"/>
        <v>6.6616198022783985E-2</v>
      </c>
      <c r="T450" s="293">
        <f t="shared" si="74"/>
        <v>1</v>
      </c>
      <c r="U450" s="258" t="str">
        <f t="shared" si="75"/>
        <v/>
      </c>
      <c r="V450" s="258" t="str">
        <f t="shared" si="77"/>
        <v/>
      </c>
      <c r="W450" s="258" t="str">
        <f t="shared" si="76"/>
        <v/>
      </c>
    </row>
    <row r="451" spans="1:23" ht="15.75" x14ac:dyDescent="0.25">
      <c r="A451" s="25" t="str">
        <f t="shared" si="67"/>
        <v>delegMichoacánMichoacántro</v>
      </c>
      <c r="B451" s="258" t="str">
        <f t="shared" si="68"/>
        <v>deleg</v>
      </c>
      <c r="C451" s="258" t="str">
        <f t="shared" si="69"/>
        <v>Michoacán</v>
      </c>
      <c r="D451" s="258" t="str">
        <f t="shared" si="70"/>
        <v>Michoacán</v>
      </c>
      <c r="F451" s="308"/>
      <c r="G451" s="288"/>
      <c r="H451" s="294" t="s">
        <v>541</v>
      </c>
      <c r="I451" s="289">
        <v>44.742975108948556</v>
      </c>
      <c r="J451" s="290">
        <v>1.3794831161753911E-2</v>
      </c>
      <c r="K451" s="291">
        <v>2.0031843034868199E-2</v>
      </c>
      <c r="L451" s="281"/>
      <c r="M451" s="268" t="str">
        <f t="shared" si="71"/>
        <v>Otro</v>
      </c>
      <c r="P451" s="262">
        <f>IF(R451&lt;&gt;"",VLOOKUP($C451,'Inf_NO MODIFICAR'!$O$6:$Q$41,2,FALSE),"")</f>
        <v>18</v>
      </c>
      <c r="Q451" s="262" t="str">
        <f>IFERROR(VLOOKUP($P451,'Inf_NO MODIFICAR'!$P$6:$Q$41,2,FALSE),"")</f>
        <v>Michoacán</v>
      </c>
      <c r="R451" s="21" t="str">
        <f t="shared" si="72"/>
        <v>Otro</v>
      </c>
      <c r="S451" s="292">
        <f t="shared" si="73"/>
        <v>2.0031843034868199E-2</v>
      </c>
      <c r="T451" s="293">
        <f t="shared" si="74"/>
        <v>2</v>
      </c>
      <c r="U451" s="258" t="str">
        <f t="shared" si="75"/>
        <v/>
      </c>
      <c r="V451" s="258" t="str">
        <f t="shared" si="77"/>
        <v/>
      </c>
      <c r="W451" s="258" t="str">
        <f t="shared" si="76"/>
        <v/>
      </c>
    </row>
    <row r="452" spans="1:23" ht="15.75" x14ac:dyDescent="0.25">
      <c r="A452" s="25" t="str">
        <f t="shared" si="67"/>
        <v/>
      </c>
      <c r="B452" s="258" t="str">
        <f t="shared" si="68"/>
        <v>deleg</v>
      </c>
      <c r="C452" s="258" t="str">
        <f t="shared" si="69"/>
        <v>Michoacán</v>
      </c>
      <c r="D452" s="258" t="str">
        <f t="shared" si="70"/>
        <v>Michoacán</v>
      </c>
      <c r="F452" s="308"/>
      <c r="G452" s="288" t="s">
        <v>41</v>
      </c>
      <c r="H452" s="295"/>
      <c r="I452" s="289">
        <v>3243</v>
      </c>
      <c r="J452" s="290">
        <v>1</v>
      </c>
      <c r="K452" s="291">
        <v>1.4521267277562893</v>
      </c>
      <c r="L452" s="281"/>
      <c r="M452" s="268" t="str">
        <f t="shared" si="71"/>
        <v/>
      </c>
      <c r="P452" s="262" t="str">
        <f>IF(R452&lt;&gt;"",VLOOKUP($C452,'Inf_NO MODIFICAR'!$O$6:$Q$41,2,FALSE),"")</f>
        <v/>
      </c>
      <c r="Q452" s="262" t="str">
        <f>IFERROR(VLOOKUP($P452,'Inf_NO MODIFICAR'!$P$6:$Q$41,2,FALSE),"")</f>
        <v/>
      </c>
      <c r="R452" s="21" t="str">
        <f t="shared" si="72"/>
        <v/>
      </c>
      <c r="S452" s="292" t="str">
        <f t="shared" si="73"/>
        <v/>
      </c>
      <c r="T452" s="293" t="str">
        <f t="shared" si="74"/>
        <v/>
      </c>
      <c r="U452" s="258">
        <f t="shared" si="75"/>
        <v>3243</v>
      </c>
      <c r="V452" s="258" t="str">
        <f t="shared" si="77"/>
        <v>Michoacán</v>
      </c>
      <c r="W452" s="258">
        <f t="shared" si="76"/>
        <v>3243</v>
      </c>
    </row>
    <row r="453" spans="1:23" ht="18" x14ac:dyDescent="0.25">
      <c r="A453" s="25" t="str">
        <f t="shared" ref="A453:A516" si="78">IFERROR(CONCATENATE(B453,C453,D453,MID(H453,FIND(" ",H453)+2,LEN(H453))),"")</f>
        <v>delegMorelosMorelosal trato</v>
      </c>
      <c r="B453" s="258" t="str">
        <f t="shared" ref="B453:B516" si="79">+IF(AND(G453&lt;&gt;"",J454="Porcentaje"),TRIM(MID(G453,1,FIND(" ",G453,1))),IF(AND(F453&lt;&gt;"",J454="Porcentaje"),TRIM(MID(F453,1,FIND(" ",F453,1))),IF(AND(E453&lt;&gt;"",J454="Porcentaje"),TRIM(MID(E453,1,FIND(" ",E453,1))),B452)))</f>
        <v>deleg</v>
      </c>
      <c r="C453" s="258" t="str">
        <f t="shared" ref="C453:C516" si="80">+IF(AND(E453&lt;&gt;"",G453="$MOTINSAT MOTIVO DE INSATISFACCIÓN4a"),TRIM(MID(E453,FIND(" ",E453,1),LEN(E453))),IF(AND(D453&lt;&gt;"Primer nivel",D453&lt;&gt;"Segundo nivel"),D453,C452))</f>
        <v>Morelos</v>
      </c>
      <c r="D453" s="258" t="str">
        <f t="shared" ref="D453:D516" si="81">+IF(AND(G453&lt;&gt;"",J454="Porcentaje"),"Nacional",IF(AND(F453&lt;&gt;"",G453="$MOTINSAT MOTIVO DE INSATISFACCIÓN4a"),TRIM(MID(F453,FIND(" ",F453,1),LEN(F453))),D452))</f>
        <v>Morelos</v>
      </c>
      <c r="F453" s="308" t="s">
        <v>523</v>
      </c>
      <c r="G453" s="288" t="s">
        <v>464</v>
      </c>
      <c r="H453" s="294" t="s">
        <v>465</v>
      </c>
      <c r="I453" s="289">
        <v>156.44005618140946</v>
      </c>
      <c r="J453" s="290">
        <v>0.13274454860506696</v>
      </c>
      <c r="K453" s="291">
        <v>0.19391399768394874</v>
      </c>
      <c r="L453" s="281"/>
      <c r="M453" s="268" t="str">
        <f t="shared" si="71"/>
        <v>Mal trato</v>
      </c>
      <c r="P453" s="262">
        <f>IF(R453&lt;&gt;"",VLOOKUP($C453,'Inf_NO MODIFICAR'!$O$6:$Q$41,2,FALSE),"")</f>
        <v>19</v>
      </c>
      <c r="Q453" s="262" t="str">
        <f>IFERROR(VLOOKUP($P453,'Inf_NO MODIFICAR'!$P$6:$Q$41,2,FALSE),"")</f>
        <v>Morelos</v>
      </c>
      <c r="R453" s="21" t="str">
        <f t="shared" si="72"/>
        <v>Mal trato</v>
      </c>
      <c r="S453" s="292">
        <f t="shared" si="73"/>
        <v>0.19391399768394874</v>
      </c>
      <c r="T453" s="293">
        <f t="shared" si="74"/>
        <v>1</v>
      </c>
      <c r="U453" s="258" t="str">
        <f t="shared" si="75"/>
        <v/>
      </c>
      <c r="V453" s="258" t="str">
        <f t="shared" si="77"/>
        <v/>
      </c>
      <c r="W453" s="258" t="str">
        <f t="shared" si="76"/>
        <v/>
      </c>
    </row>
    <row r="454" spans="1:23" ht="15.75" x14ac:dyDescent="0.25">
      <c r="A454" s="25" t="str">
        <f t="shared" si="78"/>
        <v>delegMorelosMorelosnstalaciones inadecuadas</v>
      </c>
      <c r="B454" s="258" t="str">
        <f t="shared" si="79"/>
        <v>deleg</v>
      </c>
      <c r="C454" s="258" t="str">
        <f t="shared" si="80"/>
        <v>Morelos</v>
      </c>
      <c r="D454" s="258" t="str">
        <f t="shared" si="81"/>
        <v>Morelos</v>
      </c>
      <c r="F454" s="308"/>
      <c r="G454" s="288"/>
      <c r="H454" s="294" t="s">
        <v>466</v>
      </c>
      <c r="I454" s="289">
        <v>24.681736624064072</v>
      </c>
      <c r="J454" s="290">
        <v>2.0943267772489341E-2</v>
      </c>
      <c r="K454" s="291">
        <v>3.0594045638826312E-2</v>
      </c>
      <c r="L454" s="281"/>
      <c r="M454" s="268" t="str">
        <f t="shared" si="71"/>
        <v>Instalaciones inadecuadas</v>
      </c>
      <c r="P454" s="262">
        <f>IF(R454&lt;&gt;"",VLOOKUP($C454,'Inf_NO MODIFICAR'!$O$6:$Q$41,2,FALSE),"")</f>
        <v>19</v>
      </c>
      <c r="Q454" s="262" t="str">
        <f>IFERROR(VLOOKUP($P454,'Inf_NO MODIFICAR'!$P$6:$Q$41,2,FALSE),"")</f>
        <v>Morelos</v>
      </c>
      <c r="R454" s="21" t="str">
        <f t="shared" si="72"/>
        <v>Instalaciones inadecuadas</v>
      </c>
      <c r="S454" s="292">
        <f t="shared" si="73"/>
        <v>3.0594045638826312E-2</v>
      </c>
      <c r="T454" s="293">
        <f t="shared" si="74"/>
        <v>1</v>
      </c>
      <c r="U454" s="258" t="str">
        <f t="shared" si="75"/>
        <v/>
      </c>
      <c r="V454" s="258" t="str">
        <f t="shared" si="77"/>
        <v/>
      </c>
      <c r="W454" s="258" t="str">
        <f t="shared" si="76"/>
        <v/>
      </c>
    </row>
    <row r="455" spans="1:23" ht="15.75" x14ac:dyDescent="0.25">
      <c r="A455" s="25" t="str">
        <f t="shared" si="78"/>
        <v>delegMorelosMorelosalta de medicamentos</v>
      </c>
      <c r="B455" s="258" t="str">
        <f t="shared" si="79"/>
        <v>deleg</v>
      </c>
      <c r="C455" s="258" t="str">
        <f t="shared" si="80"/>
        <v>Morelos</v>
      </c>
      <c r="D455" s="258" t="str">
        <f t="shared" si="81"/>
        <v>Morelos</v>
      </c>
      <c r="F455" s="308"/>
      <c r="G455" s="288"/>
      <c r="H455" s="294" t="s">
        <v>467</v>
      </c>
      <c r="I455" s="289">
        <v>113.10254416978421</v>
      </c>
      <c r="J455" s="290">
        <v>9.5971239964862731E-2</v>
      </c>
      <c r="K455" s="291">
        <v>0.14019533758512259</v>
      </c>
      <c r="L455" s="281"/>
      <c r="M455" s="268" t="str">
        <f t="shared" ref="M455:M518" si="82">IF(H455&lt;&gt;"",IFERROR(MID(H455,FIND(" ",H455)+1,LEN(H455)),""),"")</f>
        <v>Falta de medicamentos</v>
      </c>
      <c r="P455" s="262">
        <f>IF(R455&lt;&gt;"",VLOOKUP($C455,'Inf_NO MODIFICAR'!$O$6:$Q$41,2,FALSE),"")</f>
        <v>19</v>
      </c>
      <c r="Q455" s="262" t="str">
        <f>IFERROR(VLOOKUP($P455,'Inf_NO MODIFICAR'!$P$6:$Q$41,2,FALSE),"")</f>
        <v>Morelos</v>
      </c>
      <c r="R455" s="21" t="str">
        <f t="shared" ref="R455:R518" si="83">IFERROR(MID(H455,FIND(" ",H455)+1,LEN(H455)),"")</f>
        <v>Falta de medicamentos</v>
      </c>
      <c r="S455" s="292">
        <f t="shared" ref="S455:S518" si="84">IF(R455&lt;&gt;"",K455,"")</f>
        <v>0.14019533758512259</v>
      </c>
      <c r="T455" s="293">
        <f t="shared" ref="T455:T518" si="85">IF(R455&lt;&gt;"",IF(R455&lt;&gt;"NS/NR",IF($R455&lt;&gt;"Otro",1,2),3),"")</f>
        <v>1</v>
      </c>
      <c r="U455" s="258" t="str">
        <f t="shared" ref="U455:U518" si="86">IF(G455="Total",$I455,"")</f>
        <v/>
      </c>
      <c r="V455" s="258" t="str">
        <f t="shared" si="77"/>
        <v/>
      </c>
      <c r="W455" s="258" t="str">
        <f t="shared" ref="W455:W518" si="87">IF(V455&lt;&gt;"",U455,"")</f>
        <v/>
      </c>
    </row>
    <row r="456" spans="1:23" ht="15.75" x14ac:dyDescent="0.25">
      <c r="A456" s="25" t="str">
        <f t="shared" si="78"/>
        <v>delegMorelosMorelosal servicio en farmacia</v>
      </c>
      <c r="B456" s="258" t="str">
        <f t="shared" si="79"/>
        <v>deleg</v>
      </c>
      <c r="C456" s="258" t="str">
        <f t="shared" si="80"/>
        <v>Morelos</v>
      </c>
      <c r="D456" s="258" t="str">
        <f t="shared" si="81"/>
        <v>Morelos</v>
      </c>
      <c r="F456" s="308"/>
      <c r="G456" s="288"/>
      <c r="H456" s="294" t="s">
        <v>468</v>
      </c>
      <c r="I456" s="289">
        <v>27.534898772527992</v>
      </c>
      <c r="J456" s="290">
        <v>2.3364269980873324E-2</v>
      </c>
      <c r="K456" s="291">
        <v>3.4130659545481952E-2</v>
      </c>
      <c r="L456" s="281"/>
      <c r="M456" s="268" t="str">
        <f t="shared" si="82"/>
        <v>Mal servicio en farmacia</v>
      </c>
      <c r="P456" s="262">
        <f>IF(R456&lt;&gt;"",VLOOKUP($C456,'Inf_NO MODIFICAR'!$O$6:$Q$41,2,FALSE),"")</f>
        <v>19</v>
      </c>
      <c r="Q456" s="262" t="str">
        <f>IFERROR(VLOOKUP($P456,'Inf_NO MODIFICAR'!$P$6:$Q$41,2,FALSE),"")</f>
        <v>Morelos</v>
      </c>
      <c r="R456" s="21" t="str">
        <f t="shared" si="83"/>
        <v>Mal servicio en farmacia</v>
      </c>
      <c r="S456" s="292">
        <f t="shared" si="84"/>
        <v>3.4130659545481952E-2</v>
      </c>
      <c r="T456" s="293">
        <f t="shared" si="85"/>
        <v>1</v>
      </c>
      <c r="U456" s="258" t="str">
        <f t="shared" si="86"/>
        <v/>
      </c>
      <c r="V456" s="258" t="str">
        <f t="shared" si="77"/>
        <v/>
      </c>
      <c r="W456" s="258" t="str">
        <f t="shared" si="87"/>
        <v/>
      </c>
    </row>
    <row r="457" spans="1:23" ht="15.75" x14ac:dyDescent="0.25">
      <c r="A457" s="25" t="str">
        <f t="shared" si="78"/>
        <v>delegMorelosMorelosal servicio en archivo</v>
      </c>
      <c r="B457" s="258" t="str">
        <f t="shared" si="79"/>
        <v>deleg</v>
      </c>
      <c r="C457" s="258" t="str">
        <f t="shared" si="80"/>
        <v>Morelos</v>
      </c>
      <c r="D457" s="258" t="str">
        <f t="shared" si="81"/>
        <v>Morelos</v>
      </c>
      <c r="F457" s="308"/>
      <c r="G457" s="288"/>
      <c r="H457" s="294" t="s">
        <v>470</v>
      </c>
      <c r="I457" s="289">
        <v>13.910854419939636</v>
      </c>
      <c r="J457" s="290">
        <v>1.1803818892422048E-2</v>
      </c>
      <c r="K457" s="291">
        <v>1.7243086314427447E-2</v>
      </c>
      <c r="L457" s="281"/>
      <c r="M457" s="268" t="str">
        <f t="shared" si="82"/>
        <v>Mal servicio en archivo</v>
      </c>
      <c r="P457" s="262">
        <f>IF(R457&lt;&gt;"",VLOOKUP($C457,'Inf_NO MODIFICAR'!$O$6:$Q$41,2,FALSE),"")</f>
        <v>19</v>
      </c>
      <c r="Q457" s="262" t="str">
        <f>IFERROR(VLOOKUP($P457,'Inf_NO MODIFICAR'!$P$6:$Q$41,2,FALSE),"")</f>
        <v>Morelos</v>
      </c>
      <c r="R457" s="21" t="str">
        <f t="shared" si="83"/>
        <v>Mal servicio en archivo</v>
      </c>
      <c r="S457" s="292">
        <f t="shared" si="84"/>
        <v>1.7243086314427447E-2</v>
      </c>
      <c r="T457" s="293">
        <f t="shared" si="85"/>
        <v>1</v>
      </c>
      <c r="U457" s="258" t="str">
        <f t="shared" si="86"/>
        <v/>
      </c>
      <c r="V457" s="258" t="str">
        <f t="shared" si="77"/>
        <v/>
      </c>
      <c r="W457" s="258" t="str">
        <f t="shared" si="87"/>
        <v/>
      </c>
    </row>
    <row r="458" spans="1:23" ht="15.75" x14ac:dyDescent="0.25">
      <c r="A458" s="25" t="str">
        <f t="shared" si="78"/>
        <v>delegMorelosMorelosos tiempos de espera para consulta</v>
      </c>
      <c r="B458" s="258" t="str">
        <f t="shared" si="79"/>
        <v>deleg</v>
      </c>
      <c r="C458" s="258" t="str">
        <f t="shared" si="80"/>
        <v>Morelos</v>
      </c>
      <c r="D458" s="258" t="str">
        <f t="shared" si="81"/>
        <v>Morelos</v>
      </c>
      <c r="F458" s="308"/>
      <c r="G458" s="288"/>
      <c r="H458" s="294" t="s">
        <v>472</v>
      </c>
      <c r="I458" s="289">
        <v>163.68703184445442</v>
      </c>
      <c r="J458" s="290">
        <v>0.13889384653185413</v>
      </c>
      <c r="K458" s="291">
        <v>0.20289692735197279</v>
      </c>
      <c r="L458" s="281"/>
      <c r="M458" s="268" t="str">
        <f t="shared" si="82"/>
        <v>Los tiempos de espera para consulta</v>
      </c>
      <c r="P458" s="262">
        <f>IF(R458&lt;&gt;"",VLOOKUP($C458,'Inf_NO MODIFICAR'!$O$6:$Q$41,2,FALSE),"")</f>
        <v>19</v>
      </c>
      <c r="Q458" s="262" t="str">
        <f>IFERROR(VLOOKUP($P458,'Inf_NO MODIFICAR'!$P$6:$Q$41,2,FALSE),"")</f>
        <v>Morelos</v>
      </c>
      <c r="R458" s="21" t="str">
        <f t="shared" si="83"/>
        <v>Los tiempos de espera para consulta</v>
      </c>
      <c r="S458" s="292">
        <f t="shared" si="84"/>
        <v>0.20289692735197279</v>
      </c>
      <c r="T458" s="293">
        <f t="shared" si="85"/>
        <v>1</v>
      </c>
      <c r="U458" s="258" t="str">
        <f t="shared" si="86"/>
        <v/>
      </c>
      <c r="V458" s="258" t="str">
        <f t="shared" si="77"/>
        <v/>
      </c>
      <c r="W458" s="258" t="str">
        <f t="shared" si="87"/>
        <v/>
      </c>
    </row>
    <row r="459" spans="1:23" ht="15.75" x14ac:dyDescent="0.25">
      <c r="A459" s="25" t="str">
        <f t="shared" si="78"/>
        <v>delegMorelosMorelosos tiempos de espera para obtener citas</v>
      </c>
      <c r="B459" s="258" t="str">
        <f t="shared" si="79"/>
        <v>deleg</v>
      </c>
      <c r="C459" s="258" t="str">
        <f t="shared" si="80"/>
        <v>Morelos</v>
      </c>
      <c r="D459" s="258" t="str">
        <f t="shared" si="81"/>
        <v>Morelos</v>
      </c>
      <c r="F459" s="308"/>
      <c r="G459" s="288"/>
      <c r="H459" s="294" t="s">
        <v>473</v>
      </c>
      <c r="I459" s="289">
        <v>114.95472064950205</v>
      </c>
      <c r="J459" s="290">
        <v>9.7542872810941206E-2</v>
      </c>
      <c r="K459" s="291">
        <v>0.14249118785752202</v>
      </c>
      <c r="L459" s="281"/>
      <c r="M459" s="268" t="str">
        <f t="shared" si="82"/>
        <v>Los tiempos de espera para obtener citas</v>
      </c>
      <c r="P459" s="262">
        <f>IF(R459&lt;&gt;"",VLOOKUP($C459,'Inf_NO MODIFICAR'!$O$6:$Q$41,2,FALSE),"")</f>
        <v>19</v>
      </c>
      <c r="Q459" s="262" t="str">
        <f>IFERROR(VLOOKUP($P459,'Inf_NO MODIFICAR'!$P$6:$Q$41,2,FALSE),"")</f>
        <v>Morelos</v>
      </c>
      <c r="R459" s="21" t="str">
        <f t="shared" si="83"/>
        <v>Los tiempos de espera para obtener citas</v>
      </c>
      <c r="S459" s="292">
        <f t="shared" si="84"/>
        <v>0.14249118785752202</v>
      </c>
      <c r="T459" s="293">
        <f t="shared" si="85"/>
        <v>1</v>
      </c>
      <c r="U459" s="258" t="str">
        <f t="shared" si="86"/>
        <v/>
      </c>
      <c r="V459" s="258" t="str">
        <f t="shared" si="77"/>
        <v/>
      </c>
      <c r="W459" s="258" t="str">
        <f t="shared" si="87"/>
        <v/>
      </c>
    </row>
    <row r="460" spans="1:23" ht="15.75" x14ac:dyDescent="0.25">
      <c r="A460" s="25" t="str">
        <f t="shared" si="78"/>
        <v>delegMorelosMorelosos tiempos de espera para trámites</v>
      </c>
      <c r="B460" s="258" t="str">
        <f t="shared" si="79"/>
        <v>deleg</v>
      </c>
      <c r="C460" s="258" t="str">
        <f t="shared" si="80"/>
        <v>Morelos</v>
      </c>
      <c r="D460" s="258" t="str">
        <f t="shared" si="81"/>
        <v>Morelos</v>
      </c>
      <c r="F460" s="308"/>
      <c r="G460" s="288"/>
      <c r="H460" s="294" t="s">
        <v>474</v>
      </c>
      <c r="I460" s="289">
        <v>61.143642631636986</v>
      </c>
      <c r="J460" s="290">
        <v>5.1882397892993738E-2</v>
      </c>
      <c r="K460" s="291">
        <v>7.5790104306216827E-2</v>
      </c>
      <c r="L460" s="281"/>
      <c r="M460" s="268" t="str">
        <f t="shared" si="82"/>
        <v>Los tiempos de espera para trámites</v>
      </c>
      <c r="P460" s="262">
        <f>IF(R460&lt;&gt;"",VLOOKUP($C460,'Inf_NO MODIFICAR'!$O$6:$Q$41,2,FALSE),"")</f>
        <v>19</v>
      </c>
      <c r="Q460" s="262" t="str">
        <f>IFERROR(VLOOKUP($P460,'Inf_NO MODIFICAR'!$P$6:$Q$41,2,FALSE),"")</f>
        <v>Morelos</v>
      </c>
      <c r="R460" s="21" t="str">
        <f t="shared" si="83"/>
        <v>Los tiempos de espera para trámites</v>
      </c>
      <c r="S460" s="292">
        <f t="shared" si="84"/>
        <v>7.5790104306216827E-2</v>
      </c>
      <c r="T460" s="293">
        <f t="shared" si="85"/>
        <v>1</v>
      </c>
      <c r="U460" s="258" t="str">
        <f t="shared" si="86"/>
        <v/>
      </c>
      <c r="V460" s="258" t="str">
        <f t="shared" si="77"/>
        <v/>
      </c>
      <c r="W460" s="258" t="str">
        <f t="shared" si="87"/>
        <v/>
      </c>
    </row>
    <row r="461" spans="1:23" ht="15.75" x14ac:dyDescent="0.25">
      <c r="A461" s="25" t="str">
        <f t="shared" si="78"/>
        <v>delegMorelosMorelosos tiempos de espera para resultados de estudios</v>
      </c>
      <c r="B461" s="258" t="str">
        <f t="shared" si="79"/>
        <v>deleg</v>
      </c>
      <c r="C461" s="258" t="str">
        <f t="shared" si="80"/>
        <v>Morelos</v>
      </c>
      <c r="D461" s="258" t="str">
        <f t="shared" si="81"/>
        <v>Morelos</v>
      </c>
      <c r="F461" s="308"/>
      <c r="G461" s="288"/>
      <c r="H461" s="294" t="s">
        <v>475</v>
      </c>
      <c r="I461" s="289">
        <v>19.12165338534961</v>
      </c>
      <c r="J461" s="290">
        <v>1.6225353718087084E-2</v>
      </c>
      <c r="K461" s="291">
        <v>2.3702089738322333E-2</v>
      </c>
      <c r="L461" s="281"/>
      <c r="M461" s="268" t="str">
        <f t="shared" si="82"/>
        <v>Los tiempos de espera para resultados de estudios</v>
      </c>
      <c r="P461" s="262">
        <f>IF(R461&lt;&gt;"",VLOOKUP($C461,'Inf_NO MODIFICAR'!$O$6:$Q$41,2,FALSE),"")</f>
        <v>19</v>
      </c>
      <c r="Q461" s="262" t="str">
        <f>IFERROR(VLOOKUP($P461,'Inf_NO MODIFICAR'!$P$6:$Q$41,2,FALSE),"")</f>
        <v>Morelos</v>
      </c>
      <c r="R461" s="21" t="str">
        <f t="shared" si="83"/>
        <v>Los tiempos de espera para resultados de estudios</v>
      </c>
      <c r="S461" s="292">
        <f t="shared" si="84"/>
        <v>2.3702089738322333E-2</v>
      </c>
      <c r="T461" s="293">
        <f t="shared" si="85"/>
        <v>1</v>
      </c>
      <c r="U461" s="258" t="str">
        <f t="shared" si="86"/>
        <v/>
      </c>
      <c r="V461" s="258" t="str">
        <f t="shared" si="77"/>
        <v/>
      </c>
      <c r="W461" s="258" t="str">
        <f t="shared" si="87"/>
        <v/>
      </c>
    </row>
    <row r="462" spans="1:23" ht="15.75" x14ac:dyDescent="0.25">
      <c r="A462" s="25" t="str">
        <f t="shared" si="78"/>
        <v>delegMorelosMorelosa falta de personal/médicos/especialistas</v>
      </c>
      <c r="B462" s="258" t="str">
        <f t="shared" si="79"/>
        <v>deleg</v>
      </c>
      <c r="C462" s="258" t="str">
        <f t="shared" si="80"/>
        <v>Morelos</v>
      </c>
      <c r="D462" s="258" t="str">
        <f t="shared" si="81"/>
        <v>Morelos</v>
      </c>
      <c r="F462" s="308"/>
      <c r="G462" s="288"/>
      <c r="H462" s="294" t="s">
        <v>476</v>
      </c>
      <c r="I462" s="289">
        <v>38.197031766928959</v>
      </c>
      <c r="J462" s="290">
        <v>3.2411441568869333E-2</v>
      </c>
      <c r="K462" s="291">
        <v>4.7346819672557626E-2</v>
      </c>
      <c r="L462" s="281"/>
      <c r="M462" s="268" t="str">
        <f t="shared" si="82"/>
        <v>La falta de personal/médicos/especialistas</v>
      </c>
      <c r="P462" s="262">
        <f>IF(R462&lt;&gt;"",VLOOKUP($C462,'Inf_NO MODIFICAR'!$O$6:$Q$41,2,FALSE),"")</f>
        <v>19</v>
      </c>
      <c r="Q462" s="262" t="str">
        <f>IFERROR(VLOOKUP($P462,'Inf_NO MODIFICAR'!$P$6:$Q$41,2,FALSE),"")</f>
        <v>Morelos</v>
      </c>
      <c r="R462" s="21" t="str">
        <f t="shared" si="83"/>
        <v>La falta de personal/médicos/especialistas</v>
      </c>
      <c r="S462" s="292">
        <f t="shared" si="84"/>
        <v>4.7346819672557626E-2</v>
      </c>
      <c r="T462" s="293">
        <f t="shared" si="85"/>
        <v>1</v>
      </c>
      <c r="U462" s="258" t="str">
        <f t="shared" si="86"/>
        <v/>
      </c>
      <c r="V462" s="258" t="str">
        <f t="shared" si="77"/>
        <v/>
      </c>
      <c r="W462" s="258" t="str">
        <f t="shared" si="87"/>
        <v/>
      </c>
    </row>
    <row r="463" spans="1:23" ht="15.75" x14ac:dyDescent="0.25">
      <c r="A463" s="25" t="str">
        <f t="shared" si="78"/>
        <v>delegMorelosMorelosala calidad en el servicio de urgencias</v>
      </c>
      <c r="B463" s="258" t="str">
        <f t="shared" si="79"/>
        <v>deleg</v>
      </c>
      <c r="C463" s="258" t="str">
        <f t="shared" si="80"/>
        <v>Morelos</v>
      </c>
      <c r="D463" s="258" t="str">
        <f t="shared" si="81"/>
        <v>Morelos</v>
      </c>
      <c r="F463" s="308"/>
      <c r="G463" s="288"/>
      <c r="H463" s="294" t="s">
        <v>478</v>
      </c>
      <c r="I463" s="289">
        <v>20.042776154176735</v>
      </c>
      <c r="J463" s="290">
        <v>1.700695677514567E-2</v>
      </c>
      <c r="K463" s="291">
        <v>2.4843859965340456E-2</v>
      </c>
      <c r="L463" s="281"/>
      <c r="M463" s="268" t="str">
        <f t="shared" si="82"/>
        <v>Mala calidad en el servicio de urgencias</v>
      </c>
      <c r="P463" s="262">
        <f>IF(R463&lt;&gt;"",VLOOKUP($C463,'Inf_NO MODIFICAR'!$O$6:$Q$41,2,FALSE),"")</f>
        <v>19</v>
      </c>
      <c r="Q463" s="262" t="str">
        <f>IFERROR(VLOOKUP($P463,'Inf_NO MODIFICAR'!$P$6:$Q$41,2,FALSE),"")</f>
        <v>Morelos</v>
      </c>
      <c r="R463" s="21" t="str">
        <f t="shared" si="83"/>
        <v>Mala calidad en el servicio de urgencias</v>
      </c>
      <c r="S463" s="292">
        <f t="shared" si="84"/>
        <v>2.4843859965340456E-2</v>
      </c>
      <c r="T463" s="293">
        <f t="shared" si="85"/>
        <v>1</v>
      </c>
      <c r="U463" s="258" t="str">
        <f t="shared" si="86"/>
        <v/>
      </c>
      <c r="V463" s="258" t="str">
        <f t="shared" si="77"/>
        <v/>
      </c>
      <c r="W463" s="258" t="str">
        <f t="shared" si="87"/>
        <v/>
      </c>
    </row>
    <row r="464" spans="1:23" ht="15.75" x14ac:dyDescent="0.25">
      <c r="A464" s="25" t="str">
        <f t="shared" si="78"/>
        <v>delegMorelosMorelosala atención médica</v>
      </c>
      <c r="B464" s="258" t="str">
        <f t="shared" si="79"/>
        <v>deleg</v>
      </c>
      <c r="C464" s="258" t="str">
        <f t="shared" si="80"/>
        <v>Morelos</v>
      </c>
      <c r="D464" s="258" t="str">
        <f t="shared" si="81"/>
        <v>Morelos</v>
      </c>
      <c r="F464" s="308"/>
      <c r="G464" s="288"/>
      <c r="H464" s="294" t="s">
        <v>479</v>
      </c>
      <c r="I464" s="289">
        <v>141.4362551689297</v>
      </c>
      <c r="J464" s="290">
        <v>0.12001332847272242</v>
      </c>
      <c r="K464" s="291">
        <v>0.17531615832105177</v>
      </c>
      <c r="L464" s="281"/>
      <c r="M464" s="268" t="str">
        <f t="shared" si="82"/>
        <v>Mala atención médica</v>
      </c>
      <c r="P464" s="262">
        <f>IF(R464&lt;&gt;"",VLOOKUP($C464,'Inf_NO MODIFICAR'!$O$6:$Q$41,2,FALSE),"")</f>
        <v>19</v>
      </c>
      <c r="Q464" s="262" t="str">
        <f>IFERROR(VLOOKUP($P464,'Inf_NO MODIFICAR'!$P$6:$Q$41,2,FALSE),"")</f>
        <v>Morelos</v>
      </c>
      <c r="R464" s="21" t="str">
        <f t="shared" si="83"/>
        <v>Mala atención médica</v>
      </c>
      <c r="S464" s="292">
        <f t="shared" si="84"/>
        <v>0.17531615832105177</v>
      </c>
      <c r="T464" s="293">
        <f t="shared" si="85"/>
        <v>1</v>
      </c>
      <c r="U464" s="258" t="str">
        <f t="shared" si="86"/>
        <v/>
      </c>
      <c r="V464" s="258" t="str">
        <f t="shared" si="77"/>
        <v/>
      </c>
      <c r="W464" s="258" t="str">
        <f t="shared" si="87"/>
        <v/>
      </c>
    </row>
    <row r="465" spans="1:23" ht="15.75" x14ac:dyDescent="0.25">
      <c r="A465" s="25" t="str">
        <f t="shared" si="78"/>
        <v>delegMorelosMoreloso explican bien los médicos</v>
      </c>
      <c r="B465" s="258" t="str">
        <f t="shared" si="79"/>
        <v>deleg</v>
      </c>
      <c r="C465" s="258" t="str">
        <f t="shared" si="80"/>
        <v>Morelos</v>
      </c>
      <c r="D465" s="258" t="str">
        <f t="shared" si="81"/>
        <v>Morelos</v>
      </c>
      <c r="F465" s="308"/>
      <c r="G465" s="288"/>
      <c r="H465" s="294" t="s">
        <v>480</v>
      </c>
      <c r="I465" s="289">
        <v>36.57577571032094</v>
      </c>
      <c r="J465" s="290">
        <v>3.1035752319831352E-2</v>
      </c>
      <c r="K465" s="291">
        <v>4.5337204930144009E-2</v>
      </c>
      <c r="L465" s="281"/>
      <c r="M465" s="268" t="str">
        <f t="shared" si="82"/>
        <v>No explican bien los médicos</v>
      </c>
      <c r="P465" s="262">
        <f>IF(R465&lt;&gt;"",VLOOKUP($C465,'Inf_NO MODIFICAR'!$O$6:$Q$41,2,FALSE),"")</f>
        <v>19</v>
      </c>
      <c r="Q465" s="262" t="str">
        <f>IFERROR(VLOOKUP($P465,'Inf_NO MODIFICAR'!$P$6:$Q$41,2,FALSE),"")</f>
        <v>Morelos</v>
      </c>
      <c r="R465" s="21" t="str">
        <f t="shared" si="83"/>
        <v>No explican bien los médicos</v>
      </c>
      <c r="S465" s="292">
        <f t="shared" si="84"/>
        <v>4.5337204930144009E-2</v>
      </c>
      <c r="T465" s="293">
        <f t="shared" si="85"/>
        <v>1</v>
      </c>
      <c r="U465" s="258" t="str">
        <f t="shared" si="86"/>
        <v/>
      </c>
      <c r="V465" s="258" t="str">
        <f t="shared" si="77"/>
        <v/>
      </c>
      <c r="W465" s="258" t="str">
        <f t="shared" si="87"/>
        <v/>
      </c>
    </row>
    <row r="466" spans="1:23" ht="15.75" x14ac:dyDescent="0.25">
      <c r="A466" s="25" t="str">
        <f t="shared" si="78"/>
        <v>delegMorelosMorelosalta de organización</v>
      </c>
      <c r="B466" s="258" t="str">
        <f t="shared" si="79"/>
        <v>deleg</v>
      </c>
      <c r="C466" s="258" t="str">
        <f t="shared" si="80"/>
        <v>Morelos</v>
      </c>
      <c r="D466" s="258" t="str">
        <f t="shared" si="81"/>
        <v>Morelos</v>
      </c>
      <c r="F466" s="308"/>
      <c r="G466" s="288"/>
      <c r="H466" s="294" t="s">
        <v>481</v>
      </c>
      <c r="I466" s="289">
        <v>73.783661569193995</v>
      </c>
      <c r="J466" s="290">
        <v>6.2607870953932818E-2</v>
      </c>
      <c r="K466" s="291">
        <v>9.1457936847392882E-2</v>
      </c>
      <c r="L466" s="281"/>
      <c r="M466" s="268" t="str">
        <f t="shared" si="82"/>
        <v>Falta de organización</v>
      </c>
      <c r="P466" s="262">
        <f>IF(R466&lt;&gt;"",VLOOKUP($C466,'Inf_NO MODIFICAR'!$O$6:$Q$41,2,FALSE),"")</f>
        <v>19</v>
      </c>
      <c r="Q466" s="262" t="str">
        <f>IFERROR(VLOOKUP($P466,'Inf_NO MODIFICAR'!$P$6:$Q$41,2,FALSE),"")</f>
        <v>Morelos</v>
      </c>
      <c r="R466" s="21" t="str">
        <f t="shared" si="83"/>
        <v>Falta de organización</v>
      </c>
      <c r="S466" s="292">
        <f t="shared" si="84"/>
        <v>9.1457936847392882E-2</v>
      </c>
      <c r="T466" s="293">
        <f t="shared" si="85"/>
        <v>1</v>
      </c>
      <c r="U466" s="258" t="str">
        <f t="shared" si="86"/>
        <v/>
      </c>
      <c r="V466" s="258" t="str">
        <f t="shared" si="77"/>
        <v/>
      </c>
      <c r="W466" s="258" t="str">
        <f t="shared" si="87"/>
        <v/>
      </c>
    </row>
    <row r="467" spans="1:23" ht="15.75" x14ac:dyDescent="0.25">
      <c r="A467" s="25" t="str">
        <f t="shared" si="78"/>
        <v>delegMorelosMoreloso me realizaron la exploración física en privado</v>
      </c>
      <c r="B467" s="258" t="str">
        <f t="shared" si="79"/>
        <v>deleg</v>
      </c>
      <c r="C467" s="258" t="str">
        <f t="shared" si="80"/>
        <v>Morelos</v>
      </c>
      <c r="D467" s="258" t="str">
        <f t="shared" si="81"/>
        <v>Morelos</v>
      </c>
      <c r="F467" s="308"/>
      <c r="G467" s="288"/>
      <c r="H467" s="294" t="s">
        <v>483</v>
      </c>
      <c r="I467" s="289">
        <v>27.905784155013464</v>
      </c>
      <c r="J467" s="290">
        <v>2.3678978463368115E-2</v>
      </c>
      <c r="K467" s="291">
        <v>3.4590387501069617E-2</v>
      </c>
      <c r="L467" s="281"/>
      <c r="M467" s="268" t="str">
        <f t="shared" si="82"/>
        <v>No me realizaron la exploración física en privado</v>
      </c>
      <c r="P467" s="262">
        <f>IF(R467&lt;&gt;"",VLOOKUP($C467,'Inf_NO MODIFICAR'!$O$6:$Q$41,2,FALSE),"")</f>
        <v>19</v>
      </c>
      <c r="Q467" s="262" t="str">
        <f>IFERROR(VLOOKUP($P467,'Inf_NO MODIFICAR'!$P$6:$Q$41,2,FALSE),"")</f>
        <v>Morelos</v>
      </c>
      <c r="R467" s="21" t="str">
        <f t="shared" si="83"/>
        <v>No me realizaron la exploración física en privado</v>
      </c>
      <c r="S467" s="292">
        <f t="shared" si="84"/>
        <v>3.4590387501069617E-2</v>
      </c>
      <c r="T467" s="293">
        <f t="shared" si="85"/>
        <v>1</v>
      </c>
      <c r="U467" s="258" t="str">
        <f t="shared" si="86"/>
        <v/>
      </c>
      <c r="V467" s="258" t="str">
        <f t="shared" si="77"/>
        <v/>
      </c>
      <c r="W467" s="258" t="str">
        <f t="shared" si="87"/>
        <v/>
      </c>
    </row>
    <row r="468" spans="1:23" ht="15.75" x14ac:dyDescent="0.25">
      <c r="A468" s="25" t="str">
        <f t="shared" si="78"/>
        <v>delegMorelosMorelose atendieron en otro consultorio/Cambio de médico</v>
      </c>
      <c r="B468" s="258" t="str">
        <f t="shared" si="79"/>
        <v>deleg</v>
      </c>
      <c r="C468" s="258" t="str">
        <f t="shared" si="80"/>
        <v>Morelos</v>
      </c>
      <c r="D468" s="258" t="str">
        <f t="shared" si="81"/>
        <v>Morelos</v>
      </c>
      <c r="F468" s="308"/>
      <c r="G468" s="288"/>
      <c r="H468" s="294" t="s">
        <v>485</v>
      </c>
      <c r="I468" s="289">
        <v>28.727225055468605</v>
      </c>
      <c r="J468" s="290">
        <v>2.4375998166622444E-2</v>
      </c>
      <c r="K468" s="291">
        <v>3.5608597879897695E-2</v>
      </c>
      <c r="L468" s="281"/>
      <c r="M468" s="268" t="str">
        <f t="shared" si="82"/>
        <v>Me atendieron en otro consultorio/Cambio de médico</v>
      </c>
      <c r="P468" s="262">
        <f>IF(R468&lt;&gt;"",VLOOKUP($C468,'Inf_NO MODIFICAR'!$O$6:$Q$41,2,FALSE),"")</f>
        <v>19</v>
      </c>
      <c r="Q468" s="262" t="str">
        <f>IFERROR(VLOOKUP($P468,'Inf_NO MODIFICAR'!$P$6:$Q$41,2,FALSE),"")</f>
        <v>Morelos</v>
      </c>
      <c r="R468" s="21" t="str">
        <f t="shared" si="83"/>
        <v>Me atendieron en otro consultorio/Cambio de médico</v>
      </c>
      <c r="S468" s="292">
        <f t="shared" si="84"/>
        <v>3.5608597879897695E-2</v>
      </c>
      <c r="T468" s="293">
        <f t="shared" si="85"/>
        <v>1</v>
      </c>
      <c r="U468" s="258" t="str">
        <f t="shared" si="86"/>
        <v/>
      </c>
      <c r="V468" s="258" t="str">
        <f t="shared" si="77"/>
        <v/>
      </c>
      <c r="W468" s="258" t="str">
        <f t="shared" si="87"/>
        <v/>
      </c>
    </row>
    <row r="469" spans="1:23" ht="15.75" x14ac:dyDescent="0.25">
      <c r="A469" s="25" t="str">
        <f t="shared" si="78"/>
        <v>delegMorelosMoreloso recibió la atención que requería</v>
      </c>
      <c r="B469" s="258" t="str">
        <f t="shared" si="79"/>
        <v>deleg</v>
      </c>
      <c r="C469" s="258" t="str">
        <f t="shared" si="80"/>
        <v>Morelos</v>
      </c>
      <c r="D469" s="258" t="str">
        <f t="shared" si="81"/>
        <v>Morelos</v>
      </c>
      <c r="F469" s="308"/>
      <c r="G469" s="288"/>
      <c r="H469" s="294" t="s">
        <v>486</v>
      </c>
      <c r="I469" s="289">
        <v>47.242608031450736</v>
      </c>
      <c r="J469" s="290">
        <v>4.0086911441586895E-2</v>
      </c>
      <c r="K469" s="291">
        <v>5.855919006939786E-2</v>
      </c>
      <c r="L469" s="281"/>
      <c r="M469" s="268" t="str">
        <f t="shared" si="82"/>
        <v>No recibió la atención que requería</v>
      </c>
      <c r="P469" s="262">
        <f>IF(R469&lt;&gt;"",VLOOKUP($C469,'Inf_NO MODIFICAR'!$O$6:$Q$41,2,FALSE),"")</f>
        <v>19</v>
      </c>
      <c r="Q469" s="262" t="str">
        <f>IFERROR(VLOOKUP($P469,'Inf_NO MODIFICAR'!$P$6:$Q$41,2,FALSE),"")</f>
        <v>Morelos</v>
      </c>
      <c r="R469" s="21" t="str">
        <f t="shared" si="83"/>
        <v>No recibió la atención que requería</v>
      </c>
      <c r="S469" s="292">
        <f t="shared" si="84"/>
        <v>5.855919006939786E-2</v>
      </c>
      <c r="T469" s="293">
        <f t="shared" si="85"/>
        <v>1</v>
      </c>
      <c r="U469" s="258" t="str">
        <f t="shared" si="86"/>
        <v/>
      </c>
      <c r="V469" s="258" t="str">
        <f t="shared" si="77"/>
        <v/>
      </c>
      <c r="W469" s="258" t="str">
        <f t="shared" si="87"/>
        <v/>
      </c>
    </row>
    <row r="470" spans="1:23" ht="15.75" x14ac:dyDescent="0.25">
      <c r="A470" s="25" t="str">
        <f t="shared" si="78"/>
        <v>delegMorelosMoreloso sirven los aparatos</v>
      </c>
      <c r="B470" s="258" t="str">
        <f t="shared" si="79"/>
        <v>deleg</v>
      </c>
      <c r="C470" s="258" t="str">
        <f t="shared" si="80"/>
        <v>Morelos</v>
      </c>
      <c r="D470" s="258" t="str">
        <f t="shared" si="81"/>
        <v>Morelos</v>
      </c>
      <c r="F470" s="308"/>
      <c r="G470" s="288"/>
      <c r="H470" s="294" t="s">
        <v>488</v>
      </c>
      <c r="I470" s="289">
        <v>4.4859217833759981</v>
      </c>
      <c r="J470" s="290">
        <v>3.8064526231143597E-3</v>
      </c>
      <c r="K470" s="291">
        <v>5.5604878158776894E-3</v>
      </c>
      <c r="L470" s="281"/>
      <c r="M470" s="268" t="str">
        <f t="shared" si="82"/>
        <v>No sirven los aparatos</v>
      </c>
      <c r="P470" s="262">
        <f>IF(R470&lt;&gt;"",VLOOKUP($C470,'Inf_NO MODIFICAR'!$O$6:$Q$41,2,FALSE),"")</f>
        <v>19</v>
      </c>
      <c r="Q470" s="262" t="str">
        <f>IFERROR(VLOOKUP($P470,'Inf_NO MODIFICAR'!$P$6:$Q$41,2,FALSE),"")</f>
        <v>Morelos</v>
      </c>
      <c r="R470" s="21" t="str">
        <f t="shared" si="83"/>
        <v>No sirven los aparatos</v>
      </c>
      <c r="S470" s="292">
        <f t="shared" si="84"/>
        <v>5.5604878158776894E-3</v>
      </c>
      <c r="T470" s="293">
        <f t="shared" si="85"/>
        <v>1</v>
      </c>
      <c r="U470" s="258" t="str">
        <f t="shared" si="86"/>
        <v/>
      </c>
      <c r="V470" s="258" t="str">
        <f t="shared" si="77"/>
        <v/>
      </c>
      <c r="W470" s="258" t="str">
        <f t="shared" si="87"/>
        <v/>
      </c>
    </row>
    <row r="471" spans="1:23" ht="15.75" x14ac:dyDescent="0.25">
      <c r="A471" s="25" t="str">
        <f t="shared" si="78"/>
        <v>delegMorelosMorelosos tiempos de espera para ser atendido</v>
      </c>
      <c r="B471" s="258" t="str">
        <f t="shared" si="79"/>
        <v>deleg</v>
      </c>
      <c r="C471" s="258" t="str">
        <f t="shared" si="80"/>
        <v>Morelos</v>
      </c>
      <c r="D471" s="258" t="str">
        <f t="shared" si="81"/>
        <v>Morelos</v>
      </c>
      <c r="F471" s="308"/>
      <c r="G471" s="288"/>
      <c r="H471" s="294" t="s">
        <v>491</v>
      </c>
      <c r="I471" s="289">
        <v>39.010387412129532</v>
      </c>
      <c r="J471" s="290">
        <v>3.3101600666308746E-2</v>
      </c>
      <c r="K471" s="291">
        <v>4.8355008039076469E-2</v>
      </c>
      <c r="L471" s="281"/>
      <c r="M471" s="268" t="str">
        <f t="shared" si="82"/>
        <v>Los tiempos de espera para ser atendido</v>
      </c>
      <c r="P471" s="262">
        <f>IF(R471&lt;&gt;"",VLOOKUP($C471,'Inf_NO MODIFICAR'!$O$6:$Q$41,2,FALSE),"")</f>
        <v>19</v>
      </c>
      <c r="Q471" s="262" t="str">
        <f>IFERROR(VLOOKUP($P471,'Inf_NO MODIFICAR'!$P$6:$Q$41,2,FALSE),"")</f>
        <v>Morelos</v>
      </c>
      <c r="R471" s="21" t="str">
        <f t="shared" si="83"/>
        <v>Los tiempos de espera para ser atendido</v>
      </c>
      <c r="S471" s="292">
        <f t="shared" si="84"/>
        <v>4.8355008039076469E-2</v>
      </c>
      <c r="T471" s="293">
        <f t="shared" si="85"/>
        <v>1</v>
      </c>
      <c r="U471" s="258" t="str">
        <f t="shared" si="86"/>
        <v/>
      </c>
      <c r="V471" s="258" t="str">
        <f t="shared" si="77"/>
        <v/>
      </c>
      <c r="W471" s="258" t="str">
        <f t="shared" si="87"/>
        <v/>
      </c>
    </row>
    <row r="472" spans="1:23" ht="15.75" x14ac:dyDescent="0.25">
      <c r="A472" s="25" t="str">
        <f t="shared" si="78"/>
        <v>delegMorelosMorelostro</v>
      </c>
      <c r="B472" s="258" t="str">
        <f t="shared" si="79"/>
        <v>deleg</v>
      </c>
      <c r="C472" s="258" t="str">
        <f t="shared" si="80"/>
        <v>Morelos</v>
      </c>
      <c r="D472" s="258" t="str">
        <f t="shared" si="81"/>
        <v>Morelos</v>
      </c>
      <c r="F472" s="308"/>
      <c r="G472" s="288"/>
      <c r="H472" s="294" t="s">
        <v>541</v>
      </c>
      <c r="I472" s="289">
        <v>15.600588429508154</v>
      </c>
      <c r="J472" s="290">
        <v>1.3237613943624911E-2</v>
      </c>
      <c r="K472" s="291">
        <v>1.9337582345789119E-2</v>
      </c>
      <c r="L472" s="281"/>
      <c r="M472" s="268" t="str">
        <f t="shared" si="82"/>
        <v>Otro</v>
      </c>
      <c r="P472" s="262">
        <f>IF(R472&lt;&gt;"",VLOOKUP($C472,'Inf_NO MODIFICAR'!$O$6:$Q$41,2,FALSE),"")</f>
        <v>19</v>
      </c>
      <c r="Q472" s="262" t="str">
        <f>IFERROR(VLOOKUP($P472,'Inf_NO MODIFICAR'!$P$6:$Q$41,2,FALSE),"")</f>
        <v>Morelos</v>
      </c>
      <c r="R472" s="21" t="str">
        <f t="shared" si="83"/>
        <v>Otro</v>
      </c>
      <c r="S472" s="292">
        <f t="shared" si="84"/>
        <v>1.9337582345789119E-2</v>
      </c>
      <c r="T472" s="293">
        <f t="shared" si="85"/>
        <v>2</v>
      </c>
      <c r="U472" s="258" t="str">
        <f t="shared" si="86"/>
        <v/>
      </c>
      <c r="V472" s="258" t="str">
        <f t="shared" si="77"/>
        <v/>
      </c>
      <c r="W472" s="258" t="str">
        <f t="shared" si="87"/>
        <v/>
      </c>
    </row>
    <row r="473" spans="1:23" ht="15.75" x14ac:dyDescent="0.25">
      <c r="A473" s="25" t="str">
        <f t="shared" si="78"/>
        <v>delegMorelosMorelosS/NR</v>
      </c>
      <c r="B473" s="258" t="str">
        <f t="shared" si="79"/>
        <v>deleg</v>
      </c>
      <c r="C473" s="258" t="str">
        <f t="shared" si="80"/>
        <v>Morelos</v>
      </c>
      <c r="D473" s="258" t="str">
        <f t="shared" si="81"/>
        <v>Morelos</v>
      </c>
      <c r="F473" s="308"/>
      <c r="G473" s="288"/>
      <c r="H473" s="294" t="s">
        <v>542</v>
      </c>
      <c r="I473" s="289">
        <v>10.919408609958305</v>
      </c>
      <c r="J473" s="290">
        <v>9.2654784352822744E-3</v>
      </c>
      <c r="K473" s="291">
        <v>1.3535064021238625E-2</v>
      </c>
      <c r="L473" s="281"/>
      <c r="M473" s="268" t="str">
        <f t="shared" si="82"/>
        <v>NS/NR</v>
      </c>
      <c r="P473" s="262">
        <f>IF(R473&lt;&gt;"",VLOOKUP($C473,'Inf_NO MODIFICAR'!$O$6:$Q$41,2,FALSE),"")</f>
        <v>19</v>
      </c>
      <c r="Q473" s="262" t="str">
        <f>IFERROR(VLOOKUP($P473,'Inf_NO MODIFICAR'!$P$6:$Q$41,2,FALSE),"")</f>
        <v>Morelos</v>
      </c>
      <c r="R473" s="21" t="str">
        <f t="shared" si="83"/>
        <v>NS/NR</v>
      </c>
      <c r="S473" s="292">
        <f t="shared" si="84"/>
        <v>1.3535064021238625E-2</v>
      </c>
      <c r="T473" s="293">
        <f t="shared" si="85"/>
        <v>3</v>
      </c>
      <c r="U473" s="258" t="str">
        <f t="shared" si="86"/>
        <v/>
      </c>
      <c r="V473" s="258" t="str">
        <f t="shared" si="77"/>
        <v/>
      </c>
      <c r="W473" s="258" t="str">
        <f t="shared" si="87"/>
        <v/>
      </c>
    </row>
    <row r="474" spans="1:23" ht="15.75" x14ac:dyDescent="0.25">
      <c r="A474" s="25" t="str">
        <f t="shared" si="78"/>
        <v/>
      </c>
      <c r="B474" s="258" t="str">
        <f t="shared" si="79"/>
        <v>deleg</v>
      </c>
      <c r="C474" s="258" t="str">
        <f t="shared" si="80"/>
        <v>Morelos</v>
      </c>
      <c r="D474" s="258" t="str">
        <f t="shared" si="81"/>
        <v>Morelos</v>
      </c>
      <c r="F474" s="308"/>
      <c r="G474" s="288" t="s">
        <v>41</v>
      </c>
      <c r="H474" s="295"/>
      <c r="I474" s="289">
        <v>1179</v>
      </c>
      <c r="J474" s="290">
        <v>1</v>
      </c>
      <c r="K474" s="291">
        <v>1.460805733430675</v>
      </c>
      <c r="L474" s="281"/>
      <c r="M474" s="268" t="str">
        <f t="shared" si="82"/>
        <v/>
      </c>
      <c r="P474" s="262" t="str">
        <f>IF(R474&lt;&gt;"",VLOOKUP($C474,'Inf_NO MODIFICAR'!$O$6:$Q$41,2,FALSE),"")</f>
        <v/>
      </c>
      <c r="Q474" s="262" t="str">
        <f>IFERROR(VLOOKUP($P474,'Inf_NO MODIFICAR'!$P$6:$Q$41,2,FALSE),"")</f>
        <v/>
      </c>
      <c r="R474" s="21" t="str">
        <f t="shared" si="83"/>
        <v/>
      </c>
      <c r="S474" s="292" t="str">
        <f t="shared" si="84"/>
        <v/>
      </c>
      <c r="T474" s="293" t="str">
        <f t="shared" si="85"/>
        <v/>
      </c>
      <c r="U474" s="258">
        <f t="shared" si="86"/>
        <v>1179</v>
      </c>
      <c r="V474" s="258" t="str">
        <f t="shared" si="77"/>
        <v>Morelos</v>
      </c>
      <c r="W474" s="258">
        <f t="shared" si="87"/>
        <v>1179</v>
      </c>
    </row>
    <row r="475" spans="1:23" ht="18" x14ac:dyDescent="0.25">
      <c r="A475" s="25" t="str">
        <f t="shared" si="78"/>
        <v>delegNayaritNayarital trato</v>
      </c>
      <c r="B475" s="258" t="str">
        <f t="shared" si="79"/>
        <v>deleg</v>
      </c>
      <c r="C475" s="258" t="str">
        <f t="shared" si="80"/>
        <v>Nayarit</v>
      </c>
      <c r="D475" s="258" t="str">
        <f t="shared" si="81"/>
        <v>Nayarit</v>
      </c>
      <c r="F475" s="308" t="s">
        <v>524</v>
      </c>
      <c r="G475" s="288" t="s">
        <v>464</v>
      </c>
      <c r="H475" s="294" t="s">
        <v>465</v>
      </c>
      <c r="I475" s="289">
        <v>148.47893724196149</v>
      </c>
      <c r="J475" s="290">
        <v>0.10173451185223475</v>
      </c>
      <c r="K475" s="291">
        <v>0.15969172903102893</v>
      </c>
      <c r="L475" s="281"/>
      <c r="M475" s="268" t="str">
        <f t="shared" si="82"/>
        <v>Mal trato</v>
      </c>
      <c r="P475" s="262">
        <f>IF(R475&lt;&gt;"",VLOOKUP($C475,'Inf_NO MODIFICAR'!$O$6:$Q$41,2,FALSE),"")</f>
        <v>20</v>
      </c>
      <c r="Q475" s="262" t="str">
        <f>IFERROR(VLOOKUP($P475,'Inf_NO MODIFICAR'!$P$6:$Q$41,2,FALSE),"")</f>
        <v>Nayarit</v>
      </c>
      <c r="R475" s="21" t="str">
        <f t="shared" si="83"/>
        <v>Mal trato</v>
      </c>
      <c r="S475" s="292">
        <f t="shared" si="84"/>
        <v>0.15969172903102893</v>
      </c>
      <c r="T475" s="293">
        <f t="shared" si="85"/>
        <v>1</v>
      </c>
      <c r="U475" s="258" t="str">
        <f t="shared" si="86"/>
        <v/>
      </c>
      <c r="V475" s="258" t="str">
        <f t="shared" si="77"/>
        <v/>
      </c>
      <c r="W475" s="258" t="str">
        <f t="shared" si="87"/>
        <v/>
      </c>
    </row>
    <row r="476" spans="1:23" ht="15.75" x14ac:dyDescent="0.25">
      <c r="A476" s="25" t="str">
        <f t="shared" si="78"/>
        <v>delegNayaritNayaritnstalaciones inadecuadas</v>
      </c>
      <c r="B476" s="258" t="str">
        <f t="shared" si="79"/>
        <v>deleg</v>
      </c>
      <c r="C476" s="258" t="str">
        <f t="shared" si="80"/>
        <v>Nayarit</v>
      </c>
      <c r="D476" s="258" t="str">
        <f t="shared" si="81"/>
        <v>Nayarit</v>
      </c>
      <c r="F476" s="308"/>
      <c r="G476" s="288"/>
      <c r="H476" s="294" t="s">
        <v>466</v>
      </c>
      <c r="I476" s="289">
        <v>11.198826574589981</v>
      </c>
      <c r="J476" s="290">
        <v>7.6731903935110301E-3</v>
      </c>
      <c r="K476" s="291">
        <v>1.2044536498133706E-2</v>
      </c>
      <c r="L476" s="281"/>
      <c r="M476" s="268" t="str">
        <f t="shared" si="82"/>
        <v>Instalaciones inadecuadas</v>
      </c>
      <c r="P476" s="262">
        <f>IF(R476&lt;&gt;"",VLOOKUP($C476,'Inf_NO MODIFICAR'!$O$6:$Q$41,2,FALSE),"")</f>
        <v>20</v>
      </c>
      <c r="Q476" s="262" t="str">
        <f>IFERROR(VLOOKUP($P476,'Inf_NO MODIFICAR'!$P$6:$Q$41,2,FALSE),"")</f>
        <v>Nayarit</v>
      </c>
      <c r="R476" s="21" t="str">
        <f t="shared" si="83"/>
        <v>Instalaciones inadecuadas</v>
      </c>
      <c r="S476" s="292">
        <f t="shared" si="84"/>
        <v>1.2044536498133706E-2</v>
      </c>
      <c r="T476" s="293">
        <f t="shared" si="85"/>
        <v>1</v>
      </c>
      <c r="U476" s="258" t="str">
        <f t="shared" si="86"/>
        <v/>
      </c>
      <c r="V476" s="258" t="str">
        <f t="shared" si="77"/>
        <v/>
      </c>
      <c r="W476" s="258" t="str">
        <f t="shared" si="87"/>
        <v/>
      </c>
    </row>
    <row r="477" spans="1:23" ht="15.75" x14ac:dyDescent="0.25">
      <c r="A477" s="25" t="str">
        <f t="shared" si="78"/>
        <v>delegNayaritNayaritalta de medicamentos</v>
      </c>
      <c r="B477" s="258" t="str">
        <f t="shared" si="79"/>
        <v>deleg</v>
      </c>
      <c r="C477" s="258" t="str">
        <f t="shared" si="80"/>
        <v>Nayarit</v>
      </c>
      <c r="D477" s="258" t="str">
        <f t="shared" si="81"/>
        <v>Nayarit</v>
      </c>
      <c r="F477" s="308"/>
      <c r="G477" s="288"/>
      <c r="H477" s="294" t="s">
        <v>467</v>
      </c>
      <c r="I477" s="289">
        <v>125.96346016901924</v>
      </c>
      <c r="J477" s="290">
        <v>8.6307400696372993E-2</v>
      </c>
      <c r="K477" s="291">
        <v>0.13547593431613714</v>
      </c>
      <c r="L477" s="281"/>
      <c r="M477" s="268" t="str">
        <f t="shared" si="82"/>
        <v>Falta de medicamentos</v>
      </c>
      <c r="P477" s="262">
        <f>IF(R477&lt;&gt;"",VLOOKUP($C477,'Inf_NO MODIFICAR'!$O$6:$Q$41,2,FALSE),"")</f>
        <v>20</v>
      </c>
      <c r="Q477" s="262" t="str">
        <f>IFERROR(VLOOKUP($P477,'Inf_NO MODIFICAR'!$P$6:$Q$41,2,FALSE),"")</f>
        <v>Nayarit</v>
      </c>
      <c r="R477" s="21" t="str">
        <f t="shared" si="83"/>
        <v>Falta de medicamentos</v>
      </c>
      <c r="S477" s="292">
        <f t="shared" si="84"/>
        <v>0.13547593431613714</v>
      </c>
      <c r="T477" s="293">
        <f t="shared" si="85"/>
        <v>1</v>
      </c>
      <c r="U477" s="258" t="str">
        <f t="shared" si="86"/>
        <v/>
      </c>
      <c r="V477" s="258" t="str">
        <f t="shared" si="77"/>
        <v/>
      </c>
      <c r="W477" s="258" t="str">
        <f t="shared" si="87"/>
        <v/>
      </c>
    </row>
    <row r="478" spans="1:23" ht="15.75" x14ac:dyDescent="0.25">
      <c r="A478" s="25" t="str">
        <f t="shared" si="78"/>
        <v>delegNayaritNayarital servicio en farmacia</v>
      </c>
      <c r="B478" s="258" t="str">
        <f t="shared" si="79"/>
        <v>deleg</v>
      </c>
      <c r="C478" s="258" t="str">
        <f t="shared" si="80"/>
        <v>Nayarit</v>
      </c>
      <c r="D478" s="258" t="str">
        <f t="shared" si="81"/>
        <v>Nayarit</v>
      </c>
      <c r="F478" s="308"/>
      <c r="G478" s="288"/>
      <c r="H478" s="294" t="s">
        <v>468</v>
      </c>
      <c r="I478" s="289">
        <v>37.816371121238774</v>
      </c>
      <c r="J478" s="290">
        <v>2.5910948229463163E-2</v>
      </c>
      <c r="K478" s="291">
        <v>4.0672177496721904E-2</v>
      </c>
      <c r="L478" s="281"/>
      <c r="M478" s="268" t="str">
        <f t="shared" si="82"/>
        <v>Mal servicio en farmacia</v>
      </c>
      <c r="P478" s="262">
        <f>IF(R478&lt;&gt;"",VLOOKUP($C478,'Inf_NO MODIFICAR'!$O$6:$Q$41,2,FALSE),"")</f>
        <v>20</v>
      </c>
      <c r="Q478" s="262" t="str">
        <f>IFERROR(VLOOKUP($P478,'Inf_NO MODIFICAR'!$P$6:$Q$41,2,FALSE),"")</f>
        <v>Nayarit</v>
      </c>
      <c r="R478" s="21" t="str">
        <f t="shared" si="83"/>
        <v>Mal servicio en farmacia</v>
      </c>
      <c r="S478" s="292">
        <f t="shared" si="84"/>
        <v>4.0672177496721904E-2</v>
      </c>
      <c r="T478" s="293">
        <f t="shared" si="85"/>
        <v>1</v>
      </c>
      <c r="U478" s="258" t="str">
        <f t="shared" si="86"/>
        <v/>
      </c>
      <c r="V478" s="258" t="str">
        <f t="shared" si="77"/>
        <v/>
      </c>
      <c r="W478" s="258" t="str">
        <f t="shared" si="87"/>
        <v/>
      </c>
    </row>
    <row r="479" spans="1:23" ht="15.75" x14ac:dyDescent="0.25">
      <c r="A479" s="25" t="str">
        <f t="shared" si="78"/>
        <v>delegNayaritNayarital servicio en laboratorio</v>
      </c>
      <c r="B479" s="258" t="str">
        <f t="shared" si="79"/>
        <v>deleg</v>
      </c>
      <c r="C479" s="258" t="str">
        <f t="shared" si="80"/>
        <v>Nayarit</v>
      </c>
      <c r="D479" s="258" t="str">
        <f t="shared" si="81"/>
        <v>Nayarit</v>
      </c>
      <c r="F479" s="308"/>
      <c r="G479" s="288"/>
      <c r="H479" s="294" t="s">
        <v>469</v>
      </c>
      <c r="I479" s="289">
        <v>24.098840205073806</v>
      </c>
      <c r="J479" s="290">
        <v>1.6511996852947065E-2</v>
      </c>
      <c r="K479" s="291">
        <v>2.591872983115024E-2</v>
      </c>
      <c r="L479" s="281"/>
      <c r="M479" s="268" t="str">
        <f t="shared" si="82"/>
        <v>Mal servicio en laboratorio</v>
      </c>
      <c r="P479" s="262">
        <f>IF(R479&lt;&gt;"",VLOOKUP($C479,'Inf_NO MODIFICAR'!$O$6:$Q$41,2,FALSE),"")</f>
        <v>20</v>
      </c>
      <c r="Q479" s="262" t="str">
        <f>IFERROR(VLOOKUP($P479,'Inf_NO MODIFICAR'!$P$6:$Q$41,2,FALSE),"")</f>
        <v>Nayarit</v>
      </c>
      <c r="R479" s="21" t="str">
        <f t="shared" si="83"/>
        <v>Mal servicio en laboratorio</v>
      </c>
      <c r="S479" s="292">
        <f t="shared" si="84"/>
        <v>2.591872983115024E-2</v>
      </c>
      <c r="T479" s="293">
        <f t="shared" si="85"/>
        <v>1</v>
      </c>
      <c r="U479" s="258" t="str">
        <f t="shared" si="86"/>
        <v/>
      </c>
      <c r="V479" s="258" t="str">
        <f t="shared" si="77"/>
        <v/>
      </c>
      <c r="W479" s="258" t="str">
        <f t="shared" si="87"/>
        <v/>
      </c>
    </row>
    <row r="480" spans="1:23" ht="15.75" x14ac:dyDescent="0.25">
      <c r="A480" s="25" t="str">
        <f t="shared" si="78"/>
        <v>delegNayaritNayarital servicio en archivo</v>
      </c>
      <c r="B480" s="258" t="str">
        <f t="shared" si="79"/>
        <v>deleg</v>
      </c>
      <c r="C480" s="258" t="str">
        <f t="shared" si="80"/>
        <v>Nayarit</v>
      </c>
      <c r="D480" s="258" t="str">
        <f t="shared" si="81"/>
        <v>Nayarit</v>
      </c>
      <c r="F480" s="308"/>
      <c r="G480" s="288"/>
      <c r="H480" s="294" t="s">
        <v>470</v>
      </c>
      <c r="I480" s="289">
        <v>41.116314510187401</v>
      </c>
      <c r="J480" s="290">
        <v>2.8171997076193601E-2</v>
      </c>
      <c r="K480" s="291">
        <v>4.4221325108325306E-2</v>
      </c>
      <c r="L480" s="281"/>
      <c r="M480" s="268" t="str">
        <f t="shared" si="82"/>
        <v>Mal servicio en archivo</v>
      </c>
      <c r="P480" s="262">
        <f>IF(R480&lt;&gt;"",VLOOKUP($C480,'Inf_NO MODIFICAR'!$O$6:$Q$41,2,FALSE),"")</f>
        <v>20</v>
      </c>
      <c r="Q480" s="262" t="str">
        <f>IFERROR(VLOOKUP($P480,'Inf_NO MODIFICAR'!$P$6:$Q$41,2,FALSE),"")</f>
        <v>Nayarit</v>
      </c>
      <c r="R480" s="21" t="str">
        <f t="shared" si="83"/>
        <v>Mal servicio en archivo</v>
      </c>
      <c r="S480" s="292">
        <f t="shared" si="84"/>
        <v>4.4221325108325306E-2</v>
      </c>
      <c r="T480" s="293">
        <f t="shared" si="85"/>
        <v>1</v>
      </c>
      <c r="U480" s="258" t="str">
        <f t="shared" si="86"/>
        <v/>
      </c>
      <c r="V480" s="258" t="str">
        <f t="shared" si="77"/>
        <v/>
      </c>
      <c r="W480" s="258" t="str">
        <f t="shared" si="87"/>
        <v/>
      </c>
    </row>
    <row r="481" spans="1:23" ht="15.75" x14ac:dyDescent="0.25">
      <c r="A481" s="25" t="str">
        <f t="shared" si="78"/>
        <v>delegNayaritNayarital servicio de ambulancias</v>
      </c>
      <c r="B481" s="258" t="str">
        <f t="shared" si="79"/>
        <v>deleg</v>
      </c>
      <c r="C481" s="258" t="str">
        <f t="shared" si="80"/>
        <v>Nayarit</v>
      </c>
      <c r="D481" s="258" t="str">
        <f t="shared" si="81"/>
        <v>Nayarit</v>
      </c>
      <c r="F481" s="308"/>
      <c r="G481" s="288"/>
      <c r="H481" s="294" t="s">
        <v>471</v>
      </c>
      <c r="I481" s="289">
        <v>51.51349536492382</v>
      </c>
      <c r="J481" s="290">
        <v>3.5295917401487256E-2</v>
      </c>
      <c r="K481" s="291">
        <v>5.5403677424300406E-2</v>
      </c>
      <c r="L481" s="281"/>
      <c r="M481" s="268" t="str">
        <f t="shared" si="82"/>
        <v>Mal servicio de ambulancias</v>
      </c>
      <c r="P481" s="262">
        <f>IF(R481&lt;&gt;"",VLOOKUP($C481,'Inf_NO MODIFICAR'!$O$6:$Q$41,2,FALSE),"")</f>
        <v>20</v>
      </c>
      <c r="Q481" s="262" t="str">
        <f>IFERROR(VLOOKUP($P481,'Inf_NO MODIFICAR'!$P$6:$Q$41,2,FALSE),"")</f>
        <v>Nayarit</v>
      </c>
      <c r="R481" s="21" t="str">
        <f t="shared" si="83"/>
        <v>Mal servicio de ambulancias</v>
      </c>
      <c r="S481" s="292">
        <f t="shared" si="84"/>
        <v>5.5403677424300406E-2</v>
      </c>
      <c r="T481" s="293">
        <f t="shared" si="85"/>
        <v>1</v>
      </c>
      <c r="U481" s="258" t="str">
        <f t="shared" si="86"/>
        <v/>
      </c>
      <c r="V481" s="258" t="str">
        <f t="shared" si="77"/>
        <v/>
      </c>
      <c r="W481" s="258" t="str">
        <f t="shared" si="87"/>
        <v/>
      </c>
    </row>
    <row r="482" spans="1:23" ht="15.75" x14ac:dyDescent="0.25">
      <c r="A482" s="25" t="str">
        <f t="shared" si="78"/>
        <v>delegNayaritNayaritos tiempos de espera para consulta</v>
      </c>
      <c r="B482" s="258" t="str">
        <f t="shared" si="79"/>
        <v>deleg</v>
      </c>
      <c r="C482" s="258" t="str">
        <f t="shared" si="80"/>
        <v>Nayarit</v>
      </c>
      <c r="D482" s="258" t="str">
        <f t="shared" si="81"/>
        <v>Nayarit</v>
      </c>
      <c r="F482" s="308"/>
      <c r="G482" s="288"/>
      <c r="H482" s="294" t="s">
        <v>472</v>
      </c>
      <c r="I482" s="289">
        <v>254.27268214725308</v>
      </c>
      <c r="J482" s="290">
        <v>0.17422206594497783</v>
      </c>
      <c r="K482" s="291">
        <v>0.2734747770404749</v>
      </c>
      <c r="L482" s="281"/>
      <c r="M482" s="268" t="str">
        <f t="shared" si="82"/>
        <v>Los tiempos de espera para consulta</v>
      </c>
      <c r="P482" s="262">
        <f>IF(R482&lt;&gt;"",VLOOKUP($C482,'Inf_NO MODIFICAR'!$O$6:$Q$41,2,FALSE),"")</f>
        <v>20</v>
      </c>
      <c r="Q482" s="262" t="str">
        <f>IFERROR(VLOOKUP($P482,'Inf_NO MODIFICAR'!$P$6:$Q$41,2,FALSE),"")</f>
        <v>Nayarit</v>
      </c>
      <c r="R482" s="21" t="str">
        <f t="shared" si="83"/>
        <v>Los tiempos de espera para consulta</v>
      </c>
      <c r="S482" s="292">
        <f t="shared" si="84"/>
        <v>0.2734747770404749</v>
      </c>
      <c r="T482" s="293">
        <f t="shared" si="85"/>
        <v>1</v>
      </c>
      <c r="U482" s="258" t="str">
        <f t="shared" si="86"/>
        <v/>
      </c>
      <c r="V482" s="258" t="str">
        <f t="shared" si="77"/>
        <v/>
      </c>
      <c r="W482" s="258" t="str">
        <f t="shared" si="87"/>
        <v/>
      </c>
    </row>
    <row r="483" spans="1:23" ht="15.75" x14ac:dyDescent="0.25">
      <c r="A483" s="25" t="str">
        <f t="shared" si="78"/>
        <v>delegNayaritNayaritos tiempos de espera para obtener citas</v>
      </c>
      <c r="B483" s="258" t="str">
        <f t="shared" si="79"/>
        <v>deleg</v>
      </c>
      <c r="C483" s="258" t="str">
        <f t="shared" si="80"/>
        <v>Nayarit</v>
      </c>
      <c r="D483" s="258" t="str">
        <f t="shared" si="81"/>
        <v>Nayarit</v>
      </c>
      <c r="F483" s="308"/>
      <c r="G483" s="288"/>
      <c r="H483" s="294" t="s">
        <v>473</v>
      </c>
      <c r="I483" s="289">
        <v>124.18857382593323</v>
      </c>
      <c r="J483" s="290">
        <v>8.5091287494991438E-2</v>
      </c>
      <c r="K483" s="291">
        <v>0.13356701259144108</v>
      </c>
      <c r="L483" s="281"/>
      <c r="M483" s="268" t="str">
        <f t="shared" si="82"/>
        <v>Los tiempos de espera para obtener citas</v>
      </c>
      <c r="P483" s="262">
        <f>IF(R483&lt;&gt;"",VLOOKUP($C483,'Inf_NO MODIFICAR'!$O$6:$Q$41,2,FALSE),"")</f>
        <v>20</v>
      </c>
      <c r="Q483" s="262" t="str">
        <f>IFERROR(VLOOKUP($P483,'Inf_NO MODIFICAR'!$P$6:$Q$41,2,FALSE),"")</f>
        <v>Nayarit</v>
      </c>
      <c r="R483" s="21" t="str">
        <f t="shared" si="83"/>
        <v>Los tiempos de espera para obtener citas</v>
      </c>
      <c r="S483" s="292">
        <f t="shared" si="84"/>
        <v>0.13356701259144108</v>
      </c>
      <c r="T483" s="293">
        <f t="shared" si="85"/>
        <v>1</v>
      </c>
      <c r="U483" s="258" t="str">
        <f t="shared" si="86"/>
        <v/>
      </c>
      <c r="V483" s="258" t="str">
        <f t="shared" si="77"/>
        <v/>
      </c>
      <c r="W483" s="258" t="str">
        <f t="shared" si="87"/>
        <v/>
      </c>
    </row>
    <row r="484" spans="1:23" ht="15.75" x14ac:dyDescent="0.25">
      <c r="A484" s="25" t="str">
        <f t="shared" si="78"/>
        <v>delegNayaritNayaritos tiempos de espera para trámites</v>
      </c>
      <c r="B484" s="258" t="str">
        <f t="shared" si="79"/>
        <v>deleg</v>
      </c>
      <c r="C484" s="258" t="str">
        <f t="shared" si="80"/>
        <v>Nayarit</v>
      </c>
      <c r="D484" s="258" t="str">
        <f t="shared" si="81"/>
        <v>Nayarit</v>
      </c>
      <c r="F484" s="308"/>
      <c r="G484" s="288"/>
      <c r="H484" s="294" t="s">
        <v>474</v>
      </c>
      <c r="I484" s="289">
        <v>50.306903324063583</v>
      </c>
      <c r="J484" s="290">
        <v>3.4469186994051278E-2</v>
      </c>
      <c r="K484" s="291">
        <v>5.4105966295576111E-2</v>
      </c>
      <c r="L484" s="281"/>
      <c r="M484" s="268" t="str">
        <f t="shared" si="82"/>
        <v>Los tiempos de espera para trámites</v>
      </c>
      <c r="P484" s="262">
        <f>IF(R484&lt;&gt;"",VLOOKUP($C484,'Inf_NO MODIFICAR'!$O$6:$Q$41,2,FALSE),"")</f>
        <v>20</v>
      </c>
      <c r="Q484" s="262" t="str">
        <f>IFERROR(VLOOKUP($P484,'Inf_NO MODIFICAR'!$P$6:$Q$41,2,FALSE),"")</f>
        <v>Nayarit</v>
      </c>
      <c r="R484" s="21" t="str">
        <f t="shared" si="83"/>
        <v>Los tiempos de espera para trámites</v>
      </c>
      <c r="S484" s="292">
        <f t="shared" si="84"/>
        <v>5.4105966295576111E-2</v>
      </c>
      <c r="T484" s="293">
        <f t="shared" si="85"/>
        <v>1</v>
      </c>
      <c r="U484" s="258" t="str">
        <f t="shared" si="86"/>
        <v/>
      </c>
      <c r="V484" s="258" t="str">
        <f t="shared" ref="V484:V547" si="88">IF(U484&lt;&gt;"",Q483,"")</f>
        <v/>
      </c>
      <c r="W484" s="258" t="str">
        <f t="shared" si="87"/>
        <v/>
      </c>
    </row>
    <row r="485" spans="1:23" ht="15.75" x14ac:dyDescent="0.25">
      <c r="A485" s="25" t="str">
        <f t="shared" si="78"/>
        <v>delegNayaritNayaritos tiempos de espera para resultados de estudios</v>
      </c>
      <c r="B485" s="258" t="str">
        <f t="shared" si="79"/>
        <v>deleg</v>
      </c>
      <c r="C485" s="258" t="str">
        <f t="shared" si="80"/>
        <v>Nayarit</v>
      </c>
      <c r="D485" s="258" t="str">
        <f t="shared" si="81"/>
        <v>Nayarit</v>
      </c>
      <c r="F485" s="308"/>
      <c r="G485" s="288"/>
      <c r="H485" s="294" t="s">
        <v>475</v>
      </c>
      <c r="I485" s="289">
        <v>21.364698707686596</v>
      </c>
      <c r="J485" s="290">
        <v>1.4638623055030246E-2</v>
      </c>
      <c r="K485" s="291">
        <v>2.2978112183667125E-2</v>
      </c>
      <c r="L485" s="281"/>
      <c r="M485" s="268" t="str">
        <f t="shared" si="82"/>
        <v>Los tiempos de espera para resultados de estudios</v>
      </c>
      <c r="P485" s="262">
        <f>IF(R485&lt;&gt;"",VLOOKUP($C485,'Inf_NO MODIFICAR'!$O$6:$Q$41,2,FALSE),"")</f>
        <v>20</v>
      </c>
      <c r="Q485" s="262" t="str">
        <f>IFERROR(VLOOKUP($P485,'Inf_NO MODIFICAR'!$P$6:$Q$41,2,FALSE),"")</f>
        <v>Nayarit</v>
      </c>
      <c r="R485" s="21" t="str">
        <f t="shared" si="83"/>
        <v>Los tiempos de espera para resultados de estudios</v>
      </c>
      <c r="S485" s="292">
        <f t="shared" si="84"/>
        <v>2.2978112183667125E-2</v>
      </c>
      <c r="T485" s="293">
        <f t="shared" si="85"/>
        <v>1</v>
      </c>
      <c r="U485" s="258" t="str">
        <f t="shared" si="86"/>
        <v/>
      </c>
      <c r="V485" s="258" t="str">
        <f t="shared" si="88"/>
        <v/>
      </c>
      <c r="W485" s="258" t="str">
        <f t="shared" si="87"/>
        <v/>
      </c>
    </row>
    <row r="486" spans="1:23" ht="15.75" x14ac:dyDescent="0.25">
      <c r="A486" s="25" t="str">
        <f t="shared" si="78"/>
        <v>delegNayaritNayarita falta de personal/médicos/especialistas</v>
      </c>
      <c r="B486" s="258" t="str">
        <f t="shared" si="79"/>
        <v>deleg</v>
      </c>
      <c r="C486" s="258" t="str">
        <f t="shared" si="80"/>
        <v>Nayarit</v>
      </c>
      <c r="D486" s="258" t="str">
        <f t="shared" si="81"/>
        <v>Nayarit</v>
      </c>
      <c r="F486" s="308"/>
      <c r="G486" s="288"/>
      <c r="H486" s="294" t="s">
        <v>476</v>
      </c>
      <c r="I486" s="289">
        <v>222.66834397317214</v>
      </c>
      <c r="J486" s="290">
        <v>0.15256746646927244</v>
      </c>
      <c r="K486" s="291">
        <v>0.23948375109666839</v>
      </c>
      <c r="L486" s="281"/>
      <c r="M486" s="268" t="str">
        <f t="shared" si="82"/>
        <v>La falta de personal/médicos/especialistas</v>
      </c>
      <c r="P486" s="262">
        <f>IF(R486&lt;&gt;"",VLOOKUP($C486,'Inf_NO MODIFICAR'!$O$6:$Q$41,2,FALSE),"")</f>
        <v>20</v>
      </c>
      <c r="Q486" s="262" t="str">
        <f>IFERROR(VLOOKUP($P486,'Inf_NO MODIFICAR'!$P$6:$Q$41,2,FALSE),"")</f>
        <v>Nayarit</v>
      </c>
      <c r="R486" s="21" t="str">
        <f t="shared" si="83"/>
        <v>La falta de personal/médicos/especialistas</v>
      </c>
      <c r="S486" s="292">
        <f t="shared" si="84"/>
        <v>0.23948375109666839</v>
      </c>
      <c r="T486" s="293">
        <f t="shared" si="85"/>
        <v>1</v>
      </c>
      <c r="U486" s="258" t="str">
        <f t="shared" si="86"/>
        <v/>
      </c>
      <c r="V486" s="258" t="str">
        <f t="shared" si="88"/>
        <v/>
      </c>
      <c r="W486" s="258" t="str">
        <f t="shared" si="87"/>
        <v/>
      </c>
    </row>
    <row r="487" spans="1:23" ht="15.75" x14ac:dyDescent="0.25">
      <c r="A487" s="25" t="str">
        <f t="shared" si="78"/>
        <v>delegNayaritNayaritala calidad en el servicio de urgencias</v>
      </c>
      <c r="B487" s="258" t="str">
        <f t="shared" si="79"/>
        <v>deleg</v>
      </c>
      <c r="C487" s="258" t="str">
        <f t="shared" si="80"/>
        <v>Nayarit</v>
      </c>
      <c r="D487" s="258" t="str">
        <f t="shared" si="81"/>
        <v>Nayarit</v>
      </c>
      <c r="F487" s="308"/>
      <c r="G487" s="288"/>
      <c r="H487" s="294" t="s">
        <v>478</v>
      </c>
      <c r="I487" s="289">
        <v>83.910057820320034</v>
      </c>
      <c r="J487" s="290">
        <v>5.7493331582323226E-2</v>
      </c>
      <c r="K487" s="291">
        <v>9.0246754626107512E-2</v>
      </c>
      <c r="L487" s="281"/>
      <c r="M487" s="268" t="str">
        <f t="shared" si="82"/>
        <v>Mala calidad en el servicio de urgencias</v>
      </c>
      <c r="P487" s="262">
        <f>IF(R487&lt;&gt;"",VLOOKUP($C487,'Inf_NO MODIFICAR'!$O$6:$Q$41,2,FALSE),"")</f>
        <v>20</v>
      </c>
      <c r="Q487" s="262" t="str">
        <f>IFERROR(VLOOKUP($P487,'Inf_NO MODIFICAR'!$P$6:$Q$41,2,FALSE),"")</f>
        <v>Nayarit</v>
      </c>
      <c r="R487" s="21" t="str">
        <f t="shared" si="83"/>
        <v>Mala calidad en el servicio de urgencias</v>
      </c>
      <c r="S487" s="292">
        <f t="shared" si="84"/>
        <v>9.0246754626107512E-2</v>
      </c>
      <c r="T487" s="293">
        <f t="shared" si="85"/>
        <v>1</v>
      </c>
      <c r="U487" s="258" t="str">
        <f t="shared" si="86"/>
        <v/>
      </c>
      <c r="V487" s="258" t="str">
        <f t="shared" si="88"/>
        <v/>
      </c>
      <c r="W487" s="258" t="str">
        <f t="shared" si="87"/>
        <v/>
      </c>
    </row>
    <row r="488" spans="1:23" ht="15.75" x14ac:dyDescent="0.25">
      <c r="A488" s="25" t="str">
        <f t="shared" si="78"/>
        <v>delegNayaritNayaritala atención médica</v>
      </c>
      <c r="B488" s="258" t="str">
        <f t="shared" si="79"/>
        <v>deleg</v>
      </c>
      <c r="C488" s="258" t="str">
        <f t="shared" si="80"/>
        <v>Nayarit</v>
      </c>
      <c r="D488" s="258" t="str">
        <f t="shared" si="81"/>
        <v>Nayarit</v>
      </c>
      <c r="F488" s="308"/>
      <c r="G488" s="288"/>
      <c r="H488" s="294" t="s">
        <v>479</v>
      </c>
      <c r="I488" s="289">
        <v>143.34282707973642</v>
      </c>
      <c r="J488" s="290">
        <v>9.8215361797154746E-2</v>
      </c>
      <c r="K488" s="291">
        <v>0.15416775150576573</v>
      </c>
      <c r="L488" s="281"/>
      <c r="M488" s="268" t="str">
        <f t="shared" si="82"/>
        <v>Mala atención médica</v>
      </c>
      <c r="P488" s="262">
        <f>IF(R488&lt;&gt;"",VLOOKUP($C488,'Inf_NO MODIFICAR'!$O$6:$Q$41,2,FALSE),"")</f>
        <v>20</v>
      </c>
      <c r="Q488" s="262" t="str">
        <f>IFERROR(VLOOKUP($P488,'Inf_NO MODIFICAR'!$P$6:$Q$41,2,FALSE),"")</f>
        <v>Nayarit</v>
      </c>
      <c r="R488" s="21" t="str">
        <f t="shared" si="83"/>
        <v>Mala atención médica</v>
      </c>
      <c r="S488" s="292">
        <f t="shared" si="84"/>
        <v>0.15416775150576573</v>
      </c>
      <c r="T488" s="293">
        <f t="shared" si="85"/>
        <v>1</v>
      </c>
      <c r="U488" s="258" t="str">
        <f t="shared" si="86"/>
        <v/>
      </c>
      <c r="V488" s="258" t="str">
        <f t="shared" si="88"/>
        <v/>
      </c>
      <c r="W488" s="258" t="str">
        <f t="shared" si="87"/>
        <v/>
      </c>
    </row>
    <row r="489" spans="1:23" ht="15.75" x14ac:dyDescent="0.25">
      <c r="A489" s="25" t="str">
        <f t="shared" si="78"/>
        <v>delegNayaritNayarito explican bien los médicos</v>
      </c>
      <c r="B489" s="258" t="str">
        <f t="shared" si="79"/>
        <v>deleg</v>
      </c>
      <c r="C489" s="258" t="str">
        <f t="shared" si="80"/>
        <v>Nayarit</v>
      </c>
      <c r="D489" s="258" t="str">
        <f t="shared" si="81"/>
        <v>Nayarit</v>
      </c>
      <c r="F489" s="308"/>
      <c r="G489" s="288"/>
      <c r="H489" s="294" t="s">
        <v>480</v>
      </c>
      <c r="I489" s="289">
        <v>28.007676325822491</v>
      </c>
      <c r="J489" s="290">
        <v>1.9190245647297721E-2</v>
      </c>
      <c r="K489" s="291">
        <v>3.012275236940485E-2</v>
      </c>
      <c r="L489" s="281"/>
      <c r="M489" s="268" t="str">
        <f t="shared" si="82"/>
        <v>No explican bien los médicos</v>
      </c>
      <c r="P489" s="262">
        <f>IF(R489&lt;&gt;"",VLOOKUP($C489,'Inf_NO MODIFICAR'!$O$6:$Q$41,2,FALSE),"")</f>
        <v>20</v>
      </c>
      <c r="Q489" s="262" t="str">
        <f>IFERROR(VLOOKUP($P489,'Inf_NO MODIFICAR'!$P$6:$Q$41,2,FALSE),"")</f>
        <v>Nayarit</v>
      </c>
      <c r="R489" s="21" t="str">
        <f t="shared" si="83"/>
        <v>No explican bien los médicos</v>
      </c>
      <c r="S489" s="292">
        <f t="shared" si="84"/>
        <v>3.012275236940485E-2</v>
      </c>
      <c r="T489" s="293">
        <f t="shared" si="85"/>
        <v>1</v>
      </c>
      <c r="U489" s="258" t="str">
        <f t="shared" si="86"/>
        <v/>
      </c>
      <c r="V489" s="258" t="str">
        <f t="shared" si="88"/>
        <v/>
      </c>
      <c r="W489" s="258" t="str">
        <f t="shared" si="87"/>
        <v/>
      </c>
    </row>
    <row r="490" spans="1:23" ht="15.75" x14ac:dyDescent="0.25">
      <c r="A490" s="25" t="str">
        <f t="shared" si="78"/>
        <v>delegNayaritNayaritalta de organización</v>
      </c>
      <c r="B490" s="258" t="str">
        <f t="shared" si="79"/>
        <v>deleg</v>
      </c>
      <c r="C490" s="258" t="str">
        <f t="shared" si="80"/>
        <v>Nayarit</v>
      </c>
      <c r="D490" s="258" t="str">
        <f t="shared" si="81"/>
        <v>Nayarit</v>
      </c>
      <c r="F490" s="308"/>
      <c r="G490" s="288"/>
      <c r="H490" s="294" t="s">
        <v>481</v>
      </c>
      <c r="I490" s="289">
        <v>37.543197829607429</v>
      </c>
      <c r="J490" s="290">
        <v>2.5723775880364959E-2</v>
      </c>
      <c r="K490" s="291">
        <v>4.0378374779137666E-2</v>
      </c>
      <c r="L490" s="281"/>
      <c r="M490" s="268" t="str">
        <f t="shared" si="82"/>
        <v>Falta de organización</v>
      </c>
      <c r="P490" s="262">
        <f>IF(R490&lt;&gt;"",VLOOKUP($C490,'Inf_NO MODIFICAR'!$O$6:$Q$41,2,FALSE),"")</f>
        <v>20</v>
      </c>
      <c r="Q490" s="262" t="str">
        <f>IFERROR(VLOOKUP($P490,'Inf_NO MODIFICAR'!$P$6:$Q$41,2,FALSE),"")</f>
        <v>Nayarit</v>
      </c>
      <c r="R490" s="21" t="str">
        <f t="shared" si="83"/>
        <v>Falta de organización</v>
      </c>
      <c r="S490" s="292">
        <f t="shared" si="84"/>
        <v>4.0378374779137666E-2</v>
      </c>
      <c r="T490" s="293">
        <f t="shared" si="85"/>
        <v>1</v>
      </c>
      <c r="U490" s="258" t="str">
        <f t="shared" si="86"/>
        <v/>
      </c>
      <c r="V490" s="258" t="str">
        <f t="shared" si="88"/>
        <v/>
      </c>
      <c r="W490" s="258" t="str">
        <f t="shared" si="87"/>
        <v/>
      </c>
    </row>
    <row r="491" spans="1:23" ht="15.75" x14ac:dyDescent="0.25">
      <c r="A491" s="25" t="str">
        <f t="shared" si="78"/>
        <v>delegNayaritNayaritegligencia médica</v>
      </c>
      <c r="B491" s="258" t="str">
        <f t="shared" si="79"/>
        <v>deleg</v>
      </c>
      <c r="C491" s="258" t="str">
        <f t="shared" si="80"/>
        <v>Nayarit</v>
      </c>
      <c r="D491" s="258" t="str">
        <f t="shared" si="81"/>
        <v>Nayarit</v>
      </c>
      <c r="F491" s="308"/>
      <c r="G491" s="288"/>
      <c r="H491" s="294" t="s">
        <v>482</v>
      </c>
      <c r="I491" s="289">
        <v>8.2853495162043593</v>
      </c>
      <c r="J491" s="290">
        <v>5.6769398017888495E-3</v>
      </c>
      <c r="K491" s="291">
        <v>8.9110402757863524E-3</v>
      </c>
      <c r="L491" s="281"/>
      <c r="M491" s="268" t="str">
        <f t="shared" si="82"/>
        <v>Negligencia médica</v>
      </c>
      <c r="P491" s="262">
        <f>IF(R491&lt;&gt;"",VLOOKUP($C491,'Inf_NO MODIFICAR'!$O$6:$Q$41,2,FALSE),"")</f>
        <v>20</v>
      </c>
      <c r="Q491" s="262" t="str">
        <f>IFERROR(VLOOKUP($P491,'Inf_NO MODIFICAR'!$P$6:$Q$41,2,FALSE),"")</f>
        <v>Nayarit</v>
      </c>
      <c r="R491" s="21" t="str">
        <f t="shared" si="83"/>
        <v>Negligencia médica</v>
      </c>
      <c r="S491" s="292">
        <f t="shared" si="84"/>
        <v>8.9110402757863524E-3</v>
      </c>
      <c r="T491" s="293">
        <f t="shared" si="85"/>
        <v>1</v>
      </c>
      <c r="U491" s="258" t="str">
        <f t="shared" si="86"/>
        <v/>
      </c>
      <c r="V491" s="258" t="str">
        <f t="shared" si="88"/>
        <v/>
      </c>
      <c r="W491" s="258" t="str">
        <f t="shared" si="87"/>
        <v/>
      </c>
    </row>
    <row r="492" spans="1:23" ht="15.75" x14ac:dyDescent="0.25">
      <c r="A492" s="25" t="str">
        <f t="shared" si="78"/>
        <v>delegNayaritNayarite atendieron en otro consultorio/Cambio de médico</v>
      </c>
      <c r="B492" s="258" t="str">
        <f t="shared" si="79"/>
        <v>deleg</v>
      </c>
      <c r="C492" s="258" t="str">
        <f t="shared" si="80"/>
        <v>Nayarit</v>
      </c>
      <c r="D492" s="258" t="str">
        <f t="shared" si="81"/>
        <v>Nayarit</v>
      </c>
      <c r="F492" s="308"/>
      <c r="G492" s="288"/>
      <c r="H492" s="294" t="s">
        <v>485</v>
      </c>
      <c r="I492" s="289">
        <v>8.7845882310836814</v>
      </c>
      <c r="J492" s="290">
        <v>6.019007221581987E-3</v>
      </c>
      <c r="K492" s="291">
        <v>9.447980363445985E-3</v>
      </c>
      <c r="L492" s="281"/>
      <c r="M492" s="268" t="str">
        <f t="shared" si="82"/>
        <v>Me atendieron en otro consultorio/Cambio de médico</v>
      </c>
      <c r="P492" s="262">
        <f>IF(R492&lt;&gt;"",VLOOKUP($C492,'Inf_NO MODIFICAR'!$O$6:$Q$41,2,FALSE),"")</f>
        <v>20</v>
      </c>
      <c r="Q492" s="262" t="str">
        <f>IFERROR(VLOOKUP($P492,'Inf_NO MODIFICAR'!$P$6:$Q$41,2,FALSE),"")</f>
        <v>Nayarit</v>
      </c>
      <c r="R492" s="21" t="str">
        <f t="shared" si="83"/>
        <v>Me atendieron en otro consultorio/Cambio de médico</v>
      </c>
      <c r="S492" s="292">
        <f t="shared" si="84"/>
        <v>9.447980363445985E-3</v>
      </c>
      <c r="T492" s="293">
        <f t="shared" si="85"/>
        <v>1</v>
      </c>
      <c r="U492" s="258" t="str">
        <f t="shared" si="86"/>
        <v/>
      </c>
      <c r="V492" s="258" t="str">
        <f t="shared" si="88"/>
        <v/>
      </c>
      <c r="W492" s="258" t="str">
        <f t="shared" si="87"/>
        <v/>
      </c>
    </row>
    <row r="493" spans="1:23" ht="15.75" x14ac:dyDescent="0.25">
      <c r="A493" s="25" t="str">
        <f t="shared" si="78"/>
        <v>delegNayaritNayarito recibió la atención que requería</v>
      </c>
      <c r="B493" s="258" t="str">
        <f t="shared" si="79"/>
        <v>deleg</v>
      </c>
      <c r="C493" s="258" t="str">
        <f t="shared" si="80"/>
        <v>Nayarit</v>
      </c>
      <c r="D493" s="258" t="str">
        <f t="shared" si="81"/>
        <v>Nayarit</v>
      </c>
      <c r="F493" s="308"/>
      <c r="G493" s="288"/>
      <c r="H493" s="294" t="s">
        <v>486</v>
      </c>
      <c r="I493" s="289">
        <v>13.176623146998963</v>
      </c>
      <c r="J493" s="290">
        <v>9.0283332344727654E-3</v>
      </c>
      <c r="K493" s="291">
        <v>1.4171691771375885E-2</v>
      </c>
      <c r="L493" s="281"/>
      <c r="M493" s="268" t="str">
        <f t="shared" si="82"/>
        <v>No recibió la atención que requería</v>
      </c>
      <c r="P493" s="262">
        <f>IF(R493&lt;&gt;"",VLOOKUP($C493,'Inf_NO MODIFICAR'!$O$6:$Q$41,2,FALSE),"")</f>
        <v>20</v>
      </c>
      <c r="Q493" s="262" t="str">
        <f>IFERROR(VLOOKUP($P493,'Inf_NO MODIFICAR'!$P$6:$Q$41,2,FALSE),"")</f>
        <v>Nayarit</v>
      </c>
      <c r="R493" s="21" t="str">
        <f t="shared" si="83"/>
        <v>No recibió la atención que requería</v>
      </c>
      <c r="S493" s="292">
        <f t="shared" si="84"/>
        <v>1.4171691771375885E-2</v>
      </c>
      <c r="T493" s="293">
        <f t="shared" si="85"/>
        <v>1</v>
      </c>
      <c r="U493" s="258" t="str">
        <f t="shared" si="86"/>
        <v/>
      </c>
      <c r="V493" s="258" t="str">
        <f t="shared" si="88"/>
        <v/>
      </c>
      <c r="W493" s="258" t="str">
        <f t="shared" si="87"/>
        <v/>
      </c>
    </row>
    <row r="494" spans="1:23" ht="15.75" x14ac:dyDescent="0.25">
      <c r="A494" s="25" t="str">
        <f t="shared" si="78"/>
        <v>delegNayaritNayaritos tiempos de espera para ser atendido</v>
      </c>
      <c r="B494" s="258" t="str">
        <f t="shared" si="79"/>
        <v>deleg</v>
      </c>
      <c r="C494" s="258" t="str">
        <f t="shared" si="80"/>
        <v>Nayarit</v>
      </c>
      <c r="D494" s="258" t="str">
        <f t="shared" si="81"/>
        <v>Nayarit</v>
      </c>
      <c r="F494" s="308"/>
      <c r="G494" s="288"/>
      <c r="H494" s="294" t="s">
        <v>491</v>
      </c>
      <c r="I494" s="289">
        <v>23.43684517422658</v>
      </c>
      <c r="J494" s="290">
        <v>1.6058412374482637E-2</v>
      </c>
      <c r="K494" s="291">
        <v>2.5206742440550392E-2</v>
      </c>
      <c r="L494" s="281"/>
      <c r="M494" s="268" t="str">
        <f t="shared" si="82"/>
        <v>Los tiempos de espera para ser atendido</v>
      </c>
      <c r="P494" s="262">
        <f>IF(R494&lt;&gt;"",VLOOKUP($C494,'Inf_NO MODIFICAR'!$O$6:$Q$41,2,FALSE),"")</f>
        <v>20</v>
      </c>
      <c r="Q494" s="262" t="str">
        <f>IFERROR(VLOOKUP($P494,'Inf_NO MODIFICAR'!$P$6:$Q$41,2,FALSE),"")</f>
        <v>Nayarit</v>
      </c>
      <c r="R494" s="21" t="str">
        <f t="shared" si="83"/>
        <v>Los tiempos de espera para ser atendido</v>
      </c>
      <c r="S494" s="292">
        <f t="shared" si="84"/>
        <v>2.5206742440550392E-2</v>
      </c>
      <c r="T494" s="293">
        <f t="shared" si="85"/>
        <v>1</v>
      </c>
      <c r="U494" s="258" t="str">
        <f t="shared" si="86"/>
        <v/>
      </c>
      <c r="V494" s="258" t="str">
        <f t="shared" si="88"/>
        <v/>
      </c>
      <c r="W494" s="258" t="str">
        <f t="shared" si="87"/>
        <v/>
      </c>
    </row>
    <row r="495" spans="1:23" ht="15.75" x14ac:dyDescent="0.25">
      <c r="A495" s="25" t="str">
        <f t="shared" si="78"/>
        <v/>
      </c>
      <c r="B495" s="258" t="str">
        <f t="shared" si="79"/>
        <v>deleg</v>
      </c>
      <c r="C495" s="258" t="str">
        <f t="shared" si="80"/>
        <v>Nayarit</v>
      </c>
      <c r="D495" s="258" t="str">
        <f t="shared" si="81"/>
        <v>Nayarit</v>
      </c>
      <c r="F495" s="308"/>
      <c r="G495" s="288" t="s">
        <v>41</v>
      </c>
      <c r="H495" s="295"/>
      <c r="I495" s="289">
        <v>1459</v>
      </c>
      <c r="J495" s="290">
        <v>1</v>
      </c>
      <c r="K495" s="291">
        <v>1.5696908170451997</v>
      </c>
      <c r="L495" s="281"/>
      <c r="M495" s="268" t="str">
        <f t="shared" si="82"/>
        <v/>
      </c>
      <c r="P495" s="262" t="str">
        <f>IF(R495&lt;&gt;"",VLOOKUP($C495,'Inf_NO MODIFICAR'!$O$6:$Q$41,2,FALSE),"")</f>
        <v/>
      </c>
      <c r="Q495" s="262" t="str">
        <f>IFERROR(VLOOKUP($P495,'Inf_NO MODIFICAR'!$P$6:$Q$41,2,FALSE),"")</f>
        <v/>
      </c>
      <c r="R495" s="21" t="str">
        <f t="shared" si="83"/>
        <v/>
      </c>
      <c r="S495" s="292" t="str">
        <f t="shared" si="84"/>
        <v/>
      </c>
      <c r="T495" s="293" t="str">
        <f t="shared" si="85"/>
        <v/>
      </c>
      <c r="U495" s="258">
        <f t="shared" si="86"/>
        <v>1459</v>
      </c>
      <c r="V495" s="258" t="str">
        <f t="shared" si="88"/>
        <v>Nayarit</v>
      </c>
      <c r="W495" s="258">
        <f t="shared" si="87"/>
        <v>1459</v>
      </c>
    </row>
    <row r="496" spans="1:23" ht="18" x14ac:dyDescent="0.25">
      <c r="A496" s="25" t="str">
        <f t="shared" si="78"/>
        <v>delegNuevo LeónNuevo Leónal trato</v>
      </c>
      <c r="B496" s="258" t="str">
        <f t="shared" si="79"/>
        <v>deleg</v>
      </c>
      <c r="C496" s="258" t="str">
        <f t="shared" si="80"/>
        <v>Nuevo León</v>
      </c>
      <c r="D496" s="258" t="str">
        <f t="shared" si="81"/>
        <v>Nuevo León</v>
      </c>
      <c r="F496" s="308" t="s">
        <v>525</v>
      </c>
      <c r="G496" s="288" t="s">
        <v>464</v>
      </c>
      <c r="H496" s="294" t="s">
        <v>465</v>
      </c>
      <c r="I496" s="289">
        <v>510.58892699259172</v>
      </c>
      <c r="J496" s="290">
        <v>8.7076672631046209E-2</v>
      </c>
      <c r="K496" s="291">
        <v>0.11840626353393809</v>
      </c>
      <c r="L496" s="281"/>
      <c r="M496" s="268" t="str">
        <f t="shared" si="82"/>
        <v>Mal trato</v>
      </c>
      <c r="P496" s="262">
        <f>IF(R496&lt;&gt;"",VLOOKUP($C496,'Inf_NO MODIFICAR'!$O$6:$Q$41,2,FALSE),"")</f>
        <v>21</v>
      </c>
      <c r="Q496" s="262" t="str">
        <f>IFERROR(VLOOKUP($P496,'Inf_NO MODIFICAR'!$P$6:$Q$41,2,FALSE),"")</f>
        <v>Nuevo León</v>
      </c>
      <c r="R496" s="21" t="str">
        <f t="shared" si="83"/>
        <v>Mal trato</v>
      </c>
      <c r="S496" s="292">
        <f t="shared" si="84"/>
        <v>0.11840626353393809</v>
      </c>
      <c r="T496" s="293">
        <f t="shared" si="85"/>
        <v>1</v>
      </c>
      <c r="U496" s="258" t="str">
        <f t="shared" si="86"/>
        <v/>
      </c>
      <c r="V496" s="258" t="str">
        <f t="shared" si="88"/>
        <v/>
      </c>
      <c r="W496" s="258" t="str">
        <f t="shared" si="87"/>
        <v/>
      </c>
    </row>
    <row r="497" spans="1:23" ht="15.75" x14ac:dyDescent="0.25">
      <c r="A497" s="25" t="str">
        <f t="shared" si="78"/>
        <v>delegNuevo LeónNuevo Leónnstalaciones inadecuadas</v>
      </c>
      <c r="B497" s="258" t="str">
        <f t="shared" si="79"/>
        <v>deleg</v>
      </c>
      <c r="C497" s="258" t="str">
        <f t="shared" si="80"/>
        <v>Nuevo León</v>
      </c>
      <c r="D497" s="258" t="str">
        <f t="shared" si="81"/>
        <v>Nuevo León</v>
      </c>
      <c r="F497" s="308"/>
      <c r="G497" s="288"/>
      <c r="H497" s="294" t="s">
        <v>466</v>
      </c>
      <c r="I497" s="289">
        <v>257.02928322480489</v>
      </c>
      <c r="J497" s="290">
        <v>4.3834195315958217E-2</v>
      </c>
      <c r="K497" s="291">
        <v>5.960543881104776E-2</v>
      </c>
      <c r="L497" s="281"/>
      <c r="M497" s="268" t="str">
        <f t="shared" si="82"/>
        <v>Instalaciones inadecuadas</v>
      </c>
      <c r="P497" s="262">
        <f>IF(R497&lt;&gt;"",VLOOKUP($C497,'Inf_NO MODIFICAR'!$O$6:$Q$41,2,FALSE),"")</f>
        <v>21</v>
      </c>
      <c r="Q497" s="262" t="str">
        <f>IFERROR(VLOOKUP($P497,'Inf_NO MODIFICAR'!$P$6:$Q$41,2,FALSE),"")</f>
        <v>Nuevo León</v>
      </c>
      <c r="R497" s="21" t="str">
        <f t="shared" si="83"/>
        <v>Instalaciones inadecuadas</v>
      </c>
      <c r="S497" s="292">
        <f t="shared" si="84"/>
        <v>5.960543881104776E-2</v>
      </c>
      <c r="T497" s="293">
        <f t="shared" si="85"/>
        <v>1</v>
      </c>
      <c r="U497" s="258" t="str">
        <f t="shared" si="86"/>
        <v/>
      </c>
      <c r="V497" s="258" t="str">
        <f t="shared" si="88"/>
        <v/>
      </c>
      <c r="W497" s="258" t="str">
        <f t="shared" si="87"/>
        <v/>
      </c>
    </row>
    <row r="498" spans="1:23" ht="15.75" x14ac:dyDescent="0.25">
      <c r="A498" s="25" t="str">
        <f t="shared" si="78"/>
        <v>delegNuevo LeónNuevo Leónalta de medicamentos</v>
      </c>
      <c r="B498" s="258" t="str">
        <f t="shared" si="79"/>
        <v>deleg</v>
      </c>
      <c r="C498" s="258" t="str">
        <f t="shared" si="80"/>
        <v>Nuevo León</v>
      </c>
      <c r="D498" s="258" t="str">
        <f t="shared" si="81"/>
        <v>Nuevo León</v>
      </c>
      <c r="F498" s="308"/>
      <c r="G498" s="288"/>
      <c r="H498" s="294" t="s">
        <v>467</v>
      </c>
      <c r="I498" s="289">
        <v>1105.625609679709</v>
      </c>
      <c r="J498" s="290">
        <v>0.18855520395564274</v>
      </c>
      <c r="K498" s="291">
        <v>0.25639607596015501</v>
      </c>
      <c r="L498" s="281"/>
      <c r="M498" s="268" t="str">
        <f t="shared" si="82"/>
        <v>Falta de medicamentos</v>
      </c>
      <c r="P498" s="262">
        <f>IF(R498&lt;&gt;"",VLOOKUP($C498,'Inf_NO MODIFICAR'!$O$6:$Q$41,2,FALSE),"")</f>
        <v>21</v>
      </c>
      <c r="Q498" s="262" t="str">
        <f>IFERROR(VLOOKUP($P498,'Inf_NO MODIFICAR'!$P$6:$Q$41,2,FALSE),"")</f>
        <v>Nuevo León</v>
      </c>
      <c r="R498" s="21" t="str">
        <f t="shared" si="83"/>
        <v>Falta de medicamentos</v>
      </c>
      <c r="S498" s="292">
        <f t="shared" si="84"/>
        <v>0.25639607596015501</v>
      </c>
      <c r="T498" s="293">
        <f t="shared" si="85"/>
        <v>1</v>
      </c>
      <c r="U498" s="258" t="str">
        <f t="shared" si="86"/>
        <v/>
      </c>
      <c r="V498" s="258" t="str">
        <f t="shared" si="88"/>
        <v/>
      </c>
      <c r="W498" s="258" t="str">
        <f t="shared" si="87"/>
        <v/>
      </c>
    </row>
    <row r="499" spans="1:23" ht="15.75" x14ac:dyDescent="0.25">
      <c r="A499" s="25" t="str">
        <f t="shared" si="78"/>
        <v>delegNuevo LeónNuevo Leónal servicio en farmacia</v>
      </c>
      <c r="B499" s="258" t="str">
        <f t="shared" si="79"/>
        <v>deleg</v>
      </c>
      <c r="C499" s="258" t="str">
        <f t="shared" si="80"/>
        <v>Nuevo León</v>
      </c>
      <c r="D499" s="258" t="str">
        <f t="shared" si="81"/>
        <v>Nuevo León</v>
      </c>
      <c r="F499" s="308"/>
      <c r="G499" s="288"/>
      <c r="H499" s="294" t="s">
        <v>468</v>
      </c>
      <c r="I499" s="289">
        <v>434.16702480132147</v>
      </c>
      <c r="J499" s="290">
        <v>7.4043556150931819E-2</v>
      </c>
      <c r="K499" s="291">
        <v>0.10068392093649341</v>
      </c>
      <c r="L499" s="281"/>
      <c r="M499" s="268" t="str">
        <f t="shared" si="82"/>
        <v>Mal servicio en farmacia</v>
      </c>
      <c r="P499" s="262">
        <f>IF(R499&lt;&gt;"",VLOOKUP($C499,'Inf_NO MODIFICAR'!$O$6:$Q$41,2,FALSE),"")</f>
        <v>21</v>
      </c>
      <c r="Q499" s="262" t="str">
        <f>IFERROR(VLOOKUP($P499,'Inf_NO MODIFICAR'!$P$6:$Q$41,2,FALSE),"")</f>
        <v>Nuevo León</v>
      </c>
      <c r="R499" s="21" t="str">
        <f t="shared" si="83"/>
        <v>Mal servicio en farmacia</v>
      </c>
      <c r="S499" s="292">
        <f t="shared" si="84"/>
        <v>0.10068392093649341</v>
      </c>
      <c r="T499" s="293">
        <f t="shared" si="85"/>
        <v>1</v>
      </c>
      <c r="U499" s="258" t="str">
        <f t="shared" si="86"/>
        <v/>
      </c>
      <c r="V499" s="258" t="str">
        <f t="shared" si="88"/>
        <v/>
      </c>
      <c r="W499" s="258" t="str">
        <f t="shared" si="87"/>
        <v/>
      </c>
    </row>
    <row r="500" spans="1:23" ht="15.75" x14ac:dyDescent="0.25">
      <c r="A500" s="25" t="str">
        <f t="shared" si="78"/>
        <v>delegNuevo LeónNuevo Leónal servicio en laboratorio</v>
      </c>
      <c r="B500" s="258" t="str">
        <f t="shared" si="79"/>
        <v>deleg</v>
      </c>
      <c r="C500" s="258" t="str">
        <f t="shared" si="80"/>
        <v>Nuevo León</v>
      </c>
      <c r="D500" s="258" t="str">
        <f t="shared" si="81"/>
        <v>Nuevo León</v>
      </c>
      <c r="F500" s="308"/>
      <c r="G500" s="288"/>
      <c r="H500" s="294" t="s">
        <v>469</v>
      </c>
      <c r="I500" s="289">
        <v>46.562637690441846</v>
      </c>
      <c r="J500" s="290">
        <v>7.9408685630729444E-3</v>
      </c>
      <c r="K500" s="291">
        <v>1.0797938728682477E-2</v>
      </c>
      <c r="L500" s="281"/>
      <c r="M500" s="268" t="str">
        <f t="shared" si="82"/>
        <v>Mal servicio en laboratorio</v>
      </c>
      <c r="P500" s="262">
        <f>IF(R500&lt;&gt;"",VLOOKUP($C500,'Inf_NO MODIFICAR'!$O$6:$Q$41,2,FALSE),"")</f>
        <v>21</v>
      </c>
      <c r="Q500" s="262" t="str">
        <f>IFERROR(VLOOKUP($P500,'Inf_NO MODIFICAR'!$P$6:$Q$41,2,FALSE),"")</f>
        <v>Nuevo León</v>
      </c>
      <c r="R500" s="21" t="str">
        <f t="shared" si="83"/>
        <v>Mal servicio en laboratorio</v>
      </c>
      <c r="S500" s="292">
        <f t="shared" si="84"/>
        <v>1.0797938728682477E-2</v>
      </c>
      <c r="T500" s="293">
        <f t="shared" si="85"/>
        <v>1</v>
      </c>
      <c r="U500" s="258" t="str">
        <f t="shared" si="86"/>
        <v/>
      </c>
      <c r="V500" s="258" t="str">
        <f t="shared" si="88"/>
        <v/>
      </c>
      <c r="W500" s="258" t="str">
        <f t="shared" si="87"/>
        <v/>
      </c>
    </row>
    <row r="501" spans="1:23" ht="15.75" x14ac:dyDescent="0.25">
      <c r="A501" s="25" t="str">
        <f t="shared" si="78"/>
        <v>delegNuevo LeónNuevo Leónal servicio en archivo</v>
      </c>
      <c r="B501" s="258" t="str">
        <f t="shared" si="79"/>
        <v>deleg</v>
      </c>
      <c r="C501" s="258" t="str">
        <f t="shared" si="80"/>
        <v>Nuevo León</v>
      </c>
      <c r="D501" s="258" t="str">
        <f t="shared" si="81"/>
        <v>Nuevo León</v>
      </c>
      <c r="F501" s="308"/>
      <c r="G501" s="288"/>
      <c r="H501" s="294" t="s">
        <v>470</v>
      </c>
      <c r="I501" s="289">
        <v>94.221130192027829</v>
      </c>
      <c r="J501" s="290">
        <v>1.6068626002101752E-2</v>
      </c>
      <c r="K501" s="291">
        <v>2.1850007671914532E-2</v>
      </c>
      <c r="L501" s="281"/>
      <c r="M501" s="268" t="str">
        <f t="shared" si="82"/>
        <v>Mal servicio en archivo</v>
      </c>
      <c r="P501" s="262">
        <f>IF(R501&lt;&gt;"",VLOOKUP($C501,'Inf_NO MODIFICAR'!$O$6:$Q$41,2,FALSE),"")</f>
        <v>21</v>
      </c>
      <c r="Q501" s="262" t="str">
        <f>IFERROR(VLOOKUP($P501,'Inf_NO MODIFICAR'!$P$6:$Q$41,2,FALSE),"")</f>
        <v>Nuevo León</v>
      </c>
      <c r="R501" s="21" t="str">
        <f t="shared" si="83"/>
        <v>Mal servicio en archivo</v>
      </c>
      <c r="S501" s="292">
        <f t="shared" si="84"/>
        <v>2.1850007671914532E-2</v>
      </c>
      <c r="T501" s="293">
        <f t="shared" si="85"/>
        <v>1</v>
      </c>
      <c r="U501" s="258" t="str">
        <f t="shared" si="86"/>
        <v/>
      </c>
      <c r="V501" s="258" t="str">
        <f t="shared" si="88"/>
        <v/>
      </c>
      <c r="W501" s="258" t="str">
        <f t="shared" si="87"/>
        <v/>
      </c>
    </row>
    <row r="502" spans="1:23" ht="15.75" x14ac:dyDescent="0.25">
      <c r="A502" s="25" t="str">
        <f t="shared" si="78"/>
        <v>delegNuevo LeónNuevo Leónos tiempos de espera para consulta</v>
      </c>
      <c r="B502" s="258" t="str">
        <f t="shared" si="79"/>
        <v>deleg</v>
      </c>
      <c r="C502" s="258" t="str">
        <f t="shared" si="80"/>
        <v>Nuevo León</v>
      </c>
      <c r="D502" s="258" t="str">
        <f t="shared" si="81"/>
        <v>Nuevo León</v>
      </c>
      <c r="F502" s="308"/>
      <c r="G502" s="288"/>
      <c r="H502" s="294" t="s">
        <v>472</v>
      </c>
      <c r="I502" s="289">
        <v>1076.5256524060871</v>
      </c>
      <c r="J502" s="290">
        <v>0.1835924495378812</v>
      </c>
      <c r="K502" s="291">
        <v>0.24964775646552406</v>
      </c>
      <c r="L502" s="281"/>
      <c r="M502" s="268" t="str">
        <f t="shared" si="82"/>
        <v>Los tiempos de espera para consulta</v>
      </c>
      <c r="P502" s="262">
        <f>IF(R502&lt;&gt;"",VLOOKUP($C502,'Inf_NO MODIFICAR'!$O$6:$Q$41,2,FALSE),"")</f>
        <v>21</v>
      </c>
      <c r="Q502" s="262" t="str">
        <f>IFERROR(VLOOKUP($P502,'Inf_NO MODIFICAR'!$P$6:$Q$41,2,FALSE),"")</f>
        <v>Nuevo León</v>
      </c>
      <c r="R502" s="21" t="str">
        <f t="shared" si="83"/>
        <v>Los tiempos de espera para consulta</v>
      </c>
      <c r="S502" s="292">
        <f t="shared" si="84"/>
        <v>0.24964775646552406</v>
      </c>
      <c r="T502" s="293">
        <f t="shared" si="85"/>
        <v>1</v>
      </c>
      <c r="U502" s="258" t="str">
        <f t="shared" si="86"/>
        <v/>
      </c>
      <c r="V502" s="258" t="str">
        <f t="shared" si="88"/>
        <v/>
      </c>
      <c r="W502" s="258" t="str">
        <f t="shared" si="87"/>
        <v/>
      </c>
    </row>
    <row r="503" spans="1:23" ht="15.75" x14ac:dyDescent="0.25">
      <c r="A503" s="25" t="str">
        <f t="shared" si="78"/>
        <v>delegNuevo LeónNuevo Leónos tiempos de espera para obtener citas</v>
      </c>
      <c r="B503" s="258" t="str">
        <f t="shared" si="79"/>
        <v>deleg</v>
      </c>
      <c r="C503" s="258" t="str">
        <f t="shared" si="80"/>
        <v>Nuevo León</v>
      </c>
      <c r="D503" s="258" t="str">
        <f t="shared" si="81"/>
        <v>Nuevo León</v>
      </c>
      <c r="F503" s="308"/>
      <c r="G503" s="288"/>
      <c r="H503" s="294" t="s">
        <v>473</v>
      </c>
      <c r="I503" s="289">
        <v>362.67888933853203</v>
      </c>
      <c r="J503" s="290">
        <v>6.1851852336744874E-2</v>
      </c>
      <c r="K503" s="291">
        <v>8.4105725523963948E-2</v>
      </c>
      <c r="L503" s="281"/>
      <c r="M503" s="268" t="str">
        <f t="shared" si="82"/>
        <v>Los tiempos de espera para obtener citas</v>
      </c>
      <c r="P503" s="262">
        <f>IF(R503&lt;&gt;"",VLOOKUP($C503,'Inf_NO MODIFICAR'!$O$6:$Q$41,2,FALSE),"")</f>
        <v>21</v>
      </c>
      <c r="Q503" s="262" t="str">
        <f>IFERROR(VLOOKUP($P503,'Inf_NO MODIFICAR'!$P$6:$Q$41,2,FALSE),"")</f>
        <v>Nuevo León</v>
      </c>
      <c r="R503" s="21" t="str">
        <f t="shared" si="83"/>
        <v>Los tiempos de espera para obtener citas</v>
      </c>
      <c r="S503" s="292">
        <f t="shared" si="84"/>
        <v>8.4105725523963948E-2</v>
      </c>
      <c r="T503" s="293">
        <f t="shared" si="85"/>
        <v>1</v>
      </c>
      <c r="U503" s="258" t="str">
        <f t="shared" si="86"/>
        <v/>
      </c>
      <c r="V503" s="258" t="str">
        <f t="shared" si="88"/>
        <v/>
      </c>
      <c r="W503" s="258" t="str">
        <f t="shared" si="87"/>
        <v/>
      </c>
    </row>
    <row r="504" spans="1:23" ht="15.75" x14ac:dyDescent="0.25">
      <c r="A504" s="25" t="str">
        <f t="shared" si="78"/>
        <v>delegNuevo LeónNuevo Leónos tiempos de espera para trámites</v>
      </c>
      <c r="B504" s="258" t="str">
        <f t="shared" si="79"/>
        <v>deleg</v>
      </c>
      <c r="C504" s="258" t="str">
        <f t="shared" si="80"/>
        <v>Nuevo León</v>
      </c>
      <c r="D504" s="258" t="str">
        <f t="shared" si="81"/>
        <v>Nuevo León</v>
      </c>
      <c r="F504" s="308"/>
      <c r="G504" s="288"/>
      <c r="H504" s="294" t="s">
        <v>474</v>
      </c>
      <c r="I504" s="289">
        <v>50.314348999863739</v>
      </c>
      <c r="J504" s="290">
        <v>8.5806915600598419E-3</v>
      </c>
      <c r="K504" s="291">
        <v>1.1667965661352541E-2</v>
      </c>
      <c r="L504" s="281"/>
      <c r="M504" s="268" t="str">
        <f t="shared" si="82"/>
        <v>Los tiempos de espera para trámites</v>
      </c>
      <c r="P504" s="262">
        <f>IF(R504&lt;&gt;"",VLOOKUP($C504,'Inf_NO MODIFICAR'!$O$6:$Q$41,2,FALSE),"")</f>
        <v>21</v>
      </c>
      <c r="Q504" s="262" t="str">
        <f>IFERROR(VLOOKUP($P504,'Inf_NO MODIFICAR'!$P$6:$Q$41,2,FALSE),"")</f>
        <v>Nuevo León</v>
      </c>
      <c r="R504" s="21" t="str">
        <f t="shared" si="83"/>
        <v>Los tiempos de espera para trámites</v>
      </c>
      <c r="S504" s="292">
        <f t="shared" si="84"/>
        <v>1.1667965661352541E-2</v>
      </c>
      <c r="T504" s="293">
        <f t="shared" si="85"/>
        <v>1</v>
      </c>
      <c r="U504" s="258" t="str">
        <f t="shared" si="86"/>
        <v/>
      </c>
      <c r="V504" s="258" t="str">
        <f t="shared" si="88"/>
        <v/>
      </c>
      <c r="W504" s="258" t="str">
        <f t="shared" si="87"/>
        <v/>
      </c>
    </row>
    <row r="505" spans="1:23" ht="15.75" x14ac:dyDescent="0.25">
      <c r="A505" s="25" t="str">
        <f t="shared" si="78"/>
        <v>delegNuevo LeónNuevo Leónos tiempos de espera para resultados de estudios</v>
      </c>
      <c r="B505" s="258" t="str">
        <f t="shared" si="79"/>
        <v>deleg</v>
      </c>
      <c r="C505" s="258" t="str">
        <f t="shared" si="80"/>
        <v>Nuevo León</v>
      </c>
      <c r="D505" s="258" t="str">
        <f t="shared" si="81"/>
        <v>Nuevo León</v>
      </c>
      <c r="F505" s="308"/>
      <c r="G505" s="288"/>
      <c r="H505" s="294" t="s">
        <v>475</v>
      </c>
      <c r="I505" s="289">
        <v>33.951712024924952</v>
      </c>
      <c r="J505" s="290">
        <v>5.7901806266567168E-3</v>
      </c>
      <c r="K505" s="291">
        <v>7.8734479909901515E-3</v>
      </c>
      <c r="L505" s="281"/>
      <c r="M505" s="268" t="str">
        <f t="shared" si="82"/>
        <v>Los tiempos de espera para resultados de estudios</v>
      </c>
      <c r="P505" s="262">
        <f>IF(R505&lt;&gt;"",VLOOKUP($C505,'Inf_NO MODIFICAR'!$O$6:$Q$41,2,FALSE),"")</f>
        <v>21</v>
      </c>
      <c r="Q505" s="262" t="str">
        <f>IFERROR(VLOOKUP($P505,'Inf_NO MODIFICAR'!$P$6:$Q$41,2,FALSE),"")</f>
        <v>Nuevo León</v>
      </c>
      <c r="R505" s="21" t="str">
        <f t="shared" si="83"/>
        <v>Los tiempos de espera para resultados de estudios</v>
      </c>
      <c r="S505" s="292">
        <f t="shared" si="84"/>
        <v>7.8734479909901515E-3</v>
      </c>
      <c r="T505" s="293">
        <f t="shared" si="85"/>
        <v>1</v>
      </c>
      <c r="U505" s="258" t="str">
        <f t="shared" si="86"/>
        <v/>
      </c>
      <c r="V505" s="258" t="str">
        <f t="shared" si="88"/>
        <v/>
      </c>
      <c r="W505" s="258" t="str">
        <f t="shared" si="87"/>
        <v/>
      </c>
    </row>
    <row r="506" spans="1:23" ht="15.75" x14ac:dyDescent="0.25">
      <c r="A506" s="25" t="str">
        <f t="shared" si="78"/>
        <v>delegNuevo LeónNuevo Leóna falta de personal/médicos/especialistas</v>
      </c>
      <c r="B506" s="258" t="str">
        <f t="shared" si="79"/>
        <v>deleg</v>
      </c>
      <c r="C506" s="258" t="str">
        <f t="shared" si="80"/>
        <v>Nuevo León</v>
      </c>
      <c r="D506" s="258" t="str">
        <f t="shared" si="81"/>
        <v>Nuevo León</v>
      </c>
      <c r="F506" s="308"/>
      <c r="G506" s="288"/>
      <c r="H506" s="294" t="s">
        <v>476</v>
      </c>
      <c r="I506" s="289">
        <v>352.34812697021425</v>
      </c>
      <c r="J506" s="290">
        <v>6.009002718696408E-2</v>
      </c>
      <c r="K506" s="291">
        <v>8.1710007742353555E-2</v>
      </c>
      <c r="L506" s="281"/>
      <c r="M506" s="268" t="str">
        <f t="shared" si="82"/>
        <v>La falta de personal/médicos/especialistas</v>
      </c>
      <c r="P506" s="262">
        <f>IF(R506&lt;&gt;"",VLOOKUP($C506,'Inf_NO MODIFICAR'!$O$6:$Q$41,2,FALSE),"")</f>
        <v>21</v>
      </c>
      <c r="Q506" s="262" t="str">
        <f>IFERROR(VLOOKUP($P506,'Inf_NO MODIFICAR'!$P$6:$Q$41,2,FALSE),"")</f>
        <v>Nuevo León</v>
      </c>
      <c r="R506" s="21" t="str">
        <f t="shared" si="83"/>
        <v>La falta de personal/médicos/especialistas</v>
      </c>
      <c r="S506" s="292">
        <f t="shared" si="84"/>
        <v>8.1710007742353555E-2</v>
      </c>
      <c r="T506" s="293">
        <f t="shared" si="85"/>
        <v>1</v>
      </c>
      <c r="U506" s="258" t="str">
        <f t="shared" si="86"/>
        <v/>
      </c>
      <c r="V506" s="258" t="str">
        <f t="shared" si="88"/>
        <v/>
      </c>
      <c r="W506" s="258" t="str">
        <f t="shared" si="87"/>
        <v/>
      </c>
    </row>
    <row r="507" spans="1:23" ht="15.75" x14ac:dyDescent="0.25">
      <c r="A507" s="25" t="str">
        <f t="shared" si="78"/>
        <v>delegNuevo LeónNuevo Leóna limpieza en general de la unidad</v>
      </c>
      <c r="B507" s="258" t="str">
        <f t="shared" si="79"/>
        <v>deleg</v>
      </c>
      <c r="C507" s="258" t="str">
        <f t="shared" si="80"/>
        <v>Nuevo León</v>
      </c>
      <c r="D507" s="258" t="str">
        <f t="shared" si="81"/>
        <v>Nuevo León</v>
      </c>
      <c r="F507" s="308"/>
      <c r="G507" s="288"/>
      <c r="H507" s="294" t="s">
        <v>477</v>
      </c>
      <c r="I507" s="289">
        <v>48.476350596614544</v>
      </c>
      <c r="J507" s="290">
        <v>8.2672362992910597E-3</v>
      </c>
      <c r="K507" s="291">
        <v>1.1241731342892206E-2</v>
      </c>
      <c r="L507" s="281"/>
      <c r="M507" s="268" t="str">
        <f t="shared" si="82"/>
        <v>La limpieza en general de la unidad</v>
      </c>
      <c r="P507" s="262">
        <f>IF(R507&lt;&gt;"",VLOOKUP($C507,'Inf_NO MODIFICAR'!$O$6:$Q$41,2,FALSE),"")</f>
        <v>21</v>
      </c>
      <c r="Q507" s="262" t="str">
        <f>IFERROR(VLOOKUP($P507,'Inf_NO MODIFICAR'!$P$6:$Q$41,2,FALSE),"")</f>
        <v>Nuevo León</v>
      </c>
      <c r="R507" s="21" t="str">
        <f t="shared" si="83"/>
        <v>La limpieza en general de la unidad</v>
      </c>
      <c r="S507" s="292">
        <f t="shared" si="84"/>
        <v>1.1241731342892206E-2</v>
      </c>
      <c r="T507" s="293">
        <f t="shared" si="85"/>
        <v>1</v>
      </c>
      <c r="U507" s="258" t="str">
        <f t="shared" si="86"/>
        <v/>
      </c>
      <c r="V507" s="258" t="str">
        <f t="shared" si="88"/>
        <v/>
      </c>
      <c r="W507" s="258" t="str">
        <f t="shared" si="87"/>
        <v/>
      </c>
    </row>
    <row r="508" spans="1:23" ht="15.75" x14ac:dyDescent="0.25">
      <c r="A508" s="25" t="str">
        <f t="shared" si="78"/>
        <v>delegNuevo LeónNuevo Leónala calidad en el servicio de urgencias</v>
      </c>
      <c r="B508" s="258" t="str">
        <f t="shared" si="79"/>
        <v>deleg</v>
      </c>
      <c r="C508" s="258" t="str">
        <f t="shared" si="80"/>
        <v>Nuevo León</v>
      </c>
      <c r="D508" s="258" t="str">
        <f t="shared" si="81"/>
        <v>Nuevo León</v>
      </c>
      <c r="F508" s="308"/>
      <c r="G508" s="288"/>
      <c r="H508" s="294" t="s">
        <v>478</v>
      </c>
      <c r="I508" s="289">
        <v>171.87340912729758</v>
      </c>
      <c r="J508" s="290">
        <v>2.9311572949126473E-2</v>
      </c>
      <c r="K508" s="291">
        <v>3.9857676302287759E-2</v>
      </c>
      <c r="L508" s="281"/>
      <c r="M508" s="268" t="str">
        <f t="shared" si="82"/>
        <v>Mala calidad en el servicio de urgencias</v>
      </c>
      <c r="P508" s="262">
        <f>IF(R508&lt;&gt;"",VLOOKUP($C508,'Inf_NO MODIFICAR'!$O$6:$Q$41,2,FALSE),"")</f>
        <v>21</v>
      </c>
      <c r="Q508" s="262" t="str">
        <f>IFERROR(VLOOKUP($P508,'Inf_NO MODIFICAR'!$P$6:$Q$41,2,FALSE),"")</f>
        <v>Nuevo León</v>
      </c>
      <c r="R508" s="21" t="str">
        <f t="shared" si="83"/>
        <v>Mala calidad en el servicio de urgencias</v>
      </c>
      <c r="S508" s="292">
        <f t="shared" si="84"/>
        <v>3.9857676302287759E-2</v>
      </c>
      <c r="T508" s="293">
        <f t="shared" si="85"/>
        <v>1</v>
      </c>
      <c r="U508" s="258" t="str">
        <f t="shared" si="86"/>
        <v/>
      </c>
      <c r="V508" s="258" t="str">
        <f t="shared" si="88"/>
        <v/>
      </c>
      <c r="W508" s="258" t="str">
        <f t="shared" si="87"/>
        <v/>
      </c>
    </row>
    <row r="509" spans="1:23" ht="15.75" x14ac:dyDescent="0.25">
      <c r="A509" s="25" t="str">
        <f t="shared" si="78"/>
        <v>delegNuevo LeónNuevo Leónala atención médica</v>
      </c>
      <c r="B509" s="258" t="str">
        <f t="shared" si="79"/>
        <v>deleg</v>
      </c>
      <c r="C509" s="258" t="str">
        <f t="shared" si="80"/>
        <v>Nuevo León</v>
      </c>
      <c r="D509" s="258" t="str">
        <f t="shared" si="81"/>
        <v>Nuevo León</v>
      </c>
      <c r="F509" s="308"/>
      <c r="G509" s="288"/>
      <c r="H509" s="294" t="s">
        <v>479</v>
      </c>
      <c r="I509" s="289">
        <v>701.08193997247758</v>
      </c>
      <c r="J509" s="290">
        <v>0.11956366334479476</v>
      </c>
      <c r="K509" s="291">
        <v>0.16258185118156743</v>
      </c>
      <c r="L509" s="281"/>
      <c r="M509" s="268" t="str">
        <f t="shared" si="82"/>
        <v>Mala atención médica</v>
      </c>
      <c r="P509" s="262">
        <f>IF(R509&lt;&gt;"",VLOOKUP($C509,'Inf_NO MODIFICAR'!$O$6:$Q$41,2,FALSE),"")</f>
        <v>21</v>
      </c>
      <c r="Q509" s="262" t="str">
        <f>IFERROR(VLOOKUP($P509,'Inf_NO MODIFICAR'!$P$6:$Q$41,2,FALSE),"")</f>
        <v>Nuevo León</v>
      </c>
      <c r="R509" s="21" t="str">
        <f t="shared" si="83"/>
        <v>Mala atención médica</v>
      </c>
      <c r="S509" s="292">
        <f t="shared" si="84"/>
        <v>0.16258185118156743</v>
      </c>
      <c r="T509" s="293">
        <f t="shared" si="85"/>
        <v>1</v>
      </c>
      <c r="U509" s="258" t="str">
        <f t="shared" si="86"/>
        <v/>
      </c>
      <c r="V509" s="258" t="str">
        <f t="shared" si="88"/>
        <v/>
      </c>
      <c r="W509" s="258" t="str">
        <f t="shared" si="87"/>
        <v/>
      </c>
    </row>
    <row r="510" spans="1:23" ht="15.75" x14ac:dyDescent="0.25">
      <c r="A510" s="25" t="str">
        <f t="shared" si="78"/>
        <v>delegNuevo LeónNuevo Leóno explican bien los médicos</v>
      </c>
      <c r="B510" s="258" t="str">
        <f t="shared" si="79"/>
        <v>deleg</v>
      </c>
      <c r="C510" s="258" t="str">
        <f t="shared" si="80"/>
        <v>Nuevo León</v>
      </c>
      <c r="D510" s="258" t="str">
        <f t="shared" si="81"/>
        <v>Nuevo León</v>
      </c>
      <c r="F510" s="308"/>
      <c r="G510" s="288"/>
      <c r="H510" s="294" t="s">
        <v>480</v>
      </c>
      <c r="I510" s="289">
        <v>148.92959729014123</v>
      </c>
      <c r="J510" s="290">
        <v>2.5398697666029361E-2</v>
      </c>
      <c r="K510" s="291">
        <v>3.4536975270119001E-2</v>
      </c>
      <c r="L510" s="281"/>
      <c r="M510" s="268" t="str">
        <f t="shared" si="82"/>
        <v>No explican bien los médicos</v>
      </c>
      <c r="P510" s="262">
        <f>IF(R510&lt;&gt;"",VLOOKUP($C510,'Inf_NO MODIFICAR'!$O$6:$Q$41,2,FALSE),"")</f>
        <v>21</v>
      </c>
      <c r="Q510" s="262" t="str">
        <f>IFERROR(VLOOKUP($P510,'Inf_NO MODIFICAR'!$P$6:$Q$41,2,FALSE),"")</f>
        <v>Nuevo León</v>
      </c>
      <c r="R510" s="21" t="str">
        <f t="shared" si="83"/>
        <v>No explican bien los médicos</v>
      </c>
      <c r="S510" s="292">
        <f t="shared" si="84"/>
        <v>3.4536975270119001E-2</v>
      </c>
      <c r="T510" s="293">
        <f t="shared" si="85"/>
        <v>1</v>
      </c>
      <c r="U510" s="258" t="str">
        <f t="shared" si="86"/>
        <v/>
      </c>
      <c r="V510" s="258" t="str">
        <f t="shared" si="88"/>
        <v/>
      </c>
      <c r="W510" s="258" t="str">
        <f t="shared" si="87"/>
        <v/>
      </c>
    </row>
    <row r="511" spans="1:23" ht="15.75" x14ac:dyDescent="0.25">
      <c r="A511" s="25" t="str">
        <f t="shared" si="78"/>
        <v>delegNuevo LeónNuevo Leónalta de organización</v>
      </c>
      <c r="B511" s="258" t="str">
        <f t="shared" si="79"/>
        <v>deleg</v>
      </c>
      <c r="C511" s="258" t="str">
        <f t="shared" si="80"/>
        <v>Nuevo León</v>
      </c>
      <c r="D511" s="258" t="str">
        <f t="shared" si="81"/>
        <v>Nuevo León</v>
      </c>
      <c r="F511" s="308"/>
      <c r="G511" s="288"/>
      <c r="H511" s="294" t="s">
        <v>481</v>
      </c>
      <c r="I511" s="289">
        <v>177.06523676349263</v>
      </c>
      <c r="J511" s="290">
        <v>3.0196995745301478E-2</v>
      </c>
      <c r="K511" s="291">
        <v>4.1061668161130035E-2</v>
      </c>
      <c r="L511" s="281"/>
      <c r="M511" s="268" t="str">
        <f t="shared" si="82"/>
        <v>Falta de organización</v>
      </c>
      <c r="P511" s="262">
        <f>IF(R511&lt;&gt;"",VLOOKUP($C511,'Inf_NO MODIFICAR'!$O$6:$Q$41,2,FALSE),"")</f>
        <v>21</v>
      </c>
      <c r="Q511" s="262" t="str">
        <f>IFERROR(VLOOKUP($P511,'Inf_NO MODIFICAR'!$P$6:$Q$41,2,FALSE),"")</f>
        <v>Nuevo León</v>
      </c>
      <c r="R511" s="21" t="str">
        <f t="shared" si="83"/>
        <v>Falta de organización</v>
      </c>
      <c r="S511" s="292">
        <f t="shared" si="84"/>
        <v>4.1061668161130035E-2</v>
      </c>
      <c r="T511" s="293">
        <f t="shared" si="85"/>
        <v>1</v>
      </c>
      <c r="U511" s="258" t="str">
        <f t="shared" si="86"/>
        <v/>
      </c>
      <c r="V511" s="258" t="str">
        <f t="shared" si="88"/>
        <v/>
      </c>
      <c r="W511" s="258" t="str">
        <f t="shared" si="87"/>
        <v/>
      </c>
    </row>
    <row r="512" spans="1:23" ht="15.75" x14ac:dyDescent="0.25">
      <c r="A512" s="25" t="str">
        <f t="shared" si="78"/>
        <v>delegNuevo LeónNuevo Leónegligencia médica</v>
      </c>
      <c r="B512" s="258" t="str">
        <f t="shared" si="79"/>
        <v>deleg</v>
      </c>
      <c r="C512" s="258" t="str">
        <f t="shared" si="80"/>
        <v>Nuevo León</v>
      </c>
      <c r="D512" s="258" t="str">
        <f t="shared" si="81"/>
        <v>Nuevo León</v>
      </c>
      <c r="F512" s="308"/>
      <c r="G512" s="288"/>
      <c r="H512" s="294" t="s">
        <v>482</v>
      </c>
      <c r="I512" s="289">
        <v>79.069817666878834</v>
      </c>
      <c r="J512" s="290">
        <v>1.3484696326121506E-2</v>
      </c>
      <c r="K512" s="291">
        <v>1.8336397781655633E-2</v>
      </c>
      <c r="L512" s="281"/>
      <c r="M512" s="268" t="str">
        <f t="shared" si="82"/>
        <v>Negligencia médica</v>
      </c>
      <c r="P512" s="262">
        <f>IF(R512&lt;&gt;"",VLOOKUP($C512,'Inf_NO MODIFICAR'!$O$6:$Q$41,2,FALSE),"")</f>
        <v>21</v>
      </c>
      <c r="Q512" s="262" t="str">
        <f>IFERROR(VLOOKUP($P512,'Inf_NO MODIFICAR'!$P$6:$Q$41,2,FALSE),"")</f>
        <v>Nuevo León</v>
      </c>
      <c r="R512" s="21" t="str">
        <f t="shared" si="83"/>
        <v>Negligencia médica</v>
      </c>
      <c r="S512" s="292">
        <f t="shared" si="84"/>
        <v>1.8336397781655633E-2</v>
      </c>
      <c r="T512" s="293">
        <f t="shared" si="85"/>
        <v>1</v>
      </c>
      <c r="U512" s="258" t="str">
        <f t="shared" si="86"/>
        <v/>
      </c>
      <c r="V512" s="258" t="str">
        <f t="shared" si="88"/>
        <v/>
      </c>
      <c r="W512" s="258" t="str">
        <f t="shared" si="87"/>
        <v/>
      </c>
    </row>
    <row r="513" spans="1:23" ht="15.75" x14ac:dyDescent="0.25">
      <c r="A513" s="25" t="str">
        <f t="shared" si="78"/>
        <v>delegNuevo LeónNuevo Leóno me realizaron la exploración física en privado</v>
      </c>
      <c r="B513" s="258" t="str">
        <f t="shared" si="79"/>
        <v>deleg</v>
      </c>
      <c r="C513" s="258" t="str">
        <f t="shared" si="80"/>
        <v>Nuevo León</v>
      </c>
      <c r="D513" s="258" t="str">
        <f t="shared" si="81"/>
        <v>Nuevo León</v>
      </c>
      <c r="F513" s="308"/>
      <c r="G513" s="288"/>
      <c r="H513" s="294" t="s">
        <v>483</v>
      </c>
      <c r="I513" s="289">
        <v>60.10377747285915</v>
      </c>
      <c r="J513" s="290">
        <v>1.0250196739909605E-2</v>
      </c>
      <c r="K513" s="291">
        <v>1.3938147379643018E-2</v>
      </c>
      <c r="L513" s="281"/>
      <c r="M513" s="268" t="str">
        <f t="shared" si="82"/>
        <v>No me realizaron la exploración física en privado</v>
      </c>
      <c r="P513" s="262">
        <f>IF(R513&lt;&gt;"",VLOOKUP($C513,'Inf_NO MODIFICAR'!$O$6:$Q$41,2,FALSE),"")</f>
        <v>21</v>
      </c>
      <c r="Q513" s="262" t="str">
        <f>IFERROR(VLOOKUP($P513,'Inf_NO MODIFICAR'!$P$6:$Q$41,2,FALSE),"")</f>
        <v>Nuevo León</v>
      </c>
      <c r="R513" s="21" t="str">
        <f t="shared" si="83"/>
        <v>No me realizaron la exploración física en privado</v>
      </c>
      <c r="S513" s="292">
        <f t="shared" si="84"/>
        <v>1.3938147379643018E-2</v>
      </c>
      <c r="T513" s="293">
        <f t="shared" si="85"/>
        <v>1</v>
      </c>
      <c r="U513" s="258" t="str">
        <f t="shared" si="86"/>
        <v/>
      </c>
      <c r="V513" s="258" t="str">
        <f t="shared" si="88"/>
        <v/>
      </c>
      <c r="W513" s="258" t="str">
        <f t="shared" si="87"/>
        <v/>
      </c>
    </row>
    <row r="514" spans="1:23" ht="15.75" x14ac:dyDescent="0.25">
      <c r="A514" s="25" t="str">
        <f t="shared" si="78"/>
        <v>delegNuevo LeónNuevo Leóno recibió el tratamiento completo (falto una terapia)</v>
      </c>
      <c r="B514" s="258" t="str">
        <f t="shared" si="79"/>
        <v>deleg</v>
      </c>
      <c r="C514" s="258" t="str">
        <f t="shared" si="80"/>
        <v>Nuevo León</v>
      </c>
      <c r="D514" s="258" t="str">
        <f t="shared" si="81"/>
        <v>Nuevo León</v>
      </c>
      <c r="F514" s="308"/>
      <c r="G514" s="288"/>
      <c r="H514" s="294" t="s">
        <v>500</v>
      </c>
      <c r="I514" s="289">
        <v>52.764552646622647</v>
      </c>
      <c r="J514" s="290">
        <v>8.998553306660776E-3</v>
      </c>
      <c r="K514" s="291">
        <v>1.2236171204740994E-2</v>
      </c>
      <c r="L514" s="281"/>
      <c r="M514" s="268" t="str">
        <f t="shared" si="82"/>
        <v>No recibió el tratamiento completo (falto una terapia)</v>
      </c>
      <c r="P514" s="262">
        <f>IF(R514&lt;&gt;"",VLOOKUP($C514,'Inf_NO MODIFICAR'!$O$6:$Q$41,2,FALSE),"")</f>
        <v>21</v>
      </c>
      <c r="Q514" s="262" t="str">
        <f>IFERROR(VLOOKUP($P514,'Inf_NO MODIFICAR'!$P$6:$Q$41,2,FALSE),"")</f>
        <v>Nuevo León</v>
      </c>
      <c r="R514" s="21" t="str">
        <f t="shared" si="83"/>
        <v>No recibió el tratamiento completo (falto una terapia)</v>
      </c>
      <c r="S514" s="292">
        <f t="shared" si="84"/>
        <v>1.2236171204740994E-2</v>
      </c>
      <c r="T514" s="293">
        <f t="shared" si="85"/>
        <v>1</v>
      </c>
      <c r="U514" s="258" t="str">
        <f t="shared" si="86"/>
        <v/>
      </c>
      <c r="V514" s="258" t="str">
        <f t="shared" si="88"/>
        <v/>
      </c>
      <c r="W514" s="258" t="str">
        <f t="shared" si="87"/>
        <v/>
      </c>
    </row>
    <row r="515" spans="1:23" ht="15.75" x14ac:dyDescent="0.25">
      <c r="A515" s="25" t="str">
        <f t="shared" si="78"/>
        <v>delegNuevo LeónNuevo Leónos tiempos de espera para ser atendido</v>
      </c>
      <c r="B515" s="258" t="str">
        <f t="shared" si="79"/>
        <v>deleg</v>
      </c>
      <c r="C515" s="258" t="str">
        <f t="shared" si="80"/>
        <v>Nuevo León</v>
      </c>
      <c r="D515" s="258" t="str">
        <f t="shared" si="81"/>
        <v>Nuevo León</v>
      </c>
      <c r="F515" s="308"/>
      <c r="G515" s="288"/>
      <c r="H515" s="294" t="s">
        <v>491</v>
      </c>
      <c r="I515" s="289">
        <v>100.29259612665027</v>
      </c>
      <c r="J515" s="290">
        <v>1.710406375570454E-2</v>
      </c>
      <c r="K515" s="291">
        <v>2.3257988843238802E-2</v>
      </c>
      <c r="L515" s="281"/>
      <c r="M515" s="268" t="str">
        <f t="shared" si="82"/>
        <v>Los tiempos de espera para ser atendido</v>
      </c>
      <c r="P515" s="262">
        <f>IF(R515&lt;&gt;"",VLOOKUP($C515,'Inf_NO MODIFICAR'!$O$6:$Q$41,2,FALSE),"")</f>
        <v>21</v>
      </c>
      <c r="Q515" s="262" t="str">
        <f>IFERROR(VLOOKUP($P515,'Inf_NO MODIFICAR'!$P$6:$Q$41,2,FALSE),"")</f>
        <v>Nuevo León</v>
      </c>
      <c r="R515" s="21" t="str">
        <f t="shared" si="83"/>
        <v>Los tiempos de espera para ser atendido</v>
      </c>
      <c r="S515" s="292">
        <f t="shared" si="84"/>
        <v>2.3257988843238802E-2</v>
      </c>
      <c r="T515" s="293">
        <f t="shared" si="85"/>
        <v>1</v>
      </c>
      <c r="U515" s="258" t="str">
        <f t="shared" si="86"/>
        <v/>
      </c>
      <c r="V515" s="258" t="str">
        <f t="shared" si="88"/>
        <v/>
      </c>
      <c r="W515" s="258" t="str">
        <f t="shared" si="87"/>
        <v/>
      </c>
    </row>
    <row r="516" spans="1:23" ht="15.75" x14ac:dyDescent="0.25">
      <c r="A516" s="25" t="str">
        <f t="shared" si="78"/>
        <v/>
      </c>
      <c r="B516" s="258" t="str">
        <f t="shared" si="79"/>
        <v>deleg</v>
      </c>
      <c r="C516" s="258" t="str">
        <f t="shared" si="80"/>
        <v>Nuevo León</v>
      </c>
      <c r="D516" s="258" t="str">
        <f t="shared" si="81"/>
        <v>Nuevo León</v>
      </c>
      <c r="F516" s="308"/>
      <c r="G516" s="288" t="s">
        <v>41</v>
      </c>
      <c r="H516" s="295"/>
      <c r="I516" s="289">
        <v>5864</v>
      </c>
      <c r="J516" s="290">
        <v>1</v>
      </c>
      <c r="K516" s="291">
        <v>1.3597931564936905</v>
      </c>
      <c r="L516" s="281"/>
      <c r="M516" s="268" t="str">
        <f t="shared" si="82"/>
        <v/>
      </c>
      <c r="P516" s="262" t="str">
        <f>IF(R516&lt;&gt;"",VLOOKUP($C516,'Inf_NO MODIFICAR'!$O$6:$Q$41,2,FALSE),"")</f>
        <v/>
      </c>
      <c r="Q516" s="262" t="str">
        <f>IFERROR(VLOOKUP($P516,'Inf_NO MODIFICAR'!$P$6:$Q$41,2,FALSE),"")</f>
        <v/>
      </c>
      <c r="R516" s="21" t="str">
        <f t="shared" si="83"/>
        <v/>
      </c>
      <c r="S516" s="292" t="str">
        <f t="shared" si="84"/>
        <v/>
      </c>
      <c r="T516" s="293" t="str">
        <f t="shared" si="85"/>
        <v/>
      </c>
      <c r="U516" s="258">
        <f t="shared" si="86"/>
        <v>5864</v>
      </c>
      <c r="V516" s="258" t="str">
        <f t="shared" si="88"/>
        <v>Nuevo León</v>
      </c>
      <c r="W516" s="258">
        <f t="shared" si="87"/>
        <v>5864</v>
      </c>
    </row>
    <row r="517" spans="1:23" ht="18" x14ac:dyDescent="0.25">
      <c r="A517" s="25" t="str">
        <f t="shared" ref="A517:A580" si="89">IFERROR(CONCATENATE(B517,C517,D517,MID(H517,FIND(" ",H517)+2,LEN(H517))),"")</f>
        <v>delegOaxacaOaxacaal trato</v>
      </c>
      <c r="B517" s="258" t="str">
        <f t="shared" ref="B517:B580" si="90">+IF(AND(G517&lt;&gt;"",J518="Porcentaje"),TRIM(MID(G517,1,FIND(" ",G517,1))),IF(AND(F517&lt;&gt;"",J518="Porcentaje"),TRIM(MID(F517,1,FIND(" ",F517,1))),IF(AND(E517&lt;&gt;"",J518="Porcentaje"),TRIM(MID(E517,1,FIND(" ",E517,1))),B516)))</f>
        <v>deleg</v>
      </c>
      <c r="C517" s="258" t="str">
        <f t="shared" ref="C517:C580" si="91">+IF(AND(E517&lt;&gt;"",G517="$MOTINSAT MOTIVO DE INSATISFACCIÓN4a"),TRIM(MID(E517,FIND(" ",E517,1),LEN(E517))),IF(AND(D517&lt;&gt;"Primer nivel",D517&lt;&gt;"Segundo nivel"),D517,C516))</f>
        <v>Oaxaca</v>
      </c>
      <c r="D517" s="258" t="str">
        <f t="shared" ref="D517:D580" si="92">+IF(AND(G517&lt;&gt;"",J518="Porcentaje"),"Nacional",IF(AND(F517&lt;&gt;"",G517="$MOTINSAT MOTIVO DE INSATISFACCIÓN4a"),TRIM(MID(F517,FIND(" ",F517,1),LEN(F517))),D516))</f>
        <v>Oaxaca</v>
      </c>
      <c r="F517" s="308" t="s">
        <v>526</v>
      </c>
      <c r="G517" s="288" t="s">
        <v>464</v>
      </c>
      <c r="H517" s="294" t="s">
        <v>465</v>
      </c>
      <c r="I517" s="289">
        <v>153.97758690001251</v>
      </c>
      <c r="J517" s="290">
        <v>0.17356764174700559</v>
      </c>
      <c r="K517" s="291">
        <v>0.25441391987168466</v>
      </c>
      <c r="L517" s="281"/>
      <c r="M517" s="268" t="str">
        <f t="shared" si="82"/>
        <v>Mal trato</v>
      </c>
      <c r="P517" s="262">
        <f>IF(R517&lt;&gt;"",VLOOKUP($C517,'Inf_NO MODIFICAR'!$O$6:$Q$41,2,FALSE),"")</f>
        <v>22</v>
      </c>
      <c r="Q517" s="262" t="str">
        <f>IFERROR(VLOOKUP($P517,'Inf_NO MODIFICAR'!$P$6:$Q$41,2,FALSE),"")</f>
        <v>Oaxaca</v>
      </c>
      <c r="R517" s="21" t="str">
        <f t="shared" si="83"/>
        <v>Mal trato</v>
      </c>
      <c r="S517" s="292">
        <f t="shared" si="84"/>
        <v>0.25441391987168466</v>
      </c>
      <c r="T517" s="293">
        <f t="shared" si="85"/>
        <v>1</v>
      </c>
      <c r="U517" s="258" t="str">
        <f t="shared" si="86"/>
        <v/>
      </c>
      <c r="V517" s="258" t="str">
        <f t="shared" si="88"/>
        <v/>
      </c>
      <c r="W517" s="258" t="str">
        <f t="shared" si="87"/>
        <v/>
      </c>
    </row>
    <row r="518" spans="1:23" ht="15.75" x14ac:dyDescent="0.25">
      <c r="A518" s="25" t="str">
        <f t="shared" si="89"/>
        <v>delegOaxacaOaxacanstalaciones inadecuadas</v>
      </c>
      <c r="B518" s="258" t="str">
        <f t="shared" si="90"/>
        <v>deleg</v>
      </c>
      <c r="C518" s="258" t="str">
        <f t="shared" si="91"/>
        <v>Oaxaca</v>
      </c>
      <c r="D518" s="258" t="str">
        <f t="shared" si="92"/>
        <v>Oaxaca</v>
      </c>
      <c r="F518" s="308"/>
      <c r="G518" s="288"/>
      <c r="H518" s="294" t="s">
        <v>466</v>
      </c>
      <c r="I518" s="289">
        <v>27.617067219403211</v>
      </c>
      <c r="J518" s="290">
        <v>3.1130694575393157E-2</v>
      </c>
      <c r="K518" s="291">
        <v>4.5631097798738175E-2</v>
      </c>
      <c r="L518" s="281"/>
      <c r="M518" s="268" t="str">
        <f t="shared" si="82"/>
        <v>Instalaciones inadecuadas</v>
      </c>
      <c r="P518" s="262">
        <f>IF(R518&lt;&gt;"",VLOOKUP($C518,'Inf_NO MODIFICAR'!$O$6:$Q$41,2,FALSE),"")</f>
        <v>22</v>
      </c>
      <c r="Q518" s="262" t="str">
        <f>IFERROR(VLOOKUP($P518,'Inf_NO MODIFICAR'!$P$6:$Q$41,2,FALSE),"")</f>
        <v>Oaxaca</v>
      </c>
      <c r="R518" s="21" t="str">
        <f t="shared" si="83"/>
        <v>Instalaciones inadecuadas</v>
      </c>
      <c r="S518" s="292">
        <f t="shared" si="84"/>
        <v>4.5631097798738175E-2</v>
      </c>
      <c r="T518" s="293">
        <f t="shared" si="85"/>
        <v>1</v>
      </c>
      <c r="U518" s="258" t="str">
        <f t="shared" si="86"/>
        <v/>
      </c>
      <c r="V518" s="258" t="str">
        <f t="shared" si="88"/>
        <v/>
      </c>
      <c r="W518" s="258" t="str">
        <f t="shared" si="87"/>
        <v/>
      </c>
    </row>
    <row r="519" spans="1:23" ht="15.75" x14ac:dyDescent="0.25">
      <c r="A519" s="25" t="str">
        <f t="shared" si="89"/>
        <v>delegOaxacaOaxacaalta de medicamentos</v>
      </c>
      <c r="B519" s="258" t="str">
        <f t="shared" si="90"/>
        <v>deleg</v>
      </c>
      <c r="C519" s="258" t="str">
        <f t="shared" si="91"/>
        <v>Oaxaca</v>
      </c>
      <c r="D519" s="258" t="str">
        <f t="shared" si="92"/>
        <v>Oaxaca</v>
      </c>
      <c r="F519" s="308"/>
      <c r="G519" s="288"/>
      <c r="H519" s="294" t="s">
        <v>467</v>
      </c>
      <c r="I519" s="289">
        <v>77.570287938336236</v>
      </c>
      <c r="J519" s="290">
        <v>8.7439296966226945E-2</v>
      </c>
      <c r="K519" s="291">
        <v>0.12816775101679281</v>
      </c>
      <c r="L519" s="281"/>
      <c r="M519" s="268" t="str">
        <f t="shared" ref="M519:M582" si="93">IF(H519&lt;&gt;"",IFERROR(MID(H519,FIND(" ",H519)+1,LEN(H519)),""),"")</f>
        <v>Falta de medicamentos</v>
      </c>
      <c r="P519" s="262">
        <f>IF(R519&lt;&gt;"",VLOOKUP($C519,'Inf_NO MODIFICAR'!$O$6:$Q$41,2,FALSE),"")</f>
        <v>22</v>
      </c>
      <c r="Q519" s="262" t="str">
        <f>IFERROR(VLOOKUP($P519,'Inf_NO MODIFICAR'!$P$6:$Q$41,2,FALSE),"")</f>
        <v>Oaxaca</v>
      </c>
      <c r="R519" s="21" t="str">
        <f t="shared" ref="R519:R582" si="94">IFERROR(MID(H519,FIND(" ",H519)+1,LEN(H519)),"")</f>
        <v>Falta de medicamentos</v>
      </c>
      <c r="S519" s="292">
        <f t="shared" ref="S519:S582" si="95">IF(R519&lt;&gt;"",K519,"")</f>
        <v>0.12816775101679281</v>
      </c>
      <c r="T519" s="293">
        <f t="shared" ref="T519:T582" si="96">IF(R519&lt;&gt;"",IF(R519&lt;&gt;"NS/NR",IF($R519&lt;&gt;"Otro",1,2),3),"")</f>
        <v>1</v>
      </c>
      <c r="U519" s="258" t="str">
        <f t="shared" ref="U519:U582" si="97">IF(G519="Total",$I519,"")</f>
        <v/>
      </c>
      <c r="V519" s="258" t="str">
        <f t="shared" si="88"/>
        <v/>
      </c>
      <c r="W519" s="258" t="str">
        <f t="shared" ref="W519:W582" si="98">IF(V519&lt;&gt;"",U519,"")</f>
        <v/>
      </c>
    </row>
    <row r="520" spans="1:23" ht="15.75" x14ac:dyDescent="0.25">
      <c r="A520" s="25" t="str">
        <f t="shared" si="89"/>
        <v>delegOaxacaOaxacaal servicio en farmacia</v>
      </c>
      <c r="B520" s="258" t="str">
        <f t="shared" si="90"/>
        <v>deleg</v>
      </c>
      <c r="C520" s="258" t="str">
        <f t="shared" si="91"/>
        <v>Oaxaca</v>
      </c>
      <c r="D520" s="258" t="str">
        <f t="shared" si="92"/>
        <v>Oaxaca</v>
      </c>
      <c r="F520" s="308"/>
      <c r="G520" s="288"/>
      <c r="H520" s="294" t="s">
        <v>468</v>
      </c>
      <c r="I520" s="289">
        <v>32.379899195134307</v>
      </c>
      <c r="J520" s="290">
        <v>3.6499485778762837E-2</v>
      </c>
      <c r="K520" s="291">
        <v>5.3500624637230612E-2</v>
      </c>
      <c r="L520" s="281"/>
      <c r="M520" s="268" t="str">
        <f t="shared" si="93"/>
        <v>Mal servicio en farmacia</v>
      </c>
      <c r="P520" s="262">
        <f>IF(R520&lt;&gt;"",VLOOKUP($C520,'Inf_NO MODIFICAR'!$O$6:$Q$41,2,FALSE),"")</f>
        <v>22</v>
      </c>
      <c r="Q520" s="262" t="str">
        <f>IFERROR(VLOOKUP($P520,'Inf_NO MODIFICAR'!$P$6:$Q$41,2,FALSE),"")</f>
        <v>Oaxaca</v>
      </c>
      <c r="R520" s="21" t="str">
        <f t="shared" si="94"/>
        <v>Mal servicio en farmacia</v>
      </c>
      <c r="S520" s="292">
        <f t="shared" si="95"/>
        <v>5.3500624637230612E-2</v>
      </c>
      <c r="T520" s="293">
        <f t="shared" si="96"/>
        <v>1</v>
      </c>
      <c r="U520" s="258" t="str">
        <f t="shared" si="97"/>
        <v/>
      </c>
      <c r="V520" s="258" t="str">
        <f t="shared" si="88"/>
        <v/>
      </c>
      <c r="W520" s="258" t="str">
        <f t="shared" si="98"/>
        <v/>
      </c>
    </row>
    <row r="521" spans="1:23" ht="15.75" x14ac:dyDescent="0.25">
      <c r="A521" s="25" t="str">
        <f t="shared" si="89"/>
        <v>delegOaxacaOaxacaal servicio en laboratorio</v>
      </c>
      <c r="B521" s="258" t="str">
        <f t="shared" si="90"/>
        <v>deleg</v>
      </c>
      <c r="C521" s="258" t="str">
        <f t="shared" si="91"/>
        <v>Oaxaca</v>
      </c>
      <c r="D521" s="258" t="str">
        <f t="shared" si="92"/>
        <v>Oaxaca</v>
      </c>
      <c r="F521" s="308"/>
      <c r="G521" s="288"/>
      <c r="H521" s="294" t="s">
        <v>469</v>
      </c>
      <c r="I521" s="289">
        <v>6.1342841213633594</v>
      </c>
      <c r="J521" s="290">
        <v>6.9147286315282153E-3</v>
      </c>
      <c r="K521" s="291">
        <v>1.0135548298572267E-2</v>
      </c>
      <c r="L521" s="281"/>
      <c r="M521" s="268" t="str">
        <f t="shared" si="93"/>
        <v>Mal servicio en laboratorio</v>
      </c>
      <c r="P521" s="262">
        <f>IF(R521&lt;&gt;"",VLOOKUP($C521,'Inf_NO MODIFICAR'!$O$6:$Q$41,2,FALSE),"")</f>
        <v>22</v>
      </c>
      <c r="Q521" s="262" t="str">
        <f>IFERROR(VLOOKUP($P521,'Inf_NO MODIFICAR'!$P$6:$Q$41,2,FALSE),"")</f>
        <v>Oaxaca</v>
      </c>
      <c r="R521" s="21" t="str">
        <f t="shared" si="94"/>
        <v>Mal servicio en laboratorio</v>
      </c>
      <c r="S521" s="292">
        <f t="shared" si="95"/>
        <v>1.0135548298572267E-2</v>
      </c>
      <c r="T521" s="293">
        <f t="shared" si="96"/>
        <v>1</v>
      </c>
      <c r="U521" s="258" t="str">
        <f t="shared" si="97"/>
        <v/>
      </c>
      <c r="V521" s="258" t="str">
        <f t="shared" si="88"/>
        <v/>
      </c>
      <c r="W521" s="258" t="str">
        <f t="shared" si="98"/>
        <v/>
      </c>
    </row>
    <row r="522" spans="1:23" ht="15.75" x14ac:dyDescent="0.25">
      <c r="A522" s="25" t="str">
        <f t="shared" si="89"/>
        <v>delegOaxacaOaxacaal servicio en archivo</v>
      </c>
      <c r="B522" s="258" t="str">
        <f t="shared" si="90"/>
        <v>deleg</v>
      </c>
      <c r="C522" s="258" t="str">
        <f t="shared" si="91"/>
        <v>Oaxaca</v>
      </c>
      <c r="D522" s="258" t="str">
        <f t="shared" si="92"/>
        <v>Oaxaca</v>
      </c>
      <c r="F522" s="308"/>
      <c r="G522" s="288"/>
      <c r="H522" s="294" t="s">
        <v>470</v>
      </c>
      <c r="I522" s="289">
        <v>18.865992561449502</v>
      </c>
      <c r="J522" s="290">
        <v>2.1266249874624273E-2</v>
      </c>
      <c r="K522" s="291">
        <v>3.1171881677462644E-2</v>
      </c>
      <c r="L522" s="281"/>
      <c r="M522" s="268" t="str">
        <f t="shared" si="93"/>
        <v>Mal servicio en archivo</v>
      </c>
      <c r="P522" s="262">
        <f>IF(R522&lt;&gt;"",VLOOKUP($C522,'Inf_NO MODIFICAR'!$O$6:$Q$41,2,FALSE),"")</f>
        <v>22</v>
      </c>
      <c r="Q522" s="262" t="str">
        <f>IFERROR(VLOOKUP($P522,'Inf_NO MODIFICAR'!$P$6:$Q$41,2,FALSE),"")</f>
        <v>Oaxaca</v>
      </c>
      <c r="R522" s="21" t="str">
        <f t="shared" si="94"/>
        <v>Mal servicio en archivo</v>
      </c>
      <c r="S522" s="292">
        <f t="shared" si="95"/>
        <v>3.1171881677462644E-2</v>
      </c>
      <c r="T522" s="293">
        <f t="shared" si="96"/>
        <v>1</v>
      </c>
      <c r="U522" s="258" t="str">
        <f t="shared" si="97"/>
        <v/>
      </c>
      <c r="V522" s="258" t="str">
        <f t="shared" si="88"/>
        <v/>
      </c>
      <c r="W522" s="258" t="str">
        <f t="shared" si="98"/>
        <v/>
      </c>
    </row>
    <row r="523" spans="1:23" ht="15.75" x14ac:dyDescent="0.25">
      <c r="A523" s="25" t="str">
        <f t="shared" si="89"/>
        <v>delegOaxacaOaxacaal servicio de ambulancias</v>
      </c>
      <c r="B523" s="258" t="str">
        <f t="shared" si="90"/>
        <v>deleg</v>
      </c>
      <c r="C523" s="258" t="str">
        <f t="shared" si="91"/>
        <v>Oaxaca</v>
      </c>
      <c r="D523" s="258" t="str">
        <f t="shared" si="92"/>
        <v>Oaxaca</v>
      </c>
      <c r="F523" s="308"/>
      <c r="G523" s="288"/>
      <c r="H523" s="294" t="s">
        <v>471</v>
      </c>
      <c r="I523" s="289">
        <v>7.7180048692651502</v>
      </c>
      <c r="J523" s="290">
        <v>8.6999408882809885E-3</v>
      </c>
      <c r="K523" s="291">
        <v>1.2752296694021878E-2</v>
      </c>
      <c r="L523" s="281"/>
      <c r="M523" s="268" t="str">
        <f t="shared" si="93"/>
        <v>Mal servicio de ambulancias</v>
      </c>
      <c r="P523" s="262">
        <f>IF(R523&lt;&gt;"",VLOOKUP($C523,'Inf_NO MODIFICAR'!$O$6:$Q$41,2,FALSE),"")</f>
        <v>22</v>
      </c>
      <c r="Q523" s="262" t="str">
        <f>IFERROR(VLOOKUP($P523,'Inf_NO MODIFICAR'!$P$6:$Q$41,2,FALSE),"")</f>
        <v>Oaxaca</v>
      </c>
      <c r="R523" s="21" t="str">
        <f t="shared" si="94"/>
        <v>Mal servicio de ambulancias</v>
      </c>
      <c r="S523" s="292">
        <f t="shared" si="95"/>
        <v>1.2752296694021878E-2</v>
      </c>
      <c r="T523" s="293">
        <f t="shared" si="96"/>
        <v>1</v>
      </c>
      <c r="U523" s="258" t="str">
        <f t="shared" si="97"/>
        <v/>
      </c>
      <c r="V523" s="258" t="str">
        <f t="shared" si="88"/>
        <v/>
      </c>
      <c r="W523" s="258" t="str">
        <f t="shared" si="98"/>
        <v/>
      </c>
    </row>
    <row r="524" spans="1:23" ht="15.75" x14ac:dyDescent="0.25">
      <c r="A524" s="25" t="str">
        <f t="shared" si="89"/>
        <v>delegOaxacaOaxacaos tiempos de espera para consulta</v>
      </c>
      <c r="B524" s="258" t="str">
        <f t="shared" si="90"/>
        <v>deleg</v>
      </c>
      <c r="C524" s="258" t="str">
        <f t="shared" si="91"/>
        <v>Oaxaca</v>
      </c>
      <c r="D524" s="258" t="str">
        <f t="shared" si="92"/>
        <v>Oaxaca</v>
      </c>
      <c r="F524" s="308"/>
      <c r="G524" s="288"/>
      <c r="H524" s="294" t="s">
        <v>472</v>
      </c>
      <c r="I524" s="289">
        <v>109.69888712724446</v>
      </c>
      <c r="J524" s="290">
        <v>0.12365551067708816</v>
      </c>
      <c r="K524" s="291">
        <v>0.18125315795296104</v>
      </c>
      <c r="L524" s="281"/>
      <c r="M524" s="268" t="str">
        <f t="shared" si="93"/>
        <v>Los tiempos de espera para consulta</v>
      </c>
      <c r="P524" s="262">
        <f>IF(R524&lt;&gt;"",VLOOKUP($C524,'Inf_NO MODIFICAR'!$O$6:$Q$41,2,FALSE),"")</f>
        <v>22</v>
      </c>
      <c r="Q524" s="262" t="str">
        <f>IFERROR(VLOOKUP($P524,'Inf_NO MODIFICAR'!$P$6:$Q$41,2,FALSE),"")</f>
        <v>Oaxaca</v>
      </c>
      <c r="R524" s="21" t="str">
        <f t="shared" si="94"/>
        <v>Los tiempos de espera para consulta</v>
      </c>
      <c r="S524" s="292">
        <f t="shared" si="95"/>
        <v>0.18125315795296104</v>
      </c>
      <c r="T524" s="293">
        <f t="shared" si="96"/>
        <v>1</v>
      </c>
      <c r="U524" s="258" t="str">
        <f t="shared" si="97"/>
        <v/>
      </c>
      <c r="V524" s="258" t="str">
        <f t="shared" si="88"/>
        <v/>
      </c>
      <c r="W524" s="258" t="str">
        <f t="shared" si="98"/>
        <v/>
      </c>
    </row>
    <row r="525" spans="1:23" ht="15.75" x14ac:dyDescent="0.25">
      <c r="A525" s="25" t="str">
        <f t="shared" si="89"/>
        <v>delegOaxacaOaxacaos tiempos de espera para obtener citas</v>
      </c>
      <c r="B525" s="258" t="str">
        <f t="shared" si="90"/>
        <v>deleg</v>
      </c>
      <c r="C525" s="258" t="str">
        <f t="shared" si="91"/>
        <v>Oaxaca</v>
      </c>
      <c r="D525" s="258" t="str">
        <f t="shared" si="92"/>
        <v>Oaxaca</v>
      </c>
      <c r="F525" s="308"/>
      <c r="G525" s="288"/>
      <c r="H525" s="294" t="s">
        <v>473</v>
      </c>
      <c r="I525" s="289">
        <v>42.714649526921534</v>
      </c>
      <c r="J525" s="290">
        <v>4.8149091927592841E-2</v>
      </c>
      <c r="K525" s="291">
        <v>7.0576514679023233E-2</v>
      </c>
      <c r="L525" s="281"/>
      <c r="M525" s="268" t="str">
        <f t="shared" si="93"/>
        <v>Los tiempos de espera para obtener citas</v>
      </c>
      <c r="P525" s="262">
        <f>IF(R525&lt;&gt;"",VLOOKUP($C525,'Inf_NO MODIFICAR'!$O$6:$Q$41,2,FALSE),"")</f>
        <v>22</v>
      </c>
      <c r="Q525" s="262" t="str">
        <f>IFERROR(VLOOKUP($P525,'Inf_NO MODIFICAR'!$P$6:$Q$41,2,FALSE),"")</f>
        <v>Oaxaca</v>
      </c>
      <c r="R525" s="21" t="str">
        <f t="shared" si="94"/>
        <v>Los tiempos de espera para obtener citas</v>
      </c>
      <c r="S525" s="292">
        <f t="shared" si="95"/>
        <v>7.0576514679023233E-2</v>
      </c>
      <c r="T525" s="293">
        <f t="shared" si="96"/>
        <v>1</v>
      </c>
      <c r="U525" s="258" t="str">
        <f t="shared" si="97"/>
        <v/>
      </c>
      <c r="V525" s="258" t="str">
        <f t="shared" si="88"/>
        <v/>
      </c>
      <c r="W525" s="258" t="str">
        <f t="shared" si="98"/>
        <v/>
      </c>
    </row>
    <row r="526" spans="1:23" ht="15.75" x14ac:dyDescent="0.25">
      <c r="A526" s="25" t="str">
        <f t="shared" si="89"/>
        <v>delegOaxacaOaxacaos tiempos de espera para trámites</v>
      </c>
      <c r="B526" s="258" t="str">
        <f t="shared" si="90"/>
        <v>deleg</v>
      </c>
      <c r="C526" s="258" t="str">
        <f t="shared" si="91"/>
        <v>Oaxaca</v>
      </c>
      <c r="D526" s="258" t="str">
        <f t="shared" si="92"/>
        <v>Oaxaca</v>
      </c>
      <c r="F526" s="308"/>
      <c r="G526" s="288"/>
      <c r="H526" s="294" t="s">
        <v>474</v>
      </c>
      <c r="I526" s="289">
        <v>72.205607070978104</v>
      </c>
      <c r="J526" s="290">
        <v>8.1392085643989004E-2</v>
      </c>
      <c r="K526" s="291">
        <v>0.11930380194600047</v>
      </c>
      <c r="L526" s="281"/>
      <c r="M526" s="268" t="str">
        <f t="shared" si="93"/>
        <v>Los tiempos de espera para trámites</v>
      </c>
      <c r="P526" s="262">
        <f>IF(R526&lt;&gt;"",VLOOKUP($C526,'Inf_NO MODIFICAR'!$O$6:$Q$41,2,FALSE),"")</f>
        <v>22</v>
      </c>
      <c r="Q526" s="262" t="str">
        <f>IFERROR(VLOOKUP($P526,'Inf_NO MODIFICAR'!$P$6:$Q$41,2,FALSE),"")</f>
        <v>Oaxaca</v>
      </c>
      <c r="R526" s="21" t="str">
        <f t="shared" si="94"/>
        <v>Los tiempos de espera para trámites</v>
      </c>
      <c r="S526" s="292">
        <f t="shared" si="95"/>
        <v>0.11930380194600047</v>
      </c>
      <c r="T526" s="293">
        <f t="shared" si="96"/>
        <v>1</v>
      </c>
      <c r="U526" s="258" t="str">
        <f t="shared" si="97"/>
        <v/>
      </c>
      <c r="V526" s="258" t="str">
        <f t="shared" si="88"/>
        <v/>
      </c>
      <c r="W526" s="258" t="str">
        <f t="shared" si="98"/>
        <v/>
      </c>
    </row>
    <row r="527" spans="1:23" ht="15.75" x14ac:dyDescent="0.25">
      <c r="A527" s="25" t="str">
        <f t="shared" si="89"/>
        <v>delegOaxacaOaxacaos tiempos de espera para resultados de estudios</v>
      </c>
      <c r="B527" s="258" t="str">
        <f t="shared" si="90"/>
        <v>deleg</v>
      </c>
      <c r="C527" s="258" t="str">
        <f t="shared" si="91"/>
        <v>Oaxaca</v>
      </c>
      <c r="D527" s="258" t="str">
        <f t="shared" si="92"/>
        <v>Oaxaca</v>
      </c>
      <c r="F527" s="308"/>
      <c r="G527" s="288"/>
      <c r="H527" s="294" t="s">
        <v>475</v>
      </c>
      <c r="I527" s="289">
        <v>7.4872717260481689</v>
      </c>
      <c r="J527" s="290">
        <v>8.4398523367760804E-3</v>
      </c>
      <c r="K527" s="291">
        <v>1.2371061187010941E-2</v>
      </c>
      <c r="L527" s="281"/>
      <c r="M527" s="268" t="str">
        <f t="shared" si="93"/>
        <v>Los tiempos de espera para resultados de estudios</v>
      </c>
      <c r="P527" s="262">
        <f>IF(R527&lt;&gt;"",VLOOKUP($C527,'Inf_NO MODIFICAR'!$O$6:$Q$41,2,FALSE),"")</f>
        <v>22</v>
      </c>
      <c r="Q527" s="262" t="str">
        <f>IFERROR(VLOOKUP($P527,'Inf_NO MODIFICAR'!$P$6:$Q$41,2,FALSE),"")</f>
        <v>Oaxaca</v>
      </c>
      <c r="R527" s="21" t="str">
        <f t="shared" si="94"/>
        <v>Los tiempos de espera para resultados de estudios</v>
      </c>
      <c r="S527" s="292">
        <f t="shared" si="95"/>
        <v>1.2371061187010941E-2</v>
      </c>
      <c r="T527" s="293">
        <f t="shared" si="96"/>
        <v>1</v>
      </c>
      <c r="U527" s="258" t="str">
        <f t="shared" si="97"/>
        <v/>
      </c>
      <c r="V527" s="258" t="str">
        <f t="shared" si="88"/>
        <v/>
      </c>
      <c r="W527" s="258" t="str">
        <f t="shared" si="98"/>
        <v/>
      </c>
    </row>
    <row r="528" spans="1:23" ht="15.75" x14ac:dyDescent="0.25">
      <c r="A528" s="25" t="str">
        <f t="shared" si="89"/>
        <v>delegOaxacaOaxacaa falta de personal/médicos/especialistas</v>
      </c>
      <c r="B528" s="258" t="str">
        <f t="shared" si="90"/>
        <v>deleg</v>
      </c>
      <c r="C528" s="258" t="str">
        <f t="shared" si="91"/>
        <v>Oaxaca</v>
      </c>
      <c r="D528" s="258" t="str">
        <f t="shared" si="92"/>
        <v>Oaxaca</v>
      </c>
      <c r="F528" s="308"/>
      <c r="G528" s="288"/>
      <c r="H528" s="294" t="s">
        <v>476</v>
      </c>
      <c r="I528" s="289">
        <v>39.157239656089772</v>
      </c>
      <c r="J528" s="290">
        <v>4.4139084663297037E-2</v>
      </c>
      <c r="K528" s="291">
        <v>6.469868136542388E-2</v>
      </c>
      <c r="L528" s="281"/>
      <c r="M528" s="268" t="str">
        <f t="shared" si="93"/>
        <v>La falta de personal/médicos/especialistas</v>
      </c>
      <c r="P528" s="262">
        <f>IF(R528&lt;&gt;"",VLOOKUP($C528,'Inf_NO MODIFICAR'!$O$6:$Q$41,2,FALSE),"")</f>
        <v>22</v>
      </c>
      <c r="Q528" s="262" t="str">
        <f>IFERROR(VLOOKUP($P528,'Inf_NO MODIFICAR'!$P$6:$Q$41,2,FALSE),"")</f>
        <v>Oaxaca</v>
      </c>
      <c r="R528" s="21" t="str">
        <f t="shared" si="94"/>
        <v>La falta de personal/médicos/especialistas</v>
      </c>
      <c r="S528" s="292">
        <f t="shared" si="95"/>
        <v>6.469868136542388E-2</v>
      </c>
      <c r="T528" s="293">
        <f t="shared" si="96"/>
        <v>1</v>
      </c>
      <c r="U528" s="258" t="str">
        <f t="shared" si="97"/>
        <v/>
      </c>
      <c r="V528" s="258" t="str">
        <f t="shared" si="88"/>
        <v/>
      </c>
      <c r="W528" s="258" t="str">
        <f t="shared" si="98"/>
        <v/>
      </c>
    </row>
    <row r="529" spans="1:23" ht="15.75" x14ac:dyDescent="0.25">
      <c r="A529" s="25" t="str">
        <f t="shared" si="89"/>
        <v>delegOaxacaOaxacaala calidad en el servicio de urgencias</v>
      </c>
      <c r="B529" s="258" t="str">
        <f t="shared" si="90"/>
        <v>deleg</v>
      </c>
      <c r="C529" s="258" t="str">
        <f t="shared" si="91"/>
        <v>Oaxaca</v>
      </c>
      <c r="D529" s="258" t="str">
        <f t="shared" si="92"/>
        <v>Oaxaca</v>
      </c>
      <c r="F529" s="308"/>
      <c r="G529" s="288"/>
      <c r="H529" s="294" t="s">
        <v>478</v>
      </c>
      <c r="I529" s="289">
        <v>24.319373595896149</v>
      </c>
      <c r="J529" s="290">
        <v>2.7413446390383366E-2</v>
      </c>
      <c r="K529" s="291">
        <v>4.0182388163893121E-2</v>
      </c>
      <c r="L529" s="281"/>
      <c r="M529" s="268" t="str">
        <f t="shared" si="93"/>
        <v>Mala calidad en el servicio de urgencias</v>
      </c>
      <c r="P529" s="262">
        <f>IF(R529&lt;&gt;"",VLOOKUP($C529,'Inf_NO MODIFICAR'!$O$6:$Q$41,2,FALSE),"")</f>
        <v>22</v>
      </c>
      <c r="Q529" s="262" t="str">
        <f>IFERROR(VLOOKUP($P529,'Inf_NO MODIFICAR'!$P$6:$Q$41,2,FALSE),"")</f>
        <v>Oaxaca</v>
      </c>
      <c r="R529" s="21" t="str">
        <f t="shared" si="94"/>
        <v>Mala calidad en el servicio de urgencias</v>
      </c>
      <c r="S529" s="292">
        <f t="shared" si="95"/>
        <v>4.0182388163893121E-2</v>
      </c>
      <c r="T529" s="293">
        <f t="shared" si="96"/>
        <v>1</v>
      </c>
      <c r="U529" s="258" t="str">
        <f t="shared" si="97"/>
        <v/>
      </c>
      <c r="V529" s="258" t="str">
        <f t="shared" si="88"/>
        <v/>
      </c>
      <c r="W529" s="258" t="str">
        <f t="shared" si="98"/>
        <v/>
      </c>
    </row>
    <row r="530" spans="1:23" ht="15.75" x14ac:dyDescent="0.25">
      <c r="A530" s="25" t="str">
        <f t="shared" si="89"/>
        <v>delegOaxacaOaxacaala atención médica</v>
      </c>
      <c r="B530" s="258" t="str">
        <f t="shared" si="90"/>
        <v>deleg</v>
      </c>
      <c r="C530" s="258" t="str">
        <f t="shared" si="91"/>
        <v>Oaxaca</v>
      </c>
      <c r="D530" s="258" t="str">
        <f t="shared" si="92"/>
        <v>Oaxaca</v>
      </c>
      <c r="F530" s="308"/>
      <c r="G530" s="288"/>
      <c r="H530" s="294" t="s">
        <v>479</v>
      </c>
      <c r="I530" s="289">
        <v>101.04695539920819</v>
      </c>
      <c r="J530" s="290">
        <v>0.11390282253055618</v>
      </c>
      <c r="K530" s="291">
        <v>0.16695775360413678</v>
      </c>
      <c r="L530" s="281"/>
      <c r="M530" s="268" t="str">
        <f t="shared" si="93"/>
        <v>Mala atención médica</v>
      </c>
      <c r="P530" s="262">
        <f>IF(R530&lt;&gt;"",VLOOKUP($C530,'Inf_NO MODIFICAR'!$O$6:$Q$41,2,FALSE),"")</f>
        <v>22</v>
      </c>
      <c r="Q530" s="262" t="str">
        <f>IFERROR(VLOOKUP($P530,'Inf_NO MODIFICAR'!$P$6:$Q$41,2,FALSE),"")</f>
        <v>Oaxaca</v>
      </c>
      <c r="R530" s="21" t="str">
        <f t="shared" si="94"/>
        <v>Mala atención médica</v>
      </c>
      <c r="S530" s="292">
        <f t="shared" si="95"/>
        <v>0.16695775360413678</v>
      </c>
      <c r="T530" s="293">
        <f t="shared" si="96"/>
        <v>1</v>
      </c>
      <c r="U530" s="258" t="str">
        <f t="shared" si="97"/>
        <v/>
      </c>
      <c r="V530" s="258" t="str">
        <f t="shared" si="88"/>
        <v/>
      </c>
      <c r="W530" s="258" t="str">
        <f t="shared" si="98"/>
        <v/>
      </c>
    </row>
    <row r="531" spans="1:23" ht="15.75" x14ac:dyDescent="0.25">
      <c r="A531" s="25" t="str">
        <f t="shared" si="89"/>
        <v>delegOaxacaOaxacao explican bien los médicos</v>
      </c>
      <c r="B531" s="258" t="str">
        <f t="shared" si="90"/>
        <v>deleg</v>
      </c>
      <c r="C531" s="258" t="str">
        <f t="shared" si="91"/>
        <v>Oaxaca</v>
      </c>
      <c r="D531" s="258" t="str">
        <f t="shared" si="92"/>
        <v>Oaxaca</v>
      </c>
      <c r="F531" s="308"/>
      <c r="G531" s="288"/>
      <c r="H531" s="294" t="s">
        <v>480</v>
      </c>
      <c r="I531" s="289">
        <v>27.61366315383389</v>
      </c>
      <c r="J531" s="290">
        <v>3.1126857421914428E-2</v>
      </c>
      <c r="K531" s="291">
        <v>4.5625473332980358E-2</v>
      </c>
      <c r="L531" s="281"/>
      <c r="M531" s="268" t="str">
        <f t="shared" si="93"/>
        <v>No explican bien los médicos</v>
      </c>
      <c r="P531" s="262">
        <f>IF(R531&lt;&gt;"",VLOOKUP($C531,'Inf_NO MODIFICAR'!$O$6:$Q$41,2,FALSE),"")</f>
        <v>22</v>
      </c>
      <c r="Q531" s="262" t="str">
        <f>IFERROR(VLOOKUP($P531,'Inf_NO MODIFICAR'!$P$6:$Q$41,2,FALSE),"")</f>
        <v>Oaxaca</v>
      </c>
      <c r="R531" s="21" t="str">
        <f t="shared" si="94"/>
        <v>No explican bien los médicos</v>
      </c>
      <c r="S531" s="292">
        <f t="shared" si="95"/>
        <v>4.5625473332980358E-2</v>
      </c>
      <c r="T531" s="293">
        <f t="shared" si="96"/>
        <v>1</v>
      </c>
      <c r="U531" s="258" t="str">
        <f t="shared" si="97"/>
        <v/>
      </c>
      <c r="V531" s="258" t="str">
        <f t="shared" si="88"/>
        <v/>
      </c>
      <c r="W531" s="258" t="str">
        <f t="shared" si="98"/>
        <v/>
      </c>
    </row>
    <row r="532" spans="1:23" ht="15.75" x14ac:dyDescent="0.25">
      <c r="A532" s="25" t="str">
        <f t="shared" si="89"/>
        <v>delegOaxacaOaxacaalta de organización</v>
      </c>
      <c r="B532" s="258" t="str">
        <f t="shared" si="90"/>
        <v>deleg</v>
      </c>
      <c r="C532" s="258" t="str">
        <f t="shared" si="91"/>
        <v>Oaxaca</v>
      </c>
      <c r="D532" s="258" t="str">
        <f t="shared" si="92"/>
        <v>Oaxaca</v>
      </c>
      <c r="F532" s="308"/>
      <c r="G532" s="288"/>
      <c r="H532" s="294" t="s">
        <v>481</v>
      </c>
      <c r="I532" s="289">
        <v>65.175911135910297</v>
      </c>
      <c r="J532" s="290">
        <v>7.346802494000787E-2</v>
      </c>
      <c r="K532" s="291">
        <v>0.10768878358941328</v>
      </c>
      <c r="L532" s="281"/>
      <c r="M532" s="268" t="str">
        <f t="shared" si="93"/>
        <v>Falta de organización</v>
      </c>
      <c r="P532" s="262">
        <f>IF(R532&lt;&gt;"",VLOOKUP($C532,'Inf_NO MODIFICAR'!$O$6:$Q$41,2,FALSE),"")</f>
        <v>22</v>
      </c>
      <c r="Q532" s="262" t="str">
        <f>IFERROR(VLOOKUP($P532,'Inf_NO MODIFICAR'!$P$6:$Q$41,2,FALSE),"")</f>
        <v>Oaxaca</v>
      </c>
      <c r="R532" s="21" t="str">
        <f t="shared" si="94"/>
        <v>Falta de organización</v>
      </c>
      <c r="S532" s="292">
        <f t="shared" si="95"/>
        <v>0.10768878358941328</v>
      </c>
      <c r="T532" s="293">
        <f t="shared" si="96"/>
        <v>1</v>
      </c>
      <c r="U532" s="258" t="str">
        <f t="shared" si="97"/>
        <v/>
      </c>
      <c r="V532" s="258" t="str">
        <f t="shared" si="88"/>
        <v/>
      </c>
      <c r="W532" s="258" t="str">
        <f t="shared" si="98"/>
        <v/>
      </c>
    </row>
    <row r="533" spans="1:23" ht="15.75" x14ac:dyDescent="0.25">
      <c r="A533" s="25" t="str">
        <f t="shared" si="89"/>
        <v>delegOaxacaOaxacaegligencia médica</v>
      </c>
      <c r="B533" s="258" t="str">
        <f t="shared" si="90"/>
        <v>deleg</v>
      </c>
      <c r="C533" s="258" t="str">
        <f t="shared" si="91"/>
        <v>Oaxaca</v>
      </c>
      <c r="D533" s="258" t="str">
        <f t="shared" si="92"/>
        <v>Oaxaca</v>
      </c>
      <c r="F533" s="308"/>
      <c r="G533" s="288"/>
      <c r="H533" s="294" t="s">
        <v>482</v>
      </c>
      <c r="I533" s="289">
        <v>17.998607003087521</v>
      </c>
      <c r="J533" s="290">
        <v>2.0288509744510005E-2</v>
      </c>
      <c r="K533" s="291">
        <v>2.9738718810153525E-2</v>
      </c>
      <c r="L533" s="281"/>
      <c r="M533" s="268" t="str">
        <f t="shared" si="93"/>
        <v>Negligencia médica</v>
      </c>
      <c r="P533" s="262">
        <f>IF(R533&lt;&gt;"",VLOOKUP($C533,'Inf_NO MODIFICAR'!$O$6:$Q$41,2,FALSE),"")</f>
        <v>22</v>
      </c>
      <c r="Q533" s="262" t="str">
        <f>IFERROR(VLOOKUP($P533,'Inf_NO MODIFICAR'!$P$6:$Q$41,2,FALSE),"")</f>
        <v>Oaxaca</v>
      </c>
      <c r="R533" s="21" t="str">
        <f t="shared" si="94"/>
        <v>Negligencia médica</v>
      </c>
      <c r="S533" s="292">
        <f t="shared" si="95"/>
        <v>2.9738718810153525E-2</v>
      </c>
      <c r="T533" s="293">
        <f t="shared" si="96"/>
        <v>1</v>
      </c>
      <c r="U533" s="258" t="str">
        <f t="shared" si="97"/>
        <v/>
      </c>
      <c r="V533" s="258" t="str">
        <f t="shared" si="88"/>
        <v/>
      </c>
      <c r="W533" s="258" t="str">
        <f t="shared" si="98"/>
        <v/>
      </c>
    </row>
    <row r="534" spans="1:23" ht="15.75" x14ac:dyDescent="0.25">
      <c r="A534" s="25" t="str">
        <f t="shared" si="89"/>
        <v>delegOaxacaOaxacae atendieron en otro consultorio/Cambio de médico</v>
      </c>
      <c r="B534" s="258" t="str">
        <f t="shared" si="90"/>
        <v>deleg</v>
      </c>
      <c r="C534" s="258" t="str">
        <f t="shared" si="91"/>
        <v>Oaxaca</v>
      </c>
      <c r="D534" s="258" t="str">
        <f t="shared" si="92"/>
        <v>Oaxaca</v>
      </c>
      <c r="F534" s="308"/>
      <c r="G534" s="288"/>
      <c r="H534" s="294" t="s">
        <v>485</v>
      </c>
      <c r="I534" s="289">
        <v>7.6114757907339561</v>
      </c>
      <c r="J534" s="290">
        <v>8.5798584703759232E-3</v>
      </c>
      <c r="K534" s="291">
        <v>1.2576280943969637E-2</v>
      </c>
      <c r="L534" s="281"/>
      <c r="M534" s="268" t="str">
        <f t="shared" si="93"/>
        <v>Me atendieron en otro consultorio/Cambio de médico</v>
      </c>
      <c r="P534" s="262">
        <f>IF(R534&lt;&gt;"",VLOOKUP($C534,'Inf_NO MODIFICAR'!$O$6:$Q$41,2,FALSE),"")</f>
        <v>22</v>
      </c>
      <c r="Q534" s="262" t="str">
        <f>IFERROR(VLOOKUP($P534,'Inf_NO MODIFICAR'!$P$6:$Q$41,2,FALSE),"")</f>
        <v>Oaxaca</v>
      </c>
      <c r="R534" s="21" t="str">
        <f t="shared" si="94"/>
        <v>Me atendieron en otro consultorio/Cambio de médico</v>
      </c>
      <c r="S534" s="292">
        <f t="shared" si="95"/>
        <v>1.2576280943969637E-2</v>
      </c>
      <c r="T534" s="293">
        <f t="shared" si="96"/>
        <v>1</v>
      </c>
      <c r="U534" s="258" t="str">
        <f t="shared" si="97"/>
        <v/>
      </c>
      <c r="V534" s="258" t="str">
        <f t="shared" si="88"/>
        <v/>
      </c>
      <c r="W534" s="258" t="str">
        <f t="shared" si="98"/>
        <v/>
      </c>
    </row>
    <row r="535" spans="1:23" ht="15.75" x14ac:dyDescent="0.25">
      <c r="A535" s="25" t="str">
        <f t="shared" si="89"/>
        <v>delegOaxacaOaxacaos tiempos de espera para ser atendido</v>
      </c>
      <c r="B535" s="258" t="str">
        <f t="shared" si="90"/>
        <v>deleg</v>
      </c>
      <c r="C535" s="258" t="str">
        <f t="shared" si="91"/>
        <v>Oaxaca</v>
      </c>
      <c r="D535" s="258" t="str">
        <f t="shared" si="92"/>
        <v>Oaxaca</v>
      </c>
      <c r="F535" s="308"/>
      <c r="G535" s="288"/>
      <c r="H535" s="294" t="s">
        <v>491</v>
      </c>
      <c r="I535" s="289">
        <v>31.192629381500197</v>
      </c>
      <c r="J535" s="290">
        <v>3.5161163586431725E-2</v>
      </c>
      <c r="K535" s="291">
        <v>5.1538923760413233E-2</v>
      </c>
      <c r="L535" s="281"/>
      <c r="M535" s="268" t="str">
        <f t="shared" si="93"/>
        <v>Los tiempos de espera para ser atendido</v>
      </c>
      <c r="P535" s="262">
        <f>IF(R535&lt;&gt;"",VLOOKUP($C535,'Inf_NO MODIFICAR'!$O$6:$Q$41,2,FALSE),"")</f>
        <v>22</v>
      </c>
      <c r="Q535" s="262" t="str">
        <f>IFERROR(VLOOKUP($P535,'Inf_NO MODIFICAR'!$P$6:$Q$41,2,FALSE),"")</f>
        <v>Oaxaca</v>
      </c>
      <c r="R535" s="21" t="str">
        <f t="shared" si="94"/>
        <v>Los tiempos de espera para ser atendido</v>
      </c>
      <c r="S535" s="292">
        <f t="shared" si="95"/>
        <v>5.1538923760413233E-2</v>
      </c>
      <c r="T535" s="293">
        <f t="shared" si="96"/>
        <v>1</v>
      </c>
      <c r="U535" s="258" t="str">
        <f t="shared" si="97"/>
        <v/>
      </c>
      <c r="V535" s="258" t="str">
        <f t="shared" si="88"/>
        <v/>
      </c>
      <c r="W535" s="258" t="str">
        <f t="shared" si="98"/>
        <v/>
      </c>
    </row>
    <row r="536" spans="1:23" ht="15.75" x14ac:dyDescent="0.25">
      <c r="A536" s="25" t="str">
        <f t="shared" si="89"/>
        <v>delegOaxacaOaxacatro</v>
      </c>
      <c r="B536" s="258" t="str">
        <f t="shared" si="90"/>
        <v>deleg</v>
      </c>
      <c r="C536" s="258" t="str">
        <f t="shared" si="91"/>
        <v>Oaxaca</v>
      </c>
      <c r="D536" s="258" t="str">
        <f t="shared" si="92"/>
        <v>Oaxaca</v>
      </c>
      <c r="F536" s="308"/>
      <c r="G536" s="288"/>
      <c r="H536" s="294" t="s">
        <v>541</v>
      </c>
      <c r="I536" s="289">
        <v>8.6322560033604336</v>
      </c>
      <c r="J536" s="290">
        <v>9.730509145026614E-3</v>
      </c>
      <c r="K536" s="291">
        <v>1.4262894563849226E-2</v>
      </c>
      <c r="L536" s="281"/>
      <c r="M536" s="268" t="str">
        <f t="shared" si="93"/>
        <v>Otro</v>
      </c>
      <c r="P536" s="262">
        <f>IF(R536&lt;&gt;"",VLOOKUP($C536,'Inf_NO MODIFICAR'!$O$6:$Q$41,2,FALSE),"")</f>
        <v>22</v>
      </c>
      <c r="Q536" s="262" t="str">
        <f>IFERROR(VLOOKUP($P536,'Inf_NO MODIFICAR'!$P$6:$Q$41,2,FALSE),"")</f>
        <v>Oaxaca</v>
      </c>
      <c r="R536" s="21" t="str">
        <f t="shared" si="94"/>
        <v>Otro</v>
      </c>
      <c r="S536" s="292">
        <f t="shared" si="95"/>
        <v>1.4262894563849226E-2</v>
      </c>
      <c r="T536" s="293">
        <f t="shared" si="96"/>
        <v>2</v>
      </c>
      <c r="U536" s="258" t="str">
        <f t="shared" si="97"/>
        <v/>
      </c>
      <c r="V536" s="258" t="str">
        <f t="shared" si="88"/>
        <v/>
      </c>
      <c r="W536" s="258" t="str">
        <f t="shared" si="98"/>
        <v/>
      </c>
    </row>
    <row r="537" spans="1:23" ht="15.75" x14ac:dyDescent="0.25">
      <c r="A537" s="25" t="str">
        <f t="shared" si="89"/>
        <v>delegOaxacaOaxacaS/NR</v>
      </c>
      <c r="B537" s="258" t="str">
        <f t="shared" si="90"/>
        <v>deleg</v>
      </c>
      <c r="C537" s="258" t="str">
        <f t="shared" si="91"/>
        <v>Oaxaca</v>
      </c>
      <c r="D537" s="258" t="str">
        <f t="shared" si="92"/>
        <v>Oaxaca</v>
      </c>
      <c r="F537" s="308"/>
      <c r="G537" s="288"/>
      <c r="H537" s="294" t="s">
        <v>542</v>
      </c>
      <c r="I537" s="289">
        <v>8.0153746728658408</v>
      </c>
      <c r="J537" s="290">
        <v>9.0351440602287232E-3</v>
      </c>
      <c r="K537" s="291">
        <v>1.3243634549801188E-2</v>
      </c>
      <c r="L537" s="281"/>
      <c r="M537" s="268" t="str">
        <f t="shared" si="93"/>
        <v>NS/NR</v>
      </c>
      <c r="P537" s="262">
        <f>IF(R537&lt;&gt;"",VLOOKUP($C537,'Inf_NO MODIFICAR'!$O$6:$Q$41,2,FALSE),"")</f>
        <v>22</v>
      </c>
      <c r="Q537" s="262" t="str">
        <f>IFERROR(VLOOKUP($P537,'Inf_NO MODIFICAR'!$P$6:$Q$41,2,FALSE),"")</f>
        <v>Oaxaca</v>
      </c>
      <c r="R537" s="21" t="str">
        <f t="shared" si="94"/>
        <v>NS/NR</v>
      </c>
      <c r="S537" s="292">
        <f t="shared" si="95"/>
        <v>1.3243634549801188E-2</v>
      </c>
      <c r="T537" s="293">
        <f t="shared" si="96"/>
        <v>3</v>
      </c>
      <c r="U537" s="258" t="str">
        <f t="shared" si="97"/>
        <v/>
      </c>
      <c r="V537" s="258" t="str">
        <f t="shared" si="88"/>
        <v/>
      </c>
      <c r="W537" s="258" t="str">
        <f t="shared" si="98"/>
        <v/>
      </c>
    </row>
    <row r="538" spans="1:23" ht="15.75" x14ac:dyDescent="0.25">
      <c r="A538" s="25" t="str">
        <f t="shared" si="89"/>
        <v/>
      </c>
      <c r="B538" s="258" t="str">
        <f t="shared" si="90"/>
        <v>deleg</v>
      </c>
      <c r="C538" s="258" t="str">
        <f t="shared" si="91"/>
        <v>Oaxaca</v>
      </c>
      <c r="D538" s="258" t="str">
        <f t="shared" si="92"/>
        <v>Oaxaca</v>
      </c>
      <c r="F538" s="308"/>
      <c r="G538" s="288" t="s">
        <v>41</v>
      </c>
      <c r="H538" s="295"/>
      <c r="I538" s="289">
        <v>887</v>
      </c>
      <c r="J538" s="290">
        <v>1</v>
      </c>
      <c r="K538" s="291">
        <v>1.4657911884435331</v>
      </c>
      <c r="L538" s="281"/>
      <c r="M538" s="268" t="str">
        <f t="shared" si="93"/>
        <v/>
      </c>
      <c r="P538" s="262" t="str">
        <f>IF(R538&lt;&gt;"",VLOOKUP($C538,'Inf_NO MODIFICAR'!$O$6:$Q$41,2,FALSE),"")</f>
        <v/>
      </c>
      <c r="Q538" s="262" t="str">
        <f>IFERROR(VLOOKUP($P538,'Inf_NO MODIFICAR'!$P$6:$Q$41,2,FALSE),"")</f>
        <v/>
      </c>
      <c r="R538" s="21" t="str">
        <f t="shared" si="94"/>
        <v/>
      </c>
      <c r="S538" s="292" t="str">
        <f t="shared" si="95"/>
        <v/>
      </c>
      <c r="T538" s="293" t="str">
        <f t="shared" si="96"/>
        <v/>
      </c>
      <c r="U538" s="258">
        <f t="shared" si="97"/>
        <v>887</v>
      </c>
      <c r="V538" s="258" t="str">
        <f t="shared" si="88"/>
        <v>Oaxaca</v>
      </c>
      <c r="W538" s="258">
        <f t="shared" si="98"/>
        <v>887</v>
      </c>
    </row>
    <row r="539" spans="1:23" ht="18" x14ac:dyDescent="0.25">
      <c r="A539" s="25" t="str">
        <f t="shared" si="89"/>
        <v>delegPueblaPueblaal trato</v>
      </c>
      <c r="B539" s="258" t="str">
        <f t="shared" si="90"/>
        <v>deleg</v>
      </c>
      <c r="C539" s="258" t="str">
        <f t="shared" si="91"/>
        <v>Puebla</v>
      </c>
      <c r="D539" s="258" t="str">
        <f t="shared" si="92"/>
        <v>Puebla</v>
      </c>
      <c r="F539" s="308" t="s">
        <v>527</v>
      </c>
      <c r="G539" s="288" t="s">
        <v>464</v>
      </c>
      <c r="H539" s="294" t="s">
        <v>465</v>
      </c>
      <c r="I539" s="289">
        <v>689.78506343240861</v>
      </c>
      <c r="J539" s="290">
        <v>0.17838281678370965</v>
      </c>
      <c r="K539" s="291">
        <v>0.29517079819421721</v>
      </c>
      <c r="L539" s="281"/>
      <c r="M539" s="268" t="str">
        <f t="shared" si="93"/>
        <v>Mal trato</v>
      </c>
      <c r="P539" s="262">
        <f>IF(R539&lt;&gt;"",VLOOKUP($C539,'Inf_NO MODIFICAR'!$O$6:$Q$41,2,FALSE),"")</f>
        <v>23</v>
      </c>
      <c r="Q539" s="262" t="str">
        <f>IFERROR(VLOOKUP($P539,'Inf_NO MODIFICAR'!$P$6:$Q$41,2,FALSE),"")</f>
        <v>Puebla</v>
      </c>
      <c r="R539" s="21" t="str">
        <f t="shared" si="94"/>
        <v>Mal trato</v>
      </c>
      <c r="S539" s="292">
        <f t="shared" si="95"/>
        <v>0.29517079819421721</v>
      </c>
      <c r="T539" s="293">
        <f t="shared" si="96"/>
        <v>1</v>
      </c>
      <c r="U539" s="258" t="str">
        <f t="shared" si="97"/>
        <v/>
      </c>
      <c r="V539" s="258" t="str">
        <f t="shared" si="88"/>
        <v/>
      </c>
      <c r="W539" s="258" t="str">
        <f t="shared" si="98"/>
        <v/>
      </c>
    </row>
    <row r="540" spans="1:23" ht="15.75" x14ac:dyDescent="0.25">
      <c r="A540" s="25" t="str">
        <f t="shared" si="89"/>
        <v>delegPueblaPueblanstalaciones inadecuadas</v>
      </c>
      <c r="B540" s="258" t="str">
        <f t="shared" si="90"/>
        <v>deleg</v>
      </c>
      <c r="C540" s="258" t="str">
        <f t="shared" si="91"/>
        <v>Puebla</v>
      </c>
      <c r="D540" s="258" t="str">
        <f t="shared" si="92"/>
        <v>Puebla</v>
      </c>
      <c r="F540" s="308"/>
      <c r="G540" s="288"/>
      <c r="H540" s="294" t="s">
        <v>466</v>
      </c>
      <c r="I540" s="289">
        <v>110.58483832426715</v>
      </c>
      <c r="J540" s="290">
        <v>2.859794448968505E-2</v>
      </c>
      <c r="K540" s="291">
        <v>4.7321139187802813E-2</v>
      </c>
      <c r="L540" s="281"/>
      <c r="M540" s="268" t="str">
        <f t="shared" si="93"/>
        <v>Instalaciones inadecuadas</v>
      </c>
      <c r="P540" s="262">
        <f>IF(R540&lt;&gt;"",VLOOKUP($C540,'Inf_NO MODIFICAR'!$O$6:$Q$41,2,FALSE),"")</f>
        <v>23</v>
      </c>
      <c r="Q540" s="262" t="str">
        <f>IFERROR(VLOOKUP($P540,'Inf_NO MODIFICAR'!$P$6:$Q$41,2,FALSE),"")</f>
        <v>Puebla</v>
      </c>
      <c r="R540" s="21" t="str">
        <f t="shared" si="94"/>
        <v>Instalaciones inadecuadas</v>
      </c>
      <c r="S540" s="292">
        <f t="shared" si="95"/>
        <v>4.7321139187802813E-2</v>
      </c>
      <c r="T540" s="293">
        <f t="shared" si="96"/>
        <v>1</v>
      </c>
      <c r="U540" s="258" t="str">
        <f t="shared" si="97"/>
        <v/>
      </c>
      <c r="V540" s="258" t="str">
        <f t="shared" si="88"/>
        <v/>
      </c>
      <c r="W540" s="258" t="str">
        <f t="shared" si="98"/>
        <v/>
      </c>
    </row>
    <row r="541" spans="1:23" ht="15.75" x14ac:dyDescent="0.25">
      <c r="A541" s="25" t="str">
        <f t="shared" si="89"/>
        <v>delegPueblaPueblaalta de medicamentos</v>
      </c>
      <c r="B541" s="258" t="str">
        <f t="shared" si="90"/>
        <v>deleg</v>
      </c>
      <c r="C541" s="258" t="str">
        <f t="shared" si="91"/>
        <v>Puebla</v>
      </c>
      <c r="D541" s="258" t="str">
        <f t="shared" si="92"/>
        <v>Puebla</v>
      </c>
      <c r="F541" s="308"/>
      <c r="G541" s="288"/>
      <c r="H541" s="294" t="s">
        <v>467</v>
      </c>
      <c r="I541" s="289">
        <v>372.75776398104307</v>
      </c>
      <c r="J541" s="290">
        <v>9.6397535177204272E-2</v>
      </c>
      <c r="K541" s="291">
        <v>0.15950940743754968</v>
      </c>
      <c r="L541" s="281"/>
      <c r="M541" s="268" t="str">
        <f t="shared" si="93"/>
        <v>Falta de medicamentos</v>
      </c>
      <c r="P541" s="262">
        <f>IF(R541&lt;&gt;"",VLOOKUP($C541,'Inf_NO MODIFICAR'!$O$6:$Q$41,2,FALSE),"")</f>
        <v>23</v>
      </c>
      <c r="Q541" s="262" t="str">
        <f>IFERROR(VLOOKUP($P541,'Inf_NO MODIFICAR'!$P$6:$Q$41,2,FALSE),"")</f>
        <v>Puebla</v>
      </c>
      <c r="R541" s="21" t="str">
        <f t="shared" si="94"/>
        <v>Falta de medicamentos</v>
      </c>
      <c r="S541" s="292">
        <f t="shared" si="95"/>
        <v>0.15950940743754968</v>
      </c>
      <c r="T541" s="293">
        <f t="shared" si="96"/>
        <v>1</v>
      </c>
      <c r="U541" s="258" t="str">
        <f t="shared" si="97"/>
        <v/>
      </c>
      <c r="V541" s="258" t="str">
        <f t="shared" si="88"/>
        <v/>
      </c>
      <c r="W541" s="258" t="str">
        <f t="shared" si="98"/>
        <v/>
      </c>
    </row>
    <row r="542" spans="1:23" ht="15.75" x14ac:dyDescent="0.25">
      <c r="A542" s="25" t="str">
        <f t="shared" si="89"/>
        <v>delegPueblaPueblaal servicio en farmacia</v>
      </c>
      <c r="B542" s="258" t="str">
        <f t="shared" si="90"/>
        <v>deleg</v>
      </c>
      <c r="C542" s="258" t="str">
        <f t="shared" si="91"/>
        <v>Puebla</v>
      </c>
      <c r="D542" s="258" t="str">
        <f t="shared" si="92"/>
        <v>Puebla</v>
      </c>
      <c r="F542" s="308"/>
      <c r="G542" s="288"/>
      <c r="H542" s="294" t="s">
        <v>468</v>
      </c>
      <c r="I542" s="289">
        <v>104.04841510670391</v>
      </c>
      <c r="J542" s="290">
        <v>2.690758375697019E-2</v>
      </c>
      <c r="K542" s="291">
        <v>4.4524092164397074E-2</v>
      </c>
      <c r="L542" s="281"/>
      <c r="M542" s="268" t="str">
        <f t="shared" si="93"/>
        <v>Mal servicio en farmacia</v>
      </c>
      <c r="P542" s="262">
        <f>IF(R542&lt;&gt;"",VLOOKUP($C542,'Inf_NO MODIFICAR'!$O$6:$Q$41,2,FALSE),"")</f>
        <v>23</v>
      </c>
      <c r="Q542" s="262" t="str">
        <f>IFERROR(VLOOKUP($P542,'Inf_NO MODIFICAR'!$P$6:$Q$41,2,FALSE),"")</f>
        <v>Puebla</v>
      </c>
      <c r="R542" s="21" t="str">
        <f t="shared" si="94"/>
        <v>Mal servicio en farmacia</v>
      </c>
      <c r="S542" s="292">
        <f t="shared" si="95"/>
        <v>4.4524092164397074E-2</v>
      </c>
      <c r="T542" s="293">
        <f t="shared" si="96"/>
        <v>1</v>
      </c>
      <c r="U542" s="258" t="str">
        <f t="shared" si="97"/>
        <v/>
      </c>
      <c r="V542" s="258" t="str">
        <f t="shared" si="88"/>
        <v/>
      </c>
      <c r="W542" s="258" t="str">
        <f t="shared" si="98"/>
        <v/>
      </c>
    </row>
    <row r="543" spans="1:23" ht="15.75" x14ac:dyDescent="0.25">
      <c r="A543" s="25" t="str">
        <f t="shared" si="89"/>
        <v>delegPueblaPueblaal servicio en laboratorio</v>
      </c>
      <c r="B543" s="258" t="str">
        <f t="shared" si="90"/>
        <v>deleg</v>
      </c>
      <c r="C543" s="258" t="str">
        <f t="shared" si="91"/>
        <v>Puebla</v>
      </c>
      <c r="D543" s="258" t="str">
        <f t="shared" si="92"/>
        <v>Puebla</v>
      </c>
      <c r="F543" s="308"/>
      <c r="G543" s="288"/>
      <c r="H543" s="294" t="s">
        <v>469</v>
      </c>
      <c r="I543" s="289">
        <v>5.4739279672611012</v>
      </c>
      <c r="J543" s="290">
        <v>1.4155926844983692E-3</v>
      </c>
      <c r="K543" s="291">
        <v>2.3423871768316904E-3</v>
      </c>
      <c r="L543" s="281"/>
      <c r="M543" s="268" t="str">
        <f t="shared" si="93"/>
        <v>Mal servicio en laboratorio</v>
      </c>
      <c r="P543" s="262">
        <f>IF(R543&lt;&gt;"",VLOOKUP($C543,'Inf_NO MODIFICAR'!$O$6:$Q$41,2,FALSE),"")</f>
        <v>23</v>
      </c>
      <c r="Q543" s="262" t="str">
        <f>IFERROR(VLOOKUP($P543,'Inf_NO MODIFICAR'!$P$6:$Q$41,2,FALSE),"")</f>
        <v>Puebla</v>
      </c>
      <c r="R543" s="21" t="str">
        <f t="shared" si="94"/>
        <v>Mal servicio en laboratorio</v>
      </c>
      <c r="S543" s="292">
        <f t="shared" si="95"/>
        <v>2.3423871768316904E-3</v>
      </c>
      <c r="T543" s="293">
        <f t="shared" si="96"/>
        <v>1</v>
      </c>
      <c r="U543" s="258" t="str">
        <f t="shared" si="97"/>
        <v/>
      </c>
      <c r="V543" s="258" t="str">
        <f t="shared" si="88"/>
        <v/>
      </c>
      <c r="W543" s="258" t="str">
        <f t="shared" si="98"/>
        <v/>
      </c>
    </row>
    <row r="544" spans="1:23" ht="15.75" x14ac:dyDescent="0.25">
      <c r="A544" s="25" t="str">
        <f t="shared" si="89"/>
        <v>delegPueblaPueblaal servicio en archivo</v>
      </c>
      <c r="B544" s="258" t="str">
        <f t="shared" si="90"/>
        <v>deleg</v>
      </c>
      <c r="C544" s="258" t="str">
        <f t="shared" si="91"/>
        <v>Puebla</v>
      </c>
      <c r="D544" s="258" t="str">
        <f t="shared" si="92"/>
        <v>Puebla</v>
      </c>
      <c r="F544" s="308"/>
      <c r="G544" s="288"/>
      <c r="H544" s="294" t="s">
        <v>470</v>
      </c>
      <c r="I544" s="289">
        <v>110.01490178794178</v>
      </c>
      <c r="J544" s="290">
        <v>2.8450555266393129E-2</v>
      </c>
      <c r="K544" s="291">
        <v>4.7077253619289487E-2</v>
      </c>
      <c r="L544" s="281"/>
      <c r="M544" s="268" t="str">
        <f t="shared" si="93"/>
        <v>Mal servicio en archivo</v>
      </c>
      <c r="P544" s="262">
        <f>IF(R544&lt;&gt;"",VLOOKUP($C544,'Inf_NO MODIFICAR'!$O$6:$Q$41,2,FALSE),"")</f>
        <v>23</v>
      </c>
      <c r="Q544" s="262" t="str">
        <f>IFERROR(VLOOKUP($P544,'Inf_NO MODIFICAR'!$P$6:$Q$41,2,FALSE),"")</f>
        <v>Puebla</v>
      </c>
      <c r="R544" s="21" t="str">
        <f t="shared" si="94"/>
        <v>Mal servicio en archivo</v>
      </c>
      <c r="S544" s="292">
        <f t="shared" si="95"/>
        <v>4.7077253619289487E-2</v>
      </c>
      <c r="T544" s="293">
        <f t="shared" si="96"/>
        <v>1</v>
      </c>
      <c r="U544" s="258" t="str">
        <f t="shared" si="97"/>
        <v/>
      </c>
      <c r="V544" s="258" t="str">
        <f t="shared" si="88"/>
        <v/>
      </c>
      <c r="W544" s="258" t="str">
        <f t="shared" si="98"/>
        <v/>
      </c>
    </row>
    <row r="545" spans="1:23" ht="15.75" x14ac:dyDescent="0.25">
      <c r="A545" s="25" t="str">
        <f t="shared" si="89"/>
        <v>delegPueblaPueblaos tiempos de espera para consulta</v>
      </c>
      <c r="B545" s="258" t="str">
        <f t="shared" si="90"/>
        <v>deleg</v>
      </c>
      <c r="C545" s="258" t="str">
        <f t="shared" si="91"/>
        <v>Puebla</v>
      </c>
      <c r="D545" s="258" t="str">
        <f t="shared" si="92"/>
        <v>Puebla</v>
      </c>
      <c r="F545" s="308"/>
      <c r="G545" s="288"/>
      <c r="H545" s="294" t="s">
        <v>472</v>
      </c>
      <c r="I545" s="289">
        <v>644.67353957850889</v>
      </c>
      <c r="J545" s="290">
        <v>0.16671668899830761</v>
      </c>
      <c r="K545" s="291">
        <v>0.27586680741562036</v>
      </c>
      <c r="L545" s="281"/>
      <c r="M545" s="268" t="str">
        <f t="shared" si="93"/>
        <v>Los tiempos de espera para consulta</v>
      </c>
      <c r="P545" s="262">
        <f>IF(R545&lt;&gt;"",VLOOKUP($C545,'Inf_NO MODIFICAR'!$O$6:$Q$41,2,FALSE),"")</f>
        <v>23</v>
      </c>
      <c r="Q545" s="262" t="str">
        <f>IFERROR(VLOOKUP($P545,'Inf_NO MODIFICAR'!$P$6:$Q$41,2,FALSE),"")</f>
        <v>Puebla</v>
      </c>
      <c r="R545" s="21" t="str">
        <f t="shared" si="94"/>
        <v>Los tiempos de espera para consulta</v>
      </c>
      <c r="S545" s="292">
        <f t="shared" si="95"/>
        <v>0.27586680741562036</v>
      </c>
      <c r="T545" s="293">
        <f t="shared" si="96"/>
        <v>1</v>
      </c>
      <c r="U545" s="258" t="str">
        <f t="shared" si="97"/>
        <v/>
      </c>
      <c r="V545" s="258" t="str">
        <f t="shared" si="88"/>
        <v/>
      </c>
      <c r="W545" s="258" t="str">
        <f t="shared" si="98"/>
        <v/>
      </c>
    </row>
    <row r="546" spans="1:23" ht="15.75" x14ac:dyDescent="0.25">
      <c r="A546" s="25" t="str">
        <f t="shared" si="89"/>
        <v>delegPueblaPueblaos tiempos de espera para obtener citas</v>
      </c>
      <c r="B546" s="258" t="str">
        <f t="shared" si="90"/>
        <v>deleg</v>
      </c>
      <c r="C546" s="258" t="str">
        <f t="shared" si="91"/>
        <v>Puebla</v>
      </c>
      <c r="D546" s="258" t="str">
        <f t="shared" si="92"/>
        <v>Puebla</v>
      </c>
      <c r="F546" s="308"/>
      <c r="G546" s="288"/>
      <c r="H546" s="294" t="s">
        <v>473</v>
      </c>
      <c r="I546" s="289">
        <v>318.24451556908883</v>
      </c>
      <c r="J546" s="290">
        <v>8.2300061457831183E-2</v>
      </c>
      <c r="K546" s="291">
        <v>0.13618225830235695</v>
      </c>
      <c r="L546" s="281"/>
      <c r="M546" s="268" t="str">
        <f t="shared" si="93"/>
        <v>Los tiempos de espera para obtener citas</v>
      </c>
      <c r="P546" s="262">
        <f>IF(R546&lt;&gt;"",VLOOKUP($C546,'Inf_NO MODIFICAR'!$O$6:$Q$41,2,FALSE),"")</f>
        <v>23</v>
      </c>
      <c r="Q546" s="262" t="str">
        <f>IFERROR(VLOOKUP($P546,'Inf_NO MODIFICAR'!$P$6:$Q$41,2,FALSE),"")</f>
        <v>Puebla</v>
      </c>
      <c r="R546" s="21" t="str">
        <f t="shared" si="94"/>
        <v>Los tiempos de espera para obtener citas</v>
      </c>
      <c r="S546" s="292">
        <f t="shared" si="95"/>
        <v>0.13618225830235695</v>
      </c>
      <c r="T546" s="293">
        <f t="shared" si="96"/>
        <v>1</v>
      </c>
      <c r="U546" s="258" t="str">
        <f t="shared" si="97"/>
        <v/>
      </c>
      <c r="V546" s="258" t="str">
        <f t="shared" si="88"/>
        <v/>
      </c>
      <c r="W546" s="258" t="str">
        <f t="shared" si="98"/>
        <v/>
      </c>
    </row>
    <row r="547" spans="1:23" ht="15.75" x14ac:dyDescent="0.25">
      <c r="A547" s="25" t="str">
        <f t="shared" si="89"/>
        <v>delegPueblaPueblaos tiempos de espera para trámites</v>
      </c>
      <c r="B547" s="258" t="str">
        <f t="shared" si="90"/>
        <v>deleg</v>
      </c>
      <c r="C547" s="258" t="str">
        <f t="shared" si="91"/>
        <v>Puebla</v>
      </c>
      <c r="D547" s="258" t="str">
        <f t="shared" si="92"/>
        <v>Puebla</v>
      </c>
      <c r="F547" s="308"/>
      <c r="G547" s="288"/>
      <c r="H547" s="294" t="s">
        <v>474</v>
      </c>
      <c r="I547" s="289">
        <v>115.08564490615129</v>
      </c>
      <c r="J547" s="290">
        <v>2.9761881777454143E-2</v>
      </c>
      <c r="K547" s="291">
        <v>4.9247111119815667E-2</v>
      </c>
      <c r="L547" s="281"/>
      <c r="M547" s="268" t="str">
        <f t="shared" si="93"/>
        <v>Los tiempos de espera para trámites</v>
      </c>
      <c r="P547" s="262">
        <f>IF(R547&lt;&gt;"",VLOOKUP($C547,'Inf_NO MODIFICAR'!$O$6:$Q$41,2,FALSE),"")</f>
        <v>23</v>
      </c>
      <c r="Q547" s="262" t="str">
        <f>IFERROR(VLOOKUP($P547,'Inf_NO MODIFICAR'!$P$6:$Q$41,2,FALSE),"")</f>
        <v>Puebla</v>
      </c>
      <c r="R547" s="21" t="str">
        <f t="shared" si="94"/>
        <v>Los tiempos de espera para trámites</v>
      </c>
      <c r="S547" s="292">
        <f t="shared" si="95"/>
        <v>4.9247111119815667E-2</v>
      </c>
      <c r="T547" s="293">
        <f t="shared" si="96"/>
        <v>1</v>
      </c>
      <c r="U547" s="258" t="str">
        <f t="shared" si="97"/>
        <v/>
      </c>
      <c r="V547" s="258" t="str">
        <f t="shared" si="88"/>
        <v/>
      </c>
      <c r="W547" s="258" t="str">
        <f t="shared" si="98"/>
        <v/>
      </c>
    </row>
    <row r="548" spans="1:23" ht="15.75" x14ac:dyDescent="0.25">
      <c r="A548" s="25" t="str">
        <f t="shared" si="89"/>
        <v>delegPueblaPueblaos tiempos de espera para resultados de estudios</v>
      </c>
      <c r="B548" s="258" t="str">
        <f t="shared" si="90"/>
        <v>deleg</v>
      </c>
      <c r="C548" s="258" t="str">
        <f t="shared" si="91"/>
        <v>Puebla</v>
      </c>
      <c r="D548" s="258" t="str">
        <f t="shared" si="92"/>
        <v>Puebla</v>
      </c>
      <c r="F548" s="308"/>
      <c r="G548" s="288"/>
      <c r="H548" s="294" t="s">
        <v>475</v>
      </c>
      <c r="I548" s="289">
        <v>68.961392809646398</v>
      </c>
      <c r="J548" s="290">
        <v>1.7833856009435031E-2</v>
      </c>
      <c r="K548" s="291">
        <v>2.9509756646394655E-2</v>
      </c>
      <c r="L548" s="281"/>
      <c r="M548" s="268" t="str">
        <f t="shared" si="93"/>
        <v>Los tiempos de espera para resultados de estudios</v>
      </c>
      <c r="P548" s="262">
        <f>IF(R548&lt;&gt;"",VLOOKUP($C548,'Inf_NO MODIFICAR'!$O$6:$Q$41,2,FALSE),"")</f>
        <v>23</v>
      </c>
      <c r="Q548" s="262" t="str">
        <f>IFERROR(VLOOKUP($P548,'Inf_NO MODIFICAR'!$P$6:$Q$41,2,FALSE),"")</f>
        <v>Puebla</v>
      </c>
      <c r="R548" s="21" t="str">
        <f t="shared" si="94"/>
        <v>Los tiempos de espera para resultados de estudios</v>
      </c>
      <c r="S548" s="292">
        <f t="shared" si="95"/>
        <v>2.9509756646394655E-2</v>
      </c>
      <c r="T548" s="293">
        <f t="shared" si="96"/>
        <v>1</v>
      </c>
      <c r="U548" s="258" t="str">
        <f t="shared" si="97"/>
        <v/>
      </c>
      <c r="V548" s="258" t="str">
        <f t="shared" ref="V548:V611" si="99">IF(U548&lt;&gt;"",Q547,"")</f>
        <v/>
      </c>
      <c r="W548" s="258" t="str">
        <f t="shared" si="98"/>
        <v/>
      </c>
    </row>
    <row r="549" spans="1:23" ht="15.75" x14ac:dyDescent="0.25">
      <c r="A549" s="25" t="str">
        <f t="shared" si="89"/>
        <v>delegPueblaPueblaa falta de personal/médicos/especialistas</v>
      </c>
      <c r="B549" s="258" t="str">
        <f t="shared" si="90"/>
        <v>deleg</v>
      </c>
      <c r="C549" s="258" t="str">
        <f t="shared" si="91"/>
        <v>Puebla</v>
      </c>
      <c r="D549" s="258" t="str">
        <f t="shared" si="92"/>
        <v>Puebla</v>
      </c>
      <c r="F549" s="308"/>
      <c r="G549" s="288"/>
      <c r="H549" s="294" t="s">
        <v>476</v>
      </c>
      <c r="I549" s="289">
        <v>58.362839992746601</v>
      </c>
      <c r="J549" s="290">
        <v>1.5093002654475768E-2</v>
      </c>
      <c r="K549" s="291">
        <v>2.4974455056793868E-2</v>
      </c>
      <c r="L549" s="281"/>
      <c r="M549" s="268" t="str">
        <f t="shared" si="93"/>
        <v>La falta de personal/médicos/especialistas</v>
      </c>
      <c r="P549" s="262">
        <f>IF(R549&lt;&gt;"",VLOOKUP($C549,'Inf_NO MODIFICAR'!$O$6:$Q$41,2,FALSE),"")</f>
        <v>23</v>
      </c>
      <c r="Q549" s="262" t="str">
        <f>IFERROR(VLOOKUP($P549,'Inf_NO MODIFICAR'!$P$6:$Q$41,2,FALSE),"")</f>
        <v>Puebla</v>
      </c>
      <c r="R549" s="21" t="str">
        <f t="shared" si="94"/>
        <v>La falta de personal/médicos/especialistas</v>
      </c>
      <c r="S549" s="292">
        <f t="shared" si="95"/>
        <v>2.4974455056793868E-2</v>
      </c>
      <c r="T549" s="293">
        <f t="shared" si="96"/>
        <v>1</v>
      </c>
      <c r="U549" s="258" t="str">
        <f t="shared" si="97"/>
        <v/>
      </c>
      <c r="V549" s="258" t="str">
        <f t="shared" si="99"/>
        <v/>
      </c>
      <c r="W549" s="258" t="str">
        <f t="shared" si="98"/>
        <v/>
      </c>
    </row>
    <row r="550" spans="1:23" ht="15.75" x14ac:dyDescent="0.25">
      <c r="A550" s="25" t="str">
        <f t="shared" si="89"/>
        <v>delegPueblaPueblaa limpieza en general de la unidad</v>
      </c>
      <c r="B550" s="258" t="str">
        <f t="shared" si="90"/>
        <v>deleg</v>
      </c>
      <c r="C550" s="258" t="str">
        <f t="shared" si="91"/>
        <v>Puebla</v>
      </c>
      <c r="D550" s="258" t="str">
        <f t="shared" si="92"/>
        <v>Puebla</v>
      </c>
      <c r="F550" s="308"/>
      <c r="G550" s="288"/>
      <c r="H550" s="294" t="s">
        <v>477</v>
      </c>
      <c r="I550" s="289">
        <v>34.842611343151518</v>
      </c>
      <c r="J550" s="290">
        <v>9.0105215160264703E-3</v>
      </c>
      <c r="K550" s="291">
        <v>1.4909747900530887E-2</v>
      </c>
      <c r="L550" s="281"/>
      <c r="M550" s="268" t="str">
        <f t="shared" si="93"/>
        <v>La limpieza en general de la unidad</v>
      </c>
      <c r="P550" s="262">
        <f>IF(R550&lt;&gt;"",VLOOKUP($C550,'Inf_NO MODIFICAR'!$O$6:$Q$41,2,FALSE),"")</f>
        <v>23</v>
      </c>
      <c r="Q550" s="262" t="str">
        <f>IFERROR(VLOOKUP($P550,'Inf_NO MODIFICAR'!$P$6:$Q$41,2,FALSE),"")</f>
        <v>Puebla</v>
      </c>
      <c r="R550" s="21" t="str">
        <f t="shared" si="94"/>
        <v>La limpieza en general de la unidad</v>
      </c>
      <c r="S550" s="292">
        <f t="shared" si="95"/>
        <v>1.4909747900530887E-2</v>
      </c>
      <c r="T550" s="293">
        <f t="shared" si="96"/>
        <v>1</v>
      </c>
      <c r="U550" s="258" t="str">
        <f t="shared" si="97"/>
        <v/>
      </c>
      <c r="V550" s="258" t="str">
        <f t="shared" si="99"/>
        <v/>
      </c>
      <c r="W550" s="258" t="str">
        <f t="shared" si="98"/>
        <v/>
      </c>
    </row>
    <row r="551" spans="1:23" ht="15.75" x14ac:dyDescent="0.25">
      <c r="A551" s="25" t="str">
        <f t="shared" si="89"/>
        <v>delegPueblaPueblaala calidad en el servicio de urgencias</v>
      </c>
      <c r="B551" s="258" t="str">
        <f t="shared" si="90"/>
        <v>deleg</v>
      </c>
      <c r="C551" s="258" t="str">
        <f t="shared" si="91"/>
        <v>Puebla</v>
      </c>
      <c r="D551" s="258" t="str">
        <f t="shared" si="92"/>
        <v>Puebla</v>
      </c>
      <c r="F551" s="308"/>
      <c r="G551" s="288"/>
      <c r="H551" s="294" t="s">
        <v>478</v>
      </c>
      <c r="I551" s="289">
        <v>105.69537396279199</v>
      </c>
      <c r="J551" s="290">
        <v>2.7333497821293299E-2</v>
      </c>
      <c r="K551" s="291">
        <v>4.5228853960376708E-2</v>
      </c>
      <c r="L551" s="281"/>
      <c r="M551" s="268" t="str">
        <f t="shared" si="93"/>
        <v>Mala calidad en el servicio de urgencias</v>
      </c>
      <c r="P551" s="262">
        <f>IF(R551&lt;&gt;"",VLOOKUP($C551,'Inf_NO MODIFICAR'!$O$6:$Q$41,2,FALSE),"")</f>
        <v>23</v>
      </c>
      <c r="Q551" s="262" t="str">
        <f>IFERROR(VLOOKUP($P551,'Inf_NO MODIFICAR'!$P$6:$Q$41,2,FALSE),"")</f>
        <v>Puebla</v>
      </c>
      <c r="R551" s="21" t="str">
        <f t="shared" si="94"/>
        <v>Mala calidad en el servicio de urgencias</v>
      </c>
      <c r="S551" s="292">
        <f t="shared" si="95"/>
        <v>4.5228853960376708E-2</v>
      </c>
      <c r="T551" s="293">
        <f t="shared" si="96"/>
        <v>1</v>
      </c>
      <c r="U551" s="258" t="str">
        <f t="shared" si="97"/>
        <v/>
      </c>
      <c r="V551" s="258" t="str">
        <f t="shared" si="99"/>
        <v/>
      </c>
      <c r="W551" s="258" t="str">
        <f t="shared" si="98"/>
        <v/>
      </c>
    </row>
    <row r="552" spans="1:23" ht="15.75" x14ac:dyDescent="0.25">
      <c r="A552" s="25" t="str">
        <f t="shared" si="89"/>
        <v>delegPueblaPueblaala atención médica</v>
      </c>
      <c r="B552" s="258" t="str">
        <f t="shared" si="90"/>
        <v>deleg</v>
      </c>
      <c r="C552" s="258" t="str">
        <f t="shared" si="91"/>
        <v>Puebla</v>
      </c>
      <c r="D552" s="258" t="str">
        <f t="shared" si="92"/>
        <v>Puebla</v>
      </c>
      <c r="F552" s="308"/>
      <c r="G552" s="288"/>
      <c r="H552" s="294" t="s">
        <v>479</v>
      </c>
      <c r="I552" s="289">
        <v>534.66280898386219</v>
      </c>
      <c r="J552" s="290">
        <v>0.13826721242910403</v>
      </c>
      <c r="K552" s="291">
        <v>0.2287913387211134</v>
      </c>
      <c r="L552" s="281"/>
      <c r="M552" s="268" t="str">
        <f t="shared" si="93"/>
        <v>Mala atención médica</v>
      </c>
      <c r="P552" s="262">
        <f>IF(R552&lt;&gt;"",VLOOKUP($C552,'Inf_NO MODIFICAR'!$O$6:$Q$41,2,FALSE),"")</f>
        <v>23</v>
      </c>
      <c r="Q552" s="262" t="str">
        <f>IFERROR(VLOOKUP($P552,'Inf_NO MODIFICAR'!$P$6:$Q$41,2,FALSE),"")</f>
        <v>Puebla</v>
      </c>
      <c r="R552" s="21" t="str">
        <f t="shared" si="94"/>
        <v>Mala atención médica</v>
      </c>
      <c r="S552" s="292">
        <f t="shared" si="95"/>
        <v>0.2287913387211134</v>
      </c>
      <c r="T552" s="293">
        <f t="shared" si="96"/>
        <v>1</v>
      </c>
      <c r="U552" s="258" t="str">
        <f t="shared" si="97"/>
        <v/>
      </c>
      <c r="V552" s="258" t="str">
        <f t="shared" si="99"/>
        <v/>
      </c>
      <c r="W552" s="258" t="str">
        <f t="shared" si="98"/>
        <v/>
      </c>
    </row>
    <row r="553" spans="1:23" ht="15.75" x14ac:dyDescent="0.25">
      <c r="A553" s="25" t="str">
        <f t="shared" si="89"/>
        <v>delegPueblaPueblao explican bien los médicos</v>
      </c>
      <c r="B553" s="258" t="str">
        <f t="shared" si="90"/>
        <v>deleg</v>
      </c>
      <c r="C553" s="258" t="str">
        <f t="shared" si="91"/>
        <v>Puebla</v>
      </c>
      <c r="D553" s="258" t="str">
        <f t="shared" si="92"/>
        <v>Puebla</v>
      </c>
      <c r="F553" s="308"/>
      <c r="G553" s="288"/>
      <c r="H553" s="294" t="s">
        <v>480</v>
      </c>
      <c r="I553" s="289">
        <v>84.482998713694784</v>
      </c>
      <c r="J553" s="290">
        <v>2.1847842291470725E-2</v>
      </c>
      <c r="K553" s="291">
        <v>3.6151716652249401E-2</v>
      </c>
      <c r="L553" s="281"/>
      <c r="M553" s="268" t="str">
        <f t="shared" si="93"/>
        <v>No explican bien los médicos</v>
      </c>
      <c r="P553" s="262">
        <f>IF(R553&lt;&gt;"",VLOOKUP($C553,'Inf_NO MODIFICAR'!$O$6:$Q$41,2,FALSE),"")</f>
        <v>23</v>
      </c>
      <c r="Q553" s="262" t="str">
        <f>IFERROR(VLOOKUP($P553,'Inf_NO MODIFICAR'!$P$6:$Q$41,2,FALSE),"")</f>
        <v>Puebla</v>
      </c>
      <c r="R553" s="21" t="str">
        <f t="shared" si="94"/>
        <v>No explican bien los médicos</v>
      </c>
      <c r="S553" s="292">
        <f t="shared" si="95"/>
        <v>3.6151716652249401E-2</v>
      </c>
      <c r="T553" s="293">
        <f t="shared" si="96"/>
        <v>1</v>
      </c>
      <c r="U553" s="258" t="str">
        <f t="shared" si="97"/>
        <v/>
      </c>
      <c r="V553" s="258" t="str">
        <f t="shared" si="99"/>
        <v/>
      </c>
      <c r="W553" s="258" t="str">
        <f t="shared" si="98"/>
        <v/>
      </c>
    </row>
    <row r="554" spans="1:23" ht="15.75" x14ac:dyDescent="0.25">
      <c r="A554" s="25" t="str">
        <f t="shared" si="89"/>
        <v>delegPueblaPueblaalta de organización</v>
      </c>
      <c r="B554" s="258" t="str">
        <f t="shared" si="90"/>
        <v>deleg</v>
      </c>
      <c r="C554" s="258" t="str">
        <f t="shared" si="91"/>
        <v>Puebla</v>
      </c>
      <c r="D554" s="258" t="str">
        <f t="shared" si="92"/>
        <v>Puebla</v>
      </c>
      <c r="F554" s="308"/>
      <c r="G554" s="288"/>
      <c r="H554" s="294" t="s">
        <v>481</v>
      </c>
      <c r="I554" s="289">
        <v>226.60967674958272</v>
      </c>
      <c r="J554" s="290">
        <v>5.8602707701277332E-2</v>
      </c>
      <c r="K554" s="291">
        <v>9.6970147239586066E-2</v>
      </c>
      <c r="L554" s="281"/>
      <c r="M554" s="268" t="str">
        <f t="shared" si="93"/>
        <v>Falta de organización</v>
      </c>
      <c r="P554" s="262">
        <f>IF(R554&lt;&gt;"",VLOOKUP($C554,'Inf_NO MODIFICAR'!$O$6:$Q$41,2,FALSE),"")</f>
        <v>23</v>
      </c>
      <c r="Q554" s="262" t="str">
        <f>IFERROR(VLOOKUP($P554,'Inf_NO MODIFICAR'!$P$6:$Q$41,2,FALSE),"")</f>
        <v>Puebla</v>
      </c>
      <c r="R554" s="21" t="str">
        <f t="shared" si="94"/>
        <v>Falta de organización</v>
      </c>
      <c r="S554" s="292">
        <f t="shared" si="95"/>
        <v>9.6970147239586066E-2</v>
      </c>
      <c r="T554" s="293">
        <f t="shared" si="96"/>
        <v>1</v>
      </c>
      <c r="U554" s="258" t="str">
        <f t="shared" si="97"/>
        <v/>
      </c>
      <c r="V554" s="258" t="str">
        <f t="shared" si="99"/>
        <v/>
      </c>
      <c r="W554" s="258" t="str">
        <f t="shared" si="98"/>
        <v/>
      </c>
    </row>
    <row r="555" spans="1:23" ht="15.75" x14ac:dyDescent="0.25">
      <c r="A555" s="25" t="str">
        <f t="shared" si="89"/>
        <v>delegPueblaPueblaegligencia médica</v>
      </c>
      <c r="B555" s="258" t="str">
        <f t="shared" si="90"/>
        <v>deleg</v>
      </c>
      <c r="C555" s="258" t="str">
        <f t="shared" si="91"/>
        <v>Puebla</v>
      </c>
      <c r="D555" s="258" t="str">
        <f t="shared" si="92"/>
        <v>Puebla</v>
      </c>
      <c r="F555" s="308"/>
      <c r="G555" s="288"/>
      <c r="H555" s="294" t="s">
        <v>482</v>
      </c>
      <c r="I555" s="289">
        <v>107.24952570845404</v>
      </c>
      <c r="J555" s="290">
        <v>2.773541137494577E-2</v>
      </c>
      <c r="K555" s="291">
        <v>4.5893902010271104E-2</v>
      </c>
      <c r="L555" s="281"/>
      <c r="M555" s="268" t="str">
        <f t="shared" si="93"/>
        <v>Negligencia médica</v>
      </c>
      <c r="P555" s="262">
        <f>IF(R555&lt;&gt;"",VLOOKUP($C555,'Inf_NO MODIFICAR'!$O$6:$Q$41,2,FALSE),"")</f>
        <v>23</v>
      </c>
      <c r="Q555" s="262" t="str">
        <f>IFERROR(VLOOKUP($P555,'Inf_NO MODIFICAR'!$P$6:$Q$41,2,FALSE),"")</f>
        <v>Puebla</v>
      </c>
      <c r="R555" s="21" t="str">
        <f t="shared" si="94"/>
        <v>Negligencia médica</v>
      </c>
      <c r="S555" s="292">
        <f t="shared" si="95"/>
        <v>4.5893902010271104E-2</v>
      </c>
      <c r="T555" s="293">
        <f t="shared" si="96"/>
        <v>1</v>
      </c>
      <c r="U555" s="258" t="str">
        <f t="shared" si="97"/>
        <v/>
      </c>
      <c r="V555" s="258" t="str">
        <f t="shared" si="99"/>
        <v/>
      </c>
      <c r="W555" s="258" t="str">
        <f t="shared" si="98"/>
        <v/>
      </c>
    </row>
    <row r="556" spans="1:23" ht="15.75" x14ac:dyDescent="0.25">
      <c r="A556" s="25" t="str">
        <f t="shared" si="89"/>
        <v>delegPueblaPueblae atendieron en otro consultorio/Cambio de médico</v>
      </c>
      <c r="B556" s="258" t="str">
        <f t="shared" si="90"/>
        <v>deleg</v>
      </c>
      <c r="C556" s="258" t="str">
        <f t="shared" si="91"/>
        <v>Puebla</v>
      </c>
      <c r="D556" s="258" t="str">
        <f t="shared" si="92"/>
        <v>Puebla</v>
      </c>
      <c r="F556" s="308"/>
      <c r="G556" s="288"/>
      <c r="H556" s="294" t="s">
        <v>485</v>
      </c>
      <c r="I556" s="289">
        <v>10.37218799127894</v>
      </c>
      <c r="J556" s="290">
        <v>2.6823139673215119E-3</v>
      </c>
      <c r="K556" s="291">
        <v>4.4384362183369878E-3</v>
      </c>
      <c r="L556" s="281"/>
      <c r="M556" s="268" t="str">
        <f t="shared" si="93"/>
        <v>Me atendieron en otro consultorio/Cambio de médico</v>
      </c>
      <c r="P556" s="262">
        <f>IF(R556&lt;&gt;"",VLOOKUP($C556,'Inf_NO MODIFICAR'!$O$6:$Q$41,2,FALSE),"")</f>
        <v>23</v>
      </c>
      <c r="Q556" s="262" t="str">
        <f>IFERROR(VLOOKUP($P556,'Inf_NO MODIFICAR'!$P$6:$Q$41,2,FALSE),"")</f>
        <v>Puebla</v>
      </c>
      <c r="R556" s="21" t="str">
        <f t="shared" si="94"/>
        <v>Me atendieron en otro consultorio/Cambio de médico</v>
      </c>
      <c r="S556" s="292">
        <f t="shared" si="95"/>
        <v>4.4384362183369878E-3</v>
      </c>
      <c r="T556" s="293">
        <f t="shared" si="96"/>
        <v>1</v>
      </c>
      <c r="U556" s="258" t="str">
        <f t="shared" si="97"/>
        <v/>
      </c>
      <c r="V556" s="258" t="str">
        <f t="shared" si="99"/>
        <v/>
      </c>
      <c r="W556" s="258" t="str">
        <f t="shared" si="98"/>
        <v/>
      </c>
    </row>
    <row r="557" spans="1:23" ht="15.75" x14ac:dyDescent="0.25">
      <c r="A557" s="25" t="str">
        <f t="shared" si="89"/>
        <v>delegPueblaPueblao recibió la atención que requería</v>
      </c>
      <c r="B557" s="258" t="str">
        <f t="shared" si="90"/>
        <v>deleg</v>
      </c>
      <c r="C557" s="258" t="str">
        <f t="shared" si="91"/>
        <v>Puebla</v>
      </c>
      <c r="D557" s="258" t="str">
        <f t="shared" si="92"/>
        <v>Puebla</v>
      </c>
      <c r="F557" s="308"/>
      <c r="G557" s="288"/>
      <c r="H557" s="294" t="s">
        <v>486</v>
      </c>
      <c r="I557" s="289">
        <v>26.693014227282511</v>
      </c>
      <c r="J557" s="290">
        <v>6.902983724548094E-3</v>
      </c>
      <c r="K557" s="291">
        <v>1.1422396241041004E-2</v>
      </c>
      <c r="L557" s="281"/>
      <c r="M557" s="268" t="str">
        <f t="shared" si="93"/>
        <v>No recibió la atención que requería</v>
      </c>
      <c r="P557" s="262">
        <f>IF(R557&lt;&gt;"",VLOOKUP($C557,'Inf_NO MODIFICAR'!$O$6:$Q$41,2,FALSE),"")</f>
        <v>23</v>
      </c>
      <c r="Q557" s="262" t="str">
        <f>IFERROR(VLOOKUP($P557,'Inf_NO MODIFICAR'!$P$6:$Q$41,2,FALSE),"")</f>
        <v>Puebla</v>
      </c>
      <c r="R557" s="21" t="str">
        <f t="shared" si="94"/>
        <v>No recibió la atención que requería</v>
      </c>
      <c r="S557" s="292">
        <f t="shared" si="95"/>
        <v>1.1422396241041004E-2</v>
      </c>
      <c r="T557" s="293">
        <f t="shared" si="96"/>
        <v>1</v>
      </c>
      <c r="U557" s="258" t="str">
        <f t="shared" si="97"/>
        <v/>
      </c>
      <c r="V557" s="258" t="str">
        <f t="shared" si="99"/>
        <v/>
      </c>
      <c r="W557" s="258" t="str">
        <f t="shared" si="98"/>
        <v/>
      </c>
    </row>
    <row r="558" spans="1:23" ht="15.75" x14ac:dyDescent="0.25">
      <c r="A558" s="25" t="str">
        <f t="shared" si="89"/>
        <v>delegPueblaPueblaala atención en recepción</v>
      </c>
      <c r="B558" s="258" t="str">
        <f t="shared" si="90"/>
        <v>deleg</v>
      </c>
      <c r="C558" s="258" t="str">
        <f t="shared" si="91"/>
        <v>Puebla</v>
      </c>
      <c r="D558" s="258" t="str">
        <f t="shared" si="92"/>
        <v>Puebla</v>
      </c>
      <c r="F558" s="308"/>
      <c r="G558" s="288"/>
      <c r="H558" s="294" t="s">
        <v>487</v>
      </c>
      <c r="I558" s="289">
        <v>11.619018951903062</v>
      </c>
      <c r="J558" s="290">
        <v>3.004752405901972E-3</v>
      </c>
      <c r="K558" s="291">
        <v>4.9719764606109456E-3</v>
      </c>
      <c r="L558" s="281"/>
      <c r="M558" s="268" t="str">
        <f t="shared" si="93"/>
        <v>Mala atención en recepción</v>
      </c>
      <c r="P558" s="262">
        <f>IF(R558&lt;&gt;"",VLOOKUP($C558,'Inf_NO MODIFICAR'!$O$6:$Q$41,2,FALSE),"")</f>
        <v>23</v>
      </c>
      <c r="Q558" s="262" t="str">
        <f>IFERROR(VLOOKUP($P558,'Inf_NO MODIFICAR'!$P$6:$Q$41,2,FALSE),"")</f>
        <v>Puebla</v>
      </c>
      <c r="R558" s="21" t="str">
        <f t="shared" si="94"/>
        <v>Mala atención en recepción</v>
      </c>
      <c r="S558" s="292">
        <f t="shared" si="95"/>
        <v>4.9719764606109456E-3</v>
      </c>
      <c r="T558" s="293">
        <f t="shared" si="96"/>
        <v>1</v>
      </c>
      <c r="U558" s="258" t="str">
        <f t="shared" si="97"/>
        <v/>
      </c>
      <c r="V558" s="258" t="str">
        <f t="shared" si="99"/>
        <v/>
      </c>
      <c r="W558" s="258" t="str">
        <f t="shared" si="98"/>
        <v/>
      </c>
    </row>
    <row r="559" spans="1:23" ht="15.75" x14ac:dyDescent="0.25">
      <c r="A559" s="25" t="str">
        <f t="shared" si="89"/>
        <v>delegPueblaPueblaiáticos</v>
      </c>
      <c r="B559" s="258" t="str">
        <f t="shared" si="90"/>
        <v>deleg</v>
      </c>
      <c r="C559" s="258" t="str">
        <f t="shared" si="91"/>
        <v>Puebla</v>
      </c>
      <c r="D559" s="258" t="str">
        <f t="shared" si="92"/>
        <v>Puebla</v>
      </c>
      <c r="F559" s="308"/>
      <c r="G559" s="288"/>
      <c r="H559" s="294" t="s">
        <v>502</v>
      </c>
      <c r="I559" s="289">
        <v>24.65470312972564</v>
      </c>
      <c r="J559" s="290">
        <v>6.3758634745757371E-3</v>
      </c>
      <c r="K559" s="291">
        <v>1.0550168143436007E-2</v>
      </c>
      <c r="L559" s="281"/>
      <c r="M559" s="268" t="str">
        <f t="shared" si="93"/>
        <v>Viáticos</v>
      </c>
      <c r="P559" s="262">
        <f>IF(R559&lt;&gt;"",VLOOKUP($C559,'Inf_NO MODIFICAR'!$O$6:$Q$41,2,FALSE),"")</f>
        <v>23</v>
      </c>
      <c r="Q559" s="262" t="str">
        <f>IFERROR(VLOOKUP($P559,'Inf_NO MODIFICAR'!$P$6:$Q$41,2,FALSE),"")</f>
        <v>Puebla</v>
      </c>
      <c r="R559" s="21" t="str">
        <f t="shared" si="94"/>
        <v>Viáticos</v>
      </c>
      <c r="S559" s="292">
        <f t="shared" si="95"/>
        <v>1.0550168143436007E-2</v>
      </c>
      <c r="T559" s="293">
        <f t="shared" si="96"/>
        <v>1</v>
      </c>
      <c r="U559" s="258" t="str">
        <f t="shared" si="97"/>
        <v/>
      </c>
      <c r="V559" s="258" t="str">
        <f t="shared" si="99"/>
        <v/>
      </c>
      <c r="W559" s="258" t="str">
        <f t="shared" si="98"/>
        <v/>
      </c>
    </row>
    <row r="560" spans="1:23" ht="15.75" x14ac:dyDescent="0.25">
      <c r="A560" s="25" t="str">
        <f t="shared" si="89"/>
        <v>delegPueblaPueblaos tiempos de espera para ser atendido</v>
      </c>
      <c r="B560" s="258" t="str">
        <f t="shared" si="90"/>
        <v>deleg</v>
      </c>
      <c r="C560" s="258" t="str">
        <f t="shared" si="91"/>
        <v>Puebla</v>
      </c>
      <c r="D560" s="258" t="str">
        <f t="shared" si="92"/>
        <v>Puebla</v>
      </c>
      <c r="F560" s="308"/>
      <c r="G560" s="288"/>
      <c r="H560" s="294" t="s">
        <v>491</v>
      </c>
      <c r="I560" s="289">
        <v>46.461655298246896</v>
      </c>
      <c r="J560" s="290">
        <v>1.2015280387913442E-2</v>
      </c>
      <c r="K560" s="291">
        <v>1.9881735060434447E-2</v>
      </c>
      <c r="L560" s="281"/>
      <c r="M560" s="268" t="str">
        <f t="shared" si="93"/>
        <v>Los tiempos de espera para ser atendido</v>
      </c>
      <c r="P560" s="262">
        <f>IF(R560&lt;&gt;"",VLOOKUP($C560,'Inf_NO MODIFICAR'!$O$6:$Q$41,2,FALSE),"")</f>
        <v>23</v>
      </c>
      <c r="Q560" s="262" t="str">
        <f>IFERROR(VLOOKUP($P560,'Inf_NO MODIFICAR'!$P$6:$Q$41,2,FALSE),"")</f>
        <v>Puebla</v>
      </c>
      <c r="R560" s="21" t="str">
        <f t="shared" si="94"/>
        <v>Los tiempos de espera para ser atendido</v>
      </c>
      <c r="S560" s="292">
        <f t="shared" si="95"/>
        <v>1.9881735060434447E-2</v>
      </c>
      <c r="T560" s="293">
        <f t="shared" si="96"/>
        <v>1</v>
      </c>
      <c r="U560" s="258" t="str">
        <f t="shared" si="97"/>
        <v/>
      </c>
      <c r="V560" s="258" t="str">
        <f t="shared" si="99"/>
        <v/>
      </c>
      <c r="W560" s="258" t="str">
        <f t="shared" si="98"/>
        <v/>
      </c>
    </row>
    <row r="561" spans="1:23" ht="15.75" x14ac:dyDescent="0.25">
      <c r="A561" s="25" t="str">
        <f t="shared" si="89"/>
        <v>delegPueblaPueblatro</v>
      </c>
      <c r="B561" s="258" t="str">
        <f t="shared" si="90"/>
        <v>deleg</v>
      </c>
      <c r="C561" s="258" t="str">
        <f t="shared" si="91"/>
        <v>Puebla</v>
      </c>
      <c r="D561" s="258" t="str">
        <f t="shared" si="92"/>
        <v>Puebla</v>
      </c>
      <c r="F561" s="308"/>
      <c r="G561" s="288"/>
      <c r="H561" s="294" t="s">
        <v>541</v>
      </c>
      <c r="I561" s="289">
        <v>55.544236636023996</v>
      </c>
      <c r="J561" s="290">
        <v>1.436409384965723E-2</v>
      </c>
      <c r="K561" s="291">
        <v>2.3768326587649019E-2</v>
      </c>
      <c r="L561" s="281"/>
      <c r="M561" s="268" t="str">
        <f t="shared" si="93"/>
        <v>Otro</v>
      </c>
      <c r="P561" s="262">
        <f>IF(R561&lt;&gt;"",VLOOKUP($C561,'Inf_NO MODIFICAR'!$O$6:$Q$41,2,FALSE),"")</f>
        <v>23</v>
      </c>
      <c r="Q561" s="262" t="str">
        <f>IFERROR(VLOOKUP($P561,'Inf_NO MODIFICAR'!$P$6:$Q$41,2,FALSE),"")</f>
        <v>Puebla</v>
      </c>
      <c r="R561" s="21" t="str">
        <f t="shared" si="94"/>
        <v>Otro</v>
      </c>
      <c r="S561" s="292">
        <f t="shared" si="95"/>
        <v>2.3768326587649019E-2</v>
      </c>
      <c r="T561" s="293">
        <f t="shared" si="96"/>
        <v>2</v>
      </c>
      <c r="U561" s="258" t="str">
        <f t="shared" si="97"/>
        <v/>
      </c>
      <c r="V561" s="258" t="str">
        <f t="shared" si="99"/>
        <v/>
      </c>
      <c r="W561" s="258" t="str">
        <f t="shared" si="98"/>
        <v/>
      </c>
    </row>
    <row r="562" spans="1:23" ht="15.75" x14ac:dyDescent="0.25">
      <c r="A562" s="25" t="str">
        <f t="shared" si="89"/>
        <v/>
      </c>
      <c r="B562" s="258" t="str">
        <f t="shared" si="90"/>
        <v>deleg</v>
      </c>
      <c r="C562" s="258" t="str">
        <f t="shared" si="91"/>
        <v>Puebla</v>
      </c>
      <c r="D562" s="258" t="str">
        <f t="shared" si="92"/>
        <v>Puebla</v>
      </c>
      <c r="F562" s="308"/>
      <c r="G562" s="288" t="s">
        <v>41</v>
      </c>
      <c r="H562" s="295"/>
      <c r="I562" s="289">
        <v>3867</v>
      </c>
      <c r="J562" s="290">
        <v>1</v>
      </c>
      <c r="K562" s="291">
        <v>1.6547042115167054</v>
      </c>
      <c r="L562" s="281"/>
      <c r="M562" s="268" t="str">
        <f t="shared" si="93"/>
        <v/>
      </c>
      <c r="P562" s="262" t="str">
        <f>IF(R562&lt;&gt;"",VLOOKUP($C562,'Inf_NO MODIFICAR'!$O$6:$Q$41,2,FALSE),"")</f>
        <v/>
      </c>
      <c r="Q562" s="262" t="str">
        <f>IFERROR(VLOOKUP($P562,'Inf_NO MODIFICAR'!$P$6:$Q$41,2,FALSE),"")</f>
        <v/>
      </c>
      <c r="R562" s="21" t="str">
        <f t="shared" si="94"/>
        <v/>
      </c>
      <c r="S562" s="292" t="str">
        <f t="shared" si="95"/>
        <v/>
      </c>
      <c r="T562" s="293" t="str">
        <f t="shared" si="96"/>
        <v/>
      </c>
      <c r="U562" s="258">
        <f t="shared" si="97"/>
        <v>3867</v>
      </c>
      <c r="V562" s="258" t="str">
        <f t="shared" si="99"/>
        <v>Puebla</v>
      </c>
      <c r="W562" s="258">
        <f t="shared" si="98"/>
        <v>3867</v>
      </c>
    </row>
    <row r="563" spans="1:23" ht="18" x14ac:dyDescent="0.25">
      <c r="A563" s="25" t="str">
        <f t="shared" si="89"/>
        <v>delegQuerétaroQuerétaroal trato</v>
      </c>
      <c r="B563" s="258" t="str">
        <f t="shared" si="90"/>
        <v>deleg</v>
      </c>
      <c r="C563" s="258" t="str">
        <f t="shared" si="91"/>
        <v>Querétaro</v>
      </c>
      <c r="D563" s="258" t="str">
        <f t="shared" si="92"/>
        <v>Querétaro</v>
      </c>
      <c r="F563" s="308" t="s">
        <v>528</v>
      </c>
      <c r="G563" s="288" t="s">
        <v>464</v>
      </c>
      <c r="H563" s="294" t="s">
        <v>465</v>
      </c>
      <c r="I563" s="289">
        <v>209.83507724427437</v>
      </c>
      <c r="J563" s="290">
        <v>0.14419523644102392</v>
      </c>
      <c r="K563" s="291">
        <v>0.17088974413600411</v>
      </c>
      <c r="L563" s="281"/>
      <c r="M563" s="268" t="str">
        <f t="shared" si="93"/>
        <v>Mal trato</v>
      </c>
      <c r="P563" s="262">
        <f>IF(R563&lt;&gt;"",VLOOKUP($C563,'Inf_NO MODIFICAR'!$O$6:$Q$41,2,FALSE),"")</f>
        <v>24</v>
      </c>
      <c r="Q563" s="262" t="str">
        <f>IFERROR(VLOOKUP($P563,'Inf_NO MODIFICAR'!$P$6:$Q$41,2,FALSE),"")</f>
        <v>Querétaro</v>
      </c>
      <c r="R563" s="21" t="str">
        <f t="shared" si="94"/>
        <v>Mal trato</v>
      </c>
      <c r="S563" s="292">
        <f t="shared" si="95"/>
        <v>0.17088974413600411</v>
      </c>
      <c r="T563" s="293">
        <f t="shared" si="96"/>
        <v>1</v>
      </c>
      <c r="U563" s="258" t="str">
        <f t="shared" si="97"/>
        <v/>
      </c>
      <c r="V563" s="258" t="str">
        <f t="shared" si="99"/>
        <v/>
      </c>
      <c r="W563" s="258" t="str">
        <f t="shared" si="98"/>
        <v/>
      </c>
    </row>
    <row r="564" spans="1:23" ht="15.75" x14ac:dyDescent="0.25">
      <c r="A564" s="25" t="str">
        <f t="shared" si="89"/>
        <v>delegQuerétaroQuerétaronstalaciones inadecuadas</v>
      </c>
      <c r="B564" s="258" t="str">
        <f t="shared" si="90"/>
        <v>deleg</v>
      </c>
      <c r="C564" s="258" t="str">
        <f t="shared" si="91"/>
        <v>Querétaro</v>
      </c>
      <c r="D564" s="258" t="str">
        <f t="shared" si="92"/>
        <v>Querétaro</v>
      </c>
      <c r="F564" s="308"/>
      <c r="G564" s="288"/>
      <c r="H564" s="294" t="s">
        <v>466</v>
      </c>
      <c r="I564" s="289">
        <v>12.399265653212815</v>
      </c>
      <c r="J564" s="290">
        <v>8.520572756664185E-3</v>
      </c>
      <c r="K564" s="291">
        <v>1.0097965329625074E-2</v>
      </c>
      <c r="L564" s="281"/>
      <c r="M564" s="268" t="str">
        <f t="shared" si="93"/>
        <v>Instalaciones inadecuadas</v>
      </c>
      <c r="P564" s="262">
        <f>IF(R564&lt;&gt;"",VLOOKUP($C564,'Inf_NO MODIFICAR'!$O$6:$Q$41,2,FALSE),"")</f>
        <v>24</v>
      </c>
      <c r="Q564" s="262" t="str">
        <f>IFERROR(VLOOKUP($P564,'Inf_NO MODIFICAR'!$P$6:$Q$41,2,FALSE),"")</f>
        <v>Querétaro</v>
      </c>
      <c r="R564" s="21" t="str">
        <f t="shared" si="94"/>
        <v>Instalaciones inadecuadas</v>
      </c>
      <c r="S564" s="292">
        <f t="shared" si="95"/>
        <v>1.0097965329625074E-2</v>
      </c>
      <c r="T564" s="293">
        <f t="shared" si="96"/>
        <v>1</v>
      </c>
      <c r="U564" s="258" t="str">
        <f t="shared" si="97"/>
        <v/>
      </c>
      <c r="V564" s="258" t="str">
        <f t="shared" si="99"/>
        <v/>
      </c>
      <c r="W564" s="258" t="str">
        <f t="shared" si="98"/>
        <v/>
      </c>
    </row>
    <row r="565" spans="1:23" ht="15.75" x14ac:dyDescent="0.25">
      <c r="A565" s="25" t="str">
        <f t="shared" si="89"/>
        <v>delegQuerétaroQuerétaroalta de medicamentos</v>
      </c>
      <c r="B565" s="258" t="str">
        <f t="shared" si="90"/>
        <v>deleg</v>
      </c>
      <c r="C565" s="258" t="str">
        <f t="shared" si="91"/>
        <v>Querétaro</v>
      </c>
      <c r="D565" s="258" t="str">
        <f t="shared" si="92"/>
        <v>Querétaro</v>
      </c>
      <c r="F565" s="308"/>
      <c r="G565" s="288"/>
      <c r="H565" s="294" t="s">
        <v>467</v>
      </c>
      <c r="I565" s="289">
        <v>184.71386892135442</v>
      </c>
      <c r="J565" s="290">
        <v>0.12693235255440483</v>
      </c>
      <c r="K565" s="291">
        <v>0.15043102522651736</v>
      </c>
      <c r="L565" s="281"/>
      <c r="M565" s="268" t="str">
        <f t="shared" si="93"/>
        <v>Falta de medicamentos</v>
      </c>
      <c r="P565" s="262">
        <f>IF(R565&lt;&gt;"",VLOOKUP($C565,'Inf_NO MODIFICAR'!$O$6:$Q$41,2,FALSE),"")</f>
        <v>24</v>
      </c>
      <c r="Q565" s="262" t="str">
        <f>IFERROR(VLOOKUP($P565,'Inf_NO MODIFICAR'!$P$6:$Q$41,2,FALSE),"")</f>
        <v>Querétaro</v>
      </c>
      <c r="R565" s="21" t="str">
        <f t="shared" si="94"/>
        <v>Falta de medicamentos</v>
      </c>
      <c r="S565" s="292">
        <f t="shared" si="95"/>
        <v>0.15043102522651736</v>
      </c>
      <c r="T565" s="293">
        <f t="shared" si="96"/>
        <v>1</v>
      </c>
      <c r="U565" s="258" t="str">
        <f t="shared" si="97"/>
        <v/>
      </c>
      <c r="V565" s="258" t="str">
        <f t="shared" si="99"/>
        <v/>
      </c>
      <c r="W565" s="258" t="str">
        <f t="shared" si="98"/>
        <v/>
      </c>
    </row>
    <row r="566" spans="1:23" ht="15.75" x14ac:dyDescent="0.25">
      <c r="A566" s="25" t="str">
        <f t="shared" si="89"/>
        <v>delegQuerétaroQuerétaroal servicio en farmacia</v>
      </c>
      <c r="B566" s="258" t="str">
        <f t="shared" si="90"/>
        <v>deleg</v>
      </c>
      <c r="C566" s="258" t="str">
        <f t="shared" si="91"/>
        <v>Querétaro</v>
      </c>
      <c r="D566" s="258" t="str">
        <f t="shared" si="92"/>
        <v>Querétaro</v>
      </c>
      <c r="F566" s="308"/>
      <c r="G566" s="288"/>
      <c r="H566" s="294" t="s">
        <v>468</v>
      </c>
      <c r="I566" s="289">
        <v>23.838371896797476</v>
      </c>
      <c r="J566" s="290">
        <v>1.6381339655744166E-2</v>
      </c>
      <c r="K566" s="291">
        <v>1.9413976574184949E-2</v>
      </c>
      <c r="L566" s="281"/>
      <c r="M566" s="268" t="str">
        <f t="shared" si="93"/>
        <v>Mal servicio en farmacia</v>
      </c>
      <c r="P566" s="262">
        <f>IF(R566&lt;&gt;"",VLOOKUP($C566,'Inf_NO MODIFICAR'!$O$6:$Q$41,2,FALSE),"")</f>
        <v>24</v>
      </c>
      <c r="Q566" s="262" t="str">
        <f>IFERROR(VLOOKUP($P566,'Inf_NO MODIFICAR'!$P$6:$Q$41,2,FALSE),"")</f>
        <v>Querétaro</v>
      </c>
      <c r="R566" s="21" t="str">
        <f t="shared" si="94"/>
        <v>Mal servicio en farmacia</v>
      </c>
      <c r="S566" s="292">
        <f t="shared" si="95"/>
        <v>1.9413976574184949E-2</v>
      </c>
      <c r="T566" s="293">
        <f t="shared" si="96"/>
        <v>1</v>
      </c>
      <c r="U566" s="258" t="str">
        <f t="shared" si="97"/>
        <v/>
      </c>
      <c r="V566" s="258" t="str">
        <f t="shared" si="99"/>
        <v/>
      </c>
      <c r="W566" s="258" t="str">
        <f t="shared" si="98"/>
        <v/>
      </c>
    </row>
    <row r="567" spans="1:23" ht="15.75" x14ac:dyDescent="0.25">
      <c r="A567" s="25" t="str">
        <f t="shared" si="89"/>
        <v>delegQuerétaroQuerétaroal servicio en laboratorio</v>
      </c>
      <c r="B567" s="258" t="str">
        <f t="shared" si="90"/>
        <v>deleg</v>
      </c>
      <c r="C567" s="258" t="str">
        <f t="shared" si="91"/>
        <v>Querétaro</v>
      </c>
      <c r="D567" s="258" t="str">
        <f t="shared" si="92"/>
        <v>Querétaro</v>
      </c>
      <c r="F567" s="308"/>
      <c r="G567" s="288"/>
      <c r="H567" s="294" t="s">
        <v>469</v>
      </c>
      <c r="I567" s="289">
        <v>37.513070492194075</v>
      </c>
      <c r="J567" s="290">
        <v>2.5778369090091298E-2</v>
      </c>
      <c r="K567" s="291">
        <v>3.0550654839772994E-2</v>
      </c>
      <c r="L567" s="281"/>
      <c r="M567" s="268" t="str">
        <f t="shared" si="93"/>
        <v>Mal servicio en laboratorio</v>
      </c>
      <c r="P567" s="262">
        <f>IF(R567&lt;&gt;"",VLOOKUP($C567,'Inf_NO MODIFICAR'!$O$6:$Q$41,2,FALSE),"")</f>
        <v>24</v>
      </c>
      <c r="Q567" s="262" t="str">
        <f>IFERROR(VLOOKUP($P567,'Inf_NO MODIFICAR'!$P$6:$Q$41,2,FALSE),"")</f>
        <v>Querétaro</v>
      </c>
      <c r="R567" s="21" t="str">
        <f t="shared" si="94"/>
        <v>Mal servicio en laboratorio</v>
      </c>
      <c r="S567" s="292">
        <f t="shared" si="95"/>
        <v>3.0550654839772994E-2</v>
      </c>
      <c r="T567" s="293">
        <f t="shared" si="96"/>
        <v>1</v>
      </c>
      <c r="U567" s="258" t="str">
        <f t="shared" si="97"/>
        <v/>
      </c>
      <c r="V567" s="258" t="str">
        <f t="shared" si="99"/>
        <v/>
      </c>
      <c r="W567" s="258" t="str">
        <f t="shared" si="98"/>
        <v/>
      </c>
    </row>
    <row r="568" spans="1:23" ht="15.75" x14ac:dyDescent="0.25">
      <c r="A568" s="25" t="str">
        <f t="shared" si="89"/>
        <v>delegQuerétaroQuerétaroos tiempos de espera para consulta</v>
      </c>
      <c r="B568" s="258" t="str">
        <f t="shared" si="90"/>
        <v>deleg</v>
      </c>
      <c r="C568" s="258" t="str">
        <f t="shared" si="91"/>
        <v>Querétaro</v>
      </c>
      <c r="D568" s="258" t="str">
        <f t="shared" si="92"/>
        <v>Querétaro</v>
      </c>
      <c r="F568" s="308"/>
      <c r="G568" s="288"/>
      <c r="H568" s="294" t="s">
        <v>472</v>
      </c>
      <c r="I568" s="289">
        <v>230.20787929483441</v>
      </c>
      <c r="J568" s="290">
        <v>0.15819509312478933</v>
      </c>
      <c r="K568" s="291">
        <v>0.1874813596822493</v>
      </c>
      <c r="L568" s="281"/>
      <c r="M568" s="268" t="str">
        <f t="shared" si="93"/>
        <v>Los tiempos de espera para consulta</v>
      </c>
      <c r="P568" s="262">
        <f>IF(R568&lt;&gt;"",VLOOKUP($C568,'Inf_NO MODIFICAR'!$O$6:$Q$41,2,FALSE),"")</f>
        <v>24</v>
      </c>
      <c r="Q568" s="262" t="str">
        <f>IFERROR(VLOOKUP($P568,'Inf_NO MODIFICAR'!$P$6:$Q$41,2,FALSE),"")</f>
        <v>Querétaro</v>
      </c>
      <c r="R568" s="21" t="str">
        <f t="shared" si="94"/>
        <v>Los tiempos de espera para consulta</v>
      </c>
      <c r="S568" s="292">
        <f t="shared" si="95"/>
        <v>0.1874813596822493</v>
      </c>
      <c r="T568" s="293">
        <f t="shared" si="96"/>
        <v>1</v>
      </c>
      <c r="U568" s="258" t="str">
        <f t="shared" si="97"/>
        <v/>
      </c>
      <c r="V568" s="258" t="str">
        <f t="shared" si="99"/>
        <v/>
      </c>
      <c r="W568" s="258" t="str">
        <f t="shared" si="98"/>
        <v/>
      </c>
    </row>
    <row r="569" spans="1:23" ht="15.75" x14ac:dyDescent="0.25">
      <c r="A569" s="25" t="str">
        <f t="shared" si="89"/>
        <v>delegQuerétaroQuerétaroos tiempos de espera para obtener citas</v>
      </c>
      <c r="B569" s="258" t="str">
        <f t="shared" si="90"/>
        <v>deleg</v>
      </c>
      <c r="C569" s="258" t="str">
        <f t="shared" si="91"/>
        <v>Querétaro</v>
      </c>
      <c r="D569" s="258" t="str">
        <f t="shared" si="92"/>
        <v>Querétaro</v>
      </c>
      <c r="F569" s="308"/>
      <c r="G569" s="288"/>
      <c r="H569" s="294" t="s">
        <v>473</v>
      </c>
      <c r="I569" s="289">
        <v>39.69272061339111</v>
      </c>
      <c r="J569" s="290">
        <v>2.7276189038558895E-2</v>
      </c>
      <c r="K569" s="291">
        <v>3.232576249293128E-2</v>
      </c>
      <c r="L569" s="281"/>
      <c r="M569" s="268" t="str">
        <f t="shared" si="93"/>
        <v>Los tiempos de espera para obtener citas</v>
      </c>
      <c r="P569" s="262">
        <f>IF(R569&lt;&gt;"",VLOOKUP($C569,'Inf_NO MODIFICAR'!$O$6:$Q$41,2,FALSE),"")</f>
        <v>24</v>
      </c>
      <c r="Q569" s="262" t="str">
        <f>IFERROR(VLOOKUP($P569,'Inf_NO MODIFICAR'!$P$6:$Q$41,2,FALSE),"")</f>
        <v>Querétaro</v>
      </c>
      <c r="R569" s="21" t="str">
        <f t="shared" si="94"/>
        <v>Los tiempos de espera para obtener citas</v>
      </c>
      <c r="S569" s="292">
        <f t="shared" si="95"/>
        <v>3.232576249293128E-2</v>
      </c>
      <c r="T569" s="293">
        <f t="shared" si="96"/>
        <v>1</v>
      </c>
      <c r="U569" s="258" t="str">
        <f t="shared" si="97"/>
        <v/>
      </c>
      <c r="V569" s="258" t="str">
        <f t="shared" si="99"/>
        <v/>
      </c>
      <c r="W569" s="258" t="str">
        <f t="shared" si="98"/>
        <v/>
      </c>
    </row>
    <row r="570" spans="1:23" ht="15.75" x14ac:dyDescent="0.25">
      <c r="A570" s="25" t="str">
        <f t="shared" si="89"/>
        <v>delegQuerétaroQuerétaroos tiempos de espera para trámites</v>
      </c>
      <c r="B570" s="258" t="str">
        <f t="shared" si="90"/>
        <v>deleg</v>
      </c>
      <c r="C570" s="258" t="str">
        <f t="shared" si="91"/>
        <v>Querétaro</v>
      </c>
      <c r="D570" s="258" t="str">
        <f t="shared" si="92"/>
        <v>Querétaro</v>
      </c>
      <c r="F570" s="308"/>
      <c r="G570" s="288"/>
      <c r="H570" s="294" t="s">
        <v>474</v>
      </c>
      <c r="I570" s="289">
        <v>17.137699562505727</v>
      </c>
      <c r="J570" s="290">
        <v>1.1776747114563635E-2</v>
      </c>
      <c r="K570" s="291">
        <v>1.395694719766509E-2</v>
      </c>
      <c r="L570" s="281"/>
      <c r="M570" s="268" t="str">
        <f t="shared" si="93"/>
        <v>Los tiempos de espera para trámites</v>
      </c>
      <c r="P570" s="262">
        <f>IF(R570&lt;&gt;"",VLOOKUP($C570,'Inf_NO MODIFICAR'!$O$6:$Q$41,2,FALSE),"")</f>
        <v>24</v>
      </c>
      <c r="Q570" s="262" t="str">
        <f>IFERROR(VLOOKUP($P570,'Inf_NO MODIFICAR'!$P$6:$Q$41,2,FALSE),"")</f>
        <v>Querétaro</v>
      </c>
      <c r="R570" s="21" t="str">
        <f t="shared" si="94"/>
        <v>Los tiempos de espera para trámites</v>
      </c>
      <c r="S570" s="292">
        <f t="shared" si="95"/>
        <v>1.395694719766509E-2</v>
      </c>
      <c r="T570" s="293">
        <f t="shared" si="96"/>
        <v>1</v>
      </c>
      <c r="U570" s="258" t="str">
        <f t="shared" si="97"/>
        <v/>
      </c>
      <c r="V570" s="258" t="str">
        <f t="shared" si="99"/>
        <v/>
      </c>
      <c r="W570" s="258" t="str">
        <f t="shared" si="98"/>
        <v/>
      </c>
    </row>
    <row r="571" spans="1:23" ht="15.75" x14ac:dyDescent="0.25">
      <c r="A571" s="25" t="str">
        <f t="shared" si="89"/>
        <v>delegQuerétaroQuerétaroos tiempos de espera para resultados de estudios</v>
      </c>
      <c r="B571" s="258" t="str">
        <f t="shared" si="90"/>
        <v>deleg</v>
      </c>
      <c r="C571" s="258" t="str">
        <f t="shared" si="91"/>
        <v>Querétaro</v>
      </c>
      <c r="D571" s="258" t="str">
        <f t="shared" si="92"/>
        <v>Querétaro</v>
      </c>
      <c r="F571" s="308"/>
      <c r="G571" s="288"/>
      <c r="H571" s="294" t="s">
        <v>475</v>
      </c>
      <c r="I571" s="289">
        <v>12.858759026617395</v>
      </c>
      <c r="J571" s="290">
        <v>8.836329094886063E-3</v>
      </c>
      <c r="K571" s="291">
        <v>1.0472176858243275E-2</v>
      </c>
      <c r="L571" s="281"/>
      <c r="M571" s="268" t="str">
        <f t="shared" si="93"/>
        <v>Los tiempos de espera para resultados de estudios</v>
      </c>
      <c r="P571" s="262">
        <f>IF(R571&lt;&gt;"",VLOOKUP($C571,'Inf_NO MODIFICAR'!$O$6:$Q$41,2,FALSE),"")</f>
        <v>24</v>
      </c>
      <c r="Q571" s="262" t="str">
        <f>IFERROR(VLOOKUP($P571,'Inf_NO MODIFICAR'!$P$6:$Q$41,2,FALSE),"")</f>
        <v>Querétaro</v>
      </c>
      <c r="R571" s="21" t="str">
        <f t="shared" si="94"/>
        <v>Los tiempos de espera para resultados de estudios</v>
      </c>
      <c r="S571" s="292">
        <f t="shared" si="95"/>
        <v>1.0472176858243275E-2</v>
      </c>
      <c r="T571" s="293">
        <f t="shared" si="96"/>
        <v>1</v>
      </c>
      <c r="U571" s="258" t="str">
        <f t="shared" si="97"/>
        <v/>
      </c>
      <c r="V571" s="258" t="str">
        <f t="shared" si="99"/>
        <v/>
      </c>
      <c r="W571" s="258" t="str">
        <f t="shared" si="98"/>
        <v/>
      </c>
    </row>
    <row r="572" spans="1:23" ht="15.75" x14ac:dyDescent="0.25">
      <c r="A572" s="25" t="str">
        <f t="shared" si="89"/>
        <v>delegQuerétaroQuerétaroa falta de personal/médicos/especialistas</v>
      </c>
      <c r="B572" s="258" t="str">
        <f t="shared" si="90"/>
        <v>deleg</v>
      </c>
      <c r="C572" s="258" t="str">
        <f t="shared" si="91"/>
        <v>Querétaro</v>
      </c>
      <c r="D572" s="258" t="str">
        <f t="shared" si="92"/>
        <v>Querétaro</v>
      </c>
      <c r="F572" s="308"/>
      <c r="G572" s="288"/>
      <c r="H572" s="294" t="s">
        <v>476</v>
      </c>
      <c r="I572" s="289">
        <v>26.183179487357648</v>
      </c>
      <c r="J572" s="290">
        <v>1.799265311853537E-2</v>
      </c>
      <c r="K572" s="291">
        <v>2.1323588515435931E-2</v>
      </c>
      <c r="L572" s="281"/>
      <c r="M572" s="268" t="str">
        <f t="shared" si="93"/>
        <v>La falta de personal/médicos/especialistas</v>
      </c>
      <c r="P572" s="262">
        <f>IF(R572&lt;&gt;"",VLOOKUP($C572,'Inf_NO MODIFICAR'!$O$6:$Q$41,2,FALSE),"")</f>
        <v>24</v>
      </c>
      <c r="Q572" s="262" t="str">
        <f>IFERROR(VLOOKUP($P572,'Inf_NO MODIFICAR'!$P$6:$Q$41,2,FALSE),"")</f>
        <v>Querétaro</v>
      </c>
      <c r="R572" s="21" t="str">
        <f t="shared" si="94"/>
        <v>La falta de personal/médicos/especialistas</v>
      </c>
      <c r="S572" s="292">
        <f t="shared" si="95"/>
        <v>2.1323588515435931E-2</v>
      </c>
      <c r="T572" s="293">
        <f t="shared" si="96"/>
        <v>1</v>
      </c>
      <c r="U572" s="258" t="str">
        <f t="shared" si="97"/>
        <v/>
      </c>
      <c r="V572" s="258" t="str">
        <f t="shared" si="99"/>
        <v/>
      </c>
      <c r="W572" s="258" t="str">
        <f t="shared" si="98"/>
        <v/>
      </c>
    </row>
    <row r="573" spans="1:23" ht="15.75" x14ac:dyDescent="0.25">
      <c r="A573" s="25" t="str">
        <f t="shared" si="89"/>
        <v>delegQuerétaroQuerétaroala calidad en el servicio de urgencias</v>
      </c>
      <c r="B573" s="258" t="str">
        <f t="shared" si="90"/>
        <v>deleg</v>
      </c>
      <c r="C573" s="258" t="str">
        <f t="shared" si="91"/>
        <v>Querétaro</v>
      </c>
      <c r="D573" s="258" t="str">
        <f t="shared" si="92"/>
        <v>Querétaro</v>
      </c>
      <c r="F573" s="308"/>
      <c r="G573" s="288"/>
      <c r="H573" s="294" t="s">
        <v>478</v>
      </c>
      <c r="I573" s="289">
        <v>50.22591722483083</v>
      </c>
      <c r="J573" s="290">
        <v>3.4514429640716299E-2</v>
      </c>
      <c r="K573" s="291">
        <v>4.0904000686003812E-2</v>
      </c>
      <c r="L573" s="281"/>
      <c r="M573" s="268" t="str">
        <f t="shared" si="93"/>
        <v>Mala calidad en el servicio de urgencias</v>
      </c>
      <c r="P573" s="262">
        <f>IF(R573&lt;&gt;"",VLOOKUP($C573,'Inf_NO MODIFICAR'!$O$6:$Q$41,2,FALSE),"")</f>
        <v>24</v>
      </c>
      <c r="Q573" s="262" t="str">
        <f>IFERROR(VLOOKUP($P573,'Inf_NO MODIFICAR'!$P$6:$Q$41,2,FALSE),"")</f>
        <v>Querétaro</v>
      </c>
      <c r="R573" s="21" t="str">
        <f t="shared" si="94"/>
        <v>Mala calidad en el servicio de urgencias</v>
      </c>
      <c r="S573" s="292">
        <f t="shared" si="95"/>
        <v>4.0904000686003812E-2</v>
      </c>
      <c r="T573" s="293">
        <f t="shared" si="96"/>
        <v>1</v>
      </c>
      <c r="U573" s="258" t="str">
        <f t="shared" si="97"/>
        <v/>
      </c>
      <c r="V573" s="258" t="str">
        <f t="shared" si="99"/>
        <v/>
      </c>
      <c r="W573" s="258" t="str">
        <f t="shared" si="98"/>
        <v/>
      </c>
    </row>
    <row r="574" spans="1:23" ht="15.75" x14ac:dyDescent="0.25">
      <c r="A574" s="25" t="str">
        <f t="shared" si="89"/>
        <v>delegQuerétaroQuerétaroala atención médica</v>
      </c>
      <c r="B574" s="258" t="str">
        <f t="shared" si="90"/>
        <v>deleg</v>
      </c>
      <c r="C574" s="258" t="str">
        <f t="shared" si="91"/>
        <v>Querétaro</v>
      </c>
      <c r="D574" s="258" t="str">
        <f t="shared" si="92"/>
        <v>Querétaro</v>
      </c>
      <c r="F574" s="308"/>
      <c r="G574" s="288"/>
      <c r="H574" s="294" t="s">
        <v>479</v>
      </c>
      <c r="I574" s="289">
        <v>462.688561655809</v>
      </c>
      <c r="J574" s="290">
        <v>0.3179520193797204</v>
      </c>
      <c r="K574" s="291">
        <v>0.37681369080142418</v>
      </c>
      <c r="L574" s="281"/>
      <c r="M574" s="268" t="str">
        <f t="shared" si="93"/>
        <v>Mala atención médica</v>
      </c>
      <c r="P574" s="262">
        <f>IF(R574&lt;&gt;"",VLOOKUP($C574,'Inf_NO MODIFICAR'!$O$6:$Q$41,2,FALSE),"")</f>
        <v>24</v>
      </c>
      <c r="Q574" s="262" t="str">
        <f>IFERROR(VLOOKUP($P574,'Inf_NO MODIFICAR'!$P$6:$Q$41,2,FALSE),"")</f>
        <v>Querétaro</v>
      </c>
      <c r="R574" s="21" t="str">
        <f t="shared" si="94"/>
        <v>Mala atención médica</v>
      </c>
      <c r="S574" s="292">
        <f t="shared" si="95"/>
        <v>0.37681369080142418</v>
      </c>
      <c r="T574" s="293">
        <f t="shared" si="96"/>
        <v>1</v>
      </c>
      <c r="U574" s="258" t="str">
        <f t="shared" si="97"/>
        <v/>
      </c>
      <c r="V574" s="258" t="str">
        <f t="shared" si="99"/>
        <v/>
      </c>
      <c r="W574" s="258" t="str">
        <f t="shared" si="98"/>
        <v/>
      </c>
    </row>
    <row r="575" spans="1:23" ht="15.75" x14ac:dyDescent="0.25">
      <c r="A575" s="25" t="str">
        <f t="shared" si="89"/>
        <v>delegQuerétaroQuerétaroo explican bien los médicos</v>
      </c>
      <c r="B575" s="258" t="str">
        <f t="shared" si="90"/>
        <v>deleg</v>
      </c>
      <c r="C575" s="258" t="str">
        <f t="shared" si="91"/>
        <v>Querétaro</v>
      </c>
      <c r="D575" s="258" t="str">
        <f t="shared" si="92"/>
        <v>Querétaro</v>
      </c>
      <c r="F575" s="308"/>
      <c r="G575" s="288"/>
      <c r="H575" s="294" t="s">
        <v>480</v>
      </c>
      <c r="I575" s="289">
        <v>49.81869728368801</v>
      </c>
      <c r="J575" s="290">
        <v>3.4234594751012745E-2</v>
      </c>
      <c r="K575" s="291">
        <v>4.0572360654876113E-2</v>
      </c>
      <c r="L575" s="281"/>
      <c r="M575" s="268" t="str">
        <f t="shared" si="93"/>
        <v>No explican bien los médicos</v>
      </c>
      <c r="P575" s="262">
        <f>IF(R575&lt;&gt;"",VLOOKUP($C575,'Inf_NO MODIFICAR'!$O$6:$Q$41,2,FALSE),"")</f>
        <v>24</v>
      </c>
      <c r="Q575" s="262" t="str">
        <f>IFERROR(VLOOKUP($P575,'Inf_NO MODIFICAR'!$P$6:$Q$41,2,FALSE),"")</f>
        <v>Querétaro</v>
      </c>
      <c r="R575" s="21" t="str">
        <f t="shared" si="94"/>
        <v>No explican bien los médicos</v>
      </c>
      <c r="S575" s="292">
        <f t="shared" si="95"/>
        <v>4.0572360654876113E-2</v>
      </c>
      <c r="T575" s="293">
        <f t="shared" si="96"/>
        <v>1</v>
      </c>
      <c r="U575" s="258" t="str">
        <f t="shared" si="97"/>
        <v/>
      </c>
      <c r="V575" s="258" t="str">
        <f t="shared" si="99"/>
        <v/>
      </c>
      <c r="W575" s="258" t="str">
        <f t="shared" si="98"/>
        <v/>
      </c>
    </row>
    <row r="576" spans="1:23" ht="15.75" x14ac:dyDescent="0.25">
      <c r="A576" s="25" t="str">
        <f t="shared" si="89"/>
        <v>delegQuerétaroQuerétaroalta de organización</v>
      </c>
      <c r="B576" s="258" t="str">
        <f t="shared" si="90"/>
        <v>deleg</v>
      </c>
      <c r="C576" s="258" t="str">
        <f t="shared" si="91"/>
        <v>Querétaro</v>
      </c>
      <c r="D576" s="258" t="str">
        <f t="shared" si="92"/>
        <v>Querétaro</v>
      </c>
      <c r="F576" s="308"/>
      <c r="G576" s="288"/>
      <c r="H576" s="294" t="s">
        <v>481</v>
      </c>
      <c r="I576" s="289">
        <v>18.979879594399815</v>
      </c>
      <c r="J576" s="290">
        <v>1.3042663131820705E-2</v>
      </c>
      <c r="K576" s="291">
        <v>1.5457219118056927E-2</v>
      </c>
      <c r="L576" s="281"/>
      <c r="M576" s="268" t="str">
        <f t="shared" si="93"/>
        <v>Falta de organización</v>
      </c>
      <c r="P576" s="262">
        <f>IF(R576&lt;&gt;"",VLOOKUP($C576,'Inf_NO MODIFICAR'!$O$6:$Q$41,2,FALSE),"")</f>
        <v>24</v>
      </c>
      <c r="Q576" s="262" t="str">
        <f>IFERROR(VLOOKUP($P576,'Inf_NO MODIFICAR'!$P$6:$Q$41,2,FALSE),"")</f>
        <v>Querétaro</v>
      </c>
      <c r="R576" s="21" t="str">
        <f t="shared" si="94"/>
        <v>Falta de organización</v>
      </c>
      <c r="S576" s="292">
        <f t="shared" si="95"/>
        <v>1.5457219118056927E-2</v>
      </c>
      <c r="T576" s="293">
        <f t="shared" si="96"/>
        <v>1</v>
      </c>
      <c r="U576" s="258" t="str">
        <f t="shared" si="97"/>
        <v/>
      </c>
      <c r="V576" s="258" t="str">
        <f t="shared" si="99"/>
        <v/>
      </c>
      <c r="W576" s="258" t="str">
        <f t="shared" si="98"/>
        <v/>
      </c>
    </row>
    <row r="577" spans="1:23" ht="15.75" x14ac:dyDescent="0.25">
      <c r="A577" s="25" t="str">
        <f t="shared" si="89"/>
        <v>delegQuerétaroQuerétaroegligencia médica</v>
      </c>
      <c r="B577" s="258" t="str">
        <f t="shared" si="90"/>
        <v>deleg</v>
      </c>
      <c r="C577" s="258" t="str">
        <f t="shared" si="91"/>
        <v>Querétaro</v>
      </c>
      <c r="D577" s="258" t="str">
        <f t="shared" si="92"/>
        <v>Querétaro</v>
      </c>
      <c r="F577" s="308"/>
      <c r="G577" s="288"/>
      <c r="H577" s="294" t="s">
        <v>482</v>
      </c>
      <c r="I577" s="289">
        <v>10.378920479631674</v>
      </c>
      <c r="J577" s="290">
        <v>7.1322245652039153E-3</v>
      </c>
      <c r="K577" s="291">
        <v>8.452595669252369E-3</v>
      </c>
      <c r="L577" s="281"/>
      <c r="M577" s="268" t="str">
        <f t="shared" si="93"/>
        <v>Negligencia médica</v>
      </c>
      <c r="P577" s="262">
        <f>IF(R577&lt;&gt;"",VLOOKUP($C577,'Inf_NO MODIFICAR'!$O$6:$Q$41,2,FALSE),"")</f>
        <v>24</v>
      </c>
      <c r="Q577" s="262" t="str">
        <f>IFERROR(VLOOKUP($P577,'Inf_NO MODIFICAR'!$P$6:$Q$41,2,FALSE),"")</f>
        <v>Querétaro</v>
      </c>
      <c r="R577" s="21" t="str">
        <f t="shared" si="94"/>
        <v>Negligencia médica</v>
      </c>
      <c r="S577" s="292">
        <f t="shared" si="95"/>
        <v>8.452595669252369E-3</v>
      </c>
      <c r="T577" s="293">
        <f t="shared" si="96"/>
        <v>1</v>
      </c>
      <c r="U577" s="258" t="str">
        <f t="shared" si="97"/>
        <v/>
      </c>
      <c r="V577" s="258" t="str">
        <f t="shared" si="99"/>
        <v/>
      </c>
      <c r="W577" s="258" t="str">
        <f t="shared" si="98"/>
        <v/>
      </c>
    </row>
    <row r="578" spans="1:23" ht="15.75" x14ac:dyDescent="0.25">
      <c r="A578" s="25" t="str">
        <f t="shared" si="89"/>
        <v>delegQuerétaroQuerétarorror en el diagnóstico</v>
      </c>
      <c r="B578" s="258" t="str">
        <f t="shared" si="90"/>
        <v>deleg</v>
      </c>
      <c r="C578" s="258" t="str">
        <f t="shared" si="91"/>
        <v>Querétaro</v>
      </c>
      <c r="D578" s="258" t="str">
        <f t="shared" si="92"/>
        <v>Querétaro</v>
      </c>
      <c r="F578" s="308"/>
      <c r="G578" s="288"/>
      <c r="H578" s="294" t="s">
        <v>484</v>
      </c>
      <c r="I578" s="289">
        <v>5.4971092215608239</v>
      </c>
      <c r="J578" s="290">
        <v>3.7775236359664684E-3</v>
      </c>
      <c r="K578" s="291">
        <v>4.4768472492643296E-3</v>
      </c>
      <c r="L578" s="281"/>
      <c r="M578" s="268" t="str">
        <f t="shared" si="93"/>
        <v>Error en el diagnóstico</v>
      </c>
      <c r="P578" s="262">
        <f>IF(R578&lt;&gt;"",VLOOKUP($C578,'Inf_NO MODIFICAR'!$O$6:$Q$41,2,FALSE),"")</f>
        <v>24</v>
      </c>
      <c r="Q578" s="262" t="str">
        <f>IFERROR(VLOOKUP($P578,'Inf_NO MODIFICAR'!$P$6:$Q$41,2,FALSE),"")</f>
        <v>Querétaro</v>
      </c>
      <c r="R578" s="21" t="str">
        <f t="shared" si="94"/>
        <v>Error en el diagnóstico</v>
      </c>
      <c r="S578" s="292">
        <f t="shared" si="95"/>
        <v>4.4768472492643296E-3</v>
      </c>
      <c r="T578" s="293">
        <f t="shared" si="96"/>
        <v>1</v>
      </c>
      <c r="U578" s="258" t="str">
        <f t="shared" si="97"/>
        <v/>
      </c>
      <c r="V578" s="258" t="str">
        <f t="shared" si="99"/>
        <v/>
      </c>
      <c r="W578" s="258" t="str">
        <f t="shared" si="98"/>
        <v/>
      </c>
    </row>
    <row r="579" spans="1:23" ht="15.75" x14ac:dyDescent="0.25">
      <c r="A579" s="25" t="str">
        <f t="shared" si="89"/>
        <v>delegQuerétaroQuerétaroo recibió la atención que requería</v>
      </c>
      <c r="B579" s="258" t="str">
        <f t="shared" si="90"/>
        <v>deleg</v>
      </c>
      <c r="C579" s="258" t="str">
        <f t="shared" si="91"/>
        <v>Querétaro</v>
      </c>
      <c r="D579" s="258" t="str">
        <f t="shared" si="92"/>
        <v>Querétaro</v>
      </c>
      <c r="F579" s="308"/>
      <c r="G579" s="288"/>
      <c r="H579" s="294" t="s">
        <v>486</v>
      </c>
      <c r="I579" s="289">
        <v>13.400141978080025</v>
      </c>
      <c r="J579" s="290">
        <v>9.2083586130986741E-3</v>
      </c>
      <c r="K579" s="291">
        <v>1.0913079281565674E-2</v>
      </c>
      <c r="L579" s="281"/>
      <c r="M579" s="268" t="str">
        <f t="shared" si="93"/>
        <v>No recibió la atención que requería</v>
      </c>
      <c r="P579" s="262">
        <f>IF(R579&lt;&gt;"",VLOOKUP($C579,'Inf_NO MODIFICAR'!$O$6:$Q$41,2,FALSE),"")</f>
        <v>24</v>
      </c>
      <c r="Q579" s="262" t="str">
        <f>IFERROR(VLOOKUP($P579,'Inf_NO MODIFICAR'!$P$6:$Q$41,2,FALSE),"")</f>
        <v>Querétaro</v>
      </c>
      <c r="R579" s="21" t="str">
        <f t="shared" si="94"/>
        <v>No recibió la atención que requería</v>
      </c>
      <c r="S579" s="292">
        <f t="shared" si="95"/>
        <v>1.0913079281565674E-2</v>
      </c>
      <c r="T579" s="293">
        <f t="shared" si="96"/>
        <v>1</v>
      </c>
      <c r="U579" s="258" t="str">
        <f t="shared" si="97"/>
        <v/>
      </c>
      <c r="V579" s="258" t="str">
        <f t="shared" si="99"/>
        <v/>
      </c>
      <c r="W579" s="258" t="str">
        <f t="shared" si="98"/>
        <v/>
      </c>
    </row>
    <row r="580" spans="1:23" ht="15.75" x14ac:dyDescent="0.25">
      <c r="A580" s="25" t="str">
        <f t="shared" si="89"/>
        <v>delegQuerétaroQuerétaroo recibió el tratamiento completo (falto una terapia)</v>
      </c>
      <c r="B580" s="258" t="str">
        <f t="shared" si="90"/>
        <v>deleg</v>
      </c>
      <c r="C580" s="258" t="str">
        <f t="shared" si="91"/>
        <v>Querétaro</v>
      </c>
      <c r="D580" s="258" t="str">
        <f t="shared" si="92"/>
        <v>Querétaro</v>
      </c>
      <c r="F580" s="308"/>
      <c r="G580" s="288"/>
      <c r="H580" s="294" t="s">
        <v>500</v>
      </c>
      <c r="I580" s="289">
        <v>21.040677376617008</v>
      </c>
      <c r="J580" s="290">
        <v>1.4458809694952366E-2</v>
      </c>
      <c r="K580" s="291">
        <v>1.7135533393935462E-2</v>
      </c>
      <c r="L580" s="281"/>
      <c r="M580" s="268" t="str">
        <f t="shared" si="93"/>
        <v>No recibió el tratamiento completo (falto una terapia)</v>
      </c>
      <c r="P580" s="262">
        <f>IF(R580&lt;&gt;"",VLOOKUP($C580,'Inf_NO MODIFICAR'!$O$6:$Q$41,2,FALSE),"")</f>
        <v>24</v>
      </c>
      <c r="Q580" s="262" t="str">
        <f>IFERROR(VLOOKUP($P580,'Inf_NO MODIFICAR'!$P$6:$Q$41,2,FALSE),"")</f>
        <v>Querétaro</v>
      </c>
      <c r="R580" s="21" t="str">
        <f t="shared" si="94"/>
        <v>No recibió el tratamiento completo (falto una terapia)</v>
      </c>
      <c r="S580" s="292">
        <f t="shared" si="95"/>
        <v>1.7135533393935462E-2</v>
      </c>
      <c r="T580" s="293">
        <f t="shared" si="96"/>
        <v>1</v>
      </c>
      <c r="U580" s="258" t="str">
        <f t="shared" si="97"/>
        <v/>
      </c>
      <c r="V580" s="258" t="str">
        <f t="shared" si="99"/>
        <v/>
      </c>
      <c r="W580" s="258" t="str">
        <f t="shared" si="98"/>
        <v/>
      </c>
    </row>
    <row r="581" spans="1:23" ht="15.75" x14ac:dyDescent="0.25">
      <c r="A581" s="25" t="str">
        <f t="shared" ref="A581:A644" si="100">IFERROR(CONCATENATE(B581,C581,D581,MID(H581,FIND(" ",H581)+2,LEN(H581))),"")</f>
        <v>delegQuerétaroQuerétarotro</v>
      </c>
      <c r="B581" s="258" t="str">
        <f t="shared" ref="B581:B644" si="101">+IF(AND(G581&lt;&gt;"",J582="Porcentaje"),TRIM(MID(G581,1,FIND(" ",G581,1))),IF(AND(F581&lt;&gt;"",J582="Porcentaje"),TRIM(MID(F581,1,FIND(" ",F581,1))),IF(AND(E581&lt;&gt;"",J582="Porcentaje"),TRIM(MID(E581,1,FIND(" ",E581,1))),B580)))</f>
        <v>deleg</v>
      </c>
      <c r="C581" s="258" t="str">
        <f t="shared" ref="C581:C644" si="102">+IF(AND(E581&lt;&gt;"",G581="$MOTINSAT MOTIVO DE INSATISFACCIÓN4a"),TRIM(MID(E581,FIND(" ",E581,1),LEN(E581))),IF(AND(D581&lt;&gt;"Primer nivel",D581&lt;&gt;"Segundo nivel"),D581,C580))</f>
        <v>Querétaro</v>
      </c>
      <c r="D581" s="258" t="str">
        <f t="shared" ref="D581:D644" si="103">+IF(AND(G581&lt;&gt;"",J582="Porcentaje"),"Nacional",IF(AND(F581&lt;&gt;"",G581="$MOTINSAT MOTIVO DE INSATISFACCIÓN4a"),TRIM(MID(F581,FIND(" ",F581,1),LEN(F581))),D580))</f>
        <v>Querétaro</v>
      </c>
      <c r="F581" s="308"/>
      <c r="G581" s="288"/>
      <c r="H581" s="294" t="s">
        <v>541</v>
      </c>
      <c r="I581" s="289">
        <v>6.8359909091633213</v>
      </c>
      <c r="J581" s="290">
        <v>4.6975812547679838E-3</v>
      </c>
      <c r="K581" s="291">
        <v>5.5672328608006652E-3</v>
      </c>
      <c r="L581" s="281"/>
      <c r="M581" s="268" t="str">
        <f t="shared" si="93"/>
        <v>Otro</v>
      </c>
      <c r="P581" s="262">
        <f>IF(R581&lt;&gt;"",VLOOKUP($C581,'Inf_NO MODIFICAR'!$O$6:$Q$41,2,FALSE),"")</f>
        <v>24</v>
      </c>
      <c r="Q581" s="262" t="str">
        <f>IFERROR(VLOOKUP($P581,'Inf_NO MODIFICAR'!$P$6:$Q$41,2,FALSE),"")</f>
        <v>Querétaro</v>
      </c>
      <c r="R581" s="21" t="str">
        <f t="shared" si="94"/>
        <v>Otro</v>
      </c>
      <c r="S581" s="292">
        <f t="shared" si="95"/>
        <v>5.5672328608006652E-3</v>
      </c>
      <c r="T581" s="293">
        <f t="shared" si="96"/>
        <v>2</v>
      </c>
      <c r="U581" s="258" t="str">
        <f t="shared" si="97"/>
        <v/>
      </c>
      <c r="V581" s="258" t="str">
        <f t="shared" si="99"/>
        <v/>
      </c>
      <c r="W581" s="258" t="str">
        <f t="shared" si="98"/>
        <v/>
      </c>
    </row>
    <row r="582" spans="1:23" ht="15.75" x14ac:dyDescent="0.25">
      <c r="A582" s="25" t="str">
        <f t="shared" si="100"/>
        <v>delegQuerétaroQuerétaroS/NR</v>
      </c>
      <c r="B582" s="258" t="str">
        <f t="shared" si="101"/>
        <v>deleg</v>
      </c>
      <c r="C582" s="258" t="str">
        <f t="shared" si="102"/>
        <v>Querétaro</v>
      </c>
      <c r="D582" s="258" t="str">
        <f t="shared" si="103"/>
        <v>Querétaro</v>
      </c>
      <c r="F582" s="308"/>
      <c r="G582" s="288"/>
      <c r="H582" s="294" t="s">
        <v>542</v>
      </c>
      <c r="I582" s="289">
        <v>21.969255405150946</v>
      </c>
      <c r="J582" s="290">
        <v>1.5096913343478768E-2</v>
      </c>
      <c r="K582" s="291">
        <v>1.789176759362435E-2</v>
      </c>
      <c r="L582" s="281"/>
      <c r="M582" s="268" t="str">
        <f t="shared" si="93"/>
        <v>NS/NR</v>
      </c>
      <c r="P582" s="262">
        <f>IF(R582&lt;&gt;"",VLOOKUP($C582,'Inf_NO MODIFICAR'!$O$6:$Q$41,2,FALSE),"")</f>
        <v>24</v>
      </c>
      <c r="Q582" s="262" t="str">
        <f>IFERROR(VLOOKUP($P582,'Inf_NO MODIFICAR'!$P$6:$Q$41,2,FALSE),"")</f>
        <v>Querétaro</v>
      </c>
      <c r="R582" s="21" t="str">
        <f t="shared" si="94"/>
        <v>NS/NR</v>
      </c>
      <c r="S582" s="292">
        <f t="shared" si="95"/>
        <v>1.789176759362435E-2</v>
      </c>
      <c r="T582" s="293">
        <f t="shared" si="96"/>
        <v>3</v>
      </c>
      <c r="U582" s="258" t="str">
        <f t="shared" si="97"/>
        <v/>
      </c>
      <c r="V582" s="258" t="str">
        <f t="shared" si="99"/>
        <v/>
      </c>
      <c r="W582" s="258" t="str">
        <f t="shared" si="98"/>
        <v/>
      </c>
    </row>
    <row r="583" spans="1:23" ht="15.75" x14ac:dyDescent="0.25">
      <c r="A583" s="25" t="str">
        <f t="shared" si="100"/>
        <v/>
      </c>
      <c r="B583" s="258" t="str">
        <f t="shared" si="101"/>
        <v>deleg</v>
      </c>
      <c r="C583" s="258" t="str">
        <f t="shared" si="102"/>
        <v>Querétaro</v>
      </c>
      <c r="D583" s="258" t="str">
        <f t="shared" si="103"/>
        <v>Querétaro</v>
      </c>
      <c r="F583" s="308"/>
      <c r="G583" s="288" t="s">
        <v>41</v>
      </c>
      <c r="H583" s="295"/>
      <c r="I583" s="289">
        <v>1455</v>
      </c>
      <c r="J583" s="290">
        <v>1</v>
      </c>
      <c r="K583" s="291">
        <v>1.1851275281614333</v>
      </c>
      <c r="L583" s="281"/>
      <c r="M583" s="268" t="str">
        <f t="shared" ref="M583:M646" si="104">IF(H583&lt;&gt;"",IFERROR(MID(H583,FIND(" ",H583)+1,LEN(H583)),""),"")</f>
        <v/>
      </c>
      <c r="P583" s="262" t="str">
        <f>IF(R583&lt;&gt;"",VLOOKUP($C583,'Inf_NO MODIFICAR'!$O$6:$Q$41,2,FALSE),"")</f>
        <v/>
      </c>
      <c r="Q583" s="262" t="str">
        <f>IFERROR(VLOOKUP($P583,'Inf_NO MODIFICAR'!$P$6:$Q$41,2,FALSE),"")</f>
        <v/>
      </c>
      <c r="R583" s="21" t="str">
        <f t="shared" ref="R583:R646" si="105">IFERROR(MID(H583,FIND(" ",H583)+1,LEN(H583)),"")</f>
        <v/>
      </c>
      <c r="S583" s="292" t="str">
        <f t="shared" ref="S583:S646" si="106">IF(R583&lt;&gt;"",K583,"")</f>
        <v/>
      </c>
      <c r="T583" s="293" t="str">
        <f t="shared" ref="T583:T646" si="107">IF(R583&lt;&gt;"",IF(R583&lt;&gt;"NS/NR",IF($R583&lt;&gt;"Otro",1,2),3),"")</f>
        <v/>
      </c>
      <c r="U583" s="258">
        <f t="shared" ref="U583:U646" si="108">IF(G583="Total",$I583,"")</f>
        <v>1455</v>
      </c>
      <c r="V583" s="258" t="str">
        <f t="shared" si="99"/>
        <v>Querétaro</v>
      </c>
      <c r="W583" s="258">
        <f t="shared" ref="W583:W646" si="109">IF(V583&lt;&gt;"",U583,"")</f>
        <v>1455</v>
      </c>
    </row>
    <row r="584" spans="1:23" ht="18" x14ac:dyDescent="0.25">
      <c r="A584" s="25" t="str">
        <f t="shared" si="100"/>
        <v>delegQuintana RooQuintana Rooal trato</v>
      </c>
      <c r="B584" s="258" t="str">
        <f t="shared" si="101"/>
        <v>deleg</v>
      </c>
      <c r="C584" s="258" t="str">
        <f t="shared" si="102"/>
        <v>Quintana Roo</v>
      </c>
      <c r="D584" s="258" t="str">
        <f t="shared" si="103"/>
        <v>Quintana Roo</v>
      </c>
      <c r="F584" s="308" t="s">
        <v>529</v>
      </c>
      <c r="G584" s="288" t="s">
        <v>464</v>
      </c>
      <c r="H584" s="294" t="s">
        <v>465</v>
      </c>
      <c r="I584" s="289">
        <v>202.79594096144578</v>
      </c>
      <c r="J584" s="290">
        <v>0.17190675247365508</v>
      </c>
      <c r="K584" s="291">
        <v>0.22734388947616385</v>
      </c>
      <c r="L584" s="281"/>
      <c r="M584" s="268" t="str">
        <f t="shared" si="104"/>
        <v>Mal trato</v>
      </c>
      <c r="P584" s="262">
        <f>IF(R584&lt;&gt;"",VLOOKUP($C584,'Inf_NO MODIFICAR'!$O$6:$Q$41,2,FALSE),"")</f>
        <v>25</v>
      </c>
      <c r="Q584" s="262" t="str">
        <f>IFERROR(VLOOKUP($P584,'Inf_NO MODIFICAR'!$P$6:$Q$41,2,FALSE),"")</f>
        <v>Quintana Roo</v>
      </c>
      <c r="R584" s="21" t="str">
        <f t="shared" si="105"/>
        <v>Mal trato</v>
      </c>
      <c r="S584" s="292">
        <f t="shared" si="106"/>
        <v>0.22734388947616385</v>
      </c>
      <c r="T584" s="293">
        <f t="shared" si="107"/>
        <v>1</v>
      </c>
      <c r="U584" s="258" t="str">
        <f t="shared" si="108"/>
        <v/>
      </c>
      <c r="V584" s="258" t="str">
        <f t="shared" si="99"/>
        <v/>
      </c>
      <c r="W584" s="258" t="str">
        <f t="shared" si="109"/>
        <v/>
      </c>
    </row>
    <row r="585" spans="1:23" ht="15.75" x14ac:dyDescent="0.25">
      <c r="A585" s="25" t="str">
        <f t="shared" si="100"/>
        <v>delegQuintana RooQuintana Roonstalaciones inadecuadas</v>
      </c>
      <c r="B585" s="258" t="str">
        <f t="shared" si="101"/>
        <v>deleg</v>
      </c>
      <c r="C585" s="258" t="str">
        <f t="shared" si="102"/>
        <v>Quintana Roo</v>
      </c>
      <c r="D585" s="258" t="str">
        <f t="shared" si="103"/>
        <v>Quintana Roo</v>
      </c>
      <c r="F585" s="308"/>
      <c r="G585" s="288"/>
      <c r="H585" s="294" t="s">
        <v>466</v>
      </c>
      <c r="I585" s="289">
        <v>18.448481588589676</v>
      </c>
      <c r="J585" s="290">
        <v>1.5638471573587349E-2</v>
      </c>
      <c r="K585" s="291">
        <v>2.0681624786941563E-2</v>
      </c>
      <c r="L585" s="281"/>
      <c r="M585" s="268" t="str">
        <f t="shared" si="104"/>
        <v>Instalaciones inadecuadas</v>
      </c>
      <c r="P585" s="262">
        <f>IF(R585&lt;&gt;"",VLOOKUP($C585,'Inf_NO MODIFICAR'!$O$6:$Q$41,2,FALSE),"")</f>
        <v>25</v>
      </c>
      <c r="Q585" s="262" t="str">
        <f>IFERROR(VLOOKUP($P585,'Inf_NO MODIFICAR'!$P$6:$Q$41,2,FALSE),"")</f>
        <v>Quintana Roo</v>
      </c>
      <c r="R585" s="21" t="str">
        <f t="shared" si="105"/>
        <v>Instalaciones inadecuadas</v>
      </c>
      <c r="S585" s="292">
        <f t="shared" si="106"/>
        <v>2.0681624786941563E-2</v>
      </c>
      <c r="T585" s="293">
        <f t="shared" si="107"/>
        <v>1</v>
      </c>
      <c r="U585" s="258" t="str">
        <f t="shared" si="108"/>
        <v/>
      </c>
      <c r="V585" s="258" t="str">
        <f t="shared" si="99"/>
        <v/>
      </c>
      <c r="W585" s="258" t="str">
        <f t="shared" si="109"/>
        <v/>
      </c>
    </row>
    <row r="586" spans="1:23" ht="15.75" x14ac:dyDescent="0.25">
      <c r="A586" s="25" t="str">
        <f t="shared" si="100"/>
        <v>delegQuintana RooQuintana Rooalta de medicamentos</v>
      </c>
      <c r="B586" s="258" t="str">
        <f t="shared" si="101"/>
        <v>deleg</v>
      </c>
      <c r="C586" s="258" t="str">
        <f t="shared" si="102"/>
        <v>Quintana Roo</v>
      </c>
      <c r="D586" s="258" t="str">
        <f t="shared" si="103"/>
        <v>Quintana Roo</v>
      </c>
      <c r="F586" s="308"/>
      <c r="G586" s="288"/>
      <c r="H586" s="294" t="s">
        <v>467</v>
      </c>
      <c r="I586" s="289">
        <v>40.613502255196671</v>
      </c>
      <c r="J586" s="290">
        <v>3.4427391624172833E-2</v>
      </c>
      <c r="K586" s="291">
        <v>4.5529666541505004E-2</v>
      </c>
      <c r="L586" s="281"/>
      <c r="M586" s="268" t="str">
        <f t="shared" si="104"/>
        <v>Falta de medicamentos</v>
      </c>
      <c r="P586" s="262">
        <f>IF(R586&lt;&gt;"",VLOOKUP($C586,'Inf_NO MODIFICAR'!$O$6:$Q$41,2,FALSE),"")</f>
        <v>25</v>
      </c>
      <c r="Q586" s="262" t="str">
        <f>IFERROR(VLOOKUP($P586,'Inf_NO MODIFICAR'!$P$6:$Q$41,2,FALSE),"")</f>
        <v>Quintana Roo</v>
      </c>
      <c r="R586" s="21" t="str">
        <f t="shared" si="105"/>
        <v>Falta de medicamentos</v>
      </c>
      <c r="S586" s="292">
        <f t="shared" si="106"/>
        <v>4.5529666541505004E-2</v>
      </c>
      <c r="T586" s="293">
        <f t="shared" si="107"/>
        <v>1</v>
      </c>
      <c r="U586" s="258" t="str">
        <f t="shared" si="108"/>
        <v/>
      </c>
      <c r="V586" s="258" t="str">
        <f t="shared" si="99"/>
        <v/>
      </c>
      <c r="W586" s="258" t="str">
        <f t="shared" si="109"/>
        <v/>
      </c>
    </row>
    <row r="587" spans="1:23" ht="15.75" x14ac:dyDescent="0.25">
      <c r="A587" s="25" t="str">
        <f t="shared" si="100"/>
        <v>delegQuintana RooQuintana Rooal servicio en farmacia</v>
      </c>
      <c r="B587" s="258" t="str">
        <f t="shared" si="101"/>
        <v>deleg</v>
      </c>
      <c r="C587" s="258" t="str">
        <f t="shared" si="102"/>
        <v>Quintana Roo</v>
      </c>
      <c r="D587" s="258" t="str">
        <f t="shared" si="103"/>
        <v>Quintana Roo</v>
      </c>
      <c r="F587" s="308"/>
      <c r="G587" s="288"/>
      <c r="H587" s="294" t="s">
        <v>468</v>
      </c>
      <c r="I587" s="289">
        <v>6.4111852486015906</v>
      </c>
      <c r="J587" s="290">
        <v>5.43465530113165E-3</v>
      </c>
      <c r="K587" s="291">
        <v>7.1872434115749419E-3</v>
      </c>
      <c r="L587" s="281"/>
      <c r="M587" s="268" t="str">
        <f t="shared" si="104"/>
        <v>Mal servicio en farmacia</v>
      </c>
      <c r="P587" s="262">
        <f>IF(R587&lt;&gt;"",VLOOKUP($C587,'Inf_NO MODIFICAR'!$O$6:$Q$41,2,FALSE),"")</f>
        <v>25</v>
      </c>
      <c r="Q587" s="262" t="str">
        <f>IFERROR(VLOOKUP($P587,'Inf_NO MODIFICAR'!$P$6:$Q$41,2,FALSE),"")</f>
        <v>Quintana Roo</v>
      </c>
      <c r="R587" s="21" t="str">
        <f t="shared" si="105"/>
        <v>Mal servicio en farmacia</v>
      </c>
      <c r="S587" s="292">
        <f t="shared" si="106"/>
        <v>7.1872434115749419E-3</v>
      </c>
      <c r="T587" s="293">
        <f t="shared" si="107"/>
        <v>1</v>
      </c>
      <c r="U587" s="258" t="str">
        <f t="shared" si="108"/>
        <v/>
      </c>
      <c r="V587" s="258" t="str">
        <f t="shared" si="99"/>
        <v/>
      </c>
      <c r="W587" s="258" t="str">
        <f t="shared" si="109"/>
        <v/>
      </c>
    </row>
    <row r="588" spans="1:23" ht="15.75" x14ac:dyDescent="0.25">
      <c r="A588" s="25" t="str">
        <f t="shared" si="100"/>
        <v>delegQuintana RooQuintana Rooal servicio en laboratorio</v>
      </c>
      <c r="B588" s="258" t="str">
        <f t="shared" si="101"/>
        <v>deleg</v>
      </c>
      <c r="C588" s="258" t="str">
        <f t="shared" si="102"/>
        <v>Quintana Roo</v>
      </c>
      <c r="D588" s="258" t="str">
        <f t="shared" si="103"/>
        <v>Quintana Roo</v>
      </c>
      <c r="F588" s="308"/>
      <c r="G588" s="288"/>
      <c r="H588" s="294" t="s">
        <v>469</v>
      </c>
      <c r="I588" s="289">
        <v>17.159078410807325</v>
      </c>
      <c r="J588" s="290">
        <v>1.4545465905569988E-2</v>
      </c>
      <c r="K588" s="291">
        <v>1.9236142534435854E-2</v>
      </c>
      <c r="L588" s="281"/>
      <c r="M588" s="268" t="str">
        <f t="shared" si="104"/>
        <v>Mal servicio en laboratorio</v>
      </c>
      <c r="P588" s="262">
        <f>IF(R588&lt;&gt;"",VLOOKUP($C588,'Inf_NO MODIFICAR'!$O$6:$Q$41,2,FALSE),"")</f>
        <v>25</v>
      </c>
      <c r="Q588" s="262" t="str">
        <f>IFERROR(VLOOKUP($P588,'Inf_NO MODIFICAR'!$P$6:$Q$41,2,FALSE),"")</f>
        <v>Quintana Roo</v>
      </c>
      <c r="R588" s="21" t="str">
        <f t="shared" si="105"/>
        <v>Mal servicio en laboratorio</v>
      </c>
      <c r="S588" s="292">
        <f t="shared" si="106"/>
        <v>1.9236142534435854E-2</v>
      </c>
      <c r="T588" s="293">
        <f t="shared" si="107"/>
        <v>1</v>
      </c>
      <c r="U588" s="258" t="str">
        <f t="shared" si="108"/>
        <v/>
      </c>
      <c r="V588" s="258" t="str">
        <f t="shared" si="99"/>
        <v/>
      </c>
      <c r="W588" s="258" t="str">
        <f t="shared" si="109"/>
        <v/>
      </c>
    </row>
    <row r="589" spans="1:23" ht="15.75" x14ac:dyDescent="0.25">
      <c r="A589" s="25" t="str">
        <f t="shared" si="100"/>
        <v>delegQuintana RooQuintana Rooal servicio de ambulancias</v>
      </c>
      <c r="B589" s="258" t="str">
        <f t="shared" si="101"/>
        <v>deleg</v>
      </c>
      <c r="C589" s="258" t="str">
        <f t="shared" si="102"/>
        <v>Quintana Roo</v>
      </c>
      <c r="D589" s="258" t="str">
        <f t="shared" si="103"/>
        <v>Quintana Roo</v>
      </c>
      <c r="F589" s="308"/>
      <c r="G589" s="288"/>
      <c r="H589" s="294" t="s">
        <v>471</v>
      </c>
      <c r="I589" s="289">
        <v>9.2339652670915218</v>
      </c>
      <c r="J589" s="290">
        <v>7.827479060944385E-3</v>
      </c>
      <c r="K589" s="291">
        <v>1.035171398971685E-2</v>
      </c>
      <c r="L589" s="281"/>
      <c r="M589" s="268" t="str">
        <f t="shared" si="104"/>
        <v>Mal servicio de ambulancias</v>
      </c>
      <c r="P589" s="262">
        <f>IF(R589&lt;&gt;"",VLOOKUP($C589,'Inf_NO MODIFICAR'!$O$6:$Q$41,2,FALSE),"")</f>
        <v>25</v>
      </c>
      <c r="Q589" s="262" t="str">
        <f>IFERROR(VLOOKUP($P589,'Inf_NO MODIFICAR'!$P$6:$Q$41,2,FALSE),"")</f>
        <v>Quintana Roo</v>
      </c>
      <c r="R589" s="21" t="str">
        <f t="shared" si="105"/>
        <v>Mal servicio de ambulancias</v>
      </c>
      <c r="S589" s="292">
        <f t="shared" si="106"/>
        <v>1.035171398971685E-2</v>
      </c>
      <c r="T589" s="293">
        <f t="shared" si="107"/>
        <v>1</v>
      </c>
      <c r="U589" s="258" t="str">
        <f t="shared" si="108"/>
        <v/>
      </c>
      <c r="V589" s="258" t="str">
        <f t="shared" si="99"/>
        <v/>
      </c>
      <c r="W589" s="258" t="str">
        <f t="shared" si="109"/>
        <v/>
      </c>
    </row>
    <row r="590" spans="1:23" ht="15.75" x14ac:dyDescent="0.25">
      <c r="A590" s="25" t="str">
        <f t="shared" si="100"/>
        <v>delegQuintana RooQuintana Rooos tiempos de espera para consulta</v>
      </c>
      <c r="B590" s="258" t="str">
        <f t="shared" si="101"/>
        <v>deleg</v>
      </c>
      <c r="C590" s="258" t="str">
        <f t="shared" si="102"/>
        <v>Quintana Roo</v>
      </c>
      <c r="D590" s="258" t="str">
        <f t="shared" si="103"/>
        <v>Quintana Roo</v>
      </c>
      <c r="F590" s="308"/>
      <c r="G590" s="288"/>
      <c r="H590" s="294" t="s">
        <v>472</v>
      </c>
      <c r="I590" s="289">
        <v>209.86232986832644</v>
      </c>
      <c r="J590" s="290">
        <v>0.17789681303866736</v>
      </c>
      <c r="K590" s="291">
        <v>0.23526564733297856</v>
      </c>
      <c r="L590" s="281"/>
      <c r="M590" s="268" t="str">
        <f t="shared" si="104"/>
        <v>Los tiempos de espera para consulta</v>
      </c>
      <c r="P590" s="262">
        <f>IF(R590&lt;&gt;"",VLOOKUP($C590,'Inf_NO MODIFICAR'!$O$6:$Q$41,2,FALSE),"")</f>
        <v>25</v>
      </c>
      <c r="Q590" s="262" t="str">
        <f>IFERROR(VLOOKUP($P590,'Inf_NO MODIFICAR'!$P$6:$Q$41,2,FALSE),"")</f>
        <v>Quintana Roo</v>
      </c>
      <c r="R590" s="21" t="str">
        <f t="shared" si="105"/>
        <v>Los tiempos de espera para consulta</v>
      </c>
      <c r="S590" s="292">
        <f t="shared" si="106"/>
        <v>0.23526564733297856</v>
      </c>
      <c r="T590" s="293">
        <f t="shared" si="107"/>
        <v>1</v>
      </c>
      <c r="U590" s="258" t="str">
        <f t="shared" si="108"/>
        <v/>
      </c>
      <c r="V590" s="258" t="str">
        <f t="shared" si="99"/>
        <v/>
      </c>
      <c r="W590" s="258" t="str">
        <f t="shared" si="109"/>
        <v/>
      </c>
    </row>
    <row r="591" spans="1:23" ht="15.75" x14ac:dyDescent="0.25">
      <c r="A591" s="25" t="str">
        <f t="shared" si="100"/>
        <v>delegQuintana RooQuintana Rooos tiempos de espera para obtener citas</v>
      </c>
      <c r="B591" s="258" t="str">
        <f t="shared" si="101"/>
        <v>deleg</v>
      </c>
      <c r="C591" s="258" t="str">
        <f t="shared" si="102"/>
        <v>Quintana Roo</v>
      </c>
      <c r="D591" s="258" t="str">
        <f t="shared" si="103"/>
        <v>Quintana Roo</v>
      </c>
      <c r="F591" s="308"/>
      <c r="G591" s="288"/>
      <c r="H591" s="294" t="s">
        <v>473</v>
      </c>
      <c r="I591" s="289">
        <v>99.443352638182773</v>
      </c>
      <c r="J591" s="290">
        <v>8.4296479140933425E-2</v>
      </c>
      <c r="K591" s="291">
        <v>0.1114807252262128</v>
      </c>
      <c r="L591" s="281"/>
      <c r="M591" s="268" t="str">
        <f t="shared" si="104"/>
        <v>Los tiempos de espera para obtener citas</v>
      </c>
      <c r="P591" s="262">
        <f>IF(R591&lt;&gt;"",VLOOKUP($C591,'Inf_NO MODIFICAR'!$O$6:$Q$41,2,FALSE),"")</f>
        <v>25</v>
      </c>
      <c r="Q591" s="262" t="str">
        <f>IFERROR(VLOOKUP($P591,'Inf_NO MODIFICAR'!$P$6:$Q$41,2,FALSE),"")</f>
        <v>Quintana Roo</v>
      </c>
      <c r="R591" s="21" t="str">
        <f t="shared" si="105"/>
        <v>Los tiempos de espera para obtener citas</v>
      </c>
      <c r="S591" s="292">
        <f t="shared" si="106"/>
        <v>0.1114807252262128</v>
      </c>
      <c r="T591" s="293">
        <f t="shared" si="107"/>
        <v>1</v>
      </c>
      <c r="U591" s="258" t="str">
        <f t="shared" si="108"/>
        <v/>
      </c>
      <c r="V591" s="258" t="str">
        <f t="shared" si="99"/>
        <v/>
      </c>
      <c r="W591" s="258" t="str">
        <f t="shared" si="109"/>
        <v/>
      </c>
    </row>
    <row r="592" spans="1:23" ht="15.75" x14ac:dyDescent="0.25">
      <c r="A592" s="25" t="str">
        <f t="shared" si="100"/>
        <v>delegQuintana RooQuintana Rooos tiempos de espera para trámites</v>
      </c>
      <c r="B592" s="258" t="str">
        <f t="shared" si="101"/>
        <v>deleg</v>
      </c>
      <c r="C592" s="258" t="str">
        <f t="shared" si="102"/>
        <v>Quintana Roo</v>
      </c>
      <c r="D592" s="258" t="str">
        <f t="shared" si="103"/>
        <v>Quintana Roo</v>
      </c>
      <c r="F592" s="308"/>
      <c r="G592" s="288"/>
      <c r="H592" s="294" t="s">
        <v>474</v>
      </c>
      <c r="I592" s="289">
        <v>56.314503019895085</v>
      </c>
      <c r="J592" s="290">
        <v>4.7736869315143066E-2</v>
      </c>
      <c r="K592" s="291">
        <v>6.3131234726705399E-2</v>
      </c>
      <c r="L592" s="281"/>
      <c r="M592" s="268" t="str">
        <f t="shared" si="104"/>
        <v>Los tiempos de espera para trámites</v>
      </c>
      <c r="P592" s="262">
        <f>IF(R592&lt;&gt;"",VLOOKUP($C592,'Inf_NO MODIFICAR'!$O$6:$Q$41,2,FALSE),"")</f>
        <v>25</v>
      </c>
      <c r="Q592" s="262" t="str">
        <f>IFERROR(VLOOKUP($P592,'Inf_NO MODIFICAR'!$P$6:$Q$41,2,FALSE),"")</f>
        <v>Quintana Roo</v>
      </c>
      <c r="R592" s="21" t="str">
        <f t="shared" si="105"/>
        <v>Los tiempos de espera para trámites</v>
      </c>
      <c r="S592" s="292">
        <f t="shared" si="106"/>
        <v>6.3131234726705399E-2</v>
      </c>
      <c r="T592" s="293">
        <f t="shared" si="107"/>
        <v>1</v>
      </c>
      <c r="U592" s="258" t="str">
        <f t="shared" si="108"/>
        <v/>
      </c>
      <c r="V592" s="258" t="str">
        <f t="shared" si="99"/>
        <v/>
      </c>
      <c r="W592" s="258" t="str">
        <f t="shared" si="109"/>
        <v/>
      </c>
    </row>
    <row r="593" spans="1:23" ht="15.75" x14ac:dyDescent="0.25">
      <c r="A593" s="25" t="str">
        <f t="shared" si="100"/>
        <v>delegQuintana RooQuintana Rooa falta de personal/médicos/especialistas</v>
      </c>
      <c r="B593" s="258" t="str">
        <f t="shared" si="101"/>
        <v>deleg</v>
      </c>
      <c r="C593" s="258" t="str">
        <f t="shared" si="102"/>
        <v>Quintana Roo</v>
      </c>
      <c r="D593" s="258" t="str">
        <f t="shared" si="103"/>
        <v>Quintana Roo</v>
      </c>
      <c r="F593" s="308"/>
      <c r="G593" s="288"/>
      <c r="H593" s="294" t="s">
        <v>476</v>
      </c>
      <c r="I593" s="289">
        <v>61.583312183353591</v>
      </c>
      <c r="J593" s="290">
        <v>5.2203151373844535E-2</v>
      </c>
      <c r="K593" s="291">
        <v>6.903782024537726E-2</v>
      </c>
      <c r="L593" s="281"/>
      <c r="M593" s="268" t="str">
        <f t="shared" si="104"/>
        <v>La falta de personal/médicos/especialistas</v>
      </c>
      <c r="P593" s="262">
        <f>IF(R593&lt;&gt;"",VLOOKUP($C593,'Inf_NO MODIFICAR'!$O$6:$Q$41,2,FALSE),"")</f>
        <v>25</v>
      </c>
      <c r="Q593" s="262" t="str">
        <f>IFERROR(VLOOKUP($P593,'Inf_NO MODIFICAR'!$P$6:$Q$41,2,FALSE),"")</f>
        <v>Quintana Roo</v>
      </c>
      <c r="R593" s="21" t="str">
        <f t="shared" si="105"/>
        <v>La falta de personal/médicos/especialistas</v>
      </c>
      <c r="S593" s="292">
        <f t="shared" si="106"/>
        <v>6.903782024537726E-2</v>
      </c>
      <c r="T593" s="293">
        <f t="shared" si="107"/>
        <v>1</v>
      </c>
      <c r="U593" s="258" t="str">
        <f t="shared" si="108"/>
        <v/>
      </c>
      <c r="V593" s="258" t="str">
        <f t="shared" si="99"/>
        <v/>
      </c>
      <c r="W593" s="258" t="str">
        <f t="shared" si="109"/>
        <v/>
      </c>
    </row>
    <row r="594" spans="1:23" ht="15.75" x14ac:dyDescent="0.25">
      <c r="A594" s="25" t="str">
        <f t="shared" si="100"/>
        <v>delegQuintana RooQuintana Rooala calidad en el servicio de urgencias</v>
      </c>
      <c r="B594" s="258" t="str">
        <f t="shared" si="101"/>
        <v>deleg</v>
      </c>
      <c r="C594" s="258" t="str">
        <f t="shared" si="102"/>
        <v>Quintana Roo</v>
      </c>
      <c r="D594" s="258" t="str">
        <f t="shared" si="103"/>
        <v>Quintana Roo</v>
      </c>
      <c r="F594" s="308"/>
      <c r="G594" s="288"/>
      <c r="H594" s="294" t="s">
        <v>478</v>
      </c>
      <c r="I594" s="289">
        <v>42.691955785275638</v>
      </c>
      <c r="J594" s="290">
        <v>3.618926217655833E-2</v>
      </c>
      <c r="K594" s="291">
        <v>4.7859711745483959E-2</v>
      </c>
      <c r="L594" s="281"/>
      <c r="M594" s="268" t="str">
        <f t="shared" si="104"/>
        <v>Mala calidad en el servicio de urgencias</v>
      </c>
      <c r="P594" s="262">
        <f>IF(R594&lt;&gt;"",VLOOKUP($C594,'Inf_NO MODIFICAR'!$O$6:$Q$41,2,FALSE),"")</f>
        <v>25</v>
      </c>
      <c r="Q594" s="262" t="str">
        <f>IFERROR(VLOOKUP($P594,'Inf_NO MODIFICAR'!$P$6:$Q$41,2,FALSE),"")</f>
        <v>Quintana Roo</v>
      </c>
      <c r="R594" s="21" t="str">
        <f t="shared" si="105"/>
        <v>Mala calidad en el servicio de urgencias</v>
      </c>
      <c r="S594" s="292">
        <f t="shared" si="106"/>
        <v>4.7859711745483959E-2</v>
      </c>
      <c r="T594" s="293">
        <f t="shared" si="107"/>
        <v>1</v>
      </c>
      <c r="U594" s="258" t="str">
        <f t="shared" si="108"/>
        <v/>
      </c>
      <c r="V594" s="258" t="str">
        <f t="shared" si="99"/>
        <v/>
      </c>
      <c r="W594" s="258" t="str">
        <f t="shared" si="109"/>
        <v/>
      </c>
    </row>
    <row r="595" spans="1:23" ht="15.75" x14ac:dyDescent="0.25">
      <c r="A595" s="25" t="str">
        <f t="shared" si="100"/>
        <v>delegQuintana RooQuintana Rooala atención médica</v>
      </c>
      <c r="B595" s="258" t="str">
        <f t="shared" si="101"/>
        <v>deleg</v>
      </c>
      <c r="C595" s="258" t="str">
        <f t="shared" si="102"/>
        <v>Quintana Roo</v>
      </c>
      <c r="D595" s="258" t="str">
        <f t="shared" si="103"/>
        <v>Quintana Roo</v>
      </c>
      <c r="F595" s="308"/>
      <c r="G595" s="288"/>
      <c r="H595" s="294" t="s">
        <v>479</v>
      </c>
      <c r="I595" s="289">
        <v>188.6403596195419</v>
      </c>
      <c r="J595" s="290">
        <v>0.15990730117139262</v>
      </c>
      <c r="K595" s="291">
        <v>0.21147480992354861</v>
      </c>
      <c r="L595" s="281"/>
      <c r="M595" s="268" t="str">
        <f t="shared" si="104"/>
        <v>Mala atención médica</v>
      </c>
      <c r="P595" s="262">
        <f>IF(R595&lt;&gt;"",VLOOKUP($C595,'Inf_NO MODIFICAR'!$O$6:$Q$41,2,FALSE),"")</f>
        <v>25</v>
      </c>
      <c r="Q595" s="262" t="str">
        <f>IFERROR(VLOOKUP($P595,'Inf_NO MODIFICAR'!$P$6:$Q$41,2,FALSE),"")</f>
        <v>Quintana Roo</v>
      </c>
      <c r="R595" s="21" t="str">
        <f t="shared" si="105"/>
        <v>Mala atención médica</v>
      </c>
      <c r="S595" s="292">
        <f t="shared" si="106"/>
        <v>0.21147480992354861</v>
      </c>
      <c r="T595" s="293">
        <f t="shared" si="107"/>
        <v>1</v>
      </c>
      <c r="U595" s="258" t="str">
        <f t="shared" si="108"/>
        <v/>
      </c>
      <c r="V595" s="258" t="str">
        <f t="shared" si="99"/>
        <v/>
      </c>
      <c r="W595" s="258" t="str">
        <f t="shared" si="109"/>
        <v/>
      </c>
    </row>
    <row r="596" spans="1:23" ht="15.75" x14ac:dyDescent="0.25">
      <c r="A596" s="25" t="str">
        <f t="shared" si="100"/>
        <v>delegQuintana RooQuintana Rooo explican bien los médicos</v>
      </c>
      <c r="B596" s="258" t="str">
        <f t="shared" si="101"/>
        <v>deleg</v>
      </c>
      <c r="C596" s="258" t="str">
        <f t="shared" si="102"/>
        <v>Quintana Roo</v>
      </c>
      <c r="D596" s="258" t="str">
        <f t="shared" si="103"/>
        <v>Quintana Roo</v>
      </c>
      <c r="F596" s="308"/>
      <c r="G596" s="288"/>
      <c r="H596" s="294" t="s">
        <v>480</v>
      </c>
      <c r="I596" s="289">
        <v>15.360775092387119</v>
      </c>
      <c r="J596" s="290">
        <v>1.3021074036745618E-2</v>
      </c>
      <c r="K596" s="291">
        <v>1.7220159034325926E-2</v>
      </c>
      <c r="L596" s="281"/>
      <c r="M596" s="268" t="str">
        <f t="shared" si="104"/>
        <v>No explican bien los médicos</v>
      </c>
      <c r="P596" s="262">
        <f>IF(R596&lt;&gt;"",VLOOKUP($C596,'Inf_NO MODIFICAR'!$O$6:$Q$41,2,FALSE),"")</f>
        <v>25</v>
      </c>
      <c r="Q596" s="262" t="str">
        <f>IFERROR(VLOOKUP($P596,'Inf_NO MODIFICAR'!$P$6:$Q$41,2,FALSE),"")</f>
        <v>Quintana Roo</v>
      </c>
      <c r="R596" s="21" t="str">
        <f t="shared" si="105"/>
        <v>No explican bien los médicos</v>
      </c>
      <c r="S596" s="292">
        <f t="shared" si="106"/>
        <v>1.7220159034325926E-2</v>
      </c>
      <c r="T596" s="293">
        <f t="shared" si="107"/>
        <v>1</v>
      </c>
      <c r="U596" s="258" t="str">
        <f t="shared" si="108"/>
        <v/>
      </c>
      <c r="V596" s="258" t="str">
        <f t="shared" si="99"/>
        <v/>
      </c>
      <c r="W596" s="258" t="str">
        <f t="shared" si="109"/>
        <v/>
      </c>
    </row>
    <row r="597" spans="1:23" ht="15.75" x14ac:dyDescent="0.25">
      <c r="A597" s="25" t="str">
        <f t="shared" si="100"/>
        <v>delegQuintana RooQuintana Rooalta de organización</v>
      </c>
      <c r="B597" s="258" t="str">
        <f t="shared" si="101"/>
        <v>deleg</v>
      </c>
      <c r="C597" s="258" t="str">
        <f t="shared" si="102"/>
        <v>Quintana Roo</v>
      </c>
      <c r="D597" s="258" t="str">
        <f t="shared" si="103"/>
        <v>Quintana Roo</v>
      </c>
      <c r="F597" s="308"/>
      <c r="G597" s="288"/>
      <c r="H597" s="294" t="s">
        <v>481</v>
      </c>
      <c r="I597" s="289">
        <v>68.025267232337129</v>
      </c>
      <c r="J597" s="290">
        <v>5.7663889723940799E-2</v>
      </c>
      <c r="K597" s="291">
        <v>7.6259558065785396E-2</v>
      </c>
      <c r="L597" s="281"/>
      <c r="M597" s="268" t="str">
        <f t="shared" si="104"/>
        <v>Falta de organización</v>
      </c>
      <c r="P597" s="262">
        <f>IF(R597&lt;&gt;"",VLOOKUP($C597,'Inf_NO MODIFICAR'!$O$6:$Q$41,2,FALSE),"")</f>
        <v>25</v>
      </c>
      <c r="Q597" s="262" t="str">
        <f>IFERROR(VLOOKUP($P597,'Inf_NO MODIFICAR'!$P$6:$Q$41,2,FALSE),"")</f>
        <v>Quintana Roo</v>
      </c>
      <c r="R597" s="21" t="str">
        <f t="shared" si="105"/>
        <v>Falta de organización</v>
      </c>
      <c r="S597" s="292">
        <f t="shared" si="106"/>
        <v>7.6259558065785396E-2</v>
      </c>
      <c r="T597" s="293">
        <f t="shared" si="107"/>
        <v>1</v>
      </c>
      <c r="U597" s="258" t="str">
        <f t="shared" si="108"/>
        <v/>
      </c>
      <c r="V597" s="258" t="str">
        <f t="shared" si="99"/>
        <v/>
      </c>
      <c r="W597" s="258" t="str">
        <f t="shared" si="109"/>
        <v/>
      </c>
    </row>
    <row r="598" spans="1:23" ht="15.75" x14ac:dyDescent="0.25">
      <c r="A598" s="25" t="str">
        <f t="shared" si="100"/>
        <v>delegQuintana RooQuintana Rooegligencia médica</v>
      </c>
      <c r="B598" s="258" t="str">
        <f t="shared" si="101"/>
        <v>deleg</v>
      </c>
      <c r="C598" s="258" t="str">
        <f t="shared" si="102"/>
        <v>Quintana Roo</v>
      </c>
      <c r="D598" s="258" t="str">
        <f t="shared" si="103"/>
        <v>Quintana Roo</v>
      </c>
      <c r="F598" s="308"/>
      <c r="G598" s="288"/>
      <c r="H598" s="294" t="s">
        <v>482</v>
      </c>
      <c r="I598" s="289">
        <v>76.12875546106369</v>
      </c>
      <c r="J598" s="290">
        <v>6.4533082166868982E-2</v>
      </c>
      <c r="K598" s="291">
        <v>8.5343953559644165E-2</v>
      </c>
      <c r="L598" s="281"/>
      <c r="M598" s="268" t="str">
        <f t="shared" si="104"/>
        <v>Negligencia médica</v>
      </c>
      <c r="P598" s="262">
        <f>IF(R598&lt;&gt;"",VLOOKUP($C598,'Inf_NO MODIFICAR'!$O$6:$Q$41,2,FALSE),"")</f>
        <v>25</v>
      </c>
      <c r="Q598" s="262" t="str">
        <f>IFERROR(VLOOKUP($P598,'Inf_NO MODIFICAR'!$P$6:$Q$41,2,FALSE),"")</f>
        <v>Quintana Roo</v>
      </c>
      <c r="R598" s="21" t="str">
        <f t="shared" si="105"/>
        <v>Negligencia médica</v>
      </c>
      <c r="S598" s="292">
        <f t="shared" si="106"/>
        <v>8.5343953559644165E-2</v>
      </c>
      <c r="T598" s="293">
        <f t="shared" si="107"/>
        <v>1</v>
      </c>
      <c r="U598" s="258" t="str">
        <f t="shared" si="108"/>
        <v/>
      </c>
      <c r="V598" s="258" t="str">
        <f t="shared" si="99"/>
        <v/>
      </c>
      <c r="W598" s="258" t="str">
        <f t="shared" si="109"/>
        <v/>
      </c>
    </row>
    <row r="599" spans="1:23" ht="15.75" x14ac:dyDescent="0.25">
      <c r="A599" s="25" t="str">
        <f t="shared" si="100"/>
        <v>delegQuintana RooQuintana Rooala atención en recepción</v>
      </c>
      <c r="B599" s="258" t="str">
        <f t="shared" si="101"/>
        <v>deleg</v>
      </c>
      <c r="C599" s="258" t="str">
        <f t="shared" si="102"/>
        <v>Quintana Roo</v>
      </c>
      <c r="D599" s="258" t="str">
        <f t="shared" si="103"/>
        <v>Quintana Roo</v>
      </c>
      <c r="F599" s="308"/>
      <c r="G599" s="288"/>
      <c r="H599" s="294" t="s">
        <v>487</v>
      </c>
      <c r="I599" s="289">
        <v>6.6991291858671964</v>
      </c>
      <c r="J599" s="290">
        <v>5.678740596503605E-3</v>
      </c>
      <c r="K599" s="291">
        <v>7.5100422523145041E-3</v>
      </c>
      <c r="L599" s="281"/>
      <c r="M599" s="268" t="str">
        <f t="shared" si="104"/>
        <v>Mala atención en recepción</v>
      </c>
      <c r="P599" s="262">
        <f>IF(R599&lt;&gt;"",VLOOKUP($C599,'Inf_NO MODIFICAR'!$O$6:$Q$41,2,FALSE),"")</f>
        <v>25</v>
      </c>
      <c r="Q599" s="262" t="str">
        <f>IFERROR(VLOOKUP($P599,'Inf_NO MODIFICAR'!$P$6:$Q$41,2,FALSE),"")</f>
        <v>Quintana Roo</v>
      </c>
      <c r="R599" s="21" t="str">
        <f t="shared" si="105"/>
        <v>Mala atención en recepción</v>
      </c>
      <c r="S599" s="292">
        <f t="shared" si="106"/>
        <v>7.5100422523145041E-3</v>
      </c>
      <c r="T599" s="293">
        <f t="shared" si="107"/>
        <v>1</v>
      </c>
      <c r="U599" s="258" t="str">
        <f t="shared" si="108"/>
        <v/>
      </c>
      <c r="V599" s="258" t="str">
        <f t="shared" si="99"/>
        <v/>
      </c>
      <c r="W599" s="258" t="str">
        <f t="shared" si="109"/>
        <v/>
      </c>
    </row>
    <row r="600" spans="1:23" ht="15.75" x14ac:dyDescent="0.25">
      <c r="A600" s="25" t="str">
        <f t="shared" si="100"/>
        <v>delegQuintana RooQuintana Rooos tiempos de espera para ser atendido</v>
      </c>
      <c r="B600" s="258" t="str">
        <f t="shared" si="101"/>
        <v>deleg</v>
      </c>
      <c r="C600" s="258" t="str">
        <f t="shared" si="102"/>
        <v>Quintana Roo</v>
      </c>
      <c r="D600" s="258" t="str">
        <f t="shared" si="103"/>
        <v>Quintana Roo</v>
      </c>
      <c r="F600" s="308"/>
      <c r="G600" s="288"/>
      <c r="H600" s="294" t="s">
        <v>491</v>
      </c>
      <c r="I600" s="289">
        <v>49.124298119636002</v>
      </c>
      <c r="J600" s="290">
        <v>4.1641851988052238E-2</v>
      </c>
      <c r="K600" s="291">
        <v>5.5070673255870818E-2</v>
      </c>
      <c r="L600" s="281"/>
      <c r="M600" s="268" t="str">
        <f t="shared" si="104"/>
        <v>Los tiempos de espera para ser atendido</v>
      </c>
      <c r="P600" s="262">
        <f>IF(R600&lt;&gt;"",VLOOKUP($C600,'Inf_NO MODIFICAR'!$O$6:$Q$41,2,FALSE),"")</f>
        <v>25</v>
      </c>
      <c r="Q600" s="262" t="str">
        <f>IFERROR(VLOOKUP($P600,'Inf_NO MODIFICAR'!$P$6:$Q$41,2,FALSE),"")</f>
        <v>Quintana Roo</v>
      </c>
      <c r="R600" s="21" t="str">
        <f t="shared" si="105"/>
        <v>Los tiempos de espera para ser atendido</v>
      </c>
      <c r="S600" s="292">
        <f t="shared" si="106"/>
        <v>5.5070673255870818E-2</v>
      </c>
      <c r="T600" s="293">
        <f t="shared" si="107"/>
        <v>1</v>
      </c>
      <c r="U600" s="258" t="str">
        <f t="shared" si="108"/>
        <v/>
      </c>
      <c r="V600" s="258" t="str">
        <f t="shared" si="99"/>
        <v/>
      </c>
      <c r="W600" s="258" t="str">
        <f t="shared" si="109"/>
        <v/>
      </c>
    </row>
    <row r="601" spans="1:23" ht="15.75" x14ac:dyDescent="0.25">
      <c r="A601" s="25" t="str">
        <f t="shared" si="100"/>
        <v>delegQuintana RooQuintana RooS/NR</v>
      </c>
      <c r="B601" s="258" t="str">
        <f t="shared" si="101"/>
        <v>deleg</v>
      </c>
      <c r="C601" s="258" t="str">
        <f t="shared" si="102"/>
        <v>Quintana Roo</v>
      </c>
      <c r="D601" s="258" t="str">
        <f t="shared" si="103"/>
        <v>Quintana Roo</v>
      </c>
      <c r="F601" s="308"/>
      <c r="G601" s="288"/>
      <c r="H601" s="294" t="s">
        <v>542</v>
      </c>
      <c r="I601" s="289">
        <v>11.149527461495033</v>
      </c>
      <c r="J601" s="290">
        <v>9.4512693322882282E-3</v>
      </c>
      <c r="K601" s="291">
        <v>1.2499150263562107E-2</v>
      </c>
      <c r="L601" s="281"/>
      <c r="M601" s="268" t="str">
        <f t="shared" si="104"/>
        <v>NS/NR</v>
      </c>
      <c r="P601" s="262">
        <f>IF(R601&lt;&gt;"",VLOOKUP($C601,'Inf_NO MODIFICAR'!$O$6:$Q$41,2,FALSE),"")</f>
        <v>25</v>
      </c>
      <c r="Q601" s="262" t="str">
        <f>IFERROR(VLOOKUP($P601,'Inf_NO MODIFICAR'!$P$6:$Q$41,2,FALSE),"")</f>
        <v>Quintana Roo</v>
      </c>
      <c r="R601" s="21" t="str">
        <f t="shared" si="105"/>
        <v>NS/NR</v>
      </c>
      <c r="S601" s="292">
        <f t="shared" si="106"/>
        <v>1.2499150263562107E-2</v>
      </c>
      <c r="T601" s="293">
        <f t="shared" si="107"/>
        <v>3</v>
      </c>
      <c r="U601" s="258" t="str">
        <f t="shared" si="108"/>
        <v/>
      </c>
      <c r="V601" s="258" t="str">
        <f t="shared" si="99"/>
        <v/>
      </c>
      <c r="W601" s="258" t="str">
        <f t="shared" si="109"/>
        <v/>
      </c>
    </row>
    <row r="602" spans="1:23" ht="15.75" x14ac:dyDescent="0.25">
      <c r="A602" s="25" t="str">
        <f t="shared" si="100"/>
        <v/>
      </c>
      <c r="B602" s="258" t="str">
        <f t="shared" si="101"/>
        <v>deleg</v>
      </c>
      <c r="C602" s="258" t="str">
        <f t="shared" si="102"/>
        <v>Quintana Roo</v>
      </c>
      <c r="D602" s="258" t="str">
        <f t="shared" si="103"/>
        <v>Quintana Roo</v>
      </c>
      <c r="F602" s="308"/>
      <c r="G602" s="288" t="s">
        <v>41</v>
      </c>
      <c r="H602" s="295"/>
      <c r="I602" s="289">
        <v>1180</v>
      </c>
      <c r="J602" s="290">
        <v>1</v>
      </c>
      <c r="K602" s="291">
        <v>1.3224837663721476</v>
      </c>
      <c r="L602" s="281"/>
      <c r="M602" s="268" t="str">
        <f t="shared" si="104"/>
        <v/>
      </c>
      <c r="P602" s="262" t="str">
        <f>IF(R602&lt;&gt;"",VLOOKUP($C602,'Inf_NO MODIFICAR'!$O$6:$Q$41,2,FALSE),"")</f>
        <v/>
      </c>
      <c r="Q602" s="262" t="str">
        <f>IFERROR(VLOOKUP($P602,'Inf_NO MODIFICAR'!$P$6:$Q$41,2,FALSE),"")</f>
        <v/>
      </c>
      <c r="R602" s="21" t="str">
        <f t="shared" si="105"/>
        <v/>
      </c>
      <c r="S602" s="292" t="str">
        <f t="shared" si="106"/>
        <v/>
      </c>
      <c r="T602" s="293" t="str">
        <f t="shared" si="107"/>
        <v/>
      </c>
      <c r="U602" s="258">
        <f t="shared" si="108"/>
        <v>1180</v>
      </c>
      <c r="V602" s="258" t="str">
        <f t="shared" si="99"/>
        <v>Quintana Roo</v>
      </c>
      <c r="W602" s="258">
        <f t="shared" si="109"/>
        <v>1180</v>
      </c>
    </row>
    <row r="603" spans="1:23" ht="18" x14ac:dyDescent="0.25">
      <c r="A603" s="25" t="str">
        <f t="shared" si="100"/>
        <v>delegSan Luis PotosíSan Luis Potosíal trato</v>
      </c>
      <c r="B603" s="258" t="str">
        <f t="shared" si="101"/>
        <v>deleg</v>
      </c>
      <c r="C603" s="258" t="str">
        <f t="shared" si="102"/>
        <v>San Luis Potosí</v>
      </c>
      <c r="D603" s="258" t="str">
        <f t="shared" si="103"/>
        <v>San Luis Potosí</v>
      </c>
      <c r="F603" s="308" t="s">
        <v>530</v>
      </c>
      <c r="G603" s="288" t="s">
        <v>464</v>
      </c>
      <c r="H603" s="294" t="s">
        <v>465</v>
      </c>
      <c r="I603" s="289">
        <v>315.42150144703527</v>
      </c>
      <c r="J603" s="290">
        <v>0.16629609319579605</v>
      </c>
      <c r="K603" s="291">
        <v>0.20928282460986425</v>
      </c>
      <c r="L603" s="281"/>
      <c r="M603" s="268" t="str">
        <f t="shared" si="104"/>
        <v>Mal trato</v>
      </c>
      <c r="P603" s="262">
        <f>IF(R603&lt;&gt;"",VLOOKUP($C603,'Inf_NO MODIFICAR'!$O$6:$Q$41,2,FALSE),"")</f>
        <v>26</v>
      </c>
      <c r="Q603" s="262" t="str">
        <f>IFERROR(VLOOKUP($P603,'Inf_NO MODIFICAR'!$P$6:$Q$41,2,FALSE),"")</f>
        <v>San Luis Potosí</v>
      </c>
      <c r="R603" s="21" t="str">
        <f t="shared" si="105"/>
        <v>Mal trato</v>
      </c>
      <c r="S603" s="292">
        <f t="shared" si="106"/>
        <v>0.20928282460986425</v>
      </c>
      <c r="T603" s="293">
        <f t="shared" si="107"/>
        <v>1</v>
      </c>
      <c r="U603" s="258" t="str">
        <f t="shared" si="108"/>
        <v/>
      </c>
      <c r="V603" s="258" t="str">
        <f t="shared" si="99"/>
        <v/>
      </c>
      <c r="W603" s="258" t="str">
        <f t="shared" si="109"/>
        <v/>
      </c>
    </row>
    <row r="604" spans="1:23" ht="15.75" x14ac:dyDescent="0.25">
      <c r="A604" s="25" t="str">
        <f t="shared" si="100"/>
        <v>delegSan Luis PotosíSan Luis Potosínstalaciones inadecuadas</v>
      </c>
      <c r="B604" s="258" t="str">
        <f t="shared" si="101"/>
        <v>deleg</v>
      </c>
      <c r="C604" s="258" t="str">
        <f t="shared" si="102"/>
        <v>San Luis Potosí</v>
      </c>
      <c r="D604" s="258" t="str">
        <f t="shared" si="103"/>
        <v>San Luis Potosí</v>
      </c>
      <c r="F604" s="308"/>
      <c r="G604" s="288"/>
      <c r="H604" s="294" t="s">
        <v>466</v>
      </c>
      <c r="I604" s="289">
        <v>78.917701022052782</v>
      </c>
      <c r="J604" s="290">
        <v>4.1606882548445911E-2</v>
      </c>
      <c r="K604" s="291">
        <v>5.2362059358167491E-2</v>
      </c>
      <c r="L604" s="281"/>
      <c r="M604" s="268" t="str">
        <f t="shared" si="104"/>
        <v>Instalaciones inadecuadas</v>
      </c>
      <c r="P604" s="262">
        <f>IF(R604&lt;&gt;"",VLOOKUP($C604,'Inf_NO MODIFICAR'!$O$6:$Q$41,2,FALSE),"")</f>
        <v>26</v>
      </c>
      <c r="Q604" s="262" t="str">
        <f>IFERROR(VLOOKUP($P604,'Inf_NO MODIFICAR'!$P$6:$Q$41,2,FALSE),"")</f>
        <v>San Luis Potosí</v>
      </c>
      <c r="R604" s="21" t="str">
        <f t="shared" si="105"/>
        <v>Instalaciones inadecuadas</v>
      </c>
      <c r="S604" s="292">
        <f t="shared" si="106"/>
        <v>5.2362059358167491E-2</v>
      </c>
      <c r="T604" s="293">
        <f t="shared" si="107"/>
        <v>1</v>
      </c>
      <c r="U604" s="258" t="str">
        <f t="shared" si="108"/>
        <v/>
      </c>
      <c r="V604" s="258" t="str">
        <f t="shared" si="99"/>
        <v/>
      </c>
      <c r="W604" s="258" t="str">
        <f t="shared" si="109"/>
        <v/>
      </c>
    </row>
    <row r="605" spans="1:23" ht="15.75" x14ac:dyDescent="0.25">
      <c r="A605" s="25" t="str">
        <f t="shared" si="100"/>
        <v>delegSan Luis PotosíSan Luis Potosíalta de medicamentos</v>
      </c>
      <c r="B605" s="258" t="str">
        <f t="shared" si="101"/>
        <v>deleg</v>
      </c>
      <c r="C605" s="258" t="str">
        <f t="shared" si="102"/>
        <v>San Luis Potosí</v>
      </c>
      <c r="D605" s="258" t="str">
        <f t="shared" si="103"/>
        <v>San Luis Potosí</v>
      </c>
      <c r="F605" s="308"/>
      <c r="G605" s="288"/>
      <c r="H605" s="294" t="s">
        <v>467</v>
      </c>
      <c r="I605" s="289">
        <v>232.7624289870121</v>
      </c>
      <c r="J605" s="290">
        <v>0.12271668990772235</v>
      </c>
      <c r="K605" s="291">
        <v>0.15443835749299614</v>
      </c>
      <c r="L605" s="281"/>
      <c r="M605" s="268" t="str">
        <f t="shared" si="104"/>
        <v>Falta de medicamentos</v>
      </c>
      <c r="P605" s="262">
        <f>IF(R605&lt;&gt;"",VLOOKUP($C605,'Inf_NO MODIFICAR'!$O$6:$Q$41,2,FALSE),"")</f>
        <v>26</v>
      </c>
      <c r="Q605" s="262" t="str">
        <f>IFERROR(VLOOKUP($P605,'Inf_NO MODIFICAR'!$P$6:$Q$41,2,FALSE),"")</f>
        <v>San Luis Potosí</v>
      </c>
      <c r="R605" s="21" t="str">
        <f t="shared" si="105"/>
        <v>Falta de medicamentos</v>
      </c>
      <c r="S605" s="292">
        <f t="shared" si="106"/>
        <v>0.15443835749299614</v>
      </c>
      <c r="T605" s="293">
        <f t="shared" si="107"/>
        <v>1</v>
      </c>
      <c r="U605" s="258" t="str">
        <f t="shared" si="108"/>
        <v/>
      </c>
      <c r="V605" s="258" t="str">
        <f t="shared" si="99"/>
        <v/>
      </c>
      <c r="W605" s="258" t="str">
        <f t="shared" si="109"/>
        <v/>
      </c>
    </row>
    <row r="606" spans="1:23" ht="15.75" x14ac:dyDescent="0.25">
      <c r="A606" s="25" t="str">
        <f t="shared" si="100"/>
        <v>delegSan Luis PotosíSan Luis Potosíal servicio en farmacia</v>
      </c>
      <c r="B606" s="258" t="str">
        <f t="shared" si="101"/>
        <v>deleg</v>
      </c>
      <c r="C606" s="258" t="str">
        <f t="shared" si="102"/>
        <v>San Luis Potosí</v>
      </c>
      <c r="D606" s="258" t="str">
        <f t="shared" si="103"/>
        <v>San Luis Potosí</v>
      </c>
      <c r="F606" s="308"/>
      <c r="G606" s="288"/>
      <c r="H606" s="294" t="s">
        <v>468</v>
      </c>
      <c r="I606" s="289">
        <v>41.212127409603205</v>
      </c>
      <c r="J606" s="290">
        <v>2.1727801526096033E-2</v>
      </c>
      <c r="K606" s="291">
        <v>2.7344332561018043E-2</v>
      </c>
      <c r="L606" s="281"/>
      <c r="M606" s="268" t="str">
        <f t="shared" si="104"/>
        <v>Mal servicio en farmacia</v>
      </c>
      <c r="P606" s="262">
        <f>IF(R606&lt;&gt;"",VLOOKUP($C606,'Inf_NO MODIFICAR'!$O$6:$Q$41,2,FALSE),"")</f>
        <v>26</v>
      </c>
      <c r="Q606" s="262" t="str">
        <f>IFERROR(VLOOKUP($P606,'Inf_NO MODIFICAR'!$P$6:$Q$41,2,FALSE),"")</f>
        <v>San Luis Potosí</v>
      </c>
      <c r="R606" s="21" t="str">
        <f t="shared" si="105"/>
        <v>Mal servicio en farmacia</v>
      </c>
      <c r="S606" s="292">
        <f t="shared" si="106"/>
        <v>2.7344332561018043E-2</v>
      </c>
      <c r="T606" s="293">
        <f t="shared" si="107"/>
        <v>1</v>
      </c>
      <c r="U606" s="258" t="str">
        <f t="shared" si="108"/>
        <v/>
      </c>
      <c r="V606" s="258" t="str">
        <f t="shared" si="99"/>
        <v/>
      </c>
      <c r="W606" s="258" t="str">
        <f t="shared" si="109"/>
        <v/>
      </c>
    </row>
    <row r="607" spans="1:23" ht="15.75" x14ac:dyDescent="0.25">
      <c r="A607" s="25" t="str">
        <f t="shared" si="100"/>
        <v>delegSan Luis PotosíSan Luis Potosíal servicio en archivo</v>
      </c>
      <c r="B607" s="258" t="str">
        <f t="shared" si="101"/>
        <v>deleg</v>
      </c>
      <c r="C607" s="258" t="str">
        <f t="shared" si="102"/>
        <v>San Luis Potosí</v>
      </c>
      <c r="D607" s="258" t="str">
        <f t="shared" si="103"/>
        <v>San Luis Potosí</v>
      </c>
      <c r="F607" s="308"/>
      <c r="G607" s="288"/>
      <c r="H607" s="294" t="s">
        <v>470</v>
      </c>
      <c r="I607" s="289">
        <v>12.049713707761043</v>
      </c>
      <c r="J607" s="290">
        <v>6.3528336037198384E-3</v>
      </c>
      <c r="K607" s="291">
        <v>7.9950101972483464E-3</v>
      </c>
      <c r="L607" s="281"/>
      <c r="M607" s="268" t="str">
        <f t="shared" si="104"/>
        <v>Mal servicio en archivo</v>
      </c>
      <c r="P607" s="262">
        <f>IF(R607&lt;&gt;"",VLOOKUP($C607,'Inf_NO MODIFICAR'!$O$6:$Q$41,2,FALSE),"")</f>
        <v>26</v>
      </c>
      <c r="Q607" s="262" t="str">
        <f>IFERROR(VLOOKUP($P607,'Inf_NO MODIFICAR'!$P$6:$Q$41,2,FALSE),"")</f>
        <v>San Luis Potosí</v>
      </c>
      <c r="R607" s="21" t="str">
        <f t="shared" si="105"/>
        <v>Mal servicio en archivo</v>
      </c>
      <c r="S607" s="292">
        <f t="shared" si="106"/>
        <v>7.9950101972483464E-3</v>
      </c>
      <c r="T607" s="293">
        <f t="shared" si="107"/>
        <v>1</v>
      </c>
      <c r="U607" s="258" t="str">
        <f t="shared" si="108"/>
        <v/>
      </c>
      <c r="V607" s="258" t="str">
        <f t="shared" si="99"/>
        <v/>
      </c>
      <c r="W607" s="258" t="str">
        <f t="shared" si="109"/>
        <v/>
      </c>
    </row>
    <row r="608" spans="1:23" ht="15.75" x14ac:dyDescent="0.25">
      <c r="A608" s="25" t="str">
        <f t="shared" si="100"/>
        <v>delegSan Luis PotosíSan Luis Potosíal servicio de ambulancias</v>
      </c>
      <c r="B608" s="258" t="str">
        <f t="shared" si="101"/>
        <v>deleg</v>
      </c>
      <c r="C608" s="258" t="str">
        <f t="shared" si="102"/>
        <v>San Luis Potosí</v>
      </c>
      <c r="D608" s="258" t="str">
        <f t="shared" si="103"/>
        <v>San Luis Potosí</v>
      </c>
      <c r="F608" s="308"/>
      <c r="G608" s="288"/>
      <c r="H608" s="294" t="s">
        <v>471</v>
      </c>
      <c r="I608" s="289">
        <v>7.0306122140523897</v>
      </c>
      <c r="J608" s="290">
        <v>3.7066697692068429E-3</v>
      </c>
      <c r="K608" s="291">
        <v>4.6648258794765984E-3</v>
      </c>
      <c r="L608" s="281"/>
      <c r="M608" s="268" t="str">
        <f t="shared" si="104"/>
        <v>Mal servicio de ambulancias</v>
      </c>
      <c r="P608" s="262">
        <f>IF(R608&lt;&gt;"",VLOOKUP($C608,'Inf_NO MODIFICAR'!$O$6:$Q$41,2,FALSE),"")</f>
        <v>26</v>
      </c>
      <c r="Q608" s="262" t="str">
        <f>IFERROR(VLOOKUP($P608,'Inf_NO MODIFICAR'!$P$6:$Q$41,2,FALSE),"")</f>
        <v>San Luis Potosí</v>
      </c>
      <c r="R608" s="21" t="str">
        <f t="shared" si="105"/>
        <v>Mal servicio de ambulancias</v>
      </c>
      <c r="S608" s="292">
        <f t="shared" si="106"/>
        <v>4.6648258794765984E-3</v>
      </c>
      <c r="T608" s="293">
        <f t="shared" si="107"/>
        <v>1</v>
      </c>
      <c r="U608" s="258" t="str">
        <f t="shared" si="108"/>
        <v/>
      </c>
      <c r="V608" s="258" t="str">
        <f t="shared" si="99"/>
        <v/>
      </c>
      <c r="W608" s="258" t="str">
        <f t="shared" si="109"/>
        <v/>
      </c>
    </row>
    <row r="609" spans="1:23" ht="15.75" x14ac:dyDescent="0.25">
      <c r="A609" s="25" t="str">
        <f t="shared" si="100"/>
        <v>delegSan Luis PotosíSan Luis Potosíos tiempos de espera para consulta</v>
      </c>
      <c r="B609" s="258" t="str">
        <f t="shared" si="101"/>
        <v>deleg</v>
      </c>
      <c r="C609" s="258" t="str">
        <f t="shared" si="102"/>
        <v>San Luis Potosí</v>
      </c>
      <c r="D609" s="258" t="str">
        <f t="shared" si="103"/>
        <v>San Luis Potosí</v>
      </c>
      <c r="F609" s="308"/>
      <c r="G609" s="288"/>
      <c r="H609" s="294" t="s">
        <v>472</v>
      </c>
      <c r="I609" s="289">
        <v>359.14735967851948</v>
      </c>
      <c r="J609" s="290">
        <v>0.18934918045259505</v>
      </c>
      <c r="K609" s="291">
        <v>0.23829502281827369</v>
      </c>
      <c r="L609" s="281"/>
      <c r="M609" s="268" t="str">
        <f t="shared" si="104"/>
        <v>Los tiempos de espera para consulta</v>
      </c>
      <c r="P609" s="262">
        <f>IF(R609&lt;&gt;"",VLOOKUP($C609,'Inf_NO MODIFICAR'!$O$6:$Q$41,2,FALSE),"")</f>
        <v>26</v>
      </c>
      <c r="Q609" s="262" t="str">
        <f>IFERROR(VLOOKUP($P609,'Inf_NO MODIFICAR'!$P$6:$Q$41,2,FALSE),"")</f>
        <v>San Luis Potosí</v>
      </c>
      <c r="R609" s="21" t="str">
        <f t="shared" si="105"/>
        <v>Los tiempos de espera para consulta</v>
      </c>
      <c r="S609" s="292">
        <f t="shared" si="106"/>
        <v>0.23829502281827369</v>
      </c>
      <c r="T609" s="293">
        <f t="shared" si="107"/>
        <v>1</v>
      </c>
      <c r="U609" s="258" t="str">
        <f t="shared" si="108"/>
        <v/>
      </c>
      <c r="V609" s="258" t="str">
        <f t="shared" si="99"/>
        <v/>
      </c>
      <c r="W609" s="258" t="str">
        <f t="shared" si="109"/>
        <v/>
      </c>
    </row>
    <row r="610" spans="1:23" ht="15.75" x14ac:dyDescent="0.25">
      <c r="A610" s="25" t="str">
        <f t="shared" si="100"/>
        <v>delegSan Luis PotosíSan Luis Potosíos tiempos de espera para obtener citas</v>
      </c>
      <c r="B610" s="258" t="str">
        <f t="shared" si="101"/>
        <v>deleg</v>
      </c>
      <c r="C610" s="258" t="str">
        <f t="shared" si="102"/>
        <v>San Luis Potosí</v>
      </c>
      <c r="D610" s="258" t="str">
        <f t="shared" si="103"/>
        <v>San Luis Potosí</v>
      </c>
      <c r="F610" s="308"/>
      <c r="G610" s="288"/>
      <c r="H610" s="294" t="s">
        <v>473</v>
      </c>
      <c r="I610" s="289">
        <v>68.884707365164559</v>
      </c>
      <c r="J610" s="290">
        <v>3.6317301335546649E-2</v>
      </c>
      <c r="K610" s="291">
        <v>4.5705147124303826E-2</v>
      </c>
      <c r="L610" s="281"/>
      <c r="M610" s="268" t="str">
        <f t="shared" si="104"/>
        <v>Los tiempos de espera para obtener citas</v>
      </c>
      <c r="P610" s="262">
        <f>IF(R610&lt;&gt;"",VLOOKUP($C610,'Inf_NO MODIFICAR'!$O$6:$Q$41,2,FALSE),"")</f>
        <v>26</v>
      </c>
      <c r="Q610" s="262" t="str">
        <f>IFERROR(VLOOKUP($P610,'Inf_NO MODIFICAR'!$P$6:$Q$41,2,FALSE),"")</f>
        <v>San Luis Potosí</v>
      </c>
      <c r="R610" s="21" t="str">
        <f t="shared" si="105"/>
        <v>Los tiempos de espera para obtener citas</v>
      </c>
      <c r="S610" s="292">
        <f t="shared" si="106"/>
        <v>4.5705147124303826E-2</v>
      </c>
      <c r="T610" s="293">
        <f t="shared" si="107"/>
        <v>1</v>
      </c>
      <c r="U610" s="258" t="str">
        <f t="shared" si="108"/>
        <v/>
      </c>
      <c r="V610" s="258" t="str">
        <f t="shared" si="99"/>
        <v/>
      </c>
      <c r="W610" s="258" t="str">
        <f t="shared" si="109"/>
        <v/>
      </c>
    </row>
    <row r="611" spans="1:23" ht="15.75" x14ac:dyDescent="0.25">
      <c r="A611" s="25" t="str">
        <f t="shared" si="100"/>
        <v>delegSan Luis PotosíSan Luis Potosíos tiempos de espera para trámites</v>
      </c>
      <c r="B611" s="258" t="str">
        <f t="shared" si="101"/>
        <v>deleg</v>
      </c>
      <c r="C611" s="258" t="str">
        <f t="shared" si="102"/>
        <v>San Luis Potosí</v>
      </c>
      <c r="D611" s="258" t="str">
        <f t="shared" si="103"/>
        <v>San Luis Potosí</v>
      </c>
      <c r="F611" s="308"/>
      <c r="G611" s="288"/>
      <c r="H611" s="294" t="s">
        <v>474</v>
      </c>
      <c r="I611" s="289">
        <v>37.918237925318032</v>
      </c>
      <c r="J611" s="290">
        <v>1.9991201610927222E-2</v>
      </c>
      <c r="K611" s="291">
        <v>2.5158830012645687E-2</v>
      </c>
      <c r="L611" s="281"/>
      <c r="M611" s="268" t="str">
        <f t="shared" si="104"/>
        <v>Los tiempos de espera para trámites</v>
      </c>
      <c r="P611" s="262">
        <f>IF(R611&lt;&gt;"",VLOOKUP($C611,'Inf_NO MODIFICAR'!$O$6:$Q$41,2,FALSE),"")</f>
        <v>26</v>
      </c>
      <c r="Q611" s="262" t="str">
        <f>IFERROR(VLOOKUP($P611,'Inf_NO MODIFICAR'!$P$6:$Q$41,2,FALSE),"")</f>
        <v>San Luis Potosí</v>
      </c>
      <c r="R611" s="21" t="str">
        <f t="shared" si="105"/>
        <v>Los tiempos de espera para trámites</v>
      </c>
      <c r="S611" s="292">
        <f t="shared" si="106"/>
        <v>2.5158830012645687E-2</v>
      </c>
      <c r="T611" s="293">
        <f t="shared" si="107"/>
        <v>1</v>
      </c>
      <c r="U611" s="258" t="str">
        <f t="shared" si="108"/>
        <v/>
      </c>
      <c r="V611" s="258" t="str">
        <f t="shared" si="99"/>
        <v/>
      </c>
      <c r="W611" s="258" t="str">
        <f t="shared" si="109"/>
        <v/>
      </c>
    </row>
    <row r="612" spans="1:23" ht="15.75" x14ac:dyDescent="0.25">
      <c r="A612" s="25" t="str">
        <f t="shared" si="100"/>
        <v>delegSan Luis PotosíSan Luis Potosíos tiempos de espera para resultados de estudios</v>
      </c>
      <c r="B612" s="258" t="str">
        <f t="shared" si="101"/>
        <v>deleg</v>
      </c>
      <c r="C612" s="258" t="str">
        <f t="shared" si="102"/>
        <v>San Luis Potosí</v>
      </c>
      <c r="D612" s="258" t="str">
        <f t="shared" si="103"/>
        <v>San Luis Potosí</v>
      </c>
      <c r="F612" s="308"/>
      <c r="G612" s="288"/>
      <c r="H612" s="294" t="s">
        <v>475</v>
      </c>
      <c r="I612" s="289">
        <v>59.491865488917796</v>
      </c>
      <c r="J612" s="290">
        <v>3.1365220070129193E-2</v>
      </c>
      <c r="K612" s="291">
        <v>3.9472976933126083E-2</v>
      </c>
      <c r="L612" s="281"/>
      <c r="M612" s="268" t="str">
        <f t="shared" si="104"/>
        <v>Los tiempos de espera para resultados de estudios</v>
      </c>
      <c r="P612" s="262">
        <f>IF(R612&lt;&gt;"",VLOOKUP($C612,'Inf_NO MODIFICAR'!$O$6:$Q$41,2,FALSE),"")</f>
        <v>26</v>
      </c>
      <c r="Q612" s="262" t="str">
        <f>IFERROR(VLOOKUP($P612,'Inf_NO MODIFICAR'!$P$6:$Q$41,2,FALSE),"")</f>
        <v>San Luis Potosí</v>
      </c>
      <c r="R612" s="21" t="str">
        <f t="shared" si="105"/>
        <v>Los tiempos de espera para resultados de estudios</v>
      </c>
      <c r="S612" s="292">
        <f t="shared" si="106"/>
        <v>3.9472976933126083E-2</v>
      </c>
      <c r="T612" s="293">
        <f t="shared" si="107"/>
        <v>1</v>
      </c>
      <c r="U612" s="258" t="str">
        <f t="shared" si="108"/>
        <v/>
      </c>
      <c r="V612" s="258" t="str">
        <f t="shared" ref="V612:V675" si="110">IF(U612&lt;&gt;"",Q611,"")</f>
        <v/>
      </c>
      <c r="W612" s="258" t="str">
        <f t="shared" si="109"/>
        <v/>
      </c>
    </row>
    <row r="613" spans="1:23" ht="15.75" x14ac:dyDescent="0.25">
      <c r="A613" s="25" t="str">
        <f t="shared" si="100"/>
        <v>delegSan Luis PotosíSan Luis Potosía falta de personal/médicos/especialistas</v>
      </c>
      <c r="B613" s="258" t="str">
        <f t="shared" si="101"/>
        <v>deleg</v>
      </c>
      <c r="C613" s="258" t="str">
        <f t="shared" si="102"/>
        <v>San Luis Potosí</v>
      </c>
      <c r="D613" s="258" t="str">
        <f t="shared" si="103"/>
        <v>San Luis Potosí</v>
      </c>
      <c r="F613" s="308"/>
      <c r="G613" s="288"/>
      <c r="H613" s="294" t="s">
        <v>476</v>
      </c>
      <c r="I613" s="289">
        <v>203.90022950287818</v>
      </c>
      <c r="J613" s="290">
        <v>0.10750000051517901</v>
      </c>
      <c r="K613" s="291">
        <v>0.13528822788933248</v>
      </c>
      <c r="L613" s="281"/>
      <c r="M613" s="268" t="str">
        <f t="shared" si="104"/>
        <v>La falta de personal/médicos/especialistas</v>
      </c>
      <c r="P613" s="262">
        <f>IF(R613&lt;&gt;"",VLOOKUP($C613,'Inf_NO MODIFICAR'!$O$6:$Q$41,2,FALSE),"")</f>
        <v>26</v>
      </c>
      <c r="Q613" s="262" t="str">
        <f>IFERROR(VLOOKUP($P613,'Inf_NO MODIFICAR'!$P$6:$Q$41,2,FALSE),"")</f>
        <v>San Luis Potosí</v>
      </c>
      <c r="R613" s="21" t="str">
        <f t="shared" si="105"/>
        <v>La falta de personal/médicos/especialistas</v>
      </c>
      <c r="S613" s="292">
        <f t="shared" si="106"/>
        <v>0.13528822788933248</v>
      </c>
      <c r="T613" s="293">
        <f t="shared" si="107"/>
        <v>1</v>
      </c>
      <c r="U613" s="258" t="str">
        <f t="shared" si="108"/>
        <v/>
      </c>
      <c r="V613" s="258" t="str">
        <f t="shared" si="110"/>
        <v/>
      </c>
      <c r="W613" s="258" t="str">
        <f t="shared" si="109"/>
        <v/>
      </c>
    </row>
    <row r="614" spans="1:23" ht="15.75" x14ac:dyDescent="0.25">
      <c r="A614" s="25" t="str">
        <f t="shared" si="100"/>
        <v>delegSan Luis PotosíSan Luis Potosíala calidad en el servicio de urgencias</v>
      </c>
      <c r="B614" s="258" t="str">
        <f t="shared" si="101"/>
        <v>deleg</v>
      </c>
      <c r="C614" s="258" t="str">
        <f t="shared" si="102"/>
        <v>San Luis Potosí</v>
      </c>
      <c r="D614" s="258" t="str">
        <f t="shared" si="103"/>
        <v>San Luis Potosí</v>
      </c>
      <c r="F614" s="308"/>
      <c r="G614" s="288"/>
      <c r="H614" s="294" t="s">
        <v>478</v>
      </c>
      <c r="I614" s="289">
        <v>93.837806038462134</v>
      </c>
      <c r="J614" s="290">
        <v>4.9473039937581606E-2</v>
      </c>
      <c r="K614" s="291">
        <v>6.2261580180257931E-2</v>
      </c>
      <c r="L614" s="281"/>
      <c r="M614" s="268" t="str">
        <f t="shared" si="104"/>
        <v>Mala calidad en el servicio de urgencias</v>
      </c>
      <c r="P614" s="262">
        <f>IF(R614&lt;&gt;"",VLOOKUP($C614,'Inf_NO MODIFICAR'!$O$6:$Q$41,2,FALSE),"")</f>
        <v>26</v>
      </c>
      <c r="Q614" s="262" t="str">
        <f>IFERROR(VLOOKUP($P614,'Inf_NO MODIFICAR'!$P$6:$Q$41,2,FALSE),"")</f>
        <v>San Luis Potosí</v>
      </c>
      <c r="R614" s="21" t="str">
        <f t="shared" si="105"/>
        <v>Mala calidad en el servicio de urgencias</v>
      </c>
      <c r="S614" s="292">
        <f t="shared" si="106"/>
        <v>6.2261580180257931E-2</v>
      </c>
      <c r="T614" s="293">
        <f t="shared" si="107"/>
        <v>1</v>
      </c>
      <c r="U614" s="258" t="str">
        <f t="shared" si="108"/>
        <v/>
      </c>
      <c r="V614" s="258" t="str">
        <f t="shared" si="110"/>
        <v/>
      </c>
      <c r="W614" s="258" t="str">
        <f t="shared" si="109"/>
        <v/>
      </c>
    </row>
    <row r="615" spans="1:23" ht="15.75" x14ac:dyDescent="0.25">
      <c r="A615" s="25" t="str">
        <f t="shared" si="100"/>
        <v>delegSan Luis PotosíSan Luis Potosíala atención médica</v>
      </c>
      <c r="B615" s="258" t="str">
        <f t="shared" si="101"/>
        <v>deleg</v>
      </c>
      <c r="C615" s="258" t="str">
        <f t="shared" si="102"/>
        <v>San Luis Potosí</v>
      </c>
      <c r="D615" s="258" t="str">
        <f t="shared" si="103"/>
        <v>San Luis Potosí</v>
      </c>
      <c r="F615" s="308"/>
      <c r="G615" s="288"/>
      <c r="H615" s="294" t="s">
        <v>479</v>
      </c>
      <c r="I615" s="289">
        <v>106.26054789509396</v>
      </c>
      <c r="J615" s="290">
        <v>5.6022540932473851E-2</v>
      </c>
      <c r="K615" s="291">
        <v>7.0504095332927896E-2</v>
      </c>
      <c r="L615" s="281"/>
      <c r="M615" s="268" t="str">
        <f t="shared" si="104"/>
        <v>Mala atención médica</v>
      </c>
      <c r="P615" s="262">
        <f>IF(R615&lt;&gt;"",VLOOKUP($C615,'Inf_NO MODIFICAR'!$O$6:$Q$41,2,FALSE),"")</f>
        <v>26</v>
      </c>
      <c r="Q615" s="262" t="str">
        <f>IFERROR(VLOOKUP($P615,'Inf_NO MODIFICAR'!$P$6:$Q$41,2,FALSE),"")</f>
        <v>San Luis Potosí</v>
      </c>
      <c r="R615" s="21" t="str">
        <f t="shared" si="105"/>
        <v>Mala atención médica</v>
      </c>
      <c r="S615" s="292">
        <f t="shared" si="106"/>
        <v>7.0504095332927896E-2</v>
      </c>
      <c r="T615" s="293">
        <f t="shared" si="107"/>
        <v>1</v>
      </c>
      <c r="U615" s="258" t="str">
        <f t="shared" si="108"/>
        <v/>
      </c>
      <c r="V615" s="258" t="str">
        <f t="shared" si="110"/>
        <v/>
      </c>
      <c r="W615" s="258" t="str">
        <f t="shared" si="109"/>
        <v/>
      </c>
    </row>
    <row r="616" spans="1:23" ht="15.75" x14ac:dyDescent="0.25">
      <c r="A616" s="25" t="str">
        <f t="shared" si="100"/>
        <v>delegSan Luis PotosíSan Luis Potosío explican bien los médicos</v>
      </c>
      <c r="B616" s="258" t="str">
        <f t="shared" si="101"/>
        <v>deleg</v>
      </c>
      <c r="C616" s="258" t="str">
        <f t="shared" si="102"/>
        <v>San Luis Potosí</v>
      </c>
      <c r="D616" s="258" t="str">
        <f t="shared" si="103"/>
        <v>San Luis Potosí</v>
      </c>
      <c r="F616" s="308"/>
      <c r="G616" s="288"/>
      <c r="H616" s="294" t="s">
        <v>480</v>
      </c>
      <c r="I616" s="289">
        <v>15.971222083288607</v>
      </c>
      <c r="J616" s="290">
        <v>8.4203258935386764E-3</v>
      </c>
      <c r="K616" s="291">
        <v>1.0596939190029644E-2</v>
      </c>
      <c r="L616" s="281"/>
      <c r="M616" s="268" t="str">
        <f t="shared" si="104"/>
        <v>No explican bien los médicos</v>
      </c>
      <c r="P616" s="262">
        <f>IF(R616&lt;&gt;"",VLOOKUP($C616,'Inf_NO MODIFICAR'!$O$6:$Q$41,2,FALSE),"")</f>
        <v>26</v>
      </c>
      <c r="Q616" s="262" t="str">
        <f>IFERROR(VLOOKUP($P616,'Inf_NO MODIFICAR'!$P$6:$Q$41,2,FALSE),"")</f>
        <v>San Luis Potosí</v>
      </c>
      <c r="R616" s="21" t="str">
        <f t="shared" si="105"/>
        <v>No explican bien los médicos</v>
      </c>
      <c r="S616" s="292">
        <f t="shared" si="106"/>
        <v>1.0596939190029644E-2</v>
      </c>
      <c r="T616" s="293">
        <f t="shared" si="107"/>
        <v>1</v>
      </c>
      <c r="U616" s="258" t="str">
        <f t="shared" si="108"/>
        <v/>
      </c>
      <c r="V616" s="258" t="str">
        <f t="shared" si="110"/>
        <v/>
      </c>
      <c r="W616" s="258" t="str">
        <f t="shared" si="109"/>
        <v/>
      </c>
    </row>
    <row r="617" spans="1:23" ht="15.75" x14ac:dyDescent="0.25">
      <c r="A617" s="25" t="str">
        <f t="shared" si="100"/>
        <v>delegSan Luis PotosíSan Luis Potosíalta de organización</v>
      </c>
      <c r="B617" s="258" t="str">
        <f t="shared" si="101"/>
        <v>deleg</v>
      </c>
      <c r="C617" s="258" t="str">
        <f t="shared" si="102"/>
        <v>San Luis Potosí</v>
      </c>
      <c r="D617" s="258" t="str">
        <f t="shared" si="103"/>
        <v>San Luis Potosí</v>
      </c>
      <c r="F617" s="308"/>
      <c r="G617" s="288"/>
      <c r="H617" s="294" t="s">
        <v>481</v>
      </c>
      <c r="I617" s="289">
        <v>31.207436357289456</v>
      </c>
      <c r="J617" s="290">
        <v>1.6453141973725331E-2</v>
      </c>
      <c r="K617" s="291">
        <v>2.0706199164367393E-2</v>
      </c>
      <c r="L617" s="281"/>
      <c r="M617" s="268" t="str">
        <f t="shared" si="104"/>
        <v>Falta de organización</v>
      </c>
      <c r="P617" s="262">
        <f>IF(R617&lt;&gt;"",VLOOKUP($C617,'Inf_NO MODIFICAR'!$O$6:$Q$41,2,FALSE),"")</f>
        <v>26</v>
      </c>
      <c r="Q617" s="262" t="str">
        <f>IFERROR(VLOOKUP($P617,'Inf_NO MODIFICAR'!$P$6:$Q$41,2,FALSE),"")</f>
        <v>San Luis Potosí</v>
      </c>
      <c r="R617" s="21" t="str">
        <f t="shared" si="105"/>
        <v>Falta de organización</v>
      </c>
      <c r="S617" s="292">
        <f t="shared" si="106"/>
        <v>2.0706199164367393E-2</v>
      </c>
      <c r="T617" s="293">
        <f t="shared" si="107"/>
        <v>1</v>
      </c>
      <c r="U617" s="258" t="str">
        <f t="shared" si="108"/>
        <v/>
      </c>
      <c r="V617" s="258" t="str">
        <f t="shared" si="110"/>
        <v/>
      </c>
      <c r="W617" s="258" t="str">
        <f t="shared" si="109"/>
        <v/>
      </c>
    </row>
    <row r="618" spans="1:23" ht="15.75" x14ac:dyDescent="0.25">
      <c r="A618" s="25" t="str">
        <f t="shared" si="100"/>
        <v>delegSan Luis PotosíSan Luis Potosíegligencia médica</v>
      </c>
      <c r="B618" s="258" t="str">
        <f t="shared" si="101"/>
        <v>deleg</v>
      </c>
      <c r="C618" s="258" t="str">
        <f t="shared" si="102"/>
        <v>San Luis Potosí</v>
      </c>
      <c r="D618" s="258" t="str">
        <f t="shared" si="103"/>
        <v>San Luis Potosí</v>
      </c>
      <c r="F618" s="308"/>
      <c r="G618" s="288"/>
      <c r="H618" s="294" t="s">
        <v>482</v>
      </c>
      <c r="I618" s="289">
        <v>19.954868119244029</v>
      </c>
      <c r="J618" s="290">
        <v>1.0520578315821769E-2</v>
      </c>
      <c r="K618" s="291">
        <v>1.3240096650208793E-2</v>
      </c>
      <c r="L618" s="281"/>
      <c r="M618" s="268" t="str">
        <f t="shared" si="104"/>
        <v>Negligencia médica</v>
      </c>
      <c r="P618" s="262">
        <f>IF(R618&lt;&gt;"",VLOOKUP($C618,'Inf_NO MODIFICAR'!$O$6:$Q$41,2,FALSE),"")</f>
        <v>26</v>
      </c>
      <c r="Q618" s="262" t="str">
        <f>IFERROR(VLOOKUP($P618,'Inf_NO MODIFICAR'!$P$6:$Q$41,2,FALSE),"")</f>
        <v>San Luis Potosí</v>
      </c>
      <c r="R618" s="21" t="str">
        <f t="shared" si="105"/>
        <v>Negligencia médica</v>
      </c>
      <c r="S618" s="292">
        <f t="shared" si="106"/>
        <v>1.3240096650208793E-2</v>
      </c>
      <c r="T618" s="293">
        <f t="shared" si="107"/>
        <v>1</v>
      </c>
      <c r="U618" s="258" t="str">
        <f t="shared" si="108"/>
        <v/>
      </c>
      <c r="V618" s="258" t="str">
        <f t="shared" si="110"/>
        <v/>
      </c>
      <c r="W618" s="258" t="str">
        <f t="shared" si="109"/>
        <v/>
      </c>
    </row>
    <row r="619" spans="1:23" ht="15.75" x14ac:dyDescent="0.25">
      <c r="A619" s="25" t="str">
        <f t="shared" si="100"/>
        <v>delegSan Luis PotosíSan Luis Potosío recibió la atención que requería</v>
      </c>
      <c r="B619" s="258" t="str">
        <f t="shared" si="101"/>
        <v>deleg</v>
      </c>
      <c r="C619" s="258" t="str">
        <f t="shared" si="102"/>
        <v>San Luis Potosí</v>
      </c>
      <c r="D619" s="258" t="str">
        <f t="shared" si="103"/>
        <v>San Luis Potosí</v>
      </c>
      <c r="F619" s="308"/>
      <c r="G619" s="288"/>
      <c r="H619" s="294" t="s">
        <v>486</v>
      </c>
      <c r="I619" s="289">
        <v>8.3635009148187525</v>
      </c>
      <c r="J619" s="290">
        <v>4.4093935295890629E-3</v>
      </c>
      <c r="K619" s="291">
        <v>5.5492003146601085E-3</v>
      </c>
      <c r="L619" s="281"/>
      <c r="M619" s="268" t="str">
        <f t="shared" si="104"/>
        <v>No recibió la atención que requería</v>
      </c>
      <c r="P619" s="262">
        <f>IF(R619&lt;&gt;"",VLOOKUP($C619,'Inf_NO MODIFICAR'!$O$6:$Q$41,2,FALSE),"")</f>
        <v>26</v>
      </c>
      <c r="Q619" s="262" t="str">
        <f>IFERROR(VLOOKUP($P619,'Inf_NO MODIFICAR'!$P$6:$Q$41,2,FALSE),"")</f>
        <v>San Luis Potosí</v>
      </c>
      <c r="R619" s="21" t="str">
        <f t="shared" si="105"/>
        <v>No recibió la atención que requería</v>
      </c>
      <c r="S619" s="292">
        <f t="shared" si="106"/>
        <v>5.5492003146601085E-3</v>
      </c>
      <c r="T619" s="293">
        <f t="shared" si="107"/>
        <v>1</v>
      </c>
      <c r="U619" s="258" t="str">
        <f t="shared" si="108"/>
        <v/>
      </c>
      <c r="V619" s="258" t="str">
        <f t="shared" si="110"/>
        <v/>
      </c>
      <c r="W619" s="258" t="str">
        <f t="shared" si="109"/>
        <v/>
      </c>
    </row>
    <row r="620" spans="1:23" ht="15.75" x14ac:dyDescent="0.25">
      <c r="A620" s="25" t="str">
        <f t="shared" si="100"/>
        <v>delegSan Luis PotosíSan Luis Potosíos tiempos de espera para ser atendido</v>
      </c>
      <c r="B620" s="258" t="str">
        <f t="shared" si="101"/>
        <v>deleg</v>
      </c>
      <c r="C620" s="258" t="str">
        <f t="shared" si="102"/>
        <v>San Luis Potosí</v>
      </c>
      <c r="D620" s="258" t="str">
        <f t="shared" si="103"/>
        <v>San Luis Potosí</v>
      </c>
      <c r="F620" s="308"/>
      <c r="G620" s="288"/>
      <c r="H620" s="294" t="s">
        <v>491</v>
      </c>
      <c r="I620" s="289">
        <v>165.01144319870087</v>
      </c>
      <c r="J620" s="290">
        <v>8.6997107713507424E-2</v>
      </c>
      <c r="K620" s="291">
        <v>0.10948543700142509</v>
      </c>
      <c r="L620" s="281"/>
      <c r="M620" s="268" t="str">
        <f t="shared" si="104"/>
        <v>Los tiempos de espera para ser atendido</v>
      </c>
      <c r="P620" s="262">
        <f>IF(R620&lt;&gt;"",VLOOKUP($C620,'Inf_NO MODIFICAR'!$O$6:$Q$41,2,FALSE),"")</f>
        <v>26</v>
      </c>
      <c r="Q620" s="262" t="str">
        <f>IFERROR(VLOOKUP($P620,'Inf_NO MODIFICAR'!$P$6:$Q$41,2,FALSE),"")</f>
        <v>San Luis Potosí</v>
      </c>
      <c r="R620" s="21" t="str">
        <f t="shared" si="105"/>
        <v>Los tiempos de espera para ser atendido</v>
      </c>
      <c r="S620" s="292">
        <f t="shared" si="106"/>
        <v>0.10948543700142509</v>
      </c>
      <c r="T620" s="293">
        <f t="shared" si="107"/>
        <v>1</v>
      </c>
      <c r="U620" s="258" t="str">
        <f t="shared" si="108"/>
        <v/>
      </c>
      <c r="V620" s="258" t="str">
        <f t="shared" si="110"/>
        <v/>
      </c>
      <c r="W620" s="258" t="str">
        <f t="shared" si="109"/>
        <v/>
      </c>
    </row>
    <row r="621" spans="1:23" ht="15.75" x14ac:dyDescent="0.25">
      <c r="A621" s="25" t="str">
        <f t="shared" si="100"/>
        <v>delegSan Luis PotosíSan Luis PotosíS/NR</v>
      </c>
      <c r="B621" s="258" t="str">
        <f t="shared" si="101"/>
        <v>deleg</v>
      </c>
      <c r="C621" s="258" t="str">
        <f t="shared" si="102"/>
        <v>San Luis Potosí</v>
      </c>
      <c r="D621" s="258" t="str">
        <f t="shared" si="103"/>
        <v>San Luis Potosí</v>
      </c>
      <c r="F621" s="308"/>
      <c r="G621" s="288"/>
      <c r="H621" s="294" t="s">
        <v>542</v>
      </c>
      <c r="I621" s="289">
        <v>39.403002511897057</v>
      </c>
      <c r="J621" s="290">
        <v>2.0773997168398197E-2</v>
      </c>
      <c r="K621" s="291">
        <v>2.6143974415086285E-2</v>
      </c>
      <c r="L621" s="281"/>
      <c r="M621" s="268" t="str">
        <f t="shared" si="104"/>
        <v>NS/NR</v>
      </c>
      <c r="P621" s="262">
        <f>IF(R621&lt;&gt;"",VLOOKUP($C621,'Inf_NO MODIFICAR'!$O$6:$Q$41,2,FALSE),"")</f>
        <v>26</v>
      </c>
      <c r="Q621" s="262" t="str">
        <f>IFERROR(VLOOKUP($P621,'Inf_NO MODIFICAR'!$P$6:$Q$41,2,FALSE),"")</f>
        <v>San Luis Potosí</v>
      </c>
      <c r="R621" s="21" t="str">
        <f t="shared" si="105"/>
        <v>NS/NR</v>
      </c>
      <c r="S621" s="292">
        <f t="shared" si="106"/>
        <v>2.6143974415086285E-2</v>
      </c>
      <c r="T621" s="293">
        <f t="shared" si="107"/>
        <v>3</v>
      </c>
      <c r="U621" s="258" t="str">
        <f t="shared" si="108"/>
        <v/>
      </c>
      <c r="V621" s="258" t="str">
        <f t="shared" si="110"/>
        <v/>
      </c>
      <c r="W621" s="258" t="str">
        <f t="shared" si="109"/>
        <v/>
      </c>
    </row>
    <row r="622" spans="1:23" ht="15.75" x14ac:dyDescent="0.25">
      <c r="A622" s="25" t="str">
        <f t="shared" si="100"/>
        <v/>
      </c>
      <c r="B622" s="258" t="str">
        <f t="shared" si="101"/>
        <v>deleg</v>
      </c>
      <c r="C622" s="258" t="str">
        <f t="shared" si="102"/>
        <v>San Luis Potosí</v>
      </c>
      <c r="D622" s="258" t="str">
        <f t="shared" si="103"/>
        <v>San Luis Potosí</v>
      </c>
      <c r="F622" s="308"/>
      <c r="G622" s="288" t="s">
        <v>41</v>
      </c>
      <c r="H622" s="295"/>
      <c r="I622" s="289">
        <v>1897</v>
      </c>
      <c r="J622" s="290">
        <v>1</v>
      </c>
      <c r="K622" s="291">
        <v>1.2584951371254156</v>
      </c>
      <c r="L622" s="281"/>
      <c r="M622" s="268" t="str">
        <f t="shared" si="104"/>
        <v/>
      </c>
      <c r="P622" s="262" t="str">
        <f>IF(R622&lt;&gt;"",VLOOKUP($C622,'Inf_NO MODIFICAR'!$O$6:$Q$41,2,FALSE),"")</f>
        <v/>
      </c>
      <c r="Q622" s="262" t="str">
        <f>IFERROR(VLOOKUP($P622,'Inf_NO MODIFICAR'!$P$6:$Q$41,2,FALSE),"")</f>
        <v/>
      </c>
      <c r="R622" s="21" t="str">
        <f t="shared" si="105"/>
        <v/>
      </c>
      <c r="S622" s="292" t="str">
        <f t="shared" si="106"/>
        <v/>
      </c>
      <c r="T622" s="293" t="str">
        <f t="shared" si="107"/>
        <v/>
      </c>
      <c r="U622" s="258">
        <f t="shared" si="108"/>
        <v>1897</v>
      </c>
      <c r="V622" s="258" t="str">
        <f t="shared" si="110"/>
        <v>San Luis Potosí</v>
      </c>
      <c r="W622" s="258">
        <f t="shared" si="109"/>
        <v>1897</v>
      </c>
    </row>
    <row r="623" spans="1:23" ht="18" x14ac:dyDescent="0.25">
      <c r="A623" s="25" t="str">
        <f t="shared" si="100"/>
        <v>delegSinaloaSinaloaal trato</v>
      </c>
      <c r="B623" s="258" t="str">
        <f t="shared" si="101"/>
        <v>deleg</v>
      </c>
      <c r="C623" s="258" t="str">
        <f t="shared" si="102"/>
        <v>Sinaloa</v>
      </c>
      <c r="D623" s="258" t="str">
        <f t="shared" si="103"/>
        <v>Sinaloa</v>
      </c>
      <c r="F623" s="308" t="s">
        <v>531</v>
      </c>
      <c r="G623" s="288" t="s">
        <v>464</v>
      </c>
      <c r="H623" s="294" t="s">
        <v>465</v>
      </c>
      <c r="I623" s="289">
        <v>214.97453268676719</v>
      </c>
      <c r="J623" s="290">
        <v>0.12661518376825495</v>
      </c>
      <c r="K623" s="291">
        <v>0.1649404712756217</v>
      </c>
      <c r="L623" s="281"/>
      <c r="M623" s="268" t="str">
        <f t="shared" si="104"/>
        <v>Mal trato</v>
      </c>
      <c r="P623" s="262">
        <f>IF(R623&lt;&gt;"",VLOOKUP($C623,'Inf_NO MODIFICAR'!$O$6:$Q$41,2,FALSE),"")</f>
        <v>27</v>
      </c>
      <c r="Q623" s="262" t="str">
        <f>IFERROR(VLOOKUP($P623,'Inf_NO MODIFICAR'!$P$6:$Q$41,2,FALSE),"")</f>
        <v>Sinaloa</v>
      </c>
      <c r="R623" s="21" t="str">
        <f t="shared" si="105"/>
        <v>Mal trato</v>
      </c>
      <c r="S623" s="292">
        <f t="shared" si="106"/>
        <v>0.1649404712756217</v>
      </c>
      <c r="T623" s="293">
        <f t="shared" si="107"/>
        <v>1</v>
      </c>
      <c r="U623" s="258" t="str">
        <f t="shared" si="108"/>
        <v/>
      </c>
      <c r="V623" s="258" t="str">
        <f t="shared" si="110"/>
        <v/>
      </c>
      <c r="W623" s="258" t="str">
        <f t="shared" si="109"/>
        <v/>
      </c>
    </row>
    <row r="624" spans="1:23" ht="15.75" x14ac:dyDescent="0.25">
      <c r="A624" s="25" t="str">
        <f t="shared" si="100"/>
        <v>delegSinaloaSinaloanstalaciones inadecuadas</v>
      </c>
      <c r="B624" s="258" t="str">
        <f t="shared" si="101"/>
        <v>deleg</v>
      </c>
      <c r="C624" s="258" t="str">
        <f t="shared" si="102"/>
        <v>Sinaloa</v>
      </c>
      <c r="D624" s="258" t="str">
        <f t="shared" si="103"/>
        <v>Sinaloa</v>
      </c>
      <c r="F624" s="308"/>
      <c r="G624" s="288"/>
      <c r="H624" s="294" t="s">
        <v>466</v>
      </c>
      <c r="I624" s="289">
        <v>8.5452615646326926</v>
      </c>
      <c r="J624" s="290">
        <v>5.0329676256594767E-3</v>
      </c>
      <c r="K624" s="291">
        <v>6.5564020632046353E-3</v>
      </c>
      <c r="L624" s="281"/>
      <c r="M624" s="268" t="str">
        <f t="shared" si="104"/>
        <v>Instalaciones inadecuadas</v>
      </c>
      <c r="P624" s="262">
        <f>IF(R624&lt;&gt;"",VLOOKUP($C624,'Inf_NO MODIFICAR'!$O$6:$Q$41,2,FALSE),"")</f>
        <v>27</v>
      </c>
      <c r="Q624" s="262" t="str">
        <f>IFERROR(VLOOKUP($P624,'Inf_NO MODIFICAR'!$P$6:$Q$41,2,FALSE),"")</f>
        <v>Sinaloa</v>
      </c>
      <c r="R624" s="21" t="str">
        <f t="shared" si="105"/>
        <v>Instalaciones inadecuadas</v>
      </c>
      <c r="S624" s="292">
        <f t="shared" si="106"/>
        <v>6.5564020632046353E-3</v>
      </c>
      <c r="T624" s="293">
        <f t="shared" si="107"/>
        <v>1</v>
      </c>
      <c r="U624" s="258" t="str">
        <f t="shared" si="108"/>
        <v/>
      </c>
      <c r="V624" s="258" t="str">
        <f t="shared" si="110"/>
        <v/>
      </c>
      <c r="W624" s="258" t="str">
        <f t="shared" si="109"/>
        <v/>
      </c>
    </row>
    <row r="625" spans="1:23" ht="15.75" x14ac:dyDescent="0.25">
      <c r="A625" s="25" t="str">
        <f t="shared" si="100"/>
        <v>delegSinaloaSinaloaalta de medicamentos</v>
      </c>
      <c r="B625" s="258" t="str">
        <f t="shared" si="101"/>
        <v>deleg</v>
      </c>
      <c r="C625" s="258" t="str">
        <f t="shared" si="102"/>
        <v>Sinaloa</v>
      </c>
      <c r="D625" s="258" t="str">
        <f t="shared" si="103"/>
        <v>Sinaloa</v>
      </c>
      <c r="F625" s="308"/>
      <c r="G625" s="288"/>
      <c r="H625" s="294" t="s">
        <v>467</v>
      </c>
      <c r="I625" s="289">
        <v>237.18374506920969</v>
      </c>
      <c r="J625" s="290">
        <v>0.13969591231784773</v>
      </c>
      <c r="K625" s="291">
        <v>0.18198061975850255</v>
      </c>
      <c r="L625" s="281"/>
      <c r="M625" s="268" t="str">
        <f t="shared" si="104"/>
        <v>Falta de medicamentos</v>
      </c>
      <c r="P625" s="262">
        <f>IF(R625&lt;&gt;"",VLOOKUP($C625,'Inf_NO MODIFICAR'!$O$6:$Q$41,2,FALSE),"")</f>
        <v>27</v>
      </c>
      <c r="Q625" s="262" t="str">
        <f>IFERROR(VLOOKUP($P625,'Inf_NO MODIFICAR'!$P$6:$Q$41,2,FALSE),"")</f>
        <v>Sinaloa</v>
      </c>
      <c r="R625" s="21" t="str">
        <f t="shared" si="105"/>
        <v>Falta de medicamentos</v>
      </c>
      <c r="S625" s="292">
        <f t="shared" si="106"/>
        <v>0.18198061975850255</v>
      </c>
      <c r="T625" s="293">
        <f t="shared" si="107"/>
        <v>1</v>
      </c>
      <c r="U625" s="258" t="str">
        <f t="shared" si="108"/>
        <v/>
      </c>
      <c r="V625" s="258" t="str">
        <f t="shared" si="110"/>
        <v/>
      </c>
      <c r="W625" s="258" t="str">
        <f t="shared" si="109"/>
        <v/>
      </c>
    </row>
    <row r="626" spans="1:23" ht="15.75" x14ac:dyDescent="0.25">
      <c r="A626" s="25" t="str">
        <f t="shared" si="100"/>
        <v>delegSinaloaSinaloaal servicio en farmacia</v>
      </c>
      <c r="B626" s="258" t="str">
        <f t="shared" si="101"/>
        <v>deleg</v>
      </c>
      <c r="C626" s="258" t="str">
        <f t="shared" si="102"/>
        <v>Sinaloa</v>
      </c>
      <c r="D626" s="258" t="str">
        <f t="shared" si="103"/>
        <v>Sinaloa</v>
      </c>
      <c r="F626" s="308"/>
      <c r="G626" s="288"/>
      <c r="H626" s="294" t="s">
        <v>468</v>
      </c>
      <c r="I626" s="289">
        <v>64.048990016025414</v>
      </c>
      <c r="J626" s="290">
        <v>3.7723420256791054E-2</v>
      </c>
      <c r="K626" s="291">
        <v>4.9141963310434057E-2</v>
      </c>
      <c r="L626" s="281"/>
      <c r="M626" s="268" t="str">
        <f t="shared" si="104"/>
        <v>Mal servicio en farmacia</v>
      </c>
      <c r="P626" s="262">
        <f>IF(R626&lt;&gt;"",VLOOKUP($C626,'Inf_NO MODIFICAR'!$O$6:$Q$41,2,FALSE),"")</f>
        <v>27</v>
      </c>
      <c r="Q626" s="262" t="str">
        <f>IFERROR(VLOOKUP($P626,'Inf_NO MODIFICAR'!$P$6:$Q$41,2,FALSE),"")</f>
        <v>Sinaloa</v>
      </c>
      <c r="R626" s="21" t="str">
        <f t="shared" si="105"/>
        <v>Mal servicio en farmacia</v>
      </c>
      <c r="S626" s="292">
        <f t="shared" si="106"/>
        <v>4.9141963310434057E-2</v>
      </c>
      <c r="T626" s="293">
        <f t="shared" si="107"/>
        <v>1</v>
      </c>
      <c r="U626" s="258" t="str">
        <f t="shared" si="108"/>
        <v/>
      </c>
      <c r="V626" s="258" t="str">
        <f t="shared" si="110"/>
        <v/>
      </c>
      <c r="W626" s="258" t="str">
        <f t="shared" si="109"/>
        <v/>
      </c>
    </row>
    <row r="627" spans="1:23" ht="15.75" x14ac:dyDescent="0.25">
      <c r="A627" s="25" t="str">
        <f t="shared" si="100"/>
        <v>delegSinaloaSinaloaos tiempos de espera para consulta</v>
      </c>
      <c r="B627" s="258" t="str">
        <f t="shared" si="101"/>
        <v>deleg</v>
      </c>
      <c r="C627" s="258" t="str">
        <f t="shared" si="102"/>
        <v>Sinaloa</v>
      </c>
      <c r="D627" s="258" t="str">
        <f t="shared" si="103"/>
        <v>Sinaloa</v>
      </c>
      <c r="F627" s="308"/>
      <c r="G627" s="288"/>
      <c r="H627" s="294" t="s">
        <v>472</v>
      </c>
      <c r="I627" s="289">
        <v>337.15460094486633</v>
      </c>
      <c r="J627" s="290">
        <v>0.1985765068234738</v>
      </c>
      <c r="K627" s="291">
        <v>0.25868384537259898</v>
      </c>
      <c r="L627" s="281"/>
      <c r="M627" s="268" t="str">
        <f t="shared" si="104"/>
        <v>Los tiempos de espera para consulta</v>
      </c>
      <c r="P627" s="262">
        <f>IF(R627&lt;&gt;"",VLOOKUP($C627,'Inf_NO MODIFICAR'!$O$6:$Q$41,2,FALSE),"")</f>
        <v>27</v>
      </c>
      <c r="Q627" s="262" t="str">
        <f>IFERROR(VLOOKUP($P627,'Inf_NO MODIFICAR'!$P$6:$Q$41,2,FALSE),"")</f>
        <v>Sinaloa</v>
      </c>
      <c r="R627" s="21" t="str">
        <f t="shared" si="105"/>
        <v>Los tiempos de espera para consulta</v>
      </c>
      <c r="S627" s="292">
        <f t="shared" si="106"/>
        <v>0.25868384537259898</v>
      </c>
      <c r="T627" s="293">
        <f t="shared" si="107"/>
        <v>1</v>
      </c>
      <c r="U627" s="258" t="str">
        <f t="shared" si="108"/>
        <v/>
      </c>
      <c r="V627" s="258" t="str">
        <f t="shared" si="110"/>
        <v/>
      </c>
      <c r="W627" s="258" t="str">
        <f t="shared" si="109"/>
        <v/>
      </c>
    </row>
    <row r="628" spans="1:23" ht="15.75" x14ac:dyDescent="0.25">
      <c r="A628" s="25" t="str">
        <f t="shared" si="100"/>
        <v>delegSinaloaSinaloaos tiempos de espera para obtener citas</v>
      </c>
      <c r="B628" s="258" t="str">
        <f t="shared" si="101"/>
        <v>deleg</v>
      </c>
      <c r="C628" s="258" t="str">
        <f t="shared" si="102"/>
        <v>Sinaloa</v>
      </c>
      <c r="D628" s="258" t="str">
        <f t="shared" si="103"/>
        <v>Sinaloa</v>
      </c>
      <c r="F628" s="308"/>
      <c r="G628" s="288"/>
      <c r="H628" s="294" t="s">
        <v>473</v>
      </c>
      <c r="I628" s="289">
        <v>63.923583635035236</v>
      </c>
      <c r="J628" s="290">
        <v>3.7649558707814369E-2</v>
      </c>
      <c r="K628" s="291">
        <v>4.9045744528967372E-2</v>
      </c>
      <c r="L628" s="281"/>
      <c r="M628" s="268" t="str">
        <f t="shared" si="104"/>
        <v>Los tiempos de espera para obtener citas</v>
      </c>
      <c r="P628" s="262">
        <f>IF(R628&lt;&gt;"",VLOOKUP($C628,'Inf_NO MODIFICAR'!$O$6:$Q$41,2,FALSE),"")</f>
        <v>27</v>
      </c>
      <c r="Q628" s="262" t="str">
        <f>IFERROR(VLOOKUP($P628,'Inf_NO MODIFICAR'!$P$6:$Q$41,2,FALSE),"")</f>
        <v>Sinaloa</v>
      </c>
      <c r="R628" s="21" t="str">
        <f t="shared" si="105"/>
        <v>Los tiempos de espera para obtener citas</v>
      </c>
      <c r="S628" s="292">
        <f t="shared" si="106"/>
        <v>4.9045744528967372E-2</v>
      </c>
      <c r="T628" s="293">
        <f t="shared" si="107"/>
        <v>1</v>
      </c>
      <c r="U628" s="258" t="str">
        <f t="shared" si="108"/>
        <v/>
      </c>
      <c r="V628" s="258" t="str">
        <f t="shared" si="110"/>
        <v/>
      </c>
      <c r="W628" s="258" t="str">
        <f t="shared" si="109"/>
        <v/>
      </c>
    </row>
    <row r="629" spans="1:23" ht="15.75" x14ac:dyDescent="0.25">
      <c r="A629" s="25" t="str">
        <f t="shared" si="100"/>
        <v>delegSinaloaSinaloaos tiempos de espera para trámites</v>
      </c>
      <c r="B629" s="258" t="str">
        <f t="shared" si="101"/>
        <v>deleg</v>
      </c>
      <c r="C629" s="258" t="str">
        <f t="shared" si="102"/>
        <v>Sinaloa</v>
      </c>
      <c r="D629" s="258" t="str">
        <f t="shared" si="103"/>
        <v>Sinaloa</v>
      </c>
      <c r="F629" s="308"/>
      <c r="G629" s="288"/>
      <c r="H629" s="294" t="s">
        <v>474</v>
      </c>
      <c r="I629" s="289">
        <v>31.068657780383337</v>
      </c>
      <c r="J629" s="290">
        <v>1.8298743414542164E-2</v>
      </c>
      <c r="K629" s="291">
        <v>2.3837609935238976E-2</v>
      </c>
      <c r="L629" s="281"/>
      <c r="M629" s="268" t="str">
        <f t="shared" si="104"/>
        <v>Los tiempos de espera para trámites</v>
      </c>
      <c r="P629" s="262">
        <f>IF(R629&lt;&gt;"",VLOOKUP($C629,'Inf_NO MODIFICAR'!$O$6:$Q$41,2,FALSE),"")</f>
        <v>27</v>
      </c>
      <c r="Q629" s="262" t="str">
        <f>IFERROR(VLOOKUP($P629,'Inf_NO MODIFICAR'!$P$6:$Q$41,2,FALSE),"")</f>
        <v>Sinaloa</v>
      </c>
      <c r="R629" s="21" t="str">
        <f t="shared" si="105"/>
        <v>Los tiempos de espera para trámites</v>
      </c>
      <c r="S629" s="292">
        <f t="shared" si="106"/>
        <v>2.3837609935238976E-2</v>
      </c>
      <c r="T629" s="293">
        <f t="shared" si="107"/>
        <v>1</v>
      </c>
      <c r="U629" s="258" t="str">
        <f t="shared" si="108"/>
        <v/>
      </c>
      <c r="V629" s="258" t="str">
        <f t="shared" si="110"/>
        <v/>
      </c>
      <c r="W629" s="258" t="str">
        <f t="shared" si="109"/>
        <v/>
      </c>
    </row>
    <row r="630" spans="1:23" ht="15.75" x14ac:dyDescent="0.25">
      <c r="A630" s="25" t="str">
        <f t="shared" si="100"/>
        <v>delegSinaloaSinaloaos tiempos de espera para resultados de estudios</v>
      </c>
      <c r="B630" s="258" t="str">
        <f t="shared" si="101"/>
        <v>deleg</v>
      </c>
      <c r="C630" s="258" t="str">
        <f t="shared" si="102"/>
        <v>Sinaloa</v>
      </c>
      <c r="D630" s="258" t="str">
        <f t="shared" si="103"/>
        <v>Sinaloa</v>
      </c>
      <c r="F630" s="308"/>
      <c r="G630" s="288"/>
      <c r="H630" s="294" t="s">
        <v>475</v>
      </c>
      <c r="I630" s="289">
        <v>21.985698145783438</v>
      </c>
      <c r="J630" s="290">
        <v>1.2949083671496242E-2</v>
      </c>
      <c r="K630" s="291">
        <v>1.686865587363736E-2</v>
      </c>
      <c r="L630" s="281"/>
      <c r="M630" s="268" t="str">
        <f t="shared" si="104"/>
        <v>Los tiempos de espera para resultados de estudios</v>
      </c>
      <c r="P630" s="262">
        <f>IF(R630&lt;&gt;"",VLOOKUP($C630,'Inf_NO MODIFICAR'!$O$6:$Q$41,2,FALSE),"")</f>
        <v>27</v>
      </c>
      <c r="Q630" s="262" t="str">
        <f>IFERROR(VLOOKUP($P630,'Inf_NO MODIFICAR'!$P$6:$Q$41,2,FALSE),"")</f>
        <v>Sinaloa</v>
      </c>
      <c r="R630" s="21" t="str">
        <f t="shared" si="105"/>
        <v>Los tiempos de espera para resultados de estudios</v>
      </c>
      <c r="S630" s="292">
        <f t="shared" si="106"/>
        <v>1.686865587363736E-2</v>
      </c>
      <c r="T630" s="293">
        <f t="shared" si="107"/>
        <v>1</v>
      </c>
      <c r="U630" s="258" t="str">
        <f t="shared" si="108"/>
        <v/>
      </c>
      <c r="V630" s="258" t="str">
        <f t="shared" si="110"/>
        <v/>
      </c>
      <c r="W630" s="258" t="str">
        <f t="shared" si="109"/>
        <v/>
      </c>
    </row>
    <row r="631" spans="1:23" ht="15.75" x14ac:dyDescent="0.25">
      <c r="A631" s="25" t="str">
        <f t="shared" si="100"/>
        <v>delegSinaloaSinaloaa falta de personal/médicos/especialistas</v>
      </c>
      <c r="B631" s="258" t="str">
        <f t="shared" si="101"/>
        <v>deleg</v>
      </c>
      <c r="C631" s="258" t="str">
        <f t="shared" si="102"/>
        <v>Sinaloa</v>
      </c>
      <c r="D631" s="258" t="str">
        <f t="shared" si="103"/>
        <v>Sinaloa</v>
      </c>
      <c r="F631" s="308"/>
      <c r="G631" s="288"/>
      <c r="H631" s="294" t="s">
        <v>476</v>
      </c>
      <c r="I631" s="289">
        <v>33.216003028601747</v>
      </c>
      <c r="J631" s="290">
        <v>1.9563481659668251E-2</v>
      </c>
      <c r="K631" s="291">
        <v>2.5485173173572337E-2</v>
      </c>
      <c r="L631" s="281"/>
      <c r="M631" s="268" t="str">
        <f t="shared" si="104"/>
        <v>La falta de personal/médicos/especialistas</v>
      </c>
      <c r="P631" s="262">
        <f>IF(R631&lt;&gt;"",VLOOKUP($C631,'Inf_NO MODIFICAR'!$O$6:$Q$41,2,FALSE),"")</f>
        <v>27</v>
      </c>
      <c r="Q631" s="262" t="str">
        <f>IFERROR(VLOOKUP($P631,'Inf_NO MODIFICAR'!$P$6:$Q$41,2,FALSE),"")</f>
        <v>Sinaloa</v>
      </c>
      <c r="R631" s="21" t="str">
        <f t="shared" si="105"/>
        <v>La falta de personal/médicos/especialistas</v>
      </c>
      <c r="S631" s="292">
        <f t="shared" si="106"/>
        <v>2.5485173173572337E-2</v>
      </c>
      <c r="T631" s="293">
        <f t="shared" si="107"/>
        <v>1</v>
      </c>
      <c r="U631" s="258" t="str">
        <f t="shared" si="108"/>
        <v/>
      </c>
      <c r="V631" s="258" t="str">
        <f t="shared" si="110"/>
        <v/>
      </c>
      <c r="W631" s="258" t="str">
        <f t="shared" si="109"/>
        <v/>
      </c>
    </row>
    <row r="632" spans="1:23" ht="15.75" x14ac:dyDescent="0.25">
      <c r="A632" s="25" t="str">
        <f t="shared" si="100"/>
        <v>delegSinaloaSinaloaala calidad en el servicio de urgencias</v>
      </c>
      <c r="B632" s="258" t="str">
        <f t="shared" si="101"/>
        <v>deleg</v>
      </c>
      <c r="C632" s="258" t="str">
        <f t="shared" si="102"/>
        <v>Sinaloa</v>
      </c>
      <c r="D632" s="258" t="str">
        <f t="shared" si="103"/>
        <v>Sinaloa</v>
      </c>
      <c r="F632" s="308"/>
      <c r="G632" s="288"/>
      <c r="H632" s="294" t="s">
        <v>478</v>
      </c>
      <c r="I632" s="289">
        <v>68.25574987508945</v>
      </c>
      <c r="J632" s="290">
        <v>4.0201107571503837E-2</v>
      </c>
      <c r="K632" s="291">
        <v>5.2369624489762671E-2</v>
      </c>
      <c r="L632" s="281"/>
      <c r="M632" s="268" t="str">
        <f t="shared" si="104"/>
        <v>Mala calidad en el servicio de urgencias</v>
      </c>
      <c r="P632" s="262">
        <f>IF(R632&lt;&gt;"",VLOOKUP($C632,'Inf_NO MODIFICAR'!$O$6:$Q$41,2,FALSE),"")</f>
        <v>27</v>
      </c>
      <c r="Q632" s="262" t="str">
        <f>IFERROR(VLOOKUP($P632,'Inf_NO MODIFICAR'!$P$6:$Q$41,2,FALSE),"")</f>
        <v>Sinaloa</v>
      </c>
      <c r="R632" s="21" t="str">
        <f t="shared" si="105"/>
        <v>Mala calidad en el servicio de urgencias</v>
      </c>
      <c r="S632" s="292">
        <f t="shared" si="106"/>
        <v>5.2369624489762671E-2</v>
      </c>
      <c r="T632" s="293">
        <f t="shared" si="107"/>
        <v>1</v>
      </c>
      <c r="U632" s="258" t="str">
        <f t="shared" si="108"/>
        <v/>
      </c>
      <c r="V632" s="258" t="str">
        <f t="shared" si="110"/>
        <v/>
      </c>
      <c r="W632" s="258" t="str">
        <f t="shared" si="109"/>
        <v/>
      </c>
    </row>
    <row r="633" spans="1:23" ht="15.75" x14ac:dyDescent="0.25">
      <c r="A633" s="25" t="str">
        <f t="shared" si="100"/>
        <v>delegSinaloaSinaloaala atención médica</v>
      </c>
      <c r="B633" s="258" t="str">
        <f t="shared" si="101"/>
        <v>deleg</v>
      </c>
      <c r="C633" s="258" t="str">
        <f t="shared" si="102"/>
        <v>Sinaloa</v>
      </c>
      <c r="D633" s="258" t="str">
        <f t="shared" si="103"/>
        <v>Sinaloa</v>
      </c>
      <c r="F633" s="308"/>
      <c r="G633" s="288"/>
      <c r="H633" s="294" t="s">
        <v>479</v>
      </c>
      <c r="I633" s="289">
        <v>199.78761569383346</v>
      </c>
      <c r="J633" s="290">
        <v>0.11767042988554584</v>
      </c>
      <c r="K633" s="291">
        <v>0.15328822012414178</v>
      </c>
      <c r="L633" s="281"/>
      <c r="M633" s="268" t="str">
        <f t="shared" si="104"/>
        <v>Mala atención médica</v>
      </c>
      <c r="P633" s="262">
        <f>IF(R633&lt;&gt;"",VLOOKUP($C633,'Inf_NO MODIFICAR'!$O$6:$Q$41,2,FALSE),"")</f>
        <v>27</v>
      </c>
      <c r="Q633" s="262" t="str">
        <f>IFERROR(VLOOKUP($P633,'Inf_NO MODIFICAR'!$P$6:$Q$41,2,FALSE),"")</f>
        <v>Sinaloa</v>
      </c>
      <c r="R633" s="21" t="str">
        <f t="shared" si="105"/>
        <v>Mala atención médica</v>
      </c>
      <c r="S633" s="292">
        <f t="shared" si="106"/>
        <v>0.15328822012414178</v>
      </c>
      <c r="T633" s="293">
        <f t="shared" si="107"/>
        <v>1</v>
      </c>
      <c r="U633" s="258" t="str">
        <f t="shared" si="108"/>
        <v/>
      </c>
      <c r="V633" s="258" t="str">
        <f t="shared" si="110"/>
        <v/>
      </c>
      <c r="W633" s="258" t="str">
        <f t="shared" si="109"/>
        <v/>
      </c>
    </row>
    <row r="634" spans="1:23" ht="15.75" x14ac:dyDescent="0.25">
      <c r="A634" s="25" t="str">
        <f t="shared" si="100"/>
        <v>delegSinaloaSinaloao explican bien los médicos</v>
      </c>
      <c r="B634" s="258" t="str">
        <f t="shared" si="101"/>
        <v>deleg</v>
      </c>
      <c r="C634" s="258" t="str">
        <f t="shared" si="102"/>
        <v>Sinaloa</v>
      </c>
      <c r="D634" s="258" t="str">
        <f t="shared" si="103"/>
        <v>Sinaloa</v>
      </c>
      <c r="F634" s="308"/>
      <c r="G634" s="288"/>
      <c r="H634" s="294" t="s">
        <v>480</v>
      </c>
      <c r="I634" s="289">
        <v>60.273241415007178</v>
      </c>
      <c r="J634" s="290">
        <v>3.5499588917302892E-2</v>
      </c>
      <c r="K634" s="291">
        <v>4.6244998047215449E-2</v>
      </c>
      <c r="L634" s="281"/>
      <c r="M634" s="268" t="str">
        <f t="shared" si="104"/>
        <v>No explican bien los médicos</v>
      </c>
      <c r="P634" s="262">
        <f>IF(R634&lt;&gt;"",VLOOKUP($C634,'Inf_NO MODIFICAR'!$O$6:$Q$41,2,FALSE),"")</f>
        <v>27</v>
      </c>
      <c r="Q634" s="262" t="str">
        <f>IFERROR(VLOOKUP($P634,'Inf_NO MODIFICAR'!$P$6:$Q$41,2,FALSE),"")</f>
        <v>Sinaloa</v>
      </c>
      <c r="R634" s="21" t="str">
        <f t="shared" si="105"/>
        <v>No explican bien los médicos</v>
      </c>
      <c r="S634" s="292">
        <f t="shared" si="106"/>
        <v>4.6244998047215449E-2</v>
      </c>
      <c r="T634" s="293">
        <f t="shared" si="107"/>
        <v>1</v>
      </c>
      <c r="U634" s="258" t="str">
        <f t="shared" si="108"/>
        <v/>
      </c>
      <c r="V634" s="258" t="str">
        <f t="shared" si="110"/>
        <v/>
      </c>
      <c r="W634" s="258" t="str">
        <f t="shared" si="109"/>
        <v/>
      </c>
    </row>
    <row r="635" spans="1:23" ht="15.75" x14ac:dyDescent="0.25">
      <c r="A635" s="25" t="str">
        <f t="shared" si="100"/>
        <v>delegSinaloaSinaloaalta de organización</v>
      </c>
      <c r="B635" s="258" t="str">
        <f t="shared" si="101"/>
        <v>deleg</v>
      </c>
      <c r="C635" s="258" t="str">
        <f t="shared" si="102"/>
        <v>Sinaloa</v>
      </c>
      <c r="D635" s="258" t="str">
        <f t="shared" si="103"/>
        <v>Sinaloa</v>
      </c>
      <c r="F635" s="308"/>
      <c r="G635" s="288"/>
      <c r="H635" s="294" t="s">
        <v>481</v>
      </c>
      <c r="I635" s="289">
        <v>72.802639757625201</v>
      </c>
      <c r="J635" s="290">
        <v>4.2879123850251256E-2</v>
      </c>
      <c r="K635" s="291">
        <v>5.5858252424851873E-2</v>
      </c>
      <c r="L635" s="281"/>
      <c r="M635" s="268" t="str">
        <f t="shared" si="104"/>
        <v>Falta de organización</v>
      </c>
      <c r="P635" s="262">
        <f>IF(R635&lt;&gt;"",VLOOKUP($C635,'Inf_NO MODIFICAR'!$O$6:$Q$41,2,FALSE),"")</f>
        <v>27</v>
      </c>
      <c r="Q635" s="262" t="str">
        <f>IFERROR(VLOOKUP($P635,'Inf_NO MODIFICAR'!$P$6:$Q$41,2,FALSE),"")</f>
        <v>Sinaloa</v>
      </c>
      <c r="R635" s="21" t="str">
        <f t="shared" si="105"/>
        <v>Falta de organización</v>
      </c>
      <c r="S635" s="292">
        <f t="shared" si="106"/>
        <v>5.5858252424851873E-2</v>
      </c>
      <c r="T635" s="293">
        <f t="shared" si="107"/>
        <v>1</v>
      </c>
      <c r="U635" s="258" t="str">
        <f t="shared" si="108"/>
        <v/>
      </c>
      <c r="V635" s="258" t="str">
        <f t="shared" si="110"/>
        <v/>
      </c>
      <c r="W635" s="258" t="str">
        <f t="shared" si="109"/>
        <v/>
      </c>
    </row>
    <row r="636" spans="1:23" ht="15.75" x14ac:dyDescent="0.25">
      <c r="A636" s="25" t="str">
        <f t="shared" si="100"/>
        <v>delegSinaloaSinaloaegligencia médica</v>
      </c>
      <c r="B636" s="258" t="str">
        <f t="shared" si="101"/>
        <v>deleg</v>
      </c>
      <c r="C636" s="258" t="str">
        <f t="shared" si="102"/>
        <v>Sinaloa</v>
      </c>
      <c r="D636" s="258" t="str">
        <f t="shared" si="103"/>
        <v>Sinaloa</v>
      </c>
      <c r="F636" s="308"/>
      <c r="G636" s="288"/>
      <c r="H636" s="294" t="s">
        <v>482</v>
      </c>
      <c r="I636" s="289">
        <v>11.362591703305188</v>
      </c>
      <c r="J636" s="290">
        <v>6.6923119618726512E-3</v>
      </c>
      <c r="K636" s="291">
        <v>8.7180151389671581E-3</v>
      </c>
      <c r="L636" s="281"/>
      <c r="M636" s="268" t="str">
        <f t="shared" si="104"/>
        <v>Negligencia médica</v>
      </c>
      <c r="P636" s="262">
        <f>IF(R636&lt;&gt;"",VLOOKUP($C636,'Inf_NO MODIFICAR'!$O$6:$Q$41,2,FALSE),"")</f>
        <v>27</v>
      </c>
      <c r="Q636" s="262" t="str">
        <f>IFERROR(VLOOKUP($P636,'Inf_NO MODIFICAR'!$P$6:$Q$41,2,FALSE),"")</f>
        <v>Sinaloa</v>
      </c>
      <c r="R636" s="21" t="str">
        <f t="shared" si="105"/>
        <v>Negligencia médica</v>
      </c>
      <c r="S636" s="292">
        <f t="shared" si="106"/>
        <v>8.7180151389671581E-3</v>
      </c>
      <c r="T636" s="293">
        <f t="shared" si="107"/>
        <v>1</v>
      </c>
      <c r="U636" s="258" t="str">
        <f t="shared" si="108"/>
        <v/>
      </c>
      <c r="V636" s="258" t="str">
        <f t="shared" si="110"/>
        <v/>
      </c>
      <c r="W636" s="258" t="str">
        <f t="shared" si="109"/>
        <v/>
      </c>
    </row>
    <row r="637" spans="1:23" ht="15.75" x14ac:dyDescent="0.25">
      <c r="A637" s="25" t="str">
        <f t="shared" si="100"/>
        <v>delegSinaloaSinaloao me realizaron la exploración física en privado</v>
      </c>
      <c r="B637" s="258" t="str">
        <f t="shared" si="101"/>
        <v>deleg</v>
      </c>
      <c r="C637" s="258" t="str">
        <f t="shared" si="102"/>
        <v>Sinaloa</v>
      </c>
      <c r="D637" s="258" t="str">
        <f t="shared" si="103"/>
        <v>Sinaloa</v>
      </c>
      <c r="F637" s="308"/>
      <c r="G637" s="288"/>
      <c r="H637" s="294" t="s">
        <v>483</v>
      </c>
      <c r="I637" s="289">
        <v>32.719541208720941</v>
      </c>
      <c r="J637" s="290">
        <v>1.927107676978429E-2</v>
      </c>
      <c r="K637" s="291">
        <v>2.5104259929951953E-2</v>
      </c>
      <c r="L637" s="281"/>
      <c r="M637" s="268" t="str">
        <f t="shared" si="104"/>
        <v>No me realizaron la exploración física en privado</v>
      </c>
      <c r="P637" s="262">
        <f>IF(R637&lt;&gt;"",VLOOKUP($C637,'Inf_NO MODIFICAR'!$O$6:$Q$41,2,FALSE),"")</f>
        <v>27</v>
      </c>
      <c r="Q637" s="262" t="str">
        <f>IFERROR(VLOOKUP($P637,'Inf_NO MODIFICAR'!$P$6:$Q$41,2,FALSE),"")</f>
        <v>Sinaloa</v>
      </c>
      <c r="R637" s="21" t="str">
        <f t="shared" si="105"/>
        <v>No me realizaron la exploración física en privado</v>
      </c>
      <c r="S637" s="292">
        <f t="shared" si="106"/>
        <v>2.5104259929951953E-2</v>
      </c>
      <c r="T637" s="293">
        <f t="shared" si="107"/>
        <v>1</v>
      </c>
      <c r="U637" s="258" t="str">
        <f t="shared" si="108"/>
        <v/>
      </c>
      <c r="V637" s="258" t="str">
        <f t="shared" si="110"/>
        <v/>
      </c>
      <c r="W637" s="258" t="str">
        <f t="shared" si="109"/>
        <v/>
      </c>
    </row>
    <row r="638" spans="1:23" ht="15.75" x14ac:dyDescent="0.25">
      <c r="A638" s="25" t="str">
        <f t="shared" si="100"/>
        <v>delegSinaloaSinaloae atendieron en otro consultorio/Cambio de médico</v>
      </c>
      <c r="B638" s="258" t="str">
        <f t="shared" si="101"/>
        <v>deleg</v>
      </c>
      <c r="C638" s="258" t="str">
        <f t="shared" si="102"/>
        <v>Sinaloa</v>
      </c>
      <c r="D638" s="258" t="str">
        <f t="shared" si="103"/>
        <v>Sinaloa</v>
      </c>
      <c r="F638" s="308"/>
      <c r="G638" s="288"/>
      <c r="H638" s="294" t="s">
        <v>485</v>
      </c>
      <c r="I638" s="289">
        <v>55.335788624258207</v>
      </c>
      <c r="J638" s="290">
        <v>3.2591539835234828E-2</v>
      </c>
      <c r="K638" s="291">
        <v>4.2456708429701145E-2</v>
      </c>
      <c r="L638" s="281"/>
      <c r="M638" s="268" t="str">
        <f t="shared" si="104"/>
        <v>Me atendieron en otro consultorio/Cambio de médico</v>
      </c>
      <c r="P638" s="262">
        <f>IF(R638&lt;&gt;"",VLOOKUP($C638,'Inf_NO MODIFICAR'!$O$6:$Q$41,2,FALSE),"")</f>
        <v>27</v>
      </c>
      <c r="Q638" s="262" t="str">
        <f>IFERROR(VLOOKUP($P638,'Inf_NO MODIFICAR'!$P$6:$Q$41,2,FALSE),"")</f>
        <v>Sinaloa</v>
      </c>
      <c r="R638" s="21" t="str">
        <f t="shared" si="105"/>
        <v>Me atendieron en otro consultorio/Cambio de médico</v>
      </c>
      <c r="S638" s="292">
        <f t="shared" si="106"/>
        <v>4.2456708429701145E-2</v>
      </c>
      <c r="T638" s="293">
        <f t="shared" si="107"/>
        <v>1</v>
      </c>
      <c r="U638" s="258" t="str">
        <f t="shared" si="108"/>
        <v/>
      </c>
      <c r="V638" s="258" t="str">
        <f t="shared" si="110"/>
        <v/>
      </c>
      <c r="W638" s="258" t="str">
        <f t="shared" si="109"/>
        <v/>
      </c>
    </row>
    <row r="639" spans="1:23" ht="15.75" x14ac:dyDescent="0.25">
      <c r="A639" s="25" t="str">
        <f t="shared" si="100"/>
        <v>delegSinaloaSinaloao sirven los aparatos</v>
      </c>
      <c r="B639" s="258" t="str">
        <f t="shared" si="101"/>
        <v>deleg</v>
      </c>
      <c r="C639" s="258" t="str">
        <f t="shared" si="102"/>
        <v>Sinaloa</v>
      </c>
      <c r="D639" s="258" t="str">
        <f t="shared" si="103"/>
        <v>Sinaloa</v>
      </c>
      <c r="F639" s="308"/>
      <c r="G639" s="288"/>
      <c r="H639" s="294" t="s">
        <v>488</v>
      </c>
      <c r="I639" s="289">
        <v>15.240451321899682</v>
      </c>
      <c r="J639" s="290">
        <v>8.9762844031629502E-3</v>
      </c>
      <c r="K639" s="291">
        <v>1.1693325679419143E-2</v>
      </c>
      <c r="L639" s="281"/>
      <c r="M639" s="268" t="str">
        <f t="shared" si="104"/>
        <v>No sirven los aparatos</v>
      </c>
      <c r="P639" s="262">
        <f>IF(R639&lt;&gt;"",VLOOKUP($C639,'Inf_NO MODIFICAR'!$O$6:$Q$41,2,FALSE),"")</f>
        <v>27</v>
      </c>
      <c r="Q639" s="262" t="str">
        <f>IFERROR(VLOOKUP($P639,'Inf_NO MODIFICAR'!$P$6:$Q$41,2,FALSE),"")</f>
        <v>Sinaloa</v>
      </c>
      <c r="R639" s="21" t="str">
        <f t="shared" si="105"/>
        <v>No sirven los aparatos</v>
      </c>
      <c r="S639" s="292">
        <f t="shared" si="106"/>
        <v>1.1693325679419143E-2</v>
      </c>
      <c r="T639" s="293">
        <f t="shared" si="107"/>
        <v>1</v>
      </c>
      <c r="U639" s="258" t="str">
        <f t="shared" si="108"/>
        <v/>
      </c>
      <c r="V639" s="258" t="str">
        <f t="shared" si="110"/>
        <v/>
      </c>
      <c r="W639" s="258" t="str">
        <f t="shared" si="109"/>
        <v/>
      </c>
    </row>
    <row r="640" spans="1:23" ht="15.75" x14ac:dyDescent="0.25">
      <c r="A640" s="25" t="str">
        <f t="shared" si="100"/>
        <v>delegSinaloaSinaloao respetan los horario de las citas</v>
      </c>
      <c r="B640" s="258" t="str">
        <f t="shared" si="101"/>
        <v>deleg</v>
      </c>
      <c r="C640" s="258" t="str">
        <f t="shared" si="102"/>
        <v>Sinaloa</v>
      </c>
      <c r="D640" s="258" t="str">
        <f t="shared" si="103"/>
        <v>Sinaloa</v>
      </c>
      <c r="F640" s="308"/>
      <c r="G640" s="288"/>
      <c r="H640" s="294" t="s">
        <v>490</v>
      </c>
      <c r="I640" s="289">
        <v>10.982152187920546</v>
      </c>
      <c r="J640" s="290">
        <v>6.468241610137925E-3</v>
      </c>
      <c r="K640" s="291">
        <v>8.4261206890750735E-3</v>
      </c>
      <c r="L640" s="281"/>
      <c r="M640" s="268" t="str">
        <f t="shared" si="104"/>
        <v>No respetan los horario de las citas</v>
      </c>
      <c r="P640" s="262">
        <f>IF(R640&lt;&gt;"",VLOOKUP($C640,'Inf_NO MODIFICAR'!$O$6:$Q$41,2,FALSE),"")</f>
        <v>27</v>
      </c>
      <c r="Q640" s="262" t="str">
        <f>IFERROR(VLOOKUP($P640,'Inf_NO MODIFICAR'!$P$6:$Q$41,2,FALSE),"")</f>
        <v>Sinaloa</v>
      </c>
      <c r="R640" s="21" t="str">
        <f t="shared" si="105"/>
        <v>No respetan los horario de las citas</v>
      </c>
      <c r="S640" s="292">
        <f t="shared" si="106"/>
        <v>8.4261206890750735E-3</v>
      </c>
      <c r="T640" s="293">
        <f t="shared" si="107"/>
        <v>1</v>
      </c>
      <c r="U640" s="258" t="str">
        <f t="shared" si="108"/>
        <v/>
      </c>
      <c r="V640" s="258" t="str">
        <f t="shared" si="110"/>
        <v/>
      </c>
      <c r="W640" s="258" t="str">
        <f t="shared" si="109"/>
        <v/>
      </c>
    </row>
    <row r="641" spans="1:23" ht="15.75" x14ac:dyDescent="0.25">
      <c r="A641" s="25" t="str">
        <f t="shared" si="100"/>
        <v>delegSinaloaSinaloaos tiempos de espera para ser atendido</v>
      </c>
      <c r="B641" s="258" t="str">
        <f t="shared" si="101"/>
        <v>deleg</v>
      </c>
      <c r="C641" s="258" t="str">
        <f t="shared" si="102"/>
        <v>Sinaloa</v>
      </c>
      <c r="D641" s="258" t="str">
        <f t="shared" si="103"/>
        <v>Sinaloa</v>
      </c>
      <c r="F641" s="308"/>
      <c r="G641" s="288"/>
      <c r="H641" s="294" t="s">
        <v>491</v>
      </c>
      <c r="I641" s="289">
        <v>133.48829220648253</v>
      </c>
      <c r="J641" s="290">
        <v>7.8621613627420539E-2</v>
      </c>
      <c r="K641" s="291">
        <v>0.10241967525705162</v>
      </c>
      <c r="L641" s="281"/>
      <c r="M641" s="268" t="str">
        <f t="shared" si="104"/>
        <v>Los tiempos de espera para ser atendido</v>
      </c>
      <c r="P641" s="262">
        <f>IF(R641&lt;&gt;"",VLOOKUP($C641,'Inf_NO MODIFICAR'!$O$6:$Q$41,2,FALSE),"")</f>
        <v>27</v>
      </c>
      <c r="Q641" s="262" t="str">
        <f>IFERROR(VLOOKUP($P641,'Inf_NO MODIFICAR'!$P$6:$Q$41,2,FALSE),"")</f>
        <v>Sinaloa</v>
      </c>
      <c r="R641" s="21" t="str">
        <f t="shared" si="105"/>
        <v>Los tiempos de espera para ser atendido</v>
      </c>
      <c r="S641" s="292">
        <f t="shared" si="106"/>
        <v>0.10241967525705162</v>
      </c>
      <c r="T641" s="293">
        <f t="shared" si="107"/>
        <v>1</v>
      </c>
      <c r="U641" s="258" t="str">
        <f t="shared" si="108"/>
        <v/>
      </c>
      <c r="V641" s="258" t="str">
        <f t="shared" si="110"/>
        <v/>
      </c>
      <c r="W641" s="258" t="str">
        <f t="shared" si="109"/>
        <v/>
      </c>
    </row>
    <row r="642" spans="1:23" ht="15.75" x14ac:dyDescent="0.25">
      <c r="A642" s="25" t="str">
        <f t="shared" si="100"/>
        <v>delegSinaloaSinaloatro</v>
      </c>
      <c r="B642" s="258" t="str">
        <f t="shared" si="101"/>
        <v>deleg</v>
      </c>
      <c r="C642" s="258" t="str">
        <f t="shared" si="102"/>
        <v>Sinaloa</v>
      </c>
      <c r="D642" s="258" t="str">
        <f t="shared" si="103"/>
        <v>Sinaloa</v>
      </c>
      <c r="F642" s="308"/>
      <c r="G642" s="288"/>
      <c r="H642" s="294" t="s">
        <v>541</v>
      </c>
      <c r="I642" s="289">
        <v>25.508310312745998</v>
      </c>
      <c r="J642" s="290">
        <v>1.5023823322234927E-2</v>
      </c>
      <c r="K642" s="291">
        <v>1.9571400722891815E-2</v>
      </c>
      <c r="L642" s="281"/>
      <c r="M642" s="268" t="str">
        <f t="shared" si="104"/>
        <v>Otro</v>
      </c>
      <c r="P642" s="262">
        <f>IF(R642&lt;&gt;"",VLOOKUP($C642,'Inf_NO MODIFICAR'!$O$6:$Q$41,2,FALSE),"")</f>
        <v>27</v>
      </c>
      <c r="Q642" s="262" t="str">
        <f>IFERROR(VLOOKUP($P642,'Inf_NO MODIFICAR'!$P$6:$Q$41,2,FALSE),"")</f>
        <v>Sinaloa</v>
      </c>
      <c r="R642" s="21" t="str">
        <f t="shared" si="105"/>
        <v>Otro</v>
      </c>
      <c r="S642" s="292">
        <f t="shared" si="106"/>
        <v>1.9571400722891815E-2</v>
      </c>
      <c r="T642" s="293">
        <f t="shared" si="107"/>
        <v>2</v>
      </c>
      <c r="U642" s="258" t="str">
        <f t="shared" si="108"/>
        <v/>
      </c>
      <c r="V642" s="258" t="str">
        <f t="shared" si="110"/>
        <v/>
      </c>
      <c r="W642" s="258" t="str">
        <f t="shared" si="109"/>
        <v/>
      </c>
    </row>
    <row r="643" spans="1:23" ht="15.75" x14ac:dyDescent="0.25">
      <c r="A643" s="25" t="str">
        <f t="shared" si="100"/>
        <v/>
      </c>
      <c r="B643" s="258" t="str">
        <f t="shared" si="101"/>
        <v>deleg</v>
      </c>
      <c r="C643" s="258" t="str">
        <f t="shared" si="102"/>
        <v>Sinaloa</v>
      </c>
      <c r="D643" s="258" t="str">
        <f t="shared" si="103"/>
        <v>Sinaloa</v>
      </c>
      <c r="F643" s="308"/>
      <c r="G643" s="288" t="s">
        <v>41</v>
      </c>
      <c r="H643" s="295"/>
      <c r="I643" s="289">
        <v>1698</v>
      </c>
      <c r="J643" s="290">
        <v>1</v>
      </c>
      <c r="K643" s="291">
        <v>1.3026910862248076</v>
      </c>
      <c r="L643" s="281"/>
      <c r="M643" s="268" t="str">
        <f t="shared" si="104"/>
        <v/>
      </c>
      <c r="P643" s="262" t="str">
        <f>IF(R643&lt;&gt;"",VLOOKUP($C643,'Inf_NO MODIFICAR'!$O$6:$Q$41,2,FALSE),"")</f>
        <v/>
      </c>
      <c r="Q643" s="262" t="str">
        <f>IFERROR(VLOOKUP($P643,'Inf_NO MODIFICAR'!$P$6:$Q$41,2,FALSE),"")</f>
        <v/>
      </c>
      <c r="R643" s="21" t="str">
        <f t="shared" si="105"/>
        <v/>
      </c>
      <c r="S643" s="292" t="str">
        <f t="shared" si="106"/>
        <v/>
      </c>
      <c r="T643" s="293" t="str">
        <f t="shared" si="107"/>
        <v/>
      </c>
      <c r="U643" s="258">
        <f t="shared" si="108"/>
        <v>1698</v>
      </c>
      <c r="V643" s="258" t="str">
        <f t="shared" si="110"/>
        <v>Sinaloa</v>
      </c>
      <c r="W643" s="258">
        <f t="shared" si="109"/>
        <v>1698</v>
      </c>
    </row>
    <row r="644" spans="1:23" ht="18" x14ac:dyDescent="0.25">
      <c r="A644" s="25" t="str">
        <f t="shared" si="100"/>
        <v>delegSonoraSonoraal trato</v>
      </c>
      <c r="B644" s="258" t="str">
        <f t="shared" si="101"/>
        <v>deleg</v>
      </c>
      <c r="C644" s="258" t="str">
        <f t="shared" si="102"/>
        <v>Sonora</v>
      </c>
      <c r="D644" s="258" t="str">
        <f t="shared" si="103"/>
        <v>Sonora</v>
      </c>
      <c r="F644" s="308" t="s">
        <v>532</v>
      </c>
      <c r="G644" s="288" t="s">
        <v>464</v>
      </c>
      <c r="H644" s="294" t="s">
        <v>465</v>
      </c>
      <c r="I644" s="289">
        <v>141.00157851615219</v>
      </c>
      <c r="J644" s="290">
        <v>7.4608257158741864E-2</v>
      </c>
      <c r="K644" s="291">
        <v>0.1039366968112862</v>
      </c>
      <c r="L644" s="281"/>
      <c r="M644" s="268" t="str">
        <f t="shared" si="104"/>
        <v>Mal trato</v>
      </c>
      <c r="P644" s="262">
        <f>IF(R644&lt;&gt;"",VLOOKUP($C644,'Inf_NO MODIFICAR'!$O$6:$Q$41,2,FALSE),"")</f>
        <v>28</v>
      </c>
      <c r="Q644" s="262" t="str">
        <f>IFERROR(VLOOKUP($P644,'Inf_NO MODIFICAR'!$P$6:$Q$41,2,FALSE),"")</f>
        <v>Sonora</v>
      </c>
      <c r="R644" s="21" t="str">
        <f t="shared" si="105"/>
        <v>Mal trato</v>
      </c>
      <c r="S644" s="292">
        <f t="shared" si="106"/>
        <v>0.1039366968112862</v>
      </c>
      <c r="T644" s="293">
        <f t="shared" si="107"/>
        <v>1</v>
      </c>
      <c r="U644" s="258" t="str">
        <f t="shared" si="108"/>
        <v/>
      </c>
      <c r="V644" s="258" t="str">
        <f t="shared" si="110"/>
        <v/>
      </c>
      <c r="W644" s="258" t="str">
        <f t="shared" si="109"/>
        <v/>
      </c>
    </row>
    <row r="645" spans="1:23" ht="15.75" x14ac:dyDescent="0.25">
      <c r="A645" s="25" t="str">
        <f t="shared" ref="A645:A708" si="111">IFERROR(CONCATENATE(B645,C645,D645,MID(H645,FIND(" ",H645)+2,LEN(H645))),"")</f>
        <v>delegSonoraSonoranstalaciones inadecuadas</v>
      </c>
      <c r="B645" s="258" t="str">
        <f t="shared" ref="B645:B708" si="112">+IF(AND(G645&lt;&gt;"",J646="Porcentaje"),TRIM(MID(G645,1,FIND(" ",G645,1))),IF(AND(F645&lt;&gt;"",J646="Porcentaje"),TRIM(MID(F645,1,FIND(" ",F645,1))),IF(AND(E645&lt;&gt;"",J646="Porcentaje"),TRIM(MID(E645,1,FIND(" ",E645,1))),B644)))</f>
        <v>deleg</v>
      </c>
      <c r="C645" s="258" t="str">
        <f t="shared" ref="C645:C708" si="113">+IF(AND(E645&lt;&gt;"",G645="$MOTINSAT MOTIVO DE INSATISFACCIÓN4a"),TRIM(MID(E645,FIND(" ",E645,1),LEN(E645))),IF(AND(D645&lt;&gt;"Primer nivel",D645&lt;&gt;"Segundo nivel"),D645,C644))</f>
        <v>Sonora</v>
      </c>
      <c r="D645" s="258" t="str">
        <f t="shared" ref="D645:D708" si="114">+IF(AND(G645&lt;&gt;"",J646="Porcentaje"),"Nacional",IF(AND(F645&lt;&gt;"",G645="$MOTINSAT MOTIVO DE INSATISFACCIÓN4a"),TRIM(MID(F645,FIND(" ",F645,1),LEN(F645))),D644))</f>
        <v>Sonora</v>
      </c>
      <c r="F645" s="308"/>
      <c r="G645" s="288"/>
      <c r="H645" s="294" t="s">
        <v>466</v>
      </c>
      <c r="I645" s="289">
        <v>32.89140633924594</v>
      </c>
      <c r="J645" s="290">
        <v>1.7403851278090642E-2</v>
      </c>
      <c r="K645" s="291">
        <v>2.424528976452138E-2</v>
      </c>
      <c r="L645" s="281"/>
      <c r="M645" s="268" t="str">
        <f t="shared" si="104"/>
        <v>Instalaciones inadecuadas</v>
      </c>
      <c r="P645" s="262">
        <f>IF(R645&lt;&gt;"",VLOOKUP($C645,'Inf_NO MODIFICAR'!$O$6:$Q$41,2,FALSE),"")</f>
        <v>28</v>
      </c>
      <c r="Q645" s="262" t="str">
        <f>IFERROR(VLOOKUP($P645,'Inf_NO MODIFICAR'!$P$6:$Q$41,2,FALSE),"")</f>
        <v>Sonora</v>
      </c>
      <c r="R645" s="21" t="str">
        <f t="shared" si="105"/>
        <v>Instalaciones inadecuadas</v>
      </c>
      <c r="S645" s="292">
        <f t="shared" si="106"/>
        <v>2.424528976452138E-2</v>
      </c>
      <c r="T645" s="293">
        <f t="shared" si="107"/>
        <v>1</v>
      </c>
      <c r="U645" s="258" t="str">
        <f t="shared" si="108"/>
        <v/>
      </c>
      <c r="V645" s="258" t="str">
        <f t="shared" si="110"/>
        <v/>
      </c>
      <c r="W645" s="258" t="str">
        <f t="shared" si="109"/>
        <v/>
      </c>
    </row>
    <row r="646" spans="1:23" ht="15.75" x14ac:dyDescent="0.25">
      <c r="A646" s="25" t="str">
        <f t="shared" si="111"/>
        <v>delegSonoraSonoraalta de medicamentos</v>
      </c>
      <c r="B646" s="258" t="str">
        <f t="shared" si="112"/>
        <v>deleg</v>
      </c>
      <c r="C646" s="258" t="str">
        <f t="shared" si="113"/>
        <v>Sonora</v>
      </c>
      <c r="D646" s="258" t="str">
        <f t="shared" si="114"/>
        <v>Sonora</v>
      </c>
      <c r="F646" s="308"/>
      <c r="G646" s="288"/>
      <c r="H646" s="294" t="s">
        <v>467</v>
      </c>
      <c r="I646" s="289">
        <v>105.75232194008716</v>
      </c>
      <c r="J646" s="290">
        <v>5.5956795047767904E-2</v>
      </c>
      <c r="K646" s="291">
        <v>7.7953361503093038E-2</v>
      </c>
      <c r="L646" s="281"/>
      <c r="M646" s="268" t="str">
        <f t="shared" si="104"/>
        <v>Falta de medicamentos</v>
      </c>
      <c r="P646" s="262">
        <f>IF(R646&lt;&gt;"",VLOOKUP($C646,'Inf_NO MODIFICAR'!$O$6:$Q$41,2,FALSE),"")</f>
        <v>28</v>
      </c>
      <c r="Q646" s="262" t="str">
        <f>IFERROR(VLOOKUP($P646,'Inf_NO MODIFICAR'!$P$6:$Q$41,2,FALSE),"")</f>
        <v>Sonora</v>
      </c>
      <c r="R646" s="21" t="str">
        <f t="shared" si="105"/>
        <v>Falta de medicamentos</v>
      </c>
      <c r="S646" s="292">
        <f t="shared" si="106"/>
        <v>7.7953361503093038E-2</v>
      </c>
      <c r="T646" s="293">
        <f t="shared" si="107"/>
        <v>1</v>
      </c>
      <c r="U646" s="258" t="str">
        <f t="shared" si="108"/>
        <v/>
      </c>
      <c r="V646" s="258" t="str">
        <f t="shared" si="110"/>
        <v/>
      </c>
      <c r="W646" s="258" t="str">
        <f t="shared" si="109"/>
        <v/>
      </c>
    </row>
    <row r="647" spans="1:23" ht="15.75" x14ac:dyDescent="0.25">
      <c r="A647" s="25" t="str">
        <f t="shared" si="111"/>
        <v>delegSonoraSonoraal servicio en farmacia</v>
      </c>
      <c r="B647" s="258" t="str">
        <f t="shared" si="112"/>
        <v>deleg</v>
      </c>
      <c r="C647" s="258" t="str">
        <f t="shared" si="113"/>
        <v>Sonora</v>
      </c>
      <c r="D647" s="258" t="str">
        <f t="shared" si="114"/>
        <v>Sonora</v>
      </c>
      <c r="F647" s="308"/>
      <c r="G647" s="288"/>
      <c r="H647" s="294" t="s">
        <v>468</v>
      </c>
      <c r="I647" s="289">
        <v>21.888650928236586</v>
      </c>
      <c r="J647" s="290">
        <v>1.1581956134801251E-2</v>
      </c>
      <c r="K647" s="291">
        <v>1.613481280903243E-2</v>
      </c>
      <c r="L647" s="281"/>
      <c r="M647" s="268" t="str">
        <f t="shared" ref="M647:M710" si="115">IF(H647&lt;&gt;"",IFERROR(MID(H647,FIND(" ",H647)+1,LEN(H647)),""),"")</f>
        <v>Mal servicio en farmacia</v>
      </c>
      <c r="P647" s="262">
        <f>IF(R647&lt;&gt;"",VLOOKUP($C647,'Inf_NO MODIFICAR'!$O$6:$Q$41,2,FALSE),"")</f>
        <v>28</v>
      </c>
      <c r="Q647" s="262" t="str">
        <f>IFERROR(VLOOKUP($P647,'Inf_NO MODIFICAR'!$P$6:$Q$41,2,FALSE),"")</f>
        <v>Sonora</v>
      </c>
      <c r="R647" s="21" t="str">
        <f t="shared" ref="R647:R710" si="116">IFERROR(MID(H647,FIND(" ",H647)+1,LEN(H647)),"")</f>
        <v>Mal servicio en farmacia</v>
      </c>
      <c r="S647" s="292">
        <f t="shared" ref="S647:S710" si="117">IF(R647&lt;&gt;"",K647,"")</f>
        <v>1.613481280903243E-2</v>
      </c>
      <c r="T647" s="293">
        <f t="shared" ref="T647:T710" si="118">IF(R647&lt;&gt;"",IF(R647&lt;&gt;"NS/NR",IF($R647&lt;&gt;"Otro",1,2),3),"")</f>
        <v>1</v>
      </c>
      <c r="U647" s="258" t="str">
        <f t="shared" ref="U647:U710" si="119">IF(G647="Total",$I647,"")</f>
        <v/>
      </c>
      <c r="V647" s="258" t="str">
        <f t="shared" si="110"/>
        <v/>
      </c>
      <c r="W647" s="258" t="str">
        <f t="shared" ref="W647:W710" si="120">IF(V647&lt;&gt;"",U647,"")</f>
        <v/>
      </c>
    </row>
    <row r="648" spans="1:23" ht="15.75" x14ac:dyDescent="0.25">
      <c r="A648" s="25" t="str">
        <f t="shared" si="111"/>
        <v>delegSonoraSonoraal servicio en archivo</v>
      </c>
      <c r="B648" s="258" t="str">
        <f t="shared" si="112"/>
        <v>deleg</v>
      </c>
      <c r="C648" s="258" t="str">
        <f t="shared" si="113"/>
        <v>Sonora</v>
      </c>
      <c r="D648" s="258" t="str">
        <f t="shared" si="114"/>
        <v>Sonora</v>
      </c>
      <c r="F648" s="308"/>
      <c r="G648" s="288"/>
      <c r="H648" s="294" t="s">
        <v>470</v>
      </c>
      <c r="I648" s="289">
        <v>80.888465457496736</v>
      </c>
      <c r="J648" s="290">
        <v>4.2800566458464168E-2</v>
      </c>
      <c r="K648" s="291">
        <v>5.9625431135318478E-2</v>
      </c>
      <c r="L648" s="281"/>
      <c r="M648" s="268" t="str">
        <f t="shared" si="115"/>
        <v>Mal servicio en archivo</v>
      </c>
      <c r="P648" s="262">
        <f>IF(R648&lt;&gt;"",VLOOKUP($C648,'Inf_NO MODIFICAR'!$O$6:$Q$41,2,FALSE),"")</f>
        <v>28</v>
      </c>
      <c r="Q648" s="262" t="str">
        <f>IFERROR(VLOOKUP($P648,'Inf_NO MODIFICAR'!$P$6:$Q$41,2,FALSE),"")</f>
        <v>Sonora</v>
      </c>
      <c r="R648" s="21" t="str">
        <f t="shared" si="116"/>
        <v>Mal servicio en archivo</v>
      </c>
      <c r="S648" s="292">
        <f t="shared" si="117"/>
        <v>5.9625431135318478E-2</v>
      </c>
      <c r="T648" s="293">
        <f t="shared" si="118"/>
        <v>1</v>
      </c>
      <c r="U648" s="258" t="str">
        <f t="shared" si="119"/>
        <v/>
      </c>
      <c r="V648" s="258" t="str">
        <f t="shared" si="110"/>
        <v/>
      </c>
      <c r="W648" s="258" t="str">
        <f t="shared" si="120"/>
        <v/>
      </c>
    </row>
    <row r="649" spans="1:23" ht="15.75" x14ac:dyDescent="0.25">
      <c r="A649" s="25" t="str">
        <f t="shared" si="111"/>
        <v>delegSonoraSonoraal servicio de ambulancias</v>
      </c>
      <c r="B649" s="258" t="str">
        <f t="shared" si="112"/>
        <v>deleg</v>
      </c>
      <c r="C649" s="258" t="str">
        <f t="shared" si="113"/>
        <v>Sonora</v>
      </c>
      <c r="D649" s="258" t="str">
        <f t="shared" si="114"/>
        <v>Sonora</v>
      </c>
      <c r="F649" s="308"/>
      <c r="G649" s="288"/>
      <c r="H649" s="294" t="s">
        <v>471</v>
      </c>
      <c r="I649" s="289">
        <v>6.7914075540553638</v>
      </c>
      <c r="J649" s="290">
        <v>3.5935419063747652E-3</v>
      </c>
      <c r="K649" s="291">
        <v>5.0061600394556626E-3</v>
      </c>
      <c r="L649" s="281"/>
      <c r="M649" s="268" t="str">
        <f t="shared" si="115"/>
        <v>Mal servicio de ambulancias</v>
      </c>
      <c r="P649" s="262">
        <f>IF(R649&lt;&gt;"",VLOOKUP($C649,'Inf_NO MODIFICAR'!$O$6:$Q$41,2,FALSE),"")</f>
        <v>28</v>
      </c>
      <c r="Q649" s="262" t="str">
        <f>IFERROR(VLOOKUP($P649,'Inf_NO MODIFICAR'!$P$6:$Q$41,2,FALSE),"")</f>
        <v>Sonora</v>
      </c>
      <c r="R649" s="21" t="str">
        <f t="shared" si="116"/>
        <v>Mal servicio de ambulancias</v>
      </c>
      <c r="S649" s="292">
        <f t="shared" si="117"/>
        <v>5.0061600394556626E-3</v>
      </c>
      <c r="T649" s="293">
        <f t="shared" si="118"/>
        <v>1</v>
      </c>
      <c r="U649" s="258" t="str">
        <f t="shared" si="119"/>
        <v/>
      </c>
      <c r="V649" s="258" t="str">
        <f t="shared" si="110"/>
        <v/>
      </c>
      <c r="W649" s="258" t="str">
        <f t="shared" si="120"/>
        <v/>
      </c>
    </row>
    <row r="650" spans="1:23" ht="15.75" x14ac:dyDescent="0.25">
      <c r="A650" s="25" t="str">
        <f t="shared" si="111"/>
        <v>delegSonoraSonoraos tiempos de espera para consulta</v>
      </c>
      <c r="B650" s="258" t="str">
        <f t="shared" si="112"/>
        <v>deleg</v>
      </c>
      <c r="C650" s="258" t="str">
        <f t="shared" si="113"/>
        <v>Sonora</v>
      </c>
      <c r="D650" s="258" t="str">
        <f t="shared" si="114"/>
        <v>Sonora</v>
      </c>
      <c r="F650" s="308"/>
      <c r="G650" s="288"/>
      <c r="H650" s="294" t="s">
        <v>472</v>
      </c>
      <c r="I650" s="289">
        <v>357.45431274508519</v>
      </c>
      <c r="J650" s="290">
        <v>0.18914003352616107</v>
      </c>
      <c r="K650" s="291">
        <v>0.26349081278843017</v>
      </c>
      <c r="L650" s="281"/>
      <c r="M650" s="268" t="str">
        <f t="shared" si="115"/>
        <v>Los tiempos de espera para consulta</v>
      </c>
      <c r="P650" s="262">
        <f>IF(R650&lt;&gt;"",VLOOKUP($C650,'Inf_NO MODIFICAR'!$O$6:$Q$41,2,FALSE),"")</f>
        <v>28</v>
      </c>
      <c r="Q650" s="262" t="str">
        <f>IFERROR(VLOOKUP($P650,'Inf_NO MODIFICAR'!$P$6:$Q$41,2,FALSE),"")</f>
        <v>Sonora</v>
      </c>
      <c r="R650" s="21" t="str">
        <f t="shared" si="116"/>
        <v>Los tiempos de espera para consulta</v>
      </c>
      <c r="S650" s="292">
        <f t="shared" si="117"/>
        <v>0.26349081278843017</v>
      </c>
      <c r="T650" s="293">
        <f t="shared" si="118"/>
        <v>1</v>
      </c>
      <c r="U650" s="258" t="str">
        <f t="shared" si="119"/>
        <v/>
      </c>
      <c r="V650" s="258" t="str">
        <f t="shared" si="110"/>
        <v/>
      </c>
      <c r="W650" s="258" t="str">
        <f t="shared" si="120"/>
        <v/>
      </c>
    </row>
    <row r="651" spans="1:23" ht="15.75" x14ac:dyDescent="0.25">
      <c r="A651" s="25" t="str">
        <f t="shared" si="111"/>
        <v>delegSonoraSonoraos tiempos de espera para obtener citas</v>
      </c>
      <c r="B651" s="258" t="str">
        <f t="shared" si="112"/>
        <v>deleg</v>
      </c>
      <c r="C651" s="258" t="str">
        <f t="shared" si="113"/>
        <v>Sonora</v>
      </c>
      <c r="D651" s="258" t="str">
        <f t="shared" si="114"/>
        <v>Sonora</v>
      </c>
      <c r="F651" s="308"/>
      <c r="G651" s="288"/>
      <c r="H651" s="294" t="s">
        <v>473</v>
      </c>
      <c r="I651" s="289">
        <v>290.12906997784359</v>
      </c>
      <c r="J651" s="290">
        <v>0.15351618393161426</v>
      </c>
      <c r="K651" s="291">
        <v>0.21386325954480859</v>
      </c>
      <c r="L651" s="281"/>
      <c r="M651" s="268" t="str">
        <f t="shared" si="115"/>
        <v>Los tiempos de espera para obtener citas</v>
      </c>
      <c r="P651" s="262">
        <f>IF(R651&lt;&gt;"",VLOOKUP($C651,'Inf_NO MODIFICAR'!$O$6:$Q$41,2,FALSE),"")</f>
        <v>28</v>
      </c>
      <c r="Q651" s="262" t="str">
        <f>IFERROR(VLOOKUP($P651,'Inf_NO MODIFICAR'!$P$6:$Q$41,2,FALSE),"")</f>
        <v>Sonora</v>
      </c>
      <c r="R651" s="21" t="str">
        <f t="shared" si="116"/>
        <v>Los tiempos de espera para obtener citas</v>
      </c>
      <c r="S651" s="292">
        <f t="shared" si="117"/>
        <v>0.21386325954480859</v>
      </c>
      <c r="T651" s="293">
        <f t="shared" si="118"/>
        <v>1</v>
      </c>
      <c r="U651" s="258" t="str">
        <f t="shared" si="119"/>
        <v/>
      </c>
      <c r="V651" s="258" t="str">
        <f t="shared" si="110"/>
        <v/>
      </c>
      <c r="W651" s="258" t="str">
        <f t="shared" si="120"/>
        <v/>
      </c>
    </row>
    <row r="652" spans="1:23" ht="15.75" x14ac:dyDescent="0.25">
      <c r="A652" s="25" t="str">
        <f t="shared" si="111"/>
        <v>delegSonoraSonoraos tiempos de espera para trámites</v>
      </c>
      <c r="B652" s="258" t="str">
        <f t="shared" si="112"/>
        <v>deleg</v>
      </c>
      <c r="C652" s="258" t="str">
        <f t="shared" si="113"/>
        <v>Sonora</v>
      </c>
      <c r="D652" s="258" t="str">
        <f t="shared" si="114"/>
        <v>Sonora</v>
      </c>
      <c r="F652" s="308"/>
      <c r="G652" s="288"/>
      <c r="H652" s="294" t="s">
        <v>474</v>
      </c>
      <c r="I652" s="289">
        <v>71.216040365680186</v>
      </c>
      <c r="J652" s="290">
        <v>3.7682589864207458E-2</v>
      </c>
      <c r="K652" s="291">
        <v>5.2495582485554249E-2</v>
      </c>
      <c r="L652" s="281"/>
      <c r="M652" s="268" t="str">
        <f t="shared" si="115"/>
        <v>Los tiempos de espera para trámites</v>
      </c>
      <c r="P652" s="262">
        <f>IF(R652&lt;&gt;"",VLOOKUP($C652,'Inf_NO MODIFICAR'!$O$6:$Q$41,2,FALSE),"")</f>
        <v>28</v>
      </c>
      <c r="Q652" s="262" t="str">
        <f>IFERROR(VLOOKUP($P652,'Inf_NO MODIFICAR'!$P$6:$Q$41,2,FALSE),"")</f>
        <v>Sonora</v>
      </c>
      <c r="R652" s="21" t="str">
        <f t="shared" si="116"/>
        <v>Los tiempos de espera para trámites</v>
      </c>
      <c r="S652" s="292">
        <f t="shared" si="117"/>
        <v>5.2495582485554249E-2</v>
      </c>
      <c r="T652" s="293">
        <f t="shared" si="118"/>
        <v>1</v>
      </c>
      <c r="U652" s="258" t="str">
        <f t="shared" si="119"/>
        <v/>
      </c>
      <c r="V652" s="258" t="str">
        <f t="shared" si="110"/>
        <v/>
      </c>
      <c r="W652" s="258" t="str">
        <f t="shared" si="120"/>
        <v/>
      </c>
    </row>
    <row r="653" spans="1:23" ht="15.75" x14ac:dyDescent="0.25">
      <c r="A653" s="25" t="str">
        <f t="shared" si="111"/>
        <v>delegSonoraSonoraos tiempos de espera para resultados de estudios</v>
      </c>
      <c r="B653" s="258" t="str">
        <f t="shared" si="112"/>
        <v>deleg</v>
      </c>
      <c r="C653" s="258" t="str">
        <f t="shared" si="113"/>
        <v>Sonora</v>
      </c>
      <c r="D653" s="258" t="str">
        <f t="shared" si="114"/>
        <v>Sonora</v>
      </c>
      <c r="F653" s="308"/>
      <c r="G653" s="288"/>
      <c r="H653" s="294" t="s">
        <v>475</v>
      </c>
      <c r="I653" s="289">
        <v>61.442434011767489</v>
      </c>
      <c r="J653" s="290">
        <v>3.2511075162778062E-2</v>
      </c>
      <c r="K653" s="291">
        <v>4.5291149946218405E-2</v>
      </c>
      <c r="L653" s="281"/>
      <c r="M653" s="268" t="str">
        <f t="shared" si="115"/>
        <v>Los tiempos de espera para resultados de estudios</v>
      </c>
      <c r="P653" s="262">
        <f>IF(R653&lt;&gt;"",VLOOKUP($C653,'Inf_NO MODIFICAR'!$O$6:$Q$41,2,FALSE),"")</f>
        <v>28</v>
      </c>
      <c r="Q653" s="262" t="str">
        <f>IFERROR(VLOOKUP($P653,'Inf_NO MODIFICAR'!$P$6:$Q$41,2,FALSE),"")</f>
        <v>Sonora</v>
      </c>
      <c r="R653" s="21" t="str">
        <f t="shared" si="116"/>
        <v>Los tiempos de espera para resultados de estudios</v>
      </c>
      <c r="S653" s="292">
        <f t="shared" si="117"/>
        <v>4.5291149946218405E-2</v>
      </c>
      <c r="T653" s="293">
        <f t="shared" si="118"/>
        <v>1</v>
      </c>
      <c r="U653" s="258" t="str">
        <f t="shared" si="119"/>
        <v/>
      </c>
      <c r="V653" s="258" t="str">
        <f t="shared" si="110"/>
        <v/>
      </c>
      <c r="W653" s="258" t="str">
        <f t="shared" si="120"/>
        <v/>
      </c>
    </row>
    <row r="654" spans="1:23" ht="15.75" x14ac:dyDescent="0.25">
      <c r="A654" s="25" t="str">
        <f t="shared" si="111"/>
        <v>delegSonoraSonoraa falta de personal/médicos/especialistas</v>
      </c>
      <c r="B654" s="258" t="str">
        <f t="shared" si="112"/>
        <v>deleg</v>
      </c>
      <c r="C654" s="258" t="str">
        <f t="shared" si="113"/>
        <v>Sonora</v>
      </c>
      <c r="D654" s="258" t="str">
        <f t="shared" si="114"/>
        <v>Sonora</v>
      </c>
      <c r="F654" s="308"/>
      <c r="G654" s="288"/>
      <c r="H654" s="294" t="s">
        <v>476</v>
      </c>
      <c r="I654" s="289">
        <v>62.490589032940449</v>
      </c>
      <c r="J654" s="290">
        <v>3.3065686112420306E-2</v>
      </c>
      <c r="K654" s="291">
        <v>4.6063777967786275E-2</v>
      </c>
      <c r="L654" s="281"/>
      <c r="M654" s="268" t="str">
        <f t="shared" si="115"/>
        <v>La falta de personal/médicos/especialistas</v>
      </c>
      <c r="P654" s="262">
        <f>IF(R654&lt;&gt;"",VLOOKUP($C654,'Inf_NO MODIFICAR'!$O$6:$Q$41,2,FALSE),"")</f>
        <v>28</v>
      </c>
      <c r="Q654" s="262" t="str">
        <f>IFERROR(VLOOKUP($P654,'Inf_NO MODIFICAR'!$P$6:$Q$41,2,FALSE),"")</f>
        <v>Sonora</v>
      </c>
      <c r="R654" s="21" t="str">
        <f t="shared" si="116"/>
        <v>La falta de personal/médicos/especialistas</v>
      </c>
      <c r="S654" s="292">
        <f t="shared" si="117"/>
        <v>4.6063777967786275E-2</v>
      </c>
      <c r="T654" s="293">
        <f t="shared" si="118"/>
        <v>1</v>
      </c>
      <c r="U654" s="258" t="str">
        <f t="shared" si="119"/>
        <v/>
      </c>
      <c r="V654" s="258" t="str">
        <f t="shared" si="110"/>
        <v/>
      </c>
      <c r="W654" s="258" t="str">
        <f t="shared" si="120"/>
        <v/>
      </c>
    </row>
    <row r="655" spans="1:23" ht="15.75" x14ac:dyDescent="0.25">
      <c r="A655" s="25" t="str">
        <f t="shared" si="111"/>
        <v>delegSonoraSonoraala calidad en el servicio de urgencias</v>
      </c>
      <c r="B655" s="258" t="str">
        <f t="shared" si="112"/>
        <v>deleg</v>
      </c>
      <c r="C655" s="258" t="str">
        <f t="shared" si="113"/>
        <v>Sonora</v>
      </c>
      <c r="D655" s="258" t="str">
        <f t="shared" si="114"/>
        <v>Sonora</v>
      </c>
      <c r="F655" s="308"/>
      <c r="G655" s="288"/>
      <c r="H655" s="294" t="s">
        <v>478</v>
      </c>
      <c r="I655" s="289">
        <v>23.995547024342727</v>
      </c>
      <c r="J655" s="290">
        <v>1.2696779439612902E-2</v>
      </c>
      <c r="K655" s="291">
        <v>1.7687872165235177E-2</v>
      </c>
      <c r="L655" s="281"/>
      <c r="M655" s="268" t="str">
        <f t="shared" si="115"/>
        <v>Mala calidad en el servicio de urgencias</v>
      </c>
      <c r="P655" s="262">
        <f>IF(R655&lt;&gt;"",VLOOKUP($C655,'Inf_NO MODIFICAR'!$O$6:$Q$41,2,FALSE),"")</f>
        <v>28</v>
      </c>
      <c r="Q655" s="262" t="str">
        <f>IFERROR(VLOOKUP($P655,'Inf_NO MODIFICAR'!$P$6:$Q$41,2,FALSE),"")</f>
        <v>Sonora</v>
      </c>
      <c r="R655" s="21" t="str">
        <f t="shared" si="116"/>
        <v>Mala calidad en el servicio de urgencias</v>
      </c>
      <c r="S655" s="292">
        <f t="shared" si="117"/>
        <v>1.7687872165235177E-2</v>
      </c>
      <c r="T655" s="293">
        <f t="shared" si="118"/>
        <v>1</v>
      </c>
      <c r="U655" s="258" t="str">
        <f t="shared" si="119"/>
        <v/>
      </c>
      <c r="V655" s="258" t="str">
        <f t="shared" si="110"/>
        <v/>
      </c>
      <c r="W655" s="258" t="str">
        <f t="shared" si="120"/>
        <v/>
      </c>
    </row>
    <row r="656" spans="1:23" ht="15.75" x14ac:dyDescent="0.25">
      <c r="A656" s="25" t="str">
        <f t="shared" si="111"/>
        <v>delegSonoraSonoraala atención médica</v>
      </c>
      <c r="B656" s="258" t="str">
        <f t="shared" si="112"/>
        <v>deleg</v>
      </c>
      <c r="C656" s="258" t="str">
        <f t="shared" si="113"/>
        <v>Sonora</v>
      </c>
      <c r="D656" s="258" t="str">
        <f t="shared" si="114"/>
        <v>Sonora</v>
      </c>
      <c r="F656" s="308"/>
      <c r="G656" s="288"/>
      <c r="H656" s="294" t="s">
        <v>479</v>
      </c>
      <c r="I656" s="289">
        <v>274.91366327612207</v>
      </c>
      <c r="J656" s="290">
        <v>0.14546524586465606</v>
      </c>
      <c r="K656" s="291">
        <v>0.20264750487128144</v>
      </c>
      <c r="L656" s="281"/>
      <c r="M656" s="268" t="str">
        <f t="shared" si="115"/>
        <v>Mala atención médica</v>
      </c>
      <c r="P656" s="262">
        <f>IF(R656&lt;&gt;"",VLOOKUP($C656,'Inf_NO MODIFICAR'!$O$6:$Q$41,2,FALSE),"")</f>
        <v>28</v>
      </c>
      <c r="Q656" s="262" t="str">
        <f>IFERROR(VLOOKUP($P656,'Inf_NO MODIFICAR'!$P$6:$Q$41,2,FALSE),"")</f>
        <v>Sonora</v>
      </c>
      <c r="R656" s="21" t="str">
        <f t="shared" si="116"/>
        <v>Mala atención médica</v>
      </c>
      <c r="S656" s="292">
        <f t="shared" si="117"/>
        <v>0.20264750487128144</v>
      </c>
      <c r="T656" s="293">
        <f t="shared" si="118"/>
        <v>1</v>
      </c>
      <c r="U656" s="258" t="str">
        <f t="shared" si="119"/>
        <v/>
      </c>
      <c r="V656" s="258" t="str">
        <f t="shared" si="110"/>
        <v/>
      </c>
      <c r="W656" s="258" t="str">
        <f t="shared" si="120"/>
        <v/>
      </c>
    </row>
    <row r="657" spans="1:23" ht="15.75" x14ac:dyDescent="0.25">
      <c r="A657" s="25" t="str">
        <f t="shared" si="111"/>
        <v>delegSonoraSonorao explican bien los médicos</v>
      </c>
      <c r="B657" s="258" t="str">
        <f t="shared" si="112"/>
        <v>deleg</v>
      </c>
      <c r="C657" s="258" t="str">
        <f t="shared" si="113"/>
        <v>Sonora</v>
      </c>
      <c r="D657" s="258" t="str">
        <f t="shared" si="114"/>
        <v>Sonora</v>
      </c>
      <c r="F657" s="308"/>
      <c r="G657" s="288"/>
      <c r="H657" s="294" t="s">
        <v>480</v>
      </c>
      <c r="I657" s="289">
        <v>37.777416665697615</v>
      </c>
      <c r="J657" s="290">
        <v>1.9989189107300947E-2</v>
      </c>
      <c r="K657" s="291">
        <v>2.7846921599153977E-2</v>
      </c>
      <c r="L657" s="281"/>
      <c r="M657" s="268" t="str">
        <f t="shared" si="115"/>
        <v>No explican bien los médicos</v>
      </c>
      <c r="P657" s="262">
        <f>IF(R657&lt;&gt;"",VLOOKUP($C657,'Inf_NO MODIFICAR'!$O$6:$Q$41,2,FALSE),"")</f>
        <v>28</v>
      </c>
      <c r="Q657" s="262" t="str">
        <f>IFERROR(VLOOKUP($P657,'Inf_NO MODIFICAR'!$P$6:$Q$41,2,FALSE),"")</f>
        <v>Sonora</v>
      </c>
      <c r="R657" s="21" t="str">
        <f t="shared" si="116"/>
        <v>No explican bien los médicos</v>
      </c>
      <c r="S657" s="292">
        <f t="shared" si="117"/>
        <v>2.7846921599153977E-2</v>
      </c>
      <c r="T657" s="293">
        <f t="shared" si="118"/>
        <v>1</v>
      </c>
      <c r="U657" s="258" t="str">
        <f t="shared" si="119"/>
        <v/>
      </c>
      <c r="V657" s="258" t="str">
        <f t="shared" si="110"/>
        <v/>
      </c>
      <c r="W657" s="258" t="str">
        <f t="shared" si="120"/>
        <v/>
      </c>
    </row>
    <row r="658" spans="1:23" ht="15.75" x14ac:dyDescent="0.25">
      <c r="A658" s="25" t="str">
        <f t="shared" si="111"/>
        <v>delegSonoraSonoraalta de organización</v>
      </c>
      <c r="B658" s="258" t="str">
        <f t="shared" si="112"/>
        <v>deleg</v>
      </c>
      <c r="C658" s="258" t="str">
        <f t="shared" si="113"/>
        <v>Sonora</v>
      </c>
      <c r="D658" s="258" t="str">
        <f t="shared" si="114"/>
        <v>Sonora</v>
      </c>
      <c r="F658" s="308"/>
      <c r="G658" s="288"/>
      <c r="H658" s="294" t="s">
        <v>481</v>
      </c>
      <c r="I658" s="289">
        <v>104.86813116071204</v>
      </c>
      <c r="J658" s="290">
        <v>5.5488942604275927E-2</v>
      </c>
      <c r="K658" s="291">
        <v>7.7301596679419673E-2</v>
      </c>
      <c r="L658" s="281"/>
      <c r="M658" s="268" t="str">
        <f t="shared" si="115"/>
        <v>Falta de organización</v>
      </c>
      <c r="P658" s="262">
        <f>IF(R658&lt;&gt;"",VLOOKUP($C658,'Inf_NO MODIFICAR'!$O$6:$Q$41,2,FALSE),"")</f>
        <v>28</v>
      </c>
      <c r="Q658" s="262" t="str">
        <f>IFERROR(VLOOKUP($P658,'Inf_NO MODIFICAR'!$P$6:$Q$41,2,FALSE),"")</f>
        <v>Sonora</v>
      </c>
      <c r="R658" s="21" t="str">
        <f t="shared" si="116"/>
        <v>Falta de organización</v>
      </c>
      <c r="S658" s="292">
        <f t="shared" si="117"/>
        <v>7.7301596679419673E-2</v>
      </c>
      <c r="T658" s="293">
        <f t="shared" si="118"/>
        <v>1</v>
      </c>
      <c r="U658" s="258" t="str">
        <f t="shared" si="119"/>
        <v/>
      </c>
      <c r="V658" s="258" t="str">
        <f t="shared" si="110"/>
        <v/>
      </c>
      <c r="W658" s="258" t="str">
        <f t="shared" si="120"/>
        <v/>
      </c>
    </row>
    <row r="659" spans="1:23" ht="15.75" x14ac:dyDescent="0.25">
      <c r="A659" s="25" t="str">
        <f t="shared" si="111"/>
        <v>delegSonoraSonorao me realizaron la exploración física en privado</v>
      </c>
      <c r="B659" s="258" t="str">
        <f t="shared" si="112"/>
        <v>deleg</v>
      </c>
      <c r="C659" s="258" t="str">
        <f t="shared" si="113"/>
        <v>Sonora</v>
      </c>
      <c r="D659" s="258" t="str">
        <f t="shared" si="114"/>
        <v>Sonora</v>
      </c>
      <c r="F659" s="308"/>
      <c r="G659" s="288"/>
      <c r="H659" s="294" t="s">
        <v>483</v>
      </c>
      <c r="I659" s="289">
        <v>22.514751645497942</v>
      </c>
      <c r="J659" s="290">
        <v>1.191324521547886E-2</v>
      </c>
      <c r="K659" s="291">
        <v>1.6596331333208866E-2</v>
      </c>
      <c r="L659" s="281"/>
      <c r="M659" s="268" t="str">
        <f t="shared" si="115"/>
        <v>No me realizaron la exploración física en privado</v>
      </c>
      <c r="P659" s="262">
        <f>IF(R659&lt;&gt;"",VLOOKUP($C659,'Inf_NO MODIFICAR'!$O$6:$Q$41,2,FALSE),"")</f>
        <v>28</v>
      </c>
      <c r="Q659" s="262" t="str">
        <f>IFERROR(VLOOKUP($P659,'Inf_NO MODIFICAR'!$P$6:$Q$41,2,FALSE),"")</f>
        <v>Sonora</v>
      </c>
      <c r="R659" s="21" t="str">
        <f t="shared" si="116"/>
        <v>No me realizaron la exploración física en privado</v>
      </c>
      <c r="S659" s="292">
        <f t="shared" si="117"/>
        <v>1.6596331333208866E-2</v>
      </c>
      <c r="T659" s="293">
        <f t="shared" si="118"/>
        <v>1</v>
      </c>
      <c r="U659" s="258" t="str">
        <f t="shared" si="119"/>
        <v/>
      </c>
      <c r="V659" s="258" t="str">
        <f t="shared" si="110"/>
        <v/>
      </c>
      <c r="W659" s="258" t="str">
        <f t="shared" si="120"/>
        <v/>
      </c>
    </row>
    <row r="660" spans="1:23" ht="15.75" x14ac:dyDescent="0.25">
      <c r="A660" s="25" t="str">
        <f t="shared" si="111"/>
        <v>delegSonoraSonorae atendieron en otro consultorio/Cambio de médico</v>
      </c>
      <c r="B660" s="258" t="str">
        <f t="shared" si="112"/>
        <v>deleg</v>
      </c>
      <c r="C660" s="258" t="str">
        <f t="shared" si="113"/>
        <v>Sonora</v>
      </c>
      <c r="D660" s="258" t="str">
        <f t="shared" si="114"/>
        <v>Sonora</v>
      </c>
      <c r="F660" s="308"/>
      <c r="G660" s="288"/>
      <c r="H660" s="294" t="s">
        <v>485</v>
      </c>
      <c r="I660" s="289">
        <v>22.071414985927085</v>
      </c>
      <c r="J660" s="290">
        <v>1.1678662199790343E-2</v>
      </c>
      <c r="K660" s="291">
        <v>1.6269533942313938E-2</v>
      </c>
      <c r="L660" s="281"/>
      <c r="M660" s="268" t="str">
        <f t="shared" si="115"/>
        <v>Me atendieron en otro consultorio/Cambio de médico</v>
      </c>
      <c r="P660" s="262">
        <f>IF(R660&lt;&gt;"",VLOOKUP($C660,'Inf_NO MODIFICAR'!$O$6:$Q$41,2,FALSE),"")</f>
        <v>28</v>
      </c>
      <c r="Q660" s="262" t="str">
        <f>IFERROR(VLOOKUP($P660,'Inf_NO MODIFICAR'!$P$6:$Q$41,2,FALSE),"")</f>
        <v>Sonora</v>
      </c>
      <c r="R660" s="21" t="str">
        <f t="shared" si="116"/>
        <v>Me atendieron en otro consultorio/Cambio de médico</v>
      </c>
      <c r="S660" s="292">
        <f t="shared" si="117"/>
        <v>1.6269533942313938E-2</v>
      </c>
      <c r="T660" s="293">
        <f t="shared" si="118"/>
        <v>1</v>
      </c>
      <c r="U660" s="258" t="str">
        <f t="shared" si="119"/>
        <v/>
      </c>
      <c r="V660" s="258" t="str">
        <f t="shared" si="110"/>
        <v/>
      </c>
      <c r="W660" s="258" t="str">
        <f t="shared" si="120"/>
        <v/>
      </c>
    </row>
    <row r="661" spans="1:23" ht="15.75" x14ac:dyDescent="0.25">
      <c r="A661" s="25" t="str">
        <f t="shared" si="111"/>
        <v>delegSonoraSonorao recibió la atención que requería</v>
      </c>
      <c r="B661" s="258" t="str">
        <f t="shared" si="112"/>
        <v>deleg</v>
      </c>
      <c r="C661" s="258" t="str">
        <f t="shared" si="113"/>
        <v>Sonora</v>
      </c>
      <c r="D661" s="258" t="str">
        <f t="shared" si="114"/>
        <v>Sonora</v>
      </c>
      <c r="F661" s="308"/>
      <c r="G661" s="288"/>
      <c r="H661" s="294" t="s">
        <v>486</v>
      </c>
      <c r="I661" s="289">
        <v>99.745380863738831</v>
      </c>
      <c r="J661" s="290">
        <v>5.2778338400133518E-2</v>
      </c>
      <c r="K661" s="291">
        <v>7.3525456369079534E-2</v>
      </c>
      <c r="L661" s="281"/>
      <c r="M661" s="268" t="str">
        <f t="shared" si="115"/>
        <v>No recibió la atención que requería</v>
      </c>
      <c r="P661" s="262">
        <f>IF(R661&lt;&gt;"",VLOOKUP($C661,'Inf_NO MODIFICAR'!$O$6:$Q$41,2,FALSE),"")</f>
        <v>28</v>
      </c>
      <c r="Q661" s="262" t="str">
        <f>IFERROR(VLOOKUP($P661,'Inf_NO MODIFICAR'!$P$6:$Q$41,2,FALSE),"")</f>
        <v>Sonora</v>
      </c>
      <c r="R661" s="21" t="str">
        <f t="shared" si="116"/>
        <v>No recibió la atención que requería</v>
      </c>
      <c r="S661" s="292">
        <f t="shared" si="117"/>
        <v>7.3525456369079534E-2</v>
      </c>
      <c r="T661" s="293">
        <f t="shared" si="118"/>
        <v>1</v>
      </c>
      <c r="U661" s="258" t="str">
        <f t="shared" si="119"/>
        <v/>
      </c>
      <c r="V661" s="258" t="str">
        <f t="shared" si="110"/>
        <v/>
      </c>
      <c r="W661" s="258" t="str">
        <f t="shared" si="120"/>
        <v/>
      </c>
    </row>
    <row r="662" spans="1:23" ht="15.75" x14ac:dyDescent="0.25">
      <c r="A662" s="25" t="str">
        <f t="shared" si="111"/>
        <v>delegSonoraSonorao sirven los aparatos</v>
      </c>
      <c r="B662" s="258" t="str">
        <f t="shared" si="112"/>
        <v>deleg</v>
      </c>
      <c r="C662" s="258" t="str">
        <f t="shared" si="113"/>
        <v>Sonora</v>
      </c>
      <c r="D662" s="258" t="str">
        <f t="shared" si="114"/>
        <v>Sonora</v>
      </c>
      <c r="F662" s="308"/>
      <c r="G662" s="288"/>
      <c r="H662" s="294" t="s">
        <v>488</v>
      </c>
      <c r="I662" s="289">
        <v>5.2421085593441221</v>
      </c>
      <c r="J662" s="290">
        <v>2.7737603193200124E-3</v>
      </c>
      <c r="K662" s="291">
        <v>3.8641230383245971E-3</v>
      </c>
      <c r="L662" s="281"/>
      <c r="M662" s="268" t="str">
        <f t="shared" si="115"/>
        <v>No sirven los aparatos</v>
      </c>
      <c r="P662" s="262">
        <f>IF(R662&lt;&gt;"",VLOOKUP($C662,'Inf_NO MODIFICAR'!$O$6:$Q$41,2,FALSE),"")</f>
        <v>28</v>
      </c>
      <c r="Q662" s="262" t="str">
        <f>IFERROR(VLOOKUP($P662,'Inf_NO MODIFICAR'!$P$6:$Q$41,2,FALSE),"")</f>
        <v>Sonora</v>
      </c>
      <c r="R662" s="21" t="str">
        <f t="shared" si="116"/>
        <v>No sirven los aparatos</v>
      </c>
      <c r="S662" s="292">
        <f t="shared" si="117"/>
        <v>3.8641230383245971E-3</v>
      </c>
      <c r="T662" s="293">
        <f t="shared" si="118"/>
        <v>1</v>
      </c>
      <c r="U662" s="258" t="str">
        <f t="shared" si="119"/>
        <v/>
      </c>
      <c r="V662" s="258" t="str">
        <f t="shared" si="110"/>
        <v/>
      </c>
      <c r="W662" s="258" t="str">
        <f t="shared" si="120"/>
        <v/>
      </c>
    </row>
    <row r="663" spans="1:23" ht="15.75" x14ac:dyDescent="0.25">
      <c r="A663" s="25" t="str">
        <f t="shared" si="111"/>
        <v>delegSonoraSonoraiáticos</v>
      </c>
      <c r="B663" s="258" t="str">
        <f t="shared" si="112"/>
        <v>deleg</v>
      </c>
      <c r="C663" s="258" t="str">
        <f t="shared" si="113"/>
        <v>Sonora</v>
      </c>
      <c r="D663" s="258" t="str">
        <f t="shared" si="114"/>
        <v>Sonora</v>
      </c>
      <c r="F663" s="308"/>
      <c r="G663" s="288"/>
      <c r="H663" s="294" t="s">
        <v>502</v>
      </c>
      <c r="I663" s="289">
        <v>23.436776594195074</v>
      </c>
      <c r="J663" s="290">
        <v>1.2401116877648168E-2</v>
      </c>
      <c r="K663" s="291">
        <v>1.7275984912648742E-2</v>
      </c>
      <c r="L663" s="281"/>
      <c r="M663" s="268" t="str">
        <f t="shared" si="115"/>
        <v>Viáticos</v>
      </c>
      <c r="P663" s="262">
        <f>IF(R663&lt;&gt;"",VLOOKUP($C663,'Inf_NO MODIFICAR'!$O$6:$Q$41,2,FALSE),"")</f>
        <v>28</v>
      </c>
      <c r="Q663" s="262" t="str">
        <f>IFERROR(VLOOKUP($P663,'Inf_NO MODIFICAR'!$P$6:$Q$41,2,FALSE),"")</f>
        <v>Sonora</v>
      </c>
      <c r="R663" s="21" t="str">
        <f t="shared" si="116"/>
        <v>Viáticos</v>
      </c>
      <c r="S663" s="292">
        <f t="shared" si="117"/>
        <v>1.7275984912648742E-2</v>
      </c>
      <c r="T663" s="293">
        <f t="shared" si="118"/>
        <v>1</v>
      </c>
      <c r="U663" s="258" t="str">
        <f t="shared" si="119"/>
        <v/>
      </c>
      <c r="V663" s="258" t="str">
        <f t="shared" si="110"/>
        <v/>
      </c>
      <c r="W663" s="258" t="str">
        <f t="shared" si="120"/>
        <v/>
      </c>
    </row>
    <row r="664" spans="1:23" ht="15.75" x14ac:dyDescent="0.25">
      <c r="A664" s="25" t="str">
        <f t="shared" si="111"/>
        <v>delegSonoraSonoraos tiempos de espera para ser atendido</v>
      </c>
      <c r="B664" s="258" t="str">
        <f t="shared" si="112"/>
        <v>deleg</v>
      </c>
      <c r="C664" s="258" t="str">
        <f t="shared" si="113"/>
        <v>Sonora</v>
      </c>
      <c r="D664" s="258" t="str">
        <f t="shared" si="114"/>
        <v>Sonora</v>
      </c>
      <c r="F664" s="308"/>
      <c r="G664" s="288"/>
      <c r="H664" s="294" t="s">
        <v>491</v>
      </c>
      <c r="I664" s="289">
        <v>6.8474609983983505</v>
      </c>
      <c r="J664" s="290">
        <v>3.6232015019210355E-3</v>
      </c>
      <c r="K664" s="291">
        <v>5.047478795679643E-3</v>
      </c>
      <c r="L664" s="281"/>
      <c r="M664" s="268" t="str">
        <f t="shared" si="115"/>
        <v>Los tiempos de espera para ser atendido</v>
      </c>
      <c r="P664" s="262">
        <f>IF(R664&lt;&gt;"",VLOOKUP($C664,'Inf_NO MODIFICAR'!$O$6:$Q$41,2,FALSE),"")</f>
        <v>28</v>
      </c>
      <c r="Q664" s="262" t="str">
        <f>IFERROR(VLOOKUP($P664,'Inf_NO MODIFICAR'!$P$6:$Q$41,2,FALSE),"")</f>
        <v>Sonora</v>
      </c>
      <c r="R664" s="21" t="str">
        <f t="shared" si="116"/>
        <v>Los tiempos de espera para ser atendido</v>
      </c>
      <c r="S664" s="292">
        <f t="shared" si="117"/>
        <v>5.047478795679643E-3</v>
      </c>
      <c r="T664" s="293">
        <f t="shared" si="118"/>
        <v>1</v>
      </c>
      <c r="U664" s="258" t="str">
        <f t="shared" si="119"/>
        <v/>
      </c>
      <c r="V664" s="258" t="str">
        <f t="shared" si="110"/>
        <v/>
      </c>
      <c r="W664" s="258" t="str">
        <f t="shared" si="120"/>
        <v/>
      </c>
    </row>
    <row r="665" spans="1:23" ht="15.75" x14ac:dyDescent="0.25">
      <c r="A665" s="25" t="str">
        <f t="shared" si="111"/>
        <v>delegSonoraSonoratro</v>
      </c>
      <c r="B665" s="258" t="str">
        <f t="shared" si="112"/>
        <v>deleg</v>
      </c>
      <c r="C665" s="258" t="str">
        <f t="shared" si="113"/>
        <v>Sonora</v>
      </c>
      <c r="D665" s="258" t="str">
        <f t="shared" si="114"/>
        <v>Sonora</v>
      </c>
      <c r="F665" s="308"/>
      <c r="G665" s="288"/>
      <c r="H665" s="294" t="s">
        <v>541</v>
      </c>
      <c r="I665" s="289">
        <v>14.19682817751942</v>
      </c>
      <c r="J665" s="290">
        <v>7.5119769484389611E-3</v>
      </c>
      <c r="K665" s="291">
        <v>1.046492841780299E-2</v>
      </c>
      <c r="L665" s="281"/>
      <c r="M665" s="268" t="str">
        <f t="shared" si="115"/>
        <v>Otro</v>
      </c>
      <c r="P665" s="262">
        <f>IF(R665&lt;&gt;"",VLOOKUP($C665,'Inf_NO MODIFICAR'!$O$6:$Q$41,2,FALSE),"")</f>
        <v>28</v>
      </c>
      <c r="Q665" s="262" t="str">
        <f>IFERROR(VLOOKUP($P665,'Inf_NO MODIFICAR'!$P$6:$Q$41,2,FALSE),"")</f>
        <v>Sonora</v>
      </c>
      <c r="R665" s="21" t="str">
        <f t="shared" si="116"/>
        <v>Otro</v>
      </c>
      <c r="S665" s="292">
        <f t="shared" si="117"/>
        <v>1.046492841780299E-2</v>
      </c>
      <c r="T665" s="293">
        <f t="shared" si="118"/>
        <v>2</v>
      </c>
      <c r="U665" s="258" t="str">
        <f t="shared" si="119"/>
        <v/>
      </c>
      <c r="V665" s="258" t="str">
        <f t="shared" si="110"/>
        <v/>
      </c>
      <c r="W665" s="258" t="str">
        <f t="shared" si="120"/>
        <v/>
      </c>
    </row>
    <row r="666" spans="1:23" ht="15.75" x14ac:dyDescent="0.25">
      <c r="A666" s="25" t="str">
        <f t="shared" si="111"/>
        <v>delegSonoraSonoraS/NR</v>
      </c>
      <c r="B666" s="258" t="str">
        <f t="shared" si="112"/>
        <v>deleg</v>
      </c>
      <c r="C666" s="258" t="str">
        <f t="shared" si="113"/>
        <v>Sonora</v>
      </c>
      <c r="D666" s="258" t="str">
        <f t="shared" si="114"/>
        <v>Sonora</v>
      </c>
      <c r="F666" s="308"/>
      <c r="G666" s="288"/>
      <c r="H666" s="294" t="s">
        <v>542</v>
      </c>
      <c r="I666" s="289">
        <v>22.336647664676846</v>
      </c>
      <c r="J666" s="290">
        <v>1.1819004940001564E-2</v>
      </c>
      <c r="K666" s="291">
        <v>1.6465045289107135E-2</v>
      </c>
      <c r="L666" s="281"/>
      <c r="M666" s="268" t="str">
        <f t="shared" si="115"/>
        <v>NS/NR</v>
      </c>
      <c r="P666" s="262">
        <f>IF(R666&lt;&gt;"",VLOOKUP($C666,'Inf_NO MODIFICAR'!$O$6:$Q$41,2,FALSE),"")</f>
        <v>28</v>
      </c>
      <c r="Q666" s="262" t="str">
        <f>IFERROR(VLOOKUP($P666,'Inf_NO MODIFICAR'!$P$6:$Q$41,2,FALSE),"")</f>
        <v>Sonora</v>
      </c>
      <c r="R666" s="21" t="str">
        <f t="shared" si="116"/>
        <v>NS/NR</v>
      </c>
      <c r="S666" s="292">
        <f t="shared" si="117"/>
        <v>1.6465045289107135E-2</v>
      </c>
      <c r="T666" s="293">
        <f t="shared" si="118"/>
        <v>3</v>
      </c>
      <c r="U666" s="258" t="str">
        <f t="shared" si="119"/>
        <v/>
      </c>
      <c r="V666" s="258" t="str">
        <f t="shared" si="110"/>
        <v/>
      </c>
      <c r="W666" s="258" t="str">
        <f t="shared" si="120"/>
        <v/>
      </c>
    </row>
    <row r="667" spans="1:23" ht="15.75" x14ac:dyDescent="0.25">
      <c r="A667" s="25" t="str">
        <f t="shared" si="111"/>
        <v/>
      </c>
      <c r="B667" s="258" t="str">
        <f t="shared" si="112"/>
        <v>deleg</v>
      </c>
      <c r="C667" s="258" t="str">
        <f t="shared" si="113"/>
        <v>Sonora</v>
      </c>
      <c r="D667" s="258" t="str">
        <f t="shared" si="114"/>
        <v>Sonora</v>
      </c>
      <c r="F667" s="308"/>
      <c r="G667" s="288" t="s">
        <v>41</v>
      </c>
      <c r="H667" s="295"/>
      <c r="I667" s="289">
        <v>1890</v>
      </c>
      <c r="J667" s="290">
        <v>1</v>
      </c>
      <c r="K667" s="291">
        <v>1.3930991122087604</v>
      </c>
      <c r="L667" s="281"/>
      <c r="M667" s="268" t="str">
        <f t="shared" si="115"/>
        <v/>
      </c>
      <c r="P667" s="262" t="str">
        <f>IF(R667&lt;&gt;"",VLOOKUP($C667,'Inf_NO MODIFICAR'!$O$6:$Q$41,2,FALSE),"")</f>
        <v/>
      </c>
      <c r="Q667" s="262" t="str">
        <f>IFERROR(VLOOKUP($P667,'Inf_NO MODIFICAR'!$P$6:$Q$41,2,FALSE),"")</f>
        <v/>
      </c>
      <c r="R667" s="21" t="str">
        <f t="shared" si="116"/>
        <v/>
      </c>
      <c r="S667" s="292" t="str">
        <f t="shared" si="117"/>
        <v/>
      </c>
      <c r="T667" s="293" t="str">
        <f t="shared" si="118"/>
        <v/>
      </c>
      <c r="U667" s="258">
        <f t="shared" si="119"/>
        <v>1890</v>
      </c>
      <c r="V667" s="258" t="str">
        <f t="shared" si="110"/>
        <v>Sonora</v>
      </c>
      <c r="W667" s="258">
        <f t="shared" si="120"/>
        <v>1890</v>
      </c>
    </row>
    <row r="668" spans="1:23" ht="18" x14ac:dyDescent="0.25">
      <c r="A668" s="25" t="str">
        <f t="shared" si="111"/>
        <v>delegTabascoTabascoal trato</v>
      </c>
      <c r="B668" s="258" t="str">
        <f t="shared" si="112"/>
        <v>deleg</v>
      </c>
      <c r="C668" s="258" t="str">
        <f t="shared" si="113"/>
        <v>Tabasco</v>
      </c>
      <c r="D668" s="258" t="str">
        <f t="shared" si="114"/>
        <v>Tabasco</v>
      </c>
      <c r="F668" s="308" t="s">
        <v>533</v>
      </c>
      <c r="G668" s="288" t="s">
        <v>464</v>
      </c>
      <c r="H668" s="294" t="s">
        <v>465</v>
      </c>
      <c r="I668" s="289">
        <v>76.062855562733134</v>
      </c>
      <c r="J668" s="290">
        <v>0.13821155690774101</v>
      </c>
      <c r="K668" s="291">
        <v>0.17787940948682424</v>
      </c>
      <c r="L668" s="281"/>
      <c r="M668" s="268" t="str">
        <f t="shared" si="115"/>
        <v>Mal trato</v>
      </c>
      <c r="P668" s="262">
        <f>IF(R668&lt;&gt;"",VLOOKUP($C668,'Inf_NO MODIFICAR'!$O$6:$Q$41,2,FALSE),"")</f>
        <v>29</v>
      </c>
      <c r="Q668" s="262" t="str">
        <f>IFERROR(VLOOKUP($P668,'Inf_NO MODIFICAR'!$P$6:$Q$41,2,FALSE),"")</f>
        <v>Tabasco</v>
      </c>
      <c r="R668" s="21" t="str">
        <f t="shared" si="116"/>
        <v>Mal trato</v>
      </c>
      <c r="S668" s="292">
        <f t="shared" si="117"/>
        <v>0.17787940948682424</v>
      </c>
      <c r="T668" s="293">
        <f t="shared" si="118"/>
        <v>1</v>
      </c>
      <c r="U668" s="258" t="str">
        <f t="shared" si="119"/>
        <v/>
      </c>
      <c r="V668" s="258" t="str">
        <f t="shared" si="110"/>
        <v/>
      </c>
      <c r="W668" s="258" t="str">
        <f t="shared" si="120"/>
        <v/>
      </c>
    </row>
    <row r="669" spans="1:23" ht="15.75" x14ac:dyDescent="0.25">
      <c r="A669" s="25" t="str">
        <f t="shared" si="111"/>
        <v>delegTabascoTabasconstalaciones inadecuadas</v>
      </c>
      <c r="B669" s="258" t="str">
        <f t="shared" si="112"/>
        <v>deleg</v>
      </c>
      <c r="C669" s="258" t="str">
        <f t="shared" si="113"/>
        <v>Tabasco</v>
      </c>
      <c r="D669" s="258" t="str">
        <f t="shared" si="114"/>
        <v>Tabasco</v>
      </c>
      <c r="F669" s="308"/>
      <c r="G669" s="288"/>
      <c r="H669" s="294" t="s">
        <v>466</v>
      </c>
      <c r="I669" s="289">
        <v>7.6581994195953227</v>
      </c>
      <c r="J669" s="290">
        <v>1.3915486830747052E-2</v>
      </c>
      <c r="K669" s="291">
        <v>1.7909345900989037E-2</v>
      </c>
      <c r="L669" s="281"/>
      <c r="M669" s="268" t="str">
        <f t="shared" si="115"/>
        <v>Instalaciones inadecuadas</v>
      </c>
      <c r="P669" s="262">
        <f>IF(R669&lt;&gt;"",VLOOKUP($C669,'Inf_NO MODIFICAR'!$O$6:$Q$41,2,FALSE),"")</f>
        <v>29</v>
      </c>
      <c r="Q669" s="262" t="str">
        <f>IFERROR(VLOOKUP($P669,'Inf_NO MODIFICAR'!$P$6:$Q$41,2,FALSE),"")</f>
        <v>Tabasco</v>
      </c>
      <c r="R669" s="21" t="str">
        <f t="shared" si="116"/>
        <v>Instalaciones inadecuadas</v>
      </c>
      <c r="S669" s="292">
        <f t="shared" si="117"/>
        <v>1.7909345900989037E-2</v>
      </c>
      <c r="T669" s="293">
        <f t="shared" si="118"/>
        <v>1</v>
      </c>
      <c r="U669" s="258" t="str">
        <f t="shared" si="119"/>
        <v/>
      </c>
      <c r="V669" s="258" t="str">
        <f t="shared" si="110"/>
        <v/>
      </c>
      <c r="W669" s="258" t="str">
        <f t="shared" si="120"/>
        <v/>
      </c>
    </row>
    <row r="670" spans="1:23" ht="15.75" x14ac:dyDescent="0.25">
      <c r="A670" s="25" t="str">
        <f t="shared" si="111"/>
        <v>delegTabascoTabascoalta de medicamentos</v>
      </c>
      <c r="B670" s="258" t="str">
        <f t="shared" si="112"/>
        <v>deleg</v>
      </c>
      <c r="C670" s="258" t="str">
        <f t="shared" si="113"/>
        <v>Tabasco</v>
      </c>
      <c r="D670" s="258" t="str">
        <f t="shared" si="114"/>
        <v>Tabasco</v>
      </c>
      <c r="F670" s="308"/>
      <c r="G670" s="288"/>
      <c r="H670" s="294" t="s">
        <v>467</v>
      </c>
      <c r="I670" s="289">
        <v>74.558861117914006</v>
      </c>
      <c r="J670" s="290">
        <v>0.13547869324832182</v>
      </c>
      <c r="K670" s="291">
        <v>0.17436219149998117</v>
      </c>
      <c r="L670" s="281"/>
      <c r="M670" s="268" t="str">
        <f t="shared" si="115"/>
        <v>Falta de medicamentos</v>
      </c>
      <c r="P670" s="262">
        <f>IF(R670&lt;&gt;"",VLOOKUP($C670,'Inf_NO MODIFICAR'!$O$6:$Q$41,2,FALSE),"")</f>
        <v>29</v>
      </c>
      <c r="Q670" s="262" t="str">
        <f>IFERROR(VLOOKUP($P670,'Inf_NO MODIFICAR'!$P$6:$Q$41,2,FALSE),"")</f>
        <v>Tabasco</v>
      </c>
      <c r="R670" s="21" t="str">
        <f t="shared" si="116"/>
        <v>Falta de medicamentos</v>
      </c>
      <c r="S670" s="292">
        <f t="shared" si="117"/>
        <v>0.17436219149998117</v>
      </c>
      <c r="T670" s="293">
        <f t="shared" si="118"/>
        <v>1</v>
      </c>
      <c r="U670" s="258" t="str">
        <f t="shared" si="119"/>
        <v/>
      </c>
      <c r="V670" s="258" t="str">
        <f t="shared" si="110"/>
        <v/>
      </c>
      <c r="W670" s="258" t="str">
        <f t="shared" si="120"/>
        <v/>
      </c>
    </row>
    <row r="671" spans="1:23" ht="15.75" x14ac:dyDescent="0.25">
      <c r="A671" s="25" t="str">
        <f t="shared" si="111"/>
        <v>delegTabascoTabascoal servicio en farmacia</v>
      </c>
      <c r="B671" s="258" t="str">
        <f t="shared" si="112"/>
        <v>deleg</v>
      </c>
      <c r="C671" s="258" t="str">
        <f t="shared" si="113"/>
        <v>Tabasco</v>
      </c>
      <c r="D671" s="258" t="str">
        <f t="shared" si="114"/>
        <v>Tabasco</v>
      </c>
      <c r="F671" s="308"/>
      <c r="G671" s="288"/>
      <c r="H671" s="294" t="s">
        <v>468</v>
      </c>
      <c r="I671" s="289">
        <v>10.164286101780936</v>
      </c>
      <c r="J671" s="290">
        <v>1.8469222547452546E-2</v>
      </c>
      <c r="K671" s="291">
        <v>2.3770041188484674E-2</v>
      </c>
      <c r="L671" s="281"/>
      <c r="M671" s="268" t="str">
        <f t="shared" si="115"/>
        <v>Mal servicio en farmacia</v>
      </c>
      <c r="P671" s="262">
        <f>IF(R671&lt;&gt;"",VLOOKUP($C671,'Inf_NO MODIFICAR'!$O$6:$Q$41,2,FALSE),"")</f>
        <v>29</v>
      </c>
      <c r="Q671" s="262" t="str">
        <f>IFERROR(VLOOKUP($P671,'Inf_NO MODIFICAR'!$P$6:$Q$41,2,FALSE),"")</f>
        <v>Tabasco</v>
      </c>
      <c r="R671" s="21" t="str">
        <f t="shared" si="116"/>
        <v>Mal servicio en farmacia</v>
      </c>
      <c r="S671" s="292">
        <f t="shared" si="117"/>
        <v>2.3770041188484674E-2</v>
      </c>
      <c r="T671" s="293">
        <f t="shared" si="118"/>
        <v>1</v>
      </c>
      <c r="U671" s="258" t="str">
        <f t="shared" si="119"/>
        <v/>
      </c>
      <c r="V671" s="258" t="str">
        <f t="shared" si="110"/>
        <v/>
      </c>
      <c r="W671" s="258" t="str">
        <f t="shared" si="120"/>
        <v/>
      </c>
    </row>
    <row r="672" spans="1:23" ht="15.75" x14ac:dyDescent="0.25">
      <c r="A672" s="25" t="str">
        <f t="shared" si="111"/>
        <v>delegTabascoTabascoal servicio en laboratorio</v>
      </c>
      <c r="B672" s="258" t="str">
        <f t="shared" si="112"/>
        <v>deleg</v>
      </c>
      <c r="C672" s="258" t="str">
        <f t="shared" si="113"/>
        <v>Tabasco</v>
      </c>
      <c r="D672" s="258" t="str">
        <f t="shared" si="114"/>
        <v>Tabasco</v>
      </c>
      <c r="F672" s="308"/>
      <c r="G672" s="288"/>
      <c r="H672" s="294" t="s">
        <v>469</v>
      </c>
      <c r="I672" s="289">
        <v>6.4820388656045216</v>
      </c>
      <c r="J672" s="290">
        <v>1.1778320402562291E-2</v>
      </c>
      <c r="K672" s="291">
        <v>1.5158795145856933E-2</v>
      </c>
      <c r="L672" s="281"/>
      <c r="M672" s="268" t="str">
        <f t="shared" si="115"/>
        <v>Mal servicio en laboratorio</v>
      </c>
      <c r="P672" s="262">
        <f>IF(R672&lt;&gt;"",VLOOKUP($C672,'Inf_NO MODIFICAR'!$O$6:$Q$41,2,FALSE),"")</f>
        <v>29</v>
      </c>
      <c r="Q672" s="262" t="str">
        <f>IFERROR(VLOOKUP($P672,'Inf_NO MODIFICAR'!$P$6:$Q$41,2,FALSE),"")</f>
        <v>Tabasco</v>
      </c>
      <c r="R672" s="21" t="str">
        <f t="shared" si="116"/>
        <v>Mal servicio en laboratorio</v>
      </c>
      <c r="S672" s="292">
        <f t="shared" si="117"/>
        <v>1.5158795145856933E-2</v>
      </c>
      <c r="T672" s="293">
        <f t="shared" si="118"/>
        <v>1</v>
      </c>
      <c r="U672" s="258" t="str">
        <f t="shared" si="119"/>
        <v/>
      </c>
      <c r="V672" s="258" t="str">
        <f t="shared" si="110"/>
        <v/>
      </c>
      <c r="W672" s="258" t="str">
        <f t="shared" si="120"/>
        <v/>
      </c>
    </row>
    <row r="673" spans="1:23" ht="15.75" x14ac:dyDescent="0.25">
      <c r="A673" s="25" t="str">
        <f t="shared" si="111"/>
        <v>delegTabascoTabascoos tiempos de espera para consulta</v>
      </c>
      <c r="B673" s="258" t="str">
        <f t="shared" si="112"/>
        <v>deleg</v>
      </c>
      <c r="C673" s="258" t="str">
        <f t="shared" si="113"/>
        <v>Tabasco</v>
      </c>
      <c r="D673" s="258" t="str">
        <f t="shared" si="114"/>
        <v>Tabasco</v>
      </c>
      <c r="F673" s="308"/>
      <c r="G673" s="288"/>
      <c r="H673" s="294" t="s">
        <v>472</v>
      </c>
      <c r="I673" s="289">
        <v>70.183030529822148</v>
      </c>
      <c r="J673" s="290">
        <v>0.12752750138377383</v>
      </c>
      <c r="K673" s="291">
        <v>0.16412894223178612</v>
      </c>
      <c r="L673" s="281"/>
      <c r="M673" s="268" t="str">
        <f t="shared" si="115"/>
        <v>Los tiempos de espera para consulta</v>
      </c>
      <c r="P673" s="262">
        <f>IF(R673&lt;&gt;"",VLOOKUP($C673,'Inf_NO MODIFICAR'!$O$6:$Q$41,2,FALSE),"")</f>
        <v>29</v>
      </c>
      <c r="Q673" s="262" t="str">
        <f>IFERROR(VLOOKUP($P673,'Inf_NO MODIFICAR'!$P$6:$Q$41,2,FALSE),"")</f>
        <v>Tabasco</v>
      </c>
      <c r="R673" s="21" t="str">
        <f t="shared" si="116"/>
        <v>Los tiempos de espera para consulta</v>
      </c>
      <c r="S673" s="292">
        <f t="shared" si="117"/>
        <v>0.16412894223178612</v>
      </c>
      <c r="T673" s="293">
        <f t="shared" si="118"/>
        <v>1</v>
      </c>
      <c r="U673" s="258" t="str">
        <f t="shared" si="119"/>
        <v/>
      </c>
      <c r="V673" s="258" t="str">
        <f t="shared" si="110"/>
        <v/>
      </c>
      <c r="W673" s="258" t="str">
        <f t="shared" si="120"/>
        <v/>
      </c>
    </row>
    <row r="674" spans="1:23" ht="15.75" x14ac:dyDescent="0.25">
      <c r="A674" s="25" t="str">
        <f t="shared" si="111"/>
        <v>delegTabascoTabascoos tiempos de espera para obtener citas</v>
      </c>
      <c r="B674" s="258" t="str">
        <f t="shared" si="112"/>
        <v>deleg</v>
      </c>
      <c r="C674" s="258" t="str">
        <f t="shared" si="113"/>
        <v>Tabasco</v>
      </c>
      <c r="D674" s="258" t="str">
        <f t="shared" si="114"/>
        <v>Tabasco</v>
      </c>
      <c r="F674" s="308"/>
      <c r="G674" s="288"/>
      <c r="H674" s="294" t="s">
        <v>473</v>
      </c>
      <c r="I674" s="289">
        <v>38.645060030086022</v>
      </c>
      <c r="J674" s="290">
        <v>7.0220791397269208E-2</v>
      </c>
      <c r="K674" s="291">
        <v>9.037473556412938E-2</v>
      </c>
      <c r="L674" s="281"/>
      <c r="M674" s="268" t="str">
        <f t="shared" si="115"/>
        <v>Los tiempos de espera para obtener citas</v>
      </c>
      <c r="P674" s="262">
        <f>IF(R674&lt;&gt;"",VLOOKUP($C674,'Inf_NO MODIFICAR'!$O$6:$Q$41,2,FALSE),"")</f>
        <v>29</v>
      </c>
      <c r="Q674" s="262" t="str">
        <f>IFERROR(VLOOKUP($P674,'Inf_NO MODIFICAR'!$P$6:$Q$41,2,FALSE),"")</f>
        <v>Tabasco</v>
      </c>
      <c r="R674" s="21" t="str">
        <f t="shared" si="116"/>
        <v>Los tiempos de espera para obtener citas</v>
      </c>
      <c r="S674" s="292">
        <f t="shared" si="117"/>
        <v>9.037473556412938E-2</v>
      </c>
      <c r="T674" s="293">
        <f t="shared" si="118"/>
        <v>1</v>
      </c>
      <c r="U674" s="258" t="str">
        <f t="shared" si="119"/>
        <v/>
      </c>
      <c r="V674" s="258" t="str">
        <f t="shared" si="110"/>
        <v/>
      </c>
      <c r="W674" s="258" t="str">
        <f t="shared" si="120"/>
        <v/>
      </c>
    </row>
    <row r="675" spans="1:23" ht="15.75" x14ac:dyDescent="0.25">
      <c r="A675" s="25" t="str">
        <f t="shared" si="111"/>
        <v>delegTabascoTabascoos tiempos de espera para trámites</v>
      </c>
      <c r="B675" s="258" t="str">
        <f t="shared" si="112"/>
        <v>deleg</v>
      </c>
      <c r="C675" s="258" t="str">
        <f t="shared" si="113"/>
        <v>Tabasco</v>
      </c>
      <c r="D675" s="258" t="str">
        <f t="shared" si="114"/>
        <v>Tabasco</v>
      </c>
      <c r="F675" s="308"/>
      <c r="G675" s="288"/>
      <c r="H675" s="294" t="s">
        <v>474</v>
      </c>
      <c r="I675" s="289">
        <v>12.716202026044435</v>
      </c>
      <c r="J675" s="290">
        <v>2.3106233219491026E-2</v>
      </c>
      <c r="K675" s="291">
        <v>2.9737912027801655E-2</v>
      </c>
      <c r="L675" s="281"/>
      <c r="M675" s="268" t="str">
        <f t="shared" si="115"/>
        <v>Los tiempos de espera para trámites</v>
      </c>
      <c r="P675" s="262">
        <f>IF(R675&lt;&gt;"",VLOOKUP($C675,'Inf_NO MODIFICAR'!$O$6:$Q$41,2,FALSE),"")</f>
        <v>29</v>
      </c>
      <c r="Q675" s="262" t="str">
        <f>IFERROR(VLOOKUP($P675,'Inf_NO MODIFICAR'!$P$6:$Q$41,2,FALSE),"")</f>
        <v>Tabasco</v>
      </c>
      <c r="R675" s="21" t="str">
        <f t="shared" si="116"/>
        <v>Los tiempos de espera para trámites</v>
      </c>
      <c r="S675" s="292">
        <f t="shared" si="117"/>
        <v>2.9737912027801655E-2</v>
      </c>
      <c r="T675" s="293">
        <f t="shared" si="118"/>
        <v>1</v>
      </c>
      <c r="U675" s="258" t="str">
        <f t="shared" si="119"/>
        <v/>
      </c>
      <c r="V675" s="258" t="str">
        <f t="shared" si="110"/>
        <v/>
      </c>
      <c r="W675" s="258" t="str">
        <f t="shared" si="120"/>
        <v/>
      </c>
    </row>
    <row r="676" spans="1:23" ht="15.75" x14ac:dyDescent="0.25">
      <c r="A676" s="25" t="str">
        <f t="shared" si="111"/>
        <v>delegTabascoTabascoos tiempos de espera para resultados de estudios</v>
      </c>
      <c r="B676" s="258" t="str">
        <f t="shared" si="112"/>
        <v>deleg</v>
      </c>
      <c r="C676" s="258" t="str">
        <f t="shared" si="113"/>
        <v>Tabasco</v>
      </c>
      <c r="D676" s="258" t="str">
        <f t="shared" si="114"/>
        <v>Tabasco</v>
      </c>
      <c r="F676" s="308"/>
      <c r="G676" s="288"/>
      <c r="H676" s="294" t="s">
        <v>475</v>
      </c>
      <c r="I676" s="289">
        <v>7.6316819744741879</v>
      </c>
      <c r="J676" s="290">
        <v>1.3867302768391085E-2</v>
      </c>
      <c r="K676" s="291">
        <v>1.7847332616786785E-2</v>
      </c>
      <c r="L676" s="281"/>
      <c r="M676" s="268" t="str">
        <f t="shared" si="115"/>
        <v>Los tiempos de espera para resultados de estudios</v>
      </c>
      <c r="P676" s="262">
        <f>IF(R676&lt;&gt;"",VLOOKUP($C676,'Inf_NO MODIFICAR'!$O$6:$Q$41,2,FALSE),"")</f>
        <v>29</v>
      </c>
      <c r="Q676" s="262" t="str">
        <f>IFERROR(VLOOKUP($P676,'Inf_NO MODIFICAR'!$P$6:$Q$41,2,FALSE),"")</f>
        <v>Tabasco</v>
      </c>
      <c r="R676" s="21" t="str">
        <f t="shared" si="116"/>
        <v>Los tiempos de espera para resultados de estudios</v>
      </c>
      <c r="S676" s="292">
        <f t="shared" si="117"/>
        <v>1.7847332616786785E-2</v>
      </c>
      <c r="T676" s="293">
        <f t="shared" si="118"/>
        <v>1</v>
      </c>
      <c r="U676" s="258" t="str">
        <f t="shared" si="119"/>
        <v/>
      </c>
      <c r="V676" s="258" t="str">
        <f t="shared" ref="V676:V739" si="121">IF(U676&lt;&gt;"",Q675,"")</f>
        <v/>
      </c>
      <c r="W676" s="258" t="str">
        <f t="shared" si="120"/>
        <v/>
      </c>
    </row>
    <row r="677" spans="1:23" ht="15.75" x14ac:dyDescent="0.25">
      <c r="A677" s="25" t="str">
        <f t="shared" si="111"/>
        <v>delegTabascoTabascoa falta de personal/médicos/especialistas</v>
      </c>
      <c r="B677" s="258" t="str">
        <f t="shared" si="112"/>
        <v>deleg</v>
      </c>
      <c r="C677" s="258" t="str">
        <f t="shared" si="113"/>
        <v>Tabasco</v>
      </c>
      <c r="D677" s="258" t="str">
        <f t="shared" si="114"/>
        <v>Tabasco</v>
      </c>
      <c r="F677" s="308"/>
      <c r="G677" s="288"/>
      <c r="H677" s="294" t="s">
        <v>476</v>
      </c>
      <c r="I677" s="289">
        <v>9.7559642665704871</v>
      </c>
      <c r="J677" s="290">
        <v>1.7727273061775958E-2</v>
      </c>
      <c r="K677" s="291">
        <v>2.2815146103486089E-2</v>
      </c>
      <c r="L677" s="281"/>
      <c r="M677" s="268" t="str">
        <f t="shared" si="115"/>
        <v>La falta de personal/médicos/especialistas</v>
      </c>
      <c r="P677" s="262">
        <f>IF(R677&lt;&gt;"",VLOOKUP($C677,'Inf_NO MODIFICAR'!$O$6:$Q$41,2,FALSE),"")</f>
        <v>29</v>
      </c>
      <c r="Q677" s="262" t="str">
        <f>IFERROR(VLOOKUP($P677,'Inf_NO MODIFICAR'!$P$6:$Q$41,2,FALSE),"")</f>
        <v>Tabasco</v>
      </c>
      <c r="R677" s="21" t="str">
        <f t="shared" si="116"/>
        <v>La falta de personal/médicos/especialistas</v>
      </c>
      <c r="S677" s="292">
        <f t="shared" si="117"/>
        <v>2.2815146103486089E-2</v>
      </c>
      <c r="T677" s="293">
        <f t="shared" si="118"/>
        <v>1</v>
      </c>
      <c r="U677" s="258" t="str">
        <f t="shared" si="119"/>
        <v/>
      </c>
      <c r="V677" s="258" t="str">
        <f t="shared" si="121"/>
        <v/>
      </c>
      <c r="W677" s="258" t="str">
        <f t="shared" si="120"/>
        <v/>
      </c>
    </row>
    <row r="678" spans="1:23" ht="15.75" x14ac:dyDescent="0.25">
      <c r="A678" s="25" t="str">
        <f t="shared" si="111"/>
        <v>delegTabascoTabascoa limpieza en general de la unidad</v>
      </c>
      <c r="B678" s="258" t="str">
        <f t="shared" si="112"/>
        <v>deleg</v>
      </c>
      <c r="C678" s="258" t="str">
        <f t="shared" si="113"/>
        <v>Tabasco</v>
      </c>
      <c r="D678" s="258" t="str">
        <f t="shared" si="114"/>
        <v>Tabasco</v>
      </c>
      <c r="F678" s="308"/>
      <c r="G678" s="288"/>
      <c r="H678" s="294" t="s">
        <v>477</v>
      </c>
      <c r="I678" s="289">
        <v>3.5166817977338232</v>
      </c>
      <c r="J678" s="290">
        <v>6.3900581015267945E-3</v>
      </c>
      <c r="K678" s="291">
        <v>8.2240572866480802E-3</v>
      </c>
      <c r="L678" s="281"/>
      <c r="M678" s="268" t="str">
        <f t="shared" si="115"/>
        <v>La limpieza en general de la unidad</v>
      </c>
      <c r="P678" s="262">
        <f>IF(R678&lt;&gt;"",VLOOKUP($C678,'Inf_NO MODIFICAR'!$O$6:$Q$41,2,FALSE),"")</f>
        <v>29</v>
      </c>
      <c r="Q678" s="262" t="str">
        <f>IFERROR(VLOOKUP($P678,'Inf_NO MODIFICAR'!$P$6:$Q$41,2,FALSE),"")</f>
        <v>Tabasco</v>
      </c>
      <c r="R678" s="21" t="str">
        <f t="shared" si="116"/>
        <v>La limpieza en general de la unidad</v>
      </c>
      <c r="S678" s="292">
        <f t="shared" si="117"/>
        <v>8.2240572866480802E-3</v>
      </c>
      <c r="T678" s="293">
        <f t="shared" si="118"/>
        <v>1</v>
      </c>
      <c r="U678" s="258" t="str">
        <f t="shared" si="119"/>
        <v/>
      </c>
      <c r="V678" s="258" t="str">
        <f t="shared" si="121"/>
        <v/>
      </c>
      <c r="W678" s="258" t="str">
        <f t="shared" si="120"/>
        <v/>
      </c>
    </row>
    <row r="679" spans="1:23" ht="15.75" x14ac:dyDescent="0.25">
      <c r="A679" s="25" t="str">
        <f t="shared" si="111"/>
        <v>delegTabascoTabascoala calidad en el servicio de urgencias</v>
      </c>
      <c r="B679" s="258" t="str">
        <f t="shared" si="112"/>
        <v>deleg</v>
      </c>
      <c r="C679" s="258" t="str">
        <f t="shared" si="113"/>
        <v>Tabasco</v>
      </c>
      <c r="D679" s="258" t="str">
        <f t="shared" si="114"/>
        <v>Tabasco</v>
      </c>
      <c r="F679" s="308"/>
      <c r="G679" s="288"/>
      <c r="H679" s="294" t="s">
        <v>478</v>
      </c>
      <c r="I679" s="289">
        <v>4.1243458455666833</v>
      </c>
      <c r="J679" s="290">
        <v>7.4942264042612569E-3</v>
      </c>
      <c r="K679" s="291">
        <v>9.645130965715178E-3</v>
      </c>
      <c r="L679" s="281"/>
      <c r="M679" s="268" t="str">
        <f t="shared" si="115"/>
        <v>Mala calidad en el servicio de urgencias</v>
      </c>
      <c r="P679" s="262">
        <f>IF(R679&lt;&gt;"",VLOOKUP($C679,'Inf_NO MODIFICAR'!$O$6:$Q$41,2,FALSE),"")</f>
        <v>29</v>
      </c>
      <c r="Q679" s="262" t="str">
        <f>IFERROR(VLOOKUP($P679,'Inf_NO MODIFICAR'!$P$6:$Q$41,2,FALSE),"")</f>
        <v>Tabasco</v>
      </c>
      <c r="R679" s="21" t="str">
        <f t="shared" si="116"/>
        <v>Mala calidad en el servicio de urgencias</v>
      </c>
      <c r="S679" s="292">
        <f t="shared" si="117"/>
        <v>9.645130965715178E-3</v>
      </c>
      <c r="T679" s="293">
        <f t="shared" si="118"/>
        <v>1</v>
      </c>
      <c r="U679" s="258" t="str">
        <f t="shared" si="119"/>
        <v/>
      </c>
      <c r="V679" s="258" t="str">
        <f t="shared" si="121"/>
        <v/>
      </c>
      <c r="W679" s="258" t="str">
        <f t="shared" si="120"/>
        <v/>
      </c>
    </row>
    <row r="680" spans="1:23" ht="15.75" x14ac:dyDescent="0.25">
      <c r="A680" s="25" t="str">
        <f t="shared" si="111"/>
        <v>delegTabascoTabascoala atención médica</v>
      </c>
      <c r="B680" s="258" t="str">
        <f t="shared" si="112"/>
        <v>deleg</v>
      </c>
      <c r="C680" s="258" t="str">
        <f t="shared" si="113"/>
        <v>Tabasco</v>
      </c>
      <c r="D680" s="258" t="str">
        <f t="shared" si="114"/>
        <v>Tabasco</v>
      </c>
      <c r="F680" s="308"/>
      <c r="G680" s="288"/>
      <c r="H680" s="294" t="s">
        <v>479</v>
      </c>
      <c r="I680" s="289">
        <v>128.75507473378812</v>
      </c>
      <c r="J680" s="290">
        <v>0.23395702418840358</v>
      </c>
      <c r="K680" s="291">
        <v>0.30110461266062927</v>
      </c>
      <c r="L680" s="281"/>
      <c r="M680" s="268" t="str">
        <f t="shared" si="115"/>
        <v>Mala atención médica</v>
      </c>
      <c r="P680" s="262">
        <f>IF(R680&lt;&gt;"",VLOOKUP($C680,'Inf_NO MODIFICAR'!$O$6:$Q$41,2,FALSE),"")</f>
        <v>29</v>
      </c>
      <c r="Q680" s="262" t="str">
        <f>IFERROR(VLOOKUP($P680,'Inf_NO MODIFICAR'!$P$6:$Q$41,2,FALSE),"")</f>
        <v>Tabasco</v>
      </c>
      <c r="R680" s="21" t="str">
        <f t="shared" si="116"/>
        <v>Mala atención médica</v>
      </c>
      <c r="S680" s="292">
        <f t="shared" si="117"/>
        <v>0.30110461266062927</v>
      </c>
      <c r="T680" s="293">
        <f t="shared" si="118"/>
        <v>1</v>
      </c>
      <c r="U680" s="258" t="str">
        <f t="shared" si="119"/>
        <v/>
      </c>
      <c r="V680" s="258" t="str">
        <f t="shared" si="121"/>
        <v/>
      </c>
      <c r="W680" s="258" t="str">
        <f t="shared" si="120"/>
        <v/>
      </c>
    </row>
    <row r="681" spans="1:23" ht="15.75" x14ac:dyDescent="0.25">
      <c r="A681" s="25" t="str">
        <f t="shared" si="111"/>
        <v>delegTabascoTabascoo explican bien los médicos</v>
      </c>
      <c r="B681" s="258" t="str">
        <f t="shared" si="112"/>
        <v>deleg</v>
      </c>
      <c r="C681" s="258" t="str">
        <f t="shared" si="113"/>
        <v>Tabasco</v>
      </c>
      <c r="D681" s="258" t="str">
        <f t="shared" si="114"/>
        <v>Tabasco</v>
      </c>
      <c r="F681" s="308"/>
      <c r="G681" s="288"/>
      <c r="H681" s="294" t="s">
        <v>480</v>
      </c>
      <c r="I681" s="289">
        <v>15.661354526574232</v>
      </c>
      <c r="J681" s="290">
        <v>2.8457782400986457E-2</v>
      </c>
      <c r="K681" s="291">
        <v>3.6625399800474225E-2</v>
      </c>
      <c r="L681" s="281"/>
      <c r="M681" s="268" t="str">
        <f t="shared" si="115"/>
        <v>No explican bien los médicos</v>
      </c>
      <c r="P681" s="262">
        <f>IF(R681&lt;&gt;"",VLOOKUP($C681,'Inf_NO MODIFICAR'!$O$6:$Q$41,2,FALSE),"")</f>
        <v>29</v>
      </c>
      <c r="Q681" s="262" t="str">
        <f>IFERROR(VLOOKUP($P681,'Inf_NO MODIFICAR'!$P$6:$Q$41,2,FALSE),"")</f>
        <v>Tabasco</v>
      </c>
      <c r="R681" s="21" t="str">
        <f t="shared" si="116"/>
        <v>No explican bien los médicos</v>
      </c>
      <c r="S681" s="292">
        <f t="shared" si="117"/>
        <v>3.6625399800474225E-2</v>
      </c>
      <c r="T681" s="293">
        <f t="shared" si="118"/>
        <v>1</v>
      </c>
      <c r="U681" s="258" t="str">
        <f t="shared" si="119"/>
        <v/>
      </c>
      <c r="V681" s="258" t="str">
        <f t="shared" si="121"/>
        <v/>
      </c>
      <c r="W681" s="258" t="str">
        <f t="shared" si="120"/>
        <v/>
      </c>
    </row>
    <row r="682" spans="1:23" ht="15.75" x14ac:dyDescent="0.25">
      <c r="A682" s="25" t="str">
        <f t="shared" si="111"/>
        <v>delegTabascoTabascoalta de organización</v>
      </c>
      <c r="B682" s="258" t="str">
        <f t="shared" si="112"/>
        <v>deleg</v>
      </c>
      <c r="C682" s="258" t="str">
        <f t="shared" si="113"/>
        <v>Tabasco</v>
      </c>
      <c r="D682" s="258" t="str">
        <f t="shared" si="114"/>
        <v>Tabasco</v>
      </c>
      <c r="F682" s="308"/>
      <c r="G682" s="288"/>
      <c r="H682" s="294" t="s">
        <v>481</v>
      </c>
      <c r="I682" s="289">
        <v>14.312496017539395</v>
      </c>
      <c r="J682" s="290">
        <v>2.6006811645251392E-2</v>
      </c>
      <c r="K682" s="291">
        <v>3.3470980297113505E-2</v>
      </c>
      <c r="L682" s="281"/>
      <c r="M682" s="268" t="str">
        <f t="shared" si="115"/>
        <v>Falta de organización</v>
      </c>
      <c r="P682" s="262">
        <f>IF(R682&lt;&gt;"",VLOOKUP($C682,'Inf_NO MODIFICAR'!$O$6:$Q$41,2,FALSE),"")</f>
        <v>29</v>
      </c>
      <c r="Q682" s="262" t="str">
        <f>IFERROR(VLOOKUP($P682,'Inf_NO MODIFICAR'!$P$6:$Q$41,2,FALSE),"")</f>
        <v>Tabasco</v>
      </c>
      <c r="R682" s="21" t="str">
        <f t="shared" si="116"/>
        <v>Falta de organización</v>
      </c>
      <c r="S682" s="292">
        <f t="shared" si="117"/>
        <v>3.3470980297113505E-2</v>
      </c>
      <c r="T682" s="293">
        <f t="shared" si="118"/>
        <v>1</v>
      </c>
      <c r="U682" s="258" t="str">
        <f t="shared" si="119"/>
        <v/>
      </c>
      <c r="V682" s="258" t="str">
        <f t="shared" si="121"/>
        <v/>
      </c>
      <c r="W682" s="258" t="str">
        <f t="shared" si="120"/>
        <v/>
      </c>
    </row>
    <row r="683" spans="1:23" ht="15.75" x14ac:dyDescent="0.25">
      <c r="A683" s="25" t="str">
        <f t="shared" si="111"/>
        <v>delegTabascoTabascoegligencia médica</v>
      </c>
      <c r="B683" s="258" t="str">
        <f t="shared" si="112"/>
        <v>deleg</v>
      </c>
      <c r="C683" s="258" t="str">
        <f t="shared" si="113"/>
        <v>Tabasco</v>
      </c>
      <c r="D683" s="258" t="str">
        <f t="shared" si="114"/>
        <v>Tabasco</v>
      </c>
      <c r="F683" s="308"/>
      <c r="G683" s="288"/>
      <c r="H683" s="294" t="s">
        <v>482</v>
      </c>
      <c r="I683" s="289">
        <v>12.164067392781387</v>
      </c>
      <c r="J683" s="290">
        <v>2.2102965767573809E-2</v>
      </c>
      <c r="K683" s="291">
        <v>2.8446698572884052E-2</v>
      </c>
      <c r="L683" s="281"/>
      <c r="M683" s="268" t="str">
        <f t="shared" si="115"/>
        <v>Negligencia médica</v>
      </c>
      <c r="P683" s="262">
        <f>IF(R683&lt;&gt;"",VLOOKUP($C683,'Inf_NO MODIFICAR'!$O$6:$Q$41,2,FALSE),"")</f>
        <v>29</v>
      </c>
      <c r="Q683" s="262" t="str">
        <f>IFERROR(VLOOKUP($P683,'Inf_NO MODIFICAR'!$P$6:$Q$41,2,FALSE),"")</f>
        <v>Tabasco</v>
      </c>
      <c r="R683" s="21" t="str">
        <f t="shared" si="116"/>
        <v>Negligencia médica</v>
      </c>
      <c r="S683" s="292">
        <f t="shared" si="117"/>
        <v>2.8446698572884052E-2</v>
      </c>
      <c r="T683" s="293">
        <f t="shared" si="118"/>
        <v>1</v>
      </c>
      <c r="U683" s="258" t="str">
        <f t="shared" si="119"/>
        <v/>
      </c>
      <c r="V683" s="258" t="str">
        <f t="shared" si="121"/>
        <v/>
      </c>
      <c r="W683" s="258" t="str">
        <f t="shared" si="120"/>
        <v/>
      </c>
    </row>
    <row r="684" spans="1:23" ht="15.75" x14ac:dyDescent="0.25">
      <c r="A684" s="25" t="str">
        <f t="shared" si="111"/>
        <v>delegTabascoTabascoo me realizaron la exploración física en privado</v>
      </c>
      <c r="B684" s="258" t="str">
        <f t="shared" si="112"/>
        <v>deleg</v>
      </c>
      <c r="C684" s="258" t="str">
        <f t="shared" si="113"/>
        <v>Tabasco</v>
      </c>
      <c r="D684" s="258" t="str">
        <f t="shared" si="114"/>
        <v>Tabasco</v>
      </c>
      <c r="F684" s="308"/>
      <c r="G684" s="288"/>
      <c r="H684" s="294" t="s">
        <v>483</v>
      </c>
      <c r="I684" s="289">
        <v>14.186284579126557</v>
      </c>
      <c r="J684" s="290">
        <v>2.5777476587113629E-2</v>
      </c>
      <c r="K684" s="291">
        <v>3.3175824192740816E-2</v>
      </c>
      <c r="L684" s="281"/>
      <c r="M684" s="268" t="str">
        <f t="shared" si="115"/>
        <v>No me realizaron la exploración física en privado</v>
      </c>
      <c r="P684" s="262">
        <f>IF(R684&lt;&gt;"",VLOOKUP($C684,'Inf_NO MODIFICAR'!$O$6:$Q$41,2,FALSE),"")</f>
        <v>29</v>
      </c>
      <c r="Q684" s="262" t="str">
        <f>IFERROR(VLOOKUP($P684,'Inf_NO MODIFICAR'!$P$6:$Q$41,2,FALSE),"")</f>
        <v>Tabasco</v>
      </c>
      <c r="R684" s="21" t="str">
        <f t="shared" si="116"/>
        <v>No me realizaron la exploración física en privado</v>
      </c>
      <c r="S684" s="292">
        <f t="shared" si="117"/>
        <v>3.3175824192740816E-2</v>
      </c>
      <c r="T684" s="293">
        <f t="shared" si="118"/>
        <v>1</v>
      </c>
      <c r="U684" s="258" t="str">
        <f t="shared" si="119"/>
        <v/>
      </c>
      <c r="V684" s="258" t="str">
        <f t="shared" si="121"/>
        <v/>
      </c>
      <c r="W684" s="258" t="str">
        <f t="shared" si="120"/>
        <v/>
      </c>
    </row>
    <row r="685" spans="1:23" ht="15.75" x14ac:dyDescent="0.25">
      <c r="A685" s="25" t="str">
        <f t="shared" si="111"/>
        <v>delegTabascoTabascoo recibió la atención que requería</v>
      </c>
      <c r="B685" s="258" t="str">
        <f t="shared" si="112"/>
        <v>deleg</v>
      </c>
      <c r="C685" s="258" t="str">
        <f t="shared" si="113"/>
        <v>Tabasco</v>
      </c>
      <c r="D685" s="258" t="str">
        <f t="shared" si="114"/>
        <v>Tabasco</v>
      </c>
      <c r="F685" s="308"/>
      <c r="G685" s="288"/>
      <c r="H685" s="294" t="s">
        <v>486</v>
      </c>
      <c r="I685" s="289">
        <v>27.116975370773392</v>
      </c>
      <c r="J685" s="290">
        <v>4.9273450975455164E-2</v>
      </c>
      <c r="K685" s="291">
        <v>6.3415336307531656E-2</v>
      </c>
      <c r="L685" s="281"/>
      <c r="M685" s="268" t="str">
        <f t="shared" si="115"/>
        <v>No recibió la atención que requería</v>
      </c>
      <c r="P685" s="262">
        <f>IF(R685&lt;&gt;"",VLOOKUP($C685,'Inf_NO MODIFICAR'!$O$6:$Q$41,2,FALSE),"")</f>
        <v>29</v>
      </c>
      <c r="Q685" s="262" t="str">
        <f>IFERROR(VLOOKUP($P685,'Inf_NO MODIFICAR'!$P$6:$Q$41,2,FALSE),"")</f>
        <v>Tabasco</v>
      </c>
      <c r="R685" s="21" t="str">
        <f t="shared" si="116"/>
        <v>No recibió la atención que requería</v>
      </c>
      <c r="S685" s="292">
        <f t="shared" si="117"/>
        <v>6.3415336307531656E-2</v>
      </c>
      <c r="T685" s="293">
        <f t="shared" si="118"/>
        <v>1</v>
      </c>
      <c r="U685" s="258" t="str">
        <f t="shared" si="119"/>
        <v/>
      </c>
      <c r="V685" s="258" t="str">
        <f t="shared" si="121"/>
        <v/>
      </c>
      <c r="W685" s="258" t="str">
        <f t="shared" si="120"/>
        <v/>
      </c>
    </row>
    <row r="686" spans="1:23" ht="15.75" x14ac:dyDescent="0.25">
      <c r="A686" s="25" t="str">
        <f t="shared" si="111"/>
        <v>delegTabascoTabascoo recibió el tratamiento completo (falto una terapia)</v>
      </c>
      <c r="B686" s="258" t="str">
        <f t="shared" si="112"/>
        <v>deleg</v>
      </c>
      <c r="C686" s="258" t="str">
        <f t="shared" si="113"/>
        <v>Tabasco</v>
      </c>
      <c r="D686" s="258" t="str">
        <f t="shared" si="114"/>
        <v>Tabasco</v>
      </c>
      <c r="F686" s="308"/>
      <c r="G686" s="288"/>
      <c r="H686" s="294" t="s">
        <v>500</v>
      </c>
      <c r="I686" s="289">
        <v>6.3823127323242037</v>
      </c>
      <c r="J686" s="290">
        <v>1.1597111006161261E-2</v>
      </c>
      <c r="K686" s="291">
        <v>1.4925577163609649E-2</v>
      </c>
      <c r="L686" s="281"/>
      <c r="M686" s="268" t="str">
        <f t="shared" si="115"/>
        <v>No recibió el tratamiento completo (falto una terapia)</v>
      </c>
      <c r="P686" s="262">
        <f>IF(R686&lt;&gt;"",VLOOKUP($C686,'Inf_NO MODIFICAR'!$O$6:$Q$41,2,FALSE),"")</f>
        <v>29</v>
      </c>
      <c r="Q686" s="262" t="str">
        <f>IFERROR(VLOOKUP($P686,'Inf_NO MODIFICAR'!$P$6:$Q$41,2,FALSE),"")</f>
        <v>Tabasco</v>
      </c>
      <c r="R686" s="21" t="str">
        <f t="shared" si="116"/>
        <v>No recibió el tratamiento completo (falto una terapia)</v>
      </c>
      <c r="S686" s="292">
        <f t="shared" si="117"/>
        <v>1.4925577163609649E-2</v>
      </c>
      <c r="T686" s="293">
        <f t="shared" si="118"/>
        <v>1</v>
      </c>
      <c r="U686" s="258" t="str">
        <f t="shared" si="119"/>
        <v/>
      </c>
      <c r="V686" s="258" t="str">
        <f t="shared" si="121"/>
        <v/>
      </c>
      <c r="W686" s="258" t="str">
        <f t="shared" si="120"/>
        <v/>
      </c>
    </row>
    <row r="687" spans="1:23" ht="15.75" x14ac:dyDescent="0.25">
      <c r="A687" s="25" t="str">
        <f t="shared" si="111"/>
        <v>delegTabascoTabascoos tiempos de espera para ser atendido</v>
      </c>
      <c r="B687" s="258" t="str">
        <f t="shared" si="112"/>
        <v>deleg</v>
      </c>
      <c r="C687" s="258" t="str">
        <f t="shared" si="113"/>
        <v>Tabasco</v>
      </c>
      <c r="D687" s="258" t="str">
        <f t="shared" si="114"/>
        <v>Tabasco</v>
      </c>
      <c r="F687" s="308"/>
      <c r="G687" s="288"/>
      <c r="H687" s="294" t="s">
        <v>491</v>
      </c>
      <c r="I687" s="289">
        <v>4.1243458455666833</v>
      </c>
      <c r="J687" s="290">
        <v>7.4942264042612569E-3</v>
      </c>
      <c r="K687" s="291">
        <v>9.645130965715178E-3</v>
      </c>
      <c r="L687" s="281"/>
      <c r="M687" s="268" t="str">
        <f t="shared" si="115"/>
        <v>Los tiempos de espera para ser atendido</v>
      </c>
      <c r="P687" s="262">
        <f>IF(R687&lt;&gt;"",VLOOKUP($C687,'Inf_NO MODIFICAR'!$O$6:$Q$41,2,FALSE),"")</f>
        <v>29</v>
      </c>
      <c r="Q687" s="262" t="str">
        <f>IFERROR(VLOOKUP($P687,'Inf_NO MODIFICAR'!$P$6:$Q$41,2,FALSE),"")</f>
        <v>Tabasco</v>
      </c>
      <c r="R687" s="21" t="str">
        <f t="shared" si="116"/>
        <v>Los tiempos de espera para ser atendido</v>
      </c>
      <c r="S687" s="292">
        <f t="shared" si="117"/>
        <v>9.645130965715178E-3</v>
      </c>
      <c r="T687" s="293">
        <f t="shared" si="118"/>
        <v>1</v>
      </c>
      <c r="U687" s="258" t="str">
        <f t="shared" si="119"/>
        <v/>
      </c>
      <c r="V687" s="258" t="str">
        <f t="shared" si="121"/>
        <v/>
      </c>
      <c r="W687" s="258" t="str">
        <f t="shared" si="120"/>
        <v/>
      </c>
    </row>
    <row r="688" spans="1:23" ht="15.75" x14ac:dyDescent="0.25">
      <c r="A688" s="25" t="str">
        <f t="shared" si="111"/>
        <v>delegTabascoTabascoS/NR</v>
      </c>
      <c r="B688" s="258" t="str">
        <f t="shared" si="112"/>
        <v>deleg</v>
      </c>
      <c r="C688" s="258" t="str">
        <f t="shared" si="113"/>
        <v>Tabasco</v>
      </c>
      <c r="D688" s="258" t="str">
        <f t="shared" si="114"/>
        <v>Tabasco</v>
      </c>
      <c r="F688" s="308"/>
      <c r="G688" s="288"/>
      <c r="H688" s="294" t="s">
        <v>542</v>
      </c>
      <c r="I688" s="289">
        <v>6.134316685615107</v>
      </c>
      <c r="J688" s="290">
        <v>1.1146484751479566E-2</v>
      </c>
      <c r="K688" s="291">
        <v>1.4345617470835584E-2</v>
      </c>
      <c r="L688" s="281"/>
      <c r="M688" s="268" t="str">
        <f t="shared" si="115"/>
        <v>NS/NR</v>
      </c>
      <c r="P688" s="262">
        <f>IF(R688&lt;&gt;"",VLOOKUP($C688,'Inf_NO MODIFICAR'!$O$6:$Q$41,2,FALSE),"")</f>
        <v>29</v>
      </c>
      <c r="Q688" s="262" t="str">
        <f>IFERROR(VLOOKUP($P688,'Inf_NO MODIFICAR'!$P$6:$Q$41,2,FALSE),"")</f>
        <v>Tabasco</v>
      </c>
      <c r="R688" s="21" t="str">
        <f t="shared" si="116"/>
        <v>NS/NR</v>
      </c>
      <c r="S688" s="292">
        <f t="shared" si="117"/>
        <v>1.4345617470835584E-2</v>
      </c>
      <c r="T688" s="293">
        <f t="shared" si="118"/>
        <v>3</v>
      </c>
      <c r="U688" s="258" t="str">
        <f t="shared" si="119"/>
        <v/>
      </c>
      <c r="V688" s="258" t="str">
        <f t="shared" si="121"/>
        <v/>
      </c>
      <c r="W688" s="258" t="str">
        <f t="shared" si="120"/>
        <v/>
      </c>
    </row>
    <row r="689" spans="1:23" ht="15.75" x14ac:dyDescent="0.25">
      <c r="A689" s="25" t="str">
        <f t="shared" si="111"/>
        <v/>
      </c>
      <c r="B689" s="258" t="str">
        <f t="shared" si="112"/>
        <v>deleg</v>
      </c>
      <c r="C689" s="258" t="str">
        <f t="shared" si="113"/>
        <v>Tabasco</v>
      </c>
      <c r="D689" s="258" t="str">
        <f t="shared" si="114"/>
        <v>Tabasco</v>
      </c>
      <c r="F689" s="308"/>
      <c r="G689" s="288" t="s">
        <v>41</v>
      </c>
      <c r="H689" s="295"/>
      <c r="I689" s="289">
        <v>550</v>
      </c>
      <c r="J689" s="290">
        <v>1</v>
      </c>
      <c r="K689" s="291">
        <v>1.2870082174500233</v>
      </c>
      <c r="L689" s="281"/>
      <c r="M689" s="268" t="str">
        <f t="shared" si="115"/>
        <v/>
      </c>
      <c r="P689" s="262" t="str">
        <f>IF(R689&lt;&gt;"",VLOOKUP($C689,'Inf_NO MODIFICAR'!$O$6:$Q$41,2,FALSE),"")</f>
        <v/>
      </c>
      <c r="Q689" s="262" t="str">
        <f>IFERROR(VLOOKUP($P689,'Inf_NO MODIFICAR'!$P$6:$Q$41,2,FALSE),"")</f>
        <v/>
      </c>
      <c r="R689" s="21" t="str">
        <f t="shared" si="116"/>
        <v/>
      </c>
      <c r="S689" s="292" t="str">
        <f t="shared" si="117"/>
        <v/>
      </c>
      <c r="T689" s="293" t="str">
        <f t="shared" si="118"/>
        <v/>
      </c>
      <c r="U689" s="258">
        <f t="shared" si="119"/>
        <v>550</v>
      </c>
      <c r="V689" s="258" t="str">
        <f t="shared" si="121"/>
        <v>Tabasco</v>
      </c>
      <c r="W689" s="258">
        <f t="shared" si="120"/>
        <v>550</v>
      </c>
    </row>
    <row r="690" spans="1:23" ht="18" x14ac:dyDescent="0.25">
      <c r="A690" s="25" t="str">
        <f t="shared" si="111"/>
        <v>delegTamaulipasTamaulipasal trato</v>
      </c>
      <c r="B690" s="258" t="str">
        <f t="shared" si="112"/>
        <v>deleg</v>
      </c>
      <c r="C690" s="258" t="str">
        <f t="shared" si="113"/>
        <v>Tamaulipas</v>
      </c>
      <c r="D690" s="258" t="str">
        <f t="shared" si="114"/>
        <v>Tamaulipas</v>
      </c>
      <c r="F690" s="308" t="s">
        <v>534</v>
      </c>
      <c r="G690" s="288" t="s">
        <v>464</v>
      </c>
      <c r="H690" s="294" t="s">
        <v>465</v>
      </c>
      <c r="I690" s="289">
        <v>456.23671460190974</v>
      </c>
      <c r="J690" s="290">
        <v>0.12137729756508302</v>
      </c>
      <c r="K690" s="291">
        <v>0.16643381480463451</v>
      </c>
      <c r="L690" s="281"/>
      <c r="M690" s="268" t="str">
        <f t="shared" si="115"/>
        <v>Mal trato</v>
      </c>
      <c r="P690" s="262">
        <f>IF(R690&lt;&gt;"",VLOOKUP($C690,'Inf_NO MODIFICAR'!$O$6:$Q$41,2,FALSE),"")</f>
        <v>30</v>
      </c>
      <c r="Q690" s="262" t="str">
        <f>IFERROR(VLOOKUP($P690,'Inf_NO MODIFICAR'!$P$6:$Q$41,2,FALSE),"")</f>
        <v>Tamaulipas</v>
      </c>
      <c r="R690" s="21" t="str">
        <f t="shared" si="116"/>
        <v>Mal trato</v>
      </c>
      <c r="S690" s="292">
        <f t="shared" si="117"/>
        <v>0.16643381480463451</v>
      </c>
      <c r="T690" s="293">
        <f t="shared" si="118"/>
        <v>1</v>
      </c>
      <c r="U690" s="258" t="str">
        <f t="shared" si="119"/>
        <v/>
      </c>
      <c r="V690" s="258" t="str">
        <f t="shared" si="121"/>
        <v/>
      </c>
      <c r="W690" s="258" t="str">
        <f t="shared" si="120"/>
        <v/>
      </c>
    </row>
    <row r="691" spans="1:23" ht="15.75" x14ac:dyDescent="0.25">
      <c r="A691" s="25" t="str">
        <f t="shared" si="111"/>
        <v>delegTamaulipasTamaulipasnstalaciones inadecuadas</v>
      </c>
      <c r="B691" s="258" t="str">
        <f t="shared" si="112"/>
        <v>deleg</v>
      </c>
      <c r="C691" s="258" t="str">
        <f t="shared" si="113"/>
        <v>Tamaulipas</v>
      </c>
      <c r="D691" s="258" t="str">
        <f t="shared" si="114"/>
        <v>Tamaulipas</v>
      </c>
      <c r="F691" s="308"/>
      <c r="G691" s="288"/>
      <c r="H691" s="294" t="s">
        <v>466</v>
      </c>
      <c r="I691" s="289">
        <v>62.637176407411786</v>
      </c>
      <c r="J691" s="290">
        <v>1.6664005670987695E-2</v>
      </c>
      <c r="K691" s="291">
        <v>2.2849858164467763E-2</v>
      </c>
      <c r="L691" s="281"/>
      <c r="M691" s="268" t="str">
        <f t="shared" si="115"/>
        <v>Instalaciones inadecuadas</v>
      </c>
      <c r="P691" s="262">
        <f>IF(R691&lt;&gt;"",VLOOKUP($C691,'Inf_NO MODIFICAR'!$O$6:$Q$41,2,FALSE),"")</f>
        <v>30</v>
      </c>
      <c r="Q691" s="262" t="str">
        <f>IFERROR(VLOOKUP($P691,'Inf_NO MODIFICAR'!$P$6:$Q$41,2,FALSE),"")</f>
        <v>Tamaulipas</v>
      </c>
      <c r="R691" s="21" t="str">
        <f t="shared" si="116"/>
        <v>Instalaciones inadecuadas</v>
      </c>
      <c r="S691" s="292">
        <f t="shared" si="117"/>
        <v>2.2849858164467763E-2</v>
      </c>
      <c r="T691" s="293">
        <f t="shared" si="118"/>
        <v>1</v>
      </c>
      <c r="U691" s="258" t="str">
        <f t="shared" si="119"/>
        <v/>
      </c>
      <c r="V691" s="258" t="str">
        <f t="shared" si="121"/>
        <v/>
      </c>
      <c r="W691" s="258" t="str">
        <f t="shared" si="120"/>
        <v/>
      </c>
    </row>
    <row r="692" spans="1:23" ht="15.75" x14ac:dyDescent="0.25">
      <c r="A692" s="25" t="str">
        <f t="shared" si="111"/>
        <v>delegTamaulipasTamaulipasalta de medicamentos</v>
      </c>
      <c r="B692" s="258" t="str">
        <f t="shared" si="112"/>
        <v>deleg</v>
      </c>
      <c r="C692" s="258" t="str">
        <f t="shared" si="113"/>
        <v>Tamaulipas</v>
      </c>
      <c r="D692" s="258" t="str">
        <f t="shared" si="114"/>
        <v>Tamaulipas</v>
      </c>
      <c r="F692" s="308"/>
      <c r="G692" s="288"/>
      <c r="H692" s="294" t="s">
        <v>467</v>
      </c>
      <c r="I692" s="289">
        <v>691.16421456257171</v>
      </c>
      <c r="J692" s="290">
        <v>0.18387745188481372</v>
      </c>
      <c r="K692" s="291">
        <v>0.25213467746994034</v>
      </c>
      <c r="L692" s="281"/>
      <c r="M692" s="268" t="str">
        <f t="shared" si="115"/>
        <v>Falta de medicamentos</v>
      </c>
      <c r="P692" s="262">
        <f>IF(R692&lt;&gt;"",VLOOKUP($C692,'Inf_NO MODIFICAR'!$O$6:$Q$41,2,FALSE),"")</f>
        <v>30</v>
      </c>
      <c r="Q692" s="262" t="str">
        <f>IFERROR(VLOOKUP($P692,'Inf_NO MODIFICAR'!$P$6:$Q$41,2,FALSE),"")</f>
        <v>Tamaulipas</v>
      </c>
      <c r="R692" s="21" t="str">
        <f t="shared" si="116"/>
        <v>Falta de medicamentos</v>
      </c>
      <c r="S692" s="292">
        <f t="shared" si="117"/>
        <v>0.25213467746994034</v>
      </c>
      <c r="T692" s="293">
        <f t="shared" si="118"/>
        <v>1</v>
      </c>
      <c r="U692" s="258" t="str">
        <f t="shared" si="119"/>
        <v/>
      </c>
      <c r="V692" s="258" t="str">
        <f t="shared" si="121"/>
        <v/>
      </c>
      <c r="W692" s="258" t="str">
        <f t="shared" si="120"/>
        <v/>
      </c>
    </row>
    <row r="693" spans="1:23" ht="15.75" x14ac:dyDescent="0.25">
      <c r="A693" s="25" t="str">
        <f t="shared" si="111"/>
        <v>delegTamaulipasTamaulipasal servicio en farmacia</v>
      </c>
      <c r="B693" s="258" t="str">
        <f t="shared" si="112"/>
        <v>deleg</v>
      </c>
      <c r="C693" s="258" t="str">
        <f t="shared" si="113"/>
        <v>Tamaulipas</v>
      </c>
      <c r="D693" s="258" t="str">
        <f t="shared" si="114"/>
        <v>Tamaulipas</v>
      </c>
      <c r="F693" s="308"/>
      <c r="G693" s="288"/>
      <c r="H693" s="294" t="s">
        <v>468</v>
      </c>
      <c r="I693" s="289">
        <v>278.5057824016846</v>
      </c>
      <c r="J693" s="290">
        <v>7.4093728413903562E-2</v>
      </c>
      <c r="K693" s="291">
        <v>0.10159809223312294</v>
      </c>
      <c r="L693" s="281"/>
      <c r="M693" s="268" t="str">
        <f t="shared" si="115"/>
        <v>Mal servicio en farmacia</v>
      </c>
      <c r="P693" s="262">
        <f>IF(R693&lt;&gt;"",VLOOKUP($C693,'Inf_NO MODIFICAR'!$O$6:$Q$41,2,FALSE),"")</f>
        <v>30</v>
      </c>
      <c r="Q693" s="262" t="str">
        <f>IFERROR(VLOOKUP($P693,'Inf_NO MODIFICAR'!$P$6:$Q$41,2,FALSE),"")</f>
        <v>Tamaulipas</v>
      </c>
      <c r="R693" s="21" t="str">
        <f t="shared" si="116"/>
        <v>Mal servicio en farmacia</v>
      </c>
      <c r="S693" s="292">
        <f t="shared" si="117"/>
        <v>0.10159809223312294</v>
      </c>
      <c r="T693" s="293">
        <f t="shared" si="118"/>
        <v>1</v>
      </c>
      <c r="U693" s="258" t="str">
        <f t="shared" si="119"/>
        <v/>
      </c>
      <c r="V693" s="258" t="str">
        <f t="shared" si="121"/>
        <v/>
      </c>
      <c r="W693" s="258" t="str">
        <f t="shared" si="120"/>
        <v/>
      </c>
    </row>
    <row r="694" spans="1:23" ht="15.75" x14ac:dyDescent="0.25">
      <c r="A694" s="25" t="str">
        <f t="shared" si="111"/>
        <v>delegTamaulipasTamaulipasal servicio en laboratorio</v>
      </c>
      <c r="B694" s="258" t="str">
        <f t="shared" si="112"/>
        <v>deleg</v>
      </c>
      <c r="C694" s="258" t="str">
        <f t="shared" si="113"/>
        <v>Tamaulipas</v>
      </c>
      <c r="D694" s="258" t="str">
        <f t="shared" si="114"/>
        <v>Tamaulipas</v>
      </c>
      <c r="F694" s="308"/>
      <c r="G694" s="288"/>
      <c r="H694" s="294" t="s">
        <v>469</v>
      </c>
      <c r="I694" s="289">
        <v>103.39897267127424</v>
      </c>
      <c r="J694" s="290">
        <v>2.7508281276301751E-2</v>
      </c>
      <c r="K694" s="291">
        <v>3.7719641838943503E-2</v>
      </c>
      <c r="L694" s="281"/>
      <c r="M694" s="268" t="str">
        <f t="shared" si="115"/>
        <v>Mal servicio en laboratorio</v>
      </c>
      <c r="P694" s="262">
        <f>IF(R694&lt;&gt;"",VLOOKUP($C694,'Inf_NO MODIFICAR'!$O$6:$Q$41,2,FALSE),"")</f>
        <v>30</v>
      </c>
      <c r="Q694" s="262" t="str">
        <f>IFERROR(VLOOKUP($P694,'Inf_NO MODIFICAR'!$P$6:$Q$41,2,FALSE),"")</f>
        <v>Tamaulipas</v>
      </c>
      <c r="R694" s="21" t="str">
        <f t="shared" si="116"/>
        <v>Mal servicio en laboratorio</v>
      </c>
      <c r="S694" s="292">
        <f t="shared" si="117"/>
        <v>3.7719641838943503E-2</v>
      </c>
      <c r="T694" s="293">
        <f t="shared" si="118"/>
        <v>1</v>
      </c>
      <c r="U694" s="258" t="str">
        <f t="shared" si="119"/>
        <v/>
      </c>
      <c r="V694" s="258" t="str">
        <f t="shared" si="121"/>
        <v/>
      </c>
      <c r="W694" s="258" t="str">
        <f t="shared" si="120"/>
        <v/>
      </c>
    </row>
    <row r="695" spans="1:23" ht="15.75" x14ac:dyDescent="0.25">
      <c r="A695" s="25" t="str">
        <f t="shared" si="111"/>
        <v>delegTamaulipasTamaulipasal servicio en archivo</v>
      </c>
      <c r="B695" s="258" t="str">
        <f t="shared" si="112"/>
        <v>deleg</v>
      </c>
      <c r="C695" s="258" t="str">
        <f t="shared" si="113"/>
        <v>Tamaulipas</v>
      </c>
      <c r="D695" s="258" t="str">
        <f t="shared" si="114"/>
        <v>Tamaulipas</v>
      </c>
      <c r="F695" s="308"/>
      <c r="G695" s="288"/>
      <c r="H695" s="294" t="s">
        <v>470</v>
      </c>
      <c r="I695" s="289">
        <v>35.647493143063649</v>
      </c>
      <c r="J695" s="290">
        <v>9.4836654837176966E-3</v>
      </c>
      <c r="K695" s="291">
        <v>1.3004100902311072E-2</v>
      </c>
      <c r="L695" s="281"/>
      <c r="M695" s="268" t="str">
        <f t="shared" si="115"/>
        <v>Mal servicio en archivo</v>
      </c>
      <c r="P695" s="262">
        <f>IF(R695&lt;&gt;"",VLOOKUP($C695,'Inf_NO MODIFICAR'!$O$6:$Q$41,2,FALSE),"")</f>
        <v>30</v>
      </c>
      <c r="Q695" s="262" t="str">
        <f>IFERROR(VLOOKUP($P695,'Inf_NO MODIFICAR'!$P$6:$Q$41,2,FALSE),"")</f>
        <v>Tamaulipas</v>
      </c>
      <c r="R695" s="21" t="str">
        <f t="shared" si="116"/>
        <v>Mal servicio en archivo</v>
      </c>
      <c r="S695" s="292">
        <f t="shared" si="117"/>
        <v>1.3004100902311072E-2</v>
      </c>
      <c r="T695" s="293">
        <f t="shared" si="118"/>
        <v>1</v>
      </c>
      <c r="U695" s="258" t="str">
        <f t="shared" si="119"/>
        <v/>
      </c>
      <c r="V695" s="258" t="str">
        <f t="shared" si="121"/>
        <v/>
      </c>
      <c r="W695" s="258" t="str">
        <f t="shared" si="120"/>
        <v/>
      </c>
    </row>
    <row r="696" spans="1:23" ht="15.75" x14ac:dyDescent="0.25">
      <c r="A696" s="25" t="str">
        <f t="shared" si="111"/>
        <v>delegTamaulipasTamaulipasos tiempos de espera para consulta</v>
      </c>
      <c r="B696" s="258" t="str">
        <f t="shared" si="112"/>
        <v>deleg</v>
      </c>
      <c r="C696" s="258" t="str">
        <f t="shared" si="113"/>
        <v>Tamaulipas</v>
      </c>
      <c r="D696" s="258" t="str">
        <f t="shared" si="114"/>
        <v>Tamaulipas</v>
      </c>
      <c r="F696" s="308"/>
      <c r="G696" s="288"/>
      <c r="H696" s="294" t="s">
        <v>472</v>
      </c>
      <c r="I696" s="289">
        <v>593.44063086749304</v>
      </c>
      <c r="J696" s="290">
        <v>0.15787905211193798</v>
      </c>
      <c r="K696" s="291">
        <v>0.21648540087688151</v>
      </c>
      <c r="L696" s="281"/>
      <c r="M696" s="268" t="str">
        <f t="shared" si="115"/>
        <v>Los tiempos de espera para consulta</v>
      </c>
      <c r="P696" s="262">
        <f>IF(R696&lt;&gt;"",VLOOKUP($C696,'Inf_NO MODIFICAR'!$O$6:$Q$41,2,FALSE),"")</f>
        <v>30</v>
      </c>
      <c r="Q696" s="262" t="str">
        <f>IFERROR(VLOOKUP($P696,'Inf_NO MODIFICAR'!$P$6:$Q$41,2,FALSE),"")</f>
        <v>Tamaulipas</v>
      </c>
      <c r="R696" s="21" t="str">
        <f t="shared" si="116"/>
        <v>Los tiempos de espera para consulta</v>
      </c>
      <c r="S696" s="292">
        <f t="shared" si="117"/>
        <v>0.21648540087688151</v>
      </c>
      <c r="T696" s="293">
        <f t="shared" si="118"/>
        <v>1</v>
      </c>
      <c r="U696" s="258" t="str">
        <f t="shared" si="119"/>
        <v/>
      </c>
      <c r="V696" s="258" t="str">
        <f t="shared" si="121"/>
        <v/>
      </c>
      <c r="W696" s="258" t="str">
        <f t="shared" si="120"/>
        <v/>
      </c>
    </row>
    <row r="697" spans="1:23" ht="15.75" x14ac:dyDescent="0.25">
      <c r="A697" s="25" t="str">
        <f t="shared" si="111"/>
        <v>delegTamaulipasTamaulipasos tiempos de espera para obtener citas</v>
      </c>
      <c r="B697" s="258" t="str">
        <f t="shared" si="112"/>
        <v>deleg</v>
      </c>
      <c r="C697" s="258" t="str">
        <f t="shared" si="113"/>
        <v>Tamaulipas</v>
      </c>
      <c r="D697" s="258" t="str">
        <f t="shared" si="114"/>
        <v>Tamaulipas</v>
      </c>
      <c r="F697" s="308"/>
      <c r="G697" s="288"/>
      <c r="H697" s="294" t="s">
        <v>473</v>
      </c>
      <c r="I697" s="289">
        <v>197.76181070039459</v>
      </c>
      <c r="J697" s="290">
        <v>5.2612587668083598E-2</v>
      </c>
      <c r="K697" s="291">
        <v>7.2142928274104512E-2</v>
      </c>
      <c r="L697" s="281"/>
      <c r="M697" s="268" t="str">
        <f t="shared" si="115"/>
        <v>Los tiempos de espera para obtener citas</v>
      </c>
      <c r="P697" s="262">
        <f>IF(R697&lt;&gt;"",VLOOKUP($C697,'Inf_NO MODIFICAR'!$O$6:$Q$41,2,FALSE),"")</f>
        <v>30</v>
      </c>
      <c r="Q697" s="262" t="str">
        <f>IFERROR(VLOOKUP($P697,'Inf_NO MODIFICAR'!$P$6:$Q$41,2,FALSE),"")</f>
        <v>Tamaulipas</v>
      </c>
      <c r="R697" s="21" t="str">
        <f t="shared" si="116"/>
        <v>Los tiempos de espera para obtener citas</v>
      </c>
      <c r="S697" s="292">
        <f t="shared" si="117"/>
        <v>7.2142928274104512E-2</v>
      </c>
      <c r="T697" s="293">
        <f t="shared" si="118"/>
        <v>1</v>
      </c>
      <c r="U697" s="258" t="str">
        <f t="shared" si="119"/>
        <v/>
      </c>
      <c r="V697" s="258" t="str">
        <f t="shared" si="121"/>
        <v/>
      </c>
      <c r="W697" s="258" t="str">
        <f t="shared" si="120"/>
        <v/>
      </c>
    </row>
    <row r="698" spans="1:23" ht="15.75" x14ac:dyDescent="0.25">
      <c r="A698" s="25" t="str">
        <f t="shared" si="111"/>
        <v>delegTamaulipasTamaulipasos tiempos de espera para trámites</v>
      </c>
      <c r="B698" s="258" t="str">
        <f t="shared" si="112"/>
        <v>deleg</v>
      </c>
      <c r="C698" s="258" t="str">
        <f t="shared" si="113"/>
        <v>Tamaulipas</v>
      </c>
      <c r="D698" s="258" t="str">
        <f t="shared" si="114"/>
        <v>Tamaulipas</v>
      </c>
      <c r="F698" s="308"/>
      <c r="G698" s="288"/>
      <c r="H698" s="294" t="s">
        <v>474</v>
      </c>
      <c r="I698" s="289">
        <v>37.403572257073442</v>
      </c>
      <c r="J698" s="290">
        <v>9.9508530868788678E-3</v>
      </c>
      <c r="K698" s="291">
        <v>1.364471341044386E-2</v>
      </c>
      <c r="L698" s="281"/>
      <c r="M698" s="268" t="str">
        <f t="shared" si="115"/>
        <v>Los tiempos de espera para trámites</v>
      </c>
      <c r="P698" s="262">
        <f>IF(R698&lt;&gt;"",VLOOKUP($C698,'Inf_NO MODIFICAR'!$O$6:$Q$41,2,FALSE),"")</f>
        <v>30</v>
      </c>
      <c r="Q698" s="262" t="str">
        <f>IFERROR(VLOOKUP($P698,'Inf_NO MODIFICAR'!$P$6:$Q$41,2,FALSE),"")</f>
        <v>Tamaulipas</v>
      </c>
      <c r="R698" s="21" t="str">
        <f t="shared" si="116"/>
        <v>Los tiempos de espera para trámites</v>
      </c>
      <c r="S698" s="292">
        <f t="shared" si="117"/>
        <v>1.364471341044386E-2</v>
      </c>
      <c r="T698" s="293">
        <f t="shared" si="118"/>
        <v>1</v>
      </c>
      <c r="U698" s="258" t="str">
        <f t="shared" si="119"/>
        <v/>
      </c>
      <c r="V698" s="258" t="str">
        <f t="shared" si="121"/>
        <v/>
      </c>
      <c r="W698" s="258" t="str">
        <f t="shared" si="120"/>
        <v/>
      </c>
    </row>
    <row r="699" spans="1:23" ht="15.75" x14ac:dyDescent="0.25">
      <c r="A699" s="25" t="str">
        <f t="shared" si="111"/>
        <v>delegTamaulipasTamaulipasos tiempos de espera para resultados de estudios</v>
      </c>
      <c r="B699" s="258" t="str">
        <f t="shared" si="112"/>
        <v>deleg</v>
      </c>
      <c r="C699" s="258" t="str">
        <f t="shared" si="113"/>
        <v>Tamaulipas</v>
      </c>
      <c r="D699" s="258" t="str">
        <f t="shared" si="114"/>
        <v>Tamaulipas</v>
      </c>
      <c r="F699" s="308"/>
      <c r="G699" s="288"/>
      <c r="H699" s="294" t="s">
        <v>475</v>
      </c>
      <c r="I699" s="289">
        <v>44.142091746619528</v>
      </c>
      <c r="J699" s="290">
        <v>1.1743570023183325E-2</v>
      </c>
      <c r="K699" s="291">
        <v>1.6102905548179017E-2</v>
      </c>
      <c r="L699" s="281"/>
      <c r="M699" s="268" t="str">
        <f t="shared" si="115"/>
        <v>Los tiempos de espera para resultados de estudios</v>
      </c>
      <c r="P699" s="262">
        <f>IF(R699&lt;&gt;"",VLOOKUP($C699,'Inf_NO MODIFICAR'!$O$6:$Q$41,2,FALSE),"")</f>
        <v>30</v>
      </c>
      <c r="Q699" s="262" t="str">
        <f>IFERROR(VLOOKUP($P699,'Inf_NO MODIFICAR'!$P$6:$Q$41,2,FALSE),"")</f>
        <v>Tamaulipas</v>
      </c>
      <c r="R699" s="21" t="str">
        <f t="shared" si="116"/>
        <v>Los tiempos de espera para resultados de estudios</v>
      </c>
      <c r="S699" s="292">
        <f t="shared" si="117"/>
        <v>1.6102905548179017E-2</v>
      </c>
      <c r="T699" s="293">
        <f t="shared" si="118"/>
        <v>1</v>
      </c>
      <c r="U699" s="258" t="str">
        <f t="shared" si="119"/>
        <v/>
      </c>
      <c r="V699" s="258" t="str">
        <f t="shared" si="121"/>
        <v/>
      </c>
      <c r="W699" s="258" t="str">
        <f t="shared" si="120"/>
        <v/>
      </c>
    </row>
    <row r="700" spans="1:23" ht="15.75" x14ac:dyDescent="0.25">
      <c r="A700" s="25" t="str">
        <f t="shared" si="111"/>
        <v>delegTamaulipasTamaulipasa falta de personal/médicos/especialistas</v>
      </c>
      <c r="B700" s="258" t="str">
        <f t="shared" si="112"/>
        <v>deleg</v>
      </c>
      <c r="C700" s="258" t="str">
        <f t="shared" si="113"/>
        <v>Tamaulipas</v>
      </c>
      <c r="D700" s="258" t="str">
        <f t="shared" si="114"/>
        <v>Tamaulipas</v>
      </c>
      <c r="F700" s="308"/>
      <c r="G700" s="288"/>
      <c r="H700" s="294" t="s">
        <v>476</v>
      </c>
      <c r="I700" s="289">
        <v>170.71652297881235</v>
      </c>
      <c r="J700" s="290">
        <v>4.5417454461015666E-2</v>
      </c>
      <c r="K700" s="291">
        <v>6.2276886669102485E-2</v>
      </c>
      <c r="L700" s="281"/>
      <c r="M700" s="268" t="str">
        <f t="shared" si="115"/>
        <v>La falta de personal/médicos/especialistas</v>
      </c>
      <c r="P700" s="262">
        <f>IF(R700&lt;&gt;"",VLOOKUP($C700,'Inf_NO MODIFICAR'!$O$6:$Q$41,2,FALSE),"")</f>
        <v>30</v>
      </c>
      <c r="Q700" s="262" t="str">
        <f>IFERROR(VLOOKUP($P700,'Inf_NO MODIFICAR'!$P$6:$Q$41,2,FALSE),"")</f>
        <v>Tamaulipas</v>
      </c>
      <c r="R700" s="21" t="str">
        <f t="shared" si="116"/>
        <v>La falta de personal/médicos/especialistas</v>
      </c>
      <c r="S700" s="292">
        <f t="shared" si="117"/>
        <v>6.2276886669102485E-2</v>
      </c>
      <c r="T700" s="293">
        <f t="shared" si="118"/>
        <v>1</v>
      </c>
      <c r="U700" s="258" t="str">
        <f t="shared" si="119"/>
        <v/>
      </c>
      <c r="V700" s="258" t="str">
        <f t="shared" si="121"/>
        <v/>
      </c>
      <c r="W700" s="258" t="str">
        <f t="shared" si="120"/>
        <v/>
      </c>
    </row>
    <row r="701" spans="1:23" ht="15.75" x14ac:dyDescent="0.25">
      <c r="A701" s="25" t="str">
        <f t="shared" si="111"/>
        <v>delegTamaulipasTamaulipasala calidad en el servicio de urgencias</v>
      </c>
      <c r="B701" s="258" t="str">
        <f t="shared" si="112"/>
        <v>deleg</v>
      </c>
      <c r="C701" s="258" t="str">
        <f t="shared" si="113"/>
        <v>Tamaulipas</v>
      </c>
      <c r="D701" s="258" t="str">
        <f t="shared" si="114"/>
        <v>Tamaulipas</v>
      </c>
      <c r="F701" s="308"/>
      <c r="G701" s="288"/>
      <c r="H701" s="294" t="s">
        <v>478</v>
      </c>
      <c r="I701" s="289">
        <v>24.723126187954538</v>
      </c>
      <c r="J701" s="290">
        <v>6.5773449352335258E-3</v>
      </c>
      <c r="K701" s="291">
        <v>9.0189238911821921E-3</v>
      </c>
      <c r="L701" s="281"/>
      <c r="M701" s="268" t="str">
        <f t="shared" si="115"/>
        <v>Mala calidad en el servicio de urgencias</v>
      </c>
      <c r="P701" s="262">
        <f>IF(R701&lt;&gt;"",VLOOKUP($C701,'Inf_NO MODIFICAR'!$O$6:$Q$41,2,FALSE),"")</f>
        <v>30</v>
      </c>
      <c r="Q701" s="262" t="str">
        <f>IFERROR(VLOOKUP($P701,'Inf_NO MODIFICAR'!$P$6:$Q$41,2,FALSE),"")</f>
        <v>Tamaulipas</v>
      </c>
      <c r="R701" s="21" t="str">
        <f t="shared" si="116"/>
        <v>Mala calidad en el servicio de urgencias</v>
      </c>
      <c r="S701" s="292">
        <f t="shared" si="117"/>
        <v>9.0189238911821921E-3</v>
      </c>
      <c r="T701" s="293">
        <f t="shared" si="118"/>
        <v>1</v>
      </c>
      <c r="U701" s="258" t="str">
        <f t="shared" si="119"/>
        <v/>
      </c>
      <c r="V701" s="258" t="str">
        <f t="shared" si="121"/>
        <v/>
      </c>
      <c r="W701" s="258" t="str">
        <f t="shared" si="120"/>
        <v/>
      </c>
    </row>
    <row r="702" spans="1:23" ht="15.75" x14ac:dyDescent="0.25">
      <c r="A702" s="25" t="str">
        <f t="shared" si="111"/>
        <v>delegTamaulipasTamaulipasala atención médica</v>
      </c>
      <c r="B702" s="258" t="str">
        <f t="shared" si="112"/>
        <v>deleg</v>
      </c>
      <c r="C702" s="258" t="str">
        <f t="shared" si="113"/>
        <v>Tamaulipas</v>
      </c>
      <c r="D702" s="258" t="str">
        <f t="shared" si="114"/>
        <v>Tamaulipas</v>
      </c>
      <c r="F702" s="308"/>
      <c r="G702" s="288"/>
      <c r="H702" s="294" t="s">
        <v>479</v>
      </c>
      <c r="I702" s="289">
        <v>512.40285704719747</v>
      </c>
      <c r="J702" s="290">
        <v>0.13631974819756437</v>
      </c>
      <c r="K702" s="291">
        <v>0.18692305876691911</v>
      </c>
      <c r="L702" s="281"/>
      <c r="M702" s="268" t="str">
        <f t="shared" si="115"/>
        <v>Mala atención médica</v>
      </c>
      <c r="P702" s="262">
        <f>IF(R702&lt;&gt;"",VLOOKUP($C702,'Inf_NO MODIFICAR'!$O$6:$Q$41,2,FALSE),"")</f>
        <v>30</v>
      </c>
      <c r="Q702" s="262" t="str">
        <f>IFERROR(VLOOKUP($P702,'Inf_NO MODIFICAR'!$P$6:$Q$41,2,FALSE),"")</f>
        <v>Tamaulipas</v>
      </c>
      <c r="R702" s="21" t="str">
        <f t="shared" si="116"/>
        <v>Mala atención médica</v>
      </c>
      <c r="S702" s="292">
        <f t="shared" si="117"/>
        <v>0.18692305876691911</v>
      </c>
      <c r="T702" s="293">
        <f t="shared" si="118"/>
        <v>1</v>
      </c>
      <c r="U702" s="258" t="str">
        <f t="shared" si="119"/>
        <v/>
      </c>
      <c r="V702" s="258" t="str">
        <f t="shared" si="121"/>
        <v/>
      </c>
      <c r="W702" s="258" t="str">
        <f t="shared" si="120"/>
        <v/>
      </c>
    </row>
    <row r="703" spans="1:23" ht="15.75" x14ac:dyDescent="0.25">
      <c r="A703" s="25" t="str">
        <f t="shared" si="111"/>
        <v>delegTamaulipasTamaulipaso explican bien los médicos</v>
      </c>
      <c r="B703" s="258" t="str">
        <f t="shared" si="112"/>
        <v>deleg</v>
      </c>
      <c r="C703" s="258" t="str">
        <f t="shared" si="113"/>
        <v>Tamaulipas</v>
      </c>
      <c r="D703" s="258" t="str">
        <f t="shared" si="114"/>
        <v>Tamaulipas</v>
      </c>
      <c r="F703" s="308"/>
      <c r="G703" s="288"/>
      <c r="H703" s="294" t="s">
        <v>480</v>
      </c>
      <c r="I703" s="289">
        <v>139.6919246617322</v>
      </c>
      <c r="J703" s="290">
        <v>3.7163664747806892E-2</v>
      </c>
      <c r="K703" s="291">
        <v>5.0959204234889463E-2</v>
      </c>
      <c r="L703" s="281"/>
      <c r="M703" s="268" t="str">
        <f t="shared" si="115"/>
        <v>No explican bien los médicos</v>
      </c>
      <c r="P703" s="262">
        <f>IF(R703&lt;&gt;"",VLOOKUP($C703,'Inf_NO MODIFICAR'!$O$6:$Q$41,2,FALSE),"")</f>
        <v>30</v>
      </c>
      <c r="Q703" s="262" t="str">
        <f>IFERROR(VLOOKUP($P703,'Inf_NO MODIFICAR'!$P$6:$Q$41,2,FALSE),"")</f>
        <v>Tamaulipas</v>
      </c>
      <c r="R703" s="21" t="str">
        <f t="shared" si="116"/>
        <v>No explican bien los médicos</v>
      </c>
      <c r="S703" s="292">
        <f t="shared" si="117"/>
        <v>5.0959204234889463E-2</v>
      </c>
      <c r="T703" s="293">
        <f t="shared" si="118"/>
        <v>1</v>
      </c>
      <c r="U703" s="258" t="str">
        <f t="shared" si="119"/>
        <v/>
      </c>
      <c r="V703" s="258" t="str">
        <f t="shared" si="121"/>
        <v/>
      </c>
      <c r="W703" s="258" t="str">
        <f t="shared" si="120"/>
        <v/>
      </c>
    </row>
    <row r="704" spans="1:23" ht="15.75" x14ac:dyDescent="0.25">
      <c r="A704" s="25" t="str">
        <f t="shared" si="111"/>
        <v>delegTamaulipasTamaulipasalta de organización</v>
      </c>
      <c r="B704" s="258" t="str">
        <f t="shared" si="112"/>
        <v>deleg</v>
      </c>
      <c r="C704" s="258" t="str">
        <f t="shared" si="113"/>
        <v>Tamaulipas</v>
      </c>
      <c r="D704" s="258" t="str">
        <f t="shared" si="114"/>
        <v>Tamaulipas</v>
      </c>
      <c r="F704" s="308"/>
      <c r="G704" s="288"/>
      <c r="H704" s="294" t="s">
        <v>481</v>
      </c>
      <c r="I704" s="289">
        <v>192.66000759033921</v>
      </c>
      <c r="J704" s="290">
        <v>5.1255303051592399E-2</v>
      </c>
      <c r="K704" s="291">
        <v>7.028180546918171E-2</v>
      </c>
      <c r="L704" s="281"/>
      <c r="M704" s="268" t="str">
        <f t="shared" si="115"/>
        <v>Falta de organización</v>
      </c>
      <c r="P704" s="262">
        <f>IF(R704&lt;&gt;"",VLOOKUP($C704,'Inf_NO MODIFICAR'!$O$6:$Q$41,2,FALSE),"")</f>
        <v>30</v>
      </c>
      <c r="Q704" s="262" t="str">
        <f>IFERROR(VLOOKUP($P704,'Inf_NO MODIFICAR'!$P$6:$Q$41,2,FALSE),"")</f>
        <v>Tamaulipas</v>
      </c>
      <c r="R704" s="21" t="str">
        <f t="shared" si="116"/>
        <v>Falta de organización</v>
      </c>
      <c r="S704" s="292">
        <f t="shared" si="117"/>
        <v>7.028180546918171E-2</v>
      </c>
      <c r="T704" s="293">
        <f t="shared" si="118"/>
        <v>1</v>
      </c>
      <c r="U704" s="258" t="str">
        <f t="shared" si="119"/>
        <v/>
      </c>
      <c r="V704" s="258" t="str">
        <f t="shared" si="121"/>
        <v/>
      </c>
      <c r="W704" s="258" t="str">
        <f t="shared" si="120"/>
        <v/>
      </c>
    </row>
    <row r="705" spans="1:23" ht="15.75" x14ac:dyDescent="0.25">
      <c r="A705" s="25" t="str">
        <f t="shared" si="111"/>
        <v>delegTamaulipasTamaulipasegligencia médica</v>
      </c>
      <c r="B705" s="258" t="str">
        <f t="shared" si="112"/>
        <v>deleg</v>
      </c>
      <c r="C705" s="258" t="str">
        <f t="shared" si="113"/>
        <v>Tamaulipas</v>
      </c>
      <c r="D705" s="258" t="str">
        <f t="shared" si="114"/>
        <v>Tamaulipas</v>
      </c>
      <c r="F705" s="308"/>
      <c r="G705" s="288"/>
      <c r="H705" s="294" t="s">
        <v>482</v>
      </c>
      <c r="I705" s="289">
        <v>40.321378879465655</v>
      </c>
      <c r="J705" s="290">
        <v>1.0727106885200401E-2</v>
      </c>
      <c r="K705" s="291">
        <v>1.4709120704913118E-2</v>
      </c>
      <c r="L705" s="281"/>
      <c r="M705" s="268" t="str">
        <f t="shared" si="115"/>
        <v>Negligencia médica</v>
      </c>
      <c r="P705" s="262">
        <f>IF(R705&lt;&gt;"",VLOOKUP($C705,'Inf_NO MODIFICAR'!$O$6:$Q$41,2,FALSE),"")</f>
        <v>30</v>
      </c>
      <c r="Q705" s="262" t="str">
        <f>IFERROR(VLOOKUP($P705,'Inf_NO MODIFICAR'!$P$6:$Q$41,2,FALSE),"")</f>
        <v>Tamaulipas</v>
      </c>
      <c r="R705" s="21" t="str">
        <f t="shared" si="116"/>
        <v>Negligencia médica</v>
      </c>
      <c r="S705" s="292">
        <f t="shared" si="117"/>
        <v>1.4709120704913118E-2</v>
      </c>
      <c r="T705" s="293">
        <f t="shared" si="118"/>
        <v>1</v>
      </c>
      <c r="U705" s="258" t="str">
        <f t="shared" si="119"/>
        <v/>
      </c>
      <c r="V705" s="258" t="str">
        <f t="shared" si="121"/>
        <v/>
      </c>
      <c r="W705" s="258" t="str">
        <f t="shared" si="120"/>
        <v/>
      </c>
    </row>
    <row r="706" spans="1:23" ht="15.75" x14ac:dyDescent="0.25">
      <c r="A706" s="25" t="str">
        <f t="shared" si="111"/>
        <v>delegTamaulipasTamaulipasrror en el diagnóstico</v>
      </c>
      <c r="B706" s="258" t="str">
        <f t="shared" si="112"/>
        <v>deleg</v>
      </c>
      <c r="C706" s="258" t="str">
        <f t="shared" si="113"/>
        <v>Tamaulipas</v>
      </c>
      <c r="D706" s="258" t="str">
        <f t="shared" si="114"/>
        <v>Tamaulipas</v>
      </c>
      <c r="F706" s="308"/>
      <c r="G706" s="288"/>
      <c r="H706" s="294" t="s">
        <v>484</v>
      </c>
      <c r="I706" s="289">
        <v>22.41838640571719</v>
      </c>
      <c r="J706" s="290">
        <v>5.9641915492707198E-3</v>
      </c>
      <c r="K706" s="291">
        <v>8.1781615811509552E-3</v>
      </c>
      <c r="L706" s="281"/>
      <c r="M706" s="268" t="str">
        <f t="shared" si="115"/>
        <v>Error en el diagnóstico</v>
      </c>
      <c r="P706" s="262">
        <f>IF(R706&lt;&gt;"",VLOOKUP($C706,'Inf_NO MODIFICAR'!$O$6:$Q$41,2,FALSE),"")</f>
        <v>30</v>
      </c>
      <c r="Q706" s="262" t="str">
        <f>IFERROR(VLOOKUP($P706,'Inf_NO MODIFICAR'!$P$6:$Q$41,2,FALSE),"")</f>
        <v>Tamaulipas</v>
      </c>
      <c r="R706" s="21" t="str">
        <f t="shared" si="116"/>
        <v>Error en el diagnóstico</v>
      </c>
      <c r="S706" s="292">
        <f t="shared" si="117"/>
        <v>8.1781615811509552E-3</v>
      </c>
      <c r="T706" s="293">
        <f t="shared" si="118"/>
        <v>1</v>
      </c>
      <c r="U706" s="258" t="str">
        <f t="shared" si="119"/>
        <v/>
      </c>
      <c r="V706" s="258" t="str">
        <f t="shared" si="121"/>
        <v/>
      </c>
      <c r="W706" s="258" t="str">
        <f t="shared" si="120"/>
        <v/>
      </c>
    </row>
    <row r="707" spans="1:23" ht="15.75" x14ac:dyDescent="0.25">
      <c r="A707" s="25" t="str">
        <f t="shared" si="111"/>
        <v>delegTamaulipasTamaulipase atendieron en otro consultorio/Cambio de médico</v>
      </c>
      <c r="B707" s="258" t="str">
        <f t="shared" si="112"/>
        <v>deleg</v>
      </c>
      <c r="C707" s="258" t="str">
        <f t="shared" si="113"/>
        <v>Tamaulipas</v>
      </c>
      <c r="D707" s="258" t="str">
        <f t="shared" si="114"/>
        <v>Tamaulipas</v>
      </c>
      <c r="F707" s="308"/>
      <c r="G707" s="288"/>
      <c r="H707" s="294" t="s">
        <v>485</v>
      </c>
      <c r="I707" s="289">
        <v>48.749170231217178</v>
      </c>
      <c r="J707" s="290">
        <v>1.2969238011386832E-2</v>
      </c>
      <c r="K707" s="291">
        <v>1.7783554261347558E-2</v>
      </c>
      <c r="L707" s="281"/>
      <c r="M707" s="268" t="str">
        <f t="shared" si="115"/>
        <v>Me atendieron en otro consultorio/Cambio de médico</v>
      </c>
      <c r="P707" s="262">
        <f>IF(R707&lt;&gt;"",VLOOKUP($C707,'Inf_NO MODIFICAR'!$O$6:$Q$41,2,FALSE),"")</f>
        <v>30</v>
      </c>
      <c r="Q707" s="262" t="str">
        <f>IFERROR(VLOOKUP($P707,'Inf_NO MODIFICAR'!$P$6:$Q$41,2,FALSE),"")</f>
        <v>Tamaulipas</v>
      </c>
      <c r="R707" s="21" t="str">
        <f t="shared" si="116"/>
        <v>Me atendieron en otro consultorio/Cambio de médico</v>
      </c>
      <c r="S707" s="292">
        <f t="shared" si="117"/>
        <v>1.7783554261347558E-2</v>
      </c>
      <c r="T707" s="293">
        <f t="shared" si="118"/>
        <v>1</v>
      </c>
      <c r="U707" s="258" t="str">
        <f t="shared" si="119"/>
        <v/>
      </c>
      <c r="V707" s="258" t="str">
        <f t="shared" si="121"/>
        <v/>
      </c>
      <c r="W707" s="258" t="str">
        <f t="shared" si="120"/>
        <v/>
      </c>
    </row>
    <row r="708" spans="1:23" ht="15.75" x14ac:dyDescent="0.25">
      <c r="A708" s="25" t="str">
        <f t="shared" si="111"/>
        <v>delegTamaulipasTamaulipaso recibió la atención que requería</v>
      </c>
      <c r="B708" s="258" t="str">
        <f t="shared" si="112"/>
        <v>deleg</v>
      </c>
      <c r="C708" s="258" t="str">
        <f t="shared" si="113"/>
        <v>Tamaulipas</v>
      </c>
      <c r="D708" s="258" t="str">
        <f t="shared" si="114"/>
        <v>Tamaulipas</v>
      </c>
      <c r="F708" s="308"/>
      <c r="G708" s="288"/>
      <c r="H708" s="294" t="s">
        <v>486</v>
      </c>
      <c r="I708" s="289">
        <v>41.436794696534612</v>
      </c>
      <c r="J708" s="290">
        <v>1.1023852309678809E-2</v>
      </c>
      <c r="K708" s="291">
        <v>1.511602112214543E-2</v>
      </c>
      <c r="L708" s="281"/>
      <c r="M708" s="268" t="str">
        <f t="shared" si="115"/>
        <v>No recibió la atención que requería</v>
      </c>
      <c r="P708" s="262">
        <f>IF(R708&lt;&gt;"",VLOOKUP($C708,'Inf_NO MODIFICAR'!$O$6:$Q$41,2,FALSE),"")</f>
        <v>30</v>
      </c>
      <c r="Q708" s="262" t="str">
        <f>IFERROR(VLOOKUP($P708,'Inf_NO MODIFICAR'!$P$6:$Q$41,2,FALSE),"")</f>
        <v>Tamaulipas</v>
      </c>
      <c r="R708" s="21" t="str">
        <f t="shared" si="116"/>
        <v>No recibió la atención que requería</v>
      </c>
      <c r="S708" s="292">
        <f t="shared" si="117"/>
        <v>1.511602112214543E-2</v>
      </c>
      <c r="T708" s="293">
        <f t="shared" si="118"/>
        <v>1</v>
      </c>
      <c r="U708" s="258" t="str">
        <f t="shared" si="119"/>
        <v/>
      </c>
      <c r="V708" s="258" t="str">
        <f t="shared" si="121"/>
        <v/>
      </c>
      <c r="W708" s="258" t="str">
        <f t="shared" si="120"/>
        <v/>
      </c>
    </row>
    <row r="709" spans="1:23" ht="15.75" x14ac:dyDescent="0.25">
      <c r="A709" s="25" t="str">
        <f t="shared" ref="A709:A772" si="122">IFERROR(CONCATENATE(B709,C709,D709,MID(H709,FIND(" ",H709)+2,LEN(H709))),"")</f>
        <v>delegTamaulipasTamaulipasala atención en recepción</v>
      </c>
      <c r="B709" s="258" t="str">
        <f t="shared" ref="B709:B772" si="123">+IF(AND(G709&lt;&gt;"",J710="Porcentaje"),TRIM(MID(G709,1,FIND(" ",G709,1))),IF(AND(F709&lt;&gt;"",J710="Porcentaje"),TRIM(MID(F709,1,FIND(" ",F709,1))),IF(AND(E709&lt;&gt;"",J710="Porcentaje"),TRIM(MID(E709,1,FIND(" ",E709,1))),B708)))</f>
        <v>deleg</v>
      </c>
      <c r="C709" s="258" t="str">
        <f t="shared" ref="C709:C772" si="124">+IF(AND(E709&lt;&gt;"",G709="$MOTINSAT MOTIVO DE INSATISFACCIÓN4a"),TRIM(MID(E709,FIND(" ",E709,1),LEN(E709))),IF(AND(D709&lt;&gt;"Primer nivel",D709&lt;&gt;"Segundo nivel"),D709,C708))</f>
        <v>Tamaulipas</v>
      </c>
      <c r="D709" s="258" t="str">
        <f t="shared" ref="D709:D772" si="125">+IF(AND(G709&lt;&gt;"",J710="Porcentaje"),"Nacional",IF(AND(F709&lt;&gt;"",G709="$MOTINSAT MOTIVO DE INSATISFACCIÓN4a"),TRIM(MID(F709,FIND(" ",F709,1),LEN(F709))),D708))</f>
        <v>Tamaulipas</v>
      </c>
      <c r="F709" s="308"/>
      <c r="G709" s="288"/>
      <c r="H709" s="294" t="s">
        <v>487</v>
      </c>
      <c r="I709" s="289">
        <v>11.271326445285561</v>
      </c>
      <c r="J709" s="290">
        <v>2.9986257136196031E-3</v>
      </c>
      <c r="K709" s="291">
        <v>4.1117468151025136E-3</v>
      </c>
      <c r="L709" s="281"/>
      <c r="M709" s="268" t="str">
        <f t="shared" si="115"/>
        <v>Mala atención en recepción</v>
      </c>
      <c r="P709" s="262">
        <f>IF(R709&lt;&gt;"",VLOOKUP($C709,'Inf_NO MODIFICAR'!$O$6:$Q$41,2,FALSE),"")</f>
        <v>30</v>
      </c>
      <c r="Q709" s="262" t="str">
        <f>IFERROR(VLOOKUP($P709,'Inf_NO MODIFICAR'!$P$6:$Q$41,2,FALSE),"")</f>
        <v>Tamaulipas</v>
      </c>
      <c r="R709" s="21" t="str">
        <f t="shared" si="116"/>
        <v>Mala atención en recepción</v>
      </c>
      <c r="S709" s="292">
        <f t="shared" si="117"/>
        <v>4.1117468151025136E-3</v>
      </c>
      <c r="T709" s="293">
        <f t="shared" si="118"/>
        <v>1</v>
      </c>
      <c r="U709" s="258" t="str">
        <f t="shared" si="119"/>
        <v/>
      </c>
      <c r="V709" s="258" t="str">
        <f t="shared" si="121"/>
        <v/>
      </c>
      <c r="W709" s="258" t="str">
        <f t="shared" si="120"/>
        <v/>
      </c>
    </row>
    <row r="710" spans="1:23" ht="15.75" x14ac:dyDescent="0.25">
      <c r="A710" s="25" t="str">
        <f t="shared" si="122"/>
        <v>delegTamaulipasTamaulipasos tiempos de espera para ser atendido</v>
      </c>
      <c r="B710" s="258" t="str">
        <f t="shared" si="123"/>
        <v>deleg</v>
      </c>
      <c r="C710" s="258" t="str">
        <f t="shared" si="124"/>
        <v>Tamaulipas</v>
      </c>
      <c r="D710" s="258" t="str">
        <f t="shared" si="125"/>
        <v>Tamaulipas</v>
      </c>
      <c r="F710" s="308"/>
      <c r="G710" s="288"/>
      <c r="H710" s="294" t="s">
        <v>491</v>
      </c>
      <c r="I710" s="289">
        <v>54.100763898931362</v>
      </c>
      <c r="J710" s="290">
        <v>1.4392976952739535E-2</v>
      </c>
      <c r="K710" s="291">
        <v>1.9735799928773005E-2</v>
      </c>
      <c r="L710" s="281"/>
      <c r="M710" s="268" t="str">
        <f t="shared" si="115"/>
        <v>Los tiempos de espera para ser atendido</v>
      </c>
      <c r="P710" s="262">
        <f>IF(R710&lt;&gt;"",VLOOKUP($C710,'Inf_NO MODIFICAR'!$O$6:$Q$41,2,FALSE),"")</f>
        <v>30</v>
      </c>
      <c r="Q710" s="262" t="str">
        <f>IFERROR(VLOOKUP($P710,'Inf_NO MODIFICAR'!$P$6:$Q$41,2,FALSE),"")</f>
        <v>Tamaulipas</v>
      </c>
      <c r="R710" s="21" t="str">
        <f t="shared" si="116"/>
        <v>Los tiempos de espera para ser atendido</v>
      </c>
      <c r="S710" s="292">
        <f t="shared" si="117"/>
        <v>1.9735799928773005E-2</v>
      </c>
      <c r="T710" s="293">
        <f t="shared" si="118"/>
        <v>1</v>
      </c>
      <c r="U710" s="258" t="str">
        <f t="shared" si="119"/>
        <v/>
      </c>
      <c r="V710" s="258" t="str">
        <f t="shared" si="121"/>
        <v/>
      </c>
      <c r="W710" s="258" t="str">
        <f t="shared" si="120"/>
        <v/>
      </c>
    </row>
    <row r="711" spans="1:23" ht="15.75" x14ac:dyDescent="0.25">
      <c r="A711" s="25" t="str">
        <f t="shared" si="122"/>
        <v/>
      </c>
      <c r="B711" s="258" t="str">
        <f t="shared" si="123"/>
        <v>deleg</v>
      </c>
      <c r="C711" s="258" t="str">
        <f t="shared" si="124"/>
        <v>Tamaulipas</v>
      </c>
      <c r="D711" s="258" t="str">
        <f t="shared" si="125"/>
        <v>Tamaulipas</v>
      </c>
      <c r="F711" s="308"/>
      <c r="G711" s="288" t="s">
        <v>41</v>
      </c>
      <c r="H711" s="295"/>
      <c r="I711" s="289">
        <v>3759</v>
      </c>
      <c r="J711" s="290">
        <v>1</v>
      </c>
      <c r="K711" s="291">
        <v>1.3712104169677366</v>
      </c>
      <c r="L711" s="281"/>
      <c r="M711" s="268" t="str">
        <f t="shared" ref="M711:M774" si="126">IF(H711&lt;&gt;"",IFERROR(MID(H711,FIND(" ",H711)+1,LEN(H711)),""),"")</f>
        <v/>
      </c>
      <c r="P711" s="262" t="str">
        <f>IF(R711&lt;&gt;"",VLOOKUP($C711,'Inf_NO MODIFICAR'!$O$6:$Q$41,2,FALSE),"")</f>
        <v/>
      </c>
      <c r="Q711" s="262" t="str">
        <f>IFERROR(VLOOKUP($P711,'Inf_NO MODIFICAR'!$P$6:$Q$41,2,FALSE),"")</f>
        <v/>
      </c>
      <c r="R711" s="21" t="str">
        <f t="shared" ref="R711:R774" si="127">IFERROR(MID(H711,FIND(" ",H711)+1,LEN(H711)),"")</f>
        <v/>
      </c>
      <c r="S711" s="292" t="str">
        <f t="shared" ref="S711:S774" si="128">IF(R711&lt;&gt;"",K711,"")</f>
        <v/>
      </c>
      <c r="T711" s="293" t="str">
        <f t="shared" ref="T711:T774" si="129">IF(R711&lt;&gt;"",IF(R711&lt;&gt;"NS/NR",IF($R711&lt;&gt;"Otro",1,2),3),"")</f>
        <v/>
      </c>
      <c r="U711" s="258">
        <f t="shared" ref="U711:U774" si="130">IF(G711="Total",$I711,"")</f>
        <v>3759</v>
      </c>
      <c r="V711" s="258" t="str">
        <f t="shared" si="121"/>
        <v>Tamaulipas</v>
      </c>
      <c r="W711" s="258">
        <f t="shared" ref="W711:W774" si="131">IF(V711&lt;&gt;"",U711,"")</f>
        <v>3759</v>
      </c>
    </row>
    <row r="712" spans="1:23" ht="18" x14ac:dyDescent="0.25">
      <c r="A712" s="25" t="str">
        <f t="shared" si="122"/>
        <v>delegTlaxcalaTlaxcalaal trato</v>
      </c>
      <c r="B712" s="258" t="str">
        <f t="shared" si="123"/>
        <v>deleg</v>
      </c>
      <c r="C712" s="258" t="str">
        <f t="shared" si="124"/>
        <v>Tlaxcala</v>
      </c>
      <c r="D712" s="258" t="str">
        <f t="shared" si="125"/>
        <v>Tlaxcala</v>
      </c>
      <c r="F712" s="308" t="s">
        <v>535</v>
      </c>
      <c r="G712" s="288" t="s">
        <v>464</v>
      </c>
      <c r="H712" s="294" t="s">
        <v>465</v>
      </c>
      <c r="I712" s="289">
        <v>112.76570281483801</v>
      </c>
      <c r="J712" s="290">
        <v>0.10642377208866505</v>
      </c>
      <c r="K712" s="291">
        <v>0.14826374529995875</v>
      </c>
      <c r="L712" s="281"/>
      <c r="M712" s="268" t="str">
        <f t="shared" si="126"/>
        <v>Mal trato</v>
      </c>
      <c r="P712" s="262">
        <f>IF(R712&lt;&gt;"",VLOOKUP($C712,'Inf_NO MODIFICAR'!$O$6:$Q$41,2,FALSE),"")</f>
        <v>31</v>
      </c>
      <c r="Q712" s="262" t="str">
        <f>IFERROR(VLOOKUP($P712,'Inf_NO MODIFICAR'!$P$6:$Q$41,2,FALSE),"")</f>
        <v>Tlaxcala</v>
      </c>
      <c r="R712" s="21" t="str">
        <f t="shared" si="127"/>
        <v>Mal trato</v>
      </c>
      <c r="S712" s="292">
        <f t="shared" si="128"/>
        <v>0.14826374529995875</v>
      </c>
      <c r="T712" s="293">
        <f t="shared" si="129"/>
        <v>1</v>
      </c>
      <c r="U712" s="258" t="str">
        <f t="shared" si="130"/>
        <v/>
      </c>
      <c r="V712" s="258" t="str">
        <f t="shared" si="121"/>
        <v/>
      </c>
      <c r="W712" s="258" t="str">
        <f t="shared" si="131"/>
        <v/>
      </c>
    </row>
    <row r="713" spans="1:23" ht="15.75" x14ac:dyDescent="0.25">
      <c r="A713" s="25" t="str">
        <f t="shared" si="122"/>
        <v>delegTlaxcalaTlaxcalanstalaciones inadecuadas</v>
      </c>
      <c r="B713" s="258" t="str">
        <f t="shared" si="123"/>
        <v>deleg</v>
      </c>
      <c r="C713" s="258" t="str">
        <f t="shared" si="124"/>
        <v>Tlaxcala</v>
      </c>
      <c r="D713" s="258" t="str">
        <f t="shared" si="125"/>
        <v>Tlaxcala</v>
      </c>
      <c r="F713" s="308"/>
      <c r="G713" s="288"/>
      <c r="H713" s="294" t="s">
        <v>466</v>
      </c>
      <c r="I713" s="289">
        <v>27.023592370211755</v>
      </c>
      <c r="J713" s="290">
        <v>2.5503788506925158E-2</v>
      </c>
      <c r="K713" s="291">
        <v>3.5530475279756626E-2</v>
      </c>
      <c r="L713" s="281"/>
      <c r="M713" s="268" t="str">
        <f t="shared" si="126"/>
        <v>Instalaciones inadecuadas</v>
      </c>
      <c r="P713" s="262">
        <f>IF(R713&lt;&gt;"",VLOOKUP($C713,'Inf_NO MODIFICAR'!$O$6:$Q$41,2,FALSE),"")</f>
        <v>31</v>
      </c>
      <c r="Q713" s="262" t="str">
        <f>IFERROR(VLOOKUP($P713,'Inf_NO MODIFICAR'!$P$6:$Q$41,2,FALSE),"")</f>
        <v>Tlaxcala</v>
      </c>
      <c r="R713" s="21" t="str">
        <f t="shared" si="127"/>
        <v>Instalaciones inadecuadas</v>
      </c>
      <c r="S713" s="292">
        <f t="shared" si="128"/>
        <v>3.5530475279756626E-2</v>
      </c>
      <c r="T713" s="293">
        <f t="shared" si="129"/>
        <v>1</v>
      </c>
      <c r="U713" s="258" t="str">
        <f t="shared" si="130"/>
        <v/>
      </c>
      <c r="V713" s="258" t="str">
        <f t="shared" si="121"/>
        <v/>
      </c>
      <c r="W713" s="258" t="str">
        <f t="shared" si="131"/>
        <v/>
      </c>
    </row>
    <row r="714" spans="1:23" ht="15.75" x14ac:dyDescent="0.25">
      <c r="A714" s="25" t="str">
        <f t="shared" si="122"/>
        <v>delegTlaxcalaTlaxcalaalta de medicamentos</v>
      </c>
      <c r="B714" s="258" t="str">
        <f t="shared" si="123"/>
        <v>deleg</v>
      </c>
      <c r="C714" s="258" t="str">
        <f t="shared" si="124"/>
        <v>Tlaxcala</v>
      </c>
      <c r="D714" s="258" t="str">
        <f t="shared" si="125"/>
        <v>Tlaxcala</v>
      </c>
      <c r="F714" s="308"/>
      <c r="G714" s="288"/>
      <c r="H714" s="294" t="s">
        <v>467</v>
      </c>
      <c r="I714" s="289">
        <v>126.41768166740685</v>
      </c>
      <c r="J714" s="290">
        <v>0.11930796515178747</v>
      </c>
      <c r="K714" s="291">
        <v>0.1662132943641921</v>
      </c>
      <c r="L714" s="281"/>
      <c r="M714" s="268" t="str">
        <f t="shared" si="126"/>
        <v>Falta de medicamentos</v>
      </c>
      <c r="P714" s="262">
        <f>IF(R714&lt;&gt;"",VLOOKUP($C714,'Inf_NO MODIFICAR'!$O$6:$Q$41,2,FALSE),"")</f>
        <v>31</v>
      </c>
      <c r="Q714" s="262" t="str">
        <f>IFERROR(VLOOKUP($P714,'Inf_NO MODIFICAR'!$P$6:$Q$41,2,FALSE),"")</f>
        <v>Tlaxcala</v>
      </c>
      <c r="R714" s="21" t="str">
        <f t="shared" si="127"/>
        <v>Falta de medicamentos</v>
      </c>
      <c r="S714" s="292">
        <f t="shared" si="128"/>
        <v>0.1662132943641921</v>
      </c>
      <c r="T714" s="293">
        <f t="shared" si="129"/>
        <v>1</v>
      </c>
      <c r="U714" s="258" t="str">
        <f t="shared" si="130"/>
        <v/>
      </c>
      <c r="V714" s="258" t="str">
        <f t="shared" si="121"/>
        <v/>
      </c>
      <c r="W714" s="258" t="str">
        <f t="shared" si="131"/>
        <v/>
      </c>
    </row>
    <row r="715" spans="1:23" ht="15.75" x14ac:dyDescent="0.25">
      <c r="A715" s="25" t="str">
        <f t="shared" si="122"/>
        <v>delegTlaxcalaTlaxcalaal servicio en farmacia</v>
      </c>
      <c r="B715" s="258" t="str">
        <f t="shared" si="123"/>
        <v>deleg</v>
      </c>
      <c r="C715" s="258" t="str">
        <f t="shared" si="124"/>
        <v>Tlaxcala</v>
      </c>
      <c r="D715" s="258" t="str">
        <f t="shared" si="125"/>
        <v>Tlaxcala</v>
      </c>
      <c r="F715" s="308"/>
      <c r="G715" s="288"/>
      <c r="H715" s="294" t="s">
        <v>468</v>
      </c>
      <c r="I715" s="289">
        <v>49.720970654587134</v>
      </c>
      <c r="J715" s="290">
        <v>4.6924668732474882E-2</v>
      </c>
      <c r="K715" s="291">
        <v>6.537286732742667E-2</v>
      </c>
      <c r="L715" s="281"/>
      <c r="M715" s="268" t="str">
        <f t="shared" si="126"/>
        <v>Mal servicio en farmacia</v>
      </c>
      <c r="P715" s="262">
        <f>IF(R715&lt;&gt;"",VLOOKUP($C715,'Inf_NO MODIFICAR'!$O$6:$Q$41,2,FALSE),"")</f>
        <v>31</v>
      </c>
      <c r="Q715" s="262" t="str">
        <f>IFERROR(VLOOKUP($P715,'Inf_NO MODIFICAR'!$P$6:$Q$41,2,FALSE),"")</f>
        <v>Tlaxcala</v>
      </c>
      <c r="R715" s="21" t="str">
        <f t="shared" si="127"/>
        <v>Mal servicio en farmacia</v>
      </c>
      <c r="S715" s="292">
        <f t="shared" si="128"/>
        <v>6.537286732742667E-2</v>
      </c>
      <c r="T715" s="293">
        <f t="shared" si="129"/>
        <v>1</v>
      </c>
      <c r="U715" s="258" t="str">
        <f t="shared" si="130"/>
        <v/>
      </c>
      <c r="V715" s="258" t="str">
        <f t="shared" si="121"/>
        <v/>
      </c>
      <c r="W715" s="258" t="str">
        <f t="shared" si="131"/>
        <v/>
      </c>
    </row>
    <row r="716" spans="1:23" ht="15.75" x14ac:dyDescent="0.25">
      <c r="A716" s="25" t="str">
        <f t="shared" si="122"/>
        <v>delegTlaxcalaTlaxcalaal servicio en laboratorio</v>
      </c>
      <c r="B716" s="258" t="str">
        <f t="shared" si="123"/>
        <v>deleg</v>
      </c>
      <c r="C716" s="258" t="str">
        <f t="shared" si="124"/>
        <v>Tlaxcala</v>
      </c>
      <c r="D716" s="258" t="str">
        <f t="shared" si="125"/>
        <v>Tlaxcala</v>
      </c>
      <c r="F716" s="308"/>
      <c r="G716" s="288"/>
      <c r="H716" s="294" t="s">
        <v>469</v>
      </c>
      <c r="I716" s="289">
        <v>8.8483327687401392</v>
      </c>
      <c r="J716" s="290">
        <v>8.3507035068215735E-3</v>
      </c>
      <c r="K716" s="291">
        <v>1.1633740784712647E-2</v>
      </c>
      <c r="L716" s="281"/>
      <c r="M716" s="268" t="str">
        <f t="shared" si="126"/>
        <v>Mal servicio en laboratorio</v>
      </c>
      <c r="P716" s="262">
        <f>IF(R716&lt;&gt;"",VLOOKUP($C716,'Inf_NO MODIFICAR'!$O$6:$Q$41,2,FALSE),"")</f>
        <v>31</v>
      </c>
      <c r="Q716" s="262" t="str">
        <f>IFERROR(VLOOKUP($P716,'Inf_NO MODIFICAR'!$P$6:$Q$41,2,FALSE),"")</f>
        <v>Tlaxcala</v>
      </c>
      <c r="R716" s="21" t="str">
        <f t="shared" si="127"/>
        <v>Mal servicio en laboratorio</v>
      </c>
      <c r="S716" s="292">
        <f t="shared" si="128"/>
        <v>1.1633740784712647E-2</v>
      </c>
      <c r="T716" s="293">
        <f t="shared" si="129"/>
        <v>1</v>
      </c>
      <c r="U716" s="258" t="str">
        <f t="shared" si="130"/>
        <v/>
      </c>
      <c r="V716" s="258" t="str">
        <f t="shared" si="121"/>
        <v/>
      </c>
      <c r="W716" s="258" t="str">
        <f t="shared" si="131"/>
        <v/>
      </c>
    </row>
    <row r="717" spans="1:23" ht="15.75" x14ac:dyDescent="0.25">
      <c r="A717" s="25" t="str">
        <f t="shared" si="122"/>
        <v>delegTlaxcalaTlaxcalaal servicio en archivo</v>
      </c>
      <c r="B717" s="258" t="str">
        <f t="shared" si="123"/>
        <v>deleg</v>
      </c>
      <c r="C717" s="258" t="str">
        <f t="shared" si="124"/>
        <v>Tlaxcala</v>
      </c>
      <c r="D717" s="258" t="str">
        <f t="shared" si="125"/>
        <v>Tlaxcala</v>
      </c>
      <c r="F717" s="308"/>
      <c r="G717" s="288"/>
      <c r="H717" s="294" t="s">
        <v>470</v>
      </c>
      <c r="I717" s="289">
        <v>12.596768156469519</v>
      </c>
      <c r="J717" s="290">
        <v>1.1888327300536865E-2</v>
      </c>
      <c r="K717" s="291">
        <v>1.6562163662652916E-2</v>
      </c>
      <c r="L717" s="281"/>
      <c r="M717" s="268" t="str">
        <f t="shared" si="126"/>
        <v>Mal servicio en archivo</v>
      </c>
      <c r="P717" s="262">
        <f>IF(R717&lt;&gt;"",VLOOKUP($C717,'Inf_NO MODIFICAR'!$O$6:$Q$41,2,FALSE),"")</f>
        <v>31</v>
      </c>
      <c r="Q717" s="262" t="str">
        <f>IFERROR(VLOOKUP($P717,'Inf_NO MODIFICAR'!$P$6:$Q$41,2,FALSE),"")</f>
        <v>Tlaxcala</v>
      </c>
      <c r="R717" s="21" t="str">
        <f t="shared" si="127"/>
        <v>Mal servicio en archivo</v>
      </c>
      <c r="S717" s="292">
        <f t="shared" si="128"/>
        <v>1.6562163662652916E-2</v>
      </c>
      <c r="T717" s="293">
        <f t="shared" si="129"/>
        <v>1</v>
      </c>
      <c r="U717" s="258" t="str">
        <f t="shared" si="130"/>
        <v/>
      </c>
      <c r="V717" s="258" t="str">
        <f t="shared" si="121"/>
        <v/>
      </c>
      <c r="W717" s="258" t="str">
        <f t="shared" si="131"/>
        <v/>
      </c>
    </row>
    <row r="718" spans="1:23" ht="15.75" x14ac:dyDescent="0.25">
      <c r="A718" s="25" t="str">
        <f t="shared" si="122"/>
        <v>delegTlaxcalaTlaxcalaal servicio de ambulancias</v>
      </c>
      <c r="B718" s="258" t="str">
        <f t="shared" si="123"/>
        <v>deleg</v>
      </c>
      <c r="C718" s="258" t="str">
        <f t="shared" si="124"/>
        <v>Tlaxcala</v>
      </c>
      <c r="D718" s="258" t="str">
        <f t="shared" si="125"/>
        <v>Tlaxcala</v>
      </c>
      <c r="F718" s="308"/>
      <c r="G718" s="288"/>
      <c r="H718" s="294" t="s">
        <v>471</v>
      </c>
      <c r="I718" s="289">
        <v>10.316739191893747</v>
      </c>
      <c r="J718" s="290">
        <v>9.7365269142084213E-3</v>
      </c>
      <c r="K718" s="291">
        <v>1.3564393726917544E-2</v>
      </c>
      <c r="L718" s="281"/>
      <c r="M718" s="268" t="str">
        <f t="shared" si="126"/>
        <v>Mal servicio de ambulancias</v>
      </c>
      <c r="P718" s="262">
        <f>IF(R718&lt;&gt;"",VLOOKUP($C718,'Inf_NO MODIFICAR'!$O$6:$Q$41,2,FALSE),"")</f>
        <v>31</v>
      </c>
      <c r="Q718" s="262" t="str">
        <f>IFERROR(VLOOKUP($P718,'Inf_NO MODIFICAR'!$P$6:$Q$41,2,FALSE),"")</f>
        <v>Tlaxcala</v>
      </c>
      <c r="R718" s="21" t="str">
        <f t="shared" si="127"/>
        <v>Mal servicio de ambulancias</v>
      </c>
      <c r="S718" s="292">
        <f t="shared" si="128"/>
        <v>1.3564393726917544E-2</v>
      </c>
      <c r="T718" s="293">
        <f t="shared" si="129"/>
        <v>1</v>
      </c>
      <c r="U718" s="258" t="str">
        <f t="shared" si="130"/>
        <v/>
      </c>
      <c r="V718" s="258" t="str">
        <f t="shared" si="121"/>
        <v/>
      </c>
      <c r="W718" s="258" t="str">
        <f t="shared" si="131"/>
        <v/>
      </c>
    </row>
    <row r="719" spans="1:23" ht="15.75" x14ac:dyDescent="0.25">
      <c r="A719" s="25" t="str">
        <f t="shared" si="122"/>
        <v>delegTlaxcalaTlaxcalaos tiempos de espera para consulta</v>
      </c>
      <c r="B719" s="258" t="str">
        <f t="shared" si="123"/>
        <v>deleg</v>
      </c>
      <c r="C719" s="258" t="str">
        <f t="shared" si="124"/>
        <v>Tlaxcala</v>
      </c>
      <c r="D719" s="258" t="str">
        <f t="shared" si="125"/>
        <v>Tlaxcala</v>
      </c>
      <c r="F719" s="308"/>
      <c r="G719" s="288"/>
      <c r="H719" s="294" t="s">
        <v>472</v>
      </c>
      <c r="I719" s="289">
        <v>224.90907112476501</v>
      </c>
      <c r="J719" s="290">
        <v>0.21226020969654108</v>
      </c>
      <c r="K719" s="291">
        <v>0.295709248508357</v>
      </c>
      <c r="L719" s="281"/>
      <c r="M719" s="268" t="str">
        <f t="shared" si="126"/>
        <v>Los tiempos de espera para consulta</v>
      </c>
      <c r="P719" s="262">
        <f>IF(R719&lt;&gt;"",VLOOKUP($C719,'Inf_NO MODIFICAR'!$O$6:$Q$41,2,FALSE),"")</f>
        <v>31</v>
      </c>
      <c r="Q719" s="262" t="str">
        <f>IFERROR(VLOOKUP($P719,'Inf_NO MODIFICAR'!$P$6:$Q$41,2,FALSE),"")</f>
        <v>Tlaxcala</v>
      </c>
      <c r="R719" s="21" t="str">
        <f t="shared" si="127"/>
        <v>Los tiempos de espera para consulta</v>
      </c>
      <c r="S719" s="292">
        <f t="shared" si="128"/>
        <v>0.295709248508357</v>
      </c>
      <c r="T719" s="293">
        <f t="shared" si="129"/>
        <v>1</v>
      </c>
      <c r="U719" s="258" t="str">
        <f t="shared" si="130"/>
        <v/>
      </c>
      <c r="V719" s="258" t="str">
        <f t="shared" si="121"/>
        <v/>
      </c>
      <c r="W719" s="258" t="str">
        <f t="shared" si="131"/>
        <v/>
      </c>
    </row>
    <row r="720" spans="1:23" ht="15.75" x14ac:dyDescent="0.25">
      <c r="A720" s="25" t="str">
        <f t="shared" si="122"/>
        <v>delegTlaxcalaTlaxcalaos tiempos de espera para obtener citas</v>
      </c>
      <c r="B720" s="258" t="str">
        <f t="shared" si="123"/>
        <v>deleg</v>
      </c>
      <c r="C720" s="258" t="str">
        <f t="shared" si="124"/>
        <v>Tlaxcala</v>
      </c>
      <c r="D720" s="258" t="str">
        <f t="shared" si="125"/>
        <v>Tlaxcala</v>
      </c>
      <c r="F720" s="308"/>
      <c r="G720" s="288"/>
      <c r="H720" s="294" t="s">
        <v>473</v>
      </c>
      <c r="I720" s="289">
        <v>115.69128177261389</v>
      </c>
      <c r="J720" s="290">
        <v>0.10918481680756308</v>
      </c>
      <c r="K720" s="291">
        <v>0.15211028092757625</v>
      </c>
      <c r="L720" s="281"/>
      <c r="M720" s="268" t="str">
        <f t="shared" si="126"/>
        <v>Los tiempos de espera para obtener citas</v>
      </c>
      <c r="P720" s="262">
        <f>IF(R720&lt;&gt;"",VLOOKUP($C720,'Inf_NO MODIFICAR'!$O$6:$Q$41,2,FALSE),"")</f>
        <v>31</v>
      </c>
      <c r="Q720" s="262" t="str">
        <f>IFERROR(VLOOKUP($P720,'Inf_NO MODIFICAR'!$P$6:$Q$41,2,FALSE),"")</f>
        <v>Tlaxcala</v>
      </c>
      <c r="R720" s="21" t="str">
        <f t="shared" si="127"/>
        <v>Los tiempos de espera para obtener citas</v>
      </c>
      <c r="S720" s="292">
        <f t="shared" si="128"/>
        <v>0.15211028092757625</v>
      </c>
      <c r="T720" s="293">
        <f t="shared" si="129"/>
        <v>1</v>
      </c>
      <c r="U720" s="258" t="str">
        <f t="shared" si="130"/>
        <v/>
      </c>
      <c r="V720" s="258" t="str">
        <f t="shared" si="121"/>
        <v/>
      </c>
      <c r="W720" s="258" t="str">
        <f t="shared" si="131"/>
        <v/>
      </c>
    </row>
    <row r="721" spans="1:23" ht="15.75" x14ac:dyDescent="0.25">
      <c r="A721" s="25" t="str">
        <f t="shared" si="122"/>
        <v>delegTlaxcalaTlaxcalaos tiempos de espera para trámites</v>
      </c>
      <c r="B721" s="258" t="str">
        <f t="shared" si="123"/>
        <v>deleg</v>
      </c>
      <c r="C721" s="258" t="str">
        <f t="shared" si="124"/>
        <v>Tlaxcala</v>
      </c>
      <c r="D721" s="258" t="str">
        <f t="shared" si="125"/>
        <v>Tlaxcala</v>
      </c>
      <c r="F721" s="308"/>
      <c r="G721" s="288"/>
      <c r="H721" s="294" t="s">
        <v>474</v>
      </c>
      <c r="I721" s="289">
        <v>44.131306134826261</v>
      </c>
      <c r="J721" s="290">
        <v>4.1649366330645192E-2</v>
      </c>
      <c r="K721" s="291">
        <v>5.8023606195867501E-2</v>
      </c>
      <c r="L721" s="281"/>
      <c r="M721" s="268" t="str">
        <f t="shared" si="126"/>
        <v>Los tiempos de espera para trámites</v>
      </c>
      <c r="P721" s="262">
        <f>IF(R721&lt;&gt;"",VLOOKUP($C721,'Inf_NO MODIFICAR'!$O$6:$Q$41,2,FALSE),"")</f>
        <v>31</v>
      </c>
      <c r="Q721" s="262" t="str">
        <f>IFERROR(VLOOKUP($P721,'Inf_NO MODIFICAR'!$P$6:$Q$41,2,FALSE),"")</f>
        <v>Tlaxcala</v>
      </c>
      <c r="R721" s="21" t="str">
        <f t="shared" si="127"/>
        <v>Los tiempos de espera para trámites</v>
      </c>
      <c r="S721" s="292">
        <f t="shared" si="128"/>
        <v>5.8023606195867501E-2</v>
      </c>
      <c r="T721" s="293">
        <f t="shared" si="129"/>
        <v>1</v>
      </c>
      <c r="U721" s="258" t="str">
        <f t="shared" si="130"/>
        <v/>
      </c>
      <c r="V721" s="258" t="str">
        <f t="shared" si="121"/>
        <v/>
      </c>
      <c r="W721" s="258" t="str">
        <f t="shared" si="131"/>
        <v/>
      </c>
    </row>
    <row r="722" spans="1:23" ht="15.75" x14ac:dyDescent="0.25">
      <c r="A722" s="25" t="str">
        <f t="shared" si="122"/>
        <v>delegTlaxcalaTlaxcalaos tiempos de espera para resultados de estudios</v>
      </c>
      <c r="B722" s="258" t="str">
        <f t="shared" si="123"/>
        <v>deleg</v>
      </c>
      <c r="C722" s="258" t="str">
        <f t="shared" si="124"/>
        <v>Tlaxcala</v>
      </c>
      <c r="D722" s="258" t="str">
        <f t="shared" si="125"/>
        <v>Tlaxcala</v>
      </c>
      <c r="F722" s="308"/>
      <c r="G722" s="288"/>
      <c r="H722" s="294" t="s">
        <v>475</v>
      </c>
      <c r="I722" s="289">
        <v>41.762359981935688</v>
      </c>
      <c r="J722" s="290">
        <v>3.9413649448895104E-2</v>
      </c>
      <c r="K722" s="291">
        <v>5.4908928414643496E-2</v>
      </c>
      <c r="L722" s="281"/>
      <c r="M722" s="268" t="str">
        <f t="shared" si="126"/>
        <v>Los tiempos de espera para resultados de estudios</v>
      </c>
      <c r="P722" s="262">
        <f>IF(R722&lt;&gt;"",VLOOKUP($C722,'Inf_NO MODIFICAR'!$O$6:$Q$41,2,FALSE),"")</f>
        <v>31</v>
      </c>
      <c r="Q722" s="262" t="str">
        <f>IFERROR(VLOOKUP($P722,'Inf_NO MODIFICAR'!$P$6:$Q$41,2,FALSE),"")</f>
        <v>Tlaxcala</v>
      </c>
      <c r="R722" s="21" t="str">
        <f t="shared" si="127"/>
        <v>Los tiempos de espera para resultados de estudios</v>
      </c>
      <c r="S722" s="292">
        <f t="shared" si="128"/>
        <v>5.4908928414643496E-2</v>
      </c>
      <c r="T722" s="293">
        <f t="shared" si="129"/>
        <v>1</v>
      </c>
      <c r="U722" s="258" t="str">
        <f t="shared" si="130"/>
        <v/>
      </c>
      <c r="V722" s="258" t="str">
        <f t="shared" si="121"/>
        <v/>
      </c>
      <c r="W722" s="258" t="str">
        <f t="shared" si="131"/>
        <v/>
      </c>
    </row>
    <row r="723" spans="1:23" ht="15.75" x14ac:dyDescent="0.25">
      <c r="A723" s="25" t="str">
        <f t="shared" si="122"/>
        <v>delegTlaxcalaTlaxcalaa falta de personal/médicos/especialistas</v>
      </c>
      <c r="B723" s="258" t="str">
        <f t="shared" si="123"/>
        <v>deleg</v>
      </c>
      <c r="C723" s="258" t="str">
        <f t="shared" si="124"/>
        <v>Tlaxcala</v>
      </c>
      <c r="D723" s="258" t="str">
        <f t="shared" si="125"/>
        <v>Tlaxcala</v>
      </c>
      <c r="F723" s="308"/>
      <c r="G723" s="288"/>
      <c r="H723" s="294" t="s">
        <v>476</v>
      </c>
      <c r="I723" s="289">
        <v>75.406979987071225</v>
      </c>
      <c r="J723" s="290">
        <v>7.1166099724628604E-2</v>
      </c>
      <c r="K723" s="291">
        <v>9.9144695555172871E-2</v>
      </c>
      <c r="L723" s="281"/>
      <c r="M723" s="268" t="str">
        <f t="shared" si="126"/>
        <v>La falta de personal/médicos/especialistas</v>
      </c>
      <c r="P723" s="262">
        <f>IF(R723&lt;&gt;"",VLOOKUP($C723,'Inf_NO MODIFICAR'!$O$6:$Q$41,2,FALSE),"")</f>
        <v>31</v>
      </c>
      <c r="Q723" s="262" t="str">
        <f>IFERROR(VLOOKUP($P723,'Inf_NO MODIFICAR'!$P$6:$Q$41,2,FALSE),"")</f>
        <v>Tlaxcala</v>
      </c>
      <c r="R723" s="21" t="str">
        <f t="shared" si="127"/>
        <v>La falta de personal/médicos/especialistas</v>
      </c>
      <c r="S723" s="292">
        <f t="shared" si="128"/>
        <v>9.9144695555172871E-2</v>
      </c>
      <c r="T723" s="293">
        <f t="shared" si="129"/>
        <v>1</v>
      </c>
      <c r="U723" s="258" t="str">
        <f t="shared" si="130"/>
        <v/>
      </c>
      <c r="V723" s="258" t="str">
        <f t="shared" si="121"/>
        <v/>
      </c>
      <c r="W723" s="258" t="str">
        <f t="shared" si="131"/>
        <v/>
      </c>
    </row>
    <row r="724" spans="1:23" ht="15.75" x14ac:dyDescent="0.25">
      <c r="A724" s="25" t="str">
        <f t="shared" si="122"/>
        <v>delegTlaxcalaTlaxcalaa limpieza en general de la unidad</v>
      </c>
      <c r="B724" s="258" t="str">
        <f t="shared" si="123"/>
        <v>deleg</v>
      </c>
      <c r="C724" s="258" t="str">
        <f t="shared" si="124"/>
        <v>Tlaxcala</v>
      </c>
      <c r="D724" s="258" t="str">
        <f t="shared" si="125"/>
        <v>Tlaxcala</v>
      </c>
      <c r="F724" s="308"/>
      <c r="G724" s="288"/>
      <c r="H724" s="294" t="s">
        <v>477</v>
      </c>
      <c r="I724" s="289">
        <v>5.4143836088053501</v>
      </c>
      <c r="J724" s="290">
        <v>5.1098792700317733E-3</v>
      </c>
      <c r="K724" s="291">
        <v>7.1188027236465641E-3</v>
      </c>
      <c r="L724" s="281"/>
      <c r="M724" s="268" t="str">
        <f t="shared" si="126"/>
        <v>La limpieza en general de la unidad</v>
      </c>
      <c r="P724" s="262">
        <f>IF(R724&lt;&gt;"",VLOOKUP($C724,'Inf_NO MODIFICAR'!$O$6:$Q$41,2,FALSE),"")</f>
        <v>31</v>
      </c>
      <c r="Q724" s="262" t="str">
        <f>IFERROR(VLOOKUP($P724,'Inf_NO MODIFICAR'!$P$6:$Q$41,2,FALSE),"")</f>
        <v>Tlaxcala</v>
      </c>
      <c r="R724" s="21" t="str">
        <f t="shared" si="127"/>
        <v>La limpieza en general de la unidad</v>
      </c>
      <c r="S724" s="292">
        <f t="shared" si="128"/>
        <v>7.1188027236465641E-3</v>
      </c>
      <c r="T724" s="293">
        <f t="shared" si="129"/>
        <v>1</v>
      </c>
      <c r="U724" s="258" t="str">
        <f t="shared" si="130"/>
        <v/>
      </c>
      <c r="V724" s="258" t="str">
        <f t="shared" si="121"/>
        <v/>
      </c>
      <c r="W724" s="258" t="str">
        <f t="shared" si="131"/>
        <v/>
      </c>
    </row>
    <row r="725" spans="1:23" ht="15.75" x14ac:dyDescent="0.25">
      <c r="A725" s="25" t="str">
        <f t="shared" si="122"/>
        <v>delegTlaxcalaTlaxcalaala calidad en el servicio de urgencias</v>
      </c>
      <c r="B725" s="258" t="str">
        <f t="shared" si="123"/>
        <v>deleg</v>
      </c>
      <c r="C725" s="258" t="str">
        <f t="shared" si="124"/>
        <v>Tlaxcala</v>
      </c>
      <c r="D725" s="258" t="str">
        <f t="shared" si="125"/>
        <v>Tlaxcala</v>
      </c>
      <c r="F725" s="308"/>
      <c r="G725" s="288"/>
      <c r="H725" s="294" t="s">
        <v>478</v>
      </c>
      <c r="I725" s="289">
        <v>20.215934525952111</v>
      </c>
      <c r="J725" s="290">
        <v>1.9078992591231456E-2</v>
      </c>
      <c r="K725" s="291">
        <v>2.6579803014024357E-2</v>
      </c>
      <c r="L725" s="281"/>
      <c r="M725" s="268" t="str">
        <f t="shared" si="126"/>
        <v>Mala calidad en el servicio de urgencias</v>
      </c>
      <c r="P725" s="262">
        <f>IF(R725&lt;&gt;"",VLOOKUP($C725,'Inf_NO MODIFICAR'!$O$6:$Q$41,2,FALSE),"")</f>
        <v>31</v>
      </c>
      <c r="Q725" s="262" t="str">
        <f>IFERROR(VLOOKUP($P725,'Inf_NO MODIFICAR'!$P$6:$Q$41,2,FALSE),"")</f>
        <v>Tlaxcala</v>
      </c>
      <c r="R725" s="21" t="str">
        <f t="shared" si="127"/>
        <v>Mala calidad en el servicio de urgencias</v>
      </c>
      <c r="S725" s="292">
        <f t="shared" si="128"/>
        <v>2.6579803014024357E-2</v>
      </c>
      <c r="T725" s="293">
        <f t="shared" si="129"/>
        <v>1</v>
      </c>
      <c r="U725" s="258" t="str">
        <f t="shared" si="130"/>
        <v/>
      </c>
      <c r="V725" s="258" t="str">
        <f t="shared" si="121"/>
        <v/>
      </c>
      <c r="W725" s="258" t="str">
        <f t="shared" si="131"/>
        <v/>
      </c>
    </row>
    <row r="726" spans="1:23" ht="15.75" x14ac:dyDescent="0.25">
      <c r="A726" s="25" t="str">
        <f t="shared" si="122"/>
        <v>delegTlaxcalaTlaxcalaala atención médica</v>
      </c>
      <c r="B726" s="258" t="str">
        <f t="shared" si="123"/>
        <v>deleg</v>
      </c>
      <c r="C726" s="258" t="str">
        <f t="shared" si="124"/>
        <v>Tlaxcala</v>
      </c>
      <c r="D726" s="258" t="str">
        <f t="shared" si="125"/>
        <v>Tlaxcala</v>
      </c>
      <c r="F726" s="308"/>
      <c r="G726" s="288"/>
      <c r="H726" s="294" t="s">
        <v>479</v>
      </c>
      <c r="I726" s="289">
        <v>95.37625418730596</v>
      </c>
      <c r="J726" s="290">
        <v>9.0012304139737348E-2</v>
      </c>
      <c r="K726" s="291">
        <v>0.12540019088703064</v>
      </c>
      <c r="L726" s="281"/>
      <c r="M726" s="268" t="str">
        <f t="shared" si="126"/>
        <v>Mala atención médica</v>
      </c>
      <c r="P726" s="262">
        <f>IF(R726&lt;&gt;"",VLOOKUP($C726,'Inf_NO MODIFICAR'!$O$6:$Q$41,2,FALSE),"")</f>
        <v>31</v>
      </c>
      <c r="Q726" s="262" t="str">
        <f>IFERROR(VLOOKUP($P726,'Inf_NO MODIFICAR'!$P$6:$Q$41,2,FALSE),"")</f>
        <v>Tlaxcala</v>
      </c>
      <c r="R726" s="21" t="str">
        <f t="shared" si="127"/>
        <v>Mala atención médica</v>
      </c>
      <c r="S726" s="292">
        <f t="shared" si="128"/>
        <v>0.12540019088703064</v>
      </c>
      <c r="T726" s="293">
        <f t="shared" si="129"/>
        <v>1</v>
      </c>
      <c r="U726" s="258" t="str">
        <f t="shared" si="130"/>
        <v/>
      </c>
      <c r="V726" s="258" t="str">
        <f t="shared" si="121"/>
        <v/>
      </c>
      <c r="W726" s="258" t="str">
        <f t="shared" si="131"/>
        <v/>
      </c>
    </row>
    <row r="727" spans="1:23" ht="15.75" x14ac:dyDescent="0.25">
      <c r="A727" s="25" t="str">
        <f t="shared" si="122"/>
        <v>delegTlaxcalaTlaxcalao explican bien los médicos</v>
      </c>
      <c r="B727" s="258" t="str">
        <f t="shared" si="123"/>
        <v>deleg</v>
      </c>
      <c r="C727" s="258" t="str">
        <f t="shared" si="124"/>
        <v>Tlaxcala</v>
      </c>
      <c r="D727" s="258" t="str">
        <f t="shared" si="125"/>
        <v>Tlaxcala</v>
      </c>
      <c r="F727" s="308"/>
      <c r="G727" s="288"/>
      <c r="H727" s="294" t="s">
        <v>480</v>
      </c>
      <c r="I727" s="289">
        <v>35.104834964212685</v>
      </c>
      <c r="J727" s="290">
        <v>3.3130542906082777E-2</v>
      </c>
      <c r="K727" s="291">
        <v>4.6155649989406689E-2</v>
      </c>
      <c r="L727" s="281"/>
      <c r="M727" s="268" t="str">
        <f t="shared" si="126"/>
        <v>No explican bien los médicos</v>
      </c>
      <c r="P727" s="262">
        <f>IF(R727&lt;&gt;"",VLOOKUP($C727,'Inf_NO MODIFICAR'!$O$6:$Q$41,2,FALSE),"")</f>
        <v>31</v>
      </c>
      <c r="Q727" s="262" t="str">
        <f>IFERROR(VLOOKUP($P727,'Inf_NO MODIFICAR'!$P$6:$Q$41,2,FALSE),"")</f>
        <v>Tlaxcala</v>
      </c>
      <c r="R727" s="21" t="str">
        <f t="shared" si="127"/>
        <v>No explican bien los médicos</v>
      </c>
      <c r="S727" s="292">
        <f t="shared" si="128"/>
        <v>4.6155649989406689E-2</v>
      </c>
      <c r="T727" s="293">
        <f t="shared" si="129"/>
        <v>1</v>
      </c>
      <c r="U727" s="258" t="str">
        <f t="shared" si="130"/>
        <v/>
      </c>
      <c r="V727" s="258" t="str">
        <f t="shared" si="121"/>
        <v/>
      </c>
      <c r="W727" s="258" t="str">
        <f t="shared" si="131"/>
        <v/>
      </c>
    </row>
    <row r="728" spans="1:23" ht="15.75" x14ac:dyDescent="0.25">
      <c r="A728" s="25" t="str">
        <f t="shared" si="122"/>
        <v>delegTlaxcalaTlaxcalaalta de organización</v>
      </c>
      <c r="B728" s="258" t="str">
        <f t="shared" si="123"/>
        <v>deleg</v>
      </c>
      <c r="C728" s="258" t="str">
        <f t="shared" si="124"/>
        <v>Tlaxcala</v>
      </c>
      <c r="D728" s="258" t="str">
        <f t="shared" si="125"/>
        <v>Tlaxcala</v>
      </c>
      <c r="F728" s="308"/>
      <c r="G728" s="288"/>
      <c r="H728" s="294" t="s">
        <v>481</v>
      </c>
      <c r="I728" s="289">
        <v>16.655845348435307</v>
      </c>
      <c r="J728" s="290">
        <v>1.5719122437577629E-2</v>
      </c>
      <c r="K728" s="291">
        <v>2.1899016729854295E-2</v>
      </c>
      <c r="L728" s="281"/>
      <c r="M728" s="268" t="str">
        <f t="shared" si="126"/>
        <v>Falta de organización</v>
      </c>
      <c r="P728" s="262">
        <f>IF(R728&lt;&gt;"",VLOOKUP($C728,'Inf_NO MODIFICAR'!$O$6:$Q$41,2,FALSE),"")</f>
        <v>31</v>
      </c>
      <c r="Q728" s="262" t="str">
        <f>IFERROR(VLOOKUP($P728,'Inf_NO MODIFICAR'!$P$6:$Q$41,2,FALSE),"")</f>
        <v>Tlaxcala</v>
      </c>
      <c r="R728" s="21" t="str">
        <f t="shared" si="127"/>
        <v>Falta de organización</v>
      </c>
      <c r="S728" s="292">
        <f t="shared" si="128"/>
        <v>2.1899016729854295E-2</v>
      </c>
      <c r="T728" s="293">
        <f t="shared" si="129"/>
        <v>1</v>
      </c>
      <c r="U728" s="258" t="str">
        <f t="shared" si="130"/>
        <v/>
      </c>
      <c r="V728" s="258" t="str">
        <f t="shared" si="121"/>
        <v/>
      </c>
      <c r="W728" s="258" t="str">
        <f t="shared" si="131"/>
        <v/>
      </c>
    </row>
    <row r="729" spans="1:23" ht="15.75" x14ac:dyDescent="0.25">
      <c r="A729" s="25" t="str">
        <f t="shared" si="122"/>
        <v>delegTlaxcalaTlaxcalaegligencia médica</v>
      </c>
      <c r="B729" s="258" t="str">
        <f t="shared" si="123"/>
        <v>deleg</v>
      </c>
      <c r="C729" s="258" t="str">
        <f t="shared" si="124"/>
        <v>Tlaxcala</v>
      </c>
      <c r="D729" s="258" t="str">
        <f t="shared" si="125"/>
        <v>Tlaxcala</v>
      </c>
      <c r="F729" s="308"/>
      <c r="G729" s="288"/>
      <c r="H729" s="294" t="s">
        <v>482</v>
      </c>
      <c r="I729" s="289">
        <v>6.6279523487099956</v>
      </c>
      <c r="J729" s="290">
        <v>6.2551970374526865E-3</v>
      </c>
      <c r="K729" s="291">
        <v>8.7143964375673445E-3</v>
      </c>
      <c r="L729" s="281"/>
      <c r="M729" s="268" t="str">
        <f t="shared" si="126"/>
        <v>Negligencia médica</v>
      </c>
      <c r="P729" s="262">
        <f>IF(R729&lt;&gt;"",VLOOKUP($C729,'Inf_NO MODIFICAR'!$O$6:$Q$41,2,FALSE),"")</f>
        <v>31</v>
      </c>
      <c r="Q729" s="262" t="str">
        <f>IFERROR(VLOOKUP($P729,'Inf_NO MODIFICAR'!$P$6:$Q$41,2,FALSE),"")</f>
        <v>Tlaxcala</v>
      </c>
      <c r="R729" s="21" t="str">
        <f t="shared" si="127"/>
        <v>Negligencia médica</v>
      </c>
      <c r="S729" s="292">
        <f t="shared" si="128"/>
        <v>8.7143964375673445E-3</v>
      </c>
      <c r="T729" s="293">
        <f t="shared" si="129"/>
        <v>1</v>
      </c>
      <c r="U729" s="258" t="str">
        <f t="shared" si="130"/>
        <v/>
      </c>
      <c r="V729" s="258" t="str">
        <f t="shared" si="121"/>
        <v/>
      </c>
      <c r="W729" s="258" t="str">
        <f t="shared" si="131"/>
        <v/>
      </c>
    </row>
    <row r="730" spans="1:23" ht="15.75" x14ac:dyDescent="0.25">
      <c r="A730" s="25" t="str">
        <f t="shared" si="122"/>
        <v>delegTlaxcalaTlaxcalao recibió la atención que requería</v>
      </c>
      <c r="B730" s="258" t="str">
        <f t="shared" si="123"/>
        <v>deleg</v>
      </c>
      <c r="C730" s="258" t="str">
        <f t="shared" si="124"/>
        <v>Tlaxcala</v>
      </c>
      <c r="D730" s="258" t="str">
        <f t="shared" si="125"/>
        <v>Tlaxcala</v>
      </c>
      <c r="F730" s="308"/>
      <c r="G730" s="288"/>
      <c r="H730" s="294" t="s">
        <v>486</v>
      </c>
      <c r="I730" s="289">
        <v>5.7398585588174447</v>
      </c>
      <c r="J730" s="290">
        <v>5.417049544645617E-3</v>
      </c>
      <c r="K730" s="291">
        <v>7.5467354539497386E-3</v>
      </c>
      <c r="L730" s="281"/>
      <c r="M730" s="268" t="str">
        <f t="shared" si="126"/>
        <v>No recibió la atención que requería</v>
      </c>
      <c r="P730" s="262">
        <f>IF(R730&lt;&gt;"",VLOOKUP($C730,'Inf_NO MODIFICAR'!$O$6:$Q$41,2,FALSE),"")</f>
        <v>31</v>
      </c>
      <c r="Q730" s="262" t="str">
        <f>IFERROR(VLOOKUP($P730,'Inf_NO MODIFICAR'!$P$6:$Q$41,2,FALSE),"")</f>
        <v>Tlaxcala</v>
      </c>
      <c r="R730" s="21" t="str">
        <f t="shared" si="127"/>
        <v>No recibió la atención que requería</v>
      </c>
      <c r="S730" s="292">
        <f t="shared" si="128"/>
        <v>7.5467354539497386E-3</v>
      </c>
      <c r="T730" s="293">
        <f t="shared" si="129"/>
        <v>1</v>
      </c>
      <c r="U730" s="258" t="str">
        <f t="shared" si="130"/>
        <v/>
      </c>
      <c r="V730" s="258" t="str">
        <f t="shared" si="121"/>
        <v/>
      </c>
      <c r="W730" s="258" t="str">
        <f t="shared" si="131"/>
        <v/>
      </c>
    </row>
    <row r="731" spans="1:23" ht="15.75" x14ac:dyDescent="0.25">
      <c r="A731" s="25" t="str">
        <f t="shared" si="122"/>
        <v>delegTlaxcalaTlaxcalaos tiempos de espera para ser atendido</v>
      </c>
      <c r="B731" s="258" t="str">
        <f t="shared" si="123"/>
        <v>deleg</v>
      </c>
      <c r="C731" s="258" t="str">
        <f t="shared" si="124"/>
        <v>Tlaxcala</v>
      </c>
      <c r="D731" s="258" t="str">
        <f t="shared" si="125"/>
        <v>Tlaxcala</v>
      </c>
      <c r="F731" s="308"/>
      <c r="G731" s="288"/>
      <c r="H731" s="294" t="s">
        <v>491</v>
      </c>
      <c r="I731" s="289">
        <v>14.718144548959986</v>
      </c>
      <c r="J731" s="290">
        <v>1.3890397717988057E-2</v>
      </c>
      <c r="K731" s="291">
        <v>1.9351338041834511E-2</v>
      </c>
      <c r="L731" s="281"/>
      <c r="M731" s="268" t="str">
        <f t="shared" si="126"/>
        <v>Los tiempos de espera para ser atendido</v>
      </c>
      <c r="P731" s="262">
        <f>IF(R731&lt;&gt;"",VLOOKUP($C731,'Inf_NO MODIFICAR'!$O$6:$Q$41,2,FALSE),"")</f>
        <v>31</v>
      </c>
      <c r="Q731" s="262" t="str">
        <f>IFERROR(VLOOKUP($P731,'Inf_NO MODIFICAR'!$P$6:$Q$41,2,FALSE),"")</f>
        <v>Tlaxcala</v>
      </c>
      <c r="R731" s="21" t="str">
        <f t="shared" si="127"/>
        <v>Los tiempos de espera para ser atendido</v>
      </c>
      <c r="S731" s="292">
        <f t="shared" si="128"/>
        <v>1.9351338041834511E-2</v>
      </c>
      <c r="T731" s="293">
        <f t="shared" si="129"/>
        <v>1</v>
      </c>
      <c r="U731" s="258" t="str">
        <f t="shared" si="130"/>
        <v/>
      </c>
      <c r="V731" s="258" t="str">
        <f t="shared" si="121"/>
        <v/>
      </c>
      <c r="W731" s="258" t="str">
        <f t="shared" si="131"/>
        <v/>
      </c>
    </row>
    <row r="732" spans="1:23" ht="15.75" x14ac:dyDescent="0.25">
      <c r="A732" s="25" t="str">
        <f t="shared" si="122"/>
        <v>delegTlaxcalaTlaxcalatro</v>
      </c>
      <c r="B732" s="258" t="str">
        <f t="shared" si="123"/>
        <v>deleg</v>
      </c>
      <c r="C732" s="258" t="str">
        <f t="shared" si="124"/>
        <v>Tlaxcala</v>
      </c>
      <c r="D732" s="258" t="str">
        <f t="shared" si="125"/>
        <v>Tlaxcala</v>
      </c>
      <c r="F732" s="308"/>
      <c r="G732" s="288"/>
      <c r="H732" s="294" t="s">
        <v>541</v>
      </c>
      <c r="I732" s="289">
        <v>10.147303371328778</v>
      </c>
      <c r="J732" s="290">
        <v>9.5766201455602367E-3</v>
      </c>
      <c r="K732" s="291">
        <v>1.3341620412710625E-2</v>
      </c>
      <c r="L732" s="281"/>
      <c r="M732" s="268" t="str">
        <f t="shared" si="126"/>
        <v>Otro</v>
      </c>
      <c r="P732" s="262">
        <f>IF(R732&lt;&gt;"",VLOOKUP($C732,'Inf_NO MODIFICAR'!$O$6:$Q$41,2,FALSE),"")</f>
        <v>31</v>
      </c>
      <c r="Q732" s="262" t="str">
        <f>IFERROR(VLOOKUP($P732,'Inf_NO MODIFICAR'!$P$6:$Q$41,2,FALSE),"")</f>
        <v>Tlaxcala</v>
      </c>
      <c r="R732" s="21" t="str">
        <f t="shared" si="127"/>
        <v>Otro</v>
      </c>
      <c r="S732" s="292">
        <f t="shared" si="128"/>
        <v>1.3341620412710625E-2</v>
      </c>
      <c r="T732" s="293">
        <f t="shared" si="129"/>
        <v>2</v>
      </c>
      <c r="U732" s="258" t="str">
        <f t="shared" si="130"/>
        <v/>
      </c>
      <c r="V732" s="258" t="str">
        <f t="shared" si="121"/>
        <v/>
      </c>
      <c r="W732" s="258" t="str">
        <f t="shared" si="131"/>
        <v/>
      </c>
    </row>
    <row r="733" spans="1:23" ht="15.75" x14ac:dyDescent="0.25">
      <c r="A733" s="25" t="str">
        <f t="shared" si="122"/>
        <v/>
      </c>
      <c r="B733" s="258" t="str">
        <f t="shared" si="123"/>
        <v>deleg</v>
      </c>
      <c r="C733" s="258" t="str">
        <f t="shared" si="124"/>
        <v>Tlaxcala</v>
      </c>
      <c r="D733" s="258" t="str">
        <f t="shared" si="125"/>
        <v>Tlaxcala</v>
      </c>
      <c r="F733" s="308"/>
      <c r="G733" s="288" t="s">
        <v>41</v>
      </c>
      <c r="H733" s="295"/>
      <c r="I733" s="289">
        <v>1060</v>
      </c>
      <c r="J733" s="290">
        <v>1</v>
      </c>
      <c r="K733" s="291">
        <v>1.3931449937372591</v>
      </c>
      <c r="L733" s="281"/>
      <c r="M733" s="268" t="str">
        <f t="shared" si="126"/>
        <v/>
      </c>
      <c r="P733" s="262" t="str">
        <f>IF(R733&lt;&gt;"",VLOOKUP($C733,'Inf_NO MODIFICAR'!$O$6:$Q$41,2,FALSE),"")</f>
        <v/>
      </c>
      <c r="Q733" s="262" t="str">
        <f>IFERROR(VLOOKUP($P733,'Inf_NO MODIFICAR'!$P$6:$Q$41,2,FALSE),"")</f>
        <v/>
      </c>
      <c r="R733" s="21" t="str">
        <f t="shared" si="127"/>
        <v/>
      </c>
      <c r="S733" s="292" t="str">
        <f t="shared" si="128"/>
        <v/>
      </c>
      <c r="T733" s="293" t="str">
        <f t="shared" si="129"/>
        <v/>
      </c>
      <c r="U733" s="258">
        <f t="shared" si="130"/>
        <v>1060</v>
      </c>
      <c r="V733" s="258" t="str">
        <f t="shared" si="121"/>
        <v>Tlaxcala</v>
      </c>
      <c r="W733" s="258">
        <f t="shared" si="131"/>
        <v>1060</v>
      </c>
    </row>
    <row r="734" spans="1:23" ht="18" x14ac:dyDescent="0.25">
      <c r="A734" s="25" t="str">
        <f t="shared" si="122"/>
        <v>delegVeracruz NorteVeracruz Norteal trato</v>
      </c>
      <c r="B734" s="258" t="str">
        <f t="shared" si="123"/>
        <v>deleg</v>
      </c>
      <c r="C734" s="258" t="str">
        <f t="shared" si="124"/>
        <v>Veracruz Norte</v>
      </c>
      <c r="D734" s="258" t="str">
        <f t="shared" si="125"/>
        <v>Veracruz Norte</v>
      </c>
      <c r="F734" s="308" t="s">
        <v>536</v>
      </c>
      <c r="G734" s="288" t="s">
        <v>464</v>
      </c>
      <c r="H734" s="294" t="s">
        <v>465</v>
      </c>
      <c r="I734" s="289">
        <v>614.43062396008929</v>
      </c>
      <c r="J734" s="290">
        <v>0.26099644776038256</v>
      </c>
      <c r="K734" s="291">
        <v>0.37243523618055929</v>
      </c>
      <c r="L734" s="281"/>
      <c r="M734" s="268" t="str">
        <f t="shared" si="126"/>
        <v>Mal trato</v>
      </c>
      <c r="P734" s="262">
        <f>IF(R734&lt;&gt;"",VLOOKUP($C734,'Inf_NO MODIFICAR'!$O$6:$Q$41,2,FALSE),"")</f>
        <v>32</v>
      </c>
      <c r="Q734" s="262" t="str">
        <f>IFERROR(VLOOKUP($P734,'Inf_NO MODIFICAR'!$P$6:$Q$41,2,FALSE),"")</f>
        <v>Veracruz Norte</v>
      </c>
      <c r="R734" s="21" t="str">
        <f t="shared" si="127"/>
        <v>Mal trato</v>
      </c>
      <c r="S734" s="292">
        <f t="shared" si="128"/>
        <v>0.37243523618055929</v>
      </c>
      <c r="T734" s="293">
        <f t="shared" si="129"/>
        <v>1</v>
      </c>
      <c r="U734" s="258" t="str">
        <f t="shared" si="130"/>
        <v/>
      </c>
      <c r="V734" s="258" t="str">
        <f t="shared" si="121"/>
        <v/>
      </c>
      <c r="W734" s="258" t="str">
        <f t="shared" si="131"/>
        <v/>
      </c>
    </row>
    <row r="735" spans="1:23" ht="15.75" x14ac:dyDescent="0.25">
      <c r="A735" s="25" t="str">
        <f t="shared" si="122"/>
        <v>delegVeracruz NorteVeracruz Nortenstalaciones inadecuadas</v>
      </c>
      <c r="B735" s="258" t="str">
        <f t="shared" si="123"/>
        <v>deleg</v>
      </c>
      <c r="C735" s="258" t="str">
        <f t="shared" si="124"/>
        <v>Veracruz Norte</v>
      </c>
      <c r="D735" s="258" t="str">
        <f t="shared" si="125"/>
        <v>Veracruz Norte</v>
      </c>
      <c r="F735" s="308"/>
      <c r="G735" s="288"/>
      <c r="H735" s="294" t="s">
        <v>466</v>
      </c>
      <c r="I735" s="289">
        <v>81.204403081790986</v>
      </c>
      <c r="J735" s="290">
        <v>3.4493822280945399E-2</v>
      </c>
      <c r="K735" s="291">
        <v>4.9221799600002746E-2</v>
      </c>
      <c r="L735" s="281"/>
      <c r="M735" s="268" t="str">
        <f t="shared" si="126"/>
        <v>Instalaciones inadecuadas</v>
      </c>
      <c r="P735" s="262">
        <f>IF(R735&lt;&gt;"",VLOOKUP($C735,'Inf_NO MODIFICAR'!$O$6:$Q$41,2,FALSE),"")</f>
        <v>32</v>
      </c>
      <c r="Q735" s="262" t="str">
        <f>IFERROR(VLOOKUP($P735,'Inf_NO MODIFICAR'!$P$6:$Q$41,2,FALSE),"")</f>
        <v>Veracruz Norte</v>
      </c>
      <c r="R735" s="21" t="str">
        <f t="shared" si="127"/>
        <v>Instalaciones inadecuadas</v>
      </c>
      <c r="S735" s="292">
        <f t="shared" si="128"/>
        <v>4.9221799600002746E-2</v>
      </c>
      <c r="T735" s="293">
        <f t="shared" si="129"/>
        <v>1</v>
      </c>
      <c r="U735" s="258" t="str">
        <f t="shared" si="130"/>
        <v/>
      </c>
      <c r="V735" s="258" t="str">
        <f t="shared" si="121"/>
        <v/>
      </c>
      <c r="W735" s="258" t="str">
        <f t="shared" si="131"/>
        <v/>
      </c>
    </row>
    <row r="736" spans="1:23" ht="15.75" x14ac:dyDescent="0.25">
      <c r="A736" s="25" t="str">
        <f t="shared" si="122"/>
        <v>delegVeracruz NorteVeracruz Nortealta de medicamentos</v>
      </c>
      <c r="B736" s="258" t="str">
        <f t="shared" si="123"/>
        <v>deleg</v>
      </c>
      <c r="C736" s="258" t="str">
        <f t="shared" si="124"/>
        <v>Veracruz Norte</v>
      </c>
      <c r="D736" s="258" t="str">
        <f t="shared" si="125"/>
        <v>Veracruz Norte</v>
      </c>
      <c r="F736" s="308"/>
      <c r="G736" s="288"/>
      <c r="H736" s="294" t="s">
        <v>467</v>
      </c>
      <c r="I736" s="289">
        <v>238.862200468368</v>
      </c>
      <c r="J736" s="290">
        <v>0.10146334410330744</v>
      </c>
      <c r="K736" s="291">
        <v>0.14478558941720851</v>
      </c>
      <c r="L736" s="281"/>
      <c r="M736" s="268" t="str">
        <f t="shared" si="126"/>
        <v>Falta de medicamentos</v>
      </c>
      <c r="P736" s="262">
        <f>IF(R736&lt;&gt;"",VLOOKUP($C736,'Inf_NO MODIFICAR'!$O$6:$Q$41,2,FALSE),"")</f>
        <v>32</v>
      </c>
      <c r="Q736" s="262" t="str">
        <f>IFERROR(VLOOKUP($P736,'Inf_NO MODIFICAR'!$P$6:$Q$41,2,FALSE),"")</f>
        <v>Veracruz Norte</v>
      </c>
      <c r="R736" s="21" t="str">
        <f t="shared" si="127"/>
        <v>Falta de medicamentos</v>
      </c>
      <c r="S736" s="292">
        <f t="shared" si="128"/>
        <v>0.14478558941720851</v>
      </c>
      <c r="T736" s="293">
        <f t="shared" si="129"/>
        <v>1</v>
      </c>
      <c r="U736" s="258" t="str">
        <f t="shared" si="130"/>
        <v/>
      </c>
      <c r="V736" s="258" t="str">
        <f t="shared" si="121"/>
        <v/>
      </c>
      <c r="W736" s="258" t="str">
        <f t="shared" si="131"/>
        <v/>
      </c>
    </row>
    <row r="737" spans="1:23" ht="15.75" x14ac:dyDescent="0.25">
      <c r="A737" s="25" t="str">
        <f t="shared" si="122"/>
        <v>delegVeracruz NorteVeracruz Norteal servicio en laboratorio</v>
      </c>
      <c r="B737" s="258" t="str">
        <f t="shared" si="123"/>
        <v>deleg</v>
      </c>
      <c r="C737" s="258" t="str">
        <f t="shared" si="124"/>
        <v>Veracruz Norte</v>
      </c>
      <c r="D737" s="258" t="str">
        <f t="shared" si="125"/>
        <v>Veracruz Norte</v>
      </c>
      <c r="F737" s="308"/>
      <c r="G737" s="288"/>
      <c r="H737" s="294" t="s">
        <v>469</v>
      </c>
      <c r="I737" s="289">
        <v>5.1127181387832579</v>
      </c>
      <c r="J737" s="290">
        <v>2.1717688223645277E-3</v>
      </c>
      <c r="K737" s="291">
        <v>3.0990584018580065E-3</v>
      </c>
      <c r="L737" s="281"/>
      <c r="M737" s="268" t="str">
        <f t="shared" si="126"/>
        <v>Mal servicio en laboratorio</v>
      </c>
      <c r="P737" s="262">
        <f>IF(R737&lt;&gt;"",VLOOKUP($C737,'Inf_NO MODIFICAR'!$O$6:$Q$41,2,FALSE),"")</f>
        <v>32</v>
      </c>
      <c r="Q737" s="262" t="str">
        <f>IFERROR(VLOOKUP($P737,'Inf_NO MODIFICAR'!$P$6:$Q$41,2,FALSE),"")</f>
        <v>Veracruz Norte</v>
      </c>
      <c r="R737" s="21" t="str">
        <f t="shared" si="127"/>
        <v>Mal servicio en laboratorio</v>
      </c>
      <c r="S737" s="292">
        <f t="shared" si="128"/>
        <v>3.0990584018580065E-3</v>
      </c>
      <c r="T737" s="293">
        <f t="shared" si="129"/>
        <v>1</v>
      </c>
      <c r="U737" s="258" t="str">
        <f t="shared" si="130"/>
        <v/>
      </c>
      <c r="V737" s="258" t="str">
        <f t="shared" si="121"/>
        <v/>
      </c>
      <c r="W737" s="258" t="str">
        <f t="shared" si="131"/>
        <v/>
      </c>
    </row>
    <row r="738" spans="1:23" ht="15.75" x14ac:dyDescent="0.25">
      <c r="A738" s="25" t="str">
        <f t="shared" si="122"/>
        <v>delegVeracruz NorteVeracruz Norteal servicio en archivo</v>
      </c>
      <c r="B738" s="258" t="str">
        <f t="shared" si="123"/>
        <v>deleg</v>
      </c>
      <c r="C738" s="258" t="str">
        <f t="shared" si="124"/>
        <v>Veracruz Norte</v>
      </c>
      <c r="D738" s="258" t="str">
        <f t="shared" si="125"/>
        <v>Veracruz Norte</v>
      </c>
      <c r="F738" s="308"/>
      <c r="G738" s="288"/>
      <c r="H738" s="294" t="s">
        <v>470</v>
      </c>
      <c r="I738" s="289">
        <v>46.22506173972269</v>
      </c>
      <c r="J738" s="290">
        <v>1.9635376950800639E-2</v>
      </c>
      <c r="K738" s="291">
        <v>2.8019179245227236E-2</v>
      </c>
      <c r="L738" s="281"/>
      <c r="M738" s="268" t="str">
        <f t="shared" si="126"/>
        <v>Mal servicio en archivo</v>
      </c>
      <c r="P738" s="262">
        <f>IF(R738&lt;&gt;"",VLOOKUP($C738,'Inf_NO MODIFICAR'!$O$6:$Q$41,2,FALSE),"")</f>
        <v>32</v>
      </c>
      <c r="Q738" s="262" t="str">
        <f>IFERROR(VLOOKUP($P738,'Inf_NO MODIFICAR'!$P$6:$Q$41,2,FALSE),"")</f>
        <v>Veracruz Norte</v>
      </c>
      <c r="R738" s="21" t="str">
        <f t="shared" si="127"/>
        <v>Mal servicio en archivo</v>
      </c>
      <c r="S738" s="292">
        <f t="shared" si="128"/>
        <v>2.8019179245227236E-2</v>
      </c>
      <c r="T738" s="293">
        <f t="shared" si="129"/>
        <v>1</v>
      </c>
      <c r="U738" s="258" t="str">
        <f t="shared" si="130"/>
        <v/>
      </c>
      <c r="V738" s="258" t="str">
        <f t="shared" si="121"/>
        <v/>
      </c>
      <c r="W738" s="258" t="str">
        <f t="shared" si="131"/>
        <v/>
      </c>
    </row>
    <row r="739" spans="1:23" ht="15.75" x14ac:dyDescent="0.25">
      <c r="A739" s="25" t="str">
        <f t="shared" si="122"/>
        <v>delegVeracruz NorteVeracruz Norteal servicio de ambulancias</v>
      </c>
      <c r="B739" s="258" t="str">
        <f t="shared" si="123"/>
        <v>deleg</v>
      </c>
      <c r="C739" s="258" t="str">
        <f t="shared" si="124"/>
        <v>Veracruz Norte</v>
      </c>
      <c r="D739" s="258" t="str">
        <f t="shared" si="125"/>
        <v>Veracruz Norte</v>
      </c>
      <c r="F739" s="308"/>
      <c r="G739" s="288"/>
      <c r="H739" s="294" t="s">
        <v>471</v>
      </c>
      <c r="I739" s="289">
        <v>28.110230658411119</v>
      </c>
      <c r="J739" s="290">
        <v>1.194060006365643E-2</v>
      </c>
      <c r="K739" s="291">
        <v>1.7038930004627143E-2</v>
      </c>
      <c r="L739" s="281"/>
      <c r="M739" s="268" t="str">
        <f t="shared" si="126"/>
        <v>Mal servicio de ambulancias</v>
      </c>
      <c r="P739" s="262">
        <f>IF(R739&lt;&gt;"",VLOOKUP($C739,'Inf_NO MODIFICAR'!$O$6:$Q$41,2,FALSE),"")</f>
        <v>32</v>
      </c>
      <c r="Q739" s="262" t="str">
        <f>IFERROR(VLOOKUP($P739,'Inf_NO MODIFICAR'!$P$6:$Q$41,2,FALSE),"")</f>
        <v>Veracruz Norte</v>
      </c>
      <c r="R739" s="21" t="str">
        <f t="shared" si="127"/>
        <v>Mal servicio de ambulancias</v>
      </c>
      <c r="S739" s="292">
        <f t="shared" si="128"/>
        <v>1.7038930004627143E-2</v>
      </c>
      <c r="T739" s="293">
        <f t="shared" si="129"/>
        <v>1</v>
      </c>
      <c r="U739" s="258" t="str">
        <f t="shared" si="130"/>
        <v/>
      </c>
      <c r="V739" s="258" t="str">
        <f t="shared" si="121"/>
        <v/>
      </c>
      <c r="W739" s="258" t="str">
        <f t="shared" si="131"/>
        <v/>
      </c>
    </row>
    <row r="740" spans="1:23" ht="15.75" x14ac:dyDescent="0.25">
      <c r="A740" s="25" t="str">
        <f t="shared" si="122"/>
        <v>delegVeracruz NorteVeracruz Norteos tiempos de espera para consulta</v>
      </c>
      <c r="B740" s="258" t="str">
        <f t="shared" si="123"/>
        <v>deleg</v>
      </c>
      <c r="C740" s="258" t="str">
        <f t="shared" si="124"/>
        <v>Veracruz Norte</v>
      </c>
      <c r="D740" s="258" t="str">
        <f t="shared" si="125"/>
        <v>Veracruz Norte</v>
      </c>
      <c r="F740" s="308"/>
      <c r="G740" s="288"/>
      <c r="H740" s="294" t="s">
        <v>472</v>
      </c>
      <c r="I740" s="289">
        <v>314.19436324771652</v>
      </c>
      <c r="J740" s="290">
        <v>0.13346276945876304</v>
      </c>
      <c r="K740" s="291">
        <v>0.19044794858786962</v>
      </c>
      <c r="L740" s="281"/>
      <c r="M740" s="268" t="str">
        <f t="shared" si="126"/>
        <v>Los tiempos de espera para consulta</v>
      </c>
      <c r="P740" s="262">
        <f>IF(R740&lt;&gt;"",VLOOKUP($C740,'Inf_NO MODIFICAR'!$O$6:$Q$41,2,FALSE),"")</f>
        <v>32</v>
      </c>
      <c r="Q740" s="262" t="str">
        <f>IFERROR(VLOOKUP($P740,'Inf_NO MODIFICAR'!$P$6:$Q$41,2,FALSE),"")</f>
        <v>Veracruz Norte</v>
      </c>
      <c r="R740" s="21" t="str">
        <f t="shared" si="127"/>
        <v>Los tiempos de espera para consulta</v>
      </c>
      <c r="S740" s="292">
        <f t="shared" si="128"/>
        <v>0.19044794858786962</v>
      </c>
      <c r="T740" s="293">
        <f t="shared" si="129"/>
        <v>1</v>
      </c>
      <c r="U740" s="258" t="str">
        <f t="shared" si="130"/>
        <v/>
      </c>
      <c r="V740" s="258" t="str">
        <f t="shared" ref="V740:V803" si="132">IF(U740&lt;&gt;"",Q739,"")</f>
        <v/>
      </c>
      <c r="W740" s="258" t="str">
        <f t="shared" si="131"/>
        <v/>
      </c>
    </row>
    <row r="741" spans="1:23" ht="15.75" x14ac:dyDescent="0.25">
      <c r="A741" s="25" t="str">
        <f t="shared" si="122"/>
        <v>delegVeracruz NorteVeracruz Norteos tiempos de espera para obtener citas</v>
      </c>
      <c r="B741" s="258" t="str">
        <f t="shared" si="123"/>
        <v>deleg</v>
      </c>
      <c r="C741" s="258" t="str">
        <f t="shared" si="124"/>
        <v>Veracruz Norte</v>
      </c>
      <c r="D741" s="258" t="str">
        <f t="shared" si="125"/>
        <v>Veracruz Norte</v>
      </c>
      <c r="F741" s="308"/>
      <c r="G741" s="288"/>
      <c r="H741" s="294" t="s">
        <v>473</v>
      </c>
      <c r="I741" s="289">
        <v>253.98228542620873</v>
      </c>
      <c r="J741" s="290">
        <v>0.10788601952009781</v>
      </c>
      <c r="K741" s="291">
        <v>0.15395058249006247</v>
      </c>
      <c r="L741" s="281"/>
      <c r="M741" s="268" t="str">
        <f t="shared" si="126"/>
        <v>Los tiempos de espera para obtener citas</v>
      </c>
      <c r="P741" s="262">
        <f>IF(R741&lt;&gt;"",VLOOKUP($C741,'Inf_NO MODIFICAR'!$O$6:$Q$41,2,FALSE),"")</f>
        <v>32</v>
      </c>
      <c r="Q741" s="262" t="str">
        <f>IFERROR(VLOOKUP($P741,'Inf_NO MODIFICAR'!$P$6:$Q$41,2,FALSE),"")</f>
        <v>Veracruz Norte</v>
      </c>
      <c r="R741" s="21" t="str">
        <f t="shared" si="127"/>
        <v>Los tiempos de espera para obtener citas</v>
      </c>
      <c r="S741" s="292">
        <f t="shared" si="128"/>
        <v>0.15395058249006247</v>
      </c>
      <c r="T741" s="293">
        <f t="shared" si="129"/>
        <v>1</v>
      </c>
      <c r="U741" s="258" t="str">
        <f t="shared" si="130"/>
        <v/>
      </c>
      <c r="V741" s="258" t="str">
        <f t="shared" si="132"/>
        <v/>
      </c>
      <c r="W741" s="258" t="str">
        <f t="shared" si="131"/>
        <v/>
      </c>
    </row>
    <row r="742" spans="1:23" ht="15.75" x14ac:dyDescent="0.25">
      <c r="A742" s="25" t="str">
        <f t="shared" si="122"/>
        <v>delegVeracruz NorteVeracruz Norteos tiempos de espera para trámites</v>
      </c>
      <c r="B742" s="258" t="str">
        <f t="shared" si="123"/>
        <v>deleg</v>
      </c>
      <c r="C742" s="258" t="str">
        <f t="shared" si="124"/>
        <v>Veracruz Norte</v>
      </c>
      <c r="D742" s="258" t="str">
        <f t="shared" si="125"/>
        <v>Veracruz Norte</v>
      </c>
      <c r="F742" s="308"/>
      <c r="G742" s="288"/>
      <c r="H742" s="294" t="s">
        <v>474</v>
      </c>
      <c r="I742" s="289">
        <v>50.636765057420376</v>
      </c>
      <c r="J742" s="290">
        <v>2.1509370286403949E-2</v>
      </c>
      <c r="K742" s="291">
        <v>3.0693319665663087E-2</v>
      </c>
      <c r="L742" s="281"/>
      <c r="M742" s="268" t="str">
        <f t="shared" si="126"/>
        <v>Los tiempos de espera para trámites</v>
      </c>
      <c r="P742" s="262">
        <f>IF(R742&lt;&gt;"",VLOOKUP($C742,'Inf_NO MODIFICAR'!$O$6:$Q$41,2,FALSE),"")</f>
        <v>32</v>
      </c>
      <c r="Q742" s="262" t="str">
        <f>IFERROR(VLOOKUP($P742,'Inf_NO MODIFICAR'!$P$6:$Q$41,2,FALSE),"")</f>
        <v>Veracruz Norte</v>
      </c>
      <c r="R742" s="21" t="str">
        <f t="shared" si="127"/>
        <v>Los tiempos de espera para trámites</v>
      </c>
      <c r="S742" s="292">
        <f t="shared" si="128"/>
        <v>3.0693319665663087E-2</v>
      </c>
      <c r="T742" s="293">
        <f t="shared" si="129"/>
        <v>1</v>
      </c>
      <c r="U742" s="258" t="str">
        <f t="shared" si="130"/>
        <v/>
      </c>
      <c r="V742" s="258" t="str">
        <f t="shared" si="132"/>
        <v/>
      </c>
      <c r="W742" s="258" t="str">
        <f t="shared" si="131"/>
        <v/>
      </c>
    </row>
    <row r="743" spans="1:23" ht="15.75" x14ac:dyDescent="0.25">
      <c r="A743" s="25" t="str">
        <f t="shared" si="122"/>
        <v>delegVeracruz NorteVeracruz Norteos tiempos de espera para resultados de estudios</v>
      </c>
      <c r="B743" s="258" t="str">
        <f t="shared" si="123"/>
        <v>deleg</v>
      </c>
      <c r="C743" s="258" t="str">
        <f t="shared" si="124"/>
        <v>Veracruz Norte</v>
      </c>
      <c r="D743" s="258" t="str">
        <f t="shared" si="125"/>
        <v>Veracruz Norte</v>
      </c>
      <c r="F743" s="308"/>
      <c r="G743" s="288"/>
      <c r="H743" s="294" t="s">
        <v>475</v>
      </c>
      <c r="I743" s="289">
        <v>19.701878307585567</v>
      </c>
      <c r="J743" s="290">
        <v>8.368919210675901E-3</v>
      </c>
      <c r="K743" s="291">
        <v>1.1942233043974857E-2</v>
      </c>
      <c r="L743" s="281"/>
      <c r="M743" s="268" t="str">
        <f t="shared" si="126"/>
        <v>Los tiempos de espera para resultados de estudios</v>
      </c>
      <c r="P743" s="262">
        <f>IF(R743&lt;&gt;"",VLOOKUP($C743,'Inf_NO MODIFICAR'!$O$6:$Q$41,2,FALSE),"")</f>
        <v>32</v>
      </c>
      <c r="Q743" s="262" t="str">
        <f>IFERROR(VLOOKUP($P743,'Inf_NO MODIFICAR'!$P$6:$Q$41,2,FALSE),"")</f>
        <v>Veracruz Norte</v>
      </c>
      <c r="R743" s="21" t="str">
        <f t="shared" si="127"/>
        <v>Los tiempos de espera para resultados de estudios</v>
      </c>
      <c r="S743" s="292">
        <f t="shared" si="128"/>
        <v>1.1942233043974857E-2</v>
      </c>
      <c r="T743" s="293">
        <f t="shared" si="129"/>
        <v>1</v>
      </c>
      <c r="U743" s="258" t="str">
        <f t="shared" si="130"/>
        <v/>
      </c>
      <c r="V743" s="258" t="str">
        <f t="shared" si="132"/>
        <v/>
      </c>
      <c r="W743" s="258" t="str">
        <f t="shared" si="131"/>
        <v/>
      </c>
    </row>
    <row r="744" spans="1:23" ht="15.75" x14ac:dyDescent="0.25">
      <c r="A744" s="25" t="str">
        <f t="shared" si="122"/>
        <v>delegVeracruz NorteVeracruz Nortea falta de personal/médicos/especialistas</v>
      </c>
      <c r="B744" s="258" t="str">
        <f t="shared" si="123"/>
        <v>deleg</v>
      </c>
      <c r="C744" s="258" t="str">
        <f t="shared" si="124"/>
        <v>Veracruz Norte</v>
      </c>
      <c r="D744" s="258" t="str">
        <f t="shared" si="125"/>
        <v>Veracruz Norte</v>
      </c>
      <c r="F744" s="308"/>
      <c r="G744" s="288"/>
      <c r="H744" s="294" t="s">
        <v>476</v>
      </c>
      <c r="I744" s="289">
        <v>81.556812819867176</v>
      </c>
      <c r="J744" s="290">
        <v>3.4643518090703783E-2</v>
      </c>
      <c r="K744" s="291">
        <v>4.9435411680707336E-2</v>
      </c>
      <c r="L744" s="281"/>
      <c r="M744" s="268" t="str">
        <f t="shared" si="126"/>
        <v>La falta de personal/médicos/especialistas</v>
      </c>
      <c r="P744" s="262">
        <f>IF(R744&lt;&gt;"",VLOOKUP($C744,'Inf_NO MODIFICAR'!$O$6:$Q$41,2,FALSE),"")</f>
        <v>32</v>
      </c>
      <c r="Q744" s="262" t="str">
        <f>IFERROR(VLOOKUP($P744,'Inf_NO MODIFICAR'!$P$6:$Q$41,2,FALSE),"")</f>
        <v>Veracruz Norte</v>
      </c>
      <c r="R744" s="21" t="str">
        <f t="shared" si="127"/>
        <v>La falta de personal/médicos/especialistas</v>
      </c>
      <c r="S744" s="292">
        <f t="shared" si="128"/>
        <v>4.9435411680707336E-2</v>
      </c>
      <c r="T744" s="293">
        <f t="shared" si="129"/>
        <v>1</v>
      </c>
      <c r="U744" s="258" t="str">
        <f t="shared" si="130"/>
        <v/>
      </c>
      <c r="V744" s="258" t="str">
        <f t="shared" si="132"/>
        <v/>
      </c>
      <c r="W744" s="258" t="str">
        <f t="shared" si="131"/>
        <v/>
      </c>
    </row>
    <row r="745" spans="1:23" ht="15.75" x14ac:dyDescent="0.25">
      <c r="A745" s="25" t="str">
        <f t="shared" si="122"/>
        <v>delegVeracruz NorteVeracruz Nortea limpieza en general de la unidad</v>
      </c>
      <c r="B745" s="258" t="str">
        <f t="shared" si="123"/>
        <v>deleg</v>
      </c>
      <c r="C745" s="258" t="str">
        <f t="shared" si="124"/>
        <v>Veracruz Norte</v>
      </c>
      <c r="D745" s="258" t="str">
        <f t="shared" si="125"/>
        <v>Veracruz Norte</v>
      </c>
      <c r="F745" s="308"/>
      <c r="G745" s="288"/>
      <c r="H745" s="294" t="s">
        <v>477</v>
      </c>
      <c r="I745" s="289">
        <v>52.775942293295159</v>
      </c>
      <c r="J745" s="290">
        <v>2.2418045143940767E-2</v>
      </c>
      <c r="K745" s="291">
        <v>3.1989975379110816E-2</v>
      </c>
      <c r="L745" s="281"/>
      <c r="M745" s="268" t="str">
        <f t="shared" si="126"/>
        <v>La limpieza en general de la unidad</v>
      </c>
      <c r="P745" s="262">
        <f>IF(R745&lt;&gt;"",VLOOKUP($C745,'Inf_NO MODIFICAR'!$O$6:$Q$41,2,FALSE),"")</f>
        <v>32</v>
      </c>
      <c r="Q745" s="262" t="str">
        <f>IFERROR(VLOOKUP($P745,'Inf_NO MODIFICAR'!$P$6:$Q$41,2,FALSE),"")</f>
        <v>Veracruz Norte</v>
      </c>
      <c r="R745" s="21" t="str">
        <f t="shared" si="127"/>
        <v>La limpieza en general de la unidad</v>
      </c>
      <c r="S745" s="292">
        <f t="shared" si="128"/>
        <v>3.1989975379110816E-2</v>
      </c>
      <c r="T745" s="293">
        <f t="shared" si="129"/>
        <v>1</v>
      </c>
      <c r="U745" s="258" t="str">
        <f t="shared" si="130"/>
        <v/>
      </c>
      <c r="V745" s="258" t="str">
        <f t="shared" si="132"/>
        <v/>
      </c>
      <c r="W745" s="258" t="str">
        <f t="shared" si="131"/>
        <v/>
      </c>
    </row>
    <row r="746" spans="1:23" ht="15.75" x14ac:dyDescent="0.25">
      <c r="A746" s="25" t="str">
        <f t="shared" si="122"/>
        <v>delegVeracruz NorteVeracruz Norteala atención médica</v>
      </c>
      <c r="B746" s="258" t="str">
        <f t="shared" si="123"/>
        <v>deleg</v>
      </c>
      <c r="C746" s="258" t="str">
        <f t="shared" si="124"/>
        <v>Veracruz Norte</v>
      </c>
      <c r="D746" s="258" t="str">
        <f t="shared" si="125"/>
        <v>Veracruz Norte</v>
      </c>
      <c r="F746" s="308"/>
      <c r="G746" s="288"/>
      <c r="H746" s="294" t="s">
        <v>479</v>
      </c>
      <c r="I746" s="289">
        <v>298.68836768366322</v>
      </c>
      <c r="J746" s="290">
        <v>0.1268761678093813</v>
      </c>
      <c r="K746" s="291">
        <v>0.18104903698595048</v>
      </c>
      <c r="L746" s="281"/>
      <c r="M746" s="268" t="str">
        <f t="shared" si="126"/>
        <v>Mala atención médica</v>
      </c>
      <c r="P746" s="262">
        <f>IF(R746&lt;&gt;"",VLOOKUP($C746,'Inf_NO MODIFICAR'!$O$6:$Q$41,2,FALSE),"")</f>
        <v>32</v>
      </c>
      <c r="Q746" s="262" t="str">
        <f>IFERROR(VLOOKUP($P746,'Inf_NO MODIFICAR'!$P$6:$Q$41,2,FALSE),"")</f>
        <v>Veracruz Norte</v>
      </c>
      <c r="R746" s="21" t="str">
        <f t="shared" si="127"/>
        <v>Mala atención médica</v>
      </c>
      <c r="S746" s="292">
        <f t="shared" si="128"/>
        <v>0.18104903698595048</v>
      </c>
      <c r="T746" s="293">
        <f t="shared" si="129"/>
        <v>1</v>
      </c>
      <c r="U746" s="258" t="str">
        <f t="shared" si="130"/>
        <v/>
      </c>
      <c r="V746" s="258" t="str">
        <f t="shared" si="132"/>
        <v/>
      </c>
      <c r="W746" s="258" t="str">
        <f t="shared" si="131"/>
        <v/>
      </c>
    </row>
    <row r="747" spans="1:23" ht="15.75" x14ac:dyDescent="0.25">
      <c r="A747" s="25" t="str">
        <f t="shared" si="122"/>
        <v>delegVeracruz NorteVeracruz Norteo explican bien los médicos</v>
      </c>
      <c r="B747" s="258" t="str">
        <f t="shared" si="123"/>
        <v>deleg</v>
      </c>
      <c r="C747" s="258" t="str">
        <f t="shared" si="124"/>
        <v>Veracruz Norte</v>
      </c>
      <c r="D747" s="258" t="str">
        <f t="shared" si="125"/>
        <v>Veracruz Norte</v>
      </c>
      <c r="F747" s="308"/>
      <c r="G747" s="288"/>
      <c r="H747" s="294" t="s">
        <v>480</v>
      </c>
      <c r="I747" s="289">
        <v>72.041847367800955</v>
      </c>
      <c r="J747" s="290">
        <v>3.0601772632857988E-2</v>
      </c>
      <c r="K747" s="291">
        <v>4.3667944586455981E-2</v>
      </c>
      <c r="L747" s="281"/>
      <c r="M747" s="268" t="str">
        <f t="shared" si="126"/>
        <v>No explican bien los médicos</v>
      </c>
      <c r="P747" s="262">
        <f>IF(R747&lt;&gt;"",VLOOKUP($C747,'Inf_NO MODIFICAR'!$O$6:$Q$41,2,FALSE),"")</f>
        <v>32</v>
      </c>
      <c r="Q747" s="262" t="str">
        <f>IFERROR(VLOOKUP($P747,'Inf_NO MODIFICAR'!$P$6:$Q$41,2,FALSE),"")</f>
        <v>Veracruz Norte</v>
      </c>
      <c r="R747" s="21" t="str">
        <f t="shared" si="127"/>
        <v>No explican bien los médicos</v>
      </c>
      <c r="S747" s="292">
        <f t="shared" si="128"/>
        <v>4.3667944586455981E-2</v>
      </c>
      <c r="T747" s="293">
        <f t="shared" si="129"/>
        <v>1</v>
      </c>
      <c r="U747" s="258" t="str">
        <f t="shared" si="130"/>
        <v/>
      </c>
      <c r="V747" s="258" t="str">
        <f t="shared" si="132"/>
        <v/>
      </c>
      <c r="W747" s="258" t="str">
        <f t="shared" si="131"/>
        <v/>
      </c>
    </row>
    <row r="748" spans="1:23" ht="15.75" x14ac:dyDescent="0.25">
      <c r="A748" s="25" t="str">
        <f t="shared" si="122"/>
        <v>delegVeracruz NorteVeracruz Nortealta de organización</v>
      </c>
      <c r="B748" s="258" t="str">
        <f t="shared" si="123"/>
        <v>deleg</v>
      </c>
      <c r="C748" s="258" t="str">
        <f t="shared" si="124"/>
        <v>Veracruz Norte</v>
      </c>
      <c r="D748" s="258" t="str">
        <f t="shared" si="125"/>
        <v>Veracruz Norte</v>
      </c>
      <c r="F748" s="308"/>
      <c r="G748" s="288"/>
      <c r="H748" s="294" t="s">
        <v>481</v>
      </c>
      <c r="I748" s="289">
        <v>148.88476235985698</v>
      </c>
      <c r="J748" s="290">
        <v>6.3242931888914861E-2</v>
      </c>
      <c r="K748" s="291">
        <v>9.0246041572272867E-2</v>
      </c>
      <c r="L748" s="281"/>
      <c r="M748" s="268" t="str">
        <f t="shared" si="126"/>
        <v>Falta de organización</v>
      </c>
      <c r="P748" s="262">
        <f>IF(R748&lt;&gt;"",VLOOKUP($C748,'Inf_NO MODIFICAR'!$O$6:$Q$41,2,FALSE),"")</f>
        <v>32</v>
      </c>
      <c r="Q748" s="262" t="str">
        <f>IFERROR(VLOOKUP($P748,'Inf_NO MODIFICAR'!$P$6:$Q$41,2,FALSE),"")</f>
        <v>Veracruz Norte</v>
      </c>
      <c r="R748" s="21" t="str">
        <f t="shared" si="127"/>
        <v>Falta de organización</v>
      </c>
      <c r="S748" s="292">
        <f t="shared" si="128"/>
        <v>9.0246041572272867E-2</v>
      </c>
      <c r="T748" s="293">
        <f t="shared" si="129"/>
        <v>1</v>
      </c>
      <c r="U748" s="258" t="str">
        <f t="shared" si="130"/>
        <v/>
      </c>
      <c r="V748" s="258" t="str">
        <f t="shared" si="132"/>
        <v/>
      </c>
      <c r="W748" s="258" t="str">
        <f t="shared" si="131"/>
        <v/>
      </c>
    </row>
    <row r="749" spans="1:23" ht="15.75" x14ac:dyDescent="0.25">
      <c r="A749" s="25" t="str">
        <f t="shared" si="122"/>
        <v>delegVeracruz NorteVeracruz Norteegligencia médica</v>
      </c>
      <c r="B749" s="258" t="str">
        <f t="shared" si="123"/>
        <v>deleg</v>
      </c>
      <c r="C749" s="258" t="str">
        <f t="shared" si="124"/>
        <v>Veracruz Norte</v>
      </c>
      <c r="D749" s="258" t="str">
        <f t="shared" si="125"/>
        <v>Veracruz Norte</v>
      </c>
      <c r="F749" s="308"/>
      <c r="G749" s="288"/>
      <c r="H749" s="294" t="s">
        <v>482</v>
      </c>
      <c r="I749" s="289">
        <v>20.603566490015126</v>
      </c>
      <c r="J749" s="290">
        <v>8.7519362730170466E-3</v>
      </c>
      <c r="K749" s="291">
        <v>1.2488788567233062E-2</v>
      </c>
      <c r="L749" s="281"/>
      <c r="M749" s="268" t="str">
        <f t="shared" si="126"/>
        <v>Negligencia médica</v>
      </c>
      <c r="P749" s="262">
        <f>IF(R749&lt;&gt;"",VLOOKUP($C749,'Inf_NO MODIFICAR'!$O$6:$Q$41,2,FALSE),"")</f>
        <v>32</v>
      </c>
      <c r="Q749" s="262" t="str">
        <f>IFERROR(VLOOKUP($P749,'Inf_NO MODIFICAR'!$P$6:$Q$41,2,FALSE),"")</f>
        <v>Veracruz Norte</v>
      </c>
      <c r="R749" s="21" t="str">
        <f t="shared" si="127"/>
        <v>Negligencia médica</v>
      </c>
      <c r="S749" s="292">
        <f t="shared" si="128"/>
        <v>1.2488788567233062E-2</v>
      </c>
      <c r="T749" s="293">
        <f t="shared" si="129"/>
        <v>1</v>
      </c>
      <c r="U749" s="258" t="str">
        <f t="shared" si="130"/>
        <v/>
      </c>
      <c r="V749" s="258" t="str">
        <f t="shared" si="132"/>
        <v/>
      </c>
      <c r="W749" s="258" t="str">
        <f t="shared" si="131"/>
        <v/>
      </c>
    </row>
    <row r="750" spans="1:23" ht="15.75" x14ac:dyDescent="0.25">
      <c r="A750" s="25" t="str">
        <f t="shared" si="122"/>
        <v>delegVeracruz NorteVeracruz Norteos tiempos de espera para ser atendido</v>
      </c>
      <c r="B750" s="258" t="str">
        <f t="shared" si="123"/>
        <v>deleg</v>
      </c>
      <c r="C750" s="258" t="str">
        <f t="shared" si="124"/>
        <v>Veracruz Norte</v>
      </c>
      <c r="D750" s="258" t="str">
        <f t="shared" si="125"/>
        <v>Veracruz Norte</v>
      </c>
      <c r="F750" s="308"/>
      <c r="G750" s="288"/>
      <c r="H750" s="294" t="s">
        <v>491</v>
      </c>
      <c r="I750" s="289">
        <v>27.160533138564467</v>
      </c>
      <c r="J750" s="290">
        <v>1.1537189703786539E-2</v>
      </c>
      <c r="K750" s="291">
        <v>1.646327376890027E-2</v>
      </c>
      <c r="L750" s="281"/>
      <c r="M750" s="268" t="str">
        <f t="shared" si="126"/>
        <v>Los tiempos de espera para ser atendido</v>
      </c>
      <c r="P750" s="262">
        <f>IF(R750&lt;&gt;"",VLOOKUP($C750,'Inf_NO MODIFICAR'!$O$6:$Q$41,2,FALSE),"")</f>
        <v>32</v>
      </c>
      <c r="Q750" s="262" t="str">
        <f>IFERROR(VLOOKUP($P750,'Inf_NO MODIFICAR'!$P$6:$Q$41,2,FALSE),"")</f>
        <v>Veracruz Norte</v>
      </c>
      <c r="R750" s="21" t="str">
        <f t="shared" si="127"/>
        <v>Los tiempos de espera para ser atendido</v>
      </c>
      <c r="S750" s="292">
        <f t="shared" si="128"/>
        <v>1.646327376890027E-2</v>
      </c>
      <c r="T750" s="293">
        <f t="shared" si="129"/>
        <v>1</v>
      </c>
      <c r="U750" s="258" t="str">
        <f t="shared" si="130"/>
        <v/>
      </c>
      <c r="V750" s="258" t="str">
        <f t="shared" si="132"/>
        <v/>
      </c>
      <c r="W750" s="258" t="str">
        <f t="shared" si="131"/>
        <v/>
      </c>
    </row>
    <row r="751" spans="1:23" ht="15.75" x14ac:dyDescent="0.25">
      <c r="A751" s="25" t="str">
        <f t="shared" si="122"/>
        <v/>
      </c>
      <c r="B751" s="258" t="str">
        <f t="shared" si="123"/>
        <v>deleg</v>
      </c>
      <c r="C751" s="258" t="str">
        <f t="shared" si="124"/>
        <v>Veracruz Norte</v>
      </c>
      <c r="D751" s="258" t="str">
        <f t="shared" si="125"/>
        <v>Veracruz Norte</v>
      </c>
      <c r="F751" s="308"/>
      <c r="G751" s="288" t="s">
        <v>41</v>
      </c>
      <c r="H751" s="295"/>
      <c r="I751" s="289">
        <v>2354</v>
      </c>
      <c r="J751" s="290">
        <v>1</v>
      </c>
      <c r="K751" s="291">
        <v>1.4269743491776838</v>
      </c>
      <c r="L751" s="281"/>
      <c r="M751" s="268" t="str">
        <f t="shared" si="126"/>
        <v/>
      </c>
      <c r="P751" s="262" t="str">
        <f>IF(R751&lt;&gt;"",VLOOKUP($C751,'Inf_NO MODIFICAR'!$O$6:$Q$41,2,FALSE),"")</f>
        <v/>
      </c>
      <c r="Q751" s="262" t="str">
        <f>IFERROR(VLOOKUP($P751,'Inf_NO MODIFICAR'!$P$6:$Q$41,2,FALSE),"")</f>
        <v/>
      </c>
      <c r="R751" s="21" t="str">
        <f t="shared" si="127"/>
        <v/>
      </c>
      <c r="S751" s="292" t="str">
        <f t="shared" si="128"/>
        <v/>
      </c>
      <c r="T751" s="293" t="str">
        <f t="shared" si="129"/>
        <v/>
      </c>
      <c r="U751" s="258">
        <f t="shared" si="130"/>
        <v>2354</v>
      </c>
      <c r="V751" s="258" t="str">
        <f t="shared" si="132"/>
        <v>Veracruz Norte</v>
      </c>
      <c r="W751" s="258">
        <f t="shared" si="131"/>
        <v>2354</v>
      </c>
    </row>
    <row r="752" spans="1:23" ht="18" x14ac:dyDescent="0.25">
      <c r="A752" s="25" t="str">
        <f t="shared" si="122"/>
        <v>delegVeracruz SurVeracruz Sural trato</v>
      </c>
      <c r="B752" s="258" t="str">
        <f t="shared" si="123"/>
        <v>deleg</v>
      </c>
      <c r="C752" s="258" t="str">
        <f t="shared" si="124"/>
        <v>Veracruz Sur</v>
      </c>
      <c r="D752" s="258" t="str">
        <f t="shared" si="125"/>
        <v>Veracruz Sur</v>
      </c>
      <c r="F752" s="308" t="s">
        <v>537</v>
      </c>
      <c r="G752" s="288" t="s">
        <v>464</v>
      </c>
      <c r="H752" s="294" t="s">
        <v>465</v>
      </c>
      <c r="I752" s="289">
        <v>323.93163133411224</v>
      </c>
      <c r="J752" s="290">
        <v>0.17716182502372846</v>
      </c>
      <c r="K752" s="291">
        <v>0.23330134502543312</v>
      </c>
      <c r="L752" s="281"/>
      <c r="M752" s="268" t="str">
        <f t="shared" si="126"/>
        <v>Mal trato</v>
      </c>
      <c r="P752" s="262">
        <f>IF(R752&lt;&gt;"",VLOOKUP($C752,'Inf_NO MODIFICAR'!$O$6:$Q$41,2,FALSE),"")</f>
        <v>33</v>
      </c>
      <c r="Q752" s="262" t="str">
        <f>IFERROR(VLOOKUP($P752,'Inf_NO MODIFICAR'!$P$6:$Q$41,2,FALSE),"")</f>
        <v>Veracruz Sur</v>
      </c>
      <c r="R752" s="21" t="str">
        <f t="shared" si="127"/>
        <v>Mal trato</v>
      </c>
      <c r="S752" s="292">
        <f t="shared" si="128"/>
        <v>0.23330134502543312</v>
      </c>
      <c r="T752" s="293">
        <f t="shared" si="129"/>
        <v>1</v>
      </c>
      <c r="U752" s="258" t="str">
        <f t="shared" si="130"/>
        <v/>
      </c>
      <c r="V752" s="258" t="str">
        <f t="shared" si="132"/>
        <v/>
      </c>
      <c r="W752" s="258" t="str">
        <f t="shared" si="131"/>
        <v/>
      </c>
    </row>
    <row r="753" spans="1:23" ht="15.75" x14ac:dyDescent="0.25">
      <c r="A753" s="25" t="str">
        <f t="shared" si="122"/>
        <v>delegVeracruz SurVeracruz Surnstalaciones inadecuadas</v>
      </c>
      <c r="B753" s="258" t="str">
        <f t="shared" si="123"/>
        <v>deleg</v>
      </c>
      <c r="C753" s="258" t="str">
        <f t="shared" si="124"/>
        <v>Veracruz Sur</v>
      </c>
      <c r="D753" s="258" t="str">
        <f t="shared" si="125"/>
        <v>Veracruz Sur</v>
      </c>
      <c r="F753" s="308"/>
      <c r="G753" s="288"/>
      <c r="H753" s="294" t="s">
        <v>466</v>
      </c>
      <c r="I753" s="289">
        <v>49.467605405617547</v>
      </c>
      <c r="J753" s="290">
        <v>2.7054385572410057E-2</v>
      </c>
      <c r="K753" s="291">
        <v>3.5627452709039061E-2</v>
      </c>
      <c r="L753" s="281"/>
      <c r="M753" s="268" t="str">
        <f t="shared" si="126"/>
        <v>Instalaciones inadecuadas</v>
      </c>
      <c r="P753" s="262">
        <f>IF(R753&lt;&gt;"",VLOOKUP($C753,'Inf_NO MODIFICAR'!$O$6:$Q$41,2,FALSE),"")</f>
        <v>33</v>
      </c>
      <c r="Q753" s="262" t="str">
        <f>IFERROR(VLOOKUP($P753,'Inf_NO MODIFICAR'!$P$6:$Q$41,2,FALSE),"")</f>
        <v>Veracruz Sur</v>
      </c>
      <c r="R753" s="21" t="str">
        <f t="shared" si="127"/>
        <v>Instalaciones inadecuadas</v>
      </c>
      <c r="S753" s="292">
        <f t="shared" si="128"/>
        <v>3.5627452709039061E-2</v>
      </c>
      <c r="T753" s="293">
        <f t="shared" si="129"/>
        <v>1</v>
      </c>
      <c r="U753" s="258" t="str">
        <f t="shared" si="130"/>
        <v/>
      </c>
      <c r="V753" s="258" t="str">
        <f t="shared" si="132"/>
        <v/>
      </c>
      <c r="W753" s="258" t="str">
        <f t="shared" si="131"/>
        <v/>
      </c>
    </row>
    <row r="754" spans="1:23" ht="15.75" x14ac:dyDescent="0.25">
      <c r="A754" s="25" t="str">
        <f t="shared" si="122"/>
        <v>delegVeracruz SurVeracruz Suralta de medicamentos</v>
      </c>
      <c r="B754" s="258" t="str">
        <f t="shared" si="123"/>
        <v>deleg</v>
      </c>
      <c r="C754" s="258" t="str">
        <f t="shared" si="124"/>
        <v>Veracruz Sur</v>
      </c>
      <c r="D754" s="258" t="str">
        <f t="shared" si="125"/>
        <v>Veracruz Sur</v>
      </c>
      <c r="F754" s="308"/>
      <c r="G754" s="288"/>
      <c r="H754" s="294" t="s">
        <v>467</v>
      </c>
      <c r="I754" s="289">
        <v>296.23407771201755</v>
      </c>
      <c r="J754" s="290">
        <v>0.16201372377725984</v>
      </c>
      <c r="K754" s="291">
        <v>0.21335307233796658</v>
      </c>
      <c r="L754" s="281"/>
      <c r="M754" s="268" t="str">
        <f t="shared" si="126"/>
        <v>Falta de medicamentos</v>
      </c>
      <c r="P754" s="262">
        <f>IF(R754&lt;&gt;"",VLOOKUP($C754,'Inf_NO MODIFICAR'!$O$6:$Q$41,2,FALSE),"")</f>
        <v>33</v>
      </c>
      <c r="Q754" s="262" t="str">
        <f>IFERROR(VLOOKUP($P754,'Inf_NO MODIFICAR'!$P$6:$Q$41,2,FALSE),"")</f>
        <v>Veracruz Sur</v>
      </c>
      <c r="R754" s="21" t="str">
        <f t="shared" si="127"/>
        <v>Falta de medicamentos</v>
      </c>
      <c r="S754" s="292">
        <f t="shared" si="128"/>
        <v>0.21335307233796658</v>
      </c>
      <c r="T754" s="293">
        <f t="shared" si="129"/>
        <v>1</v>
      </c>
      <c r="U754" s="258" t="str">
        <f t="shared" si="130"/>
        <v/>
      </c>
      <c r="V754" s="258" t="str">
        <f t="shared" si="132"/>
        <v/>
      </c>
      <c r="W754" s="258" t="str">
        <f t="shared" si="131"/>
        <v/>
      </c>
    </row>
    <row r="755" spans="1:23" ht="15.75" x14ac:dyDescent="0.25">
      <c r="A755" s="25" t="str">
        <f t="shared" si="122"/>
        <v>delegVeracruz SurVeracruz Sural servicio en farmacia</v>
      </c>
      <c r="B755" s="258" t="str">
        <f t="shared" si="123"/>
        <v>deleg</v>
      </c>
      <c r="C755" s="258" t="str">
        <f t="shared" si="124"/>
        <v>Veracruz Sur</v>
      </c>
      <c r="D755" s="258" t="str">
        <f t="shared" si="125"/>
        <v>Veracruz Sur</v>
      </c>
      <c r="F755" s="308"/>
      <c r="G755" s="288"/>
      <c r="H755" s="294" t="s">
        <v>468</v>
      </c>
      <c r="I755" s="289">
        <v>69.289150279672498</v>
      </c>
      <c r="J755" s="290">
        <v>3.7895009719594128E-2</v>
      </c>
      <c r="K755" s="291">
        <v>4.9903283261780819E-2</v>
      </c>
      <c r="L755" s="281"/>
      <c r="M755" s="268" t="str">
        <f t="shared" si="126"/>
        <v>Mal servicio en farmacia</v>
      </c>
      <c r="P755" s="262">
        <f>IF(R755&lt;&gt;"",VLOOKUP($C755,'Inf_NO MODIFICAR'!$O$6:$Q$41,2,FALSE),"")</f>
        <v>33</v>
      </c>
      <c r="Q755" s="262" t="str">
        <f>IFERROR(VLOOKUP($P755,'Inf_NO MODIFICAR'!$P$6:$Q$41,2,FALSE),"")</f>
        <v>Veracruz Sur</v>
      </c>
      <c r="R755" s="21" t="str">
        <f t="shared" si="127"/>
        <v>Mal servicio en farmacia</v>
      </c>
      <c r="S755" s="292">
        <f t="shared" si="128"/>
        <v>4.9903283261780819E-2</v>
      </c>
      <c r="T755" s="293">
        <f t="shared" si="129"/>
        <v>1</v>
      </c>
      <c r="U755" s="258" t="str">
        <f t="shared" si="130"/>
        <v/>
      </c>
      <c r="V755" s="258" t="str">
        <f t="shared" si="132"/>
        <v/>
      </c>
      <c r="W755" s="258" t="str">
        <f t="shared" si="131"/>
        <v/>
      </c>
    </row>
    <row r="756" spans="1:23" ht="15.75" x14ac:dyDescent="0.25">
      <c r="A756" s="25" t="str">
        <f t="shared" si="122"/>
        <v>delegVeracruz SurVeracruz Sural servicio en laboratorio</v>
      </c>
      <c r="B756" s="258" t="str">
        <f t="shared" si="123"/>
        <v>deleg</v>
      </c>
      <c r="C756" s="258" t="str">
        <f t="shared" si="124"/>
        <v>Veracruz Sur</v>
      </c>
      <c r="D756" s="258" t="str">
        <f t="shared" si="125"/>
        <v>Veracruz Sur</v>
      </c>
      <c r="F756" s="308"/>
      <c r="G756" s="288"/>
      <c r="H756" s="294" t="s">
        <v>469</v>
      </c>
      <c r="I756" s="289">
        <v>90.398769627074302</v>
      </c>
      <c r="J756" s="290">
        <v>4.9440096174224915E-2</v>
      </c>
      <c r="K756" s="291">
        <v>6.5106808050146001E-2</v>
      </c>
      <c r="L756" s="281"/>
      <c r="M756" s="268" t="str">
        <f t="shared" si="126"/>
        <v>Mal servicio en laboratorio</v>
      </c>
      <c r="P756" s="262">
        <f>IF(R756&lt;&gt;"",VLOOKUP($C756,'Inf_NO MODIFICAR'!$O$6:$Q$41,2,FALSE),"")</f>
        <v>33</v>
      </c>
      <c r="Q756" s="262" t="str">
        <f>IFERROR(VLOOKUP($P756,'Inf_NO MODIFICAR'!$P$6:$Q$41,2,FALSE),"")</f>
        <v>Veracruz Sur</v>
      </c>
      <c r="R756" s="21" t="str">
        <f t="shared" si="127"/>
        <v>Mal servicio en laboratorio</v>
      </c>
      <c r="S756" s="292">
        <f t="shared" si="128"/>
        <v>6.5106808050146001E-2</v>
      </c>
      <c r="T756" s="293">
        <f t="shared" si="129"/>
        <v>1</v>
      </c>
      <c r="U756" s="258" t="str">
        <f t="shared" si="130"/>
        <v/>
      </c>
      <c r="V756" s="258" t="str">
        <f t="shared" si="132"/>
        <v/>
      </c>
      <c r="W756" s="258" t="str">
        <f t="shared" si="131"/>
        <v/>
      </c>
    </row>
    <row r="757" spans="1:23" ht="15.75" x14ac:dyDescent="0.25">
      <c r="A757" s="25" t="str">
        <f t="shared" si="122"/>
        <v>delegVeracruz SurVeracruz Suros tiempos de espera para consulta</v>
      </c>
      <c r="B757" s="258" t="str">
        <f t="shared" si="123"/>
        <v>deleg</v>
      </c>
      <c r="C757" s="258" t="str">
        <f t="shared" si="124"/>
        <v>Veracruz Sur</v>
      </c>
      <c r="D757" s="258" t="str">
        <f t="shared" si="125"/>
        <v>Veracruz Sur</v>
      </c>
      <c r="F757" s="308"/>
      <c r="G757" s="288"/>
      <c r="H757" s="294" t="s">
        <v>472</v>
      </c>
      <c r="I757" s="289">
        <v>187.70065393341127</v>
      </c>
      <c r="J757" s="290">
        <v>0.10265558282170946</v>
      </c>
      <c r="K757" s="291">
        <v>0.13518536255464078</v>
      </c>
      <c r="L757" s="281"/>
      <c r="M757" s="268" t="str">
        <f t="shared" si="126"/>
        <v>Los tiempos de espera para consulta</v>
      </c>
      <c r="P757" s="262">
        <f>IF(R757&lt;&gt;"",VLOOKUP($C757,'Inf_NO MODIFICAR'!$O$6:$Q$41,2,FALSE),"")</f>
        <v>33</v>
      </c>
      <c r="Q757" s="262" t="str">
        <f>IFERROR(VLOOKUP($P757,'Inf_NO MODIFICAR'!$P$6:$Q$41,2,FALSE),"")</f>
        <v>Veracruz Sur</v>
      </c>
      <c r="R757" s="21" t="str">
        <f t="shared" si="127"/>
        <v>Los tiempos de espera para consulta</v>
      </c>
      <c r="S757" s="292">
        <f t="shared" si="128"/>
        <v>0.13518536255464078</v>
      </c>
      <c r="T757" s="293">
        <f t="shared" si="129"/>
        <v>1</v>
      </c>
      <c r="U757" s="258" t="str">
        <f t="shared" si="130"/>
        <v/>
      </c>
      <c r="V757" s="258" t="str">
        <f t="shared" si="132"/>
        <v/>
      </c>
      <c r="W757" s="258" t="str">
        <f t="shared" si="131"/>
        <v/>
      </c>
    </row>
    <row r="758" spans="1:23" ht="15.75" x14ac:dyDescent="0.25">
      <c r="A758" s="25" t="str">
        <f t="shared" si="122"/>
        <v>delegVeracruz SurVeracruz Suros tiempos de espera para obtener citas</v>
      </c>
      <c r="B758" s="258" t="str">
        <f t="shared" si="123"/>
        <v>deleg</v>
      </c>
      <c r="C758" s="258" t="str">
        <f t="shared" si="124"/>
        <v>Veracruz Sur</v>
      </c>
      <c r="D758" s="258" t="str">
        <f t="shared" si="125"/>
        <v>Veracruz Sur</v>
      </c>
      <c r="F758" s="308"/>
      <c r="G758" s="288"/>
      <c r="H758" s="294" t="s">
        <v>473</v>
      </c>
      <c r="I758" s="289">
        <v>111.00345305428438</v>
      </c>
      <c r="J758" s="290">
        <v>6.0709027537817567E-2</v>
      </c>
      <c r="K758" s="291">
        <v>7.9946668972629309E-2</v>
      </c>
      <c r="L758" s="281"/>
      <c r="M758" s="268" t="str">
        <f t="shared" si="126"/>
        <v>Los tiempos de espera para obtener citas</v>
      </c>
      <c r="P758" s="262">
        <f>IF(R758&lt;&gt;"",VLOOKUP($C758,'Inf_NO MODIFICAR'!$O$6:$Q$41,2,FALSE),"")</f>
        <v>33</v>
      </c>
      <c r="Q758" s="262" t="str">
        <f>IFERROR(VLOOKUP($P758,'Inf_NO MODIFICAR'!$P$6:$Q$41,2,FALSE),"")</f>
        <v>Veracruz Sur</v>
      </c>
      <c r="R758" s="21" t="str">
        <f t="shared" si="127"/>
        <v>Los tiempos de espera para obtener citas</v>
      </c>
      <c r="S758" s="292">
        <f t="shared" si="128"/>
        <v>7.9946668972629309E-2</v>
      </c>
      <c r="T758" s="293">
        <f t="shared" si="129"/>
        <v>1</v>
      </c>
      <c r="U758" s="258" t="str">
        <f t="shared" si="130"/>
        <v/>
      </c>
      <c r="V758" s="258" t="str">
        <f t="shared" si="132"/>
        <v/>
      </c>
      <c r="W758" s="258" t="str">
        <f t="shared" si="131"/>
        <v/>
      </c>
    </row>
    <row r="759" spans="1:23" ht="15.75" x14ac:dyDescent="0.25">
      <c r="A759" s="25" t="str">
        <f t="shared" si="122"/>
        <v>delegVeracruz SurVeracruz Suros tiempos de espera para trámites</v>
      </c>
      <c r="B759" s="258" t="str">
        <f t="shared" si="123"/>
        <v>deleg</v>
      </c>
      <c r="C759" s="258" t="str">
        <f t="shared" si="124"/>
        <v>Veracruz Sur</v>
      </c>
      <c r="D759" s="258" t="str">
        <f t="shared" si="125"/>
        <v>Veracruz Sur</v>
      </c>
      <c r="F759" s="308"/>
      <c r="G759" s="288"/>
      <c r="H759" s="294" t="s">
        <v>474</v>
      </c>
      <c r="I759" s="289">
        <v>55.508788478197275</v>
      </c>
      <c r="J759" s="290">
        <v>3.0358376028768973E-2</v>
      </c>
      <c r="K759" s="291">
        <v>3.9978420629563055E-2</v>
      </c>
      <c r="L759" s="281"/>
      <c r="M759" s="268" t="str">
        <f t="shared" si="126"/>
        <v>Los tiempos de espera para trámites</v>
      </c>
      <c r="P759" s="262">
        <f>IF(R759&lt;&gt;"",VLOOKUP($C759,'Inf_NO MODIFICAR'!$O$6:$Q$41,2,FALSE),"")</f>
        <v>33</v>
      </c>
      <c r="Q759" s="262" t="str">
        <f>IFERROR(VLOOKUP($P759,'Inf_NO MODIFICAR'!$P$6:$Q$41,2,FALSE),"")</f>
        <v>Veracruz Sur</v>
      </c>
      <c r="R759" s="21" t="str">
        <f t="shared" si="127"/>
        <v>Los tiempos de espera para trámites</v>
      </c>
      <c r="S759" s="292">
        <f t="shared" si="128"/>
        <v>3.9978420629563055E-2</v>
      </c>
      <c r="T759" s="293">
        <f t="shared" si="129"/>
        <v>1</v>
      </c>
      <c r="U759" s="258" t="str">
        <f t="shared" si="130"/>
        <v/>
      </c>
      <c r="V759" s="258" t="str">
        <f t="shared" si="132"/>
        <v/>
      </c>
      <c r="W759" s="258" t="str">
        <f t="shared" si="131"/>
        <v/>
      </c>
    </row>
    <row r="760" spans="1:23" ht="15.75" x14ac:dyDescent="0.25">
      <c r="A760" s="25" t="str">
        <f t="shared" si="122"/>
        <v>delegVeracruz SurVeracruz Suros tiempos de espera para resultados de estudios</v>
      </c>
      <c r="B760" s="258" t="str">
        <f t="shared" si="123"/>
        <v>deleg</v>
      </c>
      <c r="C760" s="258" t="str">
        <f t="shared" si="124"/>
        <v>Veracruz Sur</v>
      </c>
      <c r="D760" s="258" t="str">
        <f t="shared" si="125"/>
        <v>Veracruz Sur</v>
      </c>
      <c r="F760" s="308"/>
      <c r="G760" s="288"/>
      <c r="H760" s="294" t="s">
        <v>475</v>
      </c>
      <c r="I760" s="289">
        <v>45.385346141750176</v>
      </c>
      <c r="J760" s="290">
        <v>2.4821752413282674E-2</v>
      </c>
      <c r="K760" s="291">
        <v>3.2687336694186338E-2</v>
      </c>
      <c r="L760" s="281"/>
      <c r="M760" s="268" t="str">
        <f t="shared" si="126"/>
        <v>Los tiempos de espera para resultados de estudios</v>
      </c>
      <c r="P760" s="262">
        <f>IF(R760&lt;&gt;"",VLOOKUP($C760,'Inf_NO MODIFICAR'!$O$6:$Q$41,2,FALSE),"")</f>
        <v>33</v>
      </c>
      <c r="Q760" s="262" t="str">
        <f>IFERROR(VLOOKUP($P760,'Inf_NO MODIFICAR'!$P$6:$Q$41,2,FALSE),"")</f>
        <v>Veracruz Sur</v>
      </c>
      <c r="R760" s="21" t="str">
        <f t="shared" si="127"/>
        <v>Los tiempos de espera para resultados de estudios</v>
      </c>
      <c r="S760" s="292">
        <f t="shared" si="128"/>
        <v>3.2687336694186338E-2</v>
      </c>
      <c r="T760" s="293">
        <f t="shared" si="129"/>
        <v>1</v>
      </c>
      <c r="U760" s="258" t="str">
        <f t="shared" si="130"/>
        <v/>
      </c>
      <c r="V760" s="258" t="str">
        <f t="shared" si="132"/>
        <v/>
      </c>
      <c r="W760" s="258" t="str">
        <f t="shared" si="131"/>
        <v/>
      </c>
    </row>
    <row r="761" spans="1:23" ht="15.75" x14ac:dyDescent="0.25">
      <c r="A761" s="25" t="str">
        <f t="shared" si="122"/>
        <v>delegVeracruz SurVeracruz Sura falta de personal/médicos/especialistas</v>
      </c>
      <c r="B761" s="258" t="str">
        <f t="shared" si="123"/>
        <v>deleg</v>
      </c>
      <c r="C761" s="258" t="str">
        <f t="shared" si="124"/>
        <v>Veracruz Sur</v>
      </c>
      <c r="D761" s="258" t="str">
        <f t="shared" si="125"/>
        <v>Veracruz Sur</v>
      </c>
      <c r="F761" s="308"/>
      <c r="G761" s="288"/>
      <c r="H761" s="294" t="s">
        <v>476</v>
      </c>
      <c r="I761" s="289">
        <v>91.377092295833933</v>
      </c>
      <c r="J761" s="290">
        <v>4.9975151762176345E-2</v>
      </c>
      <c r="K761" s="291">
        <v>6.5811413505162758E-2</v>
      </c>
      <c r="L761" s="281"/>
      <c r="M761" s="268" t="str">
        <f t="shared" si="126"/>
        <v>La falta de personal/médicos/especialistas</v>
      </c>
      <c r="P761" s="262">
        <f>IF(R761&lt;&gt;"",VLOOKUP($C761,'Inf_NO MODIFICAR'!$O$6:$Q$41,2,FALSE),"")</f>
        <v>33</v>
      </c>
      <c r="Q761" s="262" t="str">
        <f>IFERROR(VLOOKUP($P761,'Inf_NO MODIFICAR'!$P$6:$Q$41,2,FALSE),"")</f>
        <v>Veracruz Sur</v>
      </c>
      <c r="R761" s="21" t="str">
        <f t="shared" si="127"/>
        <v>La falta de personal/médicos/especialistas</v>
      </c>
      <c r="S761" s="292">
        <f t="shared" si="128"/>
        <v>6.5811413505162758E-2</v>
      </c>
      <c r="T761" s="293">
        <f t="shared" si="129"/>
        <v>1</v>
      </c>
      <c r="U761" s="258" t="str">
        <f t="shared" si="130"/>
        <v/>
      </c>
      <c r="V761" s="258" t="str">
        <f t="shared" si="132"/>
        <v/>
      </c>
      <c r="W761" s="258" t="str">
        <f t="shared" si="131"/>
        <v/>
      </c>
    </row>
    <row r="762" spans="1:23" ht="15.75" x14ac:dyDescent="0.25">
      <c r="A762" s="25" t="str">
        <f t="shared" si="122"/>
        <v>delegVeracruz SurVeracruz Surala calidad en el servicio de urgencias</v>
      </c>
      <c r="B762" s="258" t="str">
        <f t="shared" si="123"/>
        <v>deleg</v>
      </c>
      <c r="C762" s="258" t="str">
        <f t="shared" si="124"/>
        <v>Veracruz Sur</v>
      </c>
      <c r="D762" s="258" t="str">
        <f t="shared" si="125"/>
        <v>Veracruz Sur</v>
      </c>
      <c r="F762" s="308"/>
      <c r="G762" s="288"/>
      <c r="H762" s="294" t="s">
        <v>478</v>
      </c>
      <c r="I762" s="289">
        <v>64.375169912507175</v>
      </c>
      <c r="J762" s="290">
        <v>3.5207499005088294E-2</v>
      </c>
      <c r="K762" s="291">
        <v>4.6364146857081359E-2</v>
      </c>
      <c r="L762" s="281"/>
      <c r="M762" s="268" t="str">
        <f t="shared" si="126"/>
        <v>Mala calidad en el servicio de urgencias</v>
      </c>
      <c r="P762" s="262">
        <f>IF(R762&lt;&gt;"",VLOOKUP($C762,'Inf_NO MODIFICAR'!$O$6:$Q$41,2,FALSE),"")</f>
        <v>33</v>
      </c>
      <c r="Q762" s="262" t="str">
        <f>IFERROR(VLOOKUP($P762,'Inf_NO MODIFICAR'!$P$6:$Q$41,2,FALSE),"")</f>
        <v>Veracruz Sur</v>
      </c>
      <c r="R762" s="21" t="str">
        <f t="shared" si="127"/>
        <v>Mala calidad en el servicio de urgencias</v>
      </c>
      <c r="S762" s="292">
        <f t="shared" si="128"/>
        <v>4.6364146857081359E-2</v>
      </c>
      <c r="T762" s="293">
        <f t="shared" si="129"/>
        <v>1</v>
      </c>
      <c r="U762" s="258" t="str">
        <f t="shared" si="130"/>
        <v/>
      </c>
      <c r="V762" s="258" t="str">
        <f t="shared" si="132"/>
        <v/>
      </c>
      <c r="W762" s="258" t="str">
        <f t="shared" si="131"/>
        <v/>
      </c>
    </row>
    <row r="763" spans="1:23" ht="15.75" x14ac:dyDescent="0.25">
      <c r="A763" s="25" t="str">
        <f t="shared" si="122"/>
        <v>delegVeracruz SurVeracruz Surala atención médica</v>
      </c>
      <c r="B763" s="258" t="str">
        <f t="shared" si="123"/>
        <v>deleg</v>
      </c>
      <c r="C763" s="258" t="str">
        <f t="shared" si="124"/>
        <v>Veracruz Sur</v>
      </c>
      <c r="D763" s="258" t="str">
        <f t="shared" si="125"/>
        <v>Veracruz Sur</v>
      </c>
      <c r="F763" s="308"/>
      <c r="G763" s="288"/>
      <c r="H763" s="294" t="s">
        <v>479</v>
      </c>
      <c r="I763" s="289">
        <v>87.107313301023126</v>
      </c>
      <c r="J763" s="290">
        <v>4.7639961969030004E-2</v>
      </c>
      <c r="K763" s="291">
        <v>6.2736242431723349E-2</v>
      </c>
      <c r="L763" s="281"/>
      <c r="M763" s="268" t="str">
        <f t="shared" si="126"/>
        <v>Mala atención médica</v>
      </c>
      <c r="P763" s="262">
        <f>IF(R763&lt;&gt;"",VLOOKUP($C763,'Inf_NO MODIFICAR'!$O$6:$Q$41,2,FALSE),"")</f>
        <v>33</v>
      </c>
      <c r="Q763" s="262" t="str">
        <f>IFERROR(VLOOKUP($P763,'Inf_NO MODIFICAR'!$P$6:$Q$41,2,FALSE),"")</f>
        <v>Veracruz Sur</v>
      </c>
      <c r="R763" s="21" t="str">
        <f t="shared" si="127"/>
        <v>Mala atención médica</v>
      </c>
      <c r="S763" s="292">
        <f t="shared" si="128"/>
        <v>6.2736242431723349E-2</v>
      </c>
      <c r="T763" s="293">
        <f t="shared" si="129"/>
        <v>1</v>
      </c>
      <c r="U763" s="258" t="str">
        <f t="shared" si="130"/>
        <v/>
      </c>
      <c r="V763" s="258" t="str">
        <f t="shared" si="132"/>
        <v/>
      </c>
      <c r="W763" s="258" t="str">
        <f t="shared" si="131"/>
        <v/>
      </c>
    </row>
    <row r="764" spans="1:23" ht="15.75" x14ac:dyDescent="0.25">
      <c r="A764" s="25" t="str">
        <f t="shared" si="122"/>
        <v>delegVeracruz SurVeracruz Suro explican bien los médicos</v>
      </c>
      <c r="B764" s="258" t="str">
        <f t="shared" si="123"/>
        <v>deleg</v>
      </c>
      <c r="C764" s="258" t="str">
        <f t="shared" si="124"/>
        <v>Veracruz Sur</v>
      </c>
      <c r="D764" s="258" t="str">
        <f t="shared" si="125"/>
        <v>Veracruz Sur</v>
      </c>
      <c r="F764" s="308"/>
      <c r="G764" s="288"/>
      <c r="H764" s="294" t="s">
        <v>480</v>
      </c>
      <c r="I764" s="289">
        <v>55.725504916873824</v>
      </c>
      <c r="J764" s="290">
        <v>3.0476900668151837E-2</v>
      </c>
      <c r="K764" s="291">
        <v>4.0134503678396945E-2</v>
      </c>
      <c r="L764" s="281"/>
      <c r="M764" s="268" t="str">
        <f t="shared" si="126"/>
        <v>No explican bien los médicos</v>
      </c>
      <c r="P764" s="262">
        <f>IF(R764&lt;&gt;"",VLOOKUP($C764,'Inf_NO MODIFICAR'!$O$6:$Q$41,2,FALSE),"")</f>
        <v>33</v>
      </c>
      <c r="Q764" s="262" t="str">
        <f>IFERROR(VLOOKUP($P764,'Inf_NO MODIFICAR'!$P$6:$Q$41,2,FALSE),"")</f>
        <v>Veracruz Sur</v>
      </c>
      <c r="R764" s="21" t="str">
        <f t="shared" si="127"/>
        <v>No explican bien los médicos</v>
      </c>
      <c r="S764" s="292">
        <f t="shared" si="128"/>
        <v>4.0134503678396945E-2</v>
      </c>
      <c r="T764" s="293">
        <f t="shared" si="129"/>
        <v>1</v>
      </c>
      <c r="U764" s="258" t="str">
        <f t="shared" si="130"/>
        <v/>
      </c>
      <c r="V764" s="258" t="str">
        <f t="shared" si="132"/>
        <v/>
      </c>
      <c r="W764" s="258" t="str">
        <f t="shared" si="131"/>
        <v/>
      </c>
    </row>
    <row r="765" spans="1:23" ht="15.75" x14ac:dyDescent="0.25">
      <c r="A765" s="25" t="str">
        <f t="shared" si="122"/>
        <v>delegVeracruz SurVeracruz Suralta de organización</v>
      </c>
      <c r="B765" s="258" t="str">
        <f t="shared" si="123"/>
        <v>deleg</v>
      </c>
      <c r="C765" s="258" t="str">
        <f t="shared" si="124"/>
        <v>Veracruz Sur</v>
      </c>
      <c r="D765" s="258" t="str">
        <f t="shared" si="125"/>
        <v>Veracruz Sur</v>
      </c>
      <c r="F765" s="308"/>
      <c r="G765" s="288"/>
      <c r="H765" s="294" t="s">
        <v>481</v>
      </c>
      <c r="I765" s="289">
        <v>90.239950987262432</v>
      </c>
      <c r="J765" s="290">
        <v>4.9353236487318215E-2</v>
      </c>
      <c r="K765" s="291">
        <v>6.4992424029880314E-2</v>
      </c>
      <c r="L765" s="281"/>
      <c r="M765" s="268" t="str">
        <f t="shared" si="126"/>
        <v>Falta de organización</v>
      </c>
      <c r="P765" s="262">
        <f>IF(R765&lt;&gt;"",VLOOKUP($C765,'Inf_NO MODIFICAR'!$O$6:$Q$41,2,FALSE),"")</f>
        <v>33</v>
      </c>
      <c r="Q765" s="262" t="str">
        <f>IFERROR(VLOOKUP($P765,'Inf_NO MODIFICAR'!$P$6:$Q$41,2,FALSE),"")</f>
        <v>Veracruz Sur</v>
      </c>
      <c r="R765" s="21" t="str">
        <f t="shared" si="127"/>
        <v>Falta de organización</v>
      </c>
      <c r="S765" s="292">
        <f t="shared" si="128"/>
        <v>6.4992424029880314E-2</v>
      </c>
      <c r="T765" s="293">
        <f t="shared" si="129"/>
        <v>1</v>
      </c>
      <c r="U765" s="258" t="str">
        <f t="shared" si="130"/>
        <v/>
      </c>
      <c r="V765" s="258" t="str">
        <f t="shared" si="132"/>
        <v/>
      </c>
      <c r="W765" s="258" t="str">
        <f t="shared" si="131"/>
        <v/>
      </c>
    </row>
    <row r="766" spans="1:23" ht="15.75" x14ac:dyDescent="0.25">
      <c r="A766" s="25" t="str">
        <f t="shared" si="122"/>
        <v>delegVeracruz SurVeracruz Suregligencia médica</v>
      </c>
      <c r="B766" s="258" t="str">
        <f t="shared" si="123"/>
        <v>deleg</v>
      </c>
      <c r="C766" s="258" t="str">
        <f t="shared" si="124"/>
        <v>Veracruz Sur</v>
      </c>
      <c r="D766" s="258" t="str">
        <f t="shared" si="125"/>
        <v>Veracruz Sur</v>
      </c>
      <c r="F766" s="308"/>
      <c r="G766" s="288"/>
      <c r="H766" s="294" t="s">
        <v>482</v>
      </c>
      <c r="I766" s="289">
        <v>44.770820266061023</v>
      </c>
      <c r="J766" s="290">
        <v>2.4485661352298568E-2</v>
      </c>
      <c r="K766" s="291">
        <v>3.2244744185511764E-2</v>
      </c>
      <c r="L766" s="281"/>
      <c r="M766" s="268" t="str">
        <f t="shared" si="126"/>
        <v>Negligencia médica</v>
      </c>
      <c r="P766" s="262">
        <f>IF(R766&lt;&gt;"",VLOOKUP($C766,'Inf_NO MODIFICAR'!$O$6:$Q$41,2,FALSE),"")</f>
        <v>33</v>
      </c>
      <c r="Q766" s="262" t="str">
        <f>IFERROR(VLOOKUP($P766,'Inf_NO MODIFICAR'!$P$6:$Q$41,2,FALSE),"")</f>
        <v>Veracruz Sur</v>
      </c>
      <c r="R766" s="21" t="str">
        <f t="shared" si="127"/>
        <v>Negligencia médica</v>
      </c>
      <c r="S766" s="292">
        <f t="shared" si="128"/>
        <v>3.2244744185511764E-2</v>
      </c>
      <c r="T766" s="293">
        <f t="shared" si="129"/>
        <v>1</v>
      </c>
      <c r="U766" s="258" t="str">
        <f t="shared" si="130"/>
        <v/>
      </c>
      <c r="V766" s="258" t="str">
        <f t="shared" si="132"/>
        <v/>
      </c>
      <c r="W766" s="258" t="str">
        <f t="shared" si="131"/>
        <v/>
      </c>
    </row>
    <row r="767" spans="1:23" ht="15.75" x14ac:dyDescent="0.25">
      <c r="A767" s="25" t="str">
        <f t="shared" si="122"/>
        <v>delegVeracruz SurVeracruz Sure atendieron en otro consultorio/Cambio de médico</v>
      </c>
      <c r="B767" s="258" t="str">
        <f t="shared" si="123"/>
        <v>deleg</v>
      </c>
      <c r="C767" s="258" t="str">
        <f t="shared" si="124"/>
        <v>Veracruz Sur</v>
      </c>
      <c r="D767" s="258" t="str">
        <f t="shared" si="125"/>
        <v>Veracruz Sur</v>
      </c>
      <c r="F767" s="308"/>
      <c r="G767" s="288"/>
      <c r="H767" s="294" t="s">
        <v>485</v>
      </c>
      <c r="I767" s="289">
        <v>10.944402923789566</v>
      </c>
      <c r="J767" s="290">
        <v>5.9856161245757499E-3</v>
      </c>
      <c r="K767" s="291">
        <v>7.8823544094920369E-3</v>
      </c>
      <c r="L767" s="281"/>
      <c r="M767" s="268" t="str">
        <f t="shared" si="126"/>
        <v>Me atendieron en otro consultorio/Cambio de médico</v>
      </c>
      <c r="P767" s="262">
        <f>IF(R767&lt;&gt;"",VLOOKUP($C767,'Inf_NO MODIFICAR'!$O$6:$Q$41,2,FALSE),"")</f>
        <v>33</v>
      </c>
      <c r="Q767" s="262" t="str">
        <f>IFERROR(VLOOKUP($P767,'Inf_NO MODIFICAR'!$P$6:$Q$41,2,FALSE),"")</f>
        <v>Veracruz Sur</v>
      </c>
      <c r="R767" s="21" t="str">
        <f t="shared" si="127"/>
        <v>Me atendieron en otro consultorio/Cambio de médico</v>
      </c>
      <c r="S767" s="292">
        <f t="shared" si="128"/>
        <v>7.8823544094920369E-3</v>
      </c>
      <c r="T767" s="293">
        <f t="shared" si="129"/>
        <v>1</v>
      </c>
      <c r="U767" s="258" t="str">
        <f t="shared" si="130"/>
        <v/>
      </c>
      <c r="V767" s="258" t="str">
        <f t="shared" si="132"/>
        <v/>
      </c>
      <c r="W767" s="258" t="str">
        <f t="shared" si="131"/>
        <v/>
      </c>
    </row>
    <row r="768" spans="1:23" ht="15.75" x14ac:dyDescent="0.25">
      <c r="A768" s="25" t="str">
        <f t="shared" si="122"/>
        <v>delegVeracruz SurVeracruz Suro recibió la atención que requería</v>
      </c>
      <c r="B768" s="258" t="str">
        <f t="shared" si="123"/>
        <v>deleg</v>
      </c>
      <c r="C768" s="258" t="str">
        <f t="shared" si="124"/>
        <v>Veracruz Sur</v>
      </c>
      <c r="D768" s="258" t="str">
        <f t="shared" si="125"/>
        <v>Veracruz Sur</v>
      </c>
      <c r="F768" s="308"/>
      <c r="G768" s="288"/>
      <c r="H768" s="294" t="s">
        <v>486</v>
      </c>
      <c r="I768" s="289">
        <v>36.022789789966815</v>
      </c>
      <c r="J768" s="290">
        <v>1.9701265836105458E-2</v>
      </c>
      <c r="K768" s="291">
        <v>2.5944256431380743E-2</v>
      </c>
      <c r="L768" s="281"/>
      <c r="M768" s="268" t="str">
        <f t="shared" si="126"/>
        <v>No recibió la atención que requería</v>
      </c>
      <c r="P768" s="262">
        <f>IF(R768&lt;&gt;"",VLOOKUP($C768,'Inf_NO MODIFICAR'!$O$6:$Q$41,2,FALSE),"")</f>
        <v>33</v>
      </c>
      <c r="Q768" s="262" t="str">
        <f>IFERROR(VLOOKUP($P768,'Inf_NO MODIFICAR'!$P$6:$Q$41,2,FALSE),"")</f>
        <v>Veracruz Sur</v>
      </c>
      <c r="R768" s="21" t="str">
        <f t="shared" si="127"/>
        <v>No recibió la atención que requería</v>
      </c>
      <c r="S768" s="292">
        <f t="shared" si="128"/>
        <v>2.5944256431380743E-2</v>
      </c>
      <c r="T768" s="293">
        <f t="shared" si="129"/>
        <v>1</v>
      </c>
      <c r="U768" s="258" t="str">
        <f t="shared" si="130"/>
        <v/>
      </c>
      <c r="V768" s="258" t="str">
        <f t="shared" si="132"/>
        <v/>
      </c>
      <c r="W768" s="258" t="str">
        <f t="shared" si="131"/>
        <v/>
      </c>
    </row>
    <row r="769" spans="1:23" ht="15.75" x14ac:dyDescent="0.25">
      <c r="A769" s="25" t="str">
        <f t="shared" si="122"/>
        <v>delegVeracruz SurVeracruz Surala atención en recepción</v>
      </c>
      <c r="B769" s="258" t="str">
        <f t="shared" si="123"/>
        <v>deleg</v>
      </c>
      <c r="C769" s="258" t="str">
        <f t="shared" si="124"/>
        <v>Veracruz Sur</v>
      </c>
      <c r="D769" s="258" t="str">
        <f t="shared" si="125"/>
        <v>Veracruz Sur</v>
      </c>
      <c r="F769" s="308"/>
      <c r="G769" s="288"/>
      <c r="H769" s="294" t="s">
        <v>487</v>
      </c>
      <c r="I769" s="289">
        <v>9.913094484323894</v>
      </c>
      <c r="J769" s="290">
        <v>5.4215820271780145E-3</v>
      </c>
      <c r="K769" s="291">
        <v>7.1395876562963465E-3</v>
      </c>
      <c r="L769" s="281"/>
      <c r="M769" s="268" t="str">
        <f t="shared" si="126"/>
        <v>Mala atención en recepción</v>
      </c>
      <c r="P769" s="262">
        <f>IF(R769&lt;&gt;"",VLOOKUP($C769,'Inf_NO MODIFICAR'!$O$6:$Q$41,2,FALSE),"")</f>
        <v>33</v>
      </c>
      <c r="Q769" s="262" t="str">
        <f>IFERROR(VLOOKUP($P769,'Inf_NO MODIFICAR'!$P$6:$Q$41,2,FALSE),"")</f>
        <v>Veracruz Sur</v>
      </c>
      <c r="R769" s="21" t="str">
        <f t="shared" si="127"/>
        <v>Mala atención en recepción</v>
      </c>
      <c r="S769" s="292">
        <f t="shared" si="128"/>
        <v>7.1395876562963465E-3</v>
      </c>
      <c r="T769" s="293">
        <f t="shared" si="129"/>
        <v>1</v>
      </c>
      <c r="U769" s="258" t="str">
        <f t="shared" si="130"/>
        <v/>
      </c>
      <c r="V769" s="258" t="str">
        <f t="shared" si="132"/>
        <v/>
      </c>
      <c r="W769" s="258" t="str">
        <f t="shared" si="131"/>
        <v/>
      </c>
    </row>
    <row r="770" spans="1:23" ht="15.75" x14ac:dyDescent="0.25">
      <c r="A770" s="25" t="str">
        <f t="shared" si="122"/>
        <v>delegVeracruz SurVeracruz Suro recibió el tratamiento completo (falto una terapia)</v>
      </c>
      <c r="B770" s="258" t="str">
        <f t="shared" si="123"/>
        <v>deleg</v>
      </c>
      <c r="C770" s="258" t="str">
        <f t="shared" si="124"/>
        <v>Veracruz Sur</v>
      </c>
      <c r="D770" s="258" t="str">
        <f t="shared" si="125"/>
        <v>Veracruz Sur</v>
      </c>
      <c r="F770" s="308"/>
      <c r="G770" s="288"/>
      <c r="H770" s="294" t="s">
        <v>500</v>
      </c>
      <c r="I770" s="289">
        <v>30.696234356356499</v>
      </c>
      <c r="J770" s="290">
        <v>1.6788113212442283E-2</v>
      </c>
      <c r="K770" s="291">
        <v>2.2107976096867602E-2</v>
      </c>
      <c r="L770" s="281"/>
      <c r="M770" s="268" t="str">
        <f t="shared" si="126"/>
        <v>No recibió el tratamiento completo (falto una terapia)</v>
      </c>
      <c r="P770" s="262">
        <f>IF(R770&lt;&gt;"",VLOOKUP($C770,'Inf_NO MODIFICAR'!$O$6:$Q$41,2,FALSE),"")</f>
        <v>33</v>
      </c>
      <c r="Q770" s="262" t="str">
        <f>IFERROR(VLOOKUP($P770,'Inf_NO MODIFICAR'!$P$6:$Q$41,2,FALSE),"")</f>
        <v>Veracruz Sur</v>
      </c>
      <c r="R770" s="21" t="str">
        <f t="shared" si="127"/>
        <v>No recibió el tratamiento completo (falto una terapia)</v>
      </c>
      <c r="S770" s="292">
        <f t="shared" si="128"/>
        <v>2.2107976096867602E-2</v>
      </c>
      <c r="T770" s="293">
        <f t="shared" si="129"/>
        <v>1</v>
      </c>
      <c r="U770" s="258" t="str">
        <f t="shared" si="130"/>
        <v/>
      </c>
      <c r="V770" s="258" t="str">
        <f t="shared" si="132"/>
        <v/>
      </c>
      <c r="W770" s="258" t="str">
        <f t="shared" si="131"/>
        <v/>
      </c>
    </row>
    <row r="771" spans="1:23" ht="15.75" x14ac:dyDescent="0.25">
      <c r="A771" s="25" t="str">
        <f t="shared" si="122"/>
        <v>delegVeracruz SurVeracruz Suro respetan los horario de las citas</v>
      </c>
      <c r="B771" s="258" t="str">
        <f t="shared" si="123"/>
        <v>deleg</v>
      </c>
      <c r="C771" s="258" t="str">
        <f t="shared" si="124"/>
        <v>Veracruz Sur</v>
      </c>
      <c r="D771" s="258" t="str">
        <f t="shared" si="125"/>
        <v>Veracruz Sur</v>
      </c>
      <c r="F771" s="308"/>
      <c r="G771" s="288"/>
      <c r="H771" s="294" t="s">
        <v>490</v>
      </c>
      <c r="I771" s="289">
        <v>8.3930017495034086</v>
      </c>
      <c r="J771" s="290">
        <v>4.5902263426559871E-3</v>
      </c>
      <c r="K771" s="291">
        <v>6.0447897258305103E-3</v>
      </c>
      <c r="L771" s="281"/>
      <c r="M771" s="268" t="str">
        <f t="shared" si="126"/>
        <v>No respetan los horario de las citas</v>
      </c>
      <c r="P771" s="262">
        <f>IF(R771&lt;&gt;"",VLOOKUP($C771,'Inf_NO MODIFICAR'!$O$6:$Q$41,2,FALSE),"")</f>
        <v>33</v>
      </c>
      <c r="Q771" s="262" t="str">
        <f>IFERROR(VLOOKUP($P771,'Inf_NO MODIFICAR'!$P$6:$Q$41,2,FALSE),"")</f>
        <v>Veracruz Sur</v>
      </c>
      <c r="R771" s="21" t="str">
        <f t="shared" si="127"/>
        <v>No respetan los horario de las citas</v>
      </c>
      <c r="S771" s="292">
        <f t="shared" si="128"/>
        <v>6.0447897258305103E-3</v>
      </c>
      <c r="T771" s="293">
        <f t="shared" si="129"/>
        <v>1</v>
      </c>
      <c r="U771" s="258" t="str">
        <f t="shared" si="130"/>
        <v/>
      </c>
      <c r="V771" s="258" t="str">
        <f t="shared" si="132"/>
        <v/>
      </c>
      <c r="W771" s="258" t="str">
        <f t="shared" si="131"/>
        <v/>
      </c>
    </row>
    <row r="772" spans="1:23" ht="15.75" x14ac:dyDescent="0.25">
      <c r="A772" s="25" t="str">
        <f t="shared" si="122"/>
        <v>delegVeracruz SurVeracruz Suros tiempos de espera para ser atendido</v>
      </c>
      <c r="B772" s="258" t="str">
        <f t="shared" si="123"/>
        <v>deleg</v>
      </c>
      <c r="C772" s="258" t="str">
        <f t="shared" si="124"/>
        <v>Veracruz Sur</v>
      </c>
      <c r="D772" s="258" t="str">
        <f t="shared" si="125"/>
        <v>Veracruz Sur</v>
      </c>
      <c r="F772" s="308"/>
      <c r="G772" s="288"/>
      <c r="H772" s="294" t="s">
        <v>491</v>
      </c>
      <c r="I772" s="289">
        <v>23.33362550559805</v>
      </c>
      <c r="J772" s="290">
        <v>1.2761420247744262E-2</v>
      </c>
      <c r="K772" s="291">
        <v>1.6805293735457784E-2</v>
      </c>
      <c r="L772" s="281"/>
      <c r="M772" s="268" t="str">
        <f t="shared" si="126"/>
        <v>Los tiempos de espera para ser atendido</v>
      </c>
      <c r="P772" s="262">
        <f>IF(R772&lt;&gt;"",VLOOKUP($C772,'Inf_NO MODIFICAR'!$O$6:$Q$41,2,FALSE),"")</f>
        <v>33</v>
      </c>
      <c r="Q772" s="262" t="str">
        <f>IFERROR(VLOOKUP($P772,'Inf_NO MODIFICAR'!$P$6:$Q$41,2,FALSE),"")</f>
        <v>Veracruz Sur</v>
      </c>
      <c r="R772" s="21" t="str">
        <f t="shared" si="127"/>
        <v>Los tiempos de espera para ser atendido</v>
      </c>
      <c r="S772" s="292">
        <f t="shared" si="128"/>
        <v>1.6805293735457784E-2</v>
      </c>
      <c r="T772" s="293">
        <f t="shared" si="129"/>
        <v>1</v>
      </c>
      <c r="U772" s="258" t="str">
        <f t="shared" si="130"/>
        <v/>
      </c>
      <c r="V772" s="258" t="str">
        <f t="shared" si="132"/>
        <v/>
      </c>
      <c r="W772" s="258" t="str">
        <f t="shared" si="131"/>
        <v/>
      </c>
    </row>
    <row r="773" spans="1:23" ht="15.75" x14ac:dyDescent="0.25">
      <c r="A773" s="25" t="str">
        <f t="shared" ref="A773:A836" si="133">IFERROR(CONCATENATE(B773,C773,D773,MID(H773,FIND(" ",H773)+2,LEN(H773))),"")</f>
        <v>delegVeracruz SurVeracruz Surtro</v>
      </c>
      <c r="B773" s="258" t="str">
        <f t="shared" ref="B773:B836" si="134">+IF(AND(G773&lt;&gt;"",J774="Porcentaje"),TRIM(MID(G773,1,FIND(" ",G773,1))),IF(AND(F773&lt;&gt;"",J774="Porcentaje"),TRIM(MID(F773,1,FIND(" ",F773,1))),IF(AND(E773&lt;&gt;"",J774="Porcentaje"),TRIM(MID(E773,1,FIND(" ",E773,1))),B772)))</f>
        <v>deleg</v>
      </c>
      <c r="C773" s="258" t="str">
        <f t="shared" ref="C773:C826" si="135">+IF(AND(E773&lt;&gt;"",G773="$MOTINSAT MOTIVO DE INSATISFACCIÓN4a"),TRIM(MID(E773,FIND(" ",E773,1),LEN(E773))),IF(AND(D773&lt;&gt;"Primer nivel",D773&lt;&gt;"Segundo nivel"),D773,C772))</f>
        <v>Veracruz Sur</v>
      </c>
      <c r="D773" s="258" t="str">
        <f t="shared" ref="D773:D826" si="136">+IF(AND(G773&lt;&gt;"",J774="Porcentaje"),"Nacional",IF(AND(F773&lt;&gt;"",G773="$MOTINSAT MOTIVO DE INSATISFACCIÓN4a"),TRIM(MID(F773,FIND(" ",F773,1),LEN(F773))),D772))</f>
        <v>Veracruz Sur</v>
      </c>
      <c r="F773" s="308"/>
      <c r="G773" s="288"/>
      <c r="H773" s="294" t="s">
        <v>541</v>
      </c>
      <c r="I773" s="289">
        <v>15.56147784693407</v>
      </c>
      <c r="J773" s="290">
        <v>8.5107459375759944E-3</v>
      </c>
      <c r="K773" s="291">
        <v>1.1207654211849985E-2</v>
      </c>
      <c r="L773" s="281"/>
      <c r="M773" s="268" t="str">
        <f t="shared" si="126"/>
        <v>Otro</v>
      </c>
      <c r="P773" s="262">
        <f>IF(R773&lt;&gt;"",VLOOKUP($C773,'Inf_NO MODIFICAR'!$O$6:$Q$41,2,FALSE),"")</f>
        <v>33</v>
      </c>
      <c r="Q773" s="262" t="str">
        <f>IFERROR(VLOOKUP($P773,'Inf_NO MODIFICAR'!$P$6:$Q$41,2,FALSE),"")</f>
        <v>Veracruz Sur</v>
      </c>
      <c r="R773" s="21" t="str">
        <f t="shared" si="127"/>
        <v>Otro</v>
      </c>
      <c r="S773" s="292">
        <f t="shared" si="128"/>
        <v>1.1207654211849985E-2</v>
      </c>
      <c r="T773" s="293">
        <f t="shared" si="129"/>
        <v>2</v>
      </c>
      <c r="U773" s="258" t="str">
        <f t="shared" si="130"/>
        <v/>
      </c>
      <c r="V773" s="258" t="str">
        <f t="shared" si="132"/>
        <v/>
      </c>
      <c r="W773" s="258" t="str">
        <f t="shared" si="131"/>
        <v/>
      </c>
    </row>
    <row r="774" spans="1:23" ht="15.75" x14ac:dyDescent="0.25">
      <c r="A774" s="25" t="str">
        <f t="shared" si="133"/>
        <v>delegVeracruz SurVeracruz SurS/NR</v>
      </c>
      <c r="B774" s="258" t="str">
        <f t="shared" si="134"/>
        <v>deleg</v>
      </c>
      <c r="C774" s="258" t="str">
        <f t="shared" si="135"/>
        <v>Veracruz Sur</v>
      </c>
      <c r="D774" s="258" t="str">
        <f t="shared" si="136"/>
        <v>Veracruz Sur</v>
      </c>
      <c r="F774" s="308"/>
      <c r="G774" s="288"/>
      <c r="H774" s="294" t="s">
        <v>542</v>
      </c>
      <c r="I774" s="289">
        <v>31.070567082590699</v>
      </c>
      <c r="J774" s="290">
        <v>1.6992839958862908E-2</v>
      </c>
      <c r="K774" s="291">
        <v>2.2377577210404422E-2</v>
      </c>
      <c r="L774" s="281"/>
      <c r="M774" s="268" t="str">
        <f t="shared" si="126"/>
        <v>NS/NR</v>
      </c>
      <c r="P774" s="262">
        <f>IF(R774&lt;&gt;"",VLOOKUP($C774,'Inf_NO MODIFICAR'!$O$6:$Q$41,2,FALSE),"")</f>
        <v>33</v>
      </c>
      <c r="Q774" s="262" t="str">
        <f>IFERROR(VLOOKUP($P774,'Inf_NO MODIFICAR'!$P$6:$Q$41,2,FALSE),"")</f>
        <v>Veracruz Sur</v>
      </c>
      <c r="R774" s="21" t="str">
        <f t="shared" si="127"/>
        <v>NS/NR</v>
      </c>
      <c r="S774" s="292">
        <f t="shared" si="128"/>
        <v>2.2377577210404422E-2</v>
      </c>
      <c r="T774" s="293">
        <f t="shared" si="129"/>
        <v>3</v>
      </c>
      <c r="U774" s="258" t="str">
        <f t="shared" si="130"/>
        <v/>
      </c>
      <c r="V774" s="258" t="str">
        <f t="shared" si="132"/>
        <v/>
      </c>
      <c r="W774" s="258" t="str">
        <f t="shared" si="131"/>
        <v/>
      </c>
    </row>
    <row r="775" spans="1:23" ht="15.75" x14ac:dyDescent="0.25">
      <c r="A775" s="25" t="str">
        <f t="shared" si="133"/>
        <v/>
      </c>
      <c r="B775" s="258" t="str">
        <f t="shared" si="134"/>
        <v>deleg</v>
      </c>
      <c r="C775" s="258" t="str">
        <f t="shared" si="135"/>
        <v>Veracruz Sur</v>
      </c>
      <c r="D775" s="258" t="str">
        <f t="shared" si="136"/>
        <v>Veracruz Sur</v>
      </c>
      <c r="F775" s="308"/>
      <c r="G775" s="288" t="s">
        <v>41</v>
      </c>
      <c r="H775" s="295"/>
      <c r="I775" s="289">
        <v>1828</v>
      </c>
      <c r="J775" s="290">
        <v>1</v>
      </c>
      <c r="K775" s="291">
        <v>1.3168827144007209</v>
      </c>
      <c r="L775" s="281"/>
      <c r="M775" s="268" t="str">
        <f t="shared" ref="M775:M838" si="137">IF(H775&lt;&gt;"",IFERROR(MID(H775,FIND(" ",H775)+1,LEN(H775)),""),"")</f>
        <v/>
      </c>
      <c r="P775" s="262" t="str">
        <f>IF(R775&lt;&gt;"",VLOOKUP($C775,'Inf_NO MODIFICAR'!$O$6:$Q$41,2,FALSE),"")</f>
        <v/>
      </c>
      <c r="Q775" s="262" t="str">
        <f>IFERROR(VLOOKUP($P775,'Inf_NO MODIFICAR'!$P$6:$Q$41,2,FALSE),"")</f>
        <v/>
      </c>
      <c r="R775" s="21" t="str">
        <f t="shared" ref="R775:R838" si="138">IFERROR(MID(H775,FIND(" ",H775)+1,LEN(H775)),"")</f>
        <v/>
      </c>
      <c r="S775" s="292" t="str">
        <f t="shared" ref="S775:S838" si="139">IF(R775&lt;&gt;"",K775,"")</f>
        <v/>
      </c>
      <c r="T775" s="293" t="str">
        <f t="shared" ref="T775:T838" si="140">IF(R775&lt;&gt;"",IF(R775&lt;&gt;"NS/NR",IF($R775&lt;&gt;"Otro",1,2),3),"")</f>
        <v/>
      </c>
      <c r="U775" s="258">
        <f t="shared" ref="U775:U838" si="141">IF(G775="Total",$I775,"")</f>
        <v>1828</v>
      </c>
      <c r="V775" s="258" t="str">
        <f t="shared" si="132"/>
        <v>Veracruz Sur</v>
      </c>
      <c r="W775" s="258">
        <f t="shared" ref="W775:W838" si="142">IF(V775&lt;&gt;"",U775,"")</f>
        <v>1828</v>
      </c>
    </row>
    <row r="776" spans="1:23" ht="18" x14ac:dyDescent="0.25">
      <c r="A776" s="25" t="str">
        <f t="shared" si="133"/>
        <v>delegYucatánYucatánal trato</v>
      </c>
      <c r="B776" s="258" t="str">
        <f t="shared" si="134"/>
        <v>deleg</v>
      </c>
      <c r="C776" s="258" t="str">
        <f t="shared" si="135"/>
        <v>Yucatán</v>
      </c>
      <c r="D776" s="258" t="str">
        <f t="shared" si="136"/>
        <v>Yucatán</v>
      </c>
      <c r="F776" s="308" t="s">
        <v>538</v>
      </c>
      <c r="G776" s="288" t="s">
        <v>464</v>
      </c>
      <c r="H776" s="294" t="s">
        <v>465</v>
      </c>
      <c r="I776" s="289">
        <v>108.9048851643763</v>
      </c>
      <c r="J776" s="290">
        <v>7.2661012198259253E-2</v>
      </c>
      <c r="K776" s="291">
        <v>9.1583682647197476E-2</v>
      </c>
      <c r="L776" s="281"/>
      <c r="M776" s="268" t="str">
        <f t="shared" si="137"/>
        <v>Mal trato</v>
      </c>
      <c r="P776" s="262">
        <f>IF(R776&lt;&gt;"",VLOOKUP($C776,'Inf_NO MODIFICAR'!$O$6:$Q$41,2,FALSE),"")</f>
        <v>34</v>
      </c>
      <c r="Q776" s="262" t="str">
        <f>IFERROR(VLOOKUP($P776,'Inf_NO MODIFICAR'!$P$6:$Q$41,2,FALSE),"")</f>
        <v>Yucatán</v>
      </c>
      <c r="R776" s="21" t="str">
        <f t="shared" si="138"/>
        <v>Mal trato</v>
      </c>
      <c r="S776" s="292">
        <f t="shared" si="139"/>
        <v>9.1583682647197476E-2</v>
      </c>
      <c r="T776" s="293">
        <f t="shared" si="140"/>
        <v>1</v>
      </c>
      <c r="U776" s="258" t="str">
        <f t="shared" si="141"/>
        <v/>
      </c>
      <c r="V776" s="258" t="str">
        <f t="shared" si="132"/>
        <v/>
      </c>
      <c r="W776" s="258" t="str">
        <f t="shared" si="142"/>
        <v/>
      </c>
    </row>
    <row r="777" spans="1:23" ht="15.75" x14ac:dyDescent="0.25">
      <c r="A777" s="25" t="str">
        <f t="shared" si="133"/>
        <v>delegYucatánYucatánalta de medicamentos</v>
      </c>
      <c r="B777" s="258" t="str">
        <f t="shared" si="134"/>
        <v>deleg</v>
      </c>
      <c r="C777" s="258" t="str">
        <f t="shared" si="135"/>
        <v>Yucatán</v>
      </c>
      <c r="D777" s="258" t="str">
        <f t="shared" si="136"/>
        <v>Yucatán</v>
      </c>
      <c r="F777" s="308"/>
      <c r="G777" s="288"/>
      <c r="H777" s="294" t="s">
        <v>467</v>
      </c>
      <c r="I777" s="289">
        <v>158.85574335971759</v>
      </c>
      <c r="J777" s="290">
        <v>0.10598807471861389</v>
      </c>
      <c r="K777" s="291">
        <v>0.13358991164245762</v>
      </c>
      <c r="L777" s="281"/>
      <c r="M777" s="268" t="str">
        <f t="shared" si="137"/>
        <v>Falta de medicamentos</v>
      </c>
      <c r="P777" s="262">
        <f>IF(R777&lt;&gt;"",VLOOKUP($C777,'Inf_NO MODIFICAR'!$O$6:$Q$41,2,FALSE),"")</f>
        <v>34</v>
      </c>
      <c r="Q777" s="262" t="str">
        <f>IFERROR(VLOOKUP($P777,'Inf_NO MODIFICAR'!$P$6:$Q$41,2,FALSE),"")</f>
        <v>Yucatán</v>
      </c>
      <c r="R777" s="21" t="str">
        <f t="shared" si="138"/>
        <v>Falta de medicamentos</v>
      </c>
      <c r="S777" s="292">
        <f t="shared" si="139"/>
        <v>0.13358991164245762</v>
      </c>
      <c r="T777" s="293">
        <f t="shared" si="140"/>
        <v>1</v>
      </c>
      <c r="U777" s="258" t="str">
        <f t="shared" si="141"/>
        <v/>
      </c>
      <c r="V777" s="258" t="str">
        <f t="shared" si="132"/>
        <v/>
      </c>
      <c r="W777" s="258" t="str">
        <f t="shared" si="142"/>
        <v/>
      </c>
    </row>
    <row r="778" spans="1:23" ht="15.75" x14ac:dyDescent="0.25">
      <c r="A778" s="25" t="str">
        <f t="shared" si="133"/>
        <v>delegYucatánYucatánal servicio en farmacia</v>
      </c>
      <c r="B778" s="258" t="str">
        <f t="shared" si="134"/>
        <v>deleg</v>
      </c>
      <c r="C778" s="258" t="str">
        <f t="shared" si="135"/>
        <v>Yucatán</v>
      </c>
      <c r="D778" s="258" t="str">
        <f t="shared" si="136"/>
        <v>Yucatán</v>
      </c>
      <c r="F778" s="308"/>
      <c r="G778" s="288"/>
      <c r="H778" s="294" t="s">
        <v>468</v>
      </c>
      <c r="I778" s="289">
        <v>49.235561961931772</v>
      </c>
      <c r="J778" s="290">
        <v>3.2849819022391348E-2</v>
      </c>
      <c r="K778" s="291">
        <v>4.1404699843097366E-2</v>
      </c>
      <c r="L778" s="281"/>
      <c r="M778" s="268" t="str">
        <f t="shared" si="137"/>
        <v>Mal servicio en farmacia</v>
      </c>
      <c r="P778" s="262">
        <f>IF(R778&lt;&gt;"",VLOOKUP($C778,'Inf_NO MODIFICAR'!$O$6:$Q$41,2,FALSE),"")</f>
        <v>34</v>
      </c>
      <c r="Q778" s="262" t="str">
        <f>IFERROR(VLOOKUP($P778,'Inf_NO MODIFICAR'!$P$6:$Q$41,2,FALSE),"")</f>
        <v>Yucatán</v>
      </c>
      <c r="R778" s="21" t="str">
        <f t="shared" si="138"/>
        <v>Mal servicio en farmacia</v>
      </c>
      <c r="S778" s="292">
        <f t="shared" si="139"/>
        <v>4.1404699843097366E-2</v>
      </c>
      <c r="T778" s="293">
        <f t="shared" si="140"/>
        <v>1</v>
      </c>
      <c r="U778" s="258" t="str">
        <f t="shared" si="141"/>
        <v/>
      </c>
      <c r="V778" s="258" t="str">
        <f t="shared" si="132"/>
        <v/>
      </c>
      <c r="W778" s="258" t="str">
        <f t="shared" si="142"/>
        <v/>
      </c>
    </row>
    <row r="779" spans="1:23" ht="15.75" x14ac:dyDescent="0.25">
      <c r="A779" s="25" t="str">
        <f t="shared" si="133"/>
        <v>delegYucatánYucatánal servicio en laboratorio</v>
      </c>
      <c r="B779" s="258" t="str">
        <f t="shared" si="134"/>
        <v>deleg</v>
      </c>
      <c r="C779" s="258" t="str">
        <f t="shared" si="135"/>
        <v>Yucatán</v>
      </c>
      <c r="D779" s="258" t="str">
        <f t="shared" si="136"/>
        <v>Yucatán</v>
      </c>
      <c r="F779" s="308"/>
      <c r="G779" s="288"/>
      <c r="H779" s="294" t="s">
        <v>469</v>
      </c>
      <c r="I779" s="289">
        <v>17.521989579272859</v>
      </c>
      <c r="J779" s="290">
        <v>1.1690618805902563E-2</v>
      </c>
      <c r="K779" s="291">
        <v>1.4735136358240676E-2</v>
      </c>
      <c r="L779" s="281"/>
      <c r="M779" s="268" t="str">
        <f t="shared" si="137"/>
        <v>Mal servicio en laboratorio</v>
      </c>
      <c r="P779" s="262">
        <f>IF(R779&lt;&gt;"",VLOOKUP($C779,'Inf_NO MODIFICAR'!$O$6:$Q$41,2,FALSE),"")</f>
        <v>34</v>
      </c>
      <c r="Q779" s="262" t="str">
        <f>IFERROR(VLOOKUP($P779,'Inf_NO MODIFICAR'!$P$6:$Q$41,2,FALSE),"")</f>
        <v>Yucatán</v>
      </c>
      <c r="R779" s="21" t="str">
        <f t="shared" si="138"/>
        <v>Mal servicio en laboratorio</v>
      </c>
      <c r="S779" s="292">
        <f t="shared" si="139"/>
        <v>1.4735136358240676E-2</v>
      </c>
      <c r="T779" s="293">
        <f t="shared" si="140"/>
        <v>1</v>
      </c>
      <c r="U779" s="258" t="str">
        <f t="shared" si="141"/>
        <v/>
      </c>
      <c r="V779" s="258" t="str">
        <f t="shared" si="132"/>
        <v/>
      </c>
      <c r="W779" s="258" t="str">
        <f t="shared" si="142"/>
        <v/>
      </c>
    </row>
    <row r="780" spans="1:23" ht="15.75" x14ac:dyDescent="0.25">
      <c r="A780" s="25" t="str">
        <f t="shared" si="133"/>
        <v>delegYucatánYucatánal servicio en archivo</v>
      </c>
      <c r="B780" s="258" t="str">
        <f t="shared" si="134"/>
        <v>deleg</v>
      </c>
      <c r="C780" s="258" t="str">
        <f t="shared" si="135"/>
        <v>Yucatán</v>
      </c>
      <c r="D780" s="258" t="str">
        <f t="shared" si="136"/>
        <v>Yucatán</v>
      </c>
      <c r="F780" s="308"/>
      <c r="G780" s="288"/>
      <c r="H780" s="294" t="s">
        <v>470</v>
      </c>
      <c r="I780" s="289">
        <v>26.464369043261136</v>
      </c>
      <c r="J780" s="290">
        <v>1.7656947518646646E-2</v>
      </c>
      <c r="K780" s="291">
        <v>2.225524017823545E-2</v>
      </c>
      <c r="L780" s="281"/>
      <c r="M780" s="268" t="str">
        <f t="shared" si="137"/>
        <v>Mal servicio en archivo</v>
      </c>
      <c r="P780" s="262">
        <f>IF(R780&lt;&gt;"",VLOOKUP($C780,'Inf_NO MODIFICAR'!$O$6:$Q$41,2,FALSE),"")</f>
        <v>34</v>
      </c>
      <c r="Q780" s="262" t="str">
        <f>IFERROR(VLOOKUP($P780,'Inf_NO MODIFICAR'!$P$6:$Q$41,2,FALSE),"")</f>
        <v>Yucatán</v>
      </c>
      <c r="R780" s="21" t="str">
        <f t="shared" si="138"/>
        <v>Mal servicio en archivo</v>
      </c>
      <c r="S780" s="292">
        <f t="shared" si="139"/>
        <v>2.225524017823545E-2</v>
      </c>
      <c r="T780" s="293">
        <f t="shared" si="140"/>
        <v>1</v>
      </c>
      <c r="U780" s="258" t="str">
        <f t="shared" si="141"/>
        <v/>
      </c>
      <c r="V780" s="258" t="str">
        <f t="shared" si="132"/>
        <v/>
      </c>
      <c r="W780" s="258" t="str">
        <f t="shared" si="142"/>
        <v/>
      </c>
    </row>
    <row r="781" spans="1:23" ht="15.75" x14ac:dyDescent="0.25">
      <c r="A781" s="25" t="str">
        <f t="shared" si="133"/>
        <v>delegYucatánYucatános tiempos de espera para consulta</v>
      </c>
      <c r="B781" s="258" t="str">
        <f t="shared" si="134"/>
        <v>deleg</v>
      </c>
      <c r="C781" s="258" t="str">
        <f t="shared" si="135"/>
        <v>Yucatán</v>
      </c>
      <c r="D781" s="258" t="str">
        <f t="shared" si="136"/>
        <v>Yucatán</v>
      </c>
      <c r="F781" s="308"/>
      <c r="G781" s="288"/>
      <c r="H781" s="294" t="s">
        <v>472</v>
      </c>
      <c r="I781" s="289">
        <v>385.79949244191494</v>
      </c>
      <c r="J781" s="290">
        <v>0.25740426229817925</v>
      </c>
      <c r="K781" s="291">
        <v>0.32443850638949945</v>
      </c>
      <c r="L781" s="281"/>
      <c r="M781" s="268" t="str">
        <f t="shared" si="137"/>
        <v>Los tiempos de espera para consulta</v>
      </c>
      <c r="P781" s="262">
        <f>IF(R781&lt;&gt;"",VLOOKUP($C781,'Inf_NO MODIFICAR'!$O$6:$Q$41,2,FALSE),"")</f>
        <v>34</v>
      </c>
      <c r="Q781" s="262" t="str">
        <f>IFERROR(VLOOKUP($P781,'Inf_NO MODIFICAR'!$P$6:$Q$41,2,FALSE),"")</f>
        <v>Yucatán</v>
      </c>
      <c r="R781" s="21" t="str">
        <f t="shared" si="138"/>
        <v>Los tiempos de espera para consulta</v>
      </c>
      <c r="S781" s="292">
        <f t="shared" si="139"/>
        <v>0.32443850638949945</v>
      </c>
      <c r="T781" s="293">
        <f t="shared" si="140"/>
        <v>1</v>
      </c>
      <c r="U781" s="258" t="str">
        <f t="shared" si="141"/>
        <v/>
      </c>
      <c r="V781" s="258" t="str">
        <f t="shared" si="132"/>
        <v/>
      </c>
      <c r="W781" s="258" t="str">
        <f t="shared" si="142"/>
        <v/>
      </c>
    </row>
    <row r="782" spans="1:23" ht="15.75" x14ac:dyDescent="0.25">
      <c r="A782" s="25" t="str">
        <f t="shared" si="133"/>
        <v>delegYucatánYucatános tiempos de espera para obtener citas</v>
      </c>
      <c r="B782" s="258" t="str">
        <f t="shared" si="134"/>
        <v>deleg</v>
      </c>
      <c r="C782" s="258" t="str">
        <f t="shared" si="135"/>
        <v>Yucatán</v>
      </c>
      <c r="D782" s="258" t="str">
        <f t="shared" si="136"/>
        <v>Yucatán</v>
      </c>
      <c r="F782" s="308"/>
      <c r="G782" s="288"/>
      <c r="H782" s="294" t="s">
        <v>473</v>
      </c>
      <c r="I782" s="289">
        <v>95.055474309619129</v>
      </c>
      <c r="J782" s="290">
        <v>6.3420726883809578E-2</v>
      </c>
      <c r="K782" s="291">
        <v>7.9937005396142166E-2</v>
      </c>
      <c r="L782" s="281"/>
      <c r="M782" s="268" t="str">
        <f t="shared" si="137"/>
        <v>Los tiempos de espera para obtener citas</v>
      </c>
      <c r="P782" s="262">
        <f>IF(R782&lt;&gt;"",VLOOKUP($C782,'Inf_NO MODIFICAR'!$O$6:$Q$41,2,FALSE),"")</f>
        <v>34</v>
      </c>
      <c r="Q782" s="262" t="str">
        <f>IFERROR(VLOOKUP($P782,'Inf_NO MODIFICAR'!$P$6:$Q$41,2,FALSE),"")</f>
        <v>Yucatán</v>
      </c>
      <c r="R782" s="21" t="str">
        <f t="shared" si="138"/>
        <v>Los tiempos de espera para obtener citas</v>
      </c>
      <c r="S782" s="292">
        <f t="shared" si="139"/>
        <v>7.9937005396142166E-2</v>
      </c>
      <c r="T782" s="293">
        <f t="shared" si="140"/>
        <v>1</v>
      </c>
      <c r="U782" s="258" t="str">
        <f t="shared" si="141"/>
        <v/>
      </c>
      <c r="V782" s="258" t="str">
        <f t="shared" si="132"/>
        <v/>
      </c>
      <c r="W782" s="258" t="str">
        <f t="shared" si="142"/>
        <v/>
      </c>
    </row>
    <row r="783" spans="1:23" ht="15.75" x14ac:dyDescent="0.25">
      <c r="A783" s="25" t="str">
        <f t="shared" si="133"/>
        <v>delegYucatánYucatános tiempos de espera para trámites</v>
      </c>
      <c r="B783" s="258" t="str">
        <f t="shared" si="134"/>
        <v>deleg</v>
      </c>
      <c r="C783" s="258" t="str">
        <f t="shared" si="135"/>
        <v>Yucatán</v>
      </c>
      <c r="D783" s="258" t="str">
        <f t="shared" si="136"/>
        <v>Yucatán</v>
      </c>
      <c r="F783" s="308"/>
      <c r="G783" s="288"/>
      <c r="H783" s="294" t="s">
        <v>474</v>
      </c>
      <c r="I783" s="289">
        <v>34.295029366461513</v>
      </c>
      <c r="J783" s="290">
        <v>2.2881540560599611E-2</v>
      </c>
      <c r="K783" s="291">
        <v>2.8840442567233272E-2</v>
      </c>
      <c r="L783" s="281"/>
      <c r="M783" s="268" t="str">
        <f t="shared" si="137"/>
        <v>Los tiempos de espera para trámites</v>
      </c>
      <c r="P783" s="262">
        <f>IF(R783&lt;&gt;"",VLOOKUP($C783,'Inf_NO MODIFICAR'!$O$6:$Q$41,2,FALSE),"")</f>
        <v>34</v>
      </c>
      <c r="Q783" s="262" t="str">
        <f>IFERROR(VLOOKUP($P783,'Inf_NO MODIFICAR'!$P$6:$Q$41,2,FALSE),"")</f>
        <v>Yucatán</v>
      </c>
      <c r="R783" s="21" t="str">
        <f t="shared" si="138"/>
        <v>Los tiempos de espera para trámites</v>
      </c>
      <c r="S783" s="292">
        <f t="shared" si="139"/>
        <v>2.8840442567233272E-2</v>
      </c>
      <c r="T783" s="293">
        <f t="shared" si="140"/>
        <v>1</v>
      </c>
      <c r="U783" s="258" t="str">
        <f t="shared" si="141"/>
        <v/>
      </c>
      <c r="V783" s="258" t="str">
        <f t="shared" si="132"/>
        <v/>
      </c>
      <c r="W783" s="258" t="str">
        <f t="shared" si="142"/>
        <v/>
      </c>
    </row>
    <row r="784" spans="1:23" ht="15.75" x14ac:dyDescent="0.25">
      <c r="A784" s="25" t="str">
        <f t="shared" si="133"/>
        <v>delegYucatánYucatána falta de personal/médicos/especialistas</v>
      </c>
      <c r="B784" s="258" t="str">
        <f t="shared" si="134"/>
        <v>deleg</v>
      </c>
      <c r="C784" s="258" t="str">
        <f t="shared" si="135"/>
        <v>Yucatán</v>
      </c>
      <c r="D784" s="258" t="str">
        <f t="shared" si="136"/>
        <v>Yucatán</v>
      </c>
      <c r="F784" s="308"/>
      <c r="G784" s="288"/>
      <c r="H784" s="294" t="s">
        <v>476</v>
      </c>
      <c r="I784" s="289">
        <v>84.590772847060592</v>
      </c>
      <c r="J784" s="290">
        <v>5.6438709507137912E-2</v>
      </c>
      <c r="K784" s="291">
        <v>7.1136703221468714E-2</v>
      </c>
      <c r="L784" s="281"/>
      <c r="M784" s="268" t="str">
        <f t="shared" si="137"/>
        <v>La falta de personal/médicos/especialistas</v>
      </c>
      <c r="P784" s="262">
        <f>IF(R784&lt;&gt;"",VLOOKUP($C784,'Inf_NO MODIFICAR'!$O$6:$Q$41,2,FALSE),"")</f>
        <v>34</v>
      </c>
      <c r="Q784" s="262" t="str">
        <f>IFERROR(VLOOKUP($P784,'Inf_NO MODIFICAR'!$P$6:$Q$41,2,FALSE),"")</f>
        <v>Yucatán</v>
      </c>
      <c r="R784" s="21" t="str">
        <f t="shared" si="138"/>
        <v>La falta de personal/médicos/especialistas</v>
      </c>
      <c r="S784" s="292">
        <f t="shared" si="139"/>
        <v>7.1136703221468714E-2</v>
      </c>
      <c r="T784" s="293">
        <f t="shared" si="140"/>
        <v>1</v>
      </c>
      <c r="U784" s="258" t="str">
        <f t="shared" si="141"/>
        <v/>
      </c>
      <c r="V784" s="258" t="str">
        <f t="shared" si="132"/>
        <v/>
      </c>
      <c r="W784" s="258" t="str">
        <f t="shared" si="142"/>
        <v/>
      </c>
    </row>
    <row r="785" spans="1:23" ht="15.75" x14ac:dyDescent="0.25">
      <c r="A785" s="25" t="str">
        <f t="shared" si="133"/>
        <v>delegYucatánYucatánala calidad en el servicio de urgencias</v>
      </c>
      <c r="B785" s="258" t="str">
        <f t="shared" si="134"/>
        <v>deleg</v>
      </c>
      <c r="C785" s="258" t="str">
        <f t="shared" si="135"/>
        <v>Yucatán</v>
      </c>
      <c r="D785" s="258" t="str">
        <f t="shared" si="136"/>
        <v>Yucatán</v>
      </c>
      <c r="F785" s="308"/>
      <c r="G785" s="288"/>
      <c r="H785" s="294" t="s">
        <v>478</v>
      </c>
      <c r="I785" s="289">
        <v>35.845756790248764</v>
      </c>
      <c r="J785" s="290">
        <v>2.3916181238893431E-2</v>
      </c>
      <c r="K785" s="291">
        <v>3.0144528495408825E-2</v>
      </c>
      <c r="L785" s="281"/>
      <c r="M785" s="268" t="str">
        <f t="shared" si="137"/>
        <v>Mala calidad en el servicio de urgencias</v>
      </c>
      <c r="P785" s="262">
        <f>IF(R785&lt;&gt;"",VLOOKUP($C785,'Inf_NO MODIFICAR'!$O$6:$Q$41,2,FALSE),"")</f>
        <v>34</v>
      </c>
      <c r="Q785" s="262" t="str">
        <f>IFERROR(VLOOKUP($P785,'Inf_NO MODIFICAR'!$P$6:$Q$41,2,FALSE),"")</f>
        <v>Yucatán</v>
      </c>
      <c r="R785" s="21" t="str">
        <f t="shared" si="138"/>
        <v>Mala calidad en el servicio de urgencias</v>
      </c>
      <c r="S785" s="292">
        <f t="shared" si="139"/>
        <v>3.0144528495408825E-2</v>
      </c>
      <c r="T785" s="293">
        <f t="shared" si="140"/>
        <v>1</v>
      </c>
      <c r="U785" s="258" t="str">
        <f t="shared" si="141"/>
        <v/>
      </c>
      <c r="V785" s="258" t="str">
        <f t="shared" si="132"/>
        <v/>
      </c>
      <c r="W785" s="258" t="str">
        <f t="shared" si="142"/>
        <v/>
      </c>
    </row>
    <row r="786" spans="1:23" ht="15.75" x14ac:dyDescent="0.25">
      <c r="A786" s="25" t="str">
        <f t="shared" si="133"/>
        <v>delegYucatánYucatánala atención médica</v>
      </c>
      <c r="B786" s="258" t="str">
        <f t="shared" si="134"/>
        <v>deleg</v>
      </c>
      <c r="C786" s="258" t="str">
        <f t="shared" si="135"/>
        <v>Yucatán</v>
      </c>
      <c r="D786" s="258" t="str">
        <f t="shared" si="136"/>
        <v>Yucatán</v>
      </c>
      <c r="F786" s="308"/>
      <c r="G786" s="288"/>
      <c r="H786" s="294" t="s">
        <v>479</v>
      </c>
      <c r="I786" s="289">
        <v>227.17989891279282</v>
      </c>
      <c r="J786" s="290">
        <v>0.15157374603707274</v>
      </c>
      <c r="K786" s="291">
        <v>0.19104718520613648</v>
      </c>
      <c r="L786" s="281"/>
      <c r="M786" s="268" t="str">
        <f t="shared" si="137"/>
        <v>Mala atención médica</v>
      </c>
      <c r="P786" s="262">
        <f>IF(R786&lt;&gt;"",VLOOKUP($C786,'Inf_NO MODIFICAR'!$O$6:$Q$41,2,FALSE),"")</f>
        <v>34</v>
      </c>
      <c r="Q786" s="262" t="str">
        <f>IFERROR(VLOOKUP($P786,'Inf_NO MODIFICAR'!$P$6:$Q$41,2,FALSE),"")</f>
        <v>Yucatán</v>
      </c>
      <c r="R786" s="21" t="str">
        <f t="shared" si="138"/>
        <v>Mala atención médica</v>
      </c>
      <c r="S786" s="292">
        <f t="shared" si="139"/>
        <v>0.19104718520613648</v>
      </c>
      <c r="T786" s="293">
        <f t="shared" si="140"/>
        <v>1</v>
      </c>
      <c r="U786" s="258" t="str">
        <f t="shared" si="141"/>
        <v/>
      </c>
      <c r="V786" s="258" t="str">
        <f t="shared" si="132"/>
        <v/>
      </c>
      <c r="W786" s="258" t="str">
        <f t="shared" si="142"/>
        <v/>
      </c>
    </row>
    <row r="787" spans="1:23" ht="15.75" x14ac:dyDescent="0.25">
      <c r="A787" s="25" t="str">
        <f t="shared" si="133"/>
        <v>delegYucatánYucatáno explican bien los médicos</v>
      </c>
      <c r="B787" s="258" t="str">
        <f t="shared" si="134"/>
        <v>deleg</v>
      </c>
      <c r="C787" s="258" t="str">
        <f t="shared" si="135"/>
        <v>Yucatán</v>
      </c>
      <c r="D787" s="258" t="str">
        <f t="shared" si="136"/>
        <v>Yucatán</v>
      </c>
      <c r="F787" s="308"/>
      <c r="G787" s="288"/>
      <c r="H787" s="294" t="s">
        <v>480</v>
      </c>
      <c r="I787" s="289">
        <v>15.997328076272169</v>
      </c>
      <c r="J787" s="290">
        <v>1.0673369231647583E-2</v>
      </c>
      <c r="K787" s="291">
        <v>1.3452970594744791E-2</v>
      </c>
      <c r="L787" s="281"/>
      <c r="M787" s="268" t="str">
        <f t="shared" si="137"/>
        <v>No explican bien los médicos</v>
      </c>
      <c r="P787" s="262">
        <f>IF(R787&lt;&gt;"",VLOOKUP($C787,'Inf_NO MODIFICAR'!$O$6:$Q$41,2,FALSE),"")</f>
        <v>34</v>
      </c>
      <c r="Q787" s="262" t="str">
        <f>IFERROR(VLOOKUP($P787,'Inf_NO MODIFICAR'!$P$6:$Q$41,2,FALSE),"")</f>
        <v>Yucatán</v>
      </c>
      <c r="R787" s="21" t="str">
        <f t="shared" si="138"/>
        <v>No explican bien los médicos</v>
      </c>
      <c r="S787" s="292">
        <f t="shared" si="139"/>
        <v>1.3452970594744791E-2</v>
      </c>
      <c r="T787" s="293">
        <f t="shared" si="140"/>
        <v>1</v>
      </c>
      <c r="U787" s="258" t="str">
        <f t="shared" si="141"/>
        <v/>
      </c>
      <c r="V787" s="258" t="str">
        <f t="shared" si="132"/>
        <v/>
      </c>
      <c r="W787" s="258" t="str">
        <f t="shared" si="142"/>
        <v/>
      </c>
    </row>
    <row r="788" spans="1:23" ht="15.75" x14ac:dyDescent="0.25">
      <c r="A788" s="25" t="str">
        <f t="shared" si="133"/>
        <v>delegYucatánYucatánalta de organización</v>
      </c>
      <c r="B788" s="258" t="str">
        <f t="shared" si="134"/>
        <v>deleg</v>
      </c>
      <c r="C788" s="258" t="str">
        <f t="shared" si="135"/>
        <v>Yucatán</v>
      </c>
      <c r="D788" s="258" t="str">
        <f t="shared" si="136"/>
        <v>Yucatán</v>
      </c>
      <c r="F788" s="308"/>
      <c r="G788" s="288"/>
      <c r="H788" s="294" t="s">
        <v>481</v>
      </c>
      <c r="I788" s="289">
        <v>34.626353828949405</v>
      </c>
      <c r="J788" s="290">
        <v>2.3102599246572035E-2</v>
      </c>
      <c r="K788" s="291">
        <v>2.9119070237424053E-2</v>
      </c>
      <c r="L788" s="281"/>
      <c r="M788" s="268" t="str">
        <f t="shared" si="137"/>
        <v>Falta de organización</v>
      </c>
      <c r="P788" s="262">
        <f>IF(R788&lt;&gt;"",VLOOKUP($C788,'Inf_NO MODIFICAR'!$O$6:$Q$41,2,FALSE),"")</f>
        <v>34</v>
      </c>
      <c r="Q788" s="262" t="str">
        <f>IFERROR(VLOOKUP($P788,'Inf_NO MODIFICAR'!$P$6:$Q$41,2,FALSE),"")</f>
        <v>Yucatán</v>
      </c>
      <c r="R788" s="21" t="str">
        <f t="shared" si="138"/>
        <v>Falta de organización</v>
      </c>
      <c r="S788" s="292">
        <f t="shared" si="139"/>
        <v>2.9119070237424053E-2</v>
      </c>
      <c r="T788" s="293">
        <f t="shared" si="140"/>
        <v>1</v>
      </c>
      <c r="U788" s="258" t="str">
        <f t="shared" si="141"/>
        <v/>
      </c>
      <c r="V788" s="258" t="str">
        <f t="shared" si="132"/>
        <v/>
      </c>
      <c r="W788" s="258" t="str">
        <f t="shared" si="142"/>
        <v/>
      </c>
    </row>
    <row r="789" spans="1:23" ht="15.75" x14ac:dyDescent="0.25">
      <c r="A789" s="25" t="str">
        <f t="shared" si="133"/>
        <v>delegYucatánYucatánegligencia médica</v>
      </c>
      <c r="B789" s="258" t="str">
        <f t="shared" si="134"/>
        <v>deleg</v>
      </c>
      <c r="C789" s="258" t="str">
        <f t="shared" si="135"/>
        <v>Yucatán</v>
      </c>
      <c r="D789" s="258" t="str">
        <f t="shared" si="136"/>
        <v>Yucatán</v>
      </c>
      <c r="F789" s="308"/>
      <c r="G789" s="288"/>
      <c r="H789" s="294" t="s">
        <v>482</v>
      </c>
      <c r="I789" s="289">
        <v>14.179603332639628</v>
      </c>
      <c r="J789" s="290">
        <v>9.4605887436941781E-3</v>
      </c>
      <c r="K789" s="291">
        <v>1.192435297755037E-2</v>
      </c>
      <c r="L789" s="281"/>
      <c r="M789" s="268" t="str">
        <f t="shared" si="137"/>
        <v>Negligencia médica</v>
      </c>
      <c r="P789" s="262">
        <f>IF(R789&lt;&gt;"",VLOOKUP($C789,'Inf_NO MODIFICAR'!$O$6:$Q$41,2,FALSE),"")</f>
        <v>34</v>
      </c>
      <c r="Q789" s="262" t="str">
        <f>IFERROR(VLOOKUP($P789,'Inf_NO MODIFICAR'!$P$6:$Q$41,2,FALSE),"")</f>
        <v>Yucatán</v>
      </c>
      <c r="R789" s="21" t="str">
        <f t="shared" si="138"/>
        <v>Negligencia médica</v>
      </c>
      <c r="S789" s="292">
        <f t="shared" si="139"/>
        <v>1.192435297755037E-2</v>
      </c>
      <c r="T789" s="293">
        <f t="shared" si="140"/>
        <v>1</v>
      </c>
      <c r="U789" s="258" t="str">
        <f t="shared" si="141"/>
        <v/>
      </c>
      <c r="V789" s="258" t="str">
        <f t="shared" si="132"/>
        <v/>
      </c>
      <c r="W789" s="258" t="str">
        <f t="shared" si="142"/>
        <v/>
      </c>
    </row>
    <row r="790" spans="1:23" ht="15.75" x14ac:dyDescent="0.25">
      <c r="A790" s="25" t="str">
        <f t="shared" si="133"/>
        <v>delegYucatánYucatáne atendieron en otro consultorio/Cambio de médico</v>
      </c>
      <c r="B790" s="258" t="str">
        <f t="shared" si="134"/>
        <v>deleg</v>
      </c>
      <c r="C790" s="258" t="str">
        <f t="shared" si="135"/>
        <v>Yucatán</v>
      </c>
      <c r="D790" s="258" t="str">
        <f t="shared" si="136"/>
        <v>Yucatán</v>
      </c>
      <c r="F790" s="308"/>
      <c r="G790" s="288"/>
      <c r="H790" s="294" t="s">
        <v>485</v>
      </c>
      <c r="I790" s="289">
        <v>75.169386476120224</v>
      </c>
      <c r="J790" s="290">
        <v>5.0152788825157897E-2</v>
      </c>
      <c r="K790" s="291">
        <v>6.3213778017603944E-2</v>
      </c>
      <c r="L790" s="281"/>
      <c r="M790" s="268" t="str">
        <f t="shared" si="137"/>
        <v>Me atendieron en otro consultorio/Cambio de médico</v>
      </c>
      <c r="P790" s="262">
        <f>IF(R790&lt;&gt;"",VLOOKUP($C790,'Inf_NO MODIFICAR'!$O$6:$Q$41,2,FALSE),"")</f>
        <v>34</v>
      </c>
      <c r="Q790" s="262" t="str">
        <f>IFERROR(VLOOKUP($P790,'Inf_NO MODIFICAR'!$P$6:$Q$41,2,FALSE),"")</f>
        <v>Yucatán</v>
      </c>
      <c r="R790" s="21" t="str">
        <f t="shared" si="138"/>
        <v>Me atendieron en otro consultorio/Cambio de médico</v>
      </c>
      <c r="S790" s="292">
        <f t="shared" si="139"/>
        <v>6.3213778017603944E-2</v>
      </c>
      <c r="T790" s="293">
        <f t="shared" si="140"/>
        <v>1</v>
      </c>
      <c r="U790" s="258" t="str">
        <f t="shared" si="141"/>
        <v/>
      </c>
      <c r="V790" s="258" t="str">
        <f t="shared" si="132"/>
        <v/>
      </c>
      <c r="W790" s="258" t="str">
        <f t="shared" si="142"/>
        <v/>
      </c>
    </row>
    <row r="791" spans="1:23" ht="15.75" x14ac:dyDescent="0.25">
      <c r="A791" s="25" t="str">
        <f t="shared" si="133"/>
        <v>delegYucatánYucatáno recibió la atención que requería</v>
      </c>
      <c r="B791" s="258" t="str">
        <f t="shared" si="134"/>
        <v>deleg</v>
      </c>
      <c r="C791" s="258" t="str">
        <f t="shared" si="135"/>
        <v>Yucatán</v>
      </c>
      <c r="D791" s="258" t="str">
        <f t="shared" si="136"/>
        <v>Yucatán</v>
      </c>
      <c r="F791" s="308"/>
      <c r="G791" s="288"/>
      <c r="H791" s="294" t="s">
        <v>486</v>
      </c>
      <c r="I791" s="289">
        <v>49.973846464080133</v>
      </c>
      <c r="J791" s="290">
        <v>3.3342400224193443E-2</v>
      </c>
      <c r="K791" s="291">
        <v>4.2025561005074118E-2</v>
      </c>
      <c r="L791" s="281"/>
      <c r="M791" s="268" t="str">
        <f t="shared" si="137"/>
        <v>No recibió la atención que requería</v>
      </c>
      <c r="P791" s="262">
        <f>IF(R791&lt;&gt;"",VLOOKUP($C791,'Inf_NO MODIFICAR'!$O$6:$Q$41,2,FALSE),"")</f>
        <v>34</v>
      </c>
      <c r="Q791" s="262" t="str">
        <f>IFERROR(VLOOKUP($P791,'Inf_NO MODIFICAR'!$P$6:$Q$41,2,FALSE),"")</f>
        <v>Yucatán</v>
      </c>
      <c r="R791" s="21" t="str">
        <f t="shared" si="138"/>
        <v>No recibió la atención que requería</v>
      </c>
      <c r="S791" s="292">
        <f t="shared" si="139"/>
        <v>4.2025561005074118E-2</v>
      </c>
      <c r="T791" s="293">
        <f t="shared" si="140"/>
        <v>1</v>
      </c>
      <c r="U791" s="258" t="str">
        <f t="shared" si="141"/>
        <v/>
      </c>
      <c r="V791" s="258" t="str">
        <f t="shared" si="132"/>
        <v/>
      </c>
      <c r="W791" s="258" t="str">
        <f t="shared" si="142"/>
        <v/>
      </c>
    </row>
    <row r="792" spans="1:23" ht="15.75" x14ac:dyDescent="0.25">
      <c r="A792" s="25" t="str">
        <f t="shared" si="133"/>
        <v>delegYucatánYucatános tiempos de espera para ser atendido</v>
      </c>
      <c r="B792" s="258" t="str">
        <f t="shared" si="134"/>
        <v>deleg</v>
      </c>
      <c r="C792" s="258" t="str">
        <f t="shared" si="135"/>
        <v>Yucatán</v>
      </c>
      <c r="D792" s="258" t="str">
        <f t="shared" si="136"/>
        <v>Yucatán</v>
      </c>
      <c r="F792" s="308"/>
      <c r="G792" s="288"/>
      <c r="H792" s="294" t="s">
        <v>491</v>
      </c>
      <c r="I792" s="289">
        <v>5.714174972270448</v>
      </c>
      <c r="J792" s="290">
        <v>3.8124803743785169E-3</v>
      </c>
      <c r="K792" s="291">
        <v>4.8053417113574923E-3</v>
      </c>
      <c r="L792" s="281"/>
      <c r="M792" s="268" t="str">
        <f t="shared" si="137"/>
        <v>Los tiempos de espera para ser atendido</v>
      </c>
      <c r="P792" s="262">
        <f>IF(R792&lt;&gt;"",VLOOKUP($C792,'Inf_NO MODIFICAR'!$O$6:$Q$41,2,FALSE),"")</f>
        <v>34</v>
      </c>
      <c r="Q792" s="262" t="str">
        <f>IFERROR(VLOOKUP($P792,'Inf_NO MODIFICAR'!$P$6:$Q$41,2,FALSE),"")</f>
        <v>Yucatán</v>
      </c>
      <c r="R792" s="21" t="str">
        <f t="shared" si="138"/>
        <v>Los tiempos de espera para ser atendido</v>
      </c>
      <c r="S792" s="292">
        <f t="shared" si="139"/>
        <v>4.8053417113574923E-3</v>
      </c>
      <c r="T792" s="293">
        <f t="shared" si="140"/>
        <v>1</v>
      </c>
      <c r="U792" s="258" t="str">
        <f t="shared" si="141"/>
        <v/>
      </c>
      <c r="V792" s="258" t="str">
        <f t="shared" si="132"/>
        <v/>
      </c>
      <c r="W792" s="258" t="str">
        <f t="shared" si="142"/>
        <v/>
      </c>
    </row>
    <row r="793" spans="1:23" ht="15.75" x14ac:dyDescent="0.25">
      <c r="A793" s="25" t="str">
        <f t="shared" si="133"/>
        <v>delegYucatánYucatántro</v>
      </c>
      <c r="B793" s="258" t="str">
        <f t="shared" si="134"/>
        <v>deleg</v>
      </c>
      <c r="C793" s="258" t="str">
        <f t="shared" si="135"/>
        <v>Yucatán</v>
      </c>
      <c r="D793" s="258" t="str">
        <f t="shared" si="136"/>
        <v>Yucatán</v>
      </c>
      <c r="F793" s="308"/>
      <c r="G793" s="288"/>
      <c r="H793" s="294" t="s">
        <v>541</v>
      </c>
      <c r="I793" s="289">
        <v>31.89895347622048</v>
      </c>
      <c r="J793" s="290">
        <v>2.1282885925171847E-2</v>
      </c>
      <c r="K793" s="291">
        <v>2.682545991884959E-2</v>
      </c>
      <c r="L793" s="281"/>
      <c r="M793" s="268" t="str">
        <f t="shared" si="137"/>
        <v>Otro</v>
      </c>
      <c r="P793" s="262">
        <f>IF(R793&lt;&gt;"",VLOOKUP($C793,'Inf_NO MODIFICAR'!$O$6:$Q$41,2,FALSE),"")</f>
        <v>34</v>
      </c>
      <c r="Q793" s="262" t="str">
        <f>IFERROR(VLOOKUP($P793,'Inf_NO MODIFICAR'!$P$6:$Q$41,2,FALSE),"")</f>
        <v>Yucatán</v>
      </c>
      <c r="R793" s="21" t="str">
        <f t="shared" si="138"/>
        <v>Otro</v>
      </c>
      <c r="S793" s="292">
        <f t="shared" si="139"/>
        <v>2.682545991884959E-2</v>
      </c>
      <c r="T793" s="293">
        <f t="shared" si="140"/>
        <v>2</v>
      </c>
      <c r="U793" s="258" t="str">
        <f t="shared" si="141"/>
        <v/>
      </c>
      <c r="V793" s="258" t="str">
        <f t="shared" si="132"/>
        <v/>
      </c>
      <c r="W793" s="258" t="str">
        <f t="shared" si="142"/>
        <v/>
      </c>
    </row>
    <row r="794" spans="1:23" ht="15.75" x14ac:dyDescent="0.25">
      <c r="A794" s="25" t="str">
        <f t="shared" si="133"/>
        <v>delegYucatánYucatánS/NR</v>
      </c>
      <c r="B794" s="258" t="str">
        <f t="shared" si="134"/>
        <v>deleg</v>
      </c>
      <c r="C794" s="258" t="str">
        <f t="shared" si="135"/>
        <v>Yucatán</v>
      </c>
      <c r="D794" s="258" t="str">
        <f t="shared" si="136"/>
        <v>Yucatán</v>
      </c>
      <c r="F794" s="308"/>
      <c r="G794" s="288"/>
      <c r="H794" s="294" t="s">
        <v>542</v>
      </c>
      <c r="I794" s="289">
        <v>47.499087741892851</v>
      </c>
      <c r="J794" s="290">
        <v>3.1691248639678309E-2</v>
      </c>
      <c r="K794" s="291">
        <v>3.9944409942850485E-2</v>
      </c>
      <c r="L794" s="281"/>
      <c r="M794" s="268" t="str">
        <f t="shared" si="137"/>
        <v>NS/NR</v>
      </c>
      <c r="P794" s="262">
        <f>IF(R794&lt;&gt;"",VLOOKUP($C794,'Inf_NO MODIFICAR'!$O$6:$Q$41,2,FALSE),"")</f>
        <v>34</v>
      </c>
      <c r="Q794" s="262" t="str">
        <f>IFERROR(VLOOKUP($P794,'Inf_NO MODIFICAR'!$P$6:$Q$41,2,FALSE),"")</f>
        <v>Yucatán</v>
      </c>
      <c r="R794" s="21" t="str">
        <f t="shared" si="138"/>
        <v>NS/NR</v>
      </c>
      <c r="S794" s="292">
        <f t="shared" si="139"/>
        <v>3.9944409942850485E-2</v>
      </c>
      <c r="T794" s="293">
        <f t="shared" si="140"/>
        <v>3</v>
      </c>
      <c r="U794" s="258" t="str">
        <f t="shared" si="141"/>
        <v/>
      </c>
      <c r="V794" s="258" t="str">
        <f t="shared" si="132"/>
        <v/>
      </c>
      <c r="W794" s="258" t="str">
        <f t="shared" si="142"/>
        <v/>
      </c>
    </row>
    <row r="795" spans="1:23" ht="15.75" x14ac:dyDescent="0.25">
      <c r="A795" s="25" t="str">
        <f t="shared" si="133"/>
        <v/>
      </c>
      <c r="B795" s="258" t="str">
        <f t="shared" si="134"/>
        <v>deleg</v>
      </c>
      <c r="C795" s="258" t="str">
        <f t="shared" si="135"/>
        <v>Yucatán</v>
      </c>
      <c r="D795" s="258" t="str">
        <f t="shared" si="136"/>
        <v>Yucatán</v>
      </c>
      <c r="F795" s="308"/>
      <c r="G795" s="288" t="s">
        <v>41</v>
      </c>
      <c r="H795" s="295"/>
      <c r="I795" s="289">
        <v>1499</v>
      </c>
      <c r="J795" s="290">
        <v>1</v>
      </c>
      <c r="K795" s="291">
        <v>1.2604239863505722</v>
      </c>
      <c r="L795" s="281"/>
      <c r="M795" s="268" t="str">
        <f t="shared" si="137"/>
        <v/>
      </c>
      <c r="P795" s="262" t="str">
        <f>IF(R795&lt;&gt;"",VLOOKUP($C795,'Inf_NO MODIFICAR'!$O$6:$Q$41,2,FALSE),"")</f>
        <v/>
      </c>
      <c r="Q795" s="262" t="str">
        <f>IFERROR(VLOOKUP($P795,'Inf_NO MODIFICAR'!$P$6:$Q$41,2,FALSE),"")</f>
        <v/>
      </c>
      <c r="R795" s="21" t="str">
        <f t="shared" si="138"/>
        <v/>
      </c>
      <c r="S795" s="292" t="str">
        <f t="shared" si="139"/>
        <v/>
      </c>
      <c r="T795" s="293" t="str">
        <f t="shared" si="140"/>
        <v/>
      </c>
      <c r="U795" s="258">
        <f t="shared" si="141"/>
        <v>1499</v>
      </c>
      <c r="V795" s="258" t="str">
        <f t="shared" si="132"/>
        <v>Yucatán</v>
      </c>
      <c r="W795" s="258">
        <f t="shared" si="142"/>
        <v>1499</v>
      </c>
    </row>
    <row r="796" spans="1:23" ht="18" x14ac:dyDescent="0.25">
      <c r="A796" s="25" t="str">
        <f t="shared" si="133"/>
        <v>delegZacatecasZacatecasal trato</v>
      </c>
      <c r="B796" s="258" t="str">
        <f t="shared" si="134"/>
        <v>deleg</v>
      </c>
      <c r="C796" s="258" t="str">
        <f t="shared" si="135"/>
        <v>Zacatecas</v>
      </c>
      <c r="D796" s="258" t="str">
        <f t="shared" si="136"/>
        <v>Zacatecas</v>
      </c>
      <c r="F796" s="308" t="s">
        <v>539</v>
      </c>
      <c r="G796" s="288" t="s">
        <v>464</v>
      </c>
      <c r="H796" s="294" t="s">
        <v>465</v>
      </c>
      <c r="I796" s="289">
        <v>280.58034939858862</v>
      </c>
      <c r="J796" s="290">
        <v>0.19353453276705879</v>
      </c>
      <c r="K796" s="291">
        <v>0.30565708161212951</v>
      </c>
      <c r="L796" s="281"/>
      <c r="M796" s="268" t="str">
        <f t="shared" si="137"/>
        <v>Mal trato</v>
      </c>
      <c r="P796" s="262">
        <f>IF(R796&lt;&gt;"",VLOOKUP($C796,'Inf_NO MODIFICAR'!$O$6:$Q$41,2,FALSE),"")</f>
        <v>35</v>
      </c>
      <c r="Q796" s="262" t="str">
        <f>IFERROR(VLOOKUP($P796,'Inf_NO MODIFICAR'!$P$6:$Q$41,2,FALSE),"")</f>
        <v>Zacatecas</v>
      </c>
      <c r="R796" s="21" t="str">
        <f t="shared" si="138"/>
        <v>Mal trato</v>
      </c>
      <c r="S796" s="292">
        <f t="shared" si="139"/>
        <v>0.30565708161212951</v>
      </c>
      <c r="T796" s="293">
        <f t="shared" si="140"/>
        <v>1</v>
      </c>
      <c r="U796" s="258" t="str">
        <f t="shared" si="141"/>
        <v/>
      </c>
      <c r="V796" s="258" t="str">
        <f t="shared" si="132"/>
        <v/>
      </c>
      <c r="W796" s="258" t="str">
        <f t="shared" si="142"/>
        <v/>
      </c>
    </row>
    <row r="797" spans="1:23" ht="15.75" x14ac:dyDescent="0.25">
      <c r="A797" s="25" t="str">
        <f t="shared" si="133"/>
        <v>delegZacatecasZacatecasnstalaciones inadecuadas</v>
      </c>
      <c r="B797" s="258" t="str">
        <f t="shared" si="134"/>
        <v>deleg</v>
      </c>
      <c r="C797" s="258" t="str">
        <f t="shared" si="135"/>
        <v>Zacatecas</v>
      </c>
      <c r="D797" s="258" t="str">
        <f t="shared" si="136"/>
        <v>Zacatecas</v>
      </c>
      <c r="F797" s="308"/>
      <c r="G797" s="288"/>
      <c r="H797" s="294" t="s">
        <v>466</v>
      </c>
      <c r="I797" s="289">
        <v>104.71413980808859</v>
      </c>
      <c r="J797" s="290">
        <v>7.2228159118419122E-2</v>
      </c>
      <c r="K797" s="291">
        <v>0.11407291510567159</v>
      </c>
      <c r="L797" s="281"/>
      <c r="M797" s="268" t="str">
        <f t="shared" si="137"/>
        <v>Instalaciones inadecuadas</v>
      </c>
      <c r="P797" s="262">
        <f>IF(R797&lt;&gt;"",VLOOKUP($C797,'Inf_NO MODIFICAR'!$O$6:$Q$41,2,FALSE),"")</f>
        <v>35</v>
      </c>
      <c r="Q797" s="262" t="str">
        <f>IFERROR(VLOOKUP($P797,'Inf_NO MODIFICAR'!$P$6:$Q$41,2,FALSE),"")</f>
        <v>Zacatecas</v>
      </c>
      <c r="R797" s="21" t="str">
        <f t="shared" si="138"/>
        <v>Instalaciones inadecuadas</v>
      </c>
      <c r="S797" s="292">
        <f t="shared" si="139"/>
        <v>0.11407291510567159</v>
      </c>
      <c r="T797" s="293">
        <f t="shared" si="140"/>
        <v>1</v>
      </c>
      <c r="U797" s="258" t="str">
        <f t="shared" si="141"/>
        <v/>
      </c>
      <c r="V797" s="258" t="str">
        <f t="shared" si="132"/>
        <v/>
      </c>
      <c r="W797" s="258" t="str">
        <f t="shared" si="142"/>
        <v/>
      </c>
    </row>
    <row r="798" spans="1:23" ht="15.75" x14ac:dyDescent="0.25">
      <c r="A798" s="25" t="str">
        <f t="shared" si="133"/>
        <v>delegZacatecasZacatecasalta de medicamentos</v>
      </c>
      <c r="B798" s="258" t="str">
        <f t="shared" si="134"/>
        <v>deleg</v>
      </c>
      <c r="C798" s="258" t="str">
        <f t="shared" si="135"/>
        <v>Zacatecas</v>
      </c>
      <c r="D798" s="258" t="str">
        <f t="shared" si="136"/>
        <v>Zacatecas</v>
      </c>
      <c r="F798" s="308"/>
      <c r="G798" s="288"/>
      <c r="H798" s="294" t="s">
        <v>467</v>
      </c>
      <c r="I798" s="289">
        <v>180.48345701591208</v>
      </c>
      <c r="J798" s="290">
        <v>0.12449118978085422</v>
      </c>
      <c r="K798" s="291">
        <v>0.19661407817403412</v>
      </c>
      <c r="L798" s="281"/>
      <c r="M798" s="268" t="str">
        <f t="shared" si="137"/>
        <v>Falta de medicamentos</v>
      </c>
      <c r="P798" s="262">
        <f>IF(R798&lt;&gt;"",VLOOKUP($C798,'Inf_NO MODIFICAR'!$O$6:$Q$41,2,FALSE),"")</f>
        <v>35</v>
      </c>
      <c r="Q798" s="262" t="str">
        <f>IFERROR(VLOOKUP($P798,'Inf_NO MODIFICAR'!$P$6:$Q$41,2,FALSE),"")</f>
        <v>Zacatecas</v>
      </c>
      <c r="R798" s="21" t="str">
        <f t="shared" si="138"/>
        <v>Falta de medicamentos</v>
      </c>
      <c r="S798" s="292">
        <f t="shared" si="139"/>
        <v>0.19661407817403412</v>
      </c>
      <c r="T798" s="293">
        <f t="shared" si="140"/>
        <v>1</v>
      </c>
      <c r="U798" s="258" t="str">
        <f t="shared" si="141"/>
        <v/>
      </c>
      <c r="V798" s="258" t="str">
        <f t="shared" si="132"/>
        <v/>
      </c>
      <c r="W798" s="258" t="str">
        <f t="shared" si="142"/>
        <v/>
      </c>
    </row>
    <row r="799" spans="1:23" ht="15.75" x14ac:dyDescent="0.25">
      <c r="A799" s="25" t="str">
        <f t="shared" si="133"/>
        <v>delegZacatecasZacatecasal servicio en farmacia</v>
      </c>
      <c r="B799" s="258" t="str">
        <f t="shared" si="134"/>
        <v>deleg</v>
      </c>
      <c r="C799" s="258" t="str">
        <f t="shared" si="135"/>
        <v>Zacatecas</v>
      </c>
      <c r="D799" s="258" t="str">
        <f t="shared" si="136"/>
        <v>Zacatecas</v>
      </c>
      <c r="F799" s="308"/>
      <c r="G799" s="288"/>
      <c r="H799" s="294" t="s">
        <v>468</v>
      </c>
      <c r="I799" s="289">
        <v>96.972582486964129</v>
      </c>
      <c r="J799" s="290">
        <v>6.6888303058489501E-2</v>
      </c>
      <c r="K799" s="291">
        <v>0.10563945986555982</v>
      </c>
      <c r="L799" s="281"/>
      <c r="M799" s="268" t="str">
        <f t="shared" si="137"/>
        <v>Mal servicio en farmacia</v>
      </c>
      <c r="P799" s="262">
        <f>IF(R799&lt;&gt;"",VLOOKUP($C799,'Inf_NO MODIFICAR'!$O$6:$Q$41,2,FALSE),"")</f>
        <v>35</v>
      </c>
      <c r="Q799" s="262" t="str">
        <f>IFERROR(VLOOKUP($P799,'Inf_NO MODIFICAR'!$P$6:$Q$41,2,FALSE),"")</f>
        <v>Zacatecas</v>
      </c>
      <c r="R799" s="21" t="str">
        <f t="shared" si="138"/>
        <v>Mal servicio en farmacia</v>
      </c>
      <c r="S799" s="292">
        <f t="shared" si="139"/>
        <v>0.10563945986555982</v>
      </c>
      <c r="T799" s="293">
        <f t="shared" si="140"/>
        <v>1</v>
      </c>
      <c r="U799" s="258" t="str">
        <f t="shared" si="141"/>
        <v/>
      </c>
      <c r="V799" s="258" t="str">
        <f t="shared" si="132"/>
        <v/>
      </c>
      <c r="W799" s="258" t="str">
        <f t="shared" si="142"/>
        <v/>
      </c>
    </row>
    <row r="800" spans="1:23" ht="15.75" x14ac:dyDescent="0.25">
      <c r="A800" s="25" t="str">
        <f t="shared" si="133"/>
        <v>delegZacatecasZacatecasal servicio en laboratorio</v>
      </c>
      <c r="B800" s="258" t="str">
        <f t="shared" si="134"/>
        <v>deleg</v>
      </c>
      <c r="C800" s="258" t="str">
        <f t="shared" si="135"/>
        <v>Zacatecas</v>
      </c>
      <c r="D800" s="258" t="str">
        <f t="shared" si="136"/>
        <v>Zacatecas</v>
      </c>
      <c r="F800" s="308"/>
      <c r="G800" s="288"/>
      <c r="H800" s="294" t="s">
        <v>469</v>
      </c>
      <c r="I800" s="289">
        <v>15.461555439766704</v>
      </c>
      <c r="J800" s="290">
        <v>1.0664841334402717E-2</v>
      </c>
      <c r="K800" s="291">
        <v>1.6843424434508914E-2</v>
      </c>
      <c r="L800" s="281"/>
      <c r="M800" s="268" t="str">
        <f t="shared" si="137"/>
        <v>Mal servicio en laboratorio</v>
      </c>
      <c r="P800" s="262">
        <f>IF(R800&lt;&gt;"",VLOOKUP($C800,'Inf_NO MODIFICAR'!$O$6:$Q$41,2,FALSE),"")</f>
        <v>35</v>
      </c>
      <c r="Q800" s="262" t="str">
        <f>IFERROR(VLOOKUP($P800,'Inf_NO MODIFICAR'!$P$6:$Q$41,2,FALSE),"")</f>
        <v>Zacatecas</v>
      </c>
      <c r="R800" s="21" t="str">
        <f t="shared" si="138"/>
        <v>Mal servicio en laboratorio</v>
      </c>
      <c r="S800" s="292">
        <f t="shared" si="139"/>
        <v>1.6843424434508914E-2</v>
      </c>
      <c r="T800" s="293">
        <f t="shared" si="140"/>
        <v>1</v>
      </c>
      <c r="U800" s="258" t="str">
        <f t="shared" si="141"/>
        <v/>
      </c>
      <c r="V800" s="258" t="str">
        <f t="shared" si="132"/>
        <v/>
      </c>
      <c r="W800" s="258" t="str">
        <f t="shared" si="142"/>
        <v/>
      </c>
    </row>
    <row r="801" spans="1:23" ht="15.75" x14ac:dyDescent="0.25">
      <c r="A801" s="25" t="str">
        <f t="shared" si="133"/>
        <v>delegZacatecasZacatecasal servicio en archivo</v>
      </c>
      <c r="B801" s="258" t="str">
        <f t="shared" si="134"/>
        <v>deleg</v>
      </c>
      <c r="C801" s="258" t="str">
        <f t="shared" si="135"/>
        <v>Zacatecas</v>
      </c>
      <c r="D801" s="258" t="str">
        <f t="shared" si="136"/>
        <v>Zacatecas</v>
      </c>
      <c r="F801" s="308"/>
      <c r="G801" s="288"/>
      <c r="H801" s="294" t="s">
        <v>470</v>
      </c>
      <c r="I801" s="289">
        <v>23.05938517971903</v>
      </c>
      <c r="J801" s="290">
        <v>1.5905559124929261E-2</v>
      </c>
      <c r="K801" s="291">
        <v>2.5120306510810712E-2</v>
      </c>
      <c r="L801" s="281"/>
      <c r="M801" s="268" t="str">
        <f t="shared" si="137"/>
        <v>Mal servicio en archivo</v>
      </c>
      <c r="P801" s="262">
        <f>IF(R801&lt;&gt;"",VLOOKUP($C801,'Inf_NO MODIFICAR'!$O$6:$Q$41,2,FALSE),"")</f>
        <v>35</v>
      </c>
      <c r="Q801" s="262" t="str">
        <f>IFERROR(VLOOKUP($P801,'Inf_NO MODIFICAR'!$P$6:$Q$41,2,FALSE),"")</f>
        <v>Zacatecas</v>
      </c>
      <c r="R801" s="21" t="str">
        <f t="shared" si="138"/>
        <v>Mal servicio en archivo</v>
      </c>
      <c r="S801" s="292">
        <f t="shared" si="139"/>
        <v>2.5120306510810712E-2</v>
      </c>
      <c r="T801" s="293">
        <f t="shared" si="140"/>
        <v>1</v>
      </c>
      <c r="U801" s="258" t="str">
        <f t="shared" si="141"/>
        <v/>
      </c>
      <c r="V801" s="258" t="str">
        <f t="shared" si="132"/>
        <v/>
      </c>
      <c r="W801" s="258" t="str">
        <f t="shared" si="142"/>
        <v/>
      </c>
    </row>
    <row r="802" spans="1:23" ht="15.75" x14ac:dyDescent="0.25">
      <c r="A802" s="25" t="str">
        <f t="shared" si="133"/>
        <v>delegZacatecasZacatecasal servicio de ambulancias</v>
      </c>
      <c r="B802" s="258" t="str">
        <f t="shared" si="134"/>
        <v>deleg</v>
      </c>
      <c r="C802" s="258" t="str">
        <f t="shared" si="135"/>
        <v>Zacatecas</v>
      </c>
      <c r="D802" s="258" t="str">
        <f t="shared" si="136"/>
        <v>Zacatecas</v>
      </c>
      <c r="F802" s="308"/>
      <c r="G802" s="288"/>
      <c r="H802" s="294" t="s">
        <v>471</v>
      </c>
      <c r="I802" s="289">
        <v>3.0360302746711647</v>
      </c>
      <c r="J802" s="290">
        <v>2.0941477260776574E-3</v>
      </c>
      <c r="K802" s="291">
        <v>3.3073740033154587E-3</v>
      </c>
      <c r="L802" s="281"/>
      <c r="M802" s="268" t="str">
        <f t="shared" si="137"/>
        <v>Mal servicio de ambulancias</v>
      </c>
      <c r="P802" s="262">
        <f>IF(R802&lt;&gt;"",VLOOKUP($C802,'Inf_NO MODIFICAR'!$O$6:$Q$41,2,FALSE),"")</f>
        <v>35</v>
      </c>
      <c r="Q802" s="262" t="str">
        <f>IFERROR(VLOOKUP($P802,'Inf_NO MODIFICAR'!$P$6:$Q$41,2,FALSE),"")</f>
        <v>Zacatecas</v>
      </c>
      <c r="R802" s="21" t="str">
        <f t="shared" si="138"/>
        <v>Mal servicio de ambulancias</v>
      </c>
      <c r="S802" s="292">
        <f t="shared" si="139"/>
        <v>3.3073740033154587E-3</v>
      </c>
      <c r="T802" s="293">
        <f t="shared" si="140"/>
        <v>1</v>
      </c>
      <c r="U802" s="258" t="str">
        <f t="shared" si="141"/>
        <v/>
      </c>
      <c r="V802" s="258" t="str">
        <f t="shared" si="132"/>
        <v/>
      </c>
      <c r="W802" s="258" t="str">
        <f t="shared" si="142"/>
        <v/>
      </c>
    </row>
    <row r="803" spans="1:23" ht="15.75" x14ac:dyDescent="0.25">
      <c r="A803" s="25" t="str">
        <f t="shared" si="133"/>
        <v>delegZacatecasZacatecasos tiempos de espera para consulta</v>
      </c>
      <c r="B803" s="258" t="str">
        <f t="shared" si="134"/>
        <v>deleg</v>
      </c>
      <c r="C803" s="258" t="str">
        <f t="shared" si="135"/>
        <v>Zacatecas</v>
      </c>
      <c r="D803" s="258" t="str">
        <f t="shared" si="136"/>
        <v>Zacatecas</v>
      </c>
      <c r="F803" s="308"/>
      <c r="G803" s="288"/>
      <c r="H803" s="294" t="s">
        <v>472</v>
      </c>
      <c r="I803" s="289">
        <v>112.47242923005825</v>
      </c>
      <c r="J803" s="290">
        <v>7.7579556397561825E-2</v>
      </c>
      <c r="K803" s="291">
        <v>0.12252459787000074</v>
      </c>
      <c r="L803" s="281"/>
      <c r="M803" s="268" t="str">
        <f t="shared" si="137"/>
        <v>Los tiempos de espera para consulta</v>
      </c>
      <c r="P803" s="262">
        <f>IF(R803&lt;&gt;"",VLOOKUP($C803,'Inf_NO MODIFICAR'!$O$6:$Q$41,2,FALSE),"")</f>
        <v>35</v>
      </c>
      <c r="Q803" s="262" t="str">
        <f>IFERROR(VLOOKUP($P803,'Inf_NO MODIFICAR'!$P$6:$Q$41,2,FALSE),"")</f>
        <v>Zacatecas</v>
      </c>
      <c r="R803" s="21" t="str">
        <f t="shared" si="138"/>
        <v>Los tiempos de espera para consulta</v>
      </c>
      <c r="S803" s="292">
        <f t="shared" si="139"/>
        <v>0.12252459787000074</v>
      </c>
      <c r="T803" s="293">
        <f t="shared" si="140"/>
        <v>1</v>
      </c>
      <c r="U803" s="258" t="str">
        <f t="shared" si="141"/>
        <v/>
      </c>
      <c r="V803" s="258" t="str">
        <f t="shared" si="132"/>
        <v/>
      </c>
      <c r="W803" s="258" t="str">
        <f t="shared" si="142"/>
        <v/>
      </c>
    </row>
    <row r="804" spans="1:23" ht="15.75" x14ac:dyDescent="0.25">
      <c r="A804" s="25" t="str">
        <f t="shared" si="133"/>
        <v>delegZacatecasZacatecasos tiempos de espera para obtener citas</v>
      </c>
      <c r="B804" s="258" t="str">
        <f t="shared" si="134"/>
        <v>deleg</v>
      </c>
      <c r="C804" s="258" t="str">
        <f t="shared" si="135"/>
        <v>Zacatecas</v>
      </c>
      <c r="D804" s="258" t="str">
        <f t="shared" si="136"/>
        <v>Zacatecas</v>
      </c>
      <c r="F804" s="308"/>
      <c r="G804" s="288"/>
      <c r="H804" s="294" t="s">
        <v>473</v>
      </c>
      <c r="I804" s="289">
        <v>71.587057716742464</v>
      </c>
      <c r="J804" s="290">
        <v>4.9378254026252601E-2</v>
      </c>
      <c r="K804" s="291">
        <v>7.7985116170108545E-2</v>
      </c>
      <c r="L804" s="281"/>
      <c r="M804" s="268" t="str">
        <f t="shared" si="137"/>
        <v>Los tiempos de espera para obtener citas</v>
      </c>
      <c r="P804" s="262">
        <f>IF(R804&lt;&gt;"",VLOOKUP($C804,'Inf_NO MODIFICAR'!$O$6:$Q$41,2,FALSE),"")</f>
        <v>35</v>
      </c>
      <c r="Q804" s="262" t="str">
        <f>IFERROR(VLOOKUP($P804,'Inf_NO MODIFICAR'!$P$6:$Q$41,2,FALSE),"")</f>
        <v>Zacatecas</v>
      </c>
      <c r="R804" s="21" t="str">
        <f t="shared" si="138"/>
        <v>Los tiempos de espera para obtener citas</v>
      </c>
      <c r="S804" s="292">
        <f t="shared" si="139"/>
        <v>7.7985116170108545E-2</v>
      </c>
      <c r="T804" s="293">
        <f t="shared" si="140"/>
        <v>1</v>
      </c>
      <c r="U804" s="258" t="str">
        <f t="shared" si="141"/>
        <v/>
      </c>
      <c r="V804" s="258" t="str">
        <f t="shared" ref="V804:V867" si="143">IF(U804&lt;&gt;"",Q803,"")</f>
        <v/>
      </c>
      <c r="W804" s="258" t="str">
        <f t="shared" si="142"/>
        <v/>
      </c>
    </row>
    <row r="805" spans="1:23" ht="15.75" x14ac:dyDescent="0.25">
      <c r="A805" s="25" t="str">
        <f t="shared" si="133"/>
        <v>delegZacatecasZacatecasos tiempos de espera para trámites</v>
      </c>
      <c r="B805" s="258" t="str">
        <f t="shared" si="134"/>
        <v>deleg</v>
      </c>
      <c r="C805" s="258" t="str">
        <f t="shared" si="135"/>
        <v>Zacatecas</v>
      </c>
      <c r="D805" s="258" t="str">
        <f t="shared" si="136"/>
        <v>Zacatecas</v>
      </c>
      <c r="F805" s="308"/>
      <c r="G805" s="288"/>
      <c r="H805" s="294" t="s">
        <v>474</v>
      </c>
      <c r="I805" s="289">
        <v>36.45528012091372</v>
      </c>
      <c r="J805" s="290">
        <v>2.5145579938923447E-2</v>
      </c>
      <c r="K805" s="291">
        <v>3.9713453044717101E-2</v>
      </c>
      <c r="L805" s="281"/>
      <c r="M805" s="268" t="str">
        <f t="shared" si="137"/>
        <v>Los tiempos de espera para trámites</v>
      </c>
      <c r="P805" s="262">
        <f>IF(R805&lt;&gt;"",VLOOKUP($C805,'Inf_NO MODIFICAR'!$O$6:$Q$41,2,FALSE),"")</f>
        <v>35</v>
      </c>
      <c r="Q805" s="262" t="str">
        <f>IFERROR(VLOOKUP($P805,'Inf_NO MODIFICAR'!$P$6:$Q$41,2,FALSE),"")</f>
        <v>Zacatecas</v>
      </c>
      <c r="R805" s="21" t="str">
        <f t="shared" si="138"/>
        <v>Los tiempos de espera para trámites</v>
      </c>
      <c r="S805" s="292">
        <f t="shared" si="139"/>
        <v>3.9713453044717101E-2</v>
      </c>
      <c r="T805" s="293">
        <f t="shared" si="140"/>
        <v>1</v>
      </c>
      <c r="U805" s="258" t="str">
        <f t="shared" si="141"/>
        <v/>
      </c>
      <c r="V805" s="258" t="str">
        <f t="shared" si="143"/>
        <v/>
      </c>
      <c r="W805" s="258" t="str">
        <f t="shared" si="142"/>
        <v/>
      </c>
    </row>
    <row r="806" spans="1:23" ht="15.75" x14ac:dyDescent="0.25">
      <c r="A806" s="25" t="str">
        <f t="shared" si="133"/>
        <v>delegZacatecasZacatecasos tiempos de espera para resultados de estudios</v>
      </c>
      <c r="B806" s="258" t="str">
        <f t="shared" si="134"/>
        <v>deleg</v>
      </c>
      <c r="C806" s="258" t="str">
        <f t="shared" si="135"/>
        <v>Zacatecas</v>
      </c>
      <c r="D806" s="258" t="str">
        <f t="shared" si="136"/>
        <v>Zacatecas</v>
      </c>
      <c r="F806" s="308"/>
      <c r="G806" s="288"/>
      <c r="H806" s="294" t="s">
        <v>475</v>
      </c>
      <c r="I806" s="289">
        <v>24.145510865016689</v>
      </c>
      <c r="J806" s="290">
        <v>1.6654730716884808E-2</v>
      </c>
      <c r="K806" s="291">
        <v>2.6303504150786729E-2</v>
      </c>
      <c r="L806" s="281"/>
      <c r="M806" s="268" t="str">
        <f t="shared" si="137"/>
        <v>Los tiempos de espera para resultados de estudios</v>
      </c>
      <c r="P806" s="262">
        <f>IF(R806&lt;&gt;"",VLOOKUP($C806,'Inf_NO MODIFICAR'!$O$6:$Q$41,2,FALSE),"")</f>
        <v>35</v>
      </c>
      <c r="Q806" s="262" t="str">
        <f>IFERROR(VLOOKUP($P806,'Inf_NO MODIFICAR'!$P$6:$Q$41,2,FALSE),"")</f>
        <v>Zacatecas</v>
      </c>
      <c r="R806" s="21" t="str">
        <f t="shared" si="138"/>
        <v>Los tiempos de espera para resultados de estudios</v>
      </c>
      <c r="S806" s="292">
        <f t="shared" si="139"/>
        <v>2.6303504150786729E-2</v>
      </c>
      <c r="T806" s="293">
        <f t="shared" si="140"/>
        <v>1</v>
      </c>
      <c r="U806" s="258" t="str">
        <f t="shared" si="141"/>
        <v/>
      </c>
      <c r="V806" s="258" t="str">
        <f t="shared" si="143"/>
        <v/>
      </c>
      <c r="W806" s="258" t="str">
        <f t="shared" si="142"/>
        <v/>
      </c>
    </row>
    <row r="807" spans="1:23" ht="15.75" x14ac:dyDescent="0.25">
      <c r="A807" s="25" t="str">
        <f t="shared" si="133"/>
        <v>delegZacatecasZacatecasa falta de personal/médicos/especialistas</v>
      </c>
      <c r="B807" s="258" t="str">
        <f t="shared" si="134"/>
        <v>deleg</v>
      </c>
      <c r="C807" s="258" t="str">
        <f t="shared" si="135"/>
        <v>Zacatecas</v>
      </c>
      <c r="D807" s="258" t="str">
        <f t="shared" si="136"/>
        <v>Zacatecas</v>
      </c>
      <c r="F807" s="308"/>
      <c r="G807" s="288"/>
      <c r="H807" s="294" t="s">
        <v>476</v>
      </c>
      <c r="I807" s="289">
        <v>60.39853194913632</v>
      </c>
      <c r="J807" s="290">
        <v>4.1660799431063683E-2</v>
      </c>
      <c r="K807" s="291">
        <v>6.5796621355703661E-2</v>
      </c>
      <c r="L807" s="281"/>
      <c r="M807" s="268" t="str">
        <f t="shared" si="137"/>
        <v>La falta de personal/médicos/especialistas</v>
      </c>
      <c r="P807" s="262">
        <f>IF(R807&lt;&gt;"",VLOOKUP($C807,'Inf_NO MODIFICAR'!$O$6:$Q$41,2,FALSE),"")</f>
        <v>35</v>
      </c>
      <c r="Q807" s="262" t="str">
        <f>IFERROR(VLOOKUP($P807,'Inf_NO MODIFICAR'!$P$6:$Q$41,2,FALSE),"")</f>
        <v>Zacatecas</v>
      </c>
      <c r="R807" s="21" t="str">
        <f t="shared" si="138"/>
        <v>La falta de personal/médicos/especialistas</v>
      </c>
      <c r="S807" s="292">
        <f t="shared" si="139"/>
        <v>6.5796621355703661E-2</v>
      </c>
      <c r="T807" s="293">
        <f t="shared" si="140"/>
        <v>1</v>
      </c>
      <c r="U807" s="258" t="str">
        <f t="shared" si="141"/>
        <v/>
      </c>
      <c r="V807" s="258" t="str">
        <f t="shared" si="143"/>
        <v/>
      </c>
      <c r="W807" s="258" t="str">
        <f t="shared" si="142"/>
        <v/>
      </c>
    </row>
    <row r="808" spans="1:23" ht="15.75" x14ac:dyDescent="0.25">
      <c r="A808" s="25" t="str">
        <f t="shared" si="133"/>
        <v>delegZacatecasZacatecasala calidad en el servicio de urgencias</v>
      </c>
      <c r="B808" s="258" t="str">
        <f t="shared" si="134"/>
        <v>deleg</v>
      </c>
      <c r="C808" s="258" t="str">
        <f t="shared" si="135"/>
        <v>Zacatecas</v>
      </c>
      <c r="D808" s="258" t="str">
        <f t="shared" si="136"/>
        <v>Zacatecas</v>
      </c>
      <c r="F808" s="308"/>
      <c r="G808" s="288"/>
      <c r="H808" s="294" t="s">
        <v>478</v>
      </c>
      <c r="I808" s="289">
        <v>74.178850705295503</v>
      </c>
      <c r="J808" s="290">
        <v>5.1165982376237595E-2</v>
      </c>
      <c r="K808" s="291">
        <v>8.0808549395998894E-2</v>
      </c>
      <c r="L808" s="281"/>
      <c r="M808" s="268" t="str">
        <f t="shared" si="137"/>
        <v>Mala calidad en el servicio de urgencias</v>
      </c>
      <c r="P808" s="262">
        <f>IF(R808&lt;&gt;"",VLOOKUP($C808,'Inf_NO MODIFICAR'!$O$6:$Q$41,2,FALSE),"")</f>
        <v>35</v>
      </c>
      <c r="Q808" s="262" t="str">
        <f>IFERROR(VLOOKUP($P808,'Inf_NO MODIFICAR'!$P$6:$Q$41,2,FALSE),"")</f>
        <v>Zacatecas</v>
      </c>
      <c r="R808" s="21" t="str">
        <f t="shared" si="138"/>
        <v>Mala calidad en el servicio de urgencias</v>
      </c>
      <c r="S808" s="292">
        <f t="shared" si="139"/>
        <v>8.0808549395998894E-2</v>
      </c>
      <c r="T808" s="293">
        <f t="shared" si="140"/>
        <v>1</v>
      </c>
      <c r="U808" s="258" t="str">
        <f t="shared" si="141"/>
        <v/>
      </c>
      <c r="V808" s="258" t="str">
        <f t="shared" si="143"/>
        <v/>
      </c>
      <c r="W808" s="258" t="str">
        <f t="shared" si="142"/>
        <v/>
      </c>
    </row>
    <row r="809" spans="1:23" ht="15.75" x14ac:dyDescent="0.25">
      <c r="A809" s="25" t="str">
        <f t="shared" si="133"/>
        <v>delegZacatecasZacatecasala atención médica</v>
      </c>
      <c r="B809" s="258" t="str">
        <f t="shared" si="134"/>
        <v>deleg</v>
      </c>
      <c r="C809" s="258" t="str">
        <f t="shared" si="135"/>
        <v>Zacatecas</v>
      </c>
      <c r="D809" s="258" t="str">
        <f t="shared" si="136"/>
        <v>Zacatecas</v>
      </c>
      <c r="F809" s="308"/>
      <c r="G809" s="288"/>
      <c r="H809" s="294" t="s">
        <v>479</v>
      </c>
      <c r="I809" s="289">
        <v>144.70053101147695</v>
      </c>
      <c r="J809" s="290">
        <v>9.9809376246333667E-2</v>
      </c>
      <c r="K809" s="291">
        <v>0.15763307056782777</v>
      </c>
      <c r="L809" s="281"/>
      <c r="M809" s="268" t="str">
        <f t="shared" si="137"/>
        <v>Mala atención médica</v>
      </c>
      <c r="P809" s="262">
        <f>IF(R809&lt;&gt;"",VLOOKUP($C809,'Inf_NO MODIFICAR'!$O$6:$Q$41,2,FALSE),"")</f>
        <v>35</v>
      </c>
      <c r="Q809" s="262" t="str">
        <f>IFERROR(VLOOKUP($P809,'Inf_NO MODIFICAR'!$P$6:$Q$41,2,FALSE),"")</f>
        <v>Zacatecas</v>
      </c>
      <c r="R809" s="21" t="str">
        <f t="shared" si="138"/>
        <v>Mala atención médica</v>
      </c>
      <c r="S809" s="292">
        <f t="shared" si="139"/>
        <v>0.15763307056782777</v>
      </c>
      <c r="T809" s="293">
        <f t="shared" si="140"/>
        <v>1</v>
      </c>
      <c r="U809" s="258" t="str">
        <f t="shared" si="141"/>
        <v/>
      </c>
      <c r="V809" s="258" t="str">
        <f t="shared" si="143"/>
        <v/>
      </c>
      <c r="W809" s="258" t="str">
        <f t="shared" si="142"/>
        <v/>
      </c>
    </row>
    <row r="810" spans="1:23" ht="15.75" x14ac:dyDescent="0.25">
      <c r="A810" s="25" t="str">
        <f t="shared" si="133"/>
        <v>delegZacatecasZacatecaso explican bien los médicos</v>
      </c>
      <c r="B810" s="258" t="str">
        <f t="shared" si="134"/>
        <v>deleg</v>
      </c>
      <c r="C810" s="258" t="str">
        <f t="shared" si="135"/>
        <v>Zacatecas</v>
      </c>
      <c r="D810" s="258" t="str">
        <f t="shared" si="136"/>
        <v>Zacatecas</v>
      </c>
      <c r="F810" s="308"/>
      <c r="G810" s="288"/>
      <c r="H810" s="294" t="s">
        <v>480</v>
      </c>
      <c r="I810" s="289">
        <v>41.754227551735397</v>
      </c>
      <c r="J810" s="290">
        <v>2.880060894355423E-2</v>
      </c>
      <c r="K810" s="291">
        <v>4.5485991324011127E-2</v>
      </c>
      <c r="L810" s="281"/>
      <c r="M810" s="268" t="str">
        <f t="shared" si="137"/>
        <v>No explican bien los médicos</v>
      </c>
      <c r="P810" s="262">
        <f>IF(R810&lt;&gt;"",VLOOKUP($C810,'Inf_NO MODIFICAR'!$O$6:$Q$41,2,FALSE),"")</f>
        <v>35</v>
      </c>
      <c r="Q810" s="262" t="str">
        <f>IFERROR(VLOOKUP($P810,'Inf_NO MODIFICAR'!$P$6:$Q$41,2,FALSE),"")</f>
        <v>Zacatecas</v>
      </c>
      <c r="R810" s="21" t="str">
        <f t="shared" si="138"/>
        <v>No explican bien los médicos</v>
      </c>
      <c r="S810" s="292">
        <f t="shared" si="139"/>
        <v>4.5485991324011127E-2</v>
      </c>
      <c r="T810" s="293">
        <f t="shared" si="140"/>
        <v>1</v>
      </c>
      <c r="U810" s="258" t="str">
        <f t="shared" si="141"/>
        <v/>
      </c>
      <c r="V810" s="258" t="str">
        <f t="shared" si="143"/>
        <v/>
      </c>
      <c r="W810" s="258" t="str">
        <f t="shared" si="142"/>
        <v/>
      </c>
    </row>
    <row r="811" spans="1:23" ht="15.75" x14ac:dyDescent="0.25">
      <c r="A811" s="25" t="str">
        <f t="shared" si="133"/>
        <v>delegZacatecasZacatecasalta de organización</v>
      </c>
      <c r="B811" s="258" t="str">
        <f t="shared" si="134"/>
        <v>deleg</v>
      </c>
      <c r="C811" s="258" t="str">
        <f t="shared" si="135"/>
        <v>Zacatecas</v>
      </c>
      <c r="D811" s="258" t="str">
        <f t="shared" si="136"/>
        <v>Zacatecas</v>
      </c>
      <c r="F811" s="308"/>
      <c r="G811" s="288"/>
      <c r="H811" s="294" t="s">
        <v>481</v>
      </c>
      <c r="I811" s="289">
        <v>81.159637834525995</v>
      </c>
      <c r="J811" s="290">
        <v>5.5981085708661907E-2</v>
      </c>
      <c r="K811" s="291">
        <v>8.8413240978462385E-2</v>
      </c>
      <c r="L811" s="281"/>
      <c r="M811" s="268" t="str">
        <f t="shared" si="137"/>
        <v>Falta de organización</v>
      </c>
      <c r="P811" s="262">
        <f>IF(R811&lt;&gt;"",VLOOKUP($C811,'Inf_NO MODIFICAR'!$O$6:$Q$41,2,FALSE),"")</f>
        <v>35</v>
      </c>
      <c r="Q811" s="262" t="str">
        <f>IFERROR(VLOOKUP($P811,'Inf_NO MODIFICAR'!$P$6:$Q$41,2,FALSE),"")</f>
        <v>Zacatecas</v>
      </c>
      <c r="R811" s="21" t="str">
        <f t="shared" si="138"/>
        <v>Falta de organización</v>
      </c>
      <c r="S811" s="292">
        <f t="shared" si="139"/>
        <v>8.8413240978462385E-2</v>
      </c>
      <c r="T811" s="293">
        <f t="shared" si="140"/>
        <v>1</v>
      </c>
      <c r="U811" s="258" t="str">
        <f t="shared" si="141"/>
        <v/>
      </c>
      <c r="V811" s="258" t="str">
        <f t="shared" si="143"/>
        <v/>
      </c>
      <c r="W811" s="258" t="str">
        <f t="shared" si="142"/>
        <v/>
      </c>
    </row>
    <row r="812" spans="1:23" ht="15.75" x14ac:dyDescent="0.25">
      <c r="A812" s="25" t="str">
        <f t="shared" si="133"/>
        <v>delegZacatecasZacatecasegligencia médica</v>
      </c>
      <c r="B812" s="258" t="str">
        <f t="shared" si="134"/>
        <v>deleg</v>
      </c>
      <c r="C812" s="258" t="str">
        <f t="shared" si="135"/>
        <v>Zacatecas</v>
      </c>
      <c r="D812" s="258" t="str">
        <f t="shared" si="136"/>
        <v>Zacatecas</v>
      </c>
      <c r="F812" s="308"/>
      <c r="G812" s="288"/>
      <c r="H812" s="294" t="s">
        <v>482</v>
      </c>
      <c r="I812" s="289">
        <v>22.612425957014288</v>
      </c>
      <c r="J812" s="290">
        <v>1.5597262251974674E-2</v>
      </c>
      <c r="K812" s="291">
        <v>2.4633400525040899E-2</v>
      </c>
      <c r="L812" s="281"/>
      <c r="M812" s="268" t="str">
        <f t="shared" si="137"/>
        <v>Negligencia médica</v>
      </c>
      <c r="P812" s="262">
        <f>IF(R812&lt;&gt;"",VLOOKUP($C812,'Inf_NO MODIFICAR'!$O$6:$Q$41,2,FALSE),"")</f>
        <v>35</v>
      </c>
      <c r="Q812" s="262" t="str">
        <f>IFERROR(VLOOKUP($P812,'Inf_NO MODIFICAR'!$P$6:$Q$41,2,FALSE),"")</f>
        <v>Zacatecas</v>
      </c>
      <c r="R812" s="21" t="str">
        <f t="shared" si="138"/>
        <v>Negligencia médica</v>
      </c>
      <c r="S812" s="292">
        <f t="shared" si="139"/>
        <v>2.4633400525040899E-2</v>
      </c>
      <c r="T812" s="293">
        <f t="shared" si="140"/>
        <v>1</v>
      </c>
      <c r="U812" s="258" t="str">
        <f t="shared" si="141"/>
        <v/>
      </c>
      <c r="V812" s="258" t="str">
        <f t="shared" si="143"/>
        <v/>
      </c>
      <c r="W812" s="258" t="str">
        <f t="shared" si="142"/>
        <v/>
      </c>
    </row>
    <row r="813" spans="1:23" ht="15.75" x14ac:dyDescent="0.25">
      <c r="A813" s="25" t="str">
        <f t="shared" si="133"/>
        <v>delegZacatecasZacatecaso me realizaron la exploración física en privado</v>
      </c>
      <c r="B813" s="258" t="str">
        <f t="shared" si="134"/>
        <v>deleg</v>
      </c>
      <c r="C813" s="258" t="str">
        <f t="shared" si="135"/>
        <v>Zacatecas</v>
      </c>
      <c r="D813" s="258" t="str">
        <f t="shared" si="136"/>
        <v>Zacatecas</v>
      </c>
      <c r="F813" s="308"/>
      <c r="G813" s="288"/>
      <c r="H813" s="294" t="s">
        <v>483</v>
      </c>
      <c r="I813" s="289">
        <v>6.0574664019643247</v>
      </c>
      <c r="J813" s="290">
        <v>4.1782289186293921E-3</v>
      </c>
      <c r="K813" s="291">
        <v>6.5988495144316608E-3</v>
      </c>
      <c r="L813" s="281"/>
      <c r="M813" s="268" t="str">
        <f t="shared" si="137"/>
        <v>No me realizaron la exploración física en privado</v>
      </c>
      <c r="P813" s="262">
        <f>IF(R813&lt;&gt;"",VLOOKUP($C813,'Inf_NO MODIFICAR'!$O$6:$Q$41,2,FALSE),"")</f>
        <v>35</v>
      </c>
      <c r="Q813" s="262" t="str">
        <f>IFERROR(VLOOKUP($P813,'Inf_NO MODIFICAR'!$P$6:$Q$41,2,FALSE),"")</f>
        <v>Zacatecas</v>
      </c>
      <c r="R813" s="21" t="str">
        <f t="shared" si="138"/>
        <v>No me realizaron la exploración física en privado</v>
      </c>
      <c r="S813" s="292">
        <f t="shared" si="139"/>
        <v>6.5988495144316608E-3</v>
      </c>
      <c r="T813" s="293">
        <f t="shared" si="140"/>
        <v>1</v>
      </c>
      <c r="U813" s="258" t="str">
        <f t="shared" si="141"/>
        <v/>
      </c>
      <c r="V813" s="258" t="str">
        <f t="shared" si="143"/>
        <v/>
      </c>
      <c r="W813" s="258" t="str">
        <f t="shared" si="142"/>
        <v/>
      </c>
    </row>
    <row r="814" spans="1:23" ht="15.75" x14ac:dyDescent="0.25">
      <c r="A814" s="25" t="str">
        <f t="shared" si="133"/>
        <v>delegZacatecasZacatecase atendieron en otro consultorio/Cambio de médico</v>
      </c>
      <c r="B814" s="258" t="str">
        <f t="shared" si="134"/>
        <v>deleg</v>
      </c>
      <c r="C814" s="258" t="str">
        <f t="shared" si="135"/>
        <v>Zacatecas</v>
      </c>
      <c r="D814" s="258" t="str">
        <f t="shared" si="136"/>
        <v>Zacatecas</v>
      </c>
      <c r="F814" s="308"/>
      <c r="G814" s="288"/>
      <c r="H814" s="294" t="s">
        <v>485</v>
      </c>
      <c r="I814" s="289">
        <v>5.5446667937701672</v>
      </c>
      <c r="J814" s="290">
        <v>3.8245176455922285E-3</v>
      </c>
      <c r="K814" s="291">
        <v>6.0402186907533928E-3</v>
      </c>
      <c r="L814" s="281"/>
      <c r="M814" s="268" t="str">
        <f t="shared" si="137"/>
        <v>Me atendieron en otro consultorio/Cambio de médico</v>
      </c>
      <c r="P814" s="262">
        <f>IF(R814&lt;&gt;"",VLOOKUP($C814,'Inf_NO MODIFICAR'!$O$6:$Q$41,2,FALSE),"")</f>
        <v>35</v>
      </c>
      <c r="Q814" s="262" t="str">
        <f>IFERROR(VLOOKUP($P814,'Inf_NO MODIFICAR'!$P$6:$Q$41,2,FALSE),"")</f>
        <v>Zacatecas</v>
      </c>
      <c r="R814" s="21" t="str">
        <f t="shared" si="138"/>
        <v>Me atendieron en otro consultorio/Cambio de médico</v>
      </c>
      <c r="S814" s="292">
        <f t="shared" si="139"/>
        <v>6.0402186907533928E-3</v>
      </c>
      <c r="T814" s="293">
        <f t="shared" si="140"/>
        <v>1</v>
      </c>
      <c r="U814" s="258" t="str">
        <f t="shared" si="141"/>
        <v/>
      </c>
      <c r="V814" s="258" t="str">
        <f t="shared" si="143"/>
        <v/>
      </c>
      <c r="W814" s="258" t="str">
        <f t="shared" si="142"/>
        <v/>
      </c>
    </row>
    <row r="815" spans="1:23" ht="15.75" x14ac:dyDescent="0.25">
      <c r="A815" s="25" t="str">
        <f t="shared" si="133"/>
        <v>delegZacatecasZacatecaso recibió la atención que requería</v>
      </c>
      <c r="B815" s="258" t="str">
        <f t="shared" si="134"/>
        <v>deleg</v>
      </c>
      <c r="C815" s="258" t="str">
        <f t="shared" si="135"/>
        <v>Zacatecas</v>
      </c>
      <c r="D815" s="258" t="str">
        <f t="shared" si="136"/>
        <v>Zacatecas</v>
      </c>
      <c r="F815" s="308"/>
      <c r="G815" s="288"/>
      <c r="H815" s="294" t="s">
        <v>486</v>
      </c>
      <c r="I815" s="289">
        <v>4.0760473134957049</v>
      </c>
      <c r="J815" s="290">
        <v>2.8115151828868039E-3</v>
      </c>
      <c r="K815" s="291">
        <v>4.4403420589735889E-3</v>
      </c>
      <c r="L815" s="281"/>
      <c r="M815" s="268" t="str">
        <f t="shared" si="137"/>
        <v>No recibió la atención que requería</v>
      </c>
      <c r="P815" s="262">
        <f>IF(R815&lt;&gt;"",VLOOKUP($C815,'Inf_NO MODIFICAR'!$O$6:$Q$41,2,FALSE),"")</f>
        <v>35</v>
      </c>
      <c r="Q815" s="262" t="str">
        <f>IFERROR(VLOOKUP($P815,'Inf_NO MODIFICAR'!$P$6:$Q$41,2,FALSE),"")</f>
        <v>Zacatecas</v>
      </c>
      <c r="R815" s="21" t="str">
        <f t="shared" si="138"/>
        <v>No recibió la atención que requería</v>
      </c>
      <c r="S815" s="292">
        <f t="shared" si="139"/>
        <v>4.4403420589735889E-3</v>
      </c>
      <c r="T815" s="293">
        <f t="shared" si="140"/>
        <v>1</v>
      </c>
      <c r="U815" s="258" t="str">
        <f t="shared" si="141"/>
        <v/>
      </c>
      <c r="V815" s="258" t="str">
        <f t="shared" si="143"/>
        <v/>
      </c>
      <c r="W815" s="258" t="str">
        <f t="shared" si="142"/>
        <v/>
      </c>
    </row>
    <row r="816" spans="1:23" ht="15.75" x14ac:dyDescent="0.25">
      <c r="A816" s="25" t="str">
        <f t="shared" si="133"/>
        <v>delegZacatecasZacatecasala atención en recepción</v>
      </c>
      <c r="B816" s="258" t="str">
        <f t="shared" si="134"/>
        <v>deleg</v>
      </c>
      <c r="C816" s="258" t="str">
        <f t="shared" si="135"/>
        <v>Zacatecas</v>
      </c>
      <c r="D816" s="258" t="str">
        <f t="shared" si="136"/>
        <v>Zacatecas</v>
      </c>
      <c r="F816" s="308"/>
      <c r="G816" s="288"/>
      <c r="H816" s="294" t="s">
        <v>487</v>
      </c>
      <c r="I816" s="289">
        <v>6.8819795630094358</v>
      </c>
      <c r="J816" s="290">
        <v>4.7469493216269337E-3</v>
      </c>
      <c r="K816" s="291">
        <v>7.4970531380853843E-3</v>
      </c>
      <c r="L816" s="281"/>
      <c r="M816" s="268" t="str">
        <f t="shared" si="137"/>
        <v>Mala atención en recepción</v>
      </c>
      <c r="P816" s="262">
        <f>IF(R816&lt;&gt;"",VLOOKUP($C816,'Inf_NO MODIFICAR'!$O$6:$Q$41,2,FALSE),"")</f>
        <v>35</v>
      </c>
      <c r="Q816" s="262" t="str">
        <f>IFERROR(VLOOKUP($P816,'Inf_NO MODIFICAR'!$P$6:$Q$41,2,FALSE),"")</f>
        <v>Zacatecas</v>
      </c>
      <c r="R816" s="21" t="str">
        <f t="shared" si="138"/>
        <v>Mala atención en recepción</v>
      </c>
      <c r="S816" s="292">
        <f t="shared" si="139"/>
        <v>7.4970531380853843E-3</v>
      </c>
      <c r="T816" s="293">
        <f t="shared" si="140"/>
        <v>1</v>
      </c>
      <c r="U816" s="258" t="str">
        <f t="shared" si="141"/>
        <v/>
      </c>
      <c r="V816" s="258" t="str">
        <f t="shared" si="143"/>
        <v/>
      </c>
      <c r="W816" s="258" t="str">
        <f t="shared" si="142"/>
        <v/>
      </c>
    </row>
    <row r="817" spans="1:23" ht="15.75" x14ac:dyDescent="0.25">
      <c r="A817" s="25" t="str">
        <f t="shared" si="133"/>
        <v>delegZacatecasZacatecaso sirven los aparatos</v>
      </c>
      <c r="B817" s="258" t="str">
        <f t="shared" si="134"/>
        <v>deleg</v>
      </c>
      <c r="C817" s="258" t="str">
        <f t="shared" si="135"/>
        <v>Zacatecas</v>
      </c>
      <c r="D817" s="258" t="str">
        <f t="shared" si="136"/>
        <v>Zacatecas</v>
      </c>
      <c r="F817" s="308"/>
      <c r="G817" s="288"/>
      <c r="H817" s="294" t="s">
        <v>488</v>
      </c>
      <c r="I817" s="289">
        <v>3.9475021049445091</v>
      </c>
      <c r="J817" s="290">
        <v>2.7228491842531703E-3</v>
      </c>
      <c r="K817" s="291">
        <v>4.3003081849506963E-3</v>
      </c>
      <c r="L817" s="281"/>
      <c r="M817" s="268" t="str">
        <f t="shared" si="137"/>
        <v>No sirven los aparatos</v>
      </c>
      <c r="P817" s="262">
        <f>IF(R817&lt;&gt;"",VLOOKUP($C817,'Inf_NO MODIFICAR'!$O$6:$Q$41,2,FALSE),"")</f>
        <v>35</v>
      </c>
      <c r="Q817" s="262" t="str">
        <f>IFERROR(VLOOKUP($P817,'Inf_NO MODIFICAR'!$P$6:$Q$41,2,FALSE),"")</f>
        <v>Zacatecas</v>
      </c>
      <c r="R817" s="21" t="str">
        <f t="shared" si="138"/>
        <v>No sirven los aparatos</v>
      </c>
      <c r="S817" s="292">
        <f t="shared" si="139"/>
        <v>4.3003081849506963E-3</v>
      </c>
      <c r="T817" s="293">
        <f t="shared" si="140"/>
        <v>1</v>
      </c>
      <c r="U817" s="258" t="str">
        <f t="shared" si="141"/>
        <v/>
      </c>
      <c r="V817" s="258" t="str">
        <f t="shared" si="143"/>
        <v/>
      </c>
      <c r="W817" s="258" t="str">
        <f t="shared" si="142"/>
        <v/>
      </c>
    </row>
    <row r="818" spans="1:23" ht="15.75" x14ac:dyDescent="0.25">
      <c r="A818" s="25" t="str">
        <f t="shared" si="133"/>
        <v>delegZacatecasZacatecasiáticos</v>
      </c>
      <c r="B818" s="258" t="str">
        <f t="shared" si="134"/>
        <v>deleg</v>
      </c>
      <c r="C818" s="258" t="str">
        <f t="shared" si="135"/>
        <v>Zacatecas</v>
      </c>
      <c r="D818" s="258" t="str">
        <f t="shared" si="136"/>
        <v>Zacatecas</v>
      </c>
      <c r="F818" s="308"/>
      <c r="G818" s="288"/>
      <c r="H818" s="294" t="s">
        <v>502</v>
      </c>
      <c r="I818" s="289">
        <v>11.210163833762259</v>
      </c>
      <c r="J818" s="290">
        <v>7.7323797780553772E-3</v>
      </c>
      <c r="K818" s="291">
        <v>1.2212066772195877E-2</v>
      </c>
      <c r="L818" s="281"/>
      <c r="M818" s="268" t="str">
        <f t="shared" si="137"/>
        <v>Viáticos</v>
      </c>
      <c r="P818" s="262">
        <f>IF(R818&lt;&gt;"",VLOOKUP($C818,'Inf_NO MODIFICAR'!$O$6:$Q$41,2,FALSE),"")</f>
        <v>35</v>
      </c>
      <c r="Q818" s="262" t="str">
        <f>IFERROR(VLOOKUP($P818,'Inf_NO MODIFICAR'!$P$6:$Q$41,2,FALSE),"")</f>
        <v>Zacatecas</v>
      </c>
      <c r="R818" s="21" t="str">
        <f t="shared" si="138"/>
        <v>Viáticos</v>
      </c>
      <c r="S818" s="292">
        <f t="shared" si="139"/>
        <v>1.2212066772195877E-2</v>
      </c>
      <c r="T818" s="293">
        <f t="shared" si="140"/>
        <v>1</v>
      </c>
      <c r="U818" s="258" t="str">
        <f t="shared" si="141"/>
        <v/>
      </c>
      <c r="V818" s="258" t="str">
        <f t="shared" si="143"/>
        <v/>
      </c>
      <c r="W818" s="258" t="str">
        <f t="shared" si="142"/>
        <v/>
      </c>
    </row>
    <row r="819" spans="1:23" ht="15.75" x14ac:dyDescent="0.25">
      <c r="A819" s="25" t="str">
        <f t="shared" si="133"/>
        <v>delegZacatecasZacatecasos tiempos de espera para ser atendido</v>
      </c>
      <c r="B819" s="258" t="str">
        <f t="shared" si="134"/>
        <v>deleg</v>
      </c>
      <c r="C819" s="258" t="str">
        <f t="shared" si="135"/>
        <v>Zacatecas</v>
      </c>
      <c r="D819" s="258" t="str">
        <f t="shared" si="136"/>
        <v>Zacatecas</v>
      </c>
      <c r="F819" s="308"/>
      <c r="G819" s="288"/>
      <c r="H819" s="294" t="s">
        <v>491</v>
      </c>
      <c r="I819" s="289">
        <v>14.570591976966018</v>
      </c>
      <c r="J819" s="290">
        <v>1.0050285832368267E-2</v>
      </c>
      <c r="K819" s="291">
        <v>1.5872831545711036E-2</v>
      </c>
      <c r="L819" s="281"/>
      <c r="M819" s="268" t="str">
        <f t="shared" si="137"/>
        <v>Los tiempos de espera para ser atendido</v>
      </c>
      <c r="P819" s="262">
        <f>IF(R819&lt;&gt;"",VLOOKUP($C819,'Inf_NO MODIFICAR'!$O$6:$Q$41,2,FALSE),"")</f>
        <v>35</v>
      </c>
      <c r="Q819" s="262" t="str">
        <f>IFERROR(VLOOKUP($P819,'Inf_NO MODIFICAR'!$P$6:$Q$41,2,FALSE),"")</f>
        <v>Zacatecas</v>
      </c>
      <c r="R819" s="21" t="str">
        <f t="shared" si="138"/>
        <v>Los tiempos de espera para ser atendido</v>
      </c>
      <c r="S819" s="292">
        <f t="shared" si="139"/>
        <v>1.5872831545711036E-2</v>
      </c>
      <c r="T819" s="293">
        <f t="shared" si="140"/>
        <v>1</v>
      </c>
      <c r="U819" s="258" t="str">
        <f t="shared" si="141"/>
        <v/>
      </c>
      <c r="V819" s="258" t="str">
        <f t="shared" si="143"/>
        <v/>
      </c>
      <c r="W819" s="258" t="str">
        <f t="shared" si="142"/>
        <v/>
      </c>
    </row>
    <row r="820" spans="1:23" ht="15.75" x14ac:dyDescent="0.25">
      <c r="A820" s="25" t="str">
        <f t="shared" si="133"/>
        <v>delegZacatecasZacatecastro</v>
      </c>
      <c r="B820" s="258" t="str">
        <f t="shared" si="134"/>
        <v>deleg</v>
      </c>
      <c r="C820" s="258" t="str">
        <f t="shared" si="135"/>
        <v>Zacatecas</v>
      </c>
      <c r="D820" s="258" t="str">
        <f t="shared" si="136"/>
        <v>Zacatecas</v>
      </c>
      <c r="F820" s="308"/>
      <c r="G820" s="288"/>
      <c r="H820" s="294" t="s">
        <v>541</v>
      </c>
      <c r="I820" s="289">
        <v>10.704210462600317</v>
      </c>
      <c r="J820" s="290">
        <v>7.3833908003895117E-3</v>
      </c>
      <c r="K820" s="291">
        <v>1.1660894064653602E-2</v>
      </c>
      <c r="L820" s="281"/>
      <c r="M820" s="268" t="str">
        <f t="shared" si="137"/>
        <v>Otro</v>
      </c>
      <c r="P820" s="262">
        <f>IF(R820&lt;&gt;"",VLOOKUP($C820,'Inf_NO MODIFICAR'!$O$6:$Q$41,2,FALSE),"")</f>
        <v>35</v>
      </c>
      <c r="Q820" s="262" t="str">
        <f>IFERROR(VLOOKUP($P820,'Inf_NO MODIFICAR'!$P$6:$Q$41,2,FALSE),"")</f>
        <v>Zacatecas</v>
      </c>
      <c r="R820" s="21" t="str">
        <f t="shared" si="138"/>
        <v>Otro</v>
      </c>
      <c r="S820" s="292">
        <f t="shared" si="139"/>
        <v>1.1660894064653602E-2</v>
      </c>
      <c r="T820" s="293">
        <f t="shared" si="140"/>
        <v>2</v>
      </c>
      <c r="U820" s="258" t="str">
        <f t="shared" si="141"/>
        <v/>
      </c>
      <c r="V820" s="258" t="str">
        <f t="shared" si="143"/>
        <v/>
      </c>
      <c r="W820" s="258" t="str">
        <f t="shared" si="142"/>
        <v/>
      </c>
    </row>
    <row r="821" spans="1:23" ht="15.75" x14ac:dyDescent="0.25">
      <c r="A821" s="25" t="str">
        <f t="shared" si="133"/>
        <v>delegZacatecasZacatecasS/NR</v>
      </c>
      <c r="B821" s="258" t="str">
        <f t="shared" si="134"/>
        <v>deleg</v>
      </c>
      <c r="C821" s="258" t="str">
        <f t="shared" si="135"/>
        <v>Zacatecas</v>
      </c>
      <c r="D821" s="258" t="str">
        <f t="shared" si="136"/>
        <v>Zacatecas</v>
      </c>
      <c r="F821" s="308"/>
      <c r="G821" s="288"/>
      <c r="H821" s="294" t="s">
        <v>542</v>
      </c>
      <c r="I821" s="289">
        <v>13.004303042058424</v>
      </c>
      <c r="J821" s="290">
        <v>8.9699143885187491E-3</v>
      </c>
      <c r="K821" s="291">
        <v>1.4166556299310497E-2</v>
      </c>
      <c r="L821" s="281"/>
      <c r="M821" s="268" t="str">
        <f t="shared" si="137"/>
        <v>NS/NR</v>
      </c>
      <c r="P821" s="262">
        <f>IF(R821&lt;&gt;"",VLOOKUP($C821,'Inf_NO MODIFICAR'!$O$6:$Q$41,2,FALSE),"")</f>
        <v>35</v>
      </c>
      <c r="Q821" s="262" t="str">
        <f>IFERROR(VLOOKUP($P821,'Inf_NO MODIFICAR'!$P$6:$Q$41,2,FALSE),"")</f>
        <v>Zacatecas</v>
      </c>
      <c r="R821" s="21" t="str">
        <f t="shared" si="138"/>
        <v>NS/NR</v>
      </c>
      <c r="S821" s="292">
        <f t="shared" si="139"/>
        <v>1.4166556299310497E-2</v>
      </c>
      <c r="T821" s="293">
        <f t="shared" si="140"/>
        <v>3</v>
      </c>
      <c r="U821" s="258" t="str">
        <f t="shared" si="141"/>
        <v/>
      </c>
      <c r="V821" s="258" t="str">
        <f t="shared" si="143"/>
        <v/>
      </c>
      <c r="W821" s="258" t="str">
        <f t="shared" si="142"/>
        <v/>
      </c>
    </row>
    <row r="822" spans="1:23" ht="15.75" x14ac:dyDescent="0.25">
      <c r="A822" s="25" t="str">
        <f t="shared" si="133"/>
        <v/>
      </c>
      <c r="B822" s="258" t="str">
        <f t="shared" si="134"/>
        <v>deleg</v>
      </c>
      <c r="C822" s="258" t="str">
        <f t="shared" si="135"/>
        <v>Zacatecas</v>
      </c>
      <c r="D822" s="258" t="str">
        <f t="shared" si="136"/>
        <v>Zacatecas</v>
      </c>
      <c r="F822" s="308"/>
      <c r="G822" s="288" t="s">
        <v>41</v>
      </c>
      <c r="H822" s="295"/>
      <c r="I822" s="289">
        <v>1450</v>
      </c>
      <c r="J822" s="290">
        <v>1</v>
      </c>
      <c r="K822" s="291">
        <v>1.5793413053577536</v>
      </c>
      <c r="L822" s="281"/>
      <c r="M822" s="268" t="str">
        <f t="shared" si="137"/>
        <v/>
      </c>
      <c r="P822" s="262" t="str">
        <f>IF(R822&lt;&gt;"",VLOOKUP($C822,'Inf_NO MODIFICAR'!$O$6:$Q$41,2,FALSE),"")</f>
        <v/>
      </c>
      <c r="Q822" s="262" t="str">
        <f>IFERROR(VLOOKUP($P822,'Inf_NO MODIFICAR'!$P$6:$Q$41,2,FALSE),"")</f>
        <v/>
      </c>
      <c r="R822" s="21" t="str">
        <f t="shared" si="138"/>
        <v/>
      </c>
      <c r="S822" s="292" t="str">
        <f t="shared" si="139"/>
        <v/>
      </c>
      <c r="T822" s="293" t="str">
        <f t="shared" si="140"/>
        <v/>
      </c>
      <c r="U822" s="258">
        <f t="shared" si="141"/>
        <v>1450</v>
      </c>
      <c r="V822" s="258" t="str">
        <f t="shared" si="143"/>
        <v>Zacatecas</v>
      </c>
      <c r="W822" s="258">
        <f t="shared" si="142"/>
        <v>1450</v>
      </c>
    </row>
    <row r="823" spans="1:23" ht="15.75" x14ac:dyDescent="0.25">
      <c r="A823" s="25" t="str">
        <f t="shared" si="133"/>
        <v/>
      </c>
      <c r="B823" s="258" t="str">
        <f t="shared" si="134"/>
        <v>deleg</v>
      </c>
      <c r="C823" s="258" t="str">
        <f t="shared" si="135"/>
        <v>Zacatecas</v>
      </c>
      <c r="D823" s="258" t="str">
        <f t="shared" si="136"/>
        <v>Zacatecas</v>
      </c>
      <c r="F823" s="308" t="s">
        <v>492</v>
      </c>
      <c r="G823" s="288"/>
      <c r="H823" s="295"/>
      <c r="I823" s="295"/>
      <c r="J823" s="295"/>
      <c r="K823" s="296"/>
      <c r="L823" s="281"/>
      <c r="M823" s="268" t="str">
        <f t="shared" si="137"/>
        <v/>
      </c>
      <c r="P823" s="262" t="str">
        <f>IF(R823&lt;&gt;"",VLOOKUP($C823,'Inf_NO MODIFICAR'!$O$6:$Q$41,2,FALSE),"")</f>
        <v/>
      </c>
      <c r="Q823" s="262" t="str">
        <f>IFERROR(VLOOKUP($P823,'Inf_NO MODIFICAR'!$P$6:$Q$41,2,FALSE),"")</f>
        <v/>
      </c>
      <c r="R823" s="21" t="str">
        <f t="shared" si="138"/>
        <v/>
      </c>
      <c r="S823" s="292" t="str">
        <f t="shared" si="139"/>
        <v/>
      </c>
      <c r="T823" s="293" t="str">
        <f t="shared" si="140"/>
        <v/>
      </c>
      <c r="U823" s="258" t="str">
        <f t="shared" si="141"/>
        <v/>
      </c>
      <c r="V823" s="258" t="str">
        <f t="shared" si="143"/>
        <v/>
      </c>
      <c r="W823" s="258" t="str">
        <f t="shared" si="142"/>
        <v/>
      </c>
    </row>
    <row r="824" spans="1:23" x14ac:dyDescent="0.25">
      <c r="A824" s="25" t="str">
        <f t="shared" si="133"/>
        <v/>
      </c>
      <c r="B824" s="258" t="str">
        <f t="shared" si="134"/>
        <v>deleg</v>
      </c>
      <c r="C824" s="258" t="str">
        <f t="shared" si="135"/>
        <v>Zacatecas</v>
      </c>
      <c r="D824" s="258" t="str">
        <f t="shared" si="136"/>
        <v>Zacatecas</v>
      </c>
      <c r="M824" s="268" t="str">
        <f t="shared" si="137"/>
        <v/>
      </c>
      <c r="P824" s="262" t="str">
        <f>IF(R824&lt;&gt;"",VLOOKUP($C824,'Inf_NO MODIFICAR'!$O$6:$Q$41,2,FALSE),"")</f>
        <v/>
      </c>
      <c r="Q824" s="262" t="str">
        <f>IFERROR(VLOOKUP($P824,'Inf_NO MODIFICAR'!$P$6:$Q$41,2,FALSE),"")</f>
        <v/>
      </c>
      <c r="R824" s="21" t="str">
        <f t="shared" si="138"/>
        <v/>
      </c>
      <c r="S824" s="292" t="str">
        <f t="shared" si="139"/>
        <v/>
      </c>
      <c r="T824" s="293" t="str">
        <f t="shared" si="140"/>
        <v/>
      </c>
      <c r="U824" s="258" t="str">
        <f t="shared" si="141"/>
        <v/>
      </c>
      <c r="V824" s="258" t="str">
        <f t="shared" si="143"/>
        <v/>
      </c>
      <c r="W824" s="258" t="str">
        <f t="shared" si="142"/>
        <v/>
      </c>
    </row>
    <row r="825" spans="1:23" x14ac:dyDescent="0.25">
      <c r="A825" s="25" t="str">
        <f t="shared" si="133"/>
        <v/>
      </c>
      <c r="B825" s="258" t="str">
        <f t="shared" si="134"/>
        <v>deleg</v>
      </c>
      <c r="C825" s="258" t="str">
        <f t="shared" si="135"/>
        <v>Zacatecas</v>
      </c>
      <c r="D825" s="258" t="str">
        <f t="shared" si="136"/>
        <v>Zacatecas</v>
      </c>
      <c r="M825" s="268" t="str">
        <f t="shared" si="137"/>
        <v/>
      </c>
      <c r="P825" s="262" t="str">
        <f>IF(R825&lt;&gt;"",VLOOKUP($C825,'Inf_NO MODIFICAR'!$O$6:$Q$41,2,FALSE),"")</f>
        <v/>
      </c>
      <c r="Q825" s="262" t="str">
        <f>IFERROR(VLOOKUP($P825,'Inf_NO MODIFICAR'!$P$6:$Q$41,2,FALSE),"")</f>
        <v/>
      </c>
      <c r="R825" s="21" t="str">
        <f t="shared" si="138"/>
        <v/>
      </c>
      <c r="S825" s="292" t="str">
        <f t="shared" si="139"/>
        <v/>
      </c>
      <c r="T825" s="293" t="str">
        <f t="shared" si="140"/>
        <v/>
      </c>
      <c r="U825" s="258" t="str">
        <f t="shared" si="141"/>
        <v/>
      </c>
      <c r="V825" s="258" t="str">
        <f t="shared" si="143"/>
        <v/>
      </c>
      <c r="W825" s="258" t="str">
        <f t="shared" si="142"/>
        <v/>
      </c>
    </row>
    <row r="826" spans="1:23" x14ac:dyDescent="0.25">
      <c r="A826" s="25" t="str">
        <f t="shared" si="133"/>
        <v/>
      </c>
      <c r="B826" s="258" t="str">
        <f t="shared" si="134"/>
        <v>deleg</v>
      </c>
      <c r="C826" s="258" t="str">
        <f t="shared" si="135"/>
        <v>Zacatecas</v>
      </c>
      <c r="D826" s="258" t="str">
        <f t="shared" si="136"/>
        <v>Zacatecas</v>
      </c>
      <c r="M826" s="268" t="str">
        <f t="shared" si="137"/>
        <v/>
      </c>
      <c r="P826" s="262"/>
      <c r="Q826" s="262"/>
      <c r="R826" s="21"/>
      <c r="S826" s="292"/>
      <c r="T826" s="293"/>
    </row>
    <row r="827" spans="1:23" ht="15.75" x14ac:dyDescent="0.25">
      <c r="A827" s="25" t="str">
        <f>IFERROR(CONCATENATE(B827,C827,D827,MID(H827,FIND(" ",H827)+2,LEN(H827))),"")</f>
        <v/>
      </c>
      <c r="B827" s="258" t="str">
        <f t="shared" si="134"/>
        <v>$BTRATOU_MOT</v>
      </c>
      <c r="C827" s="258" t="str">
        <f>+IF(AND(E827&lt;&gt;"",G827="$BTRATOU_MOT MOTIVO DE MAL TRATOa"),TRIM(MID(E827,FIND(" ",E827,1),LEN(E827))),IF(AND(D827&lt;&gt;"Primer nivel",D827&lt;&gt;"Segundo nivel"),D827,C826))</f>
        <v>Nacional</v>
      </c>
      <c r="D827" s="258" t="str">
        <f>+IF(AND(G827&lt;&gt;"",J828="Porcentaje"),"Nacional",IF(AND(F827&lt;&gt;"",G827="$BTRATOU_MOT MOTIVO DE MAL TRATOa"),TRIM(MID(F827,FIND(" ",F827,1),LEN(F827))),D826))</f>
        <v>Nacional</v>
      </c>
      <c r="G827" s="309" t="s">
        <v>554</v>
      </c>
      <c r="H827" s="299"/>
      <c r="I827" s="299"/>
      <c r="J827" s="299"/>
      <c r="K827" s="312"/>
      <c r="L827" s="300"/>
      <c r="M827" s="268" t="str">
        <f t="shared" si="137"/>
        <v/>
      </c>
      <c r="P827" s="262"/>
      <c r="Q827" s="262"/>
      <c r="R827" s="21"/>
      <c r="S827" s="292"/>
      <c r="T827" s="293"/>
    </row>
    <row r="828" spans="1:23" ht="15.75" x14ac:dyDescent="0.25">
      <c r="A828" s="25" t="str">
        <f t="shared" si="133"/>
        <v/>
      </c>
      <c r="B828" s="258" t="str">
        <f t="shared" si="134"/>
        <v>$BTRATOU_MOT</v>
      </c>
      <c r="C828" s="316" t="str">
        <f t="shared" ref="C828:C891" si="144">+IF(AND(E828&lt;&gt;"",G828="$BTRATOU_MOT MOTIVO DE MAL TRATOa"),TRIM(MID(E828,FIND(" ",E828,1),LEN(E828))),IF(AND(D828&lt;&gt;"Primer nivel",D828&lt;&gt;"Segundo nivel"),D828,C827))</f>
        <v>Nacional</v>
      </c>
      <c r="D828" s="316" t="str">
        <f t="shared" ref="D828:D891" si="145">+IF(AND(G828&lt;&gt;"",J829="Porcentaje"),"Nacional",IF(AND(F828&lt;&gt;"",G828="$BTRATOU_MOT MOTIVO DE MAL TRATOa"),TRIM(MID(F828,FIND(" ",F828,1),LEN(F828))),D827))</f>
        <v>Nacional</v>
      </c>
      <c r="G828" s="310" t="s">
        <v>118</v>
      </c>
      <c r="H828" s="300"/>
      <c r="I828" s="300" t="s">
        <v>458</v>
      </c>
      <c r="J828" s="300" t="s">
        <v>461</v>
      </c>
      <c r="K828" s="313" t="s">
        <v>459</v>
      </c>
      <c r="L828" s="300"/>
      <c r="M828" s="268" t="str">
        <f t="shared" si="137"/>
        <v/>
      </c>
      <c r="P828" s="287" t="s">
        <v>462</v>
      </c>
      <c r="Q828" s="287" t="s">
        <v>14</v>
      </c>
      <c r="R828" s="287" t="s">
        <v>463</v>
      </c>
      <c r="S828" s="287" t="s">
        <v>461</v>
      </c>
      <c r="T828" s="287" t="s">
        <v>72</v>
      </c>
      <c r="U828" s="287" t="s">
        <v>62</v>
      </c>
    </row>
    <row r="829" spans="1:23" ht="15.75" x14ac:dyDescent="0.25">
      <c r="A829" s="25" t="str">
        <f t="shared" si="133"/>
        <v/>
      </c>
      <c r="B829" s="258" t="str">
        <f t="shared" si="134"/>
        <v>$BTRATOU_MOT</v>
      </c>
      <c r="C829" s="316" t="str">
        <f t="shared" si="144"/>
        <v>Nacional</v>
      </c>
      <c r="D829" s="316" t="str">
        <f t="shared" si="145"/>
        <v>Nacional</v>
      </c>
      <c r="G829" s="310"/>
      <c r="H829" s="300"/>
      <c r="I829" s="301" t="s">
        <v>460</v>
      </c>
      <c r="J829" s="301" t="s">
        <v>461</v>
      </c>
      <c r="K829" s="313"/>
      <c r="L829" s="300"/>
      <c r="M829" s="268" t="str">
        <f t="shared" si="137"/>
        <v/>
      </c>
      <c r="P829" s="262" t="str">
        <f>IF(R829&lt;&gt;"",VLOOKUP($C829,'Inf_NO MODIFICAR'!$O$6:$Q$41,2,FALSE),"")</f>
        <v/>
      </c>
      <c r="Q829" s="262" t="str">
        <f>IFERROR(VLOOKUP($P829,'Inf_NO MODIFICAR'!$P$6:$Q$41,2,FALSE),"")</f>
        <v/>
      </c>
      <c r="R829" s="21" t="str">
        <f t="shared" si="138"/>
        <v/>
      </c>
      <c r="S829" s="292" t="str">
        <f t="shared" si="139"/>
        <v/>
      </c>
      <c r="T829" s="293" t="str">
        <f t="shared" si="140"/>
        <v/>
      </c>
      <c r="U829" s="258" t="str">
        <f t="shared" si="141"/>
        <v/>
      </c>
      <c r="V829" s="258" t="str">
        <f t="shared" si="143"/>
        <v/>
      </c>
      <c r="W829" s="258" t="str">
        <f t="shared" si="142"/>
        <v/>
      </c>
    </row>
    <row r="830" spans="1:23" ht="18" x14ac:dyDescent="0.25">
      <c r="A830" s="25" t="str">
        <f t="shared" si="133"/>
        <v>$BTRATOU_MOTNacionalNacionalo le saludaron</v>
      </c>
      <c r="B830" s="258" t="str">
        <f t="shared" si="134"/>
        <v>$BTRATOU_MOT</v>
      </c>
      <c r="C830" s="316" t="str">
        <f t="shared" si="144"/>
        <v>Nacional</v>
      </c>
      <c r="D830" s="316" t="str">
        <f t="shared" si="145"/>
        <v>Nacional</v>
      </c>
      <c r="G830" s="311" t="s">
        <v>583</v>
      </c>
      <c r="H830" s="303" t="s">
        <v>555</v>
      </c>
      <c r="I830" s="304">
        <v>1213.8654908812282</v>
      </c>
      <c r="J830" s="305">
        <v>2.3705908864445631E-2</v>
      </c>
      <c r="K830" s="314">
        <v>2.8253078026602395E-2</v>
      </c>
      <c r="L830" s="300"/>
      <c r="M830" s="268" t="str">
        <f t="shared" si="137"/>
        <v>No le saludaron</v>
      </c>
      <c r="P830" s="262">
        <f>IF(R830&lt;&gt;"",VLOOKUP($C830,'Inf_NO MODIFICAR'!$O$6:$Q$41,2,FALSE),"")</f>
        <v>0</v>
      </c>
      <c r="Q830" s="262" t="str">
        <f>IFERROR(VLOOKUP($P830,'Inf_NO MODIFICAR'!$P$6:$Q$41,2,FALSE),"")</f>
        <v>Nacional</v>
      </c>
      <c r="R830" s="21" t="str">
        <f t="shared" si="138"/>
        <v>No le saludaron</v>
      </c>
      <c r="S830" s="292">
        <f t="shared" si="139"/>
        <v>2.8253078026602395E-2</v>
      </c>
      <c r="T830" s="293">
        <f t="shared" si="140"/>
        <v>1</v>
      </c>
      <c r="U830" s="258" t="str">
        <f t="shared" si="141"/>
        <v/>
      </c>
      <c r="V830" s="258" t="str">
        <f t="shared" si="143"/>
        <v/>
      </c>
      <c r="W830" s="258" t="str">
        <f t="shared" si="142"/>
        <v/>
      </c>
    </row>
    <row r="831" spans="1:23" ht="15.75" x14ac:dyDescent="0.25">
      <c r="A831" s="25" t="str">
        <f t="shared" si="133"/>
        <v>$BTRATOU_MOTNacionalNacionale hablaron de manera grosera o prepotente</v>
      </c>
      <c r="B831" s="258" t="str">
        <f t="shared" si="134"/>
        <v>$BTRATOU_MOT</v>
      </c>
      <c r="C831" s="316" t="str">
        <f t="shared" si="144"/>
        <v>Nacional</v>
      </c>
      <c r="D831" s="316" t="str">
        <f t="shared" si="145"/>
        <v>Nacional</v>
      </c>
      <c r="G831" s="311"/>
      <c r="H831" s="303" t="s">
        <v>556</v>
      </c>
      <c r="I831" s="304">
        <v>7179.28679707028</v>
      </c>
      <c r="J831" s="305">
        <v>0.14020624179661959</v>
      </c>
      <c r="K831" s="314">
        <v>0.1671000218531048</v>
      </c>
      <c r="L831" s="300"/>
      <c r="M831" s="268" t="str">
        <f t="shared" si="137"/>
        <v>Le hablaron de manera grosera o prepotente</v>
      </c>
      <c r="P831" s="262">
        <f>IF(R831&lt;&gt;"",VLOOKUP($C831,'Inf_NO MODIFICAR'!$O$6:$Q$41,2,FALSE),"")</f>
        <v>0</v>
      </c>
      <c r="Q831" s="262" t="str">
        <f>IFERROR(VLOOKUP($P831,'Inf_NO MODIFICAR'!$P$6:$Q$41,2,FALSE),"")</f>
        <v>Nacional</v>
      </c>
      <c r="R831" s="21" t="str">
        <f t="shared" si="138"/>
        <v>Le hablaron de manera grosera o prepotente</v>
      </c>
      <c r="S831" s="292">
        <f t="shared" si="139"/>
        <v>0.1671000218531048</v>
      </c>
      <c r="T831" s="293">
        <f t="shared" si="140"/>
        <v>1</v>
      </c>
      <c r="U831" s="258" t="str">
        <f t="shared" si="141"/>
        <v/>
      </c>
      <c r="V831" s="258" t="str">
        <f t="shared" si="143"/>
        <v/>
      </c>
      <c r="W831" s="258" t="str">
        <f t="shared" si="142"/>
        <v/>
      </c>
    </row>
    <row r="832" spans="1:23" ht="15.75" x14ac:dyDescent="0.25">
      <c r="A832" s="25" t="str">
        <f t="shared" si="133"/>
        <v>$BTRATOU_MOTNacionalNacionalo le pusieron atención mientras les hablaba</v>
      </c>
      <c r="B832" s="258" t="str">
        <f t="shared" si="134"/>
        <v>$BTRATOU_MOT</v>
      </c>
      <c r="C832" s="316" t="str">
        <f t="shared" si="144"/>
        <v>Nacional</v>
      </c>
      <c r="D832" s="316" t="str">
        <f t="shared" si="145"/>
        <v>Nacional</v>
      </c>
      <c r="G832" s="311"/>
      <c r="H832" s="303" t="s">
        <v>557</v>
      </c>
      <c r="I832" s="304">
        <v>5038.3040496594049</v>
      </c>
      <c r="J832" s="305">
        <v>9.8394408218891935E-2</v>
      </c>
      <c r="K832" s="314">
        <v>0.11726801569540798</v>
      </c>
      <c r="L832" s="300"/>
      <c r="M832" s="268" t="str">
        <f t="shared" si="137"/>
        <v>No le pusieron atención mientras les hablaba</v>
      </c>
      <c r="P832" s="262">
        <f>IF(R832&lt;&gt;"",VLOOKUP($C832,'Inf_NO MODIFICAR'!$O$6:$Q$41,2,FALSE),"")</f>
        <v>0</v>
      </c>
      <c r="Q832" s="262" t="str">
        <f>IFERROR(VLOOKUP($P832,'Inf_NO MODIFICAR'!$P$6:$Q$41,2,FALSE),"")</f>
        <v>Nacional</v>
      </c>
      <c r="R832" s="21" t="str">
        <f t="shared" si="138"/>
        <v>No le pusieron atención mientras les hablaba</v>
      </c>
      <c r="S832" s="292">
        <f t="shared" si="139"/>
        <v>0.11726801569540798</v>
      </c>
      <c r="T832" s="293">
        <f t="shared" si="140"/>
        <v>1</v>
      </c>
      <c r="U832" s="258" t="str">
        <f t="shared" si="141"/>
        <v/>
      </c>
      <c r="V832" s="258" t="str">
        <f t="shared" si="143"/>
        <v/>
      </c>
      <c r="W832" s="258" t="str">
        <f t="shared" si="142"/>
        <v/>
      </c>
    </row>
    <row r="833" spans="1:23" ht="15.75" x14ac:dyDescent="0.25">
      <c r="A833" s="25" t="str">
        <f t="shared" si="133"/>
        <v>$BTRATOU_MOTNacionalNacionalo le proporcionaron el servicio que usted requería</v>
      </c>
      <c r="B833" s="258" t="str">
        <f t="shared" si="134"/>
        <v>$BTRATOU_MOT</v>
      </c>
      <c r="C833" s="316" t="str">
        <f t="shared" si="144"/>
        <v>Nacional</v>
      </c>
      <c r="D833" s="316" t="str">
        <f t="shared" si="145"/>
        <v>Nacional</v>
      </c>
      <c r="G833" s="311"/>
      <c r="H833" s="303" t="s">
        <v>558</v>
      </c>
      <c r="I833" s="304">
        <v>14993.244642288439</v>
      </c>
      <c r="J833" s="305">
        <v>0.29280714687291881</v>
      </c>
      <c r="K833" s="314">
        <v>0.34897219991235562</v>
      </c>
      <c r="L833" s="300"/>
      <c r="M833" s="268" t="str">
        <f t="shared" si="137"/>
        <v>No le proporcionaron el servicio que usted requería</v>
      </c>
      <c r="P833" s="262">
        <f>IF(R833&lt;&gt;"",VLOOKUP($C833,'Inf_NO MODIFICAR'!$O$6:$Q$41,2,FALSE),"")</f>
        <v>0</v>
      </c>
      <c r="Q833" s="262" t="str">
        <f>IFERROR(VLOOKUP($P833,'Inf_NO MODIFICAR'!$P$6:$Q$41,2,FALSE),"")</f>
        <v>Nacional</v>
      </c>
      <c r="R833" s="21" t="str">
        <f t="shared" si="138"/>
        <v>No le proporcionaron el servicio que usted requería</v>
      </c>
      <c r="S833" s="292">
        <f t="shared" si="139"/>
        <v>0.34897219991235562</v>
      </c>
      <c r="T833" s="293">
        <f t="shared" si="140"/>
        <v>1</v>
      </c>
      <c r="U833" s="258" t="str">
        <f t="shared" si="141"/>
        <v/>
      </c>
      <c r="V833" s="258" t="str">
        <f t="shared" si="143"/>
        <v/>
      </c>
      <c r="W833" s="258" t="str">
        <f t="shared" si="142"/>
        <v/>
      </c>
    </row>
    <row r="834" spans="1:23" ht="15.75" x14ac:dyDescent="0.25">
      <c r="A834" s="25" t="str">
        <f t="shared" si="133"/>
        <v>$BTRATOU_MOTNacionalNacionalo le dieron sus medicamentos</v>
      </c>
      <c r="B834" s="258" t="str">
        <f t="shared" si="134"/>
        <v>$BTRATOU_MOT</v>
      </c>
      <c r="C834" s="316" t="str">
        <f t="shared" si="144"/>
        <v>Nacional</v>
      </c>
      <c r="D834" s="316" t="str">
        <f t="shared" si="145"/>
        <v>Nacional</v>
      </c>
      <c r="G834" s="311"/>
      <c r="H834" s="303" t="s">
        <v>559</v>
      </c>
      <c r="I834" s="304">
        <v>4758.5238798306673</v>
      </c>
      <c r="J834" s="305">
        <v>9.2930505292362381E-2</v>
      </c>
      <c r="K834" s="314">
        <v>0.11075604956089925</v>
      </c>
      <c r="L834" s="300"/>
      <c r="M834" s="268" t="str">
        <f t="shared" si="137"/>
        <v>No le dieron sus medicamentos</v>
      </c>
      <c r="P834" s="262">
        <f>IF(R834&lt;&gt;"",VLOOKUP($C834,'Inf_NO MODIFICAR'!$O$6:$Q$41,2,FALSE),"")</f>
        <v>0</v>
      </c>
      <c r="Q834" s="262" t="str">
        <f>IFERROR(VLOOKUP($P834,'Inf_NO MODIFICAR'!$P$6:$Q$41,2,FALSE),"")</f>
        <v>Nacional</v>
      </c>
      <c r="R834" s="21" t="str">
        <f t="shared" si="138"/>
        <v>No le dieron sus medicamentos</v>
      </c>
      <c r="S834" s="292">
        <f t="shared" si="139"/>
        <v>0.11075604956089925</v>
      </c>
      <c r="T834" s="293">
        <f t="shared" si="140"/>
        <v>1</v>
      </c>
      <c r="U834" s="258" t="str">
        <f t="shared" si="141"/>
        <v/>
      </c>
      <c r="V834" s="258" t="str">
        <f t="shared" si="143"/>
        <v/>
      </c>
      <c r="W834" s="258" t="str">
        <f t="shared" si="142"/>
        <v/>
      </c>
    </row>
    <row r="835" spans="1:23" ht="15.75" x14ac:dyDescent="0.25">
      <c r="A835" s="25" t="str">
        <f t="shared" si="133"/>
        <v>$BTRATOU_MOTNacionalNacionalo entendieron su lengua</v>
      </c>
      <c r="B835" s="258" t="str">
        <f t="shared" si="134"/>
        <v>$BTRATOU_MOT</v>
      </c>
      <c r="C835" s="316" t="str">
        <f t="shared" si="144"/>
        <v>Nacional</v>
      </c>
      <c r="D835" s="316" t="str">
        <f t="shared" si="145"/>
        <v>Nacional</v>
      </c>
      <c r="G835" s="311"/>
      <c r="H835" s="303" t="s">
        <v>560</v>
      </c>
      <c r="I835" s="304">
        <v>155.00806481146213</v>
      </c>
      <c r="J835" s="305">
        <v>3.0271945988076102E-3</v>
      </c>
      <c r="K835" s="314">
        <v>3.6078585170845694E-3</v>
      </c>
      <c r="L835" s="300"/>
      <c r="M835" s="268" t="str">
        <f t="shared" si="137"/>
        <v>No entendieron su lengua</v>
      </c>
      <c r="P835" s="262">
        <f>IF(R835&lt;&gt;"",VLOOKUP($C835,'Inf_NO MODIFICAR'!$O$6:$Q$41,2,FALSE),"")</f>
        <v>0</v>
      </c>
      <c r="Q835" s="262" t="str">
        <f>IFERROR(VLOOKUP($P835,'Inf_NO MODIFICAR'!$P$6:$Q$41,2,FALSE),"")</f>
        <v>Nacional</v>
      </c>
      <c r="R835" s="21" t="str">
        <f t="shared" si="138"/>
        <v>No entendieron su lengua</v>
      </c>
      <c r="S835" s="292">
        <f t="shared" si="139"/>
        <v>3.6078585170845694E-3</v>
      </c>
      <c r="T835" s="293">
        <f t="shared" si="140"/>
        <v>1</v>
      </c>
      <c r="U835" s="258" t="str">
        <f t="shared" si="141"/>
        <v/>
      </c>
      <c r="V835" s="258" t="str">
        <f t="shared" si="143"/>
        <v/>
      </c>
      <c r="W835" s="258" t="str">
        <f t="shared" si="142"/>
        <v/>
      </c>
    </row>
    <row r="836" spans="1:23" ht="15.75" x14ac:dyDescent="0.25">
      <c r="A836" s="25" t="str">
        <f t="shared" si="133"/>
        <v>$BTRATOU_MOTNacionalNacionale sintió discriminado o menospreciado</v>
      </c>
      <c r="B836" s="258" t="str">
        <f t="shared" si="134"/>
        <v>$BTRATOU_MOT</v>
      </c>
      <c r="C836" s="316" t="str">
        <f t="shared" si="144"/>
        <v>Nacional</v>
      </c>
      <c r="D836" s="316" t="str">
        <f t="shared" si="145"/>
        <v>Nacional</v>
      </c>
      <c r="G836" s="311"/>
      <c r="H836" s="303" t="s">
        <v>561</v>
      </c>
      <c r="I836" s="304">
        <v>1378.6170791255954</v>
      </c>
      <c r="J836" s="305">
        <v>2.6923387378772871E-2</v>
      </c>
      <c r="K836" s="314">
        <v>3.2087719931032502E-2</v>
      </c>
      <c r="L836" s="300"/>
      <c r="M836" s="268" t="str">
        <f t="shared" si="137"/>
        <v>Se sintió discriminado o menospreciado</v>
      </c>
      <c r="P836" s="262">
        <f>IF(R836&lt;&gt;"",VLOOKUP($C836,'Inf_NO MODIFICAR'!$O$6:$Q$41,2,FALSE),"")</f>
        <v>0</v>
      </c>
      <c r="Q836" s="262" t="str">
        <f>IFERROR(VLOOKUP($P836,'Inf_NO MODIFICAR'!$P$6:$Q$41,2,FALSE),"")</f>
        <v>Nacional</v>
      </c>
      <c r="R836" s="21" t="str">
        <f t="shared" si="138"/>
        <v>Se sintió discriminado o menospreciado</v>
      </c>
      <c r="S836" s="292">
        <f t="shared" si="139"/>
        <v>3.2087719931032502E-2</v>
      </c>
      <c r="T836" s="293">
        <f t="shared" si="140"/>
        <v>1</v>
      </c>
      <c r="U836" s="258" t="str">
        <f t="shared" si="141"/>
        <v/>
      </c>
      <c r="V836" s="258" t="str">
        <f t="shared" si="143"/>
        <v/>
      </c>
      <c r="W836" s="258" t="str">
        <f t="shared" si="142"/>
        <v/>
      </c>
    </row>
    <row r="837" spans="1:23" ht="15.75" x14ac:dyDescent="0.25">
      <c r="A837" s="25" t="str">
        <f t="shared" ref="A837:A900" si="146">IFERROR(CONCATENATE(B837,C837,D837,MID(H837,FIND(" ",H837)+2,LEN(H837))),"")</f>
        <v>$BTRATOU_MOTNacionalNacionall personal no está en su lugar</v>
      </c>
      <c r="B837" s="258" t="str">
        <f t="shared" ref="B837:B900" si="147">+IF(AND(G837&lt;&gt;"",J838="Porcentaje"),TRIM(MID(G837,1,FIND(" ",G837,1))),IF(AND(F837&lt;&gt;"",J838="Porcentaje"),TRIM(MID(F837,1,FIND(" ",F837,1))),IF(AND(E837&lt;&gt;"",J838="Porcentaje"),TRIM(MID(E837,1,FIND(" ",E837,1))),B836)))</f>
        <v>$BTRATOU_MOT</v>
      </c>
      <c r="C837" s="316" t="str">
        <f t="shared" si="144"/>
        <v>Nacional</v>
      </c>
      <c r="D837" s="316" t="str">
        <f t="shared" si="145"/>
        <v>Nacional</v>
      </c>
      <c r="G837" s="311"/>
      <c r="H837" s="303" t="s">
        <v>562</v>
      </c>
      <c r="I837" s="304">
        <v>4183.5200249414947</v>
      </c>
      <c r="J837" s="305">
        <v>8.1701098835793642E-2</v>
      </c>
      <c r="K837" s="314">
        <v>9.7372664910935158E-2</v>
      </c>
      <c r="L837" s="300"/>
      <c r="M837" s="268" t="str">
        <f t="shared" si="137"/>
        <v>El personal no está en su lugar</v>
      </c>
      <c r="P837" s="262">
        <f>IF(R837&lt;&gt;"",VLOOKUP($C837,'Inf_NO MODIFICAR'!$O$6:$Q$41,2,FALSE),"")</f>
        <v>0</v>
      </c>
      <c r="Q837" s="262" t="str">
        <f>IFERROR(VLOOKUP($P837,'Inf_NO MODIFICAR'!$P$6:$Q$41,2,FALSE),"")</f>
        <v>Nacional</v>
      </c>
      <c r="R837" s="21" t="str">
        <f t="shared" si="138"/>
        <v>El personal no está en su lugar</v>
      </c>
      <c r="S837" s="292">
        <f t="shared" si="139"/>
        <v>9.7372664910935158E-2</v>
      </c>
      <c r="T837" s="293">
        <f t="shared" si="140"/>
        <v>1</v>
      </c>
      <c r="U837" s="258" t="str">
        <f t="shared" si="141"/>
        <v/>
      </c>
      <c r="V837" s="258" t="str">
        <f t="shared" si="143"/>
        <v/>
      </c>
      <c r="W837" s="258" t="str">
        <f t="shared" si="142"/>
        <v/>
      </c>
    </row>
    <row r="838" spans="1:23" ht="15.75" x14ac:dyDescent="0.25">
      <c r="A838" s="25" t="str">
        <f t="shared" si="146"/>
        <v>$BTRATOU_MOTNacionalNacionalor falta de médicos</v>
      </c>
      <c r="B838" s="258" t="str">
        <f t="shared" si="147"/>
        <v>$BTRATOU_MOT</v>
      </c>
      <c r="C838" s="316" t="str">
        <f t="shared" si="144"/>
        <v>Nacional</v>
      </c>
      <c r="D838" s="316" t="str">
        <f t="shared" si="145"/>
        <v>Nacional</v>
      </c>
      <c r="G838" s="311"/>
      <c r="H838" s="303" t="s">
        <v>563</v>
      </c>
      <c r="I838" s="304">
        <v>430.1717919431261</v>
      </c>
      <c r="J838" s="305">
        <v>8.4009417620529506E-3</v>
      </c>
      <c r="K838" s="314">
        <v>1.001237558354948E-2</v>
      </c>
      <c r="L838" s="300"/>
      <c r="M838" s="268" t="str">
        <f t="shared" si="137"/>
        <v>Por falta de médicos</v>
      </c>
      <c r="P838" s="262">
        <f>IF(R838&lt;&gt;"",VLOOKUP($C838,'Inf_NO MODIFICAR'!$O$6:$Q$41,2,FALSE),"")</f>
        <v>0</v>
      </c>
      <c r="Q838" s="262" t="str">
        <f>IFERROR(VLOOKUP($P838,'Inf_NO MODIFICAR'!$P$6:$Q$41,2,FALSE),"")</f>
        <v>Nacional</v>
      </c>
      <c r="R838" s="21" t="str">
        <f t="shared" si="138"/>
        <v>Por falta de médicos</v>
      </c>
      <c r="S838" s="292">
        <f t="shared" si="139"/>
        <v>1.001237558354948E-2</v>
      </c>
      <c r="T838" s="293">
        <f t="shared" si="140"/>
        <v>1</v>
      </c>
      <c r="U838" s="258" t="str">
        <f t="shared" si="141"/>
        <v/>
      </c>
      <c r="V838" s="258" t="str">
        <f t="shared" si="143"/>
        <v/>
      </c>
      <c r="W838" s="258" t="str">
        <f t="shared" si="142"/>
        <v/>
      </c>
    </row>
    <row r="839" spans="1:23" ht="15.75" x14ac:dyDescent="0.25">
      <c r="A839" s="25" t="str">
        <f t="shared" si="146"/>
        <v>$BTRATOU_MOTNacionalNacionalo le volvieron a programar su cirugía</v>
      </c>
      <c r="B839" s="258" t="str">
        <f t="shared" si="147"/>
        <v>$BTRATOU_MOT</v>
      </c>
      <c r="C839" s="316" t="str">
        <f t="shared" si="144"/>
        <v>Nacional</v>
      </c>
      <c r="D839" s="316" t="str">
        <f t="shared" si="145"/>
        <v>Nacional</v>
      </c>
      <c r="G839" s="311"/>
      <c r="H839" s="303" t="s">
        <v>564</v>
      </c>
      <c r="I839" s="304">
        <v>105.73400615535074</v>
      </c>
      <c r="J839" s="305">
        <v>2.0649081241874852E-3</v>
      </c>
      <c r="K839" s="314">
        <v>2.4609902401984329E-3</v>
      </c>
      <c r="L839" s="300"/>
      <c r="M839" s="268" t="str">
        <f t="shared" ref="M839:M902" si="148">IF(H839&lt;&gt;"",IFERROR(MID(H839,FIND(" ",H839)+1,LEN(H839)),""),"")</f>
        <v>No le volvieron a programar su cirugía</v>
      </c>
      <c r="P839" s="262">
        <f>IF(R839&lt;&gt;"",VLOOKUP($C839,'Inf_NO MODIFICAR'!$O$6:$Q$41,2,FALSE),"")</f>
        <v>0</v>
      </c>
      <c r="Q839" s="262" t="str">
        <f>IFERROR(VLOOKUP($P839,'Inf_NO MODIFICAR'!$P$6:$Q$41,2,FALSE),"")</f>
        <v>Nacional</v>
      </c>
      <c r="R839" s="21" t="str">
        <f t="shared" ref="R839:R902" si="149">IFERROR(MID(H839,FIND(" ",H839)+1,LEN(H839)),"")</f>
        <v>No le volvieron a programar su cirugía</v>
      </c>
      <c r="S839" s="292">
        <f t="shared" ref="S839:S902" si="150">IF(R839&lt;&gt;"",K839,"")</f>
        <v>2.4609902401984329E-3</v>
      </c>
      <c r="T839" s="293">
        <f t="shared" ref="T839:T902" si="151">IF(R839&lt;&gt;"",IF(R839&lt;&gt;"NS/NR",IF($R839&lt;&gt;"Otro",1,2),3),"")</f>
        <v>1</v>
      </c>
      <c r="U839" s="258" t="str">
        <f t="shared" ref="U839:U902" si="152">IF(G839="Total",$I839,"")</f>
        <v/>
      </c>
      <c r="V839" s="258" t="str">
        <f t="shared" si="143"/>
        <v/>
      </c>
      <c r="W839" s="258" t="str">
        <f t="shared" ref="W839:W902" si="153">IF(V839&lt;&gt;"",U839,"")</f>
        <v/>
      </c>
    </row>
    <row r="840" spans="1:23" ht="15.75" x14ac:dyDescent="0.25">
      <c r="A840" s="25" t="str">
        <f t="shared" si="146"/>
        <v>$BTRATOU_MOTNacionalNacionalo respetan los horarios</v>
      </c>
      <c r="B840" s="258" t="str">
        <f t="shared" si="147"/>
        <v>$BTRATOU_MOT</v>
      </c>
      <c r="C840" s="316" t="str">
        <f t="shared" si="144"/>
        <v>Nacional</v>
      </c>
      <c r="D840" s="316" t="str">
        <f t="shared" si="145"/>
        <v>Nacional</v>
      </c>
      <c r="G840" s="311"/>
      <c r="H840" s="303" t="s">
        <v>565</v>
      </c>
      <c r="I840" s="304">
        <v>924.98049520350855</v>
      </c>
      <c r="J840" s="305">
        <v>1.8064195320986912E-2</v>
      </c>
      <c r="K840" s="314">
        <v>2.1529194379764367E-2</v>
      </c>
      <c r="L840" s="300"/>
      <c r="M840" s="268" t="str">
        <f t="shared" si="148"/>
        <v>No respetan los horarios</v>
      </c>
      <c r="P840" s="262">
        <f>IF(R840&lt;&gt;"",VLOOKUP($C840,'Inf_NO MODIFICAR'!$O$6:$Q$41,2,FALSE),"")</f>
        <v>0</v>
      </c>
      <c r="Q840" s="262" t="str">
        <f>IFERROR(VLOOKUP($P840,'Inf_NO MODIFICAR'!$P$6:$Q$41,2,FALSE),"")</f>
        <v>Nacional</v>
      </c>
      <c r="R840" s="21" t="str">
        <f t="shared" si="149"/>
        <v>No respetan los horarios</v>
      </c>
      <c r="S840" s="292">
        <f t="shared" si="150"/>
        <v>2.1529194379764367E-2</v>
      </c>
      <c r="T840" s="293">
        <f t="shared" si="151"/>
        <v>1</v>
      </c>
      <c r="U840" s="258" t="str">
        <f t="shared" si="152"/>
        <v/>
      </c>
      <c r="V840" s="258" t="str">
        <f t="shared" si="143"/>
        <v/>
      </c>
      <c r="W840" s="258" t="str">
        <f t="shared" si="153"/>
        <v/>
      </c>
    </row>
    <row r="841" spans="1:23" ht="15.75" x14ac:dyDescent="0.25">
      <c r="A841" s="25" t="str">
        <f t="shared" si="146"/>
        <v>$BTRATOU_MOTNacionalNacionalor la distancia entre una y otra cita</v>
      </c>
      <c r="B841" s="258" t="str">
        <f t="shared" si="147"/>
        <v>$BTRATOU_MOT</v>
      </c>
      <c r="C841" s="316" t="str">
        <f t="shared" si="144"/>
        <v>Nacional</v>
      </c>
      <c r="D841" s="316" t="str">
        <f t="shared" si="145"/>
        <v>Nacional</v>
      </c>
      <c r="G841" s="311"/>
      <c r="H841" s="303" t="s">
        <v>566</v>
      </c>
      <c r="I841" s="304">
        <v>404.37993917796899</v>
      </c>
      <c r="J841" s="305">
        <v>7.8972456641828778E-3</v>
      </c>
      <c r="K841" s="314">
        <v>9.4120625883298767E-3</v>
      </c>
      <c r="L841" s="300"/>
      <c r="M841" s="268" t="str">
        <f t="shared" si="148"/>
        <v>Por la distancia entre una y otra cita</v>
      </c>
      <c r="P841" s="262">
        <f>IF(R841&lt;&gt;"",VLOOKUP($C841,'Inf_NO MODIFICAR'!$O$6:$Q$41,2,FALSE),"")</f>
        <v>0</v>
      </c>
      <c r="Q841" s="262" t="str">
        <f>IFERROR(VLOOKUP($P841,'Inf_NO MODIFICAR'!$P$6:$Q$41,2,FALSE),"")</f>
        <v>Nacional</v>
      </c>
      <c r="R841" s="21" t="str">
        <f t="shared" si="149"/>
        <v>Por la distancia entre una y otra cita</v>
      </c>
      <c r="S841" s="292">
        <f t="shared" si="150"/>
        <v>9.4120625883298767E-3</v>
      </c>
      <c r="T841" s="293">
        <f t="shared" si="151"/>
        <v>1</v>
      </c>
      <c r="U841" s="258" t="str">
        <f t="shared" si="152"/>
        <v/>
      </c>
      <c r="V841" s="258" t="str">
        <f t="shared" si="143"/>
        <v/>
      </c>
      <c r="W841" s="258" t="str">
        <f t="shared" si="153"/>
        <v/>
      </c>
    </row>
    <row r="842" spans="1:23" ht="15.75" x14ac:dyDescent="0.25">
      <c r="A842" s="25" t="str">
        <f t="shared" si="146"/>
        <v>$BTRATOU_MOTNacionalNacionall medicamento no alcanza</v>
      </c>
      <c r="B842" s="258" t="str">
        <f t="shared" si="147"/>
        <v>$BTRATOU_MOT</v>
      </c>
      <c r="C842" s="316" t="str">
        <f t="shared" si="144"/>
        <v>Nacional</v>
      </c>
      <c r="D842" s="316" t="str">
        <f t="shared" si="145"/>
        <v>Nacional</v>
      </c>
      <c r="G842" s="311"/>
      <c r="H842" s="303" t="s">
        <v>567</v>
      </c>
      <c r="I842" s="304">
        <v>240.29920356145547</v>
      </c>
      <c r="J842" s="305">
        <v>4.6928684130325216E-3</v>
      </c>
      <c r="K842" s="314">
        <v>5.5930349770660949E-3</v>
      </c>
      <c r="L842" s="300"/>
      <c r="M842" s="268" t="str">
        <f t="shared" si="148"/>
        <v>El medicamento no alcanza</v>
      </c>
      <c r="P842" s="262">
        <f>IF(R842&lt;&gt;"",VLOOKUP($C842,'Inf_NO MODIFICAR'!$O$6:$Q$41,2,FALSE),"")</f>
        <v>0</v>
      </c>
      <c r="Q842" s="262" t="str">
        <f>IFERROR(VLOOKUP($P842,'Inf_NO MODIFICAR'!$P$6:$Q$41,2,FALSE),"")</f>
        <v>Nacional</v>
      </c>
      <c r="R842" s="21" t="str">
        <f t="shared" si="149"/>
        <v>El medicamento no alcanza</v>
      </c>
      <c r="S842" s="292">
        <f t="shared" si="150"/>
        <v>5.5930349770660949E-3</v>
      </c>
      <c r="T842" s="293">
        <f t="shared" si="151"/>
        <v>1</v>
      </c>
      <c r="U842" s="258" t="str">
        <f t="shared" si="152"/>
        <v/>
      </c>
      <c r="V842" s="258" t="str">
        <f t="shared" si="143"/>
        <v/>
      </c>
      <c r="W842" s="258" t="str">
        <f t="shared" si="153"/>
        <v/>
      </c>
    </row>
    <row r="843" spans="1:23" ht="15.75" x14ac:dyDescent="0.25">
      <c r="A843" s="25" t="str">
        <f t="shared" si="146"/>
        <v>$BTRATOU_MOTNacionalNacionale complicó por epidemia en el hospital</v>
      </c>
      <c r="B843" s="258" t="str">
        <f t="shared" si="147"/>
        <v>$BTRATOU_MOT</v>
      </c>
      <c r="C843" s="316" t="str">
        <f t="shared" si="144"/>
        <v>Nacional</v>
      </c>
      <c r="D843" s="316" t="str">
        <f t="shared" si="145"/>
        <v>Nacional</v>
      </c>
      <c r="G843" s="311"/>
      <c r="H843" s="303" t="s">
        <v>568</v>
      </c>
      <c r="I843" s="304">
        <v>9.913094484323894</v>
      </c>
      <c r="J843" s="305">
        <v>1.9359551463928599E-4</v>
      </c>
      <c r="K843" s="314">
        <v>2.3073020367961761E-4</v>
      </c>
      <c r="L843" s="300"/>
      <c r="M843" s="268" t="str">
        <f t="shared" si="148"/>
        <v>Se complicó por epidemia en el hospital</v>
      </c>
      <c r="P843" s="262">
        <f>IF(R843&lt;&gt;"",VLOOKUP($C843,'Inf_NO MODIFICAR'!$O$6:$Q$41,2,FALSE),"")</f>
        <v>0</v>
      </c>
      <c r="Q843" s="262" t="str">
        <f>IFERROR(VLOOKUP($P843,'Inf_NO MODIFICAR'!$P$6:$Q$41,2,FALSE),"")</f>
        <v>Nacional</v>
      </c>
      <c r="R843" s="21" t="str">
        <f t="shared" si="149"/>
        <v>Se complicó por epidemia en el hospital</v>
      </c>
      <c r="S843" s="292">
        <f t="shared" si="150"/>
        <v>2.3073020367961761E-4</v>
      </c>
      <c r="T843" s="293">
        <f t="shared" si="151"/>
        <v>1</v>
      </c>
      <c r="U843" s="258" t="str">
        <f t="shared" si="152"/>
        <v/>
      </c>
      <c r="V843" s="258" t="str">
        <f t="shared" si="143"/>
        <v/>
      </c>
      <c r="W843" s="258" t="str">
        <f t="shared" si="153"/>
        <v/>
      </c>
    </row>
    <row r="844" spans="1:23" ht="15.75" x14ac:dyDescent="0.25">
      <c r="A844" s="25" t="str">
        <f t="shared" si="146"/>
        <v>$BTRATOU_MOTNacionalNacionalardan en atender</v>
      </c>
      <c r="B844" s="258" t="str">
        <f t="shared" si="147"/>
        <v>$BTRATOU_MOT</v>
      </c>
      <c r="C844" s="316" t="str">
        <f t="shared" si="144"/>
        <v>Nacional</v>
      </c>
      <c r="D844" s="316" t="str">
        <f t="shared" si="145"/>
        <v>Nacional</v>
      </c>
      <c r="G844" s="311"/>
      <c r="H844" s="303" t="s">
        <v>569</v>
      </c>
      <c r="I844" s="304">
        <v>4613.5912194153598</v>
      </c>
      <c r="J844" s="305">
        <v>9.0100076002546534E-2</v>
      </c>
      <c r="K844" s="314">
        <v>0.10738269905865863</v>
      </c>
      <c r="L844" s="300"/>
      <c r="M844" s="268" t="str">
        <f t="shared" si="148"/>
        <v>Tardan en atender</v>
      </c>
      <c r="P844" s="262">
        <f>IF(R844&lt;&gt;"",VLOOKUP($C844,'Inf_NO MODIFICAR'!$O$6:$Q$41,2,FALSE),"")</f>
        <v>0</v>
      </c>
      <c r="Q844" s="262" t="str">
        <f>IFERROR(VLOOKUP($P844,'Inf_NO MODIFICAR'!$P$6:$Q$41,2,FALSE),"")</f>
        <v>Nacional</v>
      </c>
      <c r="R844" s="21" t="str">
        <f t="shared" si="149"/>
        <v>Tardan en atender</v>
      </c>
      <c r="S844" s="292">
        <f t="shared" si="150"/>
        <v>0.10738269905865863</v>
      </c>
      <c r="T844" s="293">
        <f t="shared" si="151"/>
        <v>1</v>
      </c>
      <c r="U844" s="258" t="str">
        <f t="shared" si="152"/>
        <v/>
      </c>
      <c r="V844" s="258" t="str">
        <f t="shared" si="143"/>
        <v/>
      </c>
      <c r="W844" s="258" t="str">
        <f t="shared" si="153"/>
        <v/>
      </c>
    </row>
    <row r="845" spans="1:23" ht="15.75" x14ac:dyDescent="0.25">
      <c r="A845" s="25" t="str">
        <f t="shared" si="146"/>
        <v>$BTRATOU_MOTNacionalNacionalxtraviaron documentos</v>
      </c>
      <c r="B845" s="258" t="str">
        <f t="shared" si="147"/>
        <v>$BTRATOU_MOT</v>
      </c>
      <c r="C845" s="316" t="str">
        <f t="shared" si="144"/>
        <v>Nacional</v>
      </c>
      <c r="D845" s="316" t="str">
        <f t="shared" si="145"/>
        <v>Nacional</v>
      </c>
      <c r="G845" s="311"/>
      <c r="H845" s="303" t="s">
        <v>570</v>
      </c>
      <c r="I845" s="304">
        <v>92.20055339452874</v>
      </c>
      <c r="J845" s="305">
        <v>1.8006096494558089E-3</v>
      </c>
      <c r="K845" s="314">
        <v>2.1459951277306923E-3</v>
      </c>
      <c r="L845" s="300"/>
      <c r="M845" s="268" t="str">
        <f t="shared" si="148"/>
        <v>Extraviaron documentos</v>
      </c>
      <c r="P845" s="262">
        <f>IF(R845&lt;&gt;"",VLOOKUP($C845,'Inf_NO MODIFICAR'!$O$6:$Q$41,2,FALSE),"")</f>
        <v>0</v>
      </c>
      <c r="Q845" s="262" t="str">
        <f>IFERROR(VLOOKUP($P845,'Inf_NO MODIFICAR'!$P$6:$Q$41,2,FALSE),"")</f>
        <v>Nacional</v>
      </c>
      <c r="R845" s="21" t="str">
        <f t="shared" si="149"/>
        <v>Extraviaron documentos</v>
      </c>
      <c r="S845" s="292">
        <f t="shared" si="150"/>
        <v>2.1459951277306923E-3</v>
      </c>
      <c r="T845" s="293">
        <f t="shared" si="151"/>
        <v>1</v>
      </c>
      <c r="U845" s="258" t="str">
        <f t="shared" si="152"/>
        <v/>
      </c>
      <c r="V845" s="258" t="str">
        <f t="shared" si="143"/>
        <v/>
      </c>
      <c r="W845" s="258" t="str">
        <f t="shared" si="153"/>
        <v/>
      </c>
    </row>
    <row r="846" spans="1:23" ht="15.75" x14ac:dyDescent="0.25">
      <c r="A846" s="25" t="str">
        <f t="shared" si="146"/>
        <v>$BTRATOU_MOTNacionalNacionale atendieron en otro consultorio/Cambio de médico</v>
      </c>
      <c r="B846" s="258" t="str">
        <f t="shared" si="147"/>
        <v>$BTRATOU_MOT</v>
      </c>
      <c r="C846" s="316" t="str">
        <f t="shared" si="144"/>
        <v>Nacional</v>
      </c>
      <c r="D846" s="316" t="str">
        <f t="shared" si="145"/>
        <v>Nacional</v>
      </c>
      <c r="G846" s="311"/>
      <c r="H846" s="303" t="s">
        <v>571</v>
      </c>
      <c r="I846" s="304">
        <v>413.464144999447</v>
      </c>
      <c r="J846" s="305">
        <v>8.0746535869943969E-3</v>
      </c>
      <c r="K846" s="314">
        <v>9.6235001634252925E-3</v>
      </c>
      <c r="L846" s="300"/>
      <c r="M846" s="268" t="str">
        <f t="shared" si="148"/>
        <v>Me atendieron en otro consultorio/Cambio de médico</v>
      </c>
      <c r="P846" s="262">
        <f>IF(R846&lt;&gt;"",VLOOKUP($C846,'Inf_NO MODIFICAR'!$O$6:$Q$41,2,FALSE),"")</f>
        <v>0</v>
      </c>
      <c r="Q846" s="262" t="str">
        <f>IFERROR(VLOOKUP($P846,'Inf_NO MODIFICAR'!$P$6:$Q$41,2,FALSE),"")</f>
        <v>Nacional</v>
      </c>
      <c r="R846" s="21" t="str">
        <f t="shared" si="149"/>
        <v>Me atendieron en otro consultorio/Cambio de médico</v>
      </c>
      <c r="S846" s="292">
        <f t="shared" si="150"/>
        <v>9.6235001634252925E-3</v>
      </c>
      <c r="T846" s="293">
        <f t="shared" si="151"/>
        <v>1</v>
      </c>
      <c r="U846" s="258" t="str">
        <f t="shared" si="152"/>
        <v/>
      </c>
      <c r="V846" s="258" t="str">
        <f t="shared" si="143"/>
        <v/>
      </c>
      <c r="W846" s="258" t="str">
        <f t="shared" si="153"/>
        <v/>
      </c>
    </row>
    <row r="847" spans="1:23" ht="15.75" x14ac:dyDescent="0.25">
      <c r="A847" s="25" t="str">
        <f t="shared" si="146"/>
        <v>$BTRATOU_MOTNacionalNacionale lastimaron</v>
      </c>
      <c r="B847" s="258" t="str">
        <f t="shared" si="147"/>
        <v>$BTRATOU_MOT</v>
      </c>
      <c r="C847" s="316" t="str">
        <f t="shared" si="144"/>
        <v>Nacional</v>
      </c>
      <c r="D847" s="316" t="str">
        <f t="shared" si="145"/>
        <v>Nacional</v>
      </c>
      <c r="G847" s="311"/>
      <c r="H847" s="303" t="s">
        <v>572</v>
      </c>
      <c r="I847" s="304">
        <v>101.03641256672667</v>
      </c>
      <c r="J847" s="305">
        <v>1.9731675431011227E-3</v>
      </c>
      <c r="K847" s="314">
        <v>2.3516523611717285E-3</v>
      </c>
      <c r="L847" s="300"/>
      <c r="M847" s="268" t="str">
        <f t="shared" si="148"/>
        <v>Me lastimaron</v>
      </c>
      <c r="P847" s="262">
        <f>IF(R847&lt;&gt;"",VLOOKUP($C847,'Inf_NO MODIFICAR'!$O$6:$Q$41,2,FALSE),"")</f>
        <v>0</v>
      </c>
      <c r="Q847" s="262" t="str">
        <f>IFERROR(VLOOKUP($P847,'Inf_NO MODIFICAR'!$P$6:$Q$41,2,FALSE),"")</f>
        <v>Nacional</v>
      </c>
      <c r="R847" s="21" t="str">
        <f t="shared" si="149"/>
        <v>Me lastimaron</v>
      </c>
      <c r="S847" s="292">
        <f t="shared" si="150"/>
        <v>2.3516523611717285E-3</v>
      </c>
      <c r="T847" s="293">
        <f t="shared" si="151"/>
        <v>1</v>
      </c>
      <c r="U847" s="258" t="str">
        <f t="shared" si="152"/>
        <v/>
      </c>
      <c r="V847" s="258" t="str">
        <f t="shared" si="143"/>
        <v/>
      </c>
      <c r="W847" s="258" t="str">
        <f t="shared" si="153"/>
        <v/>
      </c>
    </row>
    <row r="848" spans="1:23" ht="15.75" x14ac:dyDescent="0.25">
      <c r="A848" s="25" t="str">
        <f t="shared" si="146"/>
        <v>$BTRATOU_MOTNacionalNacionalala organización/Coordinación</v>
      </c>
      <c r="B848" s="258" t="str">
        <f t="shared" si="147"/>
        <v>$BTRATOU_MOT</v>
      </c>
      <c r="C848" s="316" t="str">
        <f t="shared" si="144"/>
        <v>Nacional</v>
      </c>
      <c r="D848" s="316" t="str">
        <f t="shared" si="145"/>
        <v>Nacional</v>
      </c>
      <c r="G848" s="311"/>
      <c r="H848" s="303" t="s">
        <v>573</v>
      </c>
      <c r="I848" s="304">
        <v>605.30010725064574</v>
      </c>
      <c r="J848" s="305">
        <v>1.1821070197576762E-2</v>
      </c>
      <c r="K848" s="314">
        <v>1.4088538876945975E-2</v>
      </c>
      <c r="L848" s="300"/>
      <c r="M848" s="268" t="str">
        <f t="shared" si="148"/>
        <v>Mala organización/Coordinación</v>
      </c>
      <c r="P848" s="262">
        <f>IF(R848&lt;&gt;"",VLOOKUP($C848,'Inf_NO MODIFICAR'!$O$6:$Q$41,2,FALSE),"")</f>
        <v>0</v>
      </c>
      <c r="Q848" s="262" t="str">
        <f>IFERROR(VLOOKUP($P848,'Inf_NO MODIFICAR'!$P$6:$Q$41,2,FALSE),"")</f>
        <v>Nacional</v>
      </c>
      <c r="R848" s="21" t="str">
        <f t="shared" si="149"/>
        <v>Mala organización/Coordinación</v>
      </c>
      <c r="S848" s="292">
        <f t="shared" si="150"/>
        <v>1.4088538876945975E-2</v>
      </c>
      <c r="T848" s="293">
        <f t="shared" si="151"/>
        <v>1</v>
      </c>
      <c r="U848" s="258" t="str">
        <f t="shared" si="152"/>
        <v/>
      </c>
      <c r="V848" s="258" t="str">
        <f t="shared" si="143"/>
        <v/>
      </c>
      <c r="W848" s="258" t="str">
        <f t="shared" si="153"/>
        <v/>
      </c>
    </row>
    <row r="849" spans="1:23" ht="15.75" x14ac:dyDescent="0.25">
      <c r="A849" s="25" t="str">
        <f t="shared" si="146"/>
        <v>$BTRATOU_MOTNacionalNacionalesinterés por parte del médico (no explican, no proporciona</v>
      </c>
      <c r="B849" s="258" t="str">
        <f t="shared" si="147"/>
        <v>$BTRATOU_MOT</v>
      </c>
      <c r="C849" s="316" t="str">
        <f t="shared" si="144"/>
        <v>Nacional</v>
      </c>
      <c r="D849" s="316" t="str">
        <f t="shared" si="145"/>
        <v>Nacional</v>
      </c>
      <c r="G849" s="311"/>
      <c r="H849" s="303" t="s">
        <v>574</v>
      </c>
      <c r="I849" s="304">
        <v>1826.9795385954258</v>
      </c>
      <c r="J849" s="305">
        <v>3.5679579627647409E-2</v>
      </c>
      <c r="K849" s="314">
        <v>4.2523488677044197E-2</v>
      </c>
      <c r="L849" s="300"/>
      <c r="M849" s="268" t="str">
        <f t="shared" si="148"/>
        <v>Desinterés por parte del médico (no explican, no proporciona</v>
      </c>
      <c r="P849" s="262">
        <f>IF(R849&lt;&gt;"",VLOOKUP($C849,'Inf_NO MODIFICAR'!$O$6:$Q$41,2,FALSE),"")</f>
        <v>0</v>
      </c>
      <c r="Q849" s="262" t="str">
        <f>IFERROR(VLOOKUP($P849,'Inf_NO MODIFICAR'!$P$6:$Q$41,2,FALSE),"")</f>
        <v>Nacional</v>
      </c>
      <c r="R849" s="21" t="str">
        <f t="shared" si="149"/>
        <v>Desinterés por parte del médico (no explican, no proporciona</v>
      </c>
      <c r="S849" s="292">
        <f t="shared" si="150"/>
        <v>4.2523488677044197E-2</v>
      </c>
      <c r="T849" s="293">
        <f t="shared" si="151"/>
        <v>1</v>
      </c>
      <c r="U849" s="258" t="str">
        <f t="shared" si="152"/>
        <v/>
      </c>
      <c r="V849" s="258" t="str">
        <f t="shared" si="143"/>
        <v/>
      </c>
      <c r="W849" s="258" t="str">
        <f t="shared" si="153"/>
        <v/>
      </c>
    </row>
    <row r="850" spans="1:23" ht="15.75" x14ac:dyDescent="0.25">
      <c r="A850" s="25" t="str">
        <f t="shared" si="146"/>
        <v>$BTRATOU_MOTNacionalNacionalolverán a hacerle los estudios</v>
      </c>
      <c r="B850" s="258" t="str">
        <f t="shared" si="147"/>
        <v>$BTRATOU_MOT</v>
      </c>
      <c r="C850" s="316" t="str">
        <f t="shared" si="144"/>
        <v>Nacional</v>
      </c>
      <c r="D850" s="316" t="str">
        <f t="shared" si="145"/>
        <v>Nacional</v>
      </c>
      <c r="G850" s="311"/>
      <c r="H850" s="303" t="s">
        <v>575</v>
      </c>
      <c r="I850" s="304">
        <v>45.783245075461366</v>
      </c>
      <c r="J850" s="305">
        <v>8.9411342807805541E-4</v>
      </c>
      <c r="K850" s="314">
        <v>1.0656185591774395E-3</v>
      </c>
      <c r="L850" s="300"/>
      <c r="M850" s="268" t="str">
        <f t="shared" si="148"/>
        <v>Volverán a hacerle los estudios</v>
      </c>
      <c r="P850" s="262">
        <f>IF(R850&lt;&gt;"",VLOOKUP($C850,'Inf_NO MODIFICAR'!$O$6:$Q$41,2,FALSE),"")</f>
        <v>0</v>
      </c>
      <c r="Q850" s="262" t="str">
        <f>IFERROR(VLOOKUP($P850,'Inf_NO MODIFICAR'!$P$6:$Q$41,2,FALSE),"")</f>
        <v>Nacional</v>
      </c>
      <c r="R850" s="21" t="str">
        <f t="shared" si="149"/>
        <v>Volverán a hacerle los estudios</v>
      </c>
      <c r="S850" s="292">
        <f t="shared" si="150"/>
        <v>1.0656185591774395E-3</v>
      </c>
      <c r="T850" s="293">
        <f t="shared" si="151"/>
        <v>1</v>
      </c>
      <c r="U850" s="258" t="str">
        <f t="shared" si="152"/>
        <v/>
      </c>
      <c r="V850" s="258" t="str">
        <f t="shared" si="143"/>
        <v/>
      </c>
      <c r="W850" s="258" t="str">
        <f t="shared" si="153"/>
        <v/>
      </c>
    </row>
    <row r="851" spans="1:23" ht="15.75" x14ac:dyDescent="0.25">
      <c r="A851" s="25" t="str">
        <f t="shared" si="146"/>
        <v>$BTRATOU_MOTNacionalNacionalo hay equipo dental/Mobiliario</v>
      </c>
      <c r="B851" s="258" t="str">
        <f t="shared" si="147"/>
        <v>$BTRATOU_MOT</v>
      </c>
      <c r="C851" s="316" t="str">
        <f t="shared" si="144"/>
        <v>Nacional</v>
      </c>
      <c r="D851" s="316" t="str">
        <f t="shared" si="145"/>
        <v>Nacional</v>
      </c>
      <c r="G851" s="311"/>
      <c r="H851" s="303" t="s">
        <v>576</v>
      </c>
      <c r="I851" s="304">
        <v>129.11831919741206</v>
      </c>
      <c r="J851" s="305">
        <v>2.5215867249032326E-3</v>
      </c>
      <c r="K851" s="314">
        <v>3.0052670368772992E-3</v>
      </c>
      <c r="L851" s="300"/>
      <c r="M851" s="268" t="str">
        <f t="shared" si="148"/>
        <v>No hay equipo dental/Mobiliario</v>
      </c>
      <c r="P851" s="262">
        <f>IF(R851&lt;&gt;"",VLOOKUP($C851,'Inf_NO MODIFICAR'!$O$6:$Q$41,2,FALSE),"")</f>
        <v>0</v>
      </c>
      <c r="Q851" s="262" t="str">
        <f>IFERROR(VLOOKUP($P851,'Inf_NO MODIFICAR'!$P$6:$Q$41,2,FALSE),"")</f>
        <v>Nacional</v>
      </c>
      <c r="R851" s="21" t="str">
        <f t="shared" si="149"/>
        <v>No hay equipo dental/Mobiliario</v>
      </c>
      <c r="S851" s="292">
        <f t="shared" si="150"/>
        <v>3.0052670368772992E-3</v>
      </c>
      <c r="T851" s="293">
        <f t="shared" si="151"/>
        <v>1</v>
      </c>
      <c r="U851" s="258" t="str">
        <f t="shared" si="152"/>
        <v/>
      </c>
      <c r="V851" s="258" t="str">
        <f t="shared" si="143"/>
        <v/>
      </c>
      <c r="W851" s="258" t="str">
        <f t="shared" si="153"/>
        <v/>
      </c>
    </row>
    <row r="852" spans="1:23" ht="15.75" x14ac:dyDescent="0.25">
      <c r="A852" s="25" t="str">
        <f t="shared" si="146"/>
        <v>$BTRATOU_MOTNacionalNacionalalta de ambulancias</v>
      </c>
      <c r="B852" s="258" t="str">
        <f t="shared" si="147"/>
        <v>$BTRATOU_MOT</v>
      </c>
      <c r="C852" s="316" t="str">
        <f t="shared" si="144"/>
        <v>Nacional</v>
      </c>
      <c r="D852" s="316" t="str">
        <f t="shared" si="145"/>
        <v>Nacional</v>
      </c>
      <c r="G852" s="311"/>
      <c r="H852" s="303" t="s">
        <v>577</v>
      </c>
      <c r="I852" s="304">
        <v>7.0306122140523897</v>
      </c>
      <c r="J852" s="305">
        <v>1.3730273548396966E-4</v>
      </c>
      <c r="K852" s="314">
        <v>1.6363957699646128E-4</v>
      </c>
      <c r="L852" s="300"/>
      <c r="M852" s="268" t="str">
        <f t="shared" si="148"/>
        <v>Falta de ambulancias</v>
      </c>
      <c r="P852" s="262">
        <f>IF(R852&lt;&gt;"",VLOOKUP($C852,'Inf_NO MODIFICAR'!$O$6:$Q$41,2,FALSE),"")</f>
        <v>0</v>
      </c>
      <c r="Q852" s="262" t="str">
        <f>IFERROR(VLOOKUP($P852,'Inf_NO MODIFICAR'!$P$6:$Q$41,2,FALSE),"")</f>
        <v>Nacional</v>
      </c>
      <c r="R852" s="21" t="str">
        <f t="shared" si="149"/>
        <v>Falta de ambulancias</v>
      </c>
      <c r="S852" s="292">
        <f t="shared" si="150"/>
        <v>1.6363957699646128E-4</v>
      </c>
      <c r="T852" s="293">
        <f t="shared" si="151"/>
        <v>1</v>
      </c>
      <c r="U852" s="258" t="str">
        <f t="shared" si="152"/>
        <v/>
      </c>
      <c r="V852" s="258" t="str">
        <f t="shared" si="143"/>
        <v/>
      </c>
      <c r="W852" s="258" t="str">
        <f t="shared" si="153"/>
        <v/>
      </c>
    </row>
    <row r="853" spans="1:23" ht="15.75" x14ac:dyDescent="0.25">
      <c r="A853" s="25" t="str">
        <f t="shared" si="146"/>
        <v>$BTRATOU_MOTNacionalNacionalás atención a los pacientes de urgencias</v>
      </c>
      <c r="B853" s="258" t="str">
        <f t="shared" si="147"/>
        <v>$BTRATOU_MOT</v>
      </c>
      <c r="C853" s="316" t="str">
        <f t="shared" si="144"/>
        <v>Nacional</v>
      </c>
      <c r="D853" s="316" t="str">
        <f t="shared" si="145"/>
        <v>Nacional</v>
      </c>
      <c r="G853" s="311"/>
      <c r="H853" s="303" t="s">
        <v>578</v>
      </c>
      <c r="I853" s="304">
        <v>51.960531555123055</v>
      </c>
      <c r="J853" s="305">
        <v>1.014751333526807E-3</v>
      </c>
      <c r="K853" s="314">
        <v>1.2093967275277535E-3</v>
      </c>
      <c r="L853" s="300"/>
      <c r="M853" s="268" t="str">
        <f t="shared" si="148"/>
        <v>Más atención a los pacientes de urgencias</v>
      </c>
      <c r="P853" s="262">
        <f>IF(R853&lt;&gt;"",VLOOKUP($C853,'Inf_NO MODIFICAR'!$O$6:$Q$41,2,FALSE),"")</f>
        <v>0</v>
      </c>
      <c r="Q853" s="262" t="str">
        <f>IFERROR(VLOOKUP($P853,'Inf_NO MODIFICAR'!$P$6:$Q$41,2,FALSE),"")</f>
        <v>Nacional</v>
      </c>
      <c r="R853" s="21" t="str">
        <f t="shared" si="149"/>
        <v>Más atención a los pacientes de urgencias</v>
      </c>
      <c r="S853" s="292">
        <f t="shared" si="150"/>
        <v>1.2093967275277535E-3</v>
      </c>
      <c r="T853" s="293">
        <f t="shared" si="151"/>
        <v>1</v>
      </c>
      <c r="U853" s="258" t="str">
        <f t="shared" si="152"/>
        <v/>
      </c>
      <c r="V853" s="258" t="str">
        <f t="shared" si="143"/>
        <v/>
      </c>
      <c r="W853" s="258" t="str">
        <f t="shared" si="153"/>
        <v/>
      </c>
    </row>
    <row r="854" spans="1:23" ht="15.75" x14ac:dyDescent="0.25">
      <c r="A854" s="25" t="str">
        <f t="shared" si="146"/>
        <v>$BTRATOU_MOTNacionalNacionalemasiados trámites para solicitar un servicio</v>
      </c>
      <c r="B854" s="258" t="str">
        <f t="shared" si="147"/>
        <v>$BTRATOU_MOT</v>
      </c>
      <c r="C854" s="316" t="str">
        <f t="shared" si="144"/>
        <v>Nacional</v>
      </c>
      <c r="D854" s="316" t="str">
        <f t="shared" si="145"/>
        <v>Nacional</v>
      </c>
      <c r="G854" s="311"/>
      <c r="H854" s="303" t="s">
        <v>579</v>
      </c>
      <c r="I854" s="304">
        <v>115.62230330012427</v>
      </c>
      <c r="J854" s="305">
        <v>2.2580193648475883E-3</v>
      </c>
      <c r="K854" s="314">
        <v>2.6911432784718077E-3</v>
      </c>
      <c r="L854" s="300"/>
      <c r="M854" s="268" t="str">
        <f t="shared" si="148"/>
        <v>Demasiados trámites para solicitar un servicio</v>
      </c>
      <c r="P854" s="262">
        <f>IF(R854&lt;&gt;"",VLOOKUP($C854,'Inf_NO MODIFICAR'!$O$6:$Q$41,2,FALSE),"")</f>
        <v>0</v>
      </c>
      <c r="Q854" s="262" t="str">
        <f>IFERROR(VLOOKUP($P854,'Inf_NO MODIFICAR'!$P$6:$Q$41,2,FALSE),"")</f>
        <v>Nacional</v>
      </c>
      <c r="R854" s="21" t="str">
        <f t="shared" si="149"/>
        <v>Demasiados trámites para solicitar un servicio</v>
      </c>
      <c r="S854" s="292">
        <f t="shared" si="150"/>
        <v>2.6911432784718077E-3</v>
      </c>
      <c r="T854" s="293">
        <f t="shared" si="151"/>
        <v>1</v>
      </c>
      <c r="U854" s="258" t="str">
        <f t="shared" si="152"/>
        <v/>
      </c>
      <c r="V854" s="258" t="str">
        <f t="shared" si="143"/>
        <v/>
      </c>
      <c r="W854" s="258" t="str">
        <f t="shared" si="153"/>
        <v/>
      </c>
    </row>
    <row r="855" spans="1:23" ht="15.75" x14ac:dyDescent="0.25">
      <c r="A855" s="25" t="str">
        <f t="shared" si="146"/>
        <v>$BTRATOU_MOTNacionalNacionalo me atendieron bien/no me dan información</v>
      </c>
      <c r="B855" s="258" t="str">
        <f t="shared" si="147"/>
        <v>$BTRATOU_MOT</v>
      </c>
      <c r="C855" s="316" t="str">
        <f t="shared" si="144"/>
        <v>Nacional</v>
      </c>
      <c r="D855" s="316" t="str">
        <f t="shared" si="145"/>
        <v>Nacional</v>
      </c>
      <c r="G855" s="311"/>
      <c r="H855" s="303" t="s">
        <v>580</v>
      </c>
      <c r="I855" s="304">
        <v>330.5412463455288</v>
      </c>
      <c r="J855" s="305">
        <v>6.4552297768337144E-3</v>
      </c>
      <c r="K855" s="314">
        <v>7.6934451915516176E-3</v>
      </c>
      <c r="L855" s="300"/>
      <c r="M855" s="268" t="str">
        <f t="shared" si="148"/>
        <v>No me atendieron bien/no me dan información</v>
      </c>
      <c r="P855" s="262">
        <f>IF(R855&lt;&gt;"",VLOOKUP($C855,'Inf_NO MODIFICAR'!$O$6:$Q$41,2,FALSE),"")</f>
        <v>0</v>
      </c>
      <c r="Q855" s="262" t="str">
        <f>IFERROR(VLOOKUP($P855,'Inf_NO MODIFICAR'!$P$6:$Q$41,2,FALSE),"")</f>
        <v>Nacional</v>
      </c>
      <c r="R855" s="21" t="str">
        <f t="shared" si="149"/>
        <v>No me atendieron bien/no me dan información</v>
      </c>
      <c r="S855" s="292">
        <f t="shared" si="150"/>
        <v>7.6934451915516176E-3</v>
      </c>
      <c r="T855" s="293">
        <f t="shared" si="151"/>
        <v>1</v>
      </c>
      <c r="U855" s="258" t="str">
        <f t="shared" si="152"/>
        <v/>
      </c>
      <c r="V855" s="258" t="str">
        <f t="shared" si="143"/>
        <v/>
      </c>
      <c r="W855" s="258" t="str">
        <f t="shared" si="153"/>
        <v/>
      </c>
    </row>
    <row r="856" spans="1:23" ht="15.75" x14ac:dyDescent="0.25">
      <c r="A856" s="25" t="str">
        <f t="shared" si="146"/>
        <v>$BTRATOU_MOTNacionalNacionaltro (ESPECIFIQUE)</v>
      </c>
      <c r="B856" s="258" t="str">
        <f t="shared" si="147"/>
        <v>$BTRATOU_MOT</v>
      </c>
      <c r="C856" s="316" t="str">
        <f t="shared" si="144"/>
        <v>Nacional</v>
      </c>
      <c r="D856" s="316" t="str">
        <f t="shared" si="145"/>
        <v>Nacional</v>
      </c>
      <c r="G856" s="311"/>
      <c r="H856" s="303" t="s">
        <v>581</v>
      </c>
      <c r="I856" s="304">
        <v>733.25796558995239</v>
      </c>
      <c r="J856" s="305">
        <v>1.4319993967194043E-2</v>
      </c>
      <c r="K856" s="314">
        <v>1.7066795844406877E-2</v>
      </c>
      <c r="L856" s="300"/>
      <c r="M856" s="268" t="str">
        <f t="shared" si="148"/>
        <v>Otro (ESPECIFIQUE)</v>
      </c>
      <c r="P856" s="262">
        <f>IF(R856&lt;&gt;"",VLOOKUP($C856,'Inf_NO MODIFICAR'!$O$6:$Q$41,2,FALSE),"")</f>
        <v>0</v>
      </c>
      <c r="Q856" s="262" t="str">
        <f>IFERROR(VLOOKUP($P856,'Inf_NO MODIFICAR'!$P$6:$Q$41,2,FALSE),"")</f>
        <v>Nacional</v>
      </c>
      <c r="R856" s="21" t="str">
        <f t="shared" si="149"/>
        <v>Otro (ESPECIFIQUE)</v>
      </c>
      <c r="S856" s="292">
        <f t="shared" si="150"/>
        <v>1.7066795844406877E-2</v>
      </c>
      <c r="T856" s="293">
        <f t="shared" si="151"/>
        <v>1</v>
      </c>
      <c r="U856" s="258" t="str">
        <f t="shared" si="152"/>
        <v/>
      </c>
      <c r="V856" s="258" t="str">
        <f t="shared" si="143"/>
        <v/>
      </c>
      <c r="W856" s="258" t="str">
        <f t="shared" si="153"/>
        <v/>
      </c>
    </row>
    <row r="857" spans="1:23" ht="15.75" x14ac:dyDescent="0.25">
      <c r="A857" s="25" t="str">
        <f t="shared" si="146"/>
        <v>$BTRATOU_MOTNacionalNacionalO SABE/NO RESPONDE</v>
      </c>
      <c r="B857" s="258" t="str">
        <f t="shared" si="147"/>
        <v>$BTRATOU_MOT</v>
      </c>
      <c r="C857" s="316" t="str">
        <f t="shared" si="144"/>
        <v>Nacional</v>
      </c>
      <c r="D857" s="316" t="str">
        <f t="shared" si="145"/>
        <v>Nacional</v>
      </c>
      <c r="G857" s="311"/>
      <c r="H857" s="303" t="s">
        <v>582</v>
      </c>
      <c r="I857" s="304">
        <v>1123.4520081891101</v>
      </c>
      <c r="J857" s="305">
        <v>2.1940199404116137E-2</v>
      </c>
      <c r="K857" s="314">
        <v>2.6148677497592528E-2</v>
      </c>
      <c r="L857" s="300"/>
      <c r="M857" s="268" t="str">
        <f t="shared" si="148"/>
        <v>NO SABE/NO RESPONDE</v>
      </c>
      <c r="P857" s="262">
        <f>IF(R857&lt;&gt;"",VLOOKUP($C857,'Inf_NO MODIFICAR'!$O$6:$Q$41,2,FALSE),"")</f>
        <v>0</v>
      </c>
      <c r="Q857" s="262" t="str">
        <f>IFERROR(VLOOKUP($P857,'Inf_NO MODIFICAR'!$P$6:$Q$41,2,FALSE),"")</f>
        <v>Nacional</v>
      </c>
      <c r="R857" s="21" t="str">
        <f t="shared" si="149"/>
        <v>NO SABE/NO RESPONDE</v>
      </c>
      <c r="S857" s="292">
        <f t="shared" si="150"/>
        <v>2.6148677497592528E-2</v>
      </c>
      <c r="T857" s="293">
        <f t="shared" si="151"/>
        <v>1</v>
      </c>
      <c r="U857" s="258" t="str">
        <f t="shared" si="152"/>
        <v/>
      </c>
      <c r="V857" s="258" t="str">
        <f t="shared" si="143"/>
        <v/>
      </c>
      <c r="W857" s="258" t="str">
        <f t="shared" si="153"/>
        <v/>
      </c>
    </row>
    <row r="858" spans="1:23" ht="15.75" x14ac:dyDescent="0.25">
      <c r="A858" s="25" t="str">
        <f t="shared" si="146"/>
        <v/>
      </c>
      <c r="B858" s="258" t="str">
        <f t="shared" si="147"/>
        <v>$BTRATOU_MOT</v>
      </c>
      <c r="C858" s="316" t="str">
        <f t="shared" si="144"/>
        <v>Nacional</v>
      </c>
      <c r="D858" s="316" t="str">
        <f t="shared" si="145"/>
        <v>Nacional</v>
      </c>
      <c r="G858" s="311" t="s">
        <v>41</v>
      </c>
      <c r="H858" s="302"/>
      <c r="I858" s="304">
        <v>51205</v>
      </c>
      <c r="J858" s="305">
        <v>1</v>
      </c>
      <c r="K858" s="314">
        <v>1.1918158543575883</v>
      </c>
      <c r="L858" s="300"/>
      <c r="M858" s="268" t="str">
        <f t="shared" si="148"/>
        <v/>
      </c>
      <c r="P858" s="262" t="str">
        <f>IF(R858&lt;&gt;"",VLOOKUP($C858,'Inf_NO MODIFICAR'!$O$6:$Q$41,2,FALSE),"")</f>
        <v/>
      </c>
      <c r="Q858" s="262" t="str">
        <f>IFERROR(VLOOKUP($P858,'Inf_NO MODIFICAR'!$P$6:$Q$41,2,FALSE),"")</f>
        <v/>
      </c>
      <c r="R858" s="21" t="str">
        <f t="shared" si="149"/>
        <v/>
      </c>
      <c r="S858" s="292" t="str">
        <f t="shared" si="150"/>
        <v/>
      </c>
      <c r="T858" s="293" t="str">
        <f t="shared" si="151"/>
        <v/>
      </c>
      <c r="U858" s="258">
        <f t="shared" si="152"/>
        <v>51205</v>
      </c>
      <c r="V858" s="258" t="str">
        <f t="shared" si="143"/>
        <v>Nacional</v>
      </c>
      <c r="W858" s="258">
        <f t="shared" si="153"/>
        <v>51205</v>
      </c>
    </row>
    <row r="859" spans="1:23" ht="15.75" x14ac:dyDescent="0.25">
      <c r="A859" s="25" t="str">
        <f t="shared" si="146"/>
        <v/>
      </c>
      <c r="B859" s="258" t="str">
        <f t="shared" si="147"/>
        <v>$BTRATOU_MOT</v>
      </c>
      <c r="C859" s="316" t="str">
        <f t="shared" si="144"/>
        <v>Nacional</v>
      </c>
      <c r="D859" s="316" t="str">
        <f t="shared" si="145"/>
        <v>Nacional</v>
      </c>
      <c r="G859" s="311" t="s">
        <v>492</v>
      </c>
      <c r="H859" s="302"/>
      <c r="I859" s="302"/>
      <c r="J859" s="302"/>
      <c r="K859" s="315"/>
      <c r="L859" s="300"/>
      <c r="M859" s="268" t="str">
        <f t="shared" si="148"/>
        <v/>
      </c>
      <c r="P859" s="262" t="str">
        <f>IF(R859&lt;&gt;"",VLOOKUP($C859,'Inf_NO MODIFICAR'!$O$6:$Q$41,2,FALSE),"")</f>
        <v/>
      </c>
      <c r="Q859" s="262" t="str">
        <f>IFERROR(VLOOKUP($P859,'Inf_NO MODIFICAR'!$P$6:$Q$41,2,FALSE),"")</f>
        <v/>
      </c>
      <c r="R859" s="21" t="str">
        <f t="shared" si="149"/>
        <v/>
      </c>
      <c r="S859" s="292" t="str">
        <f t="shared" si="150"/>
        <v/>
      </c>
      <c r="T859" s="293" t="str">
        <f t="shared" si="151"/>
        <v/>
      </c>
      <c r="U859" s="258" t="str">
        <f t="shared" si="152"/>
        <v/>
      </c>
      <c r="V859" s="258" t="str">
        <f t="shared" si="143"/>
        <v/>
      </c>
      <c r="W859" s="258" t="str">
        <f t="shared" si="153"/>
        <v/>
      </c>
    </row>
    <row r="860" spans="1:23" x14ac:dyDescent="0.25">
      <c r="A860" s="25" t="str">
        <f t="shared" si="146"/>
        <v/>
      </c>
      <c r="B860" s="258" t="str">
        <f t="shared" si="147"/>
        <v>$BTRATOU_MOT</v>
      </c>
      <c r="C860" s="316" t="str">
        <f t="shared" si="144"/>
        <v>Nacional</v>
      </c>
      <c r="D860" s="316" t="str">
        <f t="shared" si="145"/>
        <v>Nacional</v>
      </c>
      <c r="M860" s="268" t="str">
        <f t="shared" si="148"/>
        <v/>
      </c>
      <c r="P860" s="262" t="str">
        <f>IF(R860&lt;&gt;"",VLOOKUP($C860,'Inf_NO MODIFICAR'!$O$6:$Q$41,2,FALSE),"")</f>
        <v/>
      </c>
      <c r="Q860" s="262" t="str">
        <f>IFERROR(VLOOKUP($P860,'Inf_NO MODIFICAR'!$P$6:$Q$41,2,FALSE),"")</f>
        <v/>
      </c>
      <c r="R860" s="21" t="str">
        <f t="shared" si="149"/>
        <v/>
      </c>
      <c r="S860" s="292" t="str">
        <f t="shared" si="150"/>
        <v/>
      </c>
      <c r="T860" s="293" t="str">
        <f t="shared" si="151"/>
        <v/>
      </c>
      <c r="U860" s="258" t="str">
        <f t="shared" si="152"/>
        <v/>
      </c>
      <c r="V860" s="258" t="str">
        <f t="shared" si="143"/>
        <v/>
      </c>
      <c r="W860" s="258" t="str">
        <f t="shared" si="153"/>
        <v/>
      </c>
    </row>
    <row r="861" spans="1:23" x14ac:dyDescent="0.25">
      <c r="A861" s="25" t="str">
        <f t="shared" si="146"/>
        <v/>
      </c>
      <c r="B861" s="258" t="str">
        <f t="shared" si="147"/>
        <v>$BTRATOU_MOT</v>
      </c>
      <c r="C861" s="316" t="str">
        <f t="shared" si="144"/>
        <v>Nacional</v>
      </c>
      <c r="D861" s="316" t="str">
        <f t="shared" si="145"/>
        <v>Nacional</v>
      </c>
      <c r="M861" s="268" t="str">
        <f t="shared" si="148"/>
        <v/>
      </c>
      <c r="P861" s="262" t="str">
        <f>IF(R861&lt;&gt;"",VLOOKUP($C861,'Inf_NO MODIFICAR'!$O$6:$Q$41,2,FALSE),"")</f>
        <v/>
      </c>
      <c r="Q861" s="262" t="str">
        <f>IFERROR(VLOOKUP($P861,'Inf_NO MODIFICAR'!$P$6:$Q$41,2,FALSE),"")</f>
        <v/>
      </c>
      <c r="R861" s="21" t="str">
        <f t="shared" si="149"/>
        <v/>
      </c>
      <c r="S861" s="292" t="str">
        <f t="shared" si="150"/>
        <v/>
      </c>
      <c r="T861" s="293" t="str">
        <f t="shared" si="151"/>
        <v/>
      </c>
      <c r="U861" s="258" t="str">
        <f t="shared" si="152"/>
        <v/>
      </c>
      <c r="V861" s="258" t="str">
        <f t="shared" si="143"/>
        <v/>
      </c>
      <c r="W861" s="258" t="str">
        <f t="shared" si="153"/>
        <v/>
      </c>
    </row>
    <row r="862" spans="1:23" x14ac:dyDescent="0.25">
      <c r="A862" s="25" t="str">
        <f t="shared" si="146"/>
        <v/>
      </c>
      <c r="B862" s="258" t="str">
        <f t="shared" si="147"/>
        <v>$BTRATOU_MOT</v>
      </c>
      <c r="C862" s="316" t="str">
        <f t="shared" si="144"/>
        <v>Nacional</v>
      </c>
      <c r="D862" s="316" t="str">
        <f t="shared" si="145"/>
        <v>Nacional</v>
      </c>
      <c r="M862" s="268" t="str">
        <f t="shared" si="148"/>
        <v/>
      </c>
      <c r="P862" s="262" t="str">
        <f>IF(R862&lt;&gt;"",VLOOKUP($C862,'Inf_NO MODIFICAR'!$O$6:$Q$41,2,FALSE),"")</f>
        <v/>
      </c>
      <c r="Q862" s="262" t="str">
        <f>IFERROR(VLOOKUP($P862,'Inf_NO MODIFICAR'!$P$6:$Q$41,2,FALSE),"")</f>
        <v/>
      </c>
      <c r="R862" s="21" t="str">
        <f t="shared" si="149"/>
        <v/>
      </c>
      <c r="S862" s="292" t="str">
        <f t="shared" si="150"/>
        <v/>
      </c>
      <c r="T862" s="293" t="str">
        <f t="shared" si="151"/>
        <v/>
      </c>
      <c r="U862" s="258" t="str">
        <f t="shared" si="152"/>
        <v/>
      </c>
      <c r="V862" s="258" t="str">
        <f t="shared" si="143"/>
        <v/>
      </c>
      <c r="W862" s="258" t="str">
        <f t="shared" si="153"/>
        <v/>
      </c>
    </row>
    <row r="863" spans="1:23" x14ac:dyDescent="0.25">
      <c r="A863" s="25" t="str">
        <f t="shared" si="146"/>
        <v/>
      </c>
      <c r="B863" s="258" t="str">
        <f t="shared" si="147"/>
        <v>$BTRATOU_MOT</v>
      </c>
      <c r="C863" s="316" t="str">
        <f t="shared" si="144"/>
        <v>Nacional</v>
      </c>
      <c r="D863" s="316" t="str">
        <f t="shared" si="145"/>
        <v>Nacional</v>
      </c>
      <c r="M863" s="268" t="str">
        <f t="shared" si="148"/>
        <v/>
      </c>
      <c r="P863" s="262" t="str">
        <f>IF(R863&lt;&gt;"",VLOOKUP($C863,'Inf_NO MODIFICAR'!$O$6:$Q$41,2,FALSE),"")</f>
        <v/>
      </c>
      <c r="Q863" s="262" t="str">
        <f>IFERROR(VLOOKUP($P863,'Inf_NO MODIFICAR'!$P$6:$Q$41,2,FALSE),"")</f>
        <v/>
      </c>
      <c r="R863" s="21" t="str">
        <f t="shared" si="149"/>
        <v/>
      </c>
      <c r="S863" s="292" t="str">
        <f t="shared" si="150"/>
        <v/>
      </c>
      <c r="T863" s="293" t="str">
        <f t="shared" si="151"/>
        <v/>
      </c>
      <c r="U863" s="258" t="str">
        <f t="shared" si="152"/>
        <v/>
      </c>
      <c r="V863" s="258" t="str">
        <f t="shared" si="143"/>
        <v/>
      </c>
      <c r="W863" s="258" t="str">
        <f t="shared" si="153"/>
        <v/>
      </c>
    </row>
    <row r="864" spans="1:23" ht="15.75" x14ac:dyDescent="0.25">
      <c r="A864" s="25" t="str">
        <f t="shared" si="146"/>
        <v/>
      </c>
      <c r="B864" s="258" t="str">
        <f t="shared" si="147"/>
        <v>$BTRATOU_MOT</v>
      </c>
      <c r="C864" s="316" t="str">
        <f t="shared" si="144"/>
        <v>Nacional</v>
      </c>
      <c r="D864" s="316" t="str">
        <f t="shared" si="145"/>
        <v>Nacional</v>
      </c>
      <c r="F864" s="306" t="s">
        <v>554</v>
      </c>
      <c r="G864" s="277"/>
      <c r="H864" s="279"/>
      <c r="I864" s="279"/>
      <c r="J864" s="279"/>
      <c r="K864" s="280"/>
      <c r="L864" s="281"/>
      <c r="M864" s="268" t="str">
        <f t="shared" si="148"/>
        <v/>
      </c>
      <c r="P864" s="262" t="str">
        <f>IF(R864&lt;&gt;"",VLOOKUP($C864,'Inf_NO MODIFICAR'!$O$6:$Q$41,2,FALSE),"")</f>
        <v/>
      </c>
      <c r="Q864" s="262" t="str">
        <f>IFERROR(VLOOKUP($P864,'Inf_NO MODIFICAR'!$P$6:$Q$41,2,FALSE),"")</f>
        <v/>
      </c>
      <c r="R864" s="21" t="str">
        <f t="shared" si="149"/>
        <v/>
      </c>
      <c r="S864" s="292" t="str">
        <f t="shared" si="150"/>
        <v/>
      </c>
      <c r="T864" s="293" t="str">
        <f t="shared" si="151"/>
        <v/>
      </c>
      <c r="U864" s="258" t="str">
        <f t="shared" si="152"/>
        <v/>
      </c>
      <c r="V864" s="258" t="str">
        <f t="shared" si="143"/>
        <v/>
      </c>
      <c r="W864" s="258" t="str">
        <f t="shared" si="153"/>
        <v/>
      </c>
    </row>
    <row r="865" spans="1:23" ht="15.75" x14ac:dyDescent="0.25">
      <c r="A865" s="25" t="str">
        <f t="shared" si="146"/>
        <v/>
      </c>
      <c r="B865" s="258" t="str">
        <f t="shared" si="147"/>
        <v>deleg</v>
      </c>
      <c r="C865" s="316" t="str">
        <f t="shared" si="144"/>
        <v>Nacional</v>
      </c>
      <c r="D865" s="316" t="str">
        <f t="shared" si="145"/>
        <v>Nacional</v>
      </c>
      <c r="F865" s="307" t="s">
        <v>504</v>
      </c>
      <c r="G865" s="285"/>
      <c r="H865" s="281"/>
      <c r="I865" s="281" t="s">
        <v>458</v>
      </c>
      <c r="J865" s="281" t="s">
        <v>461</v>
      </c>
      <c r="K865" s="284" t="s">
        <v>459</v>
      </c>
      <c r="L865" s="281"/>
      <c r="M865" s="268" t="str">
        <f t="shared" si="148"/>
        <v/>
      </c>
      <c r="P865" s="262" t="str">
        <f>IF(R865&lt;&gt;"",VLOOKUP($C865,'Inf_NO MODIFICAR'!$O$6:$Q$41,2,FALSE),"")</f>
        <v/>
      </c>
      <c r="Q865" s="262" t="str">
        <f>IFERROR(VLOOKUP($P865,'Inf_NO MODIFICAR'!$P$6:$Q$41,2,FALSE),"")</f>
        <v/>
      </c>
      <c r="R865" s="21" t="str">
        <f t="shared" si="149"/>
        <v/>
      </c>
      <c r="S865" s="292" t="str">
        <f t="shared" si="150"/>
        <v/>
      </c>
      <c r="T865" s="293" t="str">
        <f t="shared" si="151"/>
        <v/>
      </c>
      <c r="U865" s="258" t="str">
        <f t="shared" si="152"/>
        <v/>
      </c>
      <c r="V865" s="258" t="str">
        <f t="shared" si="143"/>
        <v/>
      </c>
      <c r="W865" s="258" t="str">
        <f t="shared" si="153"/>
        <v/>
      </c>
    </row>
    <row r="866" spans="1:23" ht="15.75" x14ac:dyDescent="0.25">
      <c r="A866" s="25" t="str">
        <f t="shared" si="146"/>
        <v/>
      </c>
      <c r="B866" s="258" t="str">
        <f t="shared" si="147"/>
        <v>deleg</v>
      </c>
      <c r="C866" s="316" t="str">
        <f t="shared" si="144"/>
        <v>Nacional</v>
      </c>
      <c r="D866" s="316" t="str">
        <f t="shared" si="145"/>
        <v>Nacional</v>
      </c>
      <c r="F866" s="307"/>
      <c r="G866" s="285"/>
      <c r="H866" s="281"/>
      <c r="I866" s="286" t="s">
        <v>460</v>
      </c>
      <c r="J866" s="286" t="s">
        <v>461</v>
      </c>
      <c r="K866" s="284"/>
      <c r="L866" s="281"/>
      <c r="M866" s="268" t="str">
        <f t="shared" si="148"/>
        <v/>
      </c>
      <c r="P866" s="262" t="str">
        <f>IF(R866&lt;&gt;"",VLOOKUP($C866,'Inf_NO MODIFICAR'!$O$6:$Q$41,2,FALSE),"")</f>
        <v/>
      </c>
      <c r="Q866" s="262" t="str">
        <f>IFERROR(VLOOKUP($P866,'Inf_NO MODIFICAR'!$P$6:$Q$41,2,FALSE),"")</f>
        <v/>
      </c>
      <c r="R866" s="21" t="str">
        <f t="shared" si="149"/>
        <v/>
      </c>
      <c r="S866" s="292" t="str">
        <f t="shared" si="150"/>
        <v/>
      </c>
      <c r="T866" s="293" t="str">
        <f t="shared" si="151"/>
        <v/>
      </c>
      <c r="U866" s="258" t="str">
        <f t="shared" si="152"/>
        <v/>
      </c>
      <c r="V866" s="258" t="str">
        <f t="shared" si="143"/>
        <v/>
      </c>
      <c r="W866" s="258" t="str">
        <f t="shared" si="153"/>
        <v/>
      </c>
    </row>
    <row r="867" spans="1:23" ht="18" x14ac:dyDescent="0.25">
      <c r="A867" s="25" t="str">
        <f t="shared" si="146"/>
        <v>delegAguascalientesAguascalienteso le saludaron</v>
      </c>
      <c r="B867" s="258" t="str">
        <f t="shared" si="147"/>
        <v>deleg</v>
      </c>
      <c r="C867" s="316" t="str">
        <f t="shared" si="144"/>
        <v>Aguascalientes</v>
      </c>
      <c r="D867" s="316" t="str">
        <f t="shared" si="145"/>
        <v>Aguascalientes</v>
      </c>
      <c r="F867" s="308" t="s">
        <v>505</v>
      </c>
      <c r="G867" s="288" t="s">
        <v>583</v>
      </c>
      <c r="H867" s="294" t="s">
        <v>555</v>
      </c>
      <c r="I867" s="289">
        <v>33.374207437008941</v>
      </c>
      <c r="J867" s="290">
        <v>2.7910849099373053E-2</v>
      </c>
      <c r="K867" s="291">
        <v>3.7732842135269659E-2</v>
      </c>
      <c r="L867" s="281"/>
      <c r="M867" s="268" t="str">
        <f t="shared" si="148"/>
        <v>No le saludaron</v>
      </c>
      <c r="P867" s="262">
        <f>IF(R867&lt;&gt;"",VLOOKUP($C867,'Inf_NO MODIFICAR'!$O$6:$Q$41,2,FALSE),"")</f>
        <v>1</v>
      </c>
      <c r="Q867" s="262" t="str">
        <f>IFERROR(VLOOKUP($P867,'Inf_NO MODIFICAR'!$P$6:$Q$41,2,FALSE),"")</f>
        <v>Aguascalientes</v>
      </c>
      <c r="R867" s="21" t="str">
        <f t="shared" si="149"/>
        <v>No le saludaron</v>
      </c>
      <c r="S867" s="292">
        <f t="shared" si="150"/>
        <v>3.7732842135269659E-2</v>
      </c>
      <c r="T867" s="293">
        <f t="shared" si="151"/>
        <v>1</v>
      </c>
      <c r="U867" s="258" t="str">
        <f t="shared" si="152"/>
        <v/>
      </c>
      <c r="V867" s="258" t="str">
        <f t="shared" si="143"/>
        <v/>
      </c>
      <c r="W867" s="258" t="str">
        <f t="shared" si="153"/>
        <v/>
      </c>
    </row>
    <row r="868" spans="1:23" ht="15.75" x14ac:dyDescent="0.25">
      <c r="A868" s="25" t="str">
        <f t="shared" si="146"/>
        <v>delegAguascalientesAguascalientese hablaron de manera grosera o prepotente</v>
      </c>
      <c r="B868" s="258" t="str">
        <f t="shared" si="147"/>
        <v>deleg</v>
      </c>
      <c r="C868" s="316" t="str">
        <f t="shared" si="144"/>
        <v>Aguascalientes</v>
      </c>
      <c r="D868" s="316" t="str">
        <f t="shared" si="145"/>
        <v>Aguascalientes</v>
      </c>
      <c r="F868" s="308"/>
      <c r="G868" s="288"/>
      <c r="H868" s="294" t="s">
        <v>556</v>
      </c>
      <c r="I868" s="289">
        <v>149.57951721196727</v>
      </c>
      <c r="J868" s="290">
        <v>0.12509334764398689</v>
      </c>
      <c r="K868" s="291">
        <v>0.16911443725762507</v>
      </c>
      <c r="L868" s="281"/>
      <c r="M868" s="268" t="str">
        <f t="shared" si="148"/>
        <v>Le hablaron de manera grosera o prepotente</v>
      </c>
      <c r="P868" s="262">
        <f>IF(R868&lt;&gt;"",VLOOKUP($C868,'Inf_NO MODIFICAR'!$O$6:$Q$41,2,FALSE),"")</f>
        <v>1</v>
      </c>
      <c r="Q868" s="262" t="str">
        <f>IFERROR(VLOOKUP($P868,'Inf_NO MODIFICAR'!$P$6:$Q$41,2,FALSE),"")</f>
        <v>Aguascalientes</v>
      </c>
      <c r="R868" s="21" t="str">
        <f t="shared" si="149"/>
        <v>Le hablaron de manera grosera o prepotente</v>
      </c>
      <c r="S868" s="292">
        <f t="shared" si="150"/>
        <v>0.16911443725762507</v>
      </c>
      <c r="T868" s="293">
        <f t="shared" si="151"/>
        <v>1</v>
      </c>
      <c r="U868" s="258" t="str">
        <f t="shared" si="152"/>
        <v/>
      </c>
      <c r="V868" s="258" t="str">
        <f t="shared" ref="V868:V931" si="154">IF(U868&lt;&gt;"",Q867,"")</f>
        <v/>
      </c>
      <c r="W868" s="258" t="str">
        <f t="shared" si="153"/>
        <v/>
      </c>
    </row>
    <row r="869" spans="1:23" ht="15.75" x14ac:dyDescent="0.25">
      <c r="A869" s="25" t="str">
        <f t="shared" si="146"/>
        <v>delegAguascalientesAguascalienteso le pusieron atención mientras les hablaba</v>
      </c>
      <c r="B869" s="258" t="str">
        <f t="shared" si="147"/>
        <v>deleg</v>
      </c>
      <c r="C869" s="316" t="str">
        <f t="shared" si="144"/>
        <v>Aguascalientes</v>
      </c>
      <c r="D869" s="316" t="str">
        <f t="shared" si="145"/>
        <v>Aguascalientes</v>
      </c>
      <c r="F869" s="308"/>
      <c r="G869" s="288"/>
      <c r="H869" s="294" t="s">
        <v>557</v>
      </c>
      <c r="I869" s="289">
        <v>114.59173389902817</v>
      </c>
      <c r="J869" s="290">
        <v>9.5833065067624845E-2</v>
      </c>
      <c r="K869" s="291">
        <v>0.129557288015897</v>
      </c>
      <c r="L869" s="281"/>
      <c r="M869" s="268" t="str">
        <f t="shared" si="148"/>
        <v>No le pusieron atención mientras les hablaba</v>
      </c>
      <c r="P869" s="262">
        <f>IF(R869&lt;&gt;"",VLOOKUP($C869,'Inf_NO MODIFICAR'!$O$6:$Q$41,2,FALSE),"")</f>
        <v>1</v>
      </c>
      <c r="Q869" s="262" t="str">
        <f>IFERROR(VLOOKUP($P869,'Inf_NO MODIFICAR'!$P$6:$Q$41,2,FALSE),"")</f>
        <v>Aguascalientes</v>
      </c>
      <c r="R869" s="21" t="str">
        <f t="shared" si="149"/>
        <v>No le pusieron atención mientras les hablaba</v>
      </c>
      <c r="S869" s="292">
        <f t="shared" si="150"/>
        <v>0.129557288015897</v>
      </c>
      <c r="T869" s="293">
        <f t="shared" si="151"/>
        <v>1</v>
      </c>
      <c r="U869" s="258" t="str">
        <f t="shared" si="152"/>
        <v/>
      </c>
      <c r="V869" s="258" t="str">
        <f t="shared" si="154"/>
        <v/>
      </c>
      <c r="W869" s="258" t="str">
        <f t="shared" si="153"/>
        <v/>
      </c>
    </row>
    <row r="870" spans="1:23" ht="15.75" x14ac:dyDescent="0.25">
      <c r="A870" s="25" t="str">
        <f t="shared" si="146"/>
        <v>delegAguascalientesAguascalienteso le proporcionaron el servicio que usted requería</v>
      </c>
      <c r="B870" s="258" t="str">
        <f t="shared" si="147"/>
        <v>deleg</v>
      </c>
      <c r="C870" s="316" t="str">
        <f t="shared" si="144"/>
        <v>Aguascalientes</v>
      </c>
      <c r="D870" s="316" t="str">
        <f t="shared" si="145"/>
        <v>Aguascalientes</v>
      </c>
      <c r="F870" s="308"/>
      <c r="G870" s="288"/>
      <c r="H870" s="294" t="s">
        <v>558</v>
      </c>
      <c r="I870" s="289">
        <v>343.8989723658006</v>
      </c>
      <c r="J870" s="290">
        <v>0.28760270461097009</v>
      </c>
      <c r="K870" s="291">
        <v>0.38881179902929186</v>
      </c>
      <c r="L870" s="281"/>
      <c r="M870" s="268" t="str">
        <f t="shared" si="148"/>
        <v>No le proporcionaron el servicio que usted requería</v>
      </c>
      <c r="P870" s="262">
        <f>IF(R870&lt;&gt;"",VLOOKUP($C870,'Inf_NO MODIFICAR'!$O$6:$Q$41,2,FALSE),"")</f>
        <v>1</v>
      </c>
      <c r="Q870" s="262" t="str">
        <f>IFERROR(VLOOKUP($P870,'Inf_NO MODIFICAR'!$P$6:$Q$41,2,FALSE),"")</f>
        <v>Aguascalientes</v>
      </c>
      <c r="R870" s="21" t="str">
        <f t="shared" si="149"/>
        <v>No le proporcionaron el servicio que usted requería</v>
      </c>
      <c r="S870" s="292">
        <f t="shared" si="150"/>
        <v>0.38881179902929186</v>
      </c>
      <c r="T870" s="293">
        <f t="shared" si="151"/>
        <v>1</v>
      </c>
      <c r="U870" s="258" t="str">
        <f t="shared" si="152"/>
        <v/>
      </c>
      <c r="V870" s="258" t="str">
        <f t="shared" si="154"/>
        <v/>
      </c>
      <c r="W870" s="258" t="str">
        <f t="shared" si="153"/>
        <v/>
      </c>
    </row>
    <row r="871" spans="1:23" ht="15.75" x14ac:dyDescent="0.25">
      <c r="A871" s="25" t="str">
        <f t="shared" si="146"/>
        <v>delegAguascalientesAguascalienteso le dieron sus medicamentos</v>
      </c>
      <c r="B871" s="258" t="str">
        <f t="shared" si="147"/>
        <v>deleg</v>
      </c>
      <c r="C871" s="316" t="str">
        <f t="shared" si="144"/>
        <v>Aguascalientes</v>
      </c>
      <c r="D871" s="316" t="str">
        <f t="shared" si="145"/>
        <v>Aguascalientes</v>
      </c>
      <c r="F871" s="308"/>
      <c r="G871" s="288"/>
      <c r="H871" s="294" t="s">
        <v>559</v>
      </c>
      <c r="I871" s="289">
        <v>142.14387282113944</v>
      </c>
      <c r="J871" s="290">
        <v>0.11887491836920334</v>
      </c>
      <c r="K871" s="291">
        <v>0.16070770590669606</v>
      </c>
      <c r="L871" s="281"/>
      <c r="M871" s="268" t="str">
        <f t="shared" si="148"/>
        <v>No le dieron sus medicamentos</v>
      </c>
      <c r="P871" s="262">
        <f>IF(R871&lt;&gt;"",VLOOKUP($C871,'Inf_NO MODIFICAR'!$O$6:$Q$41,2,FALSE),"")</f>
        <v>1</v>
      </c>
      <c r="Q871" s="262" t="str">
        <f>IFERROR(VLOOKUP($P871,'Inf_NO MODIFICAR'!$P$6:$Q$41,2,FALSE),"")</f>
        <v>Aguascalientes</v>
      </c>
      <c r="R871" s="21" t="str">
        <f t="shared" si="149"/>
        <v>No le dieron sus medicamentos</v>
      </c>
      <c r="S871" s="292">
        <f t="shared" si="150"/>
        <v>0.16070770590669606</v>
      </c>
      <c r="T871" s="293">
        <f t="shared" si="151"/>
        <v>1</v>
      </c>
      <c r="U871" s="258" t="str">
        <f t="shared" si="152"/>
        <v/>
      </c>
      <c r="V871" s="258" t="str">
        <f t="shared" si="154"/>
        <v/>
      </c>
      <c r="W871" s="258" t="str">
        <f t="shared" si="153"/>
        <v/>
      </c>
    </row>
    <row r="872" spans="1:23" ht="15.75" x14ac:dyDescent="0.25">
      <c r="A872" s="25" t="str">
        <f t="shared" si="146"/>
        <v>delegAguascalientesAguascalientese sintió discriminado o menospreciado</v>
      </c>
      <c r="B872" s="258" t="str">
        <f t="shared" si="147"/>
        <v>deleg</v>
      </c>
      <c r="C872" s="316" t="str">
        <f t="shared" si="144"/>
        <v>Aguascalientes</v>
      </c>
      <c r="D872" s="316" t="str">
        <f t="shared" si="145"/>
        <v>Aguascalientes</v>
      </c>
      <c r="F872" s="308"/>
      <c r="G872" s="288"/>
      <c r="H872" s="294" t="s">
        <v>561</v>
      </c>
      <c r="I872" s="289">
        <v>55.023357969629956</v>
      </c>
      <c r="J872" s="290">
        <v>4.6016033313441999E-2</v>
      </c>
      <c r="K872" s="291">
        <v>6.2209347860592991E-2</v>
      </c>
      <c r="L872" s="281"/>
      <c r="M872" s="268" t="str">
        <f t="shared" si="148"/>
        <v>Se sintió discriminado o menospreciado</v>
      </c>
      <c r="P872" s="262">
        <f>IF(R872&lt;&gt;"",VLOOKUP($C872,'Inf_NO MODIFICAR'!$O$6:$Q$41,2,FALSE),"")</f>
        <v>1</v>
      </c>
      <c r="Q872" s="262" t="str">
        <f>IFERROR(VLOOKUP($P872,'Inf_NO MODIFICAR'!$P$6:$Q$41,2,FALSE),"")</f>
        <v>Aguascalientes</v>
      </c>
      <c r="R872" s="21" t="str">
        <f t="shared" si="149"/>
        <v>Se sintió discriminado o menospreciado</v>
      </c>
      <c r="S872" s="292">
        <f t="shared" si="150"/>
        <v>6.2209347860592991E-2</v>
      </c>
      <c r="T872" s="293">
        <f t="shared" si="151"/>
        <v>1</v>
      </c>
      <c r="U872" s="258" t="str">
        <f t="shared" si="152"/>
        <v/>
      </c>
      <c r="V872" s="258" t="str">
        <f t="shared" si="154"/>
        <v/>
      </c>
      <c r="W872" s="258" t="str">
        <f t="shared" si="153"/>
        <v/>
      </c>
    </row>
    <row r="873" spans="1:23" ht="15.75" x14ac:dyDescent="0.25">
      <c r="A873" s="25" t="str">
        <f t="shared" si="146"/>
        <v>delegAguascalientesAguascalientesl personal no está en su lugar</v>
      </c>
      <c r="B873" s="258" t="str">
        <f t="shared" si="147"/>
        <v>deleg</v>
      </c>
      <c r="C873" s="316" t="str">
        <f t="shared" si="144"/>
        <v>Aguascalientes</v>
      </c>
      <c r="D873" s="316" t="str">
        <f t="shared" si="145"/>
        <v>Aguascalientes</v>
      </c>
      <c r="F873" s="308"/>
      <c r="G873" s="288"/>
      <c r="H873" s="294" t="s">
        <v>562</v>
      </c>
      <c r="I873" s="289">
        <v>40.781365003616855</v>
      </c>
      <c r="J873" s="290">
        <v>3.4105454843556718E-2</v>
      </c>
      <c r="K873" s="291">
        <v>4.6107366314140565E-2</v>
      </c>
      <c r="L873" s="281"/>
      <c r="M873" s="268" t="str">
        <f t="shared" si="148"/>
        <v>El personal no está en su lugar</v>
      </c>
      <c r="P873" s="262">
        <f>IF(R873&lt;&gt;"",VLOOKUP($C873,'Inf_NO MODIFICAR'!$O$6:$Q$41,2,FALSE),"")</f>
        <v>1</v>
      </c>
      <c r="Q873" s="262" t="str">
        <f>IFERROR(VLOOKUP($P873,'Inf_NO MODIFICAR'!$P$6:$Q$41,2,FALSE),"")</f>
        <v>Aguascalientes</v>
      </c>
      <c r="R873" s="21" t="str">
        <f t="shared" si="149"/>
        <v>El personal no está en su lugar</v>
      </c>
      <c r="S873" s="292">
        <f t="shared" si="150"/>
        <v>4.6107366314140565E-2</v>
      </c>
      <c r="T873" s="293">
        <f t="shared" si="151"/>
        <v>1</v>
      </c>
      <c r="U873" s="258" t="str">
        <f t="shared" si="152"/>
        <v/>
      </c>
      <c r="V873" s="258" t="str">
        <f t="shared" si="154"/>
        <v/>
      </c>
      <c r="W873" s="258" t="str">
        <f t="shared" si="153"/>
        <v/>
      </c>
    </row>
    <row r="874" spans="1:23" ht="15.75" x14ac:dyDescent="0.25">
      <c r="A874" s="25" t="str">
        <f t="shared" si="146"/>
        <v>delegAguascalientesAguascalienteso le volvieron a programar su cirugía</v>
      </c>
      <c r="B874" s="258" t="str">
        <f t="shared" si="147"/>
        <v>deleg</v>
      </c>
      <c r="C874" s="316" t="str">
        <f t="shared" si="144"/>
        <v>Aguascalientes</v>
      </c>
      <c r="D874" s="316" t="str">
        <f t="shared" si="145"/>
        <v>Aguascalientes</v>
      </c>
      <c r="F874" s="308"/>
      <c r="G874" s="288"/>
      <c r="H874" s="294" t="s">
        <v>564</v>
      </c>
      <c r="I874" s="289">
        <v>1.6590865985133507</v>
      </c>
      <c r="J874" s="290">
        <v>1.3874940934941443E-3</v>
      </c>
      <c r="K874" s="291">
        <v>1.8757614792381805E-3</v>
      </c>
      <c r="L874" s="281"/>
      <c r="M874" s="268" t="str">
        <f t="shared" si="148"/>
        <v>No le volvieron a programar su cirugía</v>
      </c>
      <c r="P874" s="262">
        <f>IF(R874&lt;&gt;"",VLOOKUP($C874,'Inf_NO MODIFICAR'!$O$6:$Q$41,2,FALSE),"")</f>
        <v>1</v>
      </c>
      <c r="Q874" s="262" t="str">
        <f>IFERROR(VLOOKUP($P874,'Inf_NO MODIFICAR'!$P$6:$Q$41,2,FALSE),"")</f>
        <v>Aguascalientes</v>
      </c>
      <c r="R874" s="21" t="str">
        <f t="shared" si="149"/>
        <v>No le volvieron a programar su cirugía</v>
      </c>
      <c r="S874" s="292">
        <f t="shared" si="150"/>
        <v>1.8757614792381805E-3</v>
      </c>
      <c r="T874" s="293">
        <f t="shared" si="151"/>
        <v>1</v>
      </c>
      <c r="U874" s="258" t="str">
        <f t="shared" si="152"/>
        <v/>
      </c>
      <c r="V874" s="258" t="str">
        <f t="shared" si="154"/>
        <v/>
      </c>
      <c r="W874" s="258" t="str">
        <f t="shared" si="153"/>
        <v/>
      </c>
    </row>
    <row r="875" spans="1:23" ht="15.75" x14ac:dyDescent="0.25">
      <c r="A875" s="25" t="str">
        <f t="shared" si="146"/>
        <v>delegAguascalientesAguascalientesor la distancia entre una y otra cita</v>
      </c>
      <c r="B875" s="258" t="str">
        <f t="shared" si="147"/>
        <v>deleg</v>
      </c>
      <c r="C875" s="316" t="str">
        <f t="shared" si="144"/>
        <v>Aguascalientes</v>
      </c>
      <c r="D875" s="316" t="str">
        <f t="shared" si="145"/>
        <v>Aguascalientes</v>
      </c>
      <c r="F875" s="308"/>
      <c r="G875" s="288"/>
      <c r="H875" s="294" t="s">
        <v>566</v>
      </c>
      <c r="I875" s="289">
        <v>18.132665438907473</v>
      </c>
      <c r="J875" s="290">
        <v>1.5164347791329032E-2</v>
      </c>
      <c r="K875" s="291">
        <v>2.0500771555079508E-2</v>
      </c>
      <c r="L875" s="281"/>
      <c r="M875" s="268" t="str">
        <f t="shared" si="148"/>
        <v>Por la distancia entre una y otra cita</v>
      </c>
      <c r="P875" s="262">
        <f>IF(R875&lt;&gt;"",VLOOKUP($C875,'Inf_NO MODIFICAR'!$O$6:$Q$41,2,FALSE),"")</f>
        <v>1</v>
      </c>
      <c r="Q875" s="262" t="str">
        <f>IFERROR(VLOOKUP($P875,'Inf_NO MODIFICAR'!$P$6:$Q$41,2,FALSE),"")</f>
        <v>Aguascalientes</v>
      </c>
      <c r="R875" s="21" t="str">
        <f t="shared" si="149"/>
        <v>Por la distancia entre una y otra cita</v>
      </c>
      <c r="S875" s="292">
        <f t="shared" si="150"/>
        <v>2.0500771555079508E-2</v>
      </c>
      <c r="T875" s="293">
        <f t="shared" si="151"/>
        <v>1</v>
      </c>
      <c r="U875" s="258" t="str">
        <f t="shared" si="152"/>
        <v/>
      </c>
      <c r="V875" s="258" t="str">
        <f t="shared" si="154"/>
        <v/>
      </c>
      <c r="W875" s="258" t="str">
        <f t="shared" si="153"/>
        <v/>
      </c>
    </row>
    <row r="876" spans="1:23" ht="15.75" x14ac:dyDescent="0.25">
      <c r="A876" s="25" t="str">
        <f t="shared" si="146"/>
        <v>delegAguascalientesAguascalientesardan en atender</v>
      </c>
      <c r="B876" s="258" t="str">
        <f t="shared" si="147"/>
        <v>deleg</v>
      </c>
      <c r="C876" s="316" t="str">
        <f t="shared" si="144"/>
        <v>Aguascalientes</v>
      </c>
      <c r="D876" s="316" t="str">
        <f t="shared" si="145"/>
        <v>Aguascalientes</v>
      </c>
      <c r="F876" s="308"/>
      <c r="G876" s="288"/>
      <c r="H876" s="294" t="s">
        <v>569</v>
      </c>
      <c r="I876" s="289">
        <v>98.2253114784438</v>
      </c>
      <c r="J876" s="290">
        <v>8.2145826281813966E-2</v>
      </c>
      <c r="K876" s="291">
        <v>0.1110534288701592</v>
      </c>
      <c r="L876" s="281"/>
      <c r="M876" s="268" t="str">
        <f t="shared" si="148"/>
        <v>Tardan en atender</v>
      </c>
      <c r="P876" s="262">
        <f>IF(R876&lt;&gt;"",VLOOKUP($C876,'Inf_NO MODIFICAR'!$O$6:$Q$41,2,FALSE),"")</f>
        <v>1</v>
      </c>
      <c r="Q876" s="262" t="str">
        <f>IFERROR(VLOOKUP($P876,'Inf_NO MODIFICAR'!$P$6:$Q$41,2,FALSE),"")</f>
        <v>Aguascalientes</v>
      </c>
      <c r="R876" s="21" t="str">
        <f t="shared" si="149"/>
        <v>Tardan en atender</v>
      </c>
      <c r="S876" s="292">
        <f t="shared" si="150"/>
        <v>0.1110534288701592</v>
      </c>
      <c r="T876" s="293">
        <f t="shared" si="151"/>
        <v>1</v>
      </c>
      <c r="U876" s="258" t="str">
        <f t="shared" si="152"/>
        <v/>
      </c>
      <c r="V876" s="258" t="str">
        <f t="shared" si="154"/>
        <v/>
      </c>
      <c r="W876" s="258" t="str">
        <f t="shared" si="153"/>
        <v/>
      </c>
    </row>
    <row r="877" spans="1:23" ht="15.75" x14ac:dyDescent="0.25">
      <c r="A877" s="25" t="str">
        <f t="shared" si="146"/>
        <v>delegAguascalientesAguascalientesala organización/Coordinación</v>
      </c>
      <c r="B877" s="258" t="str">
        <f t="shared" si="147"/>
        <v>deleg</v>
      </c>
      <c r="C877" s="316" t="str">
        <f t="shared" si="144"/>
        <v>Aguascalientes</v>
      </c>
      <c r="D877" s="316" t="str">
        <f t="shared" si="145"/>
        <v>Aguascalientes</v>
      </c>
      <c r="F877" s="308"/>
      <c r="G877" s="288"/>
      <c r="H877" s="294" t="s">
        <v>573</v>
      </c>
      <c r="I877" s="289">
        <v>53.807141941468075</v>
      </c>
      <c r="J877" s="290">
        <v>4.4998911870233659E-2</v>
      </c>
      <c r="K877" s="291">
        <v>6.0834295359956589E-2</v>
      </c>
      <c r="L877" s="281"/>
      <c r="M877" s="268" t="str">
        <f t="shared" si="148"/>
        <v>Mala organización/Coordinación</v>
      </c>
      <c r="P877" s="262">
        <f>IF(R877&lt;&gt;"",VLOOKUP($C877,'Inf_NO MODIFICAR'!$O$6:$Q$41,2,FALSE),"")</f>
        <v>1</v>
      </c>
      <c r="Q877" s="262" t="str">
        <f>IFERROR(VLOOKUP($P877,'Inf_NO MODIFICAR'!$P$6:$Q$41,2,FALSE),"")</f>
        <v>Aguascalientes</v>
      </c>
      <c r="R877" s="21" t="str">
        <f t="shared" si="149"/>
        <v>Mala organización/Coordinación</v>
      </c>
      <c r="S877" s="292">
        <f t="shared" si="150"/>
        <v>6.0834295359956589E-2</v>
      </c>
      <c r="T877" s="293">
        <f t="shared" si="151"/>
        <v>1</v>
      </c>
      <c r="U877" s="258" t="str">
        <f t="shared" si="152"/>
        <v/>
      </c>
      <c r="V877" s="258" t="str">
        <f t="shared" si="154"/>
        <v/>
      </c>
      <c r="W877" s="258" t="str">
        <f t="shared" si="153"/>
        <v/>
      </c>
    </row>
    <row r="878" spans="1:23" ht="15.75" x14ac:dyDescent="0.25">
      <c r="A878" s="25" t="str">
        <f t="shared" si="146"/>
        <v>delegAguascalientesAguascalientesesinterés por parte del médico (no explican, no proporciona</v>
      </c>
      <c r="B878" s="258" t="str">
        <f t="shared" si="147"/>
        <v>deleg</v>
      </c>
      <c r="C878" s="316" t="str">
        <f t="shared" si="144"/>
        <v>Aguascalientes</v>
      </c>
      <c r="D878" s="316" t="str">
        <f t="shared" si="145"/>
        <v>Aguascalientes</v>
      </c>
      <c r="F878" s="308"/>
      <c r="G878" s="288"/>
      <c r="H878" s="294" t="s">
        <v>574</v>
      </c>
      <c r="I878" s="289">
        <v>75.963240280261061</v>
      </c>
      <c r="J878" s="290">
        <v>6.3528056525791146E-2</v>
      </c>
      <c r="K878" s="291">
        <v>8.5883955716059154E-2</v>
      </c>
      <c r="L878" s="281"/>
      <c r="M878" s="268" t="str">
        <f t="shared" si="148"/>
        <v>Desinterés por parte del médico (no explican, no proporciona</v>
      </c>
      <c r="P878" s="262">
        <f>IF(R878&lt;&gt;"",VLOOKUP($C878,'Inf_NO MODIFICAR'!$O$6:$Q$41,2,FALSE),"")</f>
        <v>1</v>
      </c>
      <c r="Q878" s="262" t="str">
        <f>IFERROR(VLOOKUP($P878,'Inf_NO MODIFICAR'!$P$6:$Q$41,2,FALSE),"")</f>
        <v>Aguascalientes</v>
      </c>
      <c r="R878" s="21" t="str">
        <f t="shared" si="149"/>
        <v>Desinterés por parte del médico (no explican, no proporciona</v>
      </c>
      <c r="S878" s="292">
        <f t="shared" si="150"/>
        <v>8.5883955716059154E-2</v>
      </c>
      <c r="T878" s="293">
        <f t="shared" si="151"/>
        <v>1</v>
      </c>
      <c r="U878" s="258" t="str">
        <f t="shared" si="152"/>
        <v/>
      </c>
      <c r="V878" s="258" t="str">
        <f t="shared" si="154"/>
        <v/>
      </c>
      <c r="W878" s="258" t="str">
        <f t="shared" si="153"/>
        <v/>
      </c>
    </row>
    <row r="879" spans="1:23" ht="15.75" x14ac:dyDescent="0.25">
      <c r="A879" s="25" t="str">
        <f t="shared" si="146"/>
        <v>delegAguascalientesAguascalientesemasiados trámites para solicitar un servicio</v>
      </c>
      <c r="B879" s="258" t="str">
        <f t="shared" si="147"/>
        <v>deleg</v>
      </c>
      <c r="C879" s="316" t="str">
        <f t="shared" si="144"/>
        <v>Aguascalientes</v>
      </c>
      <c r="D879" s="316" t="str">
        <f t="shared" si="145"/>
        <v>Aguascalientes</v>
      </c>
      <c r="F879" s="308"/>
      <c r="G879" s="288"/>
      <c r="H879" s="294" t="s">
        <v>579</v>
      </c>
      <c r="I879" s="289">
        <v>1.3056063847379729</v>
      </c>
      <c r="J879" s="290">
        <v>1.0918785968589109E-3</v>
      </c>
      <c r="K879" s="291">
        <v>1.4761171392339506E-3</v>
      </c>
      <c r="L879" s="281"/>
      <c r="M879" s="268" t="str">
        <f t="shared" si="148"/>
        <v>Demasiados trámites para solicitar un servicio</v>
      </c>
      <c r="P879" s="262">
        <f>IF(R879&lt;&gt;"",VLOOKUP($C879,'Inf_NO MODIFICAR'!$O$6:$Q$41,2,FALSE),"")</f>
        <v>1</v>
      </c>
      <c r="Q879" s="262" t="str">
        <f>IFERROR(VLOOKUP($P879,'Inf_NO MODIFICAR'!$P$6:$Q$41,2,FALSE),"")</f>
        <v>Aguascalientes</v>
      </c>
      <c r="R879" s="21" t="str">
        <f t="shared" si="149"/>
        <v>Demasiados trámites para solicitar un servicio</v>
      </c>
      <c r="S879" s="292">
        <f t="shared" si="150"/>
        <v>1.4761171392339506E-3</v>
      </c>
      <c r="T879" s="293">
        <f t="shared" si="151"/>
        <v>1</v>
      </c>
      <c r="U879" s="258" t="str">
        <f t="shared" si="152"/>
        <v/>
      </c>
      <c r="V879" s="258" t="str">
        <f t="shared" si="154"/>
        <v/>
      </c>
      <c r="W879" s="258" t="str">
        <f t="shared" si="153"/>
        <v/>
      </c>
    </row>
    <row r="880" spans="1:23" ht="15.75" x14ac:dyDescent="0.25">
      <c r="A880" s="25" t="str">
        <f t="shared" si="146"/>
        <v>delegAguascalientesAguascalienteso me atendieron bien/no me dan información</v>
      </c>
      <c r="B880" s="258" t="str">
        <f t="shared" si="147"/>
        <v>deleg</v>
      </c>
      <c r="C880" s="316" t="str">
        <f t="shared" si="144"/>
        <v>Aguascalientes</v>
      </c>
      <c r="D880" s="316" t="str">
        <f t="shared" si="145"/>
        <v>Aguascalientes</v>
      </c>
      <c r="F880" s="308"/>
      <c r="G880" s="288"/>
      <c r="H880" s="294" t="s">
        <v>580</v>
      </c>
      <c r="I880" s="289">
        <v>25.932418286950121</v>
      </c>
      <c r="J880" s="290">
        <v>2.1687280962551448E-2</v>
      </c>
      <c r="K880" s="291">
        <v>2.9319163526328351E-2</v>
      </c>
      <c r="L880" s="281"/>
      <c r="M880" s="268" t="str">
        <f t="shared" si="148"/>
        <v>No me atendieron bien/no me dan información</v>
      </c>
      <c r="P880" s="262">
        <f>IF(R880&lt;&gt;"",VLOOKUP($C880,'Inf_NO MODIFICAR'!$O$6:$Q$41,2,FALSE),"")</f>
        <v>1</v>
      </c>
      <c r="Q880" s="262" t="str">
        <f>IFERROR(VLOOKUP($P880,'Inf_NO MODIFICAR'!$P$6:$Q$41,2,FALSE),"")</f>
        <v>Aguascalientes</v>
      </c>
      <c r="R880" s="21" t="str">
        <f t="shared" si="149"/>
        <v>No me atendieron bien/no me dan información</v>
      </c>
      <c r="S880" s="292">
        <f t="shared" si="150"/>
        <v>2.9319163526328351E-2</v>
      </c>
      <c r="T880" s="293">
        <f t="shared" si="151"/>
        <v>1</v>
      </c>
      <c r="U880" s="258" t="str">
        <f t="shared" si="152"/>
        <v/>
      </c>
      <c r="V880" s="258" t="str">
        <f t="shared" si="154"/>
        <v/>
      </c>
      <c r="W880" s="258" t="str">
        <f t="shared" si="153"/>
        <v/>
      </c>
    </row>
    <row r="881" spans="1:23" ht="15.75" x14ac:dyDescent="0.25">
      <c r="A881" s="25" t="str">
        <f t="shared" si="146"/>
        <v>delegAguascalientesAguascalientesO SABE/NO RESPONDE</v>
      </c>
      <c r="B881" s="258" t="str">
        <f t="shared" si="147"/>
        <v>deleg</v>
      </c>
      <c r="C881" s="316" t="str">
        <f t="shared" si="144"/>
        <v>Aguascalientes</v>
      </c>
      <c r="D881" s="316" t="str">
        <f t="shared" si="145"/>
        <v>Aguascalientes</v>
      </c>
      <c r="F881" s="308"/>
      <c r="G881" s="288"/>
      <c r="H881" s="294" t="s">
        <v>582</v>
      </c>
      <c r="I881" s="289">
        <v>41.32468210951118</v>
      </c>
      <c r="J881" s="290">
        <v>3.4559830929770781E-2</v>
      </c>
      <c r="K881" s="291">
        <v>4.6721640035090974E-2</v>
      </c>
      <c r="L881" s="281"/>
      <c r="M881" s="268" t="str">
        <f t="shared" si="148"/>
        <v>NO SABE/NO RESPONDE</v>
      </c>
      <c r="P881" s="262">
        <f>IF(R881&lt;&gt;"",VLOOKUP($C881,'Inf_NO MODIFICAR'!$O$6:$Q$41,2,FALSE),"")</f>
        <v>1</v>
      </c>
      <c r="Q881" s="262" t="str">
        <f>IFERROR(VLOOKUP($P881,'Inf_NO MODIFICAR'!$P$6:$Q$41,2,FALSE),"")</f>
        <v>Aguascalientes</v>
      </c>
      <c r="R881" s="21" t="str">
        <f t="shared" si="149"/>
        <v>NO SABE/NO RESPONDE</v>
      </c>
      <c r="S881" s="292">
        <f t="shared" si="150"/>
        <v>4.6721640035090974E-2</v>
      </c>
      <c r="T881" s="293">
        <f t="shared" si="151"/>
        <v>1</v>
      </c>
      <c r="U881" s="258" t="str">
        <f t="shared" si="152"/>
        <v/>
      </c>
      <c r="V881" s="258" t="str">
        <f t="shared" si="154"/>
        <v/>
      </c>
      <c r="W881" s="258" t="str">
        <f t="shared" si="153"/>
        <v/>
      </c>
    </row>
    <row r="882" spans="1:23" ht="15.75" x14ac:dyDescent="0.25">
      <c r="A882" s="25" t="str">
        <f t="shared" si="146"/>
        <v/>
      </c>
      <c r="B882" s="258" t="str">
        <f t="shared" si="147"/>
        <v>deleg</v>
      </c>
      <c r="C882" s="316" t="str">
        <f t="shared" si="144"/>
        <v>Aguascalientes</v>
      </c>
      <c r="D882" s="316" t="str">
        <f t="shared" si="145"/>
        <v>Aguascalientes</v>
      </c>
      <c r="F882" s="308"/>
      <c r="G882" s="288" t="s">
        <v>41</v>
      </c>
      <c r="H882" s="295"/>
      <c r="I882" s="289">
        <v>1196</v>
      </c>
      <c r="J882" s="290">
        <v>1</v>
      </c>
      <c r="K882" s="291">
        <v>1.3519059202006591</v>
      </c>
      <c r="L882" s="281"/>
      <c r="M882" s="268" t="str">
        <f t="shared" si="148"/>
        <v/>
      </c>
      <c r="P882" s="262" t="str">
        <f>IF(R882&lt;&gt;"",VLOOKUP($C882,'Inf_NO MODIFICAR'!$O$6:$Q$41,2,FALSE),"")</f>
        <v/>
      </c>
      <c r="Q882" s="262" t="str">
        <f>IFERROR(VLOOKUP($P882,'Inf_NO MODIFICAR'!$P$6:$Q$41,2,FALSE),"")</f>
        <v/>
      </c>
      <c r="R882" s="21" t="str">
        <f t="shared" si="149"/>
        <v/>
      </c>
      <c r="S882" s="292" t="str">
        <f t="shared" si="150"/>
        <v/>
      </c>
      <c r="T882" s="293" t="str">
        <f t="shared" si="151"/>
        <v/>
      </c>
      <c r="U882" s="258">
        <f t="shared" si="152"/>
        <v>1196</v>
      </c>
      <c r="V882" s="258" t="str">
        <f t="shared" si="154"/>
        <v>Aguascalientes</v>
      </c>
      <c r="W882" s="258">
        <f t="shared" si="153"/>
        <v>1196</v>
      </c>
    </row>
    <row r="883" spans="1:23" ht="18" x14ac:dyDescent="0.25">
      <c r="A883" s="25" t="str">
        <f t="shared" si="146"/>
        <v>delegBaja CaliforniaBaja Californiao le saludaron</v>
      </c>
      <c r="B883" s="258" t="str">
        <f t="shared" si="147"/>
        <v>deleg</v>
      </c>
      <c r="C883" s="316" t="str">
        <f t="shared" si="144"/>
        <v>Baja California</v>
      </c>
      <c r="D883" s="316" t="str">
        <f t="shared" si="145"/>
        <v>Baja California</v>
      </c>
      <c r="F883" s="308" t="s">
        <v>506</v>
      </c>
      <c r="G883" s="288" t="s">
        <v>583</v>
      </c>
      <c r="H883" s="294" t="s">
        <v>555</v>
      </c>
      <c r="I883" s="289">
        <v>37.139103418677095</v>
      </c>
      <c r="J883" s="290">
        <v>2.1481895246895387E-2</v>
      </c>
      <c r="K883" s="291">
        <v>2.4408964030098151E-2</v>
      </c>
      <c r="L883" s="281"/>
      <c r="M883" s="268" t="str">
        <f t="shared" si="148"/>
        <v>No le saludaron</v>
      </c>
      <c r="P883" s="262">
        <f>IF(R883&lt;&gt;"",VLOOKUP($C883,'Inf_NO MODIFICAR'!$O$6:$Q$41,2,FALSE),"")</f>
        <v>2</v>
      </c>
      <c r="Q883" s="262" t="str">
        <f>IFERROR(VLOOKUP($P883,'Inf_NO MODIFICAR'!$P$6:$Q$41,2,FALSE),"")</f>
        <v>Baja California</v>
      </c>
      <c r="R883" s="21" t="str">
        <f t="shared" si="149"/>
        <v>No le saludaron</v>
      </c>
      <c r="S883" s="292">
        <f t="shared" si="150"/>
        <v>2.4408964030098151E-2</v>
      </c>
      <c r="T883" s="293">
        <f t="shared" si="151"/>
        <v>1</v>
      </c>
      <c r="U883" s="258" t="str">
        <f t="shared" si="152"/>
        <v/>
      </c>
      <c r="V883" s="258" t="str">
        <f t="shared" si="154"/>
        <v/>
      </c>
      <c r="W883" s="258" t="str">
        <f t="shared" si="153"/>
        <v/>
      </c>
    </row>
    <row r="884" spans="1:23" ht="15.75" x14ac:dyDescent="0.25">
      <c r="A884" s="25" t="str">
        <f t="shared" si="146"/>
        <v>delegBaja CaliforniaBaja Californiae hablaron de manera grosera o prepotente</v>
      </c>
      <c r="B884" s="258" t="str">
        <f t="shared" si="147"/>
        <v>deleg</v>
      </c>
      <c r="C884" s="316" t="str">
        <f t="shared" si="144"/>
        <v>Baja California</v>
      </c>
      <c r="D884" s="316" t="str">
        <f t="shared" si="145"/>
        <v>Baja California</v>
      </c>
      <c r="F884" s="308"/>
      <c r="G884" s="288"/>
      <c r="H884" s="294" t="s">
        <v>556</v>
      </c>
      <c r="I884" s="289">
        <v>352.98605297134503</v>
      </c>
      <c r="J884" s="290">
        <v>0.20417319524553029</v>
      </c>
      <c r="K884" s="291">
        <v>0.23199331908941345</v>
      </c>
      <c r="L884" s="281"/>
      <c r="M884" s="268" t="str">
        <f t="shared" si="148"/>
        <v>Le hablaron de manera grosera o prepotente</v>
      </c>
      <c r="P884" s="262">
        <f>IF(R884&lt;&gt;"",VLOOKUP($C884,'Inf_NO MODIFICAR'!$O$6:$Q$41,2,FALSE),"")</f>
        <v>2</v>
      </c>
      <c r="Q884" s="262" t="str">
        <f>IFERROR(VLOOKUP($P884,'Inf_NO MODIFICAR'!$P$6:$Q$41,2,FALSE),"")</f>
        <v>Baja California</v>
      </c>
      <c r="R884" s="21" t="str">
        <f t="shared" si="149"/>
        <v>Le hablaron de manera grosera o prepotente</v>
      </c>
      <c r="S884" s="292">
        <f t="shared" si="150"/>
        <v>0.23199331908941345</v>
      </c>
      <c r="T884" s="293">
        <f t="shared" si="151"/>
        <v>1</v>
      </c>
      <c r="U884" s="258" t="str">
        <f t="shared" si="152"/>
        <v/>
      </c>
      <c r="V884" s="258" t="str">
        <f t="shared" si="154"/>
        <v/>
      </c>
      <c r="W884" s="258" t="str">
        <f t="shared" si="153"/>
        <v/>
      </c>
    </row>
    <row r="885" spans="1:23" ht="15.75" x14ac:dyDescent="0.25">
      <c r="A885" s="25" t="str">
        <f t="shared" si="146"/>
        <v>delegBaja CaliforniaBaja Californiao le pusieron atención mientras les hablaba</v>
      </c>
      <c r="B885" s="258" t="str">
        <f t="shared" si="147"/>
        <v>deleg</v>
      </c>
      <c r="C885" s="316" t="str">
        <f t="shared" si="144"/>
        <v>Baja California</v>
      </c>
      <c r="D885" s="316" t="str">
        <f t="shared" si="145"/>
        <v>Baja California</v>
      </c>
      <c r="F885" s="308"/>
      <c r="G885" s="288"/>
      <c r="H885" s="294" t="s">
        <v>557</v>
      </c>
      <c r="I885" s="289">
        <v>229.91275341041427</v>
      </c>
      <c r="J885" s="290">
        <v>0.13298548511012323</v>
      </c>
      <c r="K885" s="291">
        <v>0.15110575139068683</v>
      </c>
      <c r="L885" s="281"/>
      <c r="M885" s="268" t="str">
        <f t="shared" si="148"/>
        <v>No le pusieron atención mientras les hablaba</v>
      </c>
      <c r="P885" s="262">
        <f>IF(R885&lt;&gt;"",VLOOKUP($C885,'Inf_NO MODIFICAR'!$O$6:$Q$41,2,FALSE),"")</f>
        <v>2</v>
      </c>
      <c r="Q885" s="262" t="str">
        <f>IFERROR(VLOOKUP($P885,'Inf_NO MODIFICAR'!$P$6:$Q$41,2,FALSE),"")</f>
        <v>Baja California</v>
      </c>
      <c r="R885" s="21" t="str">
        <f t="shared" si="149"/>
        <v>No le pusieron atención mientras les hablaba</v>
      </c>
      <c r="S885" s="292">
        <f t="shared" si="150"/>
        <v>0.15110575139068683</v>
      </c>
      <c r="T885" s="293">
        <f t="shared" si="151"/>
        <v>1</v>
      </c>
      <c r="U885" s="258" t="str">
        <f t="shared" si="152"/>
        <v/>
      </c>
      <c r="V885" s="258" t="str">
        <f t="shared" si="154"/>
        <v/>
      </c>
      <c r="W885" s="258" t="str">
        <f t="shared" si="153"/>
        <v/>
      </c>
    </row>
    <row r="886" spans="1:23" ht="15.75" x14ac:dyDescent="0.25">
      <c r="A886" s="25" t="str">
        <f t="shared" si="146"/>
        <v>delegBaja CaliforniaBaja Californiao le proporcionaron el servicio que usted requería</v>
      </c>
      <c r="B886" s="258" t="str">
        <f t="shared" si="147"/>
        <v>deleg</v>
      </c>
      <c r="C886" s="316" t="str">
        <f t="shared" si="144"/>
        <v>Baja California</v>
      </c>
      <c r="D886" s="316" t="str">
        <f t="shared" si="145"/>
        <v>Baja California</v>
      </c>
      <c r="F886" s="308"/>
      <c r="G886" s="288"/>
      <c r="H886" s="294" t="s">
        <v>558</v>
      </c>
      <c r="I886" s="289">
        <v>487.19226306287698</v>
      </c>
      <c r="J886" s="290">
        <v>0.2818003720292131</v>
      </c>
      <c r="K886" s="291">
        <v>0.32019777889585554</v>
      </c>
      <c r="L886" s="281"/>
      <c r="M886" s="268" t="str">
        <f t="shared" si="148"/>
        <v>No le proporcionaron el servicio que usted requería</v>
      </c>
      <c r="P886" s="262">
        <f>IF(R886&lt;&gt;"",VLOOKUP($C886,'Inf_NO MODIFICAR'!$O$6:$Q$41,2,FALSE),"")</f>
        <v>2</v>
      </c>
      <c r="Q886" s="262" t="str">
        <f>IFERROR(VLOOKUP($P886,'Inf_NO MODIFICAR'!$P$6:$Q$41,2,FALSE),"")</f>
        <v>Baja California</v>
      </c>
      <c r="R886" s="21" t="str">
        <f t="shared" si="149"/>
        <v>No le proporcionaron el servicio que usted requería</v>
      </c>
      <c r="S886" s="292">
        <f t="shared" si="150"/>
        <v>0.32019777889585554</v>
      </c>
      <c r="T886" s="293">
        <f t="shared" si="151"/>
        <v>1</v>
      </c>
      <c r="U886" s="258" t="str">
        <f t="shared" si="152"/>
        <v/>
      </c>
      <c r="V886" s="258" t="str">
        <f t="shared" si="154"/>
        <v/>
      </c>
      <c r="W886" s="258" t="str">
        <f t="shared" si="153"/>
        <v/>
      </c>
    </row>
    <row r="887" spans="1:23" ht="15.75" x14ac:dyDescent="0.25">
      <c r="A887" s="25" t="str">
        <f t="shared" si="146"/>
        <v>delegBaja CaliforniaBaja Californiao le dieron sus medicamentos</v>
      </c>
      <c r="B887" s="258" t="str">
        <f t="shared" si="147"/>
        <v>deleg</v>
      </c>
      <c r="C887" s="316" t="str">
        <f t="shared" si="144"/>
        <v>Baja California</v>
      </c>
      <c r="D887" s="316" t="str">
        <f t="shared" si="145"/>
        <v>Baja California</v>
      </c>
      <c r="F887" s="308"/>
      <c r="G887" s="288"/>
      <c r="H887" s="294" t="s">
        <v>559</v>
      </c>
      <c r="I887" s="289">
        <v>68.703992399887966</v>
      </c>
      <c r="J887" s="290">
        <v>3.9739569131215763E-2</v>
      </c>
      <c r="K887" s="291">
        <v>4.515438243912074E-2</v>
      </c>
      <c r="L887" s="281"/>
      <c r="M887" s="268" t="str">
        <f t="shared" si="148"/>
        <v>No le dieron sus medicamentos</v>
      </c>
      <c r="P887" s="262">
        <f>IF(R887&lt;&gt;"",VLOOKUP($C887,'Inf_NO MODIFICAR'!$O$6:$Q$41,2,FALSE),"")</f>
        <v>2</v>
      </c>
      <c r="Q887" s="262" t="str">
        <f>IFERROR(VLOOKUP($P887,'Inf_NO MODIFICAR'!$P$6:$Q$41,2,FALSE),"")</f>
        <v>Baja California</v>
      </c>
      <c r="R887" s="21" t="str">
        <f t="shared" si="149"/>
        <v>No le dieron sus medicamentos</v>
      </c>
      <c r="S887" s="292">
        <f t="shared" si="150"/>
        <v>4.515438243912074E-2</v>
      </c>
      <c r="T887" s="293">
        <f t="shared" si="151"/>
        <v>1</v>
      </c>
      <c r="U887" s="258" t="str">
        <f t="shared" si="152"/>
        <v/>
      </c>
      <c r="V887" s="258" t="str">
        <f t="shared" si="154"/>
        <v/>
      </c>
      <c r="W887" s="258" t="str">
        <f t="shared" si="153"/>
        <v/>
      </c>
    </row>
    <row r="888" spans="1:23" ht="15.75" x14ac:dyDescent="0.25">
      <c r="A888" s="25" t="str">
        <f t="shared" si="146"/>
        <v>delegBaja CaliforniaBaja Californiae sintió discriminado o menospreciado</v>
      </c>
      <c r="B888" s="258" t="str">
        <f t="shared" si="147"/>
        <v>deleg</v>
      </c>
      <c r="C888" s="316" t="str">
        <f t="shared" si="144"/>
        <v>Baja California</v>
      </c>
      <c r="D888" s="316" t="str">
        <f t="shared" si="145"/>
        <v>Baja California</v>
      </c>
      <c r="F888" s="308"/>
      <c r="G888" s="288"/>
      <c r="H888" s="294" t="s">
        <v>561</v>
      </c>
      <c r="I888" s="289">
        <v>12.149810391824065</v>
      </c>
      <c r="J888" s="290">
        <v>7.0276589923156116E-3</v>
      </c>
      <c r="K888" s="291">
        <v>7.9852300547838609E-3</v>
      </c>
      <c r="L888" s="281"/>
      <c r="M888" s="268" t="str">
        <f t="shared" si="148"/>
        <v>Se sintió discriminado o menospreciado</v>
      </c>
      <c r="P888" s="262">
        <f>IF(R888&lt;&gt;"",VLOOKUP($C888,'Inf_NO MODIFICAR'!$O$6:$Q$41,2,FALSE),"")</f>
        <v>2</v>
      </c>
      <c r="Q888" s="262" t="str">
        <f>IFERROR(VLOOKUP($P888,'Inf_NO MODIFICAR'!$P$6:$Q$41,2,FALSE),"")</f>
        <v>Baja California</v>
      </c>
      <c r="R888" s="21" t="str">
        <f t="shared" si="149"/>
        <v>Se sintió discriminado o menospreciado</v>
      </c>
      <c r="S888" s="292">
        <f t="shared" si="150"/>
        <v>7.9852300547838609E-3</v>
      </c>
      <c r="T888" s="293">
        <f t="shared" si="151"/>
        <v>1</v>
      </c>
      <c r="U888" s="258" t="str">
        <f t="shared" si="152"/>
        <v/>
      </c>
      <c r="V888" s="258" t="str">
        <f t="shared" si="154"/>
        <v/>
      </c>
      <c r="W888" s="258" t="str">
        <f t="shared" si="153"/>
        <v/>
      </c>
    </row>
    <row r="889" spans="1:23" ht="15.75" x14ac:dyDescent="0.25">
      <c r="A889" s="25" t="str">
        <f t="shared" si="146"/>
        <v>delegBaja CaliforniaBaja Californial personal no está en su lugar</v>
      </c>
      <c r="B889" s="258" t="str">
        <f t="shared" si="147"/>
        <v>deleg</v>
      </c>
      <c r="C889" s="316" t="str">
        <f t="shared" si="144"/>
        <v>Baja California</v>
      </c>
      <c r="D889" s="316" t="str">
        <f t="shared" si="145"/>
        <v>Baja California</v>
      </c>
      <c r="F889" s="308"/>
      <c r="G889" s="288"/>
      <c r="H889" s="294" t="s">
        <v>562</v>
      </c>
      <c r="I889" s="289">
        <v>98.480202388756368</v>
      </c>
      <c r="J889" s="290">
        <v>5.6962640367468446E-2</v>
      </c>
      <c r="K889" s="291">
        <v>6.4724225856650053E-2</v>
      </c>
      <c r="L889" s="281"/>
      <c r="M889" s="268" t="str">
        <f t="shared" si="148"/>
        <v>El personal no está en su lugar</v>
      </c>
      <c r="P889" s="262">
        <f>IF(R889&lt;&gt;"",VLOOKUP($C889,'Inf_NO MODIFICAR'!$O$6:$Q$41,2,FALSE),"")</f>
        <v>2</v>
      </c>
      <c r="Q889" s="262" t="str">
        <f>IFERROR(VLOOKUP($P889,'Inf_NO MODIFICAR'!$P$6:$Q$41,2,FALSE),"")</f>
        <v>Baja California</v>
      </c>
      <c r="R889" s="21" t="str">
        <f t="shared" si="149"/>
        <v>El personal no está en su lugar</v>
      </c>
      <c r="S889" s="292">
        <f t="shared" si="150"/>
        <v>6.4724225856650053E-2</v>
      </c>
      <c r="T889" s="293">
        <f t="shared" si="151"/>
        <v>1</v>
      </c>
      <c r="U889" s="258" t="str">
        <f t="shared" si="152"/>
        <v/>
      </c>
      <c r="V889" s="258" t="str">
        <f t="shared" si="154"/>
        <v/>
      </c>
      <c r="W889" s="258" t="str">
        <f t="shared" si="153"/>
        <v/>
      </c>
    </row>
    <row r="890" spans="1:23" ht="15.75" x14ac:dyDescent="0.25">
      <c r="A890" s="25" t="str">
        <f t="shared" si="146"/>
        <v>delegBaja CaliforniaBaja Californiao respetan los horarios</v>
      </c>
      <c r="B890" s="258" t="str">
        <f t="shared" si="147"/>
        <v>deleg</v>
      </c>
      <c r="C890" s="316" t="str">
        <f t="shared" si="144"/>
        <v>Baja California</v>
      </c>
      <c r="D890" s="316" t="str">
        <f t="shared" si="145"/>
        <v>Baja California</v>
      </c>
      <c r="F890" s="308"/>
      <c r="G890" s="288"/>
      <c r="H890" s="294" t="s">
        <v>565</v>
      </c>
      <c r="I890" s="289">
        <v>69.611040744703899</v>
      </c>
      <c r="J890" s="290">
        <v>4.0264221471568357E-2</v>
      </c>
      <c r="K890" s="291">
        <v>4.5750522582101098E-2</v>
      </c>
      <c r="L890" s="281"/>
      <c r="M890" s="268" t="str">
        <f t="shared" si="148"/>
        <v>No respetan los horarios</v>
      </c>
      <c r="P890" s="262">
        <f>IF(R890&lt;&gt;"",VLOOKUP($C890,'Inf_NO MODIFICAR'!$O$6:$Q$41,2,FALSE),"")</f>
        <v>2</v>
      </c>
      <c r="Q890" s="262" t="str">
        <f>IFERROR(VLOOKUP($P890,'Inf_NO MODIFICAR'!$P$6:$Q$41,2,FALSE),"")</f>
        <v>Baja California</v>
      </c>
      <c r="R890" s="21" t="str">
        <f t="shared" si="149"/>
        <v>No respetan los horarios</v>
      </c>
      <c r="S890" s="292">
        <f t="shared" si="150"/>
        <v>4.5750522582101098E-2</v>
      </c>
      <c r="T890" s="293">
        <f t="shared" si="151"/>
        <v>1</v>
      </c>
      <c r="U890" s="258" t="str">
        <f t="shared" si="152"/>
        <v/>
      </c>
      <c r="V890" s="258" t="str">
        <f t="shared" si="154"/>
        <v/>
      </c>
      <c r="W890" s="258" t="str">
        <f t="shared" si="153"/>
        <v/>
      </c>
    </row>
    <row r="891" spans="1:23" ht="15.75" x14ac:dyDescent="0.25">
      <c r="A891" s="25" t="str">
        <f t="shared" si="146"/>
        <v>delegBaja CaliforniaBaja Californiaor la distancia entre una y otra cita</v>
      </c>
      <c r="B891" s="258" t="str">
        <f t="shared" si="147"/>
        <v>deleg</v>
      </c>
      <c r="C891" s="316" t="str">
        <f t="shared" si="144"/>
        <v>Baja California</v>
      </c>
      <c r="D891" s="316" t="str">
        <f t="shared" si="145"/>
        <v>Baja California</v>
      </c>
      <c r="F891" s="308"/>
      <c r="G891" s="288"/>
      <c r="H891" s="294" t="s">
        <v>566</v>
      </c>
      <c r="I891" s="289">
        <v>18.871349054626048</v>
      </c>
      <c r="J891" s="290">
        <v>1.0915512391050479E-2</v>
      </c>
      <c r="K891" s="291">
        <v>1.2402832536935858E-2</v>
      </c>
      <c r="L891" s="281"/>
      <c r="M891" s="268" t="str">
        <f t="shared" si="148"/>
        <v>Por la distancia entre una y otra cita</v>
      </c>
      <c r="P891" s="262">
        <f>IF(R891&lt;&gt;"",VLOOKUP($C891,'Inf_NO MODIFICAR'!$O$6:$Q$41,2,FALSE),"")</f>
        <v>2</v>
      </c>
      <c r="Q891" s="262" t="str">
        <f>IFERROR(VLOOKUP($P891,'Inf_NO MODIFICAR'!$P$6:$Q$41,2,FALSE),"")</f>
        <v>Baja California</v>
      </c>
      <c r="R891" s="21" t="str">
        <f t="shared" si="149"/>
        <v>Por la distancia entre una y otra cita</v>
      </c>
      <c r="S891" s="292">
        <f t="shared" si="150"/>
        <v>1.2402832536935858E-2</v>
      </c>
      <c r="T891" s="293">
        <f t="shared" si="151"/>
        <v>1</v>
      </c>
      <c r="U891" s="258" t="str">
        <f t="shared" si="152"/>
        <v/>
      </c>
      <c r="V891" s="258" t="str">
        <f t="shared" si="154"/>
        <v/>
      </c>
      <c r="W891" s="258" t="str">
        <f t="shared" si="153"/>
        <v/>
      </c>
    </row>
    <row r="892" spans="1:23" ht="15.75" x14ac:dyDescent="0.25">
      <c r="A892" s="25" t="str">
        <f t="shared" si="146"/>
        <v>delegBaja CaliforniaBaja Californiaardan en atender</v>
      </c>
      <c r="B892" s="258" t="str">
        <f t="shared" si="147"/>
        <v>deleg</v>
      </c>
      <c r="C892" s="316" t="str">
        <f t="shared" ref="C892:C955" si="155">+IF(AND(E892&lt;&gt;"",G892="$BTRATOU_MOT MOTIVO DE MAL TRATOa"),TRIM(MID(E892,FIND(" ",E892,1),LEN(E892))),IF(AND(D892&lt;&gt;"Primer nivel",D892&lt;&gt;"Segundo nivel"),D892,C891))</f>
        <v>Baja California</v>
      </c>
      <c r="D892" s="316" t="str">
        <f t="shared" ref="D892:D955" si="156">+IF(AND(G892&lt;&gt;"",J893="Porcentaje"),"Nacional",IF(AND(F892&lt;&gt;"",G892="$BTRATOU_MOT MOTIVO DE MAL TRATOa"),TRIM(MID(F892,FIND(" ",F892,1),LEN(F892))),D891))</f>
        <v>Baja California</v>
      </c>
      <c r="F892" s="308"/>
      <c r="G892" s="288"/>
      <c r="H892" s="294" t="s">
        <v>569</v>
      </c>
      <c r="I892" s="289">
        <v>207.13174089139156</v>
      </c>
      <c r="J892" s="290">
        <v>0.1198085562264348</v>
      </c>
      <c r="K892" s="291">
        <v>0.13613336746215071</v>
      </c>
      <c r="L892" s="281"/>
      <c r="M892" s="268" t="str">
        <f t="shared" si="148"/>
        <v>Tardan en atender</v>
      </c>
      <c r="P892" s="262">
        <f>IF(R892&lt;&gt;"",VLOOKUP($C892,'Inf_NO MODIFICAR'!$O$6:$Q$41,2,FALSE),"")</f>
        <v>2</v>
      </c>
      <c r="Q892" s="262" t="str">
        <f>IFERROR(VLOOKUP($P892,'Inf_NO MODIFICAR'!$P$6:$Q$41,2,FALSE),"")</f>
        <v>Baja California</v>
      </c>
      <c r="R892" s="21" t="str">
        <f t="shared" si="149"/>
        <v>Tardan en atender</v>
      </c>
      <c r="S892" s="292">
        <f t="shared" si="150"/>
        <v>0.13613336746215071</v>
      </c>
      <c r="T892" s="293">
        <f t="shared" si="151"/>
        <v>1</v>
      </c>
      <c r="U892" s="258" t="str">
        <f t="shared" si="152"/>
        <v/>
      </c>
      <c r="V892" s="258" t="str">
        <f t="shared" si="154"/>
        <v/>
      </c>
      <c r="W892" s="258" t="str">
        <f t="shared" si="153"/>
        <v/>
      </c>
    </row>
    <row r="893" spans="1:23" ht="15.75" x14ac:dyDescent="0.25">
      <c r="A893" s="25" t="str">
        <f t="shared" si="146"/>
        <v>delegBaja CaliforniaBaja Californiae atendieron en otro consultorio/Cambio de médico</v>
      </c>
      <c r="B893" s="258" t="str">
        <f t="shared" si="147"/>
        <v>deleg</v>
      </c>
      <c r="C893" s="316" t="str">
        <f t="shared" si="155"/>
        <v>Baja California</v>
      </c>
      <c r="D893" s="316" t="str">
        <f t="shared" si="156"/>
        <v>Baja California</v>
      </c>
      <c r="F893" s="308"/>
      <c r="G893" s="288"/>
      <c r="H893" s="294" t="s">
        <v>571</v>
      </c>
      <c r="I893" s="289">
        <v>36.945516182645946</v>
      </c>
      <c r="J893" s="290">
        <v>2.1369921064894385E-2</v>
      </c>
      <c r="K893" s="291">
        <v>2.4281732528903803E-2</v>
      </c>
      <c r="L893" s="281"/>
      <c r="M893" s="268" t="str">
        <f t="shared" si="148"/>
        <v>Me atendieron en otro consultorio/Cambio de médico</v>
      </c>
      <c r="P893" s="262">
        <f>IF(R893&lt;&gt;"",VLOOKUP($C893,'Inf_NO MODIFICAR'!$O$6:$Q$41,2,FALSE),"")</f>
        <v>2</v>
      </c>
      <c r="Q893" s="262" t="str">
        <f>IFERROR(VLOOKUP($P893,'Inf_NO MODIFICAR'!$P$6:$Q$41,2,FALSE),"")</f>
        <v>Baja California</v>
      </c>
      <c r="R893" s="21" t="str">
        <f t="shared" si="149"/>
        <v>Me atendieron en otro consultorio/Cambio de médico</v>
      </c>
      <c r="S893" s="292">
        <f t="shared" si="150"/>
        <v>2.4281732528903803E-2</v>
      </c>
      <c r="T893" s="293">
        <f t="shared" si="151"/>
        <v>1</v>
      </c>
      <c r="U893" s="258" t="str">
        <f t="shared" si="152"/>
        <v/>
      </c>
      <c r="V893" s="258" t="str">
        <f t="shared" si="154"/>
        <v/>
      </c>
      <c r="W893" s="258" t="str">
        <f t="shared" si="153"/>
        <v/>
      </c>
    </row>
    <row r="894" spans="1:23" ht="15.75" x14ac:dyDescent="0.25">
      <c r="A894" s="25" t="str">
        <f t="shared" si="146"/>
        <v>delegBaja CaliforniaBaja Californiaala organización/Coordinación</v>
      </c>
      <c r="B894" s="258" t="str">
        <f t="shared" si="147"/>
        <v>deleg</v>
      </c>
      <c r="C894" s="316" t="str">
        <f t="shared" si="155"/>
        <v>Baja California</v>
      </c>
      <c r="D894" s="316" t="str">
        <f t="shared" si="156"/>
        <v>Baja California</v>
      </c>
      <c r="F894" s="308"/>
      <c r="G894" s="288"/>
      <c r="H894" s="294" t="s">
        <v>573</v>
      </c>
      <c r="I894" s="289">
        <v>34.605541585197464</v>
      </c>
      <c r="J894" s="290">
        <v>2.001643957084449E-2</v>
      </c>
      <c r="K894" s="291">
        <v>2.2743829065360856E-2</v>
      </c>
      <c r="L894" s="281"/>
      <c r="M894" s="268" t="str">
        <f t="shared" si="148"/>
        <v>Mala organización/Coordinación</v>
      </c>
      <c r="P894" s="262">
        <f>IF(R894&lt;&gt;"",VLOOKUP($C894,'Inf_NO MODIFICAR'!$O$6:$Q$41,2,FALSE),"")</f>
        <v>2</v>
      </c>
      <c r="Q894" s="262" t="str">
        <f>IFERROR(VLOOKUP($P894,'Inf_NO MODIFICAR'!$P$6:$Q$41,2,FALSE),"")</f>
        <v>Baja California</v>
      </c>
      <c r="R894" s="21" t="str">
        <f t="shared" si="149"/>
        <v>Mala organización/Coordinación</v>
      </c>
      <c r="S894" s="292">
        <f t="shared" si="150"/>
        <v>2.2743829065360856E-2</v>
      </c>
      <c r="T894" s="293">
        <f t="shared" si="151"/>
        <v>1</v>
      </c>
      <c r="U894" s="258" t="str">
        <f t="shared" si="152"/>
        <v/>
      </c>
      <c r="V894" s="258" t="str">
        <f t="shared" si="154"/>
        <v/>
      </c>
      <c r="W894" s="258" t="str">
        <f t="shared" si="153"/>
        <v/>
      </c>
    </row>
    <row r="895" spans="1:23" ht="15.75" x14ac:dyDescent="0.25">
      <c r="A895" s="25" t="str">
        <f t="shared" si="146"/>
        <v>delegBaja CaliforniaBaja Californiaesinterés por parte del médico (no explican, no proporciona</v>
      </c>
      <c r="B895" s="258" t="str">
        <f t="shared" si="147"/>
        <v>deleg</v>
      </c>
      <c r="C895" s="316" t="str">
        <f t="shared" si="155"/>
        <v>Baja California</v>
      </c>
      <c r="D895" s="316" t="str">
        <f t="shared" si="156"/>
        <v>Baja California</v>
      </c>
      <c r="F895" s="308"/>
      <c r="G895" s="288"/>
      <c r="H895" s="294" t="s">
        <v>574</v>
      </c>
      <c r="I895" s="289">
        <v>75.126630225619976</v>
      </c>
      <c r="J895" s="290">
        <v>4.3454533152445698E-2</v>
      </c>
      <c r="K895" s="291">
        <v>4.9375538073906523E-2</v>
      </c>
      <c r="L895" s="281"/>
      <c r="M895" s="268" t="str">
        <f t="shared" si="148"/>
        <v>Desinterés por parte del médico (no explican, no proporciona</v>
      </c>
      <c r="P895" s="262">
        <f>IF(R895&lt;&gt;"",VLOOKUP($C895,'Inf_NO MODIFICAR'!$O$6:$Q$41,2,FALSE),"")</f>
        <v>2</v>
      </c>
      <c r="Q895" s="262" t="str">
        <f>IFERROR(VLOOKUP($P895,'Inf_NO MODIFICAR'!$P$6:$Q$41,2,FALSE),"")</f>
        <v>Baja California</v>
      </c>
      <c r="R895" s="21" t="str">
        <f t="shared" si="149"/>
        <v>Desinterés por parte del médico (no explican, no proporciona</v>
      </c>
      <c r="S895" s="292">
        <f t="shared" si="150"/>
        <v>4.9375538073906523E-2</v>
      </c>
      <c r="T895" s="293">
        <f t="shared" si="151"/>
        <v>1</v>
      </c>
      <c r="U895" s="258" t="str">
        <f t="shared" si="152"/>
        <v/>
      </c>
      <c r="V895" s="258" t="str">
        <f t="shared" si="154"/>
        <v/>
      </c>
      <c r="W895" s="258" t="str">
        <f t="shared" si="153"/>
        <v/>
      </c>
    </row>
    <row r="896" spans="1:23" ht="15.75" x14ac:dyDescent="0.25">
      <c r="A896" s="25" t="str">
        <f t="shared" si="146"/>
        <v/>
      </c>
      <c r="B896" s="258" t="str">
        <f t="shared" si="147"/>
        <v>deleg</v>
      </c>
      <c r="C896" s="316" t="str">
        <f t="shared" si="155"/>
        <v>Baja California</v>
      </c>
      <c r="D896" s="316" t="str">
        <f t="shared" si="156"/>
        <v>Baja California</v>
      </c>
      <c r="F896" s="308"/>
      <c r="G896" s="288" t="s">
        <v>41</v>
      </c>
      <c r="H896" s="295"/>
      <c r="I896" s="289">
        <v>1729</v>
      </c>
      <c r="J896" s="290">
        <v>1</v>
      </c>
      <c r="K896" s="291">
        <v>1.1362574740059674</v>
      </c>
      <c r="L896" s="281"/>
      <c r="M896" s="268" t="str">
        <f t="shared" si="148"/>
        <v/>
      </c>
      <c r="P896" s="262" t="str">
        <f>IF(R896&lt;&gt;"",VLOOKUP($C896,'Inf_NO MODIFICAR'!$O$6:$Q$41,2,FALSE),"")</f>
        <v/>
      </c>
      <c r="Q896" s="262" t="str">
        <f>IFERROR(VLOOKUP($P896,'Inf_NO MODIFICAR'!$P$6:$Q$41,2,FALSE),"")</f>
        <v/>
      </c>
      <c r="R896" s="21" t="str">
        <f t="shared" si="149"/>
        <v/>
      </c>
      <c r="S896" s="292" t="str">
        <f t="shared" si="150"/>
        <v/>
      </c>
      <c r="T896" s="293" t="str">
        <f t="shared" si="151"/>
        <v/>
      </c>
      <c r="U896" s="258">
        <f t="shared" si="152"/>
        <v>1729</v>
      </c>
      <c r="V896" s="258" t="str">
        <f t="shared" si="154"/>
        <v>Baja California</v>
      </c>
      <c r="W896" s="258">
        <f t="shared" si="153"/>
        <v>1729</v>
      </c>
    </row>
    <row r="897" spans="1:23" ht="18" x14ac:dyDescent="0.25">
      <c r="A897" s="25" t="str">
        <f t="shared" si="146"/>
        <v>delegBaja California SurBaja California Suro le saludaron</v>
      </c>
      <c r="B897" s="258" t="str">
        <f t="shared" si="147"/>
        <v>deleg</v>
      </c>
      <c r="C897" s="316" t="str">
        <f t="shared" si="155"/>
        <v>Baja California Sur</v>
      </c>
      <c r="D897" s="316" t="str">
        <f t="shared" si="156"/>
        <v>Baja California Sur</v>
      </c>
      <c r="F897" s="308" t="s">
        <v>507</v>
      </c>
      <c r="G897" s="288" t="s">
        <v>583</v>
      </c>
      <c r="H897" s="294" t="s">
        <v>555</v>
      </c>
      <c r="I897" s="289">
        <v>19.930337465974016</v>
      </c>
      <c r="J897" s="290">
        <v>4.2560494766763178E-2</v>
      </c>
      <c r="K897" s="291">
        <v>5.9598511282138389E-2</v>
      </c>
      <c r="L897" s="281"/>
      <c r="M897" s="268" t="str">
        <f t="shared" si="148"/>
        <v>No le saludaron</v>
      </c>
      <c r="P897" s="262">
        <f>IF(R897&lt;&gt;"",VLOOKUP($C897,'Inf_NO MODIFICAR'!$O$6:$Q$41,2,FALSE),"")</f>
        <v>3</v>
      </c>
      <c r="Q897" s="262" t="str">
        <f>IFERROR(VLOOKUP($P897,'Inf_NO MODIFICAR'!$P$6:$Q$41,2,FALSE),"")</f>
        <v>Baja California Sur</v>
      </c>
      <c r="R897" s="21" t="str">
        <f t="shared" si="149"/>
        <v>No le saludaron</v>
      </c>
      <c r="S897" s="292">
        <f t="shared" si="150"/>
        <v>5.9598511282138389E-2</v>
      </c>
      <c r="T897" s="293">
        <f t="shared" si="151"/>
        <v>1</v>
      </c>
      <c r="U897" s="258" t="str">
        <f t="shared" si="152"/>
        <v/>
      </c>
      <c r="V897" s="258" t="str">
        <f t="shared" si="154"/>
        <v/>
      </c>
      <c r="W897" s="258" t="str">
        <f t="shared" si="153"/>
        <v/>
      </c>
    </row>
    <row r="898" spans="1:23" ht="15.75" x14ac:dyDescent="0.25">
      <c r="A898" s="25" t="str">
        <f t="shared" si="146"/>
        <v>delegBaja California SurBaja California Sure hablaron de manera grosera o prepotente</v>
      </c>
      <c r="B898" s="258" t="str">
        <f t="shared" si="147"/>
        <v>deleg</v>
      </c>
      <c r="C898" s="316" t="str">
        <f t="shared" si="155"/>
        <v>Baja California Sur</v>
      </c>
      <c r="D898" s="316" t="str">
        <f t="shared" si="156"/>
        <v>Baja California Sur</v>
      </c>
      <c r="F898" s="308"/>
      <c r="G898" s="288"/>
      <c r="H898" s="294" t="s">
        <v>556</v>
      </c>
      <c r="I898" s="289">
        <v>45.289609702362853</v>
      </c>
      <c r="J898" s="290">
        <v>9.6714277920128516E-2</v>
      </c>
      <c r="K898" s="291">
        <v>0.13543139043270608</v>
      </c>
      <c r="L898" s="281"/>
      <c r="M898" s="268" t="str">
        <f t="shared" si="148"/>
        <v>Le hablaron de manera grosera o prepotente</v>
      </c>
      <c r="P898" s="262">
        <f>IF(R898&lt;&gt;"",VLOOKUP($C898,'Inf_NO MODIFICAR'!$O$6:$Q$41,2,FALSE),"")</f>
        <v>3</v>
      </c>
      <c r="Q898" s="262" t="str">
        <f>IFERROR(VLOOKUP($P898,'Inf_NO MODIFICAR'!$P$6:$Q$41,2,FALSE),"")</f>
        <v>Baja California Sur</v>
      </c>
      <c r="R898" s="21" t="str">
        <f t="shared" si="149"/>
        <v>Le hablaron de manera grosera o prepotente</v>
      </c>
      <c r="S898" s="292">
        <f t="shared" si="150"/>
        <v>0.13543139043270608</v>
      </c>
      <c r="T898" s="293">
        <f t="shared" si="151"/>
        <v>1</v>
      </c>
      <c r="U898" s="258" t="str">
        <f t="shared" si="152"/>
        <v/>
      </c>
      <c r="V898" s="258" t="str">
        <f t="shared" si="154"/>
        <v/>
      </c>
      <c r="W898" s="258" t="str">
        <f t="shared" si="153"/>
        <v/>
      </c>
    </row>
    <row r="899" spans="1:23" ht="15.75" x14ac:dyDescent="0.25">
      <c r="A899" s="25" t="str">
        <f t="shared" si="146"/>
        <v>delegBaja California SurBaja California Suro le pusieron atención mientras les hablaba</v>
      </c>
      <c r="B899" s="258" t="str">
        <f t="shared" si="147"/>
        <v>deleg</v>
      </c>
      <c r="C899" s="316" t="str">
        <f t="shared" si="155"/>
        <v>Baja California Sur</v>
      </c>
      <c r="D899" s="316" t="str">
        <f t="shared" si="156"/>
        <v>Baja California Sur</v>
      </c>
      <c r="F899" s="308"/>
      <c r="G899" s="288"/>
      <c r="H899" s="294" t="s">
        <v>557</v>
      </c>
      <c r="I899" s="289">
        <v>85.610026365747046</v>
      </c>
      <c r="J899" s="290">
        <v>0.182817028830664</v>
      </c>
      <c r="K899" s="291">
        <v>0.25600319768463031</v>
      </c>
      <c r="L899" s="281"/>
      <c r="M899" s="268" t="str">
        <f t="shared" si="148"/>
        <v>No le pusieron atención mientras les hablaba</v>
      </c>
      <c r="P899" s="262">
        <f>IF(R899&lt;&gt;"",VLOOKUP($C899,'Inf_NO MODIFICAR'!$O$6:$Q$41,2,FALSE),"")</f>
        <v>3</v>
      </c>
      <c r="Q899" s="262" t="str">
        <f>IFERROR(VLOOKUP($P899,'Inf_NO MODIFICAR'!$P$6:$Q$41,2,FALSE),"")</f>
        <v>Baja California Sur</v>
      </c>
      <c r="R899" s="21" t="str">
        <f t="shared" si="149"/>
        <v>No le pusieron atención mientras les hablaba</v>
      </c>
      <c r="S899" s="292">
        <f t="shared" si="150"/>
        <v>0.25600319768463031</v>
      </c>
      <c r="T899" s="293">
        <f t="shared" si="151"/>
        <v>1</v>
      </c>
      <c r="U899" s="258" t="str">
        <f t="shared" si="152"/>
        <v/>
      </c>
      <c r="V899" s="258" t="str">
        <f t="shared" si="154"/>
        <v/>
      </c>
      <c r="W899" s="258" t="str">
        <f t="shared" si="153"/>
        <v/>
      </c>
    </row>
    <row r="900" spans="1:23" ht="15.75" x14ac:dyDescent="0.25">
      <c r="A900" s="25" t="str">
        <f t="shared" si="146"/>
        <v>delegBaja California SurBaja California Suro le proporcionaron el servicio que usted requería</v>
      </c>
      <c r="B900" s="258" t="str">
        <f t="shared" si="147"/>
        <v>deleg</v>
      </c>
      <c r="C900" s="316" t="str">
        <f t="shared" si="155"/>
        <v>Baja California Sur</v>
      </c>
      <c r="D900" s="316" t="str">
        <f t="shared" si="156"/>
        <v>Baja California Sur</v>
      </c>
      <c r="F900" s="308"/>
      <c r="G900" s="288"/>
      <c r="H900" s="294" t="s">
        <v>558</v>
      </c>
      <c r="I900" s="289">
        <v>108.45483770776903</v>
      </c>
      <c r="J900" s="290">
        <v>0.23160127421686233</v>
      </c>
      <c r="K900" s="291">
        <v>0.32431698057116015</v>
      </c>
      <c r="L900" s="281"/>
      <c r="M900" s="268" t="str">
        <f t="shared" si="148"/>
        <v>No le proporcionaron el servicio que usted requería</v>
      </c>
      <c r="P900" s="262">
        <f>IF(R900&lt;&gt;"",VLOOKUP($C900,'Inf_NO MODIFICAR'!$O$6:$Q$41,2,FALSE),"")</f>
        <v>3</v>
      </c>
      <c r="Q900" s="262" t="str">
        <f>IFERROR(VLOOKUP($P900,'Inf_NO MODIFICAR'!$P$6:$Q$41,2,FALSE),"")</f>
        <v>Baja California Sur</v>
      </c>
      <c r="R900" s="21" t="str">
        <f t="shared" si="149"/>
        <v>No le proporcionaron el servicio que usted requería</v>
      </c>
      <c r="S900" s="292">
        <f t="shared" si="150"/>
        <v>0.32431698057116015</v>
      </c>
      <c r="T900" s="293">
        <f t="shared" si="151"/>
        <v>1</v>
      </c>
      <c r="U900" s="258" t="str">
        <f t="shared" si="152"/>
        <v/>
      </c>
      <c r="V900" s="258" t="str">
        <f t="shared" si="154"/>
        <v/>
      </c>
      <c r="W900" s="258" t="str">
        <f t="shared" si="153"/>
        <v/>
      </c>
    </row>
    <row r="901" spans="1:23" ht="15.75" x14ac:dyDescent="0.25">
      <c r="A901" s="25" t="str">
        <f t="shared" ref="A901:A964" si="157">IFERROR(CONCATENATE(B901,C901,D901,MID(H901,FIND(" ",H901)+2,LEN(H901))),"")</f>
        <v>delegBaja California SurBaja California Suro le dieron sus medicamentos</v>
      </c>
      <c r="B901" s="258" t="str">
        <f t="shared" ref="B901:B964" si="158">+IF(AND(G901&lt;&gt;"",J902="Porcentaje"),TRIM(MID(G901,1,FIND(" ",G901,1))),IF(AND(F901&lt;&gt;"",J902="Porcentaje"),TRIM(MID(F901,1,FIND(" ",F901,1))),IF(AND(E901&lt;&gt;"",J902="Porcentaje"),TRIM(MID(E901,1,FIND(" ",E901,1))),B900)))</f>
        <v>deleg</v>
      </c>
      <c r="C901" s="316" t="str">
        <f t="shared" si="155"/>
        <v>Baja California Sur</v>
      </c>
      <c r="D901" s="316" t="str">
        <f t="shared" si="156"/>
        <v>Baja California Sur</v>
      </c>
      <c r="F901" s="308"/>
      <c r="G901" s="288"/>
      <c r="H901" s="294" t="s">
        <v>559</v>
      </c>
      <c r="I901" s="289">
        <v>4.5627269806477173</v>
      </c>
      <c r="J901" s="290">
        <v>9.7435338520263214E-3</v>
      </c>
      <c r="K901" s="291">
        <v>1.364411093879893E-2</v>
      </c>
      <c r="L901" s="281"/>
      <c r="M901" s="268" t="str">
        <f t="shared" si="148"/>
        <v>No le dieron sus medicamentos</v>
      </c>
      <c r="P901" s="262">
        <f>IF(R901&lt;&gt;"",VLOOKUP($C901,'Inf_NO MODIFICAR'!$O$6:$Q$41,2,FALSE),"")</f>
        <v>3</v>
      </c>
      <c r="Q901" s="262" t="str">
        <f>IFERROR(VLOOKUP($P901,'Inf_NO MODIFICAR'!$P$6:$Q$41,2,FALSE),"")</f>
        <v>Baja California Sur</v>
      </c>
      <c r="R901" s="21" t="str">
        <f t="shared" si="149"/>
        <v>No le dieron sus medicamentos</v>
      </c>
      <c r="S901" s="292">
        <f t="shared" si="150"/>
        <v>1.364411093879893E-2</v>
      </c>
      <c r="T901" s="293">
        <f t="shared" si="151"/>
        <v>1</v>
      </c>
      <c r="U901" s="258" t="str">
        <f t="shared" si="152"/>
        <v/>
      </c>
      <c r="V901" s="258" t="str">
        <f t="shared" si="154"/>
        <v/>
      </c>
      <c r="W901" s="258" t="str">
        <f t="shared" si="153"/>
        <v/>
      </c>
    </row>
    <row r="902" spans="1:23" ht="15.75" x14ac:dyDescent="0.25">
      <c r="A902" s="25" t="str">
        <f t="shared" si="157"/>
        <v>delegBaja California SurBaja California Suro entendieron su lengua</v>
      </c>
      <c r="B902" s="258" t="str">
        <f t="shared" si="158"/>
        <v>deleg</v>
      </c>
      <c r="C902" s="316" t="str">
        <f t="shared" si="155"/>
        <v>Baja California Sur</v>
      </c>
      <c r="D902" s="316" t="str">
        <f t="shared" si="156"/>
        <v>Baja California Sur</v>
      </c>
      <c r="F902" s="308"/>
      <c r="G902" s="288"/>
      <c r="H902" s="294" t="s">
        <v>560</v>
      </c>
      <c r="I902" s="289">
        <v>10.877100861641351</v>
      </c>
      <c r="J902" s="290">
        <v>2.3227644543891212E-2</v>
      </c>
      <c r="K902" s="291">
        <v>3.2526243949768871E-2</v>
      </c>
      <c r="L902" s="281"/>
      <c r="M902" s="268" t="str">
        <f t="shared" si="148"/>
        <v>No entendieron su lengua</v>
      </c>
      <c r="P902" s="262">
        <f>IF(R902&lt;&gt;"",VLOOKUP($C902,'Inf_NO MODIFICAR'!$O$6:$Q$41,2,FALSE),"")</f>
        <v>3</v>
      </c>
      <c r="Q902" s="262" t="str">
        <f>IFERROR(VLOOKUP($P902,'Inf_NO MODIFICAR'!$P$6:$Q$41,2,FALSE),"")</f>
        <v>Baja California Sur</v>
      </c>
      <c r="R902" s="21" t="str">
        <f t="shared" si="149"/>
        <v>No entendieron su lengua</v>
      </c>
      <c r="S902" s="292">
        <f t="shared" si="150"/>
        <v>3.2526243949768871E-2</v>
      </c>
      <c r="T902" s="293">
        <f t="shared" si="151"/>
        <v>1</v>
      </c>
      <c r="U902" s="258" t="str">
        <f t="shared" si="152"/>
        <v/>
      </c>
      <c r="V902" s="258" t="str">
        <f t="shared" si="154"/>
        <v/>
      </c>
      <c r="W902" s="258" t="str">
        <f t="shared" si="153"/>
        <v/>
      </c>
    </row>
    <row r="903" spans="1:23" ht="15.75" x14ac:dyDescent="0.25">
      <c r="A903" s="25" t="str">
        <f t="shared" si="157"/>
        <v>delegBaja California SurBaja California Sure sintió discriminado o menospreciado</v>
      </c>
      <c r="B903" s="258" t="str">
        <f t="shared" si="158"/>
        <v>deleg</v>
      </c>
      <c r="C903" s="316" t="str">
        <f t="shared" si="155"/>
        <v>Baja California Sur</v>
      </c>
      <c r="D903" s="316" t="str">
        <f t="shared" si="156"/>
        <v>Baja California Sur</v>
      </c>
      <c r="F903" s="308"/>
      <c r="G903" s="288"/>
      <c r="H903" s="294" t="s">
        <v>561</v>
      </c>
      <c r="I903" s="289">
        <v>47.067115728009391</v>
      </c>
      <c r="J903" s="290">
        <v>0.10051007596075755</v>
      </c>
      <c r="K903" s="291">
        <v>0.14074674011529043</v>
      </c>
      <c r="L903" s="281"/>
      <c r="M903" s="268" t="str">
        <f t="shared" ref="M903:M966" si="159">IF(H903&lt;&gt;"",IFERROR(MID(H903,FIND(" ",H903)+1,LEN(H903)),""),"")</f>
        <v>Se sintió discriminado o menospreciado</v>
      </c>
      <c r="P903" s="262">
        <f>IF(R903&lt;&gt;"",VLOOKUP($C903,'Inf_NO MODIFICAR'!$O$6:$Q$41,2,FALSE),"")</f>
        <v>3</v>
      </c>
      <c r="Q903" s="262" t="str">
        <f>IFERROR(VLOOKUP($P903,'Inf_NO MODIFICAR'!$P$6:$Q$41,2,FALSE),"")</f>
        <v>Baja California Sur</v>
      </c>
      <c r="R903" s="21" t="str">
        <f t="shared" ref="R903:R966" si="160">IFERROR(MID(H903,FIND(" ",H903)+1,LEN(H903)),"")</f>
        <v>Se sintió discriminado o menospreciado</v>
      </c>
      <c r="S903" s="292">
        <f t="shared" ref="S903:S966" si="161">IF(R903&lt;&gt;"",K903,"")</f>
        <v>0.14074674011529043</v>
      </c>
      <c r="T903" s="293">
        <f t="shared" ref="T903:T966" si="162">IF(R903&lt;&gt;"",IF(R903&lt;&gt;"NS/NR",IF($R903&lt;&gt;"Otro",1,2),3),"")</f>
        <v>1</v>
      </c>
      <c r="U903" s="258" t="str">
        <f t="shared" ref="U903:U966" si="163">IF(G903="Total",$I903,"")</f>
        <v/>
      </c>
      <c r="V903" s="258" t="str">
        <f t="shared" si="154"/>
        <v/>
      </c>
      <c r="W903" s="258" t="str">
        <f t="shared" ref="W903:W966" si="164">IF(V903&lt;&gt;"",U903,"")</f>
        <v/>
      </c>
    </row>
    <row r="904" spans="1:23" ht="15.75" x14ac:dyDescent="0.25">
      <c r="A904" s="25" t="str">
        <f t="shared" si="157"/>
        <v>delegBaja California SurBaja California Surl personal no está en su lugar</v>
      </c>
      <c r="B904" s="258" t="str">
        <f t="shared" si="158"/>
        <v>deleg</v>
      </c>
      <c r="C904" s="316" t="str">
        <f t="shared" si="155"/>
        <v>Baja California Sur</v>
      </c>
      <c r="D904" s="316" t="str">
        <f t="shared" si="156"/>
        <v>Baja California Sur</v>
      </c>
      <c r="F904" s="308"/>
      <c r="G904" s="288"/>
      <c r="H904" s="294" t="s">
        <v>562</v>
      </c>
      <c r="I904" s="289">
        <v>25.232608573739789</v>
      </c>
      <c r="J904" s="290">
        <v>5.3883297610382568E-2</v>
      </c>
      <c r="K904" s="291">
        <v>7.5454111568718438E-2</v>
      </c>
      <c r="L904" s="281"/>
      <c r="M904" s="268" t="str">
        <f t="shared" si="159"/>
        <v>El personal no está en su lugar</v>
      </c>
      <c r="P904" s="262">
        <f>IF(R904&lt;&gt;"",VLOOKUP($C904,'Inf_NO MODIFICAR'!$O$6:$Q$41,2,FALSE),"")</f>
        <v>3</v>
      </c>
      <c r="Q904" s="262" t="str">
        <f>IFERROR(VLOOKUP($P904,'Inf_NO MODIFICAR'!$P$6:$Q$41,2,FALSE),"")</f>
        <v>Baja California Sur</v>
      </c>
      <c r="R904" s="21" t="str">
        <f t="shared" si="160"/>
        <v>El personal no está en su lugar</v>
      </c>
      <c r="S904" s="292">
        <f t="shared" si="161"/>
        <v>7.5454111568718438E-2</v>
      </c>
      <c r="T904" s="293">
        <f t="shared" si="162"/>
        <v>1</v>
      </c>
      <c r="U904" s="258" t="str">
        <f t="shared" si="163"/>
        <v/>
      </c>
      <c r="V904" s="258" t="str">
        <f t="shared" si="154"/>
        <v/>
      </c>
      <c r="W904" s="258" t="str">
        <f t="shared" si="164"/>
        <v/>
      </c>
    </row>
    <row r="905" spans="1:23" ht="15.75" x14ac:dyDescent="0.25">
      <c r="A905" s="25" t="str">
        <f t="shared" si="157"/>
        <v>delegBaja California SurBaja California Surardan en atender</v>
      </c>
      <c r="B905" s="258" t="str">
        <f t="shared" si="158"/>
        <v>deleg</v>
      </c>
      <c r="C905" s="316" t="str">
        <f t="shared" si="155"/>
        <v>Baja California Sur</v>
      </c>
      <c r="D905" s="316" t="str">
        <f t="shared" si="156"/>
        <v>Baja California Sur</v>
      </c>
      <c r="F905" s="308"/>
      <c r="G905" s="288"/>
      <c r="H905" s="294" t="s">
        <v>569</v>
      </c>
      <c r="I905" s="289">
        <v>31.345673827671181</v>
      </c>
      <c r="J905" s="290">
        <v>6.6937521212617687E-2</v>
      </c>
      <c r="K905" s="291">
        <v>9.3734263077787372E-2</v>
      </c>
      <c r="L905" s="281"/>
      <c r="M905" s="268" t="str">
        <f t="shared" si="159"/>
        <v>Tardan en atender</v>
      </c>
      <c r="P905" s="262">
        <f>IF(R905&lt;&gt;"",VLOOKUP($C905,'Inf_NO MODIFICAR'!$O$6:$Q$41,2,FALSE),"")</f>
        <v>3</v>
      </c>
      <c r="Q905" s="262" t="str">
        <f>IFERROR(VLOOKUP($P905,'Inf_NO MODIFICAR'!$P$6:$Q$41,2,FALSE),"")</f>
        <v>Baja California Sur</v>
      </c>
      <c r="R905" s="21" t="str">
        <f t="shared" si="160"/>
        <v>Tardan en atender</v>
      </c>
      <c r="S905" s="292">
        <f t="shared" si="161"/>
        <v>9.3734263077787372E-2</v>
      </c>
      <c r="T905" s="293">
        <f t="shared" si="162"/>
        <v>1</v>
      </c>
      <c r="U905" s="258" t="str">
        <f t="shared" si="163"/>
        <v/>
      </c>
      <c r="V905" s="258" t="str">
        <f t="shared" si="154"/>
        <v/>
      </c>
      <c r="W905" s="258" t="str">
        <f t="shared" si="164"/>
        <v/>
      </c>
    </row>
    <row r="906" spans="1:23" ht="15.75" x14ac:dyDescent="0.25">
      <c r="A906" s="25" t="str">
        <f t="shared" si="157"/>
        <v>delegBaja California SurBaja California Sure atendieron en otro consultorio/Cambio de médico</v>
      </c>
      <c r="B906" s="258" t="str">
        <f t="shared" si="158"/>
        <v>deleg</v>
      </c>
      <c r="C906" s="316" t="str">
        <f t="shared" si="155"/>
        <v>Baja California Sur</v>
      </c>
      <c r="D906" s="316" t="str">
        <f t="shared" si="156"/>
        <v>Baja California Sur</v>
      </c>
      <c r="F906" s="308"/>
      <c r="G906" s="288"/>
      <c r="H906" s="294" t="s">
        <v>571</v>
      </c>
      <c r="I906" s="289">
        <v>18.524528903829992</v>
      </c>
      <c r="J906" s="290">
        <v>3.9558442841935042E-2</v>
      </c>
      <c r="K906" s="291">
        <v>5.539466387641797E-2</v>
      </c>
      <c r="L906" s="281"/>
      <c r="M906" s="268" t="str">
        <f t="shared" si="159"/>
        <v>Me atendieron en otro consultorio/Cambio de médico</v>
      </c>
      <c r="P906" s="262">
        <f>IF(R906&lt;&gt;"",VLOOKUP($C906,'Inf_NO MODIFICAR'!$O$6:$Q$41,2,FALSE),"")</f>
        <v>3</v>
      </c>
      <c r="Q906" s="262" t="str">
        <f>IFERROR(VLOOKUP($P906,'Inf_NO MODIFICAR'!$P$6:$Q$41,2,FALSE),"")</f>
        <v>Baja California Sur</v>
      </c>
      <c r="R906" s="21" t="str">
        <f t="shared" si="160"/>
        <v>Me atendieron en otro consultorio/Cambio de médico</v>
      </c>
      <c r="S906" s="292">
        <f t="shared" si="161"/>
        <v>5.539466387641797E-2</v>
      </c>
      <c r="T906" s="293">
        <f t="shared" si="162"/>
        <v>1</v>
      </c>
      <c r="U906" s="258" t="str">
        <f t="shared" si="163"/>
        <v/>
      </c>
      <c r="V906" s="258" t="str">
        <f t="shared" si="154"/>
        <v/>
      </c>
      <c r="W906" s="258" t="str">
        <f t="shared" si="164"/>
        <v/>
      </c>
    </row>
    <row r="907" spans="1:23" ht="15.75" x14ac:dyDescent="0.25">
      <c r="A907" s="25" t="str">
        <f t="shared" si="157"/>
        <v>delegBaja California SurBaja California Surala organización/Coordinación</v>
      </c>
      <c r="B907" s="258" t="str">
        <f t="shared" si="158"/>
        <v>deleg</v>
      </c>
      <c r="C907" s="316" t="str">
        <f t="shared" si="155"/>
        <v>Baja California Sur</v>
      </c>
      <c r="D907" s="316" t="str">
        <f t="shared" si="156"/>
        <v>Baja California Sur</v>
      </c>
      <c r="F907" s="308"/>
      <c r="G907" s="288"/>
      <c r="H907" s="294" t="s">
        <v>573</v>
      </c>
      <c r="I907" s="289">
        <v>9.0065108348972149</v>
      </c>
      <c r="J907" s="290">
        <v>1.9233069079229736E-2</v>
      </c>
      <c r="K907" s="291">
        <v>2.693254133417106E-2</v>
      </c>
      <c r="L907" s="281"/>
      <c r="M907" s="268" t="str">
        <f t="shared" si="159"/>
        <v>Mala organización/Coordinación</v>
      </c>
      <c r="P907" s="262">
        <f>IF(R907&lt;&gt;"",VLOOKUP($C907,'Inf_NO MODIFICAR'!$O$6:$Q$41,2,FALSE),"")</f>
        <v>3</v>
      </c>
      <c r="Q907" s="262" t="str">
        <f>IFERROR(VLOOKUP($P907,'Inf_NO MODIFICAR'!$P$6:$Q$41,2,FALSE),"")</f>
        <v>Baja California Sur</v>
      </c>
      <c r="R907" s="21" t="str">
        <f t="shared" si="160"/>
        <v>Mala organización/Coordinación</v>
      </c>
      <c r="S907" s="292">
        <f t="shared" si="161"/>
        <v>2.693254133417106E-2</v>
      </c>
      <c r="T907" s="293">
        <f t="shared" si="162"/>
        <v>1</v>
      </c>
      <c r="U907" s="258" t="str">
        <f t="shared" si="163"/>
        <v/>
      </c>
      <c r="V907" s="258" t="str">
        <f t="shared" si="154"/>
        <v/>
      </c>
      <c r="W907" s="258" t="str">
        <f t="shared" si="164"/>
        <v/>
      </c>
    </row>
    <row r="908" spans="1:23" ht="15.75" x14ac:dyDescent="0.25">
      <c r="A908" s="25" t="str">
        <f t="shared" si="157"/>
        <v>delegBaja California SurBaja California Suro hay equipo dental/Mobiliario</v>
      </c>
      <c r="B908" s="258" t="str">
        <f t="shared" si="158"/>
        <v>deleg</v>
      </c>
      <c r="C908" s="316" t="str">
        <f t="shared" si="155"/>
        <v>Baja California Sur</v>
      </c>
      <c r="D908" s="316" t="str">
        <f t="shared" si="156"/>
        <v>Baja California Sur</v>
      </c>
      <c r="F908" s="308"/>
      <c r="G908" s="288"/>
      <c r="H908" s="294" t="s">
        <v>576</v>
      </c>
      <c r="I908" s="289">
        <v>7.0596186667654033</v>
      </c>
      <c r="J908" s="290">
        <v>1.5075553228096268E-2</v>
      </c>
      <c r="K908" s="291">
        <v>2.1110669273770397E-2</v>
      </c>
      <c r="L908" s="281"/>
      <c r="M908" s="268" t="str">
        <f t="shared" si="159"/>
        <v>No hay equipo dental/Mobiliario</v>
      </c>
      <c r="P908" s="262">
        <f>IF(R908&lt;&gt;"",VLOOKUP($C908,'Inf_NO MODIFICAR'!$O$6:$Q$41,2,FALSE),"")</f>
        <v>3</v>
      </c>
      <c r="Q908" s="262" t="str">
        <f>IFERROR(VLOOKUP($P908,'Inf_NO MODIFICAR'!$P$6:$Q$41,2,FALSE),"")</f>
        <v>Baja California Sur</v>
      </c>
      <c r="R908" s="21" t="str">
        <f t="shared" si="160"/>
        <v>No hay equipo dental/Mobiliario</v>
      </c>
      <c r="S908" s="292">
        <f t="shared" si="161"/>
        <v>2.1110669273770397E-2</v>
      </c>
      <c r="T908" s="293">
        <f t="shared" si="162"/>
        <v>1</v>
      </c>
      <c r="U908" s="258" t="str">
        <f t="shared" si="163"/>
        <v/>
      </c>
      <c r="V908" s="258" t="str">
        <f t="shared" si="154"/>
        <v/>
      </c>
      <c r="W908" s="258" t="str">
        <f t="shared" si="164"/>
        <v/>
      </c>
    </row>
    <row r="909" spans="1:23" ht="15.75" x14ac:dyDescent="0.25">
      <c r="A909" s="25" t="str">
        <f t="shared" si="157"/>
        <v>delegBaja California SurBaja California Surtro (ESPECIFIQUE)</v>
      </c>
      <c r="B909" s="258" t="str">
        <f t="shared" si="158"/>
        <v>deleg</v>
      </c>
      <c r="C909" s="316" t="str">
        <f t="shared" si="155"/>
        <v>Baja California Sur</v>
      </c>
      <c r="D909" s="316" t="str">
        <f t="shared" si="156"/>
        <v>Baja California Sur</v>
      </c>
      <c r="F909" s="308"/>
      <c r="G909" s="288"/>
      <c r="H909" s="294" t="s">
        <v>581</v>
      </c>
      <c r="I909" s="289">
        <v>4.2673869955099661</v>
      </c>
      <c r="J909" s="290">
        <v>9.1128462927548871E-3</v>
      </c>
      <c r="K909" s="291">
        <v>1.2760943583185936E-2</v>
      </c>
      <c r="L909" s="281"/>
      <c r="M909" s="268" t="str">
        <f t="shared" si="159"/>
        <v>Otro (ESPECIFIQUE)</v>
      </c>
      <c r="P909" s="262">
        <f>IF(R909&lt;&gt;"",VLOOKUP($C909,'Inf_NO MODIFICAR'!$O$6:$Q$41,2,FALSE),"")</f>
        <v>3</v>
      </c>
      <c r="Q909" s="262" t="str">
        <f>IFERROR(VLOOKUP($P909,'Inf_NO MODIFICAR'!$P$6:$Q$41,2,FALSE),"")</f>
        <v>Baja California Sur</v>
      </c>
      <c r="R909" s="21" t="str">
        <f t="shared" si="160"/>
        <v>Otro (ESPECIFIQUE)</v>
      </c>
      <c r="S909" s="292">
        <f t="shared" si="161"/>
        <v>1.2760943583185936E-2</v>
      </c>
      <c r="T909" s="293">
        <f t="shared" si="162"/>
        <v>1</v>
      </c>
      <c r="U909" s="258" t="str">
        <f t="shared" si="163"/>
        <v/>
      </c>
      <c r="V909" s="258" t="str">
        <f t="shared" si="154"/>
        <v/>
      </c>
      <c r="W909" s="258" t="str">
        <f t="shared" si="164"/>
        <v/>
      </c>
    </row>
    <row r="910" spans="1:23" ht="15.75" x14ac:dyDescent="0.25">
      <c r="A910" s="25" t="str">
        <f t="shared" si="157"/>
        <v>delegBaja California SurBaja California SurO SABE/NO RESPONDE</v>
      </c>
      <c r="B910" s="258" t="str">
        <f t="shared" si="158"/>
        <v>deleg</v>
      </c>
      <c r="C910" s="316" t="str">
        <f t="shared" si="155"/>
        <v>Baja California Sur</v>
      </c>
      <c r="D910" s="316" t="str">
        <f t="shared" si="156"/>
        <v>Baja California Sur</v>
      </c>
      <c r="F910" s="308"/>
      <c r="G910" s="288"/>
      <c r="H910" s="294" t="s">
        <v>582</v>
      </c>
      <c r="I910" s="289">
        <v>51.054477895944949</v>
      </c>
      <c r="J910" s="290">
        <v>0.10902493964389073</v>
      </c>
      <c r="K910" s="291">
        <v>0.15267031389106772</v>
      </c>
      <c r="L910" s="281"/>
      <c r="M910" s="268" t="str">
        <f t="shared" si="159"/>
        <v>NO SABE/NO RESPONDE</v>
      </c>
      <c r="P910" s="262">
        <f>IF(R910&lt;&gt;"",VLOOKUP($C910,'Inf_NO MODIFICAR'!$O$6:$Q$41,2,FALSE),"")</f>
        <v>3</v>
      </c>
      <c r="Q910" s="262" t="str">
        <f>IFERROR(VLOOKUP($P910,'Inf_NO MODIFICAR'!$P$6:$Q$41,2,FALSE),"")</f>
        <v>Baja California Sur</v>
      </c>
      <c r="R910" s="21" t="str">
        <f t="shared" si="160"/>
        <v>NO SABE/NO RESPONDE</v>
      </c>
      <c r="S910" s="292">
        <f t="shared" si="161"/>
        <v>0.15267031389106772</v>
      </c>
      <c r="T910" s="293">
        <f t="shared" si="162"/>
        <v>1</v>
      </c>
      <c r="U910" s="258" t="str">
        <f t="shared" si="163"/>
        <v/>
      </c>
      <c r="V910" s="258" t="str">
        <f t="shared" si="154"/>
        <v/>
      </c>
      <c r="W910" s="258" t="str">
        <f t="shared" si="164"/>
        <v/>
      </c>
    </row>
    <row r="911" spans="1:23" ht="15.75" x14ac:dyDescent="0.25">
      <c r="A911" s="25" t="str">
        <f t="shared" si="157"/>
        <v/>
      </c>
      <c r="B911" s="258" t="str">
        <f t="shared" si="158"/>
        <v>deleg</v>
      </c>
      <c r="C911" s="316" t="str">
        <f t="shared" si="155"/>
        <v>Baja California Sur</v>
      </c>
      <c r="D911" s="316" t="str">
        <f t="shared" si="156"/>
        <v>Baja California Sur</v>
      </c>
      <c r="F911" s="308"/>
      <c r="G911" s="288" t="s">
        <v>41</v>
      </c>
      <c r="H911" s="295"/>
      <c r="I911" s="289">
        <v>468</v>
      </c>
      <c r="J911" s="290">
        <v>1</v>
      </c>
      <c r="K911" s="291">
        <v>1.400324681579612</v>
      </c>
      <c r="L911" s="281"/>
      <c r="M911" s="268" t="str">
        <f t="shared" si="159"/>
        <v/>
      </c>
      <c r="P911" s="262" t="str">
        <f>IF(R911&lt;&gt;"",VLOOKUP($C911,'Inf_NO MODIFICAR'!$O$6:$Q$41,2,FALSE),"")</f>
        <v/>
      </c>
      <c r="Q911" s="262" t="str">
        <f>IFERROR(VLOOKUP($P911,'Inf_NO MODIFICAR'!$P$6:$Q$41,2,FALSE),"")</f>
        <v/>
      </c>
      <c r="R911" s="21" t="str">
        <f t="shared" si="160"/>
        <v/>
      </c>
      <c r="S911" s="292" t="str">
        <f t="shared" si="161"/>
        <v/>
      </c>
      <c r="T911" s="293" t="str">
        <f t="shared" si="162"/>
        <v/>
      </c>
      <c r="U911" s="258">
        <f t="shared" si="163"/>
        <v>468</v>
      </c>
      <c r="V911" s="258" t="str">
        <f t="shared" si="154"/>
        <v>Baja California Sur</v>
      </c>
      <c r="W911" s="258">
        <f t="shared" si="164"/>
        <v>468</v>
      </c>
    </row>
    <row r="912" spans="1:23" ht="18" x14ac:dyDescent="0.25">
      <c r="A912" s="25" t="str">
        <f t="shared" si="157"/>
        <v>delegCampecheCampechee hablaron de manera grosera o prepotente</v>
      </c>
      <c r="B912" s="258" t="str">
        <f t="shared" si="158"/>
        <v>deleg</v>
      </c>
      <c r="C912" s="316" t="str">
        <f t="shared" si="155"/>
        <v>Campeche</v>
      </c>
      <c r="D912" s="316" t="str">
        <f t="shared" si="156"/>
        <v>Campeche</v>
      </c>
      <c r="F912" s="308" t="s">
        <v>508</v>
      </c>
      <c r="G912" s="288" t="s">
        <v>583</v>
      </c>
      <c r="H912" s="294" t="s">
        <v>556</v>
      </c>
      <c r="I912" s="289">
        <v>24.872391701511482</v>
      </c>
      <c r="J912" s="290">
        <v>6.4247616051148246E-2</v>
      </c>
      <c r="K912" s="291">
        <v>6.8258720485177934E-2</v>
      </c>
      <c r="L912" s="281"/>
      <c r="M912" s="268" t="str">
        <f t="shared" si="159"/>
        <v>Le hablaron de manera grosera o prepotente</v>
      </c>
      <c r="P912" s="262">
        <f>IF(R912&lt;&gt;"",VLOOKUP($C912,'Inf_NO MODIFICAR'!$O$6:$Q$41,2,FALSE),"")</f>
        <v>4</v>
      </c>
      <c r="Q912" s="262" t="str">
        <f>IFERROR(VLOOKUP($P912,'Inf_NO MODIFICAR'!$P$6:$Q$41,2,FALSE),"")</f>
        <v>Campeche</v>
      </c>
      <c r="R912" s="21" t="str">
        <f t="shared" si="160"/>
        <v>Le hablaron de manera grosera o prepotente</v>
      </c>
      <c r="S912" s="292">
        <f t="shared" si="161"/>
        <v>6.8258720485177934E-2</v>
      </c>
      <c r="T912" s="293">
        <f t="shared" si="162"/>
        <v>1</v>
      </c>
      <c r="U912" s="258" t="str">
        <f t="shared" si="163"/>
        <v/>
      </c>
      <c r="V912" s="258" t="str">
        <f t="shared" si="154"/>
        <v/>
      </c>
      <c r="W912" s="258" t="str">
        <f t="shared" si="164"/>
        <v/>
      </c>
    </row>
    <row r="913" spans="1:23" ht="15.75" x14ac:dyDescent="0.25">
      <c r="A913" s="25" t="str">
        <f t="shared" si="157"/>
        <v>delegCampecheCampecheo le pusieron atención mientras les hablaba</v>
      </c>
      <c r="B913" s="258" t="str">
        <f t="shared" si="158"/>
        <v>deleg</v>
      </c>
      <c r="C913" s="316" t="str">
        <f t="shared" si="155"/>
        <v>Campeche</v>
      </c>
      <c r="D913" s="316" t="str">
        <f t="shared" si="156"/>
        <v>Campeche</v>
      </c>
      <c r="F913" s="308"/>
      <c r="G913" s="288"/>
      <c r="H913" s="294" t="s">
        <v>557</v>
      </c>
      <c r="I913" s="289">
        <v>57.794494777155251</v>
      </c>
      <c r="J913" s="290">
        <v>0.14928835774515067</v>
      </c>
      <c r="K913" s="291">
        <v>0.15860872214939353</v>
      </c>
      <c r="L913" s="281"/>
      <c r="M913" s="268" t="str">
        <f t="shared" si="159"/>
        <v>No le pusieron atención mientras les hablaba</v>
      </c>
      <c r="P913" s="262">
        <f>IF(R913&lt;&gt;"",VLOOKUP($C913,'Inf_NO MODIFICAR'!$O$6:$Q$41,2,FALSE),"")</f>
        <v>4</v>
      </c>
      <c r="Q913" s="262" t="str">
        <f>IFERROR(VLOOKUP($P913,'Inf_NO MODIFICAR'!$P$6:$Q$41,2,FALSE),"")</f>
        <v>Campeche</v>
      </c>
      <c r="R913" s="21" t="str">
        <f t="shared" si="160"/>
        <v>No le pusieron atención mientras les hablaba</v>
      </c>
      <c r="S913" s="292">
        <f t="shared" si="161"/>
        <v>0.15860872214939353</v>
      </c>
      <c r="T913" s="293">
        <f t="shared" si="162"/>
        <v>1</v>
      </c>
      <c r="U913" s="258" t="str">
        <f t="shared" si="163"/>
        <v/>
      </c>
      <c r="V913" s="258" t="str">
        <f t="shared" si="154"/>
        <v/>
      </c>
      <c r="W913" s="258" t="str">
        <f t="shared" si="164"/>
        <v/>
      </c>
    </row>
    <row r="914" spans="1:23" ht="15.75" x14ac:dyDescent="0.25">
      <c r="A914" s="25" t="str">
        <f t="shared" si="157"/>
        <v>delegCampecheCampecheo le proporcionaron el servicio que usted requería</v>
      </c>
      <c r="B914" s="258" t="str">
        <f t="shared" si="158"/>
        <v>deleg</v>
      </c>
      <c r="C914" s="316" t="str">
        <f t="shared" si="155"/>
        <v>Campeche</v>
      </c>
      <c r="D914" s="316" t="str">
        <f t="shared" si="156"/>
        <v>Campeche</v>
      </c>
      <c r="F914" s="308"/>
      <c r="G914" s="288"/>
      <c r="H914" s="294" t="s">
        <v>558</v>
      </c>
      <c r="I914" s="289">
        <v>155.93904546335611</v>
      </c>
      <c r="J914" s="290">
        <v>0.40280452481388918</v>
      </c>
      <c r="K914" s="291">
        <v>0.42795239978316346</v>
      </c>
      <c r="L914" s="281"/>
      <c r="M914" s="268" t="str">
        <f t="shared" si="159"/>
        <v>No le proporcionaron el servicio que usted requería</v>
      </c>
      <c r="P914" s="262">
        <f>IF(R914&lt;&gt;"",VLOOKUP($C914,'Inf_NO MODIFICAR'!$O$6:$Q$41,2,FALSE),"")</f>
        <v>4</v>
      </c>
      <c r="Q914" s="262" t="str">
        <f>IFERROR(VLOOKUP($P914,'Inf_NO MODIFICAR'!$P$6:$Q$41,2,FALSE),"")</f>
        <v>Campeche</v>
      </c>
      <c r="R914" s="21" t="str">
        <f t="shared" si="160"/>
        <v>No le proporcionaron el servicio que usted requería</v>
      </c>
      <c r="S914" s="292">
        <f t="shared" si="161"/>
        <v>0.42795239978316346</v>
      </c>
      <c r="T914" s="293">
        <f t="shared" si="162"/>
        <v>1</v>
      </c>
      <c r="U914" s="258" t="str">
        <f t="shared" si="163"/>
        <v/>
      </c>
      <c r="V914" s="258" t="str">
        <f t="shared" si="154"/>
        <v/>
      </c>
      <c r="W914" s="258" t="str">
        <f t="shared" si="164"/>
        <v/>
      </c>
    </row>
    <row r="915" spans="1:23" ht="15.75" x14ac:dyDescent="0.25">
      <c r="A915" s="25" t="str">
        <f t="shared" si="157"/>
        <v>delegCampecheCampecheo le dieron sus medicamentos</v>
      </c>
      <c r="B915" s="258" t="str">
        <f t="shared" si="158"/>
        <v>deleg</v>
      </c>
      <c r="C915" s="316" t="str">
        <f t="shared" si="155"/>
        <v>Campeche</v>
      </c>
      <c r="D915" s="316" t="str">
        <f t="shared" si="156"/>
        <v>Campeche</v>
      </c>
      <c r="F915" s="308"/>
      <c r="G915" s="288"/>
      <c r="H915" s="294" t="s">
        <v>559</v>
      </c>
      <c r="I915" s="289">
        <v>45.943901230657538</v>
      </c>
      <c r="J915" s="290">
        <v>0.11867721293484551</v>
      </c>
      <c r="K915" s="291">
        <v>0.12608646364762333</v>
      </c>
      <c r="L915" s="281"/>
      <c r="M915" s="268" t="str">
        <f t="shared" si="159"/>
        <v>No le dieron sus medicamentos</v>
      </c>
      <c r="P915" s="262">
        <f>IF(R915&lt;&gt;"",VLOOKUP($C915,'Inf_NO MODIFICAR'!$O$6:$Q$41,2,FALSE),"")</f>
        <v>4</v>
      </c>
      <c r="Q915" s="262" t="str">
        <f>IFERROR(VLOOKUP($P915,'Inf_NO MODIFICAR'!$P$6:$Q$41,2,FALSE),"")</f>
        <v>Campeche</v>
      </c>
      <c r="R915" s="21" t="str">
        <f t="shared" si="160"/>
        <v>No le dieron sus medicamentos</v>
      </c>
      <c r="S915" s="292">
        <f t="shared" si="161"/>
        <v>0.12608646364762333</v>
      </c>
      <c r="T915" s="293">
        <f t="shared" si="162"/>
        <v>1</v>
      </c>
      <c r="U915" s="258" t="str">
        <f t="shared" si="163"/>
        <v/>
      </c>
      <c r="V915" s="258" t="str">
        <f t="shared" si="154"/>
        <v/>
      </c>
      <c r="W915" s="258" t="str">
        <f t="shared" si="164"/>
        <v/>
      </c>
    </row>
    <row r="916" spans="1:23" ht="15.75" x14ac:dyDescent="0.25">
      <c r="A916" s="25" t="str">
        <f t="shared" si="157"/>
        <v>delegCampecheCampechee sintió discriminado o menospreciado</v>
      </c>
      <c r="B916" s="258" t="str">
        <f t="shared" si="158"/>
        <v>deleg</v>
      </c>
      <c r="C916" s="316" t="str">
        <f t="shared" si="155"/>
        <v>Campeche</v>
      </c>
      <c r="D916" s="316" t="str">
        <f t="shared" si="156"/>
        <v>Campeche</v>
      </c>
      <c r="F916" s="308"/>
      <c r="G916" s="288"/>
      <c r="H916" s="294" t="s">
        <v>561</v>
      </c>
      <c r="I916" s="289">
        <v>3.6057715362145637</v>
      </c>
      <c r="J916" s="290">
        <v>9.3140309145579372E-3</v>
      </c>
      <c r="K916" s="291">
        <v>9.8955240966603006E-3</v>
      </c>
      <c r="L916" s="281"/>
      <c r="M916" s="268" t="str">
        <f t="shared" si="159"/>
        <v>Se sintió discriminado o menospreciado</v>
      </c>
      <c r="P916" s="262">
        <f>IF(R916&lt;&gt;"",VLOOKUP($C916,'Inf_NO MODIFICAR'!$O$6:$Q$41,2,FALSE),"")</f>
        <v>4</v>
      </c>
      <c r="Q916" s="262" t="str">
        <f>IFERROR(VLOOKUP($P916,'Inf_NO MODIFICAR'!$P$6:$Q$41,2,FALSE),"")</f>
        <v>Campeche</v>
      </c>
      <c r="R916" s="21" t="str">
        <f t="shared" si="160"/>
        <v>Se sintió discriminado o menospreciado</v>
      </c>
      <c r="S916" s="292">
        <f t="shared" si="161"/>
        <v>9.8955240966603006E-3</v>
      </c>
      <c r="T916" s="293">
        <f t="shared" si="162"/>
        <v>1</v>
      </c>
      <c r="U916" s="258" t="str">
        <f t="shared" si="163"/>
        <v/>
      </c>
      <c r="V916" s="258" t="str">
        <f t="shared" si="154"/>
        <v/>
      </c>
      <c r="W916" s="258" t="str">
        <f t="shared" si="164"/>
        <v/>
      </c>
    </row>
    <row r="917" spans="1:23" ht="15.75" x14ac:dyDescent="0.25">
      <c r="A917" s="25" t="str">
        <f t="shared" si="157"/>
        <v>delegCampecheCampechel personal no está en su lugar</v>
      </c>
      <c r="B917" s="258" t="str">
        <f t="shared" si="158"/>
        <v>deleg</v>
      </c>
      <c r="C917" s="316" t="str">
        <f t="shared" si="155"/>
        <v>Campeche</v>
      </c>
      <c r="D917" s="316" t="str">
        <f t="shared" si="156"/>
        <v>Campeche</v>
      </c>
      <c r="F917" s="308"/>
      <c r="G917" s="288"/>
      <c r="H917" s="294" t="s">
        <v>562</v>
      </c>
      <c r="I917" s="289">
        <v>32.373369221024255</v>
      </c>
      <c r="J917" s="290">
        <v>8.3623312987147577E-2</v>
      </c>
      <c r="K917" s="291">
        <v>8.8844080108591683E-2</v>
      </c>
      <c r="L917" s="281"/>
      <c r="M917" s="268" t="str">
        <f t="shared" si="159"/>
        <v>El personal no está en su lugar</v>
      </c>
      <c r="P917" s="262">
        <f>IF(R917&lt;&gt;"",VLOOKUP($C917,'Inf_NO MODIFICAR'!$O$6:$Q$41,2,FALSE),"")</f>
        <v>4</v>
      </c>
      <c r="Q917" s="262" t="str">
        <f>IFERROR(VLOOKUP($P917,'Inf_NO MODIFICAR'!$P$6:$Q$41,2,FALSE),"")</f>
        <v>Campeche</v>
      </c>
      <c r="R917" s="21" t="str">
        <f t="shared" si="160"/>
        <v>El personal no está en su lugar</v>
      </c>
      <c r="S917" s="292">
        <f t="shared" si="161"/>
        <v>8.8844080108591683E-2</v>
      </c>
      <c r="T917" s="293">
        <f t="shared" si="162"/>
        <v>1</v>
      </c>
      <c r="U917" s="258" t="str">
        <f t="shared" si="163"/>
        <v/>
      </c>
      <c r="V917" s="258" t="str">
        <f t="shared" si="154"/>
        <v/>
      </c>
      <c r="W917" s="258" t="str">
        <f t="shared" si="164"/>
        <v/>
      </c>
    </row>
    <row r="918" spans="1:23" ht="15.75" x14ac:dyDescent="0.25">
      <c r="A918" s="25" t="str">
        <f t="shared" si="157"/>
        <v>delegCampecheCampecheor falta de médicos</v>
      </c>
      <c r="B918" s="258" t="str">
        <f t="shared" si="158"/>
        <v>deleg</v>
      </c>
      <c r="C918" s="316" t="str">
        <f t="shared" si="155"/>
        <v>Campeche</v>
      </c>
      <c r="D918" s="316" t="str">
        <f t="shared" si="156"/>
        <v>Campeche</v>
      </c>
      <c r="F918" s="308"/>
      <c r="G918" s="288"/>
      <c r="H918" s="294" t="s">
        <v>563</v>
      </c>
      <c r="I918" s="289">
        <v>7.5745016023450962</v>
      </c>
      <c r="J918" s="290">
        <v>1.9565616228884888E-2</v>
      </c>
      <c r="K918" s="291">
        <v>2.0787135949518958E-2</v>
      </c>
      <c r="L918" s="281"/>
      <c r="M918" s="268" t="str">
        <f t="shared" si="159"/>
        <v>Por falta de médicos</v>
      </c>
      <c r="P918" s="262">
        <f>IF(R918&lt;&gt;"",VLOOKUP($C918,'Inf_NO MODIFICAR'!$O$6:$Q$41,2,FALSE),"")</f>
        <v>4</v>
      </c>
      <c r="Q918" s="262" t="str">
        <f>IFERROR(VLOOKUP($P918,'Inf_NO MODIFICAR'!$P$6:$Q$41,2,FALSE),"")</f>
        <v>Campeche</v>
      </c>
      <c r="R918" s="21" t="str">
        <f t="shared" si="160"/>
        <v>Por falta de médicos</v>
      </c>
      <c r="S918" s="292">
        <f t="shared" si="161"/>
        <v>2.0787135949518958E-2</v>
      </c>
      <c r="T918" s="293">
        <f t="shared" si="162"/>
        <v>1</v>
      </c>
      <c r="U918" s="258" t="str">
        <f t="shared" si="163"/>
        <v/>
      </c>
      <c r="V918" s="258" t="str">
        <f t="shared" si="154"/>
        <v/>
      </c>
      <c r="W918" s="258" t="str">
        <f t="shared" si="164"/>
        <v/>
      </c>
    </row>
    <row r="919" spans="1:23" ht="15.75" x14ac:dyDescent="0.25">
      <c r="A919" s="25" t="str">
        <f t="shared" si="157"/>
        <v>delegCampecheCampecheardan en atender</v>
      </c>
      <c r="B919" s="258" t="str">
        <f t="shared" si="158"/>
        <v>deleg</v>
      </c>
      <c r="C919" s="316" t="str">
        <f t="shared" si="155"/>
        <v>Campeche</v>
      </c>
      <c r="D919" s="316" t="str">
        <f t="shared" si="156"/>
        <v>Campeche</v>
      </c>
      <c r="F919" s="308"/>
      <c r="G919" s="288"/>
      <c r="H919" s="294" t="s">
        <v>569</v>
      </c>
      <c r="I919" s="289">
        <v>14.003217456148928</v>
      </c>
      <c r="J919" s="290">
        <v>3.6171565219790279E-2</v>
      </c>
      <c r="K919" s="291">
        <v>3.8429826841877374E-2</v>
      </c>
      <c r="L919" s="281"/>
      <c r="M919" s="268" t="str">
        <f t="shared" si="159"/>
        <v>Tardan en atender</v>
      </c>
      <c r="P919" s="262">
        <f>IF(R919&lt;&gt;"",VLOOKUP($C919,'Inf_NO MODIFICAR'!$O$6:$Q$41,2,FALSE),"")</f>
        <v>4</v>
      </c>
      <c r="Q919" s="262" t="str">
        <f>IFERROR(VLOOKUP($P919,'Inf_NO MODIFICAR'!$P$6:$Q$41,2,FALSE),"")</f>
        <v>Campeche</v>
      </c>
      <c r="R919" s="21" t="str">
        <f t="shared" si="160"/>
        <v>Tardan en atender</v>
      </c>
      <c r="S919" s="292">
        <f t="shared" si="161"/>
        <v>3.8429826841877374E-2</v>
      </c>
      <c r="T919" s="293">
        <f t="shared" si="162"/>
        <v>1</v>
      </c>
      <c r="U919" s="258" t="str">
        <f t="shared" si="163"/>
        <v/>
      </c>
      <c r="V919" s="258" t="str">
        <f t="shared" si="154"/>
        <v/>
      </c>
      <c r="W919" s="258" t="str">
        <f t="shared" si="164"/>
        <v/>
      </c>
    </row>
    <row r="920" spans="1:23" ht="15.75" x14ac:dyDescent="0.25">
      <c r="A920" s="25" t="str">
        <f t="shared" si="157"/>
        <v>delegCampecheCampecheesinterés por parte del médico (no explican, no proporciona</v>
      </c>
      <c r="B920" s="258" t="str">
        <f t="shared" si="158"/>
        <v>deleg</v>
      </c>
      <c r="C920" s="316" t="str">
        <f t="shared" si="155"/>
        <v>Campeche</v>
      </c>
      <c r="D920" s="316" t="str">
        <f t="shared" si="156"/>
        <v>Campeche</v>
      </c>
      <c r="F920" s="308"/>
      <c r="G920" s="288"/>
      <c r="H920" s="294" t="s">
        <v>574</v>
      </c>
      <c r="I920" s="289">
        <v>3.9674717570548088</v>
      </c>
      <c r="J920" s="290">
        <v>1.0248334989254036E-2</v>
      </c>
      <c r="K920" s="291">
        <v>1.0888158603628968E-2</v>
      </c>
      <c r="L920" s="281"/>
      <c r="M920" s="268" t="str">
        <f t="shared" si="159"/>
        <v>Desinterés por parte del médico (no explican, no proporciona</v>
      </c>
      <c r="P920" s="262">
        <f>IF(R920&lt;&gt;"",VLOOKUP($C920,'Inf_NO MODIFICAR'!$O$6:$Q$41,2,FALSE),"")</f>
        <v>4</v>
      </c>
      <c r="Q920" s="262" t="str">
        <f>IFERROR(VLOOKUP($P920,'Inf_NO MODIFICAR'!$P$6:$Q$41,2,FALSE),"")</f>
        <v>Campeche</v>
      </c>
      <c r="R920" s="21" t="str">
        <f t="shared" si="160"/>
        <v>Desinterés por parte del médico (no explican, no proporciona</v>
      </c>
      <c r="S920" s="292">
        <f t="shared" si="161"/>
        <v>1.0888158603628968E-2</v>
      </c>
      <c r="T920" s="293">
        <f t="shared" si="162"/>
        <v>1</v>
      </c>
      <c r="U920" s="258" t="str">
        <f t="shared" si="163"/>
        <v/>
      </c>
      <c r="V920" s="258" t="str">
        <f t="shared" si="154"/>
        <v/>
      </c>
      <c r="W920" s="258" t="str">
        <f t="shared" si="164"/>
        <v/>
      </c>
    </row>
    <row r="921" spans="1:23" ht="15.75" x14ac:dyDescent="0.25">
      <c r="A921" s="25" t="str">
        <f t="shared" si="157"/>
        <v>delegCampecheCampecheemasiados trámites para solicitar un servicio</v>
      </c>
      <c r="B921" s="258" t="str">
        <f t="shared" si="158"/>
        <v>deleg</v>
      </c>
      <c r="C921" s="316" t="str">
        <f t="shared" si="155"/>
        <v>Campeche</v>
      </c>
      <c r="D921" s="316" t="str">
        <f t="shared" si="156"/>
        <v>Campeche</v>
      </c>
      <c r="F921" s="308"/>
      <c r="G921" s="288"/>
      <c r="H921" s="294" t="s">
        <v>579</v>
      </c>
      <c r="I921" s="289">
        <v>11.357142857142859</v>
      </c>
      <c r="J921" s="290">
        <v>2.9336517472077831E-2</v>
      </c>
      <c r="K921" s="291">
        <v>3.1168053683749263E-2</v>
      </c>
      <c r="L921" s="281"/>
      <c r="M921" s="268" t="str">
        <f t="shared" si="159"/>
        <v>Demasiados trámites para solicitar un servicio</v>
      </c>
      <c r="P921" s="262">
        <f>IF(R921&lt;&gt;"",VLOOKUP($C921,'Inf_NO MODIFICAR'!$O$6:$Q$41,2,FALSE),"")</f>
        <v>4</v>
      </c>
      <c r="Q921" s="262" t="str">
        <f>IFERROR(VLOOKUP($P921,'Inf_NO MODIFICAR'!$P$6:$Q$41,2,FALSE),"")</f>
        <v>Campeche</v>
      </c>
      <c r="R921" s="21" t="str">
        <f t="shared" si="160"/>
        <v>Demasiados trámites para solicitar un servicio</v>
      </c>
      <c r="S921" s="292">
        <f t="shared" si="161"/>
        <v>3.1168053683749263E-2</v>
      </c>
      <c r="T921" s="293">
        <f t="shared" si="162"/>
        <v>1</v>
      </c>
      <c r="U921" s="258" t="str">
        <f t="shared" si="163"/>
        <v/>
      </c>
      <c r="V921" s="258" t="str">
        <f t="shared" si="154"/>
        <v/>
      </c>
      <c r="W921" s="258" t="str">
        <f t="shared" si="164"/>
        <v/>
      </c>
    </row>
    <row r="922" spans="1:23" ht="15.75" x14ac:dyDescent="0.25">
      <c r="A922" s="25" t="str">
        <f t="shared" si="157"/>
        <v>delegCampecheCampecheO SABE/NO RESPONDE</v>
      </c>
      <c r="B922" s="258" t="str">
        <f t="shared" si="158"/>
        <v>deleg</v>
      </c>
      <c r="C922" s="316" t="str">
        <f t="shared" si="155"/>
        <v>Campeche</v>
      </c>
      <c r="D922" s="316" t="str">
        <f t="shared" si="156"/>
        <v>Campeche</v>
      </c>
      <c r="F922" s="308"/>
      <c r="G922" s="288"/>
      <c r="H922" s="294" t="s">
        <v>582</v>
      </c>
      <c r="I922" s="289">
        <v>29.701993681444456</v>
      </c>
      <c r="J922" s="290">
        <v>7.6722910643253872E-2</v>
      </c>
      <c r="K922" s="291">
        <v>8.1512872138911868E-2</v>
      </c>
      <c r="L922" s="281"/>
      <c r="M922" s="268" t="str">
        <f t="shared" si="159"/>
        <v>NO SABE/NO RESPONDE</v>
      </c>
      <c r="P922" s="262">
        <f>IF(R922&lt;&gt;"",VLOOKUP($C922,'Inf_NO MODIFICAR'!$O$6:$Q$41,2,FALSE),"")</f>
        <v>4</v>
      </c>
      <c r="Q922" s="262" t="str">
        <f>IFERROR(VLOOKUP($P922,'Inf_NO MODIFICAR'!$P$6:$Q$41,2,FALSE),"")</f>
        <v>Campeche</v>
      </c>
      <c r="R922" s="21" t="str">
        <f t="shared" si="160"/>
        <v>NO SABE/NO RESPONDE</v>
      </c>
      <c r="S922" s="292">
        <f t="shared" si="161"/>
        <v>8.1512872138911868E-2</v>
      </c>
      <c r="T922" s="293">
        <f t="shared" si="162"/>
        <v>1</v>
      </c>
      <c r="U922" s="258" t="str">
        <f t="shared" si="163"/>
        <v/>
      </c>
      <c r="V922" s="258" t="str">
        <f t="shared" si="154"/>
        <v/>
      </c>
      <c r="W922" s="258" t="str">
        <f t="shared" si="164"/>
        <v/>
      </c>
    </row>
    <row r="923" spans="1:23" ht="15.75" x14ac:dyDescent="0.25">
      <c r="A923" s="25" t="str">
        <f t="shared" si="157"/>
        <v/>
      </c>
      <c r="B923" s="258" t="str">
        <f t="shared" si="158"/>
        <v>deleg</v>
      </c>
      <c r="C923" s="316" t="str">
        <f t="shared" si="155"/>
        <v>Campeche</v>
      </c>
      <c r="D923" s="316" t="str">
        <f t="shared" si="156"/>
        <v>Campeche</v>
      </c>
      <c r="F923" s="308"/>
      <c r="G923" s="288" t="s">
        <v>41</v>
      </c>
      <c r="H923" s="295"/>
      <c r="I923" s="289">
        <v>387</v>
      </c>
      <c r="J923" s="290">
        <v>1</v>
      </c>
      <c r="K923" s="291">
        <v>1.0624319574882966</v>
      </c>
      <c r="L923" s="281"/>
      <c r="M923" s="268" t="str">
        <f t="shared" si="159"/>
        <v/>
      </c>
      <c r="P923" s="262" t="str">
        <f>IF(R923&lt;&gt;"",VLOOKUP($C923,'Inf_NO MODIFICAR'!$O$6:$Q$41,2,FALSE),"")</f>
        <v/>
      </c>
      <c r="Q923" s="262" t="str">
        <f>IFERROR(VLOOKUP($P923,'Inf_NO MODIFICAR'!$P$6:$Q$41,2,FALSE),"")</f>
        <v/>
      </c>
      <c r="R923" s="21" t="str">
        <f t="shared" si="160"/>
        <v/>
      </c>
      <c r="S923" s="292" t="str">
        <f t="shared" si="161"/>
        <v/>
      </c>
      <c r="T923" s="293" t="str">
        <f t="shared" si="162"/>
        <v/>
      </c>
      <c r="U923" s="258">
        <f t="shared" si="163"/>
        <v>387</v>
      </c>
      <c r="V923" s="258" t="str">
        <f t="shared" si="154"/>
        <v>Campeche</v>
      </c>
      <c r="W923" s="258">
        <f t="shared" si="164"/>
        <v>387</v>
      </c>
    </row>
    <row r="924" spans="1:23" ht="18" x14ac:dyDescent="0.25">
      <c r="A924" s="25" t="str">
        <f t="shared" si="157"/>
        <v>delegChiapasChiapaso le saludaron</v>
      </c>
      <c r="B924" s="258" t="str">
        <f t="shared" si="158"/>
        <v>deleg</v>
      </c>
      <c r="C924" s="316" t="str">
        <f t="shared" si="155"/>
        <v>Chiapas</v>
      </c>
      <c r="D924" s="316" t="str">
        <f t="shared" si="156"/>
        <v>Chiapas</v>
      </c>
      <c r="F924" s="308" t="s">
        <v>509</v>
      </c>
      <c r="G924" s="288" t="s">
        <v>583</v>
      </c>
      <c r="H924" s="294" t="s">
        <v>555</v>
      </c>
      <c r="I924" s="289">
        <v>11.364832970021492</v>
      </c>
      <c r="J924" s="290">
        <v>1.499703253612014E-2</v>
      </c>
      <c r="K924" s="291">
        <v>1.6560232388057251E-2</v>
      </c>
      <c r="L924" s="281"/>
      <c r="M924" s="268" t="str">
        <f t="shared" si="159"/>
        <v>No le saludaron</v>
      </c>
      <c r="P924" s="262">
        <f>IF(R924&lt;&gt;"",VLOOKUP($C924,'Inf_NO MODIFICAR'!$O$6:$Q$41,2,FALSE),"")</f>
        <v>5</v>
      </c>
      <c r="Q924" s="262" t="str">
        <f>IFERROR(VLOOKUP($P924,'Inf_NO MODIFICAR'!$P$6:$Q$41,2,FALSE),"")</f>
        <v>Chiapas</v>
      </c>
      <c r="R924" s="21" t="str">
        <f t="shared" si="160"/>
        <v>No le saludaron</v>
      </c>
      <c r="S924" s="292">
        <f t="shared" si="161"/>
        <v>1.6560232388057251E-2</v>
      </c>
      <c r="T924" s="293">
        <f t="shared" si="162"/>
        <v>1</v>
      </c>
      <c r="U924" s="258" t="str">
        <f t="shared" si="163"/>
        <v/>
      </c>
      <c r="V924" s="258" t="str">
        <f t="shared" si="154"/>
        <v/>
      </c>
      <c r="W924" s="258" t="str">
        <f t="shared" si="164"/>
        <v/>
      </c>
    </row>
    <row r="925" spans="1:23" ht="15.75" x14ac:dyDescent="0.25">
      <c r="A925" s="25" t="str">
        <f t="shared" si="157"/>
        <v>delegChiapasChiapase hablaron de manera grosera o prepotente</v>
      </c>
      <c r="B925" s="258" t="str">
        <f t="shared" si="158"/>
        <v>deleg</v>
      </c>
      <c r="C925" s="316" t="str">
        <f t="shared" si="155"/>
        <v>Chiapas</v>
      </c>
      <c r="D925" s="316" t="str">
        <f t="shared" si="156"/>
        <v>Chiapas</v>
      </c>
      <c r="F925" s="308"/>
      <c r="G925" s="288"/>
      <c r="H925" s="294" t="s">
        <v>556</v>
      </c>
      <c r="I925" s="289">
        <v>133.73069024724208</v>
      </c>
      <c r="J925" s="290">
        <v>0.17647100648166422</v>
      </c>
      <c r="K925" s="291">
        <v>0.19486527551715016</v>
      </c>
      <c r="L925" s="281"/>
      <c r="M925" s="268" t="str">
        <f t="shared" si="159"/>
        <v>Le hablaron de manera grosera o prepotente</v>
      </c>
      <c r="P925" s="262">
        <f>IF(R925&lt;&gt;"",VLOOKUP($C925,'Inf_NO MODIFICAR'!$O$6:$Q$41,2,FALSE),"")</f>
        <v>5</v>
      </c>
      <c r="Q925" s="262" t="str">
        <f>IFERROR(VLOOKUP($P925,'Inf_NO MODIFICAR'!$P$6:$Q$41,2,FALSE),"")</f>
        <v>Chiapas</v>
      </c>
      <c r="R925" s="21" t="str">
        <f t="shared" si="160"/>
        <v>Le hablaron de manera grosera o prepotente</v>
      </c>
      <c r="S925" s="292">
        <f t="shared" si="161"/>
        <v>0.19486527551715016</v>
      </c>
      <c r="T925" s="293">
        <f t="shared" si="162"/>
        <v>1</v>
      </c>
      <c r="U925" s="258" t="str">
        <f t="shared" si="163"/>
        <v/>
      </c>
      <c r="V925" s="258" t="str">
        <f t="shared" si="154"/>
        <v/>
      </c>
      <c r="W925" s="258" t="str">
        <f t="shared" si="164"/>
        <v/>
      </c>
    </row>
    <row r="926" spans="1:23" ht="15.75" x14ac:dyDescent="0.25">
      <c r="A926" s="25" t="str">
        <f t="shared" si="157"/>
        <v>delegChiapasChiapaso le pusieron atención mientras les hablaba</v>
      </c>
      <c r="B926" s="258" t="str">
        <f t="shared" si="158"/>
        <v>deleg</v>
      </c>
      <c r="C926" s="316" t="str">
        <f t="shared" si="155"/>
        <v>Chiapas</v>
      </c>
      <c r="D926" s="316" t="str">
        <f t="shared" si="156"/>
        <v>Chiapas</v>
      </c>
      <c r="F926" s="308"/>
      <c r="G926" s="288"/>
      <c r="H926" s="294" t="s">
        <v>557</v>
      </c>
      <c r="I926" s="289">
        <v>117.13158073157004</v>
      </c>
      <c r="J926" s="290">
        <v>0.15456682310001577</v>
      </c>
      <c r="K926" s="291">
        <v>0.17067793270802645</v>
      </c>
      <c r="L926" s="281"/>
      <c r="M926" s="268" t="str">
        <f t="shared" si="159"/>
        <v>No le pusieron atención mientras les hablaba</v>
      </c>
      <c r="P926" s="262">
        <f>IF(R926&lt;&gt;"",VLOOKUP($C926,'Inf_NO MODIFICAR'!$O$6:$Q$41,2,FALSE),"")</f>
        <v>5</v>
      </c>
      <c r="Q926" s="262" t="str">
        <f>IFERROR(VLOOKUP($P926,'Inf_NO MODIFICAR'!$P$6:$Q$41,2,FALSE),"")</f>
        <v>Chiapas</v>
      </c>
      <c r="R926" s="21" t="str">
        <f t="shared" si="160"/>
        <v>No le pusieron atención mientras les hablaba</v>
      </c>
      <c r="S926" s="292">
        <f t="shared" si="161"/>
        <v>0.17067793270802645</v>
      </c>
      <c r="T926" s="293">
        <f t="shared" si="162"/>
        <v>1</v>
      </c>
      <c r="U926" s="258" t="str">
        <f t="shared" si="163"/>
        <v/>
      </c>
      <c r="V926" s="258" t="str">
        <f t="shared" si="154"/>
        <v/>
      </c>
      <c r="W926" s="258" t="str">
        <f t="shared" si="164"/>
        <v/>
      </c>
    </row>
    <row r="927" spans="1:23" ht="15.75" x14ac:dyDescent="0.25">
      <c r="A927" s="25" t="str">
        <f t="shared" si="157"/>
        <v>delegChiapasChiapaso le proporcionaron el servicio que usted requería</v>
      </c>
      <c r="B927" s="258" t="str">
        <f t="shared" si="158"/>
        <v>deleg</v>
      </c>
      <c r="C927" s="316" t="str">
        <f t="shared" si="155"/>
        <v>Chiapas</v>
      </c>
      <c r="D927" s="316" t="str">
        <f t="shared" si="156"/>
        <v>Chiapas</v>
      </c>
      <c r="F927" s="308"/>
      <c r="G927" s="288"/>
      <c r="H927" s="294" t="s">
        <v>558</v>
      </c>
      <c r="I927" s="289">
        <v>247.49349837203212</v>
      </c>
      <c r="J927" s="290">
        <v>0.32659239756134695</v>
      </c>
      <c r="K927" s="291">
        <v>0.36063441129186868</v>
      </c>
      <c r="L927" s="281"/>
      <c r="M927" s="268" t="str">
        <f t="shared" si="159"/>
        <v>No le proporcionaron el servicio que usted requería</v>
      </c>
      <c r="P927" s="262">
        <f>IF(R927&lt;&gt;"",VLOOKUP($C927,'Inf_NO MODIFICAR'!$O$6:$Q$41,2,FALSE),"")</f>
        <v>5</v>
      </c>
      <c r="Q927" s="262" t="str">
        <f>IFERROR(VLOOKUP($P927,'Inf_NO MODIFICAR'!$P$6:$Q$41,2,FALSE),"")</f>
        <v>Chiapas</v>
      </c>
      <c r="R927" s="21" t="str">
        <f t="shared" si="160"/>
        <v>No le proporcionaron el servicio que usted requería</v>
      </c>
      <c r="S927" s="292">
        <f t="shared" si="161"/>
        <v>0.36063441129186868</v>
      </c>
      <c r="T927" s="293">
        <f t="shared" si="162"/>
        <v>1</v>
      </c>
      <c r="U927" s="258" t="str">
        <f t="shared" si="163"/>
        <v/>
      </c>
      <c r="V927" s="258" t="str">
        <f t="shared" si="154"/>
        <v/>
      </c>
      <c r="W927" s="258" t="str">
        <f t="shared" si="164"/>
        <v/>
      </c>
    </row>
    <row r="928" spans="1:23" ht="15.75" x14ac:dyDescent="0.25">
      <c r="A928" s="25" t="str">
        <f t="shared" si="157"/>
        <v>delegChiapasChiapaso le dieron sus medicamentos</v>
      </c>
      <c r="B928" s="258" t="str">
        <f t="shared" si="158"/>
        <v>deleg</v>
      </c>
      <c r="C928" s="316" t="str">
        <f t="shared" si="155"/>
        <v>Chiapas</v>
      </c>
      <c r="D928" s="316" t="str">
        <f t="shared" si="156"/>
        <v>Chiapas</v>
      </c>
      <c r="F928" s="308"/>
      <c r="G928" s="288"/>
      <c r="H928" s="294" t="s">
        <v>559</v>
      </c>
      <c r="I928" s="289">
        <v>84.59657837608205</v>
      </c>
      <c r="J928" s="290">
        <v>0.11163363700083845</v>
      </c>
      <c r="K928" s="291">
        <v>0.12326965128637242</v>
      </c>
      <c r="L928" s="281"/>
      <c r="M928" s="268" t="str">
        <f t="shared" si="159"/>
        <v>No le dieron sus medicamentos</v>
      </c>
      <c r="P928" s="262">
        <f>IF(R928&lt;&gt;"",VLOOKUP($C928,'Inf_NO MODIFICAR'!$O$6:$Q$41,2,FALSE),"")</f>
        <v>5</v>
      </c>
      <c r="Q928" s="262" t="str">
        <f>IFERROR(VLOOKUP($P928,'Inf_NO MODIFICAR'!$P$6:$Q$41,2,FALSE),"")</f>
        <v>Chiapas</v>
      </c>
      <c r="R928" s="21" t="str">
        <f t="shared" si="160"/>
        <v>No le dieron sus medicamentos</v>
      </c>
      <c r="S928" s="292">
        <f t="shared" si="161"/>
        <v>0.12326965128637242</v>
      </c>
      <c r="T928" s="293">
        <f t="shared" si="162"/>
        <v>1</v>
      </c>
      <c r="U928" s="258" t="str">
        <f t="shared" si="163"/>
        <v/>
      </c>
      <c r="V928" s="258" t="str">
        <f t="shared" si="154"/>
        <v/>
      </c>
      <c r="W928" s="258" t="str">
        <f t="shared" si="164"/>
        <v/>
      </c>
    </row>
    <row r="929" spans="1:23" ht="15.75" x14ac:dyDescent="0.25">
      <c r="A929" s="25" t="str">
        <f t="shared" si="157"/>
        <v>delegChiapasChiapaso entendieron su lengua</v>
      </c>
      <c r="B929" s="258" t="str">
        <f t="shared" si="158"/>
        <v>deleg</v>
      </c>
      <c r="C929" s="316" t="str">
        <f t="shared" si="155"/>
        <v>Chiapas</v>
      </c>
      <c r="D929" s="316" t="str">
        <f t="shared" si="156"/>
        <v>Chiapas</v>
      </c>
      <c r="F929" s="308"/>
      <c r="G929" s="288"/>
      <c r="H929" s="294" t="s">
        <v>560</v>
      </c>
      <c r="I929" s="289">
        <v>11.481879093705503</v>
      </c>
      <c r="J929" s="290">
        <v>1.51514865901081E-2</v>
      </c>
      <c r="K929" s="291">
        <v>1.6730785797283893E-2</v>
      </c>
      <c r="L929" s="281"/>
      <c r="M929" s="268" t="str">
        <f t="shared" si="159"/>
        <v>No entendieron su lengua</v>
      </c>
      <c r="P929" s="262">
        <f>IF(R929&lt;&gt;"",VLOOKUP($C929,'Inf_NO MODIFICAR'!$O$6:$Q$41,2,FALSE),"")</f>
        <v>5</v>
      </c>
      <c r="Q929" s="262" t="str">
        <f>IFERROR(VLOOKUP($P929,'Inf_NO MODIFICAR'!$P$6:$Q$41,2,FALSE),"")</f>
        <v>Chiapas</v>
      </c>
      <c r="R929" s="21" t="str">
        <f t="shared" si="160"/>
        <v>No entendieron su lengua</v>
      </c>
      <c r="S929" s="292">
        <f t="shared" si="161"/>
        <v>1.6730785797283893E-2</v>
      </c>
      <c r="T929" s="293">
        <f t="shared" si="162"/>
        <v>1</v>
      </c>
      <c r="U929" s="258" t="str">
        <f t="shared" si="163"/>
        <v/>
      </c>
      <c r="V929" s="258" t="str">
        <f t="shared" si="154"/>
        <v/>
      </c>
      <c r="W929" s="258" t="str">
        <f t="shared" si="164"/>
        <v/>
      </c>
    </row>
    <row r="930" spans="1:23" ht="15.75" x14ac:dyDescent="0.25">
      <c r="A930" s="25" t="str">
        <f t="shared" si="157"/>
        <v>delegChiapasChiapase sintió discriminado o menospreciado</v>
      </c>
      <c r="B930" s="258" t="str">
        <f t="shared" si="158"/>
        <v>deleg</v>
      </c>
      <c r="C930" s="316" t="str">
        <f t="shared" si="155"/>
        <v>Chiapas</v>
      </c>
      <c r="D930" s="316" t="str">
        <f t="shared" si="156"/>
        <v>Chiapas</v>
      </c>
      <c r="F930" s="308"/>
      <c r="G930" s="288"/>
      <c r="H930" s="294" t="s">
        <v>561</v>
      </c>
      <c r="I930" s="289">
        <v>2.1085875889263281</v>
      </c>
      <c r="J930" s="290">
        <v>2.7824919873263619E-3</v>
      </c>
      <c r="K930" s="291">
        <v>3.0725221017592562E-3</v>
      </c>
      <c r="L930" s="281"/>
      <c r="M930" s="268" t="str">
        <f t="shared" si="159"/>
        <v>Se sintió discriminado o menospreciado</v>
      </c>
      <c r="P930" s="262">
        <f>IF(R930&lt;&gt;"",VLOOKUP($C930,'Inf_NO MODIFICAR'!$O$6:$Q$41,2,FALSE),"")</f>
        <v>5</v>
      </c>
      <c r="Q930" s="262" t="str">
        <f>IFERROR(VLOOKUP($P930,'Inf_NO MODIFICAR'!$P$6:$Q$41,2,FALSE),"")</f>
        <v>Chiapas</v>
      </c>
      <c r="R930" s="21" t="str">
        <f t="shared" si="160"/>
        <v>Se sintió discriminado o menospreciado</v>
      </c>
      <c r="S930" s="292">
        <f t="shared" si="161"/>
        <v>3.0725221017592562E-3</v>
      </c>
      <c r="T930" s="293">
        <f t="shared" si="162"/>
        <v>1</v>
      </c>
      <c r="U930" s="258" t="str">
        <f t="shared" si="163"/>
        <v/>
      </c>
      <c r="V930" s="258" t="str">
        <f t="shared" si="154"/>
        <v/>
      </c>
      <c r="W930" s="258" t="str">
        <f t="shared" si="164"/>
        <v/>
      </c>
    </row>
    <row r="931" spans="1:23" ht="15.75" x14ac:dyDescent="0.25">
      <c r="A931" s="25" t="str">
        <f t="shared" si="157"/>
        <v>delegChiapasChiapasl personal no está en su lugar</v>
      </c>
      <c r="B931" s="258" t="str">
        <f t="shared" si="158"/>
        <v>deleg</v>
      </c>
      <c r="C931" s="316" t="str">
        <f t="shared" si="155"/>
        <v>Chiapas</v>
      </c>
      <c r="D931" s="316" t="str">
        <f t="shared" si="156"/>
        <v>Chiapas</v>
      </c>
      <c r="F931" s="308"/>
      <c r="G931" s="288"/>
      <c r="H931" s="294" t="s">
        <v>562</v>
      </c>
      <c r="I931" s="289">
        <v>44.75753618896838</v>
      </c>
      <c r="J931" s="290">
        <v>5.9062040615390068E-2</v>
      </c>
      <c r="K931" s="291">
        <v>6.5218310058876031E-2</v>
      </c>
      <c r="L931" s="281"/>
      <c r="M931" s="268" t="str">
        <f t="shared" si="159"/>
        <v>El personal no está en su lugar</v>
      </c>
      <c r="P931" s="262">
        <f>IF(R931&lt;&gt;"",VLOOKUP($C931,'Inf_NO MODIFICAR'!$O$6:$Q$41,2,FALSE),"")</f>
        <v>5</v>
      </c>
      <c r="Q931" s="262" t="str">
        <f>IFERROR(VLOOKUP($P931,'Inf_NO MODIFICAR'!$P$6:$Q$41,2,FALSE),"")</f>
        <v>Chiapas</v>
      </c>
      <c r="R931" s="21" t="str">
        <f t="shared" si="160"/>
        <v>El personal no está en su lugar</v>
      </c>
      <c r="S931" s="292">
        <f t="shared" si="161"/>
        <v>6.5218310058876031E-2</v>
      </c>
      <c r="T931" s="293">
        <f t="shared" si="162"/>
        <v>1</v>
      </c>
      <c r="U931" s="258" t="str">
        <f t="shared" si="163"/>
        <v/>
      </c>
      <c r="V931" s="258" t="str">
        <f t="shared" si="154"/>
        <v/>
      </c>
      <c r="W931" s="258" t="str">
        <f t="shared" si="164"/>
        <v/>
      </c>
    </row>
    <row r="932" spans="1:23" ht="15.75" x14ac:dyDescent="0.25">
      <c r="A932" s="25" t="str">
        <f t="shared" si="157"/>
        <v>delegChiapasChiapaso respetan los horarios</v>
      </c>
      <c r="B932" s="258" t="str">
        <f t="shared" si="158"/>
        <v>deleg</v>
      </c>
      <c r="C932" s="316" t="str">
        <f t="shared" si="155"/>
        <v>Chiapas</v>
      </c>
      <c r="D932" s="316" t="str">
        <f t="shared" si="156"/>
        <v>Chiapas</v>
      </c>
      <c r="F932" s="308"/>
      <c r="G932" s="288"/>
      <c r="H932" s="294" t="s">
        <v>565</v>
      </c>
      <c r="I932" s="289">
        <v>14.210881691495093</v>
      </c>
      <c r="J932" s="290">
        <v>1.8752678165748958E-2</v>
      </c>
      <c r="K932" s="291">
        <v>2.0707343774529915E-2</v>
      </c>
      <c r="L932" s="281"/>
      <c r="M932" s="268" t="str">
        <f t="shared" si="159"/>
        <v>No respetan los horarios</v>
      </c>
      <c r="P932" s="262">
        <f>IF(R932&lt;&gt;"",VLOOKUP($C932,'Inf_NO MODIFICAR'!$O$6:$Q$41,2,FALSE),"")</f>
        <v>5</v>
      </c>
      <c r="Q932" s="262" t="str">
        <f>IFERROR(VLOOKUP($P932,'Inf_NO MODIFICAR'!$P$6:$Q$41,2,FALSE),"")</f>
        <v>Chiapas</v>
      </c>
      <c r="R932" s="21" t="str">
        <f t="shared" si="160"/>
        <v>No respetan los horarios</v>
      </c>
      <c r="S932" s="292">
        <f t="shared" si="161"/>
        <v>2.0707343774529915E-2</v>
      </c>
      <c r="T932" s="293">
        <f t="shared" si="162"/>
        <v>1</v>
      </c>
      <c r="U932" s="258" t="str">
        <f t="shared" si="163"/>
        <v/>
      </c>
      <c r="V932" s="258" t="str">
        <f t="shared" ref="V932:V995" si="165">IF(U932&lt;&gt;"",Q931,"")</f>
        <v/>
      </c>
      <c r="W932" s="258" t="str">
        <f t="shared" si="164"/>
        <v/>
      </c>
    </row>
    <row r="933" spans="1:23" ht="15.75" x14ac:dyDescent="0.25">
      <c r="A933" s="25" t="str">
        <f t="shared" si="157"/>
        <v>delegChiapasChiapasardan en atender</v>
      </c>
      <c r="B933" s="258" t="str">
        <f t="shared" si="158"/>
        <v>deleg</v>
      </c>
      <c r="C933" s="316" t="str">
        <f t="shared" si="155"/>
        <v>Chiapas</v>
      </c>
      <c r="D933" s="316" t="str">
        <f t="shared" si="156"/>
        <v>Chiapas</v>
      </c>
      <c r="F933" s="308"/>
      <c r="G933" s="288"/>
      <c r="H933" s="294" t="s">
        <v>569</v>
      </c>
      <c r="I933" s="289">
        <v>50.08183222036493</v>
      </c>
      <c r="J933" s="290">
        <v>6.6087981165982981E-2</v>
      </c>
      <c r="K933" s="291">
        <v>7.297659210449163E-2</v>
      </c>
      <c r="L933" s="281"/>
      <c r="M933" s="268" t="str">
        <f t="shared" si="159"/>
        <v>Tardan en atender</v>
      </c>
      <c r="P933" s="262">
        <f>IF(R933&lt;&gt;"",VLOOKUP($C933,'Inf_NO MODIFICAR'!$O$6:$Q$41,2,FALSE),"")</f>
        <v>5</v>
      </c>
      <c r="Q933" s="262" t="str">
        <f>IFERROR(VLOOKUP($P933,'Inf_NO MODIFICAR'!$P$6:$Q$41,2,FALSE),"")</f>
        <v>Chiapas</v>
      </c>
      <c r="R933" s="21" t="str">
        <f t="shared" si="160"/>
        <v>Tardan en atender</v>
      </c>
      <c r="S933" s="292">
        <f t="shared" si="161"/>
        <v>7.297659210449163E-2</v>
      </c>
      <c r="T933" s="293">
        <f t="shared" si="162"/>
        <v>1</v>
      </c>
      <c r="U933" s="258" t="str">
        <f t="shared" si="163"/>
        <v/>
      </c>
      <c r="V933" s="258" t="str">
        <f t="shared" si="165"/>
        <v/>
      </c>
      <c r="W933" s="258" t="str">
        <f t="shared" si="164"/>
        <v/>
      </c>
    </row>
    <row r="934" spans="1:23" ht="15.75" x14ac:dyDescent="0.25">
      <c r="A934" s="25" t="str">
        <f t="shared" si="157"/>
        <v>delegChiapasChiapasxtraviaron documentos</v>
      </c>
      <c r="B934" s="258" t="str">
        <f t="shared" si="158"/>
        <v>deleg</v>
      </c>
      <c r="C934" s="316" t="str">
        <f t="shared" si="155"/>
        <v>Chiapas</v>
      </c>
      <c r="D934" s="316" t="str">
        <f t="shared" si="156"/>
        <v>Chiapas</v>
      </c>
      <c r="F934" s="308"/>
      <c r="G934" s="288"/>
      <c r="H934" s="294" t="s">
        <v>570</v>
      </c>
      <c r="I934" s="289">
        <v>5.4712817906240332</v>
      </c>
      <c r="J934" s="290">
        <v>7.2199029448749676E-3</v>
      </c>
      <c r="K934" s="291">
        <v>7.9724619052723867E-3</v>
      </c>
      <c r="L934" s="281"/>
      <c r="M934" s="268" t="str">
        <f t="shared" si="159"/>
        <v>Extraviaron documentos</v>
      </c>
      <c r="P934" s="262">
        <f>IF(R934&lt;&gt;"",VLOOKUP($C934,'Inf_NO MODIFICAR'!$O$6:$Q$41,2,FALSE),"")</f>
        <v>5</v>
      </c>
      <c r="Q934" s="262" t="str">
        <f>IFERROR(VLOOKUP($P934,'Inf_NO MODIFICAR'!$P$6:$Q$41,2,FALSE),"")</f>
        <v>Chiapas</v>
      </c>
      <c r="R934" s="21" t="str">
        <f t="shared" si="160"/>
        <v>Extraviaron documentos</v>
      </c>
      <c r="S934" s="292">
        <f t="shared" si="161"/>
        <v>7.9724619052723867E-3</v>
      </c>
      <c r="T934" s="293">
        <f t="shared" si="162"/>
        <v>1</v>
      </c>
      <c r="U934" s="258" t="str">
        <f t="shared" si="163"/>
        <v/>
      </c>
      <c r="V934" s="258" t="str">
        <f t="shared" si="165"/>
        <v/>
      </c>
      <c r="W934" s="258" t="str">
        <f t="shared" si="164"/>
        <v/>
      </c>
    </row>
    <row r="935" spans="1:23" ht="15.75" x14ac:dyDescent="0.25">
      <c r="A935" s="25" t="str">
        <f t="shared" si="157"/>
        <v>delegChiapasChiapasesinterés por parte del médico (no explican, no proporciona</v>
      </c>
      <c r="B935" s="258" t="str">
        <f t="shared" si="158"/>
        <v>deleg</v>
      </c>
      <c r="C935" s="316" t="str">
        <f t="shared" si="155"/>
        <v>Chiapas</v>
      </c>
      <c r="D935" s="316" t="str">
        <f t="shared" si="156"/>
        <v>Chiapas</v>
      </c>
      <c r="F935" s="308"/>
      <c r="G935" s="288"/>
      <c r="H935" s="294" t="s">
        <v>574</v>
      </c>
      <c r="I935" s="289">
        <v>15.139715692096107</v>
      </c>
      <c r="J935" s="290">
        <v>1.9978367427035279E-2</v>
      </c>
      <c r="K935" s="291">
        <v>2.2060791461834782E-2</v>
      </c>
      <c r="L935" s="281"/>
      <c r="M935" s="268" t="str">
        <f t="shared" si="159"/>
        <v>Desinterés por parte del médico (no explican, no proporciona</v>
      </c>
      <c r="P935" s="262">
        <f>IF(R935&lt;&gt;"",VLOOKUP($C935,'Inf_NO MODIFICAR'!$O$6:$Q$41,2,FALSE),"")</f>
        <v>5</v>
      </c>
      <c r="Q935" s="262" t="str">
        <f>IFERROR(VLOOKUP($P935,'Inf_NO MODIFICAR'!$P$6:$Q$41,2,FALSE),"")</f>
        <v>Chiapas</v>
      </c>
      <c r="R935" s="21" t="str">
        <f t="shared" si="160"/>
        <v>Desinterés por parte del médico (no explican, no proporciona</v>
      </c>
      <c r="S935" s="292">
        <f t="shared" si="161"/>
        <v>2.2060791461834782E-2</v>
      </c>
      <c r="T935" s="293">
        <f t="shared" si="162"/>
        <v>1</v>
      </c>
      <c r="U935" s="258" t="str">
        <f t="shared" si="163"/>
        <v/>
      </c>
      <c r="V935" s="258" t="str">
        <f t="shared" si="165"/>
        <v/>
      </c>
      <c r="W935" s="258" t="str">
        <f t="shared" si="164"/>
        <v/>
      </c>
    </row>
    <row r="936" spans="1:23" ht="15.75" x14ac:dyDescent="0.25">
      <c r="A936" s="25" t="str">
        <f t="shared" si="157"/>
        <v>delegChiapasChiapasemasiados trámites para solicitar un servicio</v>
      </c>
      <c r="B936" s="258" t="str">
        <f t="shared" si="158"/>
        <v>deleg</v>
      </c>
      <c r="C936" s="316" t="str">
        <f t="shared" si="155"/>
        <v>Chiapas</v>
      </c>
      <c r="D936" s="316" t="str">
        <f t="shared" si="156"/>
        <v>Chiapas</v>
      </c>
      <c r="F936" s="308"/>
      <c r="G936" s="288"/>
      <c r="H936" s="294" t="s">
        <v>579</v>
      </c>
      <c r="I936" s="289">
        <v>8.9985343888654885</v>
      </c>
      <c r="J936" s="290">
        <v>1.1874465147282888E-2</v>
      </c>
      <c r="K936" s="291">
        <v>1.3112187484375797E-2</v>
      </c>
      <c r="L936" s="281"/>
      <c r="M936" s="268" t="str">
        <f t="shared" si="159"/>
        <v>Demasiados trámites para solicitar un servicio</v>
      </c>
      <c r="P936" s="262">
        <f>IF(R936&lt;&gt;"",VLOOKUP($C936,'Inf_NO MODIFICAR'!$O$6:$Q$41,2,FALSE),"")</f>
        <v>5</v>
      </c>
      <c r="Q936" s="262" t="str">
        <f>IFERROR(VLOOKUP($P936,'Inf_NO MODIFICAR'!$P$6:$Q$41,2,FALSE),"")</f>
        <v>Chiapas</v>
      </c>
      <c r="R936" s="21" t="str">
        <f t="shared" si="160"/>
        <v>Demasiados trámites para solicitar un servicio</v>
      </c>
      <c r="S936" s="292">
        <f t="shared" si="161"/>
        <v>1.3112187484375797E-2</v>
      </c>
      <c r="T936" s="293">
        <f t="shared" si="162"/>
        <v>1</v>
      </c>
      <c r="U936" s="258" t="str">
        <f t="shared" si="163"/>
        <v/>
      </c>
      <c r="V936" s="258" t="str">
        <f t="shared" si="165"/>
        <v/>
      </c>
      <c r="W936" s="258" t="str">
        <f t="shared" si="164"/>
        <v/>
      </c>
    </row>
    <row r="937" spans="1:23" ht="15.75" x14ac:dyDescent="0.25">
      <c r="A937" s="25" t="str">
        <f t="shared" si="157"/>
        <v>delegChiapasChiapastro (ESPECIFIQUE)</v>
      </c>
      <c r="B937" s="258" t="str">
        <f t="shared" si="158"/>
        <v>deleg</v>
      </c>
      <c r="C937" s="316" t="str">
        <f t="shared" si="155"/>
        <v>Chiapas</v>
      </c>
      <c r="D937" s="316" t="str">
        <f t="shared" si="156"/>
        <v>Chiapas</v>
      </c>
      <c r="F937" s="308"/>
      <c r="G937" s="288"/>
      <c r="H937" s="294" t="s">
        <v>581</v>
      </c>
      <c r="I937" s="289">
        <v>11.238019335901987</v>
      </c>
      <c r="J937" s="290">
        <v>1.4829689276264888E-2</v>
      </c>
      <c r="K937" s="291">
        <v>1.6375446280198675E-2</v>
      </c>
      <c r="L937" s="281"/>
      <c r="M937" s="268" t="str">
        <f t="shared" si="159"/>
        <v>Otro (ESPECIFIQUE)</v>
      </c>
      <c r="P937" s="262">
        <f>IF(R937&lt;&gt;"",VLOOKUP($C937,'Inf_NO MODIFICAR'!$O$6:$Q$41,2,FALSE),"")</f>
        <v>5</v>
      </c>
      <c r="Q937" s="262" t="str">
        <f>IFERROR(VLOOKUP($P937,'Inf_NO MODIFICAR'!$P$6:$Q$41,2,FALSE),"")</f>
        <v>Chiapas</v>
      </c>
      <c r="R937" s="21" t="str">
        <f t="shared" si="160"/>
        <v>Otro (ESPECIFIQUE)</v>
      </c>
      <c r="S937" s="292">
        <f t="shared" si="161"/>
        <v>1.6375446280198675E-2</v>
      </c>
      <c r="T937" s="293">
        <f t="shared" si="162"/>
        <v>1</v>
      </c>
      <c r="U937" s="258" t="str">
        <f t="shared" si="163"/>
        <v/>
      </c>
      <c r="V937" s="258" t="str">
        <f t="shared" si="165"/>
        <v/>
      </c>
      <c r="W937" s="258" t="str">
        <f t="shared" si="164"/>
        <v/>
      </c>
    </row>
    <row r="938" spans="1:23" ht="15.75" x14ac:dyDescent="0.25">
      <c r="A938" s="25" t="str">
        <f t="shared" si="157"/>
        <v/>
      </c>
      <c r="B938" s="258" t="str">
        <f t="shared" si="158"/>
        <v>deleg</v>
      </c>
      <c r="C938" s="316" t="str">
        <f t="shared" si="155"/>
        <v>Chiapas</v>
      </c>
      <c r="D938" s="316" t="str">
        <f t="shared" si="156"/>
        <v>Chiapas</v>
      </c>
      <c r="F938" s="308"/>
      <c r="G938" s="288" t="s">
        <v>41</v>
      </c>
      <c r="H938" s="295"/>
      <c r="I938" s="289">
        <v>758</v>
      </c>
      <c r="J938" s="290">
        <v>1</v>
      </c>
      <c r="K938" s="291">
        <v>1.1042339441600972</v>
      </c>
      <c r="L938" s="281"/>
      <c r="M938" s="268" t="str">
        <f t="shared" si="159"/>
        <v/>
      </c>
      <c r="P938" s="262" t="str">
        <f>IF(R938&lt;&gt;"",VLOOKUP($C938,'Inf_NO MODIFICAR'!$O$6:$Q$41,2,FALSE),"")</f>
        <v/>
      </c>
      <c r="Q938" s="262" t="str">
        <f>IFERROR(VLOOKUP($P938,'Inf_NO MODIFICAR'!$P$6:$Q$41,2,FALSE),"")</f>
        <v/>
      </c>
      <c r="R938" s="21" t="str">
        <f t="shared" si="160"/>
        <v/>
      </c>
      <c r="S938" s="292" t="str">
        <f t="shared" si="161"/>
        <v/>
      </c>
      <c r="T938" s="293" t="str">
        <f t="shared" si="162"/>
        <v/>
      </c>
      <c r="U938" s="258">
        <f t="shared" si="163"/>
        <v>758</v>
      </c>
      <c r="V938" s="258" t="str">
        <f t="shared" si="165"/>
        <v>Chiapas</v>
      </c>
      <c r="W938" s="258">
        <f t="shared" si="164"/>
        <v>758</v>
      </c>
    </row>
    <row r="939" spans="1:23" ht="18" x14ac:dyDescent="0.25">
      <c r="A939" s="25" t="str">
        <f t="shared" si="157"/>
        <v>delegChihuahuaChihuahuao le saludaron</v>
      </c>
      <c r="B939" s="258" t="str">
        <f t="shared" si="158"/>
        <v>deleg</v>
      </c>
      <c r="C939" s="316" t="str">
        <f t="shared" si="155"/>
        <v>Chihuahua</v>
      </c>
      <c r="D939" s="316" t="str">
        <f t="shared" si="156"/>
        <v>Chihuahua</v>
      </c>
      <c r="F939" s="308" t="s">
        <v>510</v>
      </c>
      <c r="G939" s="288" t="s">
        <v>583</v>
      </c>
      <c r="H939" s="294" t="s">
        <v>555</v>
      </c>
      <c r="I939" s="289">
        <v>39.59266070830428</v>
      </c>
      <c r="J939" s="290">
        <v>1.53690756501219E-2</v>
      </c>
      <c r="K939" s="291">
        <v>1.6246564312454879E-2</v>
      </c>
      <c r="L939" s="281"/>
      <c r="M939" s="268" t="str">
        <f t="shared" si="159"/>
        <v>No le saludaron</v>
      </c>
      <c r="P939" s="262">
        <f>IF(R939&lt;&gt;"",VLOOKUP($C939,'Inf_NO MODIFICAR'!$O$6:$Q$41,2,FALSE),"")</f>
        <v>6</v>
      </c>
      <c r="Q939" s="262" t="str">
        <f>IFERROR(VLOOKUP($P939,'Inf_NO MODIFICAR'!$P$6:$Q$41,2,FALSE),"")</f>
        <v>Chihuahua</v>
      </c>
      <c r="R939" s="21" t="str">
        <f t="shared" si="160"/>
        <v>No le saludaron</v>
      </c>
      <c r="S939" s="292">
        <f t="shared" si="161"/>
        <v>1.6246564312454879E-2</v>
      </c>
      <c r="T939" s="293">
        <f t="shared" si="162"/>
        <v>1</v>
      </c>
      <c r="U939" s="258" t="str">
        <f t="shared" si="163"/>
        <v/>
      </c>
      <c r="V939" s="258" t="str">
        <f t="shared" si="165"/>
        <v/>
      </c>
      <c r="W939" s="258" t="str">
        <f t="shared" si="164"/>
        <v/>
      </c>
    </row>
    <row r="940" spans="1:23" ht="15.75" x14ac:dyDescent="0.25">
      <c r="A940" s="25" t="str">
        <f t="shared" si="157"/>
        <v>delegChihuahuaChihuahuae hablaron de manera grosera o prepotente</v>
      </c>
      <c r="B940" s="258" t="str">
        <f t="shared" si="158"/>
        <v>deleg</v>
      </c>
      <c r="C940" s="316" t="str">
        <f t="shared" si="155"/>
        <v>Chihuahua</v>
      </c>
      <c r="D940" s="316" t="str">
        <f t="shared" si="156"/>
        <v>Chihuahua</v>
      </c>
      <c r="F940" s="308"/>
      <c r="G940" s="288"/>
      <c r="H940" s="294" t="s">
        <v>556</v>
      </c>
      <c r="I940" s="289">
        <v>303.83201634024385</v>
      </c>
      <c r="J940" s="290">
        <v>0.11794148613717344</v>
      </c>
      <c r="K940" s="291">
        <v>0.12467528843342614</v>
      </c>
      <c r="L940" s="281"/>
      <c r="M940" s="268" t="str">
        <f t="shared" si="159"/>
        <v>Le hablaron de manera grosera o prepotente</v>
      </c>
      <c r="P940" s="262">
        <f>IF(R940&lt;&gt;"",VLOOKUP($C940,'Inf_NO MODIFICAR'!$O$6:$Q$41,2,FALSE),"")</f>
        <v>6</v>
      </c>
      <c r="Q940" s="262" t="str">
        <f>IFERROR(VLOOKUP($P940,'Inf_NO MODIFICAR'!$P$6:$Q$41,2,FALSE),"")</f>
        <v>Chihuahua</v>
      </c>
      <c r="R940" s="21" t="str">
        <f t="shared" si="160"/>
        <v>Le hablaron de manera grosera o prepotente</v>
      </c>
      <c r="S940" s="292">
        <f t="shared" si="161"/>
        <v>0.12467528843342614</v>
      </c>
      <c r="T940" s="293">
        <f t="shared" si="162"/>
        <v>1</v>
      </c>
      <c r="U940" s="258" t="str">
        <f t="shared" si="163"/>
        <v/>
      </c>
      <c r="V940" s="258" t="str">
        <f t="shared" si="165"/>
        <v/>
      </c>
      <c r="W940" s="258" t="str">
        <f t="shared" si="164"/>
        <v/>
      </c>
    </row>
    <row r="941" spans="1:23" ht="15.75" x14ac:dyDescent="0.25">
      <c r="A941" s="25" t="str">
        <f t="shared" si="157"/>
        <v>delegChihuahuaChihuahuao le pusieron atención mientras les hablaba</v>
      </c>
      <c r="B941" s="258" t="str">
        <f t="shared" si="158"/>
        <v>deleg</v>
      </c>
      <c r="C941" s="316" t="str">
        <f t="shared" si="155"/>
        <v>Chihuahua</v>
      </c>
      <c r="D941" s="316" t="str">
        <f t="shared" si="156"/>
        <v>Chihuahua</v>
      </c>
      <c r="F941" s="308"/>
      <c r="G941" s="288"/>
      <c r="H941" s="294" t="s">
        <v>557</v>
      </c>
      <c r="I941" s="289">
        <v>151.12404702660098</v>
      </c>
      <c r="J941" s="290">
        <v>5.8663319659576531E-2</v>
      </c>
      <c r="K941" s="291">
        <v>6.2012668642427403E-2</v>
      </c>
      <c r="L941" s="281"/>
      <c r="M941" s="268" t="str">
        <f t="shared" si="159"/>
        <v>No le pusieron atención mientras les hablaba</v>
      </c>
      <c r="P941" s="262">
        <f>IF(R941&lt;&gt;"",VLOOKUP($C941,'Inf_NO MODIFICAR'!$O$6:$Q$41,2,FALSE),"")</f>
        <v>6</v>
      </c>
      <c r="Q941" s="262" t="str">
        <f>IFERROR(VLOOKUP($P941,'Inf_NO MODIFICAR'!$P$6:$Q$41,2,FALSE),"")</f>
        <v>Chihuahua</v>
      </c>
      <c r="R941" s="21" t="str">
        <f t="shared" si="160"/>
        <v>No le pusieron atención mientras les hablaba</v>
      </c>
      <c r="S941" s="292">
        <f t="shared" si="161"/>
        <v>6.2012668642427403E-2</v>
      </c>
      <c r="T941" s="293">
        <f t="shared" si="162"/>
        <v>1</v>
      </c>
      <c r="U941" s="258" t="str">
        <f t="shared" si="163"/>
        <v/>
      </c>
      <c r="V941" s="258" t="str">
        <f t="shared" si="165"/>
        <v/>
      </c>
      <c r="W941" s="258" t="str">
        <f t="shared" si="164"/>
        <v/>
      </c>
    </row>
    <row r="942" spans="1:23" ht="15.75" x14ac:dyDescent="0.25">
      <c r="A942" s="25" t="str">
        <f t="shared" si="157"/>
        <v>delegChihuahuaChihuahuao le proporcionaron el servicio que usted requería</v>
      </c>
      <c r="B942" s="258" t="str">
        <f t="shared" si="158"/>
        <v>deleg</v>
      </c>
      <c r="C942" s="316" t="str">
        <f t="shared" si="155"/>
        <v>Chihuahua</v>
      </c>
      <c r="D942" s="316" t="str">
        <f t="shared" si="156"/>
        <v>Chihuahua</v>
      </c>
      <c r="F942" s="308"/>
      <c r="G942" s="288"/>
      <c r="H942" s="294" t="s">
        <v>558</v>
      </c>
      <c r="I942" s="289">
        <v>782.55456245330515</v>
      </c>
      <c r="J942" s="290">
        <v>0.30377196317524274</v>
      </c>
      <c r="K942" s="291">
        <v>0.32111565122058033</v>
      </c>
      <c r="L942" s="281"/>
      <c r="M942" s="268" t="str">
        <f t="shared" si="159"/>
        <v>No le proporcionaron el servicio que usted requería</v>
      </c>
      <c r="P942" s="262">
        <f>IF(R942&lt;&gt;"",VLOOKUP($C942,'Inf_NO MODIFICAR'!$O$6:$Q$41,2,FALSE),"")</f>
        <v>6</v>
      </c>
      <c r="Q942" s="262" t="str">
        <f>IFERROR(VLOOKUP($P942,'Inf_NO MODIFICAR'!$P$6:$Q$41,2,FALSE),"")</f>
        <v>Chihuahua</v>
      </c>
      <c r="R942" s="21" t="str">
        <f t="shared" si="160"/>
        <v>No le proporcionaron el servicio que usted requería</v>
      </c>
      <c r="S942" s="292">
        <f t="shared" si="161"/>
        <v>0.32111565122058033</v>
      </c>
      <c r="T942" s="293">
        <f t="shared" si="162"/>
        <v>1</v>
      </c>
      <c r="U942" s="258" t="str">
        <f t="shared" si="163"/>
        <v/>
      </c>
      <c r="V942" s="258" t="str">
        <f t="shared" si="165"/>
        <v/>
      </c>
      <c r="W942" s="258" t="str">
        <f t="shared" si="164"/>
        <v/>
      </c>
    </row>
    <row r="943" spans="1:23" ht="15.75" x14ac:dyDescent="0.25">
      <c r="A943" s="25" t="str">
        <f t="shared" si="157"/>
        <v>delegChihuahuaChihuahuao le dieron sus medicamentos</v>
      </c>
      <c r="B943" s="258" t="str">
        <f t="shared" si="158"/>
        <v>deleg</v>
      </c>
      <c r="C943" s="316" t="str">
        <f t="shared" si="155"/>
        <v>Chihuahua</v>
      </c>
      <c r="D943" s="316" t="str">
        <f t="shared" si="156"/>
        <v>Chihuahua</v>
      </c>
      <c r="F943" s="308"/>
      <c r="G943" s="288"/>
      <c r="H943" s="294" t="s">
        <v>559</v>
      </c>
      <c r="I943" s="289">
        <v>264.81049642107268</v>
      </c>
      <c r="J943" s="290">
        <v>0.10279411586976699</v>
      </c>
      <c r="K943" s="291">
        <v>0.10866308764683984</v>
      </c>
      <c r="L943" s="281"/>
      <c r="M943" s="268" t="str">
        <f t="shared" si="159"/>
        <v>No le dieron sus medicamentos</v>
      </c>
      <c r="P943" s="262">
        <f>IF(R943&lt;&gt;"",VLOOKUP($C943,'Inf_NO MODIFICAR'!$O$6:$Q$41,2,FALSE),"")</f>
        <v>6</v>
      </c>
      <c r="Q943" s="262" t="str">
        <f>IFERROR(VLOOKUP($P943,'Inf_NO MODIFICAR'!$P$6:$Q$41,2,FALSE),"")</f>
        <v>Chihuahua</v>
      </c>
      <c r="R943" s="21" t="str">
        <f t="shared" si="160"/>
        <v>No le dieron sus medicamentos</v>
      </c>
      <c r="S943" s="292">
        <f t="shared" si="161"/>
        <v>0.10866308764683984</v>
      </c>
      <c r="T943" s="293">
        <f t="shared" si="162"/>
        <v>1</v>
      </c>
      <c r="U943" s="258" t="str">
        <f t="shared" si="163"/>
        <v/>
      </c>
      <c r="V943" s="258" t="str">
        <f t="shared" si="165"/>
        <v/>
      </c>
      <c r="W943" s="258" t="str">
        <f t="shared" si="164"/>
        <v/>
      </c>
    </row>
    <row r="944" spans="1:23" ht="15.75" x14ac:dyDescent="0.25">
      <c r="A944" s="25" t="str">
        <f t="shared" si="157"/>
        <v>delegChihuahuaChihuahuae sintió discriminado o menospreciado</v>
      </c>
      <c r="B944" s="258" t="str">
        <f t="shared" si="158"/>
        <v>deleg</v>
      </c>
      <c r="C944" s="316" t="str">
        <f t="shared" si="155"/>
        <v>Chihuahua</v>
      </c>
      <c r="D944" s="316" t="str">
        <f t="shared" si="156"/>
        <v>Chihuahua</v>
      </c>
      <c r="F944" s="308"/>
      <c r="G944" s="288"/>
      <c r="H944" s="294" t="s">
        <v>561</v>
      </c>
      <c r="I944" s="289">
        <v>16.492084564528135</v>
      </c>
      <c r="J944" s="290">
        <v>6.4018959768287918E-3</v>
      </c>
      <c r="K944" s="291">
        <v>6.7674085987318435E-3</v>
      </c>
      <c r="L944" s="281"/>
      <c r="M944" s="268" t="str">
        <f t="shared" si="159"/>
        <v>Se sintió discriminado o menospreciado</v>
      </c>
      <c r="P944" s="262">
        <f>IF(R944&lt;&gt;"",VLOOKUP($C944,'Inf_NO MODIFICAR'!$O$6:$Q$41,2,FALSE),"")</f>
        <v>6</v>
      </c>
      <c r="Q944" s="262" t="str">
        <f>IFERROR(VLOOKUP($P944,'Inf_NO MODIFICAR'!$P$6:$Q$41,2,FALSE),"")</f>
        <v>Chihuahua</v>
      </c>
      <c r="R944" s="21" t="str">
        <f t="shared" si="160"/>
        <v>Se sintió discriminado o menospreciado</v>
      </c>
      <c r="S944" s="292">
        <f t="shared" si="161"/>
        <v>6.7674085987318435E-3</v>
      </c>
      <c r="T944" s="293">
        <f t="shared" si="162"/>
        <v>1</v>
      </c>
      <c r="U944" s="258" t="str">
        <f t="shared" si="163"/>
        <v/>
      </c>
      <c r="V944" s="258" t="str">
        <f t="shared" si="165"/>
        <v/>
      </c>
      <c r="W944" s="258" t="str">
        <f t="shared" si="164"/>
        <v/>
      </c>
    </row>
    <row r="945" spans="1:23" ht="15.75" x14ac:dyDescent="0.25">
      <c r="A945" s="25" t="str">
        <f t="shared" si="157"/>
        <v>delegChihuahuaChihuahual personal no está en su lugar</v>
      </c>
      <c r="B945" s="258" t="str">
        <f t="shared" si="158"/>
        <v>deleg</v>
      </c>
      <c r="C945" s="316" t="str">
        <f t="shared" si="155"/>
        <v>Chihuahua</v>
      </c>
      <c r="D945" s="316" t="str">
        <f t="shared" si="156"/>
        <v>Chihuahua</v>
      </c>
      <c r="F945" s="308"/>
      <c r="G945" s="288"/>
      <c r="H945" s="294" t="s">
        <v>562</v>
      </c>
      <c r="I945" s="289">
        <v>221.15209721535797</v>
      </c>
      <c r="J945" s="290">
        <v>8.5846802197182298E-2</v>
      </c>
      <c r="K945" s="291">
        <v>9.0748176706648781E-2</v>
      </c>
      <c r="L945" s="281"/>
      <c r="M945" s="268" t="str">
        <f t="shared" si="159"/>
        <v>El personal no está en su lugar</v>
      </c>
      <c r="P945" s="262">
        <f>IF(R945&lt;&gt;"",VLOOKUP($C945,'Inf_NO MODIFICAR'!$O$6:$Q$41,2,FALSE),"")</f>
        <v>6</v>
      </c>
      <c r="Q945" s="262" t="str">
        <f>IFERROR(VLOOKUP($P945,'Inf_NO MODIFICAR'!$P$6:$Q$41,2,FALSE),"")</f>
        <v>Chihuahua</v>
      </c>
      <c r="R945" s="21" t="str">
        <f t="shared" si="160"/>
        <v>El personal no está en su lugar</v>
      </c>
      <c r="S945" s="292">
        <f t="shared" si="161"/>
        <v>9.0748176706648781E-2</v>
      </c>
      <c r="T945" s="293">
        <f t="shared" si="162"/>
        <v>1</v>
      </c>
      <c r="U945" s="258" t="str">
        <f t="shared" si="163"/>
        <v/>
      </c>
      <c r="V945" s="258" t="str">
        <f t="shared" si="165"/>
        <v/>
      </c>
      <c r="W945" s="258" t="str">
        <f t="shared" si="164"/>
        <v/>
      </c>
    </row>
    <row r="946" spans="1:23" ht="15.75" x14ac:dyDescent="0.25">
      <c r="A946" s="25" t="str">
        <f t="shared" si="157"/>
        <v>delegChihuahuaChihuahuaor falta de médicos</v>
      </c>
      <c r="B946" s="258" t="str">
        <f t="shared" si="158"/>
        <v>deleg</v>
      </c>
      <c r="C946" s="316" t="str">
        <f t="shared" si="155"/>
        <v>Chihuahua</v>
      </c>
      <c r="D946" s="316" t="str">
        <f t="shared" si="156"/>
        <v>Chihuahua</v>
      </c>
      <c r="F946" s="308"/>
      <c r="G946" s="288"/>
      <c r="H946" s="294" t="s">
        <v>563</v>
      </c>
      <c r="I946" s="289">
        <v>49.842394842506735</v>
      </c>
      <c r="J946" s="290">
        <v>1.9347816570384268E-2</v>
      </c>
      <c r="K946" s="291">
        <v>2.0452469190223227E-2</v>
      </c>
      <c r="L946" s="281"/>
      <c r="M946" s="268" t="str">
        <f t="shared" si="159"/>
        <v>Por falta de médicos</v>
      </c>
      <c r="P946" s="262">
        <f>IF(R946&lt;&gt;"",VLOOKUP($C946,'Inf_NO MODIFICAR'!$O$6:$Q$41,2,FALSE),"")</f>
        <v>6</v>
      </c>
      <c r="Q946" s="262" t="str">
        <f>IFERROR(VLOOKUP($P946,'Inf_NO MODIFICAR'!$P$6:$Q$41,2,FALSE),"")</f>
        <v>Chihuahua</v>
      </c>
      <c r="R946" s="21" t="str">
        <f t="shared" si="160"/>
        <v>Por falta de médicos</v>
      </c>
      <c r="S946" s="292">
        <f t="shared" si="161"/>
        <v>2.0452469190223227E-2</v>
      </c>
      <c r="T946" s="293">
        <f t="shared" si="162"/>
        <v>1</v>
      </c>
      <c r="U946" s="258" t="str">
        <f t="shared" si="163"/>
        <v/>
      </c>
      <c r="V946" s="258" t="str">
        <f t="shared" si="165"/>
        <v/>
      </c>
      <c r="W946" s="258" t="str">
        <f t="shared" si="164"/>
        <v/>
      </c>
    </row>
    <row r="947" spans="1:23" ht="15.75" x14ac:dyDescent="0.25">
      <c r="A947" s="25" t="str">
        <f t="shared" si="157"/>
        <v>delegChihuahuaChihuahuao le volvieron a programar su cirugía</v>
      </c>
      <c r="B947" s="258" t="str">
        <f t="shared" si="158"/>
        <v>deleg</v>
      </c>
      <c r="C947" s="316" t="str">
        <f t="shared" si="155"/>
        <v>Chihuahua</v>
      </c>
      <c r="D947" s="316" t="str">
        <f t="shared" si="156"/>
        <v>Chihuahua</v>
      </c>
      <c r="F947" s="308"/>
      <c r="G947" s="288"/>
      <c r="H947" s="294" t="s">
        <v>564</v>
      </c>
      <c r="I947" s="289">
        <v>28.271553728939814</v>
      </c>
      <c r="J947" s="290">
        <v>1.0974449310385118E-2</v>
      </c>
      <c r="K947" s="291">
        <v>1.1601029272930528E-2</v>
      </c>
      <c r="L947" s="281"/>
      <c r="M947" s="268" t="str">
        <f t="shared" si="159"/>
        <v>No le volvieron a programar su cirugía</v>
      </c>
      <c r="P947" s="262">
        <f>IF(R947&lt;&gt;"",VLOOKUP($C947,'Inf_NO MODIFICAR'!$O$6:$Q$41,2,FALSE),"")</f>
        <v>6</v>
      </c>
      <c r="Q947" s="262" t="str">
        <f>IFERROR(VLOOKUP($P947,'Inf_NO MODIFICAR'!$P$6:$Q$41,2,FALSE),"")</f>
        <v>Chihuahua</v>
      </c>
      <c r="R947" s="21" t="str">
        <f t="shared" si="160"/>
        <v>No le volvieron a programar su cirugía</v>
      </c>
      <c r="S947" s="292">
        <f t="shared" si="161"/>
        <v>1.1601029272930528E-2</v>
      </c>
      <c r="T947" s="293">
        <f t="shared" si="162"/>
        <v>1</v>
      </c>
      <c r="U947" s="258" t="str">
        <f t="shared" si="163"/>
        <v/>
      </c>
      <c r="V947" s="258" t="str">
        <f t="shared" si="165"/>
        <v/>
      </c>
      <c r="W947" s="258" t="str">
        <f t="shared" si="164"/>
        <v/>
      </c>
    </row>
    <row r="948" spans="1:23" ht="15.75" x14ac:dyDescent="0.25">
      <c r="A948" s="25" t="str">
        <f t="shared" si="157"/>
        <v>delegChihuahuaChihuahuaardan en atender</v>
      </c>
      <c r="B948" s="258" t="str">
        <f t="shared" si="158"/>
        <v>deleg</v>
      </c>
      <c r="C948" s="316" t="str">
        <f t="shared" si="155"/>
        <v>Chihuahua</v>
      </c>
      <c r="D948" s="316" t="str">
        <f t="shared" si="156"/>
        <v>Chihuahua</v>
      </c>
      <c r="F948" s="308"/>
      <c r="G948" s="288"/>
      <c r="H948" s="294" t="s">
        <v>569</v>
      </c>
      <c r="I948" s="289">
        <v>484.83888012105177</v>
      </c>
      <c r="J948" s="290">
        <v>0.18820471505058314</v>
      </c>
      <c r="K948" s="291">
        <v>0.19895015657316337</v>
      </c>
      <c r="L948" s="281"/>
      <c r="M948" s="268" t="str">
        <f t="shared" si="159"/>
        <v>Tardan en atender</v>
      </c>
      <c r="P948" s="262">
        <f>IF(R948&lt;&gt;"",VLOOKUP($C948,'Inf_NO MODIFICAR'!$O$6:$Q$41,2,FALSE),"")</f>
        <v>6</v>
      </c>
      <c r="Q948" s="262" t="str">
        <f>IFERROR(VLOOKUP($P948,'Inf_NO MODIFICAR'!$P$6:$Q$41,2,FALSE),"")</f>
        <v>Chihuahua</v>
      </c>
      <c r="R948" s="21" t="str">
        <f t="shared" si="160"/>
        <v>Tardan en atender</v>
      </c>
      <c r="S948" s="292">
        <f t="shared" si="161"/>
        <v>0.19895015657316337</v>
      </c>
      <c r="T948" s="293">
        <f t="shared" si="162"/>
        <v>1</v>
      </c>
      <c r="U948" s="258" t="str">
        <f t="shared" si="163"/>
        <v/>
      </c>
      <c r="V948" s="258" t="str">
        <f t="shared" si="165"/>
        <v/>
      </c>
      <c r="W948" s="258" t="str">
        <f t="shared" si="164"/>
        <v/>
      </c>
    </row>
    <row r="949" spans="1:23" ht="15.75" x14ac:dyDescent="0.25">
      <c r="A949" s="25" t="str">
        <f t="shared" si="157"/>
        <v>delegChihuahuaChihuahuae atendieron en otro consultorio/Cambio de médico</v>
      </c>
      <c r="B949" s="258" t="str">
        <f t="shared" si="158"/>
        <v>deleg</v>
      </c>
      <c r="C949" s="316" t="str">
        <f t="shared" si="155"/>
        <v>Chihuahua</v>
      </c>
      <c r="D949" s="316" t="str">
        <f t="shared" si="156"/>
        <v>Chihuahua</v>
      </c>
      <c r="F949" s="308"/>
      <c r="G949" s="288"/>
      <c r="H949" s="294" t="s">
        <v>571</v>
      </c>
      <c r="I949" s="289">
        <v>26.378932398289496</v>
      </c>
      <c r="J949" s="290">
        <v>1.0239771723998554E-2</v>
      </c>
      <c r="K949" s="291">
        <v>1.0824405686198833E-2</v>
      </c>
      <c r="L949" s="281"/>
      <c r="M949" s="268" t="str">
        <f t="shared" si="159"/>
        <v>Me atendieron en otro consultorio/Cambio de médico</v>
      </c>
      <c r="P949" s="262">
        <f>IF(R949&lt;&gt;"",VLOOKUP($C949,'Inf_NO MODIFICAR'!$O$6:$Q$41,2,FALSE),"")</f>
        <v>6</v>
      </c>
      <c r="Q949" s="262" t="str">
        <f>IFERROR(VLOOKUP($P949,'Inf_NO MODIFICAR'!$P$6:$Q$41,2,FALSE),"")</f>
        <v>Chihuahua</v>
      </c>
      <c r="R949" s="21" t="str">
        <f t="shared" si="160"/>
        <v>Me atendieron en otro consultorio/Cambio de médico</v>
      </c>
      <c r="S949" s="292">
        <f t="shared" si="161"/>
        <v>1.0824405686198833E-2</v>
      </c>
      <c r="T949" s="293">
        <f t="shared" si="162"/>
        <v>1</v>
      </c>
      <c r="U949" s="258" t="str">
        <f t="shared" si="163"/>
        <v/>
      </c>
      <c r="V949" s="258" t="str">
        <f t="shared" si="165"/>
        <v/>
      </c>
      <c r="W949" s="258" t="str">
        <f t="shared" si="164"/>
        <v/>
      </c>
    </row>
    <row r="950" spans="1:23" ht="15.75" x14ac:dyDescent="0.25">
      <c r="A950" s="25" t="str">
        <f t="shared" si="157"/>
        <v>delegChihuahuaChihuahuae lastimaron</v>
      </c>
      <c r="B950" s="258" t="str">
        <f t="shared" si="158"/>
        <v>deleg</v>
      </c>
      <c r="C950" s="316" t="str">
        <f t="shared" si="155"/>
        <v>Chihuahua</v>
      </c>
      <c r="D950" s="316" t="str">
        <f t="shared" si="156"/>
        <v>Chihuahua</v>
      </c>
      <c r="F950" s="308"/>
      <c r="G950" s="288"/>
      <c r="H950" s="294" t="s">
        <v>572</v>
      </c>
      <c r="I950" s="289">
        <v>12.195754401538066</v>
      </c>
      <c r="J950" s="290">
        <v>4.734146901327901E-3</v>
      </c>
      <c r="K950" s="291">
        <v>5.004440335123388E-3</v>
      </c>
      <c r="L950" s="281"/>
      <c r="M950" s="268" t="str">
        <f t="shared" si="159"/>
        <v>Me lastimaron</v>
      </c>
      <c r="P950" s="262">
        <f>IF(R950&lt;&gt;"",VLOOKUP($C950,'Inf_NO MODIFICAR'!$O$6:$Q$41,2,FALSE),"")</f>
        <v>6</v>
      </c>
      <c r="Q950" s="262" t="str">
        <f>IFERROR(VLOOKUP($P950,'Inf_NO MODIFICAR'!$P$6:$Q$41,2,FALSE),"")</f>
        <v>Chihuahua</v>
      </c>
      <c r="R950" s="21" t="str">
        <f t="shared" si="160"/>
        <v>Me lastimaron</v>
      </c>
      <c r="S950" s="292">
        <f t="shared" si="161"/>
        <v>5.004440335123388E-3</v>
      </c>
      <c r="T950" s="293">
        <f t="shared" si="162"/>
        <v>1</v>
      </c>
      <c r="U950" s="258" t="str">
        <f t="shared" si="163"/>
        <v/>
      </c>
      <c r="V950" s="258" t="str">
        <f t="shared" si="165"/>
        <v/>
      </c>
      <c r="W950" s="258" t="str">
        <f t="shared" si="164"/>
        <v/>
      </c>
    </row>
    <row r="951" spans="1:23" ht="15.75" x14ac:dyDescent="0.25">
      <c r="A951" s="25" t="str">
        <f t="shared" si="157"/>
        <v>delegChihuahuaChihuahuaala organización/Coordinación</v>
      </c>
      <c r="B951" s="258" t="str">
        <f t="shared" si="158"/>
        <v>deleg</v>
      </c>
      <c r="C951" s="316" t="str">
        <f t="shared" si="155"/>
        <v>Chihuahua</v>
      </c>
      <c r="D951" s="316" t="str">
        <f t="shared" si="156"/>
        <v>Chihuahua</v>
      </c>
      <c r="F951" s="308"/>
      <c r="G951" s="288"/>
      <c r="H951" s="294" t="s">
        <v>573</v>
      </c>
      <c r="I951" s="289">
        <v>73.839459652265859</v>
      </c>
      <c r="J951" s="290">
        <v>2.8662995137423843E-2</v>
      </c>
      <c r="K951" s="291">
        <v>3.0299492597269145E-2</v>
      </c>
      <c r="L951" s="281"/>
      <c r="M951" s="268" t="str">
        <f t="shared" si="159"/>
        <v>Mala organización/Coordinación</v>
      </c>
      <c r="P951" s="262">
        <f>IF(R951&lt;&gt;"",VLOOKUP($C951,'Inf_NO MODIFICAR'!$O$6:$Q$41,2,FALSE),"")</f>
        <v>6</v>
      </c>
      <c r="Q951" s="262" t="str">
        <f>IFERROR(VLOOKUP($P951,'Inf_NO MODIFICAR'!$P$6:$Q$41,2,FALSE),"")</f>
        <v>Chihuahua</v>
      </c>
      <c r="R951" s="21" t="str">
        <f t="shared" si="160"/>
        <v>Mala organización/Coordinación</v>
      </c>
      <c r="S951" s="292">
        <f t="shared" si="161"/>
        <v>3.0299492597269145E-2</v>
      </c>
      <c r="T951" s="293">
        <f t="shared" si="162"/>
        <v>1</v>
      </c>
      <c r="U951" s="258" t="str">
        <f t="shared" si="163"/>
        <v/>
      </c>
      <c r="V951" s="258" t="str">
        <f t="shared" si="165"/>
        <v/>
      </c>
      <c r="W951" s="258" t="str">
        <f t="shared" si="164"/>
        <v/>
      </c>
    </row>
    <row r="952" spans="1:23" ht="15.75" x14ac:dyDescent="0.25">
      <c r="A952" s="25" t="str">
        <f t="shared" si="157"/>
        <v>delegChihuahuaChihuahuaesinterés por parte del médico (no explican, no proporciona</v>
      </c>
      <c r="B952" s="258" t="str">
        <f t="shared" si="158"/>
        <v>deleg</v>
      </c>
      <c r="C952" s="316" t="str">
        <f t="shared" si="155"/>
        <v>Chihuahua</v>
      </c>
      <c r="D952" s="316" t="str">
        <f t="shared" si="156"/>
        <v>Chihuahua</v>
      </c>
      <c r="F952" s="308"/>
      <c r="G952" s="288"/>
      <c r="H952" s="294" t="s">
        <v>574</v>
      </c>
      <c r="I952" s="289">
        <v>36.556320021762204</v>
      </c>
      <c r="J952" s="290">
        <v>1.4190429181908652E-2</v>
      </c>
      <c r="K952" s="291">
        <v>1.5000623692250928E-2</v>
      </c>
      <c r="L952" s="281"/>
      <c r="M952" s="268" t="str">
        <f t="shared" si="159"/>
        <v>Desinterés por parte del médico (no explican, no proporciona</v>
      </c>
      <c r="P952" s="262">
        <f>IF(R952&lt;&gt;"",VLOOKUP($C952,'Inf_NO MODIFICAR'!$O$6:$Q$41,2,FALSE),"")</f>
        <v>6</v>
      </c>
      <c r="Q952" s="262" t="str">
        <f>IFERROR(VLOOKUP($P952,'Inf_NO MODIFICAR'!$P$6:$Q$41,2,FALSE),"")</f>
        <v>Chihuahua</v>
      </c>
      <c r="R952" s="21" t="str">
        <f t="shared" si="160"/>
        <v>Desinterés por parte del médico (no explican, no proporciona</v>
      </c>
      <c r="S952" s="292">
        <f t="shared" si="161"/>
        <v>1.5000623692250928E-2</v>
      </c>
      <c r="T952" s="293">
        <f t="shared" si="162"/>
        <v>1</v>
      </c>
      <c r="U952" s="258" t="str">
        <f t="shared" si="163"/>
        <v/>
      </c>
      <c r="V952" s="258" t="str">
        <f t="shared" si="165"/>
        <v/>
      </c>
      <c r="W952" s="258" t="str">
        <f t="shared" si="164"/>
        <v/>
      </c>
    </row>
    <row r="953" spans="1:23" ht="15.75" x14ac:dyDescent="0.25">
      <c r="A953" s="25" t="str">
        <f t="shared" si="157"/>
        <v>delegChihuahuaChihuahuaás atención a los pacientes de urgencias</v>
      </c>
      <c r="B953" s="258" t="str">
        <f t="shared" si="158"/>
        <v>deleg</v>
      </c>
      <c r="C953" s="316" t="str">
        <f t="shared" si="155"/>
        <v>Chihuahua</v>
      </c>
      <c r="D953" s="316" t="str">
        <f t="shared" si="156"/>
        <v>Chihuahua</v>
      </c>
      <c r="F953" s="308"/>
      <c r="G953" s="288"/>
      <c r="H953" s="294" t="s">
        <v>578</v>
      </c>
      <c r="I953" s="289">
        <v>24.339832139078482</v>
      </c>
      <c r="J953" s="290">
        <v>9.4482339596415332E-3</v>
      </c>
      <c r="K953" s="291">
        <v>9.9876755218664629E-3</v>
      </c>
      <c r="L953" s="281"/>
      <c r="M953" s="268" t="str">
        <f t="shared" si="159"/>
        <v>Más atención a los pacientes de urgencias</v>
      </c>
      <c r="P953" s="262">
        <f>IF(R953&lt;&gt;"",VLOOKUP($C953,'Inf_NO MODIFICAR'!$O$6:$Q$41,2,FALSE),"")</f>
        <v>6</v>
      </c>
      <c r="Q953" s="262" t="str">
        <f>IFERROR(VLOOKUP($P953,'Inf_NO MODIFICAR'!$P$6:$Q$41,2,FALSE),"")</f>
        <v>Chihuahua</v>
      </c>
      <c r="R953" s="21" t="str">
        <f t="shared" si="160"/>
        <v>Más atención a los pacientes de urgencias</v>
      </c>
      <c r="S953" s="292">
        <f t="shared" si="161"/>
        <v>9.9876755218664629E-3</v>
      </c>
      <c r="T953" s="293">
        <f t="shared" si="162"/>
        <v>1</v>
      </c>
      <c r="U953" s="258" t="str">
        <f t="shared" si="163"/>
        <v/>
      </c>
      <c r="V953" s="258" t="str">
        <f t="shared" si="165"/>
        <v/>
      </c>
      <c r="W953" s="258" t="str">
        <f t="shared" si="164"/>
        <v/>
      </c>
    </row>
    <row r="954" spans="1:23" ht="15.75" x14ac:dyDescent="0.25">
      <c r="A954" s="25" t="str">
        <f t="shared" si="157"/>
        <v>delegChihuahuaChihuahuao me atendieron bien/no me dan información</v>
      </c>
      <c r="B954" s="258" t="str">
        <f t="shared" si="158"/>
        <v>deleg</v>
      </c>
      <c r="C954" s="316" t="str">
        <f t="shared" si="155"/>
        <v>Chihuahua</v>
      </c>
      <c r="D954" s="316" t="str">
        <f t="shared" si="156"/>
        <v>Chihuahua</v>
      </c>
      <c r="F954" s="308"/>
      <c r="G954" s="288"/>
      <c r="H954" s="294" t="s">
        <v>580</v>
      </c>
      <c r="I954" s="289">
        <v>11.111252728970927</v>
      </c>
      <c r="J954" s="290">
        <v>4.3131651347533663E-3</v>
      </c>
      <c r="K954" s="291">
        <v>4.5594228532184304E-3</v>
      </c>
      <c r="L954" s="281"/>
      <c r="M954" s="268" t="str">
        <f t="shared" si="159"/>
        <v>No me atendieron bien/no me dan información</v>
      </c>
      <c r="P954" s="262">
        <f>IF(R954&lt;&gt;"",VLOOKUP($C954,'Inf_NO MODIFICAR'!$O$6:$Q$41,2,FALSE),"")</f>
        <v>6</v>
      </c>
      <c r="Q954" s="262" t="str">
        <f>IFERROR(VLOOKUP($P954,'Inf_NO MODIFICAR'!$P$6:$Q$41,2,FALSE),"")</f>
        <v>Chihuahua</v>
      </c>
      <c r="R954" s="21" t="str">
        <f t="shared" si="160"/>
        <v>No me atendieron bien/no me dan información</v>
      </c>
      <c r="S954" s="292">
        <f t="shared" si="161"/>
        <v>4.5594228532184304E-3</v>
      </c>
      <c r="T954" s="293">
        <f t="shared" si="162"/>
        <v>1</v>
      </c>
      <c r="U954" s="258" t="str">
        <f t="shared" si="163"/>
        <v/>
      </c>
      <c r="V954" s="258" t="str">
        <f t="shared" si="165"/>
        <v/>
      </c>
      <c r="W954" s="258" t="str">
        <f t="shared" si="164"/>
        <v/>
      </c>
    </row>
    <row r="955" spans="1:23" ht="15.75" x14ac:dyDescent="0.25">
      <c r="A955" s="25" t="str">
        <f t="shared" si="157"/>
        <v>delegChihuahuaChihuahuaO SABE/NO RESPONDE</v>
      </c>
      <c r="B955" s="258" t="str">
        <f t="shared" si="158"/>
        <v>deleg</v>
      </c>
      <c r="C955" s="316" t="str">
        <f t="shared" si="155"/>
        <v>Chihuahua</v>
      </c>
      <c r="D955" s="316" t="str">
        <f t="shared" si="156"/>
        <v>Chihuahua</v>
      </c>
      <c r="F955" s="308"/>
      <c r="G955" s="288"/>
      <c r="H955" s="294" t="s">
        <v>582</v>
      </c>
      <c r="I955" s="289">
        <v>49.192700725841945</v>
      </c>
      <c r="J955" s="290">
        <v>1.9095618363700825E-2</v>
      </c>
      <c r="K955" s="291">
        <v>2.0185871869886931E-2</v>
      </c>
      <c r="L955" s="281"/>
      <c r="M955" s="268" t="str">
        <f t="shared" si="159"/>
        <v>NO SABE/NO RESPONDE</v>
      </c>
      <c r="P955" s="262">
        <f>IF(R955&lt;&gt;"",VLOOKUP($C955,'Inf_NO MODIFICAR'!$O$6:$Q$41,2,FALSE),"")</f>
        <v>6</v>
      </c>
      <c r="Q955" s="262" t="str">
        <f>IFERROR(VLOOKUP($P955,'Inf_NO MODIFICAR'!$P$6:$Q$41,2,FALSE),"")</f>
        <v>Chihuahua</v>
      </c>
      <c r="R955" s="21" t="str">
        <f t="shared" si="160"/>
        <v>NO SABE/NO RESPONDE</v>
      </c>
      <c r="S955" s="292">
        <f t="shared" si="161"/>
        <v>2.0185871869886931E-2</v>
      </c>
      <c r="T955" s="293">
        <f t="shared" si="162"/>
        <v>1</v>
      </c>
      <c r="U955" s="258" t="str">
        <f t="shared" si="163"/>
        <v/>
      </c>
      <c r="V955" s="258" t="str">
        <f t="shared" si="165"/>
        <v/>
      </c>
      <c r="W955" s="258" t="str">
        <f t="shared" si="164"/>
        <v/>
      </c>
    </row>
    <row r="956" spans="1:23" ht="15.75" x14ac:dyDescent="0.25">
      <c r="A956" s="25" t="str">
        <f t="shared" si="157"/>
        <v/>
      </c>
      <c r="B956" s="258" t="str">
        <f t="shared" si="158"/>
        <v>deleg</v>
      </c>
      <c r="C956" s="316" t="str">
        <f t="shared" ref="C956:C1019" si="166">+IF(AND(E956&lt;&gt;"",G956="$BTRATOU_MOT MOTIVO DE MAL TRATOa"),TRIM(MID(E956,FIND(" ",E956,1),LEN(E956))),IF(AND(D956&lt;&gt;"Primer nivel",D956&lt;&gt;"Segundo nivel"),D956,C955))</f>
        <v>Chihuahua</v>
      </c>
      <c r="D956" s="316" t="str">
        <f t="shared" ref="D956:D1019" si="167">+IF(AND(G956&lt;&gt;"",J957="Porcentaje"),"Nacional",IF(AND(F956&lt;&gt;"",G956="$BTRATOU_MOT MOTIVO DE MAL TRATOa"),TRIM(MID(F956,FIND(" ",F956,1),LEN(F956))),D955))</f>
        <v>Chihuahua</v>
      </c>
      <c r="F956" s="308"/>
      <c r="G956" s="288" t="s">
        <v>41</v>
      </c>
      <c r="H956" s="295"/>
      <c r="I956" s="289">
        <v>2576</v>
      </c>
      <c r="J956" s="290">
        <v>1</v>
      </c>
      <c r="K956" s="291">
        <v>1.0570944331532406</v>
      </c>
      <c r="L956" s="281"/>
      <c r="M956" s="268" t="str">
        <f t="shared" si="159"/>
        <v/>
      </c>
      <c r="P956" s="262" t="str">
        <f>IF(R956&lt;&gt;"",VLOOKUP($C956,'Inf_NO MODIFICAR'!$O$6:$Q$41,2,FALSE),"")</f>
        <v/>
      </c>
      <c r="Q956" s="262" t="str">
        <f>IFERROR(VLOOKUP($P956,'Inf_NO MODIFICAR'!$P$6:$Q$41,2,FALSE),"")</f>
        <v/>
      </c>
      <c r="R956" s="21" t="str">
        <f t="shared" si="160"/>
        <v/>
      </c>
      <c r="S956" s="292" t="str">
        <f t="shared" si="161"/>
        <v/>
      </c>
      <c r="T956" s="293" t="str">
        <f t="shared" si="162"/>
        <v/>
      </c>
      <c r="U956" s="258">
        <f t="shared" si="163"/>
        <v>2576</v>
      </c>
      <c r="V956" s="258" t="str">
        <f t="shared" si="165"/>
        <v>Chihuahua</v>
      </c>
      <c r="W956" s="258">
        <f t="shared" si="164"/>
        <v>2576</v>
      </c>
    </row>
    <row r="957" spans="1:23" ht="18" x14ac:dyDescent="0.25">
      <c r="A957" s="25" t="str">
        <f t="shared" si="157"/>
        <v>delegCoahuilaCoahuilae hablaron de manera grosera o prepotente</v>
      </c>
      <c r="B957" s="258" t="str">
        <f t="shared" si="158"/>
        <v>deleg</v>
      </c>
      <c r="C957" s="316" t="str">
        <f t="shared" si="166"/>
        <v>Coahuila</v>
      </c>
      <c r="D957" s="316" t="str">
        <f t="shared" si="167"/>
        <v>Coahuila</v>
      </c>
      <c r="F957" s="308" t="s">
        <v>511</v>
      </c>
      <c r="G957" s="288" t="s">
        <v>583</v>
      </c>
      <c r="H957" s="294" t="s">
        <v>556</v>
      </c>
      <c r="I957" s="289">
        <v>140.57373964309775</v>
      </c>
      <c r="J957" s="290">
        <v>0.10173063602187321</v>
      </c>
      <c r="K957" s="291">
        <v>0.11296708466230113</v>
      </c>
      <c r="L957" s="281"/>
      <c r="M957" s="268" t="str">
        <f t="shared" si="159"/>
        <v>Le hablaron de manera grosera o prepotente</v>
      </c>
      <c r="P957" s="262">
        <f>IF(R957&lt;&gt;"",VLOOKUP($C957,'Inf_NO MODIFICAR'!$O$6:$Q$41,2,FALSE),"")</f>
        <v>7</v>
      </c>
      <c r="Q957" s="262" t="str">
        <f>IFERROR(VLOOKUP($P957,'Inf_NO MODIFICAR'!$P$6:$Q$41,2,FALSE),"")</f>
        <v>Coahuila</v>
      </c>
      <c r="R957" s="21" t="str">
        <f t="shared" si="160"/>
        <v>Le hablaron de manera grosera o prepotente</v>
      </c>
      <c r="S957" s="292">
        <f t="shared" si="161"/>
        <v>0.11296708466230113</v>
      </c>
      <c r="T957" s="293">
        <f t="shared" si="162"/>
        <v>1</v>
      </c>
      <c r="U957" s="258" t="str">
        <f t="shared" si="163"/>
        <v/>
      </c>
      <c r="V957" s="258" t="str">
        <f t="shared" si="165"/>
        <v/>
      </c>
      <c r="W957" s="258" t="str">
        <f t="shared" si="164"/>
        <v/>
      </c>
    </row>
    <row r="958" spans="1:23" ht="15.75" x14ac:dyDescent="0.25">
      <c r="A958" s="25" t="str">
        <f t="shared" si="157"/>
        <v>delegCoahuilaCoahuilao le pusieron atención mientras les hablaba</v>
      </c>
      <c r="B958" s="258" t="str">
        <f t="shared" si="158"/>
        <v>deleg</v>
      </c>
      <c r="C958" s="316" t="str">
        <f t="shared" si="166"/>
        <v>Coahuila</v>
      </c>
      <c r="D958" s="316" t="str">
        <f t="shared" si="167"/>
        <v>Coahuila</v>
      </c>
      <c r="F958" s="308"/>
      <c r="G958" s="288"/>
      <c r="H958" s="294" t="s">
        <v>557</v>
      </c>
      <c r="I958" s="289">
        <v>146.72516333404744</v>
      </c>
      <c r="J958" s="290">
        <v>0.10618230847584038</v>
      </c>
      <c r="K958" s="291">
        <v>0.11791045746189725</v>
      </c>
      <c r="L958" s="281"/>
      <c r="M958" s="268" t="str">
        <f t="shared" si="159"/>
        <v>No le pusieron atención mientras les hablaba</v>
      </c>
      <c r="P958" s="262">
        <f>IF(R958&lt;&gt;"",VLOOKUP($C958,'Inf_NO MODIFICAR'!$O$6:$Q$41,2,FALSE),"")</f>
        <v>7</v>
      </c>
      <c r="Q958" s="262" t="str">
        <f>IFERROR(VLOOKUP($P958,'Inf_NO MODIFICAR'!$P$6:$Q$41,2,FALSE),"")</f>
        <v>Coahuila</v>
      </c>
      <c r="R958" s="21" t="str">
        <f t="shared" si="160"/>
        <v>No le pusieron atención mientras les hablaba</v>
      </c>
      <c r="S958" s="292">
        <f t="shared" si="161"/>
        <v>0.11791045746189725</v>
      </c>
      <c r="T958" s="293">
        <f t="shared" si="162"/>
        <v>1</v>
      </c>
      <c r="U958" s="258" t="str">
        <f t="shared" si="163"/>
        <v/>
      </c>
      <c r="V958" s="258" t="str">
        <f t="shared" si="165"/>
        <v/>
      </c>
      <c r="W958" s="258" t="str">
        <f t="shared" si="164"/>
        <v/>
      </c>
    </row>
    <row r="959" spans="1:23" ht="15.75" x14ac:dyDescent="0.25">
      <c r="A959" s="25" t="str">
        <f t="shared" si="157"/>
        <v>delegCoahuilaCoahuilao le proporcionaron el servicio que usted requería</v>
      </c>
      <c r="B959" s="258" t="str">
        <f t="shared" si="158"/>
        <v>deleg</v>
      </c>
      <c r="C959" s="316" t="str">
        <f t="shared" si="166"/>
        <v>Coahuila</v>
      </c>
      <c r="D959" s="316" t="str">
        <f t="shared" si="167"/>
        <v>Coahuila</v>
      </c>
      <c r="F959" s="308"/>
      <c r="G959" s="288"/>
      <c r="H959" s="294" t="s">
        <v>558</v>
      </c>
      <c r="I959" s="289">
        <v>339.91629567901225</v>
      </c>
      <c r="J959" s="290">
        <v>0.24599118613063747</v>
      </c>
      <c r="K959" s="291">
        <v>0.27316163779635344</v>
      </c>
      <c r="L959" s="281"/>
      <c r="M959" s="268" t="str">
        <f t="shared" si="159"/>
        <v>No le proporcionaron el servicio que usted requería</v>
      </c>
      <c r="P959" s="262">
        <f>IF(R959&lt;&gt;"",VLOOKUP($C959,'Inf_NO MODIFICAR'!$O$6:$Q$41,2,FALSE),"")</f>
        <v>7</v>
      </c>
      <c r="Q959" s="262" t="str">
        <f>IFERROR(VLOOKUP($P959,'Inf_NO MODIFICAR'!$P$6:$Q$41,2,FALSE),"")</f>
        <v>Coahuila</v>
      </c>
      <c r="R959" s="21" t="str">
        <f t="shared" si="160"/>
        <v>No le proporcionaron el servicio que usted requería</v>
      </c>
      <c r="S959" s="292">
        <f t="shared" si="161"/>
        <v>0.27316163779635344</v>
      </c>
      <c r="T959" s="293">
        <f t="shared" si="162"/>
        <v>1</v>
      </c>
      <c r="U959" s="258" t="str">
        <f t="shared" si="163"/>
        <v/>
      </c>
      <c r="V959" s="258" t="str">
        <f t="shared" si="165"/>
        <v/>
      </c>
      <c r="W959" s="258" t="str">
        <f t="shared" si="164"/>
        <v/>
      </c>
    </row>
    <row r="960" spans="1:23" ht="15.75" x14ac:dyDescent="0.25">
      <c r="A960" s="25" t="str">
        <f t="shared" si="157"/>
        <v>delegCoahuilaCoahuilao le dieron sus medicamentos</v>
      </c>
      <c r="B960" s="258" t="str">
        <f t="shared" si="158"/>
        <v>deleg</v>
      </c>
      <c r="C960" s="316" t="str">
        <f t="shared" si="166"/>
        <v>Coahuila</v>
      </c>
      <c r="D960" s="316" t="str">
        <f t="shared" si="167"/>
        <v>Coahuila</v>
      </c>
      <c r="F960" s="308"/>
      <c r="G960" s="288"/>
      <c r="H960" s="294" t="s">
        <v>559</v>
      </c>
      <c r="I960" s="289">
        <v>126.66490998578411</v>
      </c>
      <c r="J960" s="290">
        <v>9.1665071209050902E-2</v>
      </c>
      <c r="K960" s="291">
        <v>0.10178974854361714</v>
      </c>
      <c r="L960" s="281"/>
      <c r="M960" s="268" t="str">
        <f t="shared" si="159"/>
        <v>No le dieron sus medicamentos</v>
      </c>
      <c r="P960" s="262">
        <f>IF(R960&lt;&gt;"",VLOOKUP($C960,'Inf_NO MODIFICAR'!$O$6:$Q$41,2,FALSE),"")</f>
        <v>7</v>
      </c>
      <c r="Q960" s="262" t="str">
        <f>IFERROR(VLOOKUP($P960,'Inf_NO MODIFICAR'!$P$6:$Q$41,2,FALSE),"")</f>
        <v>Coahuila</v>
      </c>
      <c r="R960" s="21" t="str">
        <f t="shared" si="160"/>
        <v>No le dieron sus medicamentos</v>
      </c>
      <c r="S960" s="292">
        <f t="shared" si="161"/>
        <v>0.10178974854361714</v>
      </c>
      <c r="T960" s="293">
        <f t="shared" si="162"/>
        <v>1</v>
      </c>
      <c r="U960" s="258" t="str">
        <f t="shared" si="163"/>
        <v/>
      </c>
      <c r="V960" s="258" t="str">
        <f t="shared" si="165"/>
        <v/>
      </c>
      <c r="W960" s="258" t="str">
        <f t="shared" si="164"/>
        <v/>
      </c>
    </row>
    <row r="961" spans="1:23" ht="15.75" x14ac:dyDescent="0.25">
      <c r="A961" s="25" t="str">
        <f t="shared" si="157"/>
        <v>delegCoahuilaCoahuilae sintió discriminado o menospreciado</v>
      </c>
      <c r="B961" s="258" t="str">
        <f t="shared" si="158"/>
        <v>deleg</v>
      </c>
      <c r="C961" s="316" t="str">
        <f t="shared" si="166"/>
        <v>Coahuila</v>
      </c>
      <c r="D961" s="316" t="str">
        <f t="shared" si="167"/>
        <v>Coahuila</v>
      </c>
      <c r="F961" s="308"/>
      <c r="G961" s="288"/>
      <c r="H961" s="294" t="s">
        <v>561</v>
      </c>
      <c r="I961" s="289">
        <v>47.133577530313261</v>
      </c>
      <c r="J961" s="290">
        <v>3.4109705214635896E-2</v>
      </c>
      <c r="K961" s="291">
        <v>3.7877222707615933E-2</v>
      </c>
      <c r="L961" s="281"/>
      <c r="M961" s="268" t="str">
        <f t="shared" si="159"/>
        <v>Se sintió discriminado o menospreciado</v>
      </c>
      <c r="P961" s="262">
        <f>IF(R961&lt;&gt;"",VLOOKUP($C961,'Inf_NO MODIFICAR'!$O$6:$Q$41,2,FALSE),"")</f>
        <v>7</v>
      </c>
      <c r="Q961" s="262" t="str">
        <f>IFERROR(VLOOKUP($P961,'Inf_NO MODIFICAR'!$P$6:$Q$41,2,FALSE),"")</f>
        <v>Coahuila</v>
      </c>
      <c r="R961" s="21" t="str">
        <f t="shared" si="160"/>
        <v>Se sintió discriminado o menospreciado</v>
      </c>
      <c r="S961" s="292">
        <f t="shared" si="161"/>
        <v>3.7877222707615933E-2</v>
      </c>
      <c r="T961" s="293">
        <f t="shared" si="162"/>
        <v>1</v>
      </c>
      <c r="U961" s="258" t="str">
        <f t="shared" si="163"/>
        <v/>
      </c>
      <c r="V961" s="258" t="str">
        <f t="shared" si="165"/>
        <v/>
      </c>
      <c r="W961" s="258" t="str">
        <f t="shared" si="164"/>
        <v/>
      </c>
    </row>
    <row r="962" spans="1:23" ht="15.75" x14ac:dyDescent="0.25">
      <c r="A962" s="25" t="str">
        <f t="shared" si="157"/>
        <v>delegCoahuilaCoahuilal personal no está en su lugar</v>
      </c>
      <c r="B962" s="258" t="str">
        <f t="shared" si="158"/>
        <v>deleg</v>
      </c>
      <c r="C962" s="316" t="str">
        <f t="shared" si="166"/>
        <v>Coahuila</v>
      </c>
      <c r="D962" s="316" t="str">
        <f t="shared" si="167"/>
        <v>Coahuila</v>
      </c>
      <c r="F962" s="308"/>
      <c r="G962" s="288"/>
      <c r="H962" s="294" t="s">
        <v>562</v>
      </c>
      <c r="I962" s="289">
        <v>105.91544109590488</v>
      </c>
      <c r="J962" s="290">
        <v>7.6649061301064303E-2</v>
      </c>
      <c r="K962" s="291">
        <v>8.5115176075587454E-2</v>
      </c>
      <c r="L962" s="281"/>
      <c r="M962" s="268" t="str">
        <f t="shared" si="159"/>
        <v>El personal no está en su lugar</v>
      </c>
      <c r="P962" s="262">
        <f>IF(R962&lt;&gt;"",VLOOKUP($C962,'Inf_NO MODIFICAR'!$O$6:$Q$41,2,FALSE),"")</f>
        <v>7</v>
      </c>
      <c r="Q962" s="262" t="str">
        <f>IFERROR(VLOOKUP($P962,'Inf_NO MODIFICAR'!$P$6:$Q$41,2,FALSE),"")</f>
        <v>Coahuila</v>
      </c>
      <c r="R962" s="21" t="str">
        <f t="shared" si="160"/>
        <v>El personal no está en su lugar</v>
      </c>
      <c r="S962" s="292">
        <f t="shared" si="161"/>
        <v>8.5115176075587454E-2</v>
      </c>
      <c r="T962" s="293">
        <f t="shared" si="162"/>
        <v>1</v>
      </c>
      <c r="U962" s="258" t="str">
        <f t="shared" si="163"/>
        <v/>
      </c>
      <c r="V962" s="258" t="str">
        <f t="shared" si="165"/>
        <v/>
      </c>
      <c r="W962" s="258" t="str">
        <f t="shared" si="164"/>
        <v/>
      </c>
    </row>
    <row r="963" spans="1:23" ht="15.75" x14ac:dyDescent="0.25">
      <c r="A963" s="25" t="str">
        <f t="shared" si="157"/>
        <v>delegCoahuilaCoahuilao respetan los horarios</v>
      </c>
      <c r="B963" s="258" t="str">
        <f t="shared" si="158"/>
        <v>deleg</v>
      </c>
      <c r="C963" s="316" t="str">
        <f t="shared" si="166"/>
        <v>Coahuila</v>
      </c>
      <c r="D963" s="316" t="str">
        <f t="shared" si="167"/>
        <v>Coahuila</v>
      </c>
      <c r="F963" s="308"/>
      <c r="G963" s="288"/>
      <c r="H963" s="294" t="s">
        <v>565</v>
      </c>
      <c r="I963" s="289">
        <v>42.621642196062481</v>
      </c>
      <c r="J963" s="290">
        <v>3.08445004017864E-2</v>
      </c>
      <c r="K963" s="291">
        <v>3.4251366397687694E-2</v>
      </c>
      <c r="L963" s="281"/>
      <c r="M963" s="268" t="str">
        <f t="shared" si="159"/>
        <v>No respetan los horarios</v>
      </c>
      <c r="P963" s="262">
        <f>IF(R963&lt;&gt;"",VLOOKUP($C963,'Inf_NO MODIFICAR'!$O$6:$Q$41,2,FALSE),"")</f>
        <v>7</v>
      </c>
      <c r="Q963" s="262" t="str">
        <f>IFERROR(VLOOKUP($P963,'Inf_NO MODIFICAR'!$P$6:$Q$41,2,FALSE),"")</f>
        <v>Coahuila</v>
      </c>
      <c r="R963" s="21" t="str">
        <f t="shared" si="160"/>
        <v>No respetan los horarios</v>
      </c>
      <c r="S963" s="292">
        <f t="shared" si="161"/>
        <v>3.4251366397687694E-2</v>
      </c>
      <c r="T963" s="293">
        <f t="shared" si="162"/>
        <v>1</v>
      </c>
      <c r="U963" s="258" t="str">
        <f t="shared" si="163"/>
        <v/>
      </c>
      <c r="V963" s="258" t="str">
        <f t="shared" si="165"/>
        <v/>
      </c>
      <c r="W963" s="258" t="str">
        <f t="shared" si="164"/>
        <v/>
      </c>
    </row>
    <row r="964" spans="1:23" ht="15.75" x14ac:dyDescent="0.25">
      <c r="A964" s="25" t="str">
        <f t="shared" si="157"/>
        <v>delegCoahuilaCoahuilaardan en atender</v>
      </c>
      <c r="B964" s="258" t="str">
        <f t="shared" si="158"/>
        <v>deleg</v>
      </c>
      <c r="C964" s="316" t="str">
        <f t="shared" si="166"/>
        <v>Coahuila</v>
      </c>
      <c r="D964" s="316" t="str">
        <f t="shared" si="167"/>
        <v>Coahuila</v>
      </c>
      <c r="F964" s="308"/>
      <c r="G964" s="288"/>
      <c r="H964" s="294" t="s">
        <v>569</v>
      </c>
      <c r="I964" s="289">
        <v>336.58788487117357</v>
      </c>
      <c r="J964" s="290">
        <v>0.24358247630131102</v>
      </c>
      <c r="K964" s="291">
        <v>0.27048687886574052</v>
      </c>
      <c r="L964" s="281"/>
      <c r="M964" s="268" t="str">
        <f t="shared" si="159"/>
        <v>Tardan en atender</v>
      </c>
      <c r="P964" s="262">
        <f>IF(R964&lt;&gt;"",VLOOKUP($C964,'Inf_NO MODIFICAR'!$O$6:$Q$41,2,FALSE),"")</f>
        <v>7</v>
      </c>
      <c r="Q964" s="262" t="str">
        <f>IFERROR(VLOOKUP($P964,'Inf_NO MODIFICAR'!$P$6:$Q$41,2,FALSE),"")</f>
        <v>Coahuila</v>
      </c>
      <c r="R964" s="21" t="str">
        <f t="shared" si="160"/>
        <v>Tardan en atender</v>
      </c>
      <c r="S964" s="292">
        <f t="shared" si="161"/>
        <v>0.27048687886574052</v>
      </c>
      <c r="T964" s="293">
        <f t="shared" si="162"/>
        <v>1</v>
      </c>
      <c r="U964" s="258" t="str">
        <f t="shared" si="163"/>
        <v/>
      </c>
      <c r="V964" s="258" t="str">
        <f t="shared" si="165"/>
        <v/>
      </c>
      <c r="W964" s="258" t="str">
        <f t="shared" si="164"/>
        <v/>
      </c>
    </row>
    <row r="965" spans="1:23" ht="15.75" x14ac:dyDescent="0.25">
      <c r="A965" s="25" t="str">
        <f t="shared" ref="A965:A1028" si="168">IFERROR(CONCATENATE(B965,C965,D965,MID(H965,FIND(" ",H965)+2,LEN(H965))),"")</f>
        <v>delegCoahuilaCoahuilaala organización/Coordinación</v>
      </c>
      <c r="B965" s="258" t="str">
        <f t="shared" ref="B965:B1028" si="169">+IF(AND(G965&lt;&gt;"",J966="Porcentaje"),TRIM(MID(G965,1,FIND(" ",G965,1))),IF(AND(F965&lt;&gt;"",J966="Porcentaje"),TRIM(MID(F965,1,FIND(" ",F965,1))),IF(AND(E965&lt;&gt;"",J966="Porcentaje"),TRIM(MID(E965,1,FIND(" ",E965,1))),B964)))</f>
        <v>deleg</v>
      </c>
      <c r="C965" s="316" t="str">
        <f t="shared" si="166"/>
        <v>Coahuila</v>
      </c>
      <c r="D965" s="316" t="str">
        <f t="shared" si="167"/>
        <v>Coahuila</v>
      </c>
      <c r="F965" s="308"/>
      <c r="G965" s="288"/>
      <c r="H965" s="294" t="s">
        <v>573</v>
      </c>
      <c r="I965" s="289">
        <v>14.851452601662841</v>
      </c>
      <c r="J965" s="290">
        <v>1.0747723741658657E-2</v>
      </c>
      <c r="K965" s="291">
        <v>1.1934841512147078E-2</v>
      </c>
      <c r="L965" s="281"/>
      <c r="M965" s="268" t="str">
        <f t="shared" si="159"/>
        <v>Mala organización/Coordinación</v>
      </c>
      <c r="P965" s="262">
        <f>IF(R965&lt;&gt;"",VLOOKUP($C965,'Inf_NO MODIFICAR'!$O$6:$Q$41,2,FALSE),"")</f>
        <v>7</v>
      </c>
      <c r="Q965" s="262" t="str">
        <f>IFERROR(VLOOKUP($P965,'Inf_NO MODIFICAR'!$P$6:$Q$41,2,FALSE),"")</f>
        <v>Coahuila</v>
      </c>
      <c r="R965" s="21" t="str">
        <f t="shared" si="160"/>
        <v>Mala organización/Coordinación</v>
      </c>
      <c r="S965" s="292">
        <f t="shared" si="161"/>
        <v>1.1934841512147078E-2</v>
      </c>
      <c r="T965" s="293">
        <f t="shared" si="162"/>
        <v>1</v>
      </c>
      <c r="U965" s="258" t="str">
        <f t="shared" si="163"/>
        <v/>
      </c>
      <c r="V965" s="258" t="str">
        <f t="shared" si="165"/>
        <v/>
      </c>
      <c r="W965" s="258" t="str">
        <f t="shared" si="164"/>
        <v/>
      </c>
    </row>
    <row r="966" spans="1:23" ht="15.75" x14ac:dyDescent="0.25">
      <c r="A966" s="25" t="str">
        <f t="shared" si="168"/>
        <v>delegCoahuilaCoahuilao hay equipo dental/Mobiliario</v>
      </c>
      <c r="B966" s="258" t="str">
        <f t="shared" si="169"/>
        <v>deleg</v>
      </c>
      <c r="C966" s="316" t="str">
        <f t="shared" si="166"/>
        <v>Coahuila</v>
      </c>
      <c r="D966" s="316" t="str">
        <f t="shared" si="167"/>
        <v>Coahuila</v>
      </c>
      <c r="F966" s="308"/>
      <c r="G966" s="288"/>
      <c r="H966" s="294" t="s">
        <v>576</v>
      </c>
      <c r="I966" s="289">
        <v>30.746556357286472</v>
      </c>
      <c r="J966" s="290">
        <v>2.2250718673704303E-2</v>
      </c>
      <c r="K966" s="291">
        <v>2.4708376144123852E-2</v>
      </c>
      <c r="L966" s="281"/>
      <c r="M966" s="268" t="str">
        <f t="shared" si="159"/>
        <v>No hay equipo dental/Mobiliario</v>
      </c>
      <c r="P966" s="262">
        <f>IF(R966&lt;&gt;"",VLOOKUP($C966,'Inf_NO MODIFICAR'!$O$6:$Q$41,2,FALSE),"")</f>
        <v>7</v>
      </c>
      <c r="Q966" s="262" t="str">
        <f>IFERROR(VLOOKUP($P966,'Inf_NO MODIFICAR'!$P$6:$Q$41,2,FALSE),"")</f>
        <v>Coahuila</v>
      </c>
      <c r="R966" s="21" t="str">
        <f t="shared" si="160"/>
        <v>No hay equipo dental/Mobiliario</v>
      </c>
      <c r="S966" s="292">
        <f t="shared" si="161"/>
        <v>2.4708376144123852E-2</v>
      </c>
      <c r="T966" s="293">
        <f t="shared" si="162"/>
        <v>1</v>
      </c>
      <c r="U966" s="258" t="str">
        <f t="shared" si="163"/>
        <v/>
      </c>
      <c r="V966" s="258" t="str">
        <f t="shared" si="165"/>
        <v/>
      </c>
      <c r="W966" s="258" t="str">
        <f t="shared" si="164"/>
        <v/>
      </c>
    </row>
    <row r="967" spans="1:23" ht="15.75" x14ac:dyDescent="0.25">
      <c r="A967" s="25" t="str">
        <f t="shared" si="168"/>
        <v>delegCoahuilaCoahuilaemasiados trámites para solicitar un servicio</v>
      </c>
      <c r="B967" s="258" t="str">
        <f t="shared" si="169"/>
        <v>deleg</v>
      </c>
      <c r="C967" s="316" t="str">
        <f t="shared" si="166"/>
        <v>Coahuila</v>
      </c>
      <c r="D967" s="316" t="str">
        <f t="shared" si="167"/>
        <v>Coahuila</v>
      </c>
      <c r="F967" s="308"/>
      <c r="G967" s="288"/>
      <c r="H967" s="294" t="s">
        <v>579</v>
      </c>
      <c r="I967" s="289">
        <v>18.019723939283072</v>
      </c>
      <c r="J967" s="290">
        <v>1.30405435747533E-2</v>
      </c>
      <c r="K967" s="291">
        <v>1.4480910054812191E-2</v>
      </c>
      <c r="L967" s="281"/>
      <c r="M967" s="268" t="str">
        <f t="shared" ref="M967:M1030" si="170">IF(H967&lt;&gt;"",IFERROR(MID(H967,FIND(" ",H967)+1,LEN(H967)),""),"")</f>
        <v>Demasiados trámites para solicitar un servicio</v>
      </c>
      <c r="P967" s="262">
        <f>IF(R967&lt;&gt;"",VLOOKUP($C967,'Inf_NO MODIFICAR'!$O$6:$Q$41,2,FALSE),"")</f>
        <v>7</v>
      </c>
      <c r="Q967" s="262" t="str">
        <f>IFERROR(VLOOKUP($P967,'Inf_NO MODIFICAR'!$P$6:$Q$41,2,FALSE),"")</f>
        <v>Coahuila</v>
      </c>
      <c r="R967" s="21" t="str">
        <f t="shared" ref="R967:R1030" si="171">IFERROR(MID(H967,FIND(" ",H967)+1,LEN(H967)),"")</f>
        <v>Demasiados trámites para solicitar un servicio</v>
      </c>
      <c r="S967" s="292">
        <f t="shared" ref="S967:S1030" si="172">IF(R967&lt;&gt;"",K967,"")</f>
        <v>1.4480910054812191E-2</v>
      </c>
      <c r="T967" s="293">
        <f t="shared" ref="T967:T1030" si="173">IF(R967&lt;&gt;"",IF(R967&lt;&gt;"NS/NR",IF($R967&lt;&gt;"Otro",1,2),3),"")</f>
        <v>1</v>
      </c>
      <c r="U967" s="258" t="str">
        <f t="shared" ref="U967:U1030" si="174">IF(G967="Total",$I967,"")</f>
        <v/>
      </c>
      <c r="V967" s="258" t="str">
        <f t="shared" si="165"/>
        <v/>
      </c>
      <c r="W967" s="258" t="str">
        <f t="shared" ref="W967:W1030" si="175">IF(V967&lt;&gt;"",U967,"")</f>
        <v/>
      </c>
    </row>
    <row r="968" spans="1:23" ht="15.75" x14ac:dyDescent="0.25">
      <c r="A968" s="25" t="str">
        <f t="shared" si="168"/>
        <v>delegCoahuilaCoahuilao me atendieron bien/no me dan información</v>
      </c>
      <c r="B968" s="258" t="str">
        <f t="shared" si="169"/>
        <v>deleg</v>
      </c>
      <c r="C968" s="316" t="str">
        <f t="shared" si="166"/>
        <v>Coahuila</v>
      </c>
      <c r="D968" s="316" t="str">
        <f t="shared" si="167"/>
        <v>Coahuila</v>
      </c>
      <c r="F968" s="308"/>
      <c r="G968" s="288"/>
      <c r="H968" s="294" t="s">
        <v>580</v>
      </c>
      <c r="I968" s="289">
        <v>11.802206136672689</v>
      </c>
      <c r="J968" s="290">
        <v>8.5410400249241736E-3</v>
      </c>
      <c r="K968" s="291">
        <v>9.4844230738148211E-3</v>
      </c>
      <c r="L968" s="281"/>
      <c r="M968" s="268" t="str">
        <f t="shared" si="170"/>
        <v>No me atendieron bien/no me dan información</v>
      </c>
      <c r="P968" s="262">
        <f>IF(R968&lt;&gt;"",VLOOKUP($C968,'Inf_NO MODIFICAR'!$O$6:$Q$41,2,FALSE),"")</f>
        <v>7</v>
      </c>
      <c r="Q968" s="262" t="str">
        <f>IFERROR(VLOOKUP($P968,'Inf_NO MODIFICAR'!$P$6:$Q$41,2,FALSE),"")</f>
        <v>Coahuila</v>
      </c>
      <c r="R968" s="21" t="str">
        <f t="shared" si="171"/>
        <v>No me atendieron bien/no me dan información</v>
      </c>
      <c r="S968" s="292">
        <f t="shared" si="172"/>
        <v>9.4844230738148211E-3</v>
      </c>
      <c r="T968" s="293">
        <f t="shared" si="173"/>
        <v>1</v>
      </c>
      <c r="U968" s="258" t="str">
        <f t="shared" si="174"/>
        <v/>
      </c>
      <c r="V968" s="258" t="str">
        <f t="shared" si="165"/>
        <v/>
      </c>
      <c r="W968" s="258" t="str">
        <f t="shared" si="175"/>
        <v/>
      </c>
    </row>
    <row r="969" spans="1:23" ht="15.75" x14ac:dyDescent="0.25">
      <c r="A969" s="25" t="str">
        <f t="shared" si="168"/>
        <v>delegCoahuilaCoahuilatro (ESPECIFIQUE)</v>
      </c>
      <c r="B969" s="258" t="str">
        <f t="shared" si="169"/>
        <v>deleg</v>
      </c>
      <c r="C969" s="316" t="str">
        <f t="shared" si="166"/>
        <v>Coahuila</v>
      </c>
      <c r="D969" s="316" t="str">
        <f t="shared" si="167"/>
        <v>Coahuila</v>
      </c>
      <c r="F969" s="308"/>
      <c r="G969" s="288"/>
      <c r="H969" s="294" t="s">
        <v>581</v>
      </c>
      <c r="I969" s="289">
        <v>20.26447527612763</v>
      </c>
      <c r="J969" s="290">
        <v>1.4665028928759885E-2</v>
      </c>
      <c r="K969" s="291">
        <v>1.6284824604990297E-2</v>
      </c>
      <c r="L969" s="281"/>
      <c r="M969" s="268" t="str">
        <f t="shared" si="170"/>
        <v>Otro (ESPECIFIQUE)</v>
      </c>
      <c r="P969" s="262">
        <f>IF(R969&lt;&gt;"",VLOOKUP($C969,'Inf_NO MODIFICAR'!$O$6:$Q$41,2,FALSE),"")</f>
        <v>7</v>
      </c>
      <c r="Q969" s="262" t="str">
        <f>IFERROR(VLOOKUP($P969,'Inf_NO MODIFICAR'!$P$6:$Q$41,2,FALSE),"")</f>
        <v>Coahuila</v>
      </c>
      <c r="R969" s="21" t="str">
        <f t="shared" si="171"/>
        <v>Otro (ESPECIFIQUE)</v>
      </c>
      <c r="S969" s="292">
        <f t="shared" si="172"/>
        <v>1.6284824604990297E-2</v>
      </c>
      <c r="T969" s="293">
        <f t="shared" si="173"/>
        <v>1</v>
      </c>
      <c r="U969" s="258" t="str">
        <f t="shared" si="174"/>
        <v/>
      </c>
      <c r="V969" s="258" t="str">
        <f t="shared" si="165"/>
        <v/>
      </c>
      <c r="W969" s="258" t="str">
        <f t="shared" si="175"/>
        <v/>
      </c>
    </row>
    <row r="970" spans="1:23" ht="15.75" x14ac:dyDescent="0.25">
      <c r="A970" s="25" t="str">
        <f t="shared" si="168"/>
        <v/>
      </c>
      <c r="B970" s="258" t="str">
        <f t="shared" si="169"/>
        <v>deleg</v>
      </c>
      <c r="C970" s="316" t="str">
        <f t="shared" si="166"/>
        <v>Coahuila</v>
      </c>
      <c r="D970" s="316" t="str">
        <f t="shared" si="167"/>
        <v>Coahuila</v>
      </c>
      <c r="F970" s="308"/>
      <c r="G970" s="288" t="s">
        <v>41</v>
      </c>
      <c r="H970" s="295"/>
      <c r="I970" s="289">
        <v>1382</v>
      </c>
      <c r="J970" s="290">
        <v>1</v>
      </c>
      <c r="K970" s="291">
        <v>1.110452947900689</v>
      </c>
      <c r="L970" s="281"/>
      <c r="M970" s="268" t="str">
        <f t="shared" si="170"/>
        <v/>
      </c>
      <c r="P970" s="262" t="str">
        <f>IF(R970&lt;&gt;"",VLOOKUP($C970,'Inf_NO MODIFICAR'!$O$6:$Q$41,2,FALSE),"")</f>
        <v/>
      </c>
      <c r="Q970" s="262" t="str">
        <f>IFERROR(VLOOKUP($P970,'Inf_NO MODIFICAR'!$P$6:$Q$41,2,FALSE),"")</f>
        <v/>
      </c>
      <c r="R970" s="21" t="str">
        <f t="shared" si="171"/>
        <v/>
      </c>
      <c r="S970" s="292" t="str">
        <f t="shared" si="172"/>
        <v/>
      </c>
      <c r="T970" s="293" t="str">
        <f t="shared" si="173"/>
        <v/>
      </c>
      <c r="U970" s="258">
        <f t="shared" si="174"/>
        <v>1382</v>
      </c>
      <c r="V970" s="258" t="str">
        <f t="shared" si="165"/>
        <v>Coahuila</v>
      </c>
      <c r="W970" s="258">
        <f t="shared" si="175"/>
        <v>1382</v>
      </c>
    </row>
    <row r="971" spans="1:23" ht="18" x14ac:dyDescent="0.25">
      <c r="A971" s="25" t="str">
        <f t="shared" si="168"/>
        <v>delegColimaColimao le saludaron</v>
      </c>
      <c r="B971" s="258" t="str">
        <f t="shared" si="169"/>
        <v>deleg</v>
      </c>
      <c r="C971" s="316" t="str">
        <f t="shared" si="166"/>
        <v>Colima</v>
      </c>
      <c r="D971" s="316" t="str">
        <f t="shared" si="167"/>
        <v>Colima</v>
      </c>
      <c r="F971" s="308" t="s">
        <v>512</v>
      </c>
      <c r="G971" s="288" t="s">
        <v>583</v>
      </c>
      <c r="H971" s="294" t="s">
        <v>555</v>
      </c>
      <c r="I971" s="289">
        <v>13.583737567881691</v>
      </c>
      <c r="J971" s="290">
        <v>3.2135796416158623E-2</v>
      </c>
      <c r="K971" s="291">
        <v>3.7928122778346791E-2</v>
      </c>
      <c r="L971" s="281"/>
      <c r="M971" s="268" t="str">
        <f t="shared" si="170"/>
        <v>No le saludaron</v>
      </c>
      <c r="P971" s="262">
        <f>IF(R971&lt;&gt;"",VLOOKUP($C971,'Inf_NO MODIFICAR'!$O$6:$Q$41,2,FALSE),"")</f>
        <v>8</v>
      </c>
      <c r="Q971" s="262" t="str">
        <f>IFERROR(VLOOKUP($P971,'Inf_NO MODIFICAR'!$P$6:$Q$41,2,FALSE),"")</f>
        <v>Colima</v>
      </c>
      <c r="R971" s="21" t="str">
        <f t="shared" si="171"/>
        <v>No le saludaron</v>
      </c>
      <c r="S971" s="292">
        <f t="shared" si="172"/>
        <v>3.7928122778346791E-2</v>
      </c>
      <c r="T971" s="293">
        <f t="shared" si="173"/>
        <v>1</v>
      </c>
      <c r="U971" s="258" t="str">
        <f t="shared" si="174"/>
        <v/>
      </c>
      <c r="V971" s="258" t="str">
        <f t="shared" si="165"/>
        <v/>
      </c>
      <c r="W971" s="258" t="str">
        <f t="shared" si="175"/>
        <v/>
      </c>
    </row>
    <row r="972" spans="1:23" ht="15.75" x14ac:dyDescent="0.25">
      <c r="A972" s="25" t="str">
        <f t="shared" si="168"/>
        <v>delegColimaColimae hablaron de manera grosera o prepotente</v>
      </c>
      <c r="B972" s="258" t="str">
        <f t="shared" si="169"/>
        <v>deleg</v>
      </c>
      <c r="C972" s="316" t="str">
        <f t="shared" si="166"/>
        <v>Colima</v>
      </c>
      <c r="D972" s="316" t="str">
        <f t="shared" si="167"/>
        <v>Colima</v>
      </c>
      <c r="F972" s="308"/>
      <c r="G972" s="288"/>
      <c r="H972" s="294" t="s">
        <v>556</v>
      </c>
      <c r="I972" s="289">
        <v>22.080183306376451</v>
      </c>
      <c r="J972" s="290">
        <v>5.2236306246295536E-2</v>
      </c>
      <c r="K972" s="291">
        <v>6.1651655093278322E-2</v>
      </c>
      <c r="L972" s="281"/>
      <c r="M972" s="268" t="str">
        <f t="shared" si="170"/>
        <v>Le hablaron de manera grosera o prepotente</v>
      </c>
      <c r="P972" s="262">
        <f>IF(R972&lt;&gt;"",VLOOKUP($C972,'Inf_NO MODIFICAR'!$O$6:$Q$41,2,FALSE),"")</f>
        <v>8</v>
      </c>
      <c r="Q972" s="262" t="str">
        <f>IFERROR(VLOOKUP($P972,'Inf_NO MODIFICAR'!$P$6:$Q$41,2,FALSE),"")</f>
        <v>Colima</v>
      </c>
      <c r="R972" s="21" t="str">
        <f t="shared" si="171"/>
        <v>Le hablaron de manera grosera o prepotente</v>
      </c>
      <c r="S972" s="292">
        <f t="shared" si="172"/>
        <v>6.1651655093278322E-2</v>
      </c>
      <c r="T972" s="293">
        <f t="shared" si="173"/>
        <v>1</v>
      </c>
      <c r="U972" s="258" t="str">
        <f t="shared" si="174"/>
        <v/>
      </c>
      <c r="V972" s="258" t="str">
        <f t="shared" si="165"/>
        <v/>
      </c>
      <c r="W972" s="258" t="str">
        <f t="shared" si="175"/>
        <v/>
      </c>
    </row>
    <row r="973" spans="1:23" ht="15.75" x14ac:dyDescent="0.25">
      <c r="A973" s="25" t="str">
        <f t="shared" si="168"/>
        <v>delegColimaColimao le pusieron atención mientras les hablaba</v>
      </c>
      <c r="B973" s="258" t="str">
        <f t="shared" si="169"/>
        <v>deleg</v>
      </c>
      <c r="C973" s="316" t="str">
        <f t="shared" si="166"/>
        <v>Colima</v>
      </c>
      <c r="D973" s="316" t="str">
        <f t="shared" si="167"/>
        <v>Colima</v>
      </c>
      <c r="F973" s="308"/>
      <c r="G973" s="288"/>
      <c r="H973" s="294" t="s">
        <v>557</v>
      </c>
      <c r="I973" s="289">
        <v>83.035729912256386</v>
      </c>
      <c r="J973" s="290">
        <v>0.1964422014480606</v>
      </c>
      <c r="K973" s="291">
        <v>0.23184998557012271</v>
      </c>
      <c r="L973" s="281"/>
      <c r="M973" s="268" t="str">
        <f t="shared" si="170"/>
        <v>No le pusieron atención mientras les hablaba</v>
      </c>
      <c r="P973" s="262">
        <f>IF(R973&lt;&gt;"",VLOOKUP($C973,'Inf_NO MODIFICAR'!$O$6:$Q$41,2,FALSE),"")</f>
        <v>8</v>
      </c>
      <c r="Q973" s="262" t="str">
        <f>IFERROR(VLOOKUP($P973,'Inf_NO MODIFICAR'!$P$6:$Q$41,2,FALSE),"")</f>
        <v>Colima</v>
      </c>
      <c r="R973" s="21" t="str">
        <f t="shared" si="171"/>
        <v>No le pusieron atención mientras les hablaba</v>
      </c>
      <c r="S973" s="292">
        <f t="shared" si="172"/>
        <v>0.23184998557012271</v>
      </c>
      <c r="T973" s="293">
        <f t="shared" si="173"/>
        <v>1</v>
      </c>
      <c r="U973" s="258" t="str">
        <f t="shared" si="174"/>
        <v/>
      </c>
      <c r="V973" s="258" t="str">
        <f t="shared" si="165"/>
        <v/>
      </c>
      <c r="W973" s="258" t="str">
        <f t="shared" si="175"/>
        <v/>
      </c>
    </row>
    <row r="974" spans="1:23" ht="15.75" x14ac:dyDescent="0.25">
      <c r="A974" s="25" t="str">
        <f t="shared" si="168"/>
        <v>delegColimaColimao le proporcionaron el servicio que usted requería</v>
      </c>
      <c r="B974" s="258" t="str">
        <f t="shared" si="169"/>
        <v>deleg</v>
      </c>
      <c r="C974" s="316" t="str">
        <f t="shared" si="166"/>
        <v>Colima</v>
      </c>
      <c r="D974" s="316" t="str">
        <f t="shared" si="167"/>
        <v>Colima</v>
      </c>
      <c r="F974" s="308"/>
      <c r="G974" s="288"/>
      <c r="H974" s="294" t="s">
        <v>558</v>
      </c>
      <c r="I974" s="289">
        <v>154.98438563601829</v>
      </c>
      <c r="J974" s="290">
        <v>0.3666551006005036</v>
      </c>
      <c r="K974" s="291">
        <v>0.43274296030486636</v>
      </c>
      <c r="L974" s="281"/>
      <c r="M974" s="268" t="str">
        <f t="shared" si="170"/>
        <v>No le proporcionaron el servicio que usted requería</v>
      </c>
      <c r="P974" s="262">
        <f>IF(R974&lt;&gt;"",VLOOKUP($C974,'Inf_NO MODIFICAR'!$O$6:$Q$41,2,FALSE),"")</f>
        <v>8</v>
      </c>
      <c r="Q974" s="262" t="str">
        <f>IFERROR(VLOOKUP($P974,'Inf_NO MODIFICAR'!$P$6:$Q$41,2,FALSE),"")</f>
        <v>Colima</v>
      </c>
      <c r="R974" s="21" t="str">
        <f t="shared" si="171"/>
        <v>No le proporcionaron el servicio que usted requería</v>
      </c>
      <c r="S974" s="292">
        <f t="shared" si="172"/>
        <v>0.43274296030486636</v>
      </c>
      <c r="T974" s="293">
        <f t="shared" si="173"/>
        <v>1</v>
      </c>
      <c r="U974" s="258" t="str">
        <f t="shared" si="174"/>
        <v/>
      </c>
      <c r="V974" s="258" t="str">
        <f t="shared" si="165"/>
        <v/>
      </c>
      <c r="W974" s="258" t="str">
        <f t="shared" si="175"/>
        <v/>
      </c>
    </row>
    <row r="975" spans="1:23" ht="15.75" x14ac:dyDescent="0.25">
      <c r="A975" s="25" t="str">
        <f t="shared" si="168"/>
        <v>delegColimaColimao le dieron sus medicamentos</v>
      </c>
      <c r="B975" s="258" t="str">
        <f t="shared" si="169"/>
        <v>deleg</v>
      </c>
      <c r="C975" s="316" t="str">
        <f t="shared" si="166"/>
        <v>Colima</v>
      </c>
      <c r="D975" s="316" t="str">
        <f t="shared" si="167"/>
        <v>Colima</v>
      </c>
      <c r="F975" s="308"/>
      <c r="G975" s="288"/>
      <c r="H975" s="294" t="s">
        <v>559</v>
      </c>
      <c r="I975" s="289">
        <v>24.338517663319593</v>
      </c>
      <c r="J975" s="290">
        <v>5.7578972266724156E-2</v>
      </c>
      <c r="K975" s="291">
        <v>6.7957311569388792E-2</v>
      </c>
      <c r="L975" s="281"/>
      <c r="M975" s="268" t="str">
        <f t="shared" si="170"/>
        <v>No le dieron sus medicamentos</v>
      </c>
      <c r="P975" s="262">
        <f>IF(R975&lt;&gt;"",VLOOKUP($C975,'Inf_NO MODIFICAR'!$O$6:$Q$41,2,FALSE),"")</f>
        <v>8</v>
      </c>
      <c r="Q975" s="262" t="str">
        <f>IFERROR(VLOOKUP($P975,'Inf_NO MODIFICAR'!$P$6:$Q$41,2,FALSE),"")</f>
        <v>Colima</v>
      </c>
      <c r="R975" s="21" t="str">
        <f t="shared" si="171"/>
        <v>No le dieron sus medicamentos</v>
      </c>
      <c r="S975" s="292">
        <f t="shared" si="172"/>
        <v>6.7957311569388792E-2</v>
      </c>
      <c r="T975" s="293">
        <f t="shared" si="173"/>
        <v>1</v>
      </c>
      <c r="U975" s="258" t="str">
        <f t="shared" si="174"/>
        <v/>
      </c>
      <c r="V975" s="258" t="str">
        <f t="shared" si="165"/>
        <v/>
      </c>
      <c r="W975" s="258" t="str">
        <f t="shared" si="175"/>
        <v/>
      </c>
    </row>
    <row r="976" spans="1:23" ht="15.75" x14ac:dyDescent="0.25">
      <c r="A976" s="25" t="str">
        <f t="shared" si="168"/>
        <v>delegColimaColimae sintió discriminado o menospreciado</v>
      </c>
      <c r="B976" s="258" t="str">
        <f t="shared" si="169"/>
        <v>deleg</v>
      </c>
      <c r="C976" s="316" t="str">
        <f t="shared" si="166"/>
        <v>Colima</v>
      </c>
      <c r="D976" s="316" t="str">
        <f t="shared" si="167"/>
        <v>Colima</v>
      </c>
      <c r="F976" s="308"/>
      <c r="G976" s="288"/>
      <c r="H976" s="294" t="s">
        <v>561</v>
      </c>
      <c r="I976" s="289">
        <v>27.627654730906677</v>
      </c>
      <c r="J976" s="290">
        <v>6.536026505603286E-2</v>
      </c>
      <c r="K976" s="291">
        <v>7.7141145835240912E-2</v>
      </c>
      <c r="L976" s="281"/>
      <c r="M976" s="268" t="str">
        <f t="shared" si="170"/>
        <v>Se sintió discriminado o menospreciado</v>
      </c>
      <c r="P976" s="262">
        <f>IF(R976&lt;&gt;"",VLOOKUP($C976,'Inf_NO MODIFICAR'!$O$6:$Q$41,2,FALSE),"")</f>
        <v>8</v>
      </c>
      <c r="Q976" s="262" t="str">
        <f>IFERROR(VLOOKUP($P976,'Inf_NO MODIFICAR'!$P$6:$Q$41,2,FALSE),"")</f>
        <v>Colima</v>
      </c>
      <c r="R976" s="21" t="str">
        <f t="shared" si="171"/>
        <v>Se sintió discriminado o menospreciado</v>
      </c>
      <c r="S976" s="292">
        <f t="shared" si="172"/>
        <v>7.7141145835240912E-2</v>
      </c>
      <c r="T976" s="293">
        <f t="shared" si="173"/>
        <v>1</v>
      </c>
      <c r="U976" s="258" t="str">
        <f t="shared" si="174"/>
        <v/>
      </c>
      <c r="V976" s="258" t="str">
        <f t="shared" si="165"/>
        <v/>
      </c>
      <c r="W976" s="258" t="str">
        <f t="shared" si="175"/>
        <v/>
      </c>
    </row>
    <row r="977" spans="1:23" ht="15.75" x14ac:dyDescent="0.25">
      <c r="A977" s="25" t="str">
        <f t="shared" si="168"/>
        <v>delegColimaColimal personal no está en su lugar</v>
      </c>
      <c r="B977" s="258" t="str">
        <f t="shared" si="169"/>
        <v>deleg</v>
      </c>
      <c r="C977" s="316" t="str">
        <f t="shared" si="166"/>
        <v>Colima</v>
      </c>
      <c r="D977" s="316" t="str">
        <f t="shared" si="167"/>
        <v>Colima</v>
      </c>
      <c r="F977" s="308"/>
      <c r="G977" s="288"/>
      <c r="H977" s="294" t="s">
        <v>562</v>
      </c>
      <c r="I977" s="289">
        <v>51.527965533170494</v>
      </c>
      <c r="J977" s="290">
        <v>0.12190254720675028</v>
      </c>
      <c r="K977" s="291">
        <v>0.14387490876454587</v>
      </c>
      <c r="L977" s="281"/>
      <c r="M977" s="268" t="str">
        <f t="shared" si="170"/>
        <v>El personal no está en su lugar</v>
      </c>
      <c r="P977" s="262">
        <f>IF(R977&lt;&gt;"",VLOOKUP($C977,'Inf_NO MODIFICAR'!$O$6:$Q$41,2,FALSE),"")</f>
        <v>8</v>
      </c>
      <c r="Q977" s="262" t="str">
        <f>IFERROR(VLOOKUP($P977,'Inf_NO MODIFICAR'!$P$6:$Q$41,2,FALSE),"")</f>
        <v>Colima</v>
      </c>
      <c r="R977" s="21" t="str">
        <f t="shared" si="171"/>
        <v>El personal no está en su lugar</v>
      </c>
      <c r="S977" s="292">
        <f t="shared" si="172"/>
        <v>0.14387490876454587</v>
      </c>
      <c r="T977" s="293">
        <f t="shared" si="173"/>
        <v>1</v>
      </c>
      <c r="U977" s="258" t="str">
        <f t="shared" si="174"/>
        <v/>
      </c>
      <c r="V977" s="258" t="str">
        <f t="shared" si="165"/>
        <v/>
      </c>
      <c r="W977" s="258" t="str">
        <f t="shared" si="175"/>
        <v/>
      </c>
    </row>
    <row r="978" spans="1:23" ht="15.75" x14ac:dyDescent="0.25">
      <c r="A978" s="25" t="str">
        <f t="shared" si="168"/>
        <v>delegColimaColimaor la distancia entre una y otra cita</v>
      </c>
      <c r="B978" s="258" t="str">
        <f t="shared" si="169"/>
        <v>deleg</v>
      </c>
      <c r="C978" s="316" t="str">
        <f t="shared" si="166"/>
        <v>Colima</v>
      </c>
      <c r="D978" s="316" t="str">
        <f t="shared" si="167"/>
        <v>Colima</v>
      </c>
      <c r="F978" s="308"/>
      <c r="G978" s="288"/>
      <c r="H978" s="294" t="s">
        <v>566</v>
      </c>
      <c r="I978" s="289">
        <v>8.2960132008004379</v>
      </c>
      <c r="J978" s="290">
        <v>1.9626335532059454E-2</v>
      </c>
      <c r="K978" s="291">
        <v>2.3163890326822107E-2</v>
      </c>
      <c r="L978" s="281"/>
      <c r="M978" s="268" t="str">
        <f t="shared" si="170"/>
        <v>Por la distancia entre una y otra cita</v>
      </c>
      <c r="P978" s="262">
        <f>IF(R978&lt;&gt;"",VLOOKUP($C978,'Inf_NO MODIFICAR'!$O$6:$Q$41,2,FALSE),"")</f>
        <v>8</v>
      </c>
      <c r="Q978" s="262" t="str">
        <f>IFERROR(VLOOKUP($P978,'Inf_NO MODIFICAR'!$P$6:$Q$41,2,FALSE),"")</f>
        <v>Colima</v>
      </c>
      <c r="R978" s="21" t="str">
        <f t="shared" si="171"/>
        <v>Por la distancia entre una y otra cita</v>
      </c>
      <c r="S978" s="292">
        <f t="shared" si="172"/>
        <v>2.3163890326822107E-2</v>
      </c>
      <c r="T978" s="293">
        <f t="shared" si="173"/>
        <v>1</v>
      </c>
      <c r="U978" s="258" t="str">
        <f t="shared" si="174"/>
        <v/>
      </c>
      <c r="V978" s="258" t="str">
        <f t="shared" si="165"/>
        <v/>
      </c>
      <c r="W978" s="258" t="str">
        <f t="shared" si="175"/>
        <v/>
      </c>
    </row>
    <row r="979" spans="1:23" ht="15.75" x14ac:dyDescent="0.25">
      <c r="A979" s="25" t="str">
        <f t="shared" si="168"/>
        <v>delegColimaColimae lastimaron</v>
      </c>
      <c r="B979" s="258" t="str">
        <f t="shared" si="169"/>
        <v>deleg</v>
      </c>
      <c r="C979" s="316" t="str">
        <f t="shared" si="166"/>
        <v>Colima</v>
      </c>
      <c r="D979" s="316" t="str">
        <f t="shared" si="167"/>
        <v>Colima</v>
      </c>
      <c r="F979" s="308"/>
      <c r="G979" s="288"/>
      <c r="H979" s="294" t="s">
        <v>572</v>
      </c>
      <c r="I979" s="289">
        <v>9.1074046891742935</v>
      </c>
      <c r="J979" s="290">
        <v>2.1545889083052591E-2</v>
      </c>
      <c r="K979" s="291">
        <v>2.5429434389239405E-2</v>
      </c>
      <c r="L979" s="281"/>
      <c r="M979" s="268" t="str">
        <f t="shared" si="170"/>
        <v>Me lastimaron</v>
      </c>
      <c r="P979" s="262">
        <f>IF(R979&lt;&gt;"",VLOOKUP($C979,'Inf_NO MODIFICAR'!$O$6:$Q$41,2,FALSE),"")</f>
        <v>8</v>
      </c>
      <c r="Q979" s="262" t="str">
        <f>IFERROR(VLOOKUP($P979,'Inf_NO MODIFICAR'!$P$6:$Q$41,2,FALSE),"")</f>
        <v>Colima</v>
      </c>
      <c r="R979" s="21" t="str">
        <f t="shared" si="171"/>
        <v>Me lastimaron</v>
      </c>
      <c r="S979" s="292">
        <f t="shared" si="172"/>
        <v>2.5429434389239405E-2</v>
      </c>
      <c r="T979" s="293">
        <f t="shared" si="173"/>
        <v>1</v>
      </c>
      <c r="U979" s="258" t="str">
        <f t="shared" si="174"/>
        <v/>
      </c>
      <c r="V979" s="258" t="str">
        <f t="shared" si="165"/>
        <v/>
      </c>
      <c r="W979" s="258" t="str">
        <f t="shared" si="175"/>
        <v/>
      </c>
    </row>
    <row r="980" spans="1:23" ht="15.75" x14ac:dyDescent="0.25">
      <c r="A980" s="25" t="str">
        <f t="shared" si="168"/>
        <v>delegColimaColimaala organización/Coordinación</v>
      </c>
      <c r="B980" s="258" t="str">
        <f t="shared" si="169"/>
        <v>deleg</v>
      </c>
      <c r="C980" s="316" t="str">
        <f t="shared" si="166"/>
        <v>Colima</v>
      </c>
      <c r="D980" s="316" t="str">
        <f t="shared" si="167"/>
        <v>Colima</v>
      </c>
      <c r="F980" s="308"/>
      <c r="G980" s="288"/>
      <c r="H980" s="294" t="s">
        <v>573</v>
      </c>
      <c r="I980" s="289">
        <v>15.149919714402559</v>
      </c>
      <c r="J980" s="290">
        <v>3.5840999815421999E-2</v>
      </c>
      <c r="K980" s="291">
        <v>4.2301171686988347E-2</v>
      </c>
      <c r="L980" s="281"/>
      <c r="M980" s="268" t="str">
        <f t="shared" si="170"/>
        <v>Mala organización/Coordinación</v>
      </c>
      <c r="P980" s="262">
        <f>IF(R980&lt;&gt;"",VLOOKUP($C980,'Inf_NO MODIFICAR'!$O$6:$Q$41,2,FALSE),"")</f>
        <v>8</v>
      </c>
      <c r="Q980" s="262" t="str">
        <f>IFERROR(VLOOKUP($P980,'Inf_NO MODIFICAR'!$P$6:$Q$41,2,FALSE),"")</f>
        <v>Colima</v>
      </c>
      <c r="R980" s="21" t="str">
        <f t="shared" si="171"/>
        <v>Mala organización/Coordinación</v>
      </c>
      <c r="S980" s="292">
        <f t="shared" si="172"/>
        <v>4.2301171686988347E-2</v>
      </c>
      <c r="T980" s="293">
        <f t="shared" si="173"/>
        <v>1</v>
      </c>
      <c r="U980" s="258" t="str">
        <f t="shared" si="174"/>
        <v/>
      </c>
      <c r="V980" s="258" t="str">
        <f t="shared" si="165"/>
        <v/>
      </c>
      <c r="W980" s="258" t="str">
        <f t="shared" si="175"/>
        <v/>
      </c>
    </row>
    <row r="981" spans="1:23" ht="15.75" x14ac:dyDescent="0.25">
      <c r="A981" s="25" t="str">
        <f t="shared" si="168"/>
        <v>delegColimaColimaesinterés por parte del médico (no explican, no proporciona</v>
      </c>
      <c r="B981" s="258" t="str">
        <f t="shared" si="169"/>
        <v>deleg</v>
      </c>
      <c r="C981" s="316" t="str">
        <f t="shared" si="166"/>
        <v>Colima</v>
      </c>
      <c r="D981" s="316" t="str">
        <f t="shared" si="167"/>
        <v>Colima</v>
      </c>
      <c r="F981" s="308"/>
      <c r="G981" s="288"/>
      <c r="H981" s="294" t="s">
        <v>574</v>
      </c>
      <c r="I981" s="289">
        <v>5.2877243670812542</v>
      </c>
      <c r="J981" s="290">
        <v>1.2509460884099165E-2</v>
      </c>
      <c r="K981" s="291">
        <v>1.4764232451524688E-2</v>
      </c>
      <c r="L981" s="281"/>
      <c r="M981" s="268" t="str">
        <f t="shared" si="170"/>
        <v>Desinterés por parte del médico (no explican, no proporciona</v>
      </c>
      <c r="P981" s="262">
        <f>IF(R981&lt;&gt;"",VLOOKUP($C981,'Inf_NO MODIFICAR'!$O$6:$Q$41,2,FALSE),"")</f>
        <v>8</v>
      </c>
      <c r="Q981" s="262" t="str">
        <f>IFERROR(VLOOKUP($P981,'Inf_NO MODIFICAR'!$P$6:$Q$41,2,FALSE),"")</f>
        <v>Colima</v>
      </c>
      <c r="R981" s="21" t="str">
        <f t="shared" si="171"/>
        <v>Desinterés por parte del médico (no explican, no proporciona</v>
      </c>
      <c r="S981" s="292">
        <f t="shared" si="172"/>
        <v>1.4764232451524688E-2</v>
      </c>
      <c r="T981" s="293">
        <f t="shared" si="173"/>
        <v>1</v>
      </c>
      <c r="U981" s="258" t="str">
        <f t="shared" si="174"/>
        <v/>
      </c>
      <c r="V981" s="258" t="str">
        <f t="shared" si="165"/>
        <v/>
      </c>
      <c r="W981" s="258" t="str">
        <f t="shared" si="175"/>
        <v/>
      </c>
    </row>
    <row r="982" spans="1:23" ht="15.75" x14ac:dyDescent="0.25">
      <c r="A982" s="25" t="str">
        <f t="shared" si="168"/>
        <v>delegColimaColimatro (ESPECIFIQUE)</v>
      </c>
      <c r="B982" s="258" t="str">
        <f t="shared" si="169"/>
        <v>deleg</v>
      </c>
      <c r="C982" s="316" t="str">
        <f t="shared" si="166"/>
        <v>Colima</v>
      </c>
      <c r="D982" s="316" t="str">
        <f t="shared" si="167"/>
        <v>Colima</v>
      </c>
      <c r="F982" s="308"/>
      <c r="G982" s="288"/>
      <c r="H982" s="294" t="s">
        <v>581</v>
      </c>
      <c r="I982" s="289">
        <v>7.6787852858024053</v>
      </c>
      <c r="J982" s="290">
        <v>1.8166125444841169E-2</v>
      </c>
      <c r="K982" s="291">
        <v>2.1440484229988992E-2</v>
      </c>
      <c r="L982" s="281"/>
      <c r="M982" s="268" t="str">
        <f t="shared" si="170"/>
        <v>Otro (ESPECIFIQUE)</v>
      </c>
      <c r="P982" s="262">
        <f>IF(R982&lt;&gt;"",VLOOKUP($C982,'Inf_NO MODIFICAR'!$O$6:$Q$41,2,FALSE),"")</f>
        <v>8</v>
      </c>
      <c r="Q982" s="262" t="str">
        <f>IFERROR(VLOOKUP($P982,'Inf_NO MODIFICAR'!$P$6:$Q$41,2,FALSE),"")</f>
        <v>Colima</v>
      </c>
      <c r="R982" s="21" t="str">
        <f t="shared" si="171"/>
        <v>Otro (ESPECIFIQUE)</v>
      </c>
      <c r="S982" s="292">
        <f t="shared" si="172"/>
        <v>2.1440484229988992E-2</v>
      </c>
      <c r="T982" s="293">
        <f t="shared" si="173"/>
        <v>1</v>
      </c>
      <c r="U982" s="258" t="str">
        <f t="shared" si="174"/>
        <v/>
      </c>
      <c r="V982" s="258" t="str">
        <f t="shared" si="165"/>
        <v/>
      </c>
      <c r="W982" s="258" t="str">
        <f t="shared" si="175"/>
        <v/>
      </c>
    </row>
    <row r="983" spans="1:23" ht="15.75" x14ac:dyDescent="0.25">
      <c r="A983" s="25" t="str">
        <f t="shared" si="168"/>
        <v/>
      </c>
      <c r="B983" s="258" t="str">
        <f t="shared" si="169"/>
        <v>deleg</v>
      </c>
      <c r="C983" s="316" t="str">
        <f t="shared" si="166"/>
        <v>Colima</v>
      </c>
      <c r="D983" s="316" t="str">
        <f t="shared" si="167"/>
        <v>Colima</v>
      </c>
      <c r="F983" s="308"/>
      <c r="G983" s="288" t="s">
        <v>41</v>
      </c>
      <c r="H983" s="295"/>
      <c r="I983" s="289">
        <v>423</v>
      </c>
      <c r="J983" s="290">
        <v>1</v>
      </c>
      <c r="K983" s="291">
        <v>1.1802453030003532</v>
      </c>
      <c r="L983" s="281"/>
      <c r="M983" s="268" t="str">
        <f t="shared" si="170"/>
        <v/>
      </c>
      <c r="P983" s="262" t="str">
        <f>IF(R983&lt;&gt;"",VLOOKUP($C983,'Inf_NO MODIFICAR'!$O$6:$Q$41,2,FALSE),"")</f>
        <v/>
      </c>
      <c r="Q983" s="262" t="str">
        <f>IFERROR(VLOOKUP($P983,'Inf_NO MODIFICAR'!$P$6:$Q$41,2,FALSE),"")</f>
        <v/>
      </c>
      <c r="R983" s="21" t="str">
        <f t="shared" si="171"/>
        <v/>
      </c>
      <c r="S983" s="292" t="str">
        <f t="shared" si="172"/>
        <v/>
      </c>
      <c r="T983" s="293" t="str">
        <f t="shared" si="173"/>
        <v/>
      </c>
      <c r="U983" s="258">
        <f t="shared" si="174"/>
        <v>423</v>
      </c>
      <c r="V983" s="258" t="str">
        <f t="shared" si="165"/>
        <v>Colima</v>
      </c>
      <c r="W983" s="258">
        <f t="shared" si="175"/>
        <v>423</v>
      </c>
    </row>
    <row r="984" spans="1:23" ht="18" x14ac:dyDescent="0.25">
      <c r="A984" s="25" t="str">
        <f t="shared" si="168"/>
        <v>delegD.F. NorteD.F. Nortee hablaron de manera grosera o prepotente</v>
      </c>
      <c r="B984" s="258" t="str">
        <f t="shared" si="169"/>
        <v>deleg</v>
      </c>
      <c r="C984" s="316" t="str">
        <f t="shared" si="166"/>
        <v>D.F. Norte</v>
      </c>
      <c r="D984" s="316" t="str">
        <f t="shared" si="167"/>
        <v>D.F. Norte</v>
      </c>
      <c r="F984" s="308" t="s">
        <v>513</v>
      </c>
      <c r="G984" s="288" t="s">
        <v>583</v>
      </c>
      <c r="H984" s="294" t="s">
        <v>556</v>
      </c>
      <c r="I984" s="289">
        <v>299.78749706179411</v>
      </c>
      <c r="J984" s="290">
        <v>0.13240092326354053</v>
      </c>
      <c r="K984" s="291">
        <v>0.15010447534551316</v>
      </c>
      <c r="L984" s="281"/>
      <c r="M984" s="268" t="str">
        <f t="shared" si="170"/>
        <v>Le hablaron de manera grosera o prepotente</v>
      </c>
      <c r="P984" s="262">
        <f>IF(R984&lt;&gt;"",VLOOKUP($C984,'Inf_NO MODIFICAR'!$O$6:$Q$41,2,FALSE),"")</f>
        <v>9</v>
      </c>
      <c r="Q984" s="262" t="str">
        <f>IFERROR(VLOOKUP($P984,'Inf_NO MODIFICAR'!$P$6:$Q$41,2,FALSE),"")</f>
        <v>D.F. Norte</v>
      </c>
      <c r="R984" s="21" t="str">
        <f t="shared" si="171"/>
        <v>Le hablaron de manera grosera o prepotente</v>
      </c>
      <c r="S984" s="292">
        <f t="shared" si="172"/>
        <v>0.15010447534551316</v>
      </c>
      <c r="T984" s="293">
        <f t="shared" si="173"/>
        <v>1</v>
      </c>
      <c r="U984" s="258" t="str">
        <f t="shared" si="174"/>
        <v/>
      </c>
      <c r="V984" s="258" t="str">
        <f t="shared" si="165"/>
        <v/>
      </c>
      <c r="W984" s="258" t="str">
        <f t="shared" si="175"/>
        <v/>
      </c>
    </row>
    <row r="985" spans="1:23" ht="15.75" x14ac:dyDescent="0.25">
      <c r="A985" s="25" t="str">
        <f t="shared" si="168"/>
        <v>delegD.F. NorteD.F. Norteo le pusieron atención mientras les hablaba</v>
      </c>
      <c r="B985" s="258" t="str">
        <f t="shared" si="169"/>
        <v>deleg</v>
      </c>
      <c r="C985" s="316" t="str">
        <f t="shared" si="166"/>
        <v>D.F. Norte</v>
      </c>
      <c r="D985" s="316" t="str">
        <f t="shared" si="167"/>
        <v>D.F. Norte</v>
      </c>
      <c r="F985" s="308"/>
      <c r="G985" s="288"/>
      <c r="H985" s="294" t="s">
        <v>557</v>
      </c>
      <c r="I985" s="289">
        <v>247.65159006936398</v>
      </c>
      <c r="J985" s="290">
        <v>0.10937513903759941</v>
      </c>
      <c r="K985" s="291">
        <v>0.12399987444500234</v>
      </c>
      <c r="L985" s="281"/>
      <c r="M985" s="268" t="str">
        <f t="shared" si="170"/>
        <v>No le pusieron atención mientras les hablaba</v>
      </c>
      <c r="P985" s="262">
        <f>IF(R985&lt;&gt;"",VLOOKUP($C985,'Inf_NO MODIFICAR'!$O$6:$Q$41,2,FALSE),"")</f>
        <v>9</v>
      </c>
      <c r="Q985" s="262" t="str">
        <f>IFERROR(VLOOKUP($P985,'Inf_NO MODIFICAR'!$P$6:$Q$41,2,FALSE),"")</f>
        <v>D.F. Norte</v>
      </c>
      <c r="R985" s="21" t="str">
        <f t="shared" si="171"/>
        <v>No le pusieron atención mientras les hablaba</v>
      </c>
      <c r="S985" s="292">
        <f t="shared" si="172"/>
        <v>0.12399987444500234</v>
      </c>
      <c r="T985" s="293">
        <f t="shared" si="173"/>
        <v>1</v>
      </c>
      <c r="U985" s="258" t="str">
        <f t="shared" si="174"/>
        <v/>
      </c>
      <c r="V985" s="258" t="str">
        <f t="shared" si="165"/>
        <v/>
      </c>
      <c r="W985" s="258" t="str">
        <f t="shared" si="175"/>
        <v/>
      </c>
    </row>
    <row r="986" spans="1:23" ht="15.75" x14ac:dyDescent="0.25">
      <c r="A986" s="25" t="str">
        <f t="shared" si="168"/>
        <v>delegD.F. NorteD.F. Norteo le proporcionaron el servicio que usted requería</v>
      </c>
      <c r="B986" s="258" t="str">
        <f t="shared" si="169"/>
        <v>deleg</v>
      </c>
      <c r="C986" s="316" t="str">
        <f t="shared" si="166"/>
        <v>D.F. Norte</v>
      </c>
      <c r="D986" s="316" t="str">
        <f t="shared" si="167"/>
        <v>D.F. Norte</v>
      </c>
      <c r="F986" s="308"/>
      <c r="G986" s="288"/>
      <c r="H986" s="294" t="s">
        <v>558</v>
      </c>
      <c r="I986" s="289">
        <v>660.90491915383109</v>
      </c>
      <c r="J986" s="290">
        <v>0.29188816192473122</v>
      </c>
      <c r="K986" s="291">
        <v>0.33091702327534323</v>
      </c>
      <c r="L986" s="281"/>
      <c r="M986" s="268" t="str">
        <f t="shared" si="170"/>
        <v>No le proporcionaron el servicio que usted requería</v>
      </c>
      <c r="P986" s="262">
        <f>IF(R986&lt;&gt;"",VLOOKUP($C986,'Inf_NO MODIFICAR'!$O$6:$Q$41,2,FALSE),"")</f>
        <v>9</v>
      </c>
      <c r="Q986" s="262" t="str">
        <f>IFERROR(VLOOKUP($P986,'Inf_NO MODIFICAR'!$P$6:$Q$41,2,FALSE),"")</f>
        <v>D.F. Norte</v>
      </c>
      <c r="R986" s="21" t="str">
        <f t="shared" si="171"/>
        <v>No le proporcionaron el servicio que usted requería</v>
      </c>
      <c r="S986" s="292">
        <f t="shared" si="172"/>
        <v>0.33091702327534323</v>
      </c>
      <c r="T986" s="293">
        <f t="shared" si="173"/>
        <v>1</v>
      </c>
      <c r="U986" s="258" t="str">
        <f t="shared" si="174"/>
        <v/>
      </c>
      <c r="V986" s="258" t="str">
        <f t="shared" si="165"/>
        <v/>
      </c>
      <c r="W986" s="258" t="str">
        <f t="shared" si="175"/>
        <v/>
      </c>
    </row>
    <row r="987" spans="1:23" ht="15.75" x14ac:dyDescent="0.25">
      <c r="A987" s="25" t="str">
        <f t="shared" si="168"/>
        <v>delegD.F. NorteD.F. Norteo le dieron sus medicamentos</v>
      </c>
      <c r="B987" s="258" t="str">
        <f t="shared" si="169"/>
        <v>deleg</v>
      </c>
      <c r="C987" s="316" t="str">
        <f t="shared" si="166"/>
        <v>D.F. Norte</v>
      </c>
      <c r="D987" s="316" t="str">
        <f t="shared" si="167"/>
        <v>D.F. Norte</v>
      </c>
      <c r="F987" s="308"/>
      <c r="G987" s="288"/>
      <c r="H987" s="294" t="s">
        <v>559</v>
      </c>
      <c r="I987" s="289">
        <v>357.75050794646648</v>
      </c>
      <c r="J987" s="290">
        <v>0.15800024355368386</v>
      </c>
      <c r="K987" s="291">
        <v>0.17912672418365136</v>
      </c>
      <c r="L987" s="281"/>
      <c r="M987" s="268" t="str">
        <f t="shared" si="170"/>
        <v>No le dieron sus medicamentos</v>
      </c>
      <c r="P987" s="262">
        <f>IF(R987&lt;&gt;"",VLOOKUP($C987,'Inf_NO MODIFICAR'!$O$6:$Q$41,2,FALSE),"")</f>
        <v>9</v>
      </c>
      <c r="Q987" s="262" t="str">
        <f>IFERROR(VLOOKUP($P987,'Inf_NO MODIFICAR'!$P$6:$Q$41,2,FALSE),"")</f>
        <v>D.F. Norte</v>
      </c>
      <c r="R987" s="21" t="str">
        <f t="shared" si="171"/>
        <v>No le dieron sus medicamentos</v>
      </c>
      <c r="S987" s="292">
        <f t="shared" si="172"/>
        <v>0.17912672418365136</v>
      </c>
      <c r="T987" s="293">
        <f t="shared" si="173"/>
        <v>1</v>
      </c>
      <c r="U987" s="258" t="str">
        <f t="shared" si="174"/>
        <v/>
      </c>
      <c r="V987" s="258" t="str">
        <f t="shared" si="165"/>
        <v/>
      </c>
      <c r="W987" s="258" t="str">
        <f t="shared" si="175"/>
        <v/>
      </c>
    </row>
    <row r="988" spans="1:23" ht="15.75" x14ac:dyDescent="0.25">
      <c r="A988" s="25" t="str">
        <f t="shared" si="168"/>
        <v>delegD.F. NorteD.F. Nortee sintió discriminado o menospreciado</v>
      </c>
      <c r="B988" s="258" t="str">
        <f t="shared" si="169"/>
        <v>deleg</v>
      </c>
      <c r="C988" s="316" t="str">
        <f t="shared" si="166"/>
        <v>D.F. Norte</v>
      </c>
      <c r="D988" s="316" t="str">
        <f t="shared" si="167"/>
        <v>D.F. Norte</v>
      </c>
      <c r="F988" s="308"/>
      <c r="G988" s="288"/>
      <c r="H988" s="294" t="s">
        <v>561</v>
      </c>
      <c r="I988" s="289">
        <v>32.633074562224095</v>
      </c>
      <c r="J988" s="290">
        <v>1.4412372908520028E-2</v>
      </c>
      <c r="K988" s="291">
        <v>1.6339475742258778E-2</v>
      </c>
      <c r="L988" s="281"/>
      <c r="M988" s="268" t="str">
        <f t="shared" si="170"/>
        <v>Se sintió discriminado o menospreciado</v>
      </c>
      <c r="P988" s="262">
        <f>IF(R988&lt;&gt;"",VLOOKUP($C988,'Inf_NO MODIFICAR'!$O$6:$Q$41,2,FALSE),"")</f>
        <v>9</v>
      </c>
      <c r="Q988" s="262" t="str">
        <f>IFERROR(VLOOKUP($P988,'Inf_NO MODIFICAR'!$P$6:$Q$41,2,FALSE),"")</f>
        <v>D.F. Norte</v>
      </c>
      <c r="R988" s="21" t="str">
        <f t="shared" si="171"/>
        <v>Se sintió discriminado o menospreciado</v>
      </c>
      <c r="S988" s="292">
        <f t="shared" si="172"/>
        <v>1.6339475742258778E-2</v>
      </c>
      <c r="T988" s="293">
        <f t="shared" si="173"/>
        <v>1</v>
      </c>
      <c r="U988" s="258" t="str">
        <f t="shared" si="174"/>
        <v/>
      </c>
      <c r="V988" s="258" t="str">
        <f t="shared" si="165"/>
        <v/>
      </c>
      <c r="W988" s="258" t="str">
        <f t="shared" si="175"/>
        <v/>
      </c>
    </row>
    <row r="989" spans="1:23" ht="15.75" x14ac:dyDescent="0.25">
      <c r="A989" s="25" t="str">
        <f t="shared" si="168"/>
        <v>delegD.F. NorteD.F. Nortel personal no está en su lugar</v>
      </c>
      <c r="B989" s="258" t="str">
        <f t="shared" si="169"/>
        <v>deleg</v>
      </c>
      <c r="C989" s="316" t="str">
        <f t="shared" si="166"/>
        <v>D.F. Norte</v>
      </c>
      <c r="D989" s="316" t="str">
        <f t="shared" si="167"/>
        <v>D.F. Norte</v>
      </c>
      <c r="F989" s="308"/>
      <c r="G989" s="288"/>
      <c r="H989" s="294" t="s">
        <v>562</v>
      </c>
      <c r="I989" s="289">
        <v>136.68739694706508</v>
      </c>
      <c r="J989" s="290">
        <v>6.0367886358352989E-2</v>
      </c>
      <c r="K989" s="291">
        <v>6.8439778863939496E-2</v>
      </c>
      <c r="L989" s="281"/>
      <c r="M989" s="268" t="str">
        <f t="shared" si="170"/>
        <v>El personal no está en su lugar</v>
      </c>
      <c r="P989" s="262">
        <f>IF(R989&lt;&gt;"",VLOOKUP($C989,'Inf_NO MODIFICAR'!$O$6:$Q$41,2,FALSE),"")</f>
        <v>9</v>
      </c>
      <c r="Q989" s="262" t="str">
        <f>IFERROR(VLOOKUP($P989,'Inf_NO MODIFICAR'!$P$6:$Q$41,2,FALSE),"")</f>
        <v>D.F. Norte</v>
      </c>
      <c r="R989" s="21" t="str">
        <f t="shared" si="171"/>
        <v>El personal no está en su lugar</v>
      </c>
      <c r="S989" s="292">
        <f t="shared" si="172"/>
        <v>6.8439778863939496E-2</v>
      </c>
      <c r="T989" s="293">
        <f t="shared" si="173"/>
        <v>1</v>
      </c>
      <c r="U989" s="258" t="str">
        <f t="shared" si="174"/>
        <v/>
      </c>
      <c r="V989" s="258" t="str">
        <f t="shared" si="165"/>
        <v/>
      </c>
      <c r="W989" s="258" t="str">
        <f t="shared" si="175"/>
        <v/>
      </c>
    </row>
    <row r="990" spans="1:23" ht="15.75" x14ac:dyDescent="0.25">
      <c r="A990" s="25" t="str">
        <f t="shared" si="168"/>
        <v>delegD.F. NorteD.F. Norteor falta de médicos</v>
      </c>
      <c r="B990" s="258" t="str">
        <f t="shared" si="169"/>
        <v>deleg</v>
      </c>
      <c r="C990" s="316" t="str">
        <f t="shared" si="166"/>
        <v>D.F. Norte</v>
      </c>
      <c r="D990" s="316" t="str">
        <f t="shared" si="167"/>
        <v>D.F. Norte</v>
      </c>
      <c r="F990" s="308"/>
      <c r="G990" s="288"/>
      <c r="H990" s="294" t="s">
        <v>563</v>
      </c>
      <c r="I990" s="289">
        <v>34.745063860284723</v>
      </c>
      <c r="J990" s="290">
        <v>1.5345131398205489E-2</v>
      </c>
      <c r="K990" s="291">
        <v>1.7396954952125166E-2</v>
      </c>
      <c r="L990" s="281"/>
      <c r="M990" s="268" t="str">
        <f t="shared" si="170"/>
        <v>Por falta de médicos</v>
      </c>
      <c r="P990" s="262">
        <f>IF(R990&lt;&gt;"",VLOOKUP($C990,'Inf_NO MODIFICAR'!$O$6:$Q$41,2,FALSE),"")</f>
        <v>9</v>
      </c>
      <c r="Q990" s="262" t="str">
        <f>IFERROR(VLOOKUP($P990,'Inf_NO MODIFICAR'!$P$6:$Q$41,2,FALSE),"")</f>
        <v>D.F. Norte</v>
      </c>
      <c r="R990" s="21" t="str">
        <f t="shared" si="171"/>
        <v>Por falta de médicos</v>
      </c>
      <c r="S990" s="292">
        <f t="shared" si="172"/>
        <v>1.7396954952125166E-2</v>
      </c>
      <c r="T990" s="293">
        <f t="shared" si="173"/>
        <v>1</v>
      </c>
      <c r="U990" s="258" t="str">
        <f t="shared" si="174"/>
        <v/>
      </c>
      <c r="V990" s="258" t="str">
        <f t="shared" si="165"/>
        <v/>
      </c>
      <c r="W990" s="258" t="str">
        <f t="shared" si="175"/>
        <v/>
      </c>
    </row>
    <row r="991" spans="1:23" ht="15.75" x14ac:dyDescent="0.25">
      <c r="A991" s="25" t="str">
        <f t="shared" si="168"/>
        <v>delegD.F. NorteD.F. Norteardan en atender</v>
      </c>
      <c r="B991" s="258" t="str">
        <f t="shared" si="169"/>
        <v>deleg</v>
      </c>
      <c r="C991" s="316" t="str">
        <f t="shared" si="166"/>
        <v>D.F. Norte</v>
      </c>
      <c r="D991" s="316" t="str">
        <f t="shared" si="167"/>
        <v>D.F. Norte</v>
      </c>
      <c r="F991" s="308"/>
      <c r="G991" s="288"/>
      <c r="H991" s="294" t="s">
        <v>569</v>
      </c>
      <c r="I991" s="289">
        <v>175.62578583231348</v>
      </c>
      <c r="J991" s="290">
        <v>7.7564996609215092E-2</v>
      </c>
      <c r="K991" s="291">
        <v>8.7936343903191272E-2</v>
      </c>
      <c r="L991" s="281"/>
      <c r="M991" s="268" t="str">
        <f t="shared" si="170"/>
        <v>Tardan en atender</v>
      </c>
      <c r="P991" s="262">
        <f>IF(R991&lt;&gt;"",VLOOKUP($C991,'Inf_NO MODIFICAR'!$O$6:$Q$41,2,FALSE),"")</f>
        <v>9</v>
      </c>
      <c r="Q991" s="262" t="str">
        <f>IFERROR(VLOOKUP($P991,'Inf_NO MODIFICAR'!$P$6:$Q$41,2,FALSE),"")</f>
        <v>D.F. Norte</v>
      </c>
      <c r="R991" s="21" t="str">
        <f t="shared" si="171"/>
        <v>Tardan en atender</v>
      </c>
      <c r="S991" s="292">
        <f t="shared" si="172"/>
        <v>8.7936343903191272E-2</v>
      </c>
      <c r="T991" s="293">
        <f t="shared" si="173"/>
        <v>1</v>
      </c>
      <c r="U991" s="258" t="str">
        <f t="shared" si="174"/>
        <v/>
      </c>
      <c r="V991" s="258" t="str">
        <f t="shared" si="165"/>
        <v/>
      </c>
      <c r="W991" s="258" t="str">
        <f t="shared" si="175"/>
        <v/>
      </c>
    </row>
    <row r="992" spans="1:23" ht="15.75" x14ac:dyDescent="0.25">
      <c r="A992" s="25" t="str">
        <f t="shared" si="168"/>
        <v>delegD.F. NorteD.F. Nortee atendieron en otro consultorio/Cambio de médico</v>
      </c>
      <c r="B992" s="258" t="str">
        <f t="shared" si="169"/>
        <v>deleg</v>
      </c>
      <c r="C992" s="316" t="str">
        <f t="shared" si="166"/>
        <v>D.F. Norte</v>
      </c>
      <c r="D992" s="316" t="str">
        <f t="shared" si="167"/>
        <v>D.F. Norte</v>
      </c>
      <c r="F992" s="308"/>
      <c r="G992" s="288"/>
      <c r="H992" s="294" t="s">
        <v>571</v>
      </c>
      <c r="I992" s="289">
        <v>34.422698464474941</v>
      </c>
      <c r="J992" s="290">
        <v>1.5202758962891303E-2</v>
      </c>
      <c r="K992" s="291">
        <v>1.7235545656934977E-2</v>
      </c>
      <c r="L992" s="281"/>
      <c r="M992" s="268" t="str">
        <f t="shared" si="170"/>
        <v>Me atendieron en otro consultorio/Cambio de médico</v>
      </c>
      <c r="P992" s="262">
        <f>IF(R992&lt;&gt;"",VLOOKUP($C992,'Inf_NO MODIFICAR'!$O$6:$Q$41,2,FALSE),"")</f>
        <v>9</v>
      </c>
      <c r="Q992" s="262" t="str">
        <f>IFERROR(VLOOKUP($P992,'Inf_NO MODIFICAR'!$P$6:$Q$41,2,FALSE),"")</f>
        <v>D.F. Norte</v>
      </c>
      <c r="R992" s="21" t="str">
        <f t="shared" si="171"/>
        <v>Me atendieron en otro consultorio/Cambio de médico</v>
      </c>
      <c r="S992" s="292">
        <f t="shared" si="172"/>
        <v>1.7235545656934977E-2</v>
      </c>
      <c r="T992" s="293">
        <f t="shared" si="173"/>
        <v>1</v>
      </c>
      <c r="U992" s="258" t="str">
        <f t="shared" si="174"/>
        <v/>
      </c>
      <c r="V992" s="258" t="str">
        <f t="shared" si="165"/>
        <v/>
      </c>
      <c r="W992" s="258" t="str">
        <f t="shared" si="175"/>
        <v/>
      </c>
    </row>
    <row r="993" spans="1:23" ht="15.75" x14ac:dyDescent="0.25">
      <c r="A993" s="25" t="str">
        <f t="shared" si="168"/>
        <v>delegD.F. NorteD.F. Norteala organización/Coordinación</v>
      </c>
      <c r="B993" s="258" t="str">
        <f t="shared" si="169"/>
        <v>deleg</v>
      </c>
      <c r="C993" s="316" t="str">
        <f t="shared" si="166"/>
        <v>D.F. Norte</v>
      </c>
      <c r="D993" s="316" t="str">
        <f t="shared" si="167"/>
        <v>D.F. Norte</v>
      </c>
      <c r="F993" s="308"/>
      <c r="G993" s="288"/>
      <c r="H993" s="294" t="s">
        <v>573</v>
      </c>
      <c r="I993" s="289">
        <v>35.819446740551086</v>
      </c>
      <c r="J993" s="290">
        <v>1.5819631791584091E-2</v>
      </c>
      <c r="K993" s="291">
        <v>1.7934901598143368E-2</v>
      </c>
      <c r="L993" s="281"/>
      <c r="M993" s="268" t="str">
        <f t="shared" si="170"/>
        <v>Mala organización/Coordinación</v>
      </c>
      <c r="P993" s="262">
        <f>IF(R993&lt;&gt;"",VLOOKUP($C993,'Inf_NO MODIFICAR'!$O$6:$Q$41,2,FALSE),"")</f>
        <v>9</v>
      </c>
      <c r="Q993" s="262" t="str">
        <f>IFERROR(VLOOKUP($P993,'Inf_NO MODIFICAR'!$P$6:$Q$41,2,FALSE),"")</f>
        <v>D.F. Norte</v>
      </c>
      <c r="R993" s="21" t="str">
        <f t="shared" si="171"/>
        <v>Mala organización/Coordinación</v>
      </c>
      <c r="S993" s="292">
        <f t="shared" si="172"/>
        <v>1.7934901598143368E-2</v>
      </c>
      <c r="T993" s="293">
        <f t="shared" si="173"/>
        <v>1</v>
      </c>
      <c r="U993" s="258" t="str">
        <f t="shared" si="174"/>
        <v/>
      </c>
      <c r="V993" s="258" t="str">
        <f t="shared" si="165"/>
        <v/>
      </c>
      <c r="W993" s="258" t="str">
        <f t="shared" si="175"/>
        <v/>
      </c>
    </row>
    <row r="994" spans="1:23" ht="15.75" x14ac:dyDescent="0.25">
      <c r="A994" s="25" t="str">
        <f t="shared" si="168"/>
        <v>delegD.F. NorteD.F. Norteesinterés por parte del médico (no explican, no proporciona</v>
      </c>
      <c r="B994" s="258" t="str">
        <f t="shared" si="169"/>
        <v>deleg</v>
      </c>
      <c r="C994" s="316" t="str">
        <f t="shared" si="166"/>
        <v>D.F. Norte</v>
      </c>
      <c r="D994" s="316" t="str">
        <f t="shared" si="167"/>
        <v>D.F. Norte</v>
      </c>
      <c r="F994" s="308"/>
      <c r="G994" s="288"/>
      <c r="H994" s="294" t="s">
        <v>574</v>
      </c>
      <c r="I994" s="289">
        <v>224.34553311847503</v>
      </c>
      <c r="J994" s="290">
        <v>9.908203646269681E-2</v>
      </c>
      <c r="K994" s="291">
        <v>0.11233046366145409</v>
      </c>
      <c r="L994" s="281"/>
      <c r="M994" s="268" t="str">
        <f t="shared" si="170"/>
        <v>Desinterés por parte del médico (no explican, no proporciona</v>
      </c>
      <c r="P994" s="262">
        <f>IF(R994&lt;&gt;"",VLOOKUP($C994,'Inf_NO MODIFICAR'!$O$6:$Q$41,2,FALSE),"")</f>
        <v>9</v>
      </c>
      <c r="Q994" s="262" t="str">
        <f>IFERROR(VLOOKUP($P994,'Inf_NO MODIFICAR'!$P$6:$Q$41,2,FALSE),"")</f>
        <v>D.F. Norte</v>
      </c>
      <c r="R994" s="21" t="str">
        <f t="shared" si="171"/>
        <v>Desinterés por parte del médico (no explican, no proporciona</v>
      </c>
      <c r="S994" s="292">
        <f t="shared" si="172"/>
        <v>0.11233046366145409</v>
      </c>
      <c r="T994" s="293">
        <f t="shared" si="173"/>
        <v>1</v>
      </c>
      <c r="U994" s="258" t="str">
        <f t="shared" si="174"/>
        <v/>
      </c>
      <c r="V994" s="258" t="str">
        <f t="shared" si="165"/>
        <v/>
      </c>
      <c r="W994" s="258" t="str">
        <f t="shared" si="175"/>
        <v/>
      </c>
    </row>
    <row r="995" spans="1:23" ht="15.75" x14ac:dyDescent="0.25">
      <c r="A995" s="25" t="str">
        <f t="shared" si="168"/>
        <v>delegD.F. NorteD.F. NorteO SABE/NO RESPONDE</v>
      </c>
      <c r="B995" s="258" t="str">
        <f t="shared" si="169"/>
        <v>deleg</v>
      </c>
      <c r="C995" s="316" t="str">
        <f t="shared" si="166"/>
        <v>D.F. Norte</v>
      </c>
      <c r="D995" s="316" t="str">
        <f t="shared" si="167"/>
        <v>D.F. Norte</v>
      </c>
      <c r="F995" s="308"/>
      <c r="G995" s="288"/>
      <c r="H995" s="294" t="s">
        <v>582</v>
      </c>
      <c r="I995" s="289">
        <v>23.86671714453027</v>
      </c>
      <c r="J995" s="290">
        <v>1.0540717728979288E-2</v>
      </c>
      <c r="K995" s="291">
        <v>1.1950134979982277E-2</v>
      </c>
      <c r="L995" s="281"/>
      <c r="M995" s="268" t="str">
        <f t="shared" si="170"/>
        <v>NO SABE/NO RESPONDE</v>
      </c>
      <c r="P995" s="262">
        <f>IF(R995&lt;&gt;"",VLOOKUP($C995,'Inf_NO MODIFICAR'!$O$6:$Q$41,2,FALSE),"")</f>
        <v>9</v>
      </c>
      <c r="Q995" s="262" t="str">
        <f>IFERROR(VLOOKUP($P995,'Inf_NO MODIFICAR'!$P$6:$Q$41,2,FALSE),"")</f>
        <v>D.F. Norte</v>
      </c>
      <c r="R995" s="21" t="str">
        <f t="shared" si="171"/>
        <v>NO SABE/NO RESPONDE</v>
      </c>
      <c r="S995" s="292">
        <f t="shared" si="172"/>
        <v>1.1950134979982277E-2</v>
      </c>
      <c r="T995" s="293">
        <f t="shared" si="173"/>
        <v>1</v>
      </c>
      <c r="U995" s="258" t="str">
        <f t="shared" si="174"/>
        <v/>
      </c>
      <c r="V995" s="258" t="str">
        <f t="shared" si="165"/>
        <v/>
      </c>
      <c r="W995" s="258" t="str">
        <f t="shared" si="175"/>
        <v/>
      </c>
    </row>
    <row r="996" spans="1:23" ht="15.75" x14ac:dyDescent="0.25">
      <c r="A996" s="25" t="str">
        <f t="shared" si="168"/>
        <v/>
      </c>
      <c r="B996" s="258" t="str">
        <f t="shared" si="169"/>
        <v>deleg</v>
      </c>
      <c r="C996" s="316" t="str">
        <f t="shared" si="166"/>
        <v>D.F. Norte</v>
      </c>
      <c r="D996" s="316" t="str">
        <f t="shared" si="167"/>
        <v>D.F. Norte</v>
      </c>
      <c r="F996" s="308"/>
      <c r="G996" s="288" t="s">
        <v>41</v>
      </c>
      <c r="H996" s="295"/>
      <c r="I996" s="289">
        <v>2264</v>
      </c>
      <c r="J996" s="290">
        <v>1</v>
      </c>
      <c r="K996" s="291">
        <v>1.1337116966075393</v>
      </c>
      <c r="L996" s="281"/>
      <c r="M996" s="268" t="str">
        <f t="shared" si="170"/>
        <v/>
      </c>
      <c r="P996" s="262" t="str">
        <f>IF(R996&lt;&gt;"",VLOOKUP($C996,'Inf_NO MODIFICAR'!$O$6:$Q$41,2,FALSE),"")</f>
        <v/>
      </c>
      <c r="Q996" s="262" t="str">
        <f>IFERROR(VLOOKUP($P996,'Inf_NO MODIFICAR'!$P$6:$Q$41,2,FALSE),"")</f>
        <v/>
      </c>
      <c r="R996" s="21" t="str">
        <f t="shared" si="171"/>
        <v/>
      </c>
      <c r="S996" s="292" t="str">
        <f t="shared" si="172"/>
        <v/>
      </c>
      <c r="T996" s="293" t="str">
        <f t="shared" si="173"/>
        <v/>
      </c>
      <c r="U996" s="258">
        <f t="shared" si="174"/>
        <v>2264</v>
      </c>
      <c r="V996" s="258" t="str">
        <f t="shared" ref="V996:V1059" si="176">IF(U996&lt;&gt;"",Q995,"")</f>
        <v>D.F. Norte</v>
      </c>
      <c r="W996" s="258">
        <f t="shared" si="175"/>
        <v>2264</v>
      </c>
    </row>
    <row r="997" spans="1:23" ht="18" x14ac:dyDescent="0.25">
      <c r="A997" s="25" t="str">
        <f t="shared" si="168"/>
        <v>delegD.F. SurD.F. Suro le saludaron</v>
      </c>
      <c r="B997" s="258" t="str">
        <f t="shared" si="169"/>
        <v>deleg</v>
      </c>
      <c r="C997" s="316" t="str">
        <f t="shared" si="166"/>
        <v>D.F. Sur</v>
      </c>
      <c r="D997" s="316" t="str">
        <f t="shared" si="167"/>
        <v>D.F. Sur</v>
      </c>
      <c r="F997" s="308" t="s">
        <v>514</v>
      </c>
      <c r="G997" s="288" t="s">
        <v>583</v>
      </c>
      <c r="H997" s="294" t="s">
        <v>555</v>
      </c>
      <c r="I997" s="289">
        <v>248.85472868693441</v>
      </c>
      <c r="J997" s="290">
        <v>5.4695144142606775E-2</v>
      </c>
      <c r="K997" s="291">
        <v>6.8664618156730611E-2</v>
      </c>
      <c r="L997" s="281"/>
      <c r="M997" s="268" t="str">
        <f t="shared" si="170"/>
        <v>No le saludaron</v>
      </c>
      <c r="P997" s="262">
        <f>IF(R997&lt;&gt;"",VLOOKUP($C997,'Inf_NO MODIFICAR'!$O$6:$Q$41,2,FALSE),"")</f>
        <v>10</v>
      </c>
      <c r="Q997" s="262" t="str">
        <f>IFERROR(VLOOKUP($P997,'Inf_NO MODIFICAR'!$P$6:$Q$41,2,FALSE),"")</f>
        <v>D.F. Sur</v>
      </c>
      <c r="R997" s="21" t="str">
        <f t="shared" si="171"/>
        <v>No le saludaron</v>
      </c>
      <c r="S997" s="292">
        <f t="shared" si="172"/>
        <v>6.8664618156730611E-2</v>
      </c>
      <c r="T997" s="293">
        <f t="shared" si="173"/>
        <v>1</v>
      </c>
      <c r="U997" s="258" t="str">
        <f t="shared" si="174"/>
        <v/>
      </c>
      <c r="V997" s="258" t="str">
        <f t="shared" si="176"/>
        <v/>
      </c>
      <c r="W997" s="258" t="str">
        <f t="shared" si="175"/>
        <v/>
      </c>
    </row>
    <row r="998" spans="1:23" ht="15.75" x14ac:dyDescent="0.25">
      <c r="A998" s="25" t="str">
        <f t="shared" si="168"/>
        <v>delegD.F. SurD.F. Sure hablaron de manera grosera o prepotente</v>
      </c>
      <c r="B998" s="258" t="str">
        <f t="shared" si="169"/>
        <v>deleg</v>
      </c>
      <c r="C998" s="316" t="str">
        <f t="shared" si="166"/>
        <v>D.F. Sur</v>
      </c>
      <c r="D998" s="316" t="str">
        <f t="shared" si="167"/>
        <v>D.F. Sur</v>
      </c>
      <c r="F998" s="308"/>
      <c r="G998" s="288"/>
      <c r="H998" s="294" t="s">
        <v>556</v>
      </c>
      <c r="I998" s="289">
        <v>845.62037868064886</v>
      </c>
      <c r="J998" s="290">
        <v>0.1858567395761612</v>
      </c>
      <c r="K998" s="291">
        <v>0.23332568649198923</v>
      </c>
      <c r="L998" s="281"/>
      <c r="M998" s="268" t="str">
        <f t="shared" si="170"/>
        <v>Le hablaron de manera grosera o prepotente</v>
      </c>
      <c r="P998" s="262">
        <f>IF(R998&lt;&gt;"",VLOOKUP($C998,'Inf_NO MODIFICAR'!$O$6:$Q$41,2,FALSE),"")</f>
        <v>10</v>
      </c>
      <c r="Q998" s="262" t="str">
        <f>IFERROR(VLOOKUP($P998,'Inf_NO MODIFICAR'!$P$6:$Q$41,2,FALSE),"")</f>
        <v>D.F. Sur</v>
      </c>
      <c r="R998" s="21" t="str">
        <f t="shared" si="171"/>
        <v>Le hablaron de manera grosera o prepotente</v>
      </c>
      <c r="S998" s="292">
        <f t="shared" si="172"/>
        <v>0.23332568649198923</v>
      </c>
      <c r="T998" s="293">
        <f t="shared" si="173"/>
        <v>1</v>
      </c>
      <c r="U998" s="258" t="str">
        <f t="shared" si="174"/>
        <v/>
      </c>
      <c r="V998" s="258" t="str">
        <f t="shared" si="176"/>
        <v/>
      </c>
      <c r="W998" s="258" t="str">
        <f t="shared" si="175"/>
        <v/>
      </c>
    </row>
    <row r="999" spans="1:23" ht="15.75" x14ac:dyDescent="0.25">
      <c r="A999" s="25" t="str">
        <f t="shared" si="168"/>
        <v>delegD.F. SurD.F. Suro le pusieron atención mientras les hablaba</v>
      </c>
      <c r="B999" s="258" t="str">
        <f t="shared" si="169"/>
        <v>deleg</v>
      </c>
      <c r="C999" s="316" t="str">
        <f t="shared" si="166"/>
        <v>D.F. Sur</v>
      </c>
      <c r="D999" s="316" t="str">
        <f t="shared" si="167"/>
        <v>D.F. Sur</v>
      </c>
      <c r="F999" s="308"/>
      <c r="G999" s="288"/>
      <c r="H999" s="294" t="s">
        <v>557</v>
      </c>
      <c r="I999" s="289">
        <v>453.51840545892577</v>
      </c>
      <c r="J999" s="290">
        <v>9.967765004420219E-2</v>
      </c>
      <c r="K999" s="291">
        <v>0.12513593091920799</v>
      </c>
      <c r="L999" s="281"/>
      <c r="M999" s="268" t="str">
        <f t="shared" si="170"/>
        <v>No le pusieron atención mientras les hablaba</v>
      </c>
      <c r="P999" s="262">
        <f>IF(R999&lt;&gt;"",VLOOKUP($C999,'Inf_NO MODIFICAR'!$O$6:$Q$41,2,FALSE),"")</f>
        <v>10</v>
      </c>
      <c r="Q999" s="262" t="str">
        <f>IFERROR(VLOOKUP($P999,'Inf_NO MODIFICAR'!$P$6:$Q$41,2,FALSE),"")</f>
        <v>D.F. Sur</v>
      </c>
      <c r="R999" s="21" t="str">
        <f t="shared" si="171"/>
        <v>No le pusieron atención mientras les hablaba</v>
      </c>
      <c r="S999" s="292">
        <f t="shared" si="172"/>
        <v>0.12513593091920799</v>
      </c>
      <c r="T999" s="293">
        <f t="shared" si="173"/>
        <v>1</v>
      </c>
      <c r="U999" s="258" t="str">
        <f t="shared" si="174"/>
        <v/>
      </c>
      <c r="V999" s="258" t="str">
        <f t="shared" si="176"/>
        <v/>
      </c>
      <c r="W999" s="258" t="str">
        <f t="shared" si="175"/>
        <v/>
      </c>
    </row>
    <row r="1000" spans="1:23" ht="15.75" x14ac:dyDescent="0.25">
      <c r="A1000" s="25" t="str">
        <f t="shared" si="168"/>
        <v>delegD.F. SurD.F. Suro le proporcionaron el servicio que usted requería</v>
      </c>
      <c r="B1000" s="258" t="str">
        <f t="shared" si="169"/>
        <v>deleg</v>
      </c>
      <c r="C1000" s="316" t="str">
        <f t="shared" si="166"/>
        <v>D.F. Sur</v>
      </c>
      <c r="D1000" s="316" t="str">
        <f t="shared" si="167"/>
        <v>D.F. Sur</v>
      </c>
      <c r="F1000" s="308"/>
      <c r="G1000" s="288"/>
      <c r="H1000" s="294" t="s">
        <v>558</v>
      </c>
      <c r="I1000" s="289">
        <v>901.44106842005328</v>
      </c>
      <c r="J1000" s="290">
        <v>0.19812542616108583</v>
      </c>
      <c r="K1000" s="291">
        <v>0.24872787059524343</v>
      </c>
      <c r="L1000" s="281"/>
      <c r="M1000" s="268" t="str">
        <f t="shared" si="170"/>
        <v>No le proporcionaron el servicio que usted requería</v>
      </c>
      <c r="P1000" s="262">
        <f>IF(R1000&lt;&gt;"",VLOOKUP($C1000,'Inf_NO MODIFICAR'!$O$6:$Q$41,2,FALSE),"")</f>
        <v>10</v>
      </c>
      <c r="Q1000" s="262" t="str">
        <f>IFERROR(VLOOKUP($P1000,'Inf_NO MODIFICAR'!$P$6:$Q$41,2,FALSE),"")</f>
        <v>D.F. Sur</v>
      </c>
      <c r="R1000" s="21" t="str">
        <f t="shared" si="171"/>
        <v>No le proporcionaron el servicio que usted requería</v>
      </c>
      <c r="S1000" s="292">
        <f t="shared" si="172"/>
        <v>0.24872787059524343</v>
      </c>
      <c r="T1000" s="293">
        <f t="shared" si="173"/>
        <v>1</v>
      </c>
      <c r="U1000" s="258" t="str">
        <f t="shared" si="174"/>
        <v/>
      </c>
      <c r="V1000" s="258" t="str">
        <f t="shared" si="176"/>
        <v/>
      </c>
      <c r="W1000" s="258" t="str">
        <f t="shared" si="175"/>
        <v/>
      </c>
    </row>
    <row r="1001" spans="1:23" ht="15.75" x14ac:dyDescent="0.25">
      <c r="A1001" s="25" t="str">
        <f t="shared" si="168"/>
        <v>delegD.F. SurD.F. Suro le dieron sus medicamentos</v>
      </c>
      <c r="B1001" s="258" t="str">
        <f t="shared" si="169"/>
        <v>deleg</v>
      </c>
      <c r="C1001" s="316" t="str">
        <f t="shared" si="166"/>
        <v>D.F. Sur</v>
      </c>
      <c r="D1001" s="316" t="str">
        <f t="shared" si="167"/>
        <v>D.F. Sur</v>
      </c>
      <c r="F1001" s="308"/>
      <c r="G1001" s="288"/>
      <c r="H1001" s="294" t="s">
        <v>559</v>
      </c>
      <c r="I1001" s="289">
        <v>408.50213076390696</v>
      </c>
      <c r="J1001" s="290">
        <v>8.9783638199626342E-2</v>
      </c>
      <c r="K1001" s="291">
        <v>0.11271492799480484</v>
      </c>
      <c r="L1001" s="281"/>
      <c r="M1001" s="268" t="str">
        <f t="shared" si="170"/>
        <v>No le dieron sus medicamentos</v>
      </c>
      <c r="P1001" s="262">
        <f>IF(R1001&lt;&gt;"",VLOOKUP($C1001,'Inf_NO MODIFICAR'!$O$6:$Q$41,2,FALSE),"")</f>
        <v>10</v>
      </c>
      <c r="Q1001" s="262" t="str">
        <f>IFERROR(VLOOKUP($P1001,'Inf_NO MODIFICAR'!$P$6:$Q$41,2,FALSE),"")</f>
        <v>D.F. Sur</v>
      </c>
      <c r="R1001" s="21" t="str">
        <f t="shared" si="171"/>
        <v>No le dieron sus medicamentos</v>
      </c>
      <c r="S1001" s="292">
        <f t="shared" si="172"/>
        <v>0.11271492799480484</v>
      </c>
      <c r="T1001" s="293">
        <f t="shared" si="173"/>
        <v>1</v>
      </c>
      <c r="U1001" s="258" t="str">
        <f t="shared" si="174"/>
        <v/>
      </c>
      <c r="V1001" s="258" t="str">
        <f t="shared" si="176"/>
        <v/>
      </c>
      <c r="W1001" s="258" t="str">
        <f t="shared" si="175"/>
        <v/>
      </c>
    </row>
    <row r="1002" spans="1:23" ht="15.75" x14ac:dyDescent="0.25">
      <c r="A1002" s="25" t="str">
        <f t="shared" si="168"/>
        <v>delegD.F. SurD.F. Suro entendieron su lengua</v>
      </c>
      <c r="B1002" s="258" t="str">
        <f t="shared" si="169"/>
        <v>deleg</v>
      </c>
      <c r="C1002" s="316" t="str">
        <f t="shared" si="166"/>
        <v>D.F. Sur</v>
      </c>
      <c r="D1002" s="316" t="str">
        <f t="shared" si="167"/>
        <v>D.F. Sur</v>
      </c>
      <c r="F1002" s="308"/>
      <c r="G1002" s="288"/>
      <c r="H1002" s="294" t="s">
        <v>560</v>
      </c>
      <c r="I1002" s="289">
        <v>55.197199166038018</v>
      </c>
      <c r="J1002" s="290">
        <v>1.2131651186956655E-2</v>
      </c>
      <c r="K1002" s="291">
        <v>1.5230149027326882E-2</v>
      </c>
      <c r="L1002" s="281"/>
      <c r="M1002" s="268" t="str">
        <f t="shared" si="170"/>
        <v>No entendieron su lengua</v>
      </c>
      <c r="P1002" s="262">
        <f>IF(R1002&lt;&gt;"",VLOOKUP($C1002,'Inf_NO MODIFICAR'!$O$6:$Q$41,2,FALSE),"")</f>
        <v>10</v>
      </c>
      <c r="Q1002" s="262" t="str">
        <f>IFERROR(VLOOKUP($P1002,'Inf_NO MODIFICAR'!$P$6:$Q$41,2,FALSE),"")</f>
        <v>D.F. Sur</v>
      </c>
      <c r="R1002" s="21" t="str">
        <f t="shared" si="171"/>
        <v>No entendieron su lengua</v>
      </c>
      <c r="S1002" s="292">
        <f t="shared" si="172"/>
        <v>1.5230149027326882E-2</v>
      </c>
      <c r="T1002" s="293">
        <f t="shared" si="173"/>
        <v>1</v>
      </c>
      <c r="U1002" s="258" t="str">
        <f t="shared" si="174"/>
        <v/>
      </c>
      <c r="V1002" s="258" t="str">
        <f t="shared" si="176"/>
        <v/>
      </c>
      <c r="W1002" s="258" t="str">
        <f t="shared" si="175"/>
        <v/>
      </c>
    </row>
    <row r="1003" spans="1:23" ht="15.75" x14ac:dyDescent="0.25">
      <c r="A1003" s="25" t="str">
        <f t="shared" si="168"/>
        <v>delegD.F. SurD.F. Sure sintió discriminado o menospreciado</v>
      </c>
      <c r="B1003" s="258" t="str">
        <f t="shared" si="169"/>
        <v>deleg</v>
      </c>
      <c r="C1003" s="316" t="str">
        <f t="shared" si="166"/>
        <v>D.F. Sur</v>
      </c>
      <c r="D1003" s="316" t="str">
        <f t="shared" si="167"/>
        <v>D.F. Sur</v>
      </c>
      <c r="F1003" s="308"/>
      <c r="G1003" s="288"/>
      <c r="H1003" s="294" t="s">
        <v>561</v>
      </c>
      <c r="I1003" s="289">
        <v>187.46887088676337</v>
      </c>
      <c r="J1003" s="290">
        <v>4.1203303507656462E-2</v>
      </c>
      <c r="K1003" s="291">
        <v>5.1726878985317352E-2</v>
      </c>
      <c r="L1003" s="281"/>
      <c r="M1003" s="268" t="str">
        <f t="shared" si="170"/>
        <v>Se sintió discriminado o menospreciado</v>
      </c>
      <c r="P1003" s="262">
        <f>IF(R1003&lt;&gt;"",VLOOKUP($C1003,'Inf_NO MODIFICAR'!$O$6:$Q$41,2,FALSE),"")</f>
        <v>10</v>
      </c>
      <c r="Q1003" s="262" t="str">
        <f>IFERROR(VLOOKUP($P1003,'Inf_NO MODIFICAR'!$P$6:$Q$41,2,FALSE),"")</f>
        <v>D.F. Sur</v>
      </c>
      <c r="R1003" s="21" t="str">
        <f t="shared" si="171"/>
        <v>Se sintió discriminado o menospreciado</v>
      </c>
      <c r="S1003" s="292">
        <f t="shared" si="172"/>
        <v>5.1726878985317352E-2</v>
      </c>
      <c r="T1003" s="293">
        <f t="shared" si="173"/>
        <v>1</v>
      </c>
      <c r="U1003" s="258" t="str">
        <f t="shared" si="174"/>
        <v/>
      </c>
      <c r="V1003" s="258" t="str">
        <f t="shared" si="176"/>
        <v/>
      </c>
      <c r="W1003" s="258" t="str">
        <f t="shared" si="175"/>
        <v/>
      </c>
    </row>
    <row r="1004" spans="1:23" ht="15.75" x14ac:dyDescent="0.25">
      <c r="A1004" s="25" t="str">
        <f t="shared" si="168"/>
        <v>delegD.F. SurD.F. Surl personal no está en su lugar</v>
      </c>
      <c r="B1004" s="258" t="str">
        <f t="shared" si="169"/>
        <v>deleg</v>
      </c>
      <c r="C1004" s="316" t="str">
        <f t="shared" si="166"/>
        <v>D.F. Sur</v>
      </c>
      <c r="D1004" s="316" t="str">
        <f t="shared" si="167"/>
        <v>D.F. Sur</v>
      </c>
      <c r="F1004" s="308"/>
      <c r="G1004" s="288"/>
      <c r="H1004" s="294" t="s">
        <v>562</v>
      </c>
      <c r="I1004" s="289">
        <v>267.5931888459848</v>
      </c>
      <c r="J1004" s="290">
        <v>5.8813622360069581E-2</v>
      </c>
      <c r="K1004" s="291">
        <v>7.3834980875796985E-2</v>
      </c>
      <c r="L1004" s="281"/>
      <c r="M1004" s="268" t="str">
        <f t="shared" si="170"/>
        <v>El personal no está en su lugar</v>
      </c>
      <c r="P1004" s="262">
        <f>IF(R1004&lt;&gt;"",VLOOKUP($C1004,'Inf_NO MODIFICAR'!$O$6:$Q$41,2,FALSE),"")</f>
        <v>10</v>
      </c>
      <c r="Q1004" s="262" t="str">
        <f>IFERROR(VLOOKUP($P1004,'Inf_NO MODIFICAR'!$P$6:$Q$41,2,FALSE),"")</f>
        <v>D.F. Sur</v>
      </c>
      <c r="R1004" s="21" t="str">
        <f t="shared" si="171"/>
        <v>El personal no está en su lugar</v>
      </c>
      <c r="S1004" s="292">
        <f t="shared" si="172"/>
        <v>7.3834980875796985E-2</v>
      </c>
      <c r="T1004" s="293">
        <f t="shared" si="173"/>
        <v>1</v>
      </c>
      <c r="U1004" s="258" t="str">
        <f t="shared" si="174"/>
        <v/>
      </c>
      <c r="V1004" s="258" t="str">
        <f t="shared" si="176"/>
        <v/>
      </c>
      <c r="W1004" s="258" t="str">
        <f t="shared" si="175"/>
        <v/>
      </c>
    </row>
    <row r="1005" spans="1:23" ht="15.75" x14ac:dyDescent="0.25">
      <c r="A1005" s="25" t="str">
        <f t="shared" si="168"/>
        <v>delegD.F. SurD.F. Suro respetan los horarios</v>
      </c>
      <c r="B1005" s="258" t="str">
        <f t="shared" si="169"/>
        <v>deleg</v>
      </c>
      <c r="C1005" s="316" t="str">
        <f t="shared" si="166"/>
        <v>D.F. Sur</v>
      </c>
      <c r="D1005" s="316" t="str">
        <f t="shared" si="167"/>
        <v>D.F. Sur</v>
      </c>
      <c r="F1005" s="308"/>
      <c r="G1005" s="288"/>
      <c r="H1005" s="294" t="s">
        <v>565</v>
      </c>
      <c r="I1005" s="289">
        <v>160.61788109116105</v>
      </c>
      <c r="J1005" s="290">
        <v>3.5301793156652876E-2</v>
      </c>
      <c r="K1005" s="291">
        <v>4.4318086831061192E-2</v>
      </c>
      <c r="L1005" s="281"/>
      <c r="M1005" s="268" t="str">
        <f t="shared" si="170"/>
        <v>No respetan los horarios</v>
      </c>
      <c r="P1005" s="262">
        <f>IF(R1005&lt;&gt;"",VLOOKUP($C1005,'Inf_NO MODIFICAR'!$O$6:$Q$41,2,FALSE),"")</f>
        <v>10</v>
      </c>
      <c r="Q1005" s="262" t="str">
        <f>IFERROR(VLOOKUP($P1005,'Inf_NO MODIFICAR'!$P$6:$Q$41,2,FALSE),"")</f>
        <v>D.F. Sur</v>
      </c>
      <c r="R1005" s="21" t="str">
        <f t="shared" si="171"/>
        <v>No respetan los horarios</v>
      </c>
      <c r="S1005" s="292">
        <f t="shared" si="172"/>
        <v>4.4318086831061192E-2</v>
      </c>
      <c r="T1005" s="293">
        <f t="shared" si="173"/>
        <v>1</v>
      </c>
      <c r="U1005" s="258" t="str">
        <f t="shared" si="174"/>
        <v/>
      </c>
      <c r="V1005" s="258" t="str">
        <f t="shared" si="176"/>
        <v/>
      </c>
      <c r="W1005" s="258" t="str">
        <f t="shared" si="175"/>
        <v/>
      </c>
    </row>
    <row r="1006" spans="1:23" ht="15.75" x14ac:dyDescent="0.25">
      <c r="A1006" s="25" t="str">
        <f t="shared" si="168"/>
        <v>delegD.F. SurD.F. Suror la distancia entre una y otra cita</v>
      </c>
      <c r="B1006" s="258" t="str">
        <f t="shared" si="169"/>
        <v>deleg</v>
      </c>
      <c r="C1006" s="316" t="str">
        <f t="shared" si="166"/>
        <v>D.F. Sur</v>
      </c>
      <c r="D1006" s="316" t="str">
        <f t="shared" si="167"/>
        <v>D.F. Sur</v>
      </c>
      <c r="F1006" s="308"/>
      <c r="G1006" s="288"/>
      <c r="H1006" s="294" t="s">
        <v>566</v>
      </c>
      <c r="I1006" s="289">
        <v>71.411102636442536</v>
      </c>
      <c r="J1006" s="290">
        <v>1.5695263548704187E-2</v>
      </c>
      <c r="K1006" s="291">
        <v>1.9703929760768367E-2</v>
      </c>
      <c r="L1006" s="281"/>
      <c r="M1006" s="268" t="str">
        <f t="shared" si="170"/>
        <v>Por la distancia entre una y otra cita</v>
      </c>
      <c r="P1006" s="262">
        <f>IF(R1006&lt;&gt;"",VLOOKUP($C1006,'Inf_NO MODIFICAR'!$O$6:$Q$41,2,FALSE),"")</f>
        <v>10</v>
      </c>
      <c r="Q1006" s="262" t="str">
        <f>IFERROR(VLOOKUP($P1006,'Inf_NO MODIFICAR'!$P$6:$Q$41,2,FALSE),"")</f>
        <v>D.F. Sur</v>
      </c>
      <c r="R1006" s="21" t="str">
        <f t="shared" si="171"/>
        <v>Por la distancia entre una y otra cita</v>
      </c>
      <c r="S1006" s="292">
        <f t="shared" si="172"/>
        <v>1.9703929760768367E-2</v>
      </c>
      <c r="T1006" s="293">
        <f t="shared" si="173"/>
        <v>1</v>
      </c>
      <c r="U1006" s="258" t="str">
        <f t="shared" si="174"/>
        <v/>
      </c>
      <c r="V1006" s="258" t="str">
        <f t="shared" si="176"/>
        <v/>
      </c>
      <c r="W1006" s="258" t="str">
        <f t="shared" si="175"/>
        <v/>
      </c>
    </row>
    <row r="1007" spans="1:23" ht="15.75" x14ac:dyDescent="0.25">
      <c r="A1007" s="25" t="str">
        <f t="shared" si="168"/>
        <v>delegD.F. SurD.F. Surardan en atender</v>
      </c>
      <c r="B1007" s="258" t="str">
        <f t="shared" si="169"/>
        <v>deleg</v>
      </c>
      <c r="C1007" s="316" t="str">
        <f t="shared" si="166"/>
        <v>D.F. Sur</v>
      </c>
      <c r="D1007" s="316" t="str">
        <f t="shared" si="167"/>
        <v>D.F. Sur</v>
      </c>
      <c r="F1007" s="308"/>
      <c r="G1007" s="288"/>
      <c r="H1007" s="294" t="s">
        <v>569</v>
      </c>
      <c r="I1007" s="289">
        <v>368.6506289157328</v>
      </c>
      <c r="J1007" s="290">
        <v>8.1024778565388311E-2</v>
      </c>
      <c r="K1007" s="291">
        <v>0.10171900209130486</v>
      </c>
      <c r="L1007" s="281"/>
      <c r="M1007" s="268" t="str">
        <f t="shared" si="170"/>
        <v>Tardan en atender</v>
      </c>
      <c r="P1007" s="262">
        <f>IF(R1007&lt;&gt;"",VLOOKUP($C1007,'Inf_NO MODIFICAR'!$O$6:$Q$41,2,FALSE),"")</f>
        <v>10</v>
      </c>
      <c r="Q1007" s="262" t="str">
        <f>IFERROR(VLOOKUP($P1007,'Inf_NO MODIFICAR'!$P$6:$Q$41,2,FALSE),"")</f>
        <v>D.F. Sur</v>
      </c>
      <c r="R1007" s="21" t="str">
        <f t="shared" si="171"/>
        <v>Tardan en atender</v>
      </c>
      <c r="S1007" s="292">
        <f t="shared" si="172"/>
        <v>0.10171900209130486</v>
      </c>
      <c r="T1007" s="293">
        <f t="shared" si="173"/>
        <v>1</v>
      </c>
      <c r="U1007" s="258" t="str">
        <f t="shared" si="174"/>
        <v/>
      </c>
      <c r="V1007" s="258" t="str">
        <f t="shared" si="176"/>
        <v/>
      </c>
      <c r="W1007" s="258" t="str">
        <f t="shared" si="175"/>
        <v/>
      </c>
    </row>
    <row r="1008" spans="1:23" ht="15.75" x14ac:dyDescent="0.25">
      <c r="A1008" s="25" t="str">
        <f t="shared" si="168"/>
        <v>delegD.F. SurD.F. Sure atendieron en otro consultorio/Cambio de médico</v>
      </c>
      <c r="B1008" s="258" t="str">
        <f t="shared" si="169"/>
        <v>deleg</v>
      </c>
      <c r="C1008" s="316" t="str">
        <f t="shared" si="166"/>
        <v>D.F. Sur</v>
      </c>
      <c r="D1008" s="316" t="str">
        <f t="shared" si="167"/>
        <v>D.F. Sur</v>
      </c>
      <c r="F1008" s="308"/>
      <c r="G1008" s="288"/>
      <c r="H1008" s="294" t="s">
        <v>571</v>
      </c>
      <c r="I1008" s="289">
        <v>34.276941963792538</v>
      </c>
      <c r="J1008" s="290">
        <v>7.5336413793282743E-3</v>
      </c>
      <c r="K1008" s="291">
        <v>9.4577794199166513E-3</v>
      </c>
      <c r="L1008" s="281"/>
      <c r="M1008" s="268" t="str">
        <f t="shared" si="170"/>
        <v>Me atendieron en otro consultorio/Cambio de médico</v>
      </c>
      <c r="P1008" s="262">
        <f>IF(R1008&lt;&gt;"",VLOOKUP($C1008,'Inf_NO MODIFICAR'!$O$6:$Q$41,2,FALSE),"")</f>
        <v>10</v>
      </c>
      <c r="Q1008" s="262" t="str">
        <f>IFERROR(VLOOKUP($P1008,'Inf_NO MODIFICAR'!$P$6:$Q$41,2,FALSE),"")</f>
        <v>D.F. Sur</v>
      </c>
      <c r="R1008" s="21" t="str">
        <f t="shared" si="171"/>
        <v>Me atendieron en otro consultorio/Cambio de médico</v>
      </c>
      <c r="S1008" s="292">
        <f t="shared" si="172"/>
        <v>9.4577794199166513E-3</v>
      </c>
      <c r="T1008" s="293">
        <f t="shared" si="173"/>
        <v>1</v>
      </c>
      <c r="U1008" s="258" t="str">
        <f t="shared" si="174"/>
        <v/>
      </c>
      <c r="V1008" s="258" t="str">
        <f t="shared" si="176"/>
        <v/>
      </c>
      <c r="W1008" s="258" t="str">
        <f t="shared" si="175"/>
        <v/>
      </c>
    </row>
    <row r="1009" spans="1:23" ht="15.75" x14ac:dyDescent="0.25">
      <c r="A1009" s="25" t="str">
        <f t="shared" si="168"/>
        <v>delegD.F. SurD.F. Sure lastimaron</v>
      </c>
      <c r="B1009" s="258" t="str">
        <f t="shared" si="169"/>
        <v>deleg</v>
      </c>
      <c r="C1009" s="316" t="str">
        <f t="shared" si="166"/>
        <v>D.F. Sur</v>
      </c>
      <c r="D1009" s="316" t="str">
        <f t="shared" si="167"/>
        <v>D.F. Sur</v>
      </c>
      <c r="F1009" s="308"/>
      <c r="G1009" s="288"/>
      <c r="H1009" s="294" t="s">
        <v>572</v>
      </c>
      <c r="I1009" s="289">
        <v>55.748467832433192</v>
      </c>
      <c r="J1009" s="290">
        <v>1.2252813116765585E-2</v>
      </c>
      <c r="K1009" s="291">
        <v>1.5382256454336695E-2</v>
      </c>
      <c r="L1009" s="281"/>
      <c r="M1009" s="268" t="str">
        <f t="shared" si="170"/>
        <v>Me lastimaron</v>
      </c>
      <c r="P1009" s="262">
        <f>IF(R1009&lt;&gt;"",VLOOKUP($C1009,'Inf_NO MODIFICAR'!$O$6:$Q$41,2,FALSE),"")</f>
        <v>10</v>
      </c>
      <c r="Q1009" s="262" t="str">
        <f>IFERROR(VLOOKUP($P1009,'Inf_NO MODIFICAR'!$P$6:$Q$41,2,FALSE),"")</f>
        <v>D.F. Sur</v>
      </c>
      <c r="R1009" s="21" t="str">
        <f t="shared" si="171"/>
        <v>Me lastimaron</v>
      </c>
      <c r="S1009" s="292">
        <f t="shared" si="172"/>
        <v>1.5382256454336695E-2</v>
      </c>
      <c r="T1009" s="293">
        <f t="shared" si="173"/>
        <v>1</v>
      </c>
      <c r="U1009" s="258" t="str">
        <f t="shared" si="174"/>
        <v/>
      </c>
      <c r="V1009" s="258" t="str">
        <f t="shared" si="176"/>
        <v/>
      </c>
      <c r="W1009" s="258" t="str">
        <f t="shared" si="175"/>
        <v/>
      </c>
    </row>
    <row r="1010" spans="1:23" ht="15.75" x14ac:dyDescent="0.25">
      <c r="A1010" s="25" t="str">
        <f t="shared" si="168"/>
        <v>delegD.F. SurD.F. Surala organización/Coordinación</v>
      </c>
      <c r="B1010" s="258" t="str">
        <f t="shared" si="169"/>
        <v>deleg</v>
      </c>
      <c r="C1010" s="316" t="str">
        <f t="shared" si="166"/>
        <v>D.F. Sur</v>
      </c>
      <c r="D1010" s="316" t="str">
        <f t="shared" si="167"/>
        <v>D.F. Sur</v>
      </c>
      <c r="F1010" s="308"/>
      <c r="G1010" s="288"/>
      <c r="H1010" s="294" t="s">
        <v>573</v>
      </c>
      <c r="I1010" s="289">
        <v>96.552482232944584</v>
      </c>
      <c r="J1010" s="290">
        <v>2.1221023047952432E-2</v>
      </c>
      <c r="K1010" s="291">
        <v>2.6641001999805423E-2</v>
      </c>
      <c r="L1010" s="281"/>
      <c r="M1010" s="268" t="str">
        <f t="shared" si="170"/>
        <v>Mala organización/Coordinación</v>
      </c>
      <c r="P1010" s="262">
        <f>IF(R1010&lt;&gt;"",VLOOKUP($C1010,'Inf_NO MODIFICAR'!$O$6:$Q$41,2,FALSE),"")</f>
        <v>10</v>
      </c>
      <c r="Q1010" s="262" t="str">
        <f>IFERROR(VLOOKUP($P1010,'Inf_NO MODIFICAR'!$P$6:$Q$41,2,FALSE),"")</f>
        <v>D.F. Sur</v>
      </c>
      <c r="R1010" s="21" t="str">
        <f t="shared" si="171"/>
        <v>Mala organización/Coordinación</v>
      </c>
      <c r="S1010" s="292">
        <f t="shared" si="172"/>
        <v>2.6641001999805423E-2</v>
      </c>
      <c r="T1010" s="293">
        <f t="shared" si="173"/>
        <v>1</v>
      </c>
      <c r="U1010" s="258" t="str">
        <f t="shared" si="174"/>
        <v/>
      </c>
      <c r="V1010" s="258" t="str">
        <f t="shared" si="176"/>
        <v/>
      </c>
      <c r="W1010" s="258" t="str">
        <f t="shared" si="175"/>
        <v/>
      </c>
    </row>
    <row r="1011" spans="1:23" ht="15.75" x14ac:dyDescent="0.25">
      <c r="A1011" s="25" t="str">
        <f t="shared" si="168"/>
        <v>delegD.F. SurD.F. Suresinterés por parte del médico (no explican, no proporciona</v>
      </c>
      <c r="B1011" s="258" t="str">
        <f t="shared" si="169"/>
        <v>deleg</v>
      </c>
      <c r="C1011" s="316" t="str">
        <f t="shared" si="166"/>
        <v>D.F. Sur</v>
      </c>
      <c r="D1011" s="316" t="str">
        <f t="shared" si="167"/>
        <v>D.F. Sur</v>
      </c>
      <c r="F1011" s="308"/>
      <c r="G1011" s="288"/>
      <c r="H1011" s="294" t="s">
        <v>574</v>
      </c>
      <c r="I1011" s="289">
        <v>220.29732238336183</v>
      </c>
      <c r="J1011" s="290">
        <v>4.8418584873050508E-2</v>
      </c>
      <c r="K1011" s="291">
        <v>6.0784987298486942E-2</v>
      </c>
      <c r="L1011" s="281"/>
      <c r="M1011" s="268" t="str">
        <f t="shared" si="170"/>
        <v>Desinterés por parte del médico (no explican, no proporciona</v>
      </c>
      <c r="P1011" s="262">
        <f>IF(R1011&lt;&gt;"",VLOOKUP($C1011,'Inf_NO MODIFICAR'!$O$6:$Q$41,2,FALSE),"")</f>
        <v>10</v>
      </c>
      <c r="Q1011" s="262" t="str">
        <f>IFERROR(VLOOKUP($P1011,'Inf_NO MODIFICAR'!$P$6:$Q$41,2,FALSE),"")</f>
        <v>D.F. Sur</v>
      </c>
      <c r="R1011" s="21" t="str">
        <f t="shared" si="171"/>
        <v>Desinterés por parte del médico (no explican, no proporciona</v>
      </c>
      <c r="S1011" s="292">
        <f t="shared" si="172"/>
        <v>6.0784987298486942E-2</v>
      </c>
      <c r="T1011" s="293">
        <f t="shared" si="173"/>
        <v>1</v>
      </c>
      <c r="U1011" s="258" t="str">
        <f t="shared" si="174"/>
        <v/>
      </c>
      <c r="V1011" s="258" t="str">
        <f t="shared" si="176"/>
        <v/>
      </c>
      <c r="W1011" s="258" t="str">
        <f t="shared" si="175"/>
        <v/>
      </c>
    </row>
    <row r="1012" spans="1:23" ht="15.75" x14ac:dyDescent="0.25">
      <c r="A1012" s="25" t="str">
        <f t="shared" si="168"/>
        <v>delegD.F. SurD.F. Suro me atendieron bien/no me dan información</v>
      </c>
      <c r="B1012" s="258" t="str">
        <f t="shared" si="169"/>
        <v>deleg</v>
      </c>
      <c r="C1012" s="316" t="str">
        <f t="shared" si="166"/>
        <v>D.F. Sur</v>
      </c>
      <c r="D1012" s="316" t="str">
        <f t="shared" si="167"/>
        <v>D.F. Sur</v>
      </c>
      <c r="F1012" s="308"/>
      <c r="G1012" s="288"/>
      <c r="H1012" s="294" t="s">
        <v>580</v>
      </c>
      <c r="I1012" s="289">
        <v>51.184020194339901</v>
      </c>
      <c r="J1012" s="290">
        <v>1.1249604848173817E-2</v>
      </c>
      <c r="K1012" s="291">
        <v>1.4122822664109819E-2</v>
      </c>
      <c r="L1012" s="281"/>
      <c r="M1012" s="268" t="str">
        <f t="shared" si="170"/>
        <v>No me atendieron bien/no me dan información</v>
      </c>
      <c r="P1012" s="262">
        <f>IF(R1012&lt;&gt;"",VLOOKUP($C1012,'Inf_NO MODIFICAR'!$O$6:$Q$41,2,FALSE),"")</f>
        <v>10</v>
      </c>
      <c r="Q1012" s="262" t="str">
        <f>IFERROR(VLOOKUP($P1012,'Inf_NO MODIFICAR'!$P$6:$Q$41,2,FALSE),"")</f>
        <v>D.F. Sur</v>
      </c>
      <c r="R1012" s="21" t="str">
        <f t="shared" si="171"/>
        <v>No me atendieron bien/no me dan información</v>
      </c>
      <c r="S1012" s="292">
        <f t="shared" si="172"/>
        <v>1.4122822664109819E-2</v>
      </c>
      <c r="T1012" s="293">
        <f t="shared" si="173"/>
        <v>1</v>
      </c>
      <c r="U1012" s="258" t="str">
        <f t="shared" si="174"/>
        <v/>
      </c>
      <c r="V1012" s="258" t="str">
        <f t="shared" si="176"/>
        <v/>
      </c>
      <c r="W1012" s="258" t="str">
        <f t="shared" si="175"/>
        <v/>
      </c>
    </row>
    <row r="1013" spans="1:23" ht="15.75" x14ac:dyDescent="0.25">
      <c r="A1013" s="25" t="str">
        <f t="shared" si="168"/>
        <v>delegD.F. SurD.F. Surtro (ESPECIFIQUE)</v>
      </c>
      <c r="B1013" s="258" t="str">
        <f t="shared" si="169"/>
        <v>deleg</v>
      </c>
      <c r="C1013" s="316" t="str">
        <f t="shared" si="166"/>
        <v>D.F. Sur</v>
      </c>
      <c r="D1013" s="316" t="str">
        <f t="shared" si="167"/>
        <v>D.F. Sur</v>
      </c>
      <c r="F1013" s="308"/>
      <c r="G1013" s="288"/>
      <c r="H1013" s="294" t="s">
        <v>581</v>
      </c>
      <c r="I1013" s="289">
        <v>80.656433974386346</v>
      </c>
      <c r="J1013" s="290">
        <v>1.7727271270008723E-2</v>
      </c>
      <c r="K1013" s="291">
        <v>2.2254924670135737E-2</v>
      </c>
      <c r="L1013" s="281"/>
      <c r="M1013" s="268" t="str">
        <f t="shared" si="170"/>
        <v>Otro (ESPECIFIQUE)</v>
      </c>
      <c r="P1013" s="262">
        <f>IF(R1013&lt;&gt;"",VLOOKUP($C1013,'Inf_NO MODIFICAR'!$O$6:$Q$41,2,FALSE),"")</f>
        <v>10</v>
      </c>
      <c r="Q1013" s="262" t="str">
        <f>IFERROR(VLOOKUP($P1013,'Inf_NO MODIFICAR'!$P$6:$Q$41,2,FALSE),"")</f>
        <v>D.F. Sur</v>
      </c>
      <c r="R1013" s="21" t="str">
        <f t="shared" si="171"/>
        <v>Otro (ESPECIFIQUE)</v>
      </c>
      <c r="S1013" s="292">
        <f t="shared" si="172"/>
        <v>2.2254924670135737E-2</v>
      </c>
      <c r="T1013" s="293">
        <f t="shared" si="173"/>
        <v>1</v>
      </c>
      <c r="U1013" s="258" t="str">
        <f t="shared" si="174"/>
        <v/>
      </c>
      <c r="V1013" s="258" t="str">
        <f t="shared" si="176"/>
        <v/>
      </c>
      <c r="W1013" s="258" t="str">
        <f t="shared" si="175"/>
        <v/>
      </c>
    </row>
    <row r="1014" spans="1:23" ht="15.75" x14ac:dyDescent="0.25">
      <c r="A1014" s="25" t="str">
        <f t="shared" si="168"/>
        <v>delegD.F. SurD.F. SurO SABE/NO RESPONDE</v>
      </c>
      <c r="B1014" s="258" t="str">
        <f t="shared" si="169"/>
        <v>deleg</v>
      </c>
      <c r="C1014" s="316" t="str">
        <f t="shared" si="166"/>
        <v>D.F. Sur</v>
      </c>
      <c r="D1014" s="316" t="str">
        <f t="shared" si="167"/>
        <v>D.F. Sur</v>
      </c>
      <c r="F1014" s="308"/>
      <c r="G1014" s="288"/>
      <c r="H1014" s="294" t="s">
        <v>582</v>
      </c>
      <c r="I1014" s="289">
        <v>42.259243517004492</v>
      </c>
      <c r="J1014" s="290">
        <v>9.2880510156101992E-3</v>
      </c>
      <c r="K1014" s="291">
        <v>1.1660275997157514E-2</v>
      </c>
      <c r="L1014" s="281"/>
      <c r="M1014" s="268" t="str">
        <f t="shared" si="170"/>
        <v>NO SABE/NO RESPONDE</v>
      </c>
      <c r="P1014" s="262">
        <f>IF(R1014&lt;&gt;"",VLOOKUP($C1014,'Inf_NO MODIFICAR'!$O$6:$Q$41,2,FALSE),"")</f>
        <v>10</v>
      </c>
      <c r="Q1014" s="262" t="str">
        <f>IFERROR(VLOOKUP($P1014,'Inf_NO MODIFICAR'!$P$6:$Q$41,2,FALSE),"")</f>
        <v>D.F. Sur</v>
      </c>
      <c r="R1014" s="21" t="str">
        <f t="shared" si="171"/>
        <v>NO SABE/NO RESPONDE</v>
      </c>
      <c r="S1014" s="292">
        <f t="shared" si="172"/>
        <v>1.1660275997157514E-2</v>
      </c>
      <c r="T1014" s="293">
        <f t="shared" si="173"/>
        <v>1</v>
      </c>
      <c r="U1014" s="258" t="str">
        <f t="shared" si="174"/>
        <v/>
      </c>
      <c r="V1014" s="258" t="str">
        <f t="shared" si="176"/>
        <v/>
      </c>
      <c r="W1014" s="258" t="str">
        <f t="shared" si="175"/>
        <v/>
      </c>
    </row>
    <row r="1015" spans="1:23" ht="15.75" x14ac:dyDescent="0.25">
      <c r="A1015" s="25" t="str">
        <f t="shared" si="168"/>
        <v/>
      </c>
      <c r="B1015" s="258" t="str">
        <f t="shared" si="169"/>
        <v>deleg</v>
      </c>
      <c r="C1015" s="316" t="str">
        <f t="shared" si="166"/>
        <v>D.F. Sur</v>
      </c>
      <c r="D1015" s="316" t="str">
        <f t="shared" si="167"/>
        <v>D.F. Sur</v>
      </c>
      <c r="F1015" s="308"/>
      <c r="G1015" s="288" t="s">
        <v>41</v>
      </c>
      <c r="H1015" s="295"/>
      <c r="I1015" s="289">
        <v>4550</v>
      </c>
      <c r="J1015" s="290">
        <v>1</v>
      </c>
      <c r="K1015" s="291">
        <v>1.2554061102335006</v>
      </c>
      <c r="L1015" s="281"/>
      <c r="M1015" s="268" t="str">
        <f t="shared" si="170"/>
        <v/>
      </c>
      <c r="P1015" s="262" t="str">
        <f>IF(R1015&lt;&gt;"",VLOOKUP($C1015,'Inf_NO MODIFICAR'!$O$6:$Q$41,2,FALSE),"")</f>
        <v/>
      </c>
      <c r="Q1015" s="262" t="str">
        <f>IFERROR(VLOOKUP($P1015,'Inf_NO MODIFICAR'!$P$6:$Q$41,2,FALSE),"")</f>
        <v/>
      </c>
      <c r="R1015" s="21" t="str">
        <f t="shared" si="171"/>
        <v/>
      </c>
      <c r="S1015" s="292" t="str">
        <f t="shared" si="172"/>
        <v/>
      </c>
      <c r="T1015" s="293" t="str">
        <f t="shared" si="173"/>
        <v/>
      </c>
      <c r="U1015" s="258">
        <f t="shared" si="174"/>
        <v>4550</v>
      </c>
      <c r="V1015" s="258" t="str">
        <f t="shared" si="176"/>
        <v>D.F. Sur</v>
      </c>
      <c r="W1015" s="258">
        <f t="shared" si="175"/>
        <v>4550</v>
      </c>
    </row>
    <row r="1016" spans="1:23" ht="18" x14ac:dyDescent="0.25">
      <c r="A1016" s="25" t="str">
        <f t="shared" si="168"/>
        <v>delegDurangoDurangoo le saludaron</v>
      </c>
      <c r="B1016" s="258" t="str">
        <f t="shared" si="169"/>
        <v>deleg</v>
      </c>
      <c r="C1016" s="316" t="str">
        <f t="shared" si="166"/>
        <v>Durango</v>
      </c>
      <c r="D1016" s="316" t="str">
        <f t="shared" si="167"/>
        <v>Durango</v>
      </c>
      <c r="F1016" s="308" t="s">
        <v>515</v>
      </c>
      <c r="G1016" s="288" t="s">
        <v>583</v>
      </c>
      <c r="H1016" s="294" t="s">
        <v>555</v>
      </c>
      <c r="I1016" s="289">
        <v>37.759310226233268</v>
      </c>
      <c r="J1016" s="290">
        <v>4.8234610641987065E-2</v>
      </c>
      <c r="K1016" s="291">
        <v>6.3306820534373365E-2</v>
      </c>
      <c r="L1016" s="281"/>
      <c r="M1016" s="268" t="str">
        <f t="shared" si="170"/>
        <v>No le saludaron</v>
      </c>
      <c r="P1016" s="262">
        <f>IF(R1016&lt;&gt;"",VLOOKUP($C1016,'Inf_NO MODIFICAR'!$O$6:$Q$41,2,FALSE),"")</f>
        <v>11</v>
      </c>
      <c r="Q1016" s="262" t="str">
        <f>IFERROR(VLOOKUP($P1016,'Inf_NO MODIFICAR'!$P$6:$Q$41,2,FALSE),"")</f>
        <v>Durango</v>
      </c>
      <c r="R1016" s="21" t="str">
        <f t="shared" si="171"/>
        <v>No le saludaron</v>
      </c>
      <c r="S1016" s="292">
        <f t="shared" si="172"/>
        <v>6.3306820534373365E-2</v>
      </c>
      <c r="T1016" s="293">
        <f t="shared" si="173"/>
        <v>1</v>
      </c>
      <c r="U1016" s="258" t="str">
        <f t="shared" si="174"/>
        <v/>
      </c>
      <c r="V1016" s="258" t="str">
        <f t="shared" si="176"/>
        <v/>
      </c>
      <c r="W1016" s="258" t="str">
        <f t="shared" si="175"/>
        <v/>
      </c>
    </row>
    <row r="1017" spans="1:23" ht="15.75" x14ac:dyDescent="0.25">
      <c r="A1017" s="25" t="str">
        <f t="shared" si="168"/>
        <v>delegDurangoDurangoe hablaron de manera grosera o prepotente</v>
      </c>
      <c r="B1017" s="258" t="str">
        <f t="shared" si="169"/>
        <v>deleg</v>
      </c>
      <c r="C1017" s="316" t="str">
        <f t="shared" si="166"/>
        <v>Durango</v>
      </c>
      <c r="D1017" s="316" t="str">
        <f t="shared" si="167"/>
        <v>Durango</v>
      </c>
      <c r="F1017" s="308"/>
      <c r="G1017" s="288"/>
      <c r="H1017" s="294" t="s">
        <v>556</v>
      </c>
      <c r="I1017" s="289">
        <v>140.77189292438311</v>
      </c>
      <c r="J1017" s="290">
        <v>0.17982525114629105</v>
      </c>
      <c r="K1017" s="291">
        <v>0.23601651905856219</v>
      </c>
      <c r="L1017" s="281"/>
      <c r="M1017" s="268" t="str">
        <f t="shared" si="170"/>
        <v>Le hablaron de manera grosera o prepotente</v>
      </c>
      <c r="P1017" s="262">
        <f>IF(R1017&lt;&gt;"",VLOOKUP($C1017,'Inf_NO MODIFICAR'!$O$6:$Q$41,2,FALSE),"")</f>
        <v>11</v>
      </c>
      <c r="Q1017" s="262" t="str">
        <f>IFERROR(VLOOKUP($P1017,'Inf_NO MODIFICAR'!$P$6:$Q$41,2,FALSE),"")</f>
        <v>Durango</v>
      </c>
      <c r="R1017" s="21" t="str">
        <f t="shared" si="171"/>
        <v>Le hablaron de manera grosera o prepotente</v>
      </c>
      <c r="S1017" s="292">
        <f t="shared" si="172"/>
        <v>0.23601651905856219</v>
      </c>
      <c r="T1017" s="293">
        <f t="shared" si="173"/>
        <v>1</v>
      </c>
      <c r="U1017" s="258" t="str">
        <f t="shared" si="174"/>
        <v/>
      </c>
      <c r="V1017" s="258" t="str">
        <f t="shared" si="176"/>
        <v/>
      </c>
      <c r="W1017" s="258" t="str">
        <f t="shared" si="175"/>
        <v/>
      </c>
    </row>
    <row r="1018" spans="1:23" ht="15.75" x14ac:dyDescent="0.25">
      <c r="A1018" s="25" t="str">
        <f t="shared" si="168"/>
        <v>delegDurangoDurangoo le pusieron atención mientras les hablaba</v>
      </c>
      <c r="B1018" s="258" t="str">
        <f t="shared" si="169"/>
        <v>deleg</v>
      </c>
      <c r="C1018" s="316" t="str">
        <f t="shared" si="166"/>
        <v>Durango</v>
      </c>
      <c r="D1018" s="316" t="str">
        <f t="shared" si="167"/>
        <v>Durango</v>
      </c>
      <c r="F1018" s="308"/>
      <c r="G1018" s="288"/>
      <c r="H1018" s="294" t="s">
        <v>557</v>
      </c>
      <c r="I1018" s="289">
        <v>97.64190659751236</v>
      </c>
      <c r="J1018" s="290">
        <v>0.12473001542809437</v>
      </c>
      <c r="K1018" s="291">
        <v>0.16370528541350943</v>
      </c>
      <c r="L1018" s="281"/>
      <c r="M1018" s="268" t="str">
        <f t="shared" si="170"/>
        <v>No le pusieron atención mientras les hablaba</v>
      </c>
      <c r="P1018" s="262">
        <f>IF(R1018&lt;&gt;"",VLOOKUP($C1018,'Inf_NO MODIFICAR'!$O$6:$Q$41,2,FALSE),"")</f>
        <v>11</v>
      </c>
      <c r="Q1018" s="262" t="str">
        <f>IFERROR(VLOOKUP($P1018,'Inf_NO MODIFICAR'!$P$6:$Q$41,2,FALSE),"")</f>
        <v>Durango</v>
      </c>
      <c r="R1018" s="21" t="str">
        <f t="shared" si="171"/>
        <v>No le pusieron atención mientras les hablaba</v>
      </c>
      <c r="S1018" s="292">
        <f t="shared" si="172"/>
        <v>0.16370528541350943</v>
      </c>
      <c r="T1018" s="293">
        <f t="shared" si="173"/>
        <v>1</v>
      </c>
      <c r="U1018" s="258" t="str">
        <f t="shared" si="174"/>
        <v/>
      </c>
      <c r="V1018" s="258" t="str">
        <f t="shared" si="176"/>
        <v/>
      </c>
      <c r="W1018" s="258" t="str">
        <f t="shared" si="175"/>
        <v/>
      </c>
    </row>
    <row r="1019" spans="1:23" ht="15.75" x14ac:dyDescent="0.25">
      <c r="A1019" s="25" t="str">
        <f t="shared" si="168"/>
        <v>delegDurangoDurangoo le proporcionaron el servicio que usted requería</v>
      </c>
      <c r="B1019" s="258" t="str">
        <f t="shared" si="169"/>
        <v>deleg</v>
      </c>
      <c r="C1019" s="316" t="str">
        <f t="shared" si="166"/>
        <v>Durango</v>
      </c>
      <c r="D1019" s="316" t="str">
        <f t="shared" si="167"/>
        <v>Durango</v>
      </c>
      <c r="F1019" s="308"/>
      <c r="G1019" s="288"/>
      <c r="H1019" s="294" t="s">
        <v>558</v>
      </c>
      <c r="I1019" s="289">
        <v>297.39825329867574</v>
      </c>
      <c r="J1019" s="290">
        <v>0.37990336336977265</v>
      </c>
      <c r="K1019" s="291">
        <v>0.49861445391910503</v>
      </c>
      <c r="L1019" s="281"/>
      <c r="M1019" s="268" t="str">
        <f t="shared" si="170"/>
        <v>No le proporcionaron el servicio que usted requería</v>
      </c>
      <c r="P1019" s="262">
        <f>IF(R1019&lt;&gt;"",VLOOKUP($C1019,'Inf_NO MODIFICAR'!$O$6:$Q$41,2,FALSE),"")</f>
        <v>11</v>
      </c>
      <c r="Q1019" s="262" t="str">
        <f>IFERROR(VLOOKUP($P1019,'Inf_NO MODIFICAR'!$P$6:$Q$41,2,FALSE),"")</f>
        <v>Durango</v>
      </c>
      <c r="R1019" s="21" t="str">
        <f t="shared" si="171"/>
        <v>No le proporcionaron el servicio que usted requería</v>
      </c>
      <c r="S1019" s="292">
        <f t="shared" si="172"/>
        <v>0.49861445391910503</v>
      </c>
      <c r="T1019" s="293">
        <f t="shared" si="173"/>
        <v>1</v>
      </c>
      <c r="U1019" s="258" t="str">
        <f t="shared" si="174"/>
        <v/>
      </c>
      <c r="V1019" s="258" t="str">
        <f t="shared" si="176"/>
        <v/>
      </c>
      <c r="W1019" s="258" t="str">
        <f t="shared" si="175"/>
        <v/>
      </c>
    </row>
    <row r="1020" spans="1:23" ht="15.75" x14ac:dyDescent="0.25">
      <c r="A1020" s="25" t="str">
        <f t="shared" si="168"/>
        <v>delegDurangoDurangoo le dieron sus medicamentos</v>
      </c>
      <c r="B1020" s="258" t="str">
        <f t="shared" si="169"/>
        <v>deleg</v>
      </c>
      <c r="C1020" s="316" t="str">
        <f t="shared" ref="C1020:C1083" si="177">+IF(AND(E1020&lt;&gt;"",G1020="$BTRATOU_MOT MOTIVO DE MAL TRATOa"),TRIM(MID(E1020,FIND(" ",E1020,1),LEN(E1020))),IF(AND(D1020&lt;&gt;"Primer nivel",D1020&lt;&gt;"Segundo nivel"),D1020,C1019))</f>
        <v>Durango</v>
      </c>
      <c r="D1020" s="316" t="str">
        <f t="shared" ref="D1020:D1083" si="178">+IF(AND(G1020&lt;&gt;"",J1021="Porcentaje"),"Nacional",IF(AND(F1020&lt;&gt;"",G1020="$BTRATOU_MOT MOTIVO DE MAL TRATOa"),TRIM(MID(F1020,FIND(" ",F1020,1),LEN(F1020))),D1019))</f>
        <v>Durango</v>
      </c>
      <c r="F1020" s="308"/>
      <c r="G1020" s="288"/>
      <c r="H1020" s="294" t="s">
        <v>559</v>
      </c>
      <c r="I1020" s="289">
        <v>87.602572347318912</v>
      </c>
      <c r="J1020" s="290">
        <v>0.11190553913968966</v>
      </c>
      <c r="K1020" s="291">
        <v>0.1468734543272511</v>
      </c>
      <c r="L1020" s="281"/>
      <c r="M1020" s="268" t="str">
        <f t="shared" si="170"/>
        <v>No le dieron sus medicamentos</v>
      </c>
      <c r="P1020" s="262">
        <f>IF(R1020&lt;&gt;"",VLOOKUP($C1020,'Inf_NO MODIFICAR'!$O$6:$Q$41,2,FALSE),"")</f>
        <v>11</v>
      </c>
      <c r="Q1020" s="262" t="str">
        <f>IFERROR(VLOOKUP($P1020,'Inf_NO MODIFICAR'!$P$6:$Q$41,2,FALSE),"")</f>
        <v>Durango</v>
      </c>
      <c r="R1020" s="21" t="str">
        <f t="shared" si="171"/>
        <v>No le dieron sus medicamentos</v>
      </c>
      <c r="S1020" s="292">
        <f t="shared" si="172"/>
        <v>0.1468734543272511</v>
      </c>
      <c r="T1020" s="293">
        <f t="shared" si="173"/>
        <v>1</v>
      </c>
      <c r="U1020" s="258" t="str">
        <f t="shared" si="174"/>
        <v/>
      </c>
      <c r="V1020" s="258" t="str">
        <f t="shared" si="176"/>
        <v/>
      </c>
      <c r="W1020" s="258" t="str">
        <f t="shared" si="175"/>
        <v/>
      </c>
    </row>
    <row r="1021" spans="1:23" ht="15.75" x14ac:dyDescent="0.25">
      <c r="A1021" s="25" t="str">
        <f t="shared" si="168"/>
        <v>delegDurangoDurangoo entendieron su lengua</v>
      </c>
      <c r="B1021" s="258" t="str">
        <f t="shared" si="169"/>
        <v>deleg</v>
      </c>
      <c r="C1021" s="316" t="str">
        <f t="shared" si="177"/>
        <v>Durango</v>
      </c>
      <c r="D1021" s="316" t="str">
        <f t="shared" si="178"/>
        <v>Durango</v>
      </c>
      <c r="F1021" s="308"/>
      <c r="G1021" s="288"/>
      <c r="H1021" s="294" t="s">
        <v>560</v>
      </c>
      <c r="I1021" s="289">
        <v>13.211373253881414</v>
      </c>
      <c r="J1021" s="290">
        <v>1.6876511809376372E-2</v>
      </c>
      <c r="K1021" s="291">
        <v>2.2150034801616245E-2</v>
      </c>
      <c r="L1021" s="281"/>
      <c r="M1021" s="268" t="str">
        <f t="shared" si="170"/>
        <v>No entendieron su lengua</v>
      </c>
      <c r="P1021" s="262">
        <f>IF(R1021&lt;&gt;"",VLOOKUP($C1021,'Inf_NO MODIFICAR'!$O$6:$Q$41,2,FALSE),"")</f>
        <v>11</v>
      </c>
      <c r="Q1021" s="262" t="str">
        <f>IFERROR(VLOOKUP($P1021,'Inf_NO MODIFICAR'!$P$6:$Q$41,2,FALSE),"")</f>
        <v>Durango</v>
      </c>
      <c r="R1021" s="21" t="str">
        <f t="shared" si="171"/>
        <v>No entendieron su lengua</v>
      </c>
      <c r="S1021" s="292">
        <f t="shared" si="172"/>
        <v>2.2150034801616245E-2</v>
      </c>
      <c r="T1021" s="293">
        <f t="shared" si="173"/>
        <v>1</v>
      </c>
      <c r="U1021" s="258" t="str">
        <f t="shared" si="174"/>
        <v/>
      </c>
      <c r="V1021" s="258" t="str">
        <f t="shared" si="176"/>
        <v/>
      </c>
      <c r="W1021" s="258" t="str">
        <f t="shared" si="175"/>
        <v/>
      </c>
    </row>
    <row r="1022" spans="1:23" ht="15.75" x14ac:dyDescent="0.25">
      <c r="A1022" s="25" t="str">
        <f t="shared" si="168"/>
        <v>delegDurangoDurangoe sintió discriminado o menospreciado</v>
      </c>
      <c r="B1022" s="258" t="str">
        <f t="shared" si="169"/>
        <v>deleg</v>
      </c>
      <c r="C1022" s="316" t="str">
        <f t="shared" si="177"/>
        <v>Durango</v>
      </c>
      <c r="D1022" s="316" t="str">
        <f t="shared" si="178"/>
        <v>Durango</v>
      </c>
      <c r="F1022" s="308"/>
      <c r="G1022" s="288"/>
      <c r="H1022" s="294" t="s">
        <v>561</v>
      </c>
      <c r="I1022" s="289">
        <v>26.366685500171116</v>
      </c>
      <c r="J1022" s="290">
        <v>3.3681409999298834E-2</v>
      </c>
      <c r="K1022" s="291">
        <v>4.4206078369671262E-2</v>
      </c>
      <c r="L1022" s="281"/>
      <c r="M1022" s="268" t="str">
        <f t="shared" si="170"/>
        <v>Se sintió discriminado o menospreciado</v>
      </c>
      <c r="P1022" s="262">
        <f>IF(R1022&lt;&gt;"",VLOOKUP($C1022,'Inf_NO MODIFICAR'!$O$6:$Q$41,2,FALSE),"")</f>
        <v>11</v>
      </c>
      <c r="Q1022" s="262" t="str">
        <f>IFERROR(VLOOKUP($P1022,'Inf_NO MODIFICAR'!$P$6:$Q$41,2,FALSE),"")</f>
        <v>Durango</v>
      </c>
      <c r="R1022" s="21" t="str">
        <f t="shared" si="171"/>
        <v>Se sintió discriminado o menospreciado</v>
      </c>
      <c r="S1022" s="292">
        <f t="shared" si="172"/>
        <v>4.4206078369671262E-2</v>
      </c>
      <c r="T1022" s="293">
        <f t="shared" si="173"/>
        <v>1</v>
      </c>
      <c r="U1022" s="258" t="str">
        <f t="shared" si="174"/>
        <v/>
      </c>
      <c r="V1022" s="258" t="str">
        <f t="shared" si="176"/>
        <v/>
      </c>
      <c r="W1022" s="258" t="str">
        <f t="shared" si="175"/>
        <v/>
      </c>
    </row>
    <row r="1023" spans="1:23" ht="15.75" x14ac:dyDescent="0.25">
      <c r="A1023" s="25" t="str">
        <f t="shared" si="168"/>
        <v>delegDurangoDurangol personal no está en su lugar</v>
      </c>
      <c r="B1023" s="258" t="str">
        <f t="shared" si="169"/>
        <v>deleg</v>
      </c>
      <c r="C1023" s="316" t="str">
        <f t="shared" si="177"/>
        <v>Durango</v>
      </c>
      <c r="D1023" s="316" t="str">
        <f t="shared" si="178"/>
        <v>Durango</v>
      </c>
      <c r="F1023" s="308"/>
      <c r="G1023" s="288"/>
      <c r="H1023" s="294" t="s">
        <v>562</v>
      </c>
      <c r="I1023" s="289">
        <v>32.364827374017445</v>
      </c>
      <c r="J1023" s="290">
        <v>4.1343574274200573E-2</v>
      </c>
      <c r="K1023" s="291">
        <v>5.4262493300775774E-2</v>
      </c>
      <c r="L1023" s="281"/>
      <c r="M1023" s="268" t="str">
        <f t="shared" si="170"/>
        <v>El personal no está en su lugar</v>
      </c>
      <c r="P1023" s="262">
        <f>IF(R1023&lt;&gt;"",VLOOKUP($C1023,'Inf_NO MODIFICAR'!$O$6:$Q$41,2,FALSE),"")</f>
        <v>11</v>
      </c>
      <c r="Q1023" s="262" t="str">
        <f>IFERROR(VLOOKUP($P1023,'Inf_NO MODIFICAR'!$P$6:$Q$41,2,FALSE),"")</f>
        <v>Durango</v>
      </c>
      <c r="R1023" s="21" t="str">
        <f t="shared" si="171"/>
        <v>El personal no está en su lugar</v>
      </c>
      <c r="S1023" s="292">
        <f t="shared" si="172"/>
        <v>5.4262493300775774E-2</v>
      </c>
      <c r="T1023" s="293">
        <f t="shared" si="173"/>
        <v>1</v>
      </c>
      <c r="U1023" s="258" t="str">
        <f t="shared" si="174"/>
        <v/>
      </c>
      <c r="V1023" s="258" t="str">
        <f t="shared" si="176"/>
        <v/>
      </c>
      <c r="W1023" s="258" t="str">
        <f t="shared" si="175"/>
        <v/>
      </c>
    </row>
    <row r="1024" spans="1:23" ht="15.75" x14ac:dyDescent="0.25">
      <c r="A1024" s="25" t="str">
        <f t="shared" si="168"/>
        <v>delegDurangoDurangoardan en atender</v>
      </c>
      <c r="B1024" s="258" t="str">
        <f t="shared" si="169"/>
        <v>deleg</v>
      </c>
      <c r="C1024" s="316" t="str">
        <f t="shared" si="177"/>
        <v>Durango</v>
      </c>
      <c r="D1024" s="316" t="str">
        <f t="shared" si="178"/>
        <v>Durango</v>
      </c>
      <c r="F1024" s="308"/>
      <c r="G1024" s="288"/>
      <c r="H1024" s="294" t="s">
        <v>569</v>
      </c>
      <c r="I1024" s="289">
        <v>36.896163684859104</v>
      </c>
      <c r="J1024" s="290">
        <v>4.7132007413784142E-2</v>
      </c>
      <c r="K1024" s="291">
        <v>6.1859679078074305E-2</v>
      </c>
      <c r="L1024" s="281"/>
      <c r="M1024" s="268" t="str">
        <f t="shared" si="170"/>
        <v>Tardan en atender</v>
      </c>
      <c r="P1024" s="262">
        <f>IF(R1024&lt;&gt;"",VLOOKUP($C1024,'Inf_NO MODIFICAR'!$O$6:$Q$41,2,FALSE),"")</f>
        <v>11</v>
      </c>
      <c r="Q1024" s="262" t="str">
        <f>IFERROR(VLOOKUP($P1024,'Inf_NO MODIFICAR'!$P$6:$Q$41,2,FALSE),"")</f>
        <v>Durango</v>
      </c>
      <c r="R1024" s="21" t="str">
        <f t="shared" si="171"/>
        <v>Tardan en atender</v>
      </c>
      <c r="S1024" s="292">
        <f t="shared" si="172"/>
        <v>6.1859679078074305E-2</v>
      </c>
      <c r="T1024" s="293">
        <f t="shared" si="173"/>
        <v>1</v>
      </c>
      <c r="U1024" s="258" t="str">
        <f t="shared" si="174"/>
        <v/>
      </c>
      <c r="V1024" s="258" t="str">
        <f t="shared" si="176"/>
        <v/>
      </c>
      <c r="W1024" s="258" t="str">
        <f t="shared" si="175"/>
        <v/>
      </c>
    </row>
    <row r="1025" spans="1:23" ht="15.75" x14ac:dyDescent="0.25">
      <c r="A1025" s="25" t="str">
        <f t="shared" si="168"/>
        <v>delegDurangoDurangoesinterés por parte del médico (no explican, no proporciona</v>
      </c>
      <c r="B1025" s="258" t="str">
        <f t="shared" si="169"/>
        <v>deleg</v>
      </c>
      <c r="C1025" s="316" t="str">
        <f t="shared" si="177"/>
        <v>Durango</v>
      </c>
      <c r="D1025" s="316" t="str">
        <f t="shared" si="178"/>
        <v>Durango</v>
      </c>
      <c r="F1025" s="308"/>
      <c r="G1025" s="288"/>
      <c r="H1025" s="294" t="s">
        <v>574</v>
      </c>
      <c r="I1025" s="289">
        <v>12.813075243504944</v>
      </c>
      <c r="J1025" s="290">
        <v>1.6367716777505269E-2</v>
      </c>
      <c r="K1025" s="291">
        <v>2.1482252988044261E-2</v>
      </c>
      <c r="L1025" s="281"/>
      <c r="M1025" s="268" t="str">
        <f t="shared" si="170"/>
        <v>Desinterés por parte del médico (no explican, no proporciona</v>
      </c>
      <c r="P1025" s="262">
        <f>IF(R1025&lt;&gt;"",VLOOKUP($C1025,'Inf_NO MODIFICAR'!$O$6:$Q$41,2,FALSE),"")</f>
        <v>11</v>
      </c>
      <c r="Q1025" s="262" t="str">
        <f>IFERROR(VLOOKUP($P1025,'Inf_NO MODIFICAR'!$P$6:$Q$41,2,FALSE),"")</f>
        <v>Durango</v>
      </c>
      <c r="R1025" s="21" t="str">
        <f t="shared" si="171"/>
        <v>Desinterés por parte del médico (no explican, no proporciona</v>
      </c>
      <c r="S1025" s="292">
        <f t="shared" si="172"/>
        <v>2.1482252988044261E-2</v>
      </c>
      <c r="T1025" s="293">
        <f t="shared" si="173"/>
        <v>1</v>
      </c>
      <c r="U1025" s="258" t="str">
        <f t="shared" si="174"/>
        <v/>
      </c>
      <c r="V1025" s="258" t="str">
        <f t="shared" si="176"/>
        <v/>
      </c>
      <c r="W1025" s="258" t="str">
        <f t="shared" si="175"/>
        <v/>
      </c>
    </row>
    <row r="1026" spans="1:23" ht="15.75" x14ac:dyDescent="0.25">
      <c r="A1026" s="25" t="str">
        <f t="shared" si="168"/>
        <v/>
      </c>
      <c r="B1026" s="258" t="str">
        <f t="shared" si="169"/>
        <v>deleg</v>
      </c>
      <c r="C1026" s="316" t="str">
        <f t="shared" si="177"/>
        <v>Durango</v>
      </c>
      <c r="D1026" s="316" t="str">
        <f t="shared" si="178"/>
        <v>Durango</v>
      </c>
      <c r="F1026" s="308"/>
      <c r="G1026" s="288" t="s">
        <v>41</v>
      </c>
      <c r="H1026" s="295"/>
      <c r="I1026" s="289">
        <v>783</v>
      </c>
      <c r="J1026" s="290">
        <v>1</v>
      </c>
      <c r="K1026" s="291">
        <v>1.3124770717909828</v>
      </c>
      <c r="L1026" s="281"/>
      <c r="M1026" s="268" t="str">
        <f t="shared" si="170"/>
        <v/>
      </c>
      <c r="P1026" s="262" t="str">
        <f>IF(R1026&lt;&gt;"",VLOOKUP($C1026,'Inf_NO MODIFICAR'!$O$6:$Q$41,2,FALSE),"")</f>
        <v/>
      </c>
      <c r="Q1026" s="262" t="str">
        <f>IFERROR(VLOOKUP($P1026,'Inf_NO MODIFICAR'!$P$6:$Q$41,2,FALSE),"")</f>
        <v/>
      </c>
      <c r="R1026" s="21" t="str">
        <f t="shared" si="171"/>
        <v/>
      </c>
      <c r="S1026" s="292" t="str">
        <f t="shared" si="172"/>
        <v/>
      </c>
      <c r="T1026" s="293" t="str">
        <f t="shared" si="173"/>
        <v/>
      </c>
      <c r="U1026" s="258">
        <f t="shared" si="174"/>
        <v>783</v>
      </c>
      <c r="V1026" s="258" t="str">
        <f t="shared" si="176"/>
        <v>Durango</v>
      </c>
      <c r="W1026" s="258">
        <f t="shared" si="175"/>
        <v>783</v>
      </c>
    </row>
    <row r="1027" spans="1:23" ht="18" x14ac:dyDescent="0.25">
      <c r="A1027" s="25" t="str">
        <f t="shared" si="168"/>
        <v>delegMéxico OrienteMéxico Orienteo le saludaron</v>
      </c>
      <c r="B1027" s="258" t="str">
        <f t="shared" si="169"/>
        <v>deleg</v>
      </c>
      <c r="C1027" s="316" t="str">
        <f t="shared" si="177"/>
        <v>México Oriente</v>
      </c>
      <c r="D1027" s="316" t="str">
        <f t="shared" si="178"/>
        <v>México Oriente</v>
      </c>
      <c r="F1027" s="308" t="s">
        <v>516</v>
      </c>
      <c r="G1027" s="288" t="s">
        <v>583</v>
      </c>
      <c r="H1027" s="294" t="s">
        <v>555</v>
      </c>
      <c r="I1027" s="289">
        <v>41.966488709846395</v>
      </c>
      <c r="J1027" s="290">
        <v>8.022949478008046E-3</v>
      </c>
      <c r="K1027" s="291">
        <v>9.657095111262521E-3</v>
      </c>
      <c r="L1027" s="281"/>
      <c r="M1027" s="268" t="str">
        <f t="shared" si="170"/>
        <v>No le saludaron</v>
      </c>
      <c r="P1027" s="262">
        <f>IF(R1027&lt;&gt;"",VLOOKUP($C1027,'Inf_NO MODIFICAR'!$O$6:$Q$41,2,FALSE),"")</f>
        <v>12</v>
      </c>
      <c r="Q1027" s="262" t="str">
        <f>IFERROR(VLOOKUP($P1027,'Inf_NO MODIFICAR'!$P$6:$Q$41,2,FALSE),"")</f>
        <v>México Oriente</v>
      </c>
      <c r="R1027" s="21" t="str">
        <f t="shared" si="171"/>
        <v>No le saludaron</v>
      </c>
      <c r="S1027" s="292">
        <f t="shared" si="172"/>
        <v>9.657095111262521E-3</v>
      </c>
      <c r="T1027" s="293">
        <f t="shared" si="173"/>
        <v>1</v>
      </c>
      <c r="U1027" s="258" t="str">
        <f t="shared" si="174"/>
        <v/>
      </c>
      <c r="V1027" s="258" t="str">
        <f t="shared" si="176"/>
        <v/>
      </c>
      <c r="W1027" s="258" t="str">
        <f t="shared" si="175"/>
        <v/>
      </c>
    </row>
    <row r="1028" spans="1:23" ht="15.75" x14ac:dyDescent="0.25">
      <c r="A1028" s="25" t="str">
        <f t="shared" si="168"/>
        <v>delegMéxico OrienteMéxico Orientee hablaron de manera grosera o prepotente</v>
      </c>
      <c r="B1028" s="258" t="str">
        <f t="shared" si="169"/>
        <v>deleg</v>
      </c>
      <c r="C1028" s="316" t="str">
        <f t="shared" si="177"/>
        <v>México Oriente</v>
      </c>
      <c r="D1028" s="316" t="str">
        <f t="shared" si="178"/>
        <v>México Oriente</v>
      </c>
      <c r="F1028" s="308"/>
      <c r="G1028" s="288"/>
      <c r="H1028" s="294" t="s">
        <v>556</v>
      </c>
      <c r="I1028" s="289">
        <v>1025.6239742391588</v>
      </c>
      <c r="J1028" s="290">
        <v>0.19607380988307405</v>
      </c>
      <c r="K1028" s="291">
        <v>0.23601088802301351</v>
      </c>
      <c r="L1028" s="281"/>
      <c r="M1028" s="268" t="str">
        <f t="shared" si="170"/>
        <v>Le hablaron de manera grosera o prepotente</v>
      </c>
      <c r="P1028" s="262">
        <f>IF(R1028&lt;&gt;"",VLOOKUP($C1028,'Inf_NO MODIFICAR'!$O$6:$Q$41,2,FALSE),"")</f>
        <v>12</v>
      </c>
      <c r="Q1028" s="262" t="str">
        <f>IFERROR(VLOOKUP($P1028,'Inf_NO MODIFICAR'!$P$6:$Q$41,2,FALSE),"")</f>
        <v>México Oriente</v>
      </c>
      <c r="R1028" s="21" t="str">
        <f t="shared" si="171"/>
        <v>Le hablaron de manera grosera o prepotente</v>
      </c>
      <c r="S1028" s="292">
        <f t="shared" si="172"/>
        <v>0.23601088802301351</v>
      </c>
      <c r="T1028" s="293">
        <f t="shared" si="173"/>
        <v>1</v>
      </c>
      <c r="U1028" s="258" t="str">
        <f t="shared" si="174"/>
        <v/>
      </c>
      <c r="V1028" s="258" t="str">
        <f t="shared" si="176"/>
        <v/>
      </c>
      <c r="W1028" s="258" t="str">
        <f t="shared" si="175"/>
        <v/>
      </c>
    </row>
    <row r="1029" spans="1:23" ht="15.75" x14ac:dyDescent="0.25">
      <c r="A1029" s="25" t="str">
        <f t="shared" ref="A1029:A1092" si="179">IFERROR(CONCATENATE(B1029,C1029,D1029,MID(H1029,FIND(" ",H1029)+2,LEN(H1029))),"")</f>
        <v>delegMéxico OrienteMéxico Orienteo le pusieron atención mientras les hablaba</v>
      </c>
      <c r="B1029" s="258" t="str">
        <f t="shared" ref="B1029:B1092" si="180">+IF(AND(G1029&lt;&gt;"",J1030="Porcentaje"),TRIM(MID(G1029,1,FIND(" ",G1029,1))),IF(AND(F1029&lt;&gt;"",J1030="Porcentaje"),TRIM(MID(F1029,1,FIND(" ",F1029,1))),IF(AND(E1029&lt;&gt;"",J1030="Porcentaje"),TRIM(MID(E1029,1,FIND(" ",E1029,1))),B1028)))</f>
        <v>deleg</v>
      </c>
      <c r="C1029" s="316" t="str">
        <f t="shared" si="177"/>
        <v>México Oriente</v>
      </c>
      <c r="D1029" s="316" t="str">
        <f t="shared" si="178"/>
        <v>México Oriente</v>
      </c>
      <c r="F1029" s="308"/>
      <c r="G1029" s="288"/>
      <c r="H1029" s="294" t="s">
        <v>557</v>
      </c>
      <c r="I1029" s="289">
        <v>384.15287970806099</v>
      </c>
      <c r="J1029" s="290">
        <v>7.3440481690953366E-2</v>
      </c>
      <c r="K1029" s="291">
        <v>8.8399125365370937E-2</v>
      </c>
      <c r="L1029" s="281"/>
      <c r="M1029" s="268" t="str">
        <f t="shared" si="170"/>
        <v>No le pusieron atención mientras les hablaba</v>
      </c>
      <c r="P1029" s="262">
        <f>IF(R1029&lt;&gt;"",VLOOKUP($C1029,'Inf_NO MODIFICAR'!$O$6:$Q$41,2,FALSE),"")</f>
        <v>12</v>
      </c>
      <c r="Q1029" s="262" t="str">
        <f>IFERROR(VLOOKUP($P1029,'Inf_NO MODIFICAR'!$P$6:$Q$41,2,FALSE),"")</f>
        <v>México Oriente</v>
      </c>
      <c r="R1029" s="21" t="str">
        <f t="shared" si="171"/>
        <v>No le pusieron atención mientras les hablaba</v>
      </c>
      <c r="S1029" s="292">
        <f t="shared" si="172"/>
        <v>8.8399125365370937E-2</v>
      </c>
      <c r="T1029" s="293">
        <f t="shared" si="173"/>
        <v>1</v>
      </c>
      <c r="U1029" s="258" t="str">
        <f t="shared" si="174"/>
        <v/>
      </c>
      <c r="V1029" s="258" t="str">
        <f t="shared" si="176"/>
        <v/>
      </c>
      <c r="W1029" s="258" t="str">
        <f t="shared" si="175"/>
        <v/>
      </c>
    </row>
    <row r="1030" spans="1:23" ht="15.75" x14ac:dyDescent="0.25">
      <c r="A1030" s="25" t="str">
        <f t="shared" si="179"/>
        <v>delegMéxico OrienteMéxico Orienteo le proporcionaron el servicio que usted requería</v>
      </c>
      <c r="B1030" s="258" t="str">
        <f t="shared" si="180"/>
        <v>deleg</v>
      </c>
      <c r="C1030" s="316" t="str">
        <f t="shared" si="177"/>
        <v>México Oriente</v>
      </c>
      <c r="D1030" s="316" t="str">
        <f t="shared" si="178"/>
        <v>México Oriente</v>
      </c>
      <c r="F1030" s="308"/>
      <c r="G1030" s="288"/>
      <c r="H1030" s="294" t="s">
        <v>558</v>
      </c>
      <c r="I1030" s="289">
        <v>1420.7969681530212</v>
      </c>
      <c r="J1030" s="290">
        <v>0.27162106348259263</v>
      </c>
      <c r="K1030" s="291">
        <v>0.32694590081413971</v>
      </c>
      <c r="L1030" s="281"/>
      <c r="M1030" s="268" t="str">
        <f t="shared" si="170"/>
        <v>No le proporcionaron el servicio que usted requería</v>
      </c>
      <c r="P1030" s="262">
        <f>IF(R1030&lt;&gt;"",VLOOKUP($C1030,'Inf_NO MODIFICAR'!$O$6:$Q$41,2,FALSE),"")</f>
        <v>12</v>
      </c>
      <c r="Q1030" s="262" t="str">
        <f>IFERROR(VLOOKUP($P1030,'Inf_NO MODIFICAR'!$P$6:$Q$41,2,FALSE),"")</f>
        <v>México Oriente</v>
      </c>
      <c r="R1030" s="21" t="str">
        <f t="shared" si="171"/>
        <v>No le proporcionaron el servicio que usted requería</v>
      </c>
      <c r="S1030" s="292">
        <f t="shared" si="172"/>
        <v>0.32694590081413971</v>
      </c>
      <c r="T1030" s="293">
        <f t="shared" si="173"/>
        <v>1</v>
      </c>
      <c r="U1030" s="258" t="str">
        <f t="shared" si="174"/>
        <v/>
      </c>
      <c r="V1030" s="258" t="str">
        <f t="shared" si="176"/>
        <v/>
      </c>
      <c r="W1030" s="258" t="str">
        <f t="shared" si="175"/>
        <v/>
      </c>
    </row>
    <row r="1031" spans="1:23" ht="15.75" x14ac:dyDescent="0.25">
      <c r="A1031" s="25" t="str">
        <f t="shared" si="179"/>
        <v>delegMéxico OrienteMéxico Orienteo le dieron sus medicamentos</v>
      </c>
      <c r="B1031" s="258" t="str">
        <f t="shared" si="180"/>
        <v>deleg</v>
      </c>
      <c r="C1031" s="316" t="str">
        <f t="shared" si="177"/>
        <v>México Oriente</v>
      </c>
      <c r="D1031" s="316" t="str">
        <f t="shared" si="178"/>
        <v>México Oriente</v>
      </c>
      <c r="F1031" s="308"/>
      <c r="G1031" s="288"/>
      <c r="H1031" s="294" t="s">
        <v>559</v>
      </c>
      <c r="I1031" s="289">
        <v>438.19971473963824</v>
      </c>
      <c r="J1031" s="290">
        <v>8.3772893103844406E-2</v>
      </c>
      <c r="K1031" s="291">
        <v>0.10083608262360821</v>
      </c>
      <c r="L1031" s="281"/>
      <c r="M1031" s="268" t="str">
        <f t="shared" ref="M1031:M1094" si="181">IF(H1031&lt;&gt;"",IFERROR(MID(H1031,FIND(" ",H1031)+1,LEN(H1031)),""),"")</f>
        <v>No le dieron sus medicamentos</v>
      </c>
      <c r="P1031" s="262">
        <f>IF(R1031&lt;&gt;"",VLOOKUP($C1031,'Inf_NO MODIFICAR'!$O$6:$Q$41,2,FALSE),"")</f>
        <v>12</v>
      </c>
      <c r="Q1031" s="262" t="str">
        <f>IFERROR(VLOOKUP($P1031,'Inf_NO MODIFICAR'!$P$6:$Q$41,2,FALSE),"")</f>
        <v>México Oriente</v>
      </c>
      <c r="R1031" s="21" t="str">
        <f t="shared" ref="R1031:R1094" si="182">IFERROR(MID(H1031,FIND(" ",H1031)+1,LEN(H1031)),"")</f>
        <v>No le dieron sus medicamentos</v>
      </c>
      <c r="S1031" s="292">
        <f t="shared" ref="S1031:S1094" si="183">IF(R1031&lt;&gt;"",K1031,"")</f>
        <v>0.10083608262360821</v>
      </c>
      <c r="T1031" s="293">
        <f t="shared" ref="T1031:T1094" si="184">IF(R1031&lt;&gt;"",IF(R1031&lt;&gt;"NS/NR",IF($R1031&lt;&gt;"Otro",1,2),3),"")</f>
        <v>1</v>
      </c>
      <c r="U1031" s="258" t="str">
        <f t="shared" ref="U1031:U1094" si="185">IF(G1031="Total",$I1031,"")</f>
        <v/>
      </c>
      <c r="V1031" s="258" t="str">
        <f t="shared" si="176"/>
        <v/>
      </c>
      <c r="W1031" s="258" t="str">
        <f t="shared" ref="W1031:W1094" si="186">IF(V1031&lt;&gt;"",U1031,"")</f>
        <v/>
      </c>
    </row>
    <row r="1032" spans="1:23" ht="15.75" x14ac:dyDescent="0.25">
      <c r="A1032" s="25" t="str">
        <f t="shared" si="179"/>
        <v>delegMéxico OrienteMéxico Orientel personal no está en su lugar</v>
      </c>
      <c r="B1032" s="258" t="str">
        <f t="shared" si="180"/>
        <v>deleg</v>
      </c>
      <c r="C1032" s="316" t="str">
        <f t="shared" si="177"/>
        <v>México Oriente</v>
      </c>
      <c r="D1032" s="316" t="str">
        <f t="shared" si="178"/>
        <v>México Oriente</v>
      </c>
      <c r="F1032" s="308"/>
      <c r="G1032" s="288"/>
      <c r="H1032" s="294" t="s">
        <v>562</v>
      </c>
      <c r="I1032" s="289">
        <v>732.26741026035791</v>
      </c>
      <c r="J1032" s="290">
        <v>0.13999132683054877</v>
      </c>
      <c r="K1032" s="291">
        <v>0.16850530614211237</v>
      </c>
      <c r="L1032" s="281"/>
      <c r="M1032" s="268" t="str">
        <f t="shared" si="181"/>
        <v>El personal no está en su lugar</v>
      </c>
      <c r="P1032" s="262">
        <f>IF(R1032&lt;&gt;"",VLOOKUP($C1032,'Inf_NO MODIFICAR'!$O$6:$Q$41,2,FALSE),"")</f>
        <v>12</v>
      </c>
      <c r="Q1032" s="262" t="str">
        <f>IFERROR(VLOOKUP($P1032,'Inf_NO MODIFICAR'!$P$6:$Q$41,2,FALSE),"")</f>
        <v>México Oriente</v>
      </c>
      <c r="R1032" s="21" t="str">
        <f t="shared" si="182"/>
        <v>El personal no está en su lugar</v>
      </c>
      <c r="S1032" s="292">
        <f t="shared" si="183"/>
        <v>0.16850530614211237</v>
      </c>
      <c r="T1032" s="293">
        <f t="shared" si="184"/>
        <v>1</v>
      </c>
      <c r="U1032" s="258" t="str">
        <f t="shared" si="185"/>
        <v/>
      </c>
      <c r="V1032" s="258" t="str">
        <f t="shared" si="176"/>
        <v/>
      </c>
      <c r="W1032" s="258" t="str">
        <f t="shared" si="186"/>
        <v/>
      </c>
    </row>
    <row r="1033" spans="1:23" ht="15.75" x14ac:dyDescent="0.25">
      <c r="A1033" s="25" t="str">
        <f t="shared" si="179"/>
        <v>delegMéxico OrienteMéxico Orienteo respetan los horarios</v>
      </c>
      <c r="B1033" s="258" t="str">
        <f t="shared" si="180"/>
        <v>deleg</v>
      </c>
      <c r="C1033" s="316" t="str">
        <f t="shared" si="177"/>
        <v>México Oriente</v>
      </c>
      <c r="D1033" s="316" t="str">
        <f t="shared" si="178"/>
        <v>México Oriente</v>
      </c>
      <c r="F1033" s="308"/>
      <c r="G1033" s="288"/>
      <c r="H1033" s="294" t="s">
        <v>565</v>
      </c>
      <c r="I1033" s="289">
        <v>39.196022664074263</v>
      </c>
      <c r="J1033" s="290">
        <v>7.4933052356830629E-3</v>
      </c>
      <c r="K1033" s="291">
        <v>9.0195708644396615E-3</v>
      </c>
      <c r="L1033" s="281"/>
      <c r="M1033" s="268" t="str">
        <f t="shared" si="181"/>
        <v>No respetan los horarios</v>
      </c>
      <c r="P1033" s="262">
        <f>IF(R1033&lt;&gt;"",VLOOKUP($C1033,'Inf_NO MODIFICAR'!$O$6:$Q$41,2,FALSE),"")</f>
        <v>12</v>
      </c>
      <c r="Q1033" s="262" t="str">
        <f>IFERROR(VLOOKUP($P1033,'Inf_NO MODIFICAR'!$P$6:$Q$41,2,FALSE),"")</f>
        <v>México Oriente</v>
      </c>
      <c r="R1033" s="21" t="str">
        <f t="shared" si="182"/>
        <v>No respetan los horarios</v>
      </c>
      <c r="S1033" s="292">
        <f t="shared" si="183"/>
        <v>9.0195708644396615E-3</v>
      </c>
      <c r="T1033" s="293">
        <f t="shared" si="184"/>
        <v>1</v>
      </c>
      <c r="U1033" s="258" t="str">
        <f t="shared" si="185"/>
        <v/>
      </c>
      <c r="V1033" s="258" t="str">
        <f t="shared" si="176"/>
        <v/>
      </c>
      <c r="W1033" s="258" t="str">
        <f t="shared" si="186"/>
        <v/>
      </c>
    </row>
    <row r="1034" spans="1:23" ht="15.75" x14ac:dyDescent="0.25">
      <c r="A1034" s="25" t="str">
        <f t="shared" si="179"/>
        <v>delegMéxico OrienteMéxico Orienteor la distancia entre una y otra cita</v>
      </c>
      <c r="B1034" s="258" t="str">
        <f t="shared" si="180"/>
        <v>deleg</v>
      </c>
      <c r="C1034" s="316" t="str">
        <f t="shared" si="177"/>
        <v>México Oriente</v>
      </c>
      <c r="D1034" s="316" t="str">
        <f t="shared" si="178"/>
        <v>México Oriente</v>
      </c>
      <c r="F1034" s="308"/>
      <c r="G1034" s="288"/>
      <c r="H1034" s="294" t="s">
        <v>566</v>
      </c>
      <c r="I1034" s="289">
        <v>85.862062552290141</v>
      </c>
      <c r="J1034" s="290">
        <v>1.6414692081993622E-2</v>
      </c>
      <c r="K1034" s="291">
        <v>1.9758100570422321E-2</v>
      </c>
      <c r="L1034" s="281"/>
      <c r="M1034" s="268" t="str">
        <f t="shared" si="181"/>
        <v>Por la distancia entre una y otra cita</v>
      </c>
      <c r="P1034" s="262">
        <f>IF(R1034&lt;&gt;"",VLOOKUP($C1034,'Inf_NO MODIFICAR'!$O$6:$Q$41,2,FALSE),"")</f>
        <v>12</v>
      </c>
      <c r="Q1034" s="262" t="str">
        <f>IFERROR(VLOOKUP($P1034,'Inf_NO MODIFICAR'!$P$6:$Q$41,2,FALSE),"")</f>
        <v>México Oriente</v>
      </c>
      <c r="R1034" s="21" t="str">
        <f t="shared" si="182"/>
        <v>Por la distancia entre una y otra cita</v>
      </c>
      <c r="S1034" s="292">
        <f t="shared" si="183"/>
        <v>1.9758100570422321E-2</v>
      </c>
      <c r="T1034" s="293">
        <f t="shared" si="184"/>
        <v>1</v>
      </c>
      <c r="U1034" s="258" t="str">
        <f t="shared" si="185"/>
        <v/>
      </c>
      <c r="V1034" s="258" t="str">
        <f t="shared" si="176"/>
        <v/>
      </c>
      <c r="W1034" s="258" t="str">
        <f t="shared" si="186"/>
        <v/>
      </c>
    </row>
    <row r="1035" spans="1:23" ht="15.75" x14ac:dyDescent="0.25">
      <c r="A1035" s="25" t="str">
        <f t="shared" si="179"/>
        <v>delegMéxico OrienteMéxico Orienteardan en atender</v>
      </c>
      <c r="B1035" s="258" t="str">
        <f t="shared" si="180"/>
        <v>deleg</v>
      </c>
      <c r="C1035" s="316" t="str">
        <f t="shared" si="177"/>
        <v>México Oriente</v>
      </c>
      <c r="D1035" s="316" t="str">
        <f t="shared" si="178"/>
        <v>México Oriente</v>
      </c>
      <c r="F1035" s="308"/>
      <c r="G1035" s="288"/>
      <c r="H1035" s="294" t="s">
        <v>569</v>
      </c>
      <c r="I1035" s="289">
        <v>352.53984549164704</v>
      </c>
      <c r="J1035" s="290">
        <v>6.7396855355702667E-2</v>
      </c>
      <c r="K1035" s="291">
        <v>8.1124509652480067E-2</v>
      </c>
      <c r="L1035" s="281"/>
      <c r="M1035" s="268" t="str">
        <f t="shared" si="181"/>
        <v>Tardan en atender</v>
      </c>
      <c r="P1035" s="262">
        <f>IF(R1035&lt;&gt;"",VLOOKUP($C1035,'Inf_NO MODIFICAR'!$O$6:$Q$41,2,FALSE),"")</f>
        <v>12</v>
      </c>
      <c r="Q1035" s="262" t="str">
        <f>IFERROR(VLOOKUP($P1035,'Inf_NO MODIFICAR'!$P$6:$Q$41,2,FALSE),"")</f>
        <v>México Oriente</v>
      </c>
      <c r="R1035" s="21" t="str">
        <f t="shared" si="182"/>
        <v>Tardan en atender</v>
      </c>
      <c r="S1035" s="292">
        <f t="shared" si="183"/>
        <v>8.1124509652480067E-2</v>
      </c>
      <c r="T1035" s="293">
        <f t="shared" si="184"/>
        <v>1</v>
      </c>
      <c r="U1035" s="258" t="str">
        <f t="shared" si="185"/>
        <v/>
      </c>
      <c r="V1035" s="258" t="str">
        <f t="shared" si="176"/>
        <v/>
      </c>
      <c r="W1035" s="258" t="str">
        <f t="shared" si="186"/>
        <v/>
      </c>
    </row>
    <row r="1036" spans="1:23" ht="15.75" x14ac:dyDescent="0.25">
      <c r="A1036" s="25" t="str">
        <f t="shared" si="179"/>
        <v>delegMéxico OrienteMéxico Orientee atendieron en otro consultorio/Cambio de médico</v>
      </c>
      <c r="B1036" s="258" t="str">
        <f t="shared" si="180"/>
        <v>deleg</v>
      </c>
      <c r="C1036" s="316" t="str">
        <f t="shared" si="177"/>
        <v>México Oriente</v>
      </c>
      <c r="D1036" s="316" t="str">
        <f t="shared" si="178"/>
        <v>México Oriente</v>
      </c>
      <c r="F1036" s="308"/>
      <c r="G1036" s="288"/>
      <c r="H1036" s="294" t="s">
        <v>571</v>
      </c>
      <c r="I1036" s="289">
        <v>119.57566094126173</v>
      </c>
      <c r="J1036" s="290">
        <v>2.2859894073198345E-2</v>
      </c>
      <c r="K1036" s="291">
        <v>2.7516086434720213E-2</v>
      </c>
      <c r="L1036" s="281"/>
      <c r="M1036" s="268" t="str">
        <f t="shared" si="181"/>
        <v>Me atendieron en otro consultorio/Cambio de médico</v>
      </c>
      <c r="P1036" s="262">
        <f>IF(R1036&lt;&gt;"",VLOOKUP($C1036,'Inf_NO MODIFICAR'!$O$6:$Q$41,2,FALSE),"")</f>
        <v>12</v>
      </c>
      <c r="Q1036" s="262" t="str">
        <f>IFERROR(VLOOKUP($P1036,'Inf_NO MODIFICAR'!$P$6:$Q$41,2,FALSE),"")</f>
        <v>México Oriente</v>
      </c>
      <c r="R1036" s="21" t="str">
        <f t="shared" si="182"/>
        <v>Me atendieron en otro consultorio/Cambio de médico</v>
      </c>
      <c r="S1036" s="292">
        <f t="shared" si="183"/>
        <v>2.7516086434720213E-2</v>
      </c>
      <c r="T1036" s="293">
        <f t="shared" si="184"/>
        <v>1</v>
      </c>
      <c r="U1036" s="258" t="str">
        <f t="shared" si="185"/>
        <v/>
      </c>
      <c r="V1036" s="258" t="str">
        <f t="shared" si="176"/>
        <v/>
      </c>
      <c r="W1036" s="258" t="str">
        <f t="shared" si="186"/>
        <v/>
      </c>
    </row>
    <row r="1037" spans="1:23" ht="15.75" x14ac:dyDescent="0.25">
      <c r="A1037" s="25" t="str">
        <f t="shared" si="179"/>
        <v>delegMéxico OrienteMéxico Orientee lastimaron</v>
      </c>
      <c r="B1037" s="258" t="str">
        <f t="shared" si="180"/>
        <v>deleg</v>
      </c>
      <c r="C1037" s="316" t="str">
        <f t="shared" si="177"/>
        <v>México Oriente</v>
      </c>
      <c r="D1037" s="316" t="str">
        <f t="shared" si="178"/>
        <v>México Oriente</v>
      </c>
      <c r="F1037" s="308"/>
      <c r="G1037" s="288"/>
      <c r="H1037" s="294" t="s">
        <v>572</v>
      </c>
      <c r="I1037" s="289">
        <v>23.98478564358112</v>
      </c>
      <c r="J1037" s="290">
        <v>4.5852948239187667E-3</v>
      </c>
      <c r="K1037" s="291">
        <v>5.5192455529157027E-3</v>
      </c>
      <c r="L1037" s="281"/>
      <c r="M1037" s="268" t="str">
        <f t="shared" si="181"/>
        <v>Me lastimaron</v>
      </c>
      <c r="P1037" s="262">
        <f>IF(R1037&lt;&gt;"",VLOOKUP($C1037,'Inf_NO MODIFICAR'!$O$6:$Q$41,2,FALSE),"")</f>
        <v>12</v>
      </c>
      <c r="Q1037" s="262" t="str">
        <f>IFERROR(VLOOKUP($P1037,'Inf_NO MODIFICAR'!$P$6:$Q$41,2,FALSE),"")</f>
        <v>México Oriente</v>
      </c>
      <c r="R1037" s="21" t="str">
        <f t="shared" si="182"/>
        <v>Me lastimaron</v>
      </c>
      <c r="S1037" s="292">
        <f t="shared" si="183"/>
        <v>5.5192455529157027E-3</v>
      </c>
      <c r="T1037" s="293">
        <f t="shared" si="184"/>
        <v>1</v>
      </c>
      <c r="U1037" s="258" t="str">
        <f t="shared" si="185"/>
        <v/>
      </c>
      <c r="V1037" s="258" t="str">
        <f t="shared" si="176"/>
        <v/>
      </c>
      <c r="W1037" s="258" t="str">
        <f t="shared" si="186"/>
        <v/>
      </c>
    </row>
    <row r="1038" spans="1:23" ht="15.75" x14ac:dyDescent="0.25">
      <c r="A1038" s="25" t="str">
        <f t="shared" si="179"/>
        <v>delegMéxico OrienteMéxico Orienteala organización/Coordinación</v>
      </c>
      <c r="B1038" s="258" t="str">
        <f t="shared" si="180"/>
        <v>deleg</v>
      </c>
      <c r="C1038" s="316" t="str">
        <f t="shared" si="177"/>
        <v>México Oriente</v>
      </c>
      <c r="D1038" s="316" t="str">
        <f t="shared" si="178"/>
        <v>México Oriente</v>
      </c>
      <c r="F1038" s="308"/>
      <c r="G1038" s="288"/>
      <c r="H1038" s="294" t="s">
        <v>573</v>
      </c>
      <c r="I1038" s="289">
        <v>75.036562414978278</v>
      </c>
      <c r="J1038" s="290">
        <v>1.4345125545791024E-2</v>
      </c>
      <c r="K1038" s="291">
        <v>1.7266996652345948E-2</v>
      </c>
      <c r="L1038" s="281"/>
      <c r="M1038" s="268" t="str">
        <f t="shared" si="181"/>
        <v>Mala organización/Coordinación</v>
      </c>
      <c r="P1038" s="262">
        <f>IF(R1038&lt;&gt;"",VLOOKUP($C1038,'Inf_NO MODIFICAR'!$O$6:$Q$41,2,FALSE),"")</f>
        <v>12</v>
      </c>
      <c r="Q1038" s="262" t="str">
        <f>IFERROR(VLOOKUP($P1038,'Inf_NO MODIFICAR'!$P$6:$Q$41,2,FALSE),"")</f>
        <v>México Oriente</v>
      </c>
      <c r="R1038" s="21" t="str">
        <f t="shared" si="182"/>
        <v>Mala organización/Coordinación</v>
      </c>
      <c r="S1038" s="292">
        <f t="shared" si="183"/>
        <v>1.7266996652345948E-2</v>
      </c>
      <c r="T1038" s="293">
        <f t="shared" si="184"/>
        <v>1</v>
      </c>
      <c r="U1038" s="258" t="str">
        <f t="shared" si="185"/>
        <v/>
      </c>
      <c r="V1038" s="258" t="str">
        <f t="shared" si="176"/>
        <v/>
      </c>
      <c r="W1038" s="258" t="str">
        <f t="shared" si="186"/>
        <v/>
      </c>
    </row>
    <row r="1039" spans="1:23" ht="15.75" x14ac:dyDescent="0.25">
      <c r="A1039" s="25" t="str">
        <f t="shared" si="179"/>
        <v>delegMéxico OrienteMéxico Orienteesinterés por parte del médico (no explican, no proporciona</v>
      </c>
      <c r="B1039" s="258" t="str">
        <f t="shared" si="180"/>
        <v>deleg</v>
      </c>
      <c r="C1039" s="316" t="str">
        <f t="shared" si="177"/>
        <v>México Oriente</v>
      </c>
      <c r="D1039" s="316" t="str">
        <f t="shared" si="178"/>
        <v>México Oriente</v>
      </c>
      <c r="F1039" s="308"/>
      <c r="G1039" s="288"/>
      <c r="H1039" s="294" t="s">
        <v>574</v>
      </c>
      <c r="I1039" s="289">
        <v>254.98777202649194</v>
      </c>
      <c r="J1039" s="290">
        <v>4.8747323766412526E-2</v>
      </c>
      <c r="K1039" s="291">
        <v>5.8676368749692592E-2</v>
      </c>
      <c r="L1039" s="281"/>
      <c r="M1039" s="268" t="str">
        <f t="shared" si="181"/>
        <v>Desinterés por parte del médico (no explican, no proporciona</v>
      </c>
      <c r="P1039" s="262">
        <f>IF(R1039&lt;&gt;"",VLOOKUP($C1039,'Inf_NO MODIFICAR'!$O$6:$Q$41,2,FALSE),"")</f>
        <v>12</v>
      </c>
      <c r="Q1039" s="262" t="str">
        <f>IFERROR(VLOOKUP($P1039,'Inf_NO MODIFICAR'!$P$6:$Q$41,2,FALSE),"")</f>
        <v>México Oriente</v>
      </c>
      <c r="R1039" s="21" t="str">
        <f t="shared" si="182"/>
        <v>Desinterés por parte del médico (no explican, no proporciona</v>
      </c>
      <c r="S1039" s="292">
        <f t="shared" si="183"/>
        <v>5.8676368749692592E-2</v>
      </c>
      <c r="T1039" s="293">
        <f t="shared" si="184"/>
        <v>1</v>
      </c>
      <c r="U1039" s="258" t="str">
        <f t="shared" si="185"/>
        <v/>
      </c>
      <c r="V1039" s="258" t="str">
        <f t="shared" si="176"/>
        <v/>
      </c>
      <c r="W1039" s="258" t="str">
        <f t="shared" si="186"/>
        <v/>
      </c>
    </row>
    <row r="1040" spans="1:23" ht="15.75" x14ac:dyDescent="0.25">
      <c r="A1040" s="25" t="str">
        <f t="shared" si="179"/>
        <v>delegMéxico OrienteMéxico Orienteo hay equipo dental/Mobiliario</v>
      </c>
      <c r="B1040" s="258" t="str">
        <f t="shared" si="180"/>
        <v>deleg</v>
      </c>
      <c r="C1040" s="316" t="str">
        <f t="shared" si="177"/>
        <v>México Oriente</v>
      </c>
      <c r="D1040" s="316" t="str">
        <f t="shared" si="178"/>
        <v>México Oriente</v>
      </c>
      <c r="F1040" s="308"/>
      <c r="G1040" s="288"/>
      <c r="H1040" s="294" t="s">
        <v>576</v>
      </c>
      <c r="I1040" s="289">
        <v>65.744238080640997</v>
      </c>
      <c r="J1040" s="290">
        <v>1.2568664112882034E-2</v>
      </c>
      <c r="K1040" s="291">
        <v>1.5128698627895319E-2</v>
      </c>
      <c r="L1040" s="281"/>
      <c r="M1040" s="268" t="str">
        <f t="shared" si="181"/>
        <v>No hay equipo dental/Mobiliario</v>
      </c>
      <c r="P1040" s="262">
        <f>IF(R1040&lt;&gt;"",VLOOKUP($C1040,'Inf_NO MODIFICAR'!$O$6:$Q$41,2,FALSE),"")</f>
        <v>12</v>
      </c>
      <c r="Q1040" s="262" t="str">
        <f>IFERROR(VLOOKUP($P1040,'Inf_NO MODIFICAR'!$P$6:$Q$41,2,FALSE),"")</f>
        <v>México Oriente</v>
      </c>
      <c r="R1040" s="21" t="str">
        <f t="shared" si="182"/>
        <v>No hay equipo dental/Mobiliario</v>
      </c>
      <c r="S1040" s="292">
        <f t="shared" si="183"/>
        <v>1.5128698627895319E-2</v>
      </c>
      <c r="T1040" s="293">
        <f t="shared" si="184"/>
        <v>1</v>
      </c>
      <c r="U1040" s="258" t="str">
        <f t="shared" si="185"/>
        <v/>
      </c>
      <c r="V1040" s="258" t="str">
        <f t="shared" si="176"/>
        <v/>
      </c>
      <c r="W1040" s="258" t="str">
        <f t="shared" si="186"/>
        <v/>
      </c>
    </row>
    <row r="1041" spans="1:23" ht="15.75" x14ac:dyDescent="0.25">
      <c r="A1041" s="25" t="str">
        <f t="shared" si="179"/>
        <v>delegMéxico OrienteMéxico Orienteo me atendieron bien/no me dan información</v>
      </c>
      <c r="B1041" s="258" t="str">
        <f t="shared" si="180"/>
        <v>deleg</v>
      </c>
      <c r="C1041" s="316" t="str">
        <f t="shared" si="177"/>
        <v>México Oriente</v>
      </c>
      <c r="D1041" s="316" t="str">
        <f t="shared" si="178"/>
        <v>México Oriente</v>
      </c>
      <c r="F1041" s="308"/>
      <c r="G1041" s="288"/>
      <c r="H1041" s="294" t="s">
        <v>580</v>
      </c>
      <c r="I1041" s="289">
        <v>88.089557435270024</v>
      </c>
      <c r="J1041" s="290">
        <v>1.684053373465674E-2</v>
      </c>
      <c r="K1041" s="291">
        <v>2.0270679311367598E-2</v>
      </c>
      <c r="L1041" s="281"/>
      <c r="M1041" s="268" t="str">
        <f t="shared" si="181"/>
        <v>No me atendieron bien/no me dan información</v>
      </c>
      <c r="P1041" s="262">
        <f>IF(R1041&lt;&gt;"",VLOOKUP($C1041,'Inf_NO MODIFICAR'!$O$6:$Q$41,2,FALSE),"")</f>
        <v>12</v>
      </c>
      <c r="Q1041" s="262" t="str">
        <f>IFERROR(VLOOKUP($P1041,'Inf_NO MODIFICAR'!$P$6:$Q$41,2,FALSE),"")</f>
        <v>México Oriente</v>
      </c>
      <c r="R1041" s="21" t="str">
        <f t="shared" si="182"/>
        <v>No me atendieron bien/no me dan información</v>
      </c>
      <c r="S1041" s="292">
        <f t="shared" si="183"/>
        <v>2.0270679311367598E-2</v>
      </c>
      <c r="T1041" s="293">
        <f t="shared" si="184"/>
        <v>1</v>
      </c>
      <c r="U1041" s="258" t="str">
        <f t="shared" si="185"/>
        <v/>
      </c>
      <c r="V1041" s="258" t="str">
        <f t="shared" si="176"/>
        <v/>
      </c>
      <c r="W1041" s="258" t="str">
        <f t="shared" si="186"/>
        <v/>
      </c>
    </row>
    <row r="1042" spans="1:23" ht="15.75" x14ac:dyDescent="0.25">
      <c r="A1042" s="25" t="str">
        <f t="shared" si="179"/>
        <v>delegMéxico OrienteMéxico Orientetro (ESPECIFIQUE)</v>
      </c>
      <c r="B1042" s="258" t="str">
        <f t="shared" si="180"/>
        <v>deleg</v>
      </c>
      <c r="C1042" s="316" t="str">
        <f t="shared" si="177"/>
        <v>México Oriente</v>
      </c>
      <c r="D1042" s="316" t="str">
        <f t="shared" si="178"/>
        <v>México Oriente</v>
      </c>
      <c r="F1042" s="308"/>
      <c r="G1042" s="288"/>
      <c r="H1042" s="294" t="s">
        <v>581</v>
      </c>
      <c r="I1042" s="289">
        <v>82.781613534799916</v>
      </c>
      <c r="J1042" s="290">
        <v>1.5825786800739892E-2</v>
      </c>
      <c r="K1042" s="291">
        <v>1.9049244765187448E-2</v>
      </c>
      <c r="L1042" s="281"/>
      <c r="M1042" s="268" t="str">
        <f t="shared" si="181"/>
        <v>Otro (ESPECIFIQUE)</v>
      </c>
      <c r="P1042" s="262">
        <f>IF(R1042&lt;&gt;"",VLOOKUP($C1042,'Inf_NO MODIFICAR'!$O$6:$Q$41,2,FALSE),"")</f>
        <v>12</v>
      </c>
      <c r="Q1042" s="262" t="str">
        <f>IFERROR(VLOOKUP($P1042,'Inf_NO MODIFICAR'!$P$6:$Q$41,2,FALSE),"")</f>
        <v>México Oriente</v>
      </c>
      <c r="R1042" s="21" t="str">
        <f t="shared" si="182"/>
        <v>Otro (ESPECIFIQUE)</v>
      </c>
      <c r="S1042" s="292">
        <f t="shared" si="183"/>
        <v>1.9049244765187448E-2</v>
      </c>
      <c r="T1042" s="293">
        <f t="shared" si="184"/>
        <v>1</v>
      </c>
      <c r="U1042" s="258" t="str">
        <f t="shared" si="185"/>
        <v/>
      </c>
      <c r="V1042" s="258" t="str">
        <f t="shared" si="176"/>
        <v/>
      </c>
      <c r="W1042" s="258" t="str">
        <f t="shared" si="186"/>
        <v/>
      </c>
    </row>
    <row r="1043" spans="1:23" ht="15.75" x14ac:dyDescent="0.25">
      <c r="A1043" s="25" t="str">
        <f t="shared" si="179"/>
        <v/>
      </c>
      <c r="B1043" s="258" t="str">
        <f t="shared" si="180"/>
        <v>deleg</v>
      </c>
      <c r="C1043" s="316" t="str">
        <f t="shared" si="177"/>
        <v>México Oriente</v>
      </c>
      <c r="D1043" s="316" t="str">
        <f t="shared" si="178"/>
        <v>México Oriente</v>
      </c>
      <c r="F1043" s="308"/>
      <c r="G1043" s="288" t="s">
        <v>41</v>
      </c>
      <c r="H1043" s="295"/>
      <c r="I1043" s="289">
        <v>5231</v>
      </c>
      <c r="J1043" s="290">
        <v>1</v>
      </c>
      <c r="K1043" s="291">
        <v>1.2036838992609742</v>
      </c>
      <c r="L1043" s="281"/>
      <c r="M1043" s="268" t="str">
        <f t="shared" si="181"/>
        <v/>
      </c>
      <c r="P1043" s="262" t="str">
        <f>IF(R1043&lt;&gt;"",VLOOKUP($C1043,'Inf_NO MODIFICAR'!$O$6:$Q$41,2,FALSE),"")</f>
        <v/>
      </c>
      <c r="Q1043" s="262" t="str">
        <f>IFERROR(VLOOKUP($P1043,'Inf_NO MODIFICAR'!$P$6:$Q$41,2,FALSE),"")</f>
        <v/>
      </c>
      <c r="R1043" s="21" t="str">
        <f t="shared" si="182"/>
        <v/>
      </c>
      <c r="S1043" s="292" t="str">
        <f t="shared" si="183"/>
        <v/>
      </c>
      <c r="T1043" s="293" t="str">
        <f t="shared" si="184"/>
        <v/>
      </c>
      <c r="U1043" s="258">
        <f t="shared" si="185"/>
        <v>5231</v>
      </c>
      <c r="V1043" s="258" t="str">
        <f t="shared" si="176"/>
        <v>México Oriente</v>
      </c>
      <c r="W1043" s="258">
        <f t="shared" si="186"/>
        <v>5231</v>
      </c>
    </row>
    <row r="1044" spans="1:23" ht="18" x14ac:dyDescent="0.25">
      <c r="A1044" s="25" t="str">
        <f t="shared" si="179"/>
        <v>delegMéxico PonienteMéxico Ponienteo le saludaron</v>
      </c>
      <c r="B1044" s="258" t="str">
        <f t="shared" si="180"/>
        <v>deleg</v>
      </c>
      <c r="C1044" s="316" t="str">
        <f t="shared" si="177"/>
        <v>México Poniente</v>
      </c>
      <c r="D1044" s="316" t="str">
        <f t="shared" si="178"/>
        <v>México Poniente</v>
      </c>
      <c r="F1044" s="308" t="s">
        <v>517</v>
      </c>
      <c r="G1044" s="288" t="s">
        <v>583</v>
      </c>
      <c r="H1044" s="294" t="s">
        <v>555</v>
      </c>
      <c r="I1044" s="289">
        <v>49.691389447585436</v>
      </c>
      <c r="J1044" s="290">
        <v>2.4146405451865586E-2</v>
      </c>
      <c r="K1044" s="291">
        <v>3.1673681029465044E-2</v>
      </c>
      <c r="L1044" s="281"/>
      <c r="M1044" s="268" t="str">
        <f t="shared" si="181"/>
        <v>No le saludaron</v>
      </c>
      <c r="P1044" s="262">
        <f>IF(R1044&lt;&gt;"",VLOOKUP($C1044,'Inf_NO MODIFICAR'!$O$6:$Q$41,2,FALSE),"")</f>
        <v>13</v>
      </c>
      <c r="Q1044" s="262" t="str">
        <f>IFERROR(VLOOKUP($P1044,'Inf_NO MODIFICAR'!$P$6:$Q$41,2,FALSE),"")</f>
        <v>México Poniente</v>
      </c>
      <c r="R1044" s="21" t="str">
        <f t="shared" si="182"/>
        <v>No le saludaron</v>
      </c>
      <c r="S1044" s="292">
        <f t="shared" si="183"/>
        <v>3.1673681029465044E-2</v>
      </c>
      <c r="T1044" s="293">
        <f t="shared" si="184"/>
        <v>1</v>
      </c>
      <c r="U1044" s="258" t="str">
        <f t="shared" si="185"/>
        <v/>
      </c>
      <c r="V1044" s="258" t="str">
        <f t="shared" si="176"/>
        <v/>
      </c>
      <c r="W1044" s="258" t="str">
        <f t="shared" si="186"/>
        <v/>
      </c>
    </row>
    <row r="1045" spans="1:23" ht="15.75" x14ac:dyDescent="0.25">
      <c r="A1045" s="25" t="str">
        <f t="shared" si="179"/>
        <v>delegMéxico PonienteMéxico Ponientee hablaron de manera grosera o prepotente</v>
      </c>
      <c r="B1045" s="258" t="str">
        <f t="shared" si="180"/>
        <v>deleg</v>
      </c>
      <c r="C1045" s="316" t="str">
        <f t="shared" si="177"/>
        <v>México Poniente</v>
      </c>
      <c r="D1045" s="316" t="str">
        <f t="shared" si="178"/>
        <v>México Poniente</v>
      </c>
      <c r="F1045" s="308"/>
      <c r="G1045" s="288"/>
      <c r="H1045" s="294" t="s">
        <v>556</v>
      </c>
      <c r="I1045" s="289">
        <v>326.03712587279341</v>
      </c>
      <c r="J1045" s="290">
        <v>0.15843035828147778</v>
      </c>
      <c r="K1045" s="291">
        <v>0.20781861894908626</v>
      </c>
      <c r="L1045" s="281"/>
      <c r="M1045" s="268" t="str">
        <f t="shared" si="181"/>
        <v>Le hablaron de manera grosera o prepotente</v>
      </c>
      <c r="P1045" s="262">
        <f>IF(R1045&lt;&gt;"",VLOOKUP($C1045,'Inf_NO MODIFICAR'!$O$6:$Q$41,2,FALSE),"")</f>
        <v>13</v>
      </c>
      <c r="Q1045" s="262" t="str">
        <f>IFERROR(VLOOKUP($P1045,'Inf_NO MODIFICAR'!$P$6:$Q$41,2,FALSE),"")</f>
        <v>México Poniente</v>
      </c>
      <c r="R1045" s="21" t="str">
        <f t="shared" si="182"/>
        <v>Le hablaron de manera grosera o prepotente</v>
      </c>
      <c r="S1045" s="292">
        <f t="shared" si="183"/>
        <v>0.20781861894908626</v>
      </c>
      <c r="T1045" s="293">
        <f t="shared" si="184"/>
        <v>1</v>
      </c>
      <c r="U1045" s="258" t="str">
        <f t="shared" si="185"/>
        <v/>
      </c>
      <c r="V1045" s="258" t="str">
        <f t="shared" si="176"/>
        <v/>
      </c>
      <c r="W1045" s="258" t="str">
        <f t="shared" si="186"/>
        <v/>
      </c>
    </row>
    <row r="1046" spans="1:23" ht="15.75" x14ac:dyDescent="0.25">
      <c r="A1046" s="25" t="str">
        <f t="shared" si="179"/>
        <v>delegMéxico PonienteMéxico Ponienteo le pusieron atención mientras les hablaba</v>
      </c>
      <c r="B1046" s="258" t="str">
        <f t="shared" si="180"/>
        <v>deleg</v>
      </c>
      <c r="C1046" s="316" t="str">
        <f t="shared" si="177"/>
        <v>México Poniente</v>
      </c>
      <c r="D1046" s="316" t="str">
        <f t="shared" si="178"/>
        <v>México Poniente</v>
      </c>
      <c r="F1046" s="308"/>
      <c r="G1046" s="288"/>
      <c r="H1046" s="294" t="s">
        <v>557</v>
      </c>
      <c r="I1046" s="289">
        <v>183.45514936518074</v>
      </c>
      <c r="J1046" s="290">
        <v>8.914587553396465E-2</v>
      </c>
      <c r="K1046" s="291">
        <v>0.11693574981103592</v>
      </c>
      <c r="L1046" s="281"/>
      <c r="M1046" s="268" t="str">
        <f t="shared" si="181"/>
        <v>No le pusieron atención mientras les hablaba</v>
      </c>
      <c r="P1046" s="262">
        <f>IF(R1046&lt;&gt;"",VLOOKUP($C1046,'Inf_NO MODIFICAR'!$O$6:$Q$41,2,FALSE),"")</f>
        <v>13</v>
      </c>
      <c r="Q1046" s="262" t="str">
        <f>IFERROR(VLOOKUP($P1046,'Inf_NO MODIFICAR'!$P$6:$Q$41,2,FALSE),"")</f>
        <v>México Poniente</v>
      </c>
      <c r="R1046" s="21" t="str">
        <f t="shared" si="182"/>
        <v>No le pusieron atención mientras les hablaba</v>
      </c>
      <c r="S1046" s="292">
        <f t="shared" si="183"/>
        <v>0.11693574981103592</v>
      </c>
      <c r="T1046" s="293">
        <f t="shared" si="184"/>
        <v>1</v>
      </c>
      <c r="U1046" s="258" t="str">
        <f t="shared" si="185"/>
        <v/>
      </c>
      <c r="V1046" s="258" t="str">
        <f t="shared" si="176"/>
        <v/>
      </c>
      <c r="W1046" s="258" t="str">
        <f t="shared" si="186"/>
        <v/>
      </c>
    </row>
    <row r="1047" spans="1:23" ht="15.75" x14ac:dyDescent="0.25">
      <c r="A1047" s="25" t="str">
        <f t="shared" si="179"/>
        <v>delegMéxico PonienteMéxico Ponienteo le proporcionaron el servicio que usted requería</v>
      </c>
      <c r="B1047" s="258" t="str">
        <f t="shared" si="180"/>
        <v>deleg</v>
      </c>
      <c r="C1047" s="316" t="str">
        <f t="shared" si="177"/>
        <v>México Poniente</v>
      </c>
      <c r="D1047" s="316" t="str">
        <f t="shared" si="178"/>
        <v>México Poniente</v>
      </c>
      <c r="F1047" s="308"/>
      <c r="G1047" s="288"/>
      <c r="H1047" s="294" t="s">
        <v>558</v>
      </c>
      <c r="I1047" s="289">
        <v>536.06024122932013</v>
      </c>
      <c r="J1047" s="290">
        <v>0.26048633526340237</v>
      </c>
      <c r="K1047" s="291">
        <v>0.34168899847699075</v>
      </c>
      <c r="L1047" s="281"/>
      <c r="M1047" s="268" t="str">
        <f t="shared" si="181"/>
        <v>No le proporcionaron el servicio que usted requería</v>
      </c>
      <c r="P1047" s="262">
        <f>IF(R1047&lt;&gt;"",VLOOKUP($C1047,'Inf_NO MODIFICAR'!$O$6:$Q$41,2,FALSE),"")</f>
        <v>13</v>
      </c>
      <c r="Q1047" s="262" t="str">
        <f>IFERROR(VLOOKUP($P1047,'Inf_NO MODIFICAR'!$P$6:$Q$41,2,FALSE),"")</f>
        <v>México Poniente</v>
      </c>
      <c r="R1047" s="21" t="str">
        <f t="shared" si="182"/>
        <v>No le proporcionaron el servicio que usted requería</v>
      </c>
      <c r="S1047" s="292">
        <f t="shared" si="183"/>
        <v>0.34168899847699075</v>
      </c>
      <c r="T1047" s="293">
        <f t="shared" si="184"/>
        <v>1</v>
      </c>
      <c r="U1047" s="258" t="str">
        <f t="shared" si="185"/>
        <v/>
      </c>
      <c r="V1047" s="258" t="str">
        <f t="shared" si="176"/>
        <v/>
      </c>
      <c r="W1047" s="258" t="str">
        <f t="shared" si="186"/>
        <v/>
      </c>
    </row>
    <row r="1048" spans="1:23" ht="15.75" x14ac:dyDescent="0.25">
      <c r="A1048" s="25" t="str">
        <f t="shared" si="179"/>
        <v>delegMéxico PonienteMéxico Ponienteo le dieron sus medicamentos</v>
      </c>
      <c r="B1048" s="258" t="str">
        <f t="shared" si="180"/>
        <v>deleg</v>
      </c>
      <c r="C1048" s="316" t="str">
        <f t="shared" si="177"/>
        <v>México Poniente</v>
      </c>
      <c r="D1048" s="316" t="str">
        <f t="shared" si="178"/>
        <v>México Poniente</v>
      </c>
      <c r="F1048" s="308"/>
      <c r="G1048" s="288"/>
      <c r="H1048" s="294" t="s">
        <v>559</v>
      </c>
      <c r="I1048" s="289">
        <v>89.756155337666073</v>
      </c>
      <c r="J1048" s="290">
        <v>4.3614971178658105E-2</v>
      </c>
      <c r="K1048" s="291">
        <v>5.7211276766471898E-2</v>
      </c>
      <c r="L1048" s="281"/>
      <c r="M1048" s="268" t="str">
        <f t="shared" si="181"/>
        <v>No le dieron sus medicamentos</v>
      </c>
      <c r="P1048" s="262">
        <f>IF(R1048&lt;&gt;"",VLOOKUP($C1048,'Inf_NO MODIFICAR'!$O$6:$Q$41,2,FALSE),"")</f>
        <v>13</v>
      </c>
      <c r="Q1048" s="262" t="str">
        <f>IFERROR(VLOOKUP($P1048,'Inf_NO MODIFICAR'!$P$6:$Q$41,2,FALSE),"")</f>
        <v>México Poniente</v>
      </c>
      <c r="R1048" s="21" t="str">
        <f t="shared" si="182"/>
        <v>No le dieron sus medicamentos</v>
      </c>
      <c r="S1048" s="292">
        <f t="shared" si="183"/>
        <v>5.7211276766471898E-2</v>
      </c>
      <c r="T1048" s="293">
        <f t="shared" si="184"/>
        <v>1</v>
      </c>
      <c r="U1048" s="258" t="str">
        <f t="shared" si="185"/>
        <v/>
      </c>
      <c r="V1048" s="258" t="str">
        <f t="shared" si="176"/>
        <v/>
      </c>
      <c r="W1048" s="258" t="str">
        <f t="shared" si="186"/>
        <v/>
      </c>
    </row>
    <row r="1049" spans="1:23" ht="15.75" x14ac:dyDescent="0.25">
      <c r="A1049" s="25" t="str">
        <f t="shared" si="179"/>
        <v>delegMéxico PonienteMéxico Ponienteo entendieron su lengua</v>
      </c>
      <c r="B1049" s="258" t="str">
        <f t="shared" si="180"/>
        <v>deleg</v>
      </c>
      <c r="C1049" s="316" t="str">
        <f t="shared" si="177"/>
        <v>México Poniente</v>
      </c>
      <c r="D1049" s="316" t="str">
        <f t="shared" si="178"/>
        <v>México Poniente</v>
      </c>
      <c r="F1049" s="308"/>
      <c r="G1049" s="288"/>
      <c r="H1049" s="294" t="s">
        <v>560</v>
      </c>
      <c r="I1049" s="289">
        <v>23.910697278232693</v>
      </c>
      <c r="J1049" s="290">
        <v>1.1618861890066952E-2</v>
      </c>
      <c r="K1049" s="291">
        <v>1.5240865816032045E-2</v>
      </c>
      <c r="L1049" s="281"/>
      <c r="M1049" s="268" t="str">
        <f t="shared" si="181"/>
        <v>No entendieron su lengua</v>
      </c>
      <c r="P1049" s="262">
        <f>IF(R1049&lt;&gt;"",VLOOKUP($C1049,'Inf_NO MODIFICAR'!$O$6:$Q$41,2,FALSE),"")</f>
        <v>13</v>
      </c>
      <c r="Q1049" s="262" t="str">
        <f>IFERROR(VLOOKUP($P1049,'Inf_NO MODIFICAR'!$P$6:$Q$41,2,FALSE),"")</f>
        <v>México Poniente</v>
      </c>
      <c r="R1049" s="21" t="str">
        <f t="shared" si="182"/>
        <v>No entendieron su lengua</v>
      </c>
      <c r="S1049" s="292">
        <f t="shared" si="183"/>
        <v>1.5240865816032045E-2</v>
      </c>
      <c r="T1049" s="293">
        <f t="shared" si="184"/>
        <v>1</v>
      </c>
      <c r="U1049" s="258" t="str">
        <f t="shared" si="185"/>
        <v/>
      </c>
      <c r="V1049" s="258" t="str">
        <f t="shared" si="176"/>
        <v/>
      </c>
      <c r="W1049" s="258" t="str">
        <f t="shared" si="186"/>
        <v/>
      </c>
    </row>
    <row r="1050" spans="1:23" ht="15.75" x14ac:dyDescent="0.25">
      <c r="A1050" s="25" t="str">
        <f t="shared" si="179"/>
        <v>delegMéxico PonienteMéxico Ponientee sintió discriminado o menospreciado</v>
      </c>
      <c r="B1050" s="258" t="str">
        <f t="shared" si="180"/>
        <v>deleg</v>
      </c>
      <c r="C1050" s="316" t="str">
        <f t="shared" si="177"/>
        <v>México Poniente</v>
      </c>
      <c r="D1050" s="316" t="str">
        <f t="shared" si="178"/>
        <v>México Poniente</v>
      </c>
      <c r="F1050" s="308"/>
      <c r="G1050" s="288"/>
      <c r="H1050" s="294" t="s">
        <v>561</v>
      </c>
      <c r="I1050" s="289">
        <v>82.33681171678154</v>
      </c>
      <c r="J1050" s="290">
        <v>4.0009709155434579E-2</v>
      </c>
      <c r="K1050" s="291">
        <v>5.2482129002476105E-2</v>
      </c>
      <c r="L1050" s="281"/>
      <c r="M1050" s="268" t="str">
        <f t="shared" si="181"/>
        <v>Se sintió discriminado o menospreciado</v>
      </c>
      <c r="P1050" s="262">
        <f>IF(R1050&lt;&gt;"",VLOOKUP($C1050,'Inf_NO MODIFICAR'!$O$6:$Q$41,2,FALSE),"")</f>
        <v>13</v>
      </c>
      <c r="Q1050" s="262" t="str">
        <f>IFERROR(VLOOKUP($P1050,'Inf_NO MODIFICAR'!$P$6:$Q$41,2,FALSE),"")</f>
        <v>México Poniente</v>
      </c>
      <c r="R1050" s="21" t="str">
        <f t="shared" si="182"/>
        <v>Se sintió discriminado o menospreciado</v>
      </c>
      <c r="S1050" s="292">
        <f t="shared" si="183"/>
        <v>5.2482129002476105E-2</v>
      </c>
      <c r="T1050" s="293">
        <f t="shared" si="184"/>
        <v>1</v>
      </c>
      <c r="U1050" s="258" t="str">
        <f t="shared" si="185"/>
        <v/>
      </c>
      <c r="V1050" s="258" t="str">
        <f t="shared" si="176"/>
        <v/>
      </c>
      <c r="W1050" s="258" t="str">
        <f t="shared" si="186"/>
        <v/>
      </c>
    </row>
    <row r="1051" spans="1:23" ht="15.75" x14ac:dyDescent="0.25">
      <c r="A1051" s="25" t="str">
        <f t="shared" si="179"/>
        <v>delegMéxico PonienteMéxico Ponientel personal no está en su lugar</v>
      </c>
      <c r="B1051" s="258" t="str">
        <f t="shared" si="180"/>
        <v>deleg</v>
      </c>
      <c r="C1051" s="316" t="str">
        <f t="shared" si="177"/>
        <v>México Poniente</v>
      </c>
      <c r="D1051" s="316" t="str">
        <f t="shared" si="178"/>
        <v>México Poniente</v>
      </c>
      <c r="F1051" s="308"/>
      <c r="G1051" s="288"/>
      <c r="H1051" s="294" t="s">
        <v>562</v>
      </c>
      <c r="I1051" s="289">
        <v>139.13870031369891</v>
      </c>
      <c r="J1051" s="290">
        <v>6.7611300653285369E-2</v>
      </c>
      <c r="K1051" s="291">
        <v>8.8688097909577976E-2</v>
      </c>
      <c r="L1051" s="281"/>
      <c r="M1051" s="268" t="str">
        <f t="shared" si="181"/>
        <v>El personal no está en su lugar</v>
      </c>
      <c r="P1051" s="262">
        <f>IF(R1051&lt;&gt;"",VLOOKUP($C1051,'Inf_NO MODIFICAR'!$O$6:$Q$41,2,FALSE),"")</f>
        <v>13</v>
      </c>
      <c r="Q1051" s="262" t="str">
        <f>IFERROR(VLOOKUP($P1051,'Inf_NO MODIFICAR'!$P$6:$Q$41,2,FALSE),"")</f>
        <v>México Poniente</v>
      </c>
      <c r="R1051" s="21" t="str">
        <f t="shared" si="182"/>
        <v>El personal no está en su lugar</v>
      </c>
      <c r="S1051" s="292">
        <f t="shared" si="183"/>
        <v>8.8688097909577976E-2</v>
      </c>
      <c r="T1051" s="293">
        <f t="shared" si="184"/>
        <v>1</v>
      </c>
      <c r="U1051" s="258" t="str">
        <f t="shared" si="185"/>
        <v/>
      </c>
      <c r="V1051" s="258" t="str">
        <f t="shared" si="176"/>
        <v/>
      </c>
      <c r="W1051" s="258" t="str">
        <f t="shared" si="186"/>
        <v/>
      </c>
    </row>
    <row r="1052" spans="1:23" ht="15.75" x14ac:dyDescent="0.25">
      <c r="A1052" s="25" t="str">
        <f t="shared" si="179"/>
        <v>delegMéxico PonienteMéxico Ponienteor la distancia entre una y otra cita</v>
      </c>
      <c r="B1052" s="258" t="str">
        <f t="shared" si="180"/>
        <v>deleg</v>
      </c>
      <c r="C1052" s="316" t="str">
        <f t="shared" si="177"/>
        <v>México Poniente</v>
      </c>
      <c r="D1052" s="316" t="str">
        <f t="shared" si="178"/>
        <v>México Poniente</v>
      </c>
      <c r="F1052" s="308"/>
      <c r="G1052" s="288"/>
      <c r="H1052" s="294" t="s">
        <v>566</v>
      </c>
      <c r="I1052" s="289">
        <v>7.8953328395006412</v>
      </c>
      <c r="J1052" s="290">
        <v>3.836558205342662E-3</v>
      </c>
      <c r="K1052" s="291">
        <v>5.0325470219258527E-3</v>
      </c>
      <c r="L1052" s="281"/>
      <c r="M1052" s="268" t="str">
        <f t="shared" si="181"/>
        <v>Por la distancia entre una y otra cita</v>
      </c>
      <c r="P1052" s="262">
        <f>IF(R1052&lt;&gt;"",VLOOKUP($C1052,'Inf_NO MODIFICAR'!$O$6:$Q$41,2,FALSE),"")</f>
        <v>13</v>
      </c>
      <c r="Q1052" s="262" t="str">
        <f>IFERROR(VLOOKUP($P1052,'Inf_NO MODIFICAR'!$P$6:$Q$41,2,FALSE),"")</f>
        <v>México Poniente</v>
      </c>
      <c r="R1052" s="21" t="str">
        <f t="shared" si="182"/>
        <v>Por la distancia entre una y otra cita</v>
      </c>
      <c r="S1052" s="292">
        <f t="shared" si="183"/>
        <v>5.0325470219258527E-3</v>
      </c>
      <c r="T1052" s="293">
        <f t="shared" si="184"/>
        <v>1</v>
      </c>
      <c r="U1052" s="258" t="str">
        <f t="shared" si="185"/>
        <v/>
      </c>
      <c r="V1052" s="258" t="str">
        <f t="shared" si="176"/>
        <v/>
      </c>
      <c r="W1052" s="258" t="str">
        <f t="shared" si="186"/>
        <v/>
      </c>
    </row>
    <row r="1053" spans="1:23" ht="15.75" x14ac:dyDescent="0.25">
      <c r="A1053" s="25" t="str">
        <f t="shared" si="179"/>
        <v>delegMéxico PonienteMéxico Ponientel medicamento no alcanza</v>
      </c>
      <c r="B1053" s="258" t="str">
        <f t="shared" si="180"/>
        <v>deleg</v>
      </c>
      <c r="C1053" s="316" t="str">
        <f t="shared" si="177"/>
        <v>México Poniente</v>
      </c>
      <c r="D1053" s="316" t="str">
        <f t="shared" si="178"/>
        <v>México Poniente</v>
      </c>
      <c r="F1053" s="308"/>
      <c r="G1053" s="288"/>
      <c r="H1053" s="294" t="s">
        <v>567</v>
      </c>
      <c r="I1053" s="289">
        <v>28.134703026201311</v>
      </c>
      <c r="J1053" s="290">
        <v>1.3671421831644858E-2</v>
      </c>
      <c r="K1053" s="291">
        <v>1.7933280180273292E-2</v>
      </c>
      <c r="L1053" s="281"/>
      <c r="M1053" s="268" t="str">
        <f t="shared" si="181"/>
        <v>El medicamento no alcanza</v>
      </c>
      <c r="P1053" s="262">
        <f>IF(R1053&lt;&gt;"",VLOOKUP($C1053,'Inf_NO MODIFICAR'!$O$6:$Q$41,2,FALSE),"")</f>
        <v>13</v>
      </c>
      <c r="Q1053" s="262" t="str">
        <f>IFERROR(VLOOKUP($P1053,'Inf_NO MODIFICAR'!$P$6:$Q$41,2,FALSE),"")</f>
        <v>México Poniente</v>
      </c>
      <c r="R1053" s="21" t="str">
        <f t="shared" si="182"/>
        <v>El medicamento no alcanza</v>
      </c>
      <c r="S1053" s="292">
        <f t="shared" si="183"/>
        <v>1.7933280180273292E-2</v>
      </c>
      <c r="T1053" s="293">
        <f t="shared" si="184"/>
        <v>1</v>
      </c>
      <c r="U1053" s="258" t="str">
        <f t="shared" si="185"/>
        <v/>
      </c>
      <c r="V1053" s="258" t="str">
        <f t="shared" si="176"/>
        <v/>
      </c>
      <c r="W1053" s="258" t="str">
        <f t="shared" si="186"/>
        <v/>
      </c>
    </row>
    <row r="1054" spans="1:23" ht="15.75" x14ac:dyDescent="0.25">
      <c r="A1054" s="25" t="str">
        <f t="shared" si="179"/>
        <v>delegMéxico PonienteMéxico Ponienteardan en atender</v>
      </c>
      <c r="B1054" s="258" t="str">
        <f t="shared" si="180"/>
        <v>deleg</v>
      </c>
      <c r="C1054" s="316" t="str">
        <f t="shared" si="177"/>
        <v>México Poniente</v>
      </c>
      <c r="D1054" s="316" t="str">
        <f t="shared" si="178"/>
        <v>México Poniente</v>
      </c>
      <c r="F1054" s="308"/>
      <c r="G1054" s="288"/>
      <c r="H1054" s="294" t="s">
        <v>569</v>
      </c>
      <c r="I1054" s="289">
        <v>179.19996326359689</v>
      </c>
      <c r="J1054" s="290">
        <v>8.7078164205619424E-2</v>
      </c>
      <c r="K1054" s="291">
        <v>0.11422346084506239</v>
      </c>
      <c r="L1054" s="281"/>
      <c r="M1054" s="268" t="str">
        <f t="shared" si="181"/>
        <v>Tardan en atender</v>
      </c>
      <c r="P1054" s="262">
        <f>IF(R1054&lt;&gt;"",VLOOKUP($C1054,'Inf_NO MODIFICAR'!$O$6:$Q$41,2,FALSE),"")</f>
        <v>13</v>
      </c>
      <c r="Q1054" s="262" t="str">
        <f>IFERROR(VLOOKUP($P1054,'Inf_NO MODIFICAR'!$P$6:$Q$41,2,FALSE),"")</f>
        <v>México Poniente</v>
      </c>
      <c r="R1054" s="21" t="str">
        <f t="shared" si="182"/>
        <v>Tardan en atender</v>
      </c>
      <c r="S1054" s="292">
        <f t="shared" si="183"/>
        <v>0.11422346084506239</v>
      </c>
      <c r="T1054" s="293">
        <f t="shared" si="184"/>
        <v>1</v>
      </c>
      <c r="U1054" s="258" t="str">
        <f t="shared" si="185"/>
        <v/>
      </c>
      <c r="V1054" s="258" t="str">
        <f t="shared" si="176"/>
        <v/>
      </c>
      <c r="W1054" s="258" t="str">
        <f t="shared" si="186"/>
        <v/>
      </c>
    </row>
    <row r="1055" spans="1:23" ht="15.75" x14ac:dyDescent="0.25">
      <c r="A1055" s="25" t="str">
        <f t="shared" si="179"/>
        <v>delegMéxico PonienteMéxico Ponientee atendieron en otro consultorio/Cambio de médico</v>
      </c>
      <c r="B1055" s="258" t="str">
        <f t="shared" si="180"/>
        <v>deleg</v>
      </c>
      <c r="C1055" s="316" t="str">
        <f t="shared" si="177"/>
        <v>México Poniente</v>
      </c>
      <c r="D1055" s="316" t="str">
        <f t="shared" si="178"/>
        <v>México Poniente</v>
      </c>
      <c r="F1055" s="308"/>
      <c r="G1055" s="288"/>
      <c r="H1055" s="294" t="s">
        <v>571</v>
      </c>
      <c r="I1055" s="289">
        <v>27.144271658422827</v>
      </c>
      <c r="J1055" s="290">
        <v>1.3190144136565494E-2</v>
      </c>
      <c r="K1055" s="291">
        <v>1.7301971465155105E-2</v>
      </c>
      <c r="L1055" s="281"/>
      <c r="M1055" s="268" t="str">
        <f t="shared" si="181"/>
        <v>Me atendieron en otro consultorio/Cambio de médico</v>
      </c>
      <c r="P1055" s="262">
        <f>IF(R1055&lt;&gt;"",VLOOKUP($C1055,'Inf_NO MODIFICAR'!$O$6:$Q$41,2,FALSE),"")</f>
        <v>13</v>
      </c>
      <c r="Q1055" s="262" t="str">
        <f>IFERROR(VLOOKUP($P1055,'Inf_NO MODIFICAR'!$P$6:$Q$41,2,FALSE),"")</f>
        <v>México Poniente</v>
      </c>
      <c r="R1055" s="21" t="str">
        <f t="shared" si="182"/>
        <v>Me atendieron en otro consultorio/Cambio de médico</v>
      </c>
      <c r="S1055" s="292">
        <f t="shared" si="183"/>
        <v>1.7301971465155105E-2</v>
      </c>
      <c r="T1055" s="293">
        <f t="shared" si="184"/>
        <v>1</v>
      </c>
      <c r="U1055" s="258" t="str">
        <f t="shared" si="185"/>
        <v/>
      </c>
      <c r="V1055" s="258" t="str">
        <f t="shared" si="176"/>
        <v/>
      </c>
      <c r="W1055" s="258" t="str">
        <f t="shared" si="186"/>
        <v/>
      </c>
    </row>
    <row r="1056" spans="1:23" ht="15.75" x14ac:dyDescent="0.25">
      <c r="A1056" s="25" t="str">
        <f t="shared" si="179"/>
        <v>delegMéxico PonienteMéxico Ponienteala organización/Coordinación</v>
      </c>
      <c r="B1056" s="258" t="str">
        <f t="shared" si="180"/>
        <v>deleg</v>
      </c>
      <c r="C1056" s="316" t="str">
        <f t="shared" si="177"/>
        <v>México Poniente</v>
      </c>
      <c r="D1056" s="316" t="str">
        <f t="shared" si="178"/>
        <v>México Poniente</v>
      </c>
      <c r="F1056" s="308"/>
      <c r="G1056" s="288"/>
      <c r="H1056" s="294" t="s">
        <v>573</v>
      </c>
      <c r="I1056" s="289">
        <v>21.185173589814038</v>
      </c>
      <c r="J1056" s="290">
        <v>1.0294455372542638E-2</v>
      </c>
      <c r="K1056" s="291">
        <v>1.3503595659070911E-2</v>
      </c>
      <c r="L1056" s="281"/>
      <c r="M1056" s="268" t="str">
        <f t="shared" si="181"/>
        <v>Mala organización/Coordinación</v>
      </c>
      <c r="P1056" s="262">
        <f>IF(R1056&lt;&gt;"",VLOOKUP($C1056,'Inf_NO MODIFICAR'!$O$6:$Q$41,2,FALSE),"")</f>
        <v>13</v>
      </c>
      <c r="Q1056" s="262" t="str">
        <f>IFERROR(VLOOKUP($P1056,'Inf_NO MODIFICAR'!$P$6:$Q$41,2,FALSE),"")</f>
        <v>México Poniente</v>
      </c>
      <c r="R1056" s="21" t="str">
        <f t="shared" si="182"/>
        <v>Mala organización/Coordinación</v>
      </c>
      <c r="S1056" s="292">
        <f t="shared" si="183"/>
        <v>1.3503595659070911E-2</v>
      </c>
      <c r="T1056" s="293">
        <f t="shared" si="184"/>
        <v>1</v>
      </c>
      <c r="U1056" s="258" t="str">
        <f t="shared" si="185"/>
        <v/>
      </c>
      <c r="V1056" s="258" t="str">
        <f t="shared" si="176"/>
        <v/>
      </c>
      <c r="W1056" s="258" t="str">
        <f t="shared" si="186"/>
        <v/>
      </c>
    </row>
    <row r="1057" spans="1:23" ht="15.75" x14ac:dyDescent="0.25">
      <c r="A1057" s="25" t="str">
        <f t="shared" si="179"/>
        <v>delegMéxico PonienteMéxico Ponienteesinterés por parte del médico (no explican, no proporciona</v>
      </c>
      <c r="B1057" s="258" t="str">
        <f t="shared" si="180"/>
        <v>deleg</v>
      </c>
      <c r="C1057" s="316" t="str">
        <f t="shared" si="177"/>
        <v>México Poniente</v>
      </c>
      <c r="D1057" s="316" t="str">
        <f t="shared" si="178"/>
        <v>México Poniente</v>
      </c>
      <c r="F1057" s="308"/>
      <c r="G1057" s="288"/>
      <c r="H1057" s="294" t="s">
        <v>574</v>
      </c>
      <c r="I1057" s="289">
        <v>205.10188108597126</v>
      </c>
      <c r="J1057" s="290">
        <v>9.9664614628376627E-2</v>
      </c>
      <c r="K1057" s="291">
        <v>0.13073354623968936</v>
      </c>
      <c r="L1057" s="281"/>
      <c r="M1057" s="268" t="str">
        <f t="shared" si="181"/>
        <v>Desinterés por parte del médico (no explican, no proporciona</v>
      </c>
      <c r="P1057" s="262">
        <f>IF(R1057&lt;&gt;"",VLOOKUP($C1057,'Inf_NO MODIFICAR'!$O$6:$Q$41,2,FALSE),"")</f>
        <v>13</v>
      </c>
      <c r="Q1057" s="262" t="str">
        <f>IFERROR(VLOOKUP($P1057,'Inf_NO MODIFICAR'!$P$6:$Q$41,2,FALSE),"")</f>
        <v>México Poniente</v>
      </c>
      <c r="R1057" s="21" t="str">
        <f t="shared" si="182"/>
        <v>Desinterés por parte del médico (no explican, no proporciona</v>
      </c>
      <c r="S1057" s="292">
        <f t="shared" si="183"/>
        <v>0.13073354623968936</v>
      </c>
      <c r="T1057" s="293">
        <f t="shared" si="184"/>
        <v>1</v>
      </c>
      <c r="U1057" s="258" t="str">
        <f t="shared" si="185"/>
        <v/>
      </c>
      <c r="V1057" s="258" t="str">
        <f t="shared" si="176"/>
        <v/>
      </c>
      <c r="W1057" s="258" t="str">
        <f t="shared" si="186"/>
        <v/>
      </c>
    </row>
    <row r="1058" spans="1:23" ht="15.75" x14ac:dyDescent="0.25">
      <c r="A1058" s="25" t="str">
        <f t="shared" si="179"/>
        <v>delegMéxico PonienteMéxico Ponientetro (ESPECIFIQUE)</v>
      </c>
      <c r="B1058" s="258" t="str">
        <f t="shared" si="180"/>
        <v>deleg</v>
      </c>
      <c r="C1058" s="316" t="str">
        <f t="shared" si="177"/>
        <v>México Poniente</v>
      </c>
      <c r="D1058" s="316" t="str">
        <f t="shared" si="178"/>
        <v>México Poniente</v>
      </c>
      <c r="F1058" s="308"/>
      <c r="G1058" s="288"/>
      <c r="H1058" s="294" t="s">
        <v>581</v>
      </c>
      <c r="I1058" s="289">
        <v>67.302017783452229</v>
      </c>
      <c r="J1058" s="290">
        <v>3.2703891503015135E-2</v>
      </c>
      <c r="K1058" s="291">
        <v>4.2898833532537338E-2</v>
      </c>
      <c r="L1058" s="281"/>
      <c r="M1058" s="268" t="str">
        <f t="shared" si="181"/>
        <v>Otro (ESPECIFIQUE)</v>
      </c>
      <c r="P1058" s="262">
        <f>IF(R1058&lt;&gt;"",VLOOKUP($C1058,'Inf_NO MODIFICAR'!$O$6:$Q$41,2,FALSE),"")</f>
        <v>13</v>
      </c>
      <c r="Q1058" s="262" t="str">
        <f>IFERROR(VLOOKUP($P1058,'Inf_NO MODIFICAR'!$P$6:$Q$41,2,FALSE),"")</f>
        <v>México Poniente</v>
      </c>
      <c r="R1058" s="21" t="str">
        <f t="shared" si="182"/>
        <v>Otro (ESPECIFIQUE)</v>
      </c>
      <c r="S1058" s="292">
        <f t="shared" si="183"/>
        <v>4.2898833532537338E-2</v>
      </c>
      <c r="T1058" s="293">
        <f t="shared" si="184"/>
        <v>1</v>
      </c>
      <c r="U1058" s="258" t="str">
        <f t="shared" si="185"/>
        <v/>
      </c>
      <c r="V1058" s="258" t="str">
        <f t="shared" si="176"/>
        <v/>
      </c>
      <c r="W1058" s="258" t="str">
        <f t="shared" si="186"/>
        <v/>
      </c>
    </row>
    <row r="1059" spans="1:23" ht="15.75" x14ac:dyDescent="0.25">
      <c r="A1059" s="25" t="str">
        <f t="shared" si="179"/>
        <v>delegMéxico PonienteMéxico PonienteO SABE/NO RESPONDE</v>
      </c>
      <c r="B1059" s="258" t="str">
        <f t="shared" si="180"/>
        <v>deleg</v>
      </c>
      <c r="C1059" s="316" t="str">
        <f t="shared" si="177"/>
        <v>México Poniente</v>
      </c>
      <c r="D1059" s="316" t="str">
        <f t="shared" si="178"/>
        <v>México Poniente</v>
      </c>
      <c r="F1059" s="308"/>
      <c r="G1059" s="288"/>
      <c r="H1059" s="294" t="s">
        <v>582</v>
      </c>
      <c r="I1059" s="289">
        <v>91.571162294139768</v>
      </c>
      <c r="J1059" s="290">
        <v>4.4496932708737641E-2</v>
      </c>
      <c r="K1059" s="291">
        <v>5.8368176423428487E-2</v>
      </c>
      <c r="L1059" s="281"/>
      <c r="M1059" s="268" t="str">
        <f t="shared" si="181"/>
        <v>NO SABE/NO RESPONDE</v>
      </c>
      <c r="P1059" s="262">
        <f>IF(R1059&lt;&gt;"",VLOOKUP($C1059,'Inf_NO MODIFICAR'!$O$6:$Q$41,2,FALSE),"")</f>
        <v>13</v>
      </c>
      <c r="Q1059" s="262" t="str">
        <f>IFERROR(VLOOKUP($P1059,'Inf_NO MODIFICAR'!$P$6:$Q$41,2,FALSE),"")</f>
        <v>México Poniente</v>
      </c>
      <c r="R1059" s="21" t="str">
        <f t="shared" si="182"/>
        <v>NO SABE/NO RESPONDE</v>
      </c>
      <c r="S1059" s="292">
        <f t="shared" si="183"/>
        <v>5.8368176423428487E-2</v>
      </c>
      <c r="T1059" s="293">
        <f t="shared" si="184"/>
        <v>1</v>
      </c>
      <c r="U1059" s="258" t="str">
        <f t="shared" si="185"/>
        <v/>
      </c>
      <c r="V1059" s="258" t="str">
        <f t="shared" si="176"/>
        <v/>
      </c>
      <c r="W1059" s="258" t="str">
        <f t="shared" si="186"/>
        <v/>
      </c>
    </row>
    <row r="1060" spans="1:23" ht="15.75" x14ac:dyDescent="0.25">
      <c r="A1060" s="25" t="str">
        <f t="shared" si="179"/>
        <v/>
      </c>
      <c r="B1060" s="258" t="str">
        <f t="shared" si="180"/>
        <v>deleg</v>
      </c>
      <c r="C1060" s="316" t="str">
        <f t="shared" si="177"/>
        <v>México Poniente</v>
      </c>
      <c r="D1060" s="316" t="str">
        <f t="shared" si="178"/>
        <v>México Poniente</v>
      </c>
      <c r="F1060" s="308"/>
      <c r="G1060" s="288" t="s">
        <v>41</v>
      </c>
      <c r="H1060" s="295"/>
      <c r="I1060" s="289">
        <v>2058</v>
      </c>
      <c r="J1060" s="290">
        <v>1</v>
      </c>
      <c r="K1060" s="291">
        <v>1.3117348291282789</v>
      </c>
      <c r="L1060" s="281"/>
      <c r="M1060" s="268" t="str">
        <f t="shared" si="181"/>
        <v/>
      </c>
      <c r="P1060" s="262" t="str">
        <f>IF(R1060&lt;&gt;"",VLOOKUP($C1060,'Inf_NO MODIFICAR'!$O$6:$Q$41,2,FALSE),"")</f>
        <v/>
      </c>
      <c r="Q1060" s="262" t="str">
        <f>IFERROR(VLOOKUP($P1060,'Inf_NO MODIFICAR'!$P$6:$Q$41,2,FALSE),"")</f>
        <v/>
      </c>
      <c r="R1060" s="21" t="str">
        <f t="shared" si="182"/>
        <v/>
      </c>
      <c r="S1060" s="292" t="str">
        <f t="shared" si="183"/>
        <v/>
      </c>
      <c r="T1060" s="293" t="str">
        <f t="shared" si="184"/>
        <v/>
      </c>
      <c r="U1060" s="258">
        <f t="shared" si="185"/>
        <v>2058</v>
      </c>
      <c r="V1060" s="258" t="str">
        <f t="shared" ref="V1060:V1123" si="187">IF(U1060&lt;&gt;"",Q1059,"")</f>
        <v>México Poniente</v>
      </c>
      <c r="W1060" s="258">
        <f t="shared" si="186"/>
        <v>2058</v>
      </c>
    </row>
    <row r="1061" spans="1:23" ht="18" x14ac:dyDescent="0.25">
      <c r="A1061" s="25" t="str">
        <f t="shared" si="179"/>
        <v>delegGuanajuatoGuanajuatoo le saludaron</v>
      </c>
      <c r="B1061" s="258" t="str">
        <f t="shared" si="180"/>
        <v>deleg</v>
      </c>
      <c r="C1061" s="316" t="str">
        <f t="shared" si="177"/>
        <v>Guanajuato</v>
      </c>
      <c r="D1061" s="316" t="str">
        <f t="shared" si="178"/>
        <v>Guanajuato</v>
      </c>
      <c r="F1061" s="308" t="s">
        <v>518</v>
      </c>
      <c r="G1061" s="288" t="s">
        <v>583</v>
      </c>
      <c r="H1061" s="294" t="s">
        <v>555</v>
      </c>
      <c r="I1061" s="289">
        <v>130.89187438777378</v>
      </c>
      <c r="J1061" s="290">
        <v>6.8949157641963008E-2</v>
      </c>
      <c r="K1061" s="291">
        <v>9.7496708043073296E-2</v>
      </c>
      <c r="L1061" s="281"/>
      <c r="M1061" s="268" t="str">
        <f t="shared" si="181"/>
        <v>No le saludaron</v>
      </c>
      <c r="P1061" s="262">
        <f>IF(R1061&lt;&gt;"",VLOOKUP($C1061,'Inf_NO MODIFICAR'!$O$6:$Q$41,2,FALSE),"")</f>
        <v>14</v>
      </c>
      <c r="Q1061" s="262" t="str">
        <f>IFERROR(VLOOKUP($P1061,'Inf_NO MODIFICAR'!$P$6:$Q$41,2,FALSE),"")</f>
        <v>Guanajuato</v>
      </c>
      <c r="R1061" s="21" t="str">
        <f t="shared" si="182"/>
        <v>No le saludaron</v>
      </c>
      <c r="S1061" s="292">
        <f t="shared" si="183"/>
        <v>9.7496708043073296E-2</v>
      </c>
      <c r="T1061" s="293">
        <f t="shared" si="184"/>
        <v>1</v>
      </c>
      <c r="U1061" s="258" t="str">
        <f t="shared" si="185"/>
        <v/>
      </c>
      <c r="V1061" s="258" t="str">
        <f t="shared" si="187"/>
        <v/>
      </c>
      <c r="W1061" s="258" t="str">
        <f t="shared" si="186"/>
        <v/>
      </c>
    </row>
    <row r="1062" spans="1:23" ht="15.75" x14ac:dyDescent="0.25">
      <c r="A1062" s="25" t="str">
        <f t="shared" si="179"/>
        <v>delegGuanajuatoGuanajuatoe hablaron de manera grosera o prepotente</v>
      </c>
      <c r="B1062" s="258" t="str">
        <f t="shared" si="180"/>
        <v>deleg</v>
      </c>
      <c r="C1062" s="316" t="str">
        <f t="shared" si="177"/>
        <v>Guanajuato</v>
      </c>
      <c r="D1062" s="316" t="str">
        <f t="shared" si="178"/>
        <v>Guanajuato</v>
      </c>
      <c r="F1062" s="308"/>
      <c r="G1062" s="288"/>
      <c r="H1062" s="294" t="s">
        <v>556</v>
      </c>
      <c r="I1062" s="289">
        <v>331.03539953917488</v>
      </c>
      <c r="J1062" s="290">
        <v>0.17437760788937681</v>
      </c>
      <c r="K1062" s="291">
        <v>0.24657651096948269</v>
      </c>
      <c r="L1062" s="281"/>
      <c r="M1062" s="268" t="str">
        <f t="shared" si="181"/>
        <v>Le hablaron de manera grosera o prepotente</v>
      </c>
      <c r="P1062" s="262">
        <f>IF(R1062&lt;&gt;"",VLOOKUP($C1062,'Inf_NO MODIFICAR'!$O$6:$Q$41,2,FALSE),"")</f>
        <v>14</v>
      </c>
      <c r="Q1062" s="262" t="str">
        <f>IFERROR(VLOOKUP($P1062,'Inf_NO MODIFICAR'!$P$6:$Q$41,2,FALSE),"")</f>
        <v>Guanajuato</v>
      </c>
      <c r="R1062" s="21" t="str">
        <f t="shared" si="182"/>
        <v>Le hablaron de manera grosera o prepotente</v>
      </c>
      <c r="S1062" s="292">
        <f t="shared" si="183"/>
        <v>0.24657651096948269</v>
      </c>
      <c r="T1062" s="293">
        <f t="shared" si="184"/>
        <v>1</v>
      </c>
      <c r="U1062" s="258" t="str">
        <f t="shared" si="185"/>
        <v/>
      </c>
      <c r="V1062" s="258" t="str">
        <f t="shared" si="187"/>
        <v/>
      </c>
      <c r="W1062" s="258" t="str">
        <f t="shared" si="186"/>
        <v/>
      </c>
    </row>
    <row r="1063" spans="1:23" ht="15.75" x14ac:dyDescent="0.25">
      <c r="A1063" s="25" t="str">
        <f t="shared" si="179"/>
        <v>delegGuanajuatoGuanajuatoo le pusieron atención mientras les hablaba</v>
      </c>
      <c r="B1063" s="258" t="str">
        <f t="shared" si="180"/>
        <v>deleg</v>
      </c>
      <c r="C1063" s="316" t="str">
        <f t="shared" si="177"/>
        <v>Guanajuato</v>
      </c>
      <c r="D1063" s="316" t="str">
        <f t="shared" si="178"/>
        <v>Guanajuato</v>
      </c>
      <c r="F1063" s="308"/>
      <c r="G1063" s="288"/>
      <c r="H1063" s="294" t="s">
        <v>557</v>
      </c>
      <c r="I1063" s="289">
        <v>174.59626045335068</v>
      </c>
      <c r="J1063" s="290">
        <v>9.1971064987818429E-2</v>
      </c>
      <c r="K1063" s="291">
        <v>0.13005055287391271</v>
      </c>
      <c r="L1063" s="281"/>
      <c r="M1063" s="268" t="str">
        <f t="shared" si="181"/>
        <v>No le pusieron atención mientras les hablaba</v>
      </c>
      <c r="P1063" s="262">
        <f>IF(R1063&lt;&gt;"",VLOOKUP($C1063,'Inf_NO MODIFICAR'!$O$6:$Q$41,2,FALSE),"")</f>
        <v>14</v>
      </c>
      <c r="Q1063" s="262" t="str">
        <f>IFERROR(VLOOKUP($P1063,'Inf_NO MODIFICAR'!$P$6:$Q$41,2,FALSE),"")</f>
        <v>Guanajuato</v>
      </c>
      <c r="R1063" s="21" t="str">
        <f t="shared" si="182"/>
        <v>No le pusieron atención mientras les hablaba</v>
      </c>
      <c r="S1063" s="292">
        <f t="shared" si="183"/>
        <v>0.13005055287391271</v>
      </c>
      <c r="T1063" s="293">
        <f t="shared" si="184"/>
        <v>1</v>
      </c>
      <c r="U1063" s="258" t="str">
        <f t="shared" si="185"/>
        <v/>
      </c>
      <c r="V1063" s="258" t="str">
        <f t="shared" si="187"/>
        <v/>
      </c>
      <c r="W1063" s="258" t="str">
        <f t="shared" si="186"/>
        <v/>
      </c>
    </row>
    <row r="1064" spans="1:23" ht="15.75" x14ac:dyDescent="0.25">
      <c r="A1064" s="25" t="str">
        <f t="shared" si="179"/>
        <v>delegGuanajuatoGuanajuatoo le proporcionaron el servicio que usted requería</v>
      </c>
      <c r="B1064" s="258" t="str">
        <f t="shared" si="180"/>
        <v>deleg</v>
      </c>
      <c r="C1064" s="316" t="str">
        <f t="shared" si="177"/>
        <v>Guanajuato</v>
      </c>
      <c r="D1064" s="316" t="str">
        <f t="shared" si="178"/>
        <v>Guanajuato</v>
      </c>
      <c r="F1064" s="308"/>
      <c r="G1064" s="288"/>
      <c r="H1064" s="294" t="s">
        <v>558</v>
      </c>
      <c r="I1064" s="289">
        <v>607.95509916715719</v>
      </c>
      <c r="J1064" s="290">
        <v>0.32024900069447709</v>
      </c>
      <c r="K1064" s="291">
        <v>0.45284415922715643</v>
      </c>
      <c r="L1064" s="281"/>
      <c r="M1064" s="268" t="str">
        <f t="shared" si="181"/>
        <v>No le proporcionaron el servicio que usted requería</v>
      </c>
      <c r="P1064" s="262">
        <f>IF(R1064&lt;&gt;"",VLOOKUP($C1064,'Inf_NO MODIFICAR'!$O$6:$Q$41,2,FALSE),"")</f>
        <v>14</v>
      </c>
      <c r="Q1064" s="262" t="str">
        <f>IFERROR(VLOOKUP($P1064,'Inf_NO MODIFICAR'!$P$6:$Q$41,2,FALSE),"")</f>
        <v>Guanajuato</v>
      </c>
      <c r="R1064" s="21" t="str">
        <f t="shared" si="182"/>
        <v>No le proporcionaron el servicio que usted requería</v>
      </c>
      <c r="S1064" s="292">
        <f t="shared" si="183"/>
        <v>0.45284415922715643</v>
      </c>
      <c r="T1064" s="293">
        <f t="shared" si="184"/>
        <v>1</v>
      </c>
      <c r="U1064" s="258" t="str">
        <f t="shared" si="185"/>
        <v/>
      </c>
      <c r="V1064" s="258" t="str">
        <f t="shared" si="187"/>
        <v/>
      </c>
      <c r="W1064" s="258" t="str">
        <f t="shared" si="186"/>
        <v/>
      </c>
    </row>
    <row r="1065" spans="1:23" ht="15.75" x14ac:dyDescent="0.25">
      <c r="A1065" s="25" t="str">
        <f t="shared" si="179"/>
        <v>delegGuanajuatoGuanajuatoo le dieron sus medicamentos</v>
      </c>
      <c r="B1065" s="258" t="str">
        <f t="shared" si="180"/>
        <v>deleg</v>
      </c>
      <c r="C1065" s="316" t="str">
        <f t="shared" si="177"/>
        <v>Guanajuato</v>
      </c>
      <c r="D1065" s="316" t="str">
        <f t="shared" si="178"/>
        <v>Guanajuato</v>
      </c>
      <c r="F1065" s="308"/>
      <c r="G1065" s="288"/>
      <c r="H1065" s="294" t="s">
        <v>559</v>
      </c>
      <c r="I1065" s="289">
        <v>166.12144734710685</v>
      </c>
      <c r="J1065" s="290">
        <v>8.7506836573474925E-2</v>
      </c>
      <c r="K1065" s="291">
        <v>0.12373796561054133</v>
      </c>
      <c r="L1065" s="281"/>
      <c r="M1065" s="268" t="str">
        <f t="shared" si="181"/>
        <v>No le dieron sus medicamentos</v>
      </c>
      <c r="P1065" s="262">
        <f>IF(R1065&lt;&gt;"",VLOOKUP($C1065,'Inf_NO MODIFICAR'!$O$6:$Q$41,2,FALSE),"")</f>
        <v>14</v>
      </c>
      <c r="Q1065" s="262" t="str">
        <f>IFERROR(VLOOKUP($P1065,'Inf_NO MODIFICAR'!$P$6:$Q$41,2,FALSE),"")</f>
        <v>Guanajuato</v>
      </c>
      <c r="R1065" s="21" t="str">
        <f t="shared" si="182"/>
        <v>No le dieron sus medicamentos</v>
      </c>
      <c r="S1065" s="292">
        <f t="shared" si="183"/>
        <v>0.12373796561054133</v>
      </c>
      <c r="T1065" s="293">
        <f t="shared" si="184"/>
        <v>1</v>
      </c>
      <c r="U1065" s="258" t="str">
        <f t="shared" si="185"/>
        <v/>
      </c>
      <c r="V1065" s="258" t="str">
        <f t="shared" si="187"/>
        <v/>
      </c>
      <c r="W1065" s="258" t="str">
        <f t="shared" si="186"/>
        <v/>
      </c>
    </row>
    <row r="1066" spans="1:23" ht="15.75" x14ac:dyDescent="0.25">
      <c r="A1066" s="25" t="str">
        <f t="shared" si="179"/>
        <v>delegGuanajuatoGuanajuatoo entendieron su lengua</v>
      </c>
      <c r="B1066" s="258" t="str">
        <f t="shared" si="180"/>
        <v>deleg</v>
      </c>
      <c r="C1066" s="316" t="str">
        <f t="shared" si="177"/>
        <v>Guanajuato</v>
      </c>
      <c r="D1066" s="316" t="str">
        <f t="shared" si="178"/>
        <v>Guanajuato</v>
      </c>
      <c r="F1066" s="308"/>
      <c r="G1066" s="288"/>
      <c r="H1066" s="294" t="s">
        <v>560</v>
      </c>
      <c r="I1066" s="289">
        <v>8.8186040570477573</v>
      </c>
      <c r="J1066" s="290">
        <v>4.6453251903942113E-3</v>
      </c>
      <c r="K1066" s="291">
        <v>6.5686649314096526E-3</v>
      </c>
      <c r="L1066" s="281"/>
      <c r="M1066" s="268" t="str">
        <f t="shared" si="181"/>
        <v>No entendieron su lengua</v>
      </c>
      <c r="P1066" s="262">
        <f>IF(R1066&lt;&gt;"",VLOOKUP($C1066,'Inf_NO MODIFICAR'!$O$6:$Q$41,2,FALSE),"")</f>
        <v>14</v>
      </c>
      <c r="Q1066" s="262" t="str">
        <f>IFERROR(VLOOKUP($P1066,'Inf_NO MODIFICAR'!$P$6:$Q$41,2,FALSE),"")</f>
        <v>Guanajuato</v>
      </c>
      <c r="R1066" s="21" t="str">
        <f t="shared" si="182"/>
        <v>No entendieron su lengua</v>
      </c>
      <c r="S1066" s="292">
        <f t="shared" si="183"/>
        <v>6.5686649314096526E-3</v>
      </c>
      <c r="T1066" s="293">
        <f t="shared" si="184"/>
        <v>1</v>
      </c>
      <c r="U1066" s="258" t="str">
        <f t="shared" si="185"/>
        <v/>
      </c>
      <c r="V1066" s="258" t="str">
        <f t="shared" si="187"/>
        <v/>
      </c>
      <c r="W1066" s="258" t="str">
        <f t="shared" si="186"/>
        <v/>
      </c>
    </row>
    <row r="1067" spans="1:23" ht="15.75" x14ac:dyDescent="0.25">
      <c r="A1067" s="25" t="str">
        <f t="shared" si="179"/>
        <v>delegGuanajuatoGuanajuatoe sintió discriminado o menospreciado</v>
      </c>
      <c r="B1067" s="258" t="str">
        <f t="shared" si="180"/>
        <v>deleg</v>
      </c>
      <c r="C1067" s="316" t="str">
        <f t="shared" si="177"/>
        <v>Guanajuato</v>
      </c>
      <c r="D1067" s="316" t="str">
        <f t="shared" si="178"/>
        <v>Guanajuato</v>
      </c>
      <c r="F1067" s="308"/>
      <c r="G1067" s="288"/>
      <c r="H1067" s="294" t="s">
        <v>561</v>
      </c>
      <c r="I1067" s="289">
        <v>17.489627721839415</v>
      </c>
      <c r="J1067" s="290">
        <v>9.2129103088540634E-3</v>
      </c>
      <c r="K1067" s="291">
        <v>1.3027402470580667E-2</v>
      </c>
      <c r="L1067" s="281"/>
      <c r="M1067" s="268" t="str">
        <f t="shared" si="181"/>
        <v>Se sintió discriminado o menospreciado</v>
      </c>
      <c r="P1067" s="262">
        <f>IF(R1067&lt;&gt;"",VLOOKUP($C1067,'Inf_NO MODIFICAR'!$O$6:$Q$41,2,FALSE),"")</f>
        <v>14</v>
      </c>
      <c r="Q1067" s="262" t="str">
        <f>IFERROR(VLOOKUP($P1067,'Inf_NO MODIFICAR'!$P$6:$Q$41,2,FALSE),"")</f>
        <v>Guanajuato</v>
      </c>
      <c r="R1067" s="21" t="str">
        <f t="shared" si="182"/>
        <v>Se sintió discriminado o menospreciado</v>
      </c>
      <c r="S1067" s="292">
        <f t="shared" si="183"/>
        <v>1.3027402470580667E-2</v>
      </c>
      <c r="T1067" s="293">
        <f t="shared" si="184"/>
        <v>1</v>
      </c>
      <c r="U1067" s="258" t="str">
        <f t="shared" si="185"/>
        <v/>
      </c>
      <c r="V1067" s="258" t="str">
        <f t="shared" si="187"/>
        <v/>
      </c>
      <c r="W1067" s="258" t="str">
        <f t="shared" si="186"/>
        <v/>
      </c>
    </row>
    <row r="1068" spans="1:23" ht="15.75" x14ac:dyDescent="0.25">
      <c r="A1068" s="25" t="str">
        <f t="shared" si="179"/>
        <v>delegGuanajuatoGuanajuatol personal no está en su lugar</v>
      </c>
      <c r="B1068" s="258" t="str">
        <f t="shared" si="180"/>
        <v>deleg</v>
      </c>
      <c r="C1068" s="316" t="str">
        <f t="shared" si="177"/>
        <v>Guanajuato</v>
      </c>
      <c r="D1068" s="316" t="str">
        <f t="shared" si="178"/>
        <v>Guanajuato</v>
      </c>
      <c r="F1068" s="308"/>
      <c r="G1068" s="288"/>
      <c r="H1068" s="294" t="s">
        <v>562</v>
      </c>
      <c r="I1068" s="289">
        <v>229.01131403369868</v>
      </c>
      <c r="J1068" s="290">
        <v>0.12063496887762115</v>
      </c>
      <c r="K1068" s="291">
        <v>0.17058239350104126</v>
      </c>
      <c r="L1068" s="281"/>
      <c r="M1068" s="268" t="str">
        <f t="shared" si="181"/>
        <v>El personal no está en su lugar</v>
      </c>
      <c r="P1068" s="262">
        <f>IF(R1068&lt;&gt;"",VLOOKUP($C1068,'Inf_NO MODIFICAR'!$O$6:$Q$41,2,FALSE),"")</f>
        <v>14</v>
      </c>
      <c r="Q1068" s="262" t="str">
        <f>IFERROR(VLOOKUP($P1068,'Inf_NO MODIFICAR'!$P$6:$Q$41,2,FALSE),"")</f>
        <v>Guanajuato</v>
      </c>
      <c r="R1068" s="21" t="str">
        <f t="shared" si="182"/>
        <v>El personal no está en su lugar</v>
      </c>
      <c r="S1068" s="292">
        <f t="shared" si="183"/>
        <v>0.17058239350104126</v>
      </c>
      <c r="T1068" s="293">
        <f t="shared" si="184"/>
        <v>1</v>
      </c>
      <c r="U1068" s="258" t="str">
        <f t="shared" si="185"/>
        <v/>
      </c>
      <c r="V1068" s="258" t="str">
        <f t="shared" si="187"/>
        <v/>
      </c>
      <c r="W1068" s="258" t="str">
        <f t="shared" si="186"/>
        <v/>
      </c>
    </row>
    <row r="1069" spans="1:23" ht="15.75" x14ac:dyDescent="0.25">
      <c r="A1069" s="25" t="str">
        <f t="shared" si="179"/>
        <v>delegGuanajuatoGuanajuatoo respetan los horarios</v>
      </c>
      <c r="B1069" s="258" t="str">
        <f t="shared" si="180"/>
        <v>deleg</v>
      </c>
      <c r="C1069" s="316" t="str">
        <f t="shared" si="177"/>
        <v>Guanajuato</v>
      </c>
      <c r="D1069" s="316" t="str">
        <f t="shared" si="178"/>
        <v>Guanajuato</v>
      </c>
      <c r="F1069" s="308"/>
      <c r="G1069" s="288"/>
      <c r="H1069" s="294" t="s">
        <v>565</v>
      </c>
      <c r="I1069" s="289">
        <v>35.719803848536124</v>
      </c>
      <c r="J1069" s="290">
        <v>1.8815915029197272E-2</v>
      </c>
      <c r="K1069" s="291">
        <v>2.6606413144175035E-2</v>
      </c>
      <c r="L1069" s="281"/>
      <c r="M1069" s="268" t="str">
        <f t="shared" si="181"/>
        <v>No respetan los horarios</v>
      </c>
      <c r="P1069" s="262">
        <f>IF(R1069&lt;&gt;"",VLOOKUP($C1069,'Inf_NO MODIFICAR'!$O$6:$Q$41,2,FALSE),"")</f>
        <v>14</v>
      </c>
      <c r="Q1069" s="262" t="str">
        <f>IFERROR(VLOOKUP($P1069,'Inf_NO MODIFICAR'!$P$6:$Q$41,2,FALSE),"")</f>
        <v>Guanajuato</v>
      </c>
      <c r="R1069" s="21" t="str">
        <f t="shared" si="182"/>
        <v>No respetan los horarios</v>
      </c>
      <c r="S1069" s="292">
        <f t="shared" si="183"/>
        <v>2.6606413144175035E-2</v>
      </c>
      <c r="T1069" s="293">
        <f t="shared" si="184"/>
        <v>1</v>
      </c>
      <c r="U1069" s="258" t="str">
        <f t="shared" si="185"/>
        <v/>
      </c>
      <c r="V1069" s="258" t="str">
        <f t="shared" si="187"/>
        <v/>
      </c>
      <c r="W1069" s="258" t="str">
        <f t="shared" si="186"/>
        <v/>
      </c>
    </row>
    <row r="1070" spans="1:23" ht="15.75" x14ac:dyDescent="0.25">
      <c r="A1070" s="25" t="str">
        <f t="shared" si="179"/>
        <v>delegGuanajuatoGuanajuatoor la distancia entre una y otra cita</v>
      </c>
      <c r="B1070" s="258" t="str">
        <f t="shared" si="180"/>
        <v>deleg</v>
      </c>
      <c r="C1070" s="316" t="str">
        <f t="shared" si="177"/>
        <v>Guanajuato</v>
      </c>
      <c r="D1070" s="316" t="str">
        <f t="shared" si="178"/>
        <v>Guanajuato</v>
      </c>
      <c r="F1070" s="308"/>
      <c r="G1070" s="288"/>
      <c r="H1070" s="294" t="s">
        <v>566</v>
      </c>
      <c r="I1070" s="289">
        <v>58.523158186329809</v>
      </c>
      <c r="J1070" s="290">
        <v>3.0827906456137515E-2</v>
      </c>
      <c r="K1070" s="291">
        <v>4.3591821831104854E-2</v>
      </c>
      <c r="L1070" s="281"/>
      <c r="M1070" s="268" t="str">
        <f t="shared" si="181"/>
        <v>Por la distancia entre una y otra cita</v>
      </c>
      <c r="P1070" s="262">
        <f>IF(R1070&lt;&gt;"",VLOOKUP($C1070,'Inf_NO MODIFICAR'!$O$6:$Q$41,2,FALSE),"")</f>
        <v>14</v>
      </c>
      <c r="Q1070" s="262" t="str">
        <f>IFERROR(VLOOKUP($P1070,'Inf_NO MODIFICAR'!$P$6:$Q$41,2,FALSE),"")</f>
        <v>Guanajuato</v>
      </c>
      <c r="R1070" s="21" t="str">
        <f t="shared" si="182"/>
        <v>Por la distancia entre una y otra cita</v>
      </c>
      <c r="S1070" s="292">
        <f t="shared" si="183"/>
        <v>4.3591821831104854E-2</v>
      </c>
      <c r="T1070" s="293">
        <f t="shared" si="184"/>
        <v>1</v>
      </c>
      <c r="U1070" s="258" t="str">
        <f t="shared" si="185"/>
        <v/>
      </c>
      <c r="V1070" s="258" t="str">
        <f t="shared" si="187"/>
        <v/>
      </c>
      <c r="W1070" s="258" t="str">
        <f t="shared" si="186"/>
        <v/>
      </c>
    </row>
    <row r="1071" spans="1:23" ht="15.75" x14ac:dyDescent="0.25">
      <c r="A1071" s="25" t="str">
        <f t="shared" si="179"/>
        <v>delegGuanajuatoGuanajuatol medicamento no alcanza</v>
      </c>
      <c r="B1071" s="258" t="str">
        <f t="shared" si="180"/>
        <v>deleg</v>
      </c>
      <c r="C1071" s="316" t="str">
        <f t="shared" si="177"/>
        <v>Guanajuato</v>
      </c>
      <c r="D1071" s="316" t="str">
        <f t="shared" si="178"/>
        <v>Guanajuato</v>
      </c>
      <c r="F1071" s="308"/>
      <c r="G1071" s="288"/>
      <c r="H1071" s="294" t="s">
        <v>567</v>
      </c>
      <c r="I1071" s="289">
        <v>35.804491449003855</v>
      </c>
      <c r="J1071" s="290">
        <v>1.8860525427988495E-2</v>
      </c>
      <c r="K1071" s="291">
        <v>2.6669493929718756E-2</v>
      </c>
      <c r="L1071" s="281"/>
      <c r="M1071" s="268" t="str">
        <f t="shared" si="181"/>
        <v>El medicamento no alcanza</v>
      </c>
      <c r="P1071" s="262">
        <f>IF(R1071&lt;&gt;"",VLOOKUP($C1071,'Inf_NO MODIFICAR'!$O$6:$Q$41,2,FALSE),"")</f>
        <v>14</v>
      </c>
      <c r="Q1071" s="262" t="str">
        <f>IFERROR(VLOOKUP($P1071,'Inf_NO MODIFICAR'!$P$6:$Q$41,2,FALSE),"")</f>
        <v>Guanajuato</v>
      </c>
      <c r="R1071" s="21" t="str">
        <f t="shared" si="182"/>
        <v>El medicamento no alcanza</v>
      </c>
      <c r="S1071" s="292">
        <f t="shared" si="183"/>
        <v>2.6669493929718756E-2</v>
      </c>
      <c r="T1071" s="293">
        <f t="shared" si="184"/>
        <v>1</v>
      </c>
      <c r="U1071" s="258" t="str">
        <f t="shared" si="185"/>
        <v/>
      </c>
      <c r="V1071" s="258" t="str">
        <f t="shared" si="187"/>
        <v/>
      </c>
      <c r="W1071" s="258" t="str">
        <f t="shared" si="186"/>
        <v/>
      </c>
    </row>
    <row r="1072" spans="1:23" ht="15.75" x14ac:dyDescent="0.25">
      <c r="A1072" s="25" t="str">
        <f t="shared" si="179"/>
        <v>delegGuanajuatoGuanajuatoardan en atender</v>
      </c>
      <c r="B1072" s="258" t="str">
        <f t="shared" si="180"/>
        <v>deleg</v>
      </c>
      <c r="C1072" s="316" t="str">
        <f t="shared" si="177"/>
        <v>Guanajuato</v>
      </c>
      <c r="D1072" s="316" t="str">
        <f t="shared" si="178"/>
        <v>Guanajuato</v>
      </c>
      <c r="F1072" s="308"/>
      <c r="G1072" s="288"/>
      <c r="H1072" s="294" t="s">
        <v>569</v>
      </c>
      <c r="I1072" s="289">
        <v>53.108437325499864</v>
      </c>
      <c r="J1072" s="290">
        <v>2.7975625182247669E-2</v>
      </c>
      <c r="K1072" s="291">
        <v>3.9558588588993179E-2</v>
      </c>
      <c r="L1072" s="281"/>
      <c r="M1072" s="268" t="str">
        <f t="shared" si="181"/>
        <v>Tardan en atender</v>
      </c>
      <c r="P1072" s="262">
        <f>IF(R1072&lt;&gt;"",VLOOKUP($C1072,'Inf_NO MODIFICAR'!$O$6:$Q$41,2,FALSE),"")</f>
        <v>14</v>
      </c>
      <c r="Q1072" s="262" t="str">
        <f>IFERROR(VLOOKUP($P1072,'Inf_NO MODIFICAR'!$P$6:$Q$41,2,FALSE),"")</f>
        <v>Guanajuato</v>
      </c>
      <c r="R1072" s="21" t="str">
        <f t="shared" si="182"/>
        <v>Tardan en atender</v>
      </c>
      <c r="S1072" s="292">
        <f t="shared" si="183"/>
        <v>3.9558588588993179E-2</v>
      </c>
      <c r="T1072" s="293">
        <f t="shared" si="184"/>
        <v>1</v>
      </c>
      <c r="U1072" s="258" t="str">
        <f t="shared" si="185"/>
        <v/>
      </c>
      <c r="V1072" s="258" t="str">
        <f t="shared" si="187"/>
        <v/>
      </c>
      <c r="W1072" s="258" t="str">
        <f t="shared" si="186"/>
        <v/>
      </c>
    </row>
    <row r="1073" spans="1:23" ht="15.75" x14ac:dyDescent="0.25">
      <c r="A1073" s="25" t="str">
        <f t="shared" si="179"/>
        <v>delegGuanajuatoGuanajuatoala organización/Coordinación</v>
      </c>
      <c r="B1073" s="258" t="str">
        <f t="shared" si="180"/>
        <v>deleg</v>
      </c>
      <c r="C1073" s="316" t="str">
        <f t="shared" si="177"/>
        <v>Guanajuato</v>
      </c>
      <c r="D1073" s="316" t="str">
        <f t="shared" si="178"/>
        <v>Guanajuato</v>
      </c>
      <c r="F1073" s="308"/>
      <c r="G1073" s="288"/>
      <c r="H1073" s="294" t="s">
        <v>573</v>
      </c>
      <c r="I1073" s="289">
        <v>16.983242432085209</v>
      </c>
      <c r="J1073" s="290">
        <v>8.9461646507745032E-3</v>
      </c>
      <c r="K1073" s="291">
        <v>1.2650214054696201E-2</v>
      </c>
      <c r="L1073" s="281"/>
      <c r="M1073" s="268" t="str">
        <f t="shared" si="181"/>
        <v>Mala organización/Coordinación</v>
      </c>
      <c r="P1073" s="262">
        <f>IF(R1073&lt;&gt;"",VLOOKUP($C1073,'Inf_NO MODIFICAR'!$O$6:$Q$41,2,FALSE),"")</f>
        <v>14</v>
      </c>
      <c r="Q1073" s="262" t="str">
        <f>IFERROR(VLOOKUP($P1073,'Inf_NO MODIFICAR'!$P$6:$Q$41,2,FALSE),"")</f>
        <v>Guanajuato</v>
      </c>
      <c r="R1073" s="21" t="str">
        <f t="shared" si="182"/>
        <v>Mala organización/Coordinación</v>
      </c>
      <c r="S1073" s="292">
        <f t="shared" si="183"/>
        <v>1.2650214054696201E-2</v>
      </c>
      <c r="T1073" s="293">
        <f t="shared" si="184"/>
        <v>1</v>
      </c>
      <c r="U1073" s="258" t="str">
        <f t="shared" si="185"/>
        <v/>
      </c>
      <c r="V1073" s="258" t="str">
        <f t="shared" si="187"/>
        <v/>
      </c>
      <c r="W1073" s="258" t="str">
        <f t="shared" si="186"/>
        <v/>
      </c>
    </row>
    <row r="1074" spans="1:23" ht="15.75" x14ac:dyDescent="0.25">
      <c r="A1074" s="25" t="str">
        <f t="shared" si="179"/>
        <v>delegGuanajuatoGuanajuatoO SABE/NO RESPONDE</v>
      </c>
      <c r="B1074" s="258" t="str">
        <f t="shared" si="180"/>
        <v>deleg</v>
      </c>
      <c r="C1074" s="316" t="str">
        <f t="shared" si="177"/>
        <v>Guanajuato</v>
      </c>
      <c r="D1074" s="316" t="str">
        <f t="shared" si="178"/>
        <v>Guanajuato</v>
      </c>
      <c r="F1074" s="308"/>
      <c r="G1074" s="288"/>
      <c r="H1074" s="294" t="s">
        <v>582</v>
      </c>
      <c r="I1074" s="289">
        <v>32.323741944529083</v>
      </c>
      <c r="J1074" s="290">
        <v>1.702699108967488E-2</v>
      </c>
      <c r="K1074" s="291">
        <v>2.4076807257638007E-2</v>
      </c>
      <c r="L1074" s="281"/>
      <c r="M1074" s="268" t="str">
        <f t="shared" si="181"/>
        <v>NO SABE/NO RESPONDE</v>
      </c>
      <c r="P1074" s="262">
        <f>IF(R1074&lt;&gt;"",VLOOKUP($C1074,'Inf_NO MODIFICAR'!$O$6:$Q$41,2,FALSE),"")</f>
        <v>14</v>
      </c>
      <c r="Q1074" s="262" t="str">
        <f>IFERROR(VLOOKUP($P1074,'Inf_NO MODIFICAR'!$P$6:$Q$41,2,FALSE),"")</f>
        <v>Guanajuato</v>
      </c>
      <c r="R1074" s="21" t="str">
        <f t="shared" si="182"/>
        <v>NO SABE/NO RESPONDE</v>
      </c>
      <c r="S1074" s="292">
        <f t="shared" si="183"/>
        <v>2.4076807257638007E-2</v>
      </c>
      <c r="T1074" s="293">
        <f t="shared" si="184"/>
        <v>1</v>
      </c>
      <c r="U1074" s="258" t="str">
        <f t="shared" si="185"/>
        <v/>
      </c>
      <c r="V1074" s="258" t="str">
        <f t="shared" si="187"/>
        <v/>
      </c>
      <c r="W1074" s="258" t="str">
        <f t="shared" si="186"/>
        <v/>
      </c>
    </row>
    <row r="1075" spans="1:23" ht="15.75" x14ac:dyDescent="0.25">
      <c r="A1075" s="25" t="str">
        <f t="shared" si="179"/>
        <v/>
      </c>
      <c r="B1075" s="258" t="str">
        <f t="shared" si="180"/>
        <v>deleg</v>
      </c>
      <c r="C1075" s="316" t="str">
        <f t="shared" si="177"/>
        <v>Guanajuato</v>
      </c>
      <c r="D1075" s="316" t="str">
        <f t="shared" si="178"/>
        <v>Guanajuato</v>
      </c>
      <c r="F1075" s="308"/>
      <c r="G1075" s="288" t="s">
        <v>41</v>
      </c>
      <c r="H1075" s="295"/>
      <c r="I1075" s="289">
        <v>1898</v>
      </c>
      <c r="J1075" s="290">
        <v>1</v>
      </c>
      <c r="K1075" s="291">
        <v>1.4140376964335239</v>
      </c>
      <c r="L1075" s="281"/>
      <c r="M1075" s="268" t="str">
        <f t="shared" si="181"/>
        <v/>
      </c>
      <c r="P1075" s="262" t="str">
        <f>IF(R1075&lt;&gt;"",VLOOKUP($C1075,'Inf_NO MODIFICAR'!$O$6:$Q$41,2,FALSE),"")</f>
        <v/>
      </c>
      <c r="Q1075" s="262" t="str">
        <f>IFERROR(VLOOKUP($P1075,'Inf_NO MODIFICAR'!$P$6:$Q$41,2,FALSE),"")</f>
        <v/>
      </c>
      <c r="R1075" s="21" t="str">
        <f t="shared" si="182"/>
        <v/>
      </c>
      <c r="S1075" s="292" t="str">
        <f t="shared" si="183"/>
        <v/>
      </c>
      <c r="T1075" s="293" t="str">
        <f t="shared" si="184"/>
        <v/>
      </c>
      <c r="U1075" s="258">
        <f t="shared" si="185"/>
        <v>1898</v>
      </c>
      <c r="V1075" s="258" t="str">
        <f t="shared" si="187"/>
        <v>Guanajuato</v>
      </c>
      <c r="W1075" s="258">
        <f t="shared" si="186"/>
        <v>1898</v>
      </c>
    </row>
    <row r="1076" spans="1:23" ht="18" x14ac:dyDescent="0.25">
      <c r="A1076" s="25" t="str">
        <f t="shared" si="179"/>
        <v>delegGuerreroGuerreroo le saludaron</v>
      </c>
      <c r="B1076" s="258" t="str">
        <f t="shared" si="180"/>
        <v>deleg</v>
      </c>
      <c r="C1076" s="316" t="str">
        <f t="shared" si="177"/>
        <v>Guerrero</v>
      </c>
      <c r="D1076" s="316" t="str">
        <f t="shared" si="178"/>
        <v>Guerrero</v>
      </c>
      <c r="F1076" s="308" t="s">
        <v>519</v>
      </c>
      <c r="G1076" s="288" t="s">
        <v>583</v>
      </c>
      <c r="H1076" s="294" t="s">
        <v>555</v>
      </c>
      <c r="I1076" s="289">
        <v>44.027049568389799</v>
      </c>
      <c r="J1076" s="290">
        <v>7.5173360245162538E-2</v>
      </c>
      <c r="K1076" s="291">
        <v>8.4061429388707101E-2</v>
      </c>
      <c r="L1076" s="281"/>
      <c r="M1076" s="268" t="str">
        <f t="shared" si="181"/>
        <v>No le saludaron</v>
      </c>
      <c r="P1076" s="262">
        <f>IF(R1076&lt;&gt;"",VLOOKUP($C1076,'Inf_NO MODIFICAR'!$O$6:$Q$41,2,FALSE),"")</f>
        <v>15</v>
      </c>
      <c r="Q1076" s="262" t="str">
        <f>IFERROR(VLOOKUP($P1076,'Inf_NO MODIFICAR'!$P$6:$Q$41,2,FALSE),"")</f>
        <v>Guerrero</v>
      </c>
      <c r="R1076" s="21" t="str">
        <f t="shared" si="182"/>
        <v>No le saludaron</v>
      </c>
      <c r="S1076" s="292">
        <f t="shared" si="183"/>
        <v>8.4061429388707101E-2</v>
      </c>
      <c r="T1076" s="293">
        <f t="shared" si="184"/>
        <v>1</v>
      </c>
      <c r="U1076" s="258" t="str">
        <f t="shared" si="185"/>
        <v/>
      </c>
      <c r="V1076" s="258" t="str">
        <f t="shared" si="187"/>
        <v/>
      </c>
      <c r="W1076" s="258" t="str">
        <f t="shared" si="186"/>
        <v/>
      </c>
    </row>
    <row r="1077" spans="1:23" ht="15.75" x14ac:dyDescent="0.25">
      <c r="A1077" s="25" t="str">
        <f t="shared" si="179"/>
        <v>delegGuerreroGuerreroe hablaron de manera grosera o prepotente</v>
      </c>
      <c r="B1077" s="258" t="str">
        <f t="shared" si="180"/>
        <v>deleg</v>
      </c>
      <c r="C1077" s="316" t="str">
        <f t="shared" si="177"/>
        <v>Guerrero</v>
      </c>
      <c r="D1077" s="316" t="str">
        <f t="shared" si="178"/>
        <v>Guerrero</v>
      </c>
      <c r="F1077" s="308"/>
      <c r="G1077" s="288"/>
      <c r="H1077" s="294" t="s">
        <v>556</v>
      </c>
      <c r="I1077" s="289">
        <v>77.936216769958591</v>
      </c>
      <c r="J1077" s="290">
        <v>0.13307108599890324</v>
      </c>
      <c r="K1077" s="291">
        <v>0.14880465184600036</v>
      </c>
      <c r="L1077" s="281"/>
      <c r="M1077" s="268" t="str">
        <f t="shared" si="181"/>
        <v>Le hablaron de manera grosera o prepotente</v>
      </c>
      <c r="P1077" s="262">
        <f>IF(R1077&lt;&gt;"",VLOOKUP($C1077,'Inf_NO MODIFICAR'!$O$6:$Q$41,2,FALSE),"")</f>
        <v>15</v>
      </c>
      <c r="Q1077" s="262" t="str">
        <f>IFERROR(VLOOKUP($P1077,'Inf_NO MODIFICAR'!$P$6:$Q$41,2,FALSE),"")</f>
        <v>Guerrero</v>
      </c>
      <c r="R1077" s="21" t="str">
        <f t="shared" si="182"/>
        <v>Le hablaron de manera grosera o prepotente</v>
      </c>
      <c r="S1077" s="292">
        <f t="shared" si="183"/>
        <v>0.14880465184600036</v>
      </c>
      <c r="T1077" s="293">
        <f t="shared" si="184"/>
        <v>1</v>
      </c>
      <c r="U1077" s="258" t="str">
        <f t="shared" si="185"/>
        <v/>
      </c>
      <c r="V1077" s="258" t="str">
        <f t="shared" si="187"/>
        <v/>
      </c>
      <c r="W1077" s="258" t="str">
        <f t="shared" si="186"/>
        <v/>
      </c>
    </row>
    <row r="1078" spans="1:23" ht="15.75" x14ac:dyDescent="0.25">
      <c r="A1078" s="25" t="str">
        <f t="shared" si="179"/>
        <v>delegGuerreroGuerreroo le pusieron atención mientras les hablaba</v>
      </c>
      <c r="B1078" s="258" t="str">
        <f t="shared" si="180"/>
        <v>deleg</v>
      </c>
      <c r="C1078" s="316" t="str">
        <f t="shared" si="177"/>
        <v>Guerrero</v>
      </c>
      <c r="D1078" s="316" t="str">
        <f t="shared" si="178"/>
        <v>Guerrero</v>
      </c>
      <c r="F1078" s="308"/>
      <c r="G1078" s="288"/>
      <c r="H1078" s="294" t="s">
        <v>557</v>
      </c>
      <c r="I1078" s="289">
        <v>6.0888763866824283</v>
      </c>
      <c r="J1078" s="290">
        <v>1.0396365475123117E-2</v>
      </c>
      <c r="K1078" s="291">
        <v>1.162557240272484E-2</v>
      </c>
      <c r="L1078" s="281"/>
      <c r="M1078" s="268" t="str">
        <f t="shared" si="181"/>
        <v>No le pusieron atención mientras les hablaba</v>
      </c>
      <c r="P1078" s="262">
        <f>IF(R1078&lt;&gt;"",VLOOKUP($C1078,'Inf_NO MODIFICAR'!$O$6:$Q$41,2,FALSE),"")</f>
        <v>15</v>
      </c>
      <c r="Q1078" s="262" t="str">
        <f>IFERROR(VLOOKUP($P1078,'Inf_NO MODIFICAR'!$P$6:$Q$41,2,FALSE),"")</f>
        <v>Guerrero</v>
      </c>
      <c r="R1078" s="21" t="str">
        <f t="shared" si="182"/>
        <v>No le pusieron atención mientras les hablaba</v>
      </c>
      <c r="S1078" s="292">
        <f t="shared" si="183"/>
        <v>1.162557240272484E-2</v>
      </c>
      <c r="T1078" s="293">
        <f t="shared" si="184"/>
        <v>1</v>
      </c>
      <c r="U1078" s="258" t="str">
        <f t="shared" si="185"/>
        <v/>
      </c>
      <c r="V1078" s="258" t="str">
        <f t="shared" si="187"/>
        <v/>
      </c>
      <c r="W1078" s="258" t="str">
        <f t="shared" si="186"/>
        <v/>
      </c>
    </row>
    <row r="1079" spans="1:23" ht="15.75" x14ac:dyDescent="0.25">
      <c r="A1079" s="25" t="str">
        <f t="shared" si="179"/>
        <v>delegGuerreroGuerreroo le proporcionaron el servicio que usted requería</v>
      </c>
      <c r="B1079" s="258" t="str">
        <f t="shared" si="180"/>
        <v>deleg</v>
      </c>
      <c r="C1079" s="316" t="str">
        <f t="shared" si="177"/>
        <v>Guerrero</v>
      </c>
      <c r="D1079" s="316" t="str">
        <f t="shared" si="178"/>
        <v>Guerrero</v>
      </c>
      <c r="F1079" s="308"/>
      <c r="G1079" s="288"/>
      <c r="H1079" s="294" t="s">
        <v>558</v>
      </c>
      <c r="I1079" s="289">
        <v>187.51825286595317</v>
      </c>
      <c r="J1079" s="290">
        <v>0.32017537657932427</v>
      </c>
      <c r="K1079" s="291">
        <v>0.35803108604630368</v>
      </c>
      <c r="L1079" s="281"/>
      <c r="M1079" s="268" t="str">
        <f t="shared" si="181"/>
        <v>No le proporcionaron el servicio que usted requería</v>
      </c>
      <c r="P1079" s="262">
        <f>IF(R1079&lt;&gt;"",VLOOKUP($C1079,'Inf_NO MODIFICAR'!$O$6:$Q$41,2,FALSE),"")</f>
        <v>15</v>
      </c>
      <c r="Q1079" s="262" t="str">
        <f>IFERROR(VLOOKUP($P1079,'Inf_NO MODIFICAR'!$P$6:$Q$41,2,FALSE),"")</f>
        <v>Guerrero</v>
      </c>
      <c r="R1079" s="21" t="str">
        <f t="shared" si="182"/>
        <v>No le proporcionaron el servicio que usted requería</v>
      </c>
      <c r="S1079" s="292">
        <f t="shared" si="183"/>
        <v>0.35803108604630368</v>
      </c>
      <c r="T1079" s="293">
        <f t="shared" si="184"/>
        <v>1</v>
      </c>
      <c r="U1079" s="258" t="str">
        <f t="shared" si="185"/>
        <v/>
      </c>
      <c r="V1079" s="258" t="str">
        <f t="shared" si="187"/>
        <v/>
      </c>
      <c r="W1079" s="258" t="str">
        <f t="shared" si="186"/>
        <v/>
      </c>
    </row>
    <row r="1080" spans="1:23" ht="15.75" x14ac:dyDescent="0.25">
      <c r="A1080" s="25" t="str">
        <f t="shared" si="179"/>
        <v>delegGuerreroGuerreroo le dieron sus medicamentos</v>
      </c>
      <c r="B1080" s="258" t="str">
        <f t="shared" si="180"/>
        <v>deleg</v>
      </c>
      <c r="C1080" s="316" t="str">
        <f t="shared" si="177"/>
        <v>Guerrero</v>
      </c>
      <c r="D1080" s="316" t="str">
        <f t="shared" si="178"/>
        <v>Guerrero</v>
      </c>
      <c r="F1080" s="308"/>
      <c r="G1080" s="288"/>
      <c r="H1080" s="294" t="s">
        <v>559</v>
      </c>
      <c r="I1080" s="289">
        <v>53.409037650158659</v>
      </c>
      <c r="J1080" s="290">
        <v>9.1192502495226022E-2</v>
      </c>
      <c r="K1080" s="291">
        <v>0.10197458360623485</v>
      </c>
      <c r="L1080" s="281"/>
      <c r="M1080" s="268" t="str">
        <f t="shared" si="181"/>
        <v>No le dieron sus medicamentos</v>
      </c>
      <c r="P1080" s="262">
        <f>IF(R1080&lt;&gt;"",VLOOKUP($C1080,'Inf_NO MODIFICAR'!$O$6:$Q$41,2,FALSE),"")</f>
        <v>15</v>
      </c>
      <c r="Q1080" s="262" t="str">
        <f>IFERROR(VLOOKUP($P1080,'Inf_NO MODIFICAR'!$P$6:$Q$41,2,FALSE),"")</f>
        <v>Guerrero</v>
      </c>
      <c r="R1080" s="21" t="str">
        <f t="shared" si="182"/>
        <v>No le dieron sus medicamentos</v>
      </c>
      <c r="S1080" s="292">
        <f t="shared" si="183"/>
        <v>0.10197458360623485</v>
      </c>
      <c r="T1080" s="293">
        <f t="shared" si="184"/>
        <v>1</v>
      </c>
      <c r="U1080" s="258" t="str">
        <f t="shared" si="185"/>
        <v/>
      </c>
      <c r="V1080" s="258" t="str">
        <f t="shared" si="187"/>
        <v/>
      </c>
      <c r="W1080" s="258" t="str">
        <f t="shared" si="186"/>
        <v/>
      </c>
    </row>
    <row r="1081" spans="1:23" ht="15.75" x14ac:dyDescent="0.25">
      <c r="A1081" s="25" t="str">
        <f t="shared" si="179"/>
        <v>delegGuerreroGuerreroo entendieron su lengua</v>
      </c>
      <c r="B1081" s="258" t="str">
        <f t="shared" si="180"/>
        <v>deleg</v>
      </c>
      <c r="C1081" s="316" t="str">
        <f t="shared" si="177"/>
        <v>Guerrero</v>
      </c>
      <c r="D1081" s="316" t="str">
        <f t="shared" si="178"/>
        <v>Guerrero</v>
      </c>
      <c r="F1081" s="308"/>
      <c r="G1081" s="288"/>
      <c r="H1081" s="294" t="s">
        <v>560</v>
      </c>
      <c r="I1081" s="289">
        <v>12.610910119405354</v>
      </c>
      <c r="J1081" s="290">
        <v>2.1532319306403522E-2</v>
      </c>
      <c r="K1081" s="291">
        <v>2.4078177868426618E-2</v>
      </c>
      <c r="L1081" s="281"/>
      <c r="M1081" s="268" t="str">
        <f t="shared" si="181"/>
        <v>No entendieron su lengua</v>
      </c>
      <c r="P1081" s="262">
        <f>IF(R1081&lt;&gt;"",VLOOKUP($C1081,'Inf_NO MODIFICAR'!$O$6:$Q$41,2,FALSE),"")</f>
        <v>15</v>
      </c>
      <c r="Q1081" s="262" t="str">
        <f>IFERROR(VLOOKUP($P1081,'Inf_NO MODIFICAR'!$P$6:$Q$41,2,FALSE),"")</f>
        <v>Guerrero</v>
      </c>
      <c r="R1081" s="21" t="str">
        <f t="shared" si="182"/>
        <v>No entendieron su lengua</v>
      </c>
      <c r="S1081" s="292">
        <f t="shared" si="183"/>
        <v>2.4078177868426618E-2</v>
      </c>
      <c r="T1081" s="293">
        <f t="shared" si="184"/>
        <v>1</v>
      </c>
      <c r="U1081" s="258" t="str">
        <f t="shared" si="185"/>
        <v/>
      </c>
      <c r="V1081" s="258" t="str">
        <f t="shared" si="187"/>
        <v/>
      </c>
      <c r="W1081" s="258" t="str">
        <f t="shared" si="186"/>
        <v/>
      </c>
    </row>
    <row r="1082" spans="1:23" ht="15.75" x14ac:dyDescent="0.25">
      <c r="A1082" s="25" t="str">
        <f t="shared" si="179"/>
        <v>delegGuerreroGuerreroe sintió discriminado o menospreciado</v>
      </c>
      <c r="B1082" s="258" t="str">
        <f t="shared" si="180"/>
        <v>deleg</v>
      </c>
      <c r="C1082" s="316" t="str">
        <f t="shared" si="177"/>
        <v>Guerrero</v>
      </c>
      <c r="D1082" s="316" t="str">
        <f t="shared" si="178"/>
        <v>Guerrero</v>
      </c>
      <c r="F1082" s="308"/>
      <c r="G1082" s="288"/>
      <c r="H1082" s="294" t="s">
        <v>561</v>
      </c>
      <c r="I1082" s="289">
        <v>9.5016068262119049</v>
      </c>
      <c r="J1082" s="290">
        <v>1.6223383575708593E-2</v>
      </c>
      <c r="K1082" s="291">
        <v>1.8141543872027422E-2</v>
      </c>
      <c r="L1082" s="281"/>
      <c r="M1082" s="268" t="str">
        <f t="shared" si="181"/>
        <v>Se sintió discriminado o menospreciado</v>
      </c>
      <c r="P1082" s="262">
        <f>IF(R1082&lt;&gt;"",VLOOKUP($C1082,'Inf_NO MODIFICAR'!$O$6:$Q$41,2,FALSE),"")</f>
        <v>15</v>
      </c>
      <c r="Q1082" s="262" t="str">
        <f>IFERROR(VLOOKUP($P1082,'Inf_NO MODIFICAR'!$P$6:$Q$41,2,FALSE),"")</f>
        <v>Guerrero</v>
      </c>
      <c r="R1082" s="21" t="str">
        <f t="shared" si="182"/>
        <v>Se sintió discriminado o menospreciado</v>
      </c>
      <c r="S1082" s="292">
        <f t="shared" si="183"/>
        <v>1.8141543872027422E-2</v>
      </c>
      <c r="T1082" s="293">
        <f t="shared" si="184"/>
        <v>1</v>
      </c>
      <c r="U1082" s="258" t="str">
        <f t="shared" si="185"/>
        <v/>
      </c>
      <c r="V1082" s="258" t="str">
        <f t="shared" si="187"/>
        <v/>
      </c>
      <c r="W1082" s="258" t="str">
        <f t="shared" si="186"/>
        <v/>
      </c>
    </row>
    <row r="1083" spans="1:23" ht="15.75" x14ac:dyDescent="0.25">
      <c r="A1083" s="25" t="str">
        <f t="shared" si="179"/>
        <v>delegGuerreroGuerrerol personal no está en su lugar</v>
      </c>
      <c r="B1083" s="258" t="str">
        <f t="shared" si="180"/>
        <v>deleg</v>
      </c>
      <c r="C1083" s="316" t="str">
        <f t="shared" si="177"/>
        <v>Guerrero</v>
      </c>
      <c r="D1083" s="316" t="str">
        <f t="shared" si="178"/>
        <v>Guerrero</v>
      </c>
      <c r="F1083" s="308"/>
      <c r="G1083" s="288"/>
      <c r="H1083" s="294" t="s">
        <v>562</v>
      </c>
      <c r="I1083" s="289">
        <v>56.49689873266869</v>
      </c>
      <c r="J1083" s="290">
        <v>9.6464827027942471E-2</v>
      </c>
      <c r="K1083" s="291">
        <v>0.10787027770552596</v>
      </c>
      <c r="L1083" s="281"/>
      <c r="M1083" s="268" t="str">
        <f t="shared" si="181"/>
        <v>El personal no está en su lugar</v>
      </c>
      <c r="P1083" s="262">
        <f>IF(R1083&lt;&gt;"",VLOOKUP($C1083,'Inf_NO MODIFICAR'!$O$6:$Q$41,2,FALSE),"")</f>
        <v>15</v>
      </c>
      <c r="Q1083" s="262" t="str">
        <f>IFERROR(VLOOKUP($P1083,'Inf_NO MODIFICAR'!$P$6:$Q$41,2,FALSE),"")</f>
        <v>Guerrero</v>
      </c>
      <c r="R1083" s="21" t="str">
        <f t="shared" si="182"/>
        <v>El personal no está en su lugar</v>
      </c>
      <c r="S1083" s="292">
        <f t="shared" si="183"/>
        <v>0.10787027770552596</v>
      </c>
      <c r="T1083" s="293">
        <f t="shared" si="184"/>
        <v>1</v>
      </c>
      <c r="U1083" s="258" t="str">
        <f t="shared" si="185"/>
        <v/>
      </c>
      <c r="V1083" s="258" t="str">
        <f t="shared" si="187"/>
        <v/>
      </c>
      <c r="W1083" s="258" t="str">
        <f t="shared" si="186"/>
        <v/>
      </c>
    </row>
    <row r="1084" spans="1:23" ht="15.75" x14ac:dyDescent="0.25">
      <c r="A1084" s="25" t="str">
        <f t="shared" si="179"/>
        <v>delegGuerreroGuerreroor falta de médicos</v>
      </c>
      <c r="B1084" s="258" t="str">
        <f t="shared" si="180"/>
        <v>deleg</v>
      </c>
      <c r="C1084" s="316" t="str">
        <f t="shared" ref="C1084:C1147" si="188">+IF(AND(E1084&lt;&gt;"",G1084="$BTRATOU_MOT MOTIVO DE MAL TRATOa"),TRIM(MID(E1084,FIND(" ",E1084,1),LEN(E1084))),IF(AND(D1084&lt;&gt;"Primer nivel",D1084&lt;&gt;"Segundo nivel"),D1084,C1083))</f>
        <v>Guerrero</v>
      </c>
      <c r="D1084" s="316" t="str">
        <f t="shared" ref="D1084:D1147" si="189">+IF(AND(G1084&lt;&gt;"",J1085="Porcentaje"),"Nacional",IF(AND(F1084&lt;&gt;"",G1084="$BTRATOU_MOT MOTIVO DE MAL TRATOa"),TRIM(MID(F1084,FIND(" ",F1084,1),LEN(F1084))),D1083))</f>
        <v>Guerrero</v>
      </c>
      <c r="F1084" s="308"/>
      <c r="G1084" s="288"/>
      <c r="H1084" s="294" t="s">
        <v>563</v>
      </c>
      <c r="I1084" s="289">
        <v>25.891063145178016</v>
      </c>
      <c r="J1084" s="290">
        <v>4.4207327904618905E-2</v>
      </c>
      <c r="K1084" s="291">
        <v>4.9434150089847542E-2</v>
      </c>
      <c r="L1084" s="281"/>
      <c r="M1084" s="268" t="str">
        <f t="shared" si="181"/>
        <v>Por falta de médicos</v>
      </c>
      <c r="P1084" s="262">
        <f>IF(R1084&lt;&gt;"",VLOOKUP($C1084,'Inf_NO MODIFICAR'!$O$6:$Q$41,2,FALSE),"")</f>
        <v>15</v>
      </c>
      <c r="Q1084" s="262" t="str">
        <f>IFERROR(VLOOKUP($P1084,'Inf_NO MODIFICAR'!$P$6:$Q$41,2,FALSE),"")</f>
        <v>Guerrero</v>
      </c>
      <c r="R1084" s="21" t="str">
        <f t="shared" si="182"/>
        <v>Por falta de médicos</v>
      </c>
      <c r="S1084" s="292">
        <f t="shared" si="183"/>
        <v>4.9434150089847542E-2</v>
      </c>
      <c r="T1084" s="293">
        <f t="shared" si="184"/>
        <v>1</v>
      </c>
      <c r="U1084" s="258" t="str">
        <f t="shared" si="185"/>
        <v/>
      </c>
      <c r="V1084" s="258" t="str">
        <f t="shared" si="187"/>
        <v/>
      </c>
      <c r="W1084" s="258" t="str">
        <f t="shared" si="186"/>
        <v/>
      </c>
    </row>
    <row r="1085" spans="1:23" ht="15.75" x14ac:dyDescent="0.25">
      <c r="A1085" s="25" t="str">
        <f t="shared" si="179"/>
        <v>delegGuerreroGuerreroo respetan los horarios</v>
      </c>
      <c r="B1085" s="258" t="str">
        <f t="shared" si="180"/>
        <v>deleg</v>
      </c>
      <c r="C1085" s="316" t="str">
        <f t="shared" si="188"/>
        <v>Guerrero</v>
      </c>
      <c r="D1085" s="316" t="str">
        <f t="shared" si="189"/>
        <v>Guerrero</v>
      </c>
      <c r="F1085" s="308"/>
      <c r="G1085" s="288"/>
      <c r="H1085" s="294" t="s">
        <v>565</v>
      </c>
      <c r="I1085" s="289">
        <v>27.432150308405337</v>
      </c>
      <c r="J1085" s="290">
        <v>4.6838635285562716E-2</v>
      </c>
      <c r="K1085" s="291">
        <v>5.2376568240131378E-2</v>
      </c>
      <c r="L1085" s="281"/>
      <c r="M1085" s="268" t="str">
        <f t="shared" si="181"/>
        <v>No respetan los horarios</v>
      </c>
      <c r="P1085" s="262">
        <f>IF(R1085&lt;&gt;"",VLOOKUP($C1085,'Inf_NO MODIFICAR'!$O$6:$Q$41,2,FALSE),"")</f>
        <v>15</v>
      </c>
      <c r="Q1085" s="262" t="str">
        <f>IFERROR(VLOOKUP($P1085,'Inf_NO MODIFICAR'!$P$6:$Q$41,2,FALSE),"")</f>
        <v>Guerrero</v>
      </c>
      <c r="R1085" s="21" t="str">
        <f t="shared" si="182"/>
        <v>No respetan los horarios</v>
      </c>
      <c r="S1085" s="292">
        <f t="shared" si="183"/>
        <v>5.2376568240131378E-2</v>
      </c>
      <c r="T1085" s="293">
        <f t="shared" si="184"/>
        <v>1</v>
      </c>
      <c r="U1085" s="258" t="str">
        <f t="shared" si="185"/>
        <v/>
      </c>
      <c r="V1085" s="258" t="str">
        <f t="shared" si="187"/>
        <v/>
      </c>
      <c r="W1085" s="258" t="str">
        <f t="shared" si="186"/>
        <v/>
      </c>
    </row>
    <row r="1086" spans="1:23" ht="15.75" x14ac:dyDescent="0.25">
      <c r="A1086" s="25" t="str">
        <f t="shared" si="179"/>
        <v>delegGuerreroGuerreroardan en atender</v>
      </c>
      <c r="B1086" s="258" t="str">
        <f t="shared" si="180"/>
        <v>deleg</v>
      </c>
      <c r="C1086" s="316" t="str">
        <f t="shared" si="188"/>
        <v>Guerrero</v>
      </c>
      <c r="D1086" s="316" t="str">
        <f t="shared" si="189"/>
        <v>Guerrero</v>
      </c>
      <c r="F1086" s="308"/>
      <c r="G1086" s="288"/>
      <c r="H1086" s="294" t="s">
        <v>569</v>
      </c>
      <c r="I1086" s="289">
        <v>37.167214160323006</v>
      </c>
      <c r="J1086" s="290">
        <v>6.3460631742833631E-2</v>
      </c>
      <c r="K1086" s="291">
        <v>7.0963854706178831E-2</v>
      </c>
      <c r="L1086" s="281"/>
      <c r="M1086" s="268" t="str">
        <f t="shared" si="181"/>
        <v>Tardan en atender</v>
      </c>
      <c r="P1086" s="262">
        <f>IF(R1086&lt;&gt;"",VLOOKUP($C1086,'Inf_NO MODIFICAR'!$O$6:$Q$41,2,FALSE),"")</f>
        <v>15</v>
      </c>
      <c r="Q1086" s="262" t="str">
        <f>IFERROR(VLOOKUP($P1086,'Inf_NO MODIFICAR'!$P$6:$Q$41,2,FALSE),"")</f>
        <v>Guerrero</v>
      </c>
      <c r="R1086" s="21" t="str">
        <f t="shared" si="182"/>
        <v>Tardan en atender</v>
      </c>
      <c r="S1086" s="292">
        <f t="shared" si="183"/>
        <v>7.0963854706178831E-2</v>
      </c>
      <c r="T1086" s="293">
        <f t="shared" si="184"/>
        <v>1</v>
      </c>
      <c r="U1086" s="258" t="str">
        <f t="shared" si="185"/>
        <v/>
      </c>
      <c r="V1086" s="258" t="str">
        <f t="shared" si="187"/>
        <v/>
      </c>
      <c r="W1086" s="258" t="str">
        <f t="shared" si="186"/>
        <v/>
      </c>
    </row>
    <row r="1087" spans="1:23" ht="15.75" x14ac:dyDescent="0.25">
      <c r="A1087" s="25" t="str">
        <f t="shared" si="179"/>
        <v>delegGuerreroGuerreroe atendieron en otro consultorio/Cambio de médico</v>
      </c>
      <c r="B1087" s="258" t="str">
        <f t="shared" si="180"/>
        <v>deleg</v>
      </c>
      <c r="C1087" s="316" t="str">
        <f t="shared" si="188"/>
        <v>Guerrero</v>
      </c>
      <c r="D1087" s="316" t="str">
        <f t="shared" si="189"/>
        <v>Guerrero</v>
      </c>
      <c r="F1087" s="308"/>
      <c r="G1087" s="288"/>
      <c r="H1087" s="294" t="s">
        <v>571</v>
      </c>
      <c r="I1087" s="289">
        <v>11.307670544786154</v>
      </c>
      <c r="J1087" s="290">
        <v>1.9307121411268155E-2</v>
      </c>
      <c r="K1087" s="291">
        <v>2.1589885272116104E-2</v>
      </c>
      <c r="L1087" s="281"/>
      <c r="M1087" s="268" t="str">
        <f t="shared" si="181"/>
        <v>Me atendieron en otro consultorio/Cambio de médico</v>
      </c>
      <c r="P1087" s="262">
        <f>IF(R1087&lt;&gt;"",VLOOKUP($C1087,'Inf_NO MODIFICAR'!$O$6:$Q$41,2,FALSE),"")</f>
        <v>15</v>
      </c>
      <c r="Q1087" s="262" t="str">
        <f>IFERROR(VLOOKUP($P1087,'Inf_NO MODIFICAR'!$P$6:$Q$41,2,FALSE),"")</f>
        <v>Guerrero</v>
      </c>
      <c r="R1087" s="21" t="str">
        <f t="shared" si="182"/>
        <v>Me atendieron en otro consultorio/Cambio de médico</v>
      </c>
      <c r="S1087" s="292">
        <f t="shared" si="183"/>
        <v>2.1589885272116104E-2</v>
      </c>
      <c r="T1087" s="293">
        <f t="shared" si="184"/>
        <v>1</v>
      </c>
      <c r="U1087" s="258" t="str">
        <f t="shared" si="185"/>
        <v/>
      </c>
      <c r="V1087" s="258" t="str">
        <f t="shared" si="187"/>
        <v/>
      </c>
      <c r="W1087" s="258" t="str">
        <f t="shared" si="186"/>
        <v/>
      </c>
    </row>
    <row r="1088" spans="1:23" ht="15.75" x14ac:dyDescent="0.25">
      <c r="A1088" s="25" t="str">
        <f t="shared" si="179"/>
        <v>delegGuerreroGuerreroesinterés por parte del médico (no explican, no proporciona</v>
      </c>
      <c r="B1088" s="258" t="str">
        <f t="shared" si="180"/>
        <v>deleg</v>
      </c>
      <c r="C1088" s="316" t="str">
        <f t="shared" si="188"/>
        <v>Guerrero</v>
      </c>
      <c r="D1088" s="316" t="str">
        <f t="shared" si="189"/>
        <v>Guerrero</v>
      </c>
      <c r="F1088" s="308"/>
      <c r="G1088" s="288"/>
      <c r="H1088" s="294" t="s">
        <v>574</v>
      </c>
      <c r="I1088" s="289">
        <v>21.826269497963274</v>
      </c>
      <c r="J1088" s="290">
        <v>3.7266953744645476E-2</v>
      </c>
      <c r="K1088" s="291">
        <v>4.1673185693988202E-2</v>
      </c>
      <c r="L1088" s="281"/>
      <c r="M1088" s="268" t="str">
        <f t="shared" si="181"/>
        <v>Desinterés por parte del médico (no explican, no proporciona</v>
      </c>
      <c r="P1088" s="262">
        <f>IF(R1088&lt;&gt;"",VLOOKUP($C1088,'Inf_NO MODIFICAR'!$O$6:$Q$41,2,FALSE),"")</f>
        <v>15</v>
      </c>
      <c r="Q1088" s="262" t="str">
        <f>IFERROR(VLOOKUP($P1088,'Inf_NO MODIFICAR'!$P$6:$Q$41,2,FALSE),"")</f>
        <v>Guerrero</v>
      </c>
      <c r="R1088" s="21" t="str">
        <f t="shared" si="182"/>
        <v>Desinterés por parte del médico (no explican, no proporciona</v>
      </c>
      <c r="S1088" s="292">
        <f t="shared" si="183"/>
        <v>4.1673185693988202E-2</v>
      </c>
      <c r="T1088" s="293">
        <f t="shared" si="184"/>
        <v>1</v>
      </c>
      <c r="U1088" s="258" t="str">
        <f t="shared" si="185"/>
        <v/>
      </c>
      <c r="V1088" s="258" t="str">
        <f t="shared" si="187"/>
        <v/>
      </c>
      <c r="W1088" s="258" t="str">
        <f t="shared" si="186"/>
        <v/>
      </c>
    </row>
    <row r="1089" spans="1:23" ht="15.75" x14ac:dyDescent="0.25">
      <c r="A1089" s="25" t="str">
        <f t="shared" si="179"/>
        <v>delegGuerreroGuerreroO SABE/NO RESPONDE</v>
      </c>
      <c r="B1089" s="258" t="str">
        <f t="shared" si="180"/>
        <v>deleg</v>
      </c>
      <c r="C1089" s="316" t="str">
        <f t="shared" si="188"/>
        <v>Guerrero</v>
      </c>
      <c r="D1089" s="316" t="str">
        <f t="shared" si="189"/>
        <v>Guerrero</v>
      </c>
      <c r="F1089" s="308"/>
      <c r="G1089" s="288"/>
      <c r="H1089" s="294" t="s">
        <v>582</v>
      </c>
      <c r="I1089" s="289">
        <v>14.46034417475316</v>
      </c>
      <c r="J1089" s="290">
        <v>2.4690109207277343E-2</v>
      </c>
      <c r="K1089" s="291">
        <v>2.7609326827459073E-2</v>
      </c>
      <c r="L1089" s="281"/>
      <c r="M1089" s="268" t="str">
        <f t="shared" si="181"/>
        <v>NO SABE/NO RESPONDE</v>
      </c>
      <c r="P1089" s="262">
        <f>IF(R1089&lt;&gt;"",VLOOKUP($C1089,'Inf_NO MODIFICAR'!$O$6:$Q$41,2,FALSE),"")</f>
        <v>15</v>
      </c>
      <c r="Q1089" s="262" t="str">
        <f>IFERROR(VLOOKUP($P1089,'Inf_NO MODIFICAR'!$P$6:$Q$41,2,FALSE),"")</f>
        <v>Guerrero</v>
      </c>
      <c r="R1089" s="21" t="str">
        <f t="shared" si="182"/>
        <v>NO SABE/NO RESPONDE</v>
      </c>
      <c r="S1089" s="292">
        <f t="shared" si="183"/>
        <v>2.7609326827459073E-2</v>
      </c>
      <c r="T1089" s="293">
        <f t="shared" si="184"/>
        <v>1</v>
      </c>
      <c r="U1089" s="258" t="str">
        <f t="shared" si="185"/>
        <v/>
      </c>
      <c r="V1089" s="258" t="str">
        <f t="shared" si="187"/>
        <v/>
      </c>
      <c r="W1089" s="258" t="str">
        <f t="shared" si="186"/>
        <v/>
      </c>
    </row>
    <row r="1090" spans="1:23" ht="15.75" x14ac:dyDescent="0.25">
      <c r="A1090" s="25" t="str">
        <f t="shared" si="179"/>
        <v/>
      </c>
      <c r="B1090" s="258" t="str">
        <f t="shared" si="180"/>
        <v>deleg</v>
      </c>
      <c r="C1090" s="316" t="str">
        <f t="shared" si="188"/>
        <v>Guerrero</v>
      </c>
      <c r="D1090" s="316" t="str">
        <f t="shared" si="189"/>
        <v>Guerrero</v>
      </c>
      <c r="F1090" s="308"/>
      <c r="G1090" s="288" t="s">
        <v>41</v>
      </c>
      <c r="H1090" s="295"/>
      <c r="I1090" s="289">
        <v>586</v>
      </c>
      <c r="J1090" s="290">
        <v>1</v>
      </c>
      <c r="K1090" s="291">
        <v>1.1182342935656719</v>
      </c>
      <c r="L1090" s="281"/>
      <c r="M1090" s="268" t="str">
        <f t="shared" si="181"/>
        <v/>
      </c>
      <c r="P1090" s="262" t="str">
        <f>IF(R1090&lt;&gt;"",VLOOKUP($C1090,'Inf_NO MODIFICAR'!$O$6:$Q$41,2,FALSE),"")</f>
        <v/>
      </c>
      <c r="Q1090" s="262" t="str">
        <f>IFERROR(VLOOKUP($P1090,'Inf_NO MODIFICAR'!$P$6:$Q$41,2,FALSE),"")</f>
        <v/>
      </c>
      <c r="R1090" s="21" t="str">
        <f t="shared" si="182"/>
        <v/>
      </c>
      <c r="S1090" s="292" t="str">
        <f t="shared" si="183"/>
        <v/>
      </c>
      <c r="T1090" s="293" t="str">
        <f t="shared" si="184"/>
        <v/>
      </c>
      <c r="U1090" s="258">
        <f t="shared" si="185"/>
        <v>586</v>
      </c>
      <c r="V1090" s="258" t="str">
        <f t="shared" si="187"/>
        <v>Guerrero</v>
      </c>
      <c r="W1090" s="258">
        <f t="shared" si="186"/>
        <v>586</v>
      </c>
    </row>
    <row r="1091" spans="1:23" ht="18" x14ac:dyDescent="0.25">
      <c r="A1091" s="25" t="str">
        <f t="shared" si="179"/>
        <v>delegHidalgoHidalgoo le saludaron</v>
      </c>
      <c r="B1091" s="258" t="str">
        <f t="shared" si="180"/>
        <v>deleg</v>
      </c>
      <c r="C1091" s="316" t="str">
        <f t="shared" si="188"/>
        <v>Hidalgo</v>
      </c>
      <c r="D1091" s="316" t="str">
        <f t="shared" si="189"/>
        <v>Hidalgo</v>
      </c>
      <c r="F1091" s="308" t="s">
        <v>520</v>
      </c>
      <c r="G1091" s="288" t="s">
        <v>583</v>
      </c>
      <c r="H1091" s="294" t="s">
        <v>555</v>
      </c>
      <c r="I1091" s="289">
        <v>30.822642461207128</v>
      </c>
      <c r="J1091" s="290">
        <v>2.8790942256849871E-2</v>
      </c>
      <c r="K1091" s="291">
        <v>3.8452815599381795E-2</v>
      </c>
      <c r="L1091" s="281"/>
      <c r="M1091" s="268" t="str">
        <f t="shared" si="181"/>
        <v>No le saludaron</v>
      </c>
      <c r="P1091" s="262">
        <f>IF(R1091&lt;&gt;"",VLOOKUP($C1091,'Inf_NO MODIFICAR'!$O$6:$Q$41,2,FALSE),"")</f>
        <v>16</v>
      </c>
      <c r="Q1091" s="262" t="str">
        <f>IFERROR(VLOOKUP($P1091,'Inf_NO MODIFICAR'!$P$6:$Q$41,2,FALSE),"")</f>
        <v>Hidalgo</v>
      </c>
      <c r="R1091" s="21" t="str">
        <f t="shared" si="182"/>
        <v>No le saludaron</v>
      </c>
      <c r="S1091" s="292">
        <f t="shared" si="183"/>
        <v>3.8452815599381795E-2</v>
      </c>
      <c r="T1091" s="293">
        <f t="shared" si="184"/>
        <v>1</v>
      </c>
      <c r="U1091" s="258" t="str">
        <f t="shared" si="185"/>
        <v/>
      </c>
      <c r="V1091" s="258" t="str">
        <f t="shared" si="187"/>
        <v/>
      </c>
      <c r="W1091" s="258" t="str">
        <f t="shared" si="186"/>
        <v/>
      </c>
    </row>
    <row r="1092" spans="1:23" ht="15.75" x14ac:dyDescent="0.25">
      <c r="A1092" s="25" t="str">
        <f t="shared" si="179"/>
        <v>delegHidalgoHidalgoe hablaron de manera grosera o prepotente</v>
      </c>
      <c r="B1092" s="258" t="str">
        <f t="shared" si="180"/>
        <v>deleg</v>
      </c>
      <c r="C1092" s="316" t="str">
        <f t="shared" si="188"/>
        <v>Hidalgo</v>
      </c>
      <c r="D1092" s="316" t="str">
        <f t="shared" si="189"/>
        <v>Hidalgo</v>
      </c>
      <c r="F1092" s="308"/>
      <c r="G1092" s="288"/>
      <c r="H1092" s="294" t="s">
        <v>556</v>
      </c>
      <c r="I1092" s="289">
        <v>194.88848731257508</v>
      </c>
      <c r="J1092" s="290">
        <v>0.18204225000510937</v>
      </c>
      <c r="K1092" s="291">
        <v>0.2431333093684212</v>
      </c>
      <c r="L1092" s="281"/>
      <c r="M1092" s="268" t="str">
        <f t="shared" si="181"/>
        <v>Le hablaron de manera grosera o prepotente</v>
      </c>
      <c r="P1092" s="262">
        <f>IF(R1092&lt;&gt;"",VLOOKUP($C1092,'Inf_NO MODIFICAR'!$O$6:$Q$41,2,FALSE),"")</f>
        <v>16</v>
      </c>
      <c r="Q1092" s="262" t="str">
        <f>IFERROR(VLOOKUP($P1092,'Inf_NO MODIFICAR'!$P$6:$Q$41,2,FALSE),"")</f>
        <v>Hidalgo</v>
      </c>
      <c r="R1092" s="21" t="str">
        <f t="shared" si="182"/>
        <v>Le hablaron de manera grosera o prepotente</v>
      </c>
      <c r="S1092" s="292">
        <f t="shared" si="183"/>
        <v>0.2431333093684212</v>
      </c>
      <c r="T1092" s="293">
        <f t="shared" si="184"/>
        <v>1</v>
      </c>
      <c r="U1092" s="258" t="str">
        <f t="shared" si="185"/>
        <v/>
      </c>
      <c r="V1092" s="258" t="str">
        <f t="shared" si="187"/>
        <v/>
      </c>
      <c r="W1092" s="258" t="str">
        <f t="shared" si="186"/>
        <v/>
      </c>
    </row>
    <row r="1093" spans="1:23" ht="15.75" x14ac:dyDescent="0.25">
      <c r="A1093" s="25" t="str">
        <f t="shared" ref="A1093:A1156" si="190">IFERROR(CONCATENATE(B1093,C1093,D1093,MID(H1093,FIND(" ",H1093)+2,LEN(H1093))),"")</f>
        <v>delegHidalgoHidalgoo le pusieron atención mientras les hablaba</v>
      </c>
      <c r="B1093" s="258" t="str">
        <f t="shared" ref="B1093:B1156" si="191">+IF(AND(G1093&lt;&gt;"",J1094="Porcentaje"),TRIM(MID(G1093,1,FIND(" ",G1093,1))),IF(AND(F1093&lt;&gt;"",J1094="Porcentaje"),TRIM(MID(F1093,1,FIND(" ",F1093,1))),IF(AND(E1093&lt;&gt;"",J1094="Porcentaje"),TRIM(MID(E1093,1,FIND(" ",E1093,1))),B1092)))</f>
        <v>deleg</v>
      </c>
      <c r="C1093" s="316" t="str">
        <f t="shared" si="188"/>
        <v>Hidalgo</v>
      </c>
      <c r="D1093" s="316" t="str">
        <f t="shared" si="189"/>
        <v>Hidalgo</v>
      </c>
      <c r="F1093" s="308"/>
      <c r="G1093" s="288"/>
      <c r="H1093" s="294" t="s">
        <v>557</v>
      </c>
      <c r="I1093" s="289">
        <v>112.21434163048336</v>
      </c>
      <c r="J1093" s="290">
        <v>0.10481763964072348</v>
      </c>
      <c r="K1093" s="291">
        <v>0.13999310382793245</v>
      </c>
      <c r="L1093" s="281"/>
      <c r="M1093" s="268" t="str">
        <f t="shared" si="181"/>
        <v>No le pusieron atención mientras les hablaba</v>
      </c>
      <c r="P1093" s="262">
        <f>IF(R1093&lt;&gt;"",VLOOKUP($C1093,'Inf_NO MODIFICAR'!$O$6:$Q$41,2,FALSE),"")</f>
        <v>16</v>
      </c>
      <c r="Q1093" s="262" t="str">
        <f>IFERROR(VLOOKUP($P1093,'Inf_NO MODIFICAR'!$P$6:$Q$41,2,FALSE),"")</f>
        <v>Hidalgo</v>
      </c>
      <c r="R1093" s="21" t="str">
        <f t="shared" si="182"/>
        <v>No le pusieron atención mientras les hablaba</v>
      </c>
      <c r="S1093" s="292">
        <f t="shared" si="183"/>
        <v>0.13999310382793245</v>
      </c>
      <c r="T1093" s="293">
        <f t="shared" si="184"/>
        <v>1</v>
      </c>
      <c r="U1093" s="258" t="str">
        <f t="shared" si="185"/>
        <v/>
      </c>
      <c r="V1093" s="258" t="str">
        <f t="shared" si="187"/>
        <v/>
      </c>
      <c r="W1093" s="258" t="str">
        <f t="shared" si="186"/>
        <v/>
      </c>
    </row>
    <row r="1094" spans="1:23" ht="15.75" x14ac:dyDescent="0.25">
      <c r="A1094" s="25" t="str">
        <f t="shared" si="190"/>
        <v>delegHidalgoHidalgoo le proporcionaron el servicio que usted requería</v>
      </c>
      <c r="B1094" s="258" t="str">
        <f t="shared" si="191"/>
        <v>deleg</v>
      </c>
      <c r="C1094" s="316" t="str">
        <f t="shared" si="188"/>
        <v>Hidalgo</v>
      </c>
      <c r="D1094" s="316" t="str">
        <f t="shared" si="189"/>
        <v>Hidalgo</v>
      </c>
      <c r="F1094" s="308"/>
      <c r="G1094" s="288"/>
      <c r="H1094" s="294" t="s">
        <v>558</v>
      </c>
      <c r="I1094" s="289">
        <v>257.21540398634335</v>
      </c>
      <c r="J1094" s="290">
        <v>0.24026083594433967</v>
      </c>
      <c r="K1094" s="291">
        <v>0.32088931087772798</v>
      </c>
      <c r="L1094" s="281"/>
      <c r="M1094" s="268" t="str">
        <f t="shared" si="181"/>
        <v>No le proporcionaron el servicio que usted requería</v>
      </c>
      <c r="P1094" s="262">
        <f>IF(R1094&lt;&gt;"",VLOOKUP($C1094,'Inf_NO MODIFICAR'!$O$6:$Q$41,2,FALSE),"")</f>
        <v>16</v>
      </c>
      <c r="Q1094" s="262" t="str">
        <f>IFERROR(VLOOKUP($P1094,'Inf_NO MODIFICAR'!$P$6:$Q$41,2,FALSE),"")</f>
        <v>Hidalgo</v>
      </c>
      <c r="R1094" s="21" t="str">
        <f t="shared" si="182"/>
        <v>No le proporcionaron el servicio que usted requería</v>
      </c>
      <c r="S1094" s="292">
        <f t="shared" si="183"/>
        <v>0.32088931087772798</v>
      </c>
      <c r="T1094" s="293">
        <f t="shared" si="184"/>
        <v>1</v>
      </c>
      <c r="U1094" s="258" t="str">
        <f t="shared" si="185"/>
        <v/>
      </c>
      <c r="V1094" s="258" t="str">
        <f t="shared" si="187"/>
        <v/>
      </c>
      <c r="W1094" s="258" t="str">
        <f t="shared" si="186"/>
        <v/>
      </c>
    </row>
    <row r="1095" spans="1:23" ht="15.75" x14ac:dyDescent="0.25">
      <c r="A1095" s="25" t="str">
        <f t="shared" si="190"/>
        <v>delegHidalgoHidalgoo le dieron sus medicamentos</v>
      </c>
      <c r="B1095" s="258" t="str">
        <f t="shared" si="191"/>
        <v>deleg</v>
      </c>
      <c r="C1095" s="316" t="str">
        <f t="shared" si="188"/>
        <v>Hidalgo</v>
      </c>
      <c r="D1095" s="316" t="str">
        <f t="shared" si="189"/>
        <v>Hidalgo</v>
      </c>
      <c r="F1095" s="308"/>
      <c r="G1095" s="288"/>
      <c r="H1095" s="294" t="s">
        <v>559</v>
      </c>
      <c r="I1095" s="289">
        <v>141.15641929242102</v>
      </c>
      <c r="J1095" s="290">
        <v>0.13185197609668603</v>
      </c>
      <c r="K1095" s="291">
        <v>0.17609981910382611</v>
      </c>
      <c r="L1095" s="281"/>
      <c r="M1095" s="268" t="str">
        <f t="shared" ref="M1095:M1158" si="192">IF(H1095&lt;&gt;"",IFERROR(MID(H1095,FIND(" ",H1095)+1,LEN(H1095)),""),"")</f>
        <v>No le dieron sus medicamentos</v>
      </c>
      <c r="P1095" s="262">
        <f>IF(R1095&lt;&gt;"",VLOOKUP($C1095,'Inf_NO MODIFICAR'!$O$6:$Q$41,2,FALSE),"")</f>
        <v>16</v>
      </c>
      <c r="Q1095" s="262" t="str">
        <f>IFERROR(VLOOKUP($P1095,'Inf_NO MODIFICAR'!$P$6:$Q$41,2,FALSE),"")</f>
        <v>Hidalgo</v>
      </c>
      <c r="R1095" s="21" t="str">
        <f t="shared" ref="R1095:R1158" si="193">IFERROR(MID(H1095,FIND(" ",H1095)+1,LEN(H1095)),"")</f>
        <v>No le dieron sus medicamentos</v>
      </c>
      <c r="S1095" s="292">
        <f t="shared" ref="S1095:S1158" si="194">IF(R1095&lt;&gt;"",K1095,"")</f>
        <v>0.17609981910382611</v>
      </c>
      <c r="T1095" s="293">
        <f t="shared" ref="T1095:T1158" si="195">IF(R1095&lt;&gt;"",IF(R1095&lt;&gt;"NS/NR",IF($R1095&lt;&gt;"Otro",1,2),3),"")</f>
        <v>1</v>
      </c>
      <c r="U1095" s="258" t="str">
        <f t="shared" ref="U1095:U1158" si="196">IF(G1095="Total",$I1095,"")</f>
        <v/>
      </c>
      <c r="V1095" s="258" t="str">
        <f t="shared" si="187"/>
        <v/>
      </c>
      <c r="W1095" s="258" t="str">
        <f t="shared" ref="W1095:W1158" si="197">IF(V1095&lt;&gt;"",U1095,"")</f>
        <v/>
      </c>
    </row>
    <row r="1096" spans="1:23" ht="15.75" x14ac:dyDescent="0.25">
      <c r="A1096" s="25" t="str">
        <f t="shared" si="190"/>
        <v>delegHidalgoHidalgoe sintió discriminado o menospreciado</v>
      </c>
      <c r="B1096" s="258" t="str">
        <f t="shared" si="191"/>
        <v>deleg</v>
      </c>
      <c r="C1096" s="316" t="str">
        <f t="shared" si="188"/>
        <v>Hidalgo</v>
      </c>
      <c r="D1096" s="316" t="str">
        <f t="shared" si="189"/>
        <v>Hidalgo</v>
      </c>
      <c r="F1096" s="308"/>
      <c r="G1096" s="288"/>
      <c r="H1096" s="294" t="s">
        <v>561</v>
      </c>
      <c r="I1096" s="289">
        <v>71.797548655872149</v>
      </c>
      <c r="J1096" s="290">
        <v>6.7064953309445355E-2</v>
      </c>
      <c r="K1096" s="291">
        <v>8.9571097040969605E-2</v>
      </c>
      <c r="L1096" s="281"/>
      <c r="M1096" s="268" t="str">
        <f t="shared" si="192"/>
        <v>Se sintió discriminado o menospreciado</v>
      </c>
      <c r="P1096" s="262">
        <f>IF(R1096&lt;&gt;"",VLOOKUP($C1096,'Inf_NO MODIFICAR'!$O$6:$Q$41,2,FALSE),"")</f>
        <v>16</v>
      </c>
      <c r="Q1096" s="262" t="str">
        <f>IFERROR(VLOOKUP($P1096,'Inf_NO MODIFICAR'!$P$6:$Q$41,2,FALSE),"")</f>
        <v>Hidalgo</v>
      </c>
      <c r="R1096" s="21" t="str">
        <f t="shared" si="193"/>
        <v>Se sintió discriminado o menospreciado</v>
      </c>
      <c r="S1096" s="292">
        <f t="shared" si="194"/>
        <v>8.9571097040969605E-2</v>
      </c>
      <c r="T1096" s="293">
        <f t="shared" si="195"/>
        <v>1</v>
      </c>
      <c r="U1096" s="258" t="str">
        <f t="shared" si="196"/>
        <v/>
      </c>
      <c r="V1096" s="258" t="str">
        <f t="shared" si="187"/>
        <v/>
      </c>
      <c r="W1096" s="258" t="str">
        <f t="shared" si="197"/>
        <v/>
      </c>
    </row>
    <row r="1097" spans="1:23" ht="15.75" x14ac:dyDescent="0.25">
      <c r="A1097" s="25" t="str">
        <f t="shared" si="190"/>
        <v>delegHidalgoHidalgol personal no está en su lugar</v>
      </c>
      <c r="B1097" s="258" t="str">
        <f t="shared" si="191"/>
        <v>deleg</v>
      </c>
      <c r="C1097" s="316" t="str">
        <f t="shared" si="188"/>
        <v>Hidalgo</v>
      </c>
      <c r="D1097" s="316" t="str">
        <f t="shared" si="189"/>
        <v>Hidalgo</v>
      </c>
      <c r="F1097" s="308"/>
      <c r="G1097" s="288"/>
      <c r="H1097" s="294" t="s">
        <v>562</v>
      </c>
      <c r="I1097" s="289">
        <v>96.170672667515177</v>
      </c>
      <c r="J1097" s="290">
        <v>8.9831502508510144E-2</v>
      </c>
      <c r="K1097" s="291">
        <v>0.11997781004035434</v>
      </c>
      <c r="L1097" s="281"/>
      <c r="M1097" s="268" t="str">
        <f t="shared" si="192"/>
        <v>El personal no está en su lugar</v>
      </c>
      <c r="P1097" s="262">
        <f>IF(R1097&lt;&gt;"",VLOOKUP($C1097,'Inf_NO MODIFICAR'!$O$6:$Q$41,2,FALSE),"")</f>
        <v>16</v>
      </c>
      <c r="Q1097" s="262" t="str">
        <f>IFERROR(VLOOKUP($P1097,'Inf_NO MODIFICAR'!$P$6:$Q$41,2,FALSE),"")</f>
        <v>Hidalgo</v>
      </c>
      <c r="R1097" s="21" t="str">
        <f t="shared" si="193"/>
        <v>El personal no está en su lugar</v>
      </c>
      <c r="S1097" s="292">
        <f t="shared" si="194"/>
        <v>0.11997781004035434</v>
      </c>
      <c r="T1097" s="293">
        <f t="shared" si="195"/>
        <v>1</v>
      </c>
      <c r="U1097" s="258" t="str">
        <f t="shared" si="196"/>
        <v/>
      </c>
      <c r="V1097" s="258" t="str">
        <f t="shared" si="187"/>
        <v/>
      </c>
      <c r="W1097" s="258" t="str">
        <f t="shared" si="197"/>
        <v/>
      </c>
    </row>
    <row r="1098" spans="1:23" ht="15.75" x14ac:dyDescent="0.25">
      <c r="A1098" s="25" t="str">
        <f t="shared" si="190"/>
        <v>delegHidalgoHidalgoor falta de médicos</v>
      </c>
      <c r="B1098" s="258" t="str">
        <f t="shared" si="191"/>
        <v>deleg</v>
      </c>
      <c r="C1098" s="316" t="str">
        <f t="shared" si="188"/>
        <v>Hidalgo</v>
      </c>
      <c r="D1098" s="316" t="str">
        <f t="shared" si="189"/>
        <v>Hidalgo</v>
      </c>
      <c r="F1098" s="308"/>
      <c r="G1098" s="288"/>
      <c r="H1098" s="294" t="s">
        <v>563</v>
      </c>
      <c r="I1098" s="289">
        <v>6.7627522546420211</v>
      </c>
      <c r="J1098" s="290">
        <v>6.3169797951565477E-3</v>
      </c>
      <c r="K1098" s="291">
        <v>8.4368777180393872E-3</v>
      </c>
      <c r="L1098" s="281"/>
      <c r="M1098" s="268" t="str">
        <f t="shared" si="192"/>
        <v>Por falta de médicos</v>
      </c>
      <c r="P1098" s="262">
        <f>IF(R1098&lt;&gt;"",VLOOKUP($C1098,'Inf_NO MODIFICAR'!$O$6:$Q$41,2,FALSE),"")</f>
        <v>16</v>
      </c>
      <c r="Q1098" s="262" t="str">
        <f>IFERROR(VLOOKUP($P1098,'Inf_NO MODIFICAR'!$P$6:$Q$41,2,FALSE),"")</f>
        <v>Hidalgo</v>
      </c>
      <c r="R1098" s="21" t="str">
        <f t="shared" si="193"/>
        <v>Por falta de médicos</v>
      </c>
      <c r="S1098" s="292">
        <f t="shared" si="194"/>
        <v>8.4368777180393872E-3</v>
      </c>
      <c r="T1098" s="293">
        <f t="shared" si="195"/>
        <v>1</v>
      </c>
      <c r="U1098" s="258" t="str">
        <f t="shared" si="196"/>
        <v/>
      </c>
      <c r="V1098" s="258" t="str">
        <f t="shared" si="187"/>
        <v/>
      </c>
      <c r="W1098" s="258" t="str">
        <f t="shared" si="197"/>
        <v/>
      </c>
    </row>
    <row r="1099" spans="1:23" ht="15.75" x14ac:dyDescent="0.25">
      <c r="A1099" s="25" t="str">
        <f t="shared" si="190"/>
        <v>delegHidalgoHidalgoo le volvieron a programar su cirugía</v>
      </c>
      <c r="B1099" s="258" t="str">
        <f t="shared" si="191"/>
        <v>deleg</v>
      </c>
      <c r="C1099" s="316" t="str">
        <f t="shared" si="188"/>
        <v>Hidalgo</v>
      </c>
      <c r="D1099" s="316" t="str">
        <f t="shared" si="189"/>
        <v>Hidalgo</v>
      </c>
      <c r="F1099" s="308"/>
      <c r="G1099" s="288"/>
      <c r="H1099" s="294" t="s">
        <v>564</v>
      </c>
      <c r="I1099" s="289">
        <v>17.078738432577548</v>
      </c>
      <c r="J1099" s="290">
        <v>1.5952979133798954E-2</v>
      </c>
      <c r="K1099" s="291">
        <v>2.1306595644566276E-2</v>
      </c>
      <c r="L1099" s="281"/>
      <c r="M1099" s="268" t="str">
        <f t="shared" si="192"/>
        <v>No le volvieron a programar su cirugía</v>
      </c>
      <c r="P1099" s="262">
        <f>IF(R1099&lt;&gt;"",VLOOKUP($C1099,'Inf_NO MODIFICAR'!$O$6:$Q$41,2,FALSE),"")</f>
        <v>16</v>
      </c>
      <c r="Q1099" s="262" t="str">
        <f>IFERROR(VLOOKUP($P1099,'Inf_NO MODIFICAR'!$P$6:$Q$41,2,FALSE),"")</f>
        <v>Hidalgo</v>
      </c>
      <c r="R1099" s="21" t="str">
        <f t="shared" si="193"/>
        <v>No le volvieron a programar su cirugía</v>
      </c>
      <c r="S1099" s="292">
        <f t="shared" si="194"/>
        <v>2.1306595644566276E-2</v>
      </c>
      <c r="T1099" s="293">
        <f t="shared" si="195"/>
        <v>1</v>
      </c>
      <c r="U1099" s="258" t="str">
        <f t="shared" si="196"/>
        <v/>
      </c>
      <c r="V1099" s="258" t="str">
        <f t="shared" si="187"/>
        <v/>
      </c>
      <c r="W1099" s="258" t="str">
        <f t="shared" si="197"/>
        <v/>
      </c>
    </row>
    <row r="1100" spans="1:23" ht="15.75" x14ac:dyDescent="0.25">
      <c r="A1100" s="25" t="str">
        <f t="shared" si="190"/>
        <v>delegHidalgoHidalgoardan en atender</v>
      </c>
      <c r="B1100" s="258" t="str">
        <f t="shared" si="191"/>
        <v>deleg</v>
      </c>
      <c r="C1100" s="316" t="str">
        <f t="shared" si="188"/>
        <v>Hidalgo</v>
      </c>
      <c r="D1100" s="316" t="str">
        <f t="shared" si="189"/>
        <v>Hidalgo</v>
      </c>
      <c r="F1100" s="308"/>
      <c r="G1100" s="288"/>
      <c r="H1100" s="294" t="s">
        <v>569</v>
      </c>
      <c r="I1100" s="289">
        <v>66.00674195253012</v>
      </c>
      <c r="J1100" s="290">
        <v>6.1655852463327637E-2</v>
      </c>
      <c r="K1100" s="291">
        <v>8.2346770878294645E-2</v>
      </c>
      <c r="L1100" s="281"/>
      <c r="M1100" s="268" t="str">
        <f t="shared" si="192"/>
        <v>Tardan en atender</v>
      </c>
      <c r="P1100" s="262">
        <f>IF(R1100&lt;&gt;"",VLOOKUP($C1100,'Inf_NO MODIFICAR'!$O$6:$Q$41,2,FALSE),"")</f>
        <v>16</v>
      </c>
      <c r="Q1100" s="262" t="str">
        <f>IFERROR(VLOOKUP($P1100,'Inf_NO MODIFICAR'!$P$6:$Q$41,2,FALSE),"")</f>
        <v>Hidalgo</v>
      </c>
      <c r="R1100" s="21" t="str">
        <f t="shared" si="193"/>
        <v>Tardan en atender</v>
      </c>
      <c r="S1100" s="292">
        <f t="shared" si="194"/>
        <v>8.2346770878294645E-2</v>
      </c>
      <c r="T1100" s="293">
        <f t="shared" si="195"/>
        <v>1</v>
      </c>
      <c r="U1100" s="258" t="str">
        <f t="shared" si="196"/>
        <v/>
      </c>
      <c r="V1100" s="258" t="str">
        <f t="shared" si="187"/>
        <v/>
      </c>
      <c r="W1100" s="258" t="str">
        <f t="shared" si="197"/>
        <v/>
      </c>
    </row>
    <row r="1101" spans="1:23" ht="15.75" x14ac:dyDescent="0.25">
      <c r="A1101" s="25" t="str">
        <f t="shared" si="190"/>
        <v>delegHidalgoHidalgoe atendieron en otro consultorio/Cambio de médico</v>
      </c>
      <c r="B1101" s="258" t="str">
        <f t="shared" si="191"/>
        <v>deleg</v>
      </c>
      <c r="C1101" s="316" t="str">
        <f t="shared" si="188"/>
        <v>Hidalgo</v>
      </c>
      <c r="D1101" s="316" t="str">
        <f t="shared" si="189"/>
        <v>Hidalgo</v>
      </c>
      <c r="F1101" s="308"/>
      <c r="G1101" s="288"/>
      <c r="H1101" s="294" t="s">
        <v>571</v>
      </c>
      <c r="I1101" s="289">
        <v>9.5689849718823119</v>
      </c>
      <c r="J1101" s="290">
        <v>8.9382373405806365E-3</v>
      </c>
      <c r="K1101" s="291">
        <v>1.1937795893397121E-2</v>
      </c>
      <c r="L1101" s="281"/>
      <c r="M1101" s="268" t="str">
        <f t="shared" si="192"/>
        <v>Me atendieron en otro consultorio/Cambio de médico</v>
      </c>
      <c r="P1101" s="262">
        <f>IF(R1101&lt;&gt;"",VLOOKUP($C1101,'Inf_NO MODIFICAR'!$O$6:$Q$41,2,FALSE),"")</f>
        <v>16</v>
      </c>
      <c r="Q1101" s="262" t="str">
        <f>IFERROR(VLOOKUP($P1101,'Inf_NO MODIFICAR'!$P$6:$Q$41,2,FALSE),"")</f>
        <v>Hidalgo</v>
      </c>
      <c r="R1101" s="21" t="str">
        <f t="shared" si="193"/>
        <v>Me atendieron en otro consultorio/Cambio de médico</v>
      </c>
      <c r="S1101" s="292">
        <f t="shared" si="194"/>
        <v>1.1937795893397121E-2</v>
      </c>
      <c r="T1101" s="293">
        <f t="shared" si="195"/>
        <v>1</v>
      </c>
      <c r="U1101" s="258" t="str">
        <f t="shared" si="196"/>
        <v/>
      </c>
      <c r="V1101" s="258" t="str">
        <f t="shared" si="187"/>
        <v/>
      </c>
      <c r="W1101" s="258" t="str">
        <f t="shared" si="197"/>
        <v/>
      </c>
    </row>
    <row r="1102" spans="1:23" ht="15.75" x14ac:dyDescent="0.25">
      <c r="A1102" s="25" t="str">
        <f t="shared" si="190"/>
        <v>delegHidalgoHidalgoesinterés por parte del médico (no explican, no proporciona</v>
      </c>
      <c r="B1102" s="258" t="str">
        <f t="shared" si="191"/>
        <v>deleg</v>
      </c>
      <c r="C1102" s="316" t="str">
        <f t="shared" si="188"/>
        <v>Hidalgo</v>
      </c>
      <c r="D1102" s="316" t="str">
        <f t="shared" si="189"/>
        <v>Hidalgo</v>
      </c>
      <c r="F1102" s="308"/>
      <c r="G1102" s="288"/>
      <c r="H1102" s="294" t="s">
        <v>574</v>
      </c>
      <c r="I1102" s="289">
        <v>37.940997110064117</v>
      </c>
      <c r="J1102" s="290">
        <v>3.5440084617598455E-2</v>
      </c>
      <c r="K1102" s="291">
        <v>4.7333325407325759E-2</v>
      </c>
      <c r="L1102" s="281"/>
      <c r="M1102" s="268" t="str">
        <f t="shared" si="192"/>
        <v>Desinterés por parte del médico (no explican, no proporciona</v>
      </c>
      <c r="P1102" s="262">
        <f>IF(R1102&lt;&gt;"",VLOOKUP($C1102,'Inf_NO MODIFICAR'!$O$6:$Q$41,2,FALSE),"")</f>
        <v>16</v>
      </c>
      <c r="Q1102" s="262" t="str">
        <f>IFERROR(VLOOKUP($P1102,'Inf_NO MODIFICAR'!$P$6:$Q$41,2,FALSE),"")</f>
        <v>Hidalgo</v>
      </c>
      <c r="R1102" s="21" t="str">
        <f t="shared" si="193"/>
        <v>Desinterés por parte del médico (no explican, no proporciona</v>
      </c>
      <c r="S1102" s="292">
        <f t="shared" si="194"/>
        <v>4.7333325407325759E-2</v>
      </c>
      <c r="T1102" s="293">
        <f t="shared" si="195"/>
        <v>1</v>
      </c>
      <c r="U1102" s="258" t="str">
        <f t="shared" si="196"/>
        <v/>
      </c>
      <c r="V1102" s="258" t="str">
        <f t="shared" si="187"/>
        <v/>
      </c>
      <c r="W1102" s="258" t="str">
        <f t="shared" si="197"/>
        <v/>
      </c>
    </row>
    <row r="1103" spans="1:23" ht="15.75" x14ac:dyDescent="0.25">
      <c r="A1103" s="25" t="str">
        <f t="shared" si="190"/>
        <v>delegHidalgoHidalgoo me atendieron bien/no me dan información</v>
      </c>
      <c r="B1103" s="258" t="str">
        <f t="shared" si="191"/>
        <v>deleg</v>
      </c>
      <c r="C1103" s="316" t="str">
        <f t="shared" si="188"/>
        <v>Hidalgo</v>
      </c>
      <c r="D1103" s="316" t="str">
        <f t="shared" si="189"/>
        <v>Hidalgo</v>
      </c>
      <c r="F1103" s="308"/>
      <c r="G1103" s="288"/>
      <c r="H1103" s="294" t="s">
        <v>580</v>
      </c>
      <c r="I1103" s="289">
        <v>9.1762751969127621</v>
      </c>
      <c r="J1103" s="290">
        <v>8.5714133582086207E-3</v>
      </c>
      <c r="K1103" s="291">
        <v>1.1447870456926692E-2</v>
      </c>
      <c r="L1103" s="281"/>
      <c r="M1103" s="268" t="str">
        <f t="shared" si="192"/>
        <v>No me atendieron bien/no me dan información</v>
      </c>
      <c r="P1103" s="262">
        <f>IF(R1103&lt;&gt;"",VLOOKUP($C1103,'Inf_NO MODIFICAR'!$O$6:$Q$41,2,FALSE),"")</f>
        <v>16</v>
      </c>
      <c r="Q1103" s="262" t="str">
        <f>IFERROR(VLOOKUP($P1103,'Inf_NO MODIFICAR'!$P$6:$Q$41,2,FALSE),"")</f>
        <v>Hidalgo</v>
      </c>
      <c r="R1103" s="21" t="str">
        <f t="shared" si="193"/>
        <v>No me atendieron bien/no me dan información</v>
      </c>
      <c r="S1103" s="292">
        <f t="shared" si="194"/>
        <v>1.1447870456926692E-2</v>
      </c>
      <c r="T1103" s="293">
        <f t="shared" si="195"/>
        <v>1</v>
      </c>
      <c r="U1103" s="258" t="str">
        <f t="shared" si="196"/>
        <v/>
      </c>
      <c r="V1103" s="258" t="str">
        <f t="shared" si="187"/>
        <v/>
      </c>
      <c r="W1103" s="258" t="str">
        <f t="shared" si="197"/>
        <v/>
      </c>
    </row>
    <row r="1104" spans="1:23" ht="15.75" x14ac:dyDescent="0.25">
      <c r="A1104" s="25" t="str">
        <f t="shared" si="190"/>
        <v>delegHidalgoHidalgotro (ESPECIFIQUE)</v>
      </c>
      <c r="B1104" s="258" t="str">
        <f t="shared" si="191"/>
        <v>deleg</v>
      </c>
      <c r="C1104" s="316" t="str">
        <f t="shared" si="188"/>
        <v>Hidalgo</v>
      </c>
      <c r="D1104" s="316" t="str">
        <f t="shared" si="189"/>
        <v>Hidalgo</v>
      </c>
      <c r="F1104" s="308"/>
      <c r="G1104" s="288"/>
      <c r="H1104" s="294" t="s">
        <v>581</v>
      </c>
      <c r="I1104" s="289">
        <v>10.082726300421911</v>
      </c>
      <c r="J1104" s="290">
        <v>9.4181149806485433E-3</v>
      </c>
      <c r="K1104" s="291">
        <v>1.2578714354459557E-2</v>
      </c>
      <c r="L1104" s="281"/>
      <c r="M1104" s="268" t="str">
        <f t="shared" si="192"/>
        <v>Otro (ESPECIFIQUE)</v>
      </c>
      <c r="P1104" s="262">
        <f>IF(R1104&lt;&gt;"",VLOOKUP($C1104,'Inf_NO MODIFICAR'!$O$6:$Q$41,2,FALSE),"")</f>
        <v>16</v>
      </c>
      <c r="Q1104" s="262" t="str">
        <f>IFERROR(VLOOKUP($P1104,'Inf_NO MODIFICAR'!$P$6:$Q$41,2,FALSE),"")</f>
        <v>Hidalgo</v>
      </c>
      <c r="R1104" s="21" t="str">
        <f t="shared" si="193"/>
        <v>Otro (ESPECIFIQUE)</v>
      </c>
      <c r="S1104" s="292">
        <f t="shared" si="194"/>
        <v>1.2578714354459557E-2</v>
      </c>
      <c r="T1104" s="293">
        <f t="shared" si="195"/>
        <v>1</v>
      </c>
      <c r="U1104" s="258" t="str">
        <f t="shared" si="196"/>
        <v/>
      </c>
      <c r="V1104" s="258" t="str">
        <f t="shared" si="187"/>
        <v/>
      </c>
      <c r="W1104" s="258" t="str">
        <f t="shared" si="197"/>
        <v/>
      </c>
    </row>
    <row r="1105" spans="1:23" ht="15.75" x14ac:dyDescent="0.25">
      <c r="A1105" s="25" t="str">
        <f t="shared" si="190"/>
        <v>delegHidalgoHidalgoO SABE/NO RESPONDE</v>
      </c>
      <c r="B1105" s="258" t="str">
        <f t="shared" si="191"/>
        <v>deleg</v>
      </c>
      <c r="C1105" s="316" t="str">
        <f t="shared" si="188"/>
        <v>Hidalgo</v>
      </c>
      <c r="D1105" s="316" t="str">
        <f t="shared" si="189"/>
        <v>Hidalgo</v>
      </c>
      <c r="F1105" s="308"/>
      <c r="G1105" s="288"/>
      <c r="H1105" s="294" t="s">
        <v>582</v>
      </c>
      <c r="I1105" s="289">
        <v>9.6846075382890184</v>
      </c>
      <c r="J1105" s="290">
        <v>9.0462385490167399E-3</v>
      </c>
      <c r="K1105" s="291">
        <v>1.2082040931140396E-2</v>
      </c>
      <c r="L1105" s="281"/>
      <c r="M1105" s="268" t="str">
        <f t="shared" si="192"/>
        <v>NO SABE/NO RESPONDE</v>
      </c>
      <c r="P1105" s="262">
        <f>IF(R1105&lt;&gt;"",VLOOKUP($C1105,'Inf_NO MODIFICAR'!$O$6:$Q$41,2,FALSE),"")</f>
        <v>16</v>
      </c>
      <c r="Q1105" s="262" t="str">
        <f>IFERROR(VLOOKUP($P1105,'Inf_NO MODIFICAR'!$P$6:$Q$41,2,FALSE),"")</f>
        <v>Hidalgo</v>
      </c>
      <c r="R1105" s="21" t="str">
        <f t="shared" si="193"/>
        <v>NO SABE/NO RESPONDE</v>
      </c>
      <c r="S1105" s="292">
        <f t="shared" si="194"/>
        <v>1.2082040931140396E-2</v>
      </c>
      <c r="T1105" s="293">
        <f t="shared" si="195"/>
        <v>1</v>
      </c>
      <c r="U1105" s="258" t="str">
        <f t="shared" si="196"/>
        <v/>
      </c>
      <c r="V1105" s="258" t="str">
        <f t="shared" si="187"/>
        <v/>
      </c>
      <c r="W1105" s="258" t="str">
        <f t="shared" si="197"/>
        <v/>
      </c>
    </row>
    <row r="1106" spans="1:23" ht="15.75" x14ac:dyDescent="0.25">
      <c r="A1106" s="25" t="str">
        <f t="shared" si="190"/>
        <v/>
      </c>
      <c r="B1106" s="258" t="str">
        <f t="shared" si="191"/>
        <v>deleg</v>
      </c>
      <c r="C1106" s="316" t="str">
        <f t="shared" si="188"/>
        <v>Hidalgo</v>
      </c>
      <c r="D1106" s="316" t="str">
        <f t="shared" si="189"/>
        <v>Hidalgo</v>
      </c>
      <c r="F1106" s="308"/>
      <c r="G1106" s="288" t="s">
        <v>41</v>
      </c>
      <c r="H1106" s="295"/>
      <c r="I1106" s="289">
        <v>1071</v>
      </c>
      <c r="J1106" s="290">
        <v>1</v>
      </c>
      <c r="K1106" s="291">
        <v>1.3355872571427634</v>
      </c>
      <c r="L1106" s="281"/>
      <c r="M1106" s="268" t="str">
        <f t="shared" si="192"/>
        <v/>
      </c>
      <c r="P1106" s="262" t="str">
        <f>IF(R1106&lt;&gt;"",VLOOKUP($C1106,'Inf_NO MODIFICAR'!$O$6:$Q$41,2,FALSE),"")</f>
        <v/>
      </c>
      <c r="Q1106" s="262" t="str">
        <f>IFERROR(VLOOKUP($P1106,'Inf_NO MODIFICAR'!$P$6:$Q$41,2,FALSE),"")</f>
        <v/>
      </c>
      <c r="R1106" s="21" t="str">
        <f t="shared" si="193"/>
        <v/>
      </c>
      <c r="S1106" s="292" t="str">
        <f t="shared" si="194"/>
        <v/>
      </c>
      <c r="T1106" s="293" t="str">
        <f t="shared" si="195"/>
        <v/>
      </c>
      <c r="U1106" s="258">
        <f t="shared" si="196"/>
        <v>1071</v>
      </c>
      <c r="V1106" s="258" t="str">
        <f t="shared" si="187"/>
        <v>Hidalgo</v>
      </c>
      <c r="W1106" s="258">
        <f t="shared" si="197"/>
        <v>1071</v>
      </c>
    </row>
    <row r="1107" spans="1:23" ht="18" x14ac:dyDescent="0.25">
      <c r="A1107" s="25" t="str">
        <f t="shared" si="190"/>
        <v>delegJaliscoJaliscoe hablaron de manera grosera o prepotente</v>
      </c>
      <c r="B1107" s="258" t="str">
        <f t="shared" si="191"/>
        <v>deleg</v>
      </c>
      <c r="C1107" s="316" t="str">
        <f t="shared" si="188"/>
        <v>Jalisco</v>
      </c>
      <c r="D1107" s="316" t="str">
        <f t="shared" si="189"/>
        <v>Jalisco</v>
      </c>
      <c r="F1107" s="308" t="s">
        <v>521</v>
      </c>
      <c r="G1107" s="288" t="s">
        <v>583</v>
      </c>
      <c r="H1107" s="294" t="s">
        <v>556</v>
      </c>
      <c r="I1107" s="289">
        <v>326.69974078258798</v>
      </c>
      <c r="J1107" s="290">
        <v>9.2266961930340688E-2</v>
      </c>
      <c r="K1107" s="291">
        <v>0.10074778612237331</v>
      </c>
      <c r="L1107" s="281"/>
      <c r="M1107" s="268" t="str">
        <f t="shared" si="192"/>
        <v>Le hablaron de manera grosera o prepotente</v>
      </c>
      <c r="P1107" s="262">
        <f>IF(R1107&lt;&gt;"",VLOOKUP($C1107,'Inf_NO MODIFICAR'!$O$6:$Q$41,2,FALSE),"")</f>
        <v>17</v>
      </c>
      <c r="Q1107" s="262" t="str">
        <f>IFERROR(VLOOKUP($P1107,'Inf_NO MODIFICAR'!$P$6:$Q$41,2,FALSE),"")</f>
        <v>Jalisco</v>
      </c>
      <c r="R1107" s="21" t="str">
        <f t="shared" si="193"/>
        <v>Le hablaron de manera grosera o prepotente</v>
      </c>
      <c r="S1107" s="292">
        <f t="shared" si="194"/>
        <v>0.10074778612237331</v>
      </c>
      <c r="T1107" s="293">
        <f t="shared" si="195"/>
        <v>1</v>
      </c>
      <c r="U1107" s="258" t="str">
        <f t="shared" si="196"/>
        <v/>
      </c>
      <c r="V1107" s="258" t="str">
        <f t="shared" si="187"/>
        <v/>
      </c>
      <c r="W1107" s="258" t="str">
        <f t="shared" si="197"/>
        <v/>
      </c>
    </row>
    <row r="1108" spans="1:23" ht="15.75" x14ac:dyDescent="0.25">
      <c r="A1108" s="25" t="str">
        <f t="shared" si="190"/>
        <v>delegJaliscoJaliscoo le pusieron atención mientras les hablaba</v>
      </c>
      <c r="B1108" s="258" t="str">
        <f t="shared" si="191"/>
        <v>deleg</v>
      </c>
      <c r="C1108" s="316" t="str">
        <f t="shared" si="188"/>
        <v>Jalisco</v>
      </c>
      <c r="D1108" s="316" t="str">
        <f t="shared" si="189"/>
        <v>Jalisco</v>
      </c>
      <c r="F1108" s="308"/>
      <c r="G1108" s="288"/>
      <c r="H1108" s="294" t="s">
        <v>557</v>
      </c>
      <c r="I1108" s="289">
        <v>278.8997606668193</v>
      </c>
      <c r="J1108" s="290">
        <v>7.8767229928570673E-2</v>
      </c>
      <c r="K1108" s="291">
        <v>8.6007210688118715E-2</v>
      </c>
      <c r="L1108" s="281"/>
      <c r="M1108" s="268" t="str">
        <f t="shared" si="192"/>
        <v>No le pusieron atención mientras les hablaba</v>
      </c>
      <c r="P1108" s="262">
        <f>IF(R1108&lt;&gt;"",VLOOKUP($C1108,'Inf_NO MODIFICAR'!$O$6:$Q$41,2,FALSE),"")</f>
        <v>17</v>
      </c>
      <c r="Q1108" s="262" t="str">
        <f>IFERROR(VLOOKUP($P1108,'Inf_NO MODIFICAR'!$P$6:$Q$41,2,FALSE),"")</f>
        <v>Jalisco</v>
      </c>
      <c r="R1108" s="21" t="str">
        <f t="shared" si="193"/>
        <v>No le pusieron atención mientras les hablaba</v>
      </c>
      <c r="S1108" s="292">
        <f t="shared" si="194"/>
        <v>8.6007210688118715E-2</v>
      </c>
      <c r="T1108" s="293">
        <f t="shared" si="195"/>
        <v>1</v>
      </c>
      <c r="U1108" s="258" t="str">
        <f t="shared" si="196"/>
        <v/>
      </c>
      <c r="V1108" s="258" t="str">
        <f t="shared" si="187"/>
        <v/>
      </c>
      <c r="W1108" s="258" t="str">
        <f t="shared" si="197"/>
        <v/>
      </c>
    </row>
    <row r="1109" spans="1:23" ht="15.75" x14ac:dyDescent="0.25">
      <c r="A1109" s="25" t="str">
        <f t="shared" si="190"/>
        <v>delegJaliscoJaliscoo le proporcionaron el servicio que usted requería</v>
      </c>
      <c r="B1109" s="258" t="str">
        <f t="shared" si="191"/>
        <v>deleg</v>
      </c>
      <c r="C1109" s="316" t="str">
        <f t="shared" si="188"/>
        <v>Jalisco</v>
      </c>
      <c r="D1109" s="316" t="str">
        <f t="shared" si="189"/>
        <v>Jalisco</v>
      </c>
      <c r="F1109" s="308"/>
      <c r="G1109" s="288"/>
      <c r="H1109" s="294" t="s">
        <v>558</v>
      </c>
      <c r="I1109" s="289">
        <v>1121.5260557121308</v>
      </c>
      <c r="J1109" s="290">
        <v>0.31674283437873929</v>
      </c>
      <c r="K1109" s="291">
        <v>0.34585661721338207</v>
      </c>
      <c r="L1109" s="281"/>
      <c r="M1109" s="268" t="str">
        <f t="shared" si="192"/>
        <v>No le proporcionaron el servicio que usted requería</v>
      </c>
      <c r="P1109" s="262">
        <f>IF(R1109&lt;&gt;"",VLOOKUP($C1109,'Inf_NO MODIFICAR'!$O$6:$Q$41,2,FALSE),"")</f>
        <v>17</v>
      </c>
      <c r="Q1109" s="262" t="str">
        <f>IFERROR(VLOOKUP($P1109,'Inf_NO MODIFICAR'!$P$6:$Q$41,2,FALSE),"")</f>
        <v>Jalisco</v>
      </c>
      <c r="R1109" s="21" t="str">
        <f t="shared" si="193"/>
        <v>No le proporcionaron el servicio que usted requería</v>
      </c>
      <c r="S1109" s="292">
        <f t="shared" si="194"/>
        <v>0.34585661721338207</v>
      </c>
      <c r="T1109" s="293">
        <f t="shared" si="195"/>
        <v>1</v>
      </c>
      <c r="U1109" s="258" t="str">
        <f t="shared" si="196"/>
        <v/>
      </c>
      <c r="V1109" s="258" t="str">
        <f t="shared" si="187"/>
        <v/>
      </c>
      <c r="W1109" s="258" t="str">
        <f t="shared" si="197"/>
        <v/>
      </c>
    </row>
    <row r="1110" spans="1:23" ht="15.75" x14ac:dyDescent="0.25">
      <c r="A1110" s="25" t="str">
        <f t="shared" si="190"/>
        <v>delegJaliscoJaliscoo le dieron sus medicamentos</v>
      </c>
      <c r="B1110" s="258" t="str">
        <f t="shared" si="191"/>
        <v>deleg</v>
      </c>
      <c r="C1110" s="316" t="str">
        <f t="shared" si="188"/>
        <v>Jalisco</v>
      </c>
      <c r="D1110" s="316" t="str">
        <f t="shared" si="189"/>
        <v>Jalisco</v>
      </c>
      <c r="F1110" s="308"/>
      <c r="G1110" s="288"/>
      <c r="H1110" s="294" t="s">
        <v>559</v>
      </c>
      <c r="I1110" s="289">
        <v>212.80386535850323</v>
      </c>
      <c r="J1110" s="290">
        <v>6.0100341973423538E-2</v>
      </c>
      <c r="K1110" s="291">
        <v>6.5624534203167217E-2</v>
      </c>
      <c r="L1110" s="281"/>
      <c r="M1110" s="268" t="str">
        <f t="shared" si="192"/>
        <v>No le dieron sus medicamentos</v>
      </c>
      <c r="P1110" s="262">
        <f>IF(R1110&lt;&gt;"",VLOOKUP($C1110,'Inf_NO MODIFICAR'!$O$6:$Q$41,2,FALSE),"")</f>
        <v>17</v>
      </c>
      <c r="Q1110" s="262" t="str">
        <f>IFERROR(VLOOKUP($P1110,'Inf_NO MODIFICAR'!$P$6:$Q$41,2,FALSE),"")</f>
        <v>Jalisco</v>
      </c>
      <c r="R1110" s="21" t="str">
        <f t="shared" si="193"/>
        <v>No le dieron sus medicamentos</v>
      </c>
      <c r="S1110" s="292">
        <f t="shared" si="194"/>
        <v>6.5624534203167217E-2</v>
      </c>
      <c r="T1110" s="293">
        <f t="shared" si="195"/>
        <v>1</v>
      </c>
      <c r="U1110" s="258" t="str">
        <f t="shared" si="196"/>
        <v/>
      </c>
      <c r="V1110" s="258" t="str">
        <f t="shared" si="187"/>
        <v/>
      </c>
      <c r="W1110" s="258" t="str">
        <f t="shared" si="197"/>
        <v/>
      </c>
    </row>
    <row r="1111" spans="1:23" ht="15.75" x14ac:dyDescent="0.25">
      <c r="A1111" s="25" t="str">
        <f t="shared" si="190"/>
        <v>delegJaliscoJaliscoe sintió discriminado o menospreciado</v>
      </c>
      <c r="B1111" s="258" t="str">
        <f t="shared" si="191"/>
        <v>deleg</v>
      </c>
      <c r="C1111" s="316" t="str">
        <f t="shared" si="188"/>
        <v>Jalisco</v>
      </c>
      <c r="D1111" s="316" t="str">
        <f t="shared" si="189"/>
        <v>Jalisco</v>
      </c>
      <c r="F1111" s="308"/>
      <c r="G1111" s="288"/>
      <c r="H1111" s="294" t="s">
        <v>561</v>
      </c>
      <c r="I1111" s="289">
        <v>235.22520153194978</v>
      </c>
      <c r="J1111" s="290">
        <v>6.6432604638178683E-2</v>
      </c>
      <c r="K1111" s="291">
        <v>7.2538834092016766E-2</v>
      </c>
      <c r="L1111" s="281"/>
      <c r="M1111" s="268" t="str">
        <f t="shared" si="192"/>
        <v>Se sintió discriminado o menospreciado</v>
      </c>
      <c r="P1111" s="262">
        <f>IF(R1111&lt;&gt;"",VLOOKUP($C1111,'Inf_NO MODIFICAR'!$O$6:$Q$41,2,FALSE),"")</f>
        <v>17</v>
      </c>
      <c r="Q1111" s="262" t="str">
        <f>IFERROR(VLOOKUP($P1111,'Inf_NO MODIFICAR'!$P$6:$Q$41,2,FALSE),"")</f>
        <v>Jalisco</v>
      </c>
      <c r="R1111" s="21" t="str">
        <f t="shared" si="193"/>
        <v>Se sintió discriminado o menospreciado</v>
      </c>
      <c r="S1111" s="292">
        <f t="shared" si="194"/>
        <v>7.2538834092016766E-2</v>
      </c>
      <c r="T1111" s="293">
        <f t="shared" si="195"/>
        <v>1</v>
      </c>
      <c r="U1111" s="258" t="str">
        <f t="shared" si="196"/>
        <v/>
      </c>
      <c r="V1111" s="258" t="str">
        <f t="shared" si="187"/>
        <v/>
      </c>
      <c r="W1111" s="258" t="str">
        <f t="shared" si="197"/>
        <v/>
      </c>
    </row>
    <row r="1112" spans="1:23" ht="15.75" x14ac:dyDescent="0.25">
      <c r="A1112" s="25" t="str">
        <f t="shared" si="190"/>
        <v>delegJaliscoJaliscol personal no está en su lugar</v>
      </c>
      <c r="B1112" s="258" t="str">
        <f t="shared" si="191"/>
        <v>deleg</v>
      </c>
      <c r="C1112" s="316" t="str">
        <f t="shared" si="188"/>
        <v>Jalisco</v>
      </c>
      <c r="D1112" s="316" t="str">
        <f t="shared" si="189"/>
        <v>Jalisco</v>
      </c>
      <c r="F1112" s="308"/>
      <c r="G1112" s="288"/>
      <c r="H1112" s="294" t="s">
        <v>562</v>
      </c>
      <c r="I1112" s="289">
        <v>235.29826777678815</v>
      </c>
      <c r="J1112" s="290">
        <v>6.645324010123338E-2</v>
      </c>
      <c r="K1112" s="291">
        <v>7.2561366287451357E-2</v>
      </c>
      <c r="L1112" s="281"/>
      <c r="M1112" s="268" t="str">
        <f t="shared" si="192"/>
        <v>El personal no está en su lugar</v>
      </c>
      <c r="P1112" s="262">
        <f>IF(R1112&lt;&gt;"",VLOOKUP($C1112,'Inf_NO MODIFICAR'!$O$6:$Q$41,2,FALSE),"")</f>
        <v>17</v>
      </c>
      <c r="Q1112" s="262" t="str">
        <f>IFERROR(VLOOKUP($P1112,'Inf_NO MODIFICAR'!$P$6:$Q$41,2,FALSE),"")</f>
        <v>Jalisco</v>
      </c>
      <c r="R1112" s="21" t="str">
        <f t="shared" si="193"/>
        <v>El personal no está en su lugar</v>
      </c>
      <c r="S1112" s="292">
        <f t="shared" si="194"/>
        <v>7.2561366287451357E-2</v>
      </c>
      <c r="T1112" s="293">
        <f t="shared" si="195"/>
        <v>1</v>
      </c>
      <c r="U1112" s="258" t="str">
        <f t="shared" si="196"/>
        <v/>
      </c>
      <c r="V1112" s="258" t="str">
        <f t="shared" si="187"/>
        <v/>
      </c>
      <c r="W1112" s="258" t="str">
        <f t="shared" si="197"/>
        <v/>
      </c>
    </row>
    <row r="1113" spans="1:23" ht="15.75" x14ac:dyDescent="0.25">
      <c r="A1113" s="25" t="str">
        <f t="shared" si="190"/>
        <v>delegJaliscoJaliscoor falta de médicos</v>
      </c>
      <c r="B1113" s="258" t="str">
        <f t="shared" si="191"/>
        <v>deleg</v>
      </c>
      <c r="C1113" s="316" t="str">
        <f t="shared" si="188"/>
        <v>Jalisco</v>
      </c>
      <c r="D1113" s="316" t="str">
        <f t="shared" si="189"/>
        <v>Jalisco</v>
      </c>
      <c r="F1113" s="308"/>
      <c r="G1113" s="288"/>
      <c r="H1113" s="294" t="s">
        <v>563</v>
      </c>
      <c r="I1113" s="289">
        <v>52.469926881790578</v>
      </c>
      <c r="J1113" s="290">
        <v>1.4818624387313725E-2</v>
      </c>
      <c r="K1113" s="291">
        <v>1.6180695334132758E-2</v>
      </c>
      <c r="L1113" s="281"/>
      <c r="M1113" s="268" t="str">
        <f t="shared" si="192"/>
        <v>Por falta de médicos</v>
      </c>
      <c r="P1113" s="262">
        <f>IF(R1113&lt;&gt;"",VLOOKUP($C1113,'Inf_NO MODIFICAR'!$O$6:$Q$41,2,FALSE),"")</f>
        <v>17</v>
      </c>
      <c r="Q1113" s="262" t="str">
        <f>IFERROR(VLOOKUP($P1113,'Inf_NO MODIFICAR'!$P$6:$Q$41,2,FALSE),"")</f>
        <v>Jalisco</v>
      </c>
      <c r="R1113" s="21" t="str">
        <f t="shared" si="193"/>
        <v>Por falta de médicos</v>
      </c>
      <c r="S1113" s="292">
        <f t="shared" si="194"/>
        <v>1.6180695334132758E-2</v>
      </c>
      <c r="T1113" s="293">
        <f t="shared" si="195"/>
        <v>1</v>
      </c>
      <c r="U1113" s="258" t="str">
        <f t="shared" si="196"/>
        <v/>
      </c>
      <c r="V1113" s="258" t="str">
        <f t="shared" si="187"/>
        <v/>
      </c>
      <c r="W1113" s="258" t="str">
        <f t="shared" si="197"/>
        <v/>
      </c>
    </row>
    <row r="1114" spans="1:23" ht="15.75" x14ac:dyDescent="0.25">
      <c r="A1114" s="25" t="str">
        <f t="shared" si="190"/>
        <v>delegJaliscoJaliscoo respetan los horarios</v>
      </c>
      <c r="B1114" s="258" t="str">
        <f t="shared" si="191"/>
        <v>deleg</v>
      </c>
      <c r="C1114" s="316" t="str">
        <f t="shared" si="188"/>
        <v>Jalisco</v>
      </c>
      <c r="D1114" s="316" t="str">
        <f t="shared" si="189"/>
        <v>Jalisco</v>
      </c>
      <c r="F1114" s="308"/>
      <c r="G1114" s="288"/>
      <c r="H1114" s="294" t="s">
        <v>565</v>
      </c>
      <c r="I1114" s="289">
        <v>143.0239578317495</v>
      </c>
      <c r="J1114" s="290">
        <v>4.0393010538599138E-2</v>
      </c>
      <c r="K1114" s="291">
        <v>4.4105780676445543E-2</v>
      </c>
      <c r="L1114" s="281"/>
      <c r="M1114" s="268" t="str">
        <f t="shared" si="192"/>
        <v>No respetan los horarios</v>
      </c>
      <c r="P1114" s="262">
        <f>IF(R1114&lt;&gt;"",VLOOKUP($C1114,'Inf_NO MODIFICAR'!$O$6:$Q$41,2,FALSE),"")</f>
        <v>17</v>
      </c>
      <c r="Q1114" s="262" t="str">
        <f>IFERROR(VLOOKUP($P1114,'Inf_NO MODIFICAR'!$P$6:$Q$41,2,FALSE),"")</f>
        <v>Jalisco</v>
      </c>
      <c r="R1114" s="21" t="str">
        <f t="shared" si="193"/>
        <v>No respetan los horarios</v>
      </c>
      <c r="S1114" s="292">
        <f t="shared" si="194"/>
        <v>4.4105780676445543E-2</v>
      </c>
      <c r="T1114" s="293">
        <f t="shared" si="195"/>
        <v>1</v>
      </c>
      <c r="U1114" s="258" t="str">
        <f t="shared" si="196"/>
        <v/>
      </c>
      <c r="V1114" s="258" t="str">
        <f t="shared" si="187"/>
        <v/>
      </c>
      <c r="W1114" s="258" t="str">
        <f t="shared" si="197"/>
        <v/>
      </c>
    </row>
    <row r="1115" spans="1:23" ht="15.75" x14ac:dyDescent="0.25">
      <c r="A1115" s="25" t="str">
        <f t="shared" si="190"/>
        <v>delegJaliscoJaliscoardan en atender</v>
      </c>
      <c r="B1115" s="258" t="str">
        <f t="shared" si="191"/>
        <v>deleg</v>
      </c>
      <c r="C1115" s="316" t="str">
        <f t="shared" si="188"/>
        <v>Jalisco</v>
      </c>
      <c r="D1115" s="316" t="str">
        <f t="shared" si="189"/>
        <v>Jalisco</v>
      </c>
      <c r="F1115" s="308"/>
      <c r="G1115" s="288"/>
      <c r="H1115" s="294" t="s">
        <v>569</v>
      </c>
      <c r="I1115" s="289">
        <v>413.87990030377</v>
      </c>
      <c r="J1115" s="290">
        <v>0.11688849496355772</v>
      </c>
      <c r="K1115" s="291">
        <v>0.12763243575360605</v>
      </c>
      <c r="L1115" s="281"/>
      <c r="M1115" s="268" t="str">
        <f t="shared" si="192"/>
        <v>Tardan en atender</v>
      </c>
      <c r="P1115" s="262">
        <f>IF(R1115&lt;&gt;"",VLOOKUP($C1115,'Inf_NO MODIFICAR'!$O$6:$Q$41,2,FALSE),"")</f>
        <v>17</v>
      </c>
      <c r="Q1115" s="262" t="str">
        <f>IFERROR(VLOOKUP($P1115,'Inf_NO MODIFICAR'!$P$6:$Q$41,2,FALSE),"")</f>
        <v>Jalisco</v>
      </c>
      <c r="R1115" s="21" t="str">
        <f t="shared" si="193"/>
        <v>Tardan en atender</v>
      </c>
      <c r="S1115" s="292">
        <f t="shared" si="194"/>
        <v>0.12763243575360605</v>
      </c>
      <c r="T1115" s="293">
        <f t="shared" si="195"/>
        <v>1</v>
      </c>
      <c r="U1115" s="258" t="str">
        <f t="shared" si="196"/>
        <v/>
      </c>
      <c r="V1115" s="258" t="str">
        <f t="shared" si="187"/>
        <v/>
      </c>
      <c r="W1115" s="258" t="str">
        <f t="shared" si="197"/>
        <v/>
      </c>
    </row>
    <row r="1116" spans="1:23" ht="15.75" x14ac:dyDescent="0.25">
      <c r="A1116" s="25" t="str">
        <f t="shared" si="190"/>
        <v>delegJaliscoJaliscoxtraviaron documentos</v>
      </c>
      <c r="B1116" s="258" t="str">
        <f t="shared" si="191"/>
        <v>deleg</v>
      </c>
      <c r="C1116" s="316" t="str">
        <f t="shared" si="188"/>
        <v>Jalisco</v>
      </c>
      <c r="D1116" s="316" t="str">
        <f t="shared" si="189"/>
        <v>Jalisco</v>
      </c>
      <c r="F1116" s="308"/>
      <c r="G1116" s="288"/>
      <c r="H1116" s="294" t="s">
        <v>570</v>
      </c>
      <c r="I1116" s="289">
        <v>45.783245075461366</v>
      </c>
      <c r="J1116" s="290">
        <v>1.2930163091975713E-2</v>
      </c>
      <c r="K1116" s="291">
        <v>1.4118653941388792E-2</v>
      </c>
      <c r="L1116" s="281"/>
      <c r="M1116" s="268" t="str">
        <f t="shared" si="192"/>
        <v>Extraviaron documentos</v>
      </c>
      <c r="P1116" s="262">
        <f>IF(R1116&lt;&gt;"",VLOOKUP($C1116,'Inf_NO MODIFICAR'!$O$6:$Q$41,2,FALSE),"")</f>
        <v>17</v>
      </c>
      <c r="Q1116" s="262" t="str">
        <f>IFERROR(VLOOKUP($P1116,'Inf_NO MODIFICAR'!$P$6:$Q$41,2,FALSE),"")</f>
        <v>Jalisco</v>
      </c>
      <c r="R1116" s="21" t="str">
        <f t="shared" si="193"/>
        <v>Extraviaron documentos</v>
      </c>
      <c r="S1116" s="292">
        <f t="shared" si="194"/>
        <v>1.4118653941388792E-2</v>
      </c>
      <c r="T1116" s="293">
        <f t="shared" si="195"/>
        <v>1</v>
      </c>
      <c r="U1116" s="258" t="str">
        <f t="shared" si="196"/>
        <v/>
      </c>
      <c r="V1116" s="258" t="str">
        <f t="shared" si="187"/>
        <v/>
      </c>
      <c r="W1116" s="258" t="str">
        <f t="shared" si="197"/>
        <v/>
      </c>
    </row>
    <row r="1117" spans="1:23" ht="15.75" x14ac:dyDescent="0.25">
      <c r="A1117" s="25" t="str">
        <f t="shared" si="190"/>
        <v>delegJaliscoJaliscoe atendieron en otro consultorio/Cambio de médico</v>
      </c>
      <c r="B1117" s="258" t="str">
        <f t="shared" si="191"/>
        <v>deleg</v>
      </c>
      <c r="C1117" s="316" t="str">
        <f t="shared" si="188"/>
        <v>Jalisco</v>
      </c>
      <c r="D1117" s="316" t="str">
        <f t="shared" si="189"/>
        <v>Jalisco</v>
      </c>
      <c r="F1117" s="308"/>
      <c r="G1117" s="288"/>
      <c r="H1117" s="294" t="s">
        <v>571</v>
      </c>
      <c r="I1117" s="289">
        <v>42.465658732501829</v>
      </c>
      <c r="J1117" s="290">
        <v>1.1993206080399228E-2</v>
      </c>
      <c r="K1117" s="291">
        <v>1.3095575445757467E-2</v>
      </c>
      <c r="L1117" s="281"/>
      <c r="M1117" s="268" t="str">
        <f t="shared" si="192"/>
        <v>Me atendieron en otro consultorio/Cambio de médico</v>
      </c>
      <c r="P1117" s="262">
        <f>IF(R1117&lt;&gt;"",VLOOKUP($C1117,'Inf_NO MODIFICAR'!$O$6:$Q$41,2,FALSE),"")</f>
        <v>17</v>
      </c>
      <c r="Q1117" s="262" t="str">
        <f>IFERROR(VLOOKUP($P1117,'Inf_NO MODIFICAR'!$P$6:$Q$41,2,FALSE),"")</f>
        <v>Jalisco</v>
      </c>
      <c r="R1117" s="21" t="str">
        <f t="shared" si="193"/>
        <v>Me atendieron en otro consultorio/Cambio de médico</v>
      </c>
      <c r="S1117" s="292">
        <f t="shared" si="194"/>
        <v>1.3095575445757467E-2</v>
      </c>
      <c r="T1117" s="293">
        <f t="shared" si="195"/>
        <v>1</v>
      </c>
      <c r="U1117" s="258" t="str">
        <f t="shared" si="196"/>
        <v/>
      </c>
      <c r="V1117" s="258" t="str">
        <f t="shared" si="187"/>
        <v/>
      </c>
      <c r="W1117" s="258" t="str">
        <f t="shared" si="197"/>
        <v/>
      </c>
    </row>
    <row r="1118" spans="1:23" ht="15.75" x14ac:dyDescent="0.25">
      <c r="A1118" s="25" t="str">
        <f t="shared" si="190"/>
        <v>delegJaliscoJaliscoala organización/Coordinación</v>
      </c>
      <c r="B1118" s="258" t="str">
        <f t="shared" si="191"/>
        <v>deleg</v>
      </c>
      <c r="C1118" s="316" t="str">
        <f t="shared" si="188"/>
        <v>Jalisco</v>
      </c>
      <c r="D1118" s="316" t="str">
        <f t="shared" si="189"/>
        <v>Jalisco</v>
      </c>
      <c r="F1118" s="308"/>
      <c r="G1118" s="288"/>
      <c r="H1118" s="294" t="s">
        <v>573</v>
      </c>
      <c r="I1118" s="289">
        <v>28.123843365155288</v>
      </c>
      <c r="J1118" s="290">
        <v>7.942772096763008E-3</v>
      </c>
      <c r="K1118" s="291">
        <v>8.6728411522596603E-3</v>
      </c>
      <c r="L1118" s="281"/>
      <c r="M1118" s="268" t="str">
        <f t="shared" si="192"/>
        <v>Mala organización/Coordinación</v>
      </c>
      <c r="P1118" s="262">
        <f>IF(R1118&lt;&gt;"",VLOOKUP($C1118,'Inf_NO MODIFICAR'!$O$6:$Q$41,2,FALSE),"")</f>
        <v>17</v>
      </c>
      <c r="Q1118" s="262" t="str">
        <f>IFERROR(VLOOKUP($P1118,'Inf_NO MODIFICAR'!$P$6:$Q$41,2,FALSE),"")</f>
        <v>Jalisco</v>
      </c>
      <c r="R1118" s="21" t="str">
        <f t="shared" si="193"/>
        <v>Mala organización/Coordinación</v>
      </c>
      <c r="S1118" s="292">
        <f t="shared" si="194"/>
        <v>8.6728411522596603E-3</v>
      </c>
      <c r="T1118" s="293">
        <f t="shared" si="195"/>
        <v>1</v>
      </c>
      <c r="U1118" s="258" t="str">
        <f t="shared" si="196"/>
        <v/>
      </c>
      <c r="V1118" s="258" t="str">
        <f t="shared" si="187"/>
        <v/>
      </c>
      <c r="W1118" s="258" t="str">
        <f t="shared" si="197"/>
        <v/>
      </c>
    </row>
    <row r="1119" spans="1:23" ht="15.75" x14ac:dyDescent="0.25">
      <c r="A1119" s="25" t="str">
        <f t="shared" si="190"/>
        <v>delegJaliscoJaliscoesinterés por parte del médico (no explican, no proporciona</v>
      </c>
      <c r="B1119" s="258" t="str">
        <f t="shared" si="191"/>
        <v>deleg</v>
      </c>
      <c r="C1119" s="316" t="str">
        <f t="shared" si="188"/>
        <v>Jalisco</v>
      </c>
      <c r="D1119" s="316" t="str">
        <f t="shared" si="189"/>
        <v>Jalisco</v>
      </c>
      <c r="F1119" s="308"/>
      <c r="G1119" s="288"/>
      <c r="H1119" s="294" t="s">
        <v>574</v>
      </c>
      <c r="I1119" s="289">
        <v>36.151454490870968</v>
      </c>
      <c r="J1119" s="290">
        <v>1.0209940379032622E-2</v>
      </c>
      <c r="K1119" s="291">
        <v>1.1148398821298044E-2</v>
      </c>
      <c r="L1119" s="281"/>
      <c r="M1119" s="268" t="str">
        <f t="shared" si="192"/>
        <v>Desinterés por parte del médico (no explican, no proporciona</v>
      </c>
      <c r="P1119" s="262">
        <f>IF(R1119&lt;&gt;"",VLOOKUP($C1119,'Inf_NO MODIFICAR'!$O$6:$Q$41,2,FALSE),"")</f>
        <v>17</v>
      </c>
      <c r="Q1119" s="262" t="str">
        <f>IFERROR(VLOOKUP($P1119,'Inf_NO MODIFICAR'!$P$6:$Q$41,2,FALSE),"")</f>
        <v>Jalisco</v>
      </c>
      <c r="R1119" s="21" t="str">
        <f t="shared" si="193"/>
        <v>Desinterés por parte del médico (no explican, no proporciona</v>
      </c>
      <c r="S1119" s="292">
        <f t="shared" si="194"/>
        <v>1.1148398821298044E-2</v>
      </c>
      <c r="T1119" s="293">
        <f t="shared" si="195"/>
        <v>1</v>
      </c>
      <c r="U1119" s="258" t="str">
        <f t="shared" si="196"/>
        <v/>
      </c>
      <c r="V1119" s="258" t="str">
        <f t="shared" si="187"/>
        <v/>
      </c>
      <c r="W1119" s="258" t="str">
        <f t="shared" si="197"/>
        <v/>
      </c>
    </row>
    <row r="1120" spans="1:23" ht="15.75" x14ac:dyDescent="0.25">
      <c r="A1120" s="25" t="str">
        <f t="shared" si="190"/>
        <v>delegJaliscoJaliscoolverán a hacerle los estudios</v>
      </c>
      <c r="B1120" s="258" t="str">
        <f t="shared" si="191"/>
        <v>deleg</v>
      </c>
      <c r="C1120" s="316" t="str">
        <f t="shared" si="188"/>
        <v>Jalisco</v>
      </c>
      <c r="D1120" s="316" t="str">
        <f t="shared" si="189"/>
        <v>Jalisco</v>
      </c>
      <c r="F1120" s="308"/>
      <c r="G1120" s="288"/>
      <c r="H1120" s="294" t="s">
        <v>575</v>
      </c>
      <c r="I1120" s="289">
        <v>45.783245075461366</v>
      </c>
      <c r="J1120" s="290">
        <v>1.2930163091975713E-2</v>
      </c>
      <c r="K1120" s="291">
        <v>1.4118653941388792E-2</v>
      </c>
      <c r="L1120" s="281"/>
      <c r="M1120" s="268" t="str">
        <f t="shared" si="192"/>
        <v>Volverán a hacerle los estudios</v>
      </c>
      <c r="P1120" s="262">
        <f>IF(R1120&lt;&gt;"",VLOOKUP($C1120,'Inf_NO MODIFICAR'!$O$6:$Q$41,2,FALSE),"")</f>
        <v>17</v>
      </c>
      <c r="Q1120" s="262" t="str">
        <f>IFERROR(VLOOKUP($P1120,'Inf_NO MODIFICAR'!$P$6:$Q$41,2,FALSE),"")</f>
        <v>Jalisco</v>
      </c>
      <c r="R1120" s="21" t="str">
        <f t="shared" si="193"/>
        <v>Volverán a hacerle los estudios</v>
      </c>
      <c r="S1120" s="292">
        <f t="shared" si="194"/>
        <v>1.4118653941388792E-2</v>
      </c>
      <c r="T1120" s="293">
        <f t="shared" si="195"/>
        <v>1</v>
      </c>
      <c r="U1120" s="258" t="str">
        <f t="shared" si="196"/>
        <v/>
      </c>
      <c r="V1120" s="258" t="str">
        <f t="shared" si="187"/>
        <v/>
      </c>
      <c r="W1120" s="258" t="str">
        <f t="shared" si="197"/>
        <v/>
      </c>
    </row>
    <row r="1121" spans="1:23" ht="15.75" x14ac:dyDescent="0.25">
      <c r="A1121" s="25" t="str">
        <f t="shared" si="190"/>
        <v>delegJaliscoJaliscoás atención a los pacientes de urgencias</v>
      </c>
      <c r="B1121" s="258" t="str">
        <f t="shared" si="191"/>
        <v>deleg</v>
      </c>
      <c r="C1121" s="316" t="str">
        <f t="shared" si="188"/>
        <v>Jalisco</v>
      </c>
      <c r="D1121" s="316" t="str">
        <f t="shared" si="189"/>
        <v>Jalisco</v>
      </c>
      <c r="F1121" s="308"/>
      <c r="G1121" s="288"/>
      <c r="H1121" s="294" t="s">
        <v>578</v>
      </c>
      <c r="I1121" s="289">
        <v>18.38673414895305</v>
      </c>
      <c r="J1121" s="290">
        <v>5.1928051601171131E-3</v>
      </c>
      <c r="K1121" s="291">
        <v>5.670107833848601E-3</v>
      </c>
      <c r="L1121" s="281"/>
      <c r="M1121" s="268" t="str">
        <f t="shared" si="192"/>
        <v>Más atención a los pacientes de urgencias</v>
      </c>
      <c r="P1121" s="262">
        <f>IF(R1121&lt;&gt;"",VLOOKUP($C1121,'Inf_NO MODIFICAR'!$O$6:$Q$41,2,FALSE),"")</f>
        <v>17</v>
      </c>
      <c r="Q1121" s="262" t="str">
        <f>IFERROR(VLOOKUP($P1121,'Inf_NO MODIFICAR'!$P$6:$Q$41,2,FALSE),"")</f>
        <v>Jalisco</v>
      </c>
      <c r="R1121" s="21" t="str">
        <f t="shared" si="193"/>
        <v>Más atención a los pacientes de urgencias</v>
      </c>
      <c r="S1121" s="292">
        <f t="shared" si="194"/>
        <v>5.670107833848601E-3</v>
      </c>
      <c r="T1121" s="293">
        <f t="shared" si="195"/>
        <v>1</v>
      </c>
      <c r="U1121" s="258" t="str">
        <f t="shared" si="196"/>
        <v/>
      </c>
      <c r="V1121" s="258" t="str">
        <f t="shared" si="187"/>
        <v/>
      </c>
      <c r="W1121" s="258" t="str">
        <f t="shared" si="197"/>
        <v/>
      </c>
    </row>
    <row r="1122" spans="1:23" ht="15.75" x14ac:dyDescent="0.25">
      <c r="A1122" s="25" t="str">
        <f t="shared" si="190"/>
        <v>delegJaliscoJaliscoemasiados trámites para solicitar un servicio</v>
      </c>
      <c r="B1122" s="258" t="str">
        <f t="shared" si="191"/>
        <v>deleg</v>
      </c>
      <c r="C1122" s="316" t="str">
        <f t="shared" si="188"/>
        <v>Jalisco</v>
      </c>
      <c r="D1122" s="316" t="str">
        <f t="shared" si="189"/>
        <v>Jalisco</v>
      </c>
      <c r="F1122" s="308"/>
      <c r="G1122" s="288"/>
      <c r="H1122" s="294" t="s">
        <v>579</v>
      </c>
      <c r="I1122" s="289">
        <v>53.522909324377707</v>
      </c>
      <c r="J1122" s="290">
        <v>1.5116009046116253E-2</v>
      </c>
      <c r="K1122" s="291">
        <v>1.6505414446741359E-2</v>
      </c>
      <c r="L1122" s="281"/>
      <c r="M1122" s="268" t="str">
        <f t="shared" si="192"/>
        <v>Demasiados trámites para solicitar un servicio</v>
      </c>
      <c r="P1122" s="262">
        <f>IF(R1122&lt;&gt;"",VLOOKUP($C1122,'Inf_NO MODIFICAR'!$O$6:$Q$41,2,FALSE),"")</f>
        <v>17</v>
      </c>
      <c r="Q1122" s="262" t="str">
        <f>IFERROR(VLOOKUP($P1122,'Inf_NO MODIFICAR'!$P$6:$Q$41,2,FALSE),"")</f>
        <v>Jalisco</v>
      </c>
      <c r="R1122" s="21" t="str">
        <f t="shared" si="193"/>
        <v>Demasiados trámites para solicitar un servicio</v>
      </c>
      <c r="S1122" s="292">
        <f t="shared" si="194"/>
        <v>1.6505414446741359E-2</v>
      </c>
      <c r="T1122" s="293">
        <f t="shared" si="195"/>
        <v>1</v>
      </c>
      <c r="U1122" s="258" t="str">
        <f t="shared" si="196"/>
        <v/>
      </c>
      <c r="V1122" s="258" t="str">
        <f t="shared" si="187"/>
        <v/>
      </c>
      <c r="W1122" s="258" t="str">
        <f t="shared" si="197"/>
        <v/>
      </c>
    </row>
    <row r="1123" spans="1:23" ht="15.75" x14ac:dyDescent="0.25">
      <c r="A1123" s="25" t="str">
        <f t="shared" si="190"/>
        <v>delegJaliscoJaliscoo me atendieron bien/no me dan información</v>
      </c>
      <c r="B1123" s="258" t="str">
        <f t="shared" si="191"/>
        <v>deleg</v>
      </c>
      <c r="C1123" s="316" t="str">
        <f t="shared" si="188"/>
        <v>Jalisco</v>
      </c>
      <c r="D1123" s="316" t="str">
        <f t="shared" si="189"/>
        <v>Jalisco</v>
      </c>
      <c r="F1123" s="308"/>
      <c r="G1123" s="288"/>
      <c r="H1123" s="294" t="s">
        <v>580</v>
      </c>
      <c r="I1123" s="289">
        <v>23.003208383176592</v>
      </c>
      <c r="J1123" s="290">
        <v>6.496595764300549E-3</v>
      </c>
      <c r="K1123" s="291">
        <v>7.0937378547200128E-3</v>
      </c>
      <c r="L1123" s="281"/>
      <c r="M1123" s="268" t="str">
        <f t="shared" si="192"/>
        <v>No me atendieron bien/no me dan información</v>
      </c>
      <c r="P1123" s="262">
        <f>IF(R1123&lt;&gt;"",VLOOKUP($C1123,'Inf_NO MODIFICAR'!$O$6:$Q$41,2,FALSE),"")</f>
        <v>17</v>
      </c>
      <c r="Q1123" s="262" t="str">
        <f>IFERROR(VLOOKUP($P1123,'Inf_NO MODIFICAR'!$P$6:$Q$41,2,FALSE),"")</f>
        <v>Jalisco</v>
      </c>
      <c r="R1123" s="21" t="str">
        <f t="shared" si="193"/>
        <v>No me atendieron bien/no me dan información</v>
      </c>
      <c r="S1123" s="292">
        <f t="shared" si="194"/>
        <v>7.0937378547200128E-3</v>
      </c>
      <c r="T1123" s="293">
        <f t="shared" si="195"/>
        <v>1</v>
      </c>
      <c r="U1123" s="258" t="str">
        <f t="shared" si="196"/>
        <v/>
      </c>
      <c r="V1123" s="258" t="str">
        <f t="shared" si="187"/>
        <v/>
      </c>
      <c r="W1123" s="258" t="str">
        <f t="shared" si="197"/>
        <v/>
      </c>
    </row>
    <row r="1124" spans="1:23" ht="15.75" x14ac:dyDescent="0.25">
      <c r="A1124" s="25" t="str">
        <f t="shared" si="190"/>
        <v>delegJaliscoJaliscotro (ESPECIFIQUE)</v>
      </c>
      <c r="B1124" s="258" t="str">
        <f t="shared" si="191"/>
        <v>deleg</v>
      </c>
      <c r="C1124" s="316" t="str">
        <f t="shared" si="188"/>
        <v>Jalisco</v>
      </c>
      <c r="D1124" s="316" t="str">
        <f t="shared" si="189"/>
        <v>Jalisco</v>
      </c>
      <c r="F1124" s="308"/>
      <c r="G1124" s="288"/>
      <c r="H1124" s="294" t="s">
        <v>581</v>
      </c>
      <c r="I1124" s="289">
        <v>90.636197130270276</v>
      </c>
      <c r="J1124" s="290">
        <v>2.5597591629846827E-2</v>
      </c>
      <c r="K1124" s="291">
        <v>2.7950423779192692E-2</v>
      </c>
      <c r="L1124" s="281"/>
      <c r="M1124" s="268" t="str">
        <f t="shared" si="192"/>
        <v>Otro (ESPECIFIQUE)</v>
      </c>
      <c r="P1124" s="262">
        <f>IF(R1124&lt;&gt;"",VLOOKUP($C1124,'Inf_NO MODIFICAR'!$O$6:$Q$41,2,FALSE),"")</f>
        <v>17</v>
      </c>
      <c r="Q1124" s="262" t="str">
        <f>IFERROR(VLOOKUP($P1124,'Inf_NO MODIFICAR'!$P$6:$Q$41,2,FALSE),"")</f>
        <v>Jalisco</v>
      </c>
      <c r="R1124" s="21" t="str">
        <f t="shared" si="193"/>
        <v>Otro (ESPECIFIQUE)</v>
      </c>
      <c r="S1124" s="292">
        <f t="shared" si="194"/>
        <v>2.7950423779192692E-2</v>
      </c>
      <c r="T1124" s="293">
        <f t="shared" si="195"/>
        <v>1</v>
      </c>
      <c r="U1124" s="258" t="str">
        <f t="shared" si="196"/>
        <v/>
      </c>
      <c r="V1124" s="258" t="str">
        <f t="shared" ref="V1124:V1187" si="198">IF(U1124&lt;&gt;"",Q1123,"")</f>
        <v/>
      </c>
      <c r="W1124" s="258" t="str">
        <f t="shared" si="197"/>
        <v/>
      </c>
    </row>
    <row r="1125" spans="1:23" ht="15.75" x14ac:dyDescent="0.25">
      <c r="A1125" s="25" t="str">
        <f t="shared" si="190"/>
        <v>delegJaliscoJaliscoO SABE/NO RESPONDE</v>
      </c>
      <c r="B1125" s="258" t="str">
        <f t="shared" si="191"/>
        <v>deleg</v>
      </c>
      <c r="C1125" s="316" t="str">
        <f t="shared" si="188"/>
        <v>Jalisco</v>
      </c>
      <c r="D1125" s="316" t="str">
        <f t="shared" si="189"/>
        <v>Jalisco</v>
      </c>
      <c r="F1125" s="308"/>
      <c r="G1125" s="288"/>
      <c r="H1125" s="294" t="s">
        <v>582</v>
      </c>
      <c r="I1125" s="289">
        <v>137.12638642495739</v>
      </c>
      <c r="J1125" s="290">
        <v>3.8727410819516181E-2</v>
      </c>
      <c r="K1125" s="291">
        <v>4.2287085438703312E-2</v>
      </c>
      <c r="L1125" s="281"/>
      <c r="M1125" s="268" t="str">
        <f t="shared" si="192"/>
        <v>NO SABE/NO RESPONDE</v>
      </c>
      <c r="P1125" s="262">
        <f>IF(R1125&lt;&gt;"",VLOOKUP($C1125,'Inf_NO MODIFICAR'!$O$6:$Q$41,2,FALSE),"")</f>
        <v>17</v>
      </c>
      <c r="Q1125" s="262" t="str">
        <f>IFERROR(VLOOKUP($P1125,'Inf_NO MODIFICAR'!$P$6:$Q$41,2,FALSE),"")</f>
        <v>Jalisco</v>
      </c>
      <c r="R1125" s="21" t="str">
        <f t="shared" si="193"/>
        <v>NO SABE/NO RESPONDE</v>
      </c>
      <c r="S1125" s="292">
        <f t="shared" si="194"/>
        <v>4.2287085438703312E-2</v>
      </c>
      <c r="T1125" s="293">
        <f t="shared" si="195"/>
        <v>1</v>
      </c>
      <c r="U1125" s="258" t="str">
        <f t="shared" si="196"/>
        <v/>
      </c>
      <c r="V1125" s="258" t="str">
        <f t="shared" si="198"/>
        <v/>
      </c>
      <c r="W1125" s="258" t="str">
        <f t="shared" si="197"/>
        <v/>
      </c>
    </row>
    <row r="1126" spans="1:23" ht="15.75" x14ac:dyDescent="0.25">
      <c r="A1126" s="25" t="str">
        <f t="shared" si="190"/>
        <v/>
      </c>
      <c r="B1126" s="258" t="str">
        <f t="shared" si="191"/>
        <v>deleg</v>
      </c>
      <c r="C1126" s="316" t="str">
        <f t="shared" si="188"/>
        <v>Jalisco</v>
      </c>
      <c r="D1126" s="316" t="str">
        <f t="shared" si="189"/>
        <v>Jalisco</v>
      </c>
      <c r="F1126" s="308"/>
      <c r="G1126" s="288" t="s">
        <v>41</v>
      </c>
      <c r="H1126" s="295"/>
      <c r="I1126" s="289">
        <v>3541</v>
      </c>
      <c r="J1126" s="290">
        <v>1</v>
      </c>
      <c r="K1126" s="291">
        <v>1.0919161530259924</v>
      </c>
      <c r="L1126" s="281"/>
      <c r="M1126" s="268" t="str">
        <f t="shared" si="192"/>
        <v/>
      </c>
      <c r="P1126" s="262" t="str">
        <f>IF(R1126&lt;&gt;"",VLOOKUP($C1126,'Inf_NO MODIFICAR'!$O$6:$Q$41,2,FALSE),"")</f>
        <v/>
      </c>
      <c r="Q1126" s="262" t="str">
        <f>IFERROR(VLOOKUP($P1126,'Inf_NO MODIFICAR'!$P$6:$Q$41,2,FALSE),"")</f>
        <v/>
      </c>
      <c r="R1126" s="21" t="str">
        <f t="shared" si="193"/>
        <v/>
      </c>
      <c r="S1126" s="292" t="str">
        <f t="shared" si="194"/>
        <v/>
      </c>
      <c r="T1126" s="293" t="str">
        <f t="shared" si="195"/>
        <v/>
      </c>
      <c r="U1126" s="258">
        <f t="shared" si="196"/>
        <v>3541</v>
      </c>
      <c r="V1126" s="258" t="str">
        <f t="shared" si="198"/>
        <v>Jalisco</v>
      </c>
      <c r="W1126" s="258">
        <f t="shared" si="197"/>
        <v>3541</v>
      </c>
    </row>
    <row r="1127" spans="1:23" ht="18" x14ac:dyDescent="0.25">
      <c r="A1127" s="25" t="str">
        <f t="shared" si="190"/>
        <v>delegMichoacánMichoacáno le saludaron</v>
      </c>
      <c r="B1127" s="258" t="str">
        <f t="shared" si="191"/>
        <v>deleg</v>
      </c>
      <c r="C1127" s="316" t="str">
        <f t="shared" si="188"/>
        <v>Michoacán</v>
      </c>
      <c r="D1127" s="316" t="str">
        <f t="shared" si="189"/>
        <v>Michoacán</v>
      </c>
      <c r="F1127" s="308" t="s">
        <v>522</v>
      </c>
      <c r="G1127" s="288" t="s">
        <v>583</v>
      </c>
      <c r="H1127" s="294" t="s">
        <v>555</v>
      </c>
      <c r="I1127" s="289">
        <v>21.737890104838353</v>
      </c>
      <c r="J1127" s="290">
        <v>1.2959999859717417E-2</v>
      </c>
      <c r="K1127" s="291">
        <v>1.6486293720990502E-2</v>
      </c>
      <c r="L1127" s="281"/>
      <c r="M1127" s="268" t="str">
        <f t="shared" si="192"/>
        <v>No le saludaron</v>
      </c>
      <c r="P1127" s="262">
        <f>IF(R1127&lt;&gt;"",VLOOKUP($C1127,'Inf_NO MODIFICAR'!$O$6:$Q$41,2,FALSE),"")</f>
        <v>18</v>
      </c>
      <c r="Q1127" s="262" t="str">
        <f>IFERROR(VLOOKUP($P1127,'Inf_NO MODIFICAR'!$P$6:$Q$41,2,FALSE),"")</f>
        <v>Michoacán</v>
      </c>
      <c r="R1127" s="21" t="str">
        <f t="shared" si="193"/>
        <v>No le saludaron</v>
      </c>
      <c r="S1127" s="292">
        <f t="shared" si="194"/>
        <v>1.6486293720990502E-2</v>
      </c>
      <c r="T1127" s="293">
        <f t="shared" si="195"/>
        <v>1</v>
      </c>
      <c r="U1127" s="258" t="str">
        <f t="shared" si="196"/>
        <v/>
      </c>
      <c r="V1127" s="258" t="str">
        <f t="shared" si="198"/>
        <v/>
      </c>
      <c r="W1127" s="258" t="str">
        <f t="shared" si="197"/>
        <v/>
      </c>
    </row>
    <row r="1128" spans="1:23" ht="15.75" x14ac:dyDescent="0.25">
      <c r="A1128" s="25" t="str">
        <f t="shared" si="190"/>
        <v>delegMichoacánMichoacáne hablaron de manera grosera o prepotente</v>
      </c>
      <c r="B1128" s="258" t="str">
        <f t="shared" si="191"/>
        <v>deleg</v>
      </c>
      <c r="C1128" s="316" t="str">
        <f t="shared" si="188"/>
        <v>Michoacán</v>
      </c>
      <c r="D1128" s="316" t="str">
        <f t="shared" si="189"/>
        <v>Michoacán</v>
      </c>
      <c r="F1128" s="308"/>
      <c r="G1128" s="288"/>
      <c r="H1128" s="294" t="s">
        <v>556</v>
      </c>
      <c r="I1128" s="289">
        <v>169.83298859535844</v>
      </c>
      <c r="J1128" s="290">
        <v>0.1012534104163741</v>
      </c>
      <c r="K1128" s="291">
        <v>0.12880350944793453</v>
      </c>
      <c r="L1128" s="281"/>
      <c r="M1128" s="268" t="str">
        <f t="shared" si="192"/>
        <v>Le hablaron de manera grosera o prepotente</v>
      </c>
      <c r="P1128" s="262">
        <f>IF(R1128&lt;&gt;"",VLOOKUP($C1128,'Inf_NO MODIFICAR'!$O$6:$Q$41,2,FALSE),"")</f>
        <v>18</v>
      </c>
      <c r="Q1128" s="262" t="str">
        <f>IFERROR(VLOOKUP($P1128,'Inf_NO MODIFICAR'!$P$6:$Q$41,2,FALSE),"")</f>
        <v>Michoacán</v>
      </c>
      <c r="R1128" s="21" t="str">
        <f t="shared" si="193"/>
        <v>Le hablaron de manera grosera o prepotente</v>
      </c>
      <c r="S1128" s="292">
        <f t="shared" si="194"/>
        <v>0.12880350944793453</v>
      </c>
      <c r="T1128" s="293">
        <f t="shared" si="195"/>
        <v>1</v>
      </c>
      <c r="U1128" s="258" t="str">
        <f t="shared" si="196"/>
        <v/>
      </c>
      <c r="V1128" s="258" t="str">
        <f t="shared" si="198"/>
        <v/>
      </c>
      <c r="W1128" s="258" t="str">
        <f t="shared" si="197"/>
        <v/>
      </c>
    </row>
    <row r="1129" spans="1:23" ht="15.75" x14ac:dyDescent="0.25">
      <c r="A1129" s="25" t="str">
        <f t="shared" si="190"/>
        <v>delegMichoacánMichoacáno le pusieron atención mientras les hablaba</v>
      </c>
      <c r="B1129" s="258" t="str">
        <f t="shared" si="191"/>
        <v>deleg</v>
      </c>
      <c r="C1129" s="316" t="str">
        <f t="shared" si="188"/>
        <v>Michoacán</v>
      </c>
      <c r="D1129" s="316" t="str">
        <f t="shared" si="189"/>
        <v>Michoacán</v>
      </c>
      <c r="F1129" s="308"/>
      <c r="G1129" s="288"/>
      <c r="H1129" s="294" t="s">
        <v>557</v>
      </c>
      <c r="I1129" s="289">
        <v>141.13458232019065</v>
      </c>
      <c r="J1129" s="290">
        <v>8.4143592512864462E-2</v>
      </c>
      <c r="K1129" s="291">
        <v>0.1070382712902798</v>
      </c>
      <c r="L1129" s="281"/>
      <c r="M1129" s="268" t="str">
        <f t="shared" si="192"/>
        <v>No le pusieron atención mientras les hablaba</v>
      </c>
      <c r="P1129" s="262">
        <f>IF(R1129&lt;&gt;"",VLOOKUP($C1129,'Inf_NO MODIFICAR'!$O$6:$Q$41,2,FALSE),"")</f>
        <v>18</v>
      </c>
      <c r="Q1129" s="262" t="str">
        <f>IFERROR(VLOOKUP($P1129,'Inf_NO MODIFICAR'!$P$6:$Q$41,2,FALSE),"")</f>
        <v>Michoacán</v>
      </c>
      <c r="R1129" s="21" t="str">
        <f t="shared" si="193"/>
        <v>No le pusieron atención mientras les hablaba</v>
      </c>
      <c r="S1129" s="292">
        <f t="shared" si="194"/>
        <v>0.1070382712902798</v>
      </c>
      <c r="T1129" s="293">
        <f t="shared" si="195"/>
        <v>1</v>
      </c>
      <c r="U1129" s="258" t="str">
        <f t="shared" si="196"/>
        <v/>
      </c>
      <c r="V1129" s="258" t="str">
        <f t="shared" si="198"/>
        <v/>
      </c>
      <c r="W1129" s="258" t="str">
        <f t="shared" si="197"/>
        <v/>
      </c>
    </row>
    <row r="1130" spans="1:23" ht="15.75" x14ac:dyDescent="0.25">
      <c r="A1130" s="25" t="str">
        <f t="shared" si="190"/>
        <v>delegMichoacánMichoacáno le proporcionaron el servicio que usted requería</v>
      </c>
      <c r="B1130" s="258" t="str">
        <f t="shared" si="191"/>
        <v>deleg</v>
      </c>
      <c r="C1130" s="316" t="str">
        <f t="shared" si="188"/>
        <v>Michoacán</v>
      </c>
      <c r="D1130" s="316" t="str">
        <f t="shared" si="189"/>
        <v>Michoacán</v>
      </c>
      <c r="F1130" s="308"/>
      <c r="G1130" s="288"/>
      <c r="H1130" s="294" t="s">
        <v>558</v>
      </c>
      <c r="I1130" s="289">
        <v>704.44783352571835</v>
      </c>
      <c r="J1130" s="290">
        <v>0.41998757835469502</v>
      </c>
      <c r="K1130" s="291">
        <v>0.53426224157952962</v>
      </c>
      <c r="L1130" s="281"/>
      <c r="M1130" s="268" t="str">
        <f t="shared" si="192"/>
        <v>No le proporcionaron el servicio que usted requería</v>
      </c>
      <c r="P1130" s="262">
        <f>IF(R1130&lt;&gt;"",VLOOKUP($C1130,'Inf_NO MODIFICAR'!$O$6:$Q$41,2,FALSE),"")</f>
        <v>18</v>
      </c>
      <c r="Q1130" s="262" t="str">
        <f>IFERROR(VLOOKUP($P1130,'Inf_NO MODIFICAR'!$P$6:$Q$41,2,FALSE),"")</f>
        <v>Michoacán</v>
      </c>
      <c r="R1130" s="21" t="str">
        <f t="shared" si="193"/>
        <v>No le proporcionaron el servicio que usted requería</v>
      </c>
      <c r="S1130" s="292">
        <f t="shared" si="194"/>
        <v>0.53426224157952962</v>
      </c>
      <c r="T1130" s="293">
        <f t="shared" si="195"/>
        <v>1</v>
      </c>
      <c r="U1130" s="258" t="str">
        <f t="shared" si="196"/>
        <v/>
      </c>
      <c r="V1130" s="258" t="str">
        <f t="shared" si="198"/>
        <v/>
      </c>
      <c r="W1130" s="258" t="str">
        <f t="shared" si="197"/>
        <v/>
      </c>
    </row>
    <row r="1131" spans="1:23" ht="15.75" x14ac:dyDescent="0.25">
      <c r="A1131" s="25" t="str">
        <f t="shared" si="190"/>
        <v>delegMichoacánMichoacáno le dieron sus medicamentos</v>
      </c>
      <c r="B1131" s="258" t="str">
        <f t="shared" si="191"/>
        <v>deleg</v>
      </c>
      <c r="C1131" s="316" t="str">
        <f t="shared" si="188"/>
        <v>Michoacán</v>
      </c>
      <c r="D1131" s="316" t="str">
        <f t="shared" si="189"/>
        <v>Michoacán</v>
      </c>
      <c r="F1131" s="308"/>
      <c r="G1131" s="288"/>
      <c r="H1131" s="294" t="s">
        <v>559</v>
      </c>
      <c r="I1131" s="289">
        <v>193.06543902881739</v>
      </c>
      <c r="J1131" s="290">
        <v>0.11510445819085445</v>
      </c>
      <c r="K1131" s="291">
        <v>0.14642329682643024</v>
      </c>
      <c r="L1131" s="281"/>
      <c r="M1131" s="268" t="str">
        <f t="shared" si="192"/>
        <v>No le dieron sus medicamentos</v>
      </c>
      <c r="P1131" s="262">
        <f>IF(R1131&lt;&gt;"",VLOOKUP($C1131,'Inf_NO MODIFICAR'!$O$6:$Q$41,2,FALSE),"")</f>
        <v>18</v>
      </c>
      <c r="Q1131" s="262" t="str">
        <f>IFERROR(VLOOKUP($P1131,'Inf_NO MODIFICAR'!$P$6:$Q$41,2,FALSE),"")</f>
        <v>Michoacán</v>
      </c>
      <c r="R1131" s="21" t="str">
        <f t="shared" si="193"/>
        <v>No le dieron sus medicamentos</v>
      </c>
      <c r="S1131" s="292">
        <f t="shared" si="194"/>
        <v>0.14642329682643024</v>
      </c>
      <c r="T1131" s="293">
        <f t="shared" si="195"/>
        <v>1</v>
      </c>
      <c r="U1131" s="258" t="str">
        <f t="shared" si="196"/>
        <v/>
      </c>
      <c r="V1131" s="258" t="str">
        <f t="shared" si="198"/>
        <v/>
      </c>
      <c r="W1131" s="258" t="str">
        <f t="shared" si="197"/>
        <v/>
      </c>
    </row>
    <row r="1132" spans="1:23" ht="15.75" x14ac:dyDescent="0.25">
      <c r="A1132" s="25" t="str">
        <f t="shared" si="190"/>
        <v>delegMichoacánMichoacáne sintió discriminado o menospreciado</v>
      </c>
      <c r="B1132" s="258" t="str">
        <f t="shared" si="191"/>
        <v>deleg</v>
      </c>
      <c r="C1132" s="316" t="str">
        <f t="shared" si="188"/>
        <v>Michoacán</v>
      </c>
      <c r="D1132" s="316" t="str">
        <f t="shared" si="189"/>
        <v>Michoacán</v>
      </c>
      <c r="F1132" s="308"/>
      <c r="G1132" s="288"/>
      <c r="H1132" s="294" t="s">
        <v>561</v>
      </c>
      <c r="I1132" s="289">
        <v>15.363444723572405</v>
      </c>
      <c r="J1132" s="290">
        <v>9.1595937095089695E-3</v>
      </c>
      <c r="K1132" s="291">
        <v>1.1651832862226161E-2</v>
      </c>
      <c r="L1132" s="281"/>
      <c r="M1132" s="268" t="str">
        <f t="shared" si="192"/>
        <v>Se sintió discriminado o menospreciado</v>
      </c>
      <c r="P1132" s="262">
        <f>IF(R1132&lt;&gt;"",VLOOKUP($C1132,'Inf_NO MODIFICAR'!$O$6:$Q$41,2,FALSE),"")</f>
        <v>18</v>
      </c>
      <c r="Q1132" s="262" t="str">
        <f>IFERROR(VLOOKUP($P1132,'Inf_NO MODIFICAR'!$P$6:$Q$41,2,FALSE),"")</f>
        <v>Michoacán</v>
      </c>
      <c r="R1132" s="21" t="str">
        <f t="shared" si="193"/>
        <v>Se sintió discriminado o menospreciado</v>
      </c>
      <c r="S1132" s="292">
        <f t="shared" si="194"/>
        <v>1.1651832862226161E-2</v>
      </c>
      <c r="T1132" s="293">
        <f t="shared" si="195"/>
        <v>1</v>
      </c>
      <c r="U1132" s="258" t="str">
        <f t="shared" si="196"/>
        <v/>
      </c>
      <c r="V1132" s="258" t="str">
        <f t="shared" si="198"/>
        <v/>
      </c>
      <c r="W1132" s="258" t="str">
        <f t="shared" si="197"/>
        <v/>
      </c>
    </row>
    <row r="1133" spans="1:23" ht="15.75" x14ac:dyDescent="0.25">
      <c r="A1133" s="25" t="str">
        <f t="shared" si="190"/>
        <v>delegMichoacánMichoacánl personal no está en su lugar</v>
      </c>
      <c r="B1133" s="258" t="str">
        <f t="shared" si="191"/>
        <v>deleg</v>
      </c>
      <c r="C1133" s="316" t="str">
        <f t="shared" si="188"/>
        <v>Michoacán</v>
      </c>
      <c r="D1133" s="316" t="str">
        <f t="shared" si="189"/>
        <v>Michoacán</v>
      </c>
      <c r="F1133" s="308"/>
      <c r="G1133" s="288"/>
      <c r="H1133" s="294" t="s">
        <v>562</v>
      </c>
      <c r="I1133" s="289">
        <v>13.801997764009268</v>
      </c>
      <c r="J1133" s="290">
        <v>8.2286683860623173E-3</v>
      </c>
      <c r="K1133" s="291">
        <v>1.046761152883301E-2</v>
      </c>
      <c r="L1133" s="281"/>
      <c r="M1133" s="268" t="str">
        <f t="shared" si="192"/>
        <v>El personal no está en su lugar</v>
      </c>
      <c r="P1133" s="262">
        <f>IF(R1133&lt;&gt;"",VLOOKUP($C1133,'Inf_NO MODIFICAR'!$O$6:$Q$41,2,FALSE),"")</f>
        <v>18</v>
      </c>
      <c r="Q1133" s="262" t="str">
        <f>IFERROR(VLOOKUP($P1133,'Inf_NO MODIFICAR'!$P$6:$Q$41,2,FALSE),"")</f>
        <v>Michoacán</v>
      </c>
      <c r="R1133" s="21" t="str">
        <f t="shared" si="193"/>
        <v>El personal no está en su lugar</v>
      </c>
      <c r="S1133" s="292">
        <f t="shared" si="194"/>
        <v>1.046761152883301E-2</v>
      </c>
      <c r="T1133" s="293">
        <f t="shared" si="195"/>
        <v>1</v>
      </c>
      <c r="U1133" s="258" t="str">
        <f t="shared" si="196"/>
        <v/>
      </c>
      <c r="V1133" s="258" t="str">
        <f t="shared" si="198"/>
        <v/>
      </c>
      <c r="W1133" s="258" t="str">
        <f t="shared" si="197"/>
        <v/>
      </c>
    </row>
    <row r="1134" spans="1:23" ht="15.75" x14ac:dyDescent="0.25">
      <c r="A1134" s="25" t="str">
        <f t="shared" si="190"/>
        <v>delegMichoacánMichoacánor falta de médicos</v>
      </c>
      <c r="B1134" s="258" t="str">
        <f t="shared" si="191"/>
        <v>deleg</v>
      </c>
      <c r="C1134" s="316" t="str">
        <f t="shared" si="188"/>
        <v>Michoacán</v>
      </c>
      <c r="D1134" s="316" t="str">
        <f t="shared" si="189"/>
        <v>Michoacán</v>
      </c>
      <c r="F1134" s="308"/>
      <c r="G1134" s="288"/>
      <c r="H1134" s="294" t="s">
        <v>563</v>
      </c>
      <c r="I1134" s="289">
        <v>21.893516111091653</v>
      </c>
      <c r="J1134" s="290">
        <v>1.3052783152368354E-2</v>
      </c>
      <c r="K1134" s="291">
        <v>1.6604322473428877E-2</v>
      </c>
      <c r="L1134" s="281"/>
      <c r="M1134" s="268" t="str">
        <f t="shared" si="192"/>
        <v>Por falta de médicos</v>
      </c>
      <c r="P1134" s="262">
        <f>IF(R1134&lt;&gt;"",VLOOKUP($C1134,'Inf_NO MODIFICAR'!$O$6:$Q$41,2,FALSE),"")</f>
        <v>18</v>
      </c>
      <c r="Q1134" s="262" t="str">
        <f>IFERROR(VLOOKUP($P1134,'Inf_NO MODIFICAR'!$P$6:$Q$41,2,FALSE),"")</f>
        <v>Michoacán</v>
      </c>
      <c r="R1134" s="21" t="str">
        <f t="shared" si="193"/>
        <v>Por falta de médicos</v>
      </c>
      <c r="S1134" s="292">
        <f t="shared" si="194"/>
        <v>1.6604322473428877E-2</v>
      </c>
      <c r="T1134" s="293">
        <f t="shared" si="195"/>
        <v>1</v>
      </c>
      <c r="U1134" s="258" t="str">
        <f t="shared" si="196"/>
        <v/>
      </c>
      <c r="V1134" s="258" t="str">
        <f t="shared" si="198"/>
        <v/>
      </c>
      <c r="W1134" s="258" t="str">
        <f t="shared" si="197"/>
        <v/>
      </c>
    </row>
    <row r="1135" spans="1:23" ht="15.75" x14ac:dyDescent="0.25">
      <c r="A1135" s="25" t="str">
        <f t="shared" si="190"/>
        <v>delegMichoacánMichoacáno respetan los horarios</v>
      </c>
      <c r="B1135" s="258" t="str">
        <f t="shared" si="191"/>
        <v>deleg</v>
      </c>
      <c r="C1135" s="316" t="str">
        <f t="shared" si="188"/>
        <v>Michoacán</v>
      </c>
      <c r="D1135" s="316" t="str">
        <f t="shared" si="189"/>
        <v>Michoacán</v>
      </c>
      <c r="F1135" s="308"/>
      <c r="G1135" s="288"/>
      <c r="H1135" s="294" t="s">
        <v>565</v>
      </c>
      <c r="I1135" s="289">
        <v>21.117775720919756</v>
      </c>
      <c r="J1135" s="290">
        <v>1.2590291378819127E-2</v>
      </c>
      <c r="K1135" s="291">
        <v>1.6015991045588828E-2</v>
      </c>
      <c r="L1135" s="281"/>
      <c r="M1135" s="268" t="str">
        <f t="shared" si="192"/>
        <v>No respetan los horarios</v>
      </c>
      <c r="P1135" s="262">
        <f>IF(R1135&lt;&gt;"",VLOOKUP($C1135,'Inf_NO MODIFICAR'!$O$6:$Q$41,2,FALSE),"")</f>
        <v>18</v>
      </c>
      <c r="Q1135" s="262" t="str">
        <f>IFERROR(VLOOKUP($P1135,'Inf_NO MODIFICAR'!$P$6:$Q$41,2,FALSE),"")</f>
        <v>Michoacán</v>
      </c>
      <c r="R1135" s="21" t="str">
        <f t="shared" si="193"/>
        <v>No respetan los horarios</v>
      </c>
      <c r="S1135" s="292">
        <f t="shared" si="194"/>
        <v>1.6015991045588828E-2</v>
      </c>
      <c r="T1135" s="293">
        <f t="shared" si="195"/>
        <v>1</v>
      </c>
      <c r="U1135" s="258" t="str">
        <f t="shared" si="196"/>
        <v/>
      </c>
      <c r="V1135" s="258" t="str">
        <f t="shared" si="198"/>
        <v/>
      </c>
      <c r="W1135" s="258" t="str">
        <f t="shared" si="197"/>
        <v/>
      </c>
    </row>
    <row r="1136" spans="1:23" ht="15.75" x14ac:dyDescent="0.25">
      <c r="A1136" s="25" t="str">
        <f t="shared" si="190"/>
        <v>delegMichoacánMichoacánl medicamento no alcanza</v>
      </c>
      <c r="B1136" s="258" t="str">
        <f t="shared" si="191"/>
        <v>deleg</v>
      </c>
      <c r="C1136" s="316" t="str">
        <f t="shared" si="188"/>
        <v>Michoacán</v>
      </c>
      <c r="D1136" s="316" t="str">
        <f t="shared" si="189"/>
        <v>Michoacán</v>
      </c>
      <c r="F1136" s="308"/>
      <c r="G1136" s="288"/>
      <c r="H1136" s="294" t="s">
        <v>567</v>
      </c>
      <c r="I1136" s="289">
        <v>45.563635117641482</v>
      </c>
      <c r="J1136" s="290">
        <v>2.7164766308272782E-2</v>
      </c>
      <c r="K1136" s="291">
        <v>3.4556043292273374E-2</v>
      </c>
      <c r="L1136" s="281"/>
      <c r="M1136" s="268" t="str">
        <f t="shared" si="192"/>
        <v>El medicamento no alcanza</v>
      </c>
      <c r="P1136" s="262">
        <f>IF(R1136&lt;&gt;"",VLOOKUP($C1136,'Inf_NO MODIFICAR'!$O$6:$Q$41,2,FALSE),"")</f>
        <v>18</v>
      </c>
      <c r="Q1136" s="262" t="str">
        <f>IFERROR(VLOOKUP($P1136,'Inf_NO MODIFICAR'!$P$6:$Q$41,2,FALSE),"")</f>
        <v>Michoacán</v>
      </c>
      <c r="R1136" s="21" t="str">
        <f t="shared" si="193"/>
        <v>El medicamento no alcanza</v>
      </c>
      <c r="S1136" s="292">
        <f t="shared" si="194"/>
        <v>3.4556043292273374E-2</v>
      </c>
      <c r="T1136" s="293">
        <f t="shared" si="195"/>
        <v>1</v>
      </c>
      <c r="U1136" s="258" t="str">
        <f t="shared" si="196"/>
        <v/>
      </c>
      <c r="V1136" s="258" t="str">
        <f t="shared" si="198"/>
        <v/>
      </c>
      <c r="W1136" s="258" t="str">
        <f t="shared" si="197"/>
        <v/>
      </c>
    </row>
    <row r="1137" spans="1:23" ht="15.75" x14ac:dyDescent="0.25">
      <c r="A1137" s="25" t="str">
        <f t="shared" si="190"/>
        <v>delegMichoacánMichoacánardan en atender</v>
      </c>
      <c r="B1137" s="258" t="str">
        <f t="shared" si="191"/>
        <v>deleg</v>
      </c>
      <c r="C1137" s="316" t="str">
        <f t="shared" si="188"/>
        <v>Michoacán</v>
      </c>
      <c r="D1137" s="316" t="str">
        <f t="shared" si="189"/>
        <v>Michoacán</v>
      </c>
      <c r="F1137" s="308"/>
      <c r="G1137" s="288"/>
      <c r="H1137" s="294" t="s">
        <v>569</v>
      </c>
      <c r="I1137" s="289">
        <v>166.06645138237593</v>
      </c>
      <c r="J1137" s="290">
        <v>9.9007823493427571E-2</v>
      </c>
      <c r="K1137" s="291">
        <v>0.12594691947969058</v>
      </c>
      <c r="L1137" s="281"/>
      <c r="M1137" s="268" t="str">
        <f t="shared" si="192"/>
        <v>Tardan en atender</v>
      </c>
      <c r="P1137" s="262">
        <f>IF(R1137&lt;&gt;"",VLOOKUP($C1137,'Inf_NO MODIFICAR'!$O$6:$Q$41,2,FALSE),"")</f>
        <v>18</v>
      </c>
      <c r="Q1137" s="262" t="str">
        <f>IFERROR(VLOOKUP($P1137,'Inf_NO MODIFICAR'!$P$6:$Q$41,2,FALSE),"")</f>
        <v>Michoacán</v>
      </c>
      <c r="R1137" s="21" t="str">
        <f t="shared" si="193"/>
        <v>Tardan en atender</v>
      </c>
      <c r="S1137" s="292">
        <f t="shared" si="194"/>
        <v>0.12594691947969058</v>
      </c>
      <c r="T1137" s="293">
        <f t="shared" si="195"/>
        <v>1</v>
      </c>
      <c r="U1137" s="258" t="str">
        <f t="shared" si="196"/>
        <v/>
      </c>
      <c r="V1137" s="258" t="str">
        <f t="shared" si="198"/>
        <v/>
      </c>
      <c r="W1137" s="258" t="str">
        <f t="shared" si="197"/>
        <v/>
      </c>
    </row>
    <row r="1138" spans="1:23" ht="15.75" x14ac:dyDescent="0.25">
      <c r="A1138" s="25" t="str">
        <f t="shared" si="190"/>
        <v>delegMichoacánMichoacánala organización/Coordinación</v>
      </c>
      <c r="B1138" s="258" t="str">
        <f t="shared" si="191"/>
        <v>deleg</v>
      </c>
      <c r="C1138" s="316" t="str">
        <f t="shared" si="188"/>
        <v>Michoacán</v>
      </c>
      <c r="D1138" s="316" t="str">
        <f t="shared" si="189"/>
        <v>Michoacán</v>
      </c>
      <c r="F1138" s="308"/>
      <c r="G1138" s="288"/>
      <c r="H1138" s="294" t="s">
        <v>573</v>
      </c>
      <c r="I1138" s="289">
        <v>14.093661542819527</v>
      </c>
      <c r="J1138" s="290">
        <v>8.4025565837777087E-3</v>
      </c>
      <c r="K1138" s="291">
        <v>1.068881306688705E-2</v>
      </c>
      <c r="L1138" s="281"/>
      <c r="M1138" s="268" t="str">
        <f t="shared" si="192"/>
        <v>Mala organización/Coordinación</v>
      </c>
      <c r="P1138" s="262">
        <f>IF(R1138&lt;&gt;"",VLOOKUP($C1138,'Inf_NO MODIFICAR'!$O$6:$Q$41,2,FALSE),"")</f>
        <v>18</v>
      </c>
      <c r="Q1138" s="262" t="str">
        <f>IFERROR(VLOOKUP($P1138,'Inf_NO MODIFICAR'!$P$6:$Q$41,2,FALSE),"")</f>
        <v>Michoacán</v>
      </c>
      <c r="R1138" s="21" t="str">
        <f t="shared" si="193"/>
        <v>Mala organización/Coordinación</v>
      </c>
      <c r="S1138" s="292">
        <f t="shared" si="194"/>
        <v>1.068881306688705E-2</v>
      </c>
      <c r="T1138" s="293">
        <f t="shared" si="195"/>
        <v>1</v>
      </c>
      <c r="U1138" s="258" t="str">
        <f t="shared" si="196"/>
        <v/>
      </c>
      <c r="V1138" s="258" t="str">
        <f t="shared" si="198"/>
        <v/>
      </c>
      <c r="W1138" s="258" t="str">
        <f t="shared" si="197"/>
        <v/>
      </c>
    </row>
    <row r="1139" spans="1:23" ht="15.75" x14ac:dyDescent="0.25">
      <c r="A1139" s="25" t="str">
        <f t="shared" si="190"/>
        <v>delegMichoacánMichoacánesinterés por parte del médico (no explican, no proporciona</v>
      </c>
      <c r="B1139" s="258" t="str">
        <f t="shared" si="191"/>
        <v>deleg</v>
      </c>
      <c r="C1139" s="316" t="str">
        <f t="shared" si="188"/>
        <v>Michoacán</v>
      </c>
      <c r="D1139" s="316" t="str">
        <f t="shared" si="189"/>
        <v>Michoacán</v>
      </c>
      <c r="F1139" s="308"/>
      <c r="G1139" s="288"/>
      <c r="H1139" s="294" t="s">
        <v>574</v>
      </c>
      <c r="I1139" s="289">
        <v>130.42016737182973</v>
      </c>
      <c r="J1139" s="290">
        <v>7.7755722505333025E-2</v>
      </c>
      <c r="K1139" s="291">
        <v>9.8912322035989778E-2</v>
      </c>
      <c r="L1139" s="281"/>
      <c r="M1139" s="268" t="str">
        <f t="shared" si="192"/>
        <v>Desinterés por parte del médico (no explican, no proporciona</v>
      </c>
      <c r="P1139" s="262">
        <f>IF(R1139&lt;&gt;"",VLOOKUP($C1139,'Inf_NO MODIFICAR'!$O$6:$Q$41,2,FALSE),"")</f>
        <v>18</v>
      </c>
      <c r="Q1139" s="262" t="str">
        <f>IFERROR(VLOOKUP($P1139,'Inf_NO MODIFICAR'!$P$6:$Q$41,2,FALSE),"")</f>
        <v>Michoacán</v>
      </c>
      <c r="R1139" s="21" t="str">
        <f t="shared" si="193"/>
        <v>Desinterés por parte del médico (no explican, no proporciona</v>
      </c>
      <c r="S1139" s="292">
        <f t="shared" si="194"/>
        <v>9.8912322035989778E-2</v>
      </c>
      <c r="T1139" s="293">
        <f t="shared" si="195"/>
        <v>1</v>
      </c>
      <c r="U1139" s="258" t="str">
        <f t="shared" si="196"/>
        <v/>
      </c>
      <c r="V1139" s="258" t="str">
        <f t="shared" si="198"/>
        <v/>
      </c>
      <c r="W1139" s="258" t="str">
        <f t="shared" si="197"/>
        <v/>
      </c>
    </row>
    <row r="1140" spans="1:23" ht="15.75" x14ac:dyDescent="0.25">
      <c r="A1140" s="25" t="str">
        <f t="shared" si="190"/>
        <v>delegMichoacánMichoacántro (ESPECIFIQUE)</v>
      </c>
      <c r="B1140" s="258" t="str">
        <f t="shared" si="191"/>
        <v>deleg</v>
      </c>
      <c r="C1140" s="316" t="str">
        <f t="shared" si="188"/>
        <v>Michoacán</v>
      </c>
      <c r="D1140" s="316" t="str">
        <f t="shared" si="189"/>
        <v>Michoacán</v>
      </c>
      <c r="F1140" s="308"/>
      <c r="G1140" s="288"/>
      <c r="H1140" s="294" t="s">
        <v>581</v>
      </c>
      <c r="I1140" s="289">
        <v>18.76697009631259</v>
      </c>
      <c r="J1140" s="290">
        <v>1.1188755147924728E-2</v>
      </c>
      <c r="K1140" s="291">
        <v>1.4233110010616438E-2</v>
      </c>
      <c r="L1140" s="281"/>
      <c r="M1140" s="268" t="str">
        <f t="shared" si="192"/>
        <v>Otro (ESPECIFIQUE)</v>
      </c>
      <c r="P1140" s="262">
        <f>IF(R1140&lt;&gt;"",VLOOKUP($C1140,'Inf_NO MODIFICAR'!$O$6:$Q$41,2,FALSE),"")</f>
        <v>18</v>
      </c>
      <c r="Q1140" s="262" t="str">
        <f>IFERROR(VLOOKUP($P1140,'Inf_NO MODIFICAR'!$P$6:$Q$41,2,FALSE),"")</f>
        <v>Michoacán</v>
      </c>
      <c r="R1140" s="21" t="str">
        <f t="shared" si="193"/>
        <v>Otro (ESPECIFIQUE)</v>
      </c>
      <c r="S1140" s="292">
        <f t="shared" si="194"/>
        <v>1.4233110010616438E-2</v>
      </c>
      <c r="T1140" s="293">
        <f t="shared" si="195"/>
        <v>1</v>
      </c>
      <c r="U1140" s="258" t="str">
        <f t="shared" si="196"/>
        <v/>
      </c>
      <c r="V1140" s="258" t="str">
        <f t="shared" si="198"/>
        <v/>
      </c>
      <c r="W1140" s="258" t="str">
        <f t="shared" si="197"/>
        <v/>
      </c>
    </row>
    <row r="1141" spans="1:23" ht="15.75" x14ac:dyDescent="0.25">
      <c r="A1141" s="25" t="str">
        <f t="shared" si="190"/>
        <v/>
      </c>
      <c r="B1141" s="258" t="str">
        <f t="shared" si="191"/>
        <v>deleg</v>
      </c>
      <c r="C1141" s="316" t="str">
        <f t="shared" si="188"/>
        <v>Michoacán</v>
      </c>
      <c r="D1141" s="316" t="str">
        <f t="shared" si="189"/>
        <v>Michoacán</v>
      </c>
      <c r="F1141" s="308"/>
      <c r="G1141" s="288" t="s">
        <v>41</v>
      </c>
      <c r="H1141" s="295"/>
      <c r="I1141" s="289">
        <v>1677</v>
      </c>
      <c r="J1141" s="290">
        <v>1</v>
      </c>
      <c r="K1141" s="291">
        <v>1.2720905786606986</v>
      </c>
      <c r="L1141" s="281"/>
      <c r="M1141" s="268" t="str">
        <f t="shared" si="192"/>
        <v/>
      </c>
      <c r="P1141" s="262" t="str">
        <f>IF(R1141&lt;&gt;"",VLOOKUP($C1141,'Inf_NO MODIFICAR'!$O$6:$Q$41,2,FALSE),"")</f>
        <v/>
      </c>
      <c r="Q1141" s="262" t="str">
        <f>IFERROR(VLOOKUP($P1141,'Inf_NO MODIFICAR'!$P$6:$Q$41,2,FALSE),"")</f>
        <v/>
      </c>
      <c r="R1141" s="21" t="str">
        <f t="shared" si="193"/>
        <v/>
      </c>
      <c r="S1141" s="292" t="str">
        <f t="shared" si="194"/>
        <v/>
      </c>
      <c r="T1141" s="293" t="str">
        <f t="shared" si="195"/>
        <v/>
      </c>
      <c r="U1141" s="258">
        <f t="shared" si="196"/>
        <v>1677</v>
      </c>
      <c r="V1141" s="258" t="str">
        <f t="shared" si="198"/>
        <v>Michoacán</v>
      </c>
      <c r="W1141" s="258">
        <f t="shared" si="197"/>
        <v>1677</v>
      </c>
    </row>
    <row r="1142" spans="1:23" ht="18" x14ac:dyDescent="0.25">
      <c r="A1142" s="25" t="str">
        <f t="shared" si="190"/>
        <v>delegMorelosMoreloso le saludaron</v>
      </c>
      <c r="B1142" s="258" t="str">
        <f t="shared" si="191"/>
        <v>deleg</v>
      </c>
      <c r="C1142" s="316" t="str">
        <f t="shared" si="188"/>
        <v>Morelos</v>
      </c>
      <c r="D1142" s="316" t="str">
        <f t="shared" si="189"/>
        <v>Morelos</v>
      </c>
      <c r="F1142" s="308" t="s">
        <v>523</v>
      </c>
      <c r="G1142" s="288" t="s">
        <v>583</v>
      </c>
      <c r="H1142" s="294" t="s">
        <v>555</v>
      </c>
      <c r="I1142" s="289">
        <v>22.226044768982437</v>
      </c>
      <c r="J1142" s="290">
        <v>3.8537997005694623E-2</v>
      </c>
      <c r="K1142" s="291">
        <v>4.6594561344805864E-2</v>
      </c>
      <c r="L1142" s="281"/>
      <c r="M1142" s="268" t="str">
        <f t="shared" si="192"/>
        <v>No le saludaron</v>
      </c>
      <c r="P1142" s="262">
        <f>IF(R1142&lt;&gt;"",VLOOKUP($C1142,'Inf_NO MODIFICAR'!$O$6:$Q$41,2,FALSE),"")</f>
        <v>19</v>
      </c>
      <c r="Q1142" s="262" t="str">
        <f>IFERROR(VLOOKUP($P1142,'Inf_NO MODIFICAR'!$P$6:$Q$41,2,FALSE),"")</f>
        <v>Morelos</v>
      </c>
      <c r="R1142" s="21" t="str">
        <f t="shared" si="193"/>
        <v>No le saludaron</v>
      </c>
      <c r="S1142" s="292">
        <f t="shared" si="194"/>
        <v>4.6594561344805864E-2</v>
      </c>
      <c r="T1142" s="293">
        <f t="shared" si="195"/>
        <v>1</v>
      </c>
      <c r="U1142" s="258" t="str">
        <f t="shared" si="196"/>
        <v/>
      </c>
      <c r="V1142" s="258" t="str">
        <f t="shared" si="198"/>
        <v/>
      </c>
      <c r="W1142" s="258" t="str">
        <f t="shared" si="197"/>
        <v/>
      </c>
    </row>
    <row r="1143" spans="1:23" ht="15.75" x14ac:dyDescent="0.25">
      <c r="A1143" s="25" t="str">
        <f t="shared" si="190"/>
        <v>delegMorelosMorelose hablaron de manera grosera o prepotente</v>
      </c>
      <c r="B1143" s="258" t="str">
        <f t="shared" si="191"/>
        <v>deleg</v>
      </c>
      <c r="C1143" s="316" t="str">
        <f t="shared" si="188"/>
        <v>Morelos</v>
      </c>
      <c r="D1143" s="316" t="str">
        <f t="shared" si="189"/>
        <v>Morelos</v>
      </c>
      <c r="F1143" s="308"/>
      <c r="G1143" s="288"/>
      <c r="H1143" s="294" t="s">
        <v>556</v>
      </c>
      <c r="I1143" s="289">
        <v>69.452902299757511</v>
      </c>
      <c r="J1143" s="290">
        <v>0.12042519344693088</v>
      </c>
      <c r="K1143" s="291">
        <v>0.1456006928095924</v>
      </c>
      <c r="L1143" s="281"/>
      <c r="M1143" s="268" t="str">
        <f t="shared" si="192"/>
        <v>Le hablaron de manera grosera o prepotente</v>
      </c>
      <c r="P1143" s="262">
        <f>IF(R1143&lt;&gt;"",VLOOKUP($C1143,'Inf_NO MODIFICAR'!$O$6:$Q$41,2,FALSE),"")</f>
        <v>19</v>
      </c>
      <c r="Q1143" s="262" t="str">
        <f>IFERROR(VLOOKUP($P1143,'Inf_NO MODIFICAR'!$P$6:$Q$41,2,FALSE),"")</f>
        <v>Morelos</v>
      </c>
      <c r="R1143" s="21" t="str">
        <f t="shared" si="193"/>
        <v>Le hablaron de manera grosera o prepotente</v>
      </c>
      <c r="S1143" s="292">
        <f t="shared" si="194"/>
        <v>0.1456006928095924</v>
      </c>
      <c r="T1143" s="293">
        <f t="shared" si="195"/>
        <v>1</v>
      </c>
      <c r="U1143" s="258" t="str">
        <f t="shared" si="196"/>
        <v/>
      </c>
      <c r="V1143" s="258" t="str">
        <f t="shared" si="198"/>
        <v/>
      </c>
      <c r="W1143" s="258" t="str">
        <f t="shared" si="197"/>
        <v/>
      </c>
    </row>
    <row r="1144" spans="1:23" ht="15.75" x14ac:dyDescent="0.25">
      <c r="A1144" s="25" t="str">
        <f t="shared" si="190"/>
        <v>delegMorelosMoreloso le pusieron atención mientras les hablaba</v>
      </c>
      <c r="B1144" s="258" t="str">
        <f t="shared" si="191"/>
        <v>deleg</v>
      </c>
      <c r="C1144" s="316" t="str">
        <f t="shared" si="188"/>
        <v>Morelos</v>
      </c>
      <c r="D1144" s="316" t="str">
        <f t="shared" si="189"/>
        <v>Morelos</v>
      </c>
      <c r="F1144" s="308"/>
      <c r="G1144" s="288"/>
      <c r="H1144" s="294" t="s">
        <v>557</v>
      </c>
      <c r="I1144" s="289">
        <v>67.983952852115053</v>
      </c>
      <c r="J1144" s="290">
        <v>0.11787816494936551</v>
      </c>
      <c r="K1144" s="291">
        <v>0.14252119504640451</v>
      </c>
      <c r="L1144" s="281"/>
      <c r="M1144" s="268" t="str">
        <f t="shared" si="192"/>
        <v>No le pusieron atención mientras les hablaba</v>
      </c>
      <c r="P1144" s="262">
        <f>IF(R1144&lt;&gt;"",VLOOKUP($C1144,'Inf_NO MODIFICAR'!$O$6:$Q$41,2,FALSE),"")</f>
        <v>19</v>
      </c>
      <c r="Q1144" s="262" t="str">
        <f>IFERROR(VLOOKUP($P1144,'Inf_NO MODIFICAR'!$P$6:$Q$41,2,FALSE),"")</f>
        <v>Morelos</v>
      </c>
      <c r="R1144" s="21" t="str">
        <f t="shared" si="193"/>
        <v>No le pusieron atención mientras les hablaba</v>
      </c>
      <c r="S1144" s="292">
        <f t="shared" si="194"/>
        <v>0.14252119504640451</v>
      </c>
      <c r="T1144" s="293">
        <f t="shared" si="195"/>
        <v>1</v>
      </c>
      <c r="U1144" s="258" t="str">
        <f t="shared" si="196"/>
        <v/>
      </c>
      <c r="V1144" s="258" t="str">
        <f t="shared" si="198"/>
        <v/>
      </c>
      <c r="W1144" s="258" t="str">
        <f t="shared" si="197"/>
        <v/>
      </c>
    </row>
    <row r="1145" spans="1:23" ht="15.75" x14ac:dyDescent="0.25">
      <c r="A1145" s="25" t="str">
        <f t="shared" si="190"/>
        <v>delegMorelosMoreloso le proporcionaron el servicio que usted requería</v>
      </c>
      <c r="B1145" s="258" t="str">
        <f t="shared" si="191"/>
        <v>deleg</v>
      </c>
      <c r="C1145" s="316" t="str">
        <f t="shared" si="188"/>
        <v>Morelos</v>
      </c>
      <c r="D1145" s="316" t="str">
        <f t="shared" si="189"/>
        <v>Morelos</v>
      </c>
      <c r="F1145" s="308"/>
      <c r="G1145" s="288"/>
      <c r="H1145" s="294" t="s">
        <v>558</v>
      </c>
      <c r="I1145" s="289">
        <v>114.17022814202771</v>
      </c>
      <c r="J1145" s="290">
        <v>0.19796108376498936</v>
      </c>
      <c r="K1145" s="291">
        <v>0.23934585546854095</v>
      </c>
      <c r="L1145" s="281"/>
      <c r="M1145" s="268" t="str">
        <f t="shared" si="192"/>
        <v>No le proporcionaron el servicio que usted requería</v>
      </c>
      <c r="P1145" s="262">
        <f>IF(R1145&lt;&gt;"",VLOOKUP($C1145,'Inf_NO MODIFICAR'!$O$6:$Q$41,2,FALSE),"")</f>
        <v>19</v>
      </c>
      <c r="Q1145" s="262" t="str">
        <f>IFERROR(VLOOKUP($P1145,'Inf_NO MODIFICAR'!$P$6:$Q$41,2,FALSE),"")</f>
        <v>Morelos</v>
      </c>
      <c r="R1145" s="21" t="str">
        <f t="shared" si="193"/>
        <v>No le proporcionaron el servicio que usted requería</v>
      </c>
      <c r="S1145" s="292">
        <f t="shared" si="194"/>
        <v>0.23934585546854095</v>
      </c>
      <c r="T1145" s="293">
        <f t="shared" si="195"/>
        <v>1</v>
      </c>
      <c r="U1145" s="258" t="str">
        <f t="shared" si="196"/>
        <v/>
      </c>
      <c r="V1145" s="258" t="str">
        <f t="shared" si="198"/>
        <v/>
      </c>
      <c r="W1145" s="258" t="str">
        <f t="shared" si="197"/>
        <v/>
      </c>
    </row>
    <row r="1146" spans="1:23" ht="15.75" x14ac:dyDescent="0.25">
      <c r="A1146" s="25" t="str">
        <f t="shared" si="190"/>
        <v>delegMorelosMoreloso le dieron sus medicamentos</v>
      </c>
      <c r="B1146" s="258" t="str">
        <f t="shared" si="191"/>
        <v>deleg</v>
      </c>
      <c r="C1146" s="316" t="str">
        <f t="shared" si="188"/>
        <v>Morelos</v>
      </c>
      <c r="D1146" s="316" t="str">
        <f t="shared" si="189"/>
        <v>Morelos</v>
      </c>
      <c r="F1146" s="308"/>
      <c r="G1146" s="288"/>
      <c r="H1146" s="294" t="s">
        <v>559</v>
      </c>
      <c r="I1146" s="289">
        <v>39.10394824943706</v>
      </c>
      <c r="J1146" s="290">
        <v>6.7802789754599982E-2</v>
      </c>
      <c r="K1146" s="291">
        <v>8.1977307904789493E-2</v>
      </c>
      <c r="L1146" s="281"/>
      <c r="M1146" s="268" t="str">
        <f t="shared" si="192"/>
        <v>No le dieron sus medicamentos</v>
      </c>
      <c r="P1146" s="262">
        <f>IF(R1146&lt;&gt;"",VLOOKUP($C1146,'Inf_NO MODIFICAR'!$O$6:$Q$41,2,FALSE),"")</f>
        <v>19</v>
      </c>
      <c r="Q1146" s="262" t="str">
        <f>IFERROR(VLOOKUP($P1146,'Inf_NO MODIFICAR'!$P$6:$Q$41,2,FALSE),"")</f>
        <v>Morelos</v>
      </c>
      <c r="R1146" s="21" t="str">
        <f t="shared" si="193"/>
        <v>No le dieron sus medicamentos</v>
      </c>
      <c r="S1146" s="292">
        <f t="shared" si="194"/>
        <v>8.1977307904789493E-2</v>
      </c>
      <c r="T1146" s="293">
        <f t="shared" si="195"/>
        <v>1</v>
      </c>
      <c r="U1146" s="258" t="str">
        <f t="shared" si="196"/>
        <v/>
      </c>
      <c r="V1146" s="258" t="str">
        <f t="shared" si="198"/>
        <v/>
      </c>
      <c r="W1146" s="258" t="str">
        <f t="shared" si="197"/>
        <v/>
      </c>
    </row>
    <row r="1147" spans="1:23" ht="15.75" x14ac:dyDescent="0.25">
      <c r="A1147" s="25" t="str">
        <f t="shared" si="190"/>
        <v>delegMorelosMorelose sintió discriminado o menospreciado</v>
      </c>
      <c r="B1147" s="258" t="str">
        <f t="shared" si="191"/>
        <v>deleg</v>
      </c>
      <c r="C1147" s="316" t="str">
        <f t="shared" si="188"/>
        <v>Morelos</v>
      </c>
      <c r="D1147" s="316" t="str">
        <f t="shared" si="189"/>
        <v>Morelos</v>
      </c>
      <c r="F1147" s="308"/>
      <c r="G1147" s="288"/>
      <c r="H1147" s="294" t="s">
        <v>561</v>
      </c>
      <c r="I1147" s="289">
        <v>12.972210240341761</v>
      </c>
      <c r="J1147" s="290">
        <v>2.2492665905955504E-2</v>
      </c>
      <c r="K1147" s="291">
        <v>2.7194872146790675E-2</v>
      </c>
      <c r="L1147" s="281"/>
      <c r="M1147" s="268" t="str">
        <f t="shared" si="192"/>
        <v>Se sintió discriminado o menospreciado</v>
      </c>
      <c r="P1147" s="262">
        <f>IF(R1147&lt;&gt;"",VLOOKUP($C1147,'Inf_NO MODIFICAR'!$O$6:$Q$41,2,FALSE),"")</f>
        <v>19</v>
      </c>
      <c r="Q1147" s="262" t="str">
        <f>IFERROR(VLOOKUP($P1147,'Inf_NO MODIFICAR'!$P$6:$Q$41,2,FALSE),"")</f>
        <v>Morelos</v>
      </c>
      <c r="R1147" s="21" t="str">
        <f t="shared" si="193"/>
        <v>Se sintió discriminado o menospreciado</v>
      </c>
      <c r="S1147" s="292">
        <f t="shared" si="194"/>
        <v>2.7194872146790675E-2</v>
      </c>
      <c r="T1147" s="293">
        <f t="shared" si="195"/>
        <v>1</v>
      </c>
      <c r="U1147" s="258" t="str">
        <f t="shared" si="196"/>
        <v/>
      </c>
      <c r="V1147" s="258" t="str">
        <f t="shared" si="198"/>
        <v/>
      </c>
      <c r="W1147" s="258" t="str">
        <f t="shared" si="197"/>
        <v/>
      </c>
    </row>
    <row r="1148" spans="1:23" ht="15.75" x14ac:dyDescent="0.25">
      <c r="A1148" s="25" t="str">
        <f t="shared" si="190"/>
        <v>delegMorelosMorelosl personal no está en su lugar</v>
      </c>
      <c r="B1148" s="258" t="str">
        <f t="shared" si="191"/>
        <v>deleg</v>
      </c>
      <c r="C1148" s="316" t="str">
        <f t="shared" ref="C1148:C1211" si="199">+IF(AND(E1148&lt;&gt;"",G1148="$BTRATOU_MOT MOTIVO DE MAL TRATOa"),TRIM(MID(E1148,FIND(" ",E1148,1),LEN(E1148))),IF(AND(D1148&lt;&gt;"Primer nivel",D1148&lt;&gt;"Segundo nivel"),D1148,C1147))</f>
        <v>Morelos</v>
      </c>
      <c r="D1148" s="316" t="str">
        <f t="shared" ref="D1148:D1211" si="200">+IF(AND(G1148&lt;&gt;"",J1149="Porcentaje"),"Nacional",IF(AND(F1148&lt;&gt;"",G1148="$BTRATOU_MOT MOTIVO DE MAL TRATOa"),TRIM(MID(F1148,FIND(" ",F1148,1),LEN(F1148))),D1147))</f>
        <v>Morelos</v>
      </c>
      <c r="F1148" s="308"/>
      <c r="G1148" s="288"/>
      <c r="H1148" s="294" t="s">
        <v>562</v>
      </c>
      <c r="I1148" s="289">
        <v>49.787972013669204</v>
      </c>
      <c r="J1148" s="290">
        <v>8.632794257033416E-2</v>
      </c>
      <c r="K1148" s="291">
        <v>0.10437523816481523</v>
      </c>
      <c r="L1148" s="281"/>
      <c r="M1148" s="268" t="str">
        <f t="shared" si="192"/>
        <v>El personal no está en su lugar</v>
      </c>
      <c r="P1148" s="262">
        <f>IF(R1148&lt;&gt;"",VLOOKUP($C1148,'Inf_NO MODIFICAR'!$O$6:$Q$41,2,FALSE),"")</f>
        <v>19</v>
      </c>
      <c r="Q1148" s="262" t="str">
        <f>IFERROR(VLOOKUP($P1148,'Inf_NO MODIFICAR'!$P$6:$Q$41,2,FALSE),"")</f>
        <v>Morelos</v>
      </c>
      <c r="R1148" s="21" t="str">
        <f t="shared" si="193"/>
        <v>El personal no está en su lugar</v>
      </c>
      <c r="S1148" s="292">
        <f t="shared" si="194"/>
        <v>0.10437523816481523</v>
      </c>
      <c r="T1148" s="293">
        <f t="shared" si="195"/>
        <v>1</v>
      </c>
      <c r="U1148" s="258" t="str">
        <f t="shared" si="196"/>
        <v/>
      </c>
      <c r="V1148" s="258" t="str">
        <f t="shared" si="198"/>
        <v/>
      </c>
      <c r="W1148" s="258" t="str">
        <f t="shared" si="197"/>
        <v/>
      </c>
    </row>
    <row r="1149" spans="1:23" ht="15.75" x14ac:dyDescent="0.25">
      <c r="A1149" s="25" t="str">
        <f t="shared" si="190"/>
        <v>delegMorelosMorelosor falta de médicos</v>
      </c>
      <c r="B1149" s="258" t="str">
        <f t="shared" si="191"/>
        <v>deleg</v>
      </c>
      <c r="C1149" s="316" t="str">
        <f t="shared" si="199"/>
        <v>Morelos</v>
      </c>
      <c r="D1149" s="316" t="str">
        <f t="shared" si="200"/>
        <v>Morelos</v>
      </c>
      <c r="F1149" s="308"/>
      <c r="G1149" s="288"/>
      <c r="H1149" s="294" t="s">
        <v>563</v>
      </c>
      <c r="I1149" s="289">
        <v>11.944627580232771</v>
      </c>
      <c r="J1149" s="290">
        <v>2.0710928404299379E-2</v>
      </c>
      <c r="K1149" s="291">
        <v>2.5040653355684585E-2</v>
      </c>
      <c r="L1149" s="281"/>
      <c r="M1149" s="268" t="str">
        <f t="shared" si="192"/>
        <v>Por falta de médicos</v>
      </c>
      <c r="P1149" s="262">
        <f>IF(R1149&lt;&gt;"",VLOOKUP($C1149,'Inf_NO MODIFICAR'!$O$6:$Q$41,2,FALSE),"")</f>
        <v>19</v>
      </c>
      <c r="Q1149" s="262" t="str">
        <f>IFERROR(VLOOKUP($P1149,'Inf_NO MODIFICAR'!$P$6:$Q$41,2,FALSE),"")</f>
        <v>Morelos</v>
      </c>
      <c r="R1149" s="21" t="str">
        <f t="shared" si="193"/>
        <v>Por falta de médicos</v>
      </c>
      <c r="S1149" s="292">
        <f t="shared" si="194"/>
        <v>2.5040653355684585E-2</v>
      </c>
      <c r="T1149" s="293">
        <f t="shared" si="195"/>
        <v>1</v>
      </c>
      <c r="U1149" s="258" t="str">
        <f t="shared" si="196"/>
        <v/>
      </c>
      <c r="V1149" s="258" t="str">
        <f t="shared" si="198"/>
        <v/>
      </c>
      <c r="W1149" s="258" t="str">
        <f t="shared" si="197"/>
        <v/>
      </c>
    </row>
    <row r="1150" spans="1:23" ht="15.75" x14ac:dyDescent="0.25">
      <c r="A1150" s="25" t="str">
        <f t="shared" si="190"/>
        <v>delegMorelosMoreloso respetan los horarios</v>
      </c>
      <c r="B1150" s="258" t="str">
        <f t="shared" si="191"/>
        <v>deleg</v>
      </c>
      <c r="C1150" s="316" t="str">
        <f t="shared" si="199"/>
        <v>Morelos</v>
      </c>
      <c r="D1150" s="316" t="str">
        <f t="shared" si="200"/>
        <v>Morelos</v>
      </c>
      <c r="F1150" s="308"/>
      <c r="G1150" s="288"/>
      <c r="H1150" s="294" t="s">
        <v>565</v>
      </c>
      <c r="I1150" s="289">
        <v>23.348717747624089</v>
      </c>
      <c r="J1150" s="290">
        <v>4.0484612714380933E-2</v>
      </c>
      <c r="K1150" s="291">
        <v>4.8948126970952549E-2</v>
      </c>
      <c r="L1150" s="281"/>
      <c r="M1150" s="268" t="str">
        <f t="shared" si="192"/>
        <v>No respetan los horarios</v>
      </c>
      <c r="P1150" s="262">
        <f>IF(R1150&lt;&gt;"",VLOOKUP($C1150,'Inf_NO MODIFICAR'!$O$6:$Q$41,2,FALSE),"")</f>
        <v>19</v>
      </c>
      <c r="Q1150" s="262" t="str">
        <f>IFERROR(VLOOKUP($P1150,'Inf_NO MODIFICAR'!$P$6:$Q$41,2,FALSE),"")</f>
        <v>Morelos</v>
      </c>
      <c r="R1150" s="21" t="str">
        <f t="shared" si="193"/>
        <v>No respetan los horarios</v>
      </c>
      <c r="S1150" s="292">
        <f t="shared" si="194"/>
        <v>4.8948126970952549E-2</v>
      </c>
      <c r="T1150" s="293">
        <f t="shared" si="195"/>
        <v>1</v>
      </c>
      <c r="U1150" s="258" t="str">
        <f t="shared" si="196"/>
        <v/>
      </c>
      <c r="V1150" s="258" t="str">
        <f t="shared" si="198"/>
        <v/>
      </c>
      <c r="W1150" s="258" t="str">
        <f t="shared" si="197"/>
        <v/>
      </c>
    </row>
    <row r="1151" spans="1:23" ht="15.75" x14ac:dyDescent="0.25">
      <c r="A1151" s="25" t="str">
        <f t="shared" si="190"/>
        <v>delegMorelosMorelosl medicamento no alcanza</v>
      </c>
      <c r="B1151" s="258" t="str">
        <f t="shared" si="191"/>
        <v>deleg</v>
      </c>
      <c r="C1151" s="316" t="str">
        <f t="shared" si="199"/>
        <v>Morelos</v>
      </c>
      <c r="D1151" s="316" t="str">
        <f t="shared" si="200"/>
        <v>Morelos</v>
      </c>
      <c r="F1151" s="308"/>
      <c r="G1151" s="288"/>
      <c r="H1151" s="294" t="s">
        <v>567</v>
      </c>
      <c r="I1151" s="289">
        <v>10.235636471265067</v>
      </c>
      <c r="J1151" s="290">
        <v>1.774768888396562E-2</v>
      </c>
      <c r="K1151" s="291">
        <v>2.1457933537912477E-2</v>
      </c>
      <c r="L1151" s="281"/>
      <c r="M1151" s="268" t="str">
        <f t="shared" si="192"/>
        <v>El medicamento no alcanza</v>
      </c>
      <c r="P1151" s="262">
        <f>IF(R1151&lt;&gt;"",VLOOKUP($C1151,'Inf_NO MODIFICAR'!$O$6:$Q$41,2,FALSE),"")</f>
        <v>19</v>
      </c>
      <c r="Q1151" s="262" t="str">
        <f>IFERROR(VLOOKUP($P1151,'Inf_NO MODIFICAR'!$P$6:$Q$41,2,FALSE),"")</f>
        <v>Morelos</v>
      </c>
      <c r="R1151" s="21" t="str">
        <f t="shared" si="193"/>
        <v>El medicamento no alcanza</v>
      </c>
      <c r="S1151" s="292">
        <f t="shared" si="194"/>
        <v>2.1457933537912477E-2</v>
      </c>
      <c r="T1151" s="293">
        <f t="shared" si="195"/>
        <v>1</v>
      </c>
      <c r="U1151" s="258" t="str">
        <f t="shared" si="196"/>
        <v/>
      </c>
      <c r="V1151" s="258" t="str">
        <f t="shared" si="198"/>
        <v/>
      </c>
      <c r="W1151" s="258" t="str">
        <f t="shared" si="197"/>
        <v/>
      </c>
    </row>
    <row r="1152" spans="1:23" ht="15.75" x14ac:dyDescent="0.25">
      <c r="A1152" s="25" t="str">
        <f t="shared" si="190"/>
        <v>delegMorelosMorelosardan en atender</v>
      </c>
      <c r="B1152" s="258" t="str">
        <f t="shared" si="191"/>
        <v>deleg</v>
      </c>
      <c r="C1152" s="316" t="str">
        <f t="shared" si="199"/>
        <v>Morelos</v>
      </c>
      <c r="D1152" s="316" t="str">
        <f t="shared" si="200"/>
        <v>Morelos</v>
      </c>
      <c r="F1152" s="308"/>
      <c r="G1152" s="288"/>
      <c r="H1152" s="294" t="s">
        <v>569</v>
      </c>
      <c r="I1152" s="289">
        <v>36.44397379527755</v>
      </c>
      <c r="J1152" s="290">
        <v>6.3190629173843785E-2</v>
      </c>
      <c r="K1152" s="291">
        <v>7.6400951689898897E-2</v>
      </c>
      <c r="L1152" s="281"/>
      <c r="M1152" s="268" t="str">
        <f t="shared" si="192"/>
        <v>Tardan en atender</v>
      </c>
      <c r="P1152" s="262">
        <f>IF(R1152&lt;&gt;"",VLOOKUP($C1152,'Inf_NO MODIFICAR'!$O$6:$Q$41,2,FALSE),"")</f>
        <v>19</v>
      </c>
      <c r="Q1152" s="262" t="str">
        <f>IFERROR(VLOOKUP($P1152,'Inf_NO MODIFICAR'!$P$6:$Q$41,2,FALSE),"")</f>
        <v>Morelos</v>
      </c>
      <c r="R1152" s="21" t="str">
        <f t="shared" si="193"/>
        <v>Tardan en atender</v>
      </c>
      <c r="S1152" s="292">
        <f t="shared" si="194"/>
        <v>7.6400951689898897E-2</v>
      </c>
      <c r="T1152" s="293">
        <f t="shared" si="195"/>
        <v>1</v>
      </c>
      <c r="U1152" s="258" t="str">
        <f t="shared" si="196"/>
        <v/>
      </c>
      <c r="V1152" s="258" t="str">
        <f t="shared" si="198"/>
        <v/>
      </c>
      <c r="W1152" s="258" t="str">
        <f t="shared" si="197"/>
        <v/>
      </c>
    </row>
    <row r="1153" spans="1:23" ht="15.75" x14ac:dyDescent="0.25">
      <c r="A1153" s="25" t="str">
        <f t="shared" si="190"/>
        <v>delegMorelosMorelosxtraviaron documentos</v>
      </c>
      <c r="B1153" s="258" t="str">
        <f t="shared" si="191"/>
        <v>deleg</v>
      </c>
      <c r="C1153" s="316" t="str">
        <f t="shared" si="199"/>
        <v>Morelos</v>
      </c>
      <c r="D1153" s="316" t="str">
        <f t="shared" si="200"/>
        <v>Morelos</v>
      </c>
      <c r="F1153" s="308"/>
      <c r="G1153" s="288"/>
      <c r="H1153" s="294" t="s">
        <v>570</v>
      </c>
      <c r="I1153" s="289">
        <v>4.689270624831976</v>
      </c>
      <c r="J1153" s="290">
        <v>8.1307807654047142E-3</v>
      </c>
      <c r="K1153" s="291">
        <v>9.8305618503949799E-3</v>
      </c>
      <c r="L1153" s="281"/>
      <c r="M1153" s="268" t="str">
        <f t="shared" si="192"/>
        <v>Extraviaron documentos</v>
      </c>
      <c r="P1153" s="262">
        <f>IF(R1153&lt;&gt;"",VLOOKUP($C1153,'Inf_NO MODIFICAR'!$O$6:$Q$41,2,FALSE),"")</f>
        <v>19</v>
      </c>
      <c r="Q1153" s="262" t="str">
        <f>IFERROR(VLOOKUP($P1153,'Inf_NO MODIFICAR'!$P$6:$Q$41,2,FALSE),"")</f>
        <v>Morelos</v>
      </c>
      <c r="R1153" s="21" t="str">
        <f t="shared" si="193"/>
        <v>Extraviaron documentos</v>
      </c>
      <c r="S1153" s="292">
        <f t="shared" si="194"/>
        <v>9.8305618503949799E-3</v>
      </c>
      <c r="T1153" s="293">
        <f t="shared" si="195"/>
        <v>1</v>
      </c>
      <c r="U1153" s="258" t="str">
        <f t="shared" si="196"/>
        <v/>
      </c>
      <c r="V1153" s="258" t="str">
        <f t="shared" si="198"/>
        <v/>
      </c>
      <c r="W1153" s="258" t="str">
        <f t="shared" si="197"/>
        <v/>
      </c>
    </row>
    <row r="1154" spans="1:23" ht="15.75" x14ac:dyDescent="0.25">
      <c r="A1154" s="25" t="str">
        <f t="shared" si="190"/>
        <v>delegMorelosMorelosala organización/Coordinación</v>
      </c>
      <c r="B1154" s="258" t="str">
        <f t="shared" si="191"/>
        <v>deleg</v>
      </c>
      <c r="C1154" s="316" t="str">
        <f t="shared" si="199"/>
        <v>Morelos</v>
      </c>
      <c r="D1154" s="316" t="str">
        <f t="shared" si="200"/>
        <v>Morelos</v>
      </c>
      <c r="F1154" s="308"/>
      <c r="G1154" s="288"/>
      <c r="H1154" s="294" t="s">
        <v>573</v>
      </c>
      <c r="I1154" s="289">
        <v>24.155624945136832</v>
      </c>
      <c r="J1154" s="290">
        <v>4.1883718470031001E-2</v>
      </c>
      <c r="K1154" s="291">
        <v>5.0639722902881115E-2</v>
      </c>
      <c r="L1154" s="281"/>
      <c r="M1154" s="268" t="str">
        <f t="shared" si="192"/>
        <v>Mala organización/Coordinación</v>
      </c>
      <c r="P1154" s="262">
        <f>IF(R1154&lt;&gt;"",VLOOKUP($C1154,'Inf_NO MODIFICAR'!$O$6:$Q$41,2,FALSE),"")</f>
        <v>19</v>
      </c>
      <c r="Q1154" s="262" t="str">
        <f>IFERROR(VLOOKUP($P1154,'Inf_NO MODIFICAR'!$P$6:$Q$41,2,FALSE),"")</f>
        <v>Morelos</v>
      </c>
      <c r="R1154" s="21" t="str">
        <f t="shared" si="193"/>
        <v>Mala organización/Coordinación</v>
      </c>
      <c r="S1154" s="292">
        <f t="shared" si="194"/>
        <v>5.0639722902881115E-2</v>
      </c>
      <c r="T1154" s="293">
        <f t="shared" si="195"/>
        <v>1</v>
      </c>
      <c r="U1154" s="258" t="str">
        <f t="shared" si="196"/>
        <v/>
      </c>
      <c r="V1154" s="258" t="str">
        <f t="shared" si="198"/>
        <v/>
      </c>
      <c r="W1154" s="258" t="str">
        <f t="shared" si="197"/>
        <v/>
      </c>
    </row>
    <row r="1155" spans="1:23" ht="15.75" x14ac:dyDescent="0.25">
      <c r="A1155" s="25" t="str">
        <f t="shared" si="190"/>
        <v>delegMorelosMorelosesinterés por parte del médico (no explican, no proporciona</v>
      </c>
      <c r="B1155" s="258" t="str">
        <f t="shared" si="191"/>
        <v>deleg</v>
      </c>
      <c r="C1155" s="316" t="str">
        <f t="shared" si="199"/>
        <v>Morelos</v>
      </c>
      <c r="D1155" s="316" t="str">
        <f t="shared" si="200"/>
        <v>Morelos</v>
      </c>
      <c r="F1155" s="308"/>
      <c r="G1155" s="288"/>
      <c r="H1155" s="294" t="s">
        <v>574</v>
      </c>
      <c r="I1155" s="289">
        <v>47.611476539712235</v>
      </c>
      <c r="J1155" s="290">
        <v>8.2554091805158103E-2</v>
      </c>
      <c r="K1155" s="291">
        <v>9.9812444697418498E-2</v>
      </c>
      <c r="L1155" s="281"/>
      <c r="M1155" s="268" t="str">
        <f t="shared" si="192"/>
        <v>Desinterés por parte del médico (no explican, no proporciona</v>
      </c>
      <c r="P1155" s="262">
        <f>IF(R1155&lt;&gt;"",VLOOKUP($C1155,'Inf_NO MODIFICAR'!$O$6:$Q$41,2,FALSE),"")</f>
        <v>19</v>
      </c>
      <c r="Q1155" s="262" t="str">
        <f>IFERROR(VLOOKUP($P1155,'Inf_NO MODIFICAR'!$P$6:$Q$41,2,FALSE),"")</f>
        <v>Morelos</v>
      </c>
      <c r="R1155" s="21" t="str">
        <f t="shared" si="193"/>
        <v>Desinterés por parte del médico (no explican, no proporciona</v>
      </c>
      <c r="S1155" s="292">
        <f t="shared" si="194"/>
        <v>9.9812444697418498E-2</v>
      </c>
      <c r="T1155" s="293">
        <f t="shared" si="195"/>
        <v>1</v>
      </c>
      <c r="U1155" s="258" t="str">
        <f t="shared" si="196"/>
        <v/>
      </c>
      <c r="V1155" s="258" t="str">
        <f t="shared" si="198"/>
        <v/>
      </c>
      <c r="W1155" s="258" t="str">
        <f t="shared" si="197"/>
        <v/>
      </c>
    </row>
    <row r="1156" spans="1:23" ht="15.75" x14ac:dyDescent="0.25">
      <c r="A1156" s="25" t="str">
        <f t="shared" si="190"/>
        <v>delegMorelosMoreloso me atendieron bien/no me dan información</v>
      </c>
      <c r="B1156" s="258" t="str">
        <f t="shared" si="191"/>
        <v>deleg</v>
      </c>
      <c r="C1156" s="316" t="str">
        <f t="shared" si="199"/>
        <v>Morelos</v>
      </c>
      <c r="D1156" s="316" t="str">
        <f t="shared" si="200"/>
        <v>Morelos</v>
      </c>
      <c r="F1156" s="308"/>
      <c r="G1156" s="288"/>
      <c r="H1156" s="294" t="s">
        <v>580</v>
      </c>
      <c r="I1156" s="289">
        <v>12.049706101796863</v>
      </c>
      <c r="J1156" s="290">
        <v>2.0893125272500198E-2</v>
      </c>
      <c r="K1156" s="291">
        <v>2.5260939406123589E-2</v>
      </c>
      <c r="L1156" s="281"/>
      <c r="M1156" s="268" t="str">
        <f t="shared" si="192"/>
        <v>No me atendieron bien/no me dan información</v>
      </c>
      <c r="P1156" s="262">
        <f>IF(R1156&lt;&gt;"",VLOOKUP($C1156,'Inf_NO MODIFICAR'!$O$6:$Q$41,2,FALSE),"")</f>
        <v>19</v>
      </c>
      <c r="Q1156" s="262" t="str">
        <f>IFERROR(VLOOKUP($P1156,'Inf_NO MODIFICAR'!$P$6:$Q$41,2,FALSE),"")</f>
        <v>Morelos</v>
      </c>
      <c r="R1156" s="21" t="str">
        <f t="shared" si="193"/>
        <v>No me atendieron bien/no me dan información</v>
      </c>
      <c r="S1156" s="292">
        <f t="shared" si="194"/>
        <v>2.5260939406123589E-2</v>
      </c>
      <c r="T1156" s="293">
        <f t="shared" si="195"/>
        <v>1</v>
      </c>
      <c r="U1156" s="258" t="str">
        <f t="shared" si="196"/>
        <v/>
      </c>
      <c r="V1156" s="258" t="str">
        <f t="shared" si="198"/>
        <v/>
      </c>
      <c r="W1156" s="258" t="str">
        <f t="shared" si="197"/>
        <v/>
      </c>
    </row>
    <row r="1157" spans="1:23" ht="15.75" x14ac:dyDescent="0.25">
      <c r="A1157" s="25" t="str">
        <f t="shared" ref="A1157:A1220" si="201">IFERROR(CONCATENATE(B1157,C1157,D1157,MID(H1157,FIND(" ",H1157)+2,LEN(H1157))),"")</f>
        <v>delegMorelosMorelostro (ESPECIFIQUE)</v>
      </c>
      <c r="B1157" s="258" t="str">
        <f t="shared" ref="B1157:B1220" si="202">+IF(AND(G1157&lt;&gt;"",J1158="Porcentaje"),TRIM(MID(G1157,1,FIND(" ",G1157,1))),IF(AND(F1157&lt;&gt;"",J1158="Porcentaje"),TRIM(MID(F1157,1,FIND(" ",F1157,1))),IF(AND(E1157&lt;&gt;"",J1158="Porcentaje"),TRIM(MID(E1157,1,FIND(" ",E1157,1))),B1156)))</f>
        <v>deleg</v>
      </c>
      <c r="C1157" s="316" t="str">
        <f t="shared" si="199"/>
        <v>Morelos</v>
      </c>
      <c r="D1157" s="316" t="str">
        <f t="shared" si="200"/>
        <v>Morelos</v>
      </c>
      <c r="F1157" s="308"/>
      <c r="G1157" s="288"/>
      <c r="H1157" s="294" t="s">
        <v>581</v>
      </c>
      <c r="I1157" s="289">
        <v>21.784780601099339</v>
      </c>
      <c r="J1157" s="290">
        <v>3.7772883943188285E-2</v>
      </c>
      <c r="K1157" s="291">
        <v>4.5669497504010087E-2</v>
      </c>
      <c r="L1157" s="281"/>
      <c r="M1157" s="268" t="str">
        <f t="shared" si="192"/>
        <v>Otro (ESPECIFIQUE)</v>
      </c>
      <c r="P1157" s="262">
        <f>IF(R1157&lt;&gt;"",VLOOKUP($C1157,'Inf_NO MODIFICAR'!$O$6:$Q$41,2,FALSE),"")</f>
        <v>19</v>
      </c>
      <c r="Q1157" s="262" t="str">
        <f>IFERROR(VLOOKUP($P1157,'Inf_NO MODIFICAR'!$P$6:$Q$41,2,FALSE),"")</f>
        <v>Morelos</v>
      </c>
      <c r="R1157" s="21" t="str">
        <f t="shared" si="193"/>
        <v>Otro (ESPECIFIQUE)</v>
      </c>
      <c r="S1157" s="292">
        <f t="shared" si="194"/>
        <v>4.5669497504010087E-2</v>
      </c>
      <c r="T1157" s="293">
        <f t="shared" si="195"/>
        <v>1</v>
      </c>
      <c r="U1157" s="258" t="str">
        <f t="shared" si="196"/>
        <v/>
      </c>
      <c r="V1157" s="258" t="str">
        <f t="shared" si="198"/>
        <v/>
      </c>
      <c r="W1157" s="258" t="str">
        <f t="shared" si="197"/>
        <v/>
      </c>
    </row>
    <row r="1158" spans="1:23" ht="15.75" x14ac:dyDescent="0.25">
      <c r="A1158" s="25" t="str">
        <f t="shared" si="201"/>
        <v>delegMorelosMorelosO SABE/NO RESPONDE</v>
      </c>
      <c r="B1158" s="258" t="str">
        <f t="shared" si="202"/>
        <v>deleg</v>
      </c>
      <c r="C1158" s="316" t="str">
        <f t="shared" si="199"/>
        <v>Morelos</v>
      </c>
      <c r="D1158" s="316" t="str">
        <f t="shared" si="200"/>
        <v>Morelos</v>
      </c>
      <c r="F1158" s="308"/>
      <c r="G1158" s="288"/>
      <c r="H1158" s="294" t="s">
        <v>582</v>
      </c>
      <c r="I1158" s="289">
        <v>8.7695953512080393</v>
      </c>
      <c r="J1158" s="290">
        <v>1.5205703169357994E-2</v>
      </c>
      <c r="K1158" s="291">
        <v>1.8384532777115194E-2</v>
      </c>
      <c r="L1158" s="281"/>
      <c r="M1158" s="268" t="str">
        <f t="shared" si="192"/>
        <v>NO SABE/NO RESPONDE</v>
      </c>
      <c r="P1158" s="262">
        <f>IF(R1158&lt;&gt;"",VLOOKUP($C1158,'Inf_NO MODIFICAR'!$O$6:$Q$41,2,FALSE),"")</f>
        <v>19</v>
      </c>
      <c r="Q1158" s="262" t="str">
        <f>IFERROR(VLOOKUP($P1158,'Inf_NO MODIFICAR'!$P$6:$Q$41,2,FALSE),"")</f>
        <v>Morelos</v>
      </c>
      <c r="R1158" s="21" t="str">
        <f t="shared" si="193"/>
        <v>NO SABE/NO RESPONDE</v>
      </c>
      <c r="S1158" s="292">
        <f t="shared" si="194"/>
        <v>1.8384532777115194E-2</v>
      </c>
      <c r="T1158" s="293">
        <f t="shared" si="195"/>
        <v>1</v>
      </c>
      <c r="U1158" s="258" t="str">
        <f t="shared" si="196"/>
        <v/>
      </c>
      <c r="V1158" s="258" t="str">
        <f t="shared" si="198"/>
        <v/>
      </c>
      <c r="W1158" s="258" t="str">
        <f t="shared" si="197"/>
        <v/>
      </c>
    </row>
    <row r="1159" spans="1:23" ht="15.75" x14ac:dyDescent="0.25">
      <c r="A1159" s="25" t="str">
        <f t="shared" si="201"/>
        <v/>
      </c>
      <c r="B1159" s="258" t="str">
        <f t="shared" si="202"/>
        <v>deleg</v>
      </c>
      <c r="C1159" s="316" t="str">
        <f t="shared" si="199"/>
        <v>Morelos</v>
      </c>
      <c r="D1159" s="316" t="str">
        <f t="shared" si="200"/>
        <v>Morelos</v>
      </c>
      <c r="F1159" s="308"/>
      <c r="G1159" s="288" t="s">
        <v>41</v>
      </c>
      <c r="H1159" s="295"/>
      <c r="I1159" s="289">
        <v>577</v>
      </c>
      <c r="J1159" s="290">
        <v>1</v>
      </c>
      <c r="K1159" s="291">
        <v>1.2090550875781312</v>
      </c>
      <c r="L1159" s="281"/>
      <c r="M1159" s="268" t="str">
        <f t="shared" ref="M1159:M1222" si="203">IF(H1159&lt;&gt;"",IFERROR(MID(H1159,FIND(" ",H1159)+1,LEN(H1159)),""),"")</f>
        <v/>
      </c>
      <c r="P1159" s="262" t="str">
        <f>IF(R1159&lt;&gt;"",VLOOKUP($C1159,'Inf_NO MODIFICAR'!$O$6:$Q$41,2,FALSE),"")</f>
        <v/>
      </c>
      <c r="Q1159" s="262" t="str">
        <f>IFERROR(VLOOKUP($P1159,'Inf_NO MODIFICAR'!$P$6:$Q$41,2,FALSE),"")</f>
        <v/>
      </c>
      <c r="R1159" s="21" t="str">
        <f t="shared" ref="R1159:R1222" si="204">IFERROR(MID(H1159,FIND(" ",H1159)+1,LEN(H1159)),"")</f>
        <v/>
      </c>
      <c r="S1159" s="292" t="str">
        <f t="shared" ref="S1159:S1222" si="205">IF(R1159&lt;&gt;"",K1159,"")</f>
        <v/>
      </c>
      <c r="T1159" s="293" t="str">
        <f t="shared" ref="T1159:T1222" si="206">IF(R1159&lt;&gt;"",IF(R1159&lt;&gt;"NS/NR",IF($R1159&lt;&gt;"Otro",1,2),3),"")</f>
        <v/>
      </c>
      <c r="U1159" s="258">
        <f t="shared" ref="U1159:U1222" si="207">IF(G1159="Total",$I1159,"")</f>
        <v>577</v>
      </c>
      <c r="V1159" s="258" t="str">
        <f t="shared" si="198"/>
        <v>Morelos</v>
      </c>
      <c r="W1159" s="258">
        <f t="shared" ref="W1159:W1222" si="208">IF(V1159&lt;&gt;"",U1159,"")</f>
        <v>577</v>
      </c>
    </row>
    <row r="1160" spans="1:23" ht="18" x14ac:dyDescent="0.25">
      <c r="A1160" s="25" t="str">
        <f t="shared" si="201"/>
        <v>delegNayaritNayarito le saludaron</v>
      </c>
      <c r="B1160" s="258" t="str">
        <f t="shared" si="202"/>
        <v>deleg</v>
      </c>
      <c r="C1160" s="316" t="str">
        <f t="shared" si="199"/>
        <v>Nayarit</v>
      </c>
      <c r="D1160" s="316" t="str">
        <f t="shared" si="200"/>
        <v>Nayarit</v>
      </c>
      <c r="F1160" s="308" t="s">
        <v>524</v>
      </c>
      <c r="G1160" s="288" t="s">
        <v>583</v>
      </c>
      <c r="H1160" s="294" t="s">
        <v>555</v>
      </c>
      <c r="I1160" s="289">
        <v>18.865453297717107</v>
      </c>
      <c r="J1160" s="290">
        <v>2.9961802896255926E-2</v>
      </c>
      <c r="K1160" s="291">
        <v>3.3497707482507411E-2</v>
      </c>
      <c r="L1160" s="281"/>
      <c r="M1160" s="268" t="str">
        <f t="shared" si="203"/>
        <v>No le saludaron</v>
      </c>
      <c r="P1160" s="262">
        <f>IF(R1160&lt;&gt;"",VLOOKUP($C1160,'Inf_NO MODIFICAR'!$O$6:$Q$41,2,FALSE),"")</f>
        <v>20</v>
      </c>
      <c r="Q1160" s="262" t="str">
        <f>IFERROR(VLOOKUP($P1160,'Inf_NO MODIFICAR'!$P$6:$Q$41,2,FALSE),"")</f>
        <v>Nayarit</v>
      </c>
      <c r="R1160" s="21" t="str">
        <f t="shared" si="204"/>
        <v>No le saludaron</v>
      </c>
      <c r="S1160" s="292">
        <f t="shared" si="205"/>
        <v>3.3497707482507411E-2</v>
      </c>
      <c r="T1160" s="293">
        <f t="shared" si="206"/>
        <v>1</v>
      </c>
      <c r="U1160" s="258" t="str">
        <f t="shared" si="207"/>
        <v/>
      </c>
      <c r="V1160" s="258" t="str">
        <f t="shared" si="198"/>
        <v/>
      </c>
      <c r="W1160" s="258" t="str">
        <f t="shared" si="208"/>
        <v/>
      </c>
    </row>
    <row r="1161" spans="1:23" ht="15.75" x14ac:dyDescent="0.25">
      <c r="A1161" s="25" t="str">
        <f t="shared" si="201"/>
        <v>delegNayaritNayarite hablaron de manera grosera o prepotente</v>
      </c>
      <c r="B1161" s="258" t="str">
        <f t="shared" si="202"/>
        <v>deleg</v>
      </c>
      <c r="C1161" s="316" t="str">
        <f t="shared" si="199"/>
        <v>Nayarit</v>
      </c>
      <c r="D1161" s="316" t="str">
        <f t="shared" si="200"/>
        <v>Nayarit</v>
      </c>
      <c r="F1161" s="308"/>
      <c r="G1161" s="288"/>
      <c r="H1161" s="294" t="s">
        <v>556</v>
      </c>
      <c r="I1161" s="289">
        <v>55.177289029264145</v>
      </c>
      <c r="J1161" s="290">
        <v>8.7631663663475856E-2</v>
      </c>
      <c r="K1161" s="291">
        <v>9.7973404530052738E-2</v>
      </c>
      <c r="L1161" s="281"/>
      <c r="M1161" s="268" t="str">
        <f t="shared" si="203"/>
        <v>Le hablaron de manera grosera o prepotente</v>
      </c>
      <c r="P1161" s="262">
        <f>IF(R1161&lt;&gt;"",VLOOKUP($C1161,'Inf_NO MODIFICAR'!$O$6:$Q$41,2,FALSE),"")</f>
        <v>20</v>
      </c>
      <c r="Q1161" s="262" t="str">
        <f>IFERROR(VLOOKUP($P1161,'Inf_NO MODIFICAR'!$P$6:$Q$41,2,FALSE),"")</f>
        <v>Nayarit</v>
      </c>
      <c r="R1161" s="21" t="str">
        <f t="shared" si="204"/>
        <v>Le hablaron de manera grosera o prepotente</v>
      </c>
      <c r="S1161" s="292">
        <f t="shared" si="205"/>
        <v>9.7973404530052738E-2</v>
      </c>
      <c r="T1161" s="293">
        <f t="shared" si="206"/>
        <v>1</v>
      </c>
      <c r="U1161" s="258" t="str">
        <f t="shared" si="207"/>
        <v/>
      </c>
      <c r="V1161" s="258" t="str">
        <f t="shared" si="198"/>
        <v/>
      </c>
      <c r="W1161" s="258" t="str">
        <f t="shared" si="208"/>
        <v/>
      </c>
    </row>
    <row r="1162" spans="1:23" ht="15.75" x14ac:dyDescent="0.25">
      <c r="A1162" s="25" t="str">
        <f t="shared" si="201"/>
        <v>delegNayaritNayarito le pusieron atención mientras les hablaba</v>
      </c>
      <c r="B1162" s="258" t="str">
        <f t="shared" si="202"/>
        <v>deleg</v>
      </c>
      <c r="C1162" s="316" t="str">
        <f t="shared" si="199"/>
        <v>Nayarit</v>
      </c>
      <c r="D1162" s="316" t="str">
        <f t="shared" si="200"/>
        <v>Nayarit</v>
      </c>
      <c r="F1162" s="308"/>
      <c r="G1162" s="288"/>
      <c r="H1162" s="294" t="s">
        <v>557</v>
      </c>
      <c r="I1162" s="289">
        <v>65.699511195712446</v>
      </c>
      <c r="J1162" s="290">
        <v>0.10434288398808311</v>
      </c>
      <c r="K1162" s="291">
        <v>0.11665677855957013</v>
      </c>
      <c r="L1162" s="281"/>
      <c r="M1162" s="268" t="str">
        <f t="shared" si="203"/>
        <v>No le pusieron atención mientras les hablaba</v>
      </c>
      <c r="P1162" s="262">
        <f>IF(R1162&lt;&gt;"",VLOOKUP($C1162,'Inf_NO MODIFICAR'!$O$6:$Q$41,2,FALSE),"")</f>
        <v>20</v>
      </c>
      <c r="Q1162" s="262" t="str">
        <f>IFERROR(VLOOKUP($P1162,'Inf_NO MODIFICAR'!$P$6:$Q$41,2,FALSE),"")</f>
        <v>Nayarit</v>
      </c>
      <c r="R1162" s="21" t="str">
        <f t="shared" si="204"/>
        <v>No le pusieron atención mientras les hablaba</v>
      </c>
      <c r="S1162" s="292">
        <f t="shared" si="205"/>
        <v>0.11665677855957013</v>
      </c>
      <c r="T1162" s="293">
        <f t="shared" si="206"/>
        <v>1</v>
      </c>
      <c r="U1162" s="258" t="str">
        <f t="shared" si="207"/>
        <v/>
      </c>
      <c r="V1162" s="258" t="str">
        <f t="shared" si="198"/>
        <v/>
      </c>
      <c r="W1162" s="258" t="str">
        <f t="shared" si="208"/>
        <v/>
      </c>
    </row>
    <row r="1163" spans="1:23" ht="15.75" x14ac:dyDescent="0.25">
      <c r="A1163" s="25" t="str">
        <f t="shared" si="201"/>
        <v>delegNayaritNayarito le proporcionaron el servicio que usted requería</v>
      </c>
      <c r="B1163" s="258" t="str">
        <f t="shared" si="202"/>
        <v>deleg</v>
      </c>
      <c r="C1163" s="316" t="str">
        <f t="shared" si="199"/>
        <v>Nayarit</v>
      </c>
      <c r="D1163" s="316" t="str">
        <f t="shared" si="200"/>
        <v>Nayarit</v>
      </c>
      <c r="F1163" s="308"/>
      <c r="G1163" s="288"/>
      <c r="H1163" s="294" t="s">
        <v>558</v>
      </c>
      <c r="I1163" s="289">
        <v>146.01943897644628</v>
      </c>
      <c r="J1163" s="290">
        <v>0.23190567332742382</v>
      </c>
      <c r="K1163" s="291">
        <v>0.25927373047456714</v>
      </c>
      <c r="L1163" s="281"/>
      <c r="M1163" s="268" t="str">
        <f t="shared" si="203"/>
        <v>No le proporcionaron el servicio que usted requería</v>
      </c>
      <c r="P1163" s="262">
        <f>IF(R1163&lt;&gt;"",VLOOKUP($C1163,'Inf_NO MODIFICAR'!$O$6:$Q$41,2,FALSE),"")</f>
        <v>20</v>
      </c>
      <c r="Q1163" s="262" t="str">
        <f>IFERROR(VLOOKUP($P1163,'Inf_NO MODIFICAR'!$P$6:$Q$41,2,FALSE),"")</f>
        <v>Nayarit</v>
      </c>
      <c r="R1163" s="21" t="str">
        <f t="shared" si="204"/>
        <v>No le proporcionaron el servicio que usted requería</v>
      </c>
      <c r="S1163" s="292">
        <f t="shared" si="205"/>
        <v>0.25927373047456714</v>
      </c>
      <c r="T1163" s="293">
        <f t="shared" si="206"/>
        <v>1</v>
      </c>
      <c r="U1163" s="258" t="str">
        <f t="shared" si="207"/>
        <v/>
      </c>
      <c r="V1163" s="258" t="str">
        <f t="shared" si="198"/>
        <v/>
      </c>
      <c r="W1163" s="258" t="str">
        <f t="shared" si="208"/>
        <v/>
      </c>
    </row>
    <row r="1164" spans="1:23" ht="15.75" x14ac:dyDescent="0.25">
      <c r="A1164" s="25" t="str">
        <f t="shared" si="201"/>
        <v>delegNayaritNayarito le dieron sus medicamentos</v>
      </c>
      <c r="B1164" s="258" t="str">
        <f t="shared" si="202"/>
        <v>deleg</v>
      </c>
      <c r="C1164" s="316" t="str">
        <f t="shared" si="199"/>
        <v>Nayarit</v>
      </c>
      <c r="D1164" s="316" t="str">
        <f t="shared" si="200"/>
        <v>Nayarit</v>
      </c>
      <c r="F1164" s="308"/>
      <c r="G1164" s="288"/>
      <c r="H1164" s="294" t="s">
        <v>559</v>
      </c>
      <c r="I1164" s="289">
        <v>8.0890697737121027</v>
      </c>
      <c r="J1164" s="290">
        <v>1.2846927680415277E-2</v>
      </c>
      <c r="K1164" s="291">
        <v>1.4363041736091743E-2</v>
      </c>
      <c r="L1164" s="281"/>
      <c r="M1164" s="268" t="str">
        <f t="shared" si="203"/>
        <v>No le dieron sus medicamentos</v>
      </c>
      <c r="P1164" s="262">
        <f>IF(R1164&lt;&gt;"",VLOOKUP($C1164,'Inf_NO MODIFICAR'!$O$6:$Q$41,2,FALSE),"")</f>
        <v>20</v>
      </c>
      <c r="Q1164" s="262" t="str">
        <f>IFERROR(VLOOKUP($P1164,'Inf_NO MODIFICAR'!$P$6:$Q$41,2,FALSE),"")</f>
        <v>Nayarit</v>
      </c>
      <c r="R1164" s="21" t="str">
        <f t="shared" si="204"/>
        <v>No le dieron sus medicamentos</v>
      </c>
      <c r="S1164" s="292">
        <f t="shared" si="205"/>
        <v>1.4363041736091743E-2</v>
      </c>
      <c r="T1164" s="293">
        <f t="shared" si="206"/>
        <v>1</v>
      </c>
      <c r="U1164" s="258" t="str">
        <f t="shared" si="207"/>
        <v/>
      </c>
      <c r="V1164" s="258" t="str">
        <f t="shared" si="198"/>
        <v/>
      </c>
      <c r="W1164" s="258" t="str">
        <f t="shared" si="208"/>
        <v/>
      </c>
    </row>
    <row r="1165" spans="1:23" ht="15.75" x14ac:dyDescent="0.25">
      <c r="A1165" s="25" t="str">
        <f t="shared" si="201"/>
        <v>delegNayaritNayarite sintió discriminado o menospreciado</v>
      </c>
      <c r="B1165" s="258" t="str">
        <f t="shared" si="202"/>
        <v>deleg</v>
      </c>
      <c r="C1165" s="316" t="str">
        <f t="shared" si="199"/>
        <v>Nayarit</v>
      </c>
      <c r="D1165" s="316" t="str">
        <f t="shared" si="200"/>
        <v>Nayarit</v>
      </c>
      <c r="F1165" s="308"/>
      <c r="G1165" s="288"/>
      <c r="H1165" s="294" t="s">
        <v>561</v>
      </c>
      <c r="I1165" s="289">
        <v>18.675300293138399</v>
      </c>
      <c r="J1165" s="290">
        <v>2.96598050193214E-2</v>
      </c>
      <c r="K1165" s="291">
        <v>3.3160069704937116E-2</v>
      </c>
      <c r="L1165" s="281"/>
      <c r="M1165" s="268" t="str">
        <f t="shared" si="203"/>
        <v>Se sintió discriminado o menospreciado</v>
      </c>
      <c r="P1165" s="262">
        <f>IF(R1165&lt;&gt;"",VLOOKUP($C1165,'Inf_NO MODIFICAR'!$O$6:$Q$41,2,FALSE),"")</f>
        <v>20</v>
      </c>
      <c r="Q1165" s="262" t="str">
        <f>IFERROR(VLOOKUP($P1165,'Inf_NO MODIFICAR'!$P$6:$Q$41,2,FALSE),"")</f>
        <v>Nayarit</v>
      </c>
      <c r="R1165" s="21" t="str">
        <f t="shared" si="204"/>
        <v>Se sintió discriminado o menospreciado</v>
      </c>
      <c r="S1165" s="292">
        <f t="shared" si="205"/>
        <v>3.3160069704937116E-2</v>
      </c>
      <c r="T1165" s="293">
        <f t="shared" si="206"/>
        <v>1</v>
      </c>
      <c r="U1165" s="258" t="str">
        <f t="shared" si="207"/>
        <v/>
      </c>
      <c r="V1165" s="258" t="str">
        <f t="shared" si="198"/>
        <v/>
      </c>
      <c r="W1165" s="258" t="str">
        <f t="shared" si="208"/>
        <v/>
      </c>
    </row>
    <row r="1166" spans="1:23" ht="15.75" x14ac:dyDescent="0.25">
      <c r="A1166" s="25" t="str">
        <f t="shared" si="201"/>
        <v>delegNayaritNayaritl personal no está en su lugar</v>
      </c>
      <c r="B1166" s="258" t="str">
        <f t="shared" si="202"/>
        <v>deleg</v>
      </c>
      <c r="C1166" s="316" t="str">
        <f t="shared" si="199"/>
        <v>Nayarit</v>
      </c>
      <c r="D1166" s="316" t="str">
        <f t="shared" si="200"/>
        <v>Nayarit</v>
      </c>
      <c r="F1166" s="308"/>
      <c r="G1166" s="288"/>
      <c r="H1166" s="294" t="s">
        <v>562</v>
      </c>
      <c r="I1166" s="289">
        <v>104.35740303899306</v>
      </c>
      <c r="J1166" s="290">
        <v>0.16573871251732991</v>
      </c>
      <c r="K1166" s="291">
        <v>0.18529815878091493</v>
      </c>
      <c r="L1166" s="281"/>
      <c r="M1166" s="268" t="str">
        <f t="shared" si="203"/>
        <v>El personal no está en su lugar</v>
      </c>
      <c r="P1166" s="262">
        <f>IF(R1166&lt;&gt;"",VLOOKUP($C1166,'Inf_NO MODIFICAR'!$O$6:$Q$41,2,FALSE),"")</f>
        <v>20</v>
      </c>
      <c r="Q1166" s="262" t="str">
        <f>IFERROR(VLOOKUP($P1166,'Inf_NO MODIFICAR'!$P$6:$Q$41,2,FALSE),"")</f>
        <v>Nayarit</v>
      </c>
      <c r="R1166" s="21" t="str">
        <f t="shared" si="204"/>
        <v>El personal no está en su lugar</v>
      </c>
      <c r="S1166" s="292">
        <f t="shared" si="205"/>
        <v>0.18529815878091493</v>
      </c>
      <c r="T1166" s="293">
        <f t="shared" si="206"/>
        <v>1</v>
      </c>
      <c r="U1166" s="258" t="str">
        <f t="shared" si="207"/>
        <v/>
      </c>
      <c r="V1166" s="258" t="str">
        <f t="shared" si="198"/>
        <v/>
      </c>
      <c r="W1166" s="258" t="str">
        <f t="shared" si="208"/>
        <v/>
      </c>
    </row>
    <row r="1167" spans="1:23" ht="15.75" x14ac:dyDescent="0.25">
      <c r="A1167" s="25" t="str">
        <f t="shared" si="201"/>
        <v>delegNayaritNayaritor falta de médicos</v>
      </c>
      <c r="B1167" s="258" t="str">
        <f t="shared" si="202"/>
        <v>deleg</v>
      </c>
      <c r="C1167" s="316" t="str">
        <f t="shared" si="199"/>
        <v>Nayarit</v>
      </c>
      <c r="D1167" s="316" t="str">
        <f t="shared" si="200"/>
        <v>Nayarit</v>
      </c>
      <c r="F1167" s="308"/>
      <c r="G1167" s="288"/>
      <c r="H1167" s="294" t="s">
        <v>563</v>
      </c>
      <c r="I1167" s="289">
        <v>29.286874638385669</v>
      </c>
      <c r="J1167" s="290">
        <v>4.6512933005900904E-2</v>
      </c>
      <c r="K1167" s="291">
        <v>5.2002098451152695E-2</v>
      </c>
      <c r="L1167" s="281"/>
      <c r="M1167" s="268" t="str">
        <f t="shared" si="203"/>
        <v>Por falta de médicos</v>
      </c>
      <c r="P1167" s="262">
        <f>IF(R1167&lt;&gt;"",VLOOKUP($C1167,'Inf_NO MODIFICAR'!$O$6:$Q$41,2,FALSE),"")</f>
        <v>20</v>
      </c>
      <c r="Q1167" s="262" t="str">
        <f>IFERROR(VLOOKUP($P1167,'Inf_NO MODIFICAR'!$P$6:$Q$41,2,FALSE),"")</f>
        <v>Nayarit</v>
      </c>
      <c r="R1167" s="21" t="str">
        <f t="shared" si="204"/>
        <v>Por falta de médicos</v>
      </c>
      <c r="S1167" s="292">
        <f t="shared" si="205"/>
        <v>5.2002098451152695E-2</v>
      </c>
      <c r="T1167" s="293">
        <f t="shared" si="206"/>
        <v>1</v>
      </c>
      <c r="U1167" s="258" t="str">
        <f t="shared" si="207"/>
        <v/>
      </c>
      <c r="V1167" s="258" t="str">
        <f t="shared" si="198"/>
        <v/>
      </c>
      <c r="W1167" s="258" t="str">
        <f t="shared" si="208"/>
        <v/>
      </c>
    </row>
    <row r="1168" spans="1:23" ht="15.75" x14ac:dyDescent="0.25">
      <c r="A1168" s="25" t="str">
        <f t="shared" si="201"/>
        <v>delegNayaritNayarito respetan los horarios</v>
      </c>
      <c r="B1168" s="258" t="str">
        <f t="shared" si="202"/>
        <v>deleg</v>
      </c>
      <c r="C1168" s="316" t="str">
        <f t="shared" si="199"/>
        <v>Nayarit</v>
      </c>
      <c r="D1168" s="316" t="str">
        <f t="shared" si="200"/>
        <v>Nayarit</v>
      </c>
      <c r="F1168" s="308"/>
      <c r="G1168" s="288"/>
      <c r="H1168" s="294" t="s">
        <v>565</v>
      </c>
      <c r="I1168" s="289">
        <v>7.0345802775344382</v>
      </c>
      <c r="J1168" s="290">
        <v>1.1172204791860534E-2</v>
      </c>
      <c r="K1168" s="291">
        <v>1.2490678526530782E-2</v>
      </c>
      <c r="L1168" s="281"/>
      <c r="M1168" s="268" t="str">
        <f t="shared" si="203"/>
        <v>No respetan los horarios</v>
      </c>
      <c r="P1168" s="262">
        <f>IF(R1168&lt;&gt;"",VLOOKUP($C1168,'Inf_NO MODIFICAR'!$O$6:$Q$41,2,FALSE),"")</f>
        <v>20</v>
      </c>
      <c r="Q1168" s="262" t="str">
        <f>IFERROR(VLOOKUP($P1168,'Inf_NO MODIFICAR'!$P$6:$Q$41,2,FALSE),"")</f>
        <v>Nayarit</v>
      </c>
      <c r="R1168" s="21" t="str">
        <f t="shared" si="204"/>
        <v>No respetan los horarios</v>
      </c>
      <c r="S1168" s="292">
        <f t="shared" si="205"/>
        <v>1.2490678526530782E-2</v>
      </c>
      <c r="T1168" s="293">
        <f t="shared" si="206"/>
        <v>1</v>
      </c>
      <c r="U1168" s="258" t="str">
        <f t="shared" si="207"/>
        <v/>
      </c>
      <c r="V1168" s="258" t="str">
        <f t="shared" si="198"/>
        <v/>
      </c>
      <c r="W1168" s="258" t="str">
        <f t="shared" si="208"/>
        <v/>
      </c>
    </row>
    <row r="1169" spans="1:23" ht="15.75" x14ac:dyDescent="0.25">
      <c r="A1169" s="25" t="str">
        <f t="shared" si="201"/>
        <v>delegNayaritNayaritl medicamento no alcanza</v>
      </c>
      <c r="B1169" s="258" t="str">
        <f t="shared" si="202"/>
        <v>deleg</v>
      </c>
      <c r="C1169" s="316" t="str">
        <f t="shared" si="199"/>
        <v>Nayarit</v>
      </c>
      <c r="D1169" s="316" t="str">
        <f t="shared" si="200"/>
        <v>Nayarit</v>
      </c>
      <c r="F1169" s="308"/>
      <c r="G1169" s="288"/>
      <c r="H1169" s="294" t="s">
        <v>567</v>
      </c>
      <c r="I1169" s="289">
        <v>7.0759154630239252</v>
      </c>
      <c r="J1169" s="290">
        <v>1.1237852654160562E-2</v>
      </c>
      <c r="K1169" s="291">
        <v>1.2564073738954837E-2</v>
      </c>
      <c r="L1169" s="281"/>
      <c r="M1169" s="268" t="str">
        <f t="shared" si="203"/>
        <v>El medicamento no alcanza</v>
      </c>
      <c r="P1169" s="262">
        <f>IF(R1169&lt;&gt;"",VLOOKUP($C1169,'Inf_NO MODIFICAR'!$O$6:$Q$41,2,FALSE),"")</f>
        <v>20</v>
      </c>
      <c r="Q1169" s="262" t="str">
        <f>IFERROR(VLOOKUP($P1169,'Inf_NO MODIFICAR'!$P$6:$Q$41,2,FALSE),"")</f>
        <v>Nayarit</v>
      </c>
      <c r="R1169" s="21" t="str">
        <f t="shared" si="204"/>
        <v>El medicamento no alcanza</v>
      </c>
      <c r="S1169" s="292">
        <f t="shared" si="205"/>
        <v>1.2564073738954837E-2</v>
      </c>
      <c r="T1169" s="293">
        <f t="shared" si="206"/>
        <v>1</v>
      </c>
      <c r="U1169" s="258" t="str">
        <f t="shared" si="207"/>
        <v/>
      </c>
      <c r="V1169" s="258" t="str">
        <f t="shared" si="198"/>
        <v/>
      </c>
      <c r="W1169" s="258" t="str">
        <f t="shared" si="208"/>
        <v/>
      </c>
    </row>
    <row r="1170" spans="1:23" ht="15.75" x14ac:dyDescent="0.25">
      <c r="A1170" s="25" t="str">
        <f t="shared" si="201"/>
        <v>delegNayaritNayaritardan en atender</v>
      </c>
      <c r="B1170" s="258" t="str">
        <f t="shared" si="202"/>
        <v>deleg</v>
      </c>
      <c r="C1170" s="316" t="str">
        <f t="shared" si="199"/>
        <v>Nayarit</v>
      </c>
      <c r="D1170" s="316" t="str">
        <f t="shared" si="200"/>
        <v>Nayarit</v>
      </c>
      <c r="F1170" s="308"/>
      <c r="G1170" s="288"/>
      <c r="H1170" s="294" t="s">
        <v>569</v>
      </c>
      <c r="I1170" s="289">
        <v>82.876205960796852</v>
      </c>
      <c r="J1170" s="290">
        <v>0.13162262833554</v>
      </c>
      <c r="K1170" s="291">
        <v>0.14715590771787876</v>
      </c>
      <c r="L1170" s="281"/>
      <c r="M1170" s="268" t="str">
        <f t="shared" si="203"/>
        <v>Tardan en atender</v>
      </c>
      <c r="P1170" s="262">
        <f>IF(R1170&lt;&gt;"",VLOOKUP($C1170,'Inf_NO MODIFICAR'!$O$6:$Q$41,2,FALSE),"")</f>
        <v>20</v>
      </c>
      <c r="Q1170" s="262" t="str">
        <f>IFERROR(VLOOKUP($P1170,'Inf_NO MODIFICAR'!$P$6:$Q$41,2,FALSE),"")</f>
        <v>Nayarit</v>
      </c>
      <c r="R1170" s="21" t="str">
        <f t="shared" si="204"/>
        <v>Tardan en atender</v>
      </c>
      <c r="S1170" s="292">
        <f t="shared" si="205"/>
        <v>0.14715590771787876</v>
      </c>
      <c r="T1170" s="293">
        <f t="shared" si="206"/>
        <v>1</v>
      </c>
      <c r="U1170" s="258" t="str">
        <f t="shared" si="207"/>
        <v/>
      </c>
      <c r="V1170" s="258" t="str">
        <f t="shared" si="198"/>
        <v/>
      </c>
      <c r="W1170" s="258" t="str">
        <f t="shared" si="208"/>
        <v/>
      </c>
    </row>
    <row r="1171" spans="1:23" ht="15.75" x14ac:dyDescent="0.25">
      <c r="A1171" s="25" t="str">
        <f t="shared" si="201"/>
        <v>delegNayaritNayarite atendieron en otro consultorio/Cambio de médico</v>
      </c>
      <c r="B1171" s="258" t="str">
        <f t="shared" si="202"/>
        <v>deleg</v>
      </c>
      <c r="C1171" s="316" t="str">
        <f t="shared" si="199"/>
        <v>Nayarit</v>
      </c>
      <c r="D1171" s="316" t="str">
        <f t="shared" si="200"/>
        <v>Nayarit</v>
      </c>
      <c r="F1171" s="308"/>
      <c r="G1171" s="288"/>
      <c r="H1171" s="294" t="s">
        <v>571</v>
      </c>
      <c r="I1171" s="289">
        <v>19.10248365113906</v>
      </c>
      <c r="J1171" s="290">
        <v>3.0338250608250097E-2</v>
      </c>
      <c r="K1171" s="291">
        <v>3.3918581199035854E-2</v>
      </c>
      <c r="L1171" s="281"/>
      <c r="M1171" s="268" t="str">
        <f t="shared" si="203"/>
        <v>Me atendieron en otro consultorio/Cambio de médico</v>
      </c>
      <c r="P1171" s="262">
        <f>IF(R1171&lt;&gt;"",VLOOKUP($C1171,'Inf_NO MODIFICAR'!$O$6:$Q$41,2,FALSE),"")</f>
        <v>20</v>
      </c>
      <c r="Q1171" s="262" t="str">
        <f>IFERROR(VLOOKUP($P1171,'Inf_NO MODIFICAR'!$P$6:$Q$41,2,FALSE),"")</f>
        <v>Nayarit</v>
      </c>
      <c r="R1171" s="21" t="str">
        <f t="shared" si="204"/>
        <v>Me atendieron en otro consultorio/Cambio de médico</v>
      </c>
      <c r="S1171" s="292">
        <f t="shared" si="205"/>
        <v>3.3918581199035854E-2</v>
      </c>
      <c r="T1171" s="293">
        <f t="shared" si="206"/>
        <v>1</v>
      </c>
      <c r="U1171" s="258" t="str">
        <f t="shared" si="207"/>
        <v/>
      </c>
      <c r="V1171" s="258" t="str">
        <f t="shared" si="198"/>
        <v/>
      </c>
      <c r="W1171" s="258" t="str">
        <f t="shared" si="208"/>
        <v/>
      </c>
    </row>
    <row r="1172" spans="1:23" ht="15.75" x14ac:dyDescent="0.25">
      <c r="A1172" s="25" t="str">
        <f t="shared" si="201"/>
        <v>delegNayaritNayaritesinterés por parte del médico (no explican, no proporciona</v>
      </c>
      <c r="B1172" s="258" t="str">
        <f t="shared" si="202"/>
        <v>deleg</v>
      </c>
      <c r="C1172" s="316" t="str">
        <f t="shared" si="199"/>
        <v>Nayarit</v>
      </c>
      <c r="D1172" s="316" t="str">
        <f t="shared" si="200"/>
        <v>Nayarit</v>
      </c>
      <c r="F1172" s="308"/>
      <c r="G1172" s="288"/>
      <c r="H1172" s="294" t="s">
        <v>574</v>
      </c>
      <c r="I1172" s="289">
        <v>43.578387930434452</v>
      </c>
      <c r="J1172" s="290">
        <v>6.9210479552391957E-2</v>
      </c>
      <c r="K1172" s="291">
        <v>7.7378267482688654E-2</v>
      </c>
      <c r="L1172" s="281"/>
      <c r="M1172" s="268" t="str">
        <f t="shared" si="203"/>
        <v>Desinterés por parte del médico (no explican, no proporciona</v>
      </c>
      <c r="P1172" s="262">
        <f>IF(R1172&lt;&gt;"",VLOOKUP($C1172,'Inf_NO MODIFICAR'!$O$6:$Q$41,2,FALSE),"")</f>
        <v>20</v>
      </c>
      <c r="Q1172" s="262" t="str">
        <f>IFERROR(VLOOKUP($P1172,'Inf_NO MODIFICAR'!$P$6:$Q$41,2,FALSE),"")</f>
        <v>Nayarit</v>
      </c>
      <c r="R1172" s="21" t="str">
        <f t="shared" si="204"/>
        <v>Desinterés por parte del médico (no explican, no proporciona</v>
      </c>
      <c r="S1172" s="292">
        <f t="shared" si="205"/>
        <v>7.7378267482688654E-2</v>
      </c>
      <c r="T1172" s="293">
        <f t="shared" si="206"/>
        <v>1</v>
      </c>
      <c r="U1172" s="258" t="str">
        <f t="shared" si="207"/>
        <v/>
      </c>
      <c r="V1172" s="258" t="str">
        <f t="shared" si="198"/>
        <v/>
      </c>
      <c r="W1172" s="258" t="str">
        <f t="shared" si="208"/>
        <v/>
      </c>
    </row>
    <row r="1173" spans="1:23" ht="15.75" x14ac:dyDescent="0.25">
      <c r="A1173" s="25" t="str">
        <f t="shared" si="201"/>
        <v>delegNayaritNayarito me atendieron bien/no me dan información</v>
      </c>
      <c r="B1173" s="258" t="str">
        <f t="shared" si="202"/>
        <v>deleg</v>
      </c>
      <c r="C1173" s="316" t="str">
        <f t="shared" si="199"/>
        <v>Nayarit</v>
      </c>
      <c r="D1173" s="316" t="str">
        <f t="shared" si="200"/>
        <v>Nayarit</v>
      </c>
      <c r="F1173" s="308"/>
      <c r="G1173" s="288"/>
      <c r="H1173" s="294" t="s">
        <v>580</v>
      </c>
      <c r="I1173" s="289">
        <v>4.0494206041620391</v>
      </c>
      <c r="J1173" s="290">
        <v>6.431223256142083E-3</v>
      </c>
      <c r="K1173" s="291">
        <v>7.1901960017188068E-3</v>
      </c>
      <c r="L1173" s="281"/>
      <c r="M1173" s="268" t="str">
        <f t="shared" si="203"/>
        <v>No me atendieron bien/no me dan información</v>
      </c>
      <c r="P1173" s="262">
        <f>IF(R1173&lt;&gt;"",VLOOKUP($C1173,'Inf_NO MODIFICAR'!$O$6:$Q$41,2,FALSE),"")</f>
        <v>20</v>
      </c>
      <c r="Q1173" s="262" t="str">
        <f>IFERROR(VLOOKUP($P1173,'Inf_NO MODIFICAR'!$P$6:$Q$41,2,FALSE),"")</f>
        <v>Nayarit</v>
      </c>
      <c r="R1173" s="21" t="str">
        <f t="shared" si="204"/>
        <v>No me atendieron bien/no me dan información</v>
      </c>
      <c r="S1173" s="292">
        <f t="shared" si="205"/>
        <v>7.1901960017188068E-3</v>
      </c>
      <c r="T1173" s="293">
        <f t="shared" si="206"/>
        <v>1</v>
      </c>
      <c r="U1173" s="258" t="str">
        <f t="shared" si="207"/>
        <v/>
      </c>
      <c r="V1173" s="258" t="str">
        <f t="shared" si="198"/>
        <v/>
      </c>
      <c r="W1173" s="258" t="str">
        <f t="shared" si="208"/>
        <v/>
      </c>
    </row>
    <row r="1174" spans="1:23" ht="15.75" x14ac:dyDescent="0.25">
      <c r="A1174" s="25" t="str">
        <f t="shared" si="201"/>
        <v>delegNayaritNayarittro (ESPECIFIQUE)</v>
      </c>
      <c r="B1174" s="258" t="str">
        <f t="shared" si="202"/>
        <v>deleg</v>
      </c>
      <c r="C1174" s="316" t="str">
        <f t="shared" si="199"/>
        <v>Nayarit</v>
      </c>
      <c r="D1174" s="316" t="str">
        <f t="shared" si="200"/>
        <v>Nayarit</v>
      </c>
      <c r="F1174" s="308"/>
      <c r="G1174" s="288"/>
      <c r="H1174" s="294" t="s">
        <v>581</v>
      </c>
      <c r="I1174" s="289">
        <v>9.7086929679475666</v>
      </c>
      <c r="J1174" s="290">
        <v>1.5419186620928496E-2</v>
      </c>
      <c r="K1174" s="291">
        <v>1.7238862588959833E-2</v>
      </c>
      <c r="L1174" s="281"/>
      <c r="M1174" s="268" t="str">
        <f t="shared" si="203"/>
        <v>Otro (ESPECIFIQUE)</v>
      </c>
      <c r="P1174" s="262">
        <f>IF(R1174&lt;&gt;"",VLOOKUP($C1174,'Inf_NO MODIFICAR'!$O$6:$Q$41,2,FALSE),"")</f>
        <v>20</v>
      </c>
      <c r="Q1174" s="262" t="str">
        <f>IFERROR(VLOOKUP($P1174,'Inf_NO MODIFICAR'!$P$6:$Q$41,2,FALSE),"")</f>
        <v>Nayarit</v>
      </c>
      <c r="R1174" s="21" t="str">
        <f t="shared" si="204"/>
        <v>Otro (ESPECIFIQUE)</v>
      </c>
      <c r="S1174" s="292">
        <f t="shared" si="205"/>
        <v>1.7238862588959833E-2</v>
      </c>
      <c r="T1174" s="293">
        <f t="shared" si="206"/>
        <v>1</v>
      </c>
      <c r="U1174" s="258" t="str">
        <f t="shared" si="207"/>
        <v/>
      </c>
      <c r="V1174" s="258" t="str">
        <f t="shared" si="198"/>
        <v/>
      </c>
      <c r="W1174" s="258" t="str">
        <f t="shared" si="208"/>
        <v/>
      </c>
    </row>
    <row r="1175" spans="1:23" ht="15.75" x14ac:dyDescent="0.25">
      <c r="A1175" s="25" t="str">
        <f t="shared" si="201"/>
        <v>delegNayaritNayaritO SABE/NO RESPONDE</v>
      </c>
      <c r="B1175" s="258" t="str">
        <f t="shared" si="202"/>
        <v>deleg</v>
      </c>
      <c r="C1175" s="316" t="str">
        <f t="shared" si="199"/>
        <v>Nayarit</v>
      </c>
      <c r="D1175" s="316" t="str">
        <f t="shared" si="200"/>
        <v>Nayarit</v>
      </c>
      <c r="F1175" s="308"/>
      <c r="G1175" s="288"/>
      <c r="H1175" s="294" t="s">
        <v>582</v>
      </c>
      <c r="I1175" s="289">
        <v>10.054109878982468</v>
      </c>
      <c r="J1175" s="290">
        <v>1.596777208252001E-2</v>
      </c>
      <c r="K1175" s="291">
        <v>1.7852188675683577E-2</v>
      </c>
      <c r="L1175" s="281"/>
      <c r="M1175" s="268" t="str">
        <f t="shared" si="203"/>
        <v>NO SABE/NO RESPONDE</v>
      </c>
      <c r="P1175" s="262">
        <f>IF(R1175&lt;&gt;"",VLOOKUP($C1175,'Inf_NO MODIFICAR'!$O$6:$Q$41,2,FALSE),"")</f>
        <v>20</v>
      </c>
      <c r="Q1175" s="262" t="str">
        <f>IFERROR(VLOOKUP($P1175,'Inf_NO MODIFICAR'!$P$6:$Q$41,2,FALSE),"")</f>
        <v>Nayarit</v>
      </c>
      <c r="R1175" s="21" t="str">
        <f t="shared" si="204"/>
        <v>NO SABE/NO RESPONDE</v>
      </c>
      <c r="S1175" s="292">
        <f t="shared" si="205"/>
        <v>1.7852188675683577E-2</v>
      </c>
      <c r="T1175" s="293">
        <f t="shared" si="206"/>
        <v>1</v>
      </c>
      <c r="U1175" s="258" t="str">
        <f t="shared" si="207"/>
        <v/>
      </c>
      <c r="V1175" s="258" t="str">
        <f t="shared" si="198"/>
        <v/>
      </c>
      <c r="W1175" s="258" t="str">
        <f t="shared" si="208"/>
        <v/>
      </c>
    </row>
    <row r="1176" spans="1:23" ht="15.75" x14ac:dyDescent="0.25">
      <c r="A1176" s="25" t="str">
        <f t="shared" si="201"/>
        <v/>
      </c>
      <c r="B1176" s="258" t="str">
        <f t="shared" si="202"/>
        <v>deleg</v>
      </c>
      <c r="C1176" s="316" t="str">
        <f t="shared" si="199"/>
        <v>Nayarit</v>
      </c>
      <c r="D1176" s="316" t="str">
        <f t="shared" si="200"/>
        <v>Nayarit</v>
      </c>
      <c r="F1176" s="308"/>
      <c r="G1176" s="288" t="s">
        <v>41</v>
      </c>
      <c r="H1176" s="295"/>
      <c r="I1176" s="289">
        <v>630</v>
      </c>
      <c r="J1176" s="290">
        <v>1</v>
      </c>
      <c r="K1176" s="291">
        <v>1.1180137456512451</v>
      </c>
      <c r="L1176" s="281"/>
      <c r="M1176" s="268" t="str">
        <f t="shared" si="203"/>
        <v/>
      </c>
      <c r="P1176" s="262" t="str">
        <f>IF(R1176&lt;&gt;"",VLOOKUP($C1176,'Inf_NO MODIFICAR'!$O$6:$Q$41,2,FALSE),"")</f>
        <v/>
      </c>
      <c r="Q1176" s="262" t="str">
        <f>IFERROR(VLOOKUP($P1176,'Inf_NO MODIFICAR'!$P$6:$Q$41,2,FALSE),"")</f>
        <v/>
      </c>
      <c r="R1176" s="21" t="str">
        <f t="shared" si="204"/>
        <v/>
      </c>
      <c r="S1176" s="292" t="str">
        <f t="shared" si="205"/>
        <v/>
      </c>
      <c r="T1176" s="293" t="str">
        <f t="shared" si="206"/>
        <v/>
      </c>
      <c r="U1176" s="258">
        <f t="shared" si="207"/>
        <v>630</v>
      </c>
      <c r="V1176" s="258" t="str">
        <f t="shared" si="198"/>
        <v>Nayarit</v>
      </c>
      <c r="W1176" s="258">
        <f t="shared" si="208"/>
        <v>630</v>
      </c>
    </row>
    <row r="1177" spans="1:23" ht="18" x14ac:dyDescent="0.25">
      <c r="A1177" s="25" t="str">
        <f t="shared" si="201"/>
        <v>delegNuevo LeónNuevo Leóno le saludaron</v>
      </c>
      <c r="B1177" s="258" t="str">
        <f t="shared" si="202"/>
        <v>deleg</v>
      </c>
      <c r="C1177" s="316" t="str">
        <f t="shared" si="199"/>
        <v>Nuevo León</v>
      </c>
      <c r="D1177" s="316" t="str">
        <f t="shared" si="200"/>
        <v>Nuevo León</v>
      </c>
      <c r="F1177" s="308" t="s">
        <v>525</v>
      </c>
      <c r="G1177" s="288" t="s">
        <v>583</v>
      </c>
      <c r="H1177" s="294" t="s">
        <v>555</v>
      </c>
      <c r="I1177" s="289">
        <v>47.227222958286632</v>
      </c>
      <c r="J1177" s="290">
        <v>1.5008321813378687E-2</v>
      </c>
      <c r="K1177" s="291">
        <v>1.7213922495745212E-2</v>
      </c>
      <c r="L1177" s="281"/>
      <c r="M1177" s="268" t="str">
        <f t="shared" si="203"/>
        <v>No le saludaron</v>
      </c>
      <c r="P1177" s="262">
        <f>IF(R1177&lt;&gt;"",VLOOKUP($C1177,'Inf_NO MODIFICAR'!$O$6:$Q$41,2,FALSE),"")</f>
        <v>21</v>
      </c>
      <c r="Q1177" s="262" t="str">
        <f>IFERROR(VLOOKUP($P1177,'Inf_NO MODIFICAR'!$P$6:$Q$41,2,FALSE),"")</f>
        <v>Nuevo León</v>
      </c>
      <c r="R1177" s="21" t="str">
        <f t="shared" si="204"/>
        <v>No le saludaron</v>
      </c>
      <c r="S1177" s="292">
        <f t="shared" si="205"/>
        <v>1.7213922495745212E-2</v>
      </c>
      <c r="T1177" s="293">
        <f t="shared" si="206"/>
        <v>1</v>
      </c>
      <c r="U1177" s="258" t="str">
        <f t="shared" si="207"/>
        <v/>
      </c>
      <c r="V1177" s="258" t="str">
        <f t="shared" si="198"/>
        <v/>
      </c>
      <c r="W1177" s="258" t="str">
        <f t="shared" si="208"/>
        <v/>
      </c>
    </row>
    <row r="1178" spans="1:23" ht="15.75" x14ac:dyDescent="0.25">
      <c r="A1178" s="25" t="str">
        <f t="shared" si="201"/>
        <v>delegNuevo LeónNuevo Leóne hablaron de manera grosera o prepotente</v>
      </c>
      <c r="B1178" s="258" t="str">
        <f t="shared" si="202"/>
        <v>deleg</v>
      </c>
      <c r="C1178" s="316" t="str">
        <f t="shared" si="199"/>
        <v>Nuevo León</v>
      </c>
      <c r="D1178" s="316" t="str">
        <f t="shared" si="200"/>
        <v>Nuevo León</v>
      </c>
      <c r="F1178" s="308"/>
      <c r="G1178" s="288"/>
      <c r="H1178" s="294" t="s">
        <v>556</v>
      </c>
      <c r="I1178" s="289">
        <v>152.24557927287992</v>
      </c>
      <c r="J1178" s="290">
        <v>4.8382066640035484E-2</v>
      </c>
      <c r="K1178" s="291">
        <v>5.5492223293289046E-2</v>
      </c>
      <c r="L1178" s="281"/>
      <c r="M1178" s="268" t="str">
        <f t="shared" si="203"/>
        <v>Le hablaron de manera grosera o prepotente</v>
      </c>
      <c r="P1178" s="262">
        <f>IF(R1178&lt;&gt;"",VLOOKUP($C1178,'Inf_NO MODIFICAR'!$O$6:$Q$41,2,FALSE),"")</f>
        <v>21</v>
      </c>
      <c r="Q1178" s="262" t="str">
        <f>IFERROR(VLOOKUP($P1178,'Inf_NO MODIFICAR'!$P$6:$Q$41,2,FALSE),"")</f>
        <v>Nuevo León</v>
      </c>
      <c r="R1178" s="21" t="str">
        <f t="shared" si="204"/>
        <v>Le hablaron de manera grosera o prepotente</v>
      </c>
      <c r="S1178" s="292">
        <f t="shared" si="205"/>
        <v>5.5492223293289046E-2</v>
      </c>
      <c r="T1178" s="293">
        <f t="shared" si="206"/>
        <v>1</v>
      </c>
      <c r="U1178" s="258" t="str">
        <f t="shared" si="207"/>
        <v/>
      </c>
      <c r="V1178" s="258" t="str">
        <f t="shared" si="198"/>
        <v/>
      </c>
      <c r="W1178" s="258" t="str">
        <f t="shared" si="208"/>
        <v/>
      </c>
    </row>
    <row r="1179" spans="1:23" ht="15.75" x14ac:dyDescent="0.25">
      <c r="A1179" s="25" t="str">
        <f t="shared" si="201"/>
        <v>delegNuevo LeónNuevo Leóno le pusieron atención mientras les hablaba</v>
      </c>
      <c r="B1179" s="258" t="str">
        <f t="shared" si="202"/>
        <v>deleg</v>
      </c>
      <c r="C1179" s="316" t="str">
        <f t="shared" si="199"/>
        <v>Nuevo León</v>
      </c>
      <c r="D1179" s="316" t="str">
        <f t="shared" si="200"/>
        <v>Nuevo León</v>
      </c>
      <c r="F1179" s="308"/>
      <c r="G1179" s="288"/>
      <c r="H1179" s="294" t="s">
        <v>557</v>
      </c>
      <c r="I1179" s="289">
        <v>295.46987185042724</v>
      </c>
      <c r="J1179" s="290">
        <v>9.3897261899259732E-2</v>
      </c>
      <c r="K1179" s="291">
        <v>0.10769626404570513</v>
      </c>
      <c r="L1179" s="281"/>
      <c r="M1179" s="268" t="str">
        <f t="shared" si="203"/>
        <v>No le pusieron atención mientras les hablaba</v>
      </c>
      <c r="P1179" s="262">
        <f>IF(R1179&lt;&gt;"",VLOOKUP($C1179,'Inf_NO MODIFICAR'!$O$6:$Q$41,2,FALSE),"")</f>
        <v>21</v>
      </c>
      <c r="Q1179" s="262" t="str">
        <f>IFERROR(VLOOKUP($P1179,'Inf_NO MODIFICAR'!$P$6:$Q$41,2,FALSE),"")</f>
        <v>Nuevo León</v>
      </c>
      <c r="R1179" s="21" t="str">
        <f t="shared" si="204"/>
        <v>No le pusieron atención mientras les hablaba</v>
      </c>
      <c r="S1179" s="292">
        <f t="shared" si="205"/>
        <v>0.10769626404570513</v>
      </c>
      <c r="T1179" s="293">
        <f t="shared" si="206"/>
        <v>1</v>
      </c>
      <c r="U1179" s="258" t="str">
        <f t="shared" si="207"/>
        <v/>
      </c>
      <c r="V1179" s="258" t="str">
        <f t="shared" si="198"/>
        <v/>
      </c>
      <c r="W1179" s="258" t="str">
        <f t="shared" si="208"/>
        <v/>
      </c>
    </row>
    <row r="1180" spans="1:23" ht="15.75" x14ac:dyDescent="0.25">
      <c r="A1180" s="25" t="str">
        <f t="shared" si="201"/>
        <v>delegNuevo LeónNuevo Leóno le proporcionaron el servicio que usted requería</v>
      </c>
      <c r="B1180" s="258" t="str">
        <f t="shared" si="202"/>
        <v>deleg</v>
      </c>
      <c r="C1180" s="316" t="str">
        <f t="shared" si="199"/>
        <v>Nuevo León</v>
      </c>
      <c r="D1180" s="316" t="str">
        <f t="shared" si="200"/>
        <v>Nuevo León</v>
      </c>
      <c r="F1180" s="308"/>
      <c r="G1180" s="288"/>
      <c r="H1180" s="294" t="s">
        <v>558</v>
      </c>
      <c r="I1180" s="289">
        <v>1225.0795134585253</v>
      </c>
      <c r="J1180" s="290">
        <v>0.38931756798833334</v>
      </c>
      <c r="K1180" s="291">
        <v>0.44653109954033554</v>
      </c>
      <c r="L1180" s="281"/>
      <c r="M1180" s="268" t="str">
        <f t="shared" si="203"/>
        <v>No le proporcionaron el servicio que usted requería</v>
      </c>
      <c r="P1180" s="262">
        <f>IF(R1180&lt;&gt;"",VLOOKUP($C1180,'Inf_NO MODIFICAR'!$O$6:$Q$41,2,FALSE),"")</f>
        <v>21</v>
      </c>
      <c r="Q1180" s="262" t="str">
        <f>IFERROR(VLOOKUP($P1180,'Inf_NO MODIFICAR'!$P$6:$Q$41,2,FALSE),"")</f>
        <v>Nuevo León</v>
      </c>
      <c r="R1180" s="21" t="str">
        <f t="shared" si="204"/>
        <v>No le proporcionaron el servicio que usted requería</v>
      </c>
      <c r="S1180" s="292">
        <f t="shared" si="205"/>
        <v>0.44653109954033554</v>
      </c>
      <c r="T1180" s="293">
        <f t="shared" si="206"/>
        <v>1</v>
      </c>
      <c r="U1180" s="258" t="str">
        <f t="shared" si="207"/>
        <v/>
      </c>
      <c r="V1180" s="258" t="str">
        <f t="shared" si="198"/>
        <v/>
      </c>
      <c r="W1180" s="258" t="str">
        <f t="shared" si="208"/>
        <v/>
      </c>
    </row>
    <row r="1181" spans="1:23" ht="15.75" x14ac:dyDescent="0.25">
      <c r="A1181" s="25" t="str">
        <f t="shared" si="201"/>
        <v>delegNuevo LeónNuevo Leóno le dieron sus medicamentos</v>
      </c>
      <c r="B1181" s="258" t="str">
        <f t="shared" si="202"/>
        <v>deleg</v>
      </c>
      <c r="C1181" s="316" t="str">
        <f t="shared" si="199"/>
        <v>Nuevo León</v>
      </c>
      <c r="D1181" s="316" t="str">
        <f t="shared" si="200"/>
        <v>Nuevo León</v>
      </c>
      <c r="F1181" s="308"/>
      <c r="G1181" s="288"/>
      <c r="H1181" s="294" t="s">
        <v>559</v>
      </c>
      <c r="I1181" s="289">
        <v>380.26833389665273</v>
      </c>
      <c r="J1181" s="290">
        <v>0.1208453339634043</v>
      </c>
      <c r="K1181" s="291">
        <v>0.13860458475538157</v>
      </c>
      <c r="L1181" s="281"/>
      <c r="M1181" s="268" t="str">
        <f t="shared" si="203"/>
        <v>No le dieron sus medicamentos</v>
      </c>
      <c r="P1181" s="262">
        <f>IF(R1181&lt;&gt;"",VLOOKUP($C1181,'Inf_NO MODIFICAR'!$O$6:$Q$41,2,FALSE),"")</f>
        <v>21</v>
      </c>
      <c r="Q1181" s="262" t="str">
        <f>IFERROR(VLOOKUP($P1181,'Inf_NO MODIFICAR'!$P$6:$Q$41,2,FALSE),"")</f>
        <v>Nuevo León</v>
      </c>
      <c r="R1181" s="21" t="str">
        <f t="shared" si="204"/>
        <v>No le dieron sus medicamentos</v>
      </c>
      <c r="S1181" s="292">
        <f t="shared" si="205"/>
        <v>0.13860458475538157</v>
      </c>
      <c r="T1181" s="293">
        <f t="shared" si="206"/>
        <v>1</v>
      </c>
      <c r="U1181" s="258" t="str">
        <f t="shared" si="207"/>
        <v/>
      </c>
      <c r="V1181" s="258" t="str">
        <f t="shared" si="198"/>
        <v/>
      </c>
      <c r="W1181" s="258" t="str">
        <f t="shared" si="208"/>
        <v/>
      </c>
    </row>
    <row r="1182" spans="1:23" ht="15.75" x14ac:dyDescent="0.25">
      <c r="A1182" s="25" t="str">
        <f t="shared" si="201"/>
        <v>delegNuevo LeónNuevo Leóne sintió discriminado o menospreciado</v>
      </c>
      <c r="B1182" s="258" t="str">
        <f t="shared" si="202"/>
        <v>deleg</v>
      </c>
      <c r="C1182" s="316" t="str">
        <f t="shared" si="199"/>
        <v>Nuevo León</v>
      </c>
      <c r="D1182" s="316" t="str">
        <f t="shared" si="200"/>
        <v>Nuevo León</v>
      </c>
      <c r="F1182" s="308"/>
      <c r="G1182" s="288"/>
      <c r="H1182" s="294" t="s">
        <v>561</v>
      </c>
      <c r="I1182" s="289">
        <v>6.2710873262766036</v>
      </c>
      <c r="J1182" s="290">
        <v>1.9928865348633729E-3</v>
      </c>
      <c r="K1182" s="291">
        <v>2.28575818006327E-3</v>
      </c>
      <c r="L1182" s="281"/>
      <c r="M1182" s="268" t="str">
        <f t="shared" si="203"/>
        <v>Se sintió discriminado o menospreciado</v>
      </c>
      <c r="P1182" s="262">
        <f>IF(R1182&lt;&gt;"",VLOOKUP($C1182,'Inf_NO MODIFICAR'!$O$6:$Q$41,2,FALSE),"")</f>
        <v>21</v>
      </c>
      <c r="Q1182" s="262" t="str">
        <f>IFERROR(VLOOKUP($P1182,'Inf_NO MODIFICAR'!$P$6:$Q$41,2,FALSE),"")</f>
        <v>Nuevo León</v>
      </c>
      <c r="R1182" s="21" t="str">
        <f t="shared" si="204"/>
        <v>Se sintió discriminado o menospreciado</v>
      </c>
      <c r="S1182" s="292">
        <f t="shared" si="205"/>
        <v>2.28575818006327E-3</v>
      </c>
      <c r="T1182" s="293">
        <f t="shared" si="206"/>
        <v>1</v>
      </c>
      <c r="U1182" s="258" t="str">
        <f t="shared" si="207"/>
        <v/>
      </c>
      <c r="V1182" s="258" t="str">
        <f t="shared" si="198"/>
        <v/>
      </c>
      <c r="W1182" s="258" t="str">
        <f t="shared" si="208"/>
        <v/>
      </c>
    </row>
    <row r="1183" spans="1:23" ht="15.75" x14ac:dyDescent="0.25">
      <c r="A1183" s="25" t="str">
        <f t="shared" si="201"/>
        <v>delegNuevo LeónNuevo Leónl personal no está en su lugar</v>
      </c>
      <c r="B1183" s="258" t="str">
        <f t="shared" si="202"/>
        <v>deleg</v>
      </c>
      <c r="C1183" s="316" t="str">
        <f t="shared" si="199"/>
        <v>Nuevo León</v>
      </c>
      <c r="D1183" s="316" t="str">
        <f t="shared" si="200"/>
        <v>Nuevo León</v>
      </c>
      <c r="F1183" s="308"/>
      <c r="G1183" s="288"/>
      <c r="H1183" s="294" t="s">
        <v>562</v>
      </c>
      <c r="I1183" s="289">
        <v>359.97009272070204</v>
      </c>
      <c r="J1183" s="290">
        <v>0.11439476336594788</v>
      </c>
      <c r="K1183" s="291">
        <v>0.1312060478837265</v>
      </c>
      <c r="L1183" s="281"/>
      <c r="M1183" s="268" t="str">
        <f t="shared" si="203"/>
        <v>El personal no está en su lugar</v>
      </c>
      <c r="P1183" s="262">
        <f>IF(R1183&lt;&gt;"",VLOOKUP($C1183,'Inf_NO MODIFICAR'!$O$6:$Q$41,2,FALSE),"")</f>
        <v>21</v>
      </c>
      <c r="Q1183" s="262" t="str">
        <f>IFERROR(VLOOKUP($P1183,'Inf_NO MODIFICAR'!$P$6:$Q$41,2,FALSE),"")</f>
        <v>Nuevo León</v>
      </c>
      <c r="R1183" s="21" t="str">
        <f t="shared" si="204"/>
        <v>El personal no está en su lugar</v>
      </c>
      <c r="S1183" s="292">
        <f t="shared" si="205"/>
        <v>0.1312060478837265</v>
      </c>
      <c r="T1183" s="293">
        <f t="shared" si="206"/>
        <v>1</v>
      </c>
      <c r="U1183" s="258" t="str">
        <f t="shared" si="207"/>
        <v/>
      </c>
      <c r="V1183" s="258" t="str">
        <f t="shared" si="198"/>
        <v/>
      </c>
      <c r="W1183" s="258" t="str">
        <f t="shared" si="208"/>
        <v/>
      </c>
    </row>
    <row r="1184" spans="1:23" ht="15.75" x14ac:dyDescent="0.25">
      <c r="A1184" s="25" t="str">
        <f t="shared" si="201"/>
        <v>delegNuevo LeónNuevo Leónor falta de médicos</v>
      </c>
      <c r="B1184" s="258" t="str">
        <f t="shared" si="202"/>
        <v>deleg</v>
      </c>
      <c r="C1184" s="316" t="str">
        <f t="shared" si="199"/>
        <v>Nuevo León</v>
      </c>
      <c r="D1184" s="316" t="str">
        <f t="shared" si="200"/>
        <v>Nuevo León</v>
      </c>
      <c r="F1184" s="308"/>
      <c r="G1184" s="288"/>
      <c r="H1184" s="294" t="s">
        <v>563</v>
      </c>
      <c r="I1184" s="289">
        <v>32.179746175541027</v>
      </c>
      <c r="J1184" s="290">
        <v>1.0226389701167458E-2</v>
      </c>
      <c r="K1184" s="291">
        <v>1.1729244742757433E-2</v>
      </c>
      <c r="L1184" s="281"/>
      <c r="M1184" s="268" t="str">
        <f t="shared" si="203"/>
        <v>Por falta de médicos</v>
      </c>
      <c r="P1184" s="262">
        <f>IF(R1184&lt;&gt;"",VLOOKUP($C1184,'Inf_NO MODIFICAR'!$O$6:$Q$41,2,FALSE),"")</f>
        <v>21</v>
      </c>
      <c r="Q1184" s="262" t="str">
        <f>IFERROR(VLOOKUP($P1184,'Inf_NO MODIFICAR'!$P$6:$Q$41,2,FALSE),"")</f>
        <v>Nuevo León</v>
      </c>
      <c r="R1184" s="21" t="str">
        <f t="shared" si="204"/>
        <v>Por falta de médicos</v>
      </c>
      <c r="S1184" s="292">
        <f t="shared" si="205"/>
        <v>1.1729244742757433E-2</v>
      </c>
      <c r="T1184" s="293">
        <f t="shared" si="206"/>
        <v>1</v>
      </c>
      <c r="U1184" s="258" t="str">
        <f t="shared" si="207"/>
        <v/>
      </c>
      <c r="V1184" s="258" t="str">
        <f t="shared" si="198"/>
        <v/>
      </c>
      <c r="W1184" s="258" t="str">
        <f t="shared" si="208"/>
        <v/>
      </c>
    </row>
    <row r="1185" spans="1:23" ht="15.75" x14ac:dyDescent="0.25">
      <c r="A1185" s="25" t="str">
        <f t="shared" si="201"/>
        <v>delegNuevo LeónNuevo Leónor la distancia entre una y otra cita</v>
      </c>
      <c r="B1185" s="258" t="str">
        <f t="shared" si="202"/>
        <v>deleg</v>
      </c>
      <c r="C1185" s="316" t="str">
        <f t="shared" si="199"/>
        <v>Nuevo León</v>
      </c>
      <c r="D1185" s="316" t="str">
        <f t="shared" si="200"/>
        <v>Nuevo León</v>
      </c>
      <c r="F1185" s="308"/>
      <c r="G1185" s="288"/>
      <c r="H1185" s="294" t="s">
        <v>566</v>
      </c>
      <c r="I1185" s="289">
        <v>49.15978639181052</v>
      </c>
      <c r="J1185" s="290">
        <v>1.5622470436106572E-2</v>
      </c>
      <c r="K1185" s="291">
        <v>1.7918325487896042E-2</v>
      </c>
      <c r="L1185" s="281"/>
      <c r="M1185" s="268" t="str">
        <f t="shared" si="203"/>
        <v>Por la distancia entre una y otra cita</v>
      </c>
      <c r="P1185" s="262">
        <f>IF(R1185&lt;&gt;"",VLOOKUP($C1185,'Inf_NO MODIFICAR'!$O$6:$Q$41,2,FALSE),"")</f>
        <v>21</v>
      </c>
      <c r="Q1185" s="262" t="str">
        <f>IFERROR(VLOOKUP($P1185,'Inf_NO MODIFICAR'!$P$6:$Q$41,2,FALSE),"")</f>
        <v>Nuevo León</v>
      </c>
      <c r="R1185" s="21" t="str">
        <f t="shared" si="204"/>
        <v>Por la distancia entre una y otra cita</v>
      </c>
      <c r="S1185" s="292">
        <f t="shared" si="205"/>
        <v>1.7918325487896042E-2</v>
      </c>
      <c r="T1185" s="293">
        <f t="shared" si="206"/>
        <v>1</v>
      </c>
      <c r="U1185" s="258" t="str">
        <f t="shared" si="207"/>
        <v/>
      </c>
      <c r="V1185" s="258" t="str">
        <f t="shared" si="198"/>
        <v/>
      </c>
      <c r="W1185" s="258" t="str">
        <f t="shared" si="208"/>
        <v/>
      </c>
    </row>
    <row r="1186" spans="1:23" ht="15.75" x14ac:dyDescent="0.25">
      <c r="A1186" s="25" t="str">
        <f t="shared" si="201"/>
        <v>delegNuevo LeónNuevo Leónardan en atender</v>
      </c>
      <c r="B1186" s="258" t="str">
        <f t="shared" si="202"/>
        <v>deleg</v>
      </c>
      <c r="C1186" s="316" t="str">
        <f t="shared" si="199"/>
        <v>Nuevo León</v>
      </c>
      <c r="D1186" s="316" t="str">
        <f t="shared" si="200"/>
        <v>Nuevo León</v>
      </c>
      <c r="F1186" s="308"/>
      <c r="G1186" s="288"/>
      <c r="H1186" s="294" t="s">
        <v>569</v>
      </c>
      <c r="I1186" s="289">
        <v>250.97415558932448</v>
      </c>
      <c r="J1186" s="290">
        <v>7.9756984594509972E-2</v>
      </c>
      <c r="K1186" s="291">
        <v>9.1477952590301254E-2</v>
      </c>
      <c r="L1186" s="281"/>
      <c r="M1186" s="268" t="str">
        <f t="shared" si="203"/>
        <v>Tardan en atender</v>
      </c>
      <c r="P1186" s="262">
        <f>IF(R1186&lt;&gt;"",VLOOKUP($C1186,'Inf_NO MODIFICAR'!$O$6:$Q$41,2,FALSE),"")</f>
        <v>21</v>
      </c>
      <c r="Q1186" s="262" t="str">
        <f>IFERROR(VLOOKUP($P1186,'Inf_NO MODIFICAR'!$P$6:$Q$41,2,FALSE),"")</f>
        <v>Nuevo León</v>
      </c>
      <c r="R1186" s="21" t="str">
        <f t="shared" si="204"/>
        <v>Tardan en atender</v>
      </c>
      <c r="S1186" s="292">
        <f t="shared" si="205"/>
        <v>9.1477952590301254E-2</v>
      </c>
      <c r="T1186" s="293">
        <f t="shared" si="206"/>
        <v>1</v>
      </c>
      <c r="U1186" s="258" t="str">
        <f t="shared" si="207"/>
        <v/>
      </c>
      <c r="V1186" s="258" t="str">
        <f t="shared" si="198"/>
        <v/>
      </c>
      <c r="W1186" s="258" t="str">
        <f t="shared" si="208"/>
        <v/>
      </c>
    </row>
    <row r="1187" spans="1:23" ht="15.75" x14ac:dyDescent="0.25">
      <c r="A1187" s="25" t="str">
        <f t="shared" si="201"/>
        <v>delegNuevo LeónNuevo Leónesinterés por parte del médico (no explican, no proporciona</v>
      </c>
      <c r="B1187" s="258" t="str">
        <f t="shared" si="202"/>
        <v>deleg</v>
      </c>
      <c r="C1187" s="316" t="str">
        <f t="shared" si="199"/>
        <v>Nuevo León</v>
      </c>
      <c r="D1187" s="316" t="str">
        <f t="shared" si="200"/>
        <v>Nuevo León</v>
      </c>
      <c r="F1187" s="308"/>
      <c r="G1187" s="288"/>
      <c r="H1187" s="294" t="s">
        <v>574</v>
      </c>
      <c r="I1187" s="289">
        <v>64.135713846581524</v>
      </c>
      <c r="J1187" s="290">
        <v>2.0381664913697146E-2</v>
      </c>
      <c r="K1187" s="291">
        <v>2.3376924117250716E-2</v>
      </c>
      <c r="L1187" s="281"/>
      <c r="M1187" s="268" t="str">
        <f t="shared" si="203"/>
        <v>Desinterés por parte del médico (no explican, no proporciona</v>
      </c>
      <c r="P1187" s="262">
        <f>IF(R1187&lt;&gt;"",VLOOKUP($C1187,'Inf_NO MODIFICAR'!$O$6:$Q$41,2,FALSE),"")</f>
        <v>21</v>
      </c>
      <c r="Q1187" s="262" t="str">
        <f>IFERROR(VLOOKUP($P1187,'Inf_NO MODIFICAR'!$P$6:$Q$41,2,FALSE),"")</f>
        <v>Nuevo León</v>
      </c>
      <c r="R1187" s="21" t="str">
        <f t="shared" si="204"/>
        <v>Desinterés por parte del médico (no explican, no proporciona</v>
      </c>
      <c r="S1187" s="292">
        <f t="shared" si="205"/>
        <v>2.3376924117250716E-2</v>
      </c>
      <c r="T1187" s="293">
        <f t="shared" si="206"/>
        <v>1</v>
      </c>
      <c r="U1187" s="258" t="str">
        <f t="shared" si="207"/>
        <v/>
      </c>
      <c r="V1187" s="258" t="str">
        <f t="shared" si="198"/>
        <v/>
      </c>
      <c r="W1187" s="258" t="str">
        <f t="shared" si="208"/>
        <v/>
      </c>
    </row>
    <row r="1188" spans="1:23" ht="15.75" x14ac:dyDescent="0.25">
      <c r="A1188" s="25" t="str">
        <f t="shared" si="201"/>
        <v>delegNuevo LeónNuevo Leóntro (ESPECIFIQUE)</v>
      </c>
      <c r="B1188" s="258" t="str">
        <f t="shared" si="202"/>
        <v>deleg</v>
      </c>
      <c r="C1188" s="316" t="str">
        <f t="shared" si="199"/>
        <v>Nuevo León</v>
      </c>
      <c r="D1188" s="316" t="str">
        <f t="shared" si="200"/>
        <v>Nuevo León</v>
      </c>
      <c r="F1188" s="308"/>
      <c r="G1188" s="288"/>
      <c r="H1188" s="294" t="s">
        <v>581</v>
      </c>
      <c r="I1188" s="289">
        <v>52.764552646622647</v>
      </c>
      <c r="J1188" s="290">
        <v>1.6768027778362612E-2</v>
      </c>
      <c r="K1188" s="291">
        <v>1.9232232235714374E-2</v>
      </c>
      <c r="L1188" s="281"/>
      <c r="M1188" s="268" t="str">
        <f t="shared" si="203"/>
        <v>Otro (ESPECIFIQUE)</v>
      </c>
      <c r="P1188" s="262">
        <f>IF(R1188&lt;&gt;"",VLOOKUP($C1188,'Inf_NO MODIFICAR'!$O$6:$Q$41,2,FALSE),"")</f>
        <v>21</v>
      </c>
      <c r="Q1188" s="262" t="str">
        <f>IFERROR(VLOOKUP($P1188,'Inf_NO MODIFICAR'!$P$6:$Q$41,2,FALSE),"")</f>
        <v>Nuevo León</v>
      </c>
      <c r="R1188" s="21" t="str">
        <f t="shared" si="204"/>
        <v>Otro (ESPECIFIQUE)</v>
      </c>
      <c r="S1188" s="292">
        <f t="shared" si="205"/>
        <v>1.9232232235714374E-2</v>
      </c>
      <c r="T1188" s="293">
        <f t="shared" si="206"/>
        <v>1</v>
      </c>
      <c r="U1188" s="258" t="str">
        <f t="shared" si="207"/>
        <v/>
      </c>
      <c r="V1188" s="258" t="str">
        <f t="shared" ref="V1188:V1251" si="209">IF(U1188&lt;&gt;"",Q1187,"")</f>
        <v/>
      </c>
      <c r="W1188" s="258" t="str">
        <f t="shared" si="208"/>
        <v/>
      </c>
    </row>
    <row r="1189" spans="1:23" ht="15.75" x14ac:dyDescent="0.25">
      <c r="A1189" s="25" t="str">
        <f t="shared" si="201"/>
        <v>delegNuevo LeónNuevo LeónO SABE/NO RESPONDE</v>
      </c>
      <c r="B1189" s="258" t="str">
        <f t="shared" si="202"/>
        <v>deleg</v>
      </c>
      <c r="C1189" s="316" t="str">
        <f t="shared" si="199"/>
        <v>Nuevo León</v>
      </c>
      <c r="D1189" s="316" t="str">
        <f t="shared" si="200"/>
        <v>Nuevo León</v>
      </c>
      <c r="F1189" s="308"/>
      <c r="G1189" s="288"/>
      <c r="H1189" s="294" t="s">
        <v>582</v>
      </c>
      <c r="I1189" s="289">
        <v>230.99010456863775</v>
      </c>
      <c r="J1189" s="290">
        <v>7.3406260370933354E-2</v>
      </c>
      <c r="K1189" s="291">
        <v>8.419393536733305E-2</v>
      </c>
      <c r="L1189" s="281"/>
      <c r="M1189" s="268" t="str">
        <f t="shared" si="203"/>
        <v>NO SABE/NO RESPONDE</v>
      </c>
      <c r="P1189" s="262">
        <f>IF(R1189&lt;&gt;"",VLOOKUP($C1189,'Inf_NO MODIFICAR'!$O$6:$Q$41,2,FALSE),"")</f>
        <v>21</v>
      </c>
      <c r="Q1189" s="262" t="str">
        <f>IFERROR(VLOOKUP($P1189,'Inf_NO MODIFICAR'!$P$6:$Q$41,2,FALSE),"")</f>
        <v>Nuevo León</v>
      </c>
      <c r="R1189" s="21" t="str">
        <f t="shared" si="204"/>
        <v>NO SABE/NO RESPONDE</v>
      </c>
      <c r="S1189" s="292">
        <f t="shared" si="205"/>
        <v>8.419393536733305E-2</v>
      </c>
      <c r="T1189" s="293">
        <f t="shared" si="206"/>
        <v>1</v>
      </c>
      <c r="U1189" s="258" t="str">
        <f t="shared" si="207"/>
        <v/>
      </c>
      <c r="V1189" s="258" t="str">
        <f t="shared" si="209"/>
        <v/>
      </c>
      <c r="W1189" s="258" t="str">
        <f t="shared" si="208"/>
        <v/>
      </c>
    </row>
    <row r="1190" spans="1:23" ht="15.75" x14ac:dyDescent="0.25">
      <c r="A1190" s="25" t="str">
        <f t="shared" si="201"/>
        <v/>
      </c>
      <c r="B1190" s="258" t="str">
        <f t="shared" si="202"/>
        <v>deleg</v>
      </c>
      <c r="C1190" s="316" t="str">
        <f t="shared" si="199"/>
        <v>Nuevo León</v>
      </c>
      <c r="D1190" s="316" t="str">
        <f t="shared" si="200"/>
        <v>Nuevo León</v>
      </c>
      <c r="F1190" s="308"/>
      <c r="G1190" s="288" t="s">
        <v>41</v>
      </c>
      <c r="H1190" s="295"/>
      <c r="I1190" s="289">
        <v>3147</v>
      </c>
      <c r="J1190" s="290">
        <v>1</v>
      </c>
      <c r="K1190" s="291">
        <v>1.1469585147354993</v>
      </c>
      <c r="L1190" s="281"/>
      <c r="M1190" s="268" t="str">
        <f t="shared" si="203"/>
        <v/>
      </c>
      <c r="P1190" s="262" t="str">
        <f>IF(R1190&lt;&gt;"",VLOOKUP($C1190,'Inf_NO MODIFICAR'!$O$6:$Q$41,2,FALSE),"")</f>
        <v/>
      </c>
      <c r="Q1190" s="262" t="str">
        <f>IFERROR(VLOOKUP($P1190,'Inf_NO MODIFICAR'!$P$6:$Q$41,2,FALSE),"")</f>
        <v/>
      </c>
      <c r="R1190" s="21" t="str">
        <f t="shared" si="204"/>
        <v/>
      </c>
      <c r="S1190" s="292" t="str">
        <f t="shared" si="205"/>
        <v/>
      </c>
      <c r="T1190" s="293" t="str">
        <f t="shared" si="206"/>
        <v/>
      </c>
      <c r="U1190" s="258">
        <f t="shared" si="207"/>
        <v>3147</v>
      </c>
      <c r="V1190" s="258" t="str">
        <f t="shared" si="209"/>
        <v>Nuevo León</v>
      </c>
      <c r="W1190" s="258">
        <f t="shared" si="208"/>
        <v>3147</v>
      </c>
    </row>
    <row r="1191" spans="1:23" ht="18" x14ac:dyDescent="0.25">
      <c r="A1191" s="25" t="str">
        <f t="shared" si="201"/>
        <v>delegOaxacaOaxacae hablaron de manera grosera o prepotente</v>
      </c>
      <c r="B1191" s="258" t="str">
        <f t="shared" si="202"/>
        <v>deleg</v>
      </c>
      <c r="C1191" s="316" t="str">
        <f t="shared" si="199"/>
        <v>Oaxaca</v>
      </c>
      <c r="D1191" s="316" t="str">
        <f t="shared" si="200"/>
        <v>Oaxaca</v>
      </c>
      <c r="F1191" s="308" t="s">
        <v>526</v>
      </c>
      <c r="G1191" s="288" t="s">
        <v>583</v>
      </c>
      <c r="H1191" s="294" t="s">
        <v>556</v>
      </c>
      <c r="I1191" s="289">
        <v>72.979615187540205</v>
      </c>
      <c r="J1191" s="290">
        <v>0.1282536661669528</v>
      </c>
      <c r="K1191" s="291">
        <v>0.16075851818266693</v>
      </c>
      <c r="L1191" s="281"/>
      <c r="M1191" s="268" t="str">
        <f t="shared" si="203"/>
        <v>Le hablaron de manera grosera o prepotente</v>
      </c>
      <c r="P1191" s="262">
        <f>IF(R1191&lt;&gt;"",VLOOKUP($C1191,'Inf_NO MODIFICAR'!$O$6:$Q$41,2,FALSE),"")</f>
        <v>22</v>
      </c>
      <c r="Q1191" s="262" t="str">
        <f>IFERROR(VLOOKUP($P1191,'Inf_NO MODIFICAR'!$P$6:$Q$41,2,FALSE),"")</f>
        <v>Oaxaca</v>
      </c>
      <c r="R1191" s="21" t="str">
        <f t="shared" si="204"/>
        <v>Le hablaron de manera grosera o prepotente</v>
      </c>
      <c r="S1191" s="292">
        <f t="shared" si="205"/>
        <v>0.16075851818266693</v>
      </c>
      <c r="T1191" s="293">
        <f t="shared" si="206"/>
        <v>1</v>
      </c>
      <c r="U1191" s="258" t="str">
        <f t="shared" si="207"/>
        <v/>
      </c>
      <c r="V1191" s="258" t="str">
        <f t="shared" si="209"/>
        <v/>
      </c>
      <c r="W1191" s="258" t="str">
        <f t="shared" si="208"/>
        <v/>
      </c>
    </row>
    <row r="1192" spans="1:23" ht="15.75" x14ac:dyDescent="0.25">
      <c r="A1192" s="25" t="str">
        <f t="shared" si="201"/>
        <v>delegOaxacaOaxacao le pusieron atención mientras les hablaba</v>
      </c>
      <c r="B1192" s="258" t="str">
        <f t="shared" si="202"/>
        <v>deleg</v>
      </c>
      <c r="C1192" s="316" t="str">
        <f t="shared" si="199"/>
        <v>Oaxaca</v>
      </c>
      <c r="D1192" s="316" t="str">
        <f t="shared" si="200"/>
        <v>Oaxaca</v>
      </c>
      <c r="F1192" s="308"/>
      <c r="G1192" s="288"/>
      <c r="H1192" s="294" t="s">
        <v>557</v>
      </c>
      <c r="I1192" s="289">
        <v>8.6322560033604336</v>
      </c>
      <c r="J1192" s="290">
        <v>1.5170242770911203E-2</v>
      </c>
      <c r="K1192" s="291">
        <v>1.9015017825286876E-2</v>
      </c>
      <c r="L1192" s="281"/>
      <c r="M1192" s="268" t="str">
        <f t="shared" si="203"/>
        <v>No le pusieron atención mientras les hablaba</v>
      </c>
      <c r="P1192" s="262">
        <f>IF(R1192&lt;&gt;"",VLOOKUP($C1192,'Inf_NO MODIFICAR'!$O$6:$Q$41,2,FALSE),"")</f>
        <v>22</v>
      </c>
      <c r="Q1192" s="262" t="str">
        <f>IFERROR(VLOOKUP($P1192,'Inf_NO MODIFICAR'!$P$6:$Q$41,2,FALSE),"")</f>
        <v>Oaxaca</v>
      </c>
      <c r="R1192" s="21" t="str">
        <f t="shared" si="204"/>
        <v>No le pusieron atención mientras les hablaba</v>
      </c>
      <c r="S1192" s="292">
        <f t="shared" si="205"/>
        <v>1.9015017825286876E-2</v>
      </c>
      <c r="T1192" s="293">
        <f t="shared" si="206"/>
        <v>1</v>
      </c>
      <c r="U1192" s="258" t="str">
        <f t="shared" si="207"/>
        <v/>
      </c>
      <c r="V1192" s="258" t="str">
        <f t="shared" si="209"/>
        <v/>
      </c>
      <c r="W1192" s="258" t="str">
        <f t="shared" si="208"/>
        <v/>
      </c>
    </row>
    <row r="1193" spans="1:23" ht="15.75" x14ac:dyDescent="0.25">
      <c r="A1193" s="25" t="str">
        <f t="shared" si="201"/>
        <v>delegOaxacaOaxacao le proporcionaron el servicio que usted requería</v>
      </c>
      <c r="B1193" s="258" t="str">
        <f t="shared" si="202"/>
        <v>deleg</v>
      </c>
      <c r="C1193" s="316" t="str">
        <f t="shared" si="199"/>
        <v>Oaxaca</v>
      </c>
      <c r="D1193" s="316" t="str">
        <f t="shared" si="200"/>
        <v>Oaxaca</v>
      </c>
      <c r="F1193" s="308"/>
      <c r="G1193" s="288"/>
      <c r="H1193" s="294" t="s">
        <v>558</v>
      </c>
      <c r="I1193" s="289">
        <v>265.62954618713502</v>
      </c>
      <c r="J1193" s="290">
        <v>0.46681478181568165</v>
      </c>
      <c r="K1193" s="291">
        <v>0.58512520408395696</v>
      </c>
      <c r="L1193" s="281"/>
      <c r="M1193" s="268" t="str">
        <f t="shared" si="203"/>
        <v>No le proporcionaron el servicio que usted requería</v>
      </c>
      <c r="P1193" s="262">
        <f>IF(R1193&lt;&gt;"",VLOOKUP($C1193,'Inf_NO MODIFICAR'!$O$6:$Q$41,2,FALSE),"")</f>
        <v>22</v>
      </c>
      <c r="Q1193" s="262" t="str">
        <f>IFERROR(VLOOKUP($P1193,'Inf_NO MODIFICAR'!$P$6:$Q$41,2,FALSE),"")</f>
        <v>Oaxaca</v>
      </c>
      <c r="R1193" s="21" t="str">
        <f t="shared" si="204"/>
        <v>No le proporcionaron el servicio que usted requería</v>
      </c>
      <c r="S1193" s="292">
        <f t="shared" si="205"/>
        <v>0.58512520408395696</v>
      </c>
      <c r="T1193" s="293">
        <f t="shared" si="206"/>
        <v>1</v>
      </c>
      <c r="U1193" s="258" t="str">
        <f t="shared" si="207"/>
        <v/>
      </c>
      <c r="V1193" s="258" t="str">
        <f t="shared" si="209"/>
        <v/>
      </c>
      <c r="W1193" s="258" t="str">
        <f t="shared" si="208"/>
        <v/>
      </c>
    </row>
    <row r="1194" spans="1:23" ht="15.75" x14ac:dyDescent="0.25">
      <c r="A1194" s="25" t="str">
        <f t="shared" si="201"/>
        <v>delegOaxacaOaxacao le dieron sus medicamentos</v>
      </c>
      <c r="B1194" s="258" t="str">
        <f t="shared" si="202"/>
        <v>deleg</v>
      </c>
      <c r="C1194" s="316" t="str">
        <f t="shared" si="199"/>
        <v>Oaxaca</v>
      </c>
      <c r="D1194" s="316" t="str">
        <f t="shared" si="200"/>
        <v>Oaxaca</v>
      </c>
      <c r="F1194" s="308"/>
      <c r="G1194" s="288"/>
      <c r="H1194" s="294" t="s">
        <v>559</v>
      </c>
      <c r="I1194" s="289">
        <v>62.551940929417512</v>
      </c>
      <c r="J1194" s="290">
        <v>0.10992817281155175</v>
      </c>
      <c r="K1194" s="291">
        <v>0.13778857708994455</v>
      </c>
      <c r="L1194" s="281"/>
      <c r="M1194" s="268" t="str">
        <f t="shared" si="203"/>
        <v>No le dieron sus medicamentos</v>
      </c>
      <c r="P1194" s="262">
        <f>IF(R1194&lt;&gt;"",VLOOKUP($C1194,'Inf_NO MODIFICAR'!$O$6:$Q$41,2,FALSE),"")</f>
        <v>22</v>
      </c>
      <c r="Q1194" s="262" t="str">
        <f>IFERROR(VLOOKUP($P1194,'Inf_NO MODIFICAR'!$P$6:$Q$41,2,FALSE),"")</f>
        <v>Oaxaca</v>
      </c>
      <c r="R1194" s="21" t="str">
        <f t="shared" si="204"/>
        <v>No le dieron sus medicamentos</v>
      </c>
      <c r="S1194" s="292">
        <f t="shared" si="205"/>
        <v>0.13778857708994455</v>
      </c>
      <c r="T1194" s="293">
        <f t="shared" si="206"/>
        <v>1</v>
      </c>
      <c r="U1194" s="258" t="str">
        <f t="shared" si="207"/>
        <v/>
      </c>
      <c r="V1194" s="258" t="str">
        <f t="shared" si="209"/>
        <v/>
      </c>
      <c r="W1194" s="258" t="str">
        <f t="shared" si="208"/>
        <v/>
      </c>
    </row>
    <row r="1195" spans="1:23" ht="15.75" x14ac:dyDescent="0.25">
      <c r="A1195" s="25" t="str">
        <f t="shared" si="201"/>
        <v>delegOaxacaOaxacae sintió discriminado o menospreciado</v>
      </c>
      <c r="B1195" s="258" t="str">
        <f t="shared" si="202"/>
        <v>deleg</v>
      </c>
      <c r="C1195" s="316" t="str">
        <f t="shared" si="199"/>
        <v>Oaxaca</v>
      </c>
      <c r="D1195" s="316" t="str">
        <f t="shared" si="200"/>
        <v>Oaxaca</v>
      </c>
      <c r="F1195" s="308"/>
      <c r="G1195" s="288"/>
      <c r="H1195" s="294" t="s">
        <v>561</v>
      </c>
      <c r="I1195" s="289">
        <v>29.568143231765383</v>
      </c>
      <c r="J1195" s="290">
        <v>5.1962767431403607E-2</v>
      </c>
      <c r="K1195" s="291">
        <v>6.5132309606408964E-2</v>
      </c>
      <c r="L1195" s="281"/>
      <c r="M1195" s="268" t="str">
        <f t="shared" si="203"/>
        <v>Se sintió discriminado o menospreciado</v>
      </c>
      <c r="P1195" s="262">
        <f>IF(R1195&lt;&gt;"",VLOOKUP($C1195,'Inf_NO MODIFICAR'!$O$6:$Q$41,2,FALSE),"")</f>
        <v>22</v>
      </c>
      <c r="Q1195" s="262" t="str">
        <f>IFERROR(VLOOKUP($P1195,'Inf_NO MODIFICAR'!$P$6:$Q$41,2,FALSE),"")</f>
        <v>Oaxaca</v>
      </c>
      <c r="R1195" s="21" t="str">
        <f t="shared" si="204"/>
        <v>Se sintió discriminado o menospreciado</v>
      </c>
      <c r="S1195" s="292">
        <f t="shared" si="205"/>
        <v>6.5132309606408964E-2</v>
      </c>
      <c r="T1195" s="293">
        <f t="shared" si="206"/>
        <v>1</v>
      </c>
      <c r="U1195" s="258" t="str">
        <f t="shared" si="207"/>
        <v/>
      </c>
      <c r="V1195" s="258" t="str">
        <f t="shared" si="209"/>
        <v/>
      </c>
      <c r="W1195" s="258" t="str">
        <f t="shared" si="208"/>
        <v/>
      </c>
    </row>
    <row r="1196" spans="1:23" ht="15.75" x14ac:dyDescent="0.25">
      <c r="A1196" s="25" t="str">
        <f t="shared" si="201"/>
        <v>delegOaxacaOaxacal personal no está en su lugar</v>
      </c>
      <c r="B1196" s="258" t="str">
        <f t="shared" si="202"/>
        <v>deleg</v>
      </c>
      <c r="C1196" s="316" t="str">
        <f t="shared" si="199"/>
        <v>Oaxaca</v>
      </c>
      <c r="D1196" s="316" t="str">
        <f t="shared" si="200"/>
        <v>Oaxaca</v>
      </c>
      <c r="F1196" s="308"/>
      <c r="G1196" s="288"/>
      <c r="H1196" s="294" t="s">
        <v>562</v>
      </c>
      <c r="I1196" s="289">
        <v>26.346879130126784</v>
      </c>
      <c r="J1196" s="290">
        <v>4.6301749218777007E-2</v>
      </c>
      <c r="K1196" s="291">
        <v>5.8036552218216374E-2</v>
      </c>
      <c r="L1196" s="281"/>
      <c r="M1196" s="268" t="str">
        <f t="shared" si="203"/>
        <v>El personal no está en su lugar</v>
      </c>
      <c r="P1196" s="262">
        <f>IF(R1196&lt;&gt;"",VLOOKUP($C1196,'Inf_NO MODIFICAR'!$O$6:$Q$41,2,FALSE),"")</f>
        <v>22</v>
      </c>
      <c r="Q1196" s="262" t="str">
        <f>IFERROR(VLOOKUP($P1196,'Inf_NO MODIFICAR'!$P$6:$Q$41,2,FALSE),"")</f>
        <v>Oaxaca</v>
      </c>
      <c r="R1196" s="21" t="str">
        <f t="shared" si="204"/>
        <v>El personal no está en su lugar</v>
      </c>
      <c r="S1196" s="292">
        <f t="shared" si="205"/>
        <v>5.8036552218216374E-2</v>
      </c>
      <c r="T1196" s="293">
        <f t="shared" si="206"/>
        <v>1</v>
      </c>
      <c r="U1196" s="258" t="str">
        <f t="shared" si="207"/>
        <v/>
      </c>
      <c r="V1196" s="258" t="str">
        <f t="shared" si="209"/>
        <v/>
      </c>
      <c r="W1196" s="258" t="str">
        <f t="shared" si="208"/>
        <v/>
      </c>
    </row>
    <row r="1197" spans="1:23" ht="15.75" x14ac:dyDescent="0.25">
      <c r="A1197" s="25" t="str">
        <f t="shared" si="201"/>
        <v>delegOaxacaOaxacaor falta de médicos</v>
      </c>
      <c r="B1197" s="258" t="str">
        <f t="shared" si="202"/>
        <v>deleg</v>
      </c>
      <c r="C1197" s="316" t="str">
        <f t="shared" si="199"/>
        <v>Oaxaca</v>
      </c>
      <c r="D1197" s="316" t="str">
        <f t="shared" si="200"/>
        <v>Oaxaca</v>
      </c>
      <c r="F1197" s="308"/>
      <c r="G1197" s="288"/>
      <c r="H1197" s="294" t="s">
        <v>563</v>
      </c>
      <c r="I1197" s="289">
        <v>5.4310945216840079</v>
      </c>
      <c r="J1197" s="290">
        <v>9.5445527071530804E-3</v>
      </c>
      <c r="K1197" s="291">
        <v>1.1963542218909707E-2</v>
      </c>
      <c r="L1197" s="281"/>
      <c r="M1197" s="268" t="str">
        <f t="shared" si="203"/>
        <v>Por falta de médicos</v>
      </c>
      <c r="P1197" s="262">
        <f>IF(R1197&lt;&gt;"",VLOOKUP($C1197,'Inf_NO MODIFICAR'!$O$6:$Q$41,2,FALSE),"")</f>
        <v>22</v>
      </c>
      <c r="Q1197" s="262" t="str">
        <f>IFERROR(VLOOKUP($P1197,'Inf_NO MODIFICAR'!$P$6:$Q$41,2,FALSE),"")</f>
        <v>Oaxaca</v>
      </c>
      <c r="R1197" s="21" t="str">
        <f t="shared" si="204"/>
        <v>Por falta de médicos</v>
      </c>
      <c r="S1197" s="292">
        <f t="shared" si="205"/>
        <v>1.1963542218909707E-2</v>
      </c>
      <c r="T1197" s="293">
        <f t="shared" si="206"/>
        <v>1</v>
      </c>
      <c r="U1197" s="258" t="str">
        <f t="shared" si="207"/>
        <v/>
      </c>
      <c r="V1197" s="258" t="str">
        <f t="shared" si="209"/>
        <v/>
      </c>
      <c r="W1197" s="258" t="str">
        <f t="shared" si="208"/>
        <v/>
      </c>
    </row>
    <row r="1198" spans="1:23" ht="15.75" x14ac:dyDescent="0.25">
      <c r="A1198" s="25" t="str">
        <f t="shared" si="201"/>
        <v>delegOaxacaOaxacao respetan los horarios</v>
      </c>
      <c r="B1198" s="258" t="str">
        <f t="shared" si="202"/>
        <v>deleg</v>
      </c>
      <c r="C1198" s="316" t="str">
        <f t="shared" si="199"/>
        <v>Oaxaca</v>
      </c>
      <c r="D1198" s="316" t="str">
        <f t="shared" si="200"/>
        <v>Oaxaca</v>
      </c>
      <c r="F1198" s="308"/>
      <c r="G1198" s="288"/>
      <c r="H1198" s="294" t="s">
        <v>565</v>
      </c>
      <c r="I1198" s="289">
        <v>23.479760096667924</v>
      </c>
      <c r="J1198" s="290">
        <v>4.1263102105700292E-2</v>
      </c>
      <c r="K1198" s="291">
        <v>5.1720900839571426E-2</v>
      </c>
      <c r="L1198" s="281"/>
      <c r="M1198" s="268" t="str">
        <f t="shared" si="203"/>
        <v>No respetan los horarios</v>
      </c>
      <c r="P1198" s="262">
        <f>IF(R1198&lt;&gt;"",VLOOKUP($C1198,'Inf_NO MODIFICAR'!$O$6:$Q$41,2,FALSE),"")</f>
        <v>22</v>
      </c>
      <c r="Q1198" s="262" t="str">
        <f>IFERROR(VLOOKUP($P1198,'Inf_NO MODIFICAR'!$P$6:$Q$41,2,FALSE),"")</f>
        <v>Oaxaca</v>
      </c>
      <c r="R1198" s="21" t="str">
        <f t="shared" si="204"/>
        <v>No respetan los horarios</v>
      </c>
      <c r="S1198" s="292">
        <f t="shared" si="205"/>
        <v>5.1720900839571426E-2</v>
      </c>
      <c r="T1198" s="293">
        <f t="shared" si="206"/>
        <v>1</v>
      </c>
      <c r="U1198" s="258" t="str">
        <f t="shared" si="207"/>
        <v/>
      </c>
      <c r="V1198" s="258" t="str">
        <f t="shared" si="209"/>
        <v/>
      </c>
      <c r="W1198" s="258" t="str">
        <f t="shared" si="208"/>
        <v/>
      </c>
    </row>
    <row r="1199" spans="1:23" ht="15.75" x14ac:dyDescent="0.25">
      <c r="A1199" s="25" t="str">
        <f t="shared" si="201"/>
        <v>delegOaxacaOaxacaardan en atender</v>
      </c>
      <c r="B1199" s="258" t="str">
        <f t="shared" si="202"/>
        <v>deleg</v>
      </c>
      <c r="C1199" s="316" t="str">
        <f t="shared" si="199"/>
        <v>Oaxaca</v>
      </c>
      <c r="D1199" s="316" t="str">
        <f t="shared" si="200"/>
        <v>Oaxaca</v>
      </c>
      <c r="F1199" s="308"/>
      <c r="G1199" s="288"/>
      <c r="H1199" s="294" t="s">
        <v>569</v>
      </c>
      <c r="I1199" s="289">
        <v>23.529153594046065</v>
      </c>
      <c r="J1199" s="290">
        <v>4.1349905757751285E-2</v>
      </c>
      <c r="K1199" s="291">
        <v>5.1829704173570433E-2</v>
      </c>
      <c r="L1199" s="281"/>
      <c r="M1199" s="268" t="str">
        <f t="shared" si="203"/>
        <v>Tardan en atender</v>
      </c>
      <c r="P1199" s="262">
        <f>IF(R1199&lt;&gt;"",VLOOKUP($C1199,'Inf_NO MODIFICAR'!$O$6:$Q$41,2,FALSE),"")</f>
        <v>22</v>
      </c>
      <c r="Q1199" s="262" t="str">
        <f>IFERROR(VLOOKUP($P1199,'Inf_NO MODIFICAR'!$P$6:$Q$41,2,FALSE),"")</f>
        <v>Oaxaca</v>
      </c>
      <c r="R1199" s="21" t="str">
        <f t="shared" si="204"/>
        <v>Tardan en atender</v>
      </c>
      <c r="S1199" s="292">
        <f t="shared" si="205"/>
        <v>5.1829704173570433E-2</v>
      </c>
      <c r="T1199" s="293">
        <f t="shared" si="206"/>
        <v>1</v>
      </c>
      <c r="U1199" s="258" t="str">
        <f t="shared" si="207"/>
        <v/>
      </c>
      <c r="V1199" s="258" t="str">
        <f t="shared" si="209"/>
        <v/>
      </c>
      <c r="W1199" s="258" t="str">
        <f t="shared" si="208"/>
        <v/>
      </c>
    </row>
    <row r="1200" spans="1:23" ht="15.75" x14ac:dyDescent="0.25">
      <c r="A1200" s="25" t="str">
        <f t="shared" si="201"/>
        <v>delegOaxacaOaxacaala organización/Coordinación</v>
      </c>
      <c r="B1200" s="258" t="str">
        <f t="shared" si="202"/>
        <v>deleg</v>
      </c>
      <c r="C1200" s="316" t="str">
        <f t="shared" si="199"/>
        <v>Oaxaca</v>
      </c>
      <c r="D1200" s="316" t="str">
        <f t="shared" si="200"/>
        <v>Oaxaca</v>
      </c>
      <c r="F1200" s="308"/>
      <c r="G1200" s="288"/>
      <c r="H1200" s="294" t="s">
        <v>573</v>
      </c>
      <c r="I1200" s="289">
        <v>9.3807861773143024</v>
      </c>
      <c r="J1200" s="290">
        <v>1.6485702420834941E-2</v>
      </c>
      <c r="K1200" s="291">
        <v>2.0663870059854181E-2</v>
      </c>
      <c r="L1200" s="281"/>
      <c r="M1200" s="268" t="str">
        <f t="shared" si="203"/>
        <v>Mala organización/Coordinación</v>
      </c>
      <c r="P1200" s="262">
        <f>IF(R1200&lt;&gt;"",VLOOKUP($C1200,'Inf_NO MODIFICAR'!$O$6:$Q$41,2,FALSE),"")</f>
        <v>22</v>
      </c>
      <c r="Q1200" s="262" t="str">
        <f>IFERROR(VLOOKUP($P1200,'Inf_NO MODIFICAR'!$P$6:$Q$41,2,FALSE),"")</f>
        <v>Oaxaca</v>
      </c>
      <c r="R1200" s="21" t="str">
        <f t="shared" si="204"/>
        <v>Mala organización/Coordinación</v>
      </c>
      <c r="S1200" s="292">
        <f t="shared" si="205"/>
        <v>2.0663870059854181E-2</v>
      </c>
      <c r="T1200" s="293">
        <f t="shared" si="206"/>
        <v>1</v>
      </c>
      <c r="U1200" s="258" t="str">
        <f t="shared" si="207"/>
        <v/>
      </c>
      <c r="V1200" s="258" t="str">
        <f t="shared" si="209"/>
        <v/>
      </c>
      <c r="W1200" s="258" t="str">
        <f t="shared" si="208"/>
        <v/>
      </c>
    </row>
    <row r="1201" spans="1:23" ht="15.75" x14ac:dyDescent="0.25">
      <c r="A1201" s="25" t="str">
        <f t="shared" si="201"/>
        <v>delegOaxacaOaxacaesinterés por parte del médico (no explican, no proporciona</v>
      </c>
      <c r="B1201" s="258" t="str">
        <f t="shared" si="202"/>
        <v>deleg</v>
      </c>
      <c r="C1201" s="316" t="str">
        <f t="shared" si="199"/>
        <v>Oaxaca</v>
      </c>
      <c r="D1201" s="316" t="str">
        <f t="shared" si="200"/>
        <v>Oaxaca</v>
      </c>
      <c r="F1201" s="308"/>
      <c r="G1201" s="288"/>
      <c r="H1201" s="294" t="s">
        <v>574</v>
      </c>
      <c r="I1201" s="289">
        <v>7.2533999518083752</v>
      </c>
      <c r="J1201" s="290">
        <v>1.2747054552206635E-2</v>
      </c>
      <c r="K1201" s="291">
        <v>1.5977692195861575E-2</v>
      </c>
      <c r="L1201" s="281"/>
      <c r="M1201" s="268" t="str">
        <f t="shared" si="203"/>
        <v>Desinterés por parte del médico (no explican, no proporciona</v>
      </c>
      <c r="P1201" s="262">
        <f>IF(R1201&lt;&gt;"",VLOOKUP($C1201,'Inf_NO MODIFICAR'!$O$6:$Q$41,2,FALSE),"")</f>
        <v>22</v>
      </c>
      <c r="Q1201" s="262" t="str">
        <f>IFERROR(VLOOKUP($P1201,'Inf_NO MODIFICAR'!$P$6:$Q$41,2,FALSE),"")</f>
        <v>Oaxaca</v>
      </c>
      <c r="R1201" s="21" t="str">
        <f t="shared" si="204"/>
        <v>Desinterés por parte del médico (no explican, no proporciona</v>
      </c>
      <c r="S1201" s="292">
        <f t="shared" si="205"/>
        <v>1.5977692195861575E-2</v>
      </c>
      <c r="T1201" s="293">
        <f t="shared" si="206"/>
        <v>1</v>
      </c>
      <c r="U1201" s="258" t="str">
        <f t="shared" si="207"/>
        <v/>
      </c>
      <c r="V1201" s="258" t="str">
        <f t="shared" si="209"/>
        <v/>
      </c>
      <c r="W1201" s="258" t="str">
        <f t="shared" si="208"/>
        <v/>
      </c>
    </row>
    <row r="1202" spans="1:23" ht="15.75" x14ac:dyDescent="0.25">
      <c r="A1202" s="25" t="str">
        <f t="shared" si="201"/>
        <v>delegOaxacaOaxacao me atendieron bien/no me dan información</v>
      </c>
      <c r="B1202" s="258" t="str">
        <f t="shared" si="202"/>
        <v>deleg</v>
      </c>
      <c r="C1202" s="316" t="str">
        <f t="shared" si="199"/>
        <v>Oaxaca</v>
      </c>
      <c r="D1202" s="316" t="str">
        <f t="shared" si="200"/>
        <v>Oaxaca</v>
      </c>
      <c r="F1202" s="308"/>
      <c r="G1202" s="288"/>
      <c r="H1202" s="294" t="s">
        <v>580</v>
      </c>
      <c r="I1202" s="289">
        <v>4.8289932629918404</v>
      </c>
      <c r="J1202" s="290">
        <v>8.4864258092163629E-3</v>
      </c>
      <c r="K1202" s="291">
        <v>1.0637241636280752E-2</v>
      </c>
      <c r="L1202" s="281"/>
      <c r="M1202" s="268" t="str">
        <f t="shared" si="203"/>
        <v>No me atendieron bien/no me dan información</v>
      </c>
      <c r="P1202" s="262">
        <f>IF(R1202&lt;&gt;"",VLOOKUP($C1202,'Inf_NO MODIFICAR'!$O$6:$Q$41,2,FALSE),"")</f>
        <v>22</v>
      </c>
      <c r="Q1202" s="262" t="str">
        <f>IFERROR(VLOOKUP($P1202,'Inf_NO MODIFICAR'!$P$6:$Q$41,2,FALSE),"")</f>
        <v>Oaxaca</v>
      </c>
      <c r="R1202" s="21" t="str">
        <f t="shared" si="204"/>
        <v>No me atendieron bien/no me dan información</v>
      </c>
      <c r="S1202" s="292">
        <f t="shared" si="205"/>
        <v>1.0637241636280752E-2</v>
      </c>
      <c r="T1202" s="293">
        <f t="shared" si="206"/>
        <v>1</v>
      </c>
      <c r="U1202" s="258" t="str">
        <f t="shared" si="207"/>
        <v/>
      </c>
      <c r="V1202" s="258" t="str">
        <f t="shared" si="209"/>
        <v/>
      </c>
      <c r="W1202" s="258" t="str">
        <f t="shared" si="208"/>
        <v/>
      </c>
    </row>
    <row r="1203" spans="1:23" ht="15.75" x14ac:dyDescent="0.25">
      <c r="A1203" s="25" t="str">
        <f t="shared" si="201"/>
        <v>delegOaxacaOaxacatro (ESPECIFIQUE)</v>
      </c>
      <c r="B1203" s="258" t="str">
        <f t="shared" si="202"/>
        <v>deleg</v>
      </c>
      <c r="C1203" s="316" t="str">
        <f t="shared" si="199"/>
        <v>Oaxaca</v>
      </c>
      <c r="D1203" s="316" t="str">
        <f t="shared" si="200"/>
        <v>Oaxaca</v>
      </c>
      <c r="F1203" s="308"/>
      <c r="G1203" s="288"/>
      <c r="H1203" s="294" t="s">
        <v>581</v>
      </c>
      <c r="I1203" s="289">
        <v>12.313759065079253</v>
      </c>
      <c r="J1203" s="290">
        <v>2.1640080457187648E-2</v>
      </c>
      <c r="K1203" s="291">
        <v>2.7124583426119373E-2</v>
      </c>
      <c r="L1203" s="281"/>
      <c r="M1203" s="268" t="str">
        <f t="shared" si="203"/>
        <v>Otro (ESPECIFIQUE)</v>
      </c>
      <c r="P1203" s="262">
        <f>IF(R1203&lt;&gt;"",VLOOKUP($C1203,'Inf_NO MODIFICAR'!$O$6:$Q$41,2,FALSE),"")</f>
        <v>22</v>
      </c>
      <c r="Q1203" s="262" t="str">
        <f>IFERROR(VLOOKUP($P1203,'Inf_NO MODIFICAR'!$P$6:$Q$41,2,FALSE),"")</f>
        <v>Oaxaca</v>
      </c>
      <c r="R1203" s="21" t="str">
        <f t="shared" si="204"/>
        <v>Otro (ESPECIFIQUE)</v>
      </c>
      <c r="S1203" s="292">
        <f t="shared" si="205"/>
        <v>2.7124583426119373E-2</v>
      </c>
      <c r="T1203" s="293">
        <f t="shared" si="206"/>
        <v>1</v>
      </c>
      <c r="U1203" s="258" t="str">
        <f t="shared" si="207"/>
        <v/>
      </c>
      <c r="V1203" s="258" t="str">
        <f t="shared" si="209"/>
        <v/>
      </c>
      <c r="W1203" s="258" t="str">
        <f t="shared" si="208"/>
        <v/>
      </c>
    </row>
    <row r="1204" spans="1:23" ht="15.75" x14ac:dyDescent="0.25">
      <c r="A1204" s="25" t="str">
        <f t="shared" si="201"/>
        <v>delegOaxacaOaxacaO SABE/NO RESPONDE</v>
      </c>
      <c r="B1204" s="258" t="str">
        <f t="shared" si="202"/>
        <v>deleg</v>
      </c>
      <c r="C1204" s="316" t="str">
        <f t="shared" si="199"/>
        <v>Oaxaca</v>
      </c>
      <c r="D1204" s="316" t="str">
        <f t="shared" si="200"/>
        <v>Oaxaca</v>
      </c>
      <c r="F1204" s="308"/>
      <c r="G1204" s="288"/>
      <c r="H1204" s="294" t="s">
        <v>582</v>
      </c>
      <c r="I1204" s="289">
        <v>17.100240261912553</v>
      </c>
      <c r="J1204" s="290">
        <v>3.0051795974671808E-2</v>
      </c>
      <c r="K1204" s="291">
        <v>3.7668180052859192E-2</v>
      </c>
      <c r="L1204" s="281"/>
      <c r="M1204" s="268" t="str">
        <f t="shared" si="203"/>
        <v>NO SABE/NO RESPONDE</v>
      </c>
      <c r="P1204" s="262">
        <f>IF(R1204&lt;&gt;"",VLOOKUP($C1204,'Inf_NO MODIFICAR'!$O$6:$Q$41,2,FALSE),"")</f>
        <v>22</v>
      </c>
      <c r="Q1204" s="262" t="str">
        <f>IFERROR(VLOOKUP($P1204,'Inf_NO MODIFICAR'!$P$6:$Q$41,2,FALSE),"")</f>
        <v>Oaxaca</v>
      </c>
      <c r="R1204" s="21" t="str">
        <f t="shared" si="204"/>
        <v>NO SABE/NO RESPONDE</v>
      </c>
      <c r="S1204" s="292">
        <f t="shared" si="205"/>
        <v>3.7668180052859192E-2</v>
      </c>
      <c r="T1204" s="293">
        <f t="shared" si="206"/>
        <v>1</v>
      </c>
      <c r="U1204" s="258" t="str">
        <f t="shared" si="207"/>
        <v/>
      </c>
      <c r="V1204" s="258" t="str">
        <f t="shared" si="209"/>
        <v/>
      </c>
      <c r="W1204" s="258" t="str">
        <f t="shared" si="208"/>
        <v/>
      </c>
    </row>
    <row r="1205" spans="1:23" ht="15.75" x14ac:dyDescent="0.25">
      <c r="A1205" s="25" t="str">
        <f t="shared" si="201"/>
        <v/>
      </c>
      <c r="B1205" s="258" t="str">
        <f t="shared" si="202"/>
        <v>deleg</v>
      </c>
      <c r="C1205" s="316" t="str">
        <f t="shared" si="199"/>
        <v>Oaxaca</v>
      </c>
      <c r="D1205" s="316" t="str">
        <f t="shared" si="200"/>
        <v>Oaxaca</v>
      </c>
      <c r="F1205" s="308"/>
      <c r="G1205" s="288" t="s">
        <v>41</v>
      </c>
      <c r="H1205" s="295"/>
      <c r="I1205" s="289">
        <v>569</v>
      </c>
      <c r="J1205" s="290">
        <v>1</v>
      </c>
      <c r="K1205" s="291">
        <v>1.2534418936095071</v>
      </c>
      <c r="L1205" s="281"/>
      <c r="M1205" s="268" t="str">
        <f t="shared" si="203"/>
        <v/>
      </c>
      <c r="P1205" s="262" t="str">
        <f>IF(R1205&lt;&gt;"",VLOOKUP($C1205,'Inf_NO MODIFICAR'!$O$6:$Q$41,2,FALSE),"")</f>
        <v/>
      </c>
      <c r="Q1205" s="262" t="str">
        <f>IFERROR(VLOOKUP($P1205,'Inf_NO MODIFICAR'!$P$6:$Q$41,2,FALSE),"")</f>
        <v/>
      </c>
      <c r="R1205" s="21" t="str">
        <f t="shared" si="204"/>
        <v/>
      </c>
      <c r="S1205" s="292" t="str">
        <f t="shared" si="205"/>
        <v/>
      </c>
      <c r="T1205" s="293" t="str">
        <f t="shared" si="206"/>
        <v/>
      </c>
      <c r="U1205" s="258">
        <f t="shared" si="207"/>
        <v>569</v>
      </c>
      <c r="V1205" s="258" t="str">
        <f t="shared" si="209"/>
        <v>Oaxaca</v>
      </c>
      <c r="W1205" s="258">
        <f t="shared" si="208"/>
        <v>569</v>
      </c>
    </row>
    <row r="1206" spans="1:23" ht="18" x14ac:dyDescent="0.25">
      <c r="A1206" s="25" t="str">
        <f t="shared" si="201"/>
        <v>delegPueblaPueblao le saludaron</v>
      </c>
      <c r="B1206" s="258" t="str">
        <f t="shared" si="202"/>
        <v>deleg</v>
      </c>
      <c r="C1206" s="316" t="str">
        <f t="shared" si="199"/>
        <v>Puebla</v>
      </c>
      <c r="D1206" s="316" t="str">
        <f t="shared" si="200"/>
        <v>Puebla</v>
      </c>
      <c r="F1206" s="308" t="s">
        <v>527</v>
      </c>
      <c r="G1206" s="288" t="s">
        <v>583</v>
      </c>
      <c r="H1206" s="294" t="s">
        <v>555</v>
      </c>
      <c r="I1206" s="289">
        <v>55.700601237489309</v>
      </c>
      <c r="J1206" s="290">
        <v>2.9252474455782208E-2</v>
      </c>
      <c r="K1206" s="291">
        <v>3.7044755712370259E-2</v>
      </c>
      <c r="L1206" s="281"/>
      <c r="M1206" s="268" t="str">
        <f t="shared" si="203"/>
        <v>No le saludaron</v>
      </c>
      <c r="P1206" s="262">
        <f>IF(R1206&lt;&gt;"",VLOOKUP($C1206,'Inf_NO MODIFICAR'!$O$6:$Q$41,2,FALSE),"")</f>
        <v>23</v>
      </c>
      <c r="Q1206" s="262" t="str">
        <f>IFERROR(VLOOKUP($P1206,'Inf_NO MODIFICAR'!$P$6:$Q$41,2,FALSE),"")</f>
        <v>Puebla</v>
      </c>
      <c r="R1206" s="21" t="str">
        <f t="shared" si="204"/>
        <v>No le saludaron</v>
      </c>
      <c r="S1206" s="292">
        <f t="shared" si="205"/>
        <v>3.7044755712370259E-2</v>
      </c>
      <c r="T1206" s="293">
        <f t="shared" si="206"/>
        <v>1</v>
      </c>
      <c r="U1206" s="258" t="str">
        <f t="shared" si="207"/>
        <v/>
      </c>
      <c r="V1206" s="258" t="str">
        <f t="shared" si="209"/>
        <v/>
      </c>
      <c r="W1206" s="258" t="str">
        <f t="shared" si="208"/>
        <v/>
      </c>
    </row>
    <row r="1207" spans="1:23" ht="15.75" x14ac:dyDescent="0.25">
      <c r="A1207" s="25" t="str">
        <f t="shared" si="201"/>
        <v>delegPueblaPueblae hablaron de manera grosera o prepotente</v>
      </c>
      <c r="B1207" s="258" t="str">
        <f t="shared" si="202"/>
        <v>deleg</v>
      </c>
      <c r="C1207" s="316" t="str">
        <f t="shared" si="199"/>
        <v>Puebla</v>
      </c>
      <c r="D1207" s="316" t="str">
        <f t="shared" si="200"/>
        <v>Puebla</v>
      </c>
      <c r="F1207" s="308"/>
      <c r="G1207" s="288"/>
      <c r="H1207" s="294" t="s">
        <v>556</v>
      </c>
      <c r="I1207" s="289">
        <v>249.53657180690658</v>
      </c>
      <c r="J1207" s="290">
        <v>0.13104997128203391</v>
      </c>
      <c r="K1207" s="291">
        <v>0.16595909448940568</v>
      </c>
      <c r="L1207" s="281"/>
      <c r="M1207" s="268" t="str">
        <f t="shared" si="203"/>
        <v>Le hablaron de manera grosera o prepotente</v>
      </c>
      <c r="P1207" s="262">
        <f>IF(R1207&lt;&gt;"",VLOOKUP($C1207,'Inf_NO MODIFICAR'!$O$6:$Q$41,2,FALSE),"")</f>
        <v>23</v>
      </c>
      <c r="Q1207" s="262" t="str">
        <f>IFERROR(VLOOKUP($P1207,'Inf_NO MODIFICAR'!$P$6:$Q$41,2,FALSE),"")</f>
        <v>Puebla</v>
      </c>
      <c r="R1207" s="21" t="str">
        <f t="shared" si="204"/>
        <v>Le hablaron de manera grosera o prepotente</v>
      </c>
      <c r="S1207" s="292">
        <f t="shared" si="205"/>
        <v>0.16595909448940568</v>
      </c>
      <c r="T1207" s="293">
        <f t="shared" si="206"/>
        <v>1</v>
      </c>
      <c r="U1207" s="258" t="str">
        <f t="shared" si="207"/>
        <v/>
      </c>
      <c r="V1207" s="258" t="str">
        <f t="shared" si="209"/>
        <v/>
      </c>
      <c r="W1207" s="258" t="str">
        <f t="shared" si="208"/>
        <v/>
      </c>
    </row>
    <row r="1208" spans="1:23" ht="15.75" x14ac:dyDescent="0.25">
      <c r="A1208" s="25" t="str">
        <f t="shared" si="201"/>
        <v>delegPueblaPueblao le pusieron atención mientras les hablaba</v>
      </c>
      <c r="B1208" s="258" t="str">
        <f t="shared" si="202"/>
        <v>deleg</v>
      </c>
      <c r="C1208" s="316" t="str">
        <f t="shared" si="199"/>
        <v>Puebla</v>
      </c>
      <c r="D1208" s="316" t="str">
        <f t="shared" si="200"/>
        <v>Puebla</v>
      </c>
      <c r="F1208" s="308"/>
      <c r="G1208" s="288"/>
      <c r="H1208" s="294" t="s">
        <v>557</v>
      </c>
      <c r="I1208" s="289">
        <v>185.43051125770845</v>
      </c>
      <c r="J1208" s="290">
        <v>9.7383173132392031E-2</v>
      </c>
      <c r="K1208" s="291">
        <v>0.12332412646451645</v>
      </c>
      <c r="L1208" s="281"/>
      <c r="M1208" s="268" t="str">
        <f t="shared" si="203"/>
        <v>No le pusieron atención mientras les hablaba</v>
      </c>
      <c r="P1208" s="262">
        <f>IF(R1208&lt;&gt;"",VLOOKUP($C1208,'Inf_NO MODIFICAR'!$O$6:$Q$41,2,FALSE),"")</f>
        <v>23</v>
      </c>
      <c r="Q1208" s="262" t="str">
        <f>IFERROR(VLOOKUP($P1208,'Inf_NO MODIFICAR'!$P$6:$Q$41,2,FALSE),"")</f>
        <v>Puebla</v>
      </c>
      <c r="R1208" s="21" t="str">
        <f t="shared" si="204"/>
        <v>No le pusieron atención mientras les hablaba</v>
      </c>
      <c r="S1208" s="292">
        <f t="shared" si="205"/>
        <v>0.12332412646451645</v>
      </c>
      <c r="T1208" s="293">
        <f t="shared" si="206"/>
        <v>1</v>
      </c>
      <c r="U1208" s="258" t="str">
        <f t="shared" si="207"/>
        <v/>
      </c>
      <c r="V1208" s="258" t="str">
        <f t="shared" si="209"/>
        <v/>
      </c>
      <c r="W1208" s="258" t="str">
        <f t="shared" si="208"/>
        <v/>
      </c>
    </row>
    <row r="1209" spans="1:23" ht="15.75" x14ac:dyDescent="0.25">
      <c r="A1209" s="25" t="str">
        <f t="shared" si="201"/>
        <v>delegPueblaPueblao le proporcionaron el servicio que usted requería</v>
      </c>
      <c r="B1209" s="258" t="str">
        <f t="shared" si="202"/>
        <v>deleg</v>
      </c>
      <c r="C1209" s="316" t="str">
        <f t="shared" si="199"/>
        <v>Puebla</v>
      </c>
      <c r="D1209" s="316" t="str">
        <f t="shared" si="200"/>
        <v>Puebla</v>
      </c>
      <c r="F1209" s="308"/>
      <c r="G1209" s="288"/>
      <c r="H1209" s="294" t="s">
        <v>558</v>
      </c>
      <c r="I1209" s="289">
        <v>503.81711895988974</v>
      </c>
      <c r="J1209" s="290">
        <v>0.26459135225349439</v>
      </c>
      <c r="K1209" s="291">
        <v>0.33507326098695034</v>
      </c>
      <c r="L1209" s="281"/>
      <c r="M1209" s="268" t="str">
        <f t="shared" si="203"/>
        <v>No le proporcionaron el servicio que usted requería</v>
      </c>
      <c r="P1209" s="262">
        <f>IF(R1209&lt;&gt;"",VLOOKUP($C1209,'Inf_NO MODIFICAR'!$O$6:$Q$41,2,FALSE),"")</f>
        <v>23</v>
      </c>
      <c r="Q1209" s="262" t="str">
        <f>IFERROR(VLOOKUP($P1209,'Inf_NO MODIFICAR'!$P$6:$Q$41,2,FALSE),"")</f>
        <v>Puebla</v>
      </c>
      <c r="R1209" s="21" t="str">
        <f t="shared" si="204"/>
        <v>No le proporcionaron el servicio que usted requería</v>
      </c>
      <c r="S1209" s="292">
        <f t="shared" si="205"/>
        <v>0.33507326098695034</v>
      </c>
      <c r="T1209" s="293">
        <f t="shared" si="206"/>
        <v>1</v>
      </c>
      <c r="U1209" s="258" t="str">
        <f t="shared" si="207"/>
        <v/>
      </c>
      <c r="V1209" s="258" t="str">
        <f t="shared" si="209"/>
        <v/>
      </c>
      <c r="W1209" s="258" t="str">
        <f t="shared" si="208"/>
        <v/>
      </c>
    </row>
    <row r="1210" spans="1:23" ht="15.75" x14ac:dyDescent="0.25">
      <c r="A1210" s="25" t="str">
        <f t="shared" si="201"/>
        <v>delegPueblaPueblao le dieron sus medicamentos</v>
      </c>
      <c r="B1210" s="258" t="str">
        <f t="shared" si="202"/>
        <v>deleg</v>
      </c>
      <c r="C1210" s="316" t="str">
        <f t="shared" si="199"/>
        <v>Puebla</v>
      </c>
      <c r="D1210" s="316" t="str">
        <f t="shared" si="200"/>
        <v>Puebla</v>
      </c>
      <c r="F1210" s="308"/>
      <c r="G1210" s="288"/>
      <c r="H1210" s="294" t="s">
        <v>559</v>
      </c>
      <c r="I1210" s="289">
        <v>175.89007976896141</v>
      </c>
      <c r="J1210" s="290">
        <v>9.2372792234853771E-2</v>
      </c>
      <c r="K1210" s="291">
        <v>0.11697907908550598</v>
      </c>
      <c r="L1210" s="281"/>
      <c r="M1210" s="268" t="str">
        <f t="shared" si="203"/>
        <v>No le dieron sus medicamentos</v>
      </c>
      <c r="P1210" s="262">
        <f>IF(R1210&lt;&gt;"",VLOOKUP($C1210,'Inf_NO MODIFICAR'!$O$6:$Q$41,2,FALSE),"")</f>
        <v>23</v>
      </c>
      <c r="Q1210" s="262" t="str">
        <f>IFERROR(VLOOKUP($P1210,'Inf_NO MODIFICAR'!$P$6:$Q$41,2,FALSE),"")</f>
        <v>Puebla</v>
      </c>
      <c r="R1210" s="21" t="str">
        <f t="shared" si="204"/>
        <v>No le dieron sus medicamentos</v>
      </c>
      <c r="S1210" s="292">
        <f t="shared" si="205"/>
        <v>0.11697907908550598</v>
      </c>
      <c r="T1210" s="293">
        <f t="shared" si="206"/>
        <v>1</v>
      </c>
      <c r="U1210" s="258" t="str">
        <f t="shared" si="207"/>
        <v/>
      </c>
      <c r="V1210" s="258" t="str">
        <f t="shared" si="209"/>
        <v/>
      </c>
      <c r="W1210" s="258" t="str">
        <f t="shared" si="208"/>
        <v/>
      </c>
    </row>
    <row r="1211" spans="1:23" ht="15.75" x14ac:dyDescent="0.25">
      <c r="A1211" s="25" t="str">
        <f t="shared" si="201"/>
        <v>delegPueblaPueblae sintió discriminado o menospreciado</v>
      </c>
      <c r="B1211" s="258" t="str">
        <f t="shared" si="202"/>
        <v>deleg</v>
      </c>
      <c r="C1211" s="316" t="str">
        <f t="shared" si="199"/>
        <v>Puebla</v>
      </c>
      <c r="D1211" s="316" t="str">
        <f t="shared" si="200"/>
        <v>Puebla</v>
      </c>
      <c r="F1211" s="308"/>
      <c r="G1211" s="288"/>
      <c r="H1211" s="294" t="s">
        <v>561</v>
      </c>
      <c r="I1211" s="289">
        <v>121.82877979000367</v>
      </c>
      <c r="J1211" s="290">
        <v>6.3981235204110962E-2</v>
      </c>
      <c r="K1211" s="291">
        <v>8.1024572191139677E-2</v>
      </c>
      <c r="L1211" s="281"/>
      <c r="M1211" s="268" t="str">
        <f t="shared" si="203"/>
        <v>Se sintió discriminado o menospreciado</v>
      </c>
      <c r="P1211" s="262">
        <f>IF(R1211&lt;&gt;"",VLOOKUP($C1211,'Inf_NO MODIFICAR'!$O$6:$Q$41,2,FALSE),"")</f>
        <v>23</v>
      </c>
      <c r="Q1211" s="262" t="str">
        <f>IFERROR(VLOOKUP($P1211,'Inf_NO MODIFICAR'!$P$6:$Q$41,2,FALSE),"")</f>
        <v>Puebla</v>
      </c>
      <c r="R1211" s="21" t="str">
        <f t="shared" si="204"/>
        <v>Se sintió discriminado o menospreciado</v>
      </c>
      <c r="S1211" s="292">
        <f t="shared" si="205"/>
        <v>8.1024572191139677E-2</v>
      </c>
      <c r="T1211" s="293">
        <f t="shared" si="206"/>
        <v>1</v>
      </c>
      <c r="U1211" s="258" t="str">
        <f t="shared" si="207"/>
        <v/>
      </c>
      <c r="V1211" s="258" t="str">
        <f t="shared" si="209"/>
        <v/>
      </c>
      <c r="W1211" s="258" t="str">
        <f t="shared" si="208"/>
        <v/>
      </c>
    </row>
    <row r="1212" spans="1:23" ht="15.75" x14ac:dyDescent="0.25">
      <c r="A1212" s="25" t="str">
        <f t="shared" si="201"/>
        <v>delegPueblaPueblal personal no está en su lugar</v>
      </c>
      <c r="B1212" s="258" t="str">
        <f t="shared" si="202"/>
        <v>deleg</v>
      </c>
      <c r="C1212" s="316" t="str">
        <f t="shared" ref="C1212:C1275" si="210">+IF(AND(E1212&lt;&gt;"",G1212="$BTRATOU_MOT MOTIVO DE MAL TRATOa"),TRIM(MID(E1212,FIND(" ",E1212,1),LEN(E1212))),IF(AND(D1212&lt;&gt;"Primer nivel",D1212&lt;&gt;"Segundo nivel"),D1212,C1211))</f>
        <v>Puebla</v>
      </c>
      <c r="D1212" s="316" t="str">
        <f t="shared" ref="D1212:D1275" si="211">+IF(AND(G1212&lt;&gt;"",J1213="Porcentaje"),"Nacional",IF(AND(F1212&lt;&gt;"",G1212="$BTRATOU_MOT MOTIVO DE MAL TRATOa"),TRIM(MID(F1212,FIND(" ",F1212,1),LEN(F1212))),D1211))</f>
        <v>Puebla</v>
      </c>
      <c r="F1212" s="308"/>
      <c r="G1212" s="288"/>
      <c r="H1212" s="294" t="s">
        <v>562</v>
      </c>
      <c r="I1212" s="289">
        <v>99.357665321117679</v>
      </c>
      <c r="J1212" s="290">
        <v>5.2180003486855725E-2</v>
      </c>
      <c r="K1212" s="291">
        <v>6.6079725500251221E-2</v>
      </c>
      <c r="L1212" s="281"/>
      <c r="M1212" s="268" t="str">
        <f t="shared" si="203"/>
        <v>El personal no está en su lugar</v>
      </c>
      <c r="P1212" s="262">
        <f>IF(R1212&lt;&gt;"",VLOOKUP($C1212,'Inf_NO MODIFICAR'!$O$6:$Q$41,2,FALSE),"")</f>
        <v>23</v>
      </c>
      <c r="Q1212" s="262" t="str">
        <f>IFERROR(VLOOKUP($P1212,'Inf_NO MODIFICAR'!$P$6:$Q$41,2,FALSE),"")</f>
        <v>Puebla</v>
      </c>
      <c r="R1212" s="21" t="str">
        <f t="shared" si="204"/>
        <v>El personal no está en su lugar</v>
      </c>
      <c r="S1212" s="292">
        <f t="shared" si="205"/>
        <v>6.6079725500251221E-2</v>
      </c>
      <c r="T1212" s="293">
        <f t="shared" si="206"/>
        <v>1</v>
      </c>
      <c r="U1212" s="258" t="str">
        <f t="shared" si="207"/>
        <v/>
      </c>
      <c r="V1212" s="258" t="str">
        <f t="shared" si="209"/>
        <v/>
      </c>
      <c r="W1212" s="258" t="str">
        <f t="shared" si="208"/>
        <v/>
      </c>
    </row>
    <row r="1213" spans="1:23" ht="15.75" x14ac:dyDescent="0.25">
      <c r="A1213" s="25" t="str">
        <f t="shared" si="201"/>
        <v>delegPueblaPueblaor falta de médicos</v>
      </c>
      <c r="B1213" s="258" t="str">
        <f t="shared" si="202"/>
        <v>deleg</v>
      </c>
      <c r="C1213" s="316" t="str">
        <f t="shared" si="210"/>
        <v>Puebla</v>
      </c>
      <c r="D1213" s="316" t="str">
        <f t="shared" si="211"/>
        <v>Puebla</v>
      </c>
      <c r="F1213" s="308"/>
      <c r="G1213" s="288"/>
      <c r="H1213" s="294" t="s">
        <v>563</v>
      </c>
      <c r="I1213" s="289">
        <v>49.45484837577412</v>
      </c>
      <c r="J1213" s="290">
        <v>2.597237115374669E-2</v>
      </c>
      <c r="K1213" s="291">
        <v>3.2890897695370055E-2</v>
      </c>
      <c r="L1213" s="281"/>
      <c r="M1213" s="268" t="str">
        <f t="shared" si="203"/>
        <v>Por falta de médicos</v>
      </c>
      <c r="P1213" s="262">
        <f>IF(R1213&lt;&gt;"",VLOOKUP($C1213,'Inf_NO MODIFICAR'!$O$6:$Q$41,2,FALSE),"")</f>
        <v>23</v>
      </c>
      <c r="Q1213" s="262" t="str">
        <f>IFERROR(VLOOKUP($P1213,'Inf_NO MODIFICAR'!$P$6:$Q$41,2,FALSE),"")</f>
        <v>Puebla</v>
      </c>
      <c r="R1213" s="21" t="str">
        <f t="shared" si="204"/>
        <v>Por falta de médicos</v>
      </c>
      <c r="S1213" s="292">
        <f t="shared" si="205"/>
        <v>3.2890897695370055E-2</v>
      </c>
      <c r="T1213" s="293">
        <f t="shared" si="206"/>
        <v>1</v>
      </c>
      <c r="U1213" s="258" t="str">
        <f t="shared" si="207"/>
        <v/>
      </c>
      <c r="V1213" s="258" t="str">
        <f t="shared" si="209"/>
        <v/>
      </c>
      <c r="W1213" s="258" t="str">
        <f t="shared" si="208"/>
        <v/>
      </c>
    </row>
    <row r="1214" spans="1:23" ht="15.75" x14ac:dyDescent="0.25">
      <c r="A1214" s="25" t="str">
        <f t="shared" si="201"/>
        <v>delegPueblaPueblao respetan los horarios</v>
      </c>
      <c r="B1214" s="258" t="str">
        <f t="shared" si="202"/>
        <v>deleg</v>
      </c>
      <c r="C1214" s="316" t="str">
        <f t="shared" si="210"/>
        <v>Puebla</v>
      </c>
      <c r="D1214" s="316" t="str">
        <f t="shared" si="211"/>
        <v>Puebla</v>
      </c>
      <c r="F1214" s="308"/>
      <c r="G1214" s="288"/>
      <c r="H1214" s="294" t="s">
        <v>565</v>
      </c>
      <c r="I1214" s="289">
        <v>19.461487780038063</v>
      </c>
      <c r="J1214" s="290">
        <v>1.0220655818952196E-2</v>
      </c>
      <c r="K1214" s="291">
        <v>1.2943236600569332E-2</v>
      </c>
      <c r="L1214" s="281"/>
      <c r="M1214" s="268" t="str">
        <f t="shared" si="203"/>
        <v>No respetan los horarios</v>
      </c>
      <c r="P1214" s="262">
        <f>IF(R1214&lt;&gt;"",VLOOKUP($C1214,'Inf_NO MODIFICAR'!$O$6:$Q$41,2,FALSE),"")</f>
        <v>23</v>
      </c>
      <c r="Q1214" s="262" t="str">
        <f>IFERROR(VLOOKUP($P1214,'Inf_NO MODIFICAR'!$P$6:$Q$41,2,FALSE),"")</f>
        <v>Puebla</v>
      </c>
      <c r="R1214" s="21" t="str">
        <f t="shared" si="204"/>
        <v>No respetan los horarios</v>
      </c>
      <c r="S1214" s="292">
        <f t="shared" si="205"/>
        <v>1.2943236600569332E-2</v>
      </c>
      <c r="T1214" s="293">
        <f t="shared" si="206"/>
        <v>1</v>
      </c>
      <c r="U1214" s="258" t="str">
        <f t="shared" si="207"/>
        <v/>
      </c>
      <c r="V1214" s="258" t="str">
        <f t="shared" si="209"/>
        <v/>
      </c>
      <c r="W1214" s="258" t="str">
        <f t="shared" si="208"/>
        <v/>
      </c>
    </row>
    <row r="1215" spans="1:23" ht="15.75" x14ac:dyDescent="0.25">
      <c r="A1215" s="25" t="str">
        <f t="shared" si="201"/>
        <v>delegPueblaPueblal medicamento no alcanza</v>
      </c>
      <c r="B1215" s="258" t="str">
        <f t="shared" si="202"/>
        <v>deleg</v>
      </c>
      <c r="C1215" s="316" t="str">
        <f t="shared" si="210"/>
        <v>Puebla</v>
      </c>
      <c r="D1215" s="316" t="str">
        <f t="shared" si="211"/>
        <v>Puebla</v>
      </c>
      <c r="F1215" s="308"/>
      <c r="G1215" s="288"/>
      <c r="H1215" s="294" t="s">
        <v>567</v>
      </c>
      <c r="I1215" s="289">
        <v>64.900604844044636</v>
      </c>
      <c r="J1215" s="290">
        <v>3.4084071683008019E-2</v>
      </c>
      <c r="K1215" s="291">
        <v>4.3163394983509476E-2</v>
      </c>
      <c r="L1215" s="281"/>
      <c r="M1215" s="268" t="str">
        <f t="shared" si="203"/>
        <v>El medicamento no alcanza</v>
      </c>
      <c r="P1215" s="262">
        <f>IF(R1215&lt;&gt;"",VLOOKUP($C1215,'Inf_NO MODIFICAR'!$O$6:$Q$41,2,FALSE),"")</f>
        <v>23</v>
      </c>
      <c r="Q1215" s="262" t="str">
        <f>IFERROR(VLOOKUP($P1215,'Inf_NO MODIFICAR'!$P$6:$Q$41,2,FALSE),"")</f>
        <v>Puebla</v>
      </c>
      <c r="R1215" s="21" t="str">
        <f t="shared" si="204"/>
        <v>El medicamento no alcanza</v>
      </c>
      <c r="S1215" s="292">
        <f t="shared" si="205"/>
        <v>4.3163394983509476E-2</v>
      </c>
      <c r="T1215" s="293">
        <f t="shared" si="206"/>
        <v>1</v>
      </c>
      <c r="U1215" s="258" t="str">
        <f t="shared" si="207"/>
        <v/>
      </c>
      <c r="V1215" s="258" t="str">
        <f t="shared" si="209"/>
        <v/>
      </c>
      <c r="W1215" s="258" t="str">
        <f t="shared" si="208"/>
        <v/>
      </c>
    </row>
    <row r="1216" spans="1:23" ht="15.75" x14ac:dyDescent="0.25">
      <c r="A1216" s="25" t="str">
        <f t="shared" si="201"/>
        <v>delegPueblaPueblaardan en atender</v>
      </c>
      <c r="B1216" s="258" t="str">
        <f t="shared" si="202"/>
        <v>deleg</v>
      </c>
      <c r="C1216" s="316" t="str">
        <f t="shared" si="210"/>
        <v>Puebla</v>
      </c>
      <c r="D1216" s="316" t="str">
        <f t="shared" si="211"/>
        <v>Puebla</v>
      </c>
      <c r="F1216" s="308"/>
      <c r="G1216" s="288"/>
      <c r="H1216" s="294" t="s">
        <v>569</v>
      </c>
      <c r="I1216" s="289">
        <v>218.23320950611938</v>
      </c>
      <c r="J1216" s="290">
        <v>0.11461027789022254</v>
      </c>
      <c r="K1216" s="291">
        <v>0.14514019157551761</v>
      </c>
      <c r="L1216" s="281"/>
      <c r="M1216" s="268" t="str">
        <f t="shared" si="203"/>
        <v>Tardan en atender</v>
      </c>
      <c r="P1216" s="262">
        <f>IF(R1216&lt;&gt;"",VLOOKUP($C1216,'Inf_NO MODIFICAR'!$O$6:$Q$41,2,FALSE),"")</f>
        <v>23</v>
      </c>
      <c r="Q1216" s="262" t="str">
        <f>IFERROR(VLOOKUP($P1216,'Inf_NO MODIFICAR'!$P$6:$Q$41,2,FALSE),"")</f>
        <v>Puebla</v>
      </c>
      <c r="R1216" s="21" t="str">
        <f t="shared" si="204"/>
        <v>Tardan en atender</v>
      </c>
      <c r="S1216" s="292">
        <f t="shared" si="205"/>
        <v>0.14514019157551761</v>
      </c>
      <c r="T1216" s="293">
        <f t="shared" si="206"/>
        <v>1</v>
      </c>
      <c r="U1216" s="258" t="str">
        <f t="shared" si="207"/>
        <v/>
      </c>
      <c r="V1216" s="258" t="str">
        <f t="shared" si="209"/>
        <v/>
      </c>
      <c r="W1216" s="258" t="str">
        <f t="shared" si="208"/>
        <v/>
      </c>
    </row>
    <row r="1217" spans="1:23" ht="15.75" x14ac:dyDescent="0.25">
      <c r="A1217" s="25" t="str">
        <f t="shared" si="201"/>
        <v>delegPueblaPueblaxtraviaron documentos</v>
      </c>
      <c r="B1217" s="258" t="str">
        <f t="shared" si="202"/>
        <v>deleg</v>
      </c>
      <c r="C1217" s="316" t="str">
        <f t="shared" si="210"/>
        <v>Puebla</v>
      </c>
      <c r="D1217" s="316" t="str">
        <f t="shared" si="211"/>
        <v>Puebla</v>
      </c>
      <c r="F1217" s="308"/>
      <c r="G1217" s="288"/>
      <c r="H1217" s="294" t="s">
        <v>570</v>
      </c>
      <c r="I1217" s="289">
        <v>17.950659669784059</v>
      </c>
      <c r="J1217" s="290">
        <v>9.4272090747447527E-3</v>
      </c>
      <c r="K1217" s="291">
        <v>1.1938431319758967E-2</v>
      </c>
      <c r="L1217" s="281"/>
      <c r="M1217" s="268" t="str">
        <f t="shared" si="203"/>
        <v>Extraviaron documentos</v>
      </c>
      <c r="P1217" s="262">
        <f>IF(R1217&lt;&gt;"",VLOOKUP($C1217,'Inf_NO MODIFICAR'!$O$6:$Q$41,2,FALSE),"")</f>
        <v>23</v>
      </c>
      <c r="Q1217" s="262" t="str">
        <f>IFERROR(VLOOKUP($P1217,'Inf_NO MODIFICAR'!$P$6:$Q$41,2,FALSE),"")</f>
        <v>Puebla</v>
      </c>
      <c r="R1217" s="21" t="str">
        <f t="shared" si="204"/>
        <v>Extraviaron documentos</v>
      </c>
      <c r="S1217" s="292">
        <f t="shared" si="205"/>
        <v>1.1938431319758967E-2</v>
      </c>
      <c r="T1217" s="293">
        <f t="shared" si="206"/>
        <v>1</v>
      </c>
      <c r="U1217" s="258" t="str">
        <f t="shared" si="207"/>
        <v/>
      </c>
      <c r="V1217" s="258" t="str">
        <f t="shared" si="209"/>
        <v/>
      </c>
      <c r="W1217" s="258" t="str">
        <f t="shared" si="208"/>
        <v/>
      </c>
    </row>
    <row r="1218" spans="1:23" ht="15.75" x14ac:dyDescent="0.25">
      <c r="A1218" s="25" t="str">
        <f t="shared" si="201"/>
        <v>delegPueblaPueblaala organización/Coordinación</v>
      </c>
      <c r="B1218" s="258" t="str">
        <f t="shared" si="202"/>
        <v>deleg</v>
      </c>
      <c r="C1218" s="316" t="str">
        <f t="shared" si="210"/>
        <v>Puebla</v>
      </c>
      <c r="D1218" s="316" t="str">
        <f t="shared" si="211"/>
        <v>Puebla</v>
      </c>
      <c r="F1218" s="308"/>
      <c r="G1218" s="288"/>
      <c r="H1218" s="294" t="s">
        <v>573</v>
      </c>
      <c r="I1218" s="289">
        <v>23.44898811557519</v>
      </c>
      <c r="J1218" s="290">
        <v>1.2314784950707695E-2</v>
      </c>
      <c r="K1218" s="291">
        <v>1.5595200359508921E-2</v>
      </c>
      <c r="L1218" s="281"/>
      <c r="M1218" s="268" t="str">
        <f t="shared" si="203"/>
        <v>Mala organización/Coordinación</v>
      </c>
      <c r="P1218" s="262">
        <f>IF(R1218&lt;&gt;"",VLOOKUP($C1218,'Inf_NO MODIFICAR'!$O$6:$Q$41,2,FALSE),"")</f>
        <v>23</v>
      </c>
      <c r="Q1218" s="262" t="str">
        <f>IFERROR(VLOOKUP($P1218,'Inf_NO MODIFICAR'!$P$6:$Q$41,2,FALSE),"")</f>
        <v>Puebla</v>
      </c>
      <c r="R1218" s="21" t="str">
        <f t="shared" si="204"/>
        <v>Mala organización/Coordinación</v>
      </c>
      <c r="S1218" s="292">
        <f t="shared" si="205"/>
        <v>1.5595200359508921E-2</v>
      </c>
      <c r="T1218" s="293">
        <f t="shared" si="206"/>
        <v>1</v>
      </c>
      <c r="U1218" s="258" t="str">
        <f t="shared" si="207"/>
        <v/>
      </c>
      <c r="V1218" s="258" t="str">
        <f t="shared" si="209"/>
        <v/>
      </c>
      <c r="W1218" s="258" t="str">
        <f t="shared" si="208"/>
        <v/>
      </c>
    </row>
    <row r="1219" spans="1:23" ht="15.75" x14ac:dyDescent="0.25">
      <c r="A1219" s="25" t="str">
        <f t="shared" si="201"/>
        <v>delegPueblaPueblaesinterés por parte del médico (no explican, no proporciona</v>
      </c>
      <c r="B1219" s="258" t="str">
        <f t="shared" si="202"/>
        <v>deleg</v>
      </c>
      <c r="C1219" s="316" t="str">
        <f t="shared" si="210"/>
        <v>Puebla</v>
      </c>
      <c r="D1219" s="316" t="str">
        <f t="shared" si="211"/>
        <v>Puebla</v>
      </c>
      <c r="F1219" s="308"/>
      <c r="G1219" s="288"/>
      <c r="H1219" s="294" t="s">
        <v>574</v>
      </c>
      <c r="I1219" s="289">
        <v>49.487215159751344</v>
      </c>
      <c r="J1219" s="290">
        <v>2.5989369327922094E-2</v>
      </c>
      <c r="K1219" s="291">
        <v>3.291242384731443E-2</v>
      </c>
      <c r="L1219" s="281"/>
      <c r="M1219" s="268" t="str">
        <f t="shared" si="203"/>
        <v>Desinterés por parte del médico (no explican, no proporciona</v>
      </c>
      <c r="P1219" s="262">
        <f>IF(R1219&lt;&gt;"",VLOOKUP($C1219,'Inf_NO MODIFICAR'!$O$6:$Q$41,2,FALSE),"")</f>
        <v>23</v>
      </c>
      <c r="Q1219" s="262" t="str">
        <f>IFERROR(VLOOKUP($P1219,'Inf_NO MODIFICAR'!$P$6:$Q$41,2,FALSE),"")</f>
        <v>Puebla</v>
      </c>
      <c r="R1219" s="21" t="str">
        <f t="shared" si="204"/>
        <v>Desinterés por parte del médico (no explican, no proporciona</v>
      </c>
      <c r="S1219" s="292">
        <f t="shared" si="205"/>
        <v>3.291242384731443E-2</v>
      </c>
      <c r="T1219" s="293">
        <f t="shared" si="206"/>
        <v>1</v>
      </c>
      <c r="U1219" s="258" t="str">
        <f t="shared" si="207"/>
        <v/>
      </c>
      <c r="V1219" s="258" t="str">
        <f t="shared" si="209"/>
        <v/>
      </c>
      <c r="W1219" s="258" t="str">
        <f t="shared" si="208"/>
        <v/>
      </c>
    </row>
    <row r="1220" spans="1:23" ht="15.75" x14ac:dyDescent="0.25">
      <c r="A1220" s="25" t="str">
        <f t="shared" si="201"/>
        <v>delegPueblaPueblao me atendieron bien/no me dan información</v>
      </c>
      <c r="B1220" s="258" t="str">
        <f t="shared" si="202"/>
        <v>deleg</v>
      </c>
      <c r="C1220" s="316" t="str">
        <f t="shared" si="210"/>
        <v>Puebla</v>
      </c>
      <c r="D1220" s="316" t="str">
        <f t="shared" si="211"/>
        <v>Puebla</v>
      </c>
      <c r="F1220" s="308"/>
      <c r="G1220" s="288"/>
      <c r="H1220" s="294" t="s">
        <v>580</v>
      </c>
      <c r="I1220" s="289">
        <v>15.997257782274644</v>
      </c>
      <c r="J1220" s="290">
        <v>8.4013343526279909E-3</v>
      </c>
      <c r="K1220" s="291">
        <v>1.0639283839782306E-2</v>
      </c>
      <c r="L1220" s="281"/>
      <c r="M1220" s="268" t="str">
        <f t="shared" si="203"/>
        <v>No me atendieron bien/no me dan información</v>
      </c>
      <c r="P1220" s="262">
        <f>IF(R1220&lt;&gt;"",VLOOKUP($C1220,'Inf_NO MODIFICAR'!$O$6:$Q$41,2,FALSE),"")</f>
        <v>23</v>
      </c>
      <c r="Q1220" s="262" t="str">
        <f>IFERROR(VLOOKUP($P1220,'Inf_NO MODIFICAR'!$P$6:$Q$41,2,FALSE),"")</f>
        <v>Puebla</v>
      </c>
      <c r="R1220" s="21" t="str">
        <f t="shared" si="204"/>
        <v>No me atendieron bien/no me dan información</v>
      </c>
      <c r="S1220" s="292">
        <f t="shared" si="205"/>
        <v>1.0639283839782306E-2</v>
      </c>
      <c r="T1220" s="293">
        <f t="shared" si="206"/>
        <v>1</v>
      </c>
      <c r="U1220" s="258" t="str">
        <f t="shared" si="207"/>
        <v/>
      </c>
      <c r="V1220" s="258" t="str">
        <f t="shared" si="209"/>
        <v/>
      </c>
      <c r="W1220" s="258" t="str">
        <f t="shared" si="208"/>
        <v/>
      </c>
    </row>
    <row r="1221" spans="1:23" ht="15.75" x14ac:dyDescent="0.25">
      <c r="A1221" s="25" t="str">
        <f t="shared" ref="A1221:A1284" si="212">IFERROR(CONCATENATE(B1221,C1221,D1221,MID(H1221,FIND(" ",H1221)+2,LEN(H1221))),"")</f>
        <v>delegPueblaPueblatro (ESPECIFIQUE)</v>
      </c>
      <c r="B1221" s="258" t="str">
        <f t="shared" ref="B1221:B1284" si="213">+IF(AND(G1221&lt;&gt;"",J1222="Porcentaje"),TRIM(MID(G1221,1,FIND(" ",G1221,1))),IF(AND(F1221&lt;&gt;"",J1222="Porcentaje"),TRIM(MID(F1221,1,FIND(" ",F1221,1))),IF(AND(E1221&lt;&gt;"",J1222="Porcentaje"),TRIM(MID(E1221,1,FIND(" ",E1221,1))),B1220)))</f>
        <v>deleg</v>
      </c>
      <c r="C1221" s="316" t="str">
        <f t="shared" si="210"/>
        <v>Puebla</v>
      </c>
      <c r="D1221" s="316" t="str">
        <f t="shared" si="211"/>
        <v>Puebla</v>
      </c>
      <c r="F1221" s="308"/>
      <c r="G1221" s="288"/>
      <c r="H1221" s="294" t="s">
        <v>581</v>
      </c>
      <c r="I1221" s="289">
        <v>13.946382390138307</v>
      </c>
      <c r="J1221" s="290">
        <v>7.3242691381131776E-3</v>
      </c>
      <c r="K1221" s="291">
        <v>9.2753097315985723E-3</v>
      </c>
      <c r="L1221" s="281"/>
      <c r="M1221" s="268" t="str">
        <f t="shared" si="203"/>
        <v>Otro (ESPECIFIQUE)</v>
      </c>
      <c r="P1221" s="262">
        <f>IF(R1221&lt;&gt;"",VLOOKUP($C1221,'Inf_NO MODIFICAR'!$O$6:$Q$41,2,FALSE),"")</f>
        <v>23</v>
      </c>
      <c r="Q1221" s="262" t="str">
        <f>IFERROR(VLOOKUP($P1221,'Inf_NO MODIFICAR'!$P$6:$Q$41,2,FALSE),"")</f>
        <v>Puebla</v>
      </c>
      <c r="R1221" s="21" t="str">
        <f t="shared" si="204"/>
        <v>Otro (ESPECIFIQUE)</v>
      </c>
      <c r="S1221" s="292">
        <f t="shared" si="205"/>
        <v>9.2753097315985723E-3</v>
      </c>
      <c r="T1221" s="293">
        <f t="shared" si="206"/>
        <v>1</v>
      </c>
      <c r="U1221" s="258" t="str">
        <f t="shared" si="207"/>
        <v/>
      </c>
      <c r="V1221" s="258" t="str">
        <f t="shared" si="209"/>
        <v/>
      </c>
      <c r="W1221" s="258" t="str">
        <f t="shared" si="208"/>
        <v/>
      </c>
    </row>
    <row r="1222" spans="1:23" ht="15.75" x14ac:dyDescent="0.25">
      <c r="A1222" s="25" t="str">
        <f t="shared" si="212"/>
        <v>delegPueblaPueblaO SABE/NO RESPONDE</v>
      </c>
      <c r="B1222" s="258" t="str">
        <f t="shared" si="213"/>
        <v>deleg</v>
      </c>
      <c r="C1222" s="316" t="str">
        <f t="shared" si="210"/>
        <v>Puebla</v>
      </c>
      <c r="D1222" s="316" t="str">
        <f t="shared" si="211"/>
        <v>Puebla</v>
      </c>
      <c r="F1222" s="308"/>
      <c r="G1222" s="288"/>
      <c r="H1222" s="294" t="s">
        <v>582</v>
      </c>
      <c r="I1222" s="289">
        <v>39.690994119450323</v>
      </c>
      <c r="J1222" s="290">
        <v>2.0844654560431761E-2</v>
      </c>
      <c r="K1222" s="291">
        <v>2.6397258709418506E-2</v>
      </c>
      <c r="L1222" s="281"/>
      <c r="M1222" s="268" t="str">
        <f t="shared" si="203"/>
        <v>NO SABE/NO RESPONDE</v>
      </c>
      <c r="P1222" s="262">
        <f>IF(R1222&lt;&gt;"",VLOOKUP($C1222,'Inf_NO MODIFICAR'!$O$6:$Q$41,2,FALSE),"")</f>
        <v>23</v>
      </c>
      <c r="Q1222" s="262" t="str">
        <f>IFERROR(VLOOKUP($P1222,'Inf_NO MODIFICAR'!$P$6:$Q$41,2,FALSE),"")</f>
        <v>Puebla</v>
      </c>
      <c r="R1222" s="21" t="str">
        <f t="shared" si="204"/>
        <v>NO SABE/NO RESPONDE</v>
      </c>
      <c r="S1222" s="292">
        <f t="shared" si="205"/>
        <v>2.6397258709418506E-2</v>
      </c>
      <c r="T1222" s="293">
        <f t="shared" si="206"/>
        <v>1</v>
      </c>
      <c r="U1222" s="258" t="str">
        <f t="shared" si="207"/>
        <v/>
      </c>
      <c r="V1222" s="258" t="str">
        <f t="shared" si="209"/>
        <v/>
      </c>
      <c r="W1222" s="258" t="str">
        <f t="shared" si="208"/>
        <v/>
      </c>
    </row>
    <row r="1223" spans="1:23" ht="15.75" x14ac:dyDescent="0.25">
      <c r="A1223" s="25" t="str">
        <f t="shared" si="212"/>
        <v/>
      </c>
      <c r="B1223" s="258" t="str">
        <f t="shared" si="213"/>
        <v>deleg</v>
      </c>
      <c r="C1223" s="316" t="str">
        <f t="shared" si="210"/>
        <v>Puebla</v>
      </c>
      <c r="D1223" s="316" t="str">
        <f t="shared" si="211"/>
        <v>Puebla</v>
      </c>
      <c r="F1223" s="308"/>
      <c r="G1223" s="288" t="s">
        <v>41</v>
      </c>
      <c r="H1223" s="295"/>
      <c r="I1223" s="289">
        <v>1904</v>
      </c>
      <c r="J1223" s="290">
        <v>1</v>
      </c>
      <c r="K1223" s="291">
        <v>1.2663802430924878</v>
      </c>
      <c r="L1223" s="281"/>
      <c r="M1223" s="268" t="str">
        <f t="shared" ref="M1223:M1286" si="214">IF(H1223&lt;&gt;"",IFERROR(MID(H1223,FIND(" ",H1223)+1,LEN(H1223)),""),"")</f>
        <v/>
      </c>
      <c r="P1223" s="262" t="str">
        <f>IF(R1223&lt;&gt;"",VLOOKUP($C1223,'Inf_NO MODIFICAR'!$O$6:$Q$41,2,FALSE),"")</f>
        <v/>
      </c>
      <c r="Q1223" s="262" t="str">
        <f>IFERROR(VLOOKUP($P1223,'Inf_NO MODIFICAR'!$P$6:$Q$41,2,FALSE),"")</f>
        <v/>
      </c>
      <c r="R1223" s="21" t="str">
        <f t="shared" ref="R1223:R1286" si="215">IFERROR(MID(H1223,FIND(" ",H1223)+1,LEN(H1223)),"")</f>
        <v/>
      </c>
      <c r="S1223" s="292" t="str">
        <f t="shared" ref="S1223:S1286" si="216">IF(R1223&lt;&gt;"",K1223,"")</f>
        <v/>
      </c>
      <c r="T1223" s="293" t="str">
        <f t="shared" ref="T1223:T1286" si="217">IF(R1223&lt;&gt;"",IF(R1223&lt;&gt;"NS/NR",IF($R1223&lt;&gt;"Otro",1,2),3),"")</f>
        <v/>
      </c>
      <c r="U1223" s="258">
        <f t="shared" ref="U1223:U1286" si="218">IF(G1223="Total",$I1223,"")</f>
        <v>1904</v>
      </c>
      <c r="V1223" s="258" t="str">
        <f t="shared" si="209"/>
        <v>Puebla</v>
      </c>
      <c r="W1223" s="258">
        <f t="shared" ref="W1223:W1286" si="219">IF(V1223&lt;&gt;"",U1223,"")</f>
        <v>1904</v>
      </c>
    </row>
    <row r="1224" spans="1:23" ht="18" x14ac:dyDescent="0.25">
      <c r="A1224" s="25" t="str">
        <f t="shared" si="212"/>
        <v>delegQuerétaroQuerétaroo le saludaron</v>
      </c>
      <c r="B1224" s="258" t="str">
        <f t="shared" si="213"/>
        <v>deleg</v>
      </c>
      <c r="C1224" s="316" t="str">
        <f t="shared" si="210"/>
        <v>Querétaro</v>
      </c>
      <c r="D1224" s="316" t="str">
        <f t="shared" si="211"/>
        <v>Querétaro</v>
      </c>
      <c r="F1224" s="308" t="s">
        <v>528</v>
      </c>
      <c r="G1224" s="288" t="s">
        <v>583</v>
      </c>
      <c r="H1224" s="294" t="s">
        <v>555</v>
      </c>
      <c r="I1224" s="289">
        <v>21.625311561939505</v>
      </c>
      <c r="J1224" s="290">
        <v>3.5991605301171709E-2</v>
      </c>
      <c r="K1224" s="291">
        <v>3.9209436365397338E-2</v>
      </c>
      <c r="L1224" s="281"/>
      <c r="M1224" s="268" t="str">
        <f t="shared" si="214"/>
        <v>No le saludaron</v>
      </c>
      <c r="P1224" s="262">
        <f>IF(R1224&lt;&gt;"",VLOOKUP($C1224,'Inf_NO MODIFICAR'!$O$6:$Q$41,2,FALSE),"")</f>
        <v>24</v>
      </c>
      <c r="Q1224" s="262" t="str">
        <f>IFERROR(VLOOKUP($P1224,'Inf_NO MODIFICAR'!$P$6:$Q$41,2,FALSE),"")</f>
        <v>Querétaro</v>
      </c>
      <c r="R1224" s="21" t="str">
        <f t="shared" si="215"/>
        <v>No le saludaron</v>
      </c>
      <c r="S1224" s="292">
        <f t="shared" si="216"/>
        <v>3.9209436365397338E-2</v>
      </c>
      <c r="T1224" s="293">
        <f t="shared" si="217"/>
        <v>1</v>
      </c>
      <c r="U1224" s="258" t="str">
        <f t="shared" si="218"/>
        <v/>
      </c>
      <c r="V1224" s="258" t="str">
        <f t="shared" si="209"/>
        <v/>
      </c>
      <c r="W1224" s="258" t="str">
        <f t="shared" si="219"/>
        <v/>
      </c>
    </row>
    <row r="1225" spans="1:23" ht="15.75" x14ac:dyDescent="0.25">
      <c r="A1225" s="25" t="str">
        <f t="shared" si="212"/>
        <v>delegQuerétaroQuerétaroe hablaron de manera grosera o prepotente</v>
      </c>
      <c r="B1225" s="258" t="str">
        <f t="shared" si="213"/>
        <v>deleg</v>
      </c>
      <c r="C1225" s="316" t="str">
        <f t="shared" si="210"/>
        <v>Querétaro</v>
      </c>
      <c r="D1225" s="316" t="str">
        <f t="shared" si="211"/>
        <v>Querétaro</v>
      </c>
      <c r="F1225" s="308"/>
      <c r="G1225" s="288"/>
      <c r="H1225" s="294" t="s">
        <v>556</v>
      </c>
      <c r="I1225" s="289">
        <v>134.21395475092592</v>
      </c>
      <c r="J1225" s="290">
        <v>0.22337600415461509</v>
      </c>
      <c r="K1225" s="291">
        <v>0.24334694568824866</v>
      </c>
      <c r="L1225" s="281"/>
      <c r="M1225" s="268" t="str">
        <f t="shared" si="214"/>
        <v>Le hablaron de manera grosera o prepotente</v>
      </c>
      <c r="P1225" s="262">
        <f>IF(R1225&lt;&gt;"",VLOOKUP($C1225,'Inf_NO MODIFICAR'!$O$6:$Q$41,2,FALSE),"")</f>
        <v>24</v>
      </c>
      <c r="Q1225" s="262" t="str">
        <f>IFERROR(VLOOKUP($P1225,'Inf_NO MODIFICAR'!$P$6:$Q$41,2,FALSE),"")</f>
        <v>Querétaro</v>
      </c>
      <c r="R1225" s="21" t="str">
        <f t="shared" si="215"/>
        <v>Le hablaron de manera grosera o prepotente</v>
      </c>
      <c r="S1225" s="292">
        <f t="shared" si="216"/>
        <v>0.24334694568824866</v>
      </c>
      <c r="T1225" s="293">
        <f t="shared" si="217"/>
        <v>1</v>
      </c>
      <c r="U1225" s="258" t="str">
        <f t="shared" si="218"/>
        <v/>
      </c>
      <c r="V1225" s="258" t="str">
        <f t="shared" si="209"/>
        <v/>
      </c>
      <c r="W1225" s="258" t="str">
        <f t="shared" si="219"/>
        <v/>
      </c>
    </row>
    <row r="1226" spans="1:23" ht="15.75" x14ac:dyDescent="0.25">
      <c r="A1226" s="25" t="str">
        <f t="shared" si="212"/>
        <v>delegQuerétaroQuerétaroo le pusieron atención mientras les hablaba</v>
      </c>
      <c r="B1226" s="258" t="str">
        <f t="shared" si="213"/>
        <v>deleg</v>
      </c>
      <c r="C1226" s="316" t="str">
        <f t="shared" si="210"/>
        <v>Querétaro</v>
      </c>
      <c r="D1226" s="316" t="str">
        <f t="shared" si="211"/>
        <v>Querétaro</v>
      </c>
      <c r="F1226" s="308"/>
      <c r="G1226" s="288"/>
      <c r="H1226" s="294" t="s">
        <v>557</v>
      </c>
      <c r="I1226" s="289">
        <v>72.391517062093399</v>
      </c>
      <c r="J1226" s="290">
        <v>0.12048320791999841</v>
      </c>
      <c r="K1226" s="291">
        <v>0.13125501445428225</v>
      </c>
      <c r="L1226" s="281"/>
      <c r="M1226" s="268" t="str">
        <f t="shared" si="214"/>
        <v>No le pusieron atención mientras les hablaba</v>
      </c>
      <c r="P1226" s="262">
        <f>IF(R1226&lt;&gt;"",VLOOKUP($C1226,'Inf_NO MODIFICAR'!$O$6:$Q$41,2,FALSE),"")</f>
        <v>24</v>
      </c>
      <c r="Q1226" s="262" t="str">
        <f>IFERROR(VLOOKUP($P1226,'Inf_NO MODIFICAR'!$P$6:$Q$41,2,FALSE),"")</f>
        <v>Querétaro</v>
      </c>
      <c r="R1226" s="21" t="str">
        <f t="shared" si="215"/>
        <v>No le pusieron atención mientras les hablaba</v>
      </c>
      <c r="S1226" s="292">
        <f t="shared" si="216"/>
        <v>0.13125501445428225</v>
      </c>
      <c r="T1226" s="293">
        <f t="shared" si="217"/>
        <v>1</v>
      </c>
      <c r="U1226" s="258" t="str">
        <f t="shared" si="218"/>
        <v/>
      </c>
      <c r="V1226" s="258" t="str">
        <f t="shared" si="209"/>
        <v/>
      </c>
      <c r="W1226" s="258" t="str">
        <f t="shared" si="219"/>
        <v/>
      </c>
    </row>
    <row r="1227" spans="1:23" ht="15.75" x14ac:dyDescent="0.25">
      <c r="A1227" s="25" t="str">
        <f t="shared" si="212"/>
        <v>delegQuerétaroQuerétaroo le proporcionaron el servicio que usted requería</v>
      </c>
      <c r="B1227" s="258" t="str">
        <f t="shared" si="213"/>
        <v>deleg</v>
      </c>
      <c r="C1227" s="316" t="str">
        <f t="shared" si="210"/>
        <v>Querétaro</v>
      </c>
      <c r="D1227" s="316" t="str">
        <f t="shared" si="211"/>
        <v>Querétaro</v>
      </c>
      <c r="F1227" s="308"/>
      <c r="G1227" s="288"/>
      <c r="H1227" s="294" t="s">
        <v>558</v>
      </c>
      <c r="I1227" s="289">
        <v>166.49180808706683</v>
      </c>
      <c r="J1227" s="290">
        <v>0.27709692992791757</v>
      </c>
      <c r="K1227" s="291">
        <v>0.30187079320693561</v>
      </c>
      <c r="L1227" s="281"/>
      <c r="M1227" s="268" t="str">
        <f t="shared" si="214"/>
        <v>No le proporcionaron el servicio que usted requería</v>
      </c>
      <c r="P1227" s="262">
        <f>IF(R1227&lt;&gt;"",VLOOKUP($C1227,'Inf_NO MODIFICAR'!$O$6:$Q$41,2,FALSE),"")</f>
        <v>24</v>
      </c>
      <c r="Q1227" s="262" t="str">
        <f>IFERROR(VLOOKUP($P1227,'Inf_NO MODIFICAR'!$P$6:$Q$41,2,FALSE),"")</f>
        <v>Querétaro</v>
      </c>
      <c r="R1227" s="21" t="str">
        <f t="shared" si="215"/>
        <v>No le proporcionaron el servicio que usted requería</v>
      </c>
      <c r="S1227" s="292">
        <f t="shared" si="216"/>
        <v>0.30187079320693561</v>
      </c>
      <c r="T1227" s="293">
        <f t="shared" si="217"/>
        <v>1</v>
      </c>
      <c r="U1227" s="258" t="str">
        <f t="shared" si="218"/>
        <v/>
      </c>
      <c r="V1227" s="258" t="str">
        <f t="shared" si="209"/>
        <v/>
      </c>
      <c r="W1227" s="258" t="str">
        <f t="shared" si="219"/>
        <v/>
      </c>
    </row>
    <row r="1228" spans="1:23" ht="15.75" x14ac:dyDescent="0.25">
      <c r="A1228" s="25" t="str">
        <f t="shared" si="212"/>
        <v>delegQuerétaroQuerétaroo le dieron sus medicamentos</v>
      </c>
      <c r="B1228" s="258" t="str">
        <f t="shared" si="213"/>
        <v>deleg</v>
      </c>
      <c r="C1228" s="316" t="str">
        <f t="shared" si="210"/>
        <v>Querétaro</v>
      </c>
      <c r="D1228" s="316" t="str">
        <f t="shared" si="211"/>
        <v>Querétaro</v>
      </c>
      <c r="F1228" s="308"/>
      <c r="G1228" s="288"/>
      <c r="H1228" s="294" t="s">
        <v>559</v>
      </c>
      <c r="I1228" s="289">
        <v>65.18554943742943</v>
      </c>
      <c r="J1228" s="290">
        <v>0.10849011631449336</v>
      </c>
      <c r="K1228" s="291">
        <v>0.11818967996321078</v>
      </c>
      <c r="L1228" s="281"/>
      <c r="M1228" s="268" t="str">
        <f t="shared" si="214"/>
        <v>No le dieron sus medicamentos</v>
      </c>
      <c r="P1228" s="262">
        <f>IF(R1228&lt;&gt;"",VLOOKUP($C1228,'Inf_NO MODIFICAR'!$O$6:$Q$41,2,FALSE),"")</f>
        <v>24</v>
      </c>
      <c r="Q1228" s="262" t="str">
        <f>IFERROR(VLOOKUP($P1228,'Inf_NO MODIFICAR'!$P$6:$Q$41,2,FALSE),"")</f>
        <v>Querétaro</v>
      </c>
      <c r="R1228" s="21" t="str">
        <f t="shared" si="215"/>
        <v>No le dieron sus medicamentos</v>
      </c>
      <c r="S1228" s="292">
        <f t="shared" si="216"/>
        <v>0.11818967996321078</v>
      </c>
      <c r="T1228" s="293">
        <f t="shared" si="217"/>
        <v>1</v>
      </c>
      <c r="U1228" s="258" t="str">
        <f t="shared" si="218"/>
        <v/>
      </c>
      <c r="V1228" s="258" t="str">
        <f t="shared" si="209"/>
        <v/>
      </c>
      <c r="W1228" s="258" t="str">
        <f t="shared" si="219"/>
        <v/>
      </c>
    </row>
    <row r="1229" spans="1:23" ht="15.75" x14ac:dyDescent="0.25">
      <c r="A1229" s="25" t="str">
        <f t="shared" si="212"/>
        <v>delegQuerétaroQuerétaroe sintió discriminado o menospreciado</v>
      </c>
      <c r="B1229" s="258" t="str">
        <f t="shared" si="213"/>
        <v>deleg</v>
      </c>
      <c r="C1229" s="316" t="str">
        <f t="shared" si="210"/>
        <v>Querétaro</v>
      </c>
      <c r="D1229" s="316" t="str">
        <f t="shared" si="211"/>
        <v>Querétaro</v>
      </c>
      <c r="F1229" s="308"/>
      <c r="G1229" s="288"/>
      <c r="H1229" s="294" t="s">
        <v>561</v>
      </c>
      <c r="I1229" s="289">
        <v>11.975677476498086</v>
      </c>
      <c r="J1229" s="290">
        <v>1.9931451887465614E-2</v>
      </c>
      <c r="K1229" s="291">
        <v>2.17134242252351E-2</v>
      </c>
      <c r="L1229" s="281"/>
      <c r="M1229" s="268" t="str">
        <f t="shared" si="214"/>
        <v>Se sintió discriminado o menospreciado</v>
      </c>
      <c r="P1229" s="262">
        <f>IF(R1229&lt;&gt;"",VLOOKUP($C1229,'Inf_NO MODIFICAR'!$O$6:$Q$41,2,FALSE),"")</f>
        <v>24</v>
      </c>
      <c r="Q1229" s="262" t="str">
        <f>IFERROR(VLOOKUP($P1229,'Inf_NO MODIFICAR'!$P$6:$Q$41,2,FALSE),"")</f>
        <v>Querétaro</v>
      </c>
      <c r="R1229" s="21" t="str">
        <f t="shared" si="215"/>
        <v>Se sintió discriminado o menospreciado</v>
      </c>
      <c r="S1229" s="292">
        <f t="shared" si="216"/>
        <v>2.17134242252351E-2</v>
      </c>
      <c r="T1229" s="293">
        <f t="shared" si="217"/>
        <v>1</v>
      </c>
      <c r="U1229" s="258" t="str">
        <f t="shared" si="218"/>
        <v/>
      </c>
      <c r="V1229" s="258" t="str">
        <f t="shared" si="209"/>
        <v/>
      </c>
      <c r="W1229" s="258" t="str">
        <f t="shared" si="219"/>
        <v/>
      </c>
    </row>
    <row r="1230" spans="1:23" ht="15.75" x14ac:dyDescent="0.25">
      <c r="A1230" s="25" t="str">
        <f t="shared" si="212"/>
        <v>delegQuerétaroQuerétaroor falta de médicos</v>
      </c>
      <c r="B1230" s="258" t="str">
        <f t="shared" si="213"/>
        <v>deleg</v>
      </c>
      <c r="C1230" s="316" t="str">
        <f t="shared" si="210"/>
        <v>Querétaro</v>
      </c>
      <c r="D1230" s="316" t="str">
        <f t="shared" si="211"/>
        <v>Querétaro</v>
      </c>
      <c r="F1230" s="308"/>
      <c r="G1230" s="288"/>
      <c r="H1230" s="294" t="s">
        <v>563</v>
      </c>
      <c r="I1230" s="289">
        <v>6.3578004288646612</v>
      </c>
      <c r="J1230" s="290">
        <v>1.0581463437597487E-2</v>
      </c>
      <c r="K1230" s="291">
        <v>1.1527499644361528E-2</v>
      </c>
      <c r="L1230" s="281"/>
      <c r="M1230" s="268" t="str">
        <f t="shared" si="214"/>
        <v>Por falta de médicos</v>
      </c>
      <c r="P1230" s="262">
        <f>IF(R1230&lt;&gt;"",VLOOKUP($C1230,'Inf_NO MODIFICAR'!$O$6:$Q$41,2,FALSE),"")</f>
        <v>24</v>
      </c>
      <c r="Q1230" s="262" t="str">
        <f>IFERROR(VLOOKUP($P1230,'Inf_NO MODIFICAR'!$P$6:$Q$41,2,FALSE),"")</f>
        <v>Querétaro</v>
      </c>
      <c r="R1230" s="21" t="str">
        <f t="shared" si="215"/>
        <v>Por falta de médicos</v>
      </c>
      <c r="S1230" s="292">
        <f t="shared" si="216"/>
        <v>1.1527499644361528E-2</v>
      </c>
      <c r="T1230" s="293">
        <f t="shared" si="217"/>
        <v>1</v>
      </c>
      <c r="U1230" s="258" t="str">
        <f t="shared" si="218"/>
        <v/>
      </c>
      <c r="V1230" s="258" t="str">
        <f t="shared" si="209"/>
        <v/>
      </c>
      <c r="W1230" s="258" t="str">
        <f t="shared" si="219"/>
        <v/>
      </c>
    </row>
    <row r="1231" spans="1:23" ht="15.75" x14ac:dyDescent="0.25">
      <c r="A1231" s="25" t="str">
        <f t="shared" si="212"/>
        <v>delegQuerétaroQuerétaroo respetan los horarios</v>
      </c>
      <c r="B1231" s="258" t="str">
        <f t="shared" si="213"/>
        <v>deleg</v>
      </c>
      <c r="C1231" s="316" t="str">
        <f t="shared" si="210"/>
        <v>Querétaro</v>
      </c>
      <c r="D1231" s="316" t="str">
        <f t="shared" si="211"/>
        <v>Querétaro</v>
      </c>
      <c r="F1231" s="308"/>
      <c r="G1231" s="288"/>
      <c r="H1231" s="294" t="s">
        <v>565</v>
      </c>
      <c r="I1231" s="289">
        <v>10.378920479631674</v>
      </c>
      <c r="J1231" s="290">
        <v>1.7273924969136864E-2</v>
      </c>
      <c r="K1231" s="291">
        <v>1.8818300995203752E-2</v>
      </c>
      <c r="L1231" s="281"/>
      <c r="M1231" s="268" t="str">
        <f t="shared" si="214"/>
        <v>No respetan los horarios</v>
      </c>
      <c r="P1231" s="262">
        <f>IF(R1231&lt;&gt;"",VLOOKUP($C1231,'Inf_NO MODIFICAR'!$O$6:$Q$41,2,FALSE),"")</f>
        <v>24</v>
      </c>
      <c r="Q1231" s="262" t="str">
        <f>IFERROR(VLOOKUP($P1231,'Inf_NO MODIFICAR'!$P$6:$Q$41,2,FALSE),"")</f>
        <v>Querétaro</v>
      </c>
      <c r="R1231" s="21" t="str">
        <f t="shared" si="215"/>
        <v>No respetan los horarios</v>
      </c>
      <c r="S1231" s="292">
        <f t="shared" si="216"/>
        <v>1.8818300995203752E-2</v>
      </c>
      <c r="T1231" s="293">
        <f t="shared" si="217"/>
        <v>1</v>
      </c>
      <c r="U1231" s="258" t="str">
        <f t="shared" si="218"/>
        <v/>
      </c>
      <c r="V1231" s="258" t="str">
        <f t="shared" si="209"/>
        <v/>
      </c>
      <c r="W1231" s="258" t="str">
        <f t="shared" si="219"/>
        <v/>
      </c>
    </row>
    <row r="1232" spans="1:23" ht="15.75" x14ac:dyDescent="0.25">
      <c r="A1232" s="25" t="str">
        <f t="shared" si="212"/>
        <v>delegQuerétaroQuerétaroardan en atender</v>
      </c>
      <c r="B1232" s="258" t="str">
        <f t="shared" si="213"/>
        <v>deleg</v>
      </c>
      <c r="C1232" s="316" t="str">
        <f t="shared" si="210"/>
        <v>Querétaro</v>
      </c>
      <c r="D1232" s="316" t="str">
        <f t="shared" si="211"/>
        <v>Querétaro</v>
      </c>
      <c r="F1232" s="308"/>
      <c r="G1232" s="288"/>
      <c r="H1232" s="294" t="s">
        <v>569</v>
      </c>
      <c r="I1232" s="289">
        <v>54.85753367768379</v>
      </c>
      <c r="J1232" s="290">
        <v>9.1300913481306201E-2</v>
      </c>
      <c r="K1232" s="291">
        <v>9.9463675690269399E-2</v>
      </c>
      <c r="L1232" s="281"/>
      <c r="M1232" s="268" t="str">
        <f t="shared" si="214"/>
        <v>Tardan en atender</v>
      </c>
      <c r="P1232" s="262">
        <f>IF(R1232&lt;&gt;"",VLOOKUP($C1232,'Inf_NO MODIFICAR'!$O$6:$Q$41,2,FALSE),"")</f>
        <v>24</v>
      </c>
      <c r="Q1232" s="262" t="str">
        <f>IFERROR(VLOOKUP($P1232,'Inf_NO MODIFICAR'!$P$6:$Q$41,2,FALSE),"")</f>
        <v>Querétaro</v>
      </c>
      <c r="R1232" s="21" t="str">
        <f t="shared" si="215"/>
        <v>Tardan en atender</v>
      </c>
      <c r="S1232" s="292">
        <f t="shared" si="216"/>
        <v>9.9463675690269399E-2</v>
      </c>
      <c r="T1232" s="293">
        <f t="shared" si="217"/>
        <v>1</v>
      </c>
      <c r="U1232" s="258" t="str">
        <f t="shared" si="218"/>
        <v/>
      </c>
      <c r="V1232" s="258" t="str">
        <f t="shared" si="209"/>
        <v/>
      </c>
      <c r="W1232" s="258" t="str">
        <f t="shared" si="219"/>
        <v/>
      </c>
    </row>
    <row r="1233" spans="1:23" ht="15.75" x14ac:dyDescent="0.25">
      <c r="A1233" s="25" t="str">
        <f t="shared" si="212"/>
        <v>delegQuerétaroQuerétaroesinterés por parte del médico (no explican, no proporciona</v>
      </c>
      <c r="B1233" s="258" t="str">
        <f t="shared" si="213"/>
        <v>deleg</v>
      </c>
      <c r="C1233" s="316" t="str">
        <f t="shared" si="210"/>
        <v>Querétaro</v>
      </c>
      <c r="D1233" s="316" t="str">
        <f t="shared" si="211"/>
        <v>Querétaro</v>
      </c>
      <c r="F1233" s="308"/>
      <c r="G1233" s="288"/>
      <c r="H1233" s="294" t="s">
        <v>574</v>
      </c>
      <c r="I1233" s="289">
        <v>29.080171117786591</v>
      </c>
      <c r="J1233" s="290">
        <v>4.8398934644899895E-2</v>
      </c>
      <c r="K1233" s="291">
        <v>5.2726043538003788E-2</v>
      </c>
      <c r="L1233" s="281"/>
      <c r="M1233" s="268" t="str">
        <f t="shared" si="214"/>
        <v>Desinterés por parte del médico (no explican, no proporciona</v>
      </c>
      <c r="P1233" s="262">
        <f>IF(R1233&lt;&gt;"",VLOOKUP($C1233,'Inf_NO MODIFICAR'!$O$6:$Q$41,2,FALSE),"")</f>
        <v>24</v>
      </c>
      <c r="Q1233" s="262" t="str">
        <f>IFERROR(VLOOKUP($P1233,'Inf_NO MODIFICAR'!$P$6:$Q$41,2,FALSE),"")</f>
        <v>Querétaro</v>
      </c>
      <c r="R1233" s="21" t="str">
        <f t="shared" si="215"/>
        <v>Desinterés por parte del médico (no explican, no proporciona</v>
      </c>
      <c r="S1233" s="292">
        <f t="shared" si="216"/>
        <v>5.2726043538003788E-2</v>
      </c>
      <c r="T1233" s="293">
        <f t="shared" si="217"/>
        <v>1</v>
      </c>
      <c r="U1233" s="258" t="str">
        <f t="shared" si="218"/>
        <v/>
      </c>
      <c r="V1233" s="258" t="str">
        <f t="shared" si="209"/>
        <v/>
      </c>
      <c r="W1233" s="258" t="str">
        <f t="shared" si="219"/>
        <v/>
      </c>
    </row>
    <row r="1234" spans="1:23" ht="15.75" x14ac:dyDescent="0.25">
      <c r="A1234" s="25" t="str">
        <f t="shared" si="212"/>
        <v>delegQuerétaroQuerétarotro (ESPECIFIQUE)</v>
      </c>
      <c r="B1234" s="258" t="str">
        <f t="shared" si="213"/>
        <v>deleg</v>
      </c>
      <c r="C1234" s="316" t="str">
        <f t="shared" si="210"/>
        <v>Querétaro</v>
      </c>
      <c r="D1234" s="316" t="str">
        <f t="shared" si="211"/>
        <v>Querétaro</v>
      </c>
      <c r="F1234" s="308"/>
      <c r="G1234" s="288"/>
      <c r="H1234" s="294" t="s">
        <v>581</v>
      </c>
      <c r="I1234" s="289">
        <v>28.28496313416607</v>
      </c>
      <c r="J1234" s="290">
        <v>4.7075447961397822E-2</v>
      </c>
      <c r="K1234" s="291">
        <v>5.1284230469011947E-2</v>
      </c>
      <c r="L1234" s="281"/>
      <c r="M1234" s="268" t="str">
        <f t="shared" si="214"/>
        <v>Otro (ESPECIFIQUE)</v>
      </c>
      <c r="P1234" s="262">
        <f>IF(R1234&lt;&gt;"",VLOOKUP($C1234,'Inf_NO MODIFICAR'!$O$6:$Q$41,2,FALSE),"")</f>
        <v>24</v>
      </c>
      <c r="Q1234" s="262" t="str">
        <f>IFERROR(VLOOKUP($P1234,'Inf_NO MODIFICAR'!$P$6:$Q$41,2,FALSE),"")</f>
        <v>Querétaro</v>
      </c>
      <c r="R1234" s="21" t="str">
        <f t="shared" si="215"/>
        <v>Otro (ESPECIFIQUE)</v>
      </c>
      <c r="S1234" s="292">
        <f t="shared" si="216"/>
        <v>5.1284230469011947E-2</v>
      </c>
      <c r="T1234" s="293">
        <f t="shared" si="217"/>
        <v>1</v>
      </c>
      <c r="U1234" s="258" t="str">
        <f t="shared" si="218"/>
        <v/>
      </c>
      <c r="V1234" s="258" t="str">
        <f t="shared" si="209"/>
        <v/>
      </c>
      <c r="W1234" s="258" t="str">
        <f t="shared" si="219"/>
        <v/>
      </c>
    </row>
    <row r="1235" spans="1:23" ht="15.75" x14ac:dyDescent="0.25">
      <c r="A1235" s="25" t="str">
        <f t="shared" si="212"/>
        <v/>
      </c>
      <c r="B1235" s="258" t="str">
        <f t="shared" si="213"/>
        <v>deleg</v>
      </c>
      <c r="C1235" s="316" t="str">
        <f t="shared" si="210"/>
        <v>Querétaro</v>
      </c>
      <c r="D1235" s="316" t="str">
        <f t="shared" si="211"/>
        <v>Querétaro</v>
      </c>
      <c r="F1235" s="308"/>
      <c r="G1235" s="288" t="s">
        <v>41</v>
      </c>
      <c r="H1235" s="295"/>
      <c r="I1235" s="289">
        <v>601</v>
      </c>
      <c r="J1235" s="290">
        <v>1</v>
      </c>
      <c r="K1235" s="291">
        <v>1.0894050442401602</v>
      </c>
      <c r="L1235" s="281"/>
      <c r="M1235" s="268" t="str">
        <f t="shared" si="214"/>
        <v/>
      </c>
      <c r="P1235" s="262" t="str">
        <f>IF(R1235&lt;&gt;"",VLOOKUP($C1235,'Inf_NO MODIFICAR'!$O$6:$Q$41,2,FALSE),"")</f>
        <v/>
      </c>
      <c r="Q1235" s="262" t="str">
        <f>IFERROR(VLOOKUP($P1235,'Inf_NO MODIFICAR'!$P$6:$Q$41,2,FALSE),"")</f>
        <v/>
      </c>
      <c r="R1235" s="21" t="str">
        <f t="shared" si="215"/>
        <v/>
      </c>
      <c r="S1235" s="292" t="str">
        <f t="shared" si="216"/>
        <v/>
      </c>
      <c r="T1235" s="293" t="str">
        <f t="shared" si="217"/>
        <v/>
      </c>
      <c r="U1235" s="258">
        <f t="shared" si="218"/>
        <v>601</v>
      </c>
      <c r="V1235" s="258" t="str">
        <f t="shared" si="209"/>
        <v>Querétaro</v>
      </c>
      <c r="W1235" s="258">
        <f t="shared" si="219"/>
        <v>601</v>
      </c>
    </row>
    <row r="1236" spans="1:23" ht="18" x14ac:dyDescent="0.25">
      <c r="A1236" s="25" t="str">
        <f t="shared" si="212"/>
        <v>delegQuintana RooQuintana Rooo le saludaron</v>
      </c>
      <c r="B1236" s="258" t="str">
        <f t="shared" si="213"/>
        <v>deleg</v>
      </c>
      <c r="C1236" s="316" t="str">
        <f t="shared" si="210"/>
        <v>Quintana Roo</v>
      </c>
      <c r="D1236" s="316" t="str">
        <f t="shared" si="211"/>
        <v>Quintana Roo</v>
      </c>
      <c r="F1236" s="308" t="s">
        <v>529</v>
      </c>
      <c r="G1236" s="288" t="s">
        <v>583</v>
      </c>
      <c r="H1236" s="294" t="s">
        <v>555</v>
      </c>
      <c r="I1236" s="289">
        <v>12.743776744110891</v>
      </c>
      <c r="J1236" s="290">
        <v>1.24765991436009E-2</v>
      </c>
      <c r="K1236" s="291">
        <v>1.4129868155239898E-2</v>
      </c>
      <c r="L1236" s="281"/>
      <c r="M1236" s="268" t="str">
        <f t="shared" si="214"/>
        <v>No le saludaron</v>
      </c>
      <c r="P1236" s="262">
        <f>IF(R1236&lt;&gt;"",VLOOKUP($C1236,'Inf_NO MODIFICAR'!$O$6:$Q$41,2,FALSE),"")</f>
        <v>25</v>
      </c>
      <c r="Q1236" s="262" t="str">
        <f>IFERROR(VLOOKUP($P1236,'Inf_NO MODIFICAR'!$P$6:$Q$41,2,FALSE),"")</f>
        <v>Quintana Roo</v>
      </c>
      <c r="R1236" s="21" t="str">
        <f t="shared" si="215"/>
        <v>No le saludaron</v>
      </c>
      <c r="S1236" s="292">
        <f t="shared" si="216"/>
        <v>1.4129868155239898E-2</v>
      </c>
      <c r="T1236" s="293">
        <f t="shared" si="217"/>
        <v>1</v>
      </c>
      <c r="U1236" s="258" t="str">
        <f t="shared" si="218"/>
        <v/>
      </c>
      <c r="V1236" s="258" t="str">
        <f t="shared" si="209"/>
        <v/>
      </c>
      <c r="W1236" s="258" t="str">
        <f t="shared" si="219"/>
        <v/>
      </c>
    </row>
    <row r="1237" spans="1:23" ht="15.75" x14ac:dyDescent="0.25">
      <c r="A1237" s="25" t="str">
        <f t="shared" si="212"/>
        <v>delegQuintana RooQuintana Rooe hablaron de manera grosera o prepotente</v>
      </c>
      <c r="B1237" s="258" t="str">
        <f t="shared" si="213"/>
        <v>deleg</v>
      </c>
      <c r="C1237" s="316" t="str">
        <f t="shared" si="210"/>
        <v>Quintana Roo</v>
      </c>
      <c r="D1237" s="316" t="str">
        <f t="shared" si="211"/>
        <v>Quintana Roo</v>
      </c>
      <c r="F1237" s="308"/>
      <c r="G1237" s="288"/>
      <c r="H1237" s="294" t="s">
        <v>556</v>
      </c>
      <c r="I1237" s="289">
        <v>159.03996615116648</v>
      </c>
      <c r="J1237" s="290">
        <v>0.15570563933466011</v>
      </c>
      <c r="K1237" s="291">
        <v>0.17633812944567417</v>
      </c>
      <c r="L1237" s="281"/>
      <c r="M1237" s="268" t="str">
        <f t="shared" si="214"/>
        <v>Le hablaron de manera grosera o prepotente</v>
      </c>
      <c r="P1237" s="262">
        <f>IF(R1237&lt;&gt;"",VLOOKUP($C1237,'Inf_NO MODIFICAR'!$O$6:$Q$41,2,FALSE),"")</f>
        <v>25</v>
      </c>
      <c r="Q1237" s="262" t="str">
        <f>IFERROR(VLOOKUP($P1237,'Inf_NO MODIFICAR'!$P$6:$Q$41,2,FALSE),"")</f>
        <v>Quintana Roo</v>
      </c>
      <c r="R1237" s="21" t="str">
        <f t="shared" si="215"/>
        <v>Le hablaron de manera grosera o prepotente</v>
      </c>
      <c r="S1237" s="292">
        <f t="shared" si="216"/>
        <v>0.17633812944567417</v>
      </c>
      <c r="T1237" s="293">
        <f t="shared" si="217"/>
        <v>1</v>
      </c>
      <c r="U1237" s="258" t="str">
        <f t="shared" si="218"/>
        <v/>
      </c>
      <c r="V1237" s="258" t="str">
        <f t="shared" si="209"/>
        <v/>
      </c>
      <c r="W1237" s="258" t="str">
        <f t="shared" si="219"/>
        <v/>
      </c>
    </row>
    <row r="1238" spans="1:23" ht="15.75" x14ac:dyDescent="0.25">
      <c r="A1238" s="25" t="str">
        <f t="shared" si="212"/>
        <v>delegQuintana RooQuintana Rooo le pusieron atención mientras les hablaba</v>
      </c>
      <c r="B1238" s="258" t="str">
        <f t="shared" si="213"/>
        <v>deleg</v>
      </c>
      <c r="C1238" s="316" t="str">
        <f t="shared" si="210"/>
        <v>Quintana Roo</v>
      </c>
      <c r="D1238" s="316" t="str">
        <f t="shared" si="211"/>
        <v>Quintana Roo</v>
      </c>
      <c r="F1238" s="308"/>
      <c r="G1238" s="288"/>
      <c r="H1238" s="294" t="s">
        <v>557</v>
      </c>
      <c r="I1238" s="289">
        <v>179.67554648606816</v>
      </c>
      <c r="J1238" s="290">
        <v>0.17590858773087389</v>
      </c>
      <c r="K1238" s="291">
        <v>0.19921816220941235</v>
      </c>
      <c r="L1238" s="281"/>
      <c r="M1238" s="268" t="str">
        <f t="shared" si="214"/>
        <v>No le pusieron atención mientras les hablaba</v>
      </c>
      <c r="P1238" s="262">
        <f>IF(R1238&lt;&gt;"",VLOOKUP($C1238,'Inf_NO MODIFICAR'!$O$6:$Q$41,2,FALSE),"")</f>
        <v>25</v>
      </c>
      <c r="Q1238" s="262" t="str">
        <f>IFERROR(VLOOKUP($P1238,'Inf_NO MODIFICAR'!$P$6:$Q$41,2,FALSE),"")</f>
        <v>Quintana Roo</v>
      </c>
      <c r="R1238" s="21" t="str">
        <f t="shared" si="215"/>
        <v>No le pusieron atención mientras les hablaba</v>
      </c>
      <c r="S1238" s="292">
        <f t="shared" si="216"/>
        <v>0.19921816220941235</v>
      </c>
      <c r="T1238" s="293">
        <f t="shared" si="217"/>
        <v>1</v>
      </c>
      <c r="U1238" s="258" t="str">
        <f t="shared" si="218"/>
        <v/>
      </c>
      <c r="V1238" s="258" t="str">
        <f t="shared" si="209"/>
        <v/>
      </c>
      <c r="W1238" s="258" t="str">
        <f t="shared" si="219"/>
        <v/>
      </c>
    </row>
    <row r="1239" spans="1:23" ht="15.75" x14ac:dyDescent="0.25">
      <c r="A1239" s="25" t="str">
        <f t="shared" si="212"/>
        <v>delegQuintana RooQuintana Rooo le proporcionaron el servicio que usted requería</v>
      </c>
      <c r="B1239" s="258" t="str">
        <f t="shared" si="213"/>
        <v>deleg</v>
      </c>
      <c r="C1239" s="316" t="str">
        <f t="shared" si="210"/>
        <v>Quintana Roo</v>
      </c>
      <c r="D1239" s="316" t="str">
        <f t="shared" si="211"/>
        <v>Quintana Roo</v>
      </c>
      <c r="F1239" s="308"/>
      <c r="G1239" s="288"/>
      <c r="H1239" s="294" t="s">
        <v>558</v>
      </c>
      <c r="I1239" s="289">
        <v>253.48660353482146</v>
      </c>
      <c r="J1239" s="290">
        <v>0.24817217094126878</v>
      </c>
      <c r="K1239" s="291">
        <v>0.28105736305540446</v>
      </c>
      <c r="L1239" s="281"/>
      <c r="M1239" s="268" t="str">
        <f t="shared" si="214"/>
        <v>No le proporcionaron el servicio que usted requería</v>
      </c>
      <c r="P1239" s="262">
        <f>IF(R1239&lt;&gt;"",VLOOKUP($C1239,'Inf_NO MODIFICAR'!$O$6:$Q$41,2,FALSE),"")</f>
        <v>25</v>
      </c>
      <c r="Q1239" s="262" t="str">
        <f>IFERROR(VLOOKUP($P1239,'Inf_NO MODIFICAR'!$P$6:$Q$41,2,FALSE),"")</f>
        <v>Quintana Roo</v>
      </c>
      <c r="R1239" s="21" t="str">
        <f t="shared" si="215"/>
        <v>No le proporcionaron el servicio que usted requería</v>
      </c>
      <c r="S1239" s="292">
        <f t="shared" si="216"/>
        <v>0.28105736305540446</v>
      </c>
      <c r="T1239" s="293">
        <f t="shared" si="217"/>
        <v>1</v>
      </c>
      <c r="U1239" s="258" t="str">
        <f t="shared" si="218"/>
        <v/>
      </c>
      <c r="V1239" s="258" t="str">
        <f t="shared" si="209"/>
        <v/>
      </c>
      <c r="W1239" s="258" t="str">
        <f t="shared" si="219"/>
        <v/>
      </c>
    </row>
    <row r="1240" spans="1:23" ht="15.75" x14ac:dyDescent="0.25">
      <c r="A1240" s="25" t="str">
        <f t="shared" si="212"/>
        <v>delegQuintana RooQuintana Rooo le dieron sus medicamentos</v>
      </c>
      <c r="B1240" s="258" t="str">
        <f t="shared" si="213"/>
        <v>deleg</v>
      </c>
      <c r="C1240" s="316" t="str">
        <f t="shared" si="210"/>
        <v>Quintana Roo</v>
      </c>
      <c r="D1240" s="316" t="str">
        <f t="shared" si="211"/>
        <v>Quintana Roo</v>
      </c>
      <c r="F1240" s="308"/>
      <c r="G1240" s="288"/>
      <c r="H1240" s="294" t="s">
        <v>559</v>
      </c>
      <c r="I1240" s="289">
        <v>55.713784562828238</v>
      </c>
      <c r="J1240" s="290">
        <v>5.4545726178432424E-2</v>
      </c>
      <c r="K1240" s="291">
        <v>6.1773557879220863E-2</v>
      </c>
      <c r="L1240" s="281"/>
      <c r="M1240" s="268" t="str">
        <f t="shared" si="214"/>
        <v>No le dieron sus medicamentos</v>
      </c>
      <c r="P1240" s="262">
        <f>IF(R1240&lt;&gt;"",VLOOKUP($C1240,'Inf_NO MODIFICAR'!$O$6:$Q$41,2,FALSE),"")</f>
        <v>25</v>
      </c>
      <c r="Q1240" s="262" t="str">
        <f>IFERROR(VLOOKUP($P1240,'Inf_NO MODIFICAR'!$P$6:$Q$41,2,FALSE),"")</f>
        <v>Quintana Roo</v>
      </c>
      <c r="R1240" s="21" t="str">
        <f t="shared" si="215"/>
        <v>No le dieron sus medicamentos</v>
      </c>
      <c r="S1240" s="292">
        <f t="shared" si="216"/>
        <v>6.1773557879220863E-2</v>
      </c>
      <c r="T1240" s="293">
        <f t="shared" si="217"/>
        <v>1</v>
      </c>
      <c r="U1240" s="258" t="str">
        <f t="shared" si="218"/>
        <v/>
      </c>
      <c r="V1240" s="258" t="str">
        <f t="shared" si="209"/>
        <v/>
      </c>
      <c r="W1240" s="258" t="str">
        <f t="shared" si="219"/>
        <v/>
      </c>
    </row>
    <row r="1241" spans="1:23" ht="15.75" x14ac:dyDescent="0.25">
      <c r="A1241" s="25" t="str">
        <f t="shared" si="212"/>
        <v>delegQuintana RooQuintana Rooo entendieron su lengua</v>
      </c>
      <c r="B1241" s="258" t="str">
        <f t="shared" si="213"/>
        <v>deleg</v>
      </c>
      <c r="C1241" s="316" t="str">
        <f t="shared" si="210"/>
        <v>Quintana Roo</v>
      </c>
      <c r="D1241" s="316" t="str">
        <f t="shared" si="211"/>
        <v>Quintana Roo</v>
      </c>
      <c r="F1241" s="308"/>
      <c r="G1241" s="288"/>
      <c r="H1241" s="294" t="s">
        <v>560</v>
      </c>
      <c r="I1241" s="289">
        <v>11.148321345196004</v>
      </c>
      <c r="J1241" s="290">
        <v>1.0914593008099998E-2</v>
      </c>
      <c r="K1241" s="291">
        <v>1.2360881230335489E-2</v>
      </c>
      <c r="L1241" s="281"/>
      <c r="M1241" s="268" t="str">
        <f t="shared" si="214"/>
        <v>No entendieron su lengua</v>
      </c>
      <c r="P1241" s="262">
        <f>IF(R1241&lt;&gt;"",VLOOKUP($C1241,'Inf_NO MODIFICAR'!$O$6:$Q$41,2,FALSE),"")</f>
        <v>25</v>
      </c>
      <c r="Q1241" s="262" t="str">
        <f>IFERROR(VLOOKUP($P1241,'Inf_NO MODIFICAR'!$P$6:$Q$41,2,FALSE),"")</f>
        <v>Quintana Roo</v>
      </c>
      <c r="R1241" s="21" t="str">
        <f t="shared" si="215"/>
        <v>No entendieron su lengua</v>
      </c>
      <c r="S1241" s="292">
        <f t="shared" si="216"/>
        <v>1.2360881230335489E-2</v>
      </c>
      <c r="T1241" s="293">
        <f t="shared" si="217"/>
        <v>1</v>
      </c>
      <c r="U1241" s="258" t="str">
        <f t="shared" si="218"/>
        <v/>
      </c>
      <c r="V1241" s="258" t="str">
        <f t="shared" si="209"/>
        <v/>
      </c>
      <c r="W1241" s="258" t="str">
        <f t="shared" si="219"/>
        <v/>
      </c>
    </row>
    <row r="1242" spans="1:23" ht="15.75" x14ac:dyDescent="0.25">
      <c r="A1242" s="25" t="str">
        <f t="shared" si="212"/>
        <v>delegQuintana RooQuintana Rooe sintió discriminado o menospreciado</v>
      </c>
      <c r="B1242" s="258" t="str">
        <f t="shared" si="213"/>
        <v>deleg</v>
      </c>
      <c r="C1242" s="316" t="str">
        <f t="shared" si="210"/>
        <v>Quintana Roo</v>
      </c>
      <c r="D1242" s="316" t="str">
        <f t="shared" si="211"/>
        <v>Quintana Roo</v>
      </c>
      <c r="F1242" s="308"/>
      <c r="G1242" s="288"/>
      <c r="H1242" s="294" t="s">
        <v>561</v>
      </c>
      <c r="I1242" s="289">
        <v>35.453988137361449</v>
      </c>
      <c r="J1242" s="290">
        <v>3.4710683254574062E-2</v>
      </c>
      <c r="K1242" s="291">
        <v>3.931018159038753E-2</v>
      </c>
      <c r="L1242" s="281"/>
      <c r="M1242" s="268" t="str">
        <f t="shared" si="214"/>
        <v>Se sintió discriminado o menospreciado</v>
      </c>
      <c r="P1242" s="262">
        <f>IF(R1242&lt;&gt;"",VLOOKUP($C1242,'Inf_NO MODIFICAR'!$O$6:$Q$41,2,FALSE),"")</f>
        <v>25</v>
      </c>
      <c r="Q1242" s="262" t="str">
        <f>IFERROR(VLOOKUP($P1242,'Inf_NO MODIFICAR'!$P$6:$Q$41,2,FALSE),"")</f>
        <v>Quintana Roo</v>
      </c>
      <c r="R1242" s="21" t="str">
        <f t="shared" si="215"/>
        <v>Se sintió discriminado o menospreciado</v>
      </c>
      <c r="S1242" s="292">
        <f t="shared" si="216"/>
        <v>3.931018159038753E-2</v>
      </c>
      <c r="T1242" s="293">
        <f t="shared" si="217"/>
        <v>1</v>
      </c>
      <c r="U1242" s="258" t="str">
        <f t="shared" si="218"/>
        <v/>
      </c>
      <c r="V1242" s="258" t="str">
        <f t="shared" si="209"/>
        <v/>
      </c>
      <c r="W1242" s="258" t="str">
        <f t="shared" si="219"/>
        <v/>
      </c>
    </row>
    <row r="1243" spans="1:23" ht="15.75" x14ac:dyDescent="0.25">
      <c r="A1243" s="25" t="str">
        <f t="shared" si="212"/>
        <v>delegQuintana RooQuintana Rool personal no está en su lugar</v>
      </c>
      <c r="B1243" s="258" t="str">
        <f t="shared" si="213"/>
        <v>deleg</v>
      </c>
      <c r="C1243" s="316" t="str">
        <f t="shared" si="210"/>
        <v>Quintana Roo</v>
      </c>
      <c r="D1243" s="316" t="str">
        <f t="shared" si="211"/>
        <v>Quintana Roo</v>
      </c>
      <c r="F1243" s="308"/>
      <c r="G1243" s="288"/>
      <c r="H1243" s="294" t="s">
        <v>562</v>
      </c>
      <c r="I1243" s="289">
        <v>62.562044102077117</v>
      </c>
      <c r="J1243" s="290">
        <v>6.1250409634381525E-2</v>
      </c>
      <c r="K1243" s="291">
        <v>6.9366676177308378E-2</v>
      </c>
      <c r="L1243" s="281"/>
      <c r="M1243" s="268" t="str">
        <f t="shared" si="214"/>
        <v>El personal no está en su lugar</v>
      </c>
      <c r="P1243" s="262">
        <f>IF(R1243&lt;&gt;"",VLOOKUP($C1243,'Inf_NO MODIFICAR'!$O$6:$Q$41,2,FALSE),"")</f>
        <v>25</v>
      </c>
      <c r="Q1243" s="262" t="str">
        <f>IFERROR(VLOOKUP($P1243,'Inf_NO MODIFICAR'!$P$6:$Q$41,2,FALSE),"")</f>
        <v>Quintana Roo</v>
      </c>
      <c r="R1243" s="21" t="str">
        <f t="shared" si="215"/>
        <v>El personal no está en su lugar</v>
      </c>
      <c r="S1243" s="292">
        <f t="shared" si="216"/>
        <v>6.9366676177308378E-2</v>
      </c>
      <c r="T1243" s="293">
        <f t="shared" si="217"/>
        <v>1</v>
      </c>
      <c r="U1243" s="258" t="str">
        <f t="shared" si="218"/>
        <v/>
      </c>
      <c r="V1243" s="258" t="str">
        <f t="shared" si="209"/>
        <v/>
      </c>
      <c r="W1243" s="258" t="str">
        <f t="shared" si="219"/>
        <v/>
      </c>
    </row>
    <row r="1244" spans="1:23" ht="15.75" x14ac:dyDescent="0.25">
      <c r="A1244" s="25" t="str">
        <f t="shared" si="212"/>
        <v>delegQuintana RooQuintana Rooor falta de médicos</v>
      </c>
      <c r="B1244" s="258" t="str">
        <f t="shared" si="213"/>
        <v>deleg</v>
      </c>
      <c r="C1244" s="316" t="str">
        <f t="shared" si="210"/>
        <v>Quintana Roo</v>
      </c>
      <c r="D1244" s="316" t="str">
        <f t="shared" si="211"/>
        <v>Quintana Roo</v>
      </c>
      <c r="F1244" s="308"/>
      <c r="G1244" s="288"/>
      <c r="H1244" s="294" t="s">
        <v>563</v>
      </c>
      <c r="I1244" s="289">
        <v>10.747893162205733</v>
      </c>
      <c r="J1244" s="290">
        <v>1.0522559937740475E-2</v>
      </c>
      <c r="K1244" s="291">
        <v>1.1916900019356613E-2</v>
      </c>
      <c r="L1244" s="281"/>
      <c r="M1244" s="268" t="str">
        <f t="shared" si="214"/>
        <v>Por falta de médicos</v>
      </c>
      <c r="P1244" s="262">
        <f>IF(R1244&lt;&gt;"",VLOOKUP($C1244,'Inf_NO MODIFICAR'!$O$6:$Q$41,2,FALSE),"")</f>
        <v>25</v>
      </c>
      <c r="Q1244" s="262" t="str">
        <f>IFERROR(VLOOKUP($P1244,'Inf_NO MODIFICAR'!$P$6:$Q$41,2,FALSE),"")</f>
        <v>Quintana Roo</v>
      </c>
      <c r="R1244" s="21" t="str">
        <f t="shared" si="215"/>
        <v>Por falta de médicos</v>
      </c>
      <c r="S1244" s="292">
        <f t="shared" si="216"/>
        <v>1.1916900019356613E-2</v>
      </c>
      <c r="T1244" s="293">
        <f t="shared" si="217"/>
        <v>1</v>
      </c>
      <c r="U1244" s="258" t="str">
        <f t="shared" si="218"/>
        <v/>
      </c>
      <c r="V1244" s="258" t="str">
        <f t="shared" si="209"/>
        <v/>
      </c>
      <c r="W1244" s="258" t="str">
        <f t="shared" si="219"/>
        <v/>
      </c>
    </row>
    <row r="1245" spans="1:23" ht="15.75" x14ac:dyDescent="0.25">
      <c r="A1245" s="25" t="str">
        <f t="shared" si="212"/>
        <v>delegQuintana RooQuintana Rooo le volvieron a programar su cirugía</v>
      </c>
      <c r="B1245" s="258" t="str">
        <f t="shared" si="213"/>
        <v>deleg</v>
      </c>
      <c r="C1245" s="316" t="str">
        <f t="shared" si="210"/>
        <v>Quintana Roo</v>
      </c>
      <c r="D1245" s="316" t="str">
        <f t="shared" si="211"/>
        <v>Quintana Roo</v>
      </c>
      <c r="F1245" s="308"/>
      <c r="G1245" s="288"/>
      <c r="H1245" s="294" t="s">
        <v>564</v>
      </c>
      <c r="I1245" s="289">
        <v>6.8973252078841876</v>
      </c>
      <c r="J1245" s="290">
        <v>6.7527204462046351E-3</v>
      </c>
      <c r="K1245" s="291">
        <v>7.6475206501285644E-3</v>
      </c>
      <c r="L1245" s="281"/>
      <c r="M1245" s="268" t="str">
        <f t="shared" si="214"/>
        <v>No le volvieron a programar su cirugía</v>
      </c>
      <c r="P1245" s="262">
        <f>IF(R1245&lt;&gt;"",VLOOKUP($C1245,'Inf_NO MODIFICAR'!$O$6:$Q$41,2,FALSE),"")</f>
        <v>25</v>
      </c>
      <c r="Q1245" s="262" t="str">
        <f>IFERROR(VLOOKUP($P1245,'Inf_NO MODIFICAR'!$P$6:$Q$41,2,FALSE),"")</f>
        <v>Quintana Roo</v>
      </c>
      <c r="R1245" s="21" t="str">
        <f t="shared" si="215"/>
        <v>No le volvieron a programar su cirugía</v>
      </c>
      <c r="S1245" s="292">
        <f t="shared" si="216"/>
        <v>7.6475206501285644E-3</v>
      </c>
      <c r="T1245" s="293">
        <f t="shared" si="217"/>
        <v>1</v>
      </c>
      <c r="U1245" s="258" t="str">
        <f t="shared" si="218"/>
        <v/>
      </c>
      <c r="V1245" s="258" t="str">
        <f t="shared" si="209"/>
        <v/>
      </c>
      <c r="W1245" s="258" t="str">
        <f t="shared" si="219"/>
        <v/>
      </c>
    </row>
    <row r="1246" spans="1:23" ht="15.75" x14ac:dyDescent="0.25">
      <c r="A1246" s="25" t="str">
        <f t="shared" si="212"/>
        <v>delegQuintana RooQuintana Rooardan en atender</v>
      </c>
      <c r="B1246" s="258" t="str">
        <f t="shared" si="213"/>
        <v>deleg</v>
      </c>
      <c r="C1246" s="316" t="str">
        <f t="shared" si="210"/>
        <v>Quintana Roo</v>
      </c>
      <c r="D1246" s="316" t="str">
        <f t="shared" si="211"/>
        <v>Quintana Roo</v>
      </c>
      <c r="F1246" s="308"/>
      <c r="G1246" s="288"/>
      <c r="H1246" s="294" t="s">
        <v>569</v>
      </c>
      <c r="I1246" s="289">
        <v>52.777465348871203</v>
      </c>
      <c r="J1246" s="290">
        <v>5.1670967892422356E-2</v>
      </c>
      <c r="K1246" s="291">
        <v>5.8517866557251989E-2</v>
      </c>
      <c r="L1246" s="281"/>
      <c r="M1246" s="268" t="str">
        <f t="shared" si="214"/>
        <v>Tardan en atender</v>
      </c>
      <c r="P1246" s="262">
        <f>IF(R1246&lt;&gt;"",VLOOKUP($C1246,'Inf_NO MODIFICAR'!$O$6:$Q$41,2,FALSE),"")</f>
        <v>25</v>
      </c>
      <c r="Q1246" s="262" t="str">
        <f>IFERROR(VLOOKUP($P1246,'Inf_NO MODIFICAR'!$P$6:$Q$41,2,FALSE),"")</f>
        <v>Quintana Roo</v>
      </c>
      <c r="R1246" s="21" t="str">
        <f t="shared" si="215"/>
        <v>Tardan en atender</v>
      </c>
      <c r="S1246" s="292">
        <f t="shared" si="216"/>
        <v>5.8517866557251989E-2</v>
      </c>
      <c r="T1246" s="293">
        <f t="shared" si="217"/>
        <v>1</v>
      </c>
      <c r="U1246" s="258" t="str">
        <f t="shared" si="218"/>
        <v/>
      </c>
      <c r="V1246" s="258" t="str">
        <f t="shared" si="209"/>
        <v/>
      </c>
      <c r="W1246" s="258" t="str">
        <f t="shared" si="219"/>
        <v/>
      </c>
    </row>
    <row r="1247" spans="1:23" ht="15.75" x14ac:dyDescent="0.25">
      <c r="A1247" s="25" t="str">
        <f t="shared" si="212"/>
        <v>delegQuintana RooQuintana Rooe atendieron en otro consultorio/Cambio de médico</v>
      </c>
      <c r="B1247" s="258" t="str">
        <f t="shared" si="213"/>
        <v>deleg</v>
      </c>
      <c r="C1247" s="316" t="str">
        <f t="shared" si="210"/>
        <v>Quintana Roo</v>
      </c>
      <c r="D1247" s="316" t="str">
        <f t="shared" si="211"/>
        <v>Quintana Roo</v>
      </c>
      <c r="F1247" s="308"/>
      <c r="G1247" s="288"/>
      <c r="H1247" s="294" t="s">
        <v>571</v>
      </c>
      <c r="I1247" s="289">
        <v>22.503873211273046</v>
      </c>
      <c r="J1247" s="290">
        <v>2.2032071878944501E-2</v>
      </c>
      <c r="K1247" s="291">
        <v>2.4951532645490323E-2</v>
      </c>
      <c r="L1247" s="281"/>
      <c r="M1247" s="268" t="str">
        <f t="shared" si="214"/>
        <v>Me atendieron en otro consultorio/Cambio de médico</v>
      </c>
      <c r="P1247" s="262">
        <f>IF(R1247&lt;&gt;"",VLOOKUP($C1247,'Inf_NO MODIFICAR'!$O$6:$Q$41,2,FALSE),"")</f>
        <v>25</v>
      </c>
      <c r="Q1247" s="262" t="str">
        <f>IFERROR(VLOOKUP($P1247,'Inf_NO MODIFICAR'!$P$6:$Q$41,2,FALSE),"")</f>
        <v>Quintana Roo</v>
      </c>
      <c r="R1247" s="21" t="str">
        <f t="shared" si="215"/>
        <v>Me atendieron en otro consultorio/Cambio de médico</v>
      </c>
      <c r="S1247" s="292">
        <f t="shared" si="216"/>
        <v>2.4951532645490323E-2</v>
      </c>
      <c r="T1247" s="293">
        <f t="shared" si="217"/>
        <v>1</v>
      </c>
      <c r="U1247" s="258" t="str">
        <f t="shared" si="218"/>
        <v/>
      </c>
      <c r="V1247" s="258" t="str">
        <f t="shared" si="209"/>
        <v/>
      </c>
      <c r="W1247" s="258" t="str">
        <f t="shared" si="219"/>
        <v/>
      </c>
    </row>
    <row r="1248" spans="1:23" ht="15.75" x14ac:dyDescent="0.25">
      <c r="A1248" s="25" t="str">
        <f t="shared" si="212"/>
        <v>delegQuintana RooQuintana Rooala organización/Coordinación</v>
      </c>
      <c r="B1248" s="258" t="str">
        <f t="shared" si="213"/>
        <v>deleg</v>
      </c>
      <c r="C1248" s="316" t="str">
        <f t="shared" si="210"/>
        <v>Quintana Roo</v>
      </c>
      <c r="D1248" s="316" t="str">
        <f t="shared" si="211"/>
        <v>Quintana Roo</v>
      </c>
      <c r="F1248" s="308"/>
      <c r="G1248" s="288"/>
      <c r="H1248" s="294" t="s">
        <v>573</v>
      </c>
      <c r="I1248" s="289">
        <v>10.502190967421198</v>
      </c>
      <c r="J1248" s="290">
        <v>1.0282008972780561E-2</v>
      </c>
      <c r="K1248" s="291">
        <v>1.1644473745146898E-2</v>
      </c>
      <c r="L1248" s="281"/>
      <c r="M1248" s="268" t="str">
        <f t="shared" si="214"/>
        <v>Mala organización/Coordinación</v>
      </c>
      <c r="P1248" s="262">
        <f>IF(R1248&lt;&gt;"",VLOOKUP($C1248,'Inf_NO MODIFICAR'!$O$6:$Q$41,2,FALSE),"")</f>
        <v>25</v>
      </c>
      <c r="Q1248" s="262" t="str">
        <f>IFERROR(VLOOKUP($P1248,'Inf_NO MODIFICAR'!$P$6:$Q$41,2,FALSE),"")</f>
        <v>Quintana Roo</v>
      </c>
      <c r="R1248" s="21" t="str">
        <f t="shared" si="215"/>
        <v>Mala organización/Coordinación</v>
      </c>
      <c r="S1248" s="292">
        <f t="shared" si="216"/>
        <v>1.1644473745146898E-2</v>
      </c>
      <c r="T1248" s="293">
        <f t="shared" si="217"/>
        <v>1</v>
      </c>
      <c r="U1248" s="258" t="str">
        <f t="shared" si="218"/>
        <v/>
      </c>
      <c r="V1248" s="258" t="str">
        <f t="shared" si="209"/>
        <v/>
      </c>
      <c r="W1248" s="258" t="str">
        <f t="shared" si="219"/>
        <v/>
      </c>
    </row>
    <row r="1249" spans="1:23" ht="15.75" x14ac:dyDescent="0.25">
      <c r="A1249" s="25" t="str">
        <f t="shared" si="212"/>
        <v>delegQuintana RooQuintana Rooesinterés por parte del médico (no explican, no proporciona</v>
      </c>
      <c r="B1249" s="258" t="str">
        <f t="shared" si="213"/>
        <v>deleg</v>
      </c>
      <c r="C1249" s="316" t="str">
        <f t="shared" si="210"/>
        <v>Quintana Roo</v>
      </c>
      <c r="D1249" s="316" t="str">
        <f t="shared" si="211"/>
        <v>Quintana Roo</v>
      </c>
      <c r="F1249" s="308"/>
      <c r="G1249" s="288"/>
      <c r="H1249" s="294" t="s">
        <v>574</v>
      </c>
      <c r="I1249" s="289">
        <v>6.6991291858671964</v>
      </c>
      <c r="J1249" s="290">
        <v>6.5586796709921355E-3</v>
      </c>
      <c r="K1249" s="291">
        <v>7.4277676117455536E-3</v>
      </c>
      <c r="L1249" s="281"/>
      <c r="M1249" s="268" t="str">
        <f t="shared" si="214"/>
        <v>Desinterés por parte del médico (no explican, no proporciona</v>
      </c>
      <c r="P1249" s="262">
        <f>IF(R1249&lt;&gt;"",VLOOKUP($C1249,'Inf_NO MODIFICAR'!$O$6:$Q$41,2,FALSE),"")</f>
        <v>25</v>
      </c>
      <c r="Q1249" s="262" t="str">
        <f>IFERROR(VLOOKUP($P1249,'Inf_NO MODIFICAR'!$P$6:$Q$41,2,FALSE),"")</f>
        <v>Quintana Roo</v>
      </c>
      <c r="R1249" s="21" t="str">
        <f t="shared" si="215"/>
        <v>Desinterés por parte del médico (no explican, no proporciona</v>
      </c>
      <c r="S1249" s="292">
        <f t="shared" si="216"/>
        <v>7.4277676117455536E-3</v>
      </c>
      <c r="T1249" s="293">
        <f t="shared" si="217"/>
        <v>1</v>
      </c>
      <c r="U1249" s="258" t="str">
        <f t="shared" si="218"/>
        <v/>
      </c>
      <c r="V1249" s="258" t="str">
        <f t="shared" si="209"/>
        <v/>
      </c>
      <c r="W1249" s="258" t="str">
        <f t="shared" si="219"/>
        <v/>
      </c>
    </row>
    <row r="1250" spans="1:23" ht="15.75" x14ac:dyDescent="0.25">
      <c r="A1250" s="25" t="str">
        <f t="shared" si="212"/>
        <v>delegQuintana RooQuintana Rooás atención a los pacientes de urgencias</v>
      </c>
      <c r="B1250" s="258" t="str">
        <f t="shared" si="213"/>
        <v>deleg</v>
      </c>
      <c r="C1250" s="316" t="str">
        <f t="shared" si="210"/>
        <v>Quintana Roo</v>
      </c>
      <c r="D1250" s="316" t="str">
        <f t="shared" si="211"/>
        <v>Quintana Roo</v>
      </c>
      <c r="F1250" s="308"/>
      <c r="G1250" s="288"/>
      <c r="H1250" s="294" t="s">
        <v>578</v>
      </c>
      <c r="I1250" s="289">
        <v>9.2339652670915218</v>
      </c>
      <c r="J1250" s="290">
        <v>9.0403720542792994E-3</v>
      </c>
      <c r="K1250" s="291">
        <v>1.0238308030181265E-2</v>
      </c>
      <c r="L1250" s="281"/>
      <c r="M1250" s="268" t="str">
        <f t="shared" si="214"/>
        <v>Más atención a los pacientes de urgencias</v>
      </c>
      <c r="P1250" s="262">
        <f>IF(R1250&lt;&gt;"",VLOOKUP($C1250,'Inf_NO MODIFICAR'!$O$6:$Q$41,2,FALSE),"")</f>
        <v>25</v>
      </c>
      <c r="Q1250" s="262" t="str">
        <f>IFERROR(VLOOKUP($P1250,'Inf_NO MODIFICAR'!$P$6:$Q$41,2,FALSE),"")</f>
        <v>Quintana Roo</v>
      </c>
      <c r="R1250" s="21" t="str">
        <f t="shared" si="215"/>
        <v>Más atención a los pacientes de urgencias</v>
      </c>
      <c r="S1250" s="292">
        <f t="shared" si="216"/>
        <v>1.0238308030181265E-2</v>
      </c>
      <c r="T1250" s="293">
        <f t="shared" si="217"/>
        <v>1</v>
      </c>
      <c r="U1250" s="258" t="str">
        <f t="shared" si="218"/>
        <v/>
      </c>
      <c r="V1250" s="258" t="str">
        <f t="shared" si="209"/>
        <v/>
      </c>
      <c r="W1250" s="258" t="str">
        <f t="shared" si="219"/>
        <v/>
      </c>
    </row>
    <row r="1251" spans="1:23" ht="15.75" x14ac:dyDescent="0.25">
      <c r="A1251" s="25" t="str">
        <f t="shared" si="212"/>
        <v>delegQuintana RooQuintana Rootro (ESPECIFIQUE)</v>
      </c>
      <c r="B1251" s="258" t="str">
        <f t="shared" si="213"/>
        <v>deleg</v>
      </c>
      <c r="C1251" s="316" t="str">
        <f t="shared" si="210"/>
        <v>Quintana Roo</v>
      </c>
      <c r="D1251" s="316" t="str">
        <f t="shared" si="211"/>
        <v>Quintana Roo</v>
      </c>
      <c r="F1251" s="308"/>
      <c r="G1251" s="288"/>
      <c r="H1251" s="294" t="s">
        <v>581</v>
      </c>
      <c r="I1251" s="289">
        <v>8.1021053377385677</v>
      </c>
      <c r="J1251" s="290">
        <v>7.9322419521282907E-3</v>
      </c>
      <c r="K1251" s="291">
        <v>8.9833400647900755E-3</v>
      </c>
      <c r="L1251" s="281"/>
      <c r="M1251" s="268" t="str">
        <f t="shared" si="214"/>
        <v>Otro (ESPECIFIQUE)</v>
      </c>
      <c r="P1251" s="262">
        <f>IF(R1251&lt;&gt;"",VLOOKUP($C1251,'Inf_NO MODIFICAR'!$O$6:$Q$41,2,FALSE),"")</f>
        <v>25</v>
      </c>
      <c r="Q1251" s="262" t="str">
        <f>IFERROR(VLOOKUP($P1251,'Inf_NO MODIFICAR'!$P$6:$Q$41,2,FALSE),"")</f>
        <v>Quintana Roo</v>
      </c>
      <c r="R1251" s="21" t="str">
        <f t="shared" si="215"/>
        <v>Otro (ESPECIFIQUE)</v>
      </c>
      <c r="S1251" s="292">
        <f t="shared" si="216"/>
        <v>8.9833400647900755E-3</v>
      </c>
      <c r="T1251" s="293">
        <f t="shared" si="217"/>
        <v>1</v>
      </c>
      <c r="U1251" s="258" t="str">
        <f t="shared" si="218"/>
        <v/>
      </c>
      <c r="V1251" s="258" t="str">
        <f t="shared" si="209"/>
        <v/>
      </c>
      <c r="W1251" s="258" t="str">
        <f t="shared" si="219"/>
        <v/>
      </c>
    </row>
    <row r="1252" spans="1:23" ht="15.75" x14ac:dyDescent="0.25">
      <c r="A1252" s="25" t="str">
        <f t="shared" si="212"/>
        <v>delegQuintana RooQuintana RooO SABE/NO RESPONDE</v>
      </c>
      <c r="B1252" s="258" t="str">
        <f t="shared" si="213"/>
        <v>deleg</v>
      </c>
      <c r="C1252" s="316" t="str">
        <f t="shared" si="210"/>
        <v>Quintana Roo</v>
      </c>
      <c r="D1252" s="316" t="str">
        <f t="shared" si="211"/>
        <v>Quintana Roo</v>
      </c>
      <c r="F1252" s="308"/>
      <c r="G1252" s="288"/>
      <c r="H1252" s="294" t="s">
        <v>582</v>
      </c>
      <c r="I1252" s="289">
        <v>124.12631832007061</v>
      </c>
      <c r="J1252" s="290">
        <v>0.121523967968616</v>
      </c>
      <c r="K1252" s="291">
        <v>0.13762705889119073</v>
      </c>
      <c r="L1252" s="281"/>
      <c r="M1252" s="268" t="str">
        <f t="shared" si="214"/>
        <v>NO SABE/NO RESPONDE</v>
      </c>
      <c r="P1252" s="262">
        <f>IF(R1252&lt;&gt;"",VLOOKUP($C1252,'Inf_NO MODIFICAR'!$O$6:$Q$41,2,FALSE),"")</f>
        <v>25</v>
      </c>
      <c r="Q1252" s="262" t="str">
        <f>IFERROR(VLOOKUP($P1252,'Inf_NO MODIFICAR'!$P$6:$Q$41,2,FALSE),"")</f>
        <v>Quintana Roo</v>
      </c>
      <c r="R1252" s="21" t="str">
        <f t="shared" si="215"/>
        <v>NO SABE/NO RESPONDE</v>
      </c>
      <c r="S1252" s="292">
        <f t="shared" si="216"/>
        <v>0.13762705889119073</v>
      </c>
      <c r="T1252" s="293">
        <f t="shared" si="217"/>
        <v>1</v>
      </c>
      <c r="U1252" s="258" t="str">
        <f t="shared" si="218"/>
        <v/>
      </c>
      <c r="V1252" s="258" t="str">
        <f t="shared" ref="V1252:V1315" si="220">IF(U1252&lt;&gt;"",Q1251,"")</f>
        <v/>
      </c>
      <c r="W1252" s="258" t="str">
        <f t="shared" si="219"/>
        <v/>
      </c>
    </row>
    <row r="1253" spans="1:23" ht="15.75" x14ac:dyDescent="0.25">
      <c r="A1253" s="25" t="str">
        <f t="shared" si="212"/>
        <v/>
      </c>
      <c r="B1253" s="258" t="str">
        <f t="shared" si="213"/>
        <v>deleg</v>
      </c>
      <c r="C1253" s="316" t="str">
        <f t="shared" si="210"/>
        <v>Quintana Roo</v>
      </c>
      <c r="D1253" s="316" t="str">
        <f t="shared" si="211"/>
        <v>Quintana Roo</v>
      </c>
      <c r="F1253" s="308"/>
      <c r="G1253" s="288" t="s">
        <v>41</v>
      </c>
      <c r="H1253" s="295"/>
      <c r="I1253" s="289">
        <v>1021</v>
      </c>
      <c r="J1253" s="290">
        <v>1</v>
      </c>
      <c r="K1253" s="291">
        <v>1.1325095879582652</v>
      </c>
      <c r="L1253" s="281"/>
      <c r="M1253" s="268" t="str">
        <f t="shared" si="214"/>
        <v/>
      </c>
      <c r="P1253" s="262" t="str">
        <f>IF(R1253&lt;&gt;"",VLOOKUP($C1253,'Inf_NO MODIFICAR'!$O$6:$Q$41,2,FALSE),"")</f>
        <v/>
      </c>
      <c r="Q1253" s="262" t="str">
        <f>IFERROR(VLOOKUP($P1253,'Inf_NO MODIFICAR'!$P$6:$Q$41,2,FALSE),"")</f>
        <v/>
      </c>
      <c r="R1253" s="21" t="str">
        <f t="shared" si="215"/>
        <v/>
      </c>
      <c r="S1253" s="292" t="str">
        <f t="shared" si="216"/>
        <v/>
      </c>
      <c r="T1253" s="293" t="str">
        <f t="shared" si="217"/>
        <v/>
      </c>
      <c r="U1253" s="258">
        <f t="shared" si="218"/>
        <v>1021</v>
      </c>
      <c r="V1253" s="258" t="str">
        <f t="shared" si="220"/>
        <v>Quintana Roo</v>
      </c>
      <c r="W1253" s="258">
        <f t="shared" si="219"/>
        <v>1021</v>
      </c>
    </row>
    <row r="1254" spans="1:23" ht="18" x14ac:dyDescent="0.25">
      <c r="A1254" s="25" t="str">
        <f t="shared" si="212"/>
        <v>delegSan Luis PotosíSan Luis Potosío le saludaron</v>
      </c>
      <c r="B1254" s="258" t="str">
        <f t="shared" si="213"/>
        <v>deleg</v>
      </c>
      <c r="C1254" s="316" t="str">
        <f t="shared" si="210"/>
        <v>San Luis Potosí</v>
      </c>
      <c r="D1254" s="316" t="str">
        <f t="shared" si="211"/>
        <v>San Luis Potosí</v>
      </c>
      <c r="F1254" s="308" t="s">
        <v>530</v>
      </c>
      <c r="G1254" s="288" t="s">
        <v>583</v>
      </c>
      <c r="H1254" s="294" t="s">
        <v>555</v>
      </c>
      <c r="I1254" s="289">
        <v>33.894938563980503</v>
      </c>
      <c r="J1254" s="290">
        <v>2.6933684774616995E-2</v>
      </c>
      <c r="K1254" s="291">
        <v>3.0343962234862368E-2</v>
      </c>
      <c r="L1254" s="281"/>
      <c r="M1254" s="268" t="str">
        <f t="shared" si="214"/>
        <v>No le saludaron</v>
      </c>
      <c r="P1254" s="262">
        <f>IF(R1254&lt;&gt;"",VLOOKUP($C1254,'Inf_NO MODIFICAR'!$O$6:$Q$41,2,FALSE),"")</f>
        <v>26</v>
      </c>
      <c r="Q1254" s="262" t="str">
        <f>IFERROR(VLOOKUP($P1254,'Inf_NO MODIFICAR'!$P$6:$Q$41,2,FALSE),"")</f>
        <v>San Luis Potosí</v>
      </c>
      <c r="R1254" s="21" t="str">
        <f t="shared" si="215"/>
        <v>No le saludaron</v>
      </c>
      <c r="S1254" s="292">
        <f t="shared" si="216"/>
        <v>3.0343962234862368E-2</v>
      </c>
      <c r="T1254" s="293">
        <f t="shared" si="217"/>
        <v>1</v>
      </c>
      <c r="U1254" s="258" t="str">
        <f t="shared" si="218"/>
        <v/>
      </c>
      <c r="V1254" s="258" t="str">
        <f t="shared" si="220"/>
        <v/>
      </c>
      <c r="W1254" s="258" t="str">
        <f t="shared" si="219"/>
        <v/>
      </c>
    </row>
    <row r="1255" spans="1:23" ht="15.75" x14ac:dyDescent="0.25">
      <c r="A1255" s="25" t="str">
        <f t="shared" si="212"/>
        <v>delegSan Luis PotosíSan Luis Potosíe hablaron de manera grosera o prepotente</v>
      </c>
      <c r="B1255" s="258" t="str">
        <f t="shared" si="213"/>
        <v>deleg</v>
      </c>
      <c r="C1255" s="316" t="str">
        <f t="shared" si="210"/>
        <v>San Luis Potosí</v>
      </c>
      <c r="D1255" s="316" t="str">
        <f t="shared" si="211"/>
        <v>San Luis Potosí</v>
      </c>
      <c r="F1255" s="308"/>
      <c r="G1255" s="288"/>
      <c r="H1255" s="294" t="s">
        <v>556</v>
      </c>
      <c r="I1255" s="289">
        <v>181.79825624567889</v>
      </c>
      <c r="J1255" s="290">
        <v>0.14446100608955148</v>
      </c>
      <c r="K1255" s="291">
        <v>0.1627523062615894</v>
      </c>
      <c r="L1255" s="281"/>
      <c r="M1255" s="268" t="str">
        <f t="shared" si="214"/>
        <v>Le hablaron de manera grosera o prepotente</v>
      </c>
      <c r="P1255" s="262">
        <f>IF(R1255&lt;&gt;"",VLOOKUP($C1255,'Inf_NO MODIFICAR'!$O$6:$Q$41,2,FALSE),"")</f>
        <v>26</v>
      </c>
      <c r="Q1255" s="262" t="str">
        <f>IFERROR(VLOOKUP($P1255,'Inf_NO MODIFICAR'!$P$6:$Q$41,2,FALSE),"")</f>
        <v>San Luis Potosí</v>
      </c>
      <c r="R1255" s="21" t="str">
        <f t="shared" si="215"/>
        <v>Le hablaron de manera grosera o prepotente</v>
      </c>
      <c r="S1255" s="292">
        <f t="shared" si="216"/>
        <v>0.1627523062615894</v>
      </c>
      <c r="T1255" s="293">
        <f t="shared" si="217"/>
        <v>1</v>
      </c>
      <c r="U1255" s="258" t="str">
        <f t="shared" si="218"/>
        <v/>
      </c>
      <c r="V1255" s="258" t="str">
        <f t="shared" si="220"/>
        <v/>
      </c>
      <c r="W1255" s="258" t="str">
        <f t="shared" si="219"/>
        <v/>
      </c>
    </row>
    <row r="1256" spans="1:23" ht="15.75" x14ac:dyDescent="0.25">
      <c r="A1256" s="25" t="str">
        <f t="shared" si="212"/>
        <v>delegSan Luis PotosíSan Luis Potosío le pusieron atención mientras les hablaba</v>
      </c>
      <c r="B1256" s="258" t="str">
        <f t="shared" si="213"/>
        <v>deleg</v>
      </c>
      <c r="C1256" s="316" t="str">
        <f t="shared" si="210"/>
        <v>San Luis Potosí</v>
      </c>
      <c r="D1256" s="316" t="str">
        <f t="shared" si="211"/>
        <v>San Luis Potosí</v>
      </c>
      <c r="F1256" s="308"/>
      <c r="G1256" s="288"/>
      <c r="H1256" s="294" t="s">
        <v>557</v>
      </c>
      <c r="I1256" s="289">
        <v>178.98656692251006</v>
      </c>
      <c r="J1256" s="290">
        <v>0.14222677416222587</v>
      </c>
      <c r="K1256" s="291">
        <v>0.16023518133813355</v>
      </c>
      <c r="L1256" s="281"/>
      <c r="M1256" s="268" t="str">
        <f t="shared" si="214"/>
        <v>No le pusieron atención mientras les hablaba</v>
      </c>
      <c r="P1256" s="262">
        <f>IF(R1256&lt;&gt;"",VLOOKUP($C1256,'Inf_NO MODIFICAR'!$O$6:$Q$41,2,FALSE),"")</f>
        <v>26</v>
      </c>
      <c r="Q1256" s="262" t="str">
        <f>IFERROR(VLOOKUP($P1256,'Inf_NO MODIFICAR'!$P$6:$Q$41,2,FALSE),"")</f>
        <v>San Luis Potosí</v>
      </c>
      <c r="R1256" s="21" t="str">
        <f t="shared" si="215"/>
        <v>No le pusieron atención mientras les hablaba</v>
      </c>
      <c r="S1256" s="292">
        <f t="shared" si="216"/>
        <v>0.16023518133813355</v>
      </c>
      <c r="T1256" s="293">
        <f t="shared" si="217"/>
        <v>1</v>
      </c>
      <c r="U1256" s="258" t="str">
        <f t="shared" si="218"/>
        <v/>
      </c>
      <c r="V1256" s="258" t="str">
        <f t="shared" si="220"/>
        <v/>
      </c>
      <c r="W1256" s="258" t="str">
        <f t="shared" si="219"/>
        <v/>
      </c>
    </row>
    <row r="1257" spans="1:23" ht="15.75" x14ac:dyDescent="0.25">
      <c r="A1257" s="25" t="str">
        <f t="shared" si="212"/>
        <v>delegSan Luis PotosíSan Luis Potosío le proporcionaron el servicio que usted requería</v>
      </c>
      <c r="B1257" s="258" t="str">
        <f t="shared" si="213"/>
        <v>deleg</v>
      </c>
      <c r="C1257" s="316" t="str">
        <f t="shared" si="210"/>
        <v>San Luis Potosí</v>
      </c>
      <c r="D1257" s="316" t="str">
        <f t="shared" si="211"/>
        <v>San Luis Potosí</v>
      </c>
      <c r="F1257" s="308"/>
      <c r="G1257" s="288"/>
      <c r="H1257" s="294" t="s">
        <v>558</v>
      </c>
      <c r="I1257" s="289">
        <v>496.60400409089806</v>
      </c>
      <c r="J1257" s="290">
        <v>0.39461277319471555</v>
      </c>
      <c r="K1257" s="291">
        <v>0.44457767986129682</v>
      </c>
      <c r="L1257" s="281"/>
      <c r="M1257" s="268" t="str">
        <f t="shared" si="214"/>
        <v>No le proporcionaron el servicio que usted requería</v>
      </c>
      <c r="P1257" s="262">
        <f>IF(R1257&lt;&gt;"",VLOOKUP($C1257,'Inf_NO MODIFICAR'!$O$6:$Q$41,2,FALSE),"")</f>
        <v>26</v>
      </c>
      <c r="Q1257" s="262" t="str">
        <f>IFERROR(VLOOKUP($P1257,'Inf_NO MODIFICAR'!$P$6:$Q$41,2,FALSE),"")</f>
        <v>San Luis Potosí</v>
      </c>
      <c r="R1257" s="21" t="str">
        <f t="shared" si="215"/>
        <v>No le proporcionaron el servicio que usted requería</v>
      </c>
      <c r="S1257" s="292">
        <f t="shared" si="216"/>
        <v>0.44457767986129682</v>
      </c>
      <c r="T1257" s="293">
        <f t="shared" si="217"/>
        <v>1</v>
      </c>
      <c r="U1257" s="258" t="str">
        <f t="shared" si="218"/>
        <v/>
      </c>
      <c r="V1257" s="258" t="str">
        <f t="shared" si="220"/>
        <v/>
      </c>
      <c r="W1257" s="258" t="str">
        <f t="shared" si="219"/>
        <v/>
      </c>
    </row>
    <row r="1258" spans="1:23" ht="15.75" x14ac:dyDescent="0.25">
      <c r="A1258" s="25" t="str">
        <f t="shared" si="212"/>
        <v>delegSan Luis PotosíSan Luis Potosío le dieron sus medicamentos</v>
      </c>
      <c r="B1258" s="258" t="str">
        <f t="shared" si="213"/>
        <v>deleg</v>
      </c>
      <c r="C1258" s="316" t="str">
        <f t="shared" si="210"/>
        <v>San Luis Potosí</v>
      </c>
      <c r="D1258" s="316" t="str">
        <f t="shared" si="211"/>
        <v>San Luis Potosí</v>
      </c>
      <c r="F1258" s="308"/>
      <c r="G1258" s="288"/>
      <c r="H1258" s="294" t="s">
        <v>559</v>
      </c>
      <c r="I1258" s="289">
        <v>146.90388234302105</v>
      </c>
      <c r="J1258" s="290">
        <v>0.11673314739089163</v>
      </c>
      <c r="K1258" s="291">
        <v>0.13151361373784431</v>
      </c>
      <c r="L1258" s="281"/>
      <c r="M1258" s="268" t="str">
        <f t="shared" si="214"/>
        <v>No le dieron sus medicamentos</v>
      </c>
      <c r="P1258" s="262">
        <f>IF(R1258&lt;&gt;"",VLOOKUP($C1258,'Inf_NO MODIFICAR'!$O$6:$Q$41,2,FALSE),"")</f>
        <v>26</v>
      </c>
      <c r="Q1258" s="262" t="str">
        <f>IFERROR(VLOOKUP($P1258,'Inf_NO MODIFICAR'!$P$6:$Q$41,2,FALSE),"")</f>
        <v>San Luis Potosí</v>
      </c>
      <c r="R1258" s="21" t="str">
        <f t="shared" si="215"/>
        <v>No le dieron sus medicamentos</v>
      </c>
      <c r="S1258" s="292">
        <f t="shared" si="216"/>
        <v>0.13151361373784431</v>
      </c>
      <c r="T1258" s="293">
        <f t="shared" si="217"/>
        <v>1</v>
      </c>
      <c r="U1258" s="258" t="str">
        <f t="shared" si="218"/>
        <v/>
      </c>
      <c r="V1258" s="258" t="str">
        <f t="shared" si="220"/>
        <v/>
      </c>
      <c r="W1258" s="258" t="str">
        <f t="shared" si="219"/>
        <v/>
      </c>
    </row>
    <row r="1259" spans="1:23" ht="15.75" x14ac:dyDescent="0.25">
      <c r="A1259" s="25" t="str">
        <f t="shared" si="212"/>
        <v>delegSan Luis PotosíSan Luis Potosíe sintió discriminado o menospreciado</v>
      </c>
      <c r="B1259" s="258" t="str">
        <f t="shared" si="213"/>
        <v>deleg</v>
      </c>
      <c r="C1259" s="316" t="str">
        <f t="shared" si="210"/>
        <v>San Luis Potosí</v>
      </c>
      <c r="D1259" s="316" t="str">
        <f t="shared" si="211"/>
        <v>San Luis Potosí</v>
      </c>
      <c r="F1259" s="308"/>
      <c r="G1259" s="288"/>
      <c r="H1259" s="294" t="s">
        <v>561</v>
      </c>
      <c r="I1259" s="289">
        <v>14.815016539025661</v>
      </c>
      <c r="J1259" s="290">
        <v>1.1772347208703557E-2</v>
      </c>
      <c r="K1259" s="291">
        <v>1.3262933093107306E-2</v>
      </c>
      <c r="L1259" s="281"/>
      <c r="M1259" s="268" t="str">
        <f t="shared" si="214"/>
        <v>Se sintió discriminado o menospreciado</v>
      </c>
      <c r="P1259" s="262">
        <f>IF(R1259&lt;&gt;"",VLOOKUP($C1259,'Inf_NO MODIFICAR'!$O$6:$Q$41,2,FALSE),"")</f>
        <v>26</v>
      </c>
      <c r="Q1259" s="262" t="str">
        <f>IFERROR(VLOOKUP($P1259,'Inf_NO MODIFICAR'!$P$6:$Q$41,2,FALSE),"")</f>
        <v>San Luis Potosí</v>
      </c>
      <c r="R1259" s="21" t="str">
        <f t="shared" si="215"/>
        <v>Se sintió discriminado o menospreciado</v>
      </c>
      <c r="S1259" s="292">
        <f t="shared" si="216"/>
        <v>1.3262933093107306E-2</v>
      </c>
      <c r="T1259" s="293">
        <f t="shared" si="217"/>
        <v>1</v>
      </c>
      <c r="U1259" s="258" t="str">
        <f t="shared" si="218"/>
        <v/>
      </c>
      <c r="V1259" s="258" t="str">
        <f t="shared" si="220"/>
        <v/>
      </c>
      <c r="W1259" s="258" t="str">
        <f t="shared" si="219"/>
        <v/>
      </c>
    </row>
    <row r="1260" spans="1:23" ht="15.75" x14ac:dyDescent="0.25">
      <c r="A1260" s="25" t="str">
        <f t="shared" si="212"/>
        <v>delegSan Luis PotosíSan Luis Potosíor falta de médicos</v>
      </c>
      <c r="B1260" s="258" t="str">
        <f t="shared" si="213"/>
        <v>deleg</v>
      </c>
      <c r="C1260" s="316" t="str">
        <f t="shared" si="210"/>
        <v>San Luis Potosí</v>
      </c>
      <c r="D1260" s="316" t="str">
        <f t="shared" si="211"/>
        <v>San Luis Potosí</v>
      </c>
      <c r="F1260" s="308"/>
      <c r="G1260" s="288"/>
      <c r="H1260" s="294" t="s">
        <v>563</v>
      </c>
      <c r="I1260" s="289">
        <v>19.573648948901713</v>
      </c>
      <c r="J1260" s="290">
        <v>1.555366414615565E-2</v>
      </c>
      <c r="K1260" s="291">
        <v>1.7523031156489476E-2</v>
      </c>
      <c r="L1260" s="281"/>
      <c r="M1260" s="268" t="str">
        <f t="shared" si="214"/>
        <v>Por falta de médicos</v>
      </c>
      <c r="P1260" s="262">
        <f>IF(R1260&lt;&gt;"",VLOOKUP($C1260,'Inf_NO MODIFICAR'!$O$6:$Q$41,2,FALSE),"")</f>
        <v>26</v>
      </c>
      <c r="Q1260" s="262" t="str">
        <f>IFERROR(VLOOKUP($P1260,'Inf_NO MODIFICAR'!$P$6:$Q$41,2,FALSE),"")</f>
        <v>San Luis Potosí</v>
      </c>
      <c r="R1260" s="21" t="str">
        <f t="shared" si="215"/>
        <v>Por falta de médicos</v>
      </c>
      <c r="S1260" s="292">
        <f t="shared" si="216"/>
        <v>1.7523031156489476E-2</v>
      </c>
      <c r="T1260" s="293">
        <f t="shared" si="217"/>
        <v>1</v>
      </c>
      <c r="U1260" s="258" t="str">
        <f t="shared" si="218"/>
        <v/>
      </c>
      <c r="V1260" s="258" t="str">
        <f t="shared" si="220"/>
        <v/>
      </c>
      <c r="W1260" s="258" t="str">
        <f t="shared" si="219"/>
        <v/>
      </c>
    </row>
    <row r="1261" spans="1:23" ht="15.75" x14ac:dyDescent="0.25">
      <c r="A1261" s="25" t="str">
        <f t="shared" si="212"/>
        <v>delegSan Luis PotosíSan Luis Potosío respetan los horarios</v>
      </c>
      <c r="B1261" s="258" t="str">
        <f t="shared" si="213"/>
        <v>deleg</v>
      </c>
      <c r="C1261" s="316" t="str">
        <f t="shared" si="210"/>
        <v>San Luis Potosí</v>
      </c>
      <c r="D1261" s="316" t="str">
        <f t="shared" si="211"/>
        <v>San Luis Potosí</v>
      </c>
      <c r="F1261" s="308"/>
      <c r="G1261" s="288"/>
      <c r="H1261" s="294" t="s">
        <v>565</v>
      </c>
      <c r="I1261" s="289">
        <v>29.69945914486523</v>
      </c>
      <c r="J1261" s="290">
        <v>2.3599861940286012E-2</v>
      </c>
      <c r="K1261" s="291">
        <v>2.6588018886256823E-2</v>
      </c>
      <c r="L1261" s="281"/>
      <c r="M1261" s="268" t="str">
        <f t="shared" si="214"/>
        <v>No respetan los horarios</v>
      </c>
      <c r="P1261" s="262">
        <f>IF(R1261&lt;&gt;"",VLOOKUP($C1261,'Inf_NO MODIFICAR'!$O$6:$Q$41,2,FALSE),"")</f>
        <v>26</v>
      </c>
      <c r="Q1261" s="262" t="str">
        <f>IFERROR(VLOOKUP($P1261,'Inf_NO MODIFICAR'!$P$6:$Q$41,2,FALSE),"")</f>
        <v>San Luis Potosí</v>
      </c>
      <c r="R1261" s="21" t="str">
        <f t="shared" si="215"/>
        <v>No respetan los horarios</v>
      </c>
      <c r="S1261" s="292">
        <f t="shared" si="216"/>
        <v>2.6588018886256823E-2</v>
      </c>
      <c r="T1261" s="293">
        <f t="shared" si="217"/>
        <v>1</v>
      </c>
      <c r="U1261" s="258" t="str">
        <f t="shared" si="218"/>
        <v/>
      </c>
      <c r="V1261" s="258" t="str">
        <f t="shared" si="220"/>
        <v/>
      </c>
      <c r="W1261" s="258" t="str">
        <f t="shared" si="219"/>
        <v/>
      </c>
    </row>
    <row r="1262" spans="1:23" ht="15.75" x14ac:dyDescent="0.25">
      <c r="A1262" s="25" t="str">
        <f t="shared" si="212"/>
        <v>delegSan Luis PotosíSan Luis Potosíor la distancia entre una y otra cita</v>
      </c>
      <c r="B1262" s="258" t="str">
        <f t="shared" si="213"/>
        <v>deleg</v>
      </c>
      <c r="C1262" s="316" t="str">
        <f t="shared" si="210"/>
        <v>San Luis Potosí</v>
      </c>
      <c r="D1262" s="316" t="str">
        <f t="shared" si="211"/>
        <v>San Luis Potosí</v>
      </c>
      <c r="F1262" s="308"/>
      <c r="G1262" s="288"/>
      <c r="H1262" s="294" t="s">
        <v>566</v>
      </c>
      <c r="I1262" s="289">
        <v>11.018865520953504</v>
      </c>
      <c r="J1262" s="290">
        <v>8.7558397533323302E-3</v>
      </c>
      <c r="K1262" s="291">
        <v>9.8644828226404843E-3</v>
      </c>
      <c r="L1262" s="281"/>
      <c r="M1262" s="268" t="str">
        <f t="shared" si="214"/>
        <v>Por la distancia entre una y otra cita</v>
      </c>
      <c r="P1262" s="262">
        <f>IF(R1262&lt;&gt;"",VLOOKUP($C1262,'Inf_NO MODIFICAR'!$O$6:$Q$41,2,FALSE),"")</f>
        <v>26</v>
      </c>
      <c r="Q1262" s="262" t="str">
        <f>IFERROR(VLOOKUP($P1262,'Inf_NO MODIFICAR'!$P$6:$Q$41,2,FALSE),"")</f>
        <v>San Luis Potosí</v>
      </c>
      <c r="R1262" s="21" t="str">
        <f t="shared" si="215"/>
        <v>Por la distancia entre una y otra cita</v>
      </c>
      <c r="S1262" s="292">
        <f t="shared" si="216"/>
        <v>9.8644828226404843E-3</v>
      </c>
      <c r="T1262" s="293">
        <f t="shared" si="217"/>
        <v>1</v>
      </c>
      <c r="U1262" s="258" t="str">
        <f t="shared" si="218"/>
        <v/>
      </c>
      <c r="V1262" s="258" t="str">
        <f t="shared" si="220"/>
        <v/>
      </c>
      <c r="W1262" s="258" t="str">
        <f t="shared" si="219"/>
        <v/>
      </c>
    </row>
    <row r="1263" spans="1:23" ht="15.75" x14ac:dyDescent="0.25">
      <c r="A1263" s="25" t="str">
        <f t="shared" si="212"/>
        <v>delegSan Luis PotosíSan Luis Potosíardan en atender</v>
      </c>
      <c r="B1263" s="258" t="str">
        <f t="shared" si="213"/>
        <v>deleg</v>
      </c>
      <c r="C1263" s="316" t="str">
        <f t="shared" si="210"/>
        <v>San Luis Potosí</v>
      </c>
      <c r="D1263" s="316" t="str">
        <f t="shared" si="211"/>
        <v>San Luis Potosí</v>
      </c>
      <c r="F1263" s="308"/>
      <c r="G1263" s="288"/>
      <c r="H1263" s="294" t="s">
        <v>569</v>
      </c>
      <c r="I1263" s="289">
        <v>91.704661753215305</v>
      </c>
      <c r="J1263" s="290">
        <v>7.2870598285985355E-2</v>
      </c>
      <c r="K1263" s="291">
        <v>8.209729566990559E-2</v>
      </c>
      <c r="L1263" s="281"/>
      <c r="M1263" s="268" t="str">
        <f t="shared" si="214"/>
        <v>Tardan en atender</v>
      </c>
      <c r="P1263" s="262">
        <f>IF(R1263&lt;&gt;"",VLOOKUP($C1263,'Inf_NO MODIFICAR'!$O$6:$Q$41,2,FALSE),"")</f>
        <v>26</v>
      </c>
      <c r="Q1263" s="262" t="str">
        <f>IFERROR(VLOOKUP($P1263,'Inf_NO MODIFICAR'!$P$6:$Q$41,2,FALSE),"")</f>
        <v>San Luis Potosí</v>
      </c>
      <c r="R1263" s="21" t="str">
        <f t="shared" si="215"/>
        <v>Tardan en atender</v>
      </c>
      <c r="S1263" s="292">
        <f t="shared" si="216"/>
        <v>8.209729566990559E-2</v>
      </c>
      <c r="T1263" s="293">
        <f t="shared" si="217"/>
        <v>1</v>
      </c>
      <c r="U1263" s="258" t="str">
        <f t="shared" si="218"/>
        <v/>
      </c>
      <c r="V1263" s="258" t="str">
        <f t="shared" si="220"/>
        <v/>
      </c>
      <c r="W1263" s="258" t="str">
        <f t="shared" si="219"/>
        <v/>
      </c>
    </row>
    <row r="1264" spans="1:23" ht="15.75" x14ac:dyDescent="0.25">
      <c r="A1264" s="25" t="str">
        <f t="shared" si="212"/>
        <v>delegSan Luis PotosíSan Luis Potosíala organización/Coordinación</v>
      </c>
      <c r="B1264" s="258" t="str">
        <f t="shared" si="213"/>
        <v>deleg</v>
      </c>
      <c r="C1264" s="316" t="str">
        <f t="shared" si="210"/>
        <v>San Luis Potosí</v>
      </c>
      <c r="D1264" s="316" t="str">
        <f t="shared" si="211"/>
        <v>San Luis Potosí</v>
      </c>
      <c r="F1264" s="308"/>
      <c r="G1264" s="288"/>
      <c r="H1264" s="294" t="s">
        <v>573</v>
      </c>
      <c r="I1264" s="289">
        <v>10.955271066623968</v>
      </c>
      <c r="J1264" s="290">
        <v>8.7053061616253462E-3</v>
      </c>
      <c r="K1264" s="291">
        <v>9.8075507908304965E-3</v>
      </c>
      <c r="L1264" s="281"/>
      <c r="M1264" s="268" t="str">
        <f t="shared" si="214"/>
        <v>Mala organización/Coordinación</v>
      </c>
      <c r="P1264" s="262">
        <f>IF(R1264&lt;&gt;"",VLOOKUP($C1264,'Inf_NO MODIFICAR'!$O$6:$Q$41,2,FALSE),"")</f>
        <v>26</v>
      </c>
      <c r="Q1264" s="262" t="str">
        <f>IFERROR(VLOOKUP($P1264,'Inf_NO MODIFICAR'!$P$6:$Q$41,2,FALSE),"")</f>
        <v>San Luis Potosí</v>
      </c>
      <c r="R1264" s="21" t="str">
        <f t="shared" si="215"/>
        <v>Mala organización/Coordinación</v>
      </c>
      <c r="S1264" s="292">
        <f t="shared" si="216"/>
        <v>9.8075507908304965E-3</v>
      </c>
      <c r="T1264" s="293">
        <f t="shared" si="217"/>
        <v>1</v>
      </c>
      <c r="U1264" s="258" t="str">
        <f t="shared" si="218"/>
        <v/>
      </c>
      <c r="V1264" s="258" t="str">
        <f t="shared" si="220"/>
        <v/>
      </c>
      <c r="W1264" s="258" t="str">
        <f t="shared" si="219"/>
        <v/>
      </c>
    </row>
    <row r="1265" spans="1:23" ht="15.75" x14ac:dyDescent="0.25">
      <c r="A1265" s="25" t="str">
        <f t="shared" si="212"/>
        <v>delegSan Luis PotosíSan Luis Potosíesinterés por parte del médico (no explican, no proporciona</v>
      </c>
      <c r="B1265" s="258" t="str">
        <f t="shared" si="213"/>
        <v>deleg</v>
      </c>
      <c r="C1265" s="316" t="str">
        <f t="shared" si="210"/>
        <v>San Luis Potosí</v>
      </c>
      <c r="D1265" s="316" t="str">
        <f t="shared" si="211"/>
        <v>San Luis Potosí</v>
      </c>
      <c r="F1265" s="308"/>
      <c r="G1265" s="288"/>
      <c r="H1265" s="294" t="s">
        <v>574</v>
      </c>
      <c r="I1265" s="289">
        <v>10.612297457861388</v>
      </c>
      <c r="J1265" s="290">
        <v>8.4327715751711697E-3</v>
      </c>
      <c r="K1265" s="291">
        <v>9.5005085398996818E-3</v>
      </c>
      <c r="L1265" s="281"/>
      <c r="M1265" s="268" t="str">
        <f t="shared" si="214"/>
        <v>Desinterés por parte del médico (no explican, no proporciona</v>
      </c>
      <c r="P1265" s="262">
        <f>IF(R1265&lt;&gt;"",VLOOKUP($C1265,'Inf_NO MODIFICAR'!$O$6:$Q$41,2,FALSE),"")</f>
        <v>26</v>
      </c>
      <c r="Q1265" s="262" t="str">
        <f>IFERROR(VLOOKUP($P1265,'Inf_NO MODIFICAR'!$P$6:$Q$41,2,FALSE),"")</f>
        <v>San Luis Potosí</v>
      </c>
      <c r="R1265" s="21" t="str">
        <f t="shared" si="215"/>
        <v>Desinterés por parte del médico (no explican, no proporciona</v>
      </c>
      <c r="S1265" s="292">
        <f t="shared" si="216"/>
        <v>9.5005085398996818E-3</v>
      </c>
      <c r="T1265" s="293">
        <f t="shared" si="217"/>
        <v>1</v>
      </c>
      <c r="U1265" s="258" t="str">
        <f t="shared" si="218"/>
        <v/>
      </c>
      <c r="V1265" s="258" t="str">
        <f t="shared" si="220"/>
        <v/>
      </c>
      <c r="W1265" s="258" t="str">
        <f t="shared" si="219"/>
        <v/>
      </c>
    </row>
    <row r="1266" spans="1:23" ht="15.75" x14ac:dyDescent="0.25">
      <c r="A1266" s="25" t="str">
        <f t="shared" si="212"/>
        <v>delegSan Luis PotosíSan Luis Potosío hay equipo dental/Mobiliario</v>
      </c>
      <c r="B1266" s="258" t="str">
        <f t="shared" si="213"/>
        <v>deleg</v>
      </c>
      <c r="C1266" s="316" t="str">
        <f t="shared" si="210"/>
        <v>San Luis Potosí</v>
      </c>
      <c r="D1266" s="316" t="str">
        <f t="shared" si="211"/>
        <v>San Luis Potosí</v>
      </c>
      <c r="F1266" s="308"/>
      <c r="G1266" s="288"/>
      <c r="H1266" s="294" t="s">
        <v>576</v>
      </c>
      <c r="I1266" s="289">
        <v>12.049713707761043</v>
      </c>
      <c r="J1266" s="290">
        <v>9.5749750369544286E-3</v>
      </c>
      <c r="K1266" s="291">
        <v>1.0787335017558014E-2</v>
      </c>
      <c r="L1266" s="281"/>
      <c r="M1266" s="268" t="str">
        <f t="shared" si="214"/>
        <v>No hay equipo dental/Mobiliario</v>
      </c>
      <c r="P1266" s="262">
        <f>IF(R1266&lt;&gt;"",VLOOKUP($C1266,'Inf_NO MODIFICAR'!$O$6:$Q$41,2,FALSE),"")</f>
        <v>26</v>
      </c>
      <c r="Q1266" s="262" t="str">
        <f>IFERROR(VLOOKUP($P1266,'Inf_NO MODIFICAR'!$P$6:$Q$41,2,FALSE),"")</f>
        <v>San Luis Potosí</v>
      </c>
      <c r="R1266" s="21" t="str">
        <f t="shared" si="215"/>
        <v>No hay equipo dental/Mobiliario</v>
      </c>
      <c r="S1266" s="292">
        <f t="shared" si="216"/>
        <v>1.0787335017558014E-2</v>
      </c>
      <c r="T1266" s="293">
        <f t="shared" si="217"/>
        <v>1</v>
      </c>
      <c r="U1266" s="258" t="str">
        <f t="shared" si="218"/>
        <v/>
      </c>
      <c r="V1266" s="258" t="str">
        <f t="shared" si="220"/>
        <v/>
      </c>
      <c r="W1266" s="258" t="str">
        <f t="shared" si="219"/>
        <v/>
      </c>
    </row>
    <row r="1267" spans="1:23" ht="15.75" x14ac:dyDescent="0.25">
      <c r="A1267" s="25" t="str">
        <f t="shared" si="212"/>
        <v>delegSan Luis PotosíSan Luis Potosíalta de ambulancias</v>
      </c>
      <c r="B1267" s="258" t="str">
        <f t="shared" si="213"/>
        <v>deleg</v>
      </c>
      <c r="C1267" s="316" t="str">
        <f t="shared" si="210"/>
        <v>San Luis Potosí</v>
      </c>
      <c r="D1267" s="316" t="str">
        <f t="shared" si="211"/>
        <v>San Luis Potosí</v>
      </c>
      <c r="F1267" s="308"/>
      <c r="G1267" s="288"/>
      <c r="H1267" s="294" t="s">
        <v>577</v>
      </c>
      <c r="I1267" s="289">
        <v>7.0306122140523897</v>
      </c>
      <c r="J1267" s="290">
        <v>5.5866834745376603E-3</v>
      </c>
      <c r="K1267" s="291">
        <v>6.2940557071219042E-3</v>
      </c>
      <c r="L1267" s="281"/>
      <c r="M1267" s="268" t="str">
        <f t="shared" si="214"/>
        <v>Falta de ambulancias</v>
      </c>
      <c r="P1267" s="262">
        <f>IF(R1267&lt;&gt;"",VLOOKUP($C1267,'Inf_NO MODIFICAR'!$O$6:$Q$41,2,FALSE),"")</f>
        <v>26</v>
      </c>
      <c r="Q1267" s="262" t="str">
        <f>IFERROR(VLOOKUP($P1267,'Inf_NO MODIFICAR'!$P$6:$Q$41,2,FALSE),"")</f>
        <v>San Luis Potosí</v>
      </c>
      <c r="R1267" s="21" t="str">
        <f t="shared" si="215"/>
        <v>Falta de ambulancias</v>
      </c>
      <c r="S1267" s="292">
        <f t="shared" si="216"/>
        <v>6.2940557071219042E-3</v>
      </c>
      <c r="T1267" s="293">
        <f t="shared" si="217"/>
        <v>1</v>
      </c>
      <c r="U1267" s="258" t="str">
        <f t="shared" si="218"/>
        <v/>
      </c>
      <c r="V1267" s="258" t="str">
        <f t="shared" si="220"/>
        <v/>
      </c>
      <c r="W1267" s="258" t="str">
        <f t="shared" si="219"/>
        <v/>
      </c>
    </row>
    <row r="1268" spans="1:23" ht="15.75" x14ac:dyDescent="0.25">
      <c r="A1268" s="25" t="str">
        <f t="shared" si="212"/>
        <v>delegSan Luis PotosíSan Luis PotosíO SABE/NO RESPONDE</v>
      </c>
      <c r="B1268" s="258" t="str">
        <f t="shared" si="213"/>
        <v>deleg</v>
      </c>
      <c r="C1268" s="316" t="str">
        <f t="shared" si="210"/>
        <v>San Luis Potosí</v>
      </c>
      <c r="D1268" s="316" t="str">
        <f t="shared" si="211"/>
        <v>San Luis Potosí</v>
      </c>
      <c r="F1268" s="308"/>
      <c r="G1268" s="288"/>
      <c r="H1268" s="294" t="s">
        <v>582</v>
      </c>
      <c r="I1268" s="289">
        <v>12.811826131400608</v>
      </c>
      <c r="J1268" s="290">
        <v>1.0180566805246951E-2</v>
      </c>
      <c r="K1268" s="291">
        <v>1.1469605338183803E-2</v>
      </c>
      <c r="L1268" s="281"/>
      <c r="M1268" s="268" t="str">
        <f t="shared" si="214"/>
        <v>NO SABE/NO RESPONDE</v>
      </c>
      <c r="P1268" s="262">
        <f>IF(R1268&lt;&gt;"",VLOOKUP($C1268,'Inf_NO MODIFICAR'!$O$6:$Q$41,2,FALSE),"")</f>
        <v>26</v>
      </c>
      <c r="Q1268" s="262" t="str">
        <f>IFERROR(VLOOKUP($P1268,'Inf_NO MODIFICAR'!$P$6:$Q$41,2,FALSE),"")</f>
        <v>San Luis Potosí</v>
      </c>
      <c r="R1268" s="21" t="str">
        <f t="shared" si="215"/>
        <v>NO SABE/NO RESPONDE</v>
      </c>
      <c r="S1268" s="292">
        <f t="shared" si="216"/>
        <v>1.1469605338183803E-2</v>
      </c>
      <c r="T1268" s="293">
        <f t="shared" si="217"/>
        <v>1</v>
      </c>
      <c r="U1268" s="258" t="str">
        <f t="shared" si="218"/>
        <v/>
      </c>
      <c r="V1268" s="258" t="str">
        <f t="shared" si="220"/>
        <v/>
      </c>
      <c r="W1268" s="258" t="str">
        <f t="shared" si="219"/>
        <v/>
      </c>
    </row>
    <row r="1269" spans="1:23" ht="15.75" x14ac:dyDescent="0.25">
      <c r="A1269" s="25" t="str">
        <f t="shared" si="212"/>
        <v/>
      </c>
      <c r="B1269" s="258" t="str">
        <f t="shared" si="213"/>
        <v>deleg</v>
      </c>
      <c r="C1269" s="316" t="str">
        <f t="shared" si="210"/>
        <v>San Luis Potosí</v>
      </c>
      <c r="D1269" s="316" t="str">
        <f t="shared" si="211"/>
        <v>San Luis Potosí</v>
      </c>
      <c r="F1269" s="308"/>
      <c r="G1269" s="288" t="s">
        <v>41</v>
      </c>
      <c r="H1269" s="295"/>
      <c r="I1269" s="289">
        <v>1258</v>
      </c>
      <c r="J1269" s="290">
        <v>1</v>
      </c>
      <c r="K1269" s="291">
        <v>1.12661756045572</v>
      </c>
      <c r="L1269" s="281"/>
      <c r="M1269" s="268" t="str">
        <f t="shared" si="214"/>
        <v/>
      </c>
      <c r="P1269" s="262" t="str">
        <f>IF(R1269&lt;&gt;"",VLOOKUP($C1269,'Inf_NO MODIFICAR'!$O$6:$Q$41,2,FALSE),"")</f>
        <v/>
      </c>
      <c r="Q1269" s="262" t="str">
        <f>IFERROR(VLOOKUP($P1269,'Inf_NO MODIFICAR'!$P$6:$Q$41,2,FALSE),"")</f>
        <v/>
      </c>
      <c r="R1269" s="21" t="str">
        <f t="shared" si="215"/>
        <v/>
      </c>
      <c r="S1269" s="292" t="str">
        <f t="shared" si="216"/>
        <v/>
      </c>
      <c r="T1269" s="293" t="str">
        <f t="shared" si="217"/>
        <v/>
      </c>
      <c r="U1269" s="258">
        <f t="shared" si="218"/>
        <v>1258</v>
      </c>
      <c r="V1269" s="258" t="str">
        <f t="shared" si="220"/>
        <v>San Luis Potosí</v>
      </c>
      <c r="W1269" s="258">
        <f t="shared" si="219"/>
        <v>1258</v>
      </c>
    </row>
    <row r="1270" spans="1:23" ht="18" x14ac:dyDescent="0.25">
      <c r="A1270" s="25" t="str">
        <f t="shared" si="212"/>
        <v>delegSinaloaSinaloao le saludaron</v>
      </c>
      <c r="B1270" s="258" t="str">
        <f t="shared" si="213"/>
        <v>deleg</v>
      </c>
      <c r="C1270" s="316" t="str">
        <f t="shared" si="210"/>
        <v>Sinaloa</v>
      </c>
      <c r="D1270" s="316" t="str">
        <f t="shared" si="211"/>
        <v>Sinaloa</v>
      </c>
      <c r="F1270" s="308" t="s">
        <v>531</v>
      </c>
      <c r="G1270" s="288" t="s">
        <v>583</v>
      </c>
      <c r="H1270" s="294" t="s">
        <v>555</v>
      </c>
      <c r="I1270" s="289">
        <v>27.116500808932681</v>
      </c>
      <c r="J1270" s="290">
        <v>1.9968800843865948E-2</v>
      </c>
      <c r="K1270" s="291">
        <v>2.321024335923615E-2</v>
      </c>
      <c r="L1270" s="281"/>
      <c r="M1270" s="268" t="str">
        <f t="shared" si="214"/>
        <v>No le saludaron</v>
      </c>
      <c r="P1270" s="262">
        <f>IF(R1270&lt;&gt;"",VLOOKUP($C1270,'Inf_NO MODIFICAR'!$O$6:$Q$41,2,FALSE),"")</f>
        <v>27</v>
      </c>
      <c r="Q1270" s="262" t="str">
        <f>IFERROR(VLOOKUP($P1270,'Inf_NO MODIFICAR'!$P$6:$Q$41,2,FALSE),"")</f>
        <v>Sinaloa</v>
      </c>
      <c r="R1270" s="21" t="str">
        <f t="shared" si="215"/>
        <v>No le saludaron</v>
      </c>
      <c r="S1270" s="292">
        <f t="shared" si="216"/>
        <v>2.321024335923615E-2</v>
      </c>
      <c r="T1270" s="293">
        <f t="shared" si="217"/>
        <v>1</v>
      </c>
      <c r="U1270" s="258" t="str">
        <f t="shared" si="218"/>
        <v/>
      </c>
      <c r="V1270" s="258" t="str">
        <f t="shared" si="220"/>
        <v/>
      </c>
      <c r="W1270" s="258" t="str">
        <f t="shared" si="219"/>
        <v/>
      </c>
    </row>
    <row r="1271" spans="1:23" ht="15.75" x14ac:dyDescent="0.25">
      <c r="A1271" s="25" t="str">
        <f t="shared" si="212"/>
        <v>delegSinaloaSinaloae hablaron de manera grosera o prepotente</v>
      </c>
      <c r="B1271" s="258" t="str">
        <f t="shared" si="213"/>
        <v>deleg</v>
      </c>
      <c r="C1271" s="316" t="str">
        <f t="shared" si="210"/>
        <v>Sinaloa</v>
      </c>
      <c r="D1271" s="316" t="str">
        <f t="shared" si="211"/>
        <v>Sinaloa</v>
      </c>
      <c r="F1271" s="308"/>
      <c r="G1271" s="288"/>
      <c r="H1271" s="294" t="s">
        <v>556</v>
      </c>
      <c r="I1271" s="289">
        <v>254.62670228198783</v>
      </c>
      <c r="J1271" s="290">
        <v>0.18750907217808885</v>
      </c>
      <c r="K1271" s="291">
        <v>0.21794654728378013</v>
      </c>
      <c r="L1271" s="281"/>
      <c r="M1271" s="268" t="str">
        <f t="shared" si="214"/>
        <v>Le hablaron de manera grosera o prepotente</v>
      </c>
      <c r="P1271" s="262">
        <f>IF(R1271&lt;&gt;"",VLOOKUP($C1271,'Inf_NO MODIFICAR'!$O$6:$Q$41,2,FALSE),"")</f>
        <v>27</v>
      </c>
      <c r="Q1271" s="262" t="str">
        <f>IFERROR(VLOOKUP($P1271,'Inf_NO MODIFICAR'!$P$6:$Q$41,2,FALSE),"")</f>
        <v>Sinaloa</v>
      </c>
      <c r="R1271" s="21" t="str">
        <f t="shared" si="215"/>
        <v>Le hablaron de manera grosera o prepotente</v>
      </c>
      <c r="S1271" s="292">
        <f t="shared" si="216"/>
        <v>0.21794654728378013</v>
      </c>
      <c r="T1271" s="293">
        <f t="shared" si="217"/>
        <v>1</v>
      </c>
      <c r="U1271" s="258" t="str">
        <f t="shared" si="218"/>
        <v/>
      </c>
      <c r="V1271" s="258" t="str">
        <f t="shared" si="220"/>
        <v/>
      </c>
      <c r="W1271" s="258" t="str">
        <f t="shared" si="219"/>
        <v/>
      </c>
    </row>
    <row r="1272" spans="1:23" ht="15.75" x14ac:dyDescent="0.25">
      <c r="A1272" s="25" t="str">
        <f t="shared" si="212"/>
        <v>delegSinaloaSinaloao le pusieron atención mientras les hablaba</v>
      </c>
      <c r="B1272" s="258" t="str">
        <f t="shared" si="213"/>
        <v>deleg</v>
      </c>
      <c r="C1272" s="316" t="str">
        <f t="shared" si="210"/>
        <v>Sinaloa</v>
      </c>
      <c r="D1272" s="316" t="str">
        <f t="shared" si="211"/>
        <v>Sinaloa</v>
      </c>
      <c r="F1272" s="308"/>
      <c r="G1272" s="288"/>
      <c r="H1272" s="294" t="s">
        <v>557</v>
      </c>
      <c r="I1272" s="289">
        <v>28.613329486951464</v>
      </c>
      <c r="J1272" s="290">
        <v>2.1071077054921096E-2</v>
      </c>
      <c r="K1272" s="291">
        <v>2.4491446938145388E-2</v>
      </c>
      <c r="L1272" s="281"/>
      <c r="M1272" s="268" t="str">
        <f t="shared" si="214"/>
        <v>No le pusieron atención mientras les hablaba</v>
      </c>
      <c r="P1272" s="262">
        <f>IF(R1272&lt;&gt;"",VLOOKUP($C1272,'Inf_NO MODIFICAR'!$O$6:$Q$41,2,FALSE),"")</f>
        <v>27</v>
      </c>
      <c r="Q1272" s="262" t="str">
        <f>IFERROR(VLOOKUP($P1272,'Inf_NO MODIFICAR'!$P$6:$Q$41,2,FALSE),"")</f>
        <v>Sinaloa</v>
      </c>
      <c r="R1272" s="21" t="str">
        <f t="shared" si="215"/>
        <v>No le pusieron atención mientras les hablaba</v>
      </c>
      <c r="S1272" s="292">
        <f t="shared" si="216"/>
        <v>2.4491446938145388E-2</v>
      </c>
      <c r="T1272" s="293">
        <f t="shared" si="217"/>
        <v>1</v>
      </c>
      <c r="U1272" s="258" t="str">
        <f t="shared" si="218"/>
        <v/>
      </c>
      <c r="V1272" s="258" t="str">
        <f t="shared" si="220"/>
        <v/>
      </c>
      <c r="W1272" s="258" t="str">
        <f t="shared" si="219"/>
        <v/>
      </c>
    </row>
    <row r="1273" spans="1:23" ht="15.75" x14ac:dyDescent="0.25">
      <c r="A1273" s="25" t="str">
        <f t="shared" si="212"/>
        <v>delegSinaloaSinaloao le proporcionaron el servicio que usted requería</v>
      </c>
      <c r="B1273" s="258" t="str">
        <f t="shared" si="213"/>
        <v>deleg</v>
      </c>
      <c r="C1273" s="316" t="str">
        <f t="shared" si="210"/>
        <v>Sinaloa</v>
      </c>
      <c r="D1273" s="316" t="str">
        <f t="shared" si="211"/>
        <v>Sinaloa</v>
      </c>
      <c r="F1273" s="308"/>
      <c r="G1273" s="288"/>
      <c r="H1273" s="294" t="s">
        <v>558</v>
      </c>
      <c r="I1273" s="289">
        <v>256.3628426167304</v>
      </c>
      <c r="J1273" s="290">
        <v>0.18878757934336649</v>
      </c>
      <c r="K1273" s="291">
        <v>0.219432588567613</v>
      </c>
      <c r="L1273" s="281"/>
      <c r="M1273" s="268" t="str">
        <f t="shared" si="214"/>
        <v>No le proporcionaron el servicio que usted requería</v>
      </c>
      <c r="P1273" s="262">
        <f>IF(R1273&lt;&gt;"",VLOOKUP($C1273,'Inf_NO MODIFICAR'!$O$6:$Q$41,2,FALSE),"")</f>
        <v>27</v>
      </c>
      <c r="Q1273" s="262" t="str">
        <f>IFERROR(VLOOKUP($P1273,'Inf_NO MODIFICAR'!$P$6:$Q$41,2,FALSE),"")</f>
        <v>Sinaloa</v>
      </c>
      <c r="R1273" s="21" t="str">
        <f t="shared" si="215"/>
        <v>No le proporcionaron el servicio que usted requería</v>
      </c>
      <c r="S1273" s="292">
        <f t="shared" si="216"/>
        <v>0.219432588567613</v>
      </c>
      <c r="T1273" s="293">
        <f t="shared" si="217"/>
        <v>1</v>
      </c>
      <c r="U1273" s="258" t="str">
        <f t="shared" si="218"/>
        <v/>
      </c>
      <c r="V1273" s="258" t="str">
        <f t="shared" si="220"/>
        <v/>
      </c>
      <c r="W1273" s="258" t="str">
        <f t="shared" si="219"/>
        <v/>
      </c>
    </row>
    <row r="1274" spans="1:23" ht="15.75" x14ac:dyDescent="0.25">
      <c r="A1274" s="25" t="str">
        <f t="shared" si="212"/>
        <v>delegSinaloaSinaloao le dieron sus medicamentos</v>
      </c>
      <c r="B1274" s="258" t="str">
        <f t="shared" si="213"/>
        <v>deleg</v>
      </c>
      <c r="C1274" s="316" t="str">
        <f t="shared" si="210"/>
        <v>Sinaloa</v>
      </c>
      <c r="D1274" s="316" t="str">
        <f t="shared" si="211"/>
        <v>Sinaloa</v>
      </c>
      <c r="F1274" s="308"/>
      <c r="G1274" s="288"/>
      <c r="H1274" s="294" t="s">
        <v>559</v>
      </c>
      <c r="I1274" s="289">
        <v>157.59250231859019</v>
      </c>
      <c r="J1274" s="290">
        <v>0.1160523371160689</v>
      </c>
      <c r="K1274" s="291">
        <v>0.13489057294592124</v>
      </c>
      <c r="L1274" s="281"/>
      <c r="M1274" s="268" t="str">
        <f t="shared" si="214"/>
        <v>No le dieron sus medicamentos</v>
      </c>
      <c r="P1274" s="262">
        <f>IF(R1274&lt;&gt;"",VLOOKUP($C1274,'Inf_NO MODIFICAR'!$O$6:$Q$41,2,FALSE),"")</f>
        <v>27</v>
      </c>
      <c r="Q1274" s="262" t="str">
        <f>IFERROR(VLOOKUP($P1274,'Inf_NO MODIFICAR'!$P$6:$Q$41,2,FALSE),"")</f>
        <v>Sinaloa</v>
      </c>
      <c r="R1274" s="21" t="str">
        <f t="shared" si="215"/>
        <v>No le dieron sus medicamentos</v>
      </c>
      <c r="S1274" s="292">
        <f t="shared" si="216"/>
        <v>0.13489057294592124</v>
      </c>
      <c r="T1274" s="293">
        <f t="shared" si="217"/>
        <v>1</v>
      </c>
      <c r="U1274" s="258" t="str">
        <f t="shared" si="218"/>
        <v/>
      </c>
      <c r="V1274" s="258" t="str">
        <f t="shared" si="220"/>
        <v/>
      </c>
      <c r="W1274" s="258" t="str">
        <f t="shared" si="219"/>
        <v/>
      </c>
    </row>
    <row r="1275" spans="1:23" ht="15.75" x14ac:dyDescent="0.25">
      <c r="A1275" s="25" t="str">
        <f t="shared" si="212"/>
        <v>delegSinaloaSinaloae sintió discriminado o menospreciado</v>
      </c>
      <c r="B1275" s="258" t="str">
        <f t="shared" si="213"/>
        <v>deleg</v>
      </c>
      <c r="C1275" s="316" t="str">
        <f t="shared" si="210"/>
        <v>Sinaloa</v>
      </c>
      <c r="D1275" s="316" t="str">
        <f t="shared" si="211"/>
        <v>Sinaloa</v>
      </c>
      <c r="F1275" s="308"/>
      <c r="G1275" s="288"/>
      <c r="H1275" s="294" t="s">
        <v>561</v>
      </c>
      <c r="I1275" s="289">
        <v>43.275297699238749</v>
      </c>
      <c r="J1275" s="290">
        <v>3.1868263803803171E-2</v>
      </c>
      <c r="K1275" s="291">
        <v>3.7041290766832484E-2</v>
      </c>
      <c r="L1275" s="281"/>
      <c r="M1275" s="268" t="str">
        <f t="shared" si="214"/>
        <v>Se sintió discriminado o menospreciado</v>
      </c>
      <c r="P1275" s="262">
        <f>IF(R1275&lt;&gt;"",VLOOKUP($C1275,'Inf_NO MODIFICAR'!$O$6:$Q$41,2,FALSE),"")</f>
        <v>27</v>
      </c>
      <c r="Q1275" s="262" t="str">
        <f>IFERROR(VLOOKUP($P1275,'Inf_NO MODIFICAR'!$P$6:$Q$41,2,FALSE),"")</f>
        <v>Sinaloa</v>
      </c>
      <c r="R1275" s="21" t="str">
        <f t="shared" si="215"/>
        <v>Se sintió discriminado o menospreciado</v>
      </c>
      <c r="S1275" s="292">
        <f t="shared" si="216"/>
        <v>3.7041290766832484E-2</v>
      </c>
      <c r="T1275" s="293">
        <f t="shared" si="217"/>
        <v>1</v>
      </c>
      <c r="U1275" s="258" t="str">
        <f t="shared" si="218"/>
        <v/>
      </c>
      <c r="V1275" s="258" t="str">
        <f t="shared" si="220"/>
        <v/>
      </c>
      <c r="W1275" s="258" t="str">
        <f t="shared" si="219"/>
        <v/>
      </c>
    </row>
    <row r="1276" spans="1:23" ht="15.75" x14ac:dyDescent="0.25">
      <c r="A1276" s="25" t="str">
        <f t="shared" si="212"/>
        <v>delegSinaloaSinaloal personal no está en su lugar</v>
      </c>
      <c r="B1276" s="258" t="str">
        <f t="shared" si="213"/>
        <v>deleg</v>
      </c>
      <c r="C1276" s="316" t="str">
        <f t="shared" ref="C1276:C1339" si="221">+IF(AND(E1276&lt;&gt;"",G1276="$BTRATOU_MOT MOTIVO DE MAL TRATOa"),TRIM(MID(E1276,FIND(" ",E1276,1),LEN(E1276))),IF(AND(D1276&lt;&gt;"Primer nivel",D1276&lt;&gt;"Segundo nivel"),D1276,C1275))</f>
        <v>Sinaloa</v>
      </c>
      <c r="D1276" s="316" t="str">
        <f t="shared" ref="D1276:D1339" si="222">+IF(AND(G1276&lt;&gt;"",J1277="Porcentaje"),"Nacional",IF(AND(F1276&lt;&gt;"",G1276="$BTRATOU_MOT MOTIVO DE MAL TRATOa"),TRIM(MID(F1276,FIND(" ",F1276,1),LEN(F1276))),D1275))</f>
        <v>Sinaloa</v>
      </c>
      <c r="F1276" s="308"/>
      <c r="G1276" s="288"/>
      <c r="H1276" s="294" t="s">
        <v>562</v>
      </c>
      <c r="I1276" s="289">
        <v>109.88277104720686</v>
      </c>
      <c r="J1276" s="290">
        <v>8.0918522145415381E-2</v>
      </c>
      <c r="K1276" s="291">
        <v>9.4053649287696744E-2</v>
      </c>
      <c r="L1276" s="281"/>
      <c r="M1276" s="268" t="str">
        <f t="shared" si="214"/>
        <v>El personal no está en su lugar</v>
      </c>
      <c r="P1276" s="262">
        <f>IF(R1276&lt;&gt;"",VLOOKUP($C1276,'Inf_NO MODIFICAR'!$O$6:$Q$41,2,FALSE),"")</f>
        <v>27</v>
      </c>
      <c r="Q1276" s="262" t="str">
        <f>IFERROR(VLOOKUP($P1276,'Inf_NO MODIFICAR'!$P$6:$Q$41,2,FALSE),"")</f>
        <v>Sinaloa</v>
      </c>
      <c r="R1276" s="21" t="str">
        <f t="shared" si="215"/>
        <v>El personal no está en su lugar</v>
      </c>
      <c r="S1276" s="292">
        <f t="shared" si="216"/>
        <v>9.4053649287696744E-2</v>
      </c>
      <c r="T1276" s="293">
        <f t="shared" si="217"/>
        <v>1</v>
      </c>
      <c r="U1276" s="258" t="str">
        <f t="shared" si="218"/>
        <v/>
      </c>
      <c r="V1276" s="258" t="str">
        <f t="shared" si="220"/>
        <v/>
      </c>
      <c r="W1276" s="258" t="str">
        <f t="shared" si="219"/>
        <v/>
      </c>
    </row>
    <row r="1277" spans="1:23" ht="15.75" x14ac:dyDescent="0.25">
      <c r="A1277" s="25" t="str">
        <f t="shared" si="212"/>
        <v>delegSinaloaSinaloaor falta de médicos</v>
      </c>
      <c r="B1277" s="258" t="str">
        <f t="shared" si="213"/>
        <v>deleg</v>
      </c>
      <c r="C1277" s="316" t="str">
        <f t="shared" si="221"/>
        <v>Sinaloa</v>
      </c>
      <c r="D1277" s="316" t="str">
        <f t="shared" si="222"/>
        <v>Sinaloa</v>
      </c>
      <c r="F1277" s="308"/>
      <c r="G1277" s="288"/>
      <c r="H1277" s="294" t="s">
        <v>563</v>
      </c>
      <c r="I1277" s="289">
        <v>44.493771073962513</v>
      </c>
      <c r="J1277" s="290">
        <v>3.2765557017439238E-2</v>
      </c>
      <c r="K1277" s="291">
        <v>3.808423741224818E-2</v>
      </c>
      <c r="L1277" s="281"/>
      <c r="M1277" s="268" t="str">
        <f t="shared" si="214"/>
        <v>Por falta de médicos</v>
      </c>
      <c r="P1277" s="262">
        <f>IF(R1277&lt;&gt;"",VLOOKUP($C1277,'Inf_NO MODIFICAR'!$O$6:$Q$41,2,FALSE),"")</f>
        <v>27</v>
      </c>
      <c r="Q1277" s="262" t="str">
        <f>IFERROR(VLOOKUP($P1277,'Inf_NO MODIFICAR'!$P$6:$Q$41,2,FALSE),"")</f>
        <v>Sinaloa</v>
      </c>
      <c r="R1277" s="21" t="str">
        <f t="shared" si="215"/>
        <v>Por falta de médicos</v>
      </c>
      <c r="S1277" s="292">
        <f t="shared" si="216"/>
        <v>3.808423741224818E-2</v>
      </c>
      <c r="T1277" s="293">
        <f t="shared" si="217"/>
        <v>1</v>
      </c>
      <c r="U1277" s="258" t="str">
        <f t="shared" si="218"/>
        <v/>
      </c>
      <c r="V1277" s="258" t="str">
        <f t="shared" si="220"/>
        <v/>
      </c>
      <c r="W1277" s="258" t="str">
        <f t="shared" si="219"/>
        <v/>
      </c>
    </row>
    <row r="1278" spans="1:23" ht="15.75" x14ac:dyDescent="0.25">
      <c r="A1278" s="25" t="str">
        <f t="shared" si="212"/>
        <v>delegSinaloaSinaloao le volvieron a programar su cirugía</v>
      </c>
      <c r="B1278" s="258" t="str">
        <f t="shared" si="213"/>
        <v>deleg</v>
      </c>
      <c r="C1278" s="316" t="str">
        <f t="shared" si="221"/>
        <v>Sinaloa</v>
      </c>
      <c r="D1278" s="316" t="str">
        <f t="shared" si="222"/>
        <v>Sinaloa</v>
      </c>
      <c r="F1278" s="308"/>
      <c r="G1278" s="288"/>
      <c r="H1278" s="294" t="s">
        <v>564</v>
      </c>
      <c r="I1278" s="289">
        <v>33.312388403428628</v>
      </c>
      <c r="J1278" s="290">
        <v>2.4531500371258955E-2</v>
      </c>
      <c r="K1278" s="291">
        <v>2.851358466820586E-2</v>
      </c>
      <c r="L1278" s="281"/>
      <c r="M1278" s="268" t="str">
        <f t="shared" si="214"/>
        <v>No le volvieron a programar su cirugía</v>
      </c>
      <c r="P1278" s="262">
        <f>IF(R1278&lt;&gt;"",VLOOKUP($C1278,'Inf_NO MODIFICAR'!$O$6:$Q$41,2,FALSE),"")</f>
        <v>27</v>
      </c>
      <c r="Q1278" s="262" t="str">
        <f>IFERROR(VLOOKUP($P1278,'Inf_NO MODIFICAR'!$P$6:$Q$41,2,FALSE),"")</f>
        <v>Sinaloa</v>
      </c>
      <c r="R1278" s="21" t="str">
        <f t="shared" si="215"/>
        <v>No le volvieron a programar su cirugía</v>
      </c>
      <c r="S1278" s="292">
        <f t="shared" si="216"/>
        <v>2.851358466820586E-2</v>
      </c>
      <c r="T1278" s="293">
        <f t="shared" si="217"/>
        <v>1</v>
      </c>
      <c r="U1278" s="258" t="str">
        <f t="shared" si="218"/>
        <v/>
      </c>
      <c r="V1278" s="258" t="str">
        <f t="shared" si="220"/>
        <v/>
      </c>
      <c r="W1278" s="258" t="str">
        <f t="shared" si="219"/>
        <v/>
      </c>
    </row>
    <row r="1279" spans="1:23" ht="15.75" x14ac:dyDescent="0.25">
      <c r="A1279" s="25" t="str">
        <f t="shared" si="212"/>
        <v>delegSinaloaSinaloao respetan los horarios</v>
      </c>
      <c r="B1279" s="258" t="str">
        <f t="shared" si="213"/>
        <v>deleg</v>
      </c>
      <c r="C1279" s="316" t="str">
        <f t="shared" si="221"/>
        <v>Sinaloa</v>
      </c>
      <c r="D1279" s="316" t="str">
        <f t="shared" si="222"/>
        <v>Sinaloa</v>
      </c>
      <c r="F1279" s="308"/>
      <c r="G1279" s="288"/>
      <c r="H1279" s="294" t="s">
        <v>565</v>
      </c>
      <c r="I1279" s="289">
        <v>45.857285168788209</v>
      </c>
      <c r="J1279" s="290">
        <v>3.3769659338724334E-2</v>
      </c>
      <c r="K1279" s="291">
        <v>3.9251330990717113E-2</v>
      </c>
      <c r="L1279" s="281"/>
      <c r="M1279" s="268" t="str">
        <f t="shared" si="214"/>
        <v>No respetan los horarios</v>
      </c>
      <c r="P1279" s="262">
        <f>IF(R1279&lt;&gt;"",VLOOKUP($C1279,'Inf_NO MODIFICAR'!$O$6:$Q$41,2,FALSE),"")</f>
        <v>27</v>
      </c>
      <c r="Q1279" s="262" t="str">
        <f>IFERROR(VLOOKUP($P1279,'Inf_NO MODIFICAR'!$P$6:$Q$41,2,FALSE),"")</f>
        <v>Sinaloa</v>
      </c>
      <c r="R1279" s="21" t="str">
        <f t="shared" si="215"/>
        <v>No respetan los horarios</v>
      </c>
      <c r="S1279" s="292">
        <f t="shared" si="216"/>
        <v>3.9251330990717113E-2</v>
      </c>
      <c r="T1279" s="293">
        <f t="shared" si="217"/>
        <v>1</v>
      </c>
      <c r="U1279" s="258" t="str">
        <f t="shared" si="218"/>
        <v/>
      </c>
      <c r="V1279" s="258" t="str">
        <f t="shared" si="220"/>
        <v/>
      </c>
      <c r="W1279" s="258" t="str">
        <f t="shared" si="219"/>
        <v/>
      </c>
    </row>
    <row r="1280" spans="1:23" ht="15.75" x14ac:dyDescent="0.25">
      <c r="A1280" s="25" t="str">
        <f t="shared" si="212"/>
        <v>delegSinaloaSinaloaor la distancia entre una y otra cita</v>
      </c>
      <c r="B1280" s="258" t="str">
        <f t="shared" si="213"/>
        <v>deleg</v>
      </c>
      <c r="C1280" s="316" t="str">
        <f t="shared" si="221"/>
        <v>Sinaloa</v>
      </c>
      <c r="D1280" s="316" t="str">
        <f t="shared" si="222"/>
        <v>Sinaloa</v>
      </c>
      <c r="F1280" s="308"/>
      <c r="G1280" s="288"/>
      <c r="H1280" s="294" t="s">
        <v>566</v>
      </c>
      <c r="I1280" s="289">
        <v>52.118429247695268</v>
      </c>
      <c r="J1280" s="290">
        <v>3.838041424576083E-2</v>
      </c>
      <c r="K1280" s="291">
        <v>4.4610528285480205E-2</v>
      </c>
      <c r="L1280" s="281"/>
      <c r="M1280" s="268" t="str">
        <f t="shared" si="214"/>
        <v>Por la distancia entre una y otra cita</v>
      </c>
      <c r="P1280" s="262">
        <f>IF(R1280&lt;&gt;"",VLOOKUP($C1280,'Inf_NO MODIFICAR'!$O$6:$Q$41,2,FALSE),"")</f>
        <v>27</v>
      </c>
      <c r="Q1280" s="262" t="str">
        <f>IFERROR(VLOOKUP($P1280,'Inf_NO MODIFICAR'!$P$6:$Q$41,2,FALSE),"")</f>
        <v>Sinaloa</v>
      </c>
      <c r="R1280" s="21" t="str">
        <f t="shared" si="215"/>
        <v>Por la distancia entre una y otra cita</v>
      </c>
      <c r="S1280" s="292">
        <f t="shared" si="216"/>
        <v>4.4610528285480205E-2</v>
      </c>
      <c r="T1280" s="293">
        <f t="shared" si="217"/>
        <v>1</v>
      </c>
      <c r="U1280" s="258" t="str">
        <f t="shared" si="218"/>
        <v/>
      </c>
      <c r="V1280" s="258" t="str">
        <f t="shared" si="220"/>
        <v/>
      </c>
      <c r="W1280" s="258" t="str">
        <f t="shared" si="219"/>
        <v/>
      </c>
    </row>
    <row r="1281" spans="1:23" ht="15.75" x14ac:dyDescent="0.25">
      <c r="A1281" s="25" t="str">
        <f t="shared" si="212"/>
        <v>delegSinaloaSinaloaardan en atender</v>
      </c>
      <c r="B1281" s="258" t="str">
        <f t="shared" si="213"/>
        <v>deleg</v>
      </c>
      <c r="C1281" s="316" t="str">
        <f t="shared" si="221"/>
        <v>Sinaloa</v>
      </c>
      <c r="D1281" s="316" t="str">
        <f t="shared" si="222"/>
        <v>Sinaloa</v>
      </c>
      <c r="F1281" s="308"/>
      <c r="G1281" s="288"/>
      <c r="H1281" s="294" t="s">
        <v>569</v>
      </c>
      <c r="I1281" s="289">
        <v>90.328480362658837</v>
      </c>
      <c r="J1281" s="290">
        <v>6.651859130352103E-2</v>
      </c>
      <c r="K1281" s="291">
        <v>7.7316244682892638E-2</v>
      </c>
      <c r="L1281" s="281"/>
      <c r="M1281" s="268" t="str">
        <f t="shared" si="214"/>
        <v>Tardan en atender</v>
      </c>
      <c r="P1281" s="262">
        <f>IF(R1281&lt;&gt;"",VLOOKUP($C1281,'Inf_NO MODIFICAR'!$O$6:$Q$41,2,FALSE),"")</f>
        <v>27</v>
      </c>
      <c r="Q1281" s="262" t="str">
        <f>IFERROR(VLOOKUP($P1281,'Inf_NO MODIFICAR'!$P$6:$Q$41,2,FALSE),"")</f>
        <v>Sinaloa</v>
      </c>
      <c r="R1281" s="21" t="str">
        <f t="shared" si="215"/>
        <v>Tardan en atender</v>
      </c>
      <c r="S1281" s="292">
        <f t="shared" si="216"/>
        <v>7.7316244682892638E-2</v>
      </c>
      <c r="T1281" s="293">
        <f t="shared" si="217"/>
        <v>1</v>
      </c>
      <c r="U1281" s="258" t="str">
        <f t="shared" si="218"/>
        <v/>
      </c>
      <c r="V1281" s="258" t="str">
        <f t="shared" si="220"/>
        <v/>
      </c>
      <c r="W1281" s="258" t="str">
        <f t="shared" si="219"/>
        <v/>
      </c>
    </row>
    <row r="1282" spans="1:23" ht="15.75" x14ac:dyDescent="0.25">
      <c r="A1282" s="25" t="str">
        <f t="shared" si="212"/>
        <v>delegSinaloaSinaloaala organización/Coordinación</v>
      </c>
      <c r="B1282" s="258" t="str">
        <f t="shared" si="213"/>
        <v>deleg</v>
      </c>
      <c r="C1282" s="316" t="str">
        <f t="shared" si="221"/>
        <v>Sinaloa</v>
      </c>
      <c r="D1282" s="316" t="str">
        <f t="shared" si="222"/>
        <v>Sinaloa</v>
      </c>
      <c r="F1282" s="308"/>
      <c r="G1282" s="288"/>
      <c r="H1282" s="294" t="s">
        <v>573</v>
      </c>
      <c r="I1282" s="289">
        <v>33.489031976131265</v>
      </c>
      <c r="J1282" s="290">
        <v>2.4661582063897042E-2</v>
      </c>
      <c r="K1282" s="291">
        <v>2.8664781916669518E-2</v>
      </c>
      <c r="L1282" s="281"/>
      <c r="M1282" s="268" t="str">
        <f t="shared" si="214"/>
        <v>Mala organización/Coordinación</v>
      </c>
      <c r="P1282" s="262">
        <f>IF(R1282&lt;&gt;"",VLOOKUP($C1282,'Inf_NO MODIFICAR'!$O$6:$Q$41,2,FALSE),"")</f>
        <v>27</v>
      </c>
      <c r="Q1282" s="262" t="str">
        <f>IFERROR(VLOOKUP($P1282,'Inf_NO MODIFICAR'!$P$6:$Q$41,2,FALSE),"")</f>
        <v>Sinaloa</v>
      </c>
      <c r="R1282" s="21" t="str">
        <f t="shared" si="215"/>
        <v>Mala organización/Coordinación</v>
      </c>
      <c r="S1282" s="292">
        <f t="shared" si="216"/>
        <v>2.8664781916669518E-2</v>
      </c>
      <c r="T1282" s="293">
        <f t="shared" si="217"/>
        <v>1</v>
      </c>
      <c r="U1282" s="258" t="str">
        <f t="shared" si="218"/>
        <v/>
      </c>
      <c r="V1282" s="258" t="str">
        <f t="shared" si="220"/>
        <v/>
      </c>
      <c r="W1282" s="258" t="str">
        <f t="shared" si="219"/>
        <v/>
      </c>
    </row>
    <row r="1283" spans="1:23" ht="15.75" x14ac:dyDescent="0.25">
      <c r="A1283" s="25" t="str">
        <f t="shared" si="212"/>
        <v>delegSinaloaSinaloaesinterés por parte del médico (no explican, no proporciona</v>
      </c>
      <c r="B1283" s="258" t="str">
        <f t="shared" si="213"/>
        <v>deleg</v>
      </c>
      <c r="C1283" s="316" t="str">
        <f t="shared" si="221"/>
        <v>Sinaloa</v>
      </c>
      <c r="D1283" s="316" t="str">
        <f t="shared" si="222"/>
        <v>Sinaloa</v>
      </c>
      <c r="F1283" s="308"/>
      <c r="G1283" s="288"/>
      <c r="H1283" s="294" t="s">
        <v>574</v>
      </c>
      <c r="I1283" s="289">
        <v>103.97037326374067</v>
      </c>
      <c r="J1283" s="290">
        <v>7.6564586706634186E-2</v>
      </c>
      <c r="K1283" s="291">
        <v>8.8992959770351168E-2</v>
      </c>
      <c r="L1283" s="281"/>
      <c r="M1283" s="268" t="str">
        <f t="shared" si="214"/>
        <v>Desinterés por parte del médico (no explican, no proporciona</v>
      </c>
      <c r="P1283" s="262">
        <f>IF(R1283&lt;&gt;"",VLOOKUP($C1283,'Inf_NO MODIFICAR'!$O$6:$Q$41,2,FALSE),"")</f>
        <v>27</v>
      </c>
      <c r="Q1283" s="262" t="str">
        <f>IFERROR(VLOOKUP($P1283,'Inf_NO MODIFICAR'!$P$6:$Q$41,2,FALSE),"")</f>
        <v>Sinaloa</v>
      </c>
      <c r="R1283" s="21" t="str">
        <f t="shared" si="215"/>
        <v>Desinterés por parte del médico (no explican, no proporciona</v>
      </c>
      <c r="S1283" s="292">
        <f t="shared" si="216"/>
        <v>8.8992959770351168E-2</v>
      </c>
      <c r="T1283" s="293">
        <f t="shared" si="217"/>
        <v>1</v>
      </c>
      <c r="U1283" s="258" t="str">
        <f t="shared" si="218"/>
        <v/>
      </c>
      <c r="V1283" s="258" t="str">
        <f t="shared" si="220"/>
        <v/>
      </c>
      <c r="W1283" s="258" t="str">
        <f t="shared" si="219"/>
        <v/>
      </c>
    </row>
    <row r="1284" spans="1:23" ht="15.75" x14ac:dyDescent="0.25">
      <c r="A1284" s="25" t="str">
        <f t="shared" si="212"/>
        <v>delegSinaloaSinaloao me atendieron bien/no me dan información</v>
      </c>
      <c r="B1284" s="258" t="str">
        <f t="shared" si="213"/>
        <v>deleg</v>
      </c>
      <c r="C1284" s="316" t="str">
        <f t="shared" si="221"/>
        <v>Sinaloa</v>
      </c>
      <c r="D1284" s="316" t="str">
        <f t="shared" si="222"/>
        <v>Sinaloa</v>
      </c>
      <c r="F1284" s="308"/>
      <c r="G1284" s="288"/>
      <c r="H1284" s="294" t="s">
        <v>580</v>
      </c>
      <c r="I1284" s="289">
        <v>31.312870552969418</v>
      </c>
      <c r="J1284" s="290">
        <v>2.3059039967134029E-2</v>
      </c>
      <c r="K1284" s="291">
        <v>2.6802106618832804E-2</v>
      </c>
      <c r="L1284" s="281"/>
      <c r="M1284" s="268" t="str">
        <f t="shared" si="214"/>
        <v>No me atendieron bien/no me dan información</v>
      </c>
      <c r="P1284" s="262">
        <f>IF(R1284&lt;&gt;"",VLOOKUP($C1284,'Inf_NO MODIFICAR'!$O$6:$Q$41,2,FALSE),"")</f>
        <v>27</v>
      </c>
      <c r="Q1284" s="262" t="str">
        <f>IFERROR(VLOOKUP($P1284,'Inf_NO MODIFICAR'!$P$6:$Q$41,2,FALSE),"")</f>
        <v>Sinaloa</v>
      </c>
      <c r="R1284" s="21" t="str">
        <f t="shared" si="215"/>
        <v>No me atendieron bien/no me dan información</v>
      </c>
      <c r="S1284" s="292">
        <f t="shared" si="216"/>
        <v>2.6802106618832804E-2</v>
      </c>
      <c r="T1284" s="293">
        <f t="shared" si="217"/>
        <v>1</v>
      </c>
      <c r="U1284" s="258" t="str">
        <f t="shared" si="218"/>
        <v/>
      </c>
      <c r="V1284" s="258" t="str">
        <f t="shared" si="220"/>
        <v/>
      </c>
      <c r="W1284" s="258" t="str">
        <f t="shared" si="219"/>
        <v/>
      </c>
    </row>
    <row r="1285" spans="1:23" ht="15.75" x14ac:dyDescent="0.25">
      <c r="A1285" s="25" t="str">
        <f t="shared" ref="A1285:A1348" si="223">IFERROR(CONCATENATE(B1285,C1285,D1285,MID(H1285,FIND(" ",H1285)+2,LEN(H1285))),"")</f>
        <v>delegSinaloaSinaloatro (ESPECIFIQUE)</v>
      </c>
      <c r="B1285" s="258" t="str">
        <f t="shared" ref="B1285:B1348" si="224">+IF(AND(G1285&lt;&gt;"",J1286="Porcentaje"),TRIM(MID(G1285,1,FIND(" ",G1285,1))),IF(AND(F1285&lt;&gt;"",J1286="Porcentaje"),TRIM(MID(F1285,1,FIND(" ",F1285,1))),IF(AND(E1285&lt;&gt;"",J1286="Porcentaje"),TRIM(MID(E1285,1,FIND(" ",E1285,1))),B1284)))</f>
        <v>deleg</v>
      </c>
      <c r="C1285" s="316" t="str">
        <f t="shared" si="221"/>
        <v>Sinaloa</v>
      </c>
      <c r="D1285" s="316" t="str">
        <f t="shared" si="222"/>
        <v>Sinaloa</v>
      </c>
      <c r="F1285" s="308"/>
      <c r="G1285" s="288"/>
      <c r="H1285" s="294" t="s">
        <v>581</v>
      </c>
      <c r="I1285" s="289">
        <v>36.166804572751637</v>
      </c>
      <c r="J1285" s="290">
        <v>2.6633514506945125E-2</v>
      </c>
      <c r="K1285" s="291">
        <v>3.095680897673099E-2</v>
      </c>
      <c r="L1285" s="281"/>
      <c r="M1285" s="268" t="str">
        <f t="shared" si="214"/>
        <v>Otro (ESPECIFIQUE)</v>
      </c>
      <c r="P1285" s="262">
        <f>IF(R1285&lt;&gt;"",VLOOKUP($C1285,'Inf_NO MODIFICAR'!$O$6:$Q$41,2,FALSE),"")</f>
        <v>27</v>
      </c>
      <c r="Q1285" s="262" t="str">
        <f>IFERROR(VLOOKUP($P1285,'Inf_NO MODIFICAR'!$P$6:$Q$41,2,FALSE),"")</f>
        <v>Sinaloa</v>
      </c>
      <c r="R1285" s="21" t="str">
        <f t="shared" si="215"/>
        <v>Otro (ESPECIFIQUE)</v>
      </c>
      <c r="S1285" s="292">
        <f t="shared" si="216"/>
        <v>3.095680897673099E-2</v>
      </c>
      <c r="T1285" s="293">
        <f t="shared" si="217"/>
        <v>1</v>
      </c>
      <c r="U1285" s="258" t="str">
        <f t="shared" si="218"/>
        <v/>
      </c>
      <c r="V1285" s="258" t="str">
        <f t="shared" si="220"/>
        <v/>
      </c>
      <c r="W1285" s="258" t="str">
        <f t="shared" si="219"/>
        <v/>
      </c>
    </row>
    <row r="1286" spans="1:23" ht="15.75" x14ac:dyDescent="0.25">
      <c r="A1286" s="25" t="str">
        <f t="shared" si="223"/>
        <v>delegSinaloaSinaloaO SABE/NO RESPONDE</v>
      </c>
      <c r="B1286" s="258" t="str">
        <f t="shared" si="224"/>
        <v>deleg</v>
      </c>
      <c r="C1286" s="316" t="str">
        <f t="shared" si="221"/>
        <v>Sinaloa</v>
      </c>
      <c r="D1286" s="316" t="str">
        <f t="shared" si="222"/>
        <v>Sinaloa</v>
      </c>
      <c r="F1286" s="308"/>
      <c r="G1286" s="288"/>
      <c r="H1286" s="294" t="s">
        <v>582</v>
      </c>
      <c r="I1286" s="289">
        <v>9.4239939334726017</v>
      </c>
      <c r="J1286" s="290">
        <v>6.9399019931555232E-3</v>
      </c>
      <c r="K1286" s="291">
        <v>8.0664239885925634E-3</v>
      </c>
      <c r="L1286" s="281"/>
      <c r="M1286" s="268" t="str">
        <f t="shared" si="214"/>
        <v>NO SABE/NO RESPONDE</v>
      </c>
      <c r="P1286" s="262">
        <f>IF(R1286&lt;&gt;"",VLOOKUP($C1286,'Inf_NO MODIFICAR'!$O$6:$Q$41,2,FALSE),"")</f>
        <v>27</v>
      </c>
      <c r="Q1286" s="262" t="str">
        <f>IFERROR(VLOOKUP($P1286,'Inf_NO MODIFICAR'!$P$6:$Q$41,2,FALSE),"")</f>
        <v>Sinaloa</v>
      </c>
      <c r="R1286" s="21" t="str">
        <f t="shared" si="215"/>
        <v>NO SABE/NO RESPONDE</v>
      </c>
      <c r="S1286" s="292">
        <f t="shared" si="216"/>
        <v>8.0664239885925634E-3</v>
      </c>
      <c r="T1286" s="293">
        <f t="shared" si="217"/>
        <v>1</v>
      </c>
      <c r="U1286" s="258" t="str">
        <f t="shared" si="218"/>
        <v/>
      </c>
      <c r="V1286" s="258" t="str">
        <f t="shared" si="220"/>
        <v/>
      </c>
      <c r="W1286" s="258" t="str">
        <f t="shared" si="219"/>
        <v/>
      </c>
    </row>
    <row r="1287" spans="1:23" ht="15.75" x14ac:dyDescent="0.25">
      <c r="A1287" s="25" t="str">
        <f t="shared" si="223"/>
        <v/>
      </c>
      <c r="B1287" s="258" t="str">
        <f t="shared" si="224"/>
        <v>deleg</v>
      </c>
      <c r="C1287" s="316" t="str">
        <f t="shared" si="221"/>
        <v>Sinaloa</v>
      </c>
      <c r="D1287" s="316" t="str">
        <f t="shared" si="222"/>
        <v>Sinaloa</v>
      </c>
      <c r="F1287" s="308"/>
      <c r="G1287" s="288" t="s">
        <v>41</v>
      </c>
      <c r="H1287" s="295"/>
      <c r="I1287" s="289">
        <v>1358</v>
      </c>
      <c r="J1287" s="290">
        <v>1</v>
      </c>
      <c r="K1287" s="291">
        <v>1.1623253464599461</v>
      </c>
      <c r="L1287" s="281"/>
      <c r="M1287" s="268" t="str">
        <f t="shared" ref="M1287:M1350" si="225">IF(H1287&lt;&gt;"",IFERROR(MID(H1287,FIND(" ",H1287)+1,LEN(H1287)),""),"")</f>
        <v/>
      </c>
      <c r="P1287" s="262" t="str">
        <f>IF(R1287&lt;&gt;"",VLOOKUP($C1287,'Inf_NO MODIFICAR'!$O$6:$Q$41,2,FALSE),"")</f>
        <v/>
      </c>
      <c r="Q1287" s="262" t="str">
        <f>IFERROR(VLOOKUP($P1287,'Inf_NO MODIFICAR'!$P$6:$Q$41,2,FALSE),"")</f>
        <v/>
      </c>
      <c r="R1287" s="21" t="str">
        <f t="shared" ref="R1287:R1350" si="226">IFERROR(MID(H1287,FIND(" ",H1287)+1,LEN(H1287)),"")</f>
        <v/>
      </c>
      <c r="S1287" s="292" t="str">
        <f t="shared" ref="S1287:S1350" si="227">IF(R1287&lt;&gt;"",K1287,"")</f>
        <v/>
      </c>
      <c r="T1287" s="293" t="str">
        <f t="shared" ref="T1287:T1350" si="228">IF(R1287&lt;&gt;"",IF(R1287&lt;&gt;"NS/NR",IF($R1287&lt;&gt;"Otro",1,2),3),"")</f>
        <v/>
      </c>
      <c r="U1287" s="258">
        <f t="shared" ref="U1287:U1350" si="229">IF(G1287="Total",$I1287,"")</f>
        <v>1358</v>
      </c>
      <c r="V1287" s="258" t="str">
        <f t="shared" si="220"/>
        <v>Sinaloa</v>
      </c>
      <c r="W1287" s="258">
        <f t="shared" ref="W1287:W1350" si="230">IF(V1287&lt;&gt;"",U1287,"")</f>
        <v>1358</v>
      </c>
    </row>
    <row r="1288" spans="1:23" ht="18" x14ac:dyDescent="0.25">
      <c r="A1288" s="25" t="str">
        <f t="shared" si="223"/>
        <v>delegSonoraSonorae hablaron de manera grosera o prepotente</v>
      </c>
      <c r="B1288" s="258" t="str">
        <f t="shared" si="224"/>
        <v>deleg</v>
      </c>
      <c r="C1288" s="316" t="str">
        <f t="shared" si="221"/>
        <v>Sonora</v>
      </c>
      <c r="D1288" s="316" t="str">
        <f t="shared" si="222"/>
        <v>Sonora</v>
      </c>
      <c r="F1288" s="308" t="s">
        <v>532</v>
      </c>
      <c r="G1288" s="288" t="s">
        <v>583</v>
      </c>
      <c r="H1288" s="294" t="s">
        <v>556</v>
      </c>
      <c r="I1288" s="289">
        <v>104.28852729473745</v>
      </c>
      <c r="J1288" s="290">
        <v>0.10122571266263884</v>
      </c>
      <c r="K1288" s="291">
        <v>0.12422467479183012</v>
      </c>
      <c r="L1288" s="281"/>
      <c r="M1288" s="268" t="str">
        <f t="shared" si="225"/>
        <v>Le hablaron de manera grosera o prepotente</v>
      </c>
      <c r="P1288" s="262">
        <f>IF(R1288&lt;&gt;"",VLOOKUP($C1288,'Inf_NO MODIFICAR'!$O$6:$Q$41,2,FALSE),"")</f>
        <v>28</v>
      </c>
      <c r="Q1288" s="262" t="str">
        <f>IFERROR(VLOOKUP($P1288,'Inf_NO MODIFICAR'!$P$6:$Q$41,2,FALSE),"")</f>
        <v>Sonora</v>
      </c>
      <c r="R1288" s="21" t="str">
        <f t="shared" si="226"/>
        <v>Le hablaron de manera grosera o prepotente</v>
      </c>
      <c r="S1288" s="292">
        <f t="shared" si="227"/>
        <v>0.12422467479183012</v>
      </c>
      <c r="T1288" s="293">
        <f t="shared" si="228"/>
        <v>1</v>
      </c>
      <c r="U1288" s="258" t="str">
        <f t="shared" si="229"/>
        <v/>
      </c>
      <c r="V1288" s="258" t="str">
        <f t="shared" si="220"/>
        <v/>
      </c>
      <c r="W1288" s="258" t="str">
        <f t="shared" si="230"/>
        <v/>
      </c>
    </row>
    <row r="1289" spans="1:23" ht="15.75" x14ac:dyDescent="0.25">
      <c r="A1289" s="25" t="str">
        <f t="shared" si="223"/>
        <v>delegSonoraSonorao le pusieron atención mientras les hablaba</v>
      </c>
      <c r="B1289" s="258" t="str">
        <f t="shared" si="224"/>
        <v>deleg</v>
      </c>
      <c r="C1289" s="316" t="str">
        <f t="shared" si="221"/>
        <v>Sonora</v>
      </c>
      <c r="D1289" s="316" t="str">
        <f t="shared" si="222"/>
        <v>Sonora</v>
      </c>
      <c r="F1289" s="308"/>
      <c r="G1289" s="288"/>
      <c r="H1289" s="294" t="s">
        <v>557</v>
      </c>
      <c r="I1289" s="289">
        <v>147.26082068958286</v>
      </c>
      <c r="J1289" s="290">
        <v>0.14293596724651711</v>
      </c>
      <c r="K1289" s="291">
        <v>0.17541169708956617</v>
      </c>
      <c r="L1289" s="281"/>
      <c r="M1289" s="268" t="str">
        <f t="shared" si="225"/>
        <v>No le pusieron atención mientras les hablaba</v>
      </c>
      <c r="P1289" s="262">
        <f>IF(R1289&lt;&gt;"",VLOOKUP($C1289,'Inf_NO MODIFICAR'!$O$6:$Q$41,2,FALSE),"")</f>
        <v>28</v>
      </c>
      <c r="Q1289" s="262" t="str">
        <f>IFERROR(VLOOKUP($P1289,'Inf_NO MODIFICAR'!$P$6:$Q$41,2,FALSE),"")</f>
        <v>Sonora</v>
      </c>
      <c r="R1289" s="21" t="str">
        <f t="shared" si="226"/>
        <v>No le pusieron atención mientras les hablaba</v>
      </c>
      <c r="S1289" s="292">
        <f t="shared" si="227"/>
        <v>0.17541169708956617</v>
      </c>
      <c r="T1289" s="293">
        <f t="shared" si="228"/>
        <v>1</v>
      </c>
      <c r="U1289" s="258" t="str">
        <f t="shared" si="229"/>
        <v/>
      </c>
      <c r="V1289" s="258" t="str">
        <f t="shared" si="220"/>
        <v/>
      </c>
      <c r="W1289" s="258" t="str">
        <f t="shared" si="230"/>
        <v/>
      </c>
    </row>
    <row r="1290" spans="1:23" ht="15.75" x14ac:dyDescent="0.25">
      <c r="A1290" s="25" t="str">
        <f t="shared" si="223"/>
        <v>delegSonoraSonorao le proporcionaron el servicio que usted requería</v>
      </c>
      <c r="B1290" s="258" t="str">
        <f t="shared" si="224"/>
        <v>deleg</v>
      </c>
      <c r="C1290" s="316" t="str">
        <f t="shared" si="221"/>
        <v>Sonora</v>
      </c>
      <c r="D1290" s="316" t="str">
        <f t="shared" si="222"/>
        <v>Sonora</v>
      </c>
      <c r="F1290" s="308"/>
      <c r="G1290" s="288"/>
      <c r="H1290" s="294" t="s">
        <v>558</v>
      </c>
      <c r="I1290" s="289">
        <v>237.20705445947351</v>
      </c>
      <c r="J1290" s="290">
        <v>0.23024060037212976</v>
      </c>
      <c r="K1290" s="291">
        <v>0.28255235703230591</v>
      </c>
      <c r="L1290" s="281"/>
      <c r="M1290" s="268" t="str">
        <f t="shared" si="225"/>
        <v>No le proporcionaron el servicio que usted requería</v>
      </c>
      <c r="P1290" s="262">
        <f>IF(R1290&lt;&gt;"",VLOOKUP($C1290,'Inf_NO MODIFICAR'!$O$6:$Q$41,2,FALSE),"")</f>
        <v>28</v>
      </c>
      <c r="Q1290" s="262" t="str">
        <f>IFERROR(VLOOKUP($P1290,'Inf_NO MODIFICAR'!$P$6:$Q$41,2,FALSE),"")</f>
        <v>Sonora</v>
      </c>
      <c r="R1290" s="21" t="str">
        <f t="shared" si="226"/>
        <v>No le proporcionaron el servicio que usted requería</v>
      </c>
      <c r="S1290" s="292">
        <f t="shared" si="227"/>
        <v>0.28255235703230591</v>
      </c>
      <c r="T1290" s="293">
        <f t="shared" si="228"/>
        <v>1</v>
      </c>
      <c r="U1290" s="258" t="str">
        <f t="shared" si="229"/>
        <v/>
      </c>
      <c r="V1290" s="258" t="str">
        <f t="shared" si="220"/>
        <v/>
      </c>
      <c r="W1290" s="258" t="str">
        <f t="shared" si="230"/>
        <v/>
      </c>
    </row>
    <row r="1291" spans="1:23" ht="15.75" x14ac:dyDescent="0.25">
      <c r="A1291" s="25" t="str">
        <f t="shared" si="223"/>
        <v>delegSonoraSonorao le dieron sus medicamentos</v>
      </c>
      <c r="B1291" s="258" t="str">
        <f t="shared" si="224"/>
        <v>deleg</v>
      </c>
      <c r="C1291" s="316" t="str">
        <f t="shared" si="221"/>
        <v>Sonora</v>
      </c>
      <c r="D1291" s="316" t="str">
        <f t="shared" si="222"/>
        <v>Sonora</v>
      </c>
      <c r="F1291" s="308"/>
      <c r="G1291" s="288"/>
      <c r="H1291" s="294" t="s">
        <v>559</v>
      </c>
      <c r="I1291" s="289">
        <v>135.3436476795643</v>
      </c>
      <c r="J1291" s="290">
        <v>0.13136878567673799</v>
      </c>
      <c r="K1291" s="291">
        <v>0.16121639699271426</v>
      </c>
      <c r="L1291" s="281"/>
      <c r="M1291" s="268" t="str">
        <f t="shared" si="225"/>
        <v>No le dieron sus medicamentos</v>
      </c>
      <c r="P1291" s="262">
        <f>IF(R1291&lt;&gt;"",VLOOKUP($C1291,'Inf_NO MODIFICAR'!$O$6:$Q$41,2,FALSE),"")</f>
        <v>28</v>
      </c>
      <c r="Q1291" s="262" t="str">
        <f>IFERROR(VLOOKUP($P1291,'Inf_NO MODIFICAR'!$P$6:$Q$41,2,FALSE),"")</f>
        <v>Sonora</v>
      </c>
      <c r="R1291" s="21" t="str">
        <f t="shared" si="226"/>
        <v>No le dieron sus medicamentos</v>
      </c>
      <c r="S1291" s="292">
        <f t="shared" si="227"/>
        <v>0.16121639699271426</v>
      </c>
      <c r="T1291" s="293">
        <f t="shared" si="228"/>
        <v>1</v>
      </c>
      <c r="U1291" s="258" t="str">
        <f t="shared" si="229"/>
        <v/>
      </c>
      <c r="V1291" s="258" t="str">
        <f t="shared" si="220"/>
        <v/>
      </c>
      <c r="W1291" s="258" t="str">
        <f t="shared" si="230"/>
        <v/>
      </c>
    </row>
    <row r="1292" spans="1:23" ht="15.75" x14ac:dyDescent="0.25">
      <c r="A1292" s="25" t="str">
        <f t="shared" si="223"/>
        <v>delegSonoraSonoral personal no está en su lugar</v>
      </c>
      <c r="B1292" s="258" t="str">
        <f t="shared" si="224"/>
        <v>deleg</v>
      </c>
      <c r="C1292" s="316" t="str">
        <f t="shared" si="221"/>
        <v>Sonora</v>
      </c>
      <c r="D1292" s="316" t="str">
        <f t="shared" si="222"/>
        <v>Sonora</v>
      </c>
      <c r="F1292" s="308"/>
      <c r="G1292" s="288"/>
      <c r="H1292" s="294" t="s">
        <v>562</v>
      </c>
      <c r="I1292" s="289">
        <v>80.397762664970713</v>
      </c>
      <c r="J1292" s="290">
        <v>7.8036587852497466E-2</v>
      </c>
      <c r="K1292" s="291">
        <v>9.576687081619864E-2</v>
      </c>
      <c r="L1292" s="281"/>
      <c r="M1292" s="268" t="str">
        <f t="shared" si="225"/>
        <v>El personal no está en su lugar</v>
      </c>
      <c r="P1292" s="262">
        <f>IF(R1292&lt;&gt;"",VLOOKUP($C1292,'Inf_NO MODIFICAR'!$O$6:$Q$41,2,FALSE),"")</f>
        <v>28</v>
      </c>
      <c r="Q1292" s="262" t="str">
        <f>IFERROR(VLOOKUP($P1292,'Inf_NO MODIFICAR'!$P$6:$Q$41,2,FALSE),"")</f>
        <v>Sonora</v>
      </c>
      <c r="R1292" s="21" t="str">
        <f t="shared" si="226"/>
        <v>El personal no está en su lugar</v>
      </c>
      <c r="S1292" s="292">
        <f t="shared" si="227"/>
        <v>9.576687081619864E-2</v>
      </c>
      <c r="T1292" s="293">
        <f t="shared" si="228"/>
        <v>1</v>
      </c>
      <c r="U1292" s="258" t="str">
        <f t="shared" si="229"/>
        <v/>
      </c>
      <c r="V1292" s="258" t="str">
        <f t="shared" si="220"/>
        <v/>
      </c>
      <c r="W1292" s="258" t="str">
        <f t="shared" si="230"/>
        <v/>
      </c>
    </row>
    <row r="1293" spans="1:23" ht="15.75" x14ac:dyDescent="0.25">
      <c r="A1293" s="25" t="str">
        <f t="shared" si="223"/>
        <v>delegSonoraSonoraardan en atender</v>
      </c>
      <c r="B1293" s="258" t="str">
        <f t="shared" si="224"/>
        <v>deleg</v>
      </c>
      <c r="C1293" s="316" t="str">
        <f t="shared" si="221"/>
        <v>Sonora</v>
      </c>
      <c r="D1293" s="316" t="str">
        <f t="shared" si="222"/>
        <v>Sonora</v>
      </c>
      <c r="F1293" s="308"/>
      <c r="G1293" s="288"/>
      <c r="H1293" s="294" t="s">
        <v>569</v>
      </c>
      <c r="I1293" s="289">
        <v>190.31127130658993</v>
      </c>
      <c r="J1293" s="290">
        <v>0.18472208367942394</v>
      </c>
      <c r="K1293" s="291">
        <v>0.22669181740831681</v>
      </c>
      <c r="L1293" s="281"/>
      <c r="M1293" s="268" t="str">
        <f t="shared" si="225"/>
        <v>Tardan en atender</v>
      </c>
      <c r="P1293" s="262">
        <f>IF(R1293&lt;&gt;"",VLOOKUP($C1293,'Inf_NO MODIFICAR'!$O$6:$Q$41,2,FALSE),"")</f>
        <v>28</v>
      </c>
      <c r="Q1293" s="262" t="str">
        <f>IFERROR(VLOOKUP($P1293,'Inf_NO MODIFICAR'!$P$6:$Q$41,2,FALSE),"")</f>
        <v>Sonora</v>
      </c>
      <c r="R1293" s="21" t="str">
        <f t="shared" si="226"/>
        <v>Tardan en atender</v>
      </c>
      <c r="S1293" s="292">
        <f t="shared" si="227"/>
        <v>0.22669181740831681</v>
      </c>
      <c r="T1293" s="293">
        <f t="shared" si="228"/>
        <v>1</v>
      </c>
      <c r="U1293" s="258" t="str">
        <f t="shared" si="229"/>
        <v/>
      </c>
      <c r="V1293" s="258" t="str">
        <f t="shared" si="220"/>
        <v/>
      </c>
      <c r="W1293" s="258" t="str">
        <f t="shared" si="230"/>
        <v/>
      </c>
    </row>
    <row r="1294" spans="1:23" ht="15.75" x14ac:dyDescent="0.25">
      <c r="A1294" s="25" t="str">
        <f t="shared" si="223"/>
        <v>delegSonoraSonoraesinterés por parte del médico (no explican, no proporciona</v>
      </c>
      <c r="B1294" s="258" t="str">
        <f t="shared" si="224"/>
        <v>deleg</v>
      </c>
      <c r="C1294" s="316" t="str">
        <f t="shared" si="221"/>
        <v>Sonora</v>
      </c>
      <c r="D1294" s="316" t="str">
        <f t="shared" si="222"/>
        <v>Sonora</v>
      </c>
      <c r="F1294" s="308"/>
      <c r="G1294" s="288"/>
      <c r="H1294" s="294" t="s">
        <v>574</v>
      </c>
      <c r="I1294" s="289">
        <v>52.883478391627548</v>
      </c>
      <c r="J1294" s="290">
        <v>5.1330361326733298E-2</v>
      </c>
      <c r="K1294" s="291">
        <v>6.299286293011265E-2</v>
      </c>
      <c r="L1294" s="281"/>
      <c r="M1294" s="268" t="str">
        <f t="shared" si="225"/>
        <v>Desinterés por parte del médico (no explican, no proporciona</v>
      </c>
      <c r="P1294" s="262">
        <f>IF(R1294&lt;&gt;"",VLOOKUP($C1294,'Inf_NO MODIFICAR'!$O$6:$Q$41,2,FALSE),"")</f>
        <v>28</v>
      </c>
      <c r="Q1294" s="262" t="str">
        <f>IFERROR(VLOOKUP($P1294,'Inf_NO MODIFICAR'!$P$6:$Q$41,2,FALSE),"")</f>
        <v>Sonora</v>
      </c>
      <c r="R1294" s="21" t="str">
        <f t="shared" si="226"/>
        <v>Desinterés por parte del médico (no explican, no proporciona</v>
      </c>
      <c r="S1294" s="292">
        <f t="shared" si="227"/>
        <v>6.299286293011265E-2</v>
      </c>
      <c r="T1294" s="293">
        <f t="shared" si="228"/>
        <v>1</v>
      </c>
      <c r="U1294" s="258" t="str">
        <f t="shared" si="229"/>
        <v/>
      </c>
      <c r="V1294" s="258" t="str">
        <f t="shared" si="220"/>
        <v/>
      </c>
      <c r="W1294" s="258" t="str">
        <f t="shared" si="230"/>
        <v/>
      </c>
    </row>
    <row r="1295" spans="1:23" ht="15.75" x14ac:dyDescent="0.25">
      <c r="A1295" s="25" t="str">
        <f t="shared" si="223"/>
        <v>delegSonoraSonoratro (ESPECIFIQUE)</v>
      </c>
      <c r="B1295" s="258" t="str">
        <f t="shared" si="224"/>
        <v>deleg</v>
      </c>
      <c r="C1295" s="316" t="str">
        <f t="shared" si="221"/>
        <v>Sonora</v>
      </c>
      <c r="D1295" s="316" t="str">
        <f t="shared" si="222"/>
        <v>Sonora</v>
      </c>
      <c r="F1295" s="308"/>
      <c r="G1295" s="288"/>
      <c r="H1295" s="294" t="s">
        <v>581</v>
      </c>
      <c r="I1295" s="289">
        <v>32.89140633924594</v>
      </c>
      <c r="J1295" s="290">
        <v>3.1925429704812956E-2</v>
      </c>
      <c r="K1295" s="291">
        <v>3.9179038787183526E-2</v>
      </c>
      <c r="L1295" s="281"/>
      <c r="M1295" s="268" t="str">
        <f t="shared" si="225"/>
        <v>Otro (ESPECIFIQUE)</v>
      </c>
      <c r="P1295" s="262">
        <f>IF(R1295&lt;&gt;"",VLOOKUP($C1295,'Inf_NO MODIFICAR'!$O$6:$Q$41,2,FALSE),"")</f>
        <v>28</v>
      </c>
      <c r="Q1295" s="262" t="str">
        <f>IFERROR(VLOOKUP($P1295,'Inf_NO MODIFICAR'!$P$6:$Q$41,2,FALSE),"")</f>
        <v>Sonora</v>
      </c>
      <c r="R1295" s="21" t="str">
        <f t="shared" si="226"/>
        <v>Otro (ESPECIFIQUE)</v>
      </c>
      <c r="S1295" s="292">
        <f t="shared" si="227"/>
        <v>3.9179038787183526E-2</v>
      </c>
      <c r="T1295" s="293">
        <f t="shared" si="228"/>
        <v>1</v>
      </c>
      <c r="U1295" s="258" t="str">
        <f t="shared" si="229"/>
        <v/>
      </c>
      <c r="V1295" s="258" t="str">
        <f t="shared" si="220"/>
        <v/>
      </c>
      <c r="W1295" s="258" t="str">
        <f t="shared" si="230"/>
        <v/>
      </c>
    </row>
    <row r="1296" spans="1:23" ht="15.75" x14ac:dyDescent="0.25">
      <c r="A1296" s="25" t="str">
        <f t="shared" si="223"/>
        <v>delegSonoraSonoraO SABE/NO RESPONDE</v>
      </c>
      <c r="B1296" s="258" t="str">
        <f t="shared" si="224"/>
        <v>deleg</v>
      </c>
      <c r="C1296" s="316" t="str">
        <f t="shared" si="221"/>
        <v>Sonora</v>
      </c>
      <c r="D1296" s="316" t="str">
        <f t="shared" si="222"/>
        <v>Sonora</v>
      </c>
      <c r="F1296" s="308"/>
      <c r="G1296" s="288"/>
      <c r="H1296" s="294" t="s">
        <v>582</v>
      </c>
      <c r="I1296" s="289">
        <v>49.673310194867526</v>
      </c>
      <c r="J1296" s="290">
        <v>4.8214471478508651E-2</v>
      </c>
      <c r="K1296" s="291">
        <v>5.916902812666814E-2</v>
      </c>
      <c r="L1296" s="281"/>
      <c r="M1296" s="268" t="str">
        <f t="shared" si="225"/>
        <v>NO SABE/NO RESPONDE</v>
      </c>
      <c r="P1296" s="262">
        <f>IF(R1296&lt;&gt;"",VLOOKUP($C1296,'Inf_NO MODIFICAR'!$O$6:$Q$41,2,FALSE),"")</f>
        <v>28</v>
      </c>
      <c r="Q1296" s="262" t="str">
        <f>IFERROR(VLOOKUP($P1296,'Inf_NO MODIFICAR'!$P$6:$Q$41,2,FALSE),"")</f>
        <v>Sonora</v>
      </c>
      <c r="R1296" s="21" t="str">
        <f t="shared" si="226"/>
        <v>NO SABE/NO RESPONDE</v>
      </c>
      <c r="S1296" s="292">
        <f t="shared" si="227"/>
        <v>5.916902812666814E-2</v>
      </c>
      <c r="T1296" s="293">
        <f t="shared" si="228"/>
        <v>1</v>
      </c>
      <c r="U1296" s="258" t="str">
        <f t="shared" si="229"/>
        <v/>
      </c>
      <c r="V1296" s="258" t="str">
        <f t="shared" si="220"/>
        <v/>
      </c>
      <c r="W1296" s="258" t="str">
        <f t="shared" si="230"/>
        <v/>
      </c>
    </row>
    <row r="1297" spans="1:23" ht="15.75" x14ac:dyDescent="0.25">
      <c r="A1297" s="25" t="str">
        <f t="shared" si="223"/>
        <v/>
      </c>
      <c r="B1297" s="258" t="str">
        <f t="shared" si="224"/>
        <v>deleg</v>
      </c>
      <c r="C1297" s="316" t="str">
        <f t="shared" si="221"/>
        <v>Sonora</v>
      </c>
      <c r="D1297" s="316" t="str">
        <f t="shared" si="222"/>
        <v>Sonora</v>
      </c>
      <c r="F1297" s="308"/>
      <c r="G1297" s="288" t="s">
        <v>41</v>
      </c>
      <c r="H1297" s="295"/>
      <c r="I1297" s="289">
        <v>1030</v>
      </c>
      <c r="J1297" s="290">
        <v>1</v>
      </c>
      <c r="K1297" s="291">
        <v>1.2272047439748963</v>
      </c>
      <c r="L1297" s="281"/>
      <c r="M1297" s="268" t="str">
        <f t="shared" si="225"/>
        <v/>
      </c>
      <c r="P1297" s="262" t="str">
        <f>IF(R1297&lt;&gt;"",VLOOKUP($C1297,'Inf_NO MODIFICAR'!$O$6:$Q$41,2,FALSE),"")</f>
        <v/>
      </c>
      <c r="Q1297" s="262" t="str">
        <f>IFERROR(VLOOKUP($P1297,'Inf_NO MODIFICAR'!$P$6:$Q$41,2,FALSE),"")</f>
        <v/>
      </c>
      <c r="R1297" s="21" t="str">
        <f t="shared" si="226"/>
        <v/>
      </c>
      <c r="S1297" s="292" t="str">
        <f t="shared" si="227"/>
        <v/>
      </c>
      <c r="T1297" s="293" t="str">
        <f t="shared" si="228"/>
        <v/>
      </c>
      <c r="U1297" s="258">
        <f t="shared" si="229"/>
        <v>1030</v>
      </c>
      <c r="V1297" s="258" t="str">
        <f t="shared" si="220"/>
        <v>Sonora</v>
      </c>
      <c r="W1297" s="258">
        <f t="shared" si="230"/>
        <v>1030</v>
      </c>
    </row>
    <row r="1298" spans="1:23" ht="18" x14ac:dyDescent="0.25">
      <c r="A1298" s="25" t="str">
        <f t="shared" si="223"/>
        <v>delegTabascoTabascoe hablaron de manera grosera o prepotente</v>
      </c>
      <c r="B1298" s="258" t="str">
        <f t="shared" si="224"/>
        <v>deleg</v>
      </c>
      <c r="C1298" s="316" t="str">
        <f t="shared" si="221"/>
        <v>Tabasco</v>
      </c>
      <c r="D1298" s="316" t="str">
        <f t="shared" si="222"/>
        <v>Tabasco</v>
      </c>
      <c r="F1298" s="308" t="s">
        <v>533</v>
      </c>
      <c r="G1298" s="288" t="s">
        <v>583</v>
      </c>
      <c r="H1298" s="294" t="s">
        <v>556</v>
      </c>
      <c r="I1298" s="289">
        <v>28.156600775145712</v>
      </c>
      <c r="J1298" s="290">
        <v>0.10678218445239709</v>
      </c>
      <c r="K1298" s="291">
        <v>0.11990341075061688</v>
      </c>
      <c r="L1298" s="281"/>
      <c r="M1298" s="268" t="str">
        <f t="shared" si="225"/>
        <v>Le hablaron de manera grosera o prepotente</v>
      </c>
      <c r="P1298" s="262">
        <f>IF(R1298&lt;&gt;"",VLOOKUP($C1298,'Inf_NO MODIFICAR'!$O$6:$Q$41,2,FALSE),"")</f>
        <v>29</v>
      </c>
      <c r="Q1298" s="262" t="str">
        <f>IFERROR(VLOOKUP($P1298,'Inf_NO MODIFICAR'!$P$6:$Q$41,2,FALSE),"")</f>
        <v>Tabasco</v>
      </c>
      <c r="R1298" s="21" t="str">
        <f t="shared" si="226"/>
        <v>Le hablaron de manera grosera o prepotente</v>
      </c>
      <c r="S1298" s="292">
        <f t="shared" si="227"/>
        <v>0.11990341075061688</v>
      </c>
      <c r="T1298" s="293">
        <f t="shared" si="228"/>
        <v>1</v>
      </c>
      <c r="U1298" s="258" t="str">
        <f t="shared" si="229"/>
        <v/>
      </c>
      <c r="V1298" s="258" t="str">
        <f t="shared" si="220"/>
        <v/>
      </c>
      <c r="W1298" s="258" t="str">
        <f t="shared" si="230"/>
        <v/>
      </c>
    </row>
    <row r="1299" spans="1:23" ht="15.75" x14ac:dyDescent="0.25">
      <c r="A1299" s="25" t="str">
        <f t="shared" si="223"/>
        <v>delegTabascoTabascoo le pusieron atención mientras les hablaba</v>
      </c>
      <c r="B1299" s="258" t="str">
        <f t="shared" si="224"/>
        <v>deleg</v>
      </c>
      <c r="C1299" s="316" t="str">
        <f t="shared" si="221"/>
        <v>Tabasco</v>
      </c>
      <c r="D1299" s="316" t="str">
        <f t="shared" si="222"/>
        <v>Tabasco</v>
      </c>
      <c r="F1299" s="308"/>
      <c r="G1299" s="288"/>
      <c r="H1299" s="294" t="s">
        <v>557</v>
      </c>
      <c r="I1299" s="289">
        <v>35.644411211131228</v>
      </c>
      <c r="J1299" s="290">
        <v>0.13517924706322823</v>
      </c>
      <c r="K1299" s="291">
        <v>0.15178985959785279</v>
      </c>
      <c r="L1299" s="281"/>
      <c r="M1299" s="268" t="str">
        <f t="shared" si="225"/>
        <v>No le pusieron atención mientras les hablaba</v>
      </c>
      <c r="P1299" s="262">
        <f>IF(R1299&lt;&gt;"",VLOOKUP($C1299,'Inf_NO MODIFICAR'!$O$6:$Q$41,2,FALSE),"")</f>
        <v>29</v>
      </c>
      <c r="Q1299" s="262" t="str">
        <f>IFERROR(VLOOKUP($P1299,'Inf_NO MODIFICAR'!$P$6:$Q$41,2,FALSE),"")</f>
        <v>Tabasco</v>
      </c>
      <c r="R1299" s="21" t="str">
        <f t="shared" si="226"/>
        <v>No le pusieron atención mientras les hablaba</v>
      </c>
      <c r="S1299" s="292">
        <f t="shared" si="227"/>
        <v>0.15178985959785279</v>
      </c>
      <c r="T1299" s="293">
        <f t="shared" si="228"/>
        <v>1</v>
      </c>
      <c r="U1299" s="258" t="str">
        <f t="shared" si="229"/>
        <v/>
      </c>
      <c r="V1299" s="258" t="str">
        <f t="shared" si="220"/>
        <v/>
      </c>
      <c r="W1299" s="258" t="str">
        <f t="shared" si="230"/>
        <v/>
      </c>
    </row>
    <row r="1300" spans="1:23" ht="15.75" x14ac:dyDescent="0.25">
      <c r="A1300" s="25" t="str">
        <f t="shared" si="223"/>
        <v>delegTabascoTabascoo le proporcionaron el servicio que usted requería</v>
      </c>
      <c r="B1300" s="258" t="str">
        <f t="shared" si="224"/>
        <v>deleg</v>
      </c>
      <c r="C1300" s="316" t="str">
        <f t="shared" si="221"/>
        <v>Tabasco</v>
      </c>
      <c r="D1300" s="316" t="str">
        <f t="shared" si="222"/>
        <v>Tabasco</v>
      </c>
      <c r="F1300" s="308"/>
      <c r="G1300" s="288"/>
      <c r="H1300" s="294" t="s">
        <v>558</v>
      </c>
      <c r="I1300" s="289">
        <v>85.541980005061916</v>
      </c>
      <c r="J1300" s="290">
        <v>0.32441272155930245</v>
      </c>
      <c r="K1300" s="291">
        <v>0.36427604478527165</v>
      </c>
      <c r="L1300" s="281"/>
      <c r="M1300" s="268" t="str">
        <f t="shared" si="225"/>
        <v>No le proporcionaron el servicio que usted requería</v>
      </c>
      <c r="P1300" s="262">
        <f>IF(R1300&lt;&gt;"",VLOOKUP($C1300,'Inf_NO MODIFICAR'!$O$6:$Q$41,2,FALSE),"")</f>
        <v>29</v>
      </c>
      <c r="Q1300" s="262" t="str">
        <f>IFERROR(VLOOKUP($P1300,'Inf_NO MODIFICAR'!$P$6:$Q$41,2,FALSE),"")</f>
        <v>Tabasco</v>
      </c>
      <c r="R1300" s="21" t="str">
        <f t="shared" si="226"/>
        <v>No le proporcionaron el servicio que usted requería</v>
      </c>
      <c r="S1300" s="292">
        <f t="shared" si="227"/>
        <v>0.36427604478527165</v>
      </c>
      <c r="T1300" s="293">
        <f t="shared" si="228"/>
        <v>1</v>
      </c>
      <c r="U1300" s="258" t="str">
        <f t="shared" si="229"/>
        <v/>
      </c>
      <c r="V1300" s="258" t="str">
        <f t="shared" si="220"/>
        <v/>
      </c>
      <c r="W1300" s="258" t="str">
        <f t="shared" si="230"/>
        <v/>
      </c>
    </row>
    <row r="1301" spans="1:23" ht="15.75" x14ac:dyDescent="0.25">
      <c r="A1301" s="25" t="str">
        <f t="shared" si="223"/>
        <v>delegTabascoTabascoo le dieron sus medicamentos</v>
      </c>
      <c r="B1301" s="258" t="str">
        <f t="shared" si="224"/>
        <v>deleg</v>
      </c>
      <c r="C1301" s="316" t="str">
        <f t="shared" si="221"/>
        <v>Tabasco</v>
      </c>
      <c r="D1301" s="316" t="str">
        <f t="shared" si="222"/>
        <v>Tabasco</v>
      </c>
      <c r="F1301" s="308"/>
      <c r="G1301" s="288"/>
      <c r="H1301" s="294" t="s">
        <v>559</v>
      </c>
      <c r="I1301" s="289">
        <v>25.512318868982483</v>
      </c>
      <c r="J1301" s="290">
        <v>9.6753907228773417E-2</v>
      </c>
      <c r="K1301" s="291">
        <v>0.10864287464872398</v>
      </c>
      <c r="L1301" s="281"/>
      <c r="M1301" s="268" t="str">
        <f t="shared" si="225"/>
        <v>No le dieron sus medicamentos</v>
      </c>
      <c r="P1301" s="262">
        <f>IF(R1301&lt;&gt;"",VLOOKUP($C1301,'Inf_NO MODIFICAR'!$O$6:$Q$41,2,FALSE),"")</f>
        <v>29</v>
      </c>
      <c r="Q1301" s="262" t="str">
        <f>IFERROR(VLOOKUP($P1301,'Inf_NO MODIFICAR'!$P$6:$Q$41,2,FALSE),"")</f>
        <v>Tabasco</v>
      </c>
      <c r="R1301" s="21" t="str">
        <f t="shared" si="226"/>
        <v>No le dieron sus medicamentos</v>
      </c>
      <c r="S1301" s="292">
        <f t="shared" si="227"/>
        <v>0.10864287464872398</v>
      </c>
      <c r="T1301" s="293">
        <f t="shared" si="228"/>
        <v>1</v>
      </c>
      <c r="U1301" s="258" t="str">
        <f t="shared" si="229"/>
        <v/>
      </c>
      <c r="V1301" s="258" t="str">
        <f t="shared" si="220"/>
        <v/>
      </c>
      <c r="W1301" s="258" t="str">
        <f t="shared" si="230"/>
        <v/>
      </c>
    </row>
    <row r="1302" spans="1:23" ht="15.75" x14ac:dyDescent="0.25">
      <c r="A1302" s="25" t="str">
        <f t="shared" si="223"/>
        <v>delegTabascoTabascol personal no está en su lugar</v>
      </c>
      <c r="B1302" s="258" t="str">
        <f t="shared" si="224"/>
        <v>deleg</v>
      </c>
      <c r="C1302" s="316" t="str">
        <f t="shared" si="221"/>
        <v>Tabasco</v>
      </c>
      <c r="D1302" s="316" t="str">
        <f t="shared" si="222"/>
        <v>Tabasco</v>
      </c>
      <c r="F1302" s="308"/>
      <c r="G1302" s="288"/>
      <c r="H1302" s="294" t="s">
        <v>562</v>
      </c>
      <c r="I1302" s="289">
        <v>55.701549499031351</v>
      </c>
      <c r="J1302" s="290">
        <v>0.21124471595094779</v>
      </c>
      <c r="K1302" s="291">
        <v>0.23720213325337425</v>
      </c>
      <c r="L1302" s="281"/>
      <c r="M1302" s="268" t="str">
        <f t="shared" si="225"/>
        <v>El personal no está en su lugar</v>
      </c>
      <c r="P1302" s="262">
        <f>IF(R1302&lt;&gt;"",VLOOKUP($C1302,'Inf_NO MODIFICAR'!$O$6:$Q$41,2,FALSE),"")</f>
        <v>29</v>
      </c>
      <c r="Q1302" s="262" t="str">
        <f>IFERROR(VLOOKUP($P1302,'Inf_NO MODIFICAR'!$P$6:$Q$41,2,FALSE),"")</f>
        <v>Tabasco</v>
      </c>
      <c r="R1302" s="21" t="str">
        <f t="shared" si="226"/>
        <v>El personal no está en su lugar</v>
      </c>
      <c r="S1302" s="292">
        <f t="shared" si="227"/>
        <v>0.23720213325337425</v>
      </c>
      <c r="T1302" s="293">
        <f t="shared" si="228"/>
        <v>1</v>
      </c>
      <c r="U1302" s="258" t="str">
        <f t="shared" si="229"/>
        <v/>
      </c>
      <c r="V1302" s="258" t="str">
        <f t="shared" si="220"/>
        <v/>
      </c>
      <c r="W1302" s="258" t="str">
        <f t="shared" si="230"/>
        <v/>
      </c>
    </row>
    <row r="1303" spans="1:23" ht="15.75" x14ac:dyDescent="0.25">
      <c r="A1303" s="25" t="str">
        <f t="shared" si="223"/>
        <v>delegTabascoTabascoardan en atender</v>
      </c>
      <c r="B1303" s="258" t="str">
        <f t="shared" si="224"/>
        <v>deleg</v>
      </c>
      <c r="C1303" s="316" t="str">
        <f t="shared" si="221"/>
        <v>Tabasco</v>
      </c>
      <c r="D1303" s="316" t="str">
        <f t="shared" si="222"/>
        <v>Tabasco</v>
      </c>
      <c r="F1303" s="308"/>
      <c r="G1303" s="288"/>
      <c r="H1303" s="294" t="s">
        <v>569</v>
      </c>
      <c r="I1303" s="289">
        <v>17.21155719522368</v>
      </c>
      <c r="J1303" s="290">
        <v>6.5273776824498309E-2</v>
      </c>
      <c r="K1303" s="291">
        <v>7.3294515503388571E-2</v>
      </c>
      <c r="L1303" s="281"/>
      <c r="M1303" s="268" t="str">
        <f t="shared" si="225"/>
        <v>Tardan en atender</v>
      </c>
      <c r="P1303" s="262">
        <f>IF(R1303&lt;&gt;"",VLOOKUP($C1303,'Inf_NO MODIFICAR'!$O$6:$Q$41,2,FALSE),"")</f>
        <v>29</v>
      </c>
      <c r="Q1303" s="262" t="str">
        <f>IFERROR(VLOOKUP($P1303,'Inf_NO MODIFICAR'!$P$6:$Q$41,2,FALSE),"")</f>
        <v>Tabasco</v>
      </c>
      <c r="R1303" s="21" t="str">
        <f t="shared" si="226"/>
        <v>Tardan en atender</v>
      </c>
      <c r="S1303" s="292">
        <f t="shared" si="227"/>
        <v>7.3294515503388571E-2</v>
      </c>
      <c r="T1303" s="293">
        <f t="shared" si="228"/>
        <v>1</v>
      </c>
      <c r="U1303" s="258" t="str">
        <f t="shared" si="229"/>
        <v/>
      </c>
      <c r="V1303" s="258" t="str">
        <f t="shared" si="220"/>
        <v/>
      </c>
      <c r="W1303" s="258" t="str">
        <f t="shared" si="230"/>
        <v/>
      </c>
    </row>
    <row r="1304" spans="1:23" ht="15.75" x14ac:dyDescent="0.25">
      <c r="A1304" s="25" t="str">
        <f t="shared" si="223"/>
        <v>delegTabascoTabascoala organización/Coordinación</v>
      </c>
      <c r="B1304" s="258" t="str">
        <f t="shared" si="224"/>
        <v>deleg</v>
      </c>
      <c r="C1304" s="316" t="str">
        <f t="shared" si="221"/>
        <v>Tabasco</v>
      </c>
      <c r="D1304" s="316" t="str">
        <f t="shared" si="222"/>
        <v>Tabasco</v>
      </c>
      <c r="F1304" s="308"/>
      <c r="G1304" s="288"/>
      <c r="H1304" s="294" t="s">
        <v>573</v>
      </c>
      <c r="I1304" s="289">
        <v>4.3137753542010513</v>
      </c>
      <c r="J1304" s="290">
        <v>1.635972890467342E-2</v>
      </c>
      <c r="K1304" s="291">
        <v>1.8369986572996745E-2</v>
      </c>
      <c r="L1304" s="281"/>
      <c r="M1304" s="268" t="str">
        <f t="shared" si="225"/>
        <v>Mala organización/Coordinación</v>
      </c>
      <c r="P1304" s="262">
        <f>IF(R1304&lt;&gt;"",VLOOKUP($C1304,'Inf_NO MODIFICAR'!$O$6:$Q$41,2,FALSE),"")</f>
        <v>29</v>
      </c>
      <c r="Q1304" s="262" t="str">
        <f>IFERROR(VLOOKUP($P1304,'Inf_NO MODIFICAR'!$P$6:$Q$41,2,FALSE),"")</f>
        <v>Tabasco</v>
      </c>
      <c r="R1304" s="21" t="str">
        <f t="shared" si="226"/>
        <v>Mala organización/Coordinación</v>
      </c>
      <c r="S1304" s="292">
        <f t="shared" si="227"/>
        <v>1.8369986572996745E-2</v>
      </c>
      <c r="T1304" s="293">
        <f t="shared" si="228"/>
        <v>1</v>
      </c>
      <c r="U1304" s="258" t="str">
        <f t="shared" si="229"/>
        <v/>
      </c>
      <c r="V1304" s="258" t="str">
        <f t="shared" si="220"/>
        <v/>
      </c>
      <c r="W1304" s="258" t="str">
        <f t="shared" si="230"/>
        <v/>
      </c>
    </row>
    <row r="1305" spans="1:23" ht="15.75" x14ac:dyDescent="0.25">
      <c r="A1305" s="25" t="str">
        <f t="shared" si="223"/>
        <v>delegTabascoTabascoesinterés por parte del médico (no explican, no proporciona</v>
      </c>
      <c r="B1305" s="258" t="str">
        <f t="shared" si="224"/>
        <v>deleg</v>
      </c>
      <c r="C1305" s="316" t="str">
        <f t="shared" si="221"/>
        <v>Tabasco</v>
      </c>
      <c r="D1305" s="316" t="str">
        <f t="shared" si="222"/>
        <v>Tabasco</v>
      </c>
      <c r="F1305" s="308"/>
      <c r="G1305" s="288"/>
      <c r="H1305" s="294" t="s">
        <v>574</v>
      </c>
      <c r="I1305" s="289">
        <v>11.600376609153427</v>
      </c>
      <c r="J1305" s="290">
        <v>4.3993718016179226E-2</v>
      </c>
      <c r="K1305" s="291">
        <v>4.9399596653618899E-2</v>
      </c>
      <c r="L1305" s="281"/>
      <c r="M1305" s="268" t="str">
        <f t="shared" si="225"/>
        <v>Desinterés por parte del médico (no explican, no proporciona</v>
      </c>
      <c r="P1305" s="262">
        <f>IF(R1305&lt;&gt;"",VLOOKUP($C1305,'Inf_NO MODIFICAR'!$O$6:$Q$41,2,FALSE),"")</f>
        <v>29</v>
      </c>
      <c r="Q1305" s="262" t="str">
        <f>IFERROR(VLOOKUP($P1305,'Inf_NO MODIFICAR'!$P$6:$Q$41,2,FALSE),"")</f>
        <v>Tabasco</v>
      </c>
      <c r="R1305" s="21" t="str">
        <f t="shared" si="226"/>
        <v>Desinterés por parte del médico (no explican, no proporciona</v>
      </c>
      <c r="S1305" s="292">
        <f t="shared" si="227"/>
        <v>4.9399596653618899E-2</v>
      </c>
      <c r="T1305" s="293">
        <f t="shared" si="228"/>
        <v>1</v>
      </c>
      <c r="U1305" s="258" t="str">
        <f t="shared" si="229"/>
        <v/>
      </c>
      <c r="V1305" s="258" t="str">
        <f t="shared" si="220"/>
        <v/>
      </c>
      <c r="W1305" s="258" t="str">
        <f t="shared" si="230"/>
        <v/>
      </c>
    </row>
    <row r="1306" spans="1:23" ht="15.75" x14ac:dyDescent="0.25">
      <c r="A1306" s="25" t="str">
        <f t="shared" si="223"/>
        <v/>
      </c>
      <c r="B1306" s="258" t="str">
        <f t="shared" si="224"/>
        <v>deleg</v>
      </c>
      <c r="C1306" s="316" t="str">
        <f t="shared" si="221"/>
        <v>Tabasco</v>
      </c>
      <c r="D1306" s="316" t="str">
        <f t="shared" si="222"/>
        <v>Tabasco</v>
      </c>
      <c r="F1306" s="308"/>
      <c r="G1306" s="288" t="s">
        <v>41</v>
      </c>
      <c r="H1306" s="295"/>
      <c r="I1306" s="289">
        <v>264</v>
      </c>
      <c r="J1306" s="290">
        <v>1</v>
      </c>
      <c r="K1306" s="291">
        <v>1.1228784217658438</v>
      </c>
      <c r="L1306" s="281"/>
      <c r="M1306" s="268" t="str">
        <f t="shared" si="225"/>
        <v/>
      </c>
      <c r="P1306" s="262" t="str">
        <f>IF(R1306&lt;&gt;"",VLOOKUP($C1306,'Inf_NO MODIFICAR'!$O$6:$Q$41,2,FALSE),"")</f>
        <v/>
      </c>
      <c r="Q1306" s="262" t="str">
        <f>IFERROR(VLOOKUP($P1306,'Inf_NO MODIFICAR'!$P$6:$Q$41,2,FALSE),"")</f>
        <v/>
      </c>
      <c r="R1306" s="21" t="str">
        <f t="shared" si="226"/>
        <v/>
      </c>
      <c r="S1306" s="292" t="str">
        <f t="shared" si="227"/>
        <v/>
      </c>
      <c r="T1306" s="293" t="str">
        <f t="shared" si="228"/>
        <v/>
      </c>
      <c r="U1306" s="258">
        <f t="shared" si="229"/>
        <v>264</v>
      </c>
      <c r="V1306" s="258" t="str">
        <f t="shared" si="220"/>
        <v>Tabasco</v>
      </c>
      <c r="W1306" s="258">
        <f t="shared" si="230"/>
        <v>264</v>
      </c>
    </row>
    <row r="1307" spans="1:23" ht="18" x14ac:dyDescent="0.25">
      <c r="A1307" s="25" t="str">
        <f t="shared" si="223"/>
        <v>delegTamaulipasTamaulipaso le saludaron</v>
      </c>
      <c r="B1307" s="258" t="str">
        <f t="shared" si="224"/>
        <v>deleg</v>
      </c>
      <c r="C1307" s="316" t="str">
        <f t="shared" si="221"/>
        <v>Tamaulipas</v>
      </c>
      <c r="D1307" s="316" t="str">
        <f t="shared" si="222"/>
        <v>Tamaulipas</v>
      </c>
      <c r="F1307" s="308" t="s">
        <v>534</v>
      </c>
      <c r="G1307" s="288" t="s">
        <v>583</v>
      </c>
      <c r="H1307" s="294" t="s">
        <v>555</v>
      </c>
      <c r="I1307" s="289">
        <v>51.012826559443141</v>
      </c>
      <c r="J1307" s="290">
        <v>2.7885619252110642E-2</v>
      </c>
      <c r="K1307" s="291">
        <v>3.6047793198934225E-2</v>
      </c>
      <c r="L1307" s="281"/>
      <c r="M1307" s="268" t="str">
        <f t="shared" si="225"/>
        <v>No le saludaron</v>
      </c>
      <c r="P1307" s="262">
        <f>IF(R1307&lt;&gt;"",VLOOKUP($C1307,'Inf_NO MODIFICAR'!$O$6:$Q$41,2,FALSE),"")</f>
        <v>30</v>
      </c>
      <c r="Q1307" s="262" t="str">
        <f>IFERROR(VLOOKUP($P1307,'Inf_NO MODIFICAR'!$P$6:$Q$41,2,FALSE),"")</f>
        <v>Tamaulipas</v>
      </c>
      <c r="R1307" s="21" t="str">
        <f t="shared" si="226"/>
        <v>No le saludaron</v>
      </c>
      <c r="S1307" s="292">
        <f t="shared" si="227"/>
        <v>3.6047793198934225E-2</v>
      </c>
      <c r="T1307" s="293">
        <f t="shared" si="228"/>
        <v>1</v>
      </c>
      <c r="U1307" s="258" t="str">
        <f t="shared" si="229"/>
        <v/>
      </c>
      <c r="V1307" s="258" t="str">
        <f t="shared" si="220"/>
        <v/>
      </c>
      <c r="W1307" s="258" t="str">
        <f t="shared" si="230"/>
        <v/>
      </c>
    </row>
    <row r="1308" spans="1:23" ht="15.75" x14ac:dyDescent="0.25">
      <c r="A1308" s="25" t="str">
        <f t="shared" si="223"/>
        <v>delegTamaulipasTamaulipase hablaron de manera grosera o prepotente</v>
      </c>
      <c r="B1308" s="258" t="str">
        <f t="shared" si="224"/>
        <v>deleg</v>
      </c>
      <c r="C1308" s="316" t="str">
        <f t="shared" si="221"/>
        <v>Tamaulipas</v>
      </c>
      <c r="D1308" s="316" t="str">
        <f t="shared" si="222"/>
        <v>Tamaulipas</v>
      </c>
      <c r="F1308" s="308"/>
      <c r="G1308" s="288"/>
      <c r="H1308" s="294" t="s">
        <v>556</v>
      </c>
      <c r="I1308" s="289">
        <v>337.30180832420905</v>
      </c>
      <c r="J1308" s="290">
        <v>0.18438244720701813</v>
      </c>
      <c r="K1308" s="291">
        <v>0.23835154121344901</v>
      </c>
      <c r="L1308" s="281"/>
      <c r="M1308" s="268" t="str">
        <f t="shared" si="225"/>
        <v>Le hablaron de manera grosera o prepotente</v>
      </c>
      <c r="P1308" s="262">
        <f>IF(R1308&lt;&gt;"",VLOOKUP($C1308,'Inf_NO MODIFICAR'!$O$6:$Q$41,2,FALSE),"")</f>
        <v>30</v>
      </c>
      <c r="Q1308" s="262" t="str">
        <f>IFERROR(VLOOKUP($P1308,'Inf_NO MODIFICAR'!$P$6:$Q$41,2,FALSE),"")</f>
        <v>Tamaulipas</v>
      </c>
      <c r="R1308" s="21" t="str">
        <f t="shared" si="226"/>
        <v>Le hablaron de manera grosera o prepotente</v>
      </c>
      <c r="S1308" s="292">
        <f t="shared" si="227"/>
        <v>0.23835154121344901</v>
      </c>
      <c r="T1308" s="293">
        <f t="shared" si="228"/>
        <v>1</v>
      </c>
      <c r="U1308" s="258" t="str">
        <f t="shared" si="229"/>
        <v/>
      </c>
      <c r="V1308" s="258" t="str">
        <f t="shared" si="220"/>
        <v/>
      </c>
      <c r="W1308" s="258" t="str">
        <f t="shared" si="230"/>
        <v/>
      </c>
    </row>
    <row r="1309" spans="1:23" ht="15.75" x14ac:dyDescent="0.25">
      <c r="A1309" s="25" t="str">
        <f t="shared" si="223"/>
        <v>delegTamaulipasTamaulipaso le pusieron atención mientras les hablaba</v>
      </c>
      <c r="B1309" s="258" t="str">
        <f t="shared" si="224"/>
        <v>deleg</v>
      </c>
      <c r="C1309" s="316" t="str">
        <f t="shared" si="221"/>
        <v>Tamaulipas</v>
      </c>
      <c r="D1309" s="316" t="str">
        <f t="shared" si="222"/>
        <v>Tamaulipas</v>
      </c>
      <c r="F1309" s="308"/>
      <c r="G1309" s="288"/>
      <c r="H1309" s="294" t="s">
        <v>557</v>
      </c>
      <c r="I1309" s="289">
        <v>188.53279333805767</v>
      </c>
      <c r="J1309" s="290">
        <v>0.1030594469301904</v>
      </c>
      <c r="K1309" s="291">
        <v>0.13322514363222721</v>
      </c>
      <c r="L1309" s="281"/>
      <c r="M1309" s="268" t="str">
        <f t="shared" si="225"/>
        <v>No le pusieron atención mientras les hablaba</v>
      </c>
      <c r="P1309" s="262">
        <f>IF(R1309&lt;&gt;"",VLOOKUP($C1309,'Inf_NO MODIFICAR'!$O$6:$Q$41,2,FALSE),"")</f>
        <v>30</v>
      </c>
      <c r="Q1309" s="262" t="str">
        <f>IFERROR(VLOOKUP($P1309,'Inf_NO MODIFICAR'!$P$6:$Q$41,2,FALSE),"")</f>
        <v>Tamaulipas</v>
      </c>
      <c r="R1309" s="21" t="str">
        <f t="shared" si="226"/>
        <v>No le pusieron atención mientras les hablaba</v>
      </c>
      <c r="S1309" s="292">
        <f t="shared" si="227"/>
        <v>0.13322514363222721</v>
      </c>
      <c r="T1309" s="293">
        <f t="shared" si="228"/>
        <v>1</v>
      </c>
      <c r="U1309" s="258" t="str">
        <f t="shared" si="229"/>
        <v/>
      </c>
      <c r="V1309" s="258" t="str">
        <f t="shared" si="220"/>
        <v/>
      </c>
      <c r="W1309" s="258" t="str">
        <f t="shared" si="230"/>
        <v/>
      </c>
    </row>
    <row r="1310" spans="1:23" ht="15.75" x14ac:dyDescent="0.25">
      <c r="A1310" s="25" t="str">
        <f t="shared" si="223"/>
        <v>delegTamaulipasTamaulipaso le proporcionaron el servicio que usted requería</v>
      </c>
      <c r="B1310" s="258" t="str">
        <f t="shared" si="224"/>
        <v>deleg</v>
      </c>
      <c r="C1310" s="316" t="str">
        <f t="shared" si="221"/>
        <v>Tamaulipas</v>
      </c>
      <c r="D1310" s="316" t="str">
        <f t="shared" si="222"/>
        <v>Tamaulipas</v>
      </c>
      <c r="F1310" s="308"/>
      <c r="G1310" s="288"/>
      <c r="H1310" s="294" t="s">
        <v>558</v>
      </c>
      <c r="I1310" s="289">
        <v>566.37833899032444</v>
      </c>
      <c r="J1310" s="290">
        <v>0.30960469707208171</v>
      </c>
      <c r="K1310" s="291">
        <v>0.40022658247506349</v>
      </c>
      <c r="L1310" s="281"/>
      <c r="M1310" s="268" t="str">
        <f t="shared" si="225"/>
        <v>No le proporcionaron el servicio que usted requería</v>
      </c>
      <c r="P1310" s="262">
        <f>IF(R1310&lt;&gt;"",VLOOKUP($C1310,'Inf_NO MODIFICAR'!$O$6:$Q$41,2,FALSE),"")</f>
        <v>30</v>
      </c>
      <c r="Q1310" s="262" t="str">
        <f>IFERROR(VLOOKUP($P1310,'Inf_NO MODIFICAR'!$P$6:$Q$41,2,FALSE),"")</f>
        <v>Tamaulipas</v>
      </c>
      <c r="R1310" s="21" t="str">
        <f t="shared" si="226"/>
        <v>No le proporcionaron el servicio que usted requería</v>
      </c>
      <c r="S1310" s="292">
        <f t="shared" si="227"/>
        <v>0.40022658247506349</v>
      </c>
      <c r="T1310" s="293">
        <f t="shared" si="228"/>
        <v>1</v>
      </c>
      <c r="U1310" s="258" t="str">
        <f t="shared" si="229"/>
        <v/>
      </c>
      <c r="V1310" s="258" t="str">
        <f t="shared" si="220"/>
        <v/>
      </c>
      <c r="W1310" s="258" t="str">
        <f t="shared" si="230"/>
        <v/>
      </c>
    </row>
    <row r="1311" spans="1:23" ht="15.75" x14ac:dyDescent="0.25">
      <c r="A1311" s="25" t="str">
        <f t="shared" si="223"/>
        <v>delegTamaulipasTamaulipaso le dieron sus medicamentos</v>
      </c>
      <c r="B1311" s="258" t="str">
        <f t="shared" si="224"/>
        <v>deleg</v>
      </c>
      <c r="C1311" s="316" t="str">
        <f t="shared" si="221"/>
        <v>Tamaulipas</v>
      </c>
      <c r="D1311" s="316" t="str">
        <f t="shared" si="222"/>
        <v>Tamaulipas</v>
      </c>
      <c r="F1311" s="308"/>
      <c r="G1311" s="288"/>
      <c r="H1311" s="294" t="s">
        <v>559</v>
      </c>
      <c r="I1311" s="289">
        <v>202.90112604670543</v>
      </c>
      <c r="J1311" s="290">
        <v>0.1109137432361227</v>
      </c>
      <c r="K1311" s="291">
        <v>0.14337840744895131</v>
      </c>
      <c r="L1311" s="281"/>
      <c r="M1311" s="268" t="str">
        <f t="shared" si="225"/>
        <v>No le dieron sus medicamentos</v>
      </c>
      <c r="P1311" s="262">
        <f>IF(R1311&lt;&gt;"",VLOOKUP($C1311,'Inf_NO MODIFICAR'!$O$6:$Q$41,2,FALSE),"")</f>
        <v>30</v>
      </c>
      <c r="Q1311" s="262" t="str">
        <f>IFERROR(VLOOKUP($P1311,'Inf_NO MODIFICAR'!$P$6:$Q$41,2,FALSE),"")</f>
        <v>Tamaulipas</v>
      </c>
      <c r="R1311" s="21" t="str">
        <f t="shared" si="226"/>
        <v>No le dieron sus medicamentos</v>
      </c>
      <c r="S1311" s="292">
        <f t="shared" si="227"/>
        <v>0.14337840744895131</v>
      </c>
      <c r="T1311" s="293">
        <f t="shared" si="228"/>
        <v>1</v>
      </c>
      <c r="U1311" s="258" t="str">
        <f t="shared" si="229"/>
        <v/>
      </c>
      <c r="V1311" s="258" t="str">
        <f t="shared" si="220"/>
        <v/>
      </c>
      <c r="W1311" s="258" t="str">
        <f t="shared" si="230"/>
        <v/>
      </c>
    </row>
    <row r="1312" spans="1:23" ht="15.75" x14ac:dyDescent="0.25">
      <c r="A1312" s="25" t="str">
        <f t="shared" si="223"/>
        <v>delegTamaulipasTamaulipase sintió discriminado o menospreciado</v>
      </c>
      <c r="B1312" s="258" t="str">
        <f t="shared" si="224"/>
        <v>deleg</v>
      </c>
      <c r="C1312" s="316" t="str">
        <f t="shared" si="221"/>
        <v>Tamaulipas</v>
      </c>
      <c r="D1312" s="316" t="str">
        <f t="shared" si="222"/>
        <v>Tamaulipas</v>
      </c>
      <c r="F1312" s="308"/>
      <c r="G1312" s="288"/>
      <c r="H1312" s="294" t="s">
        <v>561</v>
      </c>
      <c r="I1312" s="289">
        <v>9.7646329826087417</v>
      </c>
      <c r="J1312" s="290">
        <v>5.3377327988743629E-3</v>
      </c>
      <c r="K1312" s="291">
        <v>6.9000973708133731E-3</v>
      </c>
      <c r="L1312" s="281"/>
      <c r="M1312" s="268" t="str">
        <f t="shared" si="225"/>
        <v>Se sintió discriminado o menospreciado</v>
      </c>
      <c r="P1312" s="262">
        <f>IF(R1312&lt;&gt;"",VLOOKUP($C1312,'Inf_NO MODIFICAR'!$O$6:$Q$41,2,FALSE),"")</f>
        <v>30</v>
      </c>
      <c r="Q1312" s="262" t="str">
        <f>IFERROR(VLOOKUP($P1312,'Inf_NO MODIFICAR'!$P$6:$Q$41,2,FALSE),"")</f>
        <v>Tamaulipas</v>
      </c>
      <c r="R1312" s="21" t="str">
        <f t="shared" si="226"/>
        <v>Se sintió discriminado o menospreciado</v>
      </c>
      <c r="S1312" s="292">
        <f t="shared" si="227"/>
        <v>6.9000973708133731E-3</v>
      </c>
      <c r="T1312" s="293">
        <f t="shared" si="228"/>
        <v>1</v>
      </c>
      <c r="U1312" s="258" t="str">
        <f t="shared" si="229"/>
        <v/>
      </c>
      <c r="V1312" s="258" t="str">
        <f t="shared" si="220"/>
        <v/>
      </c>
      <c r="W1312" s="258" t="str">
        <f t="shared" si="230"/>
        <v/>
      </c>
    </row>
    <row r="1313" spans="1:23" ht="15.75" x14ac:dyDescent="0.25">
      <c r="A1313" s="25" t="str">
        <f t="shared" si="223"/>
        <v>delegTamaulipasTamaulipasl personal no está en su lugar</v>
      </c>
      <c r="B1313" s="258" t="str">
        <f t="shared" si="224"/>
        <v>deleg</v>
      </c>
      <c r="C1313" s="316" t="str">
        <f t="shared" si="221"/>
        <v>Tamaulipas</v>
      </c>
      <c r="D1313" s="316" t="str">
        <f t="shared" si="222"/>
        <v>Tamaulipas</v>
      </c>
      <c r="F1313" s="308"/>
      <c r="G1313" s="288"/>
      <c r="H1313" s="294" t="s">
        <v>562</v>
      </c>
      <c r="I1313" s="289">
        <v>205.63853948070448</v>
      </c>
      <c r="J1313" s="290">
        <v>0.11241012118466003</v>
      </c>
      <c r="K1313" s="291">
        <v>0.14531277807736173</v>
      </c>
      <c r="L1313" s="281"/>
      <c r="M1313" s="268" t="str">
        <f t="shared" si="225"/>
        <v>El personal no está en su lugar</v>
      </c>
      <c r="P1313" s="262">
        <f>IF(R1313&lt;&gt;"",VLOOKUP($C1313,'Inf_NO MODIFICAR'!$O$6:$Q$41,2,FALSE),"")</f>
        <v>30</v>
      </c>
      <c r="Q1313" s="262" t="str">
        <f>IFERROR(VLOOKUP($P1313,'Inf_NO MODIFICAR'!$P$6:$Q$41,2,FALSE),"")</f>
        <v>Tamaulipas</v>
      </c>
      <c r="R1313" s="21" t="str">
        <f t="shared" si="226"/>
        <v>El personal no está en su lugar</v>
      </c>
      <c r="S1313" s="292">
        <f t="shared" si="227"/>
        <v>0.14531277807736173</v>
      </c>
      <c r="T1313" s="293">
        <f t="shared" si="228"/>
        <v>1</v>
      </c>
      <c r="U1313" s="258" t="str">
        <f t="shared" si="229"/>
        <v/>
      </c>
      <c r="V1313" s="258" t="str">
        <f t="shared" si="220"/>
        <v/>
      </c>
      <c r="W1313" s="258" t="str">
        <f t="shared" si="230"/>
        <v/>
      </c>
    </row>
    <row r="1314" spans="1:23" ht="15.75" x14ac:dyDescent="0.25">
      <c r="A1314" s="25" t="str">
        <f t="shared" si="223"/>
        <v>delegTamaulipasTamaulipaso respetan los horarios</v>
      </c>
      <c r="B1314" s="258" t="str">
        <f t="shared" si="224"/>
        <v>deleg</v>
      </c>
      <c r="C1314" s="316" t="str">
        <f t="shared" si="221"/>
        <v>Tamaulipas</v>
      </c>
      <c r="D1314" s="316" t="str">
        <f t="shared" si="222"/>
        <v>Tamaulipas</v>
      </c>
      <c r="F1314" s="308"/>
      <c r="G1314" s="288"/>
      <c r="H1314" s="294" t="s">
        <v>565</v>
      </c>
      <c r="I1314" s="289">
        <v>49.320410001308929</v>
      </c>
      <c r="J1314" s="290">
        <v>2.6960477734984455E-2</v>
      </c>
      <c r="K1314" s="291">
        <v>3.485186099504068E-2</v>
      </c>
      <c r="L1314" s="281"/>
      <c r="M1314" s="268" t="str">
        <f t="shared" si="225"/>
        <v>No respetan los horarios</v>
      </c>
      <c r="P1314" s="262">
        <f>IF(R1314&lt;&gt;"",VLOOKUP($C1314,'Inf_NO MODIFICAR'!$O$6:$Q$41,2,FALSE),"")</f>
        <v>30</v>
      </c>
      <c r="Q1314" s="262" t="str">
        <f>IFERROR(VLOOKUP($P1314,'Inf_NO MODIFICAR'!$P$6:$Q$41,2,FALSE),"")</f>
        <v>Tamaulipas</v>
      </c>
      <c r="R1314" s="21" t="str">
        <f t="shared" si="226"/>
        <v>No respetan los horarios</v>
      </c>
      <c r="S1314" s="292">
        <f t="shared" si="227"/>
        <v>3.485186099504068E-2</v>
      </c>
      <c r="T1314" s="293">
        <f t="shared" si="228"/>
        <v>1</v>
      </c>
      <c r="U1314" s="258" t="str">
        <f t="shared" si="229"/>
        <v/>
      </c>
      <c r="V1314" s="258" t="str">
        <f t="shared" si="220"/>
        <v/>
      </c>
      <c r="W1314" s="258" t="str">
        <f t="shared" si="230"/>
        <v/>
      </c>
    </row>
    <row r="1315" spans="1:23" ht="15.75" x14ac:dyDescent="0.25">
      <c r="A1315" s="25" t="str">
        <f t="shared" si="223"/>
        <v>delegTamaulipasTamaulipasl medicamento no alcanza</v>
      </c>
      <c r="B1315" s="258" t="str">
        <f t="shared" si="224"/>
        <v>deleg</v>
      </c>
      <c r="C1315" s="316" t="str">
        <f t="shared" si="221"/>
        <v>Tamaulipas</v>
      </c>
      <c r="D1315" s="316" t="str">
        <f t="shared" si="222"/>
        <v>Tamaulipas</v>
      </c>
      <c r="F1315" s="308"/>
      <c r="G1315" s="288"/>
      <c r="H1315" s="294" t="s">
        <v>567</v>
      </c>
      <c r="I1315" s="289">
        <v>40.900061105970352</v>
      </c>
      <c r="J1315" s="290">
        <v>2.2357583539507331E-2</v>
      </c>
      <c r="K1315" s="291">
        <v>2.8901690888541234E-2</v>
      </c>
      <c r="L1315" s="281"/>
      <c r="M1315" s="268" t="str">
        <f t="shared" si="225"/>
        <v>El medicamento no alcanza</v>
      </c>
      <c r="P1315" s="262">
        <f>IF(R1315&lt;&gt;"",VLOOKUP($C1315,'Inf_NO MODIFICAR'!$O$6:$Q$41,2,FALSE),"")</f>
        <v>30</v>
      </c>
      <c r="Q1315" s="262" t="str">
        <f>IFERROR(VLOOKUP($P1315,'Inf_NO MODIFICAR'!$P$6:$Q$41,2,FALSE),"")</f>
        <v>Tamaulipas</v>
      </c>
      <c r="R1315" s="21" t="str">
        <f t="shared" si="226"/>
        <v>El medicamento no alcanza</v>
      </c>
      <c r="S1315" s="292">
        <f t="shared" si="227"/>
        <v>2.8901690888541234E-2</v>
      </c>
      <c r="T1315" s="293">
        <f t="shared" si="228"/>
        <v>1</v>
      </c>
      <c r="U1315" s="258" t="str">
        <f t="shared" si="229"/>
        <v/>
      </c>
      <c r="V1315" s="258" t="str">
        <f t="shared" si="220"/>
        <v/>
      </c>
      <c r="W1315" s="258" t="str">
        <f t="shared" si="230"/>
        <v/>
      </c>
    </row>
    <row r="1316" spans="1:23" ht="15.75" x14ac:dyDescent="0.25">
      <c r="A1316" s="25" t="str">
        <f t="shared" si="223"/>
        <v>delegTamaulipasTamaulipasardan en atender</v>
      </c>
      <c r="B1316" s="258" t="str">
        <f t="shared" si="224"/>
        <v>deleg</v>
      </c>
      <c r="C1316" s="316" t="str">
        <f t="shared" si="221"/>
        <v>Tamaulipas</v>
      </c>
      <c r="D1316" s="316" t="str">
        <f t="shared" si="222"/>
        <v>Tamaulipas</v>
      </c>
      <c r="F1316" s="308"/>
      <c r="G1316" s="288"/>
      <c r="H1316" s="294" t="s">
        <v>569</v>
      </c>
      <c r="I1316" s="289">
        <v>132.772336212607</v>
      </c>
      <c r="J1316" s="290">
        <v>7.2578585907677184E-2</v>
      </c>
      <c r="K1316" s="291">
        <v>9.3822476446278086E-2</v>
      </c>
      <c r="L1316" s="281"/>
      <c r="M1316" s="268" t="str">
        <f t="shared" si="225"/>
        <v>Tardan en atender</v>
      </c>
      <c r="P1316" s="262">
        <f>IF(R1316&lt;&gt;"",VLOOKUP($C1316,'Inf_NO MODIFICAR'!$O$6:$Q$41,2,FALSE),"")</f>
        <v>30</v>
      </c>
      <c r="Q1316" s="262" t="str">
        <f>IFERROR(VLOOKUP($P1316,'Inf_NO MODIFICAR'!$P$6:$Q$41,2,FALSE),"")</f>
        <v>Tamaulipas</v>
      </c>
      <c r="R1316" s="21" t="str">
        <f t="shared" si="226"/>
        <v>Tardan en atender</v>
      </c>
      <c r="S1316" s="292">
        <f t="shared" si="227"/>
        <v>9.3822476446278086E-2</v>
      </c>
      <c r="T1316" s="293">
        <f t="shared" si="228"/>
        <v>1</v>
      </c>
      <c r="U1316" s="258" t="str">
        <f t="shared" si="229"/>
        <v/>
      </c>
      <c r="V1316" s="258" t="str">
        <f t="shared" ref="V1316:V1379" si="231">IF(U1316&lt;&gt;"",Q1315,"")</f>
        <v/>
      </c>
      <c r="W1316" s="258" t="str">
        <f t="shared" si="230"/>
        <v/>
      </c>
    </row>
    <row r="1317" spans="1:23" ht="15.75" x14ac:dyDescent="0.25">
      <c r="A1317" s="25" t="str">
        <f t="shared" si="223"/>
        <v>delegTamaulipasTamaulipasemasiados trámites para solicitar un servicio</v>
      </c>
      <c r="B1317" s="258" t="str">
        <f t="shared" si="224"/>
        <v>deleg</v>
      </c>
      <c r="C1317" s="316" t="str">
        <f t="shared" si="221"/>
        <v>Tamaulipas</v>
      </c>
      <c r="D1317" s="316" t="str">
        <f t="shared" si="222"/>
        <v>Tamaulipas</v>
      </c>
      <c r="F1317" s="308"/>
      <c r="G1317" s="288"/>
      <c r="H1317" s="294" t="s">
        <v>579</v>
      </c>
      <c r="I1317" s="289">
        <v>22.41838640571719</v>
      </c>
      <c r="J1317" s="290">
        <v>1.2254772568386514E-2</v>
      </c>
      <c r="K1317" s="291">
        <v>1.5841767875093279E-2</v>
      </c>
      <c r="L1317" s="281"/>
      <c r="M1317" s="268" t="str">
        <f t="shared" si="225"/>
        <v>Demasiados trámites para solicitar un servicio</v>
      </c>
      <c r="P1317" s="262">
        <f>IF(R1317&lt;&gt;"",VLOOKUP($C1317,'Inf_NO MODIFICAR'!$O$6:$Q$41,2,FALSE),"")</f>
        <v>30</v>
      </c>
      <c r="Q1317" s="262" t="str">
        <f>IFERROR(VLOOKUP($P1317,'Inf_NO MODIFICAR'!$P$6:$Q$41,2,FALSE),"")</f>
        <v>Tamaulipas</v>
      </c>
      <c r="R1317" s="21" t="str">
        <f t="shared" si="226"/>
        <v>Demasiados trámites para solicitar un servicio</v>
      </c>
      <c r="S1317" s="292">
        <f t="shared" si="227"/>
        <v>1.5841767875093279E-2</v>
      </c>
      <c r="T1317" s="293">
        <f t="shared" si="228"/>
        <v>1</v>
      </c>
      <c r="U1317" s="258" t="str">
        <f t="shared" si="229"/>
        <v/>
      </c>
      <c r="V1317" s="258" t="str">
        <f t="shared" si="231"/>
        <v/>
      </c>
      <c r="W1317" s="258" t="str">
        <f t="shared" si="230"/>
        <v/>
      </c>
    </row>
    <row r="1318" spans="1:23" ht="15.75" x14ac:dyDescent="0.25">
      <c r="A1318" s="25" t="str">
        <f t="shared" si="223"/>
        <v>delegTamaulipasTamaulipaso me atendieron bien/no me dan información</v>
      </c>
      <c r="B1318" s="258" t="str">
        <f t="shared" si="224"/>
        <v>deleg</v>
      </c>
      <c r="C1318" s="316" t="str">
        <f t="shared" si="221"/>
        <v>Tamaulipas</v>
      </c>
      <c r="D1318" s="316" t="str">
        <f t="shared" si="222"/>
        <v>Tamaulipas</v>
      </c>
      <c r="F1318" s="308"/>
      <c r="G1318" s="288"/>
      <c r="H1318" s="294" t="s">
        <v>580</v>
      </c>
      <c r="I1318" s="289">
        <v>22.41838640571719</v>
      </c>
      <c r="J1318" s="290">
        <v>1.2254772568386514E-2</v>
      </c>
      <c r="K1318" s="291">
        <v>1.5841767875093279E-2</v>
      </c>
      <c r="L1318" s="281"/>
      <c r="M1318" s="268" t="str">
        <f t="shared" si="225"/>
        <v>No me atendieron bien/no me dan información</v>
      </c>
      <c r="P1318" s="262">
        <f>IF(R1318&lt;&gt;"",VLOOKUP($C1318,'Inf_NO MODIFICAR'!$O$6:$Q$41,2,FALSE),"")</f>
        <v>30</v>
      </c>
      <c r="Q1318" s="262" t="str">
        <f>IFERROR(VLOOKUP($P1318,'Inf_NO MODIFICAR'!$P$6:$Q$41,2,FALSE),"")</f>
        <v>Tamaulipas</v>
      </c>
      <c r="R1318" s="21" t="str">
        <f t="shared" si="226"/>
        <v>No me atendieron bien/no me dan información</v>
      </c>
      <c r="S1318" s="292">
        <f t="shared" si="227"/>
        <v>1.5841767875093279E-2</v>
      </c>
      <c r="T1318" s="293">
        <f t="shared" si="228"/>
        <v>1</v>
      </c>
      <c r="U1318" s="258" t="str">
        <f t="shared" si="229"/>
        <v/>
      </c>
      <c r="V1318" s="258" t="str">
        <f t="shared" si="231"/>
        <v/>
      </c>
      <c r="W1318" s="258" t="str">
        <f t="shared" si="230"/>
        <v/>
      </c>
    </row>
    <row r="1319" spans="1:23" ht="15.75" x14ac:dyDescent="0.25">
      <c r="A1319" s="25" t="str">
        <f t="shared" si="223"/>
        <v/>
      </c>
      <c r="B1319" s="258" t="str">
        <f t="shared" si="224"/>
        <v>deleg</v>
      </c>
      <c r="C1319" s="316" t="str">
        <f t="shared" si="221"/>
        <v>Tamaulipas</v>
      </c>
      <c r="D1319" s="316" t="str">
        <f t="shared" si="222"/>
        <v>Tamaulipas</v>
      </c>
      <c r="F1319" s="308"/>
      <c r="G1319" s="288" t="s">
        <v>41</v>
      </c>
      <c r="H1319" s="295"/>
      <c r="I1319" s="289">
        <v>1829</v>
      </c>
      <c r="J1319" s="290">
        <v>1</v>
      </c>
      <c r="K1319" s="291">
        <v>1.2927019074968471</v>
      </c>
      <c r="L1319" s="281"/>
      <c r="M1319" s="268" t="str">
        <f t="shared" si="225"/>
        <v/>
      </c>
      <c r="P1319" s="262" t="str">
        <f>IF(R1319&lt;&gt;"",VLOOKUP($C1319,'Inf_NO MODIFICAR'!$O$6:$Q$41,2,FALSE),"")</f>
        <v/>
      </c>
      <c r="Q1319" s="262" t="str">
        <f>IFERROR(VLOOKUP($P1319,'Inf_NO MODIFICAR'!$P$6:$Q$41,2,FALSE),"")</f>
        <v/>
      </c>
      <c r="R1319" s="21" t="str">
        <f t="shared" si="226"/>
        <v/>
      </c>
      <c r="S1319" s="292" t="str">
        <f t="shared" si="227"/>
        <v/>
      </c>
      <c r="T1319" s="293" t="str">
        <f t="shared" si="228"/>
        <v/>
      </c>
      <c r="U1319" s="258">
        <f t="shared" si="229"/>
        <v>1829</v>
      </c>
      <c r="V1319" s="258" t="str">
        <f t="shared" si="231"/>
        <v>Tamaulipas</v>
      </c>
      <c r="W1319" s="258">
        <f t="shared" si="230"/>
        <v>1829</v>
      </c>
    </row>
    <row r="1320" spans="1:23" ht="18" x14ac:dyDescent="0.25">
      <c r="A1320" s="25" t="str">
        <f t="shared" si="223"/>
        <v>delegTlaxcalaTlaxcalao le saludaron</v>
      </c>
      <c r="B1320" s="258" t="str">
        <f t="shared" si="224"/>
        <v>deleg</v>
      </c>
      <c r="C1320" s="316" t="str">
        <f t="shared" si="221"/>
        <v>Tlaxcala</v>
      </c>
      <c r="D1320" s="316" t="str">
        <f t="shared" si="222"/>
        <v>Tlaxcala</v>
      </c>
      <c r="F1320" s="308" t="s">
        <v>535</v>
      </c>
      <c r="G1320" s="288" t="s">
        <v>583</v>
      </c>
      <c r="H1320" s="294" t="s">
        <v>555</v>
      </c>
      <c r="I1320" s="289">
        <v>14.53526727625629</v>
      </c>
      <c r="J1320" s="290">
        <v>2.5135933094078876E-2</v>
      </c>
      <c r="K1320" s="291">
        <v>2.6241578596512723E-2</v>
      </c>
      <c r="L1320" s="281"/>
      <c r="M1320" s="268" t="str">
        <f t="shared" si="225"/>
        <v>No le saludaron</v>
      </c>
      <c r="P1320" s="262">
        <f>IF(R1320&lt;&gt;"",VLOOKUP($C1320,'Inf_NO MODIFICAR'!$O$6:$Q$41,2,FALSE),"")</f>
        <v>31</v>
      </c>
      <c r="Q1320" s="262" t="str">
        <f>IFERROR(VLOOKUP($P1320,'Inf_NO MODIFICAR'!$P$6:$Q$41,2,FALSE),"")</f>
        <v>Tlaxcala</v>
      </c>
      <c r="R1320" s="21" t="str">
        <f t="shared" si="226"/>
        <v>No le saludaron</v>
      </c>
      <c r="S1320" s="292">
        <f t="shared" si="227"/>
        <v>2.6241578596512723E-2</v>
      </c>
      <c r="T1320" s="293">
        <f t="shared" si="228"/>
        <v>1</v>
      </c>
      <c r="U1320" s="258" t="str">
        <f t="shared" si="229"/>
        <v/>
      </c>
      <c r="V1320" s="258" t="str">
        <f t="shared" si="231"/>
        <v/>
      </c>
      <c r="W1320" s="258" t="str">
        <f t="shared" si="230"/>
        <v/>
      </c>
    </row>
    <row r="1321" spans="1:23" ht="15.75" x14ac:dyDescent="0.25">
      <c r="A1321" s="25" t="str">
        <f t="shared" si="223"/>
        <v>delegTlaxcalaTlaxcalae hablaron de manera grosera o prepotente</v>
      </c>
      <c r="B1321" s="258" t="str">
        <f t="shared" si="224"/>
        <v>deleg</v>
      </c>
      <c r="C1321" s="316" t="str">
        <f t="shared" si="221"/>
        <v>Tlaxcala</v>
      </c>
      <c r="D1321" s="316" t="str">
        <f t="shared" si="222"/>
        <v>Tlaxcala</v>
      </c>
      <c r="F1321" s="308"/>
      <c r="G1321" s="288"/>
      <c r="H1321" s="294" t="s">
        <v>556</v>
      </c>
      <c r="I1321" s="289">
        <v>34.72839578766888</v>
      </c>
      <c r="J1321" s="290">
        <v>6.0056042753991103E-2</v>
      </c>
      <c r="K1321" s="291">
        <v>6.2697706913280526E-2</v>
      </c>
      <c r="L1321" s="281"/>
      <c r="M1321" s="268" t="str">
        <f t="shared" si="225"/>
        <v>Le hablaron de manera grosera o prepotente</v>
      </c>
      <c r="P1321" s="262">
        <f>IF(R1321&lt;&gt;"",VLOOKUP($C1321,'Inf_NO MODIFICAR'!$O$6:$Q$41,2,FALSE),"")</f>
        <v>31</v>
      </c>
      <c r="Q1321" s="262" t="str">
        <f>IFERROR(VLOOKUP($P1321,'Inf_NO MODIFICAR'!$P$6:$Q$41,2,FALSE),"")</f>
        <v>Tlaxcala</v>
      </c>
      <c r="R1321" s="21" t="str">
        <f t="shared" si="226"/>
        <v>Le hablaron de manera grosera o prepotente</v>
      </c>
      <c r="S1321" s="292">
        <f t="shared" si="227"/>
        <v>6.2697706913280526E-2</v>
      </c>
      <c r="T1321" s="293">
        <f t="shared" si="228"/>
        <v>1</v>
      </c>
      <c r="U1321" s="258" t="str">
        <f t="shared" si="229"/>
        <v/>
      </c>
      <c r="V1321" s="258" t="str">
        <f t="shared" si="231"/>
        <v/>
      </c>
      <c r="W1321" s="258" t="str">
        <f t="shared" si="230"/>
        <v/>
      </c>
    </row>
    <row r="1322" spans="1:23" ht="15.75" x14ac:dyDescent="0.25">
      <c r="A1322" s="25" t="str">
        <f t="shared" si="223"/>
        <v>delegTlaxcalaTlaxcalao le pusieron atención mientras les hablaba</v>
      </c>
      <c r="B1322" s="258" t="str">
        <f t="shared" si="224"/>
        <v>deleg</v>
      </c>
      <c r="C1322" s="316" t="str">
        <f t="shared" si="221"/>
        <v>Tlaxcala</v>
      </c>
      <c r="D1322" s="316" t="str">
        <f t="shared" si="222"/>
        <v>Tlaxcala</v>
      </c>
      <c r="F1322" s="308"/>
      <c r="G1322" s="288"/>
      <c r="H1322" s="294" t="s">
        <v>557</v>
      </c>
      <c r="I1322" s="289">
        <v>52.274207842471597</v>
      </c>
      <c r="J1322" s="290">
        <v>9.0398130691461465E-2</v>
      </c>
      <c r="K1322" s="291">
        <v>9.4374441666405365E-2</v>
      </c>
      <c r="L1322" s="281"/>
      <c r="M1322" s="268" t="str">
        <f t="shared" si="225"/>
        <v>No le pusieron atención mientras les hablaba</v>
      </c>
      <c r="P1322" s="262">
        <f>IF(R1322&lt;&gt;"",VLOOKUP($C1322,'Inf_NO MODIFICAR'!$O$6:$Q$41,2,FALSE),"")</f>
        <v>31</v>
      </c>
      <c r="Q1322" s="262" t="str">
        <f>IFERROR(VLOOKUP($P1322,'Inf_NO MODIFICAR'!$P$6:$Q$41,2,FALSE),"")</f>
        <v>Tlaxcala</v>
      </c>
      <c r="R1322" s="21" t="str">
        <f t="shared" si="226"/>
        <v>No le pusieron atención mientras les hablaba</v>
      </c>
      <c r="S1322" s="292">
        <f t="shared" si="227"/>
        <v>9.4374441666405365E-2</v>
      </c>
      <c r="T1322" s="293">
        <f t="shared" si="228"/>
        <v>1</v>
      </c>
      <c r="U1322" s="258" t="str">
        <f t="shared" si="229"/>
        <v/>
      </c>
      <c r="V1322" s="258" t="str">
        <f t="shared" si="231"/>
        <v/>
      </c>
      <c r="W1322" s="258" t="str">
        <f t="shared" si="230"/>
        <v/>
      </c>
    </row>
    <row r="1323" spans="1:23" ht="15.75" x14ac:dyDescent="0.25">
      <c r="A1323" s="25" t="str">
        <f t="shared" si="223"/>
        <v>delegTlaxcalaTlaxcalao le proporcionaron el servicio que usted requería</v>
      </c>
      <c r="B1323" s="258" t="str">
        <f t="shared" si="224"/>
        <v>deleg</v>
      </c>
      <c r="C1323" s="316" t="str">
        <f t="shared" si="221"/>
        <v>Tlaxcala</v>
      </c>
      <c r="D1323" s="316" t="str">
        <f t="shared" si="222"/>
        <v>Tlaxcala</v>
      </c>
      <c r="F1323" s="308"/>
      <c r="G1323" s="288"/>
      <c r="H1323" s="294" t="s">
        <v>558</v>
      </c>
      <c r="I1323" s="289">
        <v>289.78821655739148</v>
      </c>
      <c r="J1323" s="290">
        <v>0.50113266473866502</v>
      </c>
      <c r="K1323" s="291">
        <v>0.52317581208542152</v>
      </c>
      <c r="L1323" s="281"/>
      <c r="M1323" s="268" t="str">
        <f t="shared" si="225"/>
        <v>No le proporcionaron el servicio que usted requería</v>
      </c>
      <c r="P1323" s="262">
        <f>IF(R1323&lt;&gt;"",VLOOKUP($C1323,'Inf_NO MODIFICAR'!$O$6:$Q$41,2,FALSE),"")</f>
        <v>31</v>
      </c>
      <c r="Q1323" s="262" t="str">
        <f>IFERROR(VLOOKUP($P1323,'Inf_NO MODIFICAR'!$P$6:$Q$41,2,FALSE),"")</f>
        <v>Tlaxcala</v>
      </c>
      <c r="R1323" s="21" t="str">
        <f t="shared" si="226"/>
        <v>No le proporcionaron el servicio que usted requería</v>
      </c>
      <c r="S1323" s="292">
        <f t="shared" si="227"/>
        <v>0.52317581208542152</v>
      </c>
      <c r="T1323" s="293">
        <f t="shared" si="228"/>
        <v>1</v>
      </c>
      <c r="U1323" s="258" t="str">
        <f t="shared" si="229"/>
        <v/>
      </c>
      <c r="V1323" s="258" t="str">
        <f t="shared" si="231"/>
        <v/>
      </c>
      <c r="W1323" s="258" t="str">
        <f t="shared" si="230"/>
        <v/>
      </c>
    </row>
    <row r="1324" spans="1:23" ht="15.75" x14ac:dyDescent="0.25">
      <c r="A1324" s="25" t="str">
        <f t="shared" si="223"/>
        <v>delegTlaxcalaTlaxcalao le dieron sus medicamentos</v>
      </c>
      <c r="B1324" s="258" t="str">
        <f t="shared" si="224"/>
        <v>deleg</v>
      </c>
      <c r="C1324" s="316" t="str">
        <f t="shared" si="221"/>
        <v>Tlaxcala</v>
      </c>
      <c r="D1324" s="316" t="str">
        <f t="shared" si="222"/>
        <v>Tlaxcala</v>
      </c>
      <c r="F1324" s="308"/>
      <c r="G1324" s="288"/>
      <c r="H1324" s="294" t="s">
        <v>559</v>
      </c>
      <c r="I1324" s="289">
        <v>68.443207715690008</v>
      </c>
      <c r="J1324" s="290">
        <v>0.11835928828746174</v>
      </c>
      <c r="K1324" s="291">
        <v>0.12356551692741345</v>
      </c>
      <c r="L1324" s="281"/>
      <c r="M1324" s="268" t="str">
        <f t="shared" si="225"/>
        <v>No le dieron sus medicamentos</v>
      </c>
      <c r="P1324" s="262">
        <f>IF(R1324&lt;&gt;"",VLOOKUP($C1324,'Inf_NO MODIFICAR'!$O$6:$Q$41,2,FALSE),"")</f>
        <v>31</v>
      </c>
      <c r="Q1324" s="262" t="str">
        <f>IFERROR(VLOOKUP($P1324,'Inf_NO MODIFICAR'!$P$6:$Q$41,2,FALSE),"")</f>
        <v>Tlaxcala</v>
      </c>
      <c r="R1324" s="21" t="str">
        <f t="shared" si="226"/>
        <v>No le dieron sus medicamentos</v>
      </c>
      <c r="S1324" s="292">
        <f t="shared" si="227"/>
        <v>0.12356551692741345</v>
      </c>
      <c r="T1324" s="293">
        <f t="shared" si="228"/>
        <v>1</v>
      </c>
      <c r="U1324" s="258" t="str">
        <f t="shared" si="229"/>
        <v/>
      </c>
      <c r="V1324" s="258" t="str">
        <f t="shared" si="231"/>
        <v/>
      </c>
      <c r="W1324" s="258" t="str">
        <f t="shared" si="230"/>
        <v/>
      </c>
    </row>
    <row r="1325" spans="1:23" ht="15.75" x14ac:dyDescent="0.25">
      <c r="A1325" s="25" t="str">
        <f t="shared" si="223"/>
        <v>delegTlaxcalaTlaxcalae sintió discriminado o menospreciado</v>
      </c>
      <c r="B1325" s="258" t="str">
        <f t="shared" si="224"/>
        <v>deleg</v>
      </c>
      <c r="C1325" s="316" t="str">
        <f t="shared" si="221"/>
        <v>Tlaxcala</v>
      </c>
      <c r="D1325" s="316" t="str">
        <f t="shared" si="222"/>
        <v>Tlaxcala</v>
      </c>
      <c r="F1325" s="308"/>
      <c r="G1325" s="288"/>
      <c r="H1325" s="294" t="s">
        <v>561</v>
      </c>
      <c r="I1325" s="289">
        <v>23.232120294576827</v>
      </c>
      <c r="J1325" s="290">
        <v>4.0175458095083647E-2</v>
      </c>
      <c r="K1325" s="291">
        <v>4.1942641926485252E-2</v>
      </c>
      <c r="L1325" s="281"/>
      <c r="M1325" s="268" t="str">
        <f t="shared" si="225"/>
        <v>Se sintió discriminado o menospreciado</v>
      </c>
      <c r="P1325" s="262">
        <f>IF(R1325&lt;&gt;"",VLOOKUP($C1325,'Inf_NO MODIFICAR'!$O$6:$Q$41,2,FALSE),"")</f>
        <v>31</v>
      </c>
      <c r="Q1325" s="262" t="str">
        <f>IFERROR(VLOOKUP($P1325,'Inf_NO MODIFICAR'!$P$6:$Q$41,2,FALSE),"")</f>
        <v>Tlaxcala</v>
      </c>
      <c r="R1325" s="21" t="str">
        <f t="shared" si="226"/>
        <v>Se sintió discriminado o menospreciado</v>
      </c>
      <c r="S1325" s="292">
        <f t="shared" si="227"/>
        <v>4.1942641926485252E-2</v>
      </c>
      <c r="T1325" s="293">
        <f t="shared" si="228"/>
        <v>1</v>
      </c>
      <c r="U1325" s="258" t="str">
        <f t="shared" si="229"/>
        <v/>
      </c>
      <c r="V1325" s="258" t="str">
        <f t="shared" si="231"/>
        <v/>
      </c>
      <c r="W1325" s="258" t="str">
        <f t="shared" si="230"/>
        <v/>
      </c>
    </row>
    <row r="1326" spans="1:23" ht="15.75" x14ac:dyDescent="0.25">
      <c r="A1326" s="25" t="str">
        <f t="shared" si="223"/>
        <v>delegTlaxcalaTlaxcalal personal no está en su lugar</v>
      </c>
      <c r="B1326" s="258" t="str">
        <f t="shared" si="224"/>
        <v>deleg</v>
      </c>
      <c r="C1326" s="316" t="str">
        <f t="shared" si="221"/>
        <v>Tlaxcala</v>
      </c>
      <c r="D1326" s="316" t="str">
        <f t="shared" si="222"/>
        <v>Tlaxcala</v>
      </c>
      <c r="F1326" s="308"/>
      <c r="G1326" s="288"/>
      <c r="H1326" s="294" t="s">
        <v>562</v>
      </c>
      <c r="I1326" s="289">
        <v>39.852021343470298</v>
      </c>
      <c r="J1326" s="290">
        <v>6.8916362053390162E-2</v>
      </c>
      <c r="K1326" s="291">
        <v>7.1947761980468372E-2</v>
      </c>
      <c r="L1326" s="281"/>
      <c r="M1326" s="268" t="str">
        <f t="shared" si="225"/>
        <v>El personal no está en su lugar</v>
      </c>
      <c r="P1326" s="262">
        <f>IF(R1326&lt;&gt;"",VLOOKUP($C1326,'Inf_NO MODIFICAR'!$O$6:$Q$41,2,FALSE),"")</f>
        <v>31</v>
      </c>
      <c r="Q1326" s="262" t="str">
        <f>IFERROR(VLOOKUP($P1326,'Inf_NO MODIFICAR'!$P$6:$Q$41,2,FALSE),"")</f>
        <v>Tlaxcala</v>
      </c>
      <c r="R1326" s="21" t="str">
        <f t="shared" si="226"/>
        <v>El personal no está en su lugar</v>
      </c>
      <c r="S1326" s="292">
        <f t="shared" si="227"/>
        <v>7.1947761980468372E-2</v>
      </c>
      <c r="T1326" s="293">
        <f t="shared" si="228"/>
        <v>1</v>
      </c>
      <c r="U1326" s="258" t="str">
        <f t="shared" si="229"/>
        <v/>
      </c>
      <c r="V1326" s="258" t="str">
        <f t="shared" si="231"/>
        <v/>
      </c>
      <c r="W1326" s="258" t="str">
        <f t="shared" si="230"/>
        <v/>
      </c>
    </row>
    <row r="1327" spans="1:23" ht="15.75" x14ac:dyDescent="0.25">
      <c r="A1327" s="25" t="str">
        <f t="shared" si="223"/>
        <v>delegTlaxcalaTlaxcalaardan en atender</v>
      </c>
      <c r="B1327" s="258" t="str">
        <f t="shared" si="224"/>
        <v>deleg</v>
      </c>
      <c r="C1327" s="316" t="str">
        <f t="shared" si="221"/>
        <v>Tlaxcala</v>
      </c>
      <c r="D1327" s="316" t="str">
        <f t="shared" si="222"/>
        <v>Tlaxcala</v>
      </c>
      <c r="F1327" s="308"/>
      <c r="G1327" s="288"/>
      <c r="H1327" s="294" t="s">
        <v>569</v>
      </c>
      <c r="I1327" s="289">
        <v>30.367910418929799</v>
      </c>
      <c r="J1327" s="290">
        <v>5.251542678847821E-2</v>
      </c>
      <c r="K1327" s="291">
        <v>5.4825404509207913E-2</v>
      </c>
      <c r="L1327" s="281"/>
      <c r="M1327" s="268" t="str">
        <f t="shared" si="225"/>
        <v>Tardan en atender</v>
      </c>
      <c r="P1327" s="262">
        <f>IF(R1327&lt;&gt;"",VLOOKUP($C1327,'Inf_NO MODIFICAR'!$O$6:$Q$41,2,FALSE),"")</f>
        <v>31</v>
      </c>
      <c r="Q1327" s="262" t="str">
        <f>IFERROR(VLOOKUP($P1327,'Inf_NO MODIFICAR'!$P$6:$Q$41,2,FALSE),"")</f>
        <v>Tlaxcala</v>
      </c>
      <c r="R1327" s="21" t="str">
        <f t="shared" si="226"/>
        <v>Tardan en atender</v>
      </c>
      <c r="S1327" s="292">
        <f t="shared" si="227"/>
        <v>5.4825404509207913E-2</v>
      </c>
      <c r="T1327" s="293">
        <f t="shared" si="228"/>
        <v>1</v>
      </c>
      <c r="U1327" s="258" t="str">
        <f t="shared" si="229"/>
        <v/>
      </c>
      <c r="V1327" s="258" t="str">
        <f t="shared" si="231"/>
        <v/>
      </c>
      <c r="W1327" s="258" t="str">
        <f t="shared" si="230"/>
        <v/>
      </c>
    </row>
    <row r="1328" spans="1:23" ht="15.75" x14ac:dyDescent="0.25">
      <c r="A1328" s="25" t="str">
        <f t="shared" si="223"/>
        <v>delegTlaxcalaTlaxcalaesinterés por parte del médico (no explican, no proporciona</v>
      </c>
      <c r="B1328" s="258" t="str">
        <f t="shared" si="224"/>
        <v>deleg</v>
      </c>
      <c r="C1328" s="316" t="str">
        <f t="shared" si="221"/>
        <v>Tlaxcala</v>
      </c>
      <c r="D1328" s="316" t="str">
        <f t="shared" si="222"/>
        <v>Tlaxcala</v>
      </c>
      <c r="F1328" s="308"/>
      <c r="G1328" s="288"/>
      <c r="H1328" s="294" t="s">
        <v>574</v>
      </c>
      <c r="I1328" s="289">
        <v>3.4124871882069261</v>
      </c>
      <c r="J1328" s="290">
        <v>5.9012364903181305E-3</v>
      </c>
      <c r="K1328" s="291">
        <v>6.1608121169677618E-3</v>
      </c>
      <c r="L1328" s="281"/>
      <c r="M1328" s="268" t="str">
        <f t="shared" si="225"/>
        <v>Desinterés por parte del médico (no explican, no proporciona</v>
      </c>
      <c r="P1328" s="262">
        <f>IF(R1328&lt;&gt;"",VLOOKUP($C1328,'Inf_NO MODIFICAR'!$O$6:$Q$41,2,FALSE),"")</f>
        <v>31</v>
      </c>
      <c r="Q1328" s="262" t="str">
        <f>IFERROR(VLOOKUP($P1328,'Inf_NO MODIFICAR'!$P$6:$Q$41,2,FALSE),"")</f>
        <v>Tlaxcala</v>
      </c>
      <c r="R1328" s="21" t="str">
        <f t="shared" si="226"/>
        <v>Desinterés por parte del médico (no explican, no proporciona</v>
      </c>
      <c r="S1328" s="292">
        <f t="shared" si="227"/>
        <v>6.1608121169677618E-3</v>
      </c>
      <c r="T1328" s="293">
        <f t="shared" si="228"/>
        <v>1</v>
      </c>
      <c r="U1328" s="258" t="str">
        <f t="shared" si="229"/>
        <v/>
      </c>
      <c r="V1328" s="258" t="str">
        <f t="shared" si="231"/>
        <v/>
      </c>
      <c r="W1328" s="258" t="str">
        <f t="shared" si="230"/>
        <v/>
      </c>
    </row>
    <row r="1329" spans="1:23" ht="15.75" x14ac:dyDescent="0.25">
      <c r="A1329" s="25" t="str">
        <f t="shared" si="223"/>
        <v>delegTlaxcalaTlaxcalatro (ESPECIFIQUE)</v>
      </c>
      <c r="B1329" s="258" t="str">
        <f t="shared" si="224"/>
        <v>deleg</v>
      </c>
      <c r="C1329" s="316" t="str">
        <f t="shared" si="221"/>
        <v>Tlaxcala</v>
      </c>
      <c r="D1329" s="316" t="str">
        <f t="shared" si="222"/>
        <v>Tlaxcala</v>
      </c>
      <c r="F1329" s="308"/>
      <c r="G1329" s="288"/>
      <c r="H1329" s="294" t="s">
        <v>581</v>
      </c>
      <c r="I1329" s="289">
        <v>21.632634612060372</v>
      </c>
      <c r="J1329" s="290">
        <v>3.74094570070716E-2</v>
      </c>
      <c r="K1329" s="291">
        <v>3.9054973715504614E-2</v>
      </c>
      <c r="L1329" s="281"/>
      <c r="M1329" s="268" t="str">
        <f t="shared" si="225"/>
        <v>Otro (ESPECIFIQUE)</v>
      </c>
      <c r="P1329" s="262">
        <f>IF(R1329&lt;&gt;"",VLOOKUP($C1329,'Inf_NO MODIFICAR'!$O$6:$Q$41,2,FALSE),"")</f>
        <v>31</v>
      </c>
      <c r="Q1329" s="262" t="str">
        <f>IFERROR(VLOOKUP($P1329,'Inf_NO MODIFICAR'!$P$6:$Q$41,2,FALSE),"")</f>
        <v>Tlaxcala</v>
      </c>
      <c r="R1329" s="21" t="str">
        <f t="shared" si="226"/>
        <v>Otro (ESPECIFIQUE)</v>
      </c>
      <c r="S1329" s="292">
        <f t="shared" si="227"/>
        <v>3.9054973715504614E-2</v>
      </c>
      <c r="T1329" s="293">
        <f t="shared" si="228"/>
        <v>1</v>
      </c>
      <c r="U1329" s="258" t="str">
        <f t="shared" si="229"/>
        <v/>
      </c>
      <c r="V1329" s="258" t="str">
        <f t="shared" si="231"/>
        <v/>
      </c>
      <c r="W1329" s="258" t="str">
        <f t="shared" si="230"/>
        <v/>
      </c>
    </row>
    <row r="1330" spans="1:23" ht="15.75" x14ac:dyDescent="0.25">
      <c r="A1330" s="25" t="str">
        <f t="shared" si="223"/>
        <v/>
      </c>
      <c r="B1330" s="258" t="str">
        <f t="shared" si="224"/>
        <v>deleg</v>
      </c>
      <c r="C1330" s="316" t="str">
        <f t="shared" si="221"/>
        <v>Tlaxcala</v>
      </c>
      <c r="D1330" s="316" t="str">
        <f t="shared" si="222"/>
        <v>Tlaxcala</v>
      </c>
      <c r="F1330" s="308"/>
      <c r="G1330" s="288" t="s">
        <v>41</v>
      </c>
      <c r="H1330" s="295"/>
      <c r="I1330" s="289">
        <v>578</v>
      </c>
      <c r="J1330" s="290">
        <v>1</v>
      </c>
      <c r="K1330" s="291">
        <v>1.0439866504376676</v>
      </c>
      <c r="L1330" s="281"/>
      <c r="M1330" s="268" t="str">
        <f t="shared" si="225"/>
        <v/>
      </c>
      <c r="P1330" s="262" t="str">
        <f>IF(R1330&lt;&gt;"",VLOOKUP($C1330,'Inf_NO MODIFICAR'!$O$6:$Q$41,2,FALSE),"")</f>
        <v/>
      </c>
      <c r="Q1330" s="262" t="str">
        <f>IFERROR(VLOOKUP($P1330,'Inf_NO MODIFICAR'!$P$6:$Q$41,2,FALSE),"")</f>
        <v/>
      </c>
      <c r="R1330" s="21" t="str">
        <f t="shared" si="226"/>
        <v/>
      </c>
      <c r="S1330" s="292" t="str">
        <f t="shared" si="227"/>
        <v/>
      </c>
      <c r="T1330" s="293" t="str">
        <f t="shared" si="228"/>
        <v/>
      </c>
      <c r="U1330" s="258">
        <f t="shared" si="229"/>
        <v>578</v>
      </c>
      <c r="V1330" s="258" t="str">
        <f t="shared" si="231"/>
        <v>Tlaxcala</v>
      </c>
      <c r="W1330" s="258">
        <f t="shared" si="230"/>
        <v>578</v>
      </c>
    </row>
    <row r="1331" spans="1:23" ht="18" x14ac:dyDescent="0.25">
      <c r="A1331" s="25" t="str">
        <f t="shared" si="223"/>
        <v>delegVeracruz NorteVeracruz Norteo le saludaron</v>
      </c>
      <c r="B1331" s="258" t="str">
        <f t="shared" si="224"/>
        <v>deleg</v>
      </c>
      <c r="C1331" s="316" t="str">
        <f t="shared" si="221"/>
        <v>Veracruz Norte</v>
      </c>
      <c r="D1331" s="316" t="str">
        <f t="shared" si="222"/>
        <v>Veracruz Norte</v>
      </c>
      <c r="F1331" s="308" t="s">
        <v>536</v>
      </c>
      <c r="G1331" s="288" t="s">
        <v>583</v>
      </c>
      <c r="H1331" s="294" t="s">
        <v>555</v>
      </c>
      <c r="I1331" s="289">
        <v>29.74589462934361</v>
      </c>
      <c r="J1331" s="290">
        <v>2.6767110189592734E-2</v>
      </c>
      <c r="K1331" s="291">
        <v>3.419871093716096E-2</v>
      </c>
      <c r="L1331" s="281"/>
      <c r="M1331" s="268" t="str">
        <f t="shared" si="225"/>
        <v>No le saludaron</v>
      </c>
      <c r="P1331" s="262">
        <f>IF(R1331&lt;&gt;"",VLOOKUP($C1331,'Inf_NO MODIFICAR'!$O$6:$Q$41,2,FALSE),"")</f>
        <v>32</v>
      </c>
      <c r="Q1331" s="262" t="str">
        <f>IFERROR(VLOOKUP($P1331,'Inf_NO MODIFICAR'!$P$6:$Q$41,2,FALSE),"")</f>
        <v>Veracruz Norte</v>
      </c>
      <c r="R1331" s="21" t="str">
        <f t="shared" si="226"/>
        <v>No le saludaron</v>
      </c>
      <c r="S1331" s="292">
        <f t="shared" si="227"/>
        <v>3.419871093716096E-2</v>
      </c>
      <c r="T1331" s="293">
        <f t="shared" si="228"/>
        <v>1</v>
      </c>
      <c r="U1331" s="258" t="str">
        <f t="shared" si="229"/>
        <v/>
      </c>
      <c r="V1331" s="258" t="str">
        <f t="shared" si="231"/>
        <v/>
      </c>
      <c r="W1331" s="258" t="str">
        <f t="shared" si="230"/>
        <v/>
      </c>
    </row>
    <row r="1332" spans="1:23" ht="15.75" x14ac:dyDescent="0.25">
      <c r="A1332" s="25" t="str">
        <f t="shared" si="223"/>
        <v>delegVeracruz NorteVeracruz Nortee hablaron de manera grosera o prepotente</v>
      </c>
      <c r="B1332" s="258" t="str">
        <f t="shared" si="224"/>
        <v>deleg</v>
      </c>
      <c r="C1332" s="316" t="str">
        <f t="shared" si="221"/>
        <v>Veracruz Norte</v>
      </c>
      <c r="D1332" s="316" t="str">
        <f t="shared" si="222"/>
        <v>Veracruz Norte</v>
      </c>
      <c r="F1332" s="308"/>
      <c r="G1332" s="288"/>
      <c r="H1332" s="294" t="s">
        <v>556</v>
      </c>
      <c r="I1332" s="289">
        <v>123.15893444099738</v>
      </c>
      <c r="J1332" s="290">
        <v>0.11082567225135596</v>
      </c>
      <c r="K1332" s="291">
        <v>0.14159523022452691</v>
      </c>
      <c r="L1332" s="281"/>
      <c r="M1332" s="268" t="str">
        <f t="shared" si="225"/>
        <v>Le hablaron de manera grosera o prepotente</v>
      </c>
      <c r="P1332" s="262">
        <f>IF(R1332&lt;&gt;"",VLOOKUP($C1332,'Inf_NO MODIFICAR'!$O$6:$Q$41,2,FALSE),"")</f>
        <v>32</v>
      </c>
      <c r="Q1332" s="262" t="str">
        <f>IFERROR(VLOOKUP($P1332,'Inf_NO MODIFICAR'!$P$6:$Q$41,2,FALSE),"")</f>
        <v>Veracruz Norte</v>
      </c>
      <c r="R1332" s="21" t="str">
        <f t="shared" si="226"/>
        <v>Le hablaron de manera grosera o prepotente</v>
      </c>
      <c r="S1332" s="292">
        <f t="shared" si="227"/>
        <v>0.14159523022452691</v>
      </c>
      <c r="T1332" s="293">
        <f t="shared" si="228"/>
        <v>1</v>
      </c>
      <c r="U1332" s="258" t="str">
        <f t="shared" si="229"/>
        <v/>
      </c>
      <c r="V1332" s="258" t="str">
        <f t="shared" si="231"/>
        <v/>
      </c>
      <c r="W1332" s="258" t="str">
        <f t="shared" si="230"/>
        <v/>
      </c>
    </row>
    <row r="1333" spans="1:23" ht="15.75" x14ac:dyDescent="0.25">
      <c r="A1333" s="25" t="str">
        <f t="shared" si="223"/>
        <v>delegVeracruz NorteVeracruz Norteo le pusieron atención mientras les hablaba</v>
      </c>
      <c r="B1333" s="258" t="str">
        <f t="shared" si="224"/>
        <v>deleg</v>
      </c>
      <c r="C1333" s="316" t="str">
        <f t="shared" si="221"/>
        <v>Veracruz Norte</v>
      </c>
      <c r="D1333" s="316" t="str">
        <f t="shared" si="222"/>
        <v>Veracruz Norte</v>
      </c>
      <c r="F1333" s="308"/>
      <c r="G1333" s="288"/>
      <c r="H1333" s="294" t="s">
        <v>557</v>
      </c>
      <c r="I1333" s="289">
        <v>97.885140882471987</v>
      </c>
      <c r="J1333" s="290">
        <v>8.8082822338120842E-2</v>
      </c>
      <c r="K1333" s="291">
        <v>0.11253807222125581</v>
      </c>
      <c r="L1333" s="281"/>
      <c r="M1333" s="268" t="str">
        <f t="shared" si="225"/>
        <v>No le pusieron atención mientras les hablaba</v>
      </c>
      <c r="P1333" s="262">
        <f>IF(R1333&lt;&gt;"",VLOOKUP($C1333,'Inf_NO MODIFICAR'!$O$6:$Q$41,2,FALSE),"")</f>
        <v>32</v>
      </c>
      <c r="Q1333" s="262" t="str">
        <f>IFERROR(VLOOKUP($P1333,'Inf_NO MODIFICAR'!$P$6:$Q$41,2,FALSE),"")</f>
        <v>Veracruz Norte</v>
      </c>
      <c r="R1333" s="21" t="str">
        <f t="shared" si="226"/>
        <v>No le pusieron atención mientras les hablaba</v>
      </c>
      <c r="S1333" s="292">
        <f t="shared" si="227"/>
        <v>0.11253807222125581</v>
      </c>
      <c r="T1333" s="293">
        <f t="shared" si="228"/>
        <v>1</v>
      </c>
      <c r="U1333" s="258" t="str">
        <f t="shared" si="229"/>
        <v/>
      </c>
      <c r="V1333" s="258" t="str">
        <f t="shared" si="231"/>
        <v/>
      </c>
      <c r="W1333" s="258" t="str">
        <f t="shared" si="230"/>
        <v/>
      </c>
    </row>
    <row r="1334" spans="1:23" ht="15.75" x14ac:dyDescent="0.25">
      <c r="A1334" s="25" t="str">
        <f t="shared" si="223"/>
        <v>delegVeracruz NorteVeracruz Norteo le proporcionaron el servicio que usted requería</v>
      </c>
      <c r="B1334" s="258" t="str">
        <f t="shared" si="224"/>
        <v>deleg</v>
      </c>
      <c r="C1334" s="316" t="str">
        <f t="shared" si="221"/>
        <v>Veracruz Norte</v>
      </c>
      <c r="D1334" s="316" t="str">
        <f t="shared" si="222"/>
        <v>Veracruz Norte</v>
      </c>
      <c r="F1334" s="308"/>
      <c r="G1334" s="288"/>
      <c r="H1334" s="294" t="s">
        <v>558</v>
      </c>
      <c r="I1334" s="289">
        <v>359.17160021051774</v>
      </c>
      <c r="J1334" s="290">
        <v>0.3232037872655984</v>
      </c>
      <c r="K1334" s="291">
        <v>0.41293784858364796</v>
      </c>
      <c r="L1334" s="281"/>
      <c r="M1334" s="268" t="str">
        <f t="shared" si="225"/>
        <v>No le proporcionaron el servicio que usted requería</v>
      </c>
      <c r="P1334" s="262">
        <f>IF(R1334&lt;&gt;"",VLOOKUP($C1334,'Inf_NO MODIFICAR'!$O$6:$Q$41,2,FALSE),"")</f>
        <v>32</v>
      </c>
      <c r="Q1334" s="262" t="str">
        <f>IFERROR(VLOOKUP($P1334,'Inf_NO MODIFICAR'!$P$6:$Q$41,2,FALSE),"")</f>
        <v>Veracruz Norte</v>
      </c>
      <c r="R1334" s="21" t="str">
        <f t="shared" si="226"/>
        <v>No le proporcionaron el servicio que usted requería</v>
      </c>
      <c r="S1334" s="292">
        <f t="shared" si="227"/>
        <v>0.41293784858364796</v>
      </c>
      <c r="T1334" s="293">
        <f t="shared" si="228"/>
        <v>1</v>
      </c>
      <c r="U1334" s="258" t="str">
        <f t="shared" si="229"/>
        <v/>
      </c>
      <c r="V1334" s="258" t="str">
        <f t="shared" si="231"/>
        <v/>
      </c>
      <c r="W1334" s="258" t="str">
        <f t="shared" si="230"/>
        <v/>
      </c>
    </row>
    <row r="1335" spans="1:23" ht="15.75" x14ac:dyDescent="0.25">
      <c r="A1335" s="25" t="str">
        <f t="shared" si="223"/>
        <v>delegVeracruz NorteVeracruz Norteo le dieron sus medicamentos</v>
      </c>
      <c r="B1335" s="258" t="str">
        <f t="shared" si="224"/>
        <v>deleg</v>
      </c>
      <c r="C1335" s="316" t="str">
        <f t="shared" si="221"/>
        <v>Veracruz Norte</v>
      </c>
      <c r="D1335" s="316" t="str">
        <f t="shared" si="222"/>
        <v>Veracruz Norte</v>
      </c>
      <c r="F1335" s="308"/>
      <c r="G1335" s="288"/>
      <c r="H1335" s="294" t="s">
        <v>559</v>
      </c>
      <c r="I1335" s="289">
        <v>93.092910607917091</v>
      </c>
      <c r="J1335" s="290">
        <v>8.377049092528871E-2</v>
      </c>
      <c r="K1335" s="291">
        <v>0.10702846829284873</v>
      </c>
      <c r="L1335" s="281"/>
      <c r="M1335" s="268" t="str">
        <f t="shared" si="225"/>
        <v>No le dieron sus medicamentos</v>
      </c>
      <c r="P1335" s="262">
        <f>IF(R1335&lt;&gt;"",VLOOKUP($C1335,'Inf_NO MODIFICAR'!$O$6:$Q$41,2,FALSE),"")</f>
        <v>32</v>
      </c>
      <c r="Q1335" s="262" t="str">
        <f>IFERROR(VLOOKUP($P1335,'Inf_NO MODIFICAR'!$P$6:$Q$41,2,FALSE),"")</f>
        <v>Veracruz Norte</v>
      </c>
      <c r="R1335" s="21" t="str">
        <f t="shared" si="226"/>
        <v>No le dieron sus medicamentos</v>
      </c>
      <c r="S1335" s="292">
        <f t="shared" si="227"/>
        <v>0.10702846829284873</v>
      </c>
      <c r="T1335" s="293">
        <f t="shared" si="228"/>
        <v>1</v>
      </c>
      <c r="U1335" s="258" t="str">
        <f t="shared" si="229"/>
        <v/>
      </c>
      <c r="V1335" s="258" t="str">
        <f t="shared" si="231"/>
        <v/>
      </c>
      <c r="W1335" s="258" t="str">
        <f t="shared" si="230"/>
        <v/>
      </c>
    </row>
    <row r="1336" spans="1:23" ht="15.75" x14ac:dyDescent="0.25">
      <c r="A1336" s="25" t="str">
        <f t="shared" si="223"/>
        <v>delegVeracruz NorteVeracruz Nortee sintió discriminado o menospreciado</v>
      </c>
      <c r="B1336" s="258" t="str">
        <f t="shared" si="224"/>
        <v>deleg</v>
      </c>
      <c r="C1336" s="316" t="str">
        <f t="shared" si="221"/>
        <v>Veracruz Norte</v>
      </c>
      <c r="D1336" s="316" t="str">
        <f t="shared" si="222"/>
        <v>Veracruz Norte</v>
      </c>
      <c r="F1336" s="308"/>
      <c r="G1336" s="288"/>
      <c r="H1336" s="294" t="s">
        <v>561</v>
      </c>
      <c r="I1336" s="289">
        <v>60.980662013622648</v>
      </c>
      <c r="J1336" s="290">
        <v>5.4873995887242483E-2</v>
      </c>
      <c r="K1336" s="291">
        <v>7.010917166711593E-2</v>
      </c>
      <c r="L1336" s="281"/>
      <c r="M1336" s="268" t="str">
        <f t="shared" si="225"/>
        <v>Se sintió discriminado o menospreciado</v>
      </c>
      <c r="P1336" s="262">
        <f>IF(R1336&lt;&gt;"",VLOOKUP($C1336,'Inf_NO MODIFICAR'!$O$6:$Q$41,2,FALSE),"")</f>
        <v>32</v>
      </c>
      <c r="Q1336" s="262" t="str">
        <f>IFERROR(VLOOKUP($P1336,'Inf_NO MODIFICAR'!$P$6:$Q$41,2,FALSE),"")</f>
        <v>Veracruz Norte</v>
      </c>
      <c r="R1336" s="21" t="str">
        <f t="shared" si="226"/>
        <v>Se sintió discriminado o menospreciado</v>
      </c>
      <c r="S1336" s="292">
        <f t="shared" si="227"/>
        <v>7.010917166711593E-2</v>
      </c>
      <c r="T1336" s="293">
        <f t="shared" si="228"/>
        <v>1</v>
      </c>
      <c r="U1336" s="258" t="str">
        <f t="shared" si="229"/>
        <v/>
      </c>
      <c r="V1336" s="258" t="str">
        <f t="shared" si="231"/>
        <v/>
      </c>
      <c r="W1336" s="258" t="str">
        <f t="shared" si="230"/>
        <v/>
      </c>
    </row>
    <row r="1337" spans="1:23" ht="15.75" x14ac:dyDescent="0.25">
      <c r="A1337" s="25" t="str">
        <f t="shared" si="223"/>
        <v>delegVeracruz NorteVeracruz Nortel personal no está en su lugar</v>
      </c>
      <c r="B1337" s="258" t="str">
        <f t="shared" si="224"/>
        <v>deleg</v>
      </c>
      <c r="C1337" s="316" t="str">
        <f t="shared" si="221"/>
        <v>Veracruz Norte</v>
      </c>
      <c r="D1337" s="316" t="str">
        <f t="shared" si="222"/>
        <v>Veracruz Norte</v>
      </c>
      <c r="F1337" s="308"/>
      <c r="G1337" s="288"/>
      <c r="H1337" s="294" t="s">
        <v>562</v>
      </c>
      <c r="I1337" s="289">
        <v>97.109318818557981</v>
      </c>
      <c r="J1337" s="290">
        <v>8.7384691892522556E-2</v>
      </c>
      <c r="K1337" s="291">
        <v>0.11164611335321446</v>
      </c>
      <c r="L1337" s="281"/>
      <c r="M1337" s="268" t="str">
        <f t="shared" si="225"/>
        <v>El personal no está en su lugar</v>
      </c>
      <c r="P1337" s="262">
        <f>IF(R1337&lt;&gt;"",VLOOKUP($C1337,'Inf_NO MODIFICAR'!$O$6:$Q$41,2,FALSE),"")</f>
        <v>32</v>
      </c>
      <c r="Q1337" s="262" t="str">
        <f>IFERROR(VLOOKUP($P1337,'Inf_NO MODIFICAR'!$P$6:$Q$41,2,FALSE),"")</f>
        <v>Veracruz Norte</v>
      </c>
      <c r="R1337" s="21" t="str">
        <f t="shared" si="226"/>
        <v>El personal no está en su lugar</v>
      </c>
      <c r="S1337" s="292">
        <f t="shared" si="227"/>
        <v>0.11164611335321446</v>
      </c>
      <c r="T1337" s="293">
        <f t="shared" si="228"/>
        <v>1</v>
      </c>
      <c r="U1337" s="258" t="str">
        <f t="shared" si="229"/>
        <v/>
      </c>
      <c r="V1337" s="258" t="str">
        <f t="shared" si="231"/>
        <v/>
      </c>
      <c r="W1337" s="258" t="str">
        <f t="shared" si="230"/>
        <v/>
      </c>
    </row>
    <row r="1338" spans="1:23" ht="15.75" x14ac:dyDescent="0.25">
      <c r="A1338" s="25" t="str">
        <f t="shared" si="223"/>
        <v>delegVeracruz NorteVeracruz Norteo respetan los horarios</v>
      </c>
      <c r="B1338" s="258" t="str">
        <f t="shared" si="224"/>
        <v>deleg</v>
      </c>
      <c r="C1338" s="316" t="str">
        <f t="shared" si="221"/>
        <v>Veracruz Norte</v>
      </c>
      <c r="D1338" s="316" t="str">
        <f t="shared" si="222"/>
        <v>Veracruz Norte</v>
      </c>
      <c r="F1338" s="308"/>
      <c r="G1338" s="288"/>
      <c r="H1338" s="294" t="s">
        <v>565</v>
      </c>
      <c r="I1338" s="289">
        <v>78.827337518309122</v>
      </c>
      <c r="J1338" s="290">
        <v>7.0933486976833202E-2</v>
      </c>
      <c r="K1338" s="291">
        <v>9.0627408028109591E-2</v>
      </c>
      <c r="L1338" s="281"/>
      <c r="M1338" s="268" t="str">
        <f t="shared" si="225"/>
        <v>No respetan los horarios</v>
      </c>
      <c r="P1338" s="262">
        <f>IF(R1338&lt;&gt;"",VLOOKUP($C1338,'Inf_NO MODIFICAR'!$O$6:$Q$41,2,FALSE),"")</f>
        <v>32</v>
      </c>
      <c r="Q1338" s="262" t="str">
        <f>IFERROR(VLOOKUP($P1338,'Inf_NO MODIFICAR'!$P$6:$Q$41,2,FALSE),"")</f>
        <v>Veracruz Norte</v>
      </c>
      <c r="R1338" s="21" t="str">
        <f t="shared" si="226"/>
        <v>No respetan los horarios</v>
      </c>
      <c r="S1338" s="292">
        <f t="shared" si="227"/>
        <v>9.0627408028109591E-2</v>
      </c>
      <c r="T1338" s="293">
        <f t="shared" si="228"/>
        <v>1</v>
      </c>
      <c r="U1338" s="258" t="str">
        <f t="shared" si="229"/>
        <v/>
      </c>
      <c r="V1338" s="258" t="str">
        <f t="shared" si="231"/>
        <v/>
      </c>
      <c r="W1338" s="258" t="str">
        <f t="shared" si="230"/>
        <v/>
      </c>
    </row>
    <row r="1339" spans="1:23" ht="15.75" x14ac:dyDescent="0.25">
      <c r="A1339" s="25" t="str">
        <f t="shared" si="223"/>
        <v>delegVeracruz NorteVeracruz Norteardan en atender</v>
      </c>
      <c r="B1339" s="258" t="str">
        <f t="shared" si="224"/>
        <v>deleg</v>
      </c>
      <c r="C1339" s="316" t="str">
        <f t="shared" si="221"/>
        <v>Veracruz Norte</v>
      </c>
      <c r="D1339" s="316" t="str">
        <f t="shared" si="222"/>
        <v>Veracruz Norte</v>
      </c>
      <c r="F1339" s="308"/>
      <c r="G1339" s="288"/>
      <c r="H1339" s="294" t="s">
        <v>569</v>
      </c>
      <c r="I1339" s="289">
        <v>108.5909652913042</v>
      </c>
      <c r="J1339" s="290">
        <v>9.7716554494858693E-2</v>
      </c>
      <c r="K1339" s="291">
        <v>0.12484650667460995</v>
      </c>
      <c r="L1339" s="281"/>
      <c r="M1339" s="268" t="str">
        <f t="shared" si="225"/>
        <v>Tardan en atender</v>
      </c>
      <c r="P1339" s="262">
        <f>IF(R1339&lt;&gt;"",VLOOKUP($C1339,'Inf_NO MODIFICAR'!$O$6:$Q$41,2,FALSE),"")</f>
        <v>32</v>
      </c>
      <c r="Q1339" s="262" t="str">
        <f>IFERROR(VLOOKUP($P1339,'Inf_NO MODIFICAR'!$P$6:$Q$41,2,FALSE),"")</f>
        <v>Veracruz Norte</v>
      </c>
      <c r="R1339" s="21" t="str">
        <f t="shared" si="226"/>
        <v>Tardan en atender</v>
      </c>
      <c r="S1339" s="292">
        <f t="shared" si="227"/>
        <v>0.12484650667460995</v>
      </c>
      <c r="T1339" s="293">
        <f t="shared" si="228"/>
        <v>1</v>
      </c>
      <c r="U1339" s="258" t="str">
        <f t="shared" si="229"/>
        <v/>
      </c>
      <c r="V1339" s="258" t="str">
        <f t="shared" si="231"/>
        <v/>
      </c>
      <c r="W1339" s="258" t="str">
        <f t="shared" si="230"/>
        <v/>
      </c>
    </row>
    <row r="1340" spans="1:23" ht="15.75" x14ac:dyDescent="0.25">
      <c r="A1340" s="25" t="str">
        <f t="shared" si="223"/>
        <v>delegVeracruz NorteVeracruz Norteesinterés por parte del médico (no explican, no proporciona</v>
      </c>
      <c r="B1340" s="258" t="str">
        <f t="shared" si="224"/>
        <v>deleg</v>
      </c>
      <c r="C1340" s="316" t="str">
        <f t="shared" ref="C1340:C1403" si="232">+IF(AND(E1340&lt;&gt;"",G1340="$BTRATOU_MOT MOTIVO DE MAL TRATOa"),TRIM(MID(E1340,FIND(" ",E1340,1),LEN(E1340))),IF(AND(D1340&lt;&gt;"Primer nivel",D1340&lt;&gt;"Segundo nivel"),D1340,C1339))</f>
        <v>Veracruz Norte</v>
      </c>
      <c r="D1340" s="316" t="str">
        <f t="shared" ref="D1340:D1403" si="233">+IF(AND(G1340&lt;&gt;"",J1341="Porcentaje"),"Nacional",IF(AND(F1340&lt;&gt;"",G1340="$BTRATOU_MOT MOTIVO DE MAL TRATOa"),TRIM(MID(F1340,FIND(" ",F1340,1),LEN(F1340))),D1339))</f>
        <v>Veracruz Norte</v>
      </c>
      <c r="F1340" s="308"/>
      <c r="G1340" s="288"/>
      <c r="H1340" s="294" t="s">
        <v>574</v>
      </c>
      <c r="I1340" s="289">
        <v>27.854803473111332</v>
      </c>
      <c r="J1340" s="290">
        <v>2.5065394844057311E-2</v>
      </c>
      <c r="K1340" s="291">
        <v>3.2024532597135141E-2</v>
      </c>
      <c r="L1340" s="281"/>
      <c r="M1340" s="268" t="str">
        <f t="shared" si="225"/>
        <v>Desinterés por parte del médico (no explican, no proporciona</v>
      </c>
      <c r="P1340" s="262">
        <f>IF(R1340&lt;&gt;"",VLOOKUP($C1340,'Inf_NO MODIFICAR'!$O$6:$Q$41,2,FALSE),"")</f>
        <v>32</v>
      </c>
      <c r="Q1340" s="262" t="str">
        <f>IFERROR(VLOOKUP($P1340,'Inf_NO MODIFICAR'!$P$6:$Q$41,2,FALSE),"")</f>
        <v>Veracruz Norte</v>
      </c>
      <c r="R1340" s="21" t="str">
        <f t="shared" si="226"/>
        <v>Desinterés por parte del médico (no explican, no proporciona</v>
      </c>
      <c r="S1340" s="292">
        <f t="shared" si="227"/>
        <v>3.2024532597135141E-2</v>
      </c>
      <c r="T1340" s="293">
        <f t="shared" si="228"/>
        <v>1</v>
      </c>
      <c r="U1340" s="258" t="str">
        <f t="shared" si="229"/>
        <v/>
      </c>
      <c r="V1340" s="258" t="str">
        <f t="shared" si="231"/>
        <v/>
      </c>
      <c r="W1340" s="258" t="str">
        <f t="shared" si="230"/>
        <v/>
      </c>
    </row>
    <row r="1341" spans="1:23" ht="15.75" x14ac:dyDescent="0.25">
      <c r="A1341" s="25" t="str">
        <f t="shared" si="223"/>
        <v>delegVeracruz NorteVeracruz Nortetro (ESPECIFIQUE)</v>
      </c>
      <c r="B1341" s="258" t="str">
        <f t="shared" si="224"/>
        <v>deleg</v>
      </c>
      <c r="C1341" s="316" t="str">
        <f t="shared" si="232"/>
        <v>Veracruz Norte</v>
      </c>
      <c r="D1341" s="316" t="str">
        <f t="shared" si="233"/>
        <v>Veracruz Norte</v>
      </c>
      <c r="F1341" s="308"/>
      <c r="G1341" s="288"/>
      <c r="H1341" s="294" t="s">
        <v>581</v>
      </c>
      <c r="I1341" s="289">
        <v>20.826781178715724</v>
      </c>
      <c r="J1341" s="290">
        <v>1.8741165920600225E-2</v>
      </c>
      <c r="K1341" s="291">
        <v>2.3944449415879629E-2</v>
      </c>
      <c r="L1341" s="281"/>
      <c r="M1341" s="268" t="str">
        <f t="shared" si="225"/>
        <v>Otro (ESPECIFIQUE)</v>
      </c>
      <c r="P1341" s="262">
        <f>IF(R1341&lt;&gt;"",VLOOKUP($C1341,'Inf_NO MODIFICAR'!$O$6:$Q$41,2,FALSE),"")</f>
        <v>32</v>
      </c>
      <c r="Q1341" s="262" t="str">
        <f>IFERROR(VLOOKUP($P1341,'Inf_NO MODIFICAR'!$P$6:$Q$41,2,FALSE),"")</f>
        <v>Veracruz Norte</v>
      </c>
      <c r="R1341" s="21" t="str">
        <f t="shared" si="226"/>
        <v>Otro (ESPECIFIQUE)</v>
      </c>
      <c r="S1341" s="292">
        <f t="shared" si="227"/>
        <v>2.3944449415879629E-2</v>
      </c>
      <c r="T1341" s="293">
        <f t="shared" si="228"/>
        <v>1</v>
      </c>
      <c r="U1341" s="258" t="str">
        <f t="shared" si="229"/>
        <v/>
      </c>
      <c r="V1341" s="258" t="str">
        <f t="shared" si="231"/>
        <v/>
      </c>
      <c r="W1341" s="258" t="str">
        <f t="shared" si="230"/>
        <v/>
      </c>
    </row>
    <row r="1342" spans="1:23" ht="15.75" x14ac:dyDescent="0.25">
      <c r="A1342" s="25" t="str">
        <f t="shared" si="223"/>
        <v>delegVeracruz NorteVeracruz NorteO SABE/NO RESPONDE</v>
      </c>
      <c r="B1342" s="258" t="str">
        <f t="shared" si="224"/>
        <v>deleg</v>
      </c>
      <c r="C1342" s="316" t="str">
        <f t="shared" si="232"/>
        <v>Veracruz Norte</v>
      </c>
      <c r="D1342" s="316" t="str">
        <f t="shared" si="233"/>
        <v>Veracruz Norte</v>
      </c>
      <c r="F1342" s="308"/>
      <c r="G1342" s="288"/>
      <c r="H1342" s="294" t="s">
        <v>582</v>
      </c>
      <c r="I1342" s="289">
        <v>14.040896845205348</v>
      </c>
      <c r="J1342" s="290">
        <v>1.263482701392901E-2</v>
      </c>
      <c r="K1342" s="291">
        <v>1.6142751075100843E-2</v>
      </c>
      <c r="L1342" s="281"/>
      <c r="M1342" s="268" t="str">
        <f t="shared" si="225"/>
        <v>NO SABE/NO RESPONDE</v>
      </c>
      <c r="P1342" s="262">
        <f>IF(R1342&lt;&gt;"",VLOOKUP($C1342,'Inf_NO MODIFICAR'!$O$6:$Q$41,2,FALSE),"")</f>
        <v>32</v>
      </c>
      <c r="Q1342" s="262" t="str">
        <f>IFERROR(VLOOKUP($P1342,'Inf_NO MODIFICAR'!$P$6:$Q$41,2,FALSE),"")</f>
        <v>Veracruz Norte</v>
      </c>
      <c r="R1342" s="21" t="str">
        <f t="shared" si="226"/>
        <v>NO SABE/NO RESPONDE</v>
      </c>
      <c r="S1342" s="292">
        <f t="shared" si="227"/>
        <v>1.6142751075100843E-2</v>
      </c>
      <c r="T1342" s="293">
        <f t="shared" si="228"/>
        <v>1</v>
      </c>
      <c r="U1342" s="258" t="str">
        <f t="shared" si="229"/>
        <v/>
      </c>
      <c r="V1342" s="258" t="str">
        <f t="shared" si="231"/>
        <v/>
      </c>
      <c r="W1342" s="258" t="str">
        <f t="shared" si="230"/>
        <v/>
      </c>
    </row>
    <row r="1343" spans="1:23" ht="15.75" x14ac:dyDescent="0.25">
      <c r="A1343" s="25" t="str">
        <f t="shared" si="223"/>
        <v/>
      </c>
      <c r="B1343" s="258" t="str">
        <f t="shared" si="224"/>
        <v>deleg</v>
      </c>
      <c r="C1343" s="316" t="str">
        <f t="shared" si="232"/>
        <v>Veracruz Norte</v>
      </c>
      <c r="D1343" s="316" t="str">
        <f t="shared" si="233"/>
        <v>Veracruz Norte</v>
      </c>
      <c r="F1343" s="308"/>
      <c r="G1343" s="288" t="s">
        <v>41</v>
      </c>
      <c r="H1343" s="295"/>
      <c r="I1343" s="289">
        <v>1111</v>
      </c>
      <c r="J1343" s="290">
        <v>1</v>
      </c>
      <c r="K1343" s="291">
        <v>1.2776392630706059</v>
      </c>
      <c r="L1343" s="281"/>
      <c r="M1343" s="268" t="str">
        <f t="shared" si="225"/>
        <v/>
      </c>
      <c r="P1343" s="262" t="str">
        <f>IF(R1343&lt;&gt;"",VLOOKUP($C1343,'Inf_NO MODIFICAR'!$O$6:$Q$41,2,FALSE),"")</f>
        <v/>
      </c>
      <c r="Q1343" s="262" t="str">
        <f>IFERROR(VLOOKUP($P1343,'Inf_NO MODIFICAR'!$P$6:$Q$41,2,FALSE),"")</f>
        <v/>
      </c>
      <c r="R1343" s="21" t="str">
        <f t="shared" si="226"/>
        <v/>
      </c>
      <c r="S1343" s="292" t="str">
        <f t="shared" si="227"/>
        <v/>
      </c>
      <c r="T1343" s="293" t="str">
        <f t="shared" si="228"/>
        <v/>
      </c>
      <c r="U1343" s="258">
        <f t="shared" si="229"/>
        <v>1111</v>
      </c>
      <c r="V1343" s="258" t="str">
        <f t="shared" si="231"/>
        <v>Veracruz Norte</v>
      </c>
      <c r="W1343" s="258">
        <f t="shared" si="230"/>
        <v>1111</v>
      </c>
    </row>
    <row r="1344" spans="1:23" ht="18" x14ac:dyDescent="0.25">
      <c r="A1344" s="25" t="str">
        <f t="shared" si="223"/>
        <v>delegVeracruz SurVeracruz Suro le saludaron</v>
      </c>
      <c r="B1344" s="258" t="str">
        <f t="shared" si="224"/>
        <v>deleg</v>
      </c>
      <c r="C1344" s="316" t="str">
        <f t="shared" si="232"/>
        <v>Veracruz Sur</v>
      </c>
      <c r="D1344" s="316" t="str">
        <f t="shared" si="233"/>
        <v>Veracruz Sur</v>
      </c>
      <c r="F1344" s="308" t="s">
        <v>537</v>
      </c>
      <c r="G1344" s="288" t="s">
        <v>583</v>
      </c>
      <c r="H1344" s="294" t="s">
        <v>555</v>
      </c>
      <c r="I1344" s="289">
        <v>71.426771886356349</v>
      </c>
      <c r="J1344" s="290">
        <v>5.2086732067752356E-2</v>
      </c>
      <c r="K1344" s="291">
        <v>6.0671051825984937E-2</v>
      </c>
      <c r="L1344" s="281"/>
      <c r="M1344" s="268" t="str">
        <f t="shared" si="225"/>
        <v>No le saludaron</v>
      </c>
      <c r="P1344" s="262">
        <f>IF(R1344&lt;&gt;"",VLOOKUP($C1344,'Inf_NO MODIFICAR'!$O$6:$Q$41,2,FALSE),"")</f>
        <v>33</v>
      </c>
      <c r="Q1344" s="262" t="str">
        <f>IFERROR(VLOOKUP($P1344,'Inf_NO MODIFICAR'!$P$6:$Q$41,2,FALSE),"")</f>
        <v>Veracruz Sur</v>
      </c>
      <c r="R1344" s="21" t="str">
        <f t="shared" si="226"/>
        <v>No le saludaron</v>
      </c>
      <c r="S1344" s="292">
        <f t="shared" si="227"/>
        <v>6.0671051825984937E-2</v>
      </c>
      <c r="T1344" s="293">
        <f t="shared" si="228"/>
        <v>1</v>
      </c>
      <c r="U1344" s="258" t="str">
        <f t="shared" si="229"/>
        <v/>
      </c>
      <c r="V1344" s="258" t="str">
        <f t="shared" si="231"/>
        <v/>
      </c>
      <c r="W1344" s="258" t="str">
        <f t="shared" si="230"/>
        <v/>
      </c>
    </row>
    <row r="1345" spans="1:23" ht="15.75" x14ac:dyDescent="0.25">
      <c r="A1345" s="25" t="str">
        <f t="shared" si="223"/>
        <v>delegVeracruz SurVeracruz Sure hablaron de manera grosera o prepotente</v>
      </c>
      <c r="B1345" s="258" t="str">
        <f t="shared" si="224"/>
        <v>deleg</v>
      </c>
      <c r="C1345" s="316" t="str">
        <f t="shared" si="232"/>
        <v>Veracruz Sur</v>
      </c>
      <c r="D1345" s="316" t="str">
        <f t="shared" si="233"/>
        <v>Veracruz Sur</v>
      </c>
      <c r="F1345" s="308"/>
      <c r="G1345" s="288"/>
      <c r="H1345" s="294" t="s">
        <v>556</v>
      </c>
      <c r="I1345" s="289">
        <v>135.76728406406255</v>
      </c>
      <c r="J1345" s="290">
        <v>9.9005932395525936E-2</v>
      </c>
      <c r="K1345" s="291">
        <v>0.11532292038662584</v>
      </c>
      <c r="L1345" s="281"/>
      <c r="M1345" s="268" t="str">
        <f t="shared" si="225"/>
        <v>Le hablaron de manera grosera o prepotente</v>
      </c>
      <c r="P1345" s="262">
        <f>IF(R1345&lt;&gt;"",VLOOKUP($C1345,'Inf_NO MODIFICAR'!$O$6:$Q$41,2,FALSE),"")</f>
        <v>33</v>
      </c>
      <c r="Q1345" s="262" t="str">
        <f>IFERROR(VLOOKUP($P1345,'Inf_NO MODIFICAR'!$P$6:$Q$41,2,FALSE),"")</f>
        <v>Veracruz Sur</v>
      </c>
      <c r="R1345" s="21" t="str">
        <f t="shared" si="226"/>
        <v>Le hablaron de manera grosera o prepotente</v>
      </c>
      <c r="S1345" s="292">
        <f t="shared" si="227"/>
        <v>0.11532292038662584</v>
      </c>
      <c r="T1345" s="293">
        <f t="shared" si="228"/>
        <v>1</v>
      </c>
      <c r="U1345" s="258" t="str">
        <f t="shared" si="229"/>
        <v/>
      </c>
      <c r="V1345" s="258" t="str">
        <f t="shared" si="231"/>
        <v/>
      </c>
      <c r="W1345" s="258" t="str">
        <f t="shared" si="230"/>
        <v/>
      </c>
    </row>
    <row r="1346" spans="1:23" ht="15.75" x14ac:dyDescent="0.25">
      <c r="A1346" s="25" t="str">
        <f t="shared" si="223"/>
        <v>delegVeracruz SurVeracruz Suro le pusieron atención mientras les hablaba</v>
      </c>
      <c r="B1346" s="258" t="str">
        <f t="shared" si="224"/>
        <v>deleg</v>
      </c>
      <c r="C1346" s="316" t="str">
        <f t="shared" si="232"/>
        <v>Veracruz Sur</v>
      </c>
      <c r="D1346" s="316" t="str">
        <f t="shared" si="233"/>
        <v>Veracruz Sur</v>
      </c>
      <c r="F1346" s="308"/>
      <c r="G1346" s="288"/>
      <c r="H1346" s="294" t="s">
        <v>557</v>
      </c>
      <c r="I1346" s="289">
        <v>206.49426794098832</v>
      </c>
      <c r="J1346" s="290">
        <v>0.15058235621906099</v>
      </c>
      <c r="K1346" s="291">
        <v>0.1753995609930345</v>
      </c>
      <c r="L1346" s="281"/>
      <c r="M1346" s="268" t="str">
        <f t="shared" si="225"/>
        <v>No le pusieron atención mientras les hablaba</v>
      </c>
      <c r="P1346" s="262">
        <f>IF(R1346&lt;&gt;"",VLOOKUP($C1346,'Inf_NO MODIFICAR'!$O$6:$Q$41,2,FALSE),"")</f>
        <v>33</v>
      </c>
      <c r="Q1346" s="262" t="str">
        <f>IFERROR(VLOOKUP($P1346,'Inf_NO MODIFICAR'!$P$6:$Q$41,2,FALSE),"")</f>
        <v>Veracruz Sur</v>
      </c>
      <c r="R1346" s="21" t="str">
        <f t="shared" si="226"/>
        <v>No le pusieron atención mientras les hablaba</v>
      </c>
      <c r="S1346" s="292">
        <f t="shared" si="227"/>
        <v>0.1753995609930345</v>
      </c>
      <c r="T1346" s="293">
        <f t="shared" si="228"/>
        <v>1</v>
      </c>
      <c r="U1346" s="258" t="str">
        <f t="shared" si="229"/>
        <v/>
      </c>
      <c r="V1346" s="258" t="str">
        <f t="shared" si="231"/>
        <v/>
      </c>
      <c r="W1346" s="258" t="str">
        <f t="shared" si="230"/>
        <v/>
      </c>
    </row>
    <row r="1347" spans="1:23" ht="15.75" x14ac:dyDescent="0.25">
      <c r="A1347" s="25" t="str">
        <f t="shared" si="223"/>
        <v>delegVeracruz SurVeracruz Suro le proporcionaron el servicio que usted requería</v>
      </c>
      <c r="B1347" s="258" t="str">
        <f t="shared" si="224"/>
        <v>deleg</v>
      </c>
      <c r="C1347" s="316" t="str">
        <f t="shared" si="232"/>
        <v>Veracruz Sur</v>
      </c>
      <c r="D1347" s="316" t="str">
        <f t="shared" si="233"/>
        <v>Veracruz Sur</v>
      </c>
      <c r="F1347" s="308"/>
      <c r="G1347" s="288"/>
      <c r="H1347" s="294" t="s">
        <v>558</v>
      </c>
      <c r="I1347" s="289">
        <v>402.63608958187308</v>
      </c>
      <c r="J1347" s="290">
        <v>0.29361537088958856</v>
      </c>
      <c r="K1347" s="291">
        <v>0.34200558716135876</v>
      </c>
      <c r="L1347" s="281"/>
      <c r="M1347" s="268" t="str">
        <f t="shared" si="225"/>
        <v>No le proporcionaron el servicio que usted requería</v>
      </c>
      <c r="P1347" s="262">
        <f>IF(R1347&lt;&gt;"",VLOOKUP($C1347,'Inf_NO MODIFICAR'!$O$6:$Q$41,2,FALSE),"")</f>
        <v>33</v>
      </c>
      <c r="Q1347" s="262" t="str">
        <f>IFERROR(VLOOKUP($P1347,'Inf_NO MODIFICAR'!$P$6:$Q$41,2,FALSE),"")</f>
        <v>Veracruz Sur</v>
      </c>
      <c r="R1347" s="21" t="str">
        <f t="shared" si="226"/>
        <v>No le proporcionaron el servicio que usted requería</v>
      </c>
      <c r="S1347" s="292">
        <f t="shared" si="227"/>
        <v>0.34200558716135876</v>
      </c>
      <c r="T1347" s="293">
        <f t="shared" si="228"/>
        <v>1</v>
      </c>
      <c r="U1347" s="258" t="str">
        <f t="shared" si="229"/>
        <v/>
      </c>
      <c r="V1347" s="258" t="str">
        <f t="shared" si="231"/>
        <v/>
      </c>
      <c r="W1347" s="258" t="str">
        <f t="shared" si="230"/>
        <v/>
      </c>
    </row>
    <row r="1348" spans="1:23" ht="15.75" x14ac:dyDescent="0.25">
      <c r="A1348" s="25" t="str">
        <f t="shared" si="223"/>
        <v>delegVeracruz SurVeracruz Suro le dieron sus medicamentos</v>
      </c>
      <c r="B1348" s="258" t="str">
        <f t="shared" si="224"/>
        <v>deleg</v>
      </c>
      <c r="C1348" s="316" t="str">
        <f t="shared" si="232"/>
        <v>Veracruz Sur</v>
      </c>
      <c r="D1348" s="316" t="str">
        <f t="shared" si="233"/>
        <v>Veracruz Sur</v>
      </c>
      <c r="F1348" s="308"/>
      <c r="G1348" s="288"/>
      <c r="H1348" s="294" t="s">
        <v>559</v>
      </c>
      <c r="I1348" s="289">
        <v>167.49654886542706</v>
      </c>
      <c r="J1348" s="290">
        <v>0.12214394732702707</v>
      </c>
      <c r="K1348" s="291">
        <v>0.1422742695561898</v>
      </c>
      <c r="L1348" s="281"/>
      <c r="M1348" s="268" t="str">
        <f t="shared" si="225"/>
        <v>No le dieron sus medicamentos</v>
      </c>
      <c r="P1348" s="262">
        <f>IF(R1348&lt;&gt;"",VLOOKUP($C1348,'Inf_NO MODIFICAR'!$O$6:$Q$41,2,FALSE),"")</f>
        <v>33</v>
      </c>
      <c r="Q1348" s="262" t="str">
        <f>IFERROR(VLOOKUP($P1348,'Inf_NO MODIFICAR'!$P$6:$Q$41,2,FALSE),"")</f>
        <v>Veracruz Sur</v>
      </c>
      <c r="R1348" s="21" t="str">
        <f t="shared" si="226"/>
        <v>No le dieron sus medicamentos</v>
      </c>
      <c r="S1348" s="292">
        <f t="shared" si="227"/>
        <v>0.1422742695561898</v>
      </c>
      <c r="T1348" s="293">
        <f t="shared" si="228"/>
        <v>1</v>
      </c>
      <c r="U1348" s="258" t="str">
        <f t="shared" si="229"/>
        <v/>
      </c>
      <c r="V1348" s="258" t="str">
        <f t="shared" si="231"/>
        <v/>
      </c>
      <c r="W1348" s="258" t="str">
        <f t="shared" si="230"/>
        <v/>
      </c>
    </row>
    <row r="1349" spans="1:23" ht="15.75" x14ac:dyDescent="0.25">
      <c r="A1349" s="25" t="str">
        <f t="shared" ref="A1349:A1412" si="234">IFERROR(CONCATENATE(B1349,C1349,D1349,MID(H1349,FIND(" ",H1349)+2,LEN(H1349))),"")</f>
        <v>delegVeracruz SurVeracruz Sure sintió discriminado o menospreciado</v>
      </c>
      <c r="B1349" s="258" t="str">
        <f t="shared" ref="B1349:B1412" si="235">+IF(AND(G1349&lt;&gt;"",J1350="Porcentaje"),TRIM(MID(G1349,1,FIND(" ",G1349,1))),IF(AND(F1349&lt;&gt;"",J1350="Porcentaje"),TRIM(MID(F1349,1,FIND(" ",F1349,1))),IF(AND(E1349&lt;&gt;"",J1350="Porcentaje"),TRIM(MID(E1349,1,FIND(" ",E1349,1))),B1348)))</f>
        <v>deleg</v>
      </c>
      <c r="C1349" s="316" t="str">
        <f t="shared" si="232"/>
        <v>Veracruz Sur</v>
      </c>
      <c r="D1349" s="316" t="str">
        <f t="shared" si="233"/>
        <v>Veracruz Sur</v>
      </c>
      <c r="F1349" s="308"/>
      <c r="G1349" s="288"/>
      <c r="H1349" s="294" t="s">
        <v>561</v>
      </c>
      <c r="I1349" s="289">
        <v>50.93237957410544</v>
      </c>
      <c r="J1349" s="290">
        <v>3.7141552647379811E-2</v>
      </c>
      <c r="K1349" s="291">
        <v>4.3262784515557116E-2</v>
      </c>
      <c r="L1349" s="281"/>
      <c r="M1349" s="268" t="str">
        <f t="shared" si="225"/>
        <v>Se sintió discriminado o menospreciado</v>
      </c>
      <c r="P1349" s="262">
        <f>IF(R1349&lt;&gt;"",VLOOKUP($C1349,'Inf_NO MODIFICAR'!$O$6:$Q$41,2,FALSE),"")</f>
        <v>33</v>
      </c>
      <c r="Q1349" s="262" t="str">
        <f>IFERROR(VLOOKUP($P1349,'Inf_NO MODIFICAR'!$P$6:$Q$41,2,FALSE),"")</f>
        <v>Veracruz Sur</v>
      </c>
      <c r="R1349" s="21" t="str">
        <f t="shared" si="226"/>
        <v>Se sintió discriminado o menospreciado</v>
      </c>
      <c r="S1349" s="292">
        <f t="shared" si="227"/>
        <v>4.3262784515557116E-2</v>
      </c>
      <c r="T1349" s="293">
        <f t="shared" si="228"/>
        <v>1</v>
      </c>
      <c r="U1349" s="258" t="str">
        <f t="shared" si="229"/>
        <v/>
      </c>
      <c r="V1349" s="258" t="str">
        <f t="shared" si="231"/>
        <v/>
      </c>
      <c r="W1349" s="258" t="str">
        <f t="shared" si="230"/>
        <v/>
      </c>
    </row>
    <row r="1350" spans="1:23" ht="15.75" x14ac:dyDescent="0.25">
      <c r="A1350" s="25" t="str">
        <f t="shared" si="234"/>
        <v>delegVeracruz SurVeracruz Surl personal no está en su lugar</v>
      </c>
      <c r="B1350" s="258" t="str">
        <f t="shared" si="235"/>
        <v>deleg</v>
      </c>
      <c r="C1350" s="316" t="str">
        <f t="shared" si="232"/>
        <v>Veracruz Sur</v>
      </c>
      <c r="D1350" s="316" t="str">
        <f t="shared" si="233"/>
        <v>Veracruz Sur</v>
      </c>
      <c r="F1350" s="308"/>
      <c r="G1350" s="288"/>
      <c r="H1350" s="294" t="s">
        <v>562</v>
      </c>
      <c r="I1350" s="289">
        <v>43.45901413138332</v>
      </c>
      <c r="J1350" s="290">
        <v>3.1691730778364027E-2</v>
      </c>
      <c r="K1350" s="291">
        <v>3.6914787397455122E-2</v>
      </c>
      <c r="L1350" s="281"/>
      <c r="M1350" s="268" t="str">
        <f t="shared" si="225"/>
        <v>El personal no está en su lugar</v>
      </c>
      <c r="P1350" s="262">
        <f>IF(R1350&lt;&gt;"",VLOOKUP($C1350,'Inf_NO MODIFICAR'!$O$6:$Q$41,2,FALSE),"")</f>
        <v>33</v>
      </c>
      <c r="Q1350" s="262" t="str">
        <f>IFERROR(VLOOKUP($P1350,'Inf_NO MODIFICAR'!$P$6:$Q$41,2,FALSE),"")</f>
        <v>Veracruz Sur</v>
      </c>
      <c r="R1350" s="21" t="str">
        <f t="shared" si="226"/>
        <v>El personal no está en su lugar</v>
      </c>
      <c r="S1350" s="292">
        <f t="shared" si="227"/>
        <v>3.6914787397455122E-2</v>
      </c>
      <c r="T1350" s="293">
        <f t="shared" si="228"/>
        <v>1</v>
      </c>
      <c r="U1350" s="258" t="str">
        <f t="shared" si="229"/>
        <v/>
      </c>
      <c r="V1350" s="258" t="str">
        <f t="shared" si="231"/>
        <v/>
      </c>
      <c r="W1350" s="258" t="str">
        <f t="shared" si="230"/>
        <v/>
      </c>
    </row>
    <row r="1351" spans="1:23" ht="15.75" x14ac:dyDescent="0.25">
      <c r="A1351" s="25" t="str">
        <f t="shared" si="234"/>
        <v>delegVeracruz SurVeracruz Suror falta de médicos</v>
      </c>
      <c r="B1351" s="258" t="str">
        <f t="shared" si="235"/>
        <v>deleg</v>
      </c>
      <c r="C1351" s="316" t="str">
        <f t="shared" si="232"/>
        <v>Veracruz Sur</v>
      </c>
      <c r="D1351" s="316" t="str">
        <f t="shared" si="233"/>
        <v>Veracruz Sur</v>
      </c>
      <c r="F1351" s="308"/>
      <c r="G1351" s="288"/>
      <c r="H1351" s="294" t="s">
        <v>563</v>
      </c>
      <c r="I1351" s="289">
        <v>21.522268339735071</v>
      </c>
      <c r="J1351" s="290">
        <v>1.5694740149893062E-2</v>
      </c>
      <c r="K1351" s="291">
        <v>1.8281361783091386E-2</v>
      </c>
      <c r="L1351" s="281"/>
      <c r="M1351" s="268" t="str">
        <f t="shared" ref="M1351:M1414" si="236">IF(H1351&lt;&gt;"",IFERROR(MID(H1351,FIND(" ",H1351)+1,LEN(H1351)),""),"")</f>
        <v>Por falta de médicos</v>
      </c>
      <c r="P1351" s="262">
        <f>IF(R1351&lt;&gt;"",VLOOKUP($C1351,'Inf_NO MODIFICAR'!$O$6:$Q$41,2,FALSE),"")</f>
        <v>33</v>
      </c>
      <c r="Q1351" s="262" t="str">
        <f>IFERROR(VLOOKUP($P1351,'Inf_NO MODIFICAR'!$P$6:$Q$41,2,FALSE),"")</f>
        <v>Veracruz Sur</v>
      </c>
      <c r="R1351" s="21" t="str">
        <f t="shared" ref="R1351:R1414" si="237">IFERROR(MID(H1351,FIND(" ",H1351)+1,LEN(H1351)),"")</f>
        <v>Por falta de médicos</v>
      </c>
      <c r="S1351" s="292">
        <f t="shared" ref="S1351:S1414" si="238">IF(R1351&lt;&gt;"",K1351,"")</f>
        <v>1.8281361783091386E-2</v>
      </c>
      <c r="T1351" s="293">
        <f t="shared" ref="T1351:T1414" si="239">IF(R1351&lt;&gt;"",IF(R1351&lt;&gt;"NS/NR",IF($R1351&lt;&gt;"Otro",1,2),3),"")</f>
        <v>1</v>
      </c>
      <c r="U1351" s="258" t="str">
        <f t="shared" ref="U1351:U1414" si="240">IF(G1351="Total",$I1351,"")</f>
        <v/>
      </c>
      <c r="V1351" s="258" t="str">
        <f t="shared" si="231"/>
        <v/>
      </c>
      <c r="W1351" s="258" t="str">
        <f t="shared" ref="W1351:W1414" si="241">IF(V1351&lt;&gt;"",U1351,"")</f>
        <v/>
      </c>
    </row>
    <row r="1352" spans="1:23" ht="15.75" x14ac:dyDescent="0.25">
      <c r="A1352" s="25" t="str">
        <f t="shared" si="234"/>
        <v>delegVeracruz SurVeracruz Suro respetan los horarios</v>
      </c>
      <c r="B1352" s="258" t="str">
        <f t="shared" si="235"/>
        <v>deleg</v>
      </c>
      <c r="C1352" s="316" t="str">
        <f t="shared" si="232"/>
        <v>Veracruz Sur</v>
      </c>
      <c r="D1352" s="316" t="str">
        <f t="shared" si="233"/>
        <v>Veracruz Sur</v>
      </c>
      <c r="F1352" s="308"/>
      <c r="G1352" s="288"/>
      <c r="H1352" s="294" t="s">
        <v>565</v>
      </c>
      <c r="I1352" s="289">
        <v>42.339778066760516</v>
      </c>
      <c r="J1352" s="290">
        <v>3.0875547329512001E-2</v>
      </c>
      <c r="K1352" s="291">
        <v>3.5964090236028284E-2</v>
      </c>
      <c r="L1352" s="281"/>
      <c r="M1352" s="268" t="str">
        <f t="shared" si="236"/>
        <v>No respetan los horarios</v>
      </c>
      <c r="P1352" s="262">
        <f>IF(R1352&lt;&gt;"",VLOOKUP($C1352,'Inf_NO MODIFICAR'!$O$6:$Q$41,2,FALSE),"")</f>
        <v>33</v>
      </c>
      <c r="Q1352" s="262" t="str">
        <f>IFERROR(VLOOKUP($P1352,'Inf_NO MODIFICAR'!$P$6:$Q$41,2,FALSE),"")</f>
        <v>Veracruz Sur</v>
      </c>
      <c r="R1352" s="21" t="str">
        <f t="shared" si="237"/>
        <v>No respetan los horarios</v>
      </c>
      <c r="S1352" s="292">
        <f t="shared" si="238"/>
        <v>3.5964090236028284E-2</v>
      </c>
      <c r="T1352" s="293">
        <f t="shared" si="239"/>
        <v>1</v>
      </c>
      <c r="U1352" s="258" t="str">
        <f t="shared" si="240"/>
        <v/>
      </c>
      <c r="V1352" s="258" t="str">
        <f t="shared" si="231"/>
        <v/>
      </c>
      <c r="W1352" s="258" t="str">
        <f t="shared" si="241"/>
        <v/>
      </c>
    </row>
    <row r="1353" spans="1:23" ht="15.75" x14ac:dyDescent="0.25">
      <c r="A1353" s="25" t="str">
        <f t="shared" si="234"/>
        <v>delegVeracruz SurVeracruz Suror la distancia entre una y otra cita</v>
      </c>
      <c r="B1353" s="258" t="str">
        <f t="shared" si="235"/>
        <v>deleg</v>
      </c>
      <c r="C1353" s="316" t="str">
        <f t="shared" si="232"/>
        <v>Veracruz Sur</v>
      </c>
      <c r="D1353" s="316" t="str">
        <f t="shared" si="233"/>
        <v>Veracruz Sur</v>
      </c>
      <c r="F1353" s="308"/>
      <c r="G1353" s="288"/>
      <c r="H1353" s="294" t="s">
        <v>566</v>
      </c>
      <c r="I1353" s="289">
        <v>23.091174108612556</v>
      </c>
      <c r="J1353" s="290">
        <v>1.6838837415734668E-2</v>
      </c>
      <c r="K1353" s="291">
        <v>1.9614015642418815E-2</v>
      </c>
      <c r="L1353" s="281"/>
      <c r="M1353" s="268" t="str">
        <f t="shared" si="236"/>
        <v>Por la distancia entre una y otra cita</v>
      </c>
      <c r="P1353" s="262">
        <f>IF(R1353&lt;&gt;"",VLOOKUP($C1353,'Inf_NO MODIFICAR'!$O$6:$Q$41,2,FALSE),"")</f>
        <v>33</v>
      </c>
      <c r="Q1353" s="262" t="str">
        <f>IFERROR(VLOOKUP($P1353,'Inf_NO MODIFICAR'!$P$6:$Q$41,2,FALSE),"")</f>
        <v>Veracruz Sur</v>
      </c>
      <c r="R1353" s="21" t="str">
        <f t="shared" si="237"/>
        <v>Por la distancia entre una y otra cita</v>
      </c>
      <c r="S1353" s="292">
        <f t="shared" si="238"/>
        <v>1.9614015642418815E-2</v>
      </c>
      <c r="T1353" s="293">
        <f t="shared" si="239"/>
        <v>1</v>
      </c>
      <c r="U1353" s="258" t="str">
        <f t="shared" si="240"/>
        <v/>
      </c>
      <c r="V1353" s="258" t="str">
        <f t="shared" si="231"/>
        <v/>
      </c>
      <c r="W1353" s="258" t="str">
        <f t="shared" si="241"/>
        <v/>
      </c>
    </row>
    <row r="1354" spans="1:23" ht="15.75" x14ac:dyDescent="0.25">
      <c r="A1354" s="25" t="str">
        <f t="shared" si="234"/>
        <v>delegVeracruz SurVeracruz Sure complicó por epidemia en el hospital</v>
      </c>
      <c r="B1354" s="258" t="str">
        <f t="shared" si="235"/>
        <v>deleg</v>
      </c>
      <c r="C1354" s="316" t="str">
        <f t="shared" si="232"/>
        <v>Veracruz Sur</v>
      </c>
      <c r="D1354" s="316" t="str">
        <f t="shared" si="233"/>
        <v>Veracruz Sur</v>
      </c>
      <c r="F1354" s="308"/>
      <c r="G1354" s="288"/>
      <c r="H1354" s="294" t="s">
        <v>568</v>
      </c>
      <c r="I1354" s="289">
        <v>9.913094484323894</v>
      </c>
      <c r="J1354" s="290">
        <v>7.2289518723990046E-3</v>
      </c>
      <c r="K1354" s="291">
        <v>8.4203423076604778E-3</v>
      </c>
      <c r="L1354" s="281"/>
      <c r="M1354" s="268" t="str">
        <f t="shared" si="236"/>
        <v>Se complicó por epidemia en el hospital</v>
      </c>
      <c r="P1354" s="262">
        <f>IF(R1354&lt;&gt;"",VLOOKUP($C1354,'Inf_NO MODIFICAR'!$O$6:$Q$41,2,FALSE),"")</f>
        <v>33</v>
      </c>
      <c r="Q1354" s="262" t="str">
        <f>IFERROR(VLOOKUP($P1354,'Inf_NO MODIFICAR'!$P$6:$Q$41,2,FALSE),"")</f>
        <v>Veracruz Sur</v>
      </c>
      <c r="R1354" s="21" t="str">
        <f t="shared" si="237"/>
        <v>Se complicó por epidemia en el hospital</v>
      </c>
      <c r="S1354" s="292">
        <f t="shared" si="238"/>
        <v>8.4203423076604778E-3</v>
      </c>
      <c r="T1354" s="293">
        <f t="shared" si="239"/>
        <v>1</v>
      </c>
      <c r="U1354" s="258" t="str">
        <f t="shared" si="240"/>
        <v/>
      </c>
      <c r="V1354" s="258" t="str">
        <f t="shared" si="231"/>
        <v/>
      </c>
      <c r="W1354" s="258" t="str">
        <f t="shared" si="241"/>
        <v/>
      </c>
    </row>
    <row r="1355" spans="1:23" ht="15.75" x14ac:dyDescent="0.25">
      <c r="A1355" s="25" t="str">
        <f t="shared" si="234"/>
        <v>delegVeracruz SurVeracruz Surardan en atender</v>
      </c>
      <c r="B1355" s="258" t="str">
        <f t="shared" si="235"/>
        <v>deleg</v>
      </c>
      <c r="C1355" s="316" t="str">
        <f t="shared" si="232"/>
        <v>Veracruz Sur</v>
      </c>
      <c r="D1355" s="316" t="str">
        <f t="shared" si="233"/>
        <v>Veracruz Sur</v>
      </c>
      <c r="F1355" s="308"/>
      <c r="G1355" s="288"/>
      <c r="H1355" s="294" t="s">
        <v>569</v>
      </c>
      <c r="I1355" s="289">
        <v>35.202704462231175</v>
      </c>
      <c r="J1355" s="290">
        <v>2.5670960439061238E-2</v>
      </c>
      <c r="K1355" s="291">
        <v>2.9901744828129743E-2</v>
      </c>
      <c r="L1355" s="281"/>
      <c r="M1355" s="268" t="str">
        <f t="shared" si="236"/>
        <v>Tardan en atender</v>
      </c>
      <c r="P1355" s="262">
        <f>IF(R1355&lt;&gt;"",VLOOKUP($C1355,'Inf_NO MODIFICAR'!$O$6:$Q$41,2,FALSE),"")</f>
        <v>33</v>
      </c>
      <c r="Q1355" s="262" t="str">
        <f>IFERROR(VLOOKUP($P1355,'Inf_NO MODIFICAR'!$P$6:$Q$41,2,FALSE),"")</f>
        <v>Veracruz Sur</v>
      </c>
      <c r="R1355" s="21" t="str">
        <f t="shared" si="237"/>
        <v>Tardan en atender</v>
      </c>
      <c r="S1355" s="292">
        <f t="shared" si="238"/>
        <v>2.9901744828129743E-2</v>
      </c>
      <c r="T1355" s="293">
        <f t="shared" si="239"/>
        <v>1</v>
      </c>
      <c r="U1355" s="258" t="str">
        <f t="shared" si="240"/>
        <v/>
      </c>
      <c r="V1355" s="258" t="str">
        <f t="shared" si="231"/>
        <v/>
      </c>
      <c r="W1355" s="258" t="str">
        <f t="shared" si="241"/>
        <v/>
      </c>
    </row>
    <row r="1356" spans="1:23" ht="15.75" x14ac:dyDescent="0.25">
      <c r="A1356" s="25" t="str">
        <f t="shared" si="234"/>
        <v>delegVeracruz SurVeracruz Surxtraviaron documentos</v>
      </c>
      <c r="B1356" s="258" t="str">
        <f t="shared" si="235"/>
        <v>deleg</v>
      </c>
      <c r="C1356" s="316" t="str">
        <f t="shared" si="232"/>
        <v>Veracruz Sur</v>
      </c>
      <c r="D1356" s="316" t="str">
        <f t="shared" si="233"/>
        <v>Veracruz Sur</v>
      </c>
      <c r="F1356" s="308"/>
      <c r="G1356" s="288"/>
      <c r="H1356" s="294" t="s">
        <v>570</v>
      </c>
      <c r="I1356" s="289">
        <v>18.306096233827304</v>
      </c>
      <c r="J1356" s="290">
        <v>1.3349402535717671E-2</v>
      </c>
      <c r="K1356" s="291">
        <v>1.5549493334251549E-2</v>
      </c>
      <c r="L1356" s="281"/>
      <c r="M1356" s="268" t="str">
        <f t="shared" si="236"/>
        <v>Extraviaron documentos</v>
      </c>
      <c r="P1356" s="262">
        <f>IF(R1356&lt;&gt;"",VLOOKUP($C1356,'Inf_NO MODIFICAR'!$O$6:$Q$41,2,FALSE),"")</f>
        <v>33</v>
      </c>
      <c r="Q1356" s="262" t="str">
        <f>IFERROR(VLOOKUP($P1356,'Inf_NO MODIFICAR'!$P$6:$Q$41,2,FALSE),"")</f>
        <v>Veracruz Sur</v>
      </c>
      <c r="R1356" s="21" t="str">
        <f t="shared" si="237"/>
        <v>Extraviaron documentos</v>
      </c>
      <c r="S1356" s="292">
        <f t="shared" si="238"/>
        <v>1.5549493334251549E-2</v>
      </c>
      <c r="T1356" s="293">
        <f t="shared" si="239"/>
        <v>1</v>
      </c>
      <c r="U1356" s="258" t="str">
        <f t="shared" si="240"/>
        <v/>
      </c>
      <c r="V1356" s="258" t="str">
        <f t="shared" si="231"/>
        <v/>
      </c>
      <c r="W1356" s="258" t="str">
        <f t="shared" si="241"/>
        <v/>
      </c>
    </row>
    <row r="1357" spans="1:23" ht="15.75" x14ac:dyDescent="0.25">
      <c r="A1357" s="25" t="str">
        <f t="shared" si="234"/>
        <v>delegVeracruz SurVeracruz Suresinterés por parte del médico (no explican, no proporciona</v>
      </c>
      <c r="B1357" s="258" t="str">
        <f t="shared" si="235"/>
        <v>deleg</v>
      </c>
      <c r="C1357" s="316" t="str">
        <f t="shared" si="232"/>
        <v>Veracruz Sur</v>
      </c>
      <c r="D1357" s="316" t="str">
        <f t="shared" si="233"/>
        <v>Veracruz Sur</v>
      </c>
      <c r="F1357" s="308"/>
      <c r="G1357" s="288"/>
      <c r="H1357" s="294" t="s">
        <v>574</v>
      </c>
      <c r="I1357" s="289">
        <v>7.2926848475773589</v>
      </c>
      <c r="J1357" s="290">
        <v>5.318063685065922E-3</v>
      </c>
      <c r="K1357" s="291">
        <v>6.1945241070380354E-3</v>
      </c>
      <c r="L1357" s="281"/>
      <c r="M1357" s="268" t="str">
        <f t="shared" si="236"/>
        <v>Desinterés por parte del médico (no explican, no proporciona</v>
      </c>
      <c r="P1357" s="262">
        <f>IF(R1357&lt;&gt;"",VLOOKUP($C1357,'Inf_NO MODIFICAR'!$O$6:$Q$41,2,FALSE),"")</f>
        <v>33</v>
      </c>
      <c r="Q1357" s="262" t="str">
        <f>IFERROR(VLOOKUP($P1357,'Inf_NO MODIFICAR'!$P$6:$Q$41,2,FALSE),"")</f>
        <v>Veracruz Sur</v>
      </c>
      <c r="R1357" s="21" t="str">
        <f t="shared" si="237"/>
        <v>Desinterés por parte del médico (no explican, no proporciona</v>
      </c>
      <c r="S1357" s="292">
        <f t="shared" si="238"/>
        <v>6.1945241070380354E-3</v>
      </c>
      <c r="T1357" s="293">
        <f t="shared" si="239"/>
        <v>1</v>
      </c>
      <c r="U1357" s="258" t="str">
        <f t="shared" si="240"/>
        <v/>
      </c>
      <c r="V1357" s="258" t="str">
        <f t="shared" si="231"/>
        <v/>
      </c>
      <c r="W1357" s="258" t="str">
        <f t="shared" si="241"/>
        <v/>
      </c>
    </row>
    <row r="1358" spans="1:23" ht="15.75" x14ac:dyDescent="0.25">
      <c r="A1358" s="25" t="str">
        <f t="shared" si="234"/>
        <v>delegVeracruz SurVeracruz Suro hay equipo dental/Mobiliario</v>
      </c>
      <c r="B1358" s="258" t="str">
        <f t="shared" si="235"/>
        <v>deleg</v>
      </c>
      <c r="C1358" s="316" t="str">
        <f t="shared" si="232"/>
        <v>Veracruz Sur</v>
      </c>
      <c r="D1358" s="316" t="str">
        <f t="shared" si="233"/>
        <v>Veracruz Sur</v>
      </c>
      <c r="F1358" s="308"/>
      <c r="G1358" s="288"/>
      <c r="H1358" s="294" t="s">
        <v>576</v>
      </c>
      <c r="I1358" s="289">
        <v>13.518192384958159</v>
      </c>
      <c r="J1358" s="290">
        <v>9.8579068632127769E-3</v>
      </c>
      <c r="K1358" s="291">
        <v>1.1482570598127444E-2</v>
      </c>
      <c r="L1358" s="281"/>
      <c r="M1358" s="268" t="str">
        <f t="shared" si="236"/>
        <v>No hay equipo dental/Mobiliario</v>
      </c>
      <c r="P1358" s="262">
        <f>IF(R1358&lt;&gt;"",VLOOKUP($C1358,'Inf_NO MODIFICAR'!$O$6:$Q$41,2,FALSE),"")</f>
        <v>33</v>
      </c>
      <c r="Q1358" s="262" t="str">
        <f>IFERROR(VLOOKUP($P1358,'Inf_NO MODIFICAR'!$P$6:$Q$41,2,FALSE),"")</f>
        <v>Veracruz Sur</v>
      </c>
      <c r="R1358" s="21" t="str">
        <f t="shared" si="237"/>
        <v>No hay equipo dental/Mobiliario</v>
      </c>
      <c r="S1358" s="292">
        <f t="shared" si="238"/>
        <v>1.1482570598127444E-2</v>
      </c>
      <c r="T1358" s="293">
        <f t="shared" si="239"/>
        <v>1</v>
      </c>
      <c r="U1358" s="258" t="str">
        <f t="shared" si="240"/>
        <v/>
      </c>
      <c r="V1358" s="258" t="str">
        <f t="shared" si="231"/>
        <v/>
      </c>
      <c r="W1358" s="258" t="str">
        <f t="shared" si="241"/>
        <v/>
      </c>
    </row>
    <row r="1359" spans="1:23" ht="15.75" x14ac:dyDescent="0.25">
      <c r="A1359" s="25" t="str">
        <f t="shared" si="234"/>
        <v>delegVeracruz SurVeracruz Suro me atendieron bien/no me dan información</v>
      </c>
      <c r="B1359" s="258" t="str">
        <f t="shared" si="235"/>
        <v>deleg</v>
      </c>
      <c r="C1359" s="316" t="str">
        <f t="shared" si="232"/>
        <v>Veracruz Sur</v>
      </c>
      <c r="D1359" s="316" t="str">
        <f t="shared" si="233"/>
        <v>Veracruz Sur</v>
      </c>
      <c r="F1359" s="308"/>
      <c r="G1359" s="288"/>
      <c r="H1359" s="294" t="s">
        <v>580</v>
      </c>
      <c r="I1359" s="289">
        <v>11.690669063434743</v>
      </c>
      <c r="J1359" s="290">
        <v>8.5252172416348821E-3</v>
      </c>
      <c r="K1359" s="291">
        <v>9.9302428192694619E-3</v>
      </c>
      <c r="L1359" s="281"/>
      <c r="M1359" s="268" t="str">
        <f t="shared" si="236"/>
        <v>No me atendieron bien/no me dan información</v>
      </c>
      <c r="P1359" s="262">
        <f>IF(R1359&lt;&gt;"",VLOOKUP($C1359,'Inf_NO MODIFICAR'!$O$6:$Q$41,2,FALSE),"")</f>
        <v>33</v>
      </c>
      <c r="Q1359" s="262" t="str">
        <f>IFERROR(VLOOKUP($P1359,'Inf_NO MODIFICAR'!$P$6:$Q$41,2,FALSE),"")</f>
        <v>Veracruz Sur</v>
      </c>
      <c r="R1359" s="21" t="str">
        <f t="shared" si="237"/>
        <v>No me atendieron bien/no me dan información</v>
      </c>
      <c r="S1359" s="292">
        <f t="shared" si="238"/>
        <v>9.9302428192694619E-3</v>
      </c>
      <c r="T1359" s="293">
        <f t="shared" si="239"/>
        <v>1</v>
      </c>
      <c r="U1359" s="258" t="str">
        <f t="shared" si="240"/>
        <v/>
      </c>
      <c r="V1359" s="258" t="str">
        <f t="shared" si="231"/>
        <v/>
      </c>
      <c r="W1359" s="258" t="str">
        <f t="shared" si="241"/>
        <v/>
      </c>
    </row>
    <row r="1360" spans="1:23" ht="15.75" x14ac:dyDescent="0.25">
      <c r="A1360" s="25" t="str">
        <f t="shared" si="234"/>
        <v>delegVeracruz SurVeracruz Surtro (ESPECIFIQUE)</v>
      </c>
      <c r="B1360" s="258" t="str">
        <f t="shared" si="235"/>
        <v>deleg</v>
      </c>
      <c r="C1360" s="316" t="str">
        <f t="shared" si="232"/>
        <v>Veracruz Sur</v>
      </c>
      <c r="D1360" s="316" t="str">
        <f t="shared" si="233"/>
        <v>Veracruz Sur</v>
      </c>
      <c r="F1360" s="308"/>
      <c r="G1360" s="288"/>
      <c r="H1360" s="294" t="s">
        <v>581</v>
      </c>
      <c r="I1360" s="289">
        <v>49.448423153212005</v>
      </c>
      <c r="J1360" s="290">
        <v>3.6059403217215499E-2</v>
      </c>
      <c r="K1360" s="291">
        <v>4.2002288002250088E-2</v>
      </c>
      <c r="L1360" s="281"/>
      <c r="M1360" s="268" t="str">
        <f t="shared" si="236"/>
        <v>Otro (ESPECIFIQUE)</v>
      </c>
      <c r="P1360" s="262">
        <f>IF(R1360&lt;&gt;"",VLOOKUP($C1360,'Inf_NO MODIFICAR'!$O$6:$Q$41,2,FALSE),"")</f>
        <v>33</v>
      </c>
      <c r="Q1360" s="262" t="str">
        <f>IFERROR(VLOOKUP($P1360,'Inf_NO MODIFICAR'!$P$6:$Q$41,2,FALSE),"")</f>
        <v>Veracruz Sur</v>
      </c>
      <c r="R1360" s="21" t="str">
        <f t="shared" si="237"/>
        <v>Otro (ESPECIFIQUE)</v>
      </c>
      <c r="S1360" s="292">
        <f t="shared" si="238"/>
        <v>4.2002288002250088E-2</v>
      </c>
      <c r="T1360" s="293">
        <f t="shared" si="239"/>
        <v>1</v>
      </c>
      <c r="U1360" s="258" t="str">
        <f t="shared" si="240"/>
        <v/>
      </c>
      <c r="V1360" s="258" t="str">
        <f t="shared" si="231"/>
        <v/>
      </c>
      <c r="W1360" s="258" t="str">
        <f t="shared" si="241"/>
        <v/>
      </c>
    </row>
    <row r="1361" spans="1:23" ht="15.75" x14ac:dyDescent="0.25">
      <c r="A1361" s="25" t="str">
        <f t="shared" si="234"/>
        <v>delegVeracruz SurVeracruz SurO SABE/NO RESPONDE</v>
      </c>
      <c r="B1361" s="258" t="str">
        <f t="shared" si="235"/>
        <v>deleg</v>
      </c>
      <c r="C1361" s="316" t="str">
        <f t="shared" si="232"/>
        <v>Veracruz Sur</v>
      </c>
      <c r="D1361" s="316" t="str">
        <f t="shared" si="233"/>
        <v>Veracruz Sur</v>
      </c>
      <c r="F1361" s="308"/>
      <c r="G1361" s="288"/>
      <c r="H1361" s="294" t="s">
        <v>582</v>
      </c>
      <c r="I1361" s="289">
        <v>60.767093590683828</v>
      </c>
      <c r="J1361" s="290">
        <v>4.4313346925854501E-2</v>
      </c>
      <c r="K1361" s="291">
        <v>5.1616549189997675E-2</v>
      </c>
      <c r="L1361" s="281"/>
      <c r="M1361" s="268" t="str">
        <f t="shared" si="236"/>
        <v>NO SABE/NO RESPONDE</v>
      </c>
      <c r="P1361" s="262">
        <f>IF(R1361&lt;&gt;"",VLOOKUP($C1361,'Inf_NO MODIFICAR'!$O$6:$Q$41,2,FALSE),"")</f>
        <v>33</v>
      </c>
      <c r="Q1361" s="262" t="str">
        <f>IFERROR(VLOOKUP($P1361,'Inf_NO MODIFICAR'!$P$6:$Q$41,2,FALSE),"")</f>
        <v>Veracruz Sur</v>
      </c>
      <c r="R1361" s="21" t="str">
        <f t="shared" si="237"/>
        <v>NO SABE/NO RESPONDE</v>
      </c>
      <c r="S1361" s="292">
        <f t="shared" si="238"/>
        <v>5.1616549189997675E-2</v>
      </c>
      <c r="T1361" s="293">
        <f t="shared" si="239"/>
        <v>1</v>
      </c>
      <c r="U1361" s="258" t="str">
        <f t="shared" si="240"/>
        <v/>
      </c>
      <c r="V1361" s="258" t="str">
        <f t="shared" si="231"/>
        <v/>
      </c>
      <c r="W1361" s="258" t="str">
        <f t="shared" si="241"/>
        <v/>
      </c>
    </row>
    <row r="1362" spans="1:23" ht="15.75" x14ac:dyDescent="0.25">
      <c r="A1362" s="25" t="str">
        <f t="shared" si="234"/>
        <v/>
      </c>
      <c r="B1362" s="258" t="str">
        <f t="shared" si="235"/>
        <v>deleg</v>
      </c>
      <c r="C1362" s="316" t="str">
        <f t="shared" si="232"/>
        <v>Veracruz Sur</v>
      </c>
      <c r="D1362" s="316" t="str">
        <f t="shared" si="233"/>
        <v>Veracruz Sur</v>
      </c>
      <c r="F1362" s="308"/>
      <c r="G1362" s="288" t="s">
        <v>41</v>
      </c>
      <c r="H1362" s="295"/>
      <c r="I1362" s="289">
        <v>1371</v>
      </c>
      <c r="J1362" s="290">
        <v>1</v>
      </c>
      <c r="K1362" s="291">
        <v>1.1648081846844691</v>
      </c>
      <c r="L1362" s="281"/>
      <c r="M1362" s="268" t="str">
        <f t="shared" si="236"/>
        <v/>
      </c>
      <c r="P1362" s="262" t="str">
        <f>IF(R1362&lt;&gt;"",VLOOKUP($C1362,'Inf_NO MODIFICAR'!$O$6:$Q$41,2,FALSE),"")</f>
        <v/>
      </c>
      <c r="Q1362" s="262" t="str">
        <f>IFERROR(VLOOKUP($P1362,'Inf_NO MODIFICAR'!$P$6:$Q$41,2,FALSE),"")</f>
        <v/>
      </c>
      <c r="R1362" s="21" t="str">
        <f t="shared" si="237"/>
        <v/>
      </c>
      <c r="S1362" s="292" t="str">
        <f t="shared" si="238"/>
        <v/>
      </c>
      <c r="T1362" s="293" t="str">
        <f t="shared" si="239"/>
        <v/>
      </c>
      <c r="U1362" s="258">
        <f t="shared" si="240"/>
        <v>1371</v>
      </c>
      <c r="V1362" s="258" t="str">
        <f t="shared" si="231"/>
        <v>Veracruz Sur</v>
      </c>
      <c r="W1362" s="258">
        <f t="shared" si="241"/>
        <v>1371</v>
      </c>
    </row>
    <row r="1363" spans="1:23" ht="18" x14ac:dyDescent="0.25">
      <c r="A1363" s="25" t="str">
        <f t="shared" si="234"/>
        <v>delegYucatánYucatáne hablaron de manera grosera o prepotente</v>
      </c>
      <c r="B1363" s="258" t="str">
        <f t="shared" si="235"/>
        <v>deleg</v>
      </c>
      <c r="C1363" s="316" t="str">
        <f t="shared" si="232"/>
        <v>Yucatán</v>
      </c>
      <c r="D1363" s="316" t="str">
        <f t="shared" si="233"/>
        <v>Yucatán</v>
      </c>
      <c r="F1363" s="308" t="s">
        <v>538</v>
      </c>
      <c r="G1363" s="288" t="s">
        <v>583</v>
      </c>
      <c r="H1363" s="294" t="s">
        <v>556</v>
      </c>
      <c r="I1363" s="289">
        <v>48.511147309419485</v>
      </c>
      <c r="J1363" s="290">
        <v>7.121553225936926E-2</v>
      </c>
      <c r="K1363" s="291">
        <v>7.5277238546294353E-2</v>
      </c>
      <c r="L1363" s="281"/>
      <c r="M1363" s="268" t="str">
        <f t="shared" si="236"/>
        <v>Le hablaron de manera grosera o prepotente</v>
      </c>
      <c r="P1363" s="262">
        <f>IF(R1363&lt;&gt;"",VLOOKUP($C1363,'Inf_NO MODIFICAR'!$O$6:$Q$41,2,FALSE),"")</f>
        <v>34</v>
      </c>
      <c r="Q1363" s="262" t="str">
        <f>IFERROR(VLOOKUP($P1363,'Inf_NO MODIFICAR'!$P$6:$Q$41,2,FALSE),"")</f>
        <v>Yucatán</v>
      </c>
      <c r="R1363" s="21" t="str">
        <f t="shared" si="237"/>
        <v>Le hablaron de manera grosera o prepotente</v>
      </c>
      <c r="S1363" s="292">
        <f t="shared" si="238"/>
        <v>7.5277238546294353E-2</v>
      </c>
      <c r="T1363" s="293">
        <f t="shared" si="239"/>
        <v>1</v>
      </c>
      <c r="U1363" s="258" t="str">
        <f t="shared" si="240"/>
        <v/>
      </c>
      <c r="V1363" s="258" t="str">
        <f t="shared" si="231"/>
        <v/>
      </c>
      <c r="W1363" s="258" t="str">
        <f t="shared" si="241"/>
        <v/>
      </c>
    </row>
    <row r="1364" spans="1:23" ht="15.75" x14ac:dyDescent="0.25">
      <c r="A1364" s="25" t="str">
        <f t="shared" si="234"/>
        <v>delegYucatánYucatáno le pusieron atención mientras les hablaba</v>
      </c>
      <c r="B1364" s="258" t="str">
        <f t="shared" si="235"/>
        <v>deleg</v>
      </c>
      <c r="C1364" s="316" t="str">
        <f t="shared" si="232"/>
        <v>Yucatán</v>
      </c>
      <c r="D1364" s="316" t="str">
        <f t="shared" si="233"/>
        <v>Yucatán</v>
      </c>
      <c r="F1364" s="308"/>
      <c r="G1364" s="288"/>
      <c r="H1364" s="294" t="s">
        <v>557</v>
      </c>
      <c r="I1364" s="289">
        <v>66.485470725183262</v>
      </c>
      <c r="J1364" s="290">
        <v>9.7602271803810245E-2</v>
      </c>
      <c r="K1364" s="291">
        <v>0.103168919253132</v>
      </c>
      <c r="L1364" s="281"/>
      <c r="M1364" s="268" t="str">
        <f t="shared" si="236"/>
        <v>No le pusieron atención mientras les hablaba</v>
      </c>
      <c r="P1364" s="262">
        <f>IF(R1364&lt;&gt;"",VLOOKUP($C1364,'Inf_NO MODIFICAR'!$O$6:$Q$41,2,FALSE),"")</f>
        <v>34</v>
      </c>
      <c r="Q1364" s="262" t="str">
        <f>IFERROR(VLOOKUP($P1364,'Inf_NO MODIFICAR'!$P$6:$Q$41,2,FALSE),"")</f>
        <v>Yucatán</v>
      </c>
      <c r="R1364" s="21" t="str">
        <f t="shared" si="237"/>
        <v>No le pusieron atención mientras les hablaba</v>
      </c>
      <c r="S1364" s="292">
        <f t="shared" si="238"/>
        <v>0.103168919253132</v>
      </c>
      <c r="T1364" s="293">
        <f t="shared" si="239"/>
        <v>1</v>
      </c>
      <c r="U1364" s="258" t="str">
        <f t="shared" si="240"/>
        <v/>
      </c>
      <c r="V1364" s="258" t="str">
        <f t="shared" si="231"/>
        <v/>
      </c>
      <c r="W1364" s="258" t="str">
        <f t="shared" si="241"/>
        <v/>
      </c>
    </row>
    <row r="1365" spans="1:23" ht="15.75" x14ac:dyDescent="0.25">
      <c r="A1365" s="25" t="str">
        <f t="shared" si="234"/>
        <v>delegYucatánYucatáno le proporcionaron el servicio que usted requería</v>
      </c>
      <c r="B1365" s="258" t="str">
        <f t="shared" si="235"/>
        <v>deleg</v>
      </c>
      <c r="C1365" s="316" t="str">
        <f t="shared" si="232"/>
        <v>Yucatán</v>
      </c>
      <c r="D1365" s="316" t="str">
        <f t="shared" si="233"/>
        <v>Yucatán</v>
      </c>
      <c r="F1365" s="308"/>
      <c r="G1365" s="288"/>
      <c r="H1365" s="294" t="s">
        <v>558</v>
      </c>
      <c r="I1365" s="289">
        <v>184.80772691444139</v>
      </c>
      <c r="J1365" s="290">
        <v>0.27130219274984202</v>
      </c>
      <c r="K1365" s="291">
        <v>0.28677564056365967</v>
      </c>
      <c r="L1365" s="281"/>
      <c r="M1365" s="268" t="str">
        <f t="shared" si="236"/>
        <v>No le proporcionaron el servicio que usted requería</v>
      </c>
      <c r="P1365" s="262">
        <f>IF(R1365&lt;&gt;"",VLOOKUP($C1365,'Inf_NO MODIFICAR'!$O$6:$Q$41,2,FALSE),"")</f>
        <v>34</v>
      </c>
      <c r="Q1365" s="262" t="str">
        <f>IFERROR(VLOOKUP($P1365,'Inf_NO MODIFICAR'!$P$6:$Q$41,2,FALSE),"")</f>
        <v>Yucatán</v>
      </c>
      <c r="R1365" s="21" t="str">
        <f t="shared" si="237"/>
        <v>No le proporcionaron el servicio que usted requería</v>
      </c>
      <c r="S1365" s="292">
        <f t="shared" si="238"/>
        <v>0.28677564056365967</v>
      </c>
      <c r="T1365" s="293">
        <f t="shared" si="239"/>
        <v>1</v>
      </c>
      <c r="U1365" s="258" t="str">
        <f t="shared" si="240"/>
        <v/>
      </c>
      <c r="V1365" s="258" t="str">
        <f t="shared" si="231"/>
        <v/>
      </c>
      <c r="W1365" s="258" t="str">
        <f t="shared" si="241"/>
        <v/>
      </c>
    </row>
    <row r="1366" spans="1:23" ht="15.75" x14ac:dyDescent="0.25">
      <c r="A1366" s="25" t="str">
        <f t="shared" si="234"/>
        <v>delegYucatánYucatáno le dieron sus medicamentos</v>
      </c>
      <c r="B1366" s="258" t="str">
        <f t="shared" si="235"/>
        <v>deleg</v>
      </c>
      <c r="C1366" s="316" t="str">
        <f t="shared" si="232"/>
        <v>Yucatán</v>
      </c>
      <c r="D1366" s="316" t="str">
        <f t="shared" si="233"/>
        <v>Yucatán</v>
      </c>
      <c r="F1366" s="308"/>
      <c r="G1366" s="288"/>
      <c r="H1366" s="294" t="s">
        <v>559</v>
      </c>
      <c r="I1366" s="289">
        <v>34.634816266394338</v>
      </c>
      <c r="J1366" s="290">
        <v>5.0844744185998707E-2</v>
      </c>
      <c r="K1366" s="291">
        <v>5.3744623054631326E-2</v>
      </c>
      <c r="L1366" s="281"/>
      <c r="M1366" s="268" t="str">
        <f t="shared" si="236"/>
        <v>No le dieron sus medicamentos</v>
      </c>
      <c r="P1366" s="262">
        <f>IF(R1366&lt;&gt;"",VLOOKUP($C1366,'Inf_NO MODIFICAR'!$O$6:$Q$41,2,FALSE),"")</f>
        <v>34</v>
      </c>
      <c r="Q1366" s="262" t="str">
        <f>IFERROR(VLOOKUP($P1366,'Inf_NO MODIFICAR'!$P$6:$Q$41,2,FALSE),"")</f>
        <v>Yucatán</v>
      </c>
      <c r="R1366" s="21" t="str">
        <f t="shared" si="237"/>
        <v>No le dieron sus medicamentos</v>
      </c>
      <c r="S1366" s="292">
        <f t="shared" si="238"/>
        <v>5.3744623054631326E-2</v>
      </c>
      <c r="T1366" s="293">
        <f t="shared" si="239"/>
        <v>1</v>
      </c>
      <c r="U1366" s="258" t="str">
        <f t="shared" si="240"/>
        <v/>
      </c>
      <c r="V1366" s="258" t="str">
        <f t="shared" si="231"/>
        <v/>
      </c>
      <c r="W1366" s="258" t="str">
        <f t="shared" si="241"/>
        <v/>
      </c>
    </row>
    <row r="1367" spans="1:23" ht="15.75" x14ac:dyDescent="0.25">
      <c r="A1367" s="25" t="str">
        <f t="shared" si="234"/>
        <v>delegYucatánYucatánl personal no está en su lugar</v>
      </c>
      <c r="B1367" s="258" t="str">
        <f t="shared" si="235"/>
        <v>deleg</v>
      </c>
      <c r="C1367" s="316" t="str">
        <f t="shared" si="232"/>
        <v>Yucatán</v>
      </c>
      <c r="D1367" s="316" t="str">
        <f t="shared" si="233"/>
        <v>Yucatán</v>
      </c>
      <c r="F1367" s="308"/>
      <c r="G1367" s="288"/>
      <c r="H1367" s="294" t="s">
        <v>562</v>
      </c>
      <c r="I1367" s="289">
        <v>144.43529288779018</v>
      </c>
      <c r="J1367" s="290">
        <v>0.21203448754642448</v>
      </c>
      <c r="K1367" s="291">
        <v>0.22412766137788101</v>
      </c>
      <c r="L1367" s="281"/>
      <c r="M1367" s="268" t="str">
        <f t="shared" si="236"/>
        <v>El personal no está en su lugar</v>
      </c>
      <c r="P1367" s="262">
        <f>IF(R1367&lt;&gt;"",VLOOKUP($C1367,'Inf_NO MODIFICAR'!$O$6:$Q$41,2,FALSE),"")</f>
        <v>34</v>
      </c>
      <c r="Q1367" s="262" t="str">
        <f>IFERROR(VLOOKUP($P1367,'Inf_NO MODIFICAR'!$P$6:$Q$41,2,FALSE),"")</f>
        <v>Yucatán</v>
      </c>
      <c r="R1367" s="21" t="str">
        <f t="shared" si="237"/>
        <v>El personal no está en su lugar</v>
      </c>
      <c r="S1367" s="292">
        <f t="shared" si="238"/>
        <v>0.22412766137788101</v>
      </c>
      <c r="T1367" s="293">
        <f t="shared" si="239"/>
        <v>1</v>
      </c>
      <c r="U1367" s="258" t="str">
        <f t="shared" si="240"/>
        <v/>
      </c>
      <c r="V1367" s="258" t="str">
        <f t="shared" si="231"/>
        <v/>
      </c>
      <c r="W1367" s="258" t="str">
        <f t="shared" si="241"/>
        <v/>
      </c>
    </row>
    <row r="1368" spans="1:23" ht="15.75" x14ac:dyDescent="0.25">
      <c r="A1368" s="25" t="str">
        <f t="shared" si="234"/>
        <v>delegYucatánYucatáno le volvieron a programar su cirugía</v>
      </c>
      <c r="B1368" s="258" t="str">
        <f t="shared" si="235"/>
        <v>deleg</v>
      </c>
      <c r="C1368" s="316" t="str">
        <f t="shared" si="232"/>
        <v>Yucatán</v>
      </c>
      <c r="D1368" s="316" t="str">
        <f t="shared" si="233"/>
        <v>Yucatán</v>
      </c>
      <c r="F1368" s="308"/>
      <c r="G1368" s="288"/>
      <c r="H1368" s="294" t="s">
        <v>564</v>
      </c>
      <c r="I1368" s="289">
        <v>18.514913784007213</v>
      </c>
      <c r="J1368" s="290">
        <v>2.7180339220886272E-2</v>
      </c>
      <c r="K1368" s="291">
        <v>2.8730542542995216E-2</v>
      </c>
      <c r="L1368" s="281"/>
      <c r="M1368" s="268" t="str">
        <f t="shared" si="236"/>
        <v>No le volvieron a programar su cirugía</v>
      </c>
      <c r="P1368" s="262">
        <f>IF(R1368&lt;&gt;"",VLOOKUP($C1368,'Inf_NO MODIFICAR'!$O$6:$Q$41,2,FALSE),"")</f>
        <v>34</v>
      </c>
      <c r="Q1368" s="262" t="str">
        <f>IFERROR(VLOOKUP($P1368,'Inf_NO MODIFICAR'!$P$6:$Q$41,2,FALSE),"")</f>
        <v>Yucatán</v>
      </c>
      <c r="R1368" s="21" t="str">
        <f t="shared" si="237"/>
        <v>No le volvieron a programar su cirugía</v>
      </c>
      <c r="S1368" s="292">
        <f t="shared" si="238"/>
        <v>2.8730542542995216E-2</v>
      </c>
      <c r="T1368" s="293">
        <f t="shared" si="239"/>
        <v>1</v>
      </c>
      <c r="U1368" s="258" t="str">
        <f t="shared" si="240"/>
        <v/>
      </c>
      <c r="V1368" s="258" t="str">
        <f t="shared" si="231"/>
        <v/>
      </c>
      <c r="W1368" s="258" t="str">
        <f t="shared" si="241"/>
        <v/>
      </c>
    </row>
    <row r="1369" spans="1:23" ht="15.75" x14ac:dyDescent="0.25">
      <c r="A1369" s="25" t="str">
        <f t="shared" si="234"/>
        <v>delegYucatánYucatáno respetan los horarios</v>
      </c>
      <c r="B1369" s="258" t="str">
        <f t="shared" si="235"/>
        <v>deleg</v>
      </c>
      <c r="C1369" s="316" t="str">
        <f t="shared" si="232"/>
        <v>Yucatán</v>
      </c>
      <c r="D1369" s="316" t="str">
        <f t="shared" si="233"/>
        <v>Yucatán</v>
      </c>
      <c r="F1369" s="308"/>
      <c r="G1369" s="288"/>
      <c r="H1369" s="294" t="s">
        <v>565</v>
      </c>
      <c r="I1369" s="289">
        <v>33.980121941551829</v>
      </c>
      <c r="J1369" s="290">
        <v>4.9883637153970331E-2</v>
      </c>
      <c r="K1369" s="291">
        <v>5.2728700249266021E-2</v>
      </c>
      <c r="L1369" s="281"/>
      <c r="M1369" s="268" t="str">
        <f t="shared" si="236"/>
        <v>No respetan los horarios</v>
      </c>
      <c r="P1369" s="262">
        <f>IF(R1369&lt;&gt;"",VLOOKUP($C1369,'Inf_NO MODIFICAR'!$O$6:$Q$41,2,FALSE),"")</f>
        <v>34</v>
      </c>
      <c r="Q1369" s="262" t="str">
        <f>IFERROR(VLOOKUP($P1369,'Inf_NO MODIFICAR'!$P$6:$Q$41,2,FALSE),"")</f>
        <v>Yucatán</v>
      </c>
      <c r="R1369" s="21" t="str">
        <f t="shared" si="237"/>
        <v>No respetan los horarios</v>
      </c>
      <c r="S1369" s="292">
        <f t="shared" si="238"/>
        <v>5.2728700249266021E-2</v>
      </c>
      <c r="T1369" s="293">
        <f t="shared" si="239"/>
        <v>1</v>
      </c>
      <c r="U1369" s="258" t="str">
        <f t="shared" si="240"/>
        <v/>
      </c>
      <c r="V1369" s="258" t="str">
        <f t="shared" si="231"/>
        <v/>
      </c>
      <c r="W1369" s="258" t="str">
        <f t="shared" si="241"/>
        <v/>
      </c>
    </row>
    <row r="1370" spans="1:23" ht="15.75" x14ac:dyDescent="0.25">
      <c r="A1370" s="25" t="str">
        <f t="shared" si="234"/>
        <v>delegYucatánYucatánardan en atender</v>
      </c>
      <c r="B1370" s="258" t="str">
        <f t="shared" si="235"/>
        <v>deleg</v>
      </c>
      <c r="C1370" s="316" t="str">
        <f t="shared" si="232"/>
        <v>Yucatán</v>
      </c>
      <c r="D1370" s="316" t="str">
        <f t="shared" si="233"/>
        <v>Yucatán</v>
      </c>
      <c r="F1370" s="308"/>
      <c r="G1370" s="288"/>
      <c r="H1370" s="294" t="s">
        <v>569</v>
      </c>
      <c r="I1370" s="289">
        <v>94.668726458590498</v>
      </c>
      <c r="J1370" s="290">
        <v>0.13897596979233004</v>
      </c>
      <c r="K1370" s="291">
        <v>0.14690232451198823</v>
      </c>
      <c r="L1370" s="281"/>
      <c r="M1370" s="268" t="str">
        <f t="shared" si="236"/>
        <v>Tardan en atender</v>
      </c>
      <c r="P1370" s="262">
        <f>IF(R1370&lt;&gt;"",VLOOKUP($C1370,'Inf_NO MODIFICAR'!$O$6:$Q$41,2,FALSE),"")</f>
        <v>34</v>
      </c>
      <c r="Q1370" s="262" t="str">
        <f>IFERROR(VLOOKUP($P1370,'Inf_NO MODIFICAR'!$P$6:$Q$41,2,FALSE),"")</f>
        <v>Yucatán</v>
      </c>
      <c r="R1370" s="21" t="str">
        <f t="shared" si="237"/>
        <v>Tardan en atender</v>
      </c>
      <c r="S1370" s="292">
        <f t="shared" si="238"/>
        <v>0.14690232451198823</v>
      </c>
      <c r="T1370" s="293">
        <f t="shared" si="239"/>
        <v>1</v>
      </c>
      <c r="U1370" s="258" t="str">
        <f t="shared" si="240"/>
        <v/>
      </c>
      <c r="V1370" s="258" t="str">
        <f t="shared" si="231"/>
        <v/>
      </c>
      <c r="W1370" s="258" t="str">
        <f t="shared" si="241"/>
        <v/>
      </c>
    </row>
    <row r="1371" spans="1:23" ht="15.75" x14ac:dyDescent="0.25">
      <c r="A1371" s="25" t="str">
        <f t="shared" si="234"/>
        <v>delegYucatánYucatántro (ESPECIFIQUE)</v>
      </c>
      <c r="B1371" s="258" t="str">
        <f t="shared" si="235"/>
        <v>deleg</v>
      </c>
      <c r="C1371" s="316" t="str">
        <f t="shared" si="232"/>
        <v>Yucatán</v>
      </c>
      <c r="D1371" s="316" t="str">
        <f t="shared" si="233"/>
        <v>Yucatán</v>
      </c>
      <c r="F1371" s="308"/>
      <c r="G1371" s="288"/>
      <c r="H1371" s="294" t="s">
        <v>581</v>
      </c>
      <c r="I1371" s="289">
        <v>31.712053878189828</v>
      </c>
      <c r="J1371" s="290">
        <v>4.6554058628388038E-2</v>
      </c>
      <c r="K1371" s="291">
        <v>4.9209222559819965E-2</v>
      </c>
      <c r="L1371" s="281"/>
      <c r="M1371" s="268" t="str">
        <f t="shared" si="236"/>
        <v>Otro (ESPECIFIQUE)</v>
      </c>
      <c r="P1371" s="262">
        <f>IF(R1371&lt;&gt;"",VLOOKUP($C1371,'Inf_NO MODIFICAR'!$O$6:$Q$41,2,FALSE),"")</f>
        <v>34</v>
      </c>
      <c r="Q1371" s="262" t="str">
        <f>IFERROR(VLOOKUP($P1371,'Inf_NO MODIFICAR'!$P$6:$Q$41,2,FALSE),"")</f>
        <v>Yucatán</v>
      </c>
      <c r="R1371" s="21" t="str">
        <f t="shared" si="237"/>
        <v>Otro (ESPECIFIQUE)</v>
      </c>
      <c r="S1371" s="292">
        <f t="shared" si="238"/>
        <v>4.9209222559819965E-2</v>
      </c>
      <c r="T1371" s="293">
        <f t="shared" si="239"/>
        <v>1</v>
      </c>
      <c r="U1371" s="258" t="str">
        <f t="shared" si="240"/>
        <v/>
      </c>
      <c r="V1371" s="258" t="str">
        <f t="shared" si="231"/>
        <v/>
      </c>
      <c r="W1371" s="258" t="str">
        <f t="shared" si="241"/>
        <v/>
      </c>
    </row>
    <row r="1372" spans="1:23" ht="15.75" x14ac:dyDescent="0.25">
      <c r="A1372" s="25" t="str">
        <f t="shared" si="234"/>
        <v>delegYucatánYucatánO SABE/NO RESPONDE</v>
      </c>
      <c r="B1372" s="258" t="str">
        <f t="shared" si="235"/>
        <v>deleg</v>
      </c>
      <c r="C1372" s="316" t="str">
        <f t="shared" si="232"/>
        <v>Yucatán</v>
      </c>
      <c r="D1372" s="316" t="str">
        <f t="shared" si="233"/>
        <v>Yucatán</v>
      </c>
      <c r="F1372" s="308"/>
      <c r="G1372" s="288"/>
      <c r="H1372" s="294" t="s">
        <v>582</v>
      </c>
      <c r="I1372" s="289">
        <v>23.437467542272582</v>
      </c>
      <c r="J1372" s="290">
        <v>3.4406766658980646E-2</v>
      </c>
      <c r="K1372" s="291">
        <v>3.6369122005038751E-2</v>
      </c>
      <c r="L1372" s="281"/>
      <c r="M1372" s="268" t="str">
        <f t="shared" si="236"/>
        <v>NO SABE/NO RESPONDE</v>
      </c>
      <c r="P1372" s="262">
        <f>IF(R1372&lt;&gt;"",VLOOKUP($C1372,'Inf_NO MODIFICAR'!$O$6:$Q$41,2,FALSE),"")</f>
        <v>34</v>
      </c>
      <c r="Q1372" s="262" t="str">
        <f>IFERROR(VLOOKUP($P1372,'Inf_NO MODIFICAR'!$P$6:$Q$41,2,FALSE),"")</f>
        <v>Yucatán</v>
      </c>
      <c r="R1372" s="21" t="str">
        <f t="shared" si="237"/>
        <v>NO SABE/NO RESPONDE</v>
      </c>
      <c r="S1372" s="292">
        <f t="shared" si="238"/>
        <v>3.6369122005038751E-2</v>
      </c>
      <c r="T1372" s="293">
        <f t="shared" si="239"/>
        <v>1</v>
      </c>
      <c r="U1372" s="258" t="str">
        <f t="shared" si="240"/>
        <v/>
      </c>
      <c r="V1372" s="258" t="str">
        <f t="shared" si="231"/>
        <v/>
      </c>
      <c r="W1372" s="258" t="str">
        <f t="shared" si="241"/>
        <v/>
      </c>
    </row>
    <row r="1373" spans="1:23" ht="15.75" x14ac:dyDescent="0.25">
      <c r="A1373" s="25" t="str">
        <f t="shared" si="234"/>
        <v/>
      </c>
      <c r="B1373" s="258" t="str">
        <f t="shared" si="235"/>
        <v>deleg</v>
      </c>
      <c r="C1373" s="316" t="str">
        <f t="shared" si="232"/>
        <v>Yucatán</v>
      </c>
      <c r="D1373" s="316" t="str">
        <f t="shared" si="233"/>
        <v>Yucatán</v>
      </c>
      <c r="F1373" s="308"/>
      <c r="G1373" s="288" t="s">
        <v>41</v>
      </c>
      <c r="H1373" s="295"/>
      <c r="I1373" s="289">
        <v>681</v>
      </c>
      <c r="J1373" s="290">
        <v>1</v>
      </c>
      <c r="K1373" s="291">
        <v>1.0570339946647065</v>
      </c>
      <c r="L1373" s="281"/>
      <c r="M1373" s="268" t="str">
        <f t="shared" si="236"/>
        <v/>
      </c>
      <c r="P1373" s="262" t="str">
        <f>IF(R1373&lt;&gt;"",VLOOKUP($C1373,'Inf_NO MODIFICAR'!$O$6:$Q$41,2,FALSE),"")</f>
        <v/>
      </c>
      <c r="Q1373" s="262" t="str">
        <f>IFERROR(VLOOKUP($P1373,'Inf_NO MODIFICAR'!$P$6:$Q$41,2,FALSE),"")</f>
        <v/>
      </c>
      <c r="R1373" s="21" t="str">
        <f t="shared" si="237"/>
        <v/>
      </c>
      <c r="S1373" s="292" t="str">
        <f t="shared" si="238"/>
        <v/>
      </c>
      <c r="T1373" s="293" t="str">
        <f t="shared" si="239"/>
        <v/>
      </c>
      <c r="U1373" s="258">
        <f t="shared" si="240"/>
        <v>681</v>
      </c>
      <c r="V1373" s="258" t="str">
        <f t="shared" si="231"/>
        <v>Yucatán</v>
      </c>
      <c r="W1373" s="258">
        <f t="shared" si="241"/>
        <v>681</v>
      </c>
    </row>
    <row r="1374" spans="1:23" ht="18" x14ac:dyDescent="0.25">
      <c r="A1374" s="25" t="str">
        <f t="shared" si="234"/>
        <v>delegZacatecasZacatecaso le saludaron</v>
      </c>
      <c r="B1374" s="258" t="str">
        <f t="shared" si="235"/>
        <v>deleg</v>
      </c>
      <c r="C1374" s="316" t="str">
        <f t="shared" si="232"/>
        <v>Zacatecas</v>
      </c>
      <c r="D1374" s="316" t="str">
        <f t="shared" si="233"/>
        <v>Zacatecas</v>
      </c>
      <c r="F1374" s="308" t="s">
        <v>539</v>
      </c>
      <c r="G1374" s="288" t="s">
        <v>583</v>
      </c>
      <c r="H1374" s="294" t="s">
        <v>555</v>
      </c>
      <c r="I1374" s="289">
        <v>47.008627427713449</v>
      </c>
      <c r="J1374" s="290">
        <v>6.734189040692265E-2</v>
      </c>
      <c r="K1374" s="291">
        <v>8.4406099982193034E-2</v>
      </c>
      <c r="L1374" s="281"/>
      <c r="M1374" s="268" t="str">
        <f t="shared" si="236"/>
        <v>No le saludaron</v>
      </c>
      <c r="P1374" s="262">
        <f>IF(R1374&lt;&gt;"",VLOOKUP($C1374,'Inf_NO MODIFICAR'!$O$6:$Q$41,2,FALSE),"")</f>
        <v>35</v>
      </c>
      <c r="Q1374" s="262" t="str">
        <f>IFERROR(VLOOKUP($P1374,'Inf_NO MODIFICAR'!$P$6:$Q$41,2,FALSE),"")</f>
        <v>Zacatecas</v>
      </c>
      <c r="R1374" s="21" t="str">
        <f t="shared" si="237"/>
        <v>No le saludaron</v>
      </c>
      <c r="S1374" s="292">
        <f t="shared" si="238"/>
        <v>8.4406099982193034E-2</v>
      </c>
      <c r="T1374" s="293">
        <f t="shared" si="239"/>
        <v>1</v>
      </c>
      <c r="U1374" s="258" t="str">
        <f t="shared" si="240"/>
        <v/>
      </c>
      <c r="V1374" s="258" t="str">
        <f t="shared" si="231"/>
        <v/>
      </c>
      <c r="W1374" s="258" t="str">
        <f t="shared" si="241"/>
        <v/>
      </c>
    </row>
    <row r="1375" spans="1:23" ht="15.75" x14ac:dyDescent="0.25">
      <c r="A1375" s="25" t="str">
        <f t="shared" si="234"/>
        <v>delegZacatecasZacatecase hablaron de manera grosera o prepotente</v>
      </c>
      <c r="B1375" s="258" t="str">
        <f t="shared" si="235"/>
        <v>deleg</v>
      </c>
      <c r="C1375" s="316" t="str">
        <f t="shared" si="232"/>
        <v>Zacatecas</v>
      </c>
      <c r="D1375" s="316" t="str">
        <f t="shared" si="233"/>
        <v>Zacatecas</v>
      </c>
      <c r="F1375" s="308"/>
      <c r="G1375" s="288"/>
      <c r="H1375" s="294" t="s">
        <v>556</v>
      </c>
      <c r="I1375" s="289">
        <v>127.12535914535238</v>
      </c>
      <c r="J1375" s="290">
        <v>0.18211257107370965</v>
      </c>
      <c r="K1375" s="291">
        <v>0.22825928688930314</v>
      </c>
      <c r="L1375" s="281"/>
      <c r="M1375" s="268" t="str">
        <f t="shared" si="236"/>
        <v>Le hablaron de manera grosera o prepotente</v>
      </c>
      <c r="P1375" s="262">
        <f>IF(R1375&lt;&gt;"",VLOOKUP($C1375,'Inf_NO MODIFICAR'!$O$6:$Q$41,2,FALSE),"")</f>
        <v>35</v>
      </c>
      <c r="Q1375" s="262" t="str">
        <f>IFERROR(VLOOKUP($P1375,'Inf_NO MODIFICAR'!$P$6:$Q$41,2,FALSE),"")</f>
        <v>Zacatecas</v>
      </c>
      <c r="R1375" s="21" t="str">
        <f t="shared" si="237"/>
        <v>Le hablaron de manera grosera o prepotente</v>
      </c>
      <c r="S1375" s="292">
        <f t="shared" si="238"/>
        <v>0.22825928688930314</v>
      </c>
      <c r="T1375" s="293">
        <f t="shared" si="239"/>
        <v>1</v>
      </c>
      <c r="U1375" s="258" t="str">
        <f t="shared" si="240"/>
        <v/>
      </c>
      <c r="V1375" s="258" t="str">
        <f t="shared" si="231"/>
        <v/>
      </c>
      <c r="W1375" s="258" t="str">
        <f t="shared" si="241"/>
        <v/>
      </c>
    </row>
    <row r="1376" spans="1:23" ht="15.75" x14ac:dyDescent="0.25">
      <c r="A1376" s="25" t="str">
        <f t="shared" si="234"/>
        <v>delegZacatecasZacatecaso le pusieron atención mientras les hablaba</v>
      </c>
      <c r="B1376" s="258" t="str">
        <f t="shared" si="235"/>
        <v>deleg</v>
      </c>
      <c r="C1376" s="316" t="str">
        <f t="shared" si="232"/>
        <v>Zacatecas</v>
      </c>
      <c r="D1376" s="316" t="str">
        <f t="shared" si="233"/>
        <v>Zacatecas</v>
      </c>
      <c r="F1376" s="308"/>
      <c r="G1376" s="288"/>
      <c r="H1376" s="294" t="s">
        <v>557</v>
      </c>
      <c r="I1376" s="289">
        <v>95.564591799175943</v>
      </c>
      <c r="J1376" s="290">
        <v>0.13690040785850349</v>
      </c>
      <c r="K1376" s="291">
        <v>0.17159051288111729</v>
      </c>
      <c r="L1376" s="281"/>
      <c r="M1376" s="268" t="str">
        <f t="shared" si="236"/>
        <v>No le pusieron atención mientras les hablaba</v>
      </c>
      <c r="P1376" s="262">
        <f>IF(R1376&lt;&gt;"",VLOOKUP($C1376,'Inf_NO MODIFICAR'!$O$6:$Q$41,2,FALSE),"")</f>
        <v>35</v>
      </c>
      <c r="Q1376" s="262" t="str">
        <f>IFERROR(VLOOKUP($P1376,'Inf_NO MODIFICAR'!$P$6:$Q$41,2,FALSE),"")</f>
        <v>Zacatecas</v>
      </c>
      <c r="R1376" s="21" t="str">
        <f t="shared" si="237"/>
        <v>No le pusieron atención mientras les hablaba</v>
      </c>
      <c r="S1376" s="292">
        <f t="shared" si="238"/>
        <v>0.17159051288111729</v>
      </c>
      <c r="T1376" s="293">
        <f t="shared" si="239"/>
        <v>1</v>
      </c>
      <c r="U1376" s="258" t="str">
        <f t="shared" si="240"/>
        <v/>
      </c>
      <c r="V1376" s="258" t="str">
        <f t="shared" si="231"/>
        <v/>
      </c>
      <c r="W1376" s="258" t="str">
        <f t="shared" si="241"/>
        <v/>
      </c>
    </row>
    <row r="1377" spans="1:23" ht="15.75" x14ac:dyDescent="0.25">
      <c r="A1377" s="25" t="str">
        <f t="shared" si="234"/>
        <v>delegZacatecasZacatecaso le proporcionaron el servicio que usted requería</v>
      </c>
      <c r="B1377" s="258" t="str">
        <f t="shared" si="235"/>
        <v>deleg</v>
      </c>
      <c r="C1377" s="316" t="str">
        <f t="shared" si="232"/>
        <v>Zacatecas</v>
      </c>
      <c r="D1377" s="316" t="str">
        <f t="shared" si="233"/>
        <v>Zacatecas</v>
      </c>
      <c r="F1377" s="308"/>
      <c r="G1377" s="288"/>
      <c r="H1377" s="294" t="s">
        <v>558</v>
      </c>
      <c r="I1377" s="289">
        <v>124.35457526346497</v>
      </c>
      <c r="J1377" s="290">
        <v>0.17814330341529408</v>
      </c>
      <c r="K1377" s="291">
        <v>0.22328422009495211</v>
      </c>
      <c r="L1377" s="281"/>
      <c r="M1377" s="268" t="str">
        <f t="shared" si="236"/>
        <v>No le proporcionaron el servicio que usted requería</v>
      </c>
      <c r="P1377" s="262">
        <f>IF(R1377&lt;&gt;"",VLOOKUP($C1377,'Inf_NO MODIFICAR'!$O$6:$Q$41,2,FALSE),"")</f>
        <v>35</v>
      </c>
      <c r="Q1377" s="262" t="str">
        <f>IFERROR(VLOOKUP($P1377,'Inf_NO MODIFICAR'!$P$6:$Q$41,2,FALSE),"")</f>
        <v>Zacatecas</v>
      </c>
      <c r="R1377" s="21" t="str">
        <f t="shared" si="237"/>
        <v>No le proporcionaron el servicio que usted requería</v>
      </c>
      <c r="S1377" s="292">
        <f t="shared" si="238"/>
        <v>0.22328422009495211</v>
      </c>
      <c r="T1377" s="293">
        <f t="shared" si="239"/>
        <v>1</v>
      </c>
      <c r="U1377" s="258" t="str">
        <f t="shared" si="240"/>
        <v/>
      </c>
      <c r="V1377" s="258" t="str">
        <f t="shared" si="231"/>
        <v/>
      </c>
      <c r="W1377" s="258" t="str">
        <f t="shared" si="241"/>
        <v/>
      </c>
    </row>
    <row r="1378" spans="1:23" ht="15.75" x14ac:dyDescent="0.25">
      <c r="A1378" s="25" t="str">
        <f t="shared" si="234"/>
        <v>delegZacatecasZacatecaso le dieron sus medicamentos</v>
      </c>
      <c r="B1378" s="258" t="str">
        <f t="shared" si="235"/>
        <v>deleg</v>
      </c>
      <c r="C1378" s="316" t="str">
        <f t="shared" si="232"/>
        <v>Zacatecas</v>
      </c>
      <c r="D1378" s="316" t="str">
        <f t="shared" si="233"/>
        <v>Zacatecas</v>
      </c>
      <c r="F1378" s="308"/>
      <c r="G1378" s="288"/>
      <c r="H1378" s="294" t="s">
        <v>559</v>
      </c>
      <c r="I1378" s="289">
        <v>29.667926809339608</v>
      </c>
      <c r="J1378" s="290">
        <v>4.2500587341491113E-2</v>
      </c>
      <c r="K1378" s="291">
        <v>5.3270093886153454E-2</v>
      </c>
      <c r="L1378" s="281"/>
      <c r="M1378" s="268" t="str">
        <f t="shared" si="236"/>
        <v>No le dieron sus medicamentos</v>
      </c>
      <c r="P1378" s="262">
        <f>IF(R1378&lt;&gt;"",VLOOKUP($C1378,'Inf_NO MODIFICAR'!$O$6:$Q$41,2,FALSE),"")</f>
        <v>35</v>
      </c>
      <c r="Q1378" s="262" t="str">
        <f>IFERROR(VLOOKUP($P1378,'Inf_NO MODIFICAR'!$P$6:$Q$41,2,FALSE),"")</f>
        <v>Zacatecas</v>
      </c>
      <c r="R1378" s="21" t="str">
        <f t="shared" si="237"/>
        <v>No le dieron sus medicamentos</v>
      </c>
      <c r="S1378" s="292">
        <f t="shared" si="238"/>
        <v>5.3270093886153454E-2</v>
      </c>
      <c r="T1378" s="293">
        <f t="shared" si="239"/>
        <v>1</v>
      </c>
      <c r="U1378" s="258" t="str">
        <f t="shared" si="240"/>
        <v/>
      </c>
      <c r="V1378" s="258" t="str">
        <f t="shared" si="231"/>
        <v/>
      </c>
      <c r="W1378" s="258" t="str">
        <f t="shared" si="241"/>
        <v/>
      </c>
    </row>
    <row r="1379" spans="1:23" ht="15.75" x14ac:dyDescent="0.25">
      <c r="A1379" s="25" t="str">
        <f t="shared" si="234"/>
        <v>delegZacatecasZacatecaso entendieron su lengua</v>
      </c>
      <c r="B1379" s="258" t="str">
        <f t="shared" si="235"/>
        <v>deleg</v>
      </c>
      <c r="C1379" s="316" t="str">
        <f t="shared" si="232"/>
        <v>Zacatecas</v>
      </c>
      <c r="D1379" s="316" t="str">
        <f t="shared" si="233"/>
        <v>Zacatecas</v>
      </c>
      <c r="F1379" s="308"/>
      <c r="G1379" s="288"/>
      <c r="H1379" s="294" t="s">
        <v>560</v>
      </c>
      <c r="I1379" s="289">
        <v>7.7519796363140232</v>
      </c>
      <c r="J1379" s="290">
        <v>1.1105045853723352E-2</v>
      </c>
      <c r="K1379" s="291">
        <v>1.3919027294485554E-2</v>
      </c>
      <c r="L1379" s="281"/>
      <c r="M1379" s="268" t="str">
        <f t="shared" si="236"/>
        <v>No entendieron su lengua</v>
      </c>
      <c r="P1379" s="262">
        <f>IF(R1379&lt;&gt;"",VLOOKUP($C1379,'Inf_NO MODIFICAR'!$O$6:$Q$41,2,FALSE),"")</f>
        <v>35</v>
      </c>
      <c r="Q1379" s="262" t="str">
        <f>IFERROR(VLOOKUP($P1379,'Inf_NO MODIFICAR'!$P$6:$Q$41,2,FALSE),"")</f>
        <v>Zacatecas</v>
      </c>
      <c r="R1379" s="21" t="str">
        <f t="shared" si="237"/>
        <v>No entendieron su lengua</v>
      </c>
      <c r="S1379" s="292">
        <f t="shared" si="238"/>
        <v>1.3919027294485554E-2</v>
      </c>
      <c r="T1379" s="293">
        <f t="shared" si="239"/>
        <v>1</v>
      </c>
      <c r="U1379" s="258" t="str">
        <f t="shared" si="240"/>
        <v/>
      </c>
      <c r="V1379" s="258" t="str">
        <f t="shared" si="231"/>
        <v/>
      </c>
      <c r="W1379" s="258" t="str">
        <f t="shared" si="241"/>
        <v/>
      </c>
    </row>
    <row r="1380" spans="1:23" ht="15.75" x14ac:dyDescent="0.25">
      <c r="A1380" s="25" t="str">
        <f t="shared" si="234"/>
        <v>delegZacatecasZacatecase sintió discriminado o menospreciado</v>
      </c>
      <c r="B1380" s="258" t="str">
        <f t="shared" si="235"/>
        <v>deleg</v>
      </c>
      <c r="C1380" s="316" t="str">
        <f t="shared" si="232"/>
        <v>Zacatecas</v>
      </c>
      <c r="D1380" s="316" t="str">
        <f t="shared" si="233"/>
        <v>Zacatecas</v>
      </c>
      <c r="F1380" s="308"/>
      <c r="G1380" s="288"/>
      <c r="H1380" s="294" t="s">
        <v>561</v>
      </c>
      <c r="I1380" s="289">
        <v>49.480951361294053</v>
      </c>
      <c r="J1380" s="290">
        <v>7.0883601290560233E-2</v>
      </c>
      <c r="K1380" s="291">
        <v>8.8845268546454234E-2</v>
      </c>
      <c r="L1380" s="281"/>
      <c r="M1380" s="268" t="str">
        <f t="shared" si="236"/>
        <v>Se sintió discriminado o menospreciado</v>
      </c>
      <c r="P1380" s="262">
        <f>IF(R1380&lt;&gt;"",VLOOKUP($C1380,'Inf_NO MODIFICAR'!$O$6:$Q$41,2,FALSE),"")</f>
        <v>35</v>
      </c>
      <c r="Q1380" s="262" t="str">
        <f>IFERROR(VLOOKUP($P1380,'Inf_NO MODIFICAR'!$P$6:$Q$41,2,FALSE),"")</f>
        <v>Zacatecas</v>
      </c>
      <c r="R1380" s="21" t="str">
        <f t="shared" si="237"/>
        <v>Se sintió discriminado o menospreciado</v>
      </c>
      <c r="S1380" s="292">
        <f t="shared" si="238"/>
        <v>8.8845268546454234E-2</v>
      </c>
      <c r="T1380" s="293">
        <f t="shared" si="239"/>
        <v>1</v>
      </c>
      <c r="U1380" s="258" t="str">
        <f t="shared" si="240"/>
        <v/>
      </c>
      <c r="V1380" s="258" t="str">
        <f t="shared" ref="V1380:V1443" si="242">IF(U1380&lt;&gt;"",Q1379,"")</f>
        <v/>
      </c>
      <c r="W1380" s="258" t="str">
        <f t="shared" si="241"/>
        <v/>
      </c>
    </row>
    <row r="1381" spans="1:23" ht="15.75" x14ac:dyDescent="0.25">
      <c r="A1381" s="25" t="str">
        <f t="shared" si="234"/>
        <v>delegZacatecasZacatecasl personal no está en su lugar</v>
      </c>
      <c r="B1381" s="258" t="str">
        <f t="shared" si="235"/>
        <v>deleg</v>
      </c>
      <c r="C1381" s="316" t="str">
        <f t="shared" si="232"/>
        <v>Zacatecas</v>
      </c>
      <c r="D1381" s="316" t="str">
        <f t="shared" si="233"/>
        <v>Zacatecas</v>
      </c>
      <c r="F1381" s="308"/>
      <c r="G1381" s="288"/>
      <c r="H1381" s="294" t="s">
        <v>562</v>
      </c>
      <c r="I1381" s="289">
        <v>145.61043880535024</v>
      </c>
      <c r="J1381" s="290">
        <v>0.20859324657398901</v>
      </c>
      <c r="K1381" s="291">
        <v>0.26145007690672772</v>
      </c>
      <c r="L1381" s="281"/>
      <c r="M1381" s="268" t="str">
        <f t="shared" si="236"/>
        <v>El personal no está en su lugar</v>
      </c>
      <c r="P1381" s="262">
        <f>IF(R1381&lt;&gt;"",VLOOKUP($C1381,'Inf_NO MODIFICAR'!$O$6:$Q$41,2,FALSE),"")</f>
        <v>35</v>
      </c>
      <c r="Q1381" s="262" t="str">
        <f>IFERROR(VLOOKUP($P1381,'Inf_NO MODIFICAR'!$P$6:$Q$41,2,FALSE),"")</f>
        <v>Zacatecas</v>
      </c>
      <c r="R1381" s="21" t="str">
        <f t="shared" si="237"/>
        <v>El personal no está en su lugar</v>
      </c>
      <c r="S1381" s="292">
        <f t="shared" si="238"/>
        <v>0.26145007690672772</v>
      </c>
      <c r="T1381" s="293">
        <f t="shared" si="239"/>
        <v>1</v>
      </c>
      <c r="U1381" s="258" t="str">
        <f t="shared" si="240"/>
        <v/>
      </c>
      <c r="V1381" s="258" t="str">
        <f t="shared" si="242"/>
        <v/>
      </c>
      <c r="W1381" s="258" t="str">
        <f t="shared" si="241"/>
        <v/>
      </c>
    </row>
    <row r="1382" spans="1:23" ht="15.75" x14ac:dyDescent="0.25">
      <c r="A1382" s="25" t="str">
        <f t="shared" si="234"/>
        <v>delegZacatecasZacatecaso respetan los horarios</v>
      </c>
      <c r="B1382" s="258" t="str">
        <f t="shared" si="235"/>
        <v>deleg</v>
      </c>
      <c r="C1382" s="316" t="str">
        <f t="shared" si="232"/>
        <v>Zacatecas</v>
      </c>
      <c r="D1382" s="316" t="str">
        <f t="shared" si="233"/>
        <v>Zacatecas</v>
      </c>
      <c r="F1382" s="308"/>
      <c r="G1382" s="288"/>
      <c r="H1382" s="294" t="s">
        <v>565</v>
      </c>
      <c r="I1382" s="289">
        <v>7.701480883320948</v>
      </c>
      <c r="J1382" s="290">
        <v>1.1032704207607959E-2</v>
      </c>
      <c r="K1382" s="291">
        <v>1.3828354517437046E-2</v>
      </c>
      <c r="L1382" s="281"/>
      <c r="M1382" s="268" t="str">
        <f t="shared" si="236"/>
        <v>No respetan los horarios</v>
      </c>
      <c r="P1382" s="262">
        <f>IF(R1382&lt;&gt;"",VLOOKUP($C1382,'Inf_NO MODIFICAR'!$O$6:$Q$41,2,FALSE),"")</f>
        <v>35</v>
      </c>
      <c r="Q1382" s="262" t="str">
        <f>IFERROR(VLOOKUP($P1382,'Inf_NO MODIFICAR'!$P$6:$Q$41,2,FALSE),"")</f>
        <v>Zacatecas</v>
      </c>
      <c r="R1382" s="21" t="str">
        <f t="shared" si="237"/>
        <v>No respetan los horarios</v>
      </c>
      <c r="S1382" s="292">
        <f t="shared" si="238"/>
        <v>1.3828354517437046E-2</v>
      </c>
      <c r="T1382" s="293">
        <f t="shared" si="239"/>
        <v>1</v>
      </c>
      <c r="U1382" s="258" t="str">
        <f t="shared" si="240"/>
        <v/>
      </c>
      <c r="V1382" s="258" t="str">
        <f t="shared" si="242"/>
        <v/>
      </c>
      <c r="W1382" s="258" t="str">
        <f t="shared" si="241"/>
        <v/>
      </c>
    </row>
    <row r="1383" spans="1:23" ht="15.75" x14ac:dyDescent="0.25">
      <c r="A1383" s="25" t="str">
        <f t="shared" si="234"/>
        <v>delegZacatecasZacatecasl medicamento no alcanza</v>
      </c>
      <c r="B1383" s="258" t="str">
        <f t="shared" si="235"/>
        <v>deleg</v>
      </c>
      <c r="C1383" s="316" t="str">
        <f t="shared" si="232"/>
        <v>Zacatecas</v>
      </c>
      <c r="D1383" s="316" t="str">
        <f t="shared" si="233"/>
        <v>Zacatecas</v>
      </c>
      <c r="F1383" s="308"/>
      <c r="G1383" s="288"/>
      <c r="H1383" s="294" t="s">
        <v>567</v>
      </c>
      <c r="I1383" s="289">
        <v>7.6841560843047789</v>
      </c>
      <c r="J1383" s="290">
        <v>1.1007885684274923E-2</v>
      </c>
      <c r="K1383" s="291">
        <v>1.3797247063381321E-2</v>
      </c>
      <c r="L1383" s="281"/>
      <c r="M1383" s="268" t="str">
        <f t="shared" si="236"/>
        <v>El medicamento no alcanza</v>
      </c>
      <c r="P1383" s="262">
        <f>IF(R1383&lt;&gt;"",VLOOKUP($C1383,'Inf_NO MODIFICAR'!$O$6:$Q$41,2,FALSE),"")</f>
        <v>35</v>
      </c>
      <c r="Q1383" s="262" t="str">
        <f>IFERROR(VLOOKUP($P1383,'Inf_NO MODIFICAR'!$P$6:$Q$41,2,FALSE),"")</f>
        <v>Zacatecas</v>
      </c>
      <c r="R1383" s="21" t="str">
        <f t="shared" si="237"/>
        <v>El medicamento no alcanza</v>
      </c>
      <c r="S1383" s="292">
        <f t="shared" si="238"/>
        <v>1.3797247063381321E-2</v>
      </c>
      <c r="T1383" s="293">
        <f t="shared" si="239"/>
        <v>1</v>
      </c>
      <c r="U1383" s="258" t="str">
        <f t="shared" si="240"/>
        <v/>
      </c>
      <c r="V1383" s="258" t="str">
        <f t="shared" si="242"/>
        <v/>
      </c>
      <c r="W1383" s="258" t="str">
        <f t="shared" si="241"/>
        <v/>
      </c>
    </row>
    <row r="1384" spans="1:23" ht="15.75" x14ac:dyDescent="0.25">
      <c r="A1384" s="25" t="str">
        <f t="shared" si="234"/>
        <v>delegZacatecasZacatecasardan en atender</v>
      </c>
      <c r="B1384" s="258" t="str">
        <f t="shared" si="235"/>
        <v>deleg</v>
      </c>
      <c r="C1384" s="316" t="str">
        <f t="shared" si="232"/>
        <v>Zacatecas</v>
      </c>
      <c r="D1384" s="316" t="str">
        <f t="shared" si="233"/>
        <v>Zacatecas</v>
      </c>
      <c r="F1384" s="308"/>
      <c r="G1384" s="288"/>
      <c r="H1384" s="294" t="s">
        <v>569</v>
      </c>
      <c r="I1384" s="289">
        <v>31.385235302995227</v>
      </c>
      <c r="J1384" s="290">
        <v>4.4960705977213203E-2</v>
      </c>
      <c r="K1384" s="291">
        <v>5.6353598347938932E-2</v>
      </c>
      <c r="L1384" s="281"/>
      <c r="M1384" s="268" t="str">
        <f t="shared" si="236"/>
        <v>Tardan en atender</v>
      </c>
      <c r="P1384" s="262">
        <f>IF(R1384&lt;&gt;"",VLOOKUP($C1384,'Inf_NO MODIFICAR'!$O$6:$Q$41,2,FALSE),"")</f>
        <v>35</v>
      </c>
      <c r="Q1384" s="262" t="str">
        <f>IFERROR(VLOOKUP($P1384,'Inf_NO MODIFICAR'!$P$6:$Q$41,2,FALSE),"")</f>
        <v>Zacatecas</v>
      </c>
      <c r="R1384" s="21" t="str">
        <f t="shared" si="237"/>
        <v>Tardan en atender</v>
      </c>
      <c r="S1384" s="292">
        <f t="shared" si="238"/>
        <v>5.6353598347938932E-2</v>
      </c>
      <c r="T1384" s="293">
        <f t="shared" si="239"/>
        <v>1</v>
      </c>
      <c r="U1384" s="258" t="str">
        <f t="shared" si="240"/>
        <v/>
      </c>
      <c r="V1384" s="258" t="str">
        <f t="shared" si="242"/>
        <v/>
      </c>
      <c r="W1384" s="258" t="str">
        <f t="shared" si="241"/>
        <v/>
      </c>
    </row>
    <row r="1385" spans="1:23" ht="15.75" x14ac:dyDescent="0.25">
      <c r="A1385" s="25" t="str">
        <f t="shared" si="234"/>
        <v>delegZacatecasZacatecase atendieron en otro consultorio/Cambio de médico</v>
      </c>
      <c r="B1385" s="258" t="str">
        <f t="shared" si="235"/>
        <v>deleg</v>
      </c>
      <c r="C1385" s="316" t="str">
        <f t="shared" si="232"/>
        <v>Zacatecas</v>
      </c>
      <c r="D1385" s="316" t="str">
        <f t="shared" si="233"/>
        <v>Zacatecas</v>
      </c>
      <c r="F1385" s="308"/>
      <c r="G1385" s="288"/>
      <c r="H1385" s="294" t="s">
        <v>571</v>
      </c>
      <c r="I1385" s="289">
        <v>11.246923375147187</v>
      </c>
      <c r="J1385" s="290">
        <v>1.6111703803921483E-2</v>
      </c>
      <c r="K1385" s="291">
        <v>2.0194355607479023E-2</v>
      </c>
      <c r="L1385" s="281"/>
      <c r="M1385" s="268" t="str">
        <f t="shared" si="236"/>
        <v>Me atendieron en otro consultorio/Cambio de médico</v>
      </c>
      <c r="P1385" s="262">
        <f>IF(R1385&lt;&gt;"",VLOOKUP($C1385,'Inf_NO MODIFICAR'!$O$6:$Q$41,2,FALSE),"")</f>
        <v>35</v>
      </c>
      <c r="Q1385" s="262" t="str">
        <f>IFERROR(VLOOKUP($P1385,'Inf_NO MODIFICAR'!$P$6:$Q$41,2,FALSE),"")</f>
        <v>Zacatecas</v>
      </c>
      <c r="R1385" s="21" t="str">
        <f t="shared" si="237"/>
        <v>Me atendieron en otro consultorio/Cambio de médico</v>
      </c>
      <c r="S1385" s="292">
        <f t="shared" si="238"/>
        <v>2.0194355607479023E-2</v>
      </c>
      <c r="T1385" s="293">
        <f t="shared" si="239"/>
        <v>1</v>
      </c>
      <c r="U1385" s="258" t="str">
        <f t="shared" si="240"/>
        <v/>
      </c>
      <c r="V1385" s="258" t="str">
        <f t="shared" si="242"/>
        <v/>
      </c>
      <c r="W1385" s="258" t="str">
        <f t="shared" si="241"/>
        <v/>
      </c>
    </row>
    <row r="1386" spans="1:23" ht="15.75" x14ac:dyDescent="0.25">
      <c r="A1386" s="25" t="str">
        <f t="shared" si="234"/>
        <v>delegZacatecasZacatecasesinterés por parte del médico (no explican, no proporciona</v>
      </c>
      <c r="B1386" s="258" t="str">
        <f t="shared" si="235"/>
        <v>deleg</v>
      </c>
      <c r="C1386" s="316" t="str">
        <f t="shared" si="232"/>
        <v>Zacatecas</v>
      </c>
      <c r="D1386" s="316" t="str">
        <f t="shared" si="233"/>
        <v>Zacatecas</v>
      </c>
      <c r="F1386" s="308"/>
      <c r="G1386" s="288"/>
      <c r="H1386" s="294" t="s">
        <v>574</v>
      </c>
      <c r="I1386" s="289">
        <v>5.5819689597969164</v>
      </c>
      <c r="J1386" s="290">
        <v>7.9964117761898278E-3</v>
      </c>
      <c r="K1386" s="291">
        <v>1.0022675749097786E-2</v>
      </c>
      <c r="L1386" s="281"/>
      <c r="M1386" s="268" t="str">
        <f t="shared" si="236"/>
        <v>Desinterés por parte del médico (no explican, no proporciona</v>
      </c>
      <c r="P1386" s="262">
        <f>IF(R1386&lt;&gt;"",VLOOKUP($C1386,'Inf_NO MODIFICAR'!$O$6:$Q$41,2,FALSE),"")</f>
        <v>35</v>
      </c>
      <c r="Q1386" s="262" t="str">
        <f>IFERROR(VLOOKUP($P1386,'Inf_NO MODIFICAR'!$P$6:$Q$41,2,FALSE),"")</f>
        <v>Zacatecas</v>
      </c>
      <c r="R1386" s="21" t="str">
        <f t="shared" si="237"/>
        <v>Desinterés por parte del médico (no explican, no proporciona</v>
      </c>
      <c r="S1386" s="292">
        <f t="shared" si="238"/>
        <v>1.0022675749097786E-2</v>
      </c>
      <c r="T1386" s="293">
        <f t="shared" si="239"/>
        <v>1</v>
      </c>
      <c r="U1386" s="258" t="str">
        <f t="shared" si="240"/>
        <v/>
      </c>
      <c r="V1386" s="258" t="str">
        <f t="shared" si="242"/>
        <v/>
      </c>
      <c r="W1386" s="258" t="str">
        <f t="shared" si="241"/>
        <v/>
      </c>
    </row>
    <row r="1387" spans="1:23" ht="15.75" x14ac:dyDescent="0.25">
      <c r="A1387" s="25" t="str">
        <f t="shared" si="234"/>
        <v>delegZacatecasZacatecaso me atendieron bien/no me dan información</v>
      </c>
      <c r="B1387" s="258" t="str">
        <f t="shared" si="235"/>
        <v>deleg</v>
      </c>
      <c r="C1387" s="316" t="str">
        <f t="shared" si="232"/>
        <v>Zacatecas</v>
      </c>
      <c r="D1387" s="316" t="str">
        <f t="shared" si="233"/>
        <v>Zacatecas</v>
      </c>
      <c r="F1387" s="308"/>
      <c r="G1387" s="288"/>
      <c r="H1387" s="294" t="s">
        <v>580</v>
      </c>
      <c r="I1387" s="289">
        <v>7.8950042098890183</v>
      </c>
      <c r="J1387" s="290">
        <v>1.130993473659905E-2</v>
      </c>
      <c r="K1387" s="291">
        <v>1.4175834334334683E-2</v>
      </c>
      <c r="L1387" s="281"/>
      <c r="M1387" s="268" t="str">
        <f t="shared" si="236"/>
        <v>No me atendieron bien/no me dan información</v>
      </c>
      <c r="P1387" s="262">
        <f>IF(R1387&lt;&gt;"",VLOOKUP($C1387,'Inf_NO MODIFICAR'!$O$6:$Q$41,2,FALSE),"")</f>
        <v>35</v>
      </c>
      <c r="Q1387" s="262" t="str">
        <f>IFERROR(VLOOKUP($P1387,'Inf_NO MODIFICAR'!$P$6:$Q$41,2,FALSE),"")</f>
        <v>Zacatecas</v>
      </c>
      <c r="R1387" s="21" t="str">
        <f t="shared" si="237"/>
        <v>No me atendieron bien/no me dan información</v>
      </c>
      <c r="S1387" s="292">
        <f t="shared" si="238"/>
        <v>1.4175834334334683E-2</v>
      </c>
      <c r="T1387" s="293">
        <f t="shared" si="239"/>
        <v>1</v>
      </c>
      <c r="U1387" s="258" t="str">
        <f t="shared" si="240"/>
        <v/>
      </c>
      <c r="V1387" s="258" t="str">
        <f t="shared" si="242"/>
        <v/>
      </c>
      <c r="W1387" s="258" t="str">
        <f t="shared" si="241"/>
        <v/>
      </c>
    </row>
    <row r="1388" spans="1:23" ht="15.75" x14ac:dyDescent="0.25">
      <c r="A1388" s="25" t="str">
        <f t="shared" si="234"/>
        <v/>
      </c>
      <c r="B1388" s="258" t="str">
        <f t="shared" si="235"/>
        <v>deleg</v>
      </c>
      <c r="C1388" s="316" t="str">
        <f t="shared" si="232"/>
        <v>Zacatecas</v>
      </c>
      <c r="D1388" s="316" t="str">
        <f t="shared" si="233"/>
        <v>Zacatecas</v>
      </c>
      <c r="F1388" s="308"/>
      <c r="G1388" s="288" t="s">
        <v>41</v>
      </c>
      <c r="H1388" s="295"/>
      <c r="I1388" s="289">
        <v>698</v>
      </c>
      <c r="J1388" s="290">
        <v>1</v>
      </c>
      <c r="K1388" s="291">
        <v>1.2533966521010553</v>
      </c>
      <c r="L1388" s="281"/>
      <c r="M1388" s="268" t="str">
        <f t="shared" si="236"/>
        <v/>
      </c>
      <c r="P1388" s="262" t="str">
        <f>IF(R1388&lt;&gt;"",VLOOKUP($C1388,'Inf_NO MODIFICAR'!$O$6:$Q$41,2,FALSE),"")</f>
        <v/>
      </c>
      <c r="Q1388" s="262" t="str">
        <f>IFERROR(VLOOKUP($P1388,'Inf_NO MODIFICAR'!$P$6:$Q$41,2,FALSE),"")</f>
        <v/>
      </c>
      <c r="R1388" s="21" t="str">
        <f t="shared" si="237"/>
        <v/>
      </c>
      <c r="S1388" s="292" t="str">
        <f t="shared" si="238"/>
        <v/>
      </c>
      <c r="T1388" s="293" t="str">
        <f t="shared" si="239"/>
        <v/>
      </c>
      <c r="U1388" s="258">
        <f t="shared" si="240"/>
        <v>698</v>
      </c>
      <c r="V1388" s="258" t="str">
        <f t="shared" si="242"/>
        <v>Zacatecas</v>
      </c>
      <c r="W1388" s="258">
        <f t="shared" si="241"/>
        <v>698</v>
      </c>
    </row>
    <row r="1389" spans="1:23" ht="15.75" x14ac:dyDescent="0.25">
      <c r="A1389" s="25" t="str">
        <f t="shared" si="234"/>
        <v/>
      </c>
      <c r="B1389" s="258" t="str">
        <f t="shared" si="235"/>
        <v>deleg</v>
      </c>
      <c r="C1389" s="316" t="str">
        <f t="shared" si="232"/>
        <v>Zacatecas</v>
      </c>
      <c r="D1389" s="316" t="str">
        <f t="shared" si="233"/>
        <v>Zacatecas</v>
      </c>
      <c r="F1389" s="308" t="s">
        <v>492</v>
      </c>
      <c r="G1389" s="288"/>
      <c r="H1389" s="295"/>
      <c r="I1389" s="295"/>
      <c r="J1389" s="295"/>
      <c r="K1389" s="296"/>
      <c r="L1389" s="281"/>
      <c r="M1389" s="268" t="str">
        <f t="shared" si="236"/>
        <v/>
      </c>
      <c r="P1389" s="262" t="str">
        <f>IF(R1389&lt;&gt;"",VLOOKUP($C1389,'Inf_NO MODIFICAR'!$O$6:$Q$41,2,FALSE),"")</f>
        <v/>
      </c>
      <c r="Q1389" s="262" t="str">
        <f>IFERROR(VLOOKUP($P1389,'Inf_NO MODIFICAR'!$P$6:$Q$41,2,FALSE),"")</f>
        <v/>
      </c>
      <c r="R1389" s="21" t="str">
        <f t="shared" si="237"/>
        <v/>
      </c>
      <c r="S1389" s="292" t="str">
        <f t="shared" si="238"/>
        <v/>
      </c>
      <c r="T1389" s="293" t="str">
        <f t="shared" si="239"/>
        <v/>
      </c>
      <c r="U1389" s="258" t="str">
        <f t="shared" si="240"/>
        <v/>
      </c>
      <c r="V1389" s="258" t="str">
        <f t="shared" si="242"/>
        <v/>
      </c>
      <c r="W1389" s="258" t="str">
        <f t="shared" si="241"/>
        <v/>
      </c>
    </row>
    <row r="1390" spans="1:23" x14ac:dyDescent="0.25">
      <c r="A1390" s="25" t="str">
        <f t="shared" si="234"/>
        <v/>
      </c>
      <c r="B1390" s="258" t="str">
        <f t="shared" si="235"/>
        <v>deleg</v>
      </c>
      <c r="C1390" s="316" t="str">
        <f t="shared" si="232"/>
        <v>Zacatecas</v>
      </c>
      <c r="D1390" s="316" t="str">
        <f t="shared" si="233"/>
        <v>Zacatecas</v>
      </c>
      <c r="M1390" s="268" t="str">
        <f t="shared" si="236"/>
        <v/>
      </c>
      <c r="P1390" s="262" t="str">
        <f>IF(R1390&lt;&gt;"",VLOOKUP($C1390,'Inf_NO MODIFICAR'!$O$6:$Q$41,2,FALSE),"")</f>
        <v/>
      </c>
      <c r="Q1390" s="262" t="str">
        <f>IFERROR(VLOOKUP($P1390,'Inf_NO MODIFICAR'!$P$6:$Q$41,2,FALSE),"")</f>
        <v/>
      </c>
      <c r="R1390" s="21" t="str">
        <f t="shared" si="237"/>
        <v/>
      </c>
      <c r="S1390" s="292" t="str">
        <f t="shared" si="238"/>
        <v/>
      </c>
      <c r="T1390" s="293" t="str">
        <f t="shared" si="239"/>
        <v/>
      </c>
      <c r="U1390" s="258" t="str">
        <f t="shared" si="240"/>
        <v/>
      </c>
      <c r="V1390" s="258" t="str">
        <f t="shared" si="242"/>
        <v/>
      </c>
      <c r="W1390" s="258" t="str">
        <f t="shared" si="241"/>
        <v/>
      </c>
    </row>
    <row r="1391" spans="1:23" x14ac:dyDescent="0.25">
      <c r="A1391" s="25" t="str">
        <f t="shared" si="234"/>
        <v/>
      </c>
      <c r="B1391" s="258" t="str">
        <f t="shared" si="235"/>
        <v>deleg</v>
      </c>
      <c r="C1391" s="316" t="str">
        <f t="shared" si="232"/>
        <v>Zacatecas</v>
      </c>
      <c r="D1391" s="316" t="str">
        <f t="shared" si="233"/>
        <v>Zacatecas</v>
      </c>
      <c r="M1391" s="268" t="str">
        <f t="shared" si="236"/>
        <v/>
      </c>
      <c r="P1391" s="262" t="str">
        <f>IF(R1391&lt;&gt;"",VLOOKUP($C1391,'Inf_NO MODIFICAR'!$O$6:$Q$41,2,FALSE),"")</f>
        <v/>
      </c>
      <c r="Q1391" s="262" t="str">
        <f>IFERROR(VLOOKUP($P1391,'Inf_NO MODIFICAR'!$P$6:$Q$41,2,FALSE),"")</f>
        <v/>
      </c>
      <c r="R1391" s="21" t="str">
        <f t="shared" si="237"/>
        <v/>
      </c>
      <c r="S1391" s="292" t="str">
        <f t="shared" si="238"/>
        <v/>
      </c>
      <c r="T1391" s="293" t="str">
        <f t="shared" si="239"/>
        <v/>
      </c>
      <c r="U1391" s="258" t="str">
        <f t="shared" si="240"/>
        <v/>
      </c>
      <c r="V1391" s="258" t="str">
        <f t="shared" si="242"/>
        <v/>
      </c>
      <c r="W1391" s="258" t="str">
        <f t="shared" si="241"/>
        <v/>
      </c>
    </row>
    <row r="1392" spans="1:23" x14ac:dyDescent="0.25">
      <c r="A1392" s="25" t="str">
        <f t="shared" si="234"/>
        <v/>
      </c>
      <c r="B1392" s="258" t="str">
        <f t="shared" si="235"/>
        <v>deleg</v>
      </c>
      <c r="C1392" s="316" t="str">
        <f t="shared" si="232"/>
        <v>Zacatecas</v>
      </c>
      <c r="D1392" s="316" t="str">
        <f t="shared" si="233"/>
        <v>Zacatecas</v>
      </c>
      <c r="M1392" s="268" t="str">
        <f t="shared" si="236"/>
        <v/>
      </c>
      <c r="P1392" s="262" t="str">
        <f>IF(R1392&lt;&gt;"",VLOOKUP($C1392,'Inf_NO MODIFICAR'!$O$6:$Q$41,2,FALSE),"")</f>
        <v/>
      </c>
      <c r="Q1392" s="262" t="str">
        <f>IFERROR(VLOOKUP($P1392,'Inf_NO MODIFICAR'!$P$6:$Q$41,2,FALSE),"")</f>
        <v/>
      </c>
      <c r="R1392" s="21" t="str">
        <f t="shared" si="237"/>
        <v/>
      </c>
      <c r="S1392" s="292" t="str">
        <f t="shared" si="238"/>
        <v/>
      </c>
      <c r="T1392" s="293" t="str">
        <f t="shared" si="239"/>
        <v/>
      </c>
      <c r="U1392" s="258" t="str">
        <f t="shared" si="240"/>
        <v/>
      </c>
      <c r="V1392" s="258" t="str">
        <f t="shared" si="242"/>
        <v/>
      </c>
      <c r="W1392" s="258" t="str">
        <f t="shared" si="241"/>
        <v/>
      </c>
    </row>
    <row r="1393" spans="1:23" x14ac:dyDescent="0.25">
      <c r="A1393" s="25" t="str">
        <f t="shared" si="234"/>
        <v/>
      </c>
      <c r="B1393" s="258" t="str">
        <f t="shared" si="235"/>
        <v>deleg</v>
      </c>
      <c r="C1393" s="316" t="str">
        <f t="shared" si="232"/>
        <v>Zacatecas</v>
      </c>
      <c r="D1393" s="316" t="str">
        <f t="shared" si="233"/>
        <v>Zacatecas</v>
      </c>
      <c r="M1393" s="268" t="str">
        <f t="shared" si="236"/>
        <v/>
      </c>
      <c r="P1393" s="262" t="str">
        <f>IF(R1393&lt;&gt;"",VLOOKUP($C1393,'Inf_NO MODIFICAR'!$O$6:$Q$41,2,FALSE),"")</f>
        <v/>
      </c>
      <c r="Q1393" s="262" t="str">
        <f>IFERROR(VLOOKUP($P1393,'Inf_NO MODIFICAR'!$P$6:$Q$41,2,FALSE),"")</f>
        <v/>
      </c>
      <c r="R1393" s="21" t="str">
        <f t="shared" si="237"/>
        <v/>
      </c>
      <c r="S1393" s="292" t="str">
        <f t="shared" si="238"/>
        <v/>
      </c>
      <c r="T1393" s="293" t="str">
        <f t="shared" si="239"/>
        <v/>
      </c>
      <c r="U1393" s="258" t="str">
        <f t="shared" si="240"/>
        <v/>
      </c>
      <c r="V1393" s="258" t="str">
        <f t="shared" si="242"/>
        <v/>
      </c>
      <c r="W1393" s="258" t="str">
        <f t="shared" si="241"/>
        <v/>
      </c>
    </row>
    <row r="1394" spans="1:23" x14ac:dyDescent="0.25">
      <c r="A1394" s="25" t="str">
        <f t="shared" si="234"/>
        <v/>
      </c>
      <c r="B1394" s="258" t="str">
        <f t="shared" si="235"/>
        <v>deleg</v>
      </c>
      <c r="C1394" s="316" t="str">
        <f t="shared" si="232"/>
        <v>Zacatecas</v>
      </c>
      <c r="D1394" s="316" t="str">
        <f t="shared" si="233"/>
        <v>Zacatecas</v>
      </c>
      <c r="M1394" s="268" t="str">
        <f t="shared" si="236"/>
        <v/>
      </c>
      <c r="P1394" s="262" t="str">
        <f>IF(R1394&lt;&gt;"",VLOOKUP($C1394,'Inf_NO MODIFICAR'!$O$6:$Q$41,2,FALSE),"")</f>
        <v/>
      </c>
      <c r="Q1394" s="262" t="str">
        <f>IFERROR(VLOOKUP($P1394,'Inf_NO MODIFICAR'!$P$6:$Q$41,2,FALSE),"")</f>
        <v/>
      </c>
      <c r="R1394" s="21" t="str">
        <f t="shared" si="237"/>
        <v/>
      </c>
      <c r="S1394" s="292" t="str">
        <f t="shared" si="238"/>
        <v/>
      </c>
      <c r="T1394" s="293" t="str">
        <f t="shared" si="239"/>
        <v/>
      </c>
      <c r="U1394" s="258" t="str">
        <f t="shared" si="240"/>
        <v/>
      </c>
      <c r="V1394" s="258" t="str">
        <f t="shared" si="242"/>
        <v/>
      </c>
      <c r="W1394" s="258" t="str">
        <f t="shared" si="241"/>
        <v/>
      </c>
    </row>
    <row r="1395" spans="1:23" x14ac:dyDescent="0.25">
      <c r="A1395" s="25" t="str">
        <f t="shared" si="234"/>
        <v/>
      </c>
      <c r="B1395" s="258" t="str">
        <f t="shared" si="235"/>
        <v>deleg</v>
      </c>
      <c r="C1395" s="316" t="str">
        <f t="shared" si="232"/>
        <v>Zacatecas</v>
      </c>
      <c r="D1395" s="316" t="str">
        <f t="shared" si="233"/>
        <v>Zacatecas</v>
      </c>
      <c r="M1395" s="268" t="str">
        <f t="shared" si="236"/>
        <v/>
      </c>
      <c r="P1395" s="262" t="str">
        <f>IF(R1395&lt;&gt;"",VLOOKUP($C1395,'Inf_NO MODIFICAR'!$O$6:$Q$41,2,FALSE),"")</f>
        <v/>
      </c>
      <c r="Q1395" s="262" t="str">
        <f>IFERROR(VLOOKUP($P1395,'Inf_NO MODIFICAR'!$P$6:$Q$41,2,FALSE),"")</f>
        <v/>
      </c>
      <c r="R1395" s="21" t="str">
        <f t="shared" si="237"/>
        <v/>
      </c>
      <c r="S1395" s="292" t="str">
        <f t="shared" si="238"/>
        <v/>
      </c>
      <c r="T1395" s="293" t="str">
        <f t="shared" si="239"/>
        <v/>
      </c>
      <c r="U1395" s="258" t="str">
        <f t="shared" si="240"/>
        <v/>
      </c>
      <c r="V1395" s="258" t="str">
        <f t="shared" si="242"/>
        <v/>
      </c>
      <c r="W1395" s="258" t="str">
        <f t="shared" si="241"/>
        <v/>
      </c>
    </row>
    <row r="1396" spans="1:23" x14ac:dyDescent="0.25">
      <c r="A1396" s="25" t="str">
        <f t="shared" si="234"/>
        <v/>
      </c>
      <c r="B1396" s="258" t="str">
        <f t="shared" si="235"/>
        <v>deleg</v>
      </c>
      <c r="C1396" s="316" t="str">
        <f t="shared" si="232"/>
        <v>Zacatecas</v>
      </c>
      <c r="D1396" s="316" t="str">
        <f t="shared" si="233"/>
        <v>Zacatecas</v>
      </c>
      <c r="M1396" s="268" t="str">
        <f t="shared" si="236"/>
        <v/>
      </c>
      <c r="P1396" s="262" t="str">
        <f>IF(R1396&lt;&gt;"",VLOOKUP($C1396,'Inf_NO MODIFICAR'!$O$6:$Q$41,2,FALSE),"")</f>
        <v/>
      </c>
      <c r="Q1396" s="262" t="str">
        <f>IFERROR(VLOOKUP($P1396,'Inf_NO MODIFICAR'!$P$6:$Q$41,2,FALSE),"")</f>
        <v/>
      </c>
      <c r="R1396" s="21" t="str">
        <f t="shared" si="237"/>
        <v/>
      </c>
      <c r="S1396" s="292" t="str">
        <f t="shared" si="238"/>
        <v/>
      </c>
      <c r="T1396" s="293" t="str">
        <f t="shared" si="239"/>
        <v/>
      </c>
      <c r="U1396" s="258" t="str">
        <f t="shared" si="240"/>
        <v/>
      </c>
      <c r="V1396" s="258" t="str">
        <f t="shared" si="242"/>
        <v/>
      </c>
      <c r="W1396" s="258" t="str">
        <f t="shared" si="241"/>
        <v/>
      </c>
    </row>
    <row r="1397" spans="1:23" x14ac:dyDescent="0.25">
      <c r="A1397" s="25" t="str">
        <f t="shared" si="234"/>
        <v/>
      </c>
      <c r="B1397" s="258" t="str">
        <f t="shared" si="235"/>
        <v>deleg</v>
      </c>
      <c r="C1397" s="316" t="str">
        <f t="shared" si="232"/>
        <v>Zacatecas</v>
      </c>
      <c r="D1397" s="316" t="str">
        <f t="shared" si="233"/>
        <v>Zacatecas</v>
      </c>
      <c r="M1397" s="268" t="str">
        <f t="shared" si="236"/>
        <v/>
      </c>
      <c r="P1397" s="262" t="str">
        <f>IF(R1397&lt;&gt;"",VLOOKUP($C1397,'Inf_NO MODIFICAR'!$O$6:$Q$41,2,FALSE),"")</f>
        <v/>
      </c>
      <c r="Q1397" s="262" t="str">
        <f>IFERROR(VLOOKUP($P1397,'Inf_NO MODIFICAR'!$P$6:$Q$41,2,FALSE),"")</f>
        <v/>
      </c>
      <c r="R1397" s="21" t="str">
        <f t="shared" si="237"/>
        <v/>
      </c>
      <c r="S1397" s="292" t="str">
        <f t="shared" si="238"/>
        <v/>
      </c>
      <c r="T1397" s="293" t="str">
        <f t="shared" si="239"/>
        <v/>
      </c>
      <c r="U1397" s="258" t="str">
        <f t="shared" si="240"/>
        <v/>
      </c>
      <c r="V1397" s="258" t="str">
        <f t="shared" si="242"/>
        <v/>
      </c>
      <c r="W1397" s="258" t="str">
        <f t="shared" si="241"/>
        <v/>
      </c>
    </row>
    <row r="1398" spans="1:23" x14ac:dyDescent="0.25">
      <c r="A1398" s="25" t="str">
        <f t="shared" si="234"/>
        <v/>
      </c>
      <c r="B1398" s="258" t="str">
        <f t="shared" si="235"/>
        <v>deleg</v>
      </c>
      <c r="C1398" s="316" t="str">
        <f t="shared" si="232"/>
        <v>Zacatecas</v>
      </c>
      <c r="D1398" s="316" t="str">
        <f t="shared" si="233"/>
        <v>Zacatecas</v>
      </c>
      <c r="M1398" s="268" t="str">
        <f t="shared" si="236"/>
        <v/>
      </c>
      <c r="P1398" s="262" t="str">
        <f>IF(R1398&lt;&gt;"",VLOOKUP($C1398,'Inf_NO MODIFICAR'!$O$6:$Q$41,2,FALSE),"")</f>
        <v/>
      </c>
      <c r="Q1398" s="262" t="str">
        <f>IFERROR(VLOOKUP($P1398,'Inf_NO MODIFICAR'!$P$6:$Q$41,2,FALSE),"")</f>
        <v/>
      </c>
      <c r="R1398" s="21" t="str">
        <f t="shared" si="237"/>
        <v/>
      </c>
      <c r="S1398" s="292" t="str">
        <f t="shared" si="238"/>
        <v/>
      </c>
      <c r="T1398" s="293" t="str">
        <f t="shared" si="239"/>
        <v/>
      </c>
      <c r="U1398" s="258" t="str">
        <f t="shared" si="240"/>
        <v/>
      </c>
      <c r="V1398" s="258" t="str">
        <f t="shared" si="242"/>
        <v/>
      </c>
      <c r="W1398" s="258" t="str">
        <f t="shared" si="241"/>
        <v/>
      </c>
    </row>
    <row r="1399" spans="1:23" x14ac:dyDescent="0.25">
      <c r="A1399" s="25" t="str">
        <f t="shared" si="234"/>
        <v/>
      </c>
      <c r="B1399" s="258" t="str">
        <f t="shared" si="235"/>
        <v>deleg</v>
      </c>
      <c r="C1399" s="316" t="str">
        <f t="shared" si="232"/>
        <v>Zacatecas</v>
      </c>
      <c r="D1399" s="316" t="str">
        <f t="shared" si="233"/>
        <v>Zacatecas</v>
      </c>
      <c r="M1399" s="268" t="str">
        <f t="shared" si="236"/>
        <v/>
      </c>
      <c r="P1399" s="262" t="str">
        <f>IF(R1399&lt;&gt;"",VLOOKUP($C1399,'Inf_NO MODIFICAR'!$O$6:$Q$41,2,FALSE),"")</f>
        <v/>
      </c>
      <c r="Q1399" s="262" t="str">
        <f>IFERROR(VLOOKUP($P1399,'Inf_NO MODIFICAR'!$P$6:$Q$41,2,FALSE),"")</f>
        <v/>
      </c>
      <c r="R1399" s="21" t="str">
        <f t="shared" si="237"/>
        <v/>
      </c>
      <c r="S1399" s="292" t="str">
        <f t="shared" si="238"/>
        <v/>
      </c>
      <c r="T1399" s="293" t="str">
        <f t="shared" si="239"/>
        <v/>
      </c>
      <c r="U1399" s="258" t="str">
        <f t="shared" si="240"/>
        <v/>
      </c>
      <c r="V1399" s="258" t="str">
        <f t="shared" si="242"/>
        <v/>
      </c>
      <c r="W1399" s="258" t="str">
        <f t="shared" si="241"/>
        <v/>
      </c>
    </row>
    <row r="1400" spans="1:23" x14ac:dyDescent="0.25">
      <c r="A1400" s="25" t="str">
        <f t="shared" si="234"/>
        <v/>
      </c>
      <c r="B1400" s="258" t="str">
        <f t="shared" si="235"/>
        <v>deleg</v>
      </c>
      <c r="C1400" s="316" t="str">
        <f t="shared" si="232"/>
        <v>Zacatecas</v>
      </c>
      <c r="D1400" s="316" t="str">
        <f t="shared" si="233"/>
        <v>Zacatecas</v>
      </c>
      <c r="M1400" s="268" t="str">
        <f t="shared" si="236"/>
        <v/>
      </c>
      <c r="P1400" s="262" t="str">
        <f>IF(R1400&lt;&gt;"",VLOOKUP($C1400,'Inf_NO MODIFICAR'!$O$6:$Q$41,2,FALSE),"")</f>
        <v/>
      </c>
      <c r="Q1400" s="262" t="str">
        <f>IFERROR(VLOOKUP($P1400,'Inf_NO MODIFICAR'!$P$6:$Q$41,2,FALSE),"")</f>
        <v/>
      </c>
      <c r="R1400" s="21" t="str">
        <f t="shared" si="237"/>
        <v/>
      </c>
      <c r="S1400" s="292" t="str">
        <f t="shared" si="238"/>
        <v/>
      </c>
      <c r="T1400" s="293" t="str">
        <f t="shared" si="239"/>
        <v/>
      </c>
      <c r="U1400" s="258" t="str">
        <f t="shared" si="240"/>
        <v/>
      </c>
      <c r="V1400" s="258" t="str">
        <f t="shared" si="242"/>
        <v/>
      </c>
      <c r="W1400" s="258" t="str">
        <f t="shared" si="241"/>
        <v/>
      </c>
    </row>
    <row r="1401" spans="1:23" x14ac:dyDescent="0.25">
      <c r="A1401" s="25" t="str">
        <f t="shared" si="234"/>
        <v/>
      </c>
      <c r="B1401" s="258" t="str">
        <f t="shared" si="235"/>
        <v>deleg</v>
      </c>
      <c r="C1401" s="316" t="str">
        <f t="shared" si="232"/>
        <v>Zacatecas</v>
      </c>
      <c r="D1401" s="316" t="str">
        <f t="shared" si="233"/>
        <v>Zacatecas</v>
      </c>
      <c r="M1401" s="268" t="str">
        <f t="shared" si="236"/>
        <v/>
      </c>
      <c r="P1401" s="262" t="str">
        <f>IF(R1401&lt;&gt;"",VLOOKUP($C1401,'Inf_NO MODIFICAR'!$O$6:$Q$41,2,FALSE),"")</f>
        <v/>
      </c>
      <c r="Q1401" s="262" t="str">
        <f>IFERROR(VLOOKUP($P1401,'Inf_NO MODIFICAR'!$P$6:$Q$41,2,FALSE),"")</f>
        <v/>
      </c>
      <c r="R1401" s="21" t="str">
        <f t="shared" si="237"/>
        <v/>
      </c>
      <c r="S1401" s="292" t="str">
        <f t="shared" si="238"/>
        <v/>
      </c>
      <c r="T1401" s="293" t="str">
        <f t="shared" si="239"/>
        <v/>
      </c>
      <c r="U1401" s="258" t="str">
        <f t="shared" si="240"/>
        <v/>
      </c>
      <c r="V1401" s="258" t="str">
        <f t="shared" si="242"/>
        <v/>
      </c>
      <c r="W1401" s="258" t="str">
        <f t="shared" si="241"/>
        <v/>
      </c>
    </row>
    <row r="1402" spans="1:23" x14ac:dyDescent="0.25">
      <c r="A1402" s="25" t="str">
        <f t="shared" si="234"/>
        <v/>
      </c>
      <c r="B1402" s="258" t="str">
        <f t="shared" si="235"/>
        <v>deleg</v>
      </c>
      <c r="C1402" s="316" t="str">
        <f t="shared" si="232"/>
        <v>Zacatecas</v>
      </c>
      <c r="D1402" s="316" t="str">
        <f t="shared" si="233"/>
        <v>Zacatecas</v>
      </c>
      <c r="M1402" s="268" t="str">
        <f t="shared" si="236"/>
        <v/>
      </c>
      <c r="P1402" s="262" t="str">
        <f>IF(R1402&lt;&gt;"",VLOOKUP($C1402,'Inf_NO MODIFICAR'!$O$6:$Q$41,2,FALSE),"")</f>
        <v/>
      </c>
      <c r="Q1402" s="262" t="str">
        <f>IFERROR(VLOOKUP($P1402,'Inf_NO MODIFICAR'!$P$6:$Q$41,2,FALSE),"")</f>
        <v/>
      </c>
      <c r="R1402" s="21" t="str">
        <f t="shared" si="237"/>
        <v/>
      </c>
      <c r="S1402" s="292" t="str">
        <f t="shared" si="238"/>
        <v/>
      </c>
      <c r="T1402" s="293" t="str">
        <f t="shared" si="239"/>
        <v/>
      </c>
      <c r="U1402" s="258" t="str">
        <f t="shared" si="240"/>
        <v/>
      </c>
      <c r="V1402" s="258" t="str">
        <f t="shared" si="242"/>
        <v/>
      </c>
      <c r="W1402" s="258" t="str">
        <f t="shared" si="241"/>
        <v/>
      </c>
    </row>
    <row r="1403" spans="1:23" x14ac:dyDescent="0.25">
      <c r="A1403" s="25" t="str">
        <f t="shared" si="234"/>
        <v/>
      </c>
      <c r="B1403" s="258" t="str">
        <f t="shared" si="235"/>
        <v>deleg</v>
      </c>
      <c r="C1403" s="316" t="str">
        <f t="shared" si="232"/>
        <v>Zacatecas</v>
      </c>
      <c r="D1403" s="316" t="str">
        <f t="shared" si="233"/>
        <v>Zacatecas</v>
      </c>
      <c r="M1403" s="268" t="str">
        <f t="shared" si="236"/>
        <v/>
      </c>
      <c r="P1403" s="262" t="str">
        <f>IF(R1403&lt;&gt;"",VLOOKUP($C1403,'Inf_NO MODIFICAR'!$O$6:$Q$41,2,FALSE),"")</f>
        <v/>
      </c>
      <c r="Q1403" s="262" t="str">
        <f>IFERROR(VLOOKUP($P1403,'Inf_NO MODIFICAR'!$P$6:$Q$41,2,FALSE),"")</f>
        <v/>
      </c>
      <c r="R1403" s="21" t="str">
        <f t="shared" si="237"/>
        <v/>
      </c>
      <c r="S1403" s="292" t="str">
        <f t="shared" si="238"/>
        <v/>
      </c>
      <c r="T1403" s="293" t="str">
        <f t="shared" si="239"/>
        <v/>
      </c>
      <c r="U1403" s="258" t="str">
        <f t="shared" si="240"/>
        <v/>
      </c>
      <c r="V1403" s="258" t="str">
        <f t="shared" si="242"/>
        <v/>
      </c>
      <c r="W1403" s="258" t="str">
        <f t="shared" si="241"/>
        <v/>
      </c>
    </row>
    <row r="1404" spans="1:23" x14ac:dyDescent="0.25">
      <c r="A1404" s="25" t="str">
        <f t="shared" si="234"/>
        <v/>
      </c>
      <c r="B1404" s="258" t="str">
        <f t="shared" si="235"/>
        <v>deleg</v>
      </c>
      <c r="C1404" s="316" t="str">
        <f t="shared" ref="C1404:C1467" si="243">+IF(AND(E1404&lt;&gt;"",G1404="$BTRATOU_MOT MOTIVO DE MAL TRATOa"),TRIM(MID(E1404,FIND(" ",E1404,1),LEN(E1404))),IF(AND(D1404&lt;&gt;"Primer nivel",D1404&lt;&gt;"Segundo nivel"),D1404,C1403))</f>
        <v>Zacatecas</v>
      </c>
      <c r="D1404" s="316" t="str">
        <f t="shared" ref="D1404:D1467" si="244">+IF(AND(G1404&lt;&gt;"",J1405="Porcentaje"),"Nacional",IF(AND(F1404&lt;&gt;"",G1404="$BTRATOU_MOT MOTIVO DE MAL TRATOa"),TRIM(MID(F1404,FIND(" ",F1404,1),LEN(F1404))),D1403))</f>
        <v>Zacatecas</v>
      </c>
      <c r="M1404" s="268" t="str">
        <f t="shared" si="236"/>
        <v/>
      </c>
      <c r="P1404" s="262" t="str">
        <f>IF(R1404&lt;&gt;"",VLOOKUP($C1404,'Inf_NO MODIFICAR'!$O$6:$Q$41,2,FALSE),"")</f>
        <v/>
      </c>
      <c r="Q1404" s="262" t="str">
        <f>IFERROR(VLOOKUP($P1404,'Inf_NO MODIFICAR'!$P$6:$Q$41,2,FALSE),"")</f>
        <v/>
      </c>
      <c r="R1404" s="21" t="str">
        <f t="shared" si="237"/>
        <v/>
      </c>
      <c r="S1404" s="292" t="str">
        <f t="shared" si="238"/>
        <v/>
      </c>
      <c r="T1404" s="293" t="str">
        <f t="shared" si="239"/>
        <v/>
      </c>
      <c r="U1404" s="258" t="str">
        <f t="shared" si="240"/>
        <v/>
      </c>
      <c r="V1404" s="258" t="str">
        <f t="shared" si="242"/>
        <v/>
      </c>
      <c r="W1404" s="258" t="str">
        <f t="shared" si="241"/>
        <v/>
      </c>
    </row>
    <row r="1405" spans="1:23" x14ac:dyDescent="0.25">
      <c r="A1405" s="25" t="str">
        <f t="shared" si="234"/>
        <v/>
      </c>
      <c r="B1405" s="258" t="str">
        <f t="shared" si="235"/>
        <v>deleg</v>
      </c>
      <c r="C1405" s="316" t="str">
        <f t="shared" si="243"/>
        <v>Zacatecas</v>
      </c>
      <c r="D1405" s="316" t="str">
        <f t="shared" si="244"/>
        <v>Zacatecas</v>
      </c>
      <c r="M1405" s="268" t="str">
        <f t="shared" si="236"/>
        <v/>
      </c>
      <c r="P1405" s="262" t="str">
        <f>IF(R1405&lt;&gt;"",VLOOKUP($C1405,'Inf_NO MODIFICAR'!$O$6:$Q$41,2,FALSE),"")</f>
        <v/>
      </c>
      <c r="Q1405" s="262" t="str">
        <f>IFERROR(VLOOKUP($P1405,'Inf_NO MODIFICAR'!$P$6:$Q$41,2,FALSE),"")</f>
        <v/>
      </c>
      <c r="R1405" s="21" t="str">
        <f t="shared" si="237"/>
        <v/>
      </c>
      <c r="S1405" s="292" t="str">
        <f t="shared" si="238"/>
        <v/>
      </c>
      <c r="T1405" s="293" t="str">
        <f t="shared" si="239"/>
        <v/>
      </c>
      <c r="U1405" s="258" t="str">
        <f t="shared" si="240"/>
        <v/>
      </c>
      <c r="V1405" s="258" t="str">
        <f t="shared" si="242"/>
        <v/>
      </c>
      <c r="W1405" s="258" t="str">
        <f t="shared" si="241"/>
        <v/>
      </c>
    </row>
    <row r="1406" spans="1:23" x14ac:dyDescent="0.25">
      <c r="A1406" s="25" t="str">
        <f t="shared" si="234"/>
        <v/>
      </c>
      <c r="B1406" s="258" t="str">
        <f t="shared" si="235"/>
        <v>deleg</v>
      </c>
      <c r="C1406" s="316" t="str">
        <f t="shared" si="243"/>
        <v>Zacatecas</v>
      </c>
      <c r="D1406" s="316" t="str">
        <f t="shared" si="244"/>
        <v>Zacatecas</v>
      </c>
      <c r="M1406" s="268" t="str">
        <f t="shared" si="236"/>
        <v/>
      </c>
      <c r="P1406" s="262" t="str">
        <f>IF(R1406&lt;&gt;"",VLOOKUP($C1406,'Inf_NO MODIFICAR'!$O$6:$Q$41,2,FALSE),"")</f>
        <v/>
      </c>
      <c r="Q1406" s="262" t="str">
        <f>IFERROR(VLOOKUP($P1406,'Inf_NO MODIFICAR'!$P$6:$Q$41,2,FALSE),"")</f>
        <v/>
      </c>
      <c r="R1406" s="21" t="str">
        <f t="shared" si="237"/>
        <v/>
      </c>
      <c r="S1406" s="292" t="str">
        <f t="shared" si="238"/>
        <v/>
      </c>
      <c r="T1406" s="293" t="str">
        <f t="shared" si="239"/>
        <v/>
      </c>
      <c r="U1406" s="258" t="str">
        <f t="shared" si="240"/>
        <v/>
      </c>
      <c r="V1406" s="258" t="str">
        <f t="shared" si="242"/>
        <v/>
      </c>
      <c r="W1406" s="258" t="str">
        <f t="shared" si="241"/>
        <v/>
      </c>
    </row>
    <row r="1407" spans="1:23" x14ac:dyDescent="0.25">
      <c r="A1407" s="25" t="str">
        <f t="shared" si="234"/>
        <v/>
      </c>
      <c r="B1407" s="258" t="str">
        <f t="shared" si="235"/>
        <v>deleg</v>
      </c>
      <c r="C1407" s="316" t="str">
        <f t="shared" si="243"/>
        <v>Zacatecas</v>
      </c>
      <c r="D1407" s="316" t="str">
        <f t="shared" si="244"/>
        <v>Zacatecas</v>
      </c>
      <c r="M1407" s="268" t="str">
        <f t="shared" si="236"/>
        <v/>
      </c>
      <c r="P1407" s="262" t="str">
        <f>IF(R1407&lt;&gt;"",VLOOKUP($C1407,'Inf_NO MODIFICAR'!$O$6:$Q$41,2,FALSE),"")</f>
        <v/>
      </c>
      <c r="Q1407" s="262" t="str">
        <f>IFERROR(VLOOKUP($P1407,'Inf_NO MODIFICAR'!$P$6:$Q$41,2,FALSE),"")</f>
        <v/>
      </c>
      <c r="R1407" s="21" t="str">
        <f t="shared" si="237"/>
        <v/>
      </c>
      <c r="S1407" s="292" t="str">
        <f t="shared" si="238"/>
        <v/>
      </c>
      <c r="T1407" s="293" t="str">
        <f t="shared" si="239"/>
        <v/>
      </c>
      <c r="U1407" s="258" t="str">
        <f t="shared" si="240"/>
        <v/>
      </c>
      <c r="V1407" s="258" t="str">
        <f t="shared" si="242"/>
        <v/>
      </c>
      <c r="W1407" s="258" t="str">
        <f t="shared" si="241"/>
        <v/>
      </c>
    </row>
    <row r="1408" spans="1:23" x14ac:dyDescent="0.25">
      <c r="A1408" s="25" t="str">
        <f t="shared" si="234"/>
        <v/>
      </c>
      <c r="B1408" s="258" t="str">
        <f t="shared" si="235"/>
        <v>deleg</v>
      </c>
      <c r="C1408" s="316" t="str">
        <f t="shared" si="243"/>
        <v>Zacatecas</v>
      </c>
      <c r="D1408" s="316" t="str">
        <f t="shared" si="244"/>
        <v>Zacatecas</v>
      </c>
      <c r="M1408" s="268" t="str">
        <f t="shared" si="236"/>
        <v/>
      </c>
      <c r="P1408" s="262" t="str">
        <f>IF(R1408&lt;&gt;"",VLOOKUP($C1408,'Inf_NO MODIFICAR'!$O$6:$Q$41,2,FALSE),"")</f>
        <v/>
      </c>
      <c r="Q1408" s="262" t="str">
        <f>IFERROR(VLOOKUP($P1408,'Inf_NO MODIFICAR'!$P$6:$Q$41,2,FALSE),"")</f>
        <v/>
      </c>
      <c r="R1408" s="21" t="str">
        <f t="shared" si="237"/>
        <v/>
      </c>
      <c r="S1408" s="292" t="str">
        <f t="shared" si="238"/>
        <v/>
      </c>
      <c r="T1408" s="293" t="str">
        <f t="shared" si="239"/>
        <v/>
      </c>
      <c r="U1408" s="258" t="str">
        <f t="shared" si="240"/>
        <v/>
      </c>
      <c r="V1408" s="258" t="str">
        <f t="shared" si="242"/>
        <v/>
      </c>
      <c r="W1408" s="258" t="str">
        <f t="shared" si="241"/>
        <v/>
      </c>
    </row>
    <row r="1409" spans="1:23" x14ac:dyDescent="0.25">
      <c r="A1409" s="25" t="str">
        <f t="shared" si="234"/>
        <v/>
      </c>
      <c r="B1409" s="258" t="str">
        <f t="shared" si="235"/>
        <v>deleg</v>
      </c>
      <c r="C1409" s="316" t="str">
        <f t="shared" si="243"/>
        <v>Zacatecas</v>
      </c>
      <c r="D1409" s="316" t="str">
        <f t="shared" si="244"/>
        <v>Zacatecas</v>
      </c>
      <c r="M1409" s="268" t="str">
        <f t="shared" si="236"/>
        <v/>
      </c>
      <c r="P1409" s="262" t="str">
        <f>IF(R1409&lt;&gt;"",VLOOKUP($C1409,'Inf_NO MODIFICAR'!$O$6:$Q$41,2,FALSE),"")</f>
        <v/>
      </c>
      <c r="Q1409" s="262" t="str">
        <f>IFERROR(VLOOKUP($P1409,'Inf_NO MODIFICAR'!$P$6:$Q$41,2,FALSE),"")</f>
        <v/>
      </c>
      <c r="R1409" s="21" t="str">
        <f t="shared" si="237"/>
        <v/>
      </c>
      <c r="S1409" s="292" t="str">
        <f t="shared" si="238"/>
        <v/>
      </c>
      <c r="T1409" s="293" t="str">
        <f t="shared" si="239"/>
        <v/>
      </c>
      <c r="U1409" s="258" t="str">
        <f t="shared" si="240"/>
        <v/>
      </c>
      <c r="V1409" s="258" t="str">
        <f t="shared" si="242"/>
        <v/>
      </c>
      <c r="W1409" s="258" t="str">
        <f t="shared" si="241"/>
        <v/>
      </c>
    </row>
    <row r="1410" spans="1:23" x14ac:dyDescent="0.25">
      <c r="A1410" s="25" t="str">
        <f t="shared" si="234"/>
        <v/>
      </c>
      <c r="B1410" s="258" t="str">
        <f t="shared" si="235"/>
        <v>deleg</v>
      </c>
      <c r="C1410" s="316" t="str">
        <f t="shared" si="243"/>
        <v>Zacatecas</v>
      </c>
      <c r="D1410" s="316" t="str">
        <f t="shared" si="244"/>
        <v>Zacatecas</v>
      </c>
      <c r="M1410" s="268" t="str">
        <f t="shared" si="236"/>
        <v/>
      </c>
      <c r="P1410" s="262" t="str">
        <f>IF(R1410&lt;&gt;"",VLOOKUP($C1410,'Inf_NO MODIFICAR'!$O$6:$Q$41,2,FALSE),"")</f>
        <v/>
      </c>
      <c r="Q1410" s="262" t="str">
        <f>IFERROR(VLOOKUP($P1410,'Inf_NO MODIFICAR'!$P$6:$Q$41,2,FALSE),"")</f>
        <v/>
      </c>
      <c r="R1410" s="21" t="str">
        <f t="shared" si="237"/>
        <v/>
      </c>
      <c r="S1410" s="292" t="str">
        <f t="shared" si="238"/>
        <v/>
      </c>
      <c r="T1410" s="293" t="str">
        <f t="shared" si="239"/>
        <v/>
      </c>
      <c r="U1410" s="258" t="str">
        <f t="shared" si="240"/>
        <v/>
      </c>
      <c r="V1410" s="258" t="str">
        <f t="shared" si="242"/>
        <v/>
      </c>
      <c r="W1410" s="258" t="str">
        <f t="shared" si="241"/>
        <v/>
      </c>
    </row>
    <row r="1411" spans="1:23" x14ac:dyDescent="0.25">
      <c r="A1411" s="25" t="str">
        <f t="shared" si="234"/>
        <v/>
      </c>
      <c r="B1411" s="258" t="str">
        <f t="shared" si="235"/>
        <v>deleg</v>
      </c>
      <c r="C1411" s="316" t="str">
        <f t="shared" si="243"/>
        <v>Zacatecas</v>
      </c>
      <c r="D1411" s="316" t="str">
        <f t="shared" si="244"/>
        <v>Zacatecas</v>
      </c>
      <c r="M1411" s="268" t="str">
        <f t="shared" si="236"/>
        <v/>
      </c>
      <c r="P1411" s="262" t="str">
        <f>IF(R1411&lt;&gt;"",VLOOKUP($C1411,'Inf_NO MODIFICAR'!$O$6:$Q$41,2,FALSE),"")</f>
        <v/>
      </c>
      <c r="Q1411" s="262" t="str">
        <f>IFERROR(VLOOKUP($P1411,'Inf_NO MODIFICAR'!$P$6:$Q$41,2,FALSE),"")</f>
        <v/>
      </c>
      <c r="R1411" s="21" t="str">
        <f t="shared" si="237"/>
        <v/>
      </c>
      <c r="S1411" s="292" t="str">
        <f t="shared" si="238"/>
        <v/>
      </c>
      <c r="T1411" s="293" t="str">
        <f t="shared" si="239"/>
        <v/>
      </c>
      <c r="U1411" s="258" t="str">
        <f t="shared" si="240"/>
        <v/>
      </c>
      <c r="V1411" s="258" t="str">
        <f t="shared" si="242"/>
        <v/>
      </c>
      <c r="W1411" s="258" t="str">
        <f t="shared" si="241"/>
        <v/>
      </c>
    </row>
    <row r="1412" spans="1:23" x14ac:dyDescent="0.25">
      <c r="A1412" s="25" t="str">
        <f t="shared" si="234"/>
        <v/>
      </c>
      <c r="B1412" s="258" t="str">
        <f t="shared" si="235"/>
        <v>deleg</v>
      </c>
      <c r="C1412" s="316" t="str">
        <f t="shared" si="243"/>
        <v>Zacatecas</v>
      </c>
      <c r="D1412" s="316" t="str">
        <f t="shared" si="244"/>
        <v>Zacatecas</v>
      </c>
      <c r="M1412" s="268" t="str">
        <f t="shared" si="236"/>
        <v/>
      </c>
      <c r="P1412" s="262" t="str">
        <f>IF(R1412&lt;&gt;"",VLOOKUP($C1412,'Inf_NO MODIFICAR'!$O$6:$Q$41,2,FALSE),"")</f>
        <v/>
      </c>
      <c r="Q1412" s="262" t="str">
        <f>IFERROR(VLOOKUP($P1412,'Inf_NO MODIFICAR'!$P$6:$Q$41,2,FALSE),"")</f>
        <v/>
      </c>
      <c r="R1412" s="21" t="str">
        <f t="shared" si="237"/>
        <v/>
      </c>
      <c r="S1412" s="292" t="str">
        <f t="shared" si="238"/>
        <v/>
      </c>
      <c r="T1412" s="293" t="str">
        <f t="shared" si="239"/>
        <v/>
      </c>
      <c r="U1412" s="258" t="str">
        <f t="shared" si="240"/>
        <v/>
      </c>
      <c r="V1412" s="258" t="str">
        <f t="shared" si="242"/>
        <v/>
      </c>
      <c r="W1412" s="258" t="str">
        <f t="shared" si="241"/>
        <v/>
      </c>
    </row>
    <row r="1413" spans="1:23" x14ac:dyDescent="0.25">
      <c r="A1413" s="25" t="str">
        <f t="shared" ref="A1413:A1476" si="245">IFERROR(CONCATENATE(B1413,C1413,D1413,MID(H1413,FIND(" ",H1413)+2,LEN(H1413))),"")</f>
        <v/>
      </c>
      <c r="B1413" s="258" t="str">
        <f t="shared" ref="B1413:B1476" si="246">+IF(AND(G1413&lt;&gt;"",J1414="Porcentaje"),TRIM(MID(G1413,1,FIND(" ",G1413,1))),IF(AND(F1413&lt;&gt;"",J1414="Porcentaje"),TRIM(MID(F1413,1,FIND(" ",F1413,1))),IF(AND(E1413&lt;&gt;"",J1414="Porcentaje"),TRIM(MID(E1413,1,FIND(" ",E1413,1))),B1412)))</f>
        <v>deleg</v>
      </c>
      <c r="C1413" s="316" t="str">
        <f t="shared" si="243"/>
        <v>Zacatecas</v>
      </c>
      <c r="D1413" s="316" t="str">
        <f t="shared" si="244"/>
        <v>Zacatecas</v>
      </c>
      <c r="M1413" s="268" t="str">
        <f t="shared" si="236"/>
        <v/>
      </c>
      <c r="P1413" s="262" t="str">
        <f>IF(R1413&lt;&gt;"",VLOOKUP($C1413,'Inf_NO MODIFICAR'!$O$6:$Q$41,2,FALSE),"")</f>
        <v/>
      </c>
      <c r="Q1413" s="262" t="str">
        <f>IFERROR(VLOOKUP($P1413,'Inf_NO MODIFICAR'!$P$6:$Q$41,2,FALSE),"")</f>
        <v/>
      </c>
      <c r="R1413" s="21" t="str">
        <f t="shared" si="237"/>
        <v/>
      </c>
      <c r="S1413" s="292" t="str">
        <f t="shared" si="238"/>
        <v/>
      </c>
      <c r="T1413" s="293" t="str">
        <f t="shared" si="239"/>
        <v/>
      </c>
      <c r="U1413" s="258" t="str">
        <f t="shared" si="240"/>
        <v/>
      </c>
      <c r="V1413" s="258" t="str">
        <f t="shared" si="242"/>
        <v/>
      </c>
      <c r="W1413" s="258" t="str">
        <f t="shared" si="241"/>
        <v/>
      </c>
    </row>
    <row r="1414" spans="1:23" x14ac:dyDescent="0.25">
      <c r="A1414" s="25" t="str">
        <f t="shared" si="245"/>
        <v/>
      </c>
      <c r="B1414" s="258" t="str">
        <f t="shared" si="246"/>
        <v>deleg</v>
      </c>
      <c r="C1414" s="316" t="str">
        <f t="shared" si="243"/>
        <v>Zacatecas</v>
      </c>
      <c r="D1414" s="316" t="str">
        <f t="shared" si="244"/>
        <v>Zacatecas</v>
      </c>
      <c r="M1414" s="268" t="str">
        <f t="shared" si="236"/>
        <v/>
      </c>
      <c r="P1414" s="262" t="str">
        <f>IF(R1414&lt;&gt;"",VLOOKUP($C1414,'Inf_NO MODIFICAR'!$O$6:$Q$41,2,FALSE),"")</f>
        <v/>
      </c>
      <c r="Q1414" s="262" t="str">
        <f>IFERROR(VLOOKUP($P1414,'Inf_NO MODIFICAR'!$P$6:$Q$41,2,FALSE),"")</f>
        <v/>
      </c>
      <c r="R1414" s="21" t="str">
        <f t="shared" si="237"/>
        <v/>
      </c>
      <c r="S1414" s="292" t="str">
        <f t="shared" si="238"/>
        <v/>
      </c>
      <c r="T1414" s="293" t="str">
        <f t="shared" si="239"/>
        <v/>
      </c>
      <c r="U1414" s="258" t="str">
        <f t="shared" si="240"/>
        <v/>
      </c>
      <c r="V1414" s="258" t="str">
        <f t="shared" si="242"/>
        <v/>
      </c>
      <c r="W1414" s="258" t="str">
        <f t="shared" si="241"/>
        <v/>
      </c>
    </row>
    <row r="1415" spans="1:23" x14ac:dyDescent="0.25">
      <c r="A1415" s="25" t="str">
        <f t="shared" si="245"/>
        <v/>
      </c>
      <c r="B1415" s="258" t="str">
        <f t="shared" si="246"/>
        <v>deleg</v>
      </c>
      <c r="C1415" s="316" t="str">
        <f t="shared" si="243"/>
        <v>Zacatecas</v>
      </c>
      <c r="D1415" s="316" t="str">
        <f t="shared" si="244"/>
        <v>Zacatecas</v>
      </c>
      <c r="M1415" s="268" t="str">
        <f t="shared" ref="M1415:M1478" si="247">IF(H1415&lt;&gt;"",IFERROR(MID(H1415,FIND(" ",H1415)+1,LEN(H1415)),""),"")</f>
        <v/>
      </c>
      <c r="P1415" s="262" t="str">
        <f>IF(R1415&lt;&gt;"",VLOOKUP($C1415,'Inf_NO MODIFICAR'!$O$6:$Q$41,2,FALSE),"")</f>
        <v/>
      </c>
      <c r="Q1415" s="262" t="str">
        <f>IFERROR(VLOOKUP($P1415,'Inf_NO MODIFICAR'!$P$6:$Q$41,2,FALSE),"")</f>
        <v/>
      </c>
      <c r="R1415" s="21" t="str">
        <f t="shared" ref="R1415:R1478" si="248">IFERROR(MID(H1415,FIND(" ",H1415)+1,LEN(H1415)),"")</f>
        <v/>
      </c>
      <c r="S1415" s="292" t="str">
        <f t="shared" ref="S1415:S1478" si="249">IF(R1415&lt;&gt;"",K1415,"")</f>
        <v/>
      </c>
      <c r="T1415" s="293" t="str">
        <f t="shared" ref="T1415:T1478" si="250">IF(R1415&lt;&gt;"",IF(R1415&lt;&gt;"NS/NR",IF($R1415&lt;&gt;"Otro",1,2),3),"")</f>
        <v/>
      </c>
      <c r="U1415" s="258" t="str">
        <f t="shared" ref="U1415:U1478" si="251">IF(G1415="Total",$I1415,"")</f>
        <v/>
      </c>
      <c r="V1415" s="258" t="str">
        <f t="shared" si="242"/>
        <v/>
      </c>
      <c r="W1415" s="258" t="str">
        <f t="shared" ref="W1415:W1478" si="252">IF(V1415&lt;&gt;"",U1415,"")</f>
        <v/>
      </c>
    </row>
    <row r="1416" spans="1:23" x14ac:dyDescent="0.25">
      <c r="A1416" s="25" t="str">
        <f t="shared" si="245"/>
        <v/>
      </c>
      <c r="B1416" s="258" t="str">
        <f t="shared" si="246"/>
        <v>deleg</v>
      </c>
      <c r="C1416" s="316" t="str">
        <f t="shared" si="243"/>
        <v>Zacatecas</v>
      </c>
      <c r="D1416" s="316" t="str">
        <f t="shared" si="244"/>
        <v>Zacatecas</v>
      </c>
      <c r="M1416" s="268" t="str">
        <f t="shared" si="247"/>
        <v/>
      </c>
      <c r="P1416" s="262" t="str">
        <f>IF(R1416&lt;&gt;"",VLOOKUP($C1416,'Inf_NO MODIFICAR'!$O$6:$Q$41,2,FALSE),"")</f>
        <v/>
      </c>
      <c r="Q1416" s="262" t="str">
        <f>IFERROR(VLOOKUP($P1416,'Inf_NO MODIFICAR'!$P$6:$Q$41,2,FALSE),"")</f>
        <v/>
      </c>
      <c r="R1416" s="21" t="str">
        <f t="shared" si="248"/>
        <v/>
      </c>
      <c r="S1416" s="292" t="str">
        <f t="shared" si="249"/>
        <v/>
      </c>
      <c r="T1416" s="293" t="str">
        <f t="shared" si="250"/>
        <v/>
      </c>
      <c r="U1416" s="258" t="str">
        <f t="shared" si="251"/>
        <v/>
      </c>
      <c r="V1416" s="258" t="str">
        <f t="shared" si="242"/>
        <v/>
      </c>
      <c r="W1416" s="258" t="str">
        <f t="shared" si="252"/>
        <v/>
      </c>
    </row>
    <row r="1417" spans="1:23" x14ac:dyDescent="0.25">
      <c r="A1417" s="25" t="str">
        <f t="shared" si="245"/>
        <v/>
      </c>
      <c r="B1417" s="258" t="str">
        <f t="shared" si="246"/>
        <v>deleg</v>
      </c>
      <c r="C1417" s="316" t="str">
        <f t="shared" si="243"/>
        <v>Zacatecas</v>
      </c>
      <c r="D1417" s="316" t="str">
        <f t="shared" si="244"/>
        <v>Zacatecas</v>
      </c>
      <c r="M1417" s="268" t="str">
        <f t="shared" si="247"/>
        <v/>
      </c>
      <c r="P1417" s="262" t="str">
        <f>IF(R1417&lt;&gt;"",VLOOKUP($C1417,'Inf_NO MODIFICAR'!$O$6:$Q$41,2,FALSE),"")</f>
        <v/>
      </c>
      <c r="Q1417" s="262" t="str">
        <f>IFERROR(VLOOKUP($P1417,'Inf_NO MODIFICAR'!$P$6:$Q$41,2,FALSE),"")</f>
        <v/>
      </c>
      <c r="R1417" s="21" t="str">
        <f t="shared" si="248"/>
        <v/>
      </c>
      <c r="S1417" s="292" t="str">
        <f t="shared" si="249"/>
        <v/>
      </c>
      <c r="T1417" s="293" t="str">
        <f t="shared" si="250"/>
        <v/>
      </c>
      <c r="U1417" s="258" t="str">
        <f t="shared" si="251"/>
        <v/>
      </c>
      <c r="V1417" s="258" t="str">
        <f t="shared" si="242"/>
        <v/>
      </c>
      <c r="W1417" s="258" t="str">
        <f t="shared" si="252"/>
        <v/>
      </c>
    </row>
    <row r="1418" spans="1:23" x14ac:dyDescent="0.25">
      <c r="A1418" s="25" t="str">
        <f t="shared" si="245"/>
        <v/>
      </c>
      <c r="B1418" s="258" t="str">
        <f t="shared" si="246"/>
        <v>deleg</v>
      </c>
      <c r="C1418" s="316" t="str">
        <f t="shared" si="243"/>
        <v>Zacatecas</v>
      </c>
      <c r="D1418" s="316" t="str">
        <f t="shared" si="244"/>
        <v>Zacatecas</v>
      </c>
      <c r="M1418" s="268" t="str">
        <f t="shared" si="247"/>
        <v/>
      </c>
      <c r="P1418" s="262" t="str">
        <f>IF(R1418&lt;&gt;"",VLOOKUP($C1418,'Inf_NO MODIFICAR'!$O$6:$Q$41,2,FALSE),"")</f>
        <v/>
      </c>
      <c r="Q1418" s="262" t="str">
        <f>IFERROR(VLOOKUP($P1418,'Inf_NO MODIFICAR'!$P$6:$Q$41,2,FALSE),"")</f>
        <v/>
      </c>
      <c r="R1418" s="21" t="str">
        <f t="shared" si="248"/>
        <v/>
      </c>
      <c r="S1418" s="292" t="str">
        <f t="shared" si="249"/>
        <v/>
      </c>
      <c r="T1418" s="293" t="str">
        <f t="shared" si="250"/>
        <v/>
      </c>
      <c r="U1418" s="258" t="str">
        <f t="shared" si="251"/>
        <v/>
      </c>
      <c r="V1418" s="258" t="str">
        <f t="shared" si="242"/>
        <v/>
      </c>
      <c r="W1418" s="258" t="str">
        <f t="shared" si="252"/>
        <v/>
      </c>
    </row>
    <row r="1419" spans="1:23" x14ac:dyDescent="0.25">
      <c r="A1419" s="25" t="str">
        <f t="shared" si="245"/>
        <v/>
      </c>
      <c r="B1419" s="258" t="str">
        <f t="shared" si="246"/>
        <v>deleg</v>
      </c>
      <c r="C1419" s="316" t="str">
        <f t="shared" si="243"/>
        <v>Zacatecas</v>
      </c>
      <c r="D1419" s="316" t="str">
        <f t="shared" si="244"/>
        <v>Zacatecas</v>
      </c>
      <c r="M1419" s="268" t="str">
        <f t="shared" si="247"/>
        <v/>
      </c>
      <c r="P1419" s="262" t="str">
        <f>IF(R1419&lt;&gt;"",VLOOKUP($C1419,'Inf_NO MODIFICAR'!$O$6:$Q$41,2,FALSE),"")</f>
        <v/>
      </c>
      <c r="Q1419" s="262" t="str">
        <f>IFERROR(VLOOKUP($P1419,'Inf_NO MODIFICAR'!$P$6:$Q$41,2,FALSE),"")</f>
        <v/>
      </c>
      <c r="R1419" s="21" t="str">
        <f t="shared" si="248"/>
        <v/>
      </c>
      <c r="S1419" s="292" t="str">
        <f t="shared" si="249"/>
        <v/>
      </c>
      <c r="T1419" s="293" t="str">
        <f t="shared" si="250"/>
        <v/>
      </c>
      <c r="U1419" s="258" t="str">
        <f t="shared" si="251"/>
        <v/>
      </c>
      <c r="V1419" s="258" t="str">
        <f t="shared" si="242"/>
        <v/>
      </c>
      <c r="W1419" s="258" t="str">
        <f t="shared" si="252"/>
        <v/>
      </c>
    </row>
    <row r="1420" spans="1:23" x14ac:dyDescent="0.25">
      <c r="A1420" s="25" t="str">
        <f t="shared" si="245"/>
        <v/>
      </c>
      <c r="B1420" s="258" t="str">
        <f t="shared" si="246"/>
        <v>deleg</v>
      </c>
      <c r="C1420" s="316" t="str">
        <f t="shared" si="243"/>
        <v>Zacatecas</v>
      </c>
      <c r="D1420" s="316" t="str">
        <f t="shared" si="244"/>
        <v>Zacatecas</v>
      </c>
      <c r="M1420" s="268" t="str">
        <f t="shared" si="247"/>
        <v/>
      </c>
      <c r="P1420" s="262" t="str">
        <f>IF(R1420&lt;&gt;"",VLOOKUP($C1420,'Inf_NO MODIFICAR'!$O$6:$Q$41,2,FALSE),"")</f>
        <v/>
      </c>
      <c r="Q1420" s="262" t="str">
        <f>IFERROR(VLOOKUP($P1420,'Inf_NO MODIFICAR'!$P$6:$Q$41,2,FALSE),"")</f>
        <v/>
      </c>
      <c r="R1420" s="21" t="str">
        <f t="shared" si="248"/>
        <v/>
      </c>
      <c r="S1420" s="292" t="str">
        <f t="shared" si="249"/>
        <v/>
      </c>
      <c r="T1420" s="293" t="str">
        <f t="shared" si="250"/>
        <v/>
      </c>
      <c r="U1420" s="258" t="str">
        <f t="shared" si="251"/>
        <v/>
      </c>
      <c r="V1420" s="258" t="str">
        <f t="shared" si="242"/>
        <v/>
      </c>
      <c r="W1420" s="258" t="str">
        <f t="shared" si="252"/>
        <v/>
      </c>
    </row>
    <row r="1421" spans="1:23" x14ac:dyDescent="0.25">
      <c r="A1421" s="25" t="str">
        <f t="shared" si="245"/>
        <v/>
      </c>
      <c r="B1421" s="258" t="str">
        <f t="shared" si="246"/>
        <v>deleg</v>
      </c>
      <c r="C1421" s="316" t="str">
        <f t="shared" si="243"/>
        <v>Zacatecas</v>
      </c>
      <c r="D1421" s="316" t="str">
        <f t="shared" si="244"/>
        <v>Zacatecas</v>
      </c>
      <c r="M1421" s="268" t="str">
        <f t="shared" si="247"/>
        <v/>
      </c>
      <c r="P1421" s="262" t="str">
        <f>IF(R1421&lt;&gt;"",VLOOKUP($C1421,'Inf_NO MODIFICAR'!$O$6:$Q$41,2,FALSE),"")</f>
        <v/>
      </c>
      <c r="Q1421" s="262" t="str">
        <f>IFERROR(VLOOKUP($P1421,'Inf_NO MODIFICAR'!$P$6:$Q$41,2,FALSE),"")</f>
        <v/>
      </c>
      <c r="R1421" s="21" t="str">
        <f t="shared" si="248"/>
        <v/>
      </c>
      <c r="S1421" s="292" t="str">
        <f t="shared" si="249"/>
        <v/>
      </c>
      <c r="T1421" s="293" t="str">
        <f t="shared" si="250"/>
        <v/>
      </c>
      <c r="U1421" s="258" t="str">
        <f t="shared" si="251"/>
        <v/>
      </c>
      <c r="V1421" s="258" t="str">
        <f t="shared" si="242"/>
        <v/>
      </c>
      <c r="W1421" s="258" t="str">
        <f t="shared" si="252"/>
        <v/>
      </c>
    </row>
    <row r="1422" spans="1:23" x14ac:dyDescent="0.25">
      <c r="A1422" s="25" t="str">
        <f t="shared" si="245"/>
        <v/>
      </c>
      <c r="B1422" s="258" t="str">
        <f t="shared" si="246"/>
        <v>deleg</v>
      </c>
      <c r="C1422" s="316" t="str">
        <f t="shared" si="243"/>
        <v>Zacatecas</v>
      </c>
      <c r="D1422" s="316" t="str">
        <f t="shared" si="244"/>
        <v>Zacatecas</v>
      </c>
      <c r="M1422" s="268" t="str">
        <f t="shared" si="247"/>
        <v/>
      </c>
      <c r="P1422" s="262" t="str">
        <f>IF(R1422&lt;&gt;"",VLOOKUP($C1422,'Inf_NO MODIFICAR'!$O$6:$Q$41,2,FALSE),"")</f>
        <v/>
      </c>
      <c r="Q1422" s="262" t="str">
        <f>IFERROR(VLOOKUP($P1422,'Inf_NO MODIFICAR'!$P$6:$Q$41,2,FALSE),"")</f>
        <v/>
      </c>
      <c r="R1422" s="21" t="str">
        <f t="shared" si="248"/>
        <v/>
      </c>
      <c r="S1422" s="292" t="str">
        <f t="shared" si="249"/>
        <v/>
      </c>
      <c r="T1422" s="293" t="str">
        <f t="shared" si="250"/>
        <v/>
      </c>
      <c r="U1422" s="258" t="str">
        <f t="shared" si="251"/>
        <v/>
      </c>
      <c r="V1422" s="258" t="str">
        <f t="shared" si="242"/>
        <v/>
      </c>
      <c r="W1422" s="258" t="str">
        <f t="shared" si="252"/>
        <v/>
      </c>
    </row>
    <row r="1423" spans="1:23" x14ac:dyDescent="0.25">
      <c r="A1423" s="25" t="str">
        <f t="shared" si="245"/>
        <v/>
      </c>
      <c r="B1423" s="258" t="str">
        <f t="shared" si="246"/>
        <v>deleg</v>
      </c>
      <c r="C1423" s="316" t="str">
        <f t="shared" si="243"/>
        <v>Zacatecas</v>
      </c>
      <c r="D1423" s="316" t="str">
        <f t="shared" si="244"/>
        <v>Zacatecas</v>
      </c>
      <c r="M1423" s="268" t="str">
        <f t="shared" si="247"/>
        <v/>
      </c>
      <c r="P1423" s="262" t="str">
        <f>IF(R1423&lt;&gt;"",VLOOKUP($C1423,'Inf_NO MODIFICAR'!$O$6:$Q$41,2,FALSE),"")</f>
        <v/>
      </c>
      <c r="Q1423" s="262" t="str">
        <f>IFERROR(VLOOKUP($P1423,'Inf_NO MODIFICAR'!$P$6:$Q$41,2,FALSE),"")</f>
        <v/>
      </c>
      <c r="R1423" s="21" t="str">
        <f t="shared" si="248"/>
        <v/>
      </c>
      <c r="S1423" s="292" t="str">
        <f t="shared" si="249"/>
        <v/>
      </c>
      <c r="T1423" s="293" t="str">
        <f t="shared" si="250"/>
        <v/>
      </c>
      <c r="U1423" s="258" t="str">
        <f t="shared" si="251"/>
        <v/>
      </c>
      <c r="V1423" s="258" t="str">
        <f t="shared" si="242"/>
        <v/>
      </c>
      <c r="W1423" s="258" t="str">
        <f t="shared" si="252"/>
        <v/>
      </c>
    </row>
    <row r="1424" spans="1:23" x14ac:dyDescent="0.25">
      <c r="A1424" s="25" t="str">
        <f t="shared" si="245"/>
        <v/>
      </c>
      <c r="B1424" s="258" t="str">
        <f t="shared" si="246"/>
        <v>deleg</v>
      </c>
      <c r="C1424" s="316" t="str">
        <f t="shared" si="243"/>
        <v>Zacatecas</v>
      </c>
      <c r="D1424" s="316" t="str">
        <f t="shared" si="244"/>
        <v>Zacatecas</v>
      </c>
      <c r="M1424" s="268" t="str">
        <f t="shared" si="247"/>
        <v/>
      </c>
      <c r="P1424" s="262" t="str">
        <f>IF(R1424&lt;&gt;"",VLOOKUP($C1424,'Inf_NO MODIFICAR'!$O$6:$Q$41,2,FALSE),"")</f>
        <v/>
      </c>
      <c r="Q1424" s="262" t="str">
        <f>IFERROR(VLOOKUP($P1424,'Inf_NO MODIFICAR'!$P$6:$Q$41,2,FALSE),"")</f>
        <v/>
      </c>
      <c r="R1424" s="21" t="str">
        <f t="shared" si="248"/>
        <v/>
      </c>
      <c r="S1424" s="292" t="str">
        <f t="shared" si="249"/>
        <v/>
      </c>
      <c r="T1424" s="293" t="str">
        <f t="shared" si="250"/>
        <v/>
      </c>
      <c r="U1424" s="258" t="str">
        <f t="shared" si="251"/>
        <v/>
      </c>
      <c r="V1424" s="258" t="str">
        <f t="shared" si="242"/>
        <v/>
      </c>
      <c r="W1424" s="258" t="str">
        <f t="shared" si="252"/>
        <v/>
      </c>
    </row>
    <row r="1425" spans="1:23" x14ac:dyDescent="0.25">
      <c r="A1425" s="25" t="str">
        <f t="shared" si="245"/>
        <v/>
      </c>
      <c r="B1425" s="258" t="str">
        <f t="shared" si="246"/>
        <v>deleg</v>
      </c>
      <c r="C1425" s="316" t="str">
        <f t="shared" si="243"/>
        <v>Zacatecas</v>
      </c>
      <c r="D1425" s="316" t="str">
        <f t="shared" si="244"/>
        <v>Zacatecas</v>
      </c>
      <c r="M1425" s="268" t="str">
        <f t="shared" si="247"/>
        <v/>
      </c>
      <c r="P1425" s="262" t="str">
        <f>IF(R1425&lt;&gt;"",VLOOKUP($C1425,'Inf_NO MODIFICAR'!$O$6:$Q$41,2,FALSE),"")</f>
        <v/>
      </c>
      <c r="Q1425" s="262" t="str">
        <f>IFERROR(VLOOKUP($P1425,'Inf_NO MODIFICAR'!$P$6:$Q$41,2,FALSE),"")</f>
        <v/>
      </c>
      <c r="R1425" s="21" t="str">
        <f t="shared" si="248"/>
        <v/>
      </c>
      <c r="S1425" s="292" t="str">
        <f t="shared" si="249"/>
        <v/>
      </c>
      <c r="T1425" s="293" t="str">
        <f t="shared" si="250"/>
        <v/>
      </c>
      <c r="U1425" s="258" t="str">
        <f t="shared" si="251"/>
        <v/>
      </c>
      <c r="V1425" s="258" t="str">
        <f t="shared" si="242"/>
        <v/>
      </c>
      <c r="W1425" s="258" t="str">
        <f t="shared" si="252"/>
        <v/>
      </c>
    </row>
    <row r="1426" spans="1:23" x14ac:dyDescent="0.25">
      <c r="A1426" s="25" t="str">
        <f t="shared" si="245"/>
        <v/>
      </c>
      <c r="B1426" s="258" t="str">
        <f t="shared" si="246"/>
        <v>deleg</v>
      </c>
      <c r="C1426" s="316" t="str">
        <f t="shared" si="243"/>
        <v>Zacatecas</v>
      </c>
      <c r="D1426" s="316" t="str">
        <f t="shared" si="244"/>
        <v>Zacatecas</v>
      </c>
      <c r="M1426" s="268" t="str">
        <f t="shared" si="247"/>
        <v/>
      </c>
      <c r="P1426" s="262" t="str">
        <f>IF(R1426&lt;&gt;"",VLOOKUP($C1426,'Inf_NO MODIFICAR'!$O$6:$Q$41,2,FALSE),"")</f>
        <v/>
      </c>
      <c r="Q1426" s="262" t="str">
        <f>IFERROR(VLOOKUP($P1426,'Inf_NO MODIFICAR'!$P$6:$Q$41,2,FALSE),"")</f>
        <v/>
      </c>
      <c r="R1426" s="21" t="str">
        <f t="shared" si="248"/>
        <v/>
      </c>
      <c r="S1426" s="292" t="str">
        <f t="shared" si="249"/>
        <v/>
      </c>
      <c r="T1426" s="293" t="str">
        <f t="shared" si="250"/>
        <v/>
      </c>
      <c r="U1426" s="258" t="str">
        <f t="shared" si="251"/>
        <v/>
      </c>
      <c r="V1426" s="258" t="str">
        <f t="shared" si="242"/>
        <v/>
      </c>
      <c r="W1426" s="258" t="str">
        <f t="shared" si="252"/>
        <v/>
      </c>
    </row>
    <row r="1427" spans="1:23" x14ac:dyDescent="0.25">
      <c r="A1427" s="25" t="str">
        <f t="shared" si="245"/>
        <v/>
      </c>
      <c r="B1427" s="258" t="str">
        <f t="shared" si="246"/>
        <v>deleg</v>
      </c>
      <c r="C1427" s="316" t="str">
        <f t="shared" si="243"/>
        <v>Zacatecas</v>
      </c>
      <c r="D1427" s="316" t="str">
        <f t="shared" si="244"/>
        <v>Zacatecas</v>
      </c>
      <c r="M1427" s="268" t="str">
        <f t="shared" si="247"/>
        <v/>
      </c>
      <c r="P1427" s="262" t="str">
        <f>IF(R1427&lt;&gt;"",VLOOKUP($C1427,'Inf_NO MODIFICAR'!$O$6:$Q$41,2,FALSE),"")</f>
        <v/>
      </c>
      <c r="Q1427" s="262" t="str">
        <f>IFERROR(VLOOKUP($P1427,'Inf_NO MODIFICAR'!$P$6:$Q$41,2,FALSE),"")</f>
        <v/>
      </c>
      <c r="R1427" s="21" t="str">
        <f t="shared" si="248"/>
        <v/>
      </c>
      <c r="S1427" s="292" t="str">
        <f t="shared" si="249"/>
        <v/>
      </c>
      <c r="T1427" s="293" t="str">
        <f t="shared" si="250"/>
        <v/>
      </c>
      <c r="U1427" s="258" t="str">
        <f t="shared" si="251"/>
        <v/>
      </c>
      <c r="V1427" s="258" t="str">
        <f t="shared" si="242"/>
        <v/>
      </c>
      <c r="W1427" s="258" t="str">
        <f t="shared" si="252"/>
        <v/>
      </c>
    </row>
    <row r="1428" spans="1:23" x14ac:dyDescent="0.25">
      <c r="A1428" s="25" t="str">
        <f t="shared" si="245"/>
        <v/>
      </c>
      <c r="B1428" s="258" t="str">
        <f t="shared" si="246"/>
        <v>deleg</v>
      </c>
      <c r="C1428" s="316" t="str">
        <f t="shared" si="243"/>
        <v>Zacatecas</v>
      </c>
      <c r="D1428" s="316" t="str">
        <f t="shared" si="244"/>
        <v>Zacatecas</v>
      </c>
      <c r="M1428" s="268" t="str">
        <f t="shared" si="247"/>
        <v/>
      </c>
      <c r="P1428" s="262" t="str">
        <f>IF(R1428&lt;&gt;"",VLOOKUP($C1428,'Inf_NO MODIFICAR'!$O$6:$Q$41,2,FALSE),"")</f>
        <v/>
      </c>
      <c r="Q1428" s="262" t="str">
        <f>IFERROR(VLOOKUP($P1428,'Inf_NO MODIFICAR'!$P$6:$Q$41,2,FALSE),"")</f>
        <v/>
      </c>
      <c r="R1428" s="21" t="str">
        <f t="shared" si="248"/>
        <v/>
      </c>
      <c r="S1428" s="292" t="str">
        <f t="shared" si="249"/>
        <v/>
      </c>
      <c r="T1428" s="293" t="str">
        <f t="shared" si="250"/>
        <v/>
      </c>
      <c r="U1428" s="258" t="str">
        <f t="shared" si="251"/>
        <v/>
      </c>
      <c r="V1428" s="258" t="str">
        <f t="shared" si="242"/>
        <v/>
      </c>
      <c r="W1428" s="258" t="str">
        <f t="shared" si="252"/>
        <v/>
      </c>
    </row>
    <row r="1429" spans="1:23" x14ac:dyDescent="0.25">
      <c r="A1429" s="25" t="str">
        <f t="shared" si="245"/>
        <v/>
      </c>
      <c r="B1429" s="258" t="str">
        <f t="shared" si="246"/>
        <v>deleg</v>
      </c>
      <c r="C1429" s="316" t="str">
        <f t="shared" si="243"/>
        <v>Zacatecas</v>
      </c>
      <c r="D1429" s="316" t="str">
        <f t="shared" si="244"/>
        <v>Zacatecas</v>
      </c>
      <c r="M1429" s="268" t="str">
        <f t="shared" si="247"/>
        <v/>
      </c>
      <c r="P1429" s="262" t="str">
        <f>IF(R1429&lt;&gt;"",VLOOKUP($C1429,'Inf_NO MODIFICAR'!$O$6:$Q$41,2,FALSE),"")</f>
        <v/>
      </c>
      <c r="Q1429" s="262" t="str">
        <f>IFERROR(VLOOKUP($P1429,'Inf_NO MODIFICAR'!$P$6:$Q$41,2,FALSE),"")</f>
        <v/>
      </c>
      <c r="R1429" s="21" t="str">
        <f t="shared" si="248"/>
        <v/>
      </c>
      <c r="S1429" s="292" t="str">
        <f t="shared" si="249"/>
        <v/>
      </c>
      <c r="T1429" s="293" t="str">
        <f t="shared" si="250"/>
        <v/>
      </c>
      <c r="U1429" s="258" t="str">
        <f t="shared" si="251"/>
        <v/>
      </c>
      <c r="V1429" s="258" t="str">
        <f t="shared" si="242"/>
        <v/>
      </c>
      <c r="W1429" s="258" t="str">
        <f t="shared" si="252"/>
        <v/>
      </c>
    </row>
    <row r="1430" spans="1:23" x14ac:dyDescent="0.25">
      <c r="A1430" s="25" t="str">
        <f t="shared" si="245"/>
        <v/>
      </c>
      <c r="B1430" s="258" t="str">
        <f t="shared" si="246"/>
        <v>deleg</v>
      </c>
      <c r="C1430" s="316" t="str">
        <f t="shared" si="243"/>
        <v>Zacatecas</v>
      </c>
      <c r="D1430" s="316" t="str">
        <f t="shared" si="244"/>
        <v>Zacatecas</v>
      </c>
      <c r="M1430" s="268" t="str">
        <f t="shared" si="247"/>
        <v/>
      </c>
      <c r="P1430" s="262" t="str">
        <f>IF(R1430&lt;&gt;"",VLOOKUP($C1430,'Inf_NO MODIFICAR'!$O$6:$Q$41,2,FALSE),"")</f>
        <v/>
      </c>
      <c r="Q1430" s="262" t="str">
        <f>IFERROR(VLOOKUP($P1430,'Inf_NO MODIFICAR'!$P$6:$Q$41,2,FALSE),"")</f>
        <v/>
      </c>
      <c r="R1430" s="21" t="str">
        <f t="shared" si="248"/>
        <v/>
      </c>
      <c r="S1430" s="292" t="str">
        <f t="shared" si="249"/>
        <v/>
      </c>
      <c r="T1430" s="293" t="str">
        <f t="shared" si="250"/>
        <v/>
      </c>
      <c r="U1430" s="258" t="str">
        <f t="shared" si="251"/>
        <v/>
      </c>
      <c r="V1430" s="258" t="str">
        <f t="shared" si="242"/>
        <v/>
      </c>
      <c r="W1430" s="258" t="str">
        <f t="shared" si="252"/>
        <v/>
      </c>
    </row>
    <row r="1431" spans="1:23" x14ac:dyDescent="0.25">
      <c r="A1431" s="25" t="str">
        <f t="shared" si="245"/>
        <v/>
      </c>
      <c r="B1431" s="258" t="str">
        <f t="shared" si="246"/>
        <v>deleg</v>
      </c>
      <c r="C1431" s="316" t="str">
        <f t="shared" si="243"/>
        <v>Zacatecas</v>
      </c>
      <c r="D1431" s="316" t="str">
        <f t="shared" si="244"/>
        <v>Zacatecas</v>
      </c>
      <c r="M1431" s="268" t="str">
        <f t="shared" si="247"/>
        <v/>
      </c>
      <c r="P1431" s="262" t="str">
        <f>IF(R1431&lt;&gt;"",VLOOKUP($C1431,'Inf_NO MODIFICAR'!$O$6:$Q$41,2,FALSE),"")</f>
        <v/>
      </c>
      <c r="Q1431" s="262" t="str">
        <f>IFERROR(VLOOKUP($P1431,'Inf_NO MODIFICAR'!$P$6:$Q$41,2,FALSE),"")</f>
        <v/>
      </c>
      <c r="R1431" s="21" t="str">
        <f t="shared" si="248"/>
        <v/>
      </c>
      <c r="S1431" s="292" t="str">
        <f t="shared" si="249"/>
        <v/>
      </c>
      <c r="T1431" s="293" t="str">
        <f t="shared" si="250"/>
        <v/>
      </c>
      <c r="U1431" s="258" t="str">
        <f t="shared" si="251"/>
        <v/>
      </c>
      <c r="V1431" s="258" t="str">
        <f t="shared" si="242"/>
        <v/>
      </c>
      <c r="W1431" s="258" t="str">
        <f t="shared" si="252"/>
        <v/>
      </c>
    </row>
    <row r="1432" spans="1:23" x14ac:dyDescent="0.25">
      <c r="A1432" s="25" t="str">
        <f t="shared" si="245"/>
        <v/>
      </c>
      <c r="B1432" s="258" t="str">
        <f t="shared" si="246"/>
        <v>deleg</v>
      </c>
      <c r="C1432" s="316" t="str">
        <f t="shared" si="243"/>
        <v>Zacatecas</v>
      </c>
      <c r="D1432" s="316" t="str">
        <f t="shared" si="244"/>
        <v>Zacatecas</v>
      </c>
      <c r="M1432" s="268" t="str">
        <f t="shared" si="247"/>
        <v/>
      </c>
      <c r="P1432" s="262" t="str">
        <f>IF(R1432&lt;&gt;"",VLOOKUP($C1432,'Inf_NO MODIFICAR'!$O$6:$Q$41,2,FALSE),"")</f>
        <v/>
      </c>
      <c r="Q1432" s="262" t="str">
        <f>IFERROR(VLOOKUP($P1432,'Inf_NO MODIFICAR'!$P$6:$Q$41,2,FALSE),"")</f>
        <v/>
      </c>
      <c r="R1432" s="21" t="str">
        <f t="shared" si="248"/>
        <v/>
      </c>
      <c r="S1432" s="292" t="str">
        <f t="shared" si="249"/>
        <v/>
      </c>
      <c r="T1432" s="293" t="str">
        <f t="shared" si="250"/>
        <v/>
      </c>
      <c r="U1432" s="258" t="str">
        <f t="shared" si="251"/>
        <v/>
      </c>
      <c r="V1432" s="258" t="str">
        <f t="shared" si="242"/>
        <v/>
      </c>
      <c r="W1432" s="258" t="str">
        <f t="shared" si="252"/>
        <v/>
      </c>
    </row>
    <row r="1433" spans="1:23" x14ac:dyDescent="0.25">
      <c r="A1433" s="25" t="str">
        <f t="shared" si="245"/>
        <v/>
      </c>
      <c r="B1433" s="258" t="str">
        <f t="shared" si="246"/>
        <v>deleg</v>
      </c>
      <c r="C1433" s="316" t="str">
        <f t="shared" si="243"/>
        <v>Zacatecas</v>
      </c>
      <c r="D1433" s="316" t="str">
        <f t="shared" si="244"/>
        <v>Zacatecas</v>
      </c>
      <c r="M1433" s="268" t="str">
        <f t="shared" si="247"/>
        <v/>
      </c>
      <c r="P1433" s="262" t="str">
        <f>IF(R1433&lt;&gt;"",VLOOKUP($C1433,'Inf_NO MODIFICAR'!$O$6:$Q$41,2,FALSE),"")</f>
        <v/>
      </c>
      <c r="Q1433" s="262" t="str">
        <f>IFERROR(VLOOKUP($P1433,'Inf_NO MODIFICAR'!$P$6:$Q$41,2,FALSE),"")</f>
        <v/>
      </c>
      <c r="R1433" s="21" t="str">
        <f t="shared" si="248"/>
        <v/>
      </c>
      <c r="S1433" s="292" t="str">
        <f t="shared" si="249"/>
        <v/>
      </c>
      <c r="T1433" s="293" t="str">
        <f t="shared" si="250"/>
        <v/>
      </c>
      <c r="U1433" s="258" t="str">
        <f t="shared" si="251"/>
        <v/>
      </c>
      <c r="V1433" s="258" t="str">
        <f t="shared" si="242"/>
        <v/>
      </c>
      <c r="W1433" s="258" t="str">
        <f t="shared" si="252"/>
        <v/>
      </c>
    </row>
    <row r="1434" spans="1:23" x14ac:dyDescent="0.25">
      <c r="A1434" s="25" t="str">
        <f t="shared" si="245"/>
        <v/>
      </c>
      <c r="B1434" s="258" t="str">
        <f t="shared" si="246"/>
        <v>deleg</v>
      </c>
      <c r="C1434" s="316" t="str">
        <f t="shared" si="243"/>
        <v>Zacatecas</v>
      </c>
      <c r="D1434" s="316" t="str">
        <f t="shared" si="244"/>
        <v>Zacatecas</v>
      </c>
      <c r="M1434" s="268" t="str">
        <f t="shared" si="247"/>
        <v/>
      </c>
      <c r="P1434" s="262" t="str">
        <f>IF(R1434&lt;&gt;"",VLOOKUP($C1434,'Inf_NO MODIFICAR'!$O$6:$Q$41,2,FALSE),"")</f>
        <v/>
      </c>
      <c r="Q1434" s="262" t="str">
        <f>IFERROR(VLOOKUP($P1434,'Inf_NO MODIFICAR'!$P$6:$Q$41,2,FALSE),"")</f>
        <v/>
      </c>
      <c r="R1434" s="21" t="str">
        <f t="shared" si="248"/>
        <v/>
      </c>
      <c r="S1434" s="292" t="str">
        <f t="shared" si="249"/>
        <v/>
      </c>
      <c r="T1434" s="293" t="str">
        <f t="shared" si="250"/>
        <v/>
      </c>
      <c r="U1434" s="258" t="str">
        <f t="shared" si="251"/>
        <v/>
      </c>
      <c r="V1434" s="258" t="str">
        <f t="shared" si="242"/>
        <v/>
      </c>
      <c r="W1434" s="258" t="str">
        <f t="shared" si="252"/>
        <v/>
      </c>
    </row>
    <row r="1435" spans="1:23" x14ac:dyDescent="0.25">
      <c r="A1435" s="25" t="str">
        <f t="shared" si="245"/>
        <v/>
      </c>
      <c r="B1435" s="258" t="str">
        <f t="shared" si="246"/>
        <v>deleg</v>
      </c>
      <c r="C1435" s="316" t="str">
        <f t="shared" si="243"/>
        <v>Zacatecas</v>
      </c>
      <c r="D1435" s="316" t="str">
        <f t="shared" si="244"/>
        <v>Zacatecas</v>
      </c>
      <c r="M1435" s="268" t="str">
        <f t="shared" si="247"/>
        <v/>
      </c>
      <c r="P1435" s="262" t="str">
        <f>IF(R1435&lt;&gt;"",VLOOKUP($C1435,'Inf_NO MODIFICAR'!$O$6:$Q$41,2,FALSE),"")</f>
        <v/>
      </c>
      <c r="Q1435" s="262" t="str">
        <f>IFERROR(VLOOKUP($P1435,'Inf_NO MODIFICAR'!$P$6:$Q$41,2,FALSE),"")</f>
        <v/>
      </c>
      <c r="R1435" s="21" t="str">
        <f t="shared" si="248"/>
        <v/>
      </c>
      <c r="S1435" s="292" t="str">
        <f t="shared" si="249"/>
        <v/>
      </c>
      <c r="T1435" s="293" t="str">
        <f t="shared" si="250"/>
        <v/>
      </c>
      <c r="U1435" s="258" t="str">
        <f t="shared" si="251"/>
        <v/>
      </c>
      <c r="V1435" s="258" t="str">
        <f t="shared" si="242"/>
        <v/>
      </c>
      <c r="W1435" s="258" t="str">
        <f t="shared" si="252"/>
        <v/>
      </c>
    </row>
    <row r="1436" spans="1:23" x14ac:dyDescent="0.25">
      <c r="A1436" s="25" t="str">
        <f t="shared" si="245"/>
        <v/>
      </c>
      <c r="B1436" s="258" t="str">
        <f t="shared" si="246"/>
        <v>deleg</v>
      </c>
      <c r="C1436" s="316" t="str">
        <f t="shared" si="243"/>
        <v>Zacatecas</v>
      </c>
      <c r="D1436" s="316" t="str">
        <f t="shared" si="244"/>
        <v>Zacatecas</v>
      </c>
      <c r="M1436" s="268" t="str">
        <f t="shared" si="247"/>
        <v/>
      </c>
      <c r="P1436" s="262" t="str">
        <f>IF(R1436&lt;&gt;"",VLOOKUP($C1436,'Inf_NO MODIFICAR'!$O$6:$Q$41,2,FALSE),"")</f>
        <v/>
      </c>
      <c r="Q1436" s="262" t="str">
        <f>IFERROR(VLOOKUP($P1436,'Inf_NO MODIFICAR'!$P$6:$Q$41,2,FALSE),"")</f>
        <v/>
      </c>
      <c r="R1436" s="21" t="str">
        <f t="shared" si="248"/>
        <v/>
      </c>
      <c r="S1436" s="292" t="str">
        <f t="shared" si="249"/>
        <v/>
      </c>
      <c r="T1436" s="293" t="str">
        <f t="shared" si="250"/>
        <v/>
      </c>
      <c r="U1436" s="258" t="str">
        <f t="shared" si="251"/>
        <v/>
      </c>
      <c r="V1436" s="258" t="str">
        <f t="shared" si="242"/>
        <v/>
      </c>
      <c r="W1436" s="258" t="str">
        <f t="shared" si="252"/>
        <v/>
      </c>
    </row>
    <row r="1437" spans="1:23" x14ac:dyDescent="0.25">
      <c r="A1437" s="25" t="str">
        <f t="shared" si="245"/>
        <v/>
      </c>
      <c r="B1437" s="258" t="str">
        <f t="shared" si="246"/>
        <v>deleg</v>
      </c>
      <c r="C1437" s="316" t="str">
        <f t="shared" si="243"/>
        <v>Zacatecas</v>
      </c>
      <c r="D1437" s="316" t="str">
        <f t="shared" si="244"/>
        <v>Zacatecas</v>
      </c>
      <c r="M1437" s="268" t="str">
        <f t="shared" si="247"/>
        <v/>
      </c>
      <c r="P1437" s="262" t="str">
        <f>IF(R1437&lt;&gt;"",VLOOKUP($C1437,'Inf_NO MODIFICAR'!$O$6:$Q$41,2,FALSE),"")</f>
        <v/>
      </c>
      <c r="Q1437" s="262" t="str">
        <f>IFERROR(VLOOKUP($P1437,'Inf_NO MODIFICAR'!$P$6:$Q$41,2,FALSE),"")</f>
        <v/>
      </c>
      <c r="R1437" s="21" t="str">
        <f t="shared" si="248"/>
        <v/>
      </c>
      <c r="S1437" s="292" t="str">
        <f t="shared" si="249"/>
        <v/>
      </c>
      <c r="T1437" s="293" t="str">
        <f t="shared" si="250"/>
        <v/>
      </c>
      <c r="U1437" s="258" t="str">
        <f t="shared" si="251"/>
        <v/>
      </c>
      <c r="V1437" s="258" t="str">
        <f t="shared" si="242"/>
        <v/>
      </c>
      <c r="W1437" s="258" t="str">
        <f t="shared" si="252"/>
        <v/>
      </c>
    </row>
    <row r="1438" spans="1:23" x14ac:dyDescent="0.25">
      <c r="A1438" s="25" t="str">
        <f t="shared" si="245"/>
        <v/>
      </c>
      <c r="B1438" s="258" t="str">
        <f t="shared" si="246"/>
        <v>deleg</v>
      </c>
      <c r="C1438" s="316" t="str">
        <f t="shared" si="243"/>
        <v>Zacatecas</v>
      </c>
      <c r="D1438" s="316" t="str">
        <f t="shared" si="244"/>
        <v>Zacatecas</v>
      </c>
      <c r="M1438" s="268" t="str">
        <f t="shared" si="247"/>
        <v/>
      </c>
      <c r="P1438" s="262" t="str">
        <f>IF(R1438&lt;&gt;"",VLOOKUP($C1438,'Inf_NO MODIFICAR'!$O$6:$Q$41,2,FALSE),"")</f>
        <v/>
      </c>
      <c r="Q1438" s="262" t="str">
        <f>IFERROR(VLOOKUP($P1438,'Inf_NO MODIFICAR'!$P$6:$Q$41,2,FALSE),"")</f>
        <v/>
      </c>
      <c r="R1438" s="21" t="str">
        <f t="shared" si="248"/>
        <v/>
      </c>
      <c r="S1438" s="292" t="str">
        <f t="shared" si="249"/>
        <v/>
      </c>
      <c r="T1438" s="293" t="str">
        <f t="shared" si="250"/>
        <v/>
      </c>
      <c r="U1438" s="258" t="str">
        <f t="shared" si="251"/>
        <v/>
      </c>
      <c r="V1438" s="258" t="str">
        <f t="shared" si="242"/>
        <v/>
      </c>
      <c r="W1438" s="258" t="str">
        <f t="shared" si="252"/>
        <v/>
      </c>
    </row>
    <row r="1439" spans="1:23" x14ac:dyDescent="0.25">
      <c r="A1439" s="25" t="str">
        <f t="shared" si="245"/>
        <v/>
      </c>
      <c r="B1439" s="258" t="str">
        <f t="shared" si="246"/>
        <v>deleg</v>
      </c>
      <c r="C1439" s="316" t="str">
        <f t="shared" si="243"/>
        <v>Zacatecas</v>
      </c>
      <c r="D1439" s="316" t="str">
        <f t="shared" si="244"/>
        <v>Zacatecas</v>
      </c>
      <c r="M1439" s="268" t="str">
        <f t="shared" si="247"/>
        <v/>
      </c>
      <c r="P1439" s="262" t="str">
        <f>IF(R1439&lt;&gt;"",VLOOKUP($C1439,'Inf_NO MODIFICAR'!$O$6:$Q$41,2,FALSE),"")</f>
        <v/>
      </c>
      <c r="Q1439" s="262" t="str">
        <f>IFERROR(VLOOKUP($P1439,'Inf_NO MODIFICAR'!$P$6:$Q$41,2,FALSE),"")</f>
        <v/>
      </c>
      <c r="R1439" s="21" t="str">
        <f t="shared" si="248"/>
        <v/>
      </c>
      <c r="S1439" s="292" t="str">
        <f t="shared" si="249"/>
        <v/>
      </c>
      <c r="T1439" s="293" t="str">
        <f t="shared" si="250"/>
        <v/>
      </c>
      <c r="U1439" s="258" t="str">
        <f t="shared" si="251"/>
        <v/>
      </c>
      <c r="V1439" s="258" t="str">
        <f t="shared" si="242"/>
        <v/>
      </c>
      <c r="W1439" s="258" t="str">
        <f t="shared" si="252"/>
        <v/>
      </c>
    </row>
    <row r="1440" spans="1:23" x14ac:dyDescent="0.25">
      <c r="A1440" s="25" t="str">
        <f t="shared" si="245"/>
        <v/>
      </c>
      <c r="B1440" s="258" t="str">
        <f t="shared" si="246"/>
        <v>deleg</v>
      </c>
      <c r="C1440" s="316" t="str">
        <f t="shared" si="243"/>
        <v>Zacatecas</v>
      </c>
      <c r="D1440" s="316" t="str">
        <f t="shared" si="244"/>
        <v>Zacatecas</v>
      </c>
      <c r="M1440" s="268" t="str">
        <f t="shared" si="247"/>
        <v/>
      </c>
      <c r="P1440" s="262" t="str">
        <f>IF(R1440&lt;&gt;"",VLOOKUP($C1440,'Inf_NO MODIFICAR'!$O$6:$Q$41,2,FALSE),"")</f>
        <v/>
      </c>
      <c r="Q1440" s="262" t="str">
        <f>IFERROR(VLOOKUP($P1440,'Inf_NO MODIFICAR'!$P$6:$Q$41,2,FALSE),"")</f>
        <v/>
      </c>
      <c r="R1440" s="21" t="str">
        <f t="shared" si="248"/>
        <v/>
      </c>
      <c r="S1440" s="292" t="str">
        <f t="shared" si="249"/>
        <v/>
      </c>
      <c r="T1440" s="293" t="str">
        <f t="shared" si="250"/>
        <v/>
      </c>
      <c r="U1440" s="258" t="str">
        <f t="shared" si="251"/>
        <v/>
      </c>
      <c r="V1440" s="258" t="str">
        <f t="shared" si="242"/>
        <v/>
      </c>
      <c r="W1440" s="258" t="str">
        <f t="shared" si="252"/>
        <v/>
      </c>
    </row>
    <row r="1441" spans="1:23" x14ac:dyDescent="0.25">
      <c r="A1441" s="25" t="str">
        <f t="shared" si="245"/>
        <v/>
      </c>
      <c r="B1441" s="258" t="str">
        <f t="shared" si="246"/>
        <v>deleg</v>
      </c>
      <c r="C1441" s="316" t="str">
        <f t="shared" si="243"/>
        <v>Zacatecas</v>
      </c>
      <c r="D1441" s="316" t="str">
        <f t="shared" si="244"/>
        <v>Zacatecas</v>
      </c>
      <c r="M1441" s="268" t="str">
        <f t="shared" si="247"/>
        <v/>
      </c>
      <c r="P1441" s="262" t="str">
        <f>IF(R1441&lt;&gt;"",VLOOKUP($C1441,'Inf_NO MODIFICAR'!$O$6:$Q$41,2,FALSE),"")</f>
        <v/>
      </c>
      <c r="Q1441" s="262" t="str">
        <f>IFERROR(VLOOKUP($P1441,'Inf_NO MODIFICAR'!$P$6:$Q$41,2,FALSE),"")</f>
        <v/>
      </c>
      <c r="R1441" s="21" t="str">
        <f t="shared" si="248"/>
        <v/>
      </c>
      <c r="S1441" s="292" t="str">
        <f t="shared" si="249"/>
        <v/>
      </c>
      <c r="T1441" s="293" t="str">
        <f t="shared" si="250"/>
        <v/>
      </c>
      <c r="U1441" s="258" t="str">
        <f t="shared" si="251"/>
        <v/>
      </c>
      <c r="V1441" s="258" t="str">
        <f t="shared" si="242"/>
        <v/>
      </c>
      <c r="W1441" s="258" t="str">
        <f t="shared" si="252"/>
        <v/>
      </c>
    </row>
    <row r="1442" spans="1:23" x14ac:dyDescent="0.25">
      <c r="A1442" s="25" t="str">
        <f t="shared" si="245"/>
        <v/>
      </c>
      <c r="B1442" s="258" t="str">
        <f t="shared" si="246"/>
        <v>deleg</v>
      </c>
      <c r="C1442" s="316" t="str">
        <f t="shared" si="243"/>
        <v>Zacatecas</v>
      </c>
      <c r="D1442" s="316" t="str">
        <f t="shared" si="244"/>
        <v>Zacatecas</v>
      </c>
      <c r="M1442" s="268" t="str">
        <f t="shared" si="247"/>
        <v/>
      </c>
      <c r="P1442" s="262" t="str">
        <f>IF(R1442&lt;&gt;"",VLOOKUP($C1442,'Inf_NO MODIFICAR'!$O$6:$Q$41,2,FALSE),"")</f>
        <v/>
      </c>
      <c r="Q1442" s="262" t="str">
        <f>IFERROR(VLOOKUP($P1442,'Inf_NO MODIFICAR'!$P$6:$Q$41,2,FALSE),"")</f>
        <v/>
      </c>
      <c r="R1442" s="21" t="str">
        <f t="shared" si="248"/>
        <v/>
      </c>
      <c r="S1442" s="292" t="str">
        <f t="shared" si="249"/>
        <v/>
      </c>
      <c r="T1442" s="293" t="str">
        <f t="shared" si="250"/>
        <v/>
      </c>
      <c r="U1442" s="258" t="str">
        <f t="shared" si="251"/>
        <v/>
      </c>
      <c r="V1442" s="258" t="str">
        <f t="shared" si="242"/>
        <v/>
      </c>
      <c r="W1442" s="258" t="str">
        <f t="shared" si="252"/>
        <v/>
      </c>
    </row>
    <row r="1443" spans="1:23" x14ac:dyDescent="0.25">
      <c r="A1443" s="25" t="str">
        <f t="shared" si="245"/>
        <v/>
      </c>
      <c r="B1443" s="258" t="str">
        <f t="shared" si="246"/>
        <v>deleg</v>
      </c>
      <c r="C1443" s="316" t="str">
        <f t="shared" si="243"/>
        <v>Zacatecas</v>
      </c>
      <c r="D1443" s="316" t="str">
        <f t="shared" si="244"/>
        <v>Zacatecas</v>
      </c>
      <c r="M1443" s="268" t="str">
        <f t="shared" si="247"/>
        <v/>
      </c>
      <c r="P1443" s="262" t="str">
        <f>IF(R1443&lt;&gt;"",VLOOKUP($C1443,'Inf_NO MODIFICAR'!$O$6:$Q$41,2,FALSE),"")</f>
        <v/>
      </c>
      <c r="Q1443" s="262" t="str">
        <f>IFERROR(VLOOKUP($P1443,'Inf_NO MODIFICAR'!$P$6:$Q$41,2,FALSE),"")</f>
        <v/>
      </c>
      <c r="R1443" s="21" t="str">
        <f t="shared" si="248"/>
        <v/>
      </c>
      <c r="S1443" s="292" t="str">
        <f t="shared" si="249"/>
        <v/>
      </c>
      <c r="T1443" s="293" t="str">
        <f t="shared" si="250"/>
        <v/>
      </c>
      <c r="U1443" s="258" t="str">
        <f t="shared" si="251"/>
        <v/>
      </c>
      <c r="V1443" s="258" t="str">
        <f t="shared" si="242"/>
        <v/>
      </c>
      <c r="W1443" s="258" t="str">
        <f t="shared" si="252"/>
        <v/>
      </c>
    </row>
    <row r="1444" spans="1:23" x14ac:dyDescent="0.25">
      <c r="A1444" s="25" t="str">
        <f t="shared" si="245"/>
        <v/>
      </c>
      <c r="B1444" s="258" t="str">
        <f t="shared" si="246"/>
        <v>deleg</v>
      </c>
      <c r="C1444" s="316" t="str">
        <f t="shared" si="243"/>
        <v>Zacatecas</v>
      </c>
      <c r="D1444" s="316" t="str">
        <f t="shared" si="244"/>
        <v>Zacatecas</v>
      </c>
      <c r="M1444" s="268" t="str">
        <f t="shared" si="247"/>
        <v/>
      </c>
      <c r="P1444" s="262" t="str">
        <f>IF(R1444&lt;&gt;"",VLOOKUP($C1444,'Inf_NO MODIFICAR'!$O$6:$Q$41,2,FALSE),"")</f>
        <v/>
      </c>
      <c r="Q1444" s="262" t="str">
        <f>IFERROR(VLOOKUP($P1444,'Inf_NO MODIFICAR'!$P$6:$Q$41,2,FALSE),"")</f>
        <v/>
      </c>
      <c r="R1444" s="21" t="str">
        <f t="shared" si="248"/>
        <v/>
      </c>
      <c r="S1444" s="292" t="str">
        <f t="shared" si="249"/>
        <v/>
      </c>
      <c r="T1444" s="293" t="str">
        <f t="shared" si="250"/>
        <v/>
      </c>
      <c r="U1444" s="258" t="str">
        <f t="shared" si="251"/>
        <v/>
      </c>
      <c r="V1444" s="258" t="str">
        <f t="shared" ref="V1444:V1507" si="253">IF(U1444&lt;&gt;"",Q1443,"")</f>
        <v/>
      </c>
      <c r="W1444" s="258" t="str">
        <f t="shared" si="252"/>
        <v/>
      </c>
    </row>
    <row r="1445" spans="1:23" x14ac:dyDescent="0.25">
      <c r="A1445" s="25" t="str">
        <f t="shared" si="245"/>
        <v/>
      </c>
      <c r="B1445" s="258" t="str">
        <f t="shared" si="246"/>
        <v>deleg</v>
      </c>
      <c r="C1445" s="316" t="str">
        <f t="shared" si="243"/>
        <v>Zacatecas</v>
      </c>
      <c r="D1445" s="316" t="str">
        <f t="shared" si="244"/>
        <v>Zacatecas</v>
      </c>
      <c r="M1445" s="268" t="str">
        <f t="shared" si="247"/>
        <v/>
      </c>
      <c r="P1445" s="262" t="str">
        <f>IF(R1445&lt;&gt;"",VLOOKUP($C1445,'Inf_NO MODIFICAR'!$O$6:$Q$41,2,FALSE),"")</f>
        <v/>
      </c>
      <c r="Q1445" s="262" t="str">
        <f>IFERROR(VLOOKUP($P1445,'Inf_NO MODIFICAR'!$P$6:$Q$41,2,FALSE),"")</f>
        <v/>
      </c>
      <c r="R1445" s="21" t="str">
        <f t="shared" si="248"/>
        <v/>
      </c>
      <c r="S1445" s="292" t="str">
        <f t="shared" si="249"/>
        <v/>
      </c>
      <c r="T1445" s="293" t="str">
        <f t="shared" si="250"/>
        <v/>
      </c>
      <c r="U1445" s="258" t="str">
        <f t="shared" si="251"/>
        <v/>
      </c>
      <c r="V1445" s="258" t="str">
        <f t="shared" si="253"/>
        <v/>
      </c>
      <c r="W1445" s="258" t="str">
        <f t="shared" si="252"/>
        <v/>
      </c>
    </row>
    <row r="1446" spans="1:23" x14ac:dyDescent="0.25">
      <c r="A1446" s="25" t="str">
        <f t="shared" si="245"/>
        <v/>
      </c>
      <c r="B1446" s="258" t="str">
        <f t="shared" si="246"/>
        <v>deleg</v>
      </c>
      <c r="C1446" s="316" t="str">
        <f t="shared" si="243"/>
        <v>Zacatecas</v>
      </c>
      <c r="D1446" s="316" t="str">
        <f t="shared" si="244"/>
        <v>Zacatecas</v>
      </c>
      <c r="M1446" s="268" t="str">
        <f t="shared" si="247"/>
        <v/>
      </c>
      <c r="P1446" s="262" t="str">
        <f>IF(R1446&lt;&gt;"",VLOOKUP($C1446,'Inf_NO MODIFICAR'!$O$6:$Q$41,2,FALSE),"")</f>
        <v/>
      </c>
      <c r="Q1446" s="262" t="str">
        <f>IFERROR(VLOOKUP($P1446,'Inf_NO MODIFICAR'!$P$6:$Q$41,2,FALSE),"")</f>
        <v/>
      </c>
      <c r="R1446" s="21" t="str">
        <f t="shared" si="248"/>
        <v/>
      </c>
      <c r="S1446" s="292" t="str">
        <f t="shared" si="249"/>
        <v/>
      </c>
      <c r="T1446" s="293" t="str">
        <f t="shared" si="250"/>
        <v/>
      </c>
      <c r="U1446" s="258" t="str">
        <f t="shared" si="251"/>
        <v/>
      </c>
      <c r="V1446" s="258" t="str">
        <f t="shared" si="253"/>
        <v/>
      </c>
      <c r="W1446" s="258" t="str">
        <f t="shared" si="252"/>
        <v/>
      </c>
    </row>
    <row r="1447" spans="1:23" x14ac:dyDescent="0.25">
      <c r="A1447" s="25" t="str">
        <f t="shared" si="245"/>
        <v/>
      </c>
      <c r="B1447" s="258" t="str">
        <f t="shared" si="246"/>
        <v>deleg</v>
      </c>
      <c r="C1447" s="316" t="str">
        <f t="shared" si="243"/>
        <v>Zacatecas</v>
      </c>
      <c r="D1447" s="316" t="str">
        <f t="shared" si="244"/>
        <v>Zacatecas</v>
      </c>
      <c r="M1447" s="268" t="str">
        <f t="shared" si="247"/>
        <v/>
      </c>
      <c r="P1447" s="262" t="str">
        <f>IF(R1447&lt;&gt;"",VLOOKUP($C1447,'Inf_NO MODIFICAR'!$O$6:$Q$41,2,FALSE),"")</f>
        <v/>
      </c>
      <c r="Q1447" s="262" t="str">
        <f>IFERROR(VLOOKUP($P1447,'Inf_NO MODIFICAR'!$P$6:$Q$41,2,FALSE),"")</f>
        <v/>
      </c>
      <c r="R1447" s="21" t="str">
        <f t="shared" si="248"/>
        <v/>
      </c>
      <c r="S1447" s="292" t="str">
        <f t="shared" si="249"/>
        <v/>
      </c>
      <c r="T1447" s="293" t="str">
        <f t="shared" si="250"/>
        <v/>
      </c>
      <c r="U1447" s="258" t="str">
        <f t="shared" si="251"/>
        <v/>
      </c>
      <c r="V1447" s="258" t="str">
        <f t="shared" si="253"/>
        <v/>
      </c>
      <c r="W1447" s="258" t="str">
        <f t="shared" si="252"/>
        <v/>
      </c>
    </row>
    <row r="1448" spans="1:23" x14ac:dyDescent="0.25">
      <c r="A1448" s="25" t="str">
        <f t="shared" si="245"/>
        <v/>
      </c>
      <c r="B1448" s="258" t="str">
        <f t="shared" si="246"/>
        <v>deleg</v>
      </c>
      <c r="C1448" s="316" t="str">
        <f t="shared" si="243"/>
        <v>Zacatecas</v>
      </c>
      <c r="D1448" s="316" t="str">
        <f t="shared" si="244"/>
        <v>Zacatecas</v>
      </c>
      <c r="M1448" s="268" t="str">
        <f t="shared" si="247"/>
        <v/>
      </c>
      <c r="P1448" s="262" t="str">
        <f>IF(R1448&lt;&gt;"",VLOOKUP($C1448,'Inf_NO MODIFICAR'!$O$6:$Q$41,2,FALSE),"")</f>
        <v/>
      </c>
      <c r="Q1448" s="262" t="str">
        <f>IFERROR(VLOOKUP($P1448,'Inf_NO MODIFICAR'!$P$6:$Q$41,2,FALSE),"")</f>
        <v/>
      </c>
      <c r="R1448" s="21" t="str">
        <f t="shared" si="248"/>
        <v/>
      </c>
      <c r="S1448" s="292" t="str">
        <f t="shared" si="249"/>
        <v/>
      </c>
      <c r="T1448" s="293" t="str">
        <f t="shared" si="250"/>
        <v/>
      </c>
      <c r="U1448" s="258" t="str">
        <f t="shared" si="251"/>
        <v/>
      </c>
      <c r="V1448" s="258" t="str">
        <f t="shared" si="253"/>
        <v/>
      </c>
      <c r="W1448" s="258" t="str">
        <f t="shared" si="252"/>
        <v/>
      </c>
    </row>
    <row r="1449" spans="1:23" x14ac:dyDescent="0.25">
      <c r="A1449" s="25" t="str">
        <f t="shared" si="245"/>
        <v/>
      </c>
      <c r="B1449" s="258" t="str">
        <f t="shared" si="246"/>
        <v>deleg</v>
      </c>
      <c r="C1449" s="316" t="str">
        <f t="shared" si="243"/>
        <v>Zacatecas</v>
      </c>
      <c r="D1449" s="316" t="str">
        <f t="shared" si="244"/>
        <v>Zacatecas</v>
      </c>
      <c r="M1449" s="268" t="str">
        <f t="shared" si="247"/>
        <v/>
      </c>
      <c r="P1449" s="262" t="str">
        <f>IF(R1449&lt;&gt;"",VLOOKUP($C1449,'Inf_NO MODIFICAR'!$O$6:$Q$41,2,FALSE),"")</f>
        <v/>
      </c>
      <c r="Q1449" s="262" t="str">
        <f>IFERROR(VLOOKUP($P1449,'Inf_NO MODIFICAR'!$P$6:$Q$41,2,FALSE),"")</f>
        <v/>
      </c>
      <c r="R1449" s="21" t="str">
        <f t="shared" si="248"/>
        <v/>
      </c>
      <c r="S1449" s="292" t="str">
        <f t="shared" si="249"/>
        <v/>
      </c>
      <c r="T1449" s="293" t="str">
        <f t="shared" si="250"/>
        <v/>
      </c>
      <c r="U1449" s="258" t="str">
        <f t="shared" si="251"/>
        <v/>
      </c>
      <c r="V1449" s="258" t="str">
        <f t="shared" si="253"/>
        <v/>
      </c>
      <c r="W1449" s="258" t="str">
        <f t="shared" si="252"/>
        <v/>
      </c>
    </row>
    <row r="1450" spans="1:23" x14ac:dyDescent="0.25">
      <c r="A1450" s="25" t="str">
        <f t="shared" si="245"/>
        <v/>
      </c>
      <c r="B1450" s="258" t="str">
        <f t="shared" si="246"/>
        <v>deleg</v>
      </c>
      <c r="C1450" s="316" t="str">
        <f t="shared" si="243"/>
        <v>Zacatecas</v>
      </c>
      <c r="D1450" s="316" t="str">
        <f t="shared" si="244"/>
        <v>Zacatecas</v>
      </c>
      <c r="M1450" s="268" t="str">
        <f t="shared" si="247"/>
        <v/>
      </c>
      <c r="P1450" s="262" t="str">
        <f>IF(R1450&lt;&gt;"",VLOOKUP($C1450,'Inf_NO MODIFICAR'!$O$6:$Q$41,2,FALSE),"")</f>
        <v/>
      </c>
      <c r="Q1450" s="262" t="str">
        <f>IFERROR(VLOOKUP($P1450,'Inf_NO MODIFICAR'!$P$6:$Q$41,2,FALSE),"")</f>
        <v/>
      </c>
      <c r="R1450" s="21" t="str">
        <f t="shared" si="248"/>
        <v/>
      </c>
      <c r="S1450" s="292" t="str">
        <f t="shared" si="249"/>
        <v/>
      </c>
      <c r="T1450" s="293" t="str">
        <f t="shared" si="250"/>
        <v/>
      </c>
      <c r="U1450" s="258" t="str">
        <f t="shared" si="251"/>
        <v/>
      </c>
      <c r="V1450" s="258" t="str">
        <f t="shared" si="253"/>
        <v/>
      </c>
      <c r="W1450" s="258" t="str">
        <f t="shared" si="252"/>
        <v/>
      </c>
    </row>
    <row r="1451" spans="1:23" x14ac:dyDescent="0.25">
      <c r="A1451" s="25" t="str">
        <f t="shared" si="245"/>
        <v/>
      </c>
      <c r="B1451" s="258" t="str">
        <f t="shared" si="246"/>
        <v>deleg</v>
      </c>
      <c r="C1451" s="316" t="str">
        <f t="shared" si="243"/>
        <v>Zacatecas</v>
      </c>
      <c r="D1451" s="316" t="str">
        <f t="shared" si="244"/>
        <v>Zacatecas</v>
      </c>
      <c r="M1451" s="268" t="str">
        <f t="shared" si="247"/>
        <v/>
      </c>
      <c r="P1451" s="262" t="str">
        <f>IF(R1451&lt;&gt;"",VLOOKUP($C1451,'Inf_NO MODIFICAR'!$O$6:$Q$41,2,FALSE),"")</f>
        <v/>
      </c>
      <c r="Q1451" s="262" t="str">
        <f>IFERROR(VLOOKUP($P1451,'Inf_NO MODIFICAR'!$P$6:$Q$41,2,FALSE),"")</f>
        <v/>
      </c>
      <c r="R1451" s="21" t="str">
        <f t="shared" si="248"/>
        <v/>
      </c>
      <c r="S1451" s="292" t="str">
        <f t="shared" si="249"/>
        <v/>
      </c>
      <c r="T1451" s="293" t="str">
        <f t="shared" si="250"/>
        <v/>
      </c>
      <c r="U1451" s="258" t="str">
        <f t="shared" si="251"/>
        <v/>
      </c>
      <c r="V1451" s="258" t="str">
        <f t="shared" si="253"/>
        <v/>
      </c>
      <c r="W1451" s="258" t="str">
        <f t="shared" si="252"/>
        <v/>
      </c>
    </row>
    <row r="1452" spans="1:23" x14ac:dyDescent="0.25">
      <c r="A1452" s="25" t="str">
        <f t="shared" si="245"/>
        <v/>
      </c>
      <c r="B1452" s="258" t="str">
        <f t="shared" si="246"/>
        <v>deleg</v>
      </c>
      <c r="C1452" s="316" t="str">
        <f t="shared" si="243"/>
        <v>Zacatecas</v>
      </c>
      <c r="D1452" s="316" t="str">
        <f t="shared" si="244"/>
        <v>Zacatecas</v>
      </c>
      <c r="M1452" s="268" t="str">
        <f t="shared" si="247"/>
        <v/>
      </c>
      <c r="P1452" s="262" t="str">
        <f>IF(R1452&lt;&gt;"",VLOOKUP($C1452,'Inf_NO MODIFICAR'!$O$6:$Q$41,2,FALSE),"")</f>
        <v/>
      </c>
      <c r="Q1452" s="262" t="str">
        <f>IFERROR(VLOOKUP($P1452,'Inf_NO MODIFICAR'!$P$6:$Q$41,2,FALSE),"")</f>
        <v/>
      </c>
      <c r="R1452" s="21" t="str">
        <f t="shared" si="248"/>
        <v/>
      </c>
      <c r="S1452" s="292" t="str">
        <f t="shared" si="249"/>
        <v/>
      </c>
      <c r="T1452" s="293" t="str">
        <f t="shared" si="250"/>
        <v/>
      </c>
      <c r="U1452" s="258" t="str">
        <f t="shared" si="251"/>
        <v/>
      </c>
      <c r="V1452" s="258" t="str">
        <f t="shared" si="253"/>
        <v/>
      </c>
      <c r="W1452" s="258" t="str">
        <f t="shared" si="252"/>
        <v/>
      </c>
    </row>
    <row r="1453" spans="1:23" x14ac:dyDescent="0.25">
      <c r="A1453" s="25" t="str">
        <f t="shared" si="245"/>
        <v/>
      </c>
      <c r="B1453" s="258" t="str">
        <f t="shared" si="246"/>
        <v>deleg</v>
      </c>
      <c r="C1453" s="316" t="str">
        <f t="shared" si="243"/>
        <v>Zacatecas</v>
      </c>
      <c r="D1453" s="316" t="str">
        <f t="shared" si="244"/>
        <v>Zacatecas</v>
      </c>
      <c r="M1453" s="268" t="str">
        <f t="shared" si="247"/>
        <v/>
      </c>
      <c r="P1453" s="262" t="str">
        <f>IF(R1453&lt;&gt;"",VLOOKUP($C1453,'Inf_NO MODIFICAR'!$O$6:$Q$41,2,FALSE),"")</f>
        <v/>
      </c>
      <c r="Q1453" s="262" t="str">
        <f>IFERROR(VLOOKUP($P1453,'Inf_NO MODIFICAR'!$P$6:$Q$41,2,FALSE),"")</f>
        <v/>
      </c>
      <c r="R1453" s="21" t="str">
        <f t="shared" si="248"/>
        <v/>
      </c>
      <c r="S1453" s="292" t="str">
        <f t="shared" si="249"/>
        <v/>
      </c>
      <c r="T1453" s="293" t="str">
        <f t="shared" si="250"/>
        <v/>
      </c>
      <c r="U1453" s="258" t="str">
        <f t="shared" si="251"/>
        <v/>
      </c>
      <c r="V1453" s="258" t="str">
        <f t="shared" si="253"/>
        <v/>
      </c>
      <c r="W1453" s="258" t="str">
        <f t="shared" si="252"/>
        <v/>
      </c>
    </row>
    <row r="1454" spans="1:23" x14ac:dyDescent="0.25">
      <c r="A1454" s="25" t="str">
        <f t="shared" si="245"/>
        <v/>
      </c>
      <c r="B1454" s="258" t="str">
        <f t="shared" si="246"/>
        <v>deleg</v>
      </c>
      <c r="C1454" s="316" t="str">
        <f t="shared" si="243"/>
        <v>Zacatecas</v>
      </c>
      <c r="D1454" s="316" t="str">
        <f t="shared" si="244"/>
        <v>Zacatecas</v>
      </c>
      <c r="M1454" s="268" t="str">
        <f t="shared" si="247"/>
        <v/>
      </c>
      <c r="P1454" s="262" t="str">
        <f>IF(R1454&lt;&gt;"",VLOOKUP($C1454,'Inf_NO MODIFICAR'!$O$6:$Q$41,2,FALSE),"")</f>
        <v/>
      </c>
      <c r="Q1454" s="262" t="str">
        <f>IFERROR(VLOOKUP($P1454,'Inf_NO MODIFICAR'!$P$6:$Q$41,2,FALSE),"")</f>
        <v/>
      </c>
      <c r="R1454" s="21" t="str">
        <f t="shared" si="248"/>
        <v/>
      </c>
      <c r="S1454" s="292" t="str">
        <f t="shared" si="249"/>
        <v/>
      </c>
      <c r="T1454" s="293" t="str">
        <f t="shared" si="250"/>
        <v/>
      </c>
      <c r="U1454" s="258" t="str">
        <f t="shared" si="251"/>
        <v/>
      </c>
      <c r="V1454" s="258" t="str">
        <f t="shared" si="253"/>
        <v/>
      </c>
      <c r="W1454" s="258" t="str">
        <f t="shared" si="252"/>
        <v/>
      </c>
    </row>
    <row r="1455" spans="1:23" x14ac:dyDescent="0.25">
      <c r="A1455" s="25" t="str">
        <f t="shared" si="245"/>
        <v/>
      </c>
      <c r="B1455" s="258" t="str">
        <f t="shared" si="246"/>
        <v>deleg</v>
      </c>
      <c r="C1455" s="316" t="str">
        <f t="shared" si="243"/>
        <v>Zacatecas</v>
      </c>
      <c r="D1455" s="316" t="str">
        <f t="shared" si="244"/>
        <v>Zacatecas</v>
      </c>
      <c r="M1455" s="268" t="str">
        <f t="shared" si="247"/>
        <v/>
      </c>
      <c r="P1455" s="262" t="str">
        <f>IF(R1455&lt;&gt;"",VLOOKUP($C1455,'Inf_NO MODIFICAR'!$O$6:$Q$41,2,FALSE),"")</f>
        <v/>
      </c>
      <c r="Q1455" s="262" t="str">
        <f>IFERROR(VLOOKUP($P1455,'Inf_NO MODIFICAR'!$P$6:$Q$41,2,FALSE),"")</f>
        <v/>
      </c>
      <c r="R1455" s="21" t="str">
        <f t="shared" si="248"/>
        <v/>
      </c>
      <c r="S1455" s="292" t="str">
        <f t="shared" si="249"/>
        <v/>
      </c>
      <c r="T1455" s="293" t="str">
        <f t="shared" si="250"/>
        <v/>
      </c>
      <c r="U1455" s="258" t="str">
        <f t="shared" si="251"/>
        <v/>
      </c>
      <c r="V1455" s="258" t="str">
        <f t="shared" si="253"/>
        <v/>
      </c>
      <c r="W1455" s="258" t="str">
        <f t="shared" si="252"/>
        <v/>
      </c>
    </row>
    <row r="1456" spans="1:23" x14ac:dyDescent="0.25">
      <c r="A1456" s="25" t="str">
        <f t="shared" si="245"/>
        <v/>
      </c>
      <c r="B1456" s="258" t="str">
        <f t="shared" si="246"/>
        <v>deleg</v>
      </c>
      <c r="C1456" s="316" t="str">
        <f t="shared" si="243"/>
        <v>Zacatecas</v>
      </c>
      <c r="D1456" s="316" t="str">
        <f t="shared" si="244"/>
        <v>Zacatecas</v>
      </c>
      <c r="M1456" s="268" t="str">
        <f t="shared" si="247"/>
        <v/>
      </c>
      <c r="P1456" s="262" t="str">
        <f>IF(R1456&lt;&gt;"",VLOOKUP($C1456,'Inf_NO MODIFICAR'!$O$6:$Q$41,2,FALSE),"")</f>
        <v/>
      </c>
      <c r="Q1456" s="262" t="str">
        <f>IFERROR(VLOOKUP($P1456,'Inf_NO MODIFICAR'!$P$6:$Q$41,2,FALSE),"")</f>
        <v/>
      </c>
      <c r="R1456" s="21" t="str">
        <f t="shared" si="248"/>
        <v/>
      </c>
      <c r="S1456" s="292" t="str">
        <f t="shared" si="249"/>
        <v/>
      </c>
      <c r="T1456" s="293" t="str">
        <f t="shared" si="250"/>
        <v/>
      </c>
      <c r="U1456" s="258" t="str">
        <f t="shared" si="251"/>
        <v/>
      </c>
      <c r="V1456" s="258" t="str">
        <f t="shared" si="253"/>
        <v/>
      </c>
      <c r="W1456" s="258" t="str">
        <f t="shared" si="252"/>
        <v/>
      </c>
    </row>
    <row r="1457" spans="1:23" x14ac:dyDescent="0.25">
      <c r="A1457" s="25" t="str">
        <f t="shared" si="245"/>
        <v/>
      </c>
      <c r="B1457" s="258" t="str">
        <f t="shared" si="246"/>
        <v>deleg</v>
      </c>
      <c r="C1457" s="316" t="str">
        <f t="shared" si="243"/>
        <v>Zacatecas</v>
      </c>
      <c r="D1457" s="316" t="str">
        <f t="shared" si="244"/>
        <v>Zacatecas</v>
      </c>
      <c r="M1457" s="268" t="str">
        <f t="shared" si="247"/>
        <v/>
      </c>
      <c r="P1457" s="262" t="str">
        <f>IF(R1457&lt;&gt;"",VLOOKUP($C1457,'Inf_NO MODIFICAR'!$O$6:$Q$41,2,FALSE),"")</f>
        <v/>
      </c>
      <c r="Q1457" s="262" t="str">
        <f>IFERROR(VLOOKUP($P1457,'Inf_NO MODIFICAR'!$P$6:$Q$41,2,FALSE),"")</f>
        <v/>
      </c>
      <c r="R1457" s="21" t="str">
        <f t="shared" si="248"/>
        <v/>
      </c>
      <c r="S1457" s="292" t="str">
        <f t="shared" si="249"/>
        <v/>
      </c>
      <c r="T1457" s="293" t="str">
        <f t="shared" si="250"/>
        <v/>
      </c>
      <c r="U1457" s="258" t="str">
        <f t="shared" si="251"/>
        <v/>
      </c>
      <c r="V1457" s="258" t="str">
        <f t="shared" si="253"/>
        <v/>
      </c>
      <c r="W1457" s="258" t="str">
        <f t="shared" si="252"/>
        <v/>
      </c>
    </row>
    <row r="1458" spans="1:23" x14ac:dyDescent="0.25">
      <c r="A1458" s="25" t="str">
        <f t="shared" si="245"/>
        <v/>
      </c>
      <c r="B1458" s="258" t="str">
        <f t="shared" si="246"/>
        <v>deleg</v>
      </c>
      <c r="C1458" s="316" t="str">
        <f t="shared" si="243"/>
        <v>Zacatecas</v>
      </c>
      <c r="D1458" s="316" t="str">
        <f t="shared" si="244"/>
        <v>Zacatecas</v>
      </c>
      <c r="M1458" s="268" t="str">
        <f t="shared" si="247"/>
        <v/>
      </c>
      <c r="P1458" s="262" t="str">
        <f>IF(R1458&lt;&gt;"",VLOOKUP($C1458,'Inf_NO MODIFICAR'!$O$6:$Q$41,2,FALSE),"")</f>
        <v/>
      </c>
      <c r="Q1458" s="262" t="str">
        <f>IFERROR(VLOOKUP($P1458,'Inf_NO MODIFICAR'!$P$6:$Q$41,2,FALSE),"")</f>
        <v/>
      </c>
      <c r="R1458" s="21" t="str">
        <f t="shared" si="248"/>
        <v/>
      </c>
      <c r="S1458" s="292" t="str">
        <f t="shared" si="249"/>
        <v/>
      </c>
      <c r="T1458" s="293" t="str">
        <f t="shared" si="250"/>
        <v/>
      </c>
      <c r="U1458" s="258" t="str">
        <f t="shared" si="251"/>
        <v/>
      </c>
      <c r="V1458" s="258" t="str">
        <f t="shared" si="253"/>
        <v/>
      </c>
      <c r="W1458" s="258" t="str">
        <f t="shared" si="252"/>
        <v/>
      </c>
    </row>
    <row r="1459" spans="1:23" x14ac:dyDescent="0.25">
      <c r="A1459" s="25" t="str">
        <f t="shared" si="245"/>
        <v/>
      </c>
      <c r="B1459" s="258" t="str">
        <f t="shared" si="246"/>
        <v>deleg</v>
      </c>
      <c r="C1459" s="316" t="str">
        <f t="shared" si="243"/>
        <v>Zacatecas</v>
      </c>
      <c r="D1459" s="316" t="str">
        <f t="shared" si="244"/>
        <v>Zacatecas</v>
      </c>
      <c r="M1459" s="268" t="str">
        <f t="shared" si="247"/>
        <v/>
      </c>
      <c r="P1459" s="262" t="str">
        <f>IF(R1459&lt;&gt;"",VLOOKUP($C1459,'Inf_NO MODIFICAR'!$O$6:$Q$41,2,FALSE),"")</f>
        <v/>
      </c>
      <c r="Q1459" s="262" t="str">
        <f>IFERROR(VLOOKUP($P1459,'Inf_NO MODIFICAR'!$P$6:$Q$41,2,FALSE),"")</f>
        <v/>
      </c>
      <c r="R1459" s="21" t="str">
        <f t="shared" si="248"/>
        <v/>
      </c>
      <c r="S1459" s="292" t="str">
        <f t="shared" si="249"/>
        <v/>
      </c>
      <c r="T1459" s="293" t="str">
        <f t="shared" si="250"/>
        <v/>
      </c>
      <c r="U1459" s="258" t="str">
        <f t="shared" si="251"/>
        <v/>
      </c>
      <c r="V1459" s="258" t="str">
        <f t="shared" si="253"/>
        <v/>
      </c>
      <c r="W1459" s="258" t="str">
        <f t="shared" si="252"/>
        <v/>
      </c>
    </row>
    <row r="1460" spans="1:23" x14ac:dyDescent="0.25">
      <c r="A1460" s="25" t="str">
        <f t="shared" si="245"/>
        <v/>
      </c>
      <c r="B1460" s="258" t="str">
        <f t="shared" si="246"/>
        <v>deleg</v>
      </c>
      <c r="C1460" s="316" t="str">
        <f t="shared" si="243"/>
        <v>Zacatecas</v>
      </c>
      <c r="D1460" s="316" t="str">
        <f t="shared" si="244"/>
        <v>Zacatecas</v>
      </c>
      <c r="M1460" s="268" t="str">
        <f t="shared" si="247"/>
        <v/>
      </c>
      <c r="P1460" s="262" t="str">
        <f>IF(R1460&lt;&gt;"",VLOOKUP($C1460,'Inf_NO MODIFICAR'!$O$6:$Q$41,2,FALSE),"")</f>
        <v/>
      </c>
      <c r="Q1460" s="262" t="str">
        <f>IFERROR(VLOOKUP($P1460,'Inf_NO MODIFICAR'!$P$6:$Q$41,2,FALSE),"")</f>
        <v/>
      </c>
      <c r="R1460" s="21" t="str">
        <f t="shared" si="248"/>
        <v/>
      </c>
      <c r="S1460" s="292" t="str">
        <f t="shared" si="249"/>
        <v/>
      </c>
      <c r="T1460" s="293" t="str">
        <f t="shared" si="250"/>
        <v/>
      </c>
      <c r="U1460" s="258" t="str">
        <f t="shared" si="251"/>
        <v/>
      </c>
      <c r="V1460" s="258" t="str">
        <f t="shared" si="253"/>
        <v/>
      </c>
      <c r="W1460" s="258" t="str">
        <f t="shared" si="252"/>
        <v/>
      </c>
    </row>
    <row r="1461" spans="1:23" x14ac:dyDescent="0.25">
      <c r="A1461" s="25" t="str">
        <f t="shared" si="245"/>
        <v/>
      </c>
      <c r="B1461" s="258" t="str">
        <f t="shared" si="246"/>
        <v>deleg</v>
      </c>
      <c r="C1461" s="316" t="str">
        <f t="shared" si="243"/>
        <v>Zacatecas</v>
      </c>
      <c r="D1461" s="316" t="str">
        <f t="shared" si="244"/>
        <v>Zacatecas</v>
      </c>
      <c r="M1461" s="268" t="str">
        <f t="shared" si="247"/>
        <v/>
      </c>
      <c r="P1461" s="262" t="str">
        <f>IF(R1461&lt;&gt;"",VLOOKUP($C1461,'Inf_NO MODIFICAR'!$O$6:$Q$41,2,FALSE),"")</f>
        <v/>
      </c>
      <c r="Q1461" s="262" t="str">
        <f>IFERROR(VLOOKUP($P1461,'Inf_NO MODIFICAR'!$P$6:$Q$41,2,FALSE),"")</f>
        <v/>
      </c>
      <c r="R1461" s="21" t="str">
        <f t="shared" si="248"/>
        <v/>
      </c>
      <c r="S1461" s="292" t="str">
        <f t="shared" si="249"/>
        <v/>
      </c>
      <c r="T1461" s="293" t="str">
        <f t="shared" si="250"/>
        <v/>
      </c>
      <c r="U1461" s="258" t="str">
        <f t="shared" si="251"/>
        <v/>
      </c>
      <c r="V1461" s="258" t="str">
        <f t="shared" si="253"/>
        <v/>
      </c>
      <c r="W1461" s="258" t="str">
        <f t="shared" si="252"/>
        <v/>
      </c>
    </row>
    <row r="1462" spans="1:23" x14ac:dyDescent="0.25">
      <c r="A1462" s="25" t="str">
        <f t="shared" si="245"/>
        <v/>
      </c>
      <c r="B1462" s="258" t="str">
        <f t="shared" si="246"/>
        <v>deleg</v>
      </c>
      <c r="C1462" s="316" t="str">
        <f t="shared" si="243"/>
        <v>Zacatecas</v>
      </c>
      <c r="D1462" s="316" t="str">
        <f t="shared" si="244"/>
        <v>Zacatecas</v>
      </c>
      <c r="M1462" s="268" t="str">
        <f t="shared" si="247"/>
        <v/>
      </c>
      <c r="P1462" s="262" t="str">
        <f>IF(R1462&lt;&gt;"",VLOOKUP($C1462,'Inf_NO MODIFICAR'!$O$6:$Q$41,2,FALSE),"")</f>
        <v/>
      </c>
      <c r="Q1462" s="262" t="str">
        <f>IFERROR(VLOOKUP($P1462,'Inf_NO MODIFICAR'!$P$6:$Q$41,2,FALSE),"")</f>
        <v/>
      </c>
      <c r="R1462" s="21" t="str">
        <f t="shared" si="248"/>
        <v/>
      </c>
      <c r="S1462" s="292" t="str">
        <f t="shared" si="249"/>
        <v/>
      </c>
      <c r="T1462" s="293" t="str">
        <f t="shared" si="250"/>
        <v/>
      </c>
      <c r="U1462" s="258" t="str">
        <f t="shared" si="251"/>
        <v/>
      </c>
      <c r="V1462" s="258" t="str">
        <f t="shared" si="253"/>
        <v/>
      </c>
      <c r="W1462" s="258" t="str">
        <f t="shared" si="252"/>
        <v/>
      </c>
    </row>
    <row r="1463" spans="1:23" x14ac:dyDescent="0.25">
      <c r="A1463" s="25" t="str">
        <f t="shared" si="245"/>
        <v/>
      </c>
      <c r="B1463" s="258" t="str">
        <f t="shared" si="246"/>
        <v>deleg</v>
      </c>
      <c r="C1463" s="316" t="str">
        <f t="shared" si="243"/>
        <v>Zacatecas</v>
      </c>
      <c r="D1463" s="316" t="str">
        <f t="shared" si="244"/>
        <v>Zacatecas</v>
      </c>
      <c r="M1463" s="268" t="str">
        <f t="shared" si="247"/>
        <v/>
      </c>
      <c r="P1463" s="262" t="str">
        <f>IF(R1463&lt;&gt;"",VLOOKUP($C1463,'Inf_NO MODIFICAR'!$O$6:$Q$41,2,FALSE),"")</f>
        <v/>
      </c>
      <c r="Q1463" s="262" t="str">
        <f>IFERROR(VLOOKUP($P1463,'Inf_NO MODIFICAR'!$P$6:$Q$41,2,FALSE),"")</f>
        <v/>
      </c>
      <c r="R1463" s="21" t="str">
        <f t="shared" si="248"/>
        <v/>
      </c>
      <c r="S1463" s="292" t="str">
        <f t="shared" si="249"/>
        <v/>
      </c>
      <c r="T1463" s="293" t="str">
        <f t="shared" si="250"/>
        <v/>
      </c>
      <c r="U1463" s="258" t="str">
        <f t="shared" si="251"/>
        <v/>
      </c>
      <c r="V1463" s="258" t="str">
        <f t="shared" si="253"/>
        <v/>
      </c>
      <c r="W1463" s="258" t="str">
        <f t="shared" si="252"/>
        <v/>
      </c>
    </row>
    <row r="1464" spans="1:23" x14ac:dyDescent="0.25">
      <c r="A1464" s="25" t="str">
        <f t="shared" si="245"/>
        <v/>
      </c>
      <c r="B1464" s="258" t="str">
        <f t="shared" si="246"/>
        <v>deleg</v>
      </c>
      <c r="C1464" s="316" t="str">
        <f t="shared" si="243"/>
        <v>Zacatecas</v>
      </c>
      <c r="D1464" s="316" t="str">
        <f t="shared" si="244"/>
        <v>Zacatecas</v>
      </c>
      <c r="M1464" s="268" t="str">
        <f t="shared" si="247"/>
        <v/>
      </c>
      <c r="P1464" s="262" t="str">
        <f>IF(R1464&lt;&gt;"",VLOOKUP($C1464,'Inf_NO MODIFICAR'!$O$6:$Q$41,2,FALSE),"")</f>
        <v/>
      </c>
      <c r="Q1464" s="262" t="str">
        <f>IFERROR(VLOOKUP($P1464,'Inf_NO MODIFICAR'!$P$6:$Q$41,2,FALSE),"")</f>
        <v/>
      </c>
      <c r="R1464" s="21" t="str">
        <f t="shared" si="248"/>
        <v/>
      </c>
      <c r="S1464" s="292" t="str">
        <f t="shared" si="249"/>
        <v/>
      </c>
      <c r="T1464" s="293" t="str">
        <f t="shared" si="250"/>
        <v/>
      </c>
      <c r="U1464" s="258" t="str">
        <f t="shared" si="251"/>
        <v/>
      </c>
      <c r="V1464" s="258" t="str">
        <f t="shared" si="253"/>
        <v/>
      </c>
      <c r="W1464" s="258" t="str">
        <f t="shared" si="252"/>
        <v/>
      </c>
    </row>
    <row r="1465" spans="1:23" x14ac:dyDescent="0.25">
      <c r="A1465" s="25" t="str">
        <f t="shared" si="245"/>
        <v/>
      </c>
      <c r="B1465" s="258" t="str">
        <f t="shared" si="246"/>
        <v>deleg</v>
      </c>
      <c r="C1465" s="316" t="str">
        <f t="shared" si="243"/>
        <v>Zacatecas</v>
      </c>
      <c r="D1465" s="316" t="str">
        <f t="shared" si="244"/>
        <v>Zacatecas</v>
      </c>
      <c r="M1465" s="268" t="str">
        <f t="shared" si="247"/>
        <v/>
      </c>
      <c r="P1465" s="262" t="str">
        <f>IF(R1465&lt;&gt;"",VLOOKUP($C1465,'Inf_NO MODIFICAR'!$O$6:$Q$41,2,FALSE),"")</f>
        <v/>
      </c>
      <c r="Q1465" s="262" t="str">
        <f>IFERROR(VLOOKUP($P1465,'Inf_NO MODIFICAR'!$P$6:$Q$41,2,FALSE),"")</f>
        <v/>
      </c>
      <c r="R1465" s="21" t="str">
        <f t="shared" si="248"/>
        <v/>
      </c>
      <c r="S1465" s="292" t="str">
        <f t="shared" si="249"/>
        <v/>
      </c>
      <c r="T1465" s="293" t="str">
        <f t="shared" si="250"/>
        <v/>
      </c>
      <c r="U1465" s="258" t="str">
        <f t="shared" si="251"/>
        <v/>
      </c>
      <c r="V1465" s="258" t="str">
        <f t="shared" si="253"/>
        <v/>
      </c>
      <c r="W1465" s="258" t="str">
        <f t="shared" si="252"/>
        <v/>
      </c>
    </row>
    <row r="1466" spans="1:23" x14ac:dyDescent="0.25">
      <c r="A1466" s="25" t="str">
        <f t="shared" si="245"/>
        <v/>
      </c>
      <c r="B1466" s="258" t="str">
        <f t="shared" si="246"/>
        <v>deleg</v>
      </c>
      <c r="C1466" s="316" t="str">
        <f t="shared" si="243"/>
        <v>Zacatecas</v>
      </c>
      <c r="D1466" s="316" t="str">
        <f t="shared" si="244"/>
        <v>Zacatecas</v>
      </c>
      <c r="M1466" s="268" t="str">
        <f t="shared" si="247"/>
        <v/>
      </c>
      <c r="P1466" s="262" t="str">
        <f>IF(R1466&lt;&gt;"",VLOOKUP($C1466,'Inf_NO MODIFICAR'!$O$6:$Q$41,2,FALSE),"")</f>
        <v/>
      </c>
      <c r="Q1466" s="262" t="str">
        <f>IFERROR(VLOOKUP($P1466,'Inf_NO MODIFICAR'!$P$6:$Q$41,2,FALSE),"")</f>
        <v/>
      </c>
      <c r="R1466" s="21" t="str">
        <f t="shared" si="248"/>
        <v/>
      </c>
      <c r="S1466" s="292" t="str">
        <f t="shared" si="249"/>
        <v/>
      </c>
      <c r="T1466" s="293" t="str">
        <f t="shared" si="250"/>
        <v/>
      </c>
      <c r="U1466" s="258" t="str">
        <f t="shared" si="251"/>
        <v/>
      </c>
      <c r="V1466" s="258" t="str">
        <f t="shared" si="253"/>
        <v/>
      </c>
      <c r="W1466" s="258" t="str">
        <f t="shared" si="252"/>
        <v/>
      </c>
    </row>
    <row r="1467" spans="1:23" x14ac:dyDescent="0.25">
      <c r="A1467" s="25" t="str">
        <f t="shared" si="245"/>
        <v/>
      </c>
      <c r="B1467" s="258" t="str">
        <f t="shared" si="246"/>
        <v>deleg</v>
      </c>
      <c r="C1467" s="316" t="str">
        <f t="shared" si="243"/>
        <v>Zacatecas</v>
      </c>
      <c r="D1467" s="316" t="str">
        <f t="shared" si="244"/>
        <v>Zacatecas</v>
      </c>
      <c r="M1467" s="268" t="str">
        <f t="shared" si="247"/>
        <v/>
      </c>
      <c r="P1467" s="262" t="str">
        <f>IF(R1467&lt;&gt;"",VLOOKUP($C1467,'Inf_NO MODIFICAR'!$O$6:$Q$41,2,FALSE),"")</f>
        <v/>
      </c>
      <c r="Q1467" s="262" t="str">
        <f>IFERROR(VLOOKUP($P1467,'Inf_NO MODIFICAR'!$P$6:$Q$41,2,FALSE),"")</f>
        <v/>
      </c>
      <c r="R1467" s="21" t="str">
        <f t="shared" si="248"/>
        <v/>
      </c>
      <c r="S1467" s="292" t="str">
        <f t="shared" si="249"/>
        <v/>
      </c>
      <c r="T1467" s="293" t="str">
        <f t="shared" si="250"/>
        <v/>
      </c>
      <c r="U1467" s="258" t="str">
        <f t="shared" si="251"/>
        <v/>
      </c>
      <c r="V1467" s="258" t="str">
        <f t="shared" si="253"/>
        <v/>
      </c>
      <c r="W1467" s="258" t="str">
        <f t="shared" si="252"/>
        <v/>
      </c>
    </row>
    <row r="1468" spans="1:23" x14ac:dyDescent="0.25">
      <c r="A1468" s="25" t="str">
        <f t="shared" si="245"/>
        <v/>
      </c>
      <c r="B1468" s="258" t="str">
        <f t="shared" si="246"/>
        <v>deleg</v>
      </c>
      <c r="C1468" s="316" t="str">
        <f t="shared" ref="C1468:C1531" si="254">+IF(AND(E1468&lt;&gt;"",G1468="$BTRATOU_MOT MOTIVO DE MAL TRATOa"),TRIM(MID(E1468,FIND(" ",E1468,1),LEN(E1468))),IF(AND(D1468&lt;&gt;"Primer nivel",D1468&lt;&gt;"Segundo nivel"),D1468,C1467))</f>
        <v>Zacatecas</v>
      </c>
      <c r="D1468" s="316" t="str">
        <f t="shared" ref="D1468:D1531" si="255">+IF(AND(G1468&lt;&gt;"",J1469="Porcentaje"),"Nacional",IF(AND(F1468&lt;&gt;"",G1468="$BTRATOU_MOT MOTIVO DE MAL TRATOa"),TRIM(MID(F1468,FIND(" ",F1468,1),LEN(F1468))),D1467))</f>
        <v>Zacatecas</v>
      </c>
      <c r="M1468" s="268" t="str">
        <f t="shared" si="247"/>
        <v/>
      </c>
      <c r="P1468" s="262" t="str">
        <f>IF(R1468&lt;&gt;"",VLOOKUP($C1468,'Inf_NO MODIFICAR'!$O$6:$Q$41,2,FALSE),"")</f>
        <v/>
      </c>
      <c r="Q1468" s="262" t="str">
        <f>IFERROR(VLOOKUP($P1468,'Inf_NO MODIFICAR'!$P$6:$Q$41,2,FALSE),"")</f>
        <v/>
      </c>
      <c r="R1468" s="21" t="str">
        <f t="shared" si="248"/>
        <v/>
      </c>
      <c r="S1468" s="292" t="str">
        <f t="shared" si="249"/>
        <v/>
      </c>
      <c r="T1468" s="293" t="str">
        <f t="shared" si="250"/>
        <v/>
      </c>
      <c r="U1468" s="258" t="str">
        <f t="shared" si="251"/>
        <v/>
      </c>
      <c r="V1468" s="258" t="str">
        <f t="shared" si="253"/>
        <v/>
      </c>
      <c r="W1468" s="258" t="str">
        <f t="shared" si="252"/>
        <v/>
      </c>
    </row>
    <row r="1469" spans="1:23" x14ac:dyDescent="0.25">
      <c r="A1469" s="25" t="str">
        <f t="shared" si="245"/>
        <v/>
      </c>
      <c r="B1469" s="258" t="str">
        <f t="shared" si="246"/>
        <v>deleg</v>
      </c>
      <c r="C1469" s="316" t="str">
        <f t="shared" si="254"/>
        <v>Zacatecas</v>
      </c>
      <c r="D1469" s="316" t="str">
        <f t="shared" si="255"/>
        <v>Zacatecas</v>
      </c>
      <c r="M1469" s="268" t="str">
        <f t="shared" si="247"/>
        <v/>
      </c>
      <c r="P1469" s="262" t="str">
        <f>IF(R1469&lt;&gt;"",VLOOKUP($C1469,'Inf_NO MODIFICAR'!$O$6:$Q$41,2,FALSE),"")</f>
        <v/>
      </c>
      <c r="Q1469" s="262" t="str">
        <f>IFERROR(VLOOKUP($P1469,'Inf_NO MODIFICAR'!$P$6:$Q$41,2,FALSE),"")</f>
        <v/>
      </c>
      <c r="R1469" s="21" t="str">
        <f t="shared" si="248"/>
        <v/>
      </c>
      <c r="S1469" s="292" t="str">
        <f t="shared" si="249"/>
        <v/>
      </c>
      <c r="T1469" s="293" t="str">
        <f t="shared" si="250"/>
        <v/>
      </c>
      <c r="U1469" s="258" t="str">
        <f t="shared" si="251"/>
        <v/>
      </c>
      <c r="V1469" s="258" t="str">
        <f t="shared" si="253"/>
        <v/>
      </c>
      <c r="W1469" s="258" t="str">
        <f t="shared" si="252"/>
        <v/>
      </c>
    </row>
    <row r="1470" spans="1:23" x14ac:dyDescent="0.25">
      <c r="A1470" s="25" t="str">
        <f t="shared" si="245"/>
        <v/>
      </c>
      <c r="B1470" s="258" t="str">
        <f t="shared" si="246"/>
        <v>deleg</v>
      </c>
      <c r="C1470" s="316" t="str">
        <f t="shared" si="254"/>
        <v>Zacatecas</v>
      </c>
      <c r="D1470" s="316" t="str">
        <f t="shared" si="255"/>
        <v>Zacatecas</v>
      </c>
      <c r="M1470" s="268" t="str">
        <f t="shared" si="247"/>
        <v/>
      </c>
      <c r="P1470" s="262" t="str">
        <f>IF(R1470&lt;&gt;"",VLOOKUP($C1470,'Inf_NO MODIFICAR'!$O$6:$Q$41,2,FALSE),"")</f>
        <v/>
      </c>
      <c r="Q1470" s="262" t="str">
        <f>IFERROR(VLOOKUP($P1470,'Inf_NO MODIFICAR'!$P$6:$Q$41,2,FALSE),"")</f>
        <v/>
      </c>
      <c r="R1470" s="21" t="str">
        <f t="shared" si="248"/>
        <v/>
      </c>
      <c r="S1470" s="292" t="str">
        <f t="shared" si="249"/>
        <v/>
      </c>
      <c r="T1470" s="293" t="str">
        <f t="shared" si="250"/>
        <v/>
      </c>
      <c r="U1470" s="258" t="str">
        <f t="shared" si="251"/>
        <v/>
      </c>
      <c r="V1470" s="258" t="str">
        <f t="shared" si="253"/>
        <v/>
      </c>
      <c r="W1470" s="258" t="str">
        <f t="shared" si="252"/>
        <v/>
      </c>
    </row>
    <row r="1471" spans="1:23" x14ac:dyDescent="0.25">
      <c r="A1471" s="25" t="str">
        <f t="shared" si="245"/>
        <v/>
      </c>
      <c r="B1471" s="258" t="str">
        <f t="shared" si="246"/>
        <v>deleg</v>
      </c>
      <c r="C1471" s="316" t="str">
        <f t="shared" si="254"/>
        <v>Zacatecas</v>
      </c>
      <c r="D1471" s="316" t="str">
        <f t="shared" si="255"/>
        <v>Zacatecas</v>
      </c>
      <c r="M1471" s="268" t="str">
        <f t="shared" si="247"/>
        <v/>
      </c>
      <c r="P1471" s="262" t="str">
        <f>IF(R1471&lt;&gt;"",VLOOKUP($C1471,'Inf_NO MODIFICAR'!$O$6:$Q$41,2,FALSE),"")</f>
        <v/>
      </c>
      <c r="Q1471" s="262" t="str">
        <f>IFERROR(VLOOKUP($P1471,'Inf_NO MODIFICAR'!$P$6:$Q$41,2,FALSE),"")</f>
        <v/>
      </c>
      <c r="R1471" s="21" t="str">
        <f t="shared" si="248"/>
        <v/>
      </c>
      <c r="S1471" s="292" t="str">
        <f t="shared" si="249"/>
        <v/>
      </c>
      <c r="T1471" s="293" t="str">
        <f t="shared" si="250"/>
        <v/>
      </c>
      <c r="U1471" s="258" t="str">
        <f t="shared" si="251"/>
        <v/>
      </c>
      <c r="V1471" s="258" t="str">
        <f t="shared" si="253"/>
        <v/>
      </c>
      <c r="W1471" s="258" t="str">
        <f t="shared" si="252"/>
        <v/>
      </c>
    </row>
    <row r="1472" spans="1:23" x14ac:dyDescent="0.25">
      <c r="A1472" s="25" t="str">
        <f t="shared" si="245"/>
        <v/>
      </c>
      <c r="B1472" s="258" t="str">
        <f t="shared" si="246"/>
        <v>deleg</v>
      </c>
      <c r="C1472" s="316" t="str">
        <f t="shared" si="254"/>
        <v>Zacatecas</v>
      </c>
      <c r="D1472" s="316" t="str">
        <f t="shared" si="255"/>
        <v>Zacatecas</v>
      </c>
      <c r="M1472" s="268" t="str">
        <f t="shared" si="247"/>
        <v/>
      </c>
      <c r="P1472" s="262" t="str">
        <f>IF(R1472&lt;&gt;"",VLOOKUP($C1472,'Inf_NO MODIFICAR'!$O$6:$Q$41,2,FALSE),"")</f>
        <v/>
      </c>
      <c r="Q1472" s="262" t="str">
        <f>IFERROR(VLOOKUP($P1472,'Inf_NO MODIFICAR'!$P$6:$Q$41,2,FALSE),"")</f>
        <v/>
      </c>
      <c r="R1472" s="21" t="str">
        <f t="shared" si="248"/>
        <v/>
      </c>
      <c r="S1472" s="292" t="str">
        <f t="shared" si="249"/>
        <v/>
      </c>
      <c r="T1472" s="293" t="str">
        <f t="shared" si="250"/>
        <v/>
      </c>
      <c r="U1472" s="258" t="str">
        <f t="shared" si="251"/>
        <v/>
      </c>
      <c r="V1472" s="258" t="str">
        <f t="shared" si="253"/>
        <v/>
      </c>
      <c r="W1472" s="258" t="str">
        <f t="shared" si="252"/>
        <v/>
      </c>
    </row>
    <row r="1473" spans="1:23" x14ac:dyDescent="0.25">
      <c r="A1473" s="25" t="str">
        <f t="shared" si="245"/>
        <v/>
      </c>
      <c r="B1473" s="258" t="str">
        <f t="shared" si="246"/>
        <v>deleg</v>
      </c>
      <c r="C1473" s="316" t="str">
        <f t="shared" si="254"/>
        <v>Zacatecas</v>
      </c>
      <c r="D1473" s="316" t="str">
        <f t="shared" si="255"/>
        <v>Zacatecas</v>
      </c>
      <c r="M1473" s="268" t="str">
        <f t="shared" si="247"/>
        <v/>
      </c>
      <c r="P1473" s="262" t="str">
        <f>IF(R1473&lt;&gt;"",VLOOKUP($C1473,'Inf_NO MODIFICAR'!$O$6:$Q$41,2,FALSE),"")</f>
        <v/>
      </c>
      <c r="Q1473" s="262" t="str">
        <f>IFERROR(VLOOKUP($P1473,'Inf_NO MODIFICAR'!$P$6:$Q$41,2,FALSE),"")</f>
        <v/>
      </c>
      <c r="R1473" s="21" t="str">
        <f t="shared" si="248"/>
        <v/>
      </c>
      <c r="S1473" s="292" t="str">
        <f t="shared" si="249"/>
        <v/>
      </c>
      <c r="T1473" s="293" t="str">
        <f t="shared" si="250"/>
        <v/>
      </c>
      <c r="U1473" s="258" t="str">
        <f t="shared" si="251"/>
        <v/>
      </c>
      <c r="V1473" s="258" t="str">
        <f t="shared" si="253"/>
        <v/>
      </c>
      <c r="W1473" s="258" t="str">
        <f t="shared" si="252"/>
        <v/>
      </c>
    </row>
    <row r="1474" spans="1:23" x14ac:dyDescent="0.25">
      <c r="A1474" s="25" t="str">
        <f t="shared" si="245"/>
        <v/>
      </c>
      <c r="B1474" s="258" t="str">
        <f t="shared" si="246"/>
        <v>deleg</v>
      </c>
      <c r="C1474" s="316" t="str">
        <f t="shared" si="254"/>
        <v>Zacatecas</v>
      </c>
      <c r="D1474" s="316" t="str">
        <f t="shared" si="255"/>
        <v>Zacatecas</v>
      </c>
      <c r="M1474" s="268" t="str">
        <f t="shared" si="247"/>
        <v/>
      </c>
      <c r="P1474" s="262" t="str">
        <f>IF(R1474&lt;&gt;"",VLOOKUP($C1474,'Inf_NO MODIFICAR'!$O$6:$Q$41,2,FALSE),"")</f>
        <v/>
      </c>
      <c r="Q1474" s="262" t="str">
        <f>IFERROR(VLOOKUP($P1474,'Inf_NO MODIFICAR'!$P$6:$Q$41,2,FALSE),"")</f>
        <v/>
      </c>
      <c r="R1474" s="21" t="str">
        <f t="shared" si="248"/>
        <v/>
      </c>
      <c r="S1474" s="292" t="str">
        <f t="shared" si="249"/>
        <v/>
      </c>
      <c r="T1474" s="293" t="str">
        <f t="shared" si="250"/>
        <v/>
      </c>
      <c r="U1474" s="258" t="str">
        <f t="shared" si="251"/>
        <v/>
      </c>
      <c r="V1474" s="258" t="str">
        <f t="shared" si="253"/>
        <v/>
      </c>
      <c r="W1474" s="258" t="str">
        <f t="shared" si="252"/>
        <v/>
      </c>
    </row>
    <row r="1475" spans="1:23" x14ac:dyDescent="0.25">
      <c r="A1475" s="25" t="str">
        <f t="shared" si="245"/>
        <v/>
      </c>
      <c r="B1475" s="258" t="str">
        <f t="shared" si="246"/>
        <v>deleg</v>
      </c>
      <c r="C1475" s="316" t="str">
        <f t="shared" si="254"/>
        <v>Zacatecas</v>
      </c>
      <c r="D1475" s="316" t="str">
        <f t="shared" si="255"/>
        <v>Zacatecas</v>
      </c>
      <c r="M1475" s="268" t="str">
        <f t="shared" si="247"/>
        <v/>
      </c>
      <c r="P1475" s="262" t="str">
        <f>IF(R1475&lt;&gt;"",VLOOKUP($C1475,'Inf_NO MODIFICAR'!$O$6:$Q$41,2,FALSE),"")</f>
        <v/>
      </c>
      <c r="Q1475" s="262" t="str">
        <f>IFERROR(VLOOKUP($P1475,'Inf_NO MODIFICAR'!$P$6:$Q$41,2,FALSE),"")</f>
        <v/>
      </c>
      <c r="R1475" s="21" t="str">
        <f t="shared" si="248"/>
        <v/>
      </c>
      <c r="S1475" s="292" t="str">
        <f t="shared" si="249"/>
        <v/>
      </c>
      <c r="T1475" s="293" t="str">
        <f t="shared" si="250"/>
        <v/>
      </c>
      <c r="U1475" s="258" t="str">
        <f t="shared" si="251"/>
        <v/>
      </c>
      <c r="V1475" s="258" t="str">
        <f t="shared" si="253"/>
        <v/>
      </c>
      <c r="W1475" s="258" t="str">
        <f t="shared" si="252"/>
        <v/>
      </c>
    </row>
    <row r="1476" spans="1:23" x14ac:dyDescent="0.25">
      <c r="A1476" s="25" t="str">
        <f t="shared" si="245"/>
        <v/>
      </c>
      <c r="B1476" s="258" t="str">
        <f t="shared" si="246"/>
        <v>deleg</v>
      </c>
      <c r="C1476" s="316" t="str">
        <f t="shared" si="254"/>
        <v>Zacatecas</v>
      </c>
      <c r="D1476" s="316" t="str">
        <f t="shared" si="255"/>
        <v>Zacatecas</v>
      </c>
      <c r="M1476" s="268" t="str">
        <f t="shared" si="247"/>
        <v/>
      </c>
      <c r="P1476" s="262" t="str">
        <f>IF(R1476&lt;&gt;"",VLOOKUP($C1476,'Inf_NO MODIFICAR'!$O$6:$Q$41,2,FALSE),"")</f>
        <v/>
      </c>
      <c r="Q1476" s="262" t="str">
        <f>IFERROR(VLOOKUP($P1476,'Inf_NO MODIFICAR'!$P$6:$Q$41,2,FALSE),"")</f>
        <v/>
      </c>
      <c r="R1476" s="21" t="str">
        <f t="shared" si="248"/>
        <v/>
      </c>
      <c r="S1476" s="292" t="str">
        <f t="shared" si="249"/>
        <v/>
      </c>
      <c r="T1476" s="293" t="str">
        <f t="shared" si="250"/>
        <v/>
      </c>
      <c r="U1476" s="258" t="str">
        <f t="shared" si="251"/>
        <v/>
      </c>
      <c r="V1476" s="258" t="str">
        <f t="shared" si="253"/>
        <v/>
      </c>
      <c r="W1476" s="258" t="str">
        <f t="shared" si="252"/>
        <v/>
      </c>
    </row>
    <row r="1477" spans="1:23" x14ac:dyDescent="0.25">
      <c r="A1477" s="25" t="str">
        <f t="shared" ref="A1477:A1540" si="256">IFERROR(CONCATENATE(B1477,C1477,D1477,MID(H1477,FIND(" ",H1477)+2,LEN(H1477))),"")</f>
        <v/>
      </c>
      <c r="B1477" s="258" t="str">
        <f t="shared" ref="B1477:B1540" si="257">+IF(AND(G1477&lt;&gt;"",J1478="Porcentaje"),TRIM(MID(G1477,1,FIND(" ",G1477,1))),IF(AND(F1477&lt;&gt;"",J1478="Porcentaje"),TRIM(MID(F1477,1,FIND(" ",F1477,1))),IF(AND(E1477&lt;&gt;"",J1478="Porcentaje"),TRIM(MID(E1477,1,FIND(" ",E1477,1))),B1476)))</f>
        <v>deleg</v>
      </c>
      <c r="C1477" s="316" t="str">
        <f t="shared" si="254"/>
        <v>Zacatecas</v>
      </c>
      <c r="D1477" s="316" t="str">
        <f t="shared" si="255"/>
        <v>Zacatecas</v>
      </c>
      <c r="M1477" s="268" t="str">
        <f t="shared" si="247"/>
        <v/>
      </c>
      <c r="P1477" s="262" t="str">
        <f>IF(R1477&lt;&gt;"",VLOOKUP($C1477,'Inf_NO MODIFICAR'!$O$6:$Q$41,2,FALSE),"")</f>
        <v/>
      </c>
      <c r="Q1477" s="262" t="str">
        <f>IFERROR(VLOOKUP($P1477,'Inf_NO MODIFICAR'!$P$6:$Q$41,2,FALSE),"")</f>
        <v/>
      </c>
      <c r="R1477" s="21" t="str">
        <f t="shared" si="248"/>
        <v/>
      </c>
      <c r="S1477" s="292" t="str">
        <f t="shared" si="249"/>
        <v/>
      </c>
      <c r="T1477" s="293" t="str">
        <f t="shared" si="250"/>
        <v/>
      </c>
      <c r="U1477" s="258" t="str">
        <f t="shared" si="251"/>
        <v/>
      </c>
      <c r="V1477" s="258" t="str">
        <f t="shared" si="253"/>
        <v/>
      </c>
      <c r="W1477" s="258" t="str">
        <f t="shared" si="252"/>
        <v/>
      </c>
    </row>
    <row r="1478" spans="1:23" x14ac:dyDescent="0.25">
      <c r="A1478" s="25" t="str">
        <f t="shared" si="256"/>
        <v/>
      </c>
      <c r="B1478" s="258" t="str">
        <f t="shared" si="257"/>
        <v>deleg</v>
      </c>
      <c r="C1478" s="316" t="str">
        <f t="shared" si="254"/>
        <v>Zacatecas</v>
      </c>
      <c r="D1478" s="316" t="str">
        <f t="shared" si="255"/>
        <v>Zacatecas</v>
      </c>
      <c r="M1478" s="268" t="str">
        <f t="shared" si="247"/>
        <v/>
      </c>
      <c r="P1478" s="262" t="str">
        <f>IF(R1478&lt;&gt;"",VLOOKUP($C1478,'Inf_NO MODIFICAR'!$O$6:$Q$41,2,FALSE),"")</f>
        <v/>
      </c>
      <c r="Q1478" s="262" t="str">
        <f>IFERROR(VLOOKUP($P1478,'Inf_NO MODIFICAR'!$P$6:$Q$41,2,FALSE),"")</f>
        <v/>
      </c>
      <c r="R1478" s="21" t="str">
        <f t="shared" si="248"/>
        <v/>
      </c>
      <c r="S1478" s="292" t="str">
        <f t="shared" si="249"/>
        <v/>
      </c>
      <c r="T1478" s="293" t="str">
        <f t="shared" si="250"/>
        <v/>
      </c>
      <c r="U1478" s="258" t="str">
        <f t="shared" si="251"/>
        <v/>
      </c>
      <c r="V1478" s="258" t="str">
        <f t="shared" si="253"/>
        <v/>
      </c>
      <c r="W1478" s="258" t="str">
        <f t="shared" si="252"/>
        <v/>
      </c>
    </row>
    <row r="1479" spans="1:23" x14ac:dyDescent="0.25">
      <c r="A1479" s="25" t="str">
        <f t="shared" si="256"/>
        <v/>
      </c>
      <c r="B1479" s="258" t="str">
        <f t="shared" si="257"/>
        <v>deleg</v>
      </c>
      <c r="C1479" s="316" t="str">
        <f t="shared" si="254"/>
        <v>Zacatecas</v>
      </c>
      <c r="D1479" s="316" t="str">
        <f t="shared" si="255"/>
        <v>Zacatecas</v>
      </c>
      <c r="M1479" s="268" t="str">
        <f t="shared" ref="M1479:M1542" si="258">IF(H1479&lt;&gt;"",IFERROR(MID(H1479,FIND(" ",H1479)+1,LEN(H1479)),""),"")</f>
        <v/>
      </c>
      <c r="P1479" s="262" t="str">
        <f>IF(R1479&lt;&gt;"",VLOOKUP($C1479,'Inf_NO MODIFICAR'!$O$6:$Q$41,2,FALSE),"")</f>
        <v/>
      </c>
      <c r="Q1479" s="262" t="str">
        <f>IFERROR(VLOOKUP($P1479,'Inf_NO MODIFICAR'!$P$6:$Q$41,2,FALSE),"")</f>
        <v/>
      </c>
      <c r="R1479" s="21" t="str">
        <f t="shared" ref="R1479:R1535" si="259">IFERROR(MID(H1479,FIND(" ",H1479)+1,LEN(H1479)),"")</f>
        <v/>
      </c>
      <c r="S1479" s="292" t="str">
        <f t="shared" ref="S1479:S1535" si="260">IF(R1479&lt;&gt;"",K1479,"")</f>
        <v/>
      </c>
      <c r="T1479" s="293" t="str">
        <f t="shared" ref="T1479:T1535" si="261">IF(R1479&lt;&gt;"",IF(R1479&lt;&gt;"NS/NR",IF($R1479&lt;&gt;"Otro",1,2),3),"")</f>
        <v/>
      </c>
      <c r="U1479" s="258" t="str">
        <f t="shared" ref="U1479:U1535" si="262">IF(G1479="Total",$I1479,"")</f>
        <v/>
      </c>
      <c r="V1479" s="258" t="str">
        <f t="shared" si="253"/>
        <v/>
      </c>
      <c r="W1479" s="258" t="str">
        <f t="shared" ref="W1479:W1535" si="263">IF(V1479&lt;&gt;"",U1479,"")</f>
        <v/>
      </c>
    </row>
    <row r="1480" spans="1:23" x14ac:dyDescent="0.25">
      <c r="A1480" s="25" t="str">
        <f t="shared" si="256"/>
        <v/>
      </c>
      <c r="B1480" s="258" t="str">
        <f t="shared" si="257"/>
        <v>deleg</v>
      </c>
      <c r="C1480" s="316" t="str">
        <f t="shared" si="254"/>
        <v>Zacatecas</v>
      </c>
      <c r="D1480" s="316" t="str">
        <f t="shared" si="255"/>
        <v>Zacatecas</v>
      </c>
      <c r="M1480" s="268" t="str">
        <f t="shared" si="258"/>
        <v/>
      </c>
      <c r="P1480" s="262" t="str">
        <f>IF(R1480&lt;&gt;"",VLOOKUP($C1480,'Inf_NO MODIFICAR'!$O$6:$Q$41,2,FALSE),"")</f>
        <v/>
      </c>
      <c r="Q1480" s="262" t="str">
        <f>IFERROR(VLOOKUP($P1480,'Inf_NO MODIFICAR'!$P$6:$Q$41,2,FALSE),"")</f>
        <v/>
      </c>
      <c r="R1480" s="21" t="str">
        <f t="shared" si="259"/>
        <v/>
      </c>
      <c r="S1480" s="292" t="str">
        <f t="shared" si="260"/>
        <v/>
      </c>
      <c r="T1480" s="293" t="str">
        <f t="shared" si="261"/>
        <v/>
      </c>
      <c r="U1480" s="258" t="str">
        <f t="shared" si="262"/>
        <v/>
      </c>
      <c r="V1480" s="258" t="str">
        <f t="shared" si="253"/>
        <v/>
      </c>
      <c r="W1480" s="258" t="str">
        <f t="shared" si="263"/>
        <v/>
      </c>
    </row>
    <row r="1481" spans="1:23" x14ac:dyDescent="0.25">
      <c r="A1481" s="25" t="str">
        <f t="shared" si="256"/>
        <v/>
      </c>
      <c r="B1481" s="258" t="str">
        <f t="shared" si="257"/>
        <v>deleg</v>
      </c>
      <c r="C1481" s="316" t="str">
        <f t="shared" si="254"/>
        <v>Zacatecas</v>
      </c>
      <c r="D1481" s="316" t="str">
        <f t="shared" si="255"/>
        <v>Zacatecas</v>
      </c>
      <c r="M1481" s="268" t="str">
        <f t="shared" si="258"/>
        <v/>
      </c>
      <c r="P1481" s="262" t="str">
        <f>IF(R1481&lt;&gt;"",VLOOKUP($C1481,'Inf_NO MODIFICAR'!$O$6:$Q$41,2,FALSE),"")</f>
        <v/>
      </c>
      <c r="Q1481" s="262" t="str">
        <f>IFERROR(VLOOKUP($P1481,'Inf_NO MODIFICAR'!$P$6:$Q$41,2,FALSE),"")</f>
        <v/>
      </c>
      <c r="R1481" s="21" t="str">
        <f t="shared" si="259"/>
        <v/>
      </c>
      <c r="S1481" s="292" t="str">
        <f t="shared" si="260"/>
        <v/>
      </c>
      <c r="T1481" s="293" t="str">
        <f t="shared" si="261"/>
        <v/>
      </c>
      <c r="U1481" s="258" t="str">
        <f t="shared" si="262"/>
        <v/>
      </c>
      <c r="V1481" s="258" t="str">
        <f t="shared" si="253"/>
        <v/>
      </c>
      <c r="W1481" s="258" t="str">
        <f t="shared" si="263"/>
        <v/>
      </c>
    </row>
    <row r="1482" spans="1:23" x14ac:dyDescent="0.25">
      <c r="A1482" s="25" t="str">
        <f t="shared" si="256"/>
        <v/>
      </c>
      <c r="B1482" s="258" t="str">
        <f t="shared" si="257"/>
        <v>deleg</v>
      </c>
      <c r="C1482" s="316" t="str">
        <f t="shared" si="254"/>
        <v>Zacatecas</v>
      </c>
      <c r="D1482" s="316" t="str">
        <f t="shared" si="255"/>
        <v>Zacatecas</v>
      </c>
      <c r="M1482" s="268" t="str">
        <f t="shared" si="258"/>
        <v/>
      </c>
      <c r="P1482" s="262" t="str">
        <f>IF(R1482&lt;&gt;"",VLOOKUP($C1482,'Inf_NO MODIFICAR'!$O$6:$Q$41,2,FALSE),"")</f>
        <v/>
      </c>
      <c r="Q1482" s="262" t="str">
        <f>IFERROR(VLOOKUP($P1482,'Inf_NO MODIFICAR'!$P$6:$Q$41,2,FALSE),"")</f>
        <v/>
      </c>
      <c r="R1482" s="21" t="str">
        <f t="shared" si="259"/>
        <v/>
      </c>
      <c r="S1482" s="292" t="str">
        <f t="shared" si="260"/>
        <v/>
      </c>
      <c r="T1482" s="293" t="str">
        <f t="shared" si="261"/>
        <v/>
      </c>
      <c r="U1482" s="258" t="str">
        <f t="shared" si="262"/>
        <v/>
      </c>
      <c r="V1482" s="258" t="str">
        <f t="shared" si="253"/>
        <v/>
      </c>
      <c r="W1482" s="258" t="str">
        <f t="shared" si="263"/>
        <v/>
      </c>
    </row>
    <row r="1483" spans="1:23" x14ac:dyDescent="0.25">
      <c r="A1483" s="25" t="str">
        <f t="shared" si="256"/>
        <v/>
      </c>
      <c r="B1483" s="258" t="str">
        <f t="shared" si="257"/>
        <v>deleg</v>
      </c>
      <c r="C1483" s="316" t="str">
        <f t="shared" si="254"/>
        <v>Zacatecas</v>
      </c>
      <c r="D1483" s="316" t="str">
        <f t="shared" si="255"/>
        <v>Zacatecas</v>
      </c>
      <c r="M1483" s="268" t="str">
        <f t="shared" si="258"/>
        <v/>
      </c>
      <c r="P1483" s="262" t="str">
        <f>IF(R1483&lt;&gt;"",VLOOKUP($C1483,'Inf_NO MODIFICAR'!$O$6:$Q$41,2,FALSE),"")</f>
        <v/>
      </c>
      <c r="Q1483" s="262" t="str">
        <f>IFERROR(VLOOKUP($P1483,'Inf_NO MODIFICAR'!$P$6:$Q$41,2,FALSE),"")</f>
        <v/>
      </c>
      <c r="R1483" s="21" t="str">
        <f t="shared" si="259"/>
        <v/>
      </c>
      <c r="S1483" s="292" t="str">
        <f t="shared" si="260"/>
        <v/>
      </c>
      <c r="T1483" s="293" t="str">
        <f t="shared" si="261"/>
        <v/>
      </c>
      <c r="U1483" s="258" t="str">
        <f t="shared" si="262"/>
        <v/>
      </c>
      <c r="V1483" s="258" t="str">
        <f t="shared" si="253"/>
        <v/>
      </c>
      <c r="W1483" s="258" t="str">
        <f t="shared" si="263"/>
        <v/>
      </c>
    </row>
    <row r="1484" spans="1:23" x14ac:dyDescent="0.25">
      <c r="A1484" s="25" t="str">
        <f t="shared" si="256"/>
        <v/>
      </c>
      <c r="B1484" s="258" t="str">
        <f t="shared" si="257"/>
        <v>deleg</v>
      </c>
      <c r="C1484" s="316" t="str">
        <f t="shared" si="254"/>
        <v>Zacatecas</v>
      </c>
      <c r="D1484" s="316" t="str">
        <f t="shared" si="255"/>
        <v>Zacatecas</v>
      </c>
      <c r="M1484" s="268" t="str">
        <f t="shared" si="258"/>
        <v/>
      </c>
      <c r="P1484" s="262" t="str">
        <f>IF(R1484&lt;&gt;"",VLOOKUP($C1484,'Inf_NO MODIFICAR'!$O$6:$Q$41,2,FALSE),"")</f>
        <v/>
      </c>
      <c r="Q1484" s="262" t="str">
        <f>IFERROR(VLOOKUP($P1484,'Inf_NO MODIFICAR'!$P$6:$Q$41,2,FALSE),"")</f>
        <v/>
      </c>
      <c r="R1484" s="21" t="str">
        <f t="shared" si="259"/>
        <v/>
      </c>
      <c r="S1484" s="292" t="str">
        <f t="shared" si="260"/>
        <v/>
      </c>
      <c r="T1484" s="293" t="str">
        <f t="shared" si="261"/>
        <v/>
      </c>
      <c r="U1484" s="258" t="str">
        <f t="shared" si="262"/>
        <v/>
      </c>
      <c r="V1484" s="258" t="str">
        <f t="shared" si="253"/>
        <v/>
      </c>
      <c r="W1484" s="258" t="str">
        <f t="shared" si="263"/>
        <v/>
      </c>
    </row>
    <row r="1485" spans="1:23" x14ac:dyDescent="0.25">
      <c r="A1485" s="25" t="str">
        <f t="shared" si="256"/>
        <v/>
      </c>
      <c r="B1485" s="258" t="str">
        <f t="shared" si="257"/>
        <v>deleg</v>
      </c>
      <c r="C1485" s="316" t="str">
        <f t="shared" si="254"/>
        <v>Zacatecas</v>
      </c>
      <c r="D1485" s="316" t="str">
        <f t="shared" si="255"/>
        <v>Zacatecas</v>
      </c>
      <c r="M1485" s="268" t="str">
        <f t="shared" si="258"/>
        <v/>
      </c>
      <c r="P1485" s="262" t="str">
        <f>IF(R1485&lt;&gt;"",VLOOKUP($C1485,'Inf_NO MODIFICAR'!$O$6:$Q$41,2,FALSE),"")</f>
        <v/>
      </c>
      <c r="Q1485" s="262" t="str">
        <f>IFERROR(VLOOKUP($P1485,'Inf_NO MODIFICAR'!$P$6:$Q$41,2,FALSE),"")</f>
        <v/>
      </c>
      <c r="R1485" s="21" t="str">
        <f t="shared" si="259"/>
        <v/>
      </c>
      <c r="S1485" s="292" t="str">
        <f t="shared" si="260"/>
        <v/>
      </c>
      <c r="T1485" s="293" t="str">
        <f t="shared" si="261"/>
        <v/>
      </c>
      <c r="U1485" s="258" t="str">
        <f t="shared" si="262"/>
        <v/>
      </c>
      <c r="V1485" s="258" t="str">
        <f t="shared" si="253"/>
        <v/>
      </c>
      <c r="W1485" s="258" t="str">
        <f t="shared" si="263"/>
        <v/>
      </c>
    </row>
    <row r="1486" spans="1:23" x14ac:dyDescent="0.25">
      <c r="A1486" s="25" t="str">
        <f t="shared" si="256"/>
        <v/>
      </c>
      <c r="B1486" s="258" t="str">
        <f t="shared" si="257"/>
        <v>deleg</v>
      </c>
      <c r="C1486" s="316" t="str">
        <f t="shared" si="254"/>
        <v>Zacatecas</v>
      </c>
      <c r="D1486" s="316" t="str">
        <f t="shared" si="255"/>
        <v>Zacatecas</v>
      </c>
      <c r="M1486" s="268" t="str">
        <f t="shared" si="258"/>
        <v/>
      </c>
      <c r="P1486" s="262" t="str">
        <f>IF(R1486&lt;&gt;"",VLOOKUP($C1486,'Inf_NO MODIFICAR'!$O$6:$Q$41,2,FALSE),"")</f>
        <v/>
      </c>
      <c r="Q1486" s="262" t="str">
        <f>IFERROR(VLOOKUP($P1486,'Inf_NO MODIFICAR'!$P$6:$Q$41,2,FALSE),"")</f>
        <v/>
      </c>
      <c r="R1486" s="21" t="str">
        <f t="shared" si="259"/>
        <v/>
      </c>
      <c r="S1486" s="292" t="str">
        <f t="shared" si="260"/>
        <v/>
      </c>
      <c r="T1486" s="293" t="str">
        <f t="shared" si="261"/>
        <v/>
      </c>
      <c r="U1486" s="258" t="str">
        <f t="shared" si="262"/>
        <v/>
      </c>
      <c r="V1486" s="258" t="str">
        <f t="shared" si="253"/>
        <v/>
      </c>
      <c r="W1486" s="258" t="str">
        <f t="shared" si="263"/>
        <v/>
      </c>
    </row>
    <row r="1487" spans="1:23" x14ac:dyDescent="0.25">
      <c r="A1487" s="25" t="str">
        <f t="shared" si="256"/>
        <v/>
      </c>
      <c r="B1487" s="258" t="str">
        <f t="shared" si="257"/>
        <v>deleg</v>
      </c>
      <c r="C1487" s="316" t="str">
        <f t="shared" si="254"/>
        <v>Zacatecas</v>
      </c>
      <c r="D1487" s="316" t="str">
        <f t="shared" si="255"/>
        <v>Zacatecas</v>
      </c>
      <c r="M1487" s="268" t="str">
        <f t="shared" si="258"/>
        <v/>
      </c>
      <c r="P1487" s="262" t="str">
        <f>IF(R1487&lt;&gt;"",VLOOKUP($C1487,'Inf_NO MODIFICAR'!$O$6:$Q$41,2,FALSE),"")</f>
        <v/>
      </c>
      <c r="Q1487" s="262" t="str">
        <f>IFERROR(VLOOKUP($P1487,'Inf_NO MODIFICAR'!$P$6:$Q$41,2,FALSE),"")</f>
        <v/>
      </c>
      <c r="R1487" s="21" t="str">
        <f t="shared" si="259"/>
        <v/>
      </c>
      <c r="S1487" s="292" t="str">
        <f t="shared" si="260"/>
        <v/>
      </c>
      <c r="T1487" s="293" t="str">
        <f t="shared" si="261"/>
        <v/>
      </c>
      <c r="U1487" s="258" t="str">
        <f t="shared" si="262"/>
        <v/>
      </c>
      <c r="V1487" s="258" t="str">
        <f t="shared" si="253"/>
        <v/>
      </c>
      <c r="W1487" s="258" t="str">
        <f t="shared" si="263"/>
        <v/>
      </c>
    </row>
    <row r="1488" spans="1:23" x14ac:dyDescent="0.25">
      <c r="A1488" s="25" t="str">
        <f t="shared" si="256"/>
        <v/>
      </c>
      <c r="B1488" s="258" t="str">
        <f t="shared" si="257"/>
        <v>deleg</v>
      </c>
      <c r="C1488" s="316" t="str">
        <f t="shared" si="254"/>
        <v>Zacatecas</v>
      </c>
      <c r="D1488" s="316" t="str">
        <f t="shared" si="255"/>
        <v>Zacatecas</v>
      </c>
      <c r="M1488" s="268" t="str">
        <f t="shared" si="258"/>
        <v/>
      </c>
      <c r="P1488" s="262" t="str">
        <f>IF(R1488&lt;&gt;"",VLOOKUP($C1488,'Inf_NO MODIFICAR'!$O$6:$Q$41,2,FALSE),"")</f>
        <v/>
      </c>
      <c r="Q1488" s="262" t="str">
        <f>IFERROR(VLOOKUP($P1488,'Inf_NO MODIFICAR'!$P$6:$Q$41,2,FALSE),"")</f>
        <v/>
      </c>
      <c r="R1488" s="21" t="str">
        <f t="shared" si="259"/>
        <v/>
      </c>
      <c r="S1488" s="292" t="str">
        <f t="shared" si="260"/>
        <v/>
      </c>
      <c r="T1488" s="293" t="str">
        <f t="shared" si="261"/>
        <v/>
      </c>
      <c r="U1488" s="258" t="str">
        <f t="shared" si="262"/>
        <v/>
      </c>
      <c r="V1488" s="258" t="str">
        <f t="shared" si="253"/>
        <v/>
      </c>
      <c r="W1488" s="258" t="str">
        <f t="shared" si="263"/>
        <v/>
      </c>
    </row>
    <row r="1489" spans="1:23" x14ac:dyDescent="0.25">
      <c r="A1489" s="25" t="str">
        <f t="shared" si="256"/>
        <v/>
      </c>
      <c r="B1489" s="258" t="str">
        <f t="shared" si="257"/>
        <v>deleg</v>
      </c>
      <c r="C1489" s="316" t="str">
        <f t="shared" si="254"/>
        <v>Zacatecas</v>
      </c>
      <c r="D1489" s="316" t="str">
        <f t="shared" si="255"/>
        <v>Zacatecas</v>
      </c>
      <c r="M1489" s="268" t="str">
        <f t="shared" si="258"/>
        <v/>
      </c>
      <c r="P1489" s="262" t="str">
        <f>IF(R1489&lt;&gt;"",VLOOKUP($C1489,'Inf_NO MODIFICAR'!$O$6:$Q$41,2,FALSE),"")</f>
        <v/>
      </c>
      <c r="Q1489" s="262" t="str">
        <f>IFERROR(VLOOKUP($P1489,'Inf_NO MODIFICAR'!$P$6:$Q$41,2,FALSE),"")</f>
        <v/>
      </c>
      <c r="R1489" s="21" t="str">
        <f t="shared" si="259"/>
        <v/>
      </c>
      <c r="S1489" s="292" t="str">
        <f t="shared" si="260"/>
        <v/>
      </c>
      <c r="T1489" s="293" t="str">
        <f t="shared" si="261"/>
        <v/>
      </c>
      <c r="U1489" s="258" t="str">
        <f t="shared" si="262"/>
        <v/>
      </c>
      <c r="V1489" s="258" t="str">
        <f t="shared" si="253"/>
        <v/>
      </c>
      <c r="W1489" s="258" t="str">
        <f t="shared" si="263"/>
        <v/>
      </c>
    </row>
    <row r="1490" spans="1:23" x14ac:dyDescent="0.25">
      <c r="A1490" s="25" t="str">
        <f t="shared" si="256"/>
        <v/>
      </c>
      <c r="B1490" s="258" t="str">
        <f t="shared" si="257"/>
        <v>deleg</v>
      </c>
      <c r="C1490" s="316" t="str">
        <f t="shared" si="254"/>
        <v>Zacatecas</v>
      </c>
      <c r="D1490" s="316" t="str">
        <f t="shared" si="255"/>
        <v>Zacatecas</v>
      </c>
      <c r="M1490" s="268" t="str">
        <f t="shared" si="258"/>
        <v/>
      </c>
      <c r="P1490" s="262" t="str">
        <f>IF(R1490&lt;&gt;"",VLOOKUP($C1490,'Inf_NO MODIFICAR'!$O$6:$Q$41,2,FALSE),"")</f>
        <v/>
      </c>
      <c r="Q1490" s="262" t="str">
        <f>IFERROR(VLOOKUP($P1490,'Inf_NO MODIFICAR'!$P$6:$Q$41,2,FALSE),"")</f>
        <v/>
      </c>
      <c r="R1490" s="21" t="str">
        <f t="shared" si="259"/>
        <v/>
      </c>
      <c r="S1490" s="292" t="str">
        <f t="shared" si="260"/>
        <v/>
      </c>
      <c r="T1490" s="293" t="str">
        <f t="shared" si="261"/>
        <v/>
      </c>
      <c r="U1490" s="258" t="str">
        <f t="shared" si="262"/>
        <v/>
      </c>
      <c r="V1490" s="258" t="str">
        <f t="shared" si="253"/>
        <v/>
      </c>
      <c r="W1490" s="258" t="str">
        <f t="shared" si="263"/>
        <v/>
      </c>
    </row>
    <row r="1491" spans="1:23" x14ac:dyDescent="0.25">
      <c r="A1491" s="25" t="str">
        <f t="shared" si="256"/>
        <v/>
      </c>
      <c r="B1491" s="258" t="str">
        <f t="shared" si="257"/>
        <v>deleg</v>
      </c>
      <c r="C1491" s="316" t="str">
        <f t="shared" si="254"/>
        <v>Zacatecas</v>
      </c>
      <c r="D1491" s="316" t="str">
        <f t="shared" si="255"/>
        <v>Zacatecas</v>
      </c>
      <c r="M1491" s="268" t="str">
        <f t="shared" si="258"/>
        <v/>
      </c>
      <c r="P1491" s="262" t="str">
        <f>IF(R1491&lt;&gt;"",VLOOKUP($C1491,'Inf_NO MODIFICAR'!$O$6:$Q$41,2,FALSE),"")</f>
        <v/>
      </c>
      <c r="Q1491" s="262" t="str">
        <f>IFERROR(VLOOKUP($P1491,'Inf_NO MODIFICAR'!$P$6:$Q$41,2,FALSE),"")</f>
        <v/>
      </c>
      <c r="R1491" s="21" t="str">
        <f t="shared" si="259"/>
        <v/>
      </c>
      <c r="S1491" s="292" t="str">
        <f t="shared" si="260"/>
        <v/>
      </c>
      <c r="T1491" s="293" t="str">
        <f t="shared" si="261"/>
        <v/>
      </c>
      <c r="U1491" s="258" t="str">
        <f t="shared" si="262"/>
        <v/>
      </c>
      <c r="V1491" s="258" t="str">
        <f t="shared" si="253"/>
        <v/>
      </c>
      <c r="W1491" s="258" t="str">
        <f t="shared" si="263"/>
        <v/>
      </c>
    </row>
    <row r="1492" spans="1:23" x14ac:dyDescent="0.25">
      <c r="A1492" s="25" t="str">
        <f t="shared" si="256"/>
        <v/>
      </c>
      <c r="B1492" s="258" t="str">
        <f t="shared" si="257"/>
        <v>deleg</v>
      </c>
      <c r="C1492" s="316" t="str">
        <f t="shared" si="254"/>
        <v>Zacatecas</v>
      </c>
      <c r="D1492" s="316" t="str">
        <f t="shared" si="255"/>
        <v>Zacatecas</v>
      </c>
      <c r="M1492" s="268" t="str">
        <f t="shared" si="258"/>
        <v/>
      </c>
      <c r="P1492" s="262" t="str">
        <f>IF(R1492&lt;&gt;"",VLOOKUP($C1492,'Inf_NO MODIFICAR'!$O$6:$Q$41,2,FALSE),"")</f>
        <v/>
      </c>
      <c r="Q1492" s="262" t="str">
        <f>IFERROR(VLOOKUP($P1492,'Inf_NO MODIFICAR'!$P$6:$Q$41,2,FALSE),"")</f>
        <v/>
      </c>
      <c r="R1492" s="21" t="str">
        <f t="shared" si="259"/>
        <v/>
      </c>
      <c r="S1492" s="292" t="str">
        <f t="shared" si="260"/>
        <v/>
      </c>
      <c r="T1492" s="293" t="str">
        <f t="shared" si="261"/>
        <v/>
      </c>
      <c r="U1492" s="258" t="str">
        <f t="shared" si="262"/>
        <v/>
      </c>
      <c r="V1492" s="258" t="str">
        <f t="shared" si="253"/>
        <v/>
      </c>
      <c r="W1492" s="258" t="str">
        <f t="shared" si="263"/>
        <v/>
      </c>
    </row>
    <row r="1493" spans="1:23" x14ac:dyDescent="0.25">
      <c r="A1493" s="25" t="str">
        <f t="shared" si="256"/>
        <v/>
      </c>
      <c r="B1493" s="258" t="str">
        <f t="shared" si="257"/>
        <v>deleg</v>
      </c>
      <c r="C1493" s="316" t="str">
        <f t="shared" si="254"/>
        <v>Zacatecas</v>
      </c>
      <c r="D1493" s="316" t="str">
        <f t="shared" si="255"/>
        <v>Zacatecas</v>
      </c>
      <c r="M1493" s="268" t="str">
        <f t="shared" si="258"/>
        <v/>
      </c>
      <c r="P1493" s="262" t="str">
        <f>IF(R1493&lt;&gt;"",VLOOKUP($C1493,'Inf_NO MODIFICAR'!$O$6:$Q$41,2,FALSE),"")</f>
        <v/>
      </c>
      <c r="Q1493" s="262" t="str">
        <f>IFERROR(VLOOKUP($P1493,'Inf_NO MODIFICAR'!$P$6:$Q$41,2,FALSE),"")</f>
        <v/>
      </c>
      <c r="R1493" s="21" t="str">
        <f t="shared" si="259"/>
        <v/>
      </c>
      <c r="S1493" s="292" t="str">
        <f t="shared" si="260"/>
        <v/>
      </c>
      <c r="T1493" s="293" t="str">
        <f t="shared" si="261"/>
        <v/>
      </c>
      <c r="U1493" s="258" t="str">
        <f t="shared" si="262"/>
        <v/>
      </c>
      <c r="V1493" s="258" t="str">
        <f t="shared" si="253"/>
        <v/>
      </c>
      <c r="W1493" s="258" t="str">
        <f t="shared" si="263"/>
        <v/>
      </c>
    </row>
    <row r="1494" spans="1:23" x14ac:dyDescent="0.25">
      <c r="A1494" s="25" t="str">
        <f t="shared" si="256"/>
        <v/>
      </c>
      <c r="B1494" s="258" t="str">
        <f t="shared" si="257"/>
        <v>deleg</v>
      </c>
      <c r="C1494" s="316" t="str">
        <f t="shared" si="254"/>
        <v>Zacatecas</v>
      </c>
      <c r="D1494" s="316" t="str">
        <f t="shared" si="255"/>
        <v>Zacatecas</v>
      </c>
      <c r="M1494" s="268" t="str">
        <f t="shared" si="258"/>
        <v/>
      </c>
      <c r="P1494" s="262" t="str">
        <f>IF(R1494&lt;&gt;"",VLOOKUP($C1494,'Inf_NO MODIFICAR'!$O$6:$Q$41,2,FALSE),"")</f>
        <v/>
      </c>
      <c r="Q1494" s="262" t="str">
        <f>IFERROR(VLOOKUP($P1494,'Inf_NO MODIFICAR'!$P$6:$Q$41,2,FALSE),"")</f>
        <v/>
      </c>
      <c r="R1494" s="21" t="str">
        <f t="shared" si="259"/>
        <v/>
      </c>
      <c r="S1494" s="292" t="str">
        <f t="shared" si="260"/>
        <v/>
      </c>
      <c r="T1494" s="293" t="str">
        <f t="shared" si="261"/>
        <v/>
      </c>
      <c r="U1494" s="258" t="str">
        <f t="shared" si="262"/>
        <v/>
      </c>
      <c r="V1494" s="258" t="str">
        <f t="shared" si="253"/>
        <v/>
      </c>
      <c r="W1494" s="258" t="str">
        <f t="shared" si="263"/>
        <v/>
      </c>
    </row>
    <row r="1495" spans="1:23" x14ac:dyDescent="0.25">
      <c r="A1495" s="25" t="str">
        <f t="shared" si="256"/>
        <v/>
      </c>
      <c r="B1495" s="258" t="str">
        <f t="shared" si="257"/>
        <v>deleg</v>
      </c>
      <c r="C1495" s="316" t="str">
        <f t="shared" si="254"/>
        <v>Zacatecas</v>
      </c>
      <c r="D1495" s="316" t="str">
        <f t="shared" si="255"/>
        <v>Zacatecas</v>
      </c>
      <c r="M1495" s="268" t="str">
        <f t="shared" si="258"/>
        <v/>
      </c>
      <c r="P1495" s="262" t="str">
        <f>IF(R1495&lt;&gt;"",VLOOKUP($C1495,'Inf_NO MODIFICAR'!$O$6:$Q$41,2,FALSE),"")</f>
        <v/>
      </c>
      <c r="Q1495" s="262" t="str">
        <f>IFERROR(VLOOKUP($P1495,'Inf_NO MODIFICAR'!$P$6:$Q$41,2,FALSE),"")</f>
        <v/>
      </c>
      <c r="R1495" s="21" t="str">
        <f t="shared" si="259"/>
        <v/>
      </c>
      <c r="S1495" s="292" t="str">
        <f t="shared" si="260"/>
        <v/>
      </c>
      <c r="T1495" s="293" t="str">
        <f t="shared" si="261"/>
        <v/>
      </c>
      <c r="U1495" s="258" t="str">
        <f t="shared" si="262"/>
        <v/>
      </c>
      <c r="V1495" s="258" t="str">
        <f t="shared" si="253"/>
        <v/>
      </c>
      <c r="W1495" s="258" t="str">
        <f t="shared" si="263"/>
        <v/>
      </c>
    </row>
    <row r="1496" spans="1:23" x14ac:dyDescent="0.25">
      <c r="A1496" s="25" t="str">
        <f t="shared" si="256"/>
        <v/>
      </c>
      <c r="B1496" s="258" t="str">
        <f t="shared" si="257"/>
        <v>deleg</v>
      </c>
      <c r="C1496" s="316" t="str">
        <f t="shared" si="254"/>
        <v>Zacatecas</v>
      </c>
      <c r="D1496" s="316" t="str">
        <f t="shared" si="255"/>
        <v>Zacatecas</v>
      </c>
      <c r="M1496" s="268" t="str">
        <f t="shared" si="258"/>
        <v/>
      </c>
      <c r="P1496" s="262" t="str">
        <f>IF(R1496&lt;&gt;"",VLOOKUP($C1496,'Inf_NO MODIFICAR'!$O$6:$Q$41,2,FALSE),"")</f>
        <v/>
      </c>
      <c r="Q1496" s="262" t="str">
        <f>IFERROR(VLOOKUP($P1496,'Inf_NO MODIFICAR'!$P$6:$Q$41,2,FALSE),"")</f>
        <v/>
      </c>
      <c r="R1496" s="21" t="str">
        <f t="shared" si="259"/>
        <v/>
      </c>
      <c r="S1496" s="292" t="str">
        <f t="shared" si="260"/>
        <v/>
      </c>
      <c r="T1496" s="293" t="str">
        <f t="shared" si="261"/>
        <v/>
      </c>
      <c r="U1496" s="258" t="str">
        <f t="shared" si="262"/>
        <v/>
      </c>
      <c r="V1496" s="258" t="str">
        <f t="shared" si="253"/>
        <v/>
      </c>
      <c r="W1496" s="258" t="str">
        <f t="shared" si="263"/>
        <v/>
      </c>
    </row>
    <row r="1497" spans="1:23" x14ac:dyDescent="0.25">
      <c r="A1497" s="25" t="str">
        <f t="shared" si="256"/>
        <v/>
      </c>
      <c r="B1497" s="258" t="str">
        <f t="shared" si="257"/>
        <v>deleg</v>
      </c>
      <c r="C1497" s="316" t="str">
        <f t="shared" si="254"/>
        <v>Zacatecas</v>
      </c>
      <c r="D1497" s="316" t="str">
        <f t="shared" si="255"/>
        <v>Zacatecas</v>
      </c>
      <c r="M1497" s="268" t="str">
        <f t="shared" si="258"/>
        <v/>
      </c>
      <c r="P1497" s="262" t="str">
        <f>IF(R1497&lt;&gt;"",VLOOKUP($C1497,'Inf_NO MODIFICAR'!$O$6:$Q$41,2,FALSE),"")</f>
        <v/>
      </c>
      <c r="Q1497" s="262" t="str">
        <f>IFERROR(VLOOKUP($P1497,'Inf_NO MODIFICAR'!$P$6:$Q$41,2,FALSE),"")</f>
        <v/>
      </c>
      <c r="R1497" s="21" t="str">
        <f t="shared" si="259"/>
        <v/>
      </c>
      <c r="S1497" s="292" t="str">
        <f t="shared" si="260"/>
        <v/>
      </c>
      <c r="T1497" s="293" t="str">
        <f t="shared" si="261"/>
        <v/>
      </c>
      <c r="U1497" s="258" t="str">
        <f t="shared" si="262"/>
        <v/>
      </c>
      <c r="V1497" s="258" t="str">
        <f t="shared" si="253"/>
        <v/>
      </c>
      <c r="W1497" s="258" t="str">
        <f t="shared" si="263"/>
        <v/>
      </c>
    </row>
    <row r="1498" spans="1:23" x14ac:dyDescent="0.25">
      <c r="A1498" s="25" t="str">
        <f t="shared" si="256"/>
        <v/>
      </c>
      <c r="B1498" s="258" t="str">
        <f t="shared" si="257"/>
        <v>deleg</v>
      </c>
      <c r="C1498" s="316" t="str">
        <f t="shared" si="254"/>
        <v>Zacatecas</v>
      </c>
      <c r="D1498" s="316" t="str">
        <f t="shared" si="255"/>
        <v>Zacatecas</v>
      </c>
      <c r="M1498" s="268" t="str">
        <f t="shared" si="258"/>
        <v/>
      </c>
      <c r="P1498" s="262" t="str">
        <f>IF(R1498&lt;&gt;"",VLOOKUP($C1498,'Inf_NO MODIFICAR'!$O$6:$Q$41,2,FALSE),"")</f>
        <v/>
      </c>
      <c r="Q1498" s="262" t="str">
        <f>IFERROR(VLOOKUP($P1498,'Inf_NO MODIFICAR'!$P$6:$Q$41,2,FALSE),"")</f>
        <v/>
      </c>
      <c r="R1498" s="21" t="str">
        <f t="shared" si="259"/>
        <v/>
      </c>
      <c r="S1498" s="292" t="str">
        <f t="shared" si="260"/>
        <v/>
      </c>
      <c r="T1498" s="293" t="str">
        <f t="shared" si="261"/>
        <v/>
      </c>
      <c r="U1498" s="258" t="str">
        <f t="shared" si="262"/>
        <v/>
      </c>
      <c r="V1498" s="258" t="str">
        <f t="shared" si="253"/>
        <v/>
      </c>
      <c r="W1498" s="258" t="str">
        <f t="shared" si="263"/>
        <v/>
      </c>
    </row>
    <row r="1499" spans="1:23" x14ac:dyDescent="0.25">
      <c r="A1499" s="25" t="str">
        <f t="shared" si="256"/>
        <v/>
      </c>
      <c r="B1499" s="258" t="str">
        <f t="shared" si="257"/>
        <v>deleg</v>
      </c>
      <c r="C1499" s="316" t="str">
        <f t="shared" si="254"/>
        <v>Zacatecas</v>
      </c>
      <c r="D1499" s="316" t="str">
        <f t="shared" si="255"/>
        <v>Zacatecas</v>
      </c>
      <c r="M1499" s="268" t="str">
        <f t="shared" si="258"/>
        <v/>
      </c>
      <c r="P1499" s="262" t="str">
        <f>IF(R1499&lt;&gt;"",VLOOKUP($C1499,'Inf_NO MODIFICAR'!$O$6:$Q$41,2,FALSE),"")</f>
        <v/>
      </c>
      <c r="Q1499" s="262" t="str">
        <f>IFERROR(VLOOKUP($P1499,'Inf_NO MODIFICAR'!$P$6:$Q$41,2,FALSE),"")</f>
        <v/>
      </c>
      <c r="R1499" s="21" t="str">
        <f t="shared" si="259"/>
        <v/>
      </c>
      <c r="S1499" s="292" t="str">
        <f t="shared" si="260"/>
        <v/>
      </c>
      <c r="T1499" s="293" t="str">
        <f t="shared" si="261"/>
        <v/>
      </c>
      <c r="U1499" s="258" t="str">
        <f t="shared" si="262"/>
        <v/>
      </c>
      <c r="V1499" s="258" t="str">
        <f t="shared" si="253"/>
        <v/>
      </c>
      <c r="W1499" s="258" t="str">
        <f t="shared" si="263"/>
        <v/>
      </c>
    </row>
    <row r="1500" spans="1:23" x14ac:dyDescent="0.25">
      <c r="A1500" s="25" t="str">
        <f t="shared" si="256"/>
        <v/>
      </c>
      <c r="B1500" s="258" t="str">
        <f t="shared" si="257"/>
        <v>deleg</v>
      </c>
      <c r="C1500" s="316" t="str">
        <f t="shared" si="254"/>
        <v>Zacatecas</v>
      </c>
      <c r="D1500" s="316" t="str">
        <f t="shared" si="255"/>
        <v>Zacatecas</v>
      </c>
      <c r="M1500" s="268" t="str">
        <f t="shared" si="258"/>
        <v/>
      </c>
      <c r="P1500" s="262" t="str">
        <f>IF(R1500&lt;&gt;"",VLOOKUP($C1500,'Inf_NO MODIFICAR'!$O$6:$Q$41,2,FALSE),"")</f>
        <v/>
      </c>
      <c r="Q1500" s="262" t="str">
        <f>IFERROR(VLOOKUP($P1500,'Inf_NO MODIFICAR'!$P$6:$Q$41,2,FALSE),"")</f>
        <v/>
      </c>
      <c r="R1500" s="21" t="str">
        <f t="shared" si="259"/>
        <v/>
      </c>
      <c r="S1500" s="292" t="str">
        <f t="shared" si="260"/>
        <v/>
      </c>
      <c r="T1500" s="293" t="str">
        <f t="shared" si="261"/>
        <v/>
      </c>
      <c r="U1500" s="258" t="str">
        <f t="shared" si="262"/>
        <v/>
      </c>
      <c r="V1500" s="258" t="str">
        <f t="shared" si="253"/>
        <v/>
      </c>
      <c r="W1500" s="258" t="str">
        <f t="shared" si="263"/>
        <v/>
      </c>
    </row>
    <row r="1501" spans="1:23" x14ac:dyDescent="0.25">
      <c r="A1501" s="25" t="str">
        <f t="shared" si="256"/>
        <v/>
      </c>
      <c r="B1501" s="258" t="str">
        <f t="shared" si="257"/>
        <v>deleg</v>
      </c>
      <c r="C1501" s="316" t="str">
        <f t="shared" si="254"/>
        <v>Zacatecas</v>
      </c>
      <c r="D1501" s="316" t="str">
        <f t="shared" si="255"/>
        <v>Zacatecas</v>
      </c>
      <c r="M1501" s="268" t="str">
        <f t="shared" si="258"/>
        <v/>
      </c>
      <c r="P1501" s="262" t="str">
        <f>IF(R1501&lt;&gt;"",VLOOKUP($C1501,'Inf_NO MODIFICAR'!$O$6:$Q$41,2,FALSE),"")</f>
        <v/>
      </c>
      <c r="Q1501" s="262" t="str">
        <f>IFERROR(VLOOKUP($P1501,'Inf_NO MODIFICAR'!$P$6:$Q$41,2,FALSE),"")</f>
        <v/>
      </c>
      <c r="R1501" s="21" t="str">
        <f t="shared" si="259"/>
        <v/>
      </c>
      <c r="S1501" s="292" t="str">
        <f t="shared" si="260"/>
        <v/>
      </c>
      <c r="T1501" s="293" t="str">
        <f t="shared" si="261"/>
        <v/>
      </c>
      <c r="U1501" s="258" t="str">
        <f t="shared" si="262"/>
        <v/>
      </c>
      <c r="V1501" s="258" t="str">
        <f t="shared" si="253"/>
        <v/>
      </c>
      <c r="W1501" s="258" t="str">
        <f t="shared" si="263"/>
        <v/>
      </c>
    </row>
    <row r="1502" spans="1:23" x14ac:dyDescent="0.25">
      <c r="A1502" s="25" t="str">
        <f t="shared" si="256"/>
        <v/>
      </c>
      <c r="B1502" s="258" t="str">
        <f t="shared" si="257"/>
        <v>deleg</v>
      </c>
      <c r="C1502" s="316" t="str">
        <f t="shared" si="254"/>
        <v>Zacatecas</v>
      </c>
      <c r="D1502" s="316" t="str">
        <f t="shared" si="255"/>
        <v>Zacatecas</v>
      </c>
      <c r="M1502" s="268" t="str">
        <f t="shared" si="258"/>
        <v/>
      </c>
      <c r="P1502" s="262" t="str">
        <f>IF(R1502&lt;&gt;"",VLOOKUP($C1502,'Inf_NO MODIFICAR'!$O$6:$Q$41,2,FALSE),"")</f>
        <v/>
      </c>
      <c r="Q1502" s="262" t="str">
        <f>IFERROR(VLOOKUP($P1502,'Inf_NO MODIFICAR'!$P$6:$Q$41,2,FALSE),"")</f>
        <v/>
      </c>
      <c r="R1502" s="21" t="str">
        <f t="shared" si="259"/>
        <v/>
      </c>
      <c r="S1502" s="292" t="str">
        <f t="shared" si="260"/>
        <v/>
      </c>
      <c r="T1502" s="293" t="str">
        <f t="shared" si="261"/>
        <v/>
      </c>
      <c r="U1502" s="258" t="str">
        <f t="shared" si="262"/>
        <v/>
      </c>
      <c r="V1502" s="258" t="str">
        <f t="shared" si="253"/>
        <v/>
      </c>
      <c r="W1502" s="258" t="str">
        <f t="shared" si="263"/>
        <v/>
      </c>
    </row>
    <row r="1503" spans="1:23" x14ac:dyDescent="0.25">
      <c r="A1503" s="25" t="str">
        <f t="shared" si="256"/>
        <v/>
      </c>
      <c r="B1503" s="258" t="str">
        <f t="shared" si="257"/>
        <v>deleg</v>
      </c>
      <c r="C1503" s="316" t="str">
        <f t="shared" si="254"/>
        <v>Zacatecas</v>
      </c>
      <c r="D1503" s="316" t="str">
        <f t="shared" si="255"/>
        <v>Zacatecas</v>
      </c>
      <c r="M1503" s="268" t="str">
        <f t="shared" si="258"/>
        <v/>
      </c>
      <c r="P1503" s="262" t="str">
        <f>IF(R1503&lt;&gt;"",VLOOKUP($C1503,'Inf_NO MODIFICAR'!$O$6:$Q$41,2,FALSE),"")</f>
        <v/>
      </c>
      <c r="Q1503" s="262" t="str">
        <f>IFERROR(VLOOKUP($P1503,'Inf_NO MODIFICAR'!$P$6:$Q$41,2,FALSE),"")</f>
        <v/>
      </c>
      <c r="R1503" s="21" t="str">
        <f t="shared" si="259"/>
        <v/>
      </c>
      <c r="S1503" s="292" t="str">
        <f t="shared" si="260"/>
        <v/>
      </c>
      <c r="T1503" s="293" t="str">
        <f t="shared" si="261"/>
        <v/>
      </c>
      <c r="U1503" s="258" t="str">
        <f t="shared" si="262"/>
        <v/>
      </c>
      <c r="V1503" s="258" t="str">
        <f t="shared" si="253"/>
        <v/>
      </c>
      <c r="W1503" s="258" t="str">
        <f t="shared" si="263"/>
        <v/>
      </c>
    </row>
    <row r="1504" spans="1:23" x14ac:dyDescent="0.25">
      <c r="A1504" s="25" t="str">
        <f t="shared" si="256"/>
        <v/>
      </c>
      <c r="B1504" s="258" t="str">
        <f t="shared" si="257"/>
        <v>deleg</v>
      </c>
      <c r="C1504" s="316" t="str">
        <f t="shared" si="254"/>
        <v>Zacatecas</v>
      </c>
      <c r="D1504" s="316" t="str">
        <f t="shared" si="255"/>
        <v>Zacatecas</v>
      </c>
      <c r="M1504" s="268" t="str">
        <f t="shared" si="258"/>
        <v/>
      </c>
      <c r="P1504" s="262" t="str">
        <f>IF(R1504&lt;&gt;"",VLOOKUP($C1504,'Inf_NO MODIFICAR'!$O$6:$Q$41,2,FALSE),"")</f>
        <v/>
      </c>
      <c r="Q1504" s="262" t="str">
        <f>IFERROR(VLOOKUP($P1504,'Inf_NO MODIFICAR'!$P$6:$Q$41,2,FALSE),"")</f>
        <v/>
      </c>
      <c r="R1504" s="21" t="str">
        <f t="shared" si="259"/>
        <v/>
      </c>
      <c r="S1504" s="292" t="str">
        <f t="shared" si="260"/>
        <v/>
      </c>
      <c r="T1504" s="293" t="str">
        <f t="shared" si="261"/>
        <v/>
      </c>
      <c r="U1504" s="258" t="str">
        <f t="shared" si="262"/>
        <v/>
      </c>
      <c r="V1504" s="258" t="str">
        <f t="shared" si="253"/>
        <v/>
      </c>
      <c r="W1504" s="258" t="str">
        <f t="shared" si="263"/>
        <v/>
      </c>
    </row>
    <row r="1505" spans="1:23" x14ac:dyDescent="0.25">
      <c r="A1505" s="25" t="str">
        <f t="shared" si="256"/>
        <v/>
      </c>
      <c r="B1505" s="258" t="str">
        <f t="shared" si="257"/>
        <v>deleg</v>
      </c>
      <c r="C1505" s="316" t="str">
        <f t="shared" si="254"/>
        <v>Zacatecas</v>
      </c>
      <c r="D1505" s="316" t="str">
        <f t="shared" si="255"/>
        <v>Zacatecas</v>
      </c>
      <c r="M1505" s="268" t="str">
        <f t="shared" si="258"/>
        <v/>
      </c>
      <c r="P1505" s="262" t="str">
        <f>IF(R1505&lt;&gt;"",VLOOKUP($C1505,'Inf_NO MODIFICAR'!$O$6:$Q$41,2,FALSE),"")</f>
        <v/>
      </c>
      <c r="Q1505" s="262" t="str">
        <f>IFERROR(VLOOKUP($P1505,'Inf_NO MODIFICAR'!$P$6:$Q$41,2,FALSE),"")</f>
        <v/>
      </c>
      <c r="R1505" s="21" t="str">
        <f t="shared" si="259"/>
        <v/>
      </c>
      <c r="S1505" s="292" t="str">
        <f t="shared" si="260"/>
        <v/>
      </c>
      <c r="T1505" s="293" t="str">
        <f t="shared" si="261"/>
        <v/>
      </c>
      <c r="U1505" s="258" t="str">
        <f t="shared" si="262"/>
        <v/>
      </c>
      <c r="V1505" s="258" t="str">
        <f t="shared" si="253"/>
        <v/>
      </c>
      <c r="W1505" s="258" t="str">
        <f t="shared" si="263"/>
        <v/>
      </c>
    </row>
    <row r="1506" spans="1:23" x14ac:dyDescent="0.25">
      <c r="A1506" s="25" t="str">
        <f t="shared" si="256"/>
        <v/>
      </c>
      <c r="B1506" s="258" t="str">
        <f t="shared" si="257"/>
        <v>deleg</v>
      </c>
      <c r="C1506" s="316" t="str">
        <f t="shared" si="254"/>
        <v>Zacatecas</v>
      </c>
      <c r="D1506" s="316" t="str">
        <f t="shared" si="255"/>
        <v>Zacatecas</v>
      </c>
      <c r="M1506" s="268" t="str">
        <f t="shared" si="258"/>
        <v/>
      </c>
      <c r="P1506" s="262" t="str">
        <f>IF(R1506&lt;&gt;"",VLOOKUP($C1506,'Inf_NO MODIFICAR'!$O$6:$Q$41,2,FALSE),"")</f>
        <v/>
      </c>
      <c r="Q1506" s="262" t="str">
        <f>IFERROR(VLOOKUP($P1506,'Inf_NO MODIFICAR'!$P$6:$Q$41,2,FALSE),"")</f>
        <v/>
      </c>
      <c r="R1506" s="21" t="str">
        <f t="shared" si="259"/>
        <v/>
      </c>
      <c r="S1506" s="292" t="str">
        <f t="shared" si="260"/>
        <v/>
      </c>
      <c r="T1506" s="293" t="str">
        <f t="shared" si="261"/>
        <v/>
      </c>
      <c r="U1506" s="258" t="str">
        <f t="shared" si="262"/>
        <v/>
      </c>
      <c r="V1506" s="258" t="str">
        <f t="shared" si="253"/>
        <v/>
      </c>
      <c r="W1506" s="258" t="str">
        <f t="shared" si="263"/>
        <v/>
      </c>
    </row>
    <row r="1507" spans="1:23" x14ac:dyDescent="0.25">
      <c r="A1507" s="25" t="str">
        <f t="shared" si="256"/>
        <v/>
      </c>
      <c r="B1507" s="258" t="str">
        <f t="shared" si="257"/>
        <v>deleg</v>
      </c>
      <c r="C1507" s="316" t="str">
        <f t="shared" si="254"/>
        <v>Zacatecas</v>
      </c>
      <c r="D1507" s="316" t="str">
        <f t="shared" si="255"/>
        <v>Zacatecas</v>
      </c>
      <c r="M1507" s="268" t="str">
        <f t="shared" si="258"/>
        <v/>
      </c>
      <c r="P1507" s="262" t="str">
        <f>IF(R1507&lt;&gt;"",VLOOKUP($C1507,'Inf_NO MODIFICAR'!$O$6:$Q$41,2,FALSE),"")</f>
        <v/>
      </c>
      <c r="Q1507" s="262" t="str">
        <f>IFERROR(VLOOKUP($P1507,'Inf_NO MODIFICAR'!$P$6:$Q$41,2,FALSE),"")</f>
        <v/>
      </c>
      <c r="R1507" s="21" t="str">
        <f t="shared" si="259"/>
        <v/>
      </c>
      <c r="S1507" s="292" t="str">
        <f t="shared" si="260"/>
        <v/>
      </c>
      <c r="T1507" s="293" t="str">
        <f t="shared" si="261"/>
        <v/>
      </c>
      <c r="U1507" s="258" t="str">
        <f t="shared" si="262"/>
        <v/>
      </c>
      <c r="V1507" s="258" t="str">
        <f t="shared" si="253"/>
        <v/>
      </c>
      <c r="W1507" s="258" t="str">
        <f t="shared" si="263"/>
        <v/>
      </c>
    </row>
    <row r="1508" spans="1:23" x14ac:dyDescent="0.25">
      <c r="A1508" s="25" t="str">
        <f t="shared" si="256"/>
        <v/>
      </c>
      <c r="B1508" s="258" t="str">
        <f t="shared" si="257"/>
        <v>deleg</v>
      </c>
      <c r="C1508" s="316" t="str">
        <f t="shared" si="254"/>
        <v>Zacatecas</v>
      </c>
      <c r="D1508" s="316" t="str">
        <f t="shared" si="255"/>
        <v>Zacatecas</v>
      </c>
      <c r="M1508" s="268" t="str">
        <f t="shared" si="258"/>
        <v/>
      </c>
      <c r="P1508" s="262" t="str">
        <f>IF(R1508&lt;&gt;"",VLOOKUP($C1508,'Inf_NO MODIFICAR'!$O$6:$Q$41,2,FALSE),"")</f>
        <v/>
      </c>
      <c r="Q1508" s="262" t="str">
        <f>IFERROR(VLOOKUP($P1508,'Inf_NO MODIFICAR'!$P$6:$Q$41,2,FALSE),"")</f>
        <v/>
      </c>
      <c r="R1508" s="21" t="str">
        <f t="shared" si="259"/>
        <v/>
      </c>
      <c r="S1508" s="292" t="str">
        <f t="shared" si="260"/>
        <v/>
      </c>
      <c r="T1508" s="293" t="str">
        <f t="shared" si="261"/>
        <v/>
      </c>
      <c r="U1508" s="258" t="str">
        <f t="shared" si="262"/>
        <v/>
      </c>
      <c r="V1508" s="258" t="str">
        <f t="shared" ref="V1508:V1535" si="264">IF(U1508&lt;&gt;"",Q1507,"")</f>
        <v/>
      </c>
      <c r="W1508" s="258" t="str">
        <f t="shared" si="263"/>
        <v/>
      </c>
    </row>
    <row r="1509" spans="1:23" x14ac:dyDescent="0.25">
      <c r="A1509" s="25" t="str">
        <f t="shared" si="256"/>
        <v/>
      </c>
      <c r="B1509" s="258" t="str">
        <f t="shared" si="257"/>
        <v>deleg</v>
      </c>
      <c r="C1509" s="316" t="str">
        <f t="shared" si="254"/>
        <v>Zacatecas</v>
      </c>
      <c r="D1509" s="316" t="str">
        <f t="shared" si="255"/>
        <v>Zacatecas</v>
      </c>
      <c r="M1509" s="268" t="str">
        <f t="shared" si="258"/>
        <v/>
      </c>
      <c r="P1509" s="262" t="str">
        <f>IF(R1509&lt;&gt;"",VLOOKUP($C1509,'Inf_NO MODIFICAR'!$O$6:$Q$41,2,FALSE),"")</f>
        <v/>
      </c>
      <c r="Q1509" s="262" t="str">
        <f>IFERROR(VLOOKUP($P1509,'Inf_NO MODIFICAR'!$P$6:$Q$41,2,FALSE),"")</f>
        <v/>
      </c>
      <c r="R1509" s="21" t="str">
        <f t="shared" si="259"/>
        <v/>
      </c>
      <c r="S1509" s="292" t="str">
        <f t="shared" si="260"/>
        <v/>
      </c>
      <c r="T1509" s="293" t="str">
        <f t="shared" si="261"/>
        <v/>
      </c>
      <c r="U1509" s="258" t="str">
        <f t="shared" si="262"/>
        <v/>
      </c>
      <c r="V1509" s="258" t="str">
        <f t="shared" si="264"/>
        <v/>
      </c>
      <c r="W1509" s="258" t="str">
        <f t="shared" si="263"/>
        <v/>
      </c>
    </row>
    <row r="1510" spans="1:23" x14ac:dyDescent="0.25">
      <c r="A1510" s="25" t="str">
        <f t="shared" si="256"/>
        <v/>
      </c>
      <c r="B1510" s="258" t="str">
        <f t="shared" si="257"/>
        <v>deleg</v>
      </c>
      <c r="C1510" s="316" t="str">
        <f t="shared" si="254"/>
        <v>Zacatecas</v>
      </c>
      <c r="D1510" s="316" t="str">
        <f t="shared" si="255"/>
        <v>Zacatecas</v>
      </c>
      <c r="M1510" s="268" t="str">
        <f t="shared" si="258"/>
        <v/>
      </c>
      <c r="P1510" s="262" t="str">
        <f>IF(R1510&lt;&gt;"",VLOOKUP($C1510,'Inf_NO MODIFICAR'!$O$6:$Q$41,2,FALSE),"")</f>
        <v/>
      </c>
      <c r="Q1510" s="262" t="str">
        <f>IFERROR(VLOOKUP($P1510,'Inf_NO MODIFICAR'!$P$6:$Q$41,2,FALSE),"")</f>
        <v/>
      </c>
      <c r="R1510" s="21" t="str">
        <f t="shared" si="259"/>
        <v/>
      </c>
      <c r="S1510" s="292" t="str">
        <f t="shared" si="260"/>
        <v/>
      </c>
      <c r="T1510" s="293" t="str">
        <f t="shared" si="261"/>
        <v/>
      </c>
      <c r="U1510" s="258" t="str">
        <f t="shared" si="262"/>
        <v/>
      </c>
      <c r="V1510" s="258" t="str">
        <f t="shared" si="264"/>
        <v/>
      </c>
      <c r="W1510" s="258" t="str">
        <f t="shared" si="263"/>
        <v/>
      </c>
    </row>
    <row r="1511" spans="1:23" x14ac:dyDescent="0.25">
      <c r="A1511" s="25" t="str">
        <f t="shared" si="256"/>
        <v/>
      </c>
      <c r="B1511" s="258" t="str">
        <f t="shared" si="257"/>
        <v>deleg</v>
      </c>
      <c r="C1511" s="316" t="str">
        <f t="shared" si="254"/>
        <v>Zacatecas</v>
      </c>
      <c r="D1511" s="316" t="str">
        <f t="shared" si="255"/>
        <v>Zacatecas</v>
      </c>
      <c r="M1511" s="268" t="str">
        <f t="shared" si="258"/>
        <v/>
      </c>
      <c r="P1511" s="262" t="str">
        <f>IF(R1511&lt;&gt;"",VLOOKUP($C1511,'Inf_NO MODIFICAR'!$O$6:$Q$41,2,FALSE),"")</f>
        <v/>
      </c>
      <c r="Q1511" s="262" t="str">
        <f>IFERROR(VLOOKUP($P1511,'Inf_NO MODIFICAR'!$P$6:$Q$41,2,FALSE),"")</f>
        <v/>
      </c>
      <c r="R1511" s="21" t="str">
        <f t="shared" si="259"/>
        <v/>
      </c>
      <c r="S1511" s="292" t="str">
        <f t="shared" si="260"/>
        <v/>
      </c>
      <c r="T1511" s="293" t="str">
        <f t="shared" si="261"/>
        <v/>
      </c>
      <c r="U1511" s="258" t="str">
        <f t="shared" si="262"/>
        <v/>
      </c>
      <c r="V1511" s="258" t="str">
        <f t="shared" si="264"/>
        <v/>
      </c>
      <c r="W1511" s="258" t="str">
        <f t="shared" si="263"/>
        <v/>
      </c>
    </row>
    <row r="1512" spans="1:23" x14ac:dyDescent="0.25">
      <c r="A1512" s="25" t="str">
        <f t="shared" si="256"/>
        <v/>
      </c>
      <c r="B1512" s="258" t="str">
        <f t="shared" si="257"/>
        <v>deleg</v>
      </c>
      <c r="C1512" s="316" t="str">
        <f t="shared" si="254"/>
        <v>Zacatecas</v>
      </c>
      <c r="D1512" s="316" t="str">
        <f t="shared" si="255"/>
        <v>Zacatecas</v>
      </c>
      <c r="M1512" s="268" t="str">
        <f t="shared" si="258"/>
        <v/>
      </c>
      <c r="P1512" s="262" t="str">
        <f>IF(R1512&lt;&gt;"",VLOOKUP($C1512,'Inf_NO MODIFICAR'!$O$6:$Q$41,2,FALSE),"")</f>
        <v/>
      </c>
      <c r="Q1512" s="262" t="str">
        <f>IFERROR(VLOOKUP($P1512,'Inf_NO MODIFICAR'!$P$6:$Q$41,2,FALSE),"")</f>
        <v/>
      </c>
      <c r="R1512" s="21" t="str">
        <f t="shared" si="259"/>
        <v/>
      </c>
      <c r="S1512" s="292" t="str">
        <f t="shared" si="260"/>
        <v/>
      </c>
      <c r="T1512" s="293" t="str">
        <f t="shared" si="261"/>
        <v/>
      </c>
      <c r="U1512" s="258" t="str">
        <f t="shared" si="262"/>
        <v/>
      </c>
      <c r="V1512" s="258" t="str">
        <f t="shared" si="264"/>
        <v/>
      </c>
      <c r="W1512" s="258" t="str">
        <f t="shared" si="263"/>
        <v/>
      </c>
    </row>
    <row r="1513" spans="1:23" x14ac:dyDescent="0.25">
      <c r="A1513" s="25" t="str">
        <f t="shared" si="256"/>
        <v/>
      </c>
      <c r="B1513" s="258" t="str">
        <f t="shared" si="257"/>
        <v>deleg</v>
      </c>
      <c r="C1513" s="316" t="str">
        <f t="shared" si="254"/>
        <v>Zacatecas</v>
      </c>
      <c r="D1513" s="316" t="str">
        <f t="shared" si="255"/>
        <v>Zacatecas</v>
      </c>
      <c r="M1513" s="268" t="str">
        <f t="shared" si="258"/>
        <v/>
      </c>
      <c r="P1513" s="262" t="str">
        <f>IF(R1513&lt;&gt;"",VLOOKUP($C1513,'Inf_NO MODIFICAR'!$O$6:$Q$41,2,FALSE),"")</f>
        <v/>
      </c>
      <c r="Q1513" s="262" t="str">
        <f>IFERROR(VLOOKUP($P1513,'Inf_NO MODIFICAR'!$P$6:$Q$41,2,FALSE),"")</f>
        <v/>
      </c>
      <c r="R1513" s="21" t="str">
        <f t="shared" si="259"/>
        <v/>
      </c>
      <c r="S1513" s="292" t="str">
        <f t="shared" si="260"/>
        <v/>
      </c>
      <c r="T1513" s="293" t="str">
        <f t="shared" si="261"/>
        <v/>
      </c>
      <c r="U1513" s="258" t="str">
        <f t="shared" si="262"/>
        <v/>
      </c>
      <c r="V1513" s="258" t="str">
        <f t="shared" si="264"/>
        <v/>
      </c>
      <c r="W1513" s="258" t="str">
        <f t="shared" si="263"/>
        <v/>
      </c>
    </row>
    <row r="1514" spans="1:23" x14ac:dyDescent="0.25">
      <c r="A1514" s="25" t="str">
        <f t="shared" si="256"/>
        <v/>
      </c>
      <c r="B1514" s="258" t="str">
        <f t="shared" si="257"/>
        <v>deleg</v>
      </c>
      <c r="C1514" s="316" t="str">
        <f t="shared" si="254"/>
        <v>Zacatecas</v>
      </c>
      <c r="D1514" s="316" t="str">
        <f t="shared" si="255"/>
        <v>Zacatecas</v>
      </c>
      <c r="M1514" s="268" t="str">
        <f t="shared" si="258"/>
        <v/>
      </c>
      <c r="P1514" s="262" t="str">
        <f>IF(R1514&lt;&gt;"",VLOOKUP($C1514,'Inf_NO MODIFICAR'!$O$6:$Q$41,2,FALSE),"")</f>
        <v/>
      </c>
      <c r="Q1514" s="262" t="str">
        <f>IFERROR(VLOOKUP($P1514,'Inf_NO MODIFICAR'!$P$6:$Q$41,2,FALSE),"")</f>
        <v/>
      </c>
      <c r="R1514" s="21" t="str">
        <f t="shared" si="259"/>
        <v/>
      </c>
      <c r="S1514" s="292" t="str">
        <f t="shared" si="260"/>
        <v/>
      </c>
      <c r="T1514" s="293" t="str">
        <f t="shared" si="261"/>
        <v/>
      </c>
      <c r="U1514" s="258" t="str">
        <f t="shared" si="262"/>
        <v/>
      </c>
      <c r="V1514" s="258" t="str">
        <f t="shared" si="264"/>
        <v/>
      </c>
      <c r="W1514" s="258" t="str">
        <f t="shared" si="263"/>
        <v/>
      </c>
    </row>
    <row r="1515" spans="1:23" x14ac:dyDescent="0.25">
      <c r="A1515" s="25" t="str">
        <f t="shared" si="256"/>
        <v/>
      </c>
      <c r="B1515" s="258" t="str">
        <f t="shared" si="257"/>
        <v>deleg</v>
      </c>
      <c r="C1515" s="316" t="str">
        <f t="shared" si="254"/>
        <v>Zacatecas</v>
      </c>
      <c r="D1515" s="316" t="str">
        <f t="shared" si="255"/>
        <v>Zacatecas</v>
      </c>
      <c r="M1515" s="268" t="str">
        <f t="shared" si="258"/>
        <v/>
      </c>
      <c r="P1515" s="262" t="str">
        <f>IF(R1515&lt;&gt;"",VLOOKUP($C1515,'Inf_NO MODIFICAR'!$O$6:$Q$41,2,FALSE),"")</f>
        <v/>
      </c>
      <c r="Q1515" s="262" t="str">
        <f>IFERROR(VLOOKUP($P1515,'Inf_NO MODIFICAR'!$P$6:$Q$41,2,FALSE),"")</f>
        <v/>
      </c>
      <c r="R1515" s="21" t="str">
        <f t="shared" si="259"/>
        <v/>
      </c>
      <c r="S1515" s="292" t="str">
        <f t="shared" si="260"/>
        <v/>
      </c>
      <c r="T1515" s="293" t="str">
        <f t="shared" si="261"/>
        <v/>
      </c>
      <c r="U1515" s="258" t="str">
        <f t="shared" si="262"/>
        <v/>
      </c>
      <c r="V1515" s="258" t="str">
        <f t="shared" si="264"/>
        <v/>
      </c>
      <c r="W1515" s="258" t="str">
        <f t="shared" si="263"/>
        <v/>
      </c>
    </row>
    <row r="1516" spans="1:23" x14ac:dyDescent="0.25">
      <c r="A1516" s="25" t="str">
        <f t="shared" si="256"/>
        <v/>
      </c>
      <c r="B1516" s="258" t="str">
        <f t="shared" si="257"/>
        <v>deleg</v>
      </c>
      <c r="C1516" s="316" t="str">
        <f t="shared" si="254"/>
        <v>Zacatecas</v>
      </c>
      <c r="D1516" s="316" t="str">
        <f t="shared" si="255"/>
        <v>Zacatecas</v>
      </c>
      <c r="M1516" s="268" t="str">
        <f t="shared" si="258"/>
        <v/>
      </c>
      <c r="P1516" s="262" t="str">
        <f>IF(R1516&lt;&gt;"",VLOOKUP($C1516,'Inf_NO MODIFICAR'!$O$6:$Q$41,2,FALSE),"")</f>
        <v/>
      </c>
      <c r="Q1516" s="262" t="str">
        <f>IFERROR(VLOOKUP($P1516,'Inf_NO MODIFICAR'!$P$6:$Q$41,2,FALSE),"")</f>
        <v/>
      </c>
      <c r="R1516" s="21" t="str">
        <f t="shared" si="259"/>
        <v/>
      </c>
      <c r="S1516" s="292" t="str">
        <f t="shared" si="260"/>
        <v/>
      </c>
      <c r="T1516" s="293" t="str">
        <f t="shared" si="261"/>
        <v/>
      </c>
      <c r="U1516" s="258" t="str">
        <f t="shared" si="262"/>
        <v/>
      </c>
      <c r="V1516" s="258" t="str">
        <f t="shared" si="264"/>
        <v/>
      </c>
      <c r="W1516" s="258" t="str">
        <f t="shared" si="263"/>
        <v/>
      </c>
    </row>
    <row r="1517" spans="1:23" x14ac:dyDescent="0.25">
      <c r="A1517" s="25" t="str">
        <f t="shared" si="256"/>
        <v/>
      </c>
      <c r="B1517" s="258" t="str">
        <f t="shared" si="257"/>
        <v>deleg</v>
      </c>
      <c r="C1517" s="316" t="str">
        <f t="shared" si="254"/>
        <v>Zacatecas</v>
      </c>
      <c r="D1517" s="316" t="str">
        <f t="shared" si="255"/>
        <v>Zacatecas</v>
      </c>
      <c r="M1517" s="268" t="str">
        <f t="shared" si="258"/>
        <v/>
      </c>
      <c r="P1517" s="262" t="str">
        <f>IF(R1517&lt;&gt;"",VLOOKUP($C1517,'Inf_NO MODIFICAR'!$O$6:$Q$41,2,FALSE),"")</f>
        <v/>
      </c>
      <c r="Q1517" s="262" t="str">
        <f>IFERROR(VLOOKUP($P1517,'Inf_NO MODIFICAR'!$P$6:$Q$41,2,FALSE),"")</f>
        <v/>
      </c>
      <c r="R1517" s="21" t="str">
        <f t="shared" si="259"/>
        <v/>
      </c>
      <c r="S1517" s="292" t="str">
        <f t="shared" si="260"/>
        <v/>
      </c>
      <c r="T1517" s="293" t="str">
        <f t="shared" si="261"/>
        <v/>
      </c>
      <c r="U1517" s="258" t="str">
        <f t="shared" si="262"/>
        <v/>
      </c>
      <c r="V1517" s="258" t="str">
        <f t="shared" si="264"/>
        <v/>
      </c>
      <c r="W1517" s="258" t="str">
        <f t="shared" si="263"/>
        <v/>
      </c>
    </row>
    <row r="1518" spans="1:23" x14ac:dyDescent="0.25">
      <c r="A1518" s="25" t="str">
        <f t="shared" si="256"/>
        <v/>
      </c>
      <c r="B1518" s="258" t="str">
        <f t="shared" si="257"/>
        <v>deleg</v>
      </c>
      <c r="C1518" s="316" t="str">
        <f t="shared" si="254"/>
        <v>Zacatecas</v>
      </c>
      <c r="D1518" s="316" t="str">
        <f t="shared" si="255"/>
        <v>Zacatecas</v>
      </c>
      <c r="M1518" s="268" t="str">
        <f t="shared" si="258"/>
        <v/>
      </c>
      <c r="P1518" s="262" t="str">
        <f>IF(R1518&lt;&gt;"",VLOOKUP($C1518,'Inf_NO MODIFICAR'!$O$6:$Q$41,2,FALSE),"")</f>
        <v/>
      </c>
      <c r="Q1518" s="262" t="str">
        <f>IFERROR(VLOOKUP($P1518,'Inf_NO MODIFICAR'!$P$6:$Q$41,2,FALSE),"")</f>
        <v/>
      </c>
      <c r="R1518" s="21" t="str">
        <f t="shared" si="259"/>
        <v/>
      </c>
      <c r="S1518" s="292" t="str">
        <f t="shared" si="260"/>
        <v/>
      </c>
      <c r="T1518" s="293" t="str">
        <f t="shared" si="261"/>
        <v/>
      </c>
      <c r="U1518" s="258" t="str">
        <f t="shared" si="262"/>
        <v/>
      </c>
      <c r="V1518" s="258" t="str">
        <f t="shared" si="264"/>
        <v/>
      </c>
      <c r="W1518" s="258" t="str">
        <f t="shared" si="263"/>
        <v/>
      </c>
    </row>
    <row r="1519" spans="1:23" x14ac:dyDescent="0.25">
      <c r="A1519" s="25" t="str">
        <f t="shared" si="256"/>
        <v/>
      </c>
      <c r="B1519" s="258" t="str">
        <f t="shared" si="257"/>
        <v>deleg</v>
      </c>
      <c r="C1519" s="316" t="str">
        <f t="shared" si="254"/>
        <v>Zacatecas</v>
      </c>
      <c r="D1519" s="316" t="str">
        <f t="shared" si="255"/>
        <v>Zacatecas</v>
      </c>
      <c r="M1519" s="268" t="str">
        <f t="shared" si="258"/>
        <v/>
      </c>
      <c r="P1519" s="262" t="str">
        <f>IF(R1519&lt;&gt;"",VLOOKUP($C1519,'Inf_NO MODIFICAR'!$O$6:$Q$41,2,FALSE),"")</f>
        <v/>
      </c>
      <c r="Q1519" s="262" t="str">
        <f>IFERROR(VLOOKUP($P1519,'Inf_NO MODIFICAR'!$P$6:$Q$41,2,FALSE),"")</f>
        <v/>
      </c>
      <c r="R1519" s="21" t="str">
        <f t="shared" si="259"/>
        <v/>
      </c>
      <c r="S1519" s="292" t="str">
        <f t="shared" si="260"/>
        <v/>
      </c>
      <c r="T1519" s="293" t="str">
        <f t="shared" si="261"/>
        <v/>
      </c>
      <c r="U1519" s="258" t="str">
        <f t="shared" si="262"/>
        <v/>
      </c>
      <c r="V1519" s="258" t="str">
        <f t="shared" si="264"/>
        <v/>
      </c>
      <c r="W1519" s="258" t="str">
        <f t="shared" si="263"/>
        <v/>
      </c>
    </row>
    <row r="1520" spans="1:23" x14ac:dyDescent="0.25">
      <c r="A1520" s="25" t="str">
        <f t="shared" si="256"/>
        <v/>
      </c>
      <c r="B1520" s="258" t="str">
        <f t="shared" si="257"/>
        <v>deleg</v>
      </c>
      <c r="C1520" s="316" t="str">
        <f t="shared" si="254"/>
        <v>Zacatecas</v>
      </c>
      <c r="D1520" s="316" t="str">
        <f t="shared" si="255"/>
        <v>Zacatecas</v>
      </c>
      <c r="M1520" s="268" t="str">
        <f t="shared" si="258"/>
        <v/>
      </c>
      <c r="P1520" s="262" t="str">
        <f>IF(R1520&lt;&gt;"",VLOOKUP($C1520,'Inf_NO MODIFICAR'!$O$6:$Q$41,2,FALSE),"")</f>
        <v/>
      </c>
      <c r="Q1520" s="262" t="str">
        <f>IFERROR(VLOOKUP($P1520,'Inf_NO MODIFICAR'!$P$6:$Q$41,2,FALSE),"")</f>
        <v/>
      </c>
      <c r="R1520" s="21" t="str">
        <f t="shared" si="259"/>
        <v/>
      </c>
      <c r="S1520" s="292" t="str">
        <f t="shared" si="260"/>
        <v/>
      </c>
      <c r="T1520" s="293" t="str">
        <f t="shared" si="261"/>
        <v/>
      </c>
      <c r="U1520" s="258" t="str">
        <f t="shared" si="262"/>
        <v/>
      </c>
      <c r="V1520" s="258" t="str">
        <f t="shared" si="264"/>
        <v/>
      </c>
      <c r="W1520" s="258" t="str">
        <f t="shared" si="263"/>
        <v/>
      </c>
    </row>
    <row r="1521" spans="1:23" x14ac:dyDescent="0.25">
      <c r="A1521" s="25" t="str">
        <f t="shared" si="256"/>
        <v/>
      </c>
      <c r="B1521" s="258" t="str">
        <f t="shared" si="257"/>
        <v>deleg</v>
      </c>
      <c r="C1521" s="316" t="str">
        <f t="shared" si="254"/>
        <v>Zacatecas</v>
      </c>
      <c r="D1521" s="316" t="str">
        <f t="shared" si="255"/>
        <v>Zacatecas</v>
      </c>
      <c r="M1521" s="268" t="str">
        <f t="shared" si="258"/>
        <v/>
      </c>
      <c r="P1521" s="262" t="str">
        <f>IF(R1521&lt;&gt;"",VLOOKUP($C1521,'Inf_NO MODIFICAR'!$O$6:$Q$41,2,FALSE),"")</f>
        <v/>
      </c>
      <c r="Q1521" s="262" t="str">
        <f>IFERROR(VLOOKUP($P1521,'Inf_NO MODIFICAR'!$P$6:$Q$41,2,FALSE),"")</f>
        <v/>
      </c>
      <c r="R1521" s="21" t="str">
        <f t="shared" si="259"/>
        <v/>
      </c>
      <c r="S1521" s="292" t="str">
        <f t="shared" si="260"/>
        <v/>
      </c>
      <c r="T1521" s="293" t="str">
        <f t="shared" si="261"/>
        <v/>
      </c>
      <c r="U1521" s="258" t="str">
        <f t="shared" si="262"/>
        <v/>
      </c>
      <c r="V1521" s="258" t="str">
        <f t="shared" si="264"/>
        <v/>
      </c>
      <c r="W1521" s="258" t="str">
        <f t="shared" si="263"/>
        <v/>
      </c>
    </row>
    <row r="1522" spans="1:23" x14ac:dyDescent="0.25">
      <c r="A1522" s="25" t="str">
        <f t="shared" si="256"/>
        <v/>
      </c>
      <c r="B1522" s="258" t="str">
        <f t="shared" si="257"/>
        <v>deleg</v>
      </c>
      <c r="C1522" s="316" t="str">
        <f t="shared" si="254"/>
        <v>Zacatecas</v>
      </c>
      <c r="D1522" s="316" t="str">
        <f t="shared" si="255"/>
        <v>Zacatecas</v>
      </c>
      <c r="M1522" s="268" t="str">
        <f t="shared" si="258"/>
        <v/>
      </c>
      <c r="P1522" s="262" t="str">
        <f>IF(R1522&lt;&gt;"",VLOOKUP($C1522,'Inf_NO MODIFICAR'!$O$6:$Q$41,2,FALSE),"")</f>
        <v/>
      </c>
      <c r="Q1522" s="262" t="str">
        <f>IFERROR(VLOOKUP($P1522,'Inf_NO MODIFICAR'!$P$6:$Q$41,2,FALSE),"")</f>
        <v/>
      </c>
      <c r="R1522" s="21" t="str">
        <f t="shared" si="259"/>
        <v/>
      </c>
      <c r="S1522" s="292" t="str">
        <f t="shared" si="260"/>
        <v/>
      </c>
      <c r="T1522" s="293" t="str">
        <f t="shared" si="261"/>
        <v/>
      </c>
      <c r="U1522" s="258" t="str">
        <f t="shared" si="262"/>
        <v/>
      </c>
      <c r="V1522" s="258" t="str">
        <f t="shared" si="264"/>
        <v/>
      </c>
      <c r="W1522" s="258" t="str">
        <f t="shared" si="263"/>
        <v/>
      </c>
    </row>
    <row r="1523" spans="1:23" x14ac:dyDescent="0.25">
      <c r="A1523" s="25" t="str">
        <f t="shared" si="256"/>
        <v/>
      </c>
      <c r="B1523" s="258" t="str">
        <f t="shared" si="257"/>
        <v>deleg</v>
      </c>
      <c r="C1523" s="316" t="str">
        <f t="shared" si="254"/>
        <v>Zacatecas</v>
      </c>
      <c r="D1523" s="316" t="str">
        <f t="shared" si="255"/>
        <v>Zacatecas</v>
      </c>
      <c r="M1523" s="268" t="str">
        <f t="shared" si="258"/>
        <v/>
      </c>
      <c r="P1523" s="262" t="str">
        <f>IF(R1523&lt;&gt;"",VLOOKUP($C1523,'Inf_NO MODIFICAR'!$O$6:$Q$41,2,FALSE),"")</f>
        <v/>
      </c>
      <c r="Q1523" s="262" t="str">
        <f>IFERROR(VLOOKUP($P1523,'Inf_NO MODIFICAR'!$P$6:$Q$41,2,FALSE),"")</f>
        <v/>
      </c>
      <c r="R1523" s="21" t="str">
        <f t="shared" si="259"/>
        <v/>
      </c>
      <c r="S1523" s="292" t="str">
        <f t="shared" si="260"/>
        <v/>
      </c>
      <c r="T1523" s="293" t="str">
        <f t="shared" si="261"/>
        <v/>
      </c>
      <c r="U1523" s="258" t="str">
        <f t="shared" si="262"/>
        <v/>
      </c>
      <c r="V1523" s="258" t="str">
        <f t="shared" si="264"/>
        <v/>
      </c>
      <c r="W1523" s="258" t="str">
        <f t="shared" si="263"/>
        <v/>
      </c>
    </row>
    <row r="1524" spans="1:23" x14ac:dyDescent="0.25">
      <c r="A1524" s="25" t="str">
        <f t="shared" si="256"/>
        <v/>
      </c>
      <c r="B1524" s="258" t="str">
        <f t="shared" si="257"/>
        <v>deleg</v>
      </c>
      <c r="C1524" s="316" t="str">
        <f t="shared" si="254"/>
        <v>Zacatecas</v>
      </c>
      <c r="D1524" s="316" t="str">
        <f t="shared" si="255"/>
        <v>Zacatecas</v>
      </c>
      <c r="M1524" s="268" t="str">
        <f t="shared" si="258"/>
        <v/>
      </c>
      <c r="P1524" s="262" t="str">
        <f>IF(R1524&lt;&gt;"",VLOOKUP($C1524,'Inf_NO MODIFICAR'!$O$6:$Q$41,2,FALSE),"")</f>
        <v/>
      </c>
      <c r="Q1524" s="262" t="str">
        <f>IFERROR(VLOOKUP($P1524,'Inf_NO MODIFICAR'!$P$6:$Q$41,2,FALSE),"")</f>
        <v/>
      </c>
      <c r="R1524" s="21" t="str">
        <f t="shared" si="259"/>
        <v/>
      </c>
      <c r="S1524" s="292" t="str">
        <f t="shared" si="260"/>
        <v/>
      </c>
      <c r="T1524" s="293" t="str">
        <f t="shared" si="261"/>
        <v/>
      </c>
      <c r="U1524" s="258" t="str">
        <f t="shared" si="262"/>
        <v/>
      </c>
      <c r="V1524" s="258" t="str">
        <f t="shared" si="264"/>
        <v/>
      </c>
      <c r="W1524" s="258" t="str">
        <f t="shared" si="263"/>
        <v/>
      </c>
    </row>
    <row r="1525" spans="1:23" x14ac:dyDescent="0.25">
      <c r="A1525" s="25" t="str">
        <f t="shared" si="256"/>
        <v/>
      </c>
      <c r="B1525" s="258" t="str">
        <f t="shared" si="257"/>
        <v>deleg</v>
      </c>
      <c r="C1525" s="316" t="str">
        <f t="shared" si="254"/>
        <v>Zacatecas</v>
      </c>
      <c r="D1525" s="316" t="str">
        <f t="shared" si="255"/>
        <v>Zacatecas</v>
      </c>
      <c r="M1525" s="268" t="str">
        <f t="shared" si="258"/>
        <v/>
      </c>
      <c r="P1525" s="262" t="str">
        <f>IF(R1525&lt;&gt;"",VLOOKUP($C1525,'Inf_NO MODIFICAR'!$O$6:$Q$41,2,FALSE),"")</f>
        <v/>
      </c>
      <c r="Q1525" s="262" t="str">
        <f>IFERROR(VLOOKUP($P1525,'Inf_NO MODIFICAR'!$P$6:$Q$41,2,FALSE),"")</f>
        <v/>
      </c>
      <c r="R1525" s="21" t="str">
        <f t="shared" si="259"/>
        <v/>
      </c>
      <c r="S1525" s="292" t="str">
        <f t="shared" si="260"/>
        <v/>
      </c>
      <c r="T1525" s="293" t="str">
        <f t="shared" si="261"/>
        <v/>
      </c>
      <c r="U1525" s="258" t="str">
        <f t="shared" si="262"/>
        <v/>
      </c>
      <c r="V1525" s="258" t="str">
        <f t="shared" si="264"/>
        <v/>
      </c>
      <c r="W1525" s="258" t="str">
        <f t="shared" si="263"/>
        <v/>
      </c>
    </row>
    <row r="1526" spans="1:23" x14ac:dyDescent="0.25">
      <c r="A1526" s="25" t="str">
        <f t="shared" si="256"/>
        <v/>
      </c>
      <c r="B1526" s="258" t="str">
        <f t="shared" si="257"/>
        <v>deleg</v>
      </c>
      <c r="C1526" s="316" t="str">
        <f t="shared" si="254"/>
        <v>Zacatecas</v>
      </c>
      <c r="D1526" s="316" t="str">
        <f t="shared" si="255"/>
        <v>Zacatecas</v>
      </c>
      <c r="M1526" s="268" t="str">
        <f t="shared" si="258"/>
        <v/>
      </c>
      <c r="P1526" s="262" t="str">
        <f>IF(R1526&lt;&gt;"",VLOOKUP($C1526,'Inf_NO MODIFICAR'!$O$6:$Q$41,2,FALSE),"")</f>
        <v/>
      </c>
      <c r="Q1526" s="262" t="str">
        <f>IFERROR(VLOOKUP($P1526,'Inf_NO MODIFICAR'!$P$6:$Q$41,2,FALSE),"")</f>
        <v/>
      </c>
      <c r="R1526" s="21" t="str">
        <f t="shared" si="259"/>
        <v/>
      </c>
      <c r="S1526" s="292" t="str">
        <f t="shared" si="260"/>
        <v/>
      </c>
      <c r="T1526" s="293" t="str">
        <f t="shared" si="261"/>
        <v/>
      </c>
      <c r="U1526" s="258" t="str">
        <f t="shared" si="262"/>
        <v/>
      </c>
      <c r="V1526" s="258" t="str">
        <f t="shared" si="264"/>
        <v/>
      </c>
      <c r="W1526" s="258" t="str">
        <f t="shared" si="263"/>
        <v/>
      </c>
    </row>
    <row r="1527" spans="1:23" x14ac:dyDescent="0.25">
      <c r="A1527" s="25" t="str">
        <f t="shared" si="256"/>
        <v/>
      </c>
      <c r="B1527" s="258" t="str">
        <f t="shared" si="257"/>
        <v>deleg</v>
      </c>
      <c r="C1527" s="316" t="str">
        <f t="shared" si="254"/>
        <v>Zacatecas</v>
      </c>
      <c r="D1527" s="316" t="str">
        <f t="shared" si="255"/>
        <v>Zacatecas</v>
      </c>
      <c r="M1527" s="268" t="str">
        <f t="shared" si="258"/>
        <v/>
      </c>
      <c r="P1527" s="262" t="str">
        <f>IF(R1527&lt;&gt;"",VLOOKUP($C1527,'Inf_NO MODIFICAR'!$O$6:$Q$41,2,FALSE),"")</f>
        <v/>
      </c>
      <c r="Q1527" s="262" t="str">
        <f>IFERROR(VLOOKUP($P1527,'Inf_NO MODIFICAR'!$P$6:$Q$41,2,FALSE),"")</f>
        <v/>
      </c>
      <c r="R1527" s="21" t="str">
        <f t="shared" si="259"/>
        <v/>
      </c>
      <c r="S1527" s="292" t="str">
        <f t="shared" si="260"/>
        <v/>
      </c>
      <c r="T1527" s="293" t="str">
        <f t="shared" si="261"/>
        <v/>
      </c>
      <c r="U1527" s="258" t="str">
        <f t="shared" si="262"/>
        <v/>
      </c>
      <c r="V1527" s="258" t="str">
        <f t="shared" si="264"/>
        <v/>
      </c>
      <c r="W1527" s="258" t="str">
        <f t="shared" si="263"/>
        <v/>
      </c>
    </row>
    <row r="1528" spans="1:23" x14ac:dyDescent="0.25">
      <c r="A1528" s="25" t="str">
        <f t="shared" si="256"/>
        <v/>
      </c>
      <c r="B1528" s="258" t="str">
        <f t="shared" si="257"/>
        <v>deleg</v>
      </c>
      <c r="C1528" s="316" t="str">
        <f t="shared" si="254"/>
        <v>Zacatecas</v>
      </c>
      <c r="D1528" s="316" t="str">
        <f t="shared" si="255"/>
        <v>Zacatecas</v>
      </c>
      <c r="M1528" s="268" t="str">
        <f t="shared" si="258"/>
        <v/>
      </c>
      <c r="P1528" s="262" t="str">
        <f>IF(R1528&lt;&gt;"",VLOOKUP($C1528,'Inf_NO MODIFICAR'!$O$6:$Q$41,2,FALSE),"")</f>
        <v/>
      </c>
      <c r="Q1528" s="262" t="str">
        <f>IFERROR(VLOOKUP($P1528,'Inf_NO MODIFICAR'!$P$6:$Q$41,2,FALSE),"")</f>
        <v/>
      </c>
      <c r="R1528" s="21" t="str">
        <f t="shared" si="259"/>
        <v/>
      </c>
      <c r="S1528" s="292" t="str">
        <f t="shared" si="260"/>
        <v/>
      </c>
      <c r="T1528" s="293" t="str">
        <f t="shared" si="261"/>
        <v/>
      </c>
      <c r="U1528" s="258" t="str">
        <f t="shared" si="262"/>
        <v/>
      </c>
      <c r="V1528" s="258" t="str">
        <f t="shared" si="264"/>
        <v/>
      </c>
      <c r="W1528" s="258" t="str">
        <f t="shared" si="263"/>
        <v/>
      </c>
    </row>
    <row r="1529" spans="1:23" x14ac:dyDescent="0.25">
      <c r="A1529" s="25" t="str">
        <f t="shared" si="256"/>
        <v/>
      </c>
      <c r="B1529" s="258" t="str">
        <f t="shared" si="257"/>
        <v>deleg</v>
      </c>
      <c r="C1529" s="316" t="str">
        <f t="shared" si="254"/>
        <v>Zacatecas</v>
      </c>
      <c r="D1529" s="316" t="str">
        <f t="shared" si="255"/>
        <v>Zacatecas</v>
      </c>
      <c r="M1529" s="268" t="str">
        <f t="shared" si="258"/>
        <v/>
      </c>
      <c r="P1529" s="262" t="str">
        <f>IF(R1529&lt;&gt;"",VLOOKUP($C1529,'Inf_NO MODIFICAR'!$O$6:$Q$41,2,FALSE),"")</f>
        <v/>
      </c>
      <c r="Q1529" s="262" t="str">
        <f>IFERROR(VLOOKUP($P1529,'Inf_NO MODIFICAR'!$P$6:$Q$41,2,FALSE),"")</f>
        <v/>
      </c>
      <c r="R1529" s="21" t="str">
        <f t="shared" si="259"/>
        <v/>
      </c>
      <c r="S1529" s="292" t="str">
        <f t="shared" si="260"/>
        <v/>
      </c>
      <c r="T1529" s="293" t="str">
        <f t="shared" si="261"/>
        <v/>
      </c>
      <c r="U1529" s="258" t="str">
        <f t="shared" si="262"/>
        <v/>
      </c>
      <c r="V1529" s="258" t="str">
        <f t="shared" si="264"/>
        <v/>
      </c>
      <c r="W1529" s="258" t="str">
        <f t="shared" si="263"/>
        <v/>
      </c>
    </row>
    <row r="1530" spans="1:23" x14ac:dyDescent="0.25">
      <c r="A1530" s="25" t="str">
        <f t="shared" si="256"/>
        <v/>
      </c>
      <c r="B1530" s="258" t="str">
        <f t="shared" si="257"/>
        <v>deleg</v>
      </c>
      <c r="C1530" s="316" t="str">
        <f t="shared" si="254"/>
        <v>Zacatecas</v>
      </c>
      <c r="D1530" s="316" t="str">
        <f t="shared" si="255"/>
        <v>Zacatecas</v>
      </c>
      <c r="M1530" s="268" t="str">
        <f t="shared" si="258"/>
        <v/>
      </c>
      <c r="P1530" s="262" t="str">
        <f>IF(R1530&lt;&gt;"",VLOOKUP($C1530,'Inf_NO MODIFICAR'!$O$6:$Q$41,2,FALSE),"")</f>
        <v/>
      </c>
      <c r="Q1530" s="262" t="str">
        <f>IFERROR(VLOOKUP($P1530,'Inf_NO MODIFICAR'!$P$6:$Q$41,2,FALSE),"")</f>
        <v/>
      </c>
      <c r="R1530" s="21" t="str">
        <f t="shared" si="259"/>
        <v/>
      </c>
      <c r="S1530" s="292" t="str">
        <f t="shared" si="260"/>
        <v/>
      </c>
      <c r="T1530" s="293" t="str">
        <f t="shared" si="261"/>
        <v/>
      </c>
      <c r="U1530" s="258" t="str">
        <f t="shared" si="262"/>
        <v/>
      </c>
      <c r="V1530" s="258" t="str">
        <f t="shared" si="264"/>
        <v/>
      </c>
      <c r="W1530" s="258" t="str">
        <f t="shared" si="263"/>
        <v/>
      </c>
    </row>
    <row r="1531" spans="1:23" x14ac:dyDescent="0.25">
      <c r="A1531" s="25" t="str">
        <f t="shared" si="256"/>
        <v/>
      </c>
      <c r="B1531" s="258" t="str">
        <f t="shared" si="257"/>
        <v>deleg</v>
      </c>
      <c r="C1531" s="316" t="str">
        <f t="shared" si="254"/>
        <v>Zacatecas</v>
      </c>
      <c r="D1531" s="316" t="str">
        <f t="shared" si="255"/>
        <v>Zacatecas</v>
      </c>
      <c r="M1531" s="268" t="str">
        <f t="shared" si="258"/>
        <v/>
      </c>
      <c r="P1531" s="262" t="str">
        <f>IF(R1531&lt;&gt;"",VLOOKUP($C1531,'Inf_NO MODIFICAR'!$O$6:$Q$41,2,FALSE),"")</f>
        <v/>
      </c>
      <c r="Q1531" s="262" t="str">
        <f>IFERROR(VLOOKUP($P1531,'Inf_NO MODIFICAR'!$P$6:$Q$41,2,FALSE),"")</f>
        <v/>
      </c>
      <c r="R1531" s="21" t="str">
        <f t="shared" si="259"/>
        <v/>
      </c>
      <c r="S1531" s="292" t="str">
        <f t="shared" si="260"/>
        <v/>
      </c>
      <c r="T1531" s="293" t="str">
        <f t="shared" si="261"/>
        <v/>
      </c>
      <c r="U1531" s="258" t="str">
        <f t="shared" si="262"/>
        <v/>
      </c>
      <c r="V1531" s="258" t="str">
        <f t="shared" si="264"/>
        <v/>
      </c>
      <c r="W1531" s="258" t="str">
        <f t="shared" si="263"/>
        <v/>
      </c>
    </row>
    <row r="1532" spans="1:23" x14ac:dyDescent="0.25">
      <c r="A1532" s="25" t="str">
        <f t="shared" si="256"/>
        <v/>
      </c>
      <c r="B1532" s="258" t="str">
        <f t="shared" si="257"/>
        <v>deleg</v>
      </c>
      <c r="C1532" s="316" t="str">
        <f t="shared" ref="C1532:C1595" si="265">+IF(AND(E1532&lt;&gt;"",G1532="$BTRATOU_MOT MOTIVO DE MAL TRATOa"),TRIM(MID(E1532,FIND(" ",E1532,1),LEN(E1532))),IF(AND(D1532&lt;&gt;"Primer nivel",D1532&lt;&gt;"Segundo nivel"),D1532,C1531))</f>
        <v>Zacatecas</v>
      </c>
      <c r="D1532" s="316" t="str">
        <f t="shared" ref="D1532:D1595" si="266">+IF(AND(G1532&lt;&gt;"",J1533="Porcentaje"),"Nacional",IF(AND(F1532&lt;&gt;"",G1532="$BTRATOU_MOT MOTIVO DE MAL TRATOa"),TRIM(MID(F1532,FIND(" ",F1532,1),LEN(F1532))),D1531))</f>
        <v>Zacatecas</v>
      </c>
      <c r="M1532" s="268" t="str">
        <f t="shared" si="258"/>
        <v/>
      </c>
      <c r="P1532" s="262" t="str">
        <f>IF(R1532&lt;&gt;"",VLOOKUP($C1532,'Inf_NO MODIFICAR'!$O$6:$Q$41,2,FALSE),"")</f>
        <v/>
      </c>
      <c r="Q1532" s="262" t="str">
        <f>IFERROR(VLOOKUP($P1532,'Inf_NO MODIFICAR'!$P$6:$Q$41,2,FALSE),"")</f>
        <v/>
      </c>
      <c r="R1532" s="21" t="str">
        <f t="shared" si="259"/>
        <v/>
      </c>
      <c r="S1532" s="292" t="str">
        <f t="shared" si="260"/>
        <v/>
      </c>
      <c r="T1532" s="293" t="str">
        <f t="shared" si="261"/>
        <v/>
      </c>
      <c r="U1532" s="258" t="str">
        <f t="shared" si="262"/>
        <v/>
      </c>
      <c r="V1532" s="258" t="str">
        <f t="shared" si="264"/>
        <v/>
      </c>
      <c r="W1532" s="258" t="str">
        <f t="shared" si="263"/>
        <v/>
      </c>
    </row>
    <row r="1533" spans="1:23" x14ac:dyDescent="0.25">
      <c r="A1533" s="25" t="str">
        <f t="shared" si="256"/>
        <v/>
      </c>
      <c r="B1533" s="258" t="str">
        <f t="shared" si="257"/>
        <v>deleg</v>
      </c>
      <c r="C1533" s="316" t="str">
        <f t="shared" si="265"/>
        <v>Zacatecas</v>
      </c>
      <c r="D1533" s="316" t="str">
        <f t="shared" si="266"/>
        <v>Zacatecas</v>
      </c>
      <c r="M1533" s="268" t="str">
        <f t="shared" si="258"/>
        <v/>
      </c>
      <c r="P1533" s="262" t="str">
        <f>IF(R1533&lt;&gt;"",VLOOKUP($C1533,'Inf_NO MODIFICAR'!$O$6:$Q$41,2,FALSE),"")</f>
        <v/>
      </c>
      <c r="Q1533" s="262" t="str">
        <f>IFERROR(VLOOKUP($P1533,'Inf_NO MODIFICAR'!$P$6:$Q$41,2,FALSE),"")</f>
        <v/>
      </c>
      <c r="R1533" s="21" t="str">
        <f t="shared" si="259"/>
        <v/>
      </c>
      <c r="S1533" s="292" t="str">
        <f t="shared" si="260"/>
        <v/>
      </c>
      <c r="T1533" s="293" t="str">
        <f t="shared" si="261"/>
        <v/>
      </c>
      <c r="U1533" s="258" t="str">
        <f t="shared" si="262"/>
        <v/>
      </c>
      <c r="V1533" s="258" t="str">
        <f t="shared" si="264"/>
        <v/>
      </c>
      <c r="W1533" s="258" t="str">
        <f t="shared" si="263"/>
        <v/>
      </c>
    </row>
    <row r="1534" spans="1:23" x14ac:dyDescent="0.25">
      <c r="A1534" s="25" t="str">
        <f t="shared" si="256"/>
        <v/>
      </c>
      <c r="B1534" s="258" t="str">
        <f t="shared" si="257"/>
        <v>deleg</v>
      </c>
      <c r="C1534" s="316" t="str">
        <f t="shared" si="265"/>
        <v>Zacatecas</v>
      </c>
      <c r="D1534" s="316" t="str">
        <f t="shared" si="266"/>
        <v>Zacatecas</v>
      </c>
      <c r="M1534" s="268" t="str">
        <f t="shared" si="258"/>
        <v/>
      </c>
      <c r="P1534" s="262" t="str">
        <f>IF(R1534&lt;&gt;"",VLOOKUP($C1534,'Inf_NO MODIFICAR'!$O$6:$Q$41,2,FALSE),"")</f>
        <v/>
      </c>
      <c r="Q1534" s="262" t="str">
        <f>IFERROR(VLOOKUP($P1534,'Inf_NO MODIFICAR'!$P$6:$Q$41,2,FALSE),"")</f>
        <v/>
      </c>
      <c r="R1534" s="21" t="str">
        <f t="shared" si="259"/>
        <v/>
      </c>
      <c r="S1534" s="292" t="str">
        <f t="shared" si="260"/>
        <v/>
      </c>
      <c r="T1534" s="293" t="str">
        <f t="shared" si="261"/>
        <v/>
      </c>
      <c r="U1534" s="258" t="str">
        <f t="shared" si="262"/>
        <v/>
      </c>
      <c r="V1534" s="258" t="str">
        <f t="shared" si="264"/>
        <v/>
      </c>
      <c r="W1534" s="258" t="str">
        <f t="shared" si="263"/>
        <v/>
      </c>
    </row>
    <row r="1535" spans="1:23" x14ac:dyDescent="0.25">
      <c r="A1535" s="25" t="str">
        <f t="shared" si="256"/>
        <v/>
      </c>
      <c r="B1535" s="258" t="str">
        <f t="shared" si="257"/>
        <v>deleg</v>
      </c>
      <c r="C1535" s="316" t="str">
        <f t="shared" si="265"/>
        <v>Zacatecas</v>
      </c>
      <c r="D1535" s="316" t="str">
        <f t="shared" si="266"/>
        <v>Zacatecas</v>
      </c>
      <c r="M1535" s="268" t="str">
        <f t="shared" si="258"/>
        <v/>
      </c>
      <c r="P1535" s="262" t="str">
        <f>IF(R1535&lt;&gt;"",VLOOKUP($C1535,'Inf_NO MODIFICAR'!$O$6:$Q$41,2,FALSE),"")</f>
        <v/>
      </c>
      <c r="Q1535" s="262" t="str">
        <f>IFERROR(VLOOKUP($P1535,'Inf_NO MODIFICAR'!$P$6:$Q$41,2,FALSE),"")</f>
        <v/>
      </c>
      <c r="R1535" s="21" t="str">
        <f t="shared" si="259"/>
        <v/>
      </c>
      <c r="S1535" s="292" t="str">
        <f t="shared" si="260"/>
        <v/>
      </c>
      <c r="T1535" s="293" t="str">
        <f t="shared" si="261"/>
        <v/>
      </c>
      <c r="U1535" s="258" t="str">
        <f t="shared" si="262"/>
        <v/>
      </c>
      <c r="V1535" s="258" t="str">
        <f t="shared" si="264"/>
        <v/>
      </c>
      <c r="W1535" s="258" t="str">
        <f t="shared" si="263"/>
        <v/>
      </c>
    </row>
    <row r="1536" spans="1:23" x14ac:dyDescent="0.25">
      <c r="A1536" s="25" t="str">
        <f t="shared" si="256"/>
        <v/>
      </c>
      <c r="B1536" s="258" t="str">
        <f t="shared" si="257"/>
        <v>deleg</v>
      </c>
      <c r="C1536" s="316" t="str">
        <f t="shared" si="265"/>
        <v>Zacatecas</v>
      </c>
      <c r="D1536" s="316" t="str">
        <f t="shared" si="266"/>
        <v>Zacatecas</v>
      </c>
      <c r="M1536" s="268" t="str">
        <f t="shared" si="258"/>
        <v/>
      </c>
    </row>
    <row r="1537" spans="1:13" x14ac:dyDescent="0.25">
      <c r="A1537" s="25" t="str">
        <f t="shared" si="256"/>
        <v/>
      </c>
      <c r="B1537" s="258" t="str">
        <f t="shared" si="257"/>
        <v>deleg</v>
      </c>
      <c r="C1537" s="316" t="str">
        <f t="shared" si="265"/>
        <v>Zacatecas</v>
      </c>
      <c r="D1537" s="316" t="str">
        <f t="shared" si="266"/>
        <v>Zacatecas</v>
      </c>
      <c r="M1537" s="268" t="str">
        <f t="shared" si="258"/>
        <v/>
      </c>
    </row>
    <row r="1538" spans="1:13" x14ac:dyDescent="0.25">
      <c r="A1538" s="25" t="str">
        <f t="shared" si="256"/>
        <v/>
      </c>
      <c r="B1538" s="258" t="str">
        <f t="shared" si="257"/>
        <v>deleg</v>
      </c>
      <c r="C1538" s="316" t="str">
        <f t="shared" si="265"/>
        <v>Zacatecas</v>
      </c>
      <c r="D1538" s="316" t="str">
        <f t="shared" si="266"/>
        <v>Zacatecas</v>
      </c>
      <c r="M1538" s="268" t="str">
        <f t="shared" si="258"/>
        <v/>
      </c>
    </row>
    <row r="1539" spans="1:13" x14ac:dyDescent="0.25">
      <c r="A1539" s="25" t="str">
        <f t="shared" si="256"/>
        <v/>
      </c>
      <c r="B1539" s="258" t="str">
        <f t="shared" si="257"/>
        <v>deleg</v>
      </c>
      <c r="C1539" s="316" t="str">
        <f t="shared" si="265"/>
        <v>Zacatecas</v>
      </c>
      <c r="D1539" s="316" t="str">
        <f t="shared" si="266"/>
        <v>Zacatecas</v>
      </c>
      <c r="M1539" s="268" t="str">
        <f t="shared" si="258"/>
        <v/>
      </c>
    </row>
    <row r="1540" spans="1:13" x14ac:dyDescent="0.25">
      <c r="A1540" s="25" t="str">
        <f t="shared" si="256"/>
        <v/>
      </c>
      <c r="B1540" s="258" t="str">
        <f t="shared" si="257"/>
        <v>deleg</v>
      </c>
      <c r="C1540" s="316" t="str">
        <f t="shared" si="265"/>
        <v>Zacatecas</v>
      </c>
      <c r="D1540" s="316" t="str">
        <f t="shared" si="266"/>
        <v>Zacatecas</v>
      </c>
      <c r="M1540" s="268" t="str">
        <f t="shared" si="258"/>
        <v/>
      </c>
    </row>
    <row r="1541" spans="1:13" x14ac:dyDescent="0.25">
      <c r="A1541" s="25" t="str">
        <f t="shared" ref="A1541:A1604" si="267">IFERROR(CONCATENATE(B1541,C1541,D1541,MID(H1541,FIND(" ",H1541)+2,LEN(H1541))),"")</f>
        <v/>
      </c>
      <c r="B1541" s="258" t="str">
        <f t="shared" ref="B1541:B1604" si="268">+IF(AND(G1541&lt;&gt;"",J1542="Porcentaje"),TRIM(MID(G1541,1,FIND(" ",G1541,1))),IF(AND(F1541&lt;&gt;"",J1542="Porcentaje"),TRIM(MID(F1541,1,FIND(" ",F1541,1))),IF(AND(E1541&lt;&gt;"",J1542="Porcentaje"),TRIM(MID(E1541,1,FIND(" ",E1541,1))),B1540)))</f>
        <v>deleg</v>
      </c>
      <c r="C1541" s="316" t="str">
        <f t="shared" si="265"/>
        <v>Zacatecas</v>
      </c>
      <c r="D1541" s="316" t="str">
        <f t="shared" si="266"/>
        <v>Zacatecas</v>
      </c>
      <c r="M1541" s="268" t="str">
        <f t="shared" si="258"/>
        <v/>
      </c>
    </row>
    <row r="1542" spans="1:13" x14ac:dyDescent="0.25">
      <c r="A1542" s="25" t="str">
        <f t="shared" si="267"/>
        <v/>
      </c>
      <c r="B1542" s="258" t="str">
        <f t="shared" si="268"/>
        <v>deleg</v>
      </c>
      <c r="C1542" s="316" t="str">
        <f t="shared" si="265"/>
        <v>Zacatecas</v>
      </c>
      <c r="D1542" s="316" t="str">
        <f t="shared" si="266"/>
        <v>Zacatecas</v>
      </c>
      <c r="M1542" s="268" t="str">
        <f t="shared" si="258"/>
        <v/>
      </c>
    </row>
    <row r="1543" spans="1:13" x14ac:dyDescent="0.25">
      <c r="A1543" s="25" t="str">
        <f t="shared" si="267"/>
        <v/>
      </c>
      <c r="B1543" s="258" t="str">
        <f t="shared" si="268"/>
        <v>deleg</v>
      </c>
      <c r="C1543" s="316" t="str">
        <f t="shared" si="265"/>
        <v>Zacatecas</v>
      </c>
      <c r="D1543" s="316" t="str">
        <f t="shared" si="266"/>
        <v>Zacatecas</v>
      </c>
      <c r="M1543" s="268" t="str">
        <f t="shared" ref="M1543:M1606" si="269">IF(H1543&lt;&gt;"",IFERROR(MID(H1543,FIND(" ",H1543)+1,LEN(H1543)),""),"")</f>
        <v/>
      </c>
    </row>
    <row r="1544" spans="1:13" x14ac:dyDescent="0.25">
      <c r="A1544" s="25" t="str">
        <f t="shared" si="267"/>
        <v/>
      </c>
      <c r="B1544" s="258" t="str">
        <f t="shared" si="268"/>
        <v>deleg</v>
      </c>
      <c r="C1544" s="316" t="str">
        <f t="shared" si="265"/>
        <v>Zacatecas</v>
      </c>
      <c r="D1544" s="316" t="str">
        <f t="shared" si="266"/>
        <v>Zacatecas</v>
      </c>
      <c r="M1544" s="268" t="str">
        <f t="shared" si="269"/>
        <v/>
      </c>
    </row>
    <row r="1545" spans="1:13" x14ac:dyDescent="0.25">
      <c r="A1545" s="25" t="str">
        <f t="shared" si="267"/>
        <v/>
      </c>
      <c r="B1545" s="258" t="str">
        <f t="shared" si="268"/>
        <v>deleg</v>
      </c>
      <c r="C1545" s="316" t="str">
        <f t="shared" si="265"/>
        <v>Zacatecas</v>
      </c>
      <c r="D1545" s="316" t="str">
        <f t="shared" si="266"/>
        <v>Zacatecas</v>
      </c>
      <c r="M1545" s="268" t="str">
        <f t="shared" si="269"/>
        <v/>
      </c>
    </row>
    <row r="1546" spans="1:13" x14ac:dyDescent="0.25">
      <c r="A1546" s="25" t="str">
        <f t="shared" si="267"/>
        <v/>
      </c>
      <c r="B1546" s="258" t="str">
        <f t="shared" si="268"/>
        <v>deleg</v>
      </c>
      <c r="C1546" s="316" t="str">
        <f t="shared" si="265"/>
        <v>Zacatecas</v>
      </c>
      <c r="D1546" s="316" t="str">
        <f t="shared" si="266"/>
        <v>Zacatecas</v>
      </c>
      <c r="M1546" s="268" t="str">
        <f t="shared" si="269"/>
        <v/>
      </c>
    </row>
    <row r="1547" spans="1:13" x14ac:dyDescent="0.25">
      <c r="A1547" s="25" t="str">
        <f t="shared" si="267"/>
        <v/>
      </c>
      <c r="B1547" s="258" t="str">
        <f t="shared" si="268"/>
        <v>deleg</v>
      </c>
      <c r="C1547" s="316" t="str">
        <f t="shared" si="265"/>
        <v>Zacatecas</v>
      </c>
      <c r="D1547" s="316" t="str">
        <f t="shared" si="266"/>
        <v>Zacatecas</v>
      </c>
      <c r="M1547" s="268" t="str">
        <f t="shared" si="269"/>
        <v/>
      </c>
    </row>
    <row r="1548" spans="1:13" x14ac:dyDescent="0.25">
      <c r="A1548" s="25" t="str">
        <f t="shared" si="267"/>
        <v/>
      </c>
      <c r="B1548" s="258" t="str">
        <f t="shared" si="268"/>
        <v>deleg</v>
      </c>
      <c r="C1548" s="316" t="str">
        <f t="shared" si="265"/>
        <v>Zacatecas</v>
      </c>
      <c r="D1548" s="316" t="str">
        <f t="shared" si="266"/>
        <v>Zacatecas</v>
      </c>
      <c r="M1548" s="268" t="str">
        <f t="shared" si="269"/>
        <v/>
      </c>
    </row>
    <row r="1549" spans="1:13" x14ac:dyDescent="0.25">
      <c r="A1549" s="25" t="str">
        <f t="shared" si="267"/>
        <v/>
      </c>
      <c r="B1549" s="258" t="str">
        <f t="shared" si="268"/>
        <v>deleg</v>
      </c>
      <c r="C1549" s="316" t="str">
        <f t="shared" si="265"/>
        <v>Zacatecas</v>
      </c>
      <c r="D1549" s="316" t="str">
        <f t="shared" si="266"/>
        <v>Zacatecas</v>
      </c>
      <c r="M1549" s="268" t="str">
        <f t="shared" si="269"/>
        <v/>
      </c>
    </row>
    <row r="1550" spans="1:13" x14ac:dyDescent="0.25">
      <c r="A1550" s="25" t="str">
        <f t="shared" si="267"/>
        <v/>
      </c>
      <c r="B1550" s="258" t="str">
        <f t="shared" si="268"/>
        <v>deleg</v>
      </c>
      <c r="C1550" s="316" t="str">
        <f t="shared" si="265"/>
        <v>Zacatecas</v>
      </c>
      <c r="D1550" s="316" t="str">
        <f t="shared" si="266"/>
        <v>Zacatecas</v>
      </c>
      <c r="M1550" s="268" t="str">
        <f t="shared" si="269"/>
        <v/>
      </c>
    </row>
    <row r="1551" spans="1:13" x14ac:dyDescent="0.25">
      <c r="A1551" s="25" t="str">
        <f t="shared" si="267"/>
        <v/>
      </c>
      <c r="B1551" s="258" t="str">
        <f t="shared" si="268"/>
        <v>deleg</v>
      </c>
      <c r="C1551" s="316" t="str">
        <f t="shared" si="265"/>
        <v>Zacatecas</v>
      </c>
      <c r="D1551" s="316" t="str">
        <f t="shared" si="266"/>
        <v>Zacatecas</v>
      </c>
      <c r="M1551" s="268" t="str">
        <f t="shared" si="269"/>
        <v/>
      </c>
    </row>
    <row r="1552" spans="1:13" x14ac:dyDescent="0.25">
      <c r="A1552" s="25" t="str">
        <f t="shared" si="267"/>
        <v/>
      </c>
      <c r="B1552" s="258" t="str">
        <f t="shared" si="268"/>
        <v>deleg</v>
      </c>
      <c r="C1552" s="316" t="str">
        <f t="shared" si="265"/>
        <v>Zacatecas</v>
      </c>
      <c r="D1552" s="316" t="str">
        <f t="shared" si="266"/>
        <v>Zacatecas</v>
      </c>
      <c r="M1552" s="268" t="str">
        <f t="shared" si="269"/>
        <v/>
      </c>
    </row>
    <row r="1553" spans="1:13" x14ac:dyDescent="0.25">
      <c r="A1553" s="25" t="str">
        <f t="shared" si="267"/>
        <v/>
      </c>
      <c r="B1553" s="258" t="str">
        <f t="shared" si="268"/>
        <v>deleg</v>
      </c>
      <c r="C1553" s="316" t="str">
        <f t="shared" si="265"/>
        <v>Zacatecas</v>
      </c>
      <c r="D1553" s="316" t="str">
        <f t="shared" si="266"/>
        <v>Zacatecas</v>
      </c>
      <c r="M1553" s="268" t="str">
        <f t="shared" si="269"/>
        <v/>
      </c>
    </row>
    <row r="1554" spans="1:13" x14ac:dyDescent="0.25">
      <c r="A1554" s="25" t="str">
        <f t="shared" si="267"/>
        <v/>
      </c>
      <c r="B1554" s="258" t="str">
        <f t="shared" si="268"/>
        <v>deleg</v>
      </c>
      <c r="C1554" s="316" t="str">
        <f t="shared" si="265"/>
        <v>Zacatecas</v>
      </c>
      <c r="D1554" s="316" t="str">
        <f t="shared" si="266"/>
        <v>Zacatecas</v>
      </c>
      <c r="M1554" s="268" t="str">
        <f t="shared" si="269"/>
        <v/>
      </c>
    </row>
    <row r="1555" spans="1:13" x14ac:dyDescent="0.25">
      <c r="A1555" s="25" t="str">
        <f t="shared" si="267"/>
        <v/>
      </c>
      <c r="B1555" s="258" t="str">
        <f t="shared" si="268"/>
        <v>deleg</v>
      </c>
      <c r="C1555" s="316" t="str">
        <f t="shared" si="265"/>
        <v>Zacatecas</v>
      </c>
      <c r="D1555" s="316" t="str">
        <f t="shared" si="266"/>
        <v>Zacatecas</v>
      </c>
      <c r="M1555" s="268" t="str">
        <f t="shared" si="269"/>
        <v/>
      </c>
    </row>
    <row r="1556" spans="1:13" x14ac:dyDescent="0.25">
      <c r="A1556" s="25" t="str">
        <f t="shared" si="267"/>
        <v/>
      </c>
      <c r="B1556" s="258" t="str">
        <f t="shared" si="268"/>
        <v>deleg</v>
      </c>
      <c r="C1556" s="316" t="str">
        <f t="shared" si="265"/>
        <v>Zacatecas</v>
      </c>
      <c r="D1556" s="316" t="str">
        <f t="shared" si="266"/>
        <v>Zacatecas</v>
      </c>
      <c r="M1556" s="268" t="str">
        <f t="shared" si="269"/>
        <v/>
      </c>
    </row>
    <row r="1557" spans="1:13" x14ac:dyDescent="0.25">
      <c r="A1557" s="25" t="str">
        <f t="shared" si="267"/>
        <v/>
      </c>
      <c r="B1557" s="258" t="str">
        <f t="shared" si="268"/>
        <v>deleg</v>
      </c>
      <c r="C1557" s="316" t="str">
        <f t="shared" si="265"/>
        <v>Zacatecas</v>
      </c>
      <c r="D1557" s="316" t="str">
        <f t="shared" si="266"/>
        <v>Zacatecas</v>
      </c>
      <c r="M1557" s="268" t="str">
        <f t="shared" si="269"/>
        <v/>
      </c>
    </row>
    <row r="1558" spans="1:13" x14ac:dyDescent="0.25">
      <c r="A1558" s="25" t="str">
        <f t="shared" si="267"/>
        <v/>
      </c>
      <c r="B1558" s="258" t="str">
        <f t="shared" si="268"/>
        <v>deleg</v>
      </c>
      <c r="C1558" s="316" t="str">
        <f t="shared" si="265"/>
        <v>Zacatecas</v>
      </c>
      <c r="D1558" s="316" t="str">
        <f t="shared" si="266"/>
        <v>Zacatecas</v>
      </c>
      <c r="M1558" s="268" t="str">
        <f t="shared" si="269"/>
        <v/>
      </c>
    </row>
    <row r="1559" spans="1:13" x14ac:dyDescent="0.25">
      <c r="A1559" s="25" t="str">
        <f t="shared" si="267"/>
        <v/>
      </c>
      <c r="B1559" s="258" t="str">
        <f t="shared" si="268"/>
        <v>deleg</v>
      </c>
      <c r="C1559" s="316" t="str">
        <f t="shared" si="265"/>
        <v>Zacatecas</v>
      </c>
      <c r="D1559" s="316" t="str">
        <f t="shared" si="266"/>
        <v>Zacatecas</v>
      </c>
      <c r="M1559" s="268" t="str">
        <f t="shared" si="269"/>
        <v/>
      </c>
    </row>
    <row r="1560" spans="1:13" x14ac:dyDescent="0.25">
      <c r="A1560" s="25" t="str">
        <f t="shared" si="267"/>
        <v/>
      </c>
      <c r="B1560" s="258" t="str">
        <f t="shared" si="268"/>
        <v>deleg</v>
      </c>
      <c r="C1560" s="316" t="str">
        <f t="shared" si="265"/>
        <v>Zacatecas</v>
      </c>
      <c r="D1560" s="316" t="str">
        <f t="shared" si="266"/>
        <v>Zacatecas</v>
      </c>
      <c r="M1560" s="268" t="str">
        <f t="shared" si="269"/>
        <v/>
      </c>
    </row>
    <row r="1561" spans="1:13" x14ac:dyDescent="0.25">
      <c r="A1561" s="25" t="str">
        <f t="shared" si="267"/>
        <v/>
      </c>
      <c r="B1561" s="258" t="str">
        <f t="shared" si="268"/>
        <v>deleg</v>
      </c>
      <c r="C1561" s="316" t="str">
        <f t="shared" si="265"/>
        <v>Zacatecas</v>
      </c>
      <c r="D1561" s="316" t="str">
        <f t="shared" si="266"/>
        <v>Zacatecas</v>
      </c>
      <c r="M1561" s="268" t="str">
        <f t="shared" si="269"/>
        <v/>
      </c>
    </row>
    <row r="1562" spans="1:13" x14ac:dyDescent="0.25">
      <c r="A1562" s="25" t="str">
        <f t="shared" si="267"/>
        <v/>
      </c>
      <c r="B1562" s="258" t="str">
        <f t="shared" si="268"/>
        <v>deleg</v>
      </c>
      <c r="C1562" s="316" t="str">
        <f t="shared" si="265"/>
        <v>Zacatecas</v>
      </c>
      <c r="D1562" s="316" t="str">
        <f t="shared" si="266"/>
        <v>Zacatecas</v>
      </c>
      <c r="M1562" s="268" t="str">
        <f t="shared" si="269"/>
        <v/>
      </c>
    </row>
    <row r="1563" spans="1:13" x14ac:dyDescent="0.25">
      <c r="A1563" s="25" t="str">
        <f t="shared" si="267"/>
        <v/>
      </c>
      <c r="B1563" s="258" t="str">
        <f t="shared" si="268"/>
        <v>deleg</v>
      </c>
      <c r="C1563" s="316" t="str">
        <f t="shared" si="265"/>
        <v>Zacatecas</v>
      </c>
      <c r="D1563" s="316" t="str">
        <f t="shared" si="266"/>
        <v>Zacatecas</v>
      </c>
      <c r="M1563" s="268" t="str">
        <f t="shared" si="269"/>
        <v/>
      </c>
    </row>
    <row r="1564" spans="1:13" x14ac:dyDescent="0.25">
      <c r="A1564" s="25" t="str">
        <f t="shared" si="267"/>
        <v/>
      </c>
      <c r="B1564" s="258" t="str">
        <f t="shared" si="268"/>
        <v>deleg</v>
      </c>
      <c r="C1564" s="316" t="str">
        <f t="shared" si="265"/>
        <v>Zacatecas</v>
      </c>
      <c r="D1564" s="316" t="str">
        <f t="shared" si="266"/>
        <v>Zacatecas</v>
      </c>
      <c r="M1564" s="268" t="str">
        <f t="shared" si="269"/>
        <v/>
      </c>
    </row>
    <row r="1565" spans="1:13" x14ac:dyDescent="0.25">
      <c r="A1565" s="25" t="str">
        <f t="shared" si="267"/>
        <v/>
      </c>
      <c r="B1565" s="258" t="str">
        <f t="shared" si="268"/>
        <v>deleg</v>
      </c>
      <c r="C1565" s="316" t="str">
        <f t="shared" si="265"/>
        <v>Zacatecas</v>
      </c>
      <c r="D1565" s="316" t="str">
        <f t="shared" si="266"/>
        <v>Zacatecas</v>
      </c>
      <c r="M1565" s="268" t="str">
        <f t="shared" si="269"/>
        <v/>
      </c>
    </row>
    <row r="1566" spans="1:13" x14ac:dyDescent="0.25">
      <c r="A1566" s="25" t="str">
        <f t="shared" si="267"/>
        <v/>
      </c>
      <c r="B1566" s="258" t="str">
        <f t="shared" si="268"/>
        <v>deleg</v>
      </c>
      <c r="C1566" s="316" t="str">
        <f t="shared" si="265"/>
        <v>Zacatecas</v>
      </c>
      <c r="D1566" s="316" t="str">
        <f t="shared" si="266"/>
        <v>Zacatecas</v>
      </c>
      <c r="M1566" s="268" t="str">
        <f t="shared" si="269"/>
        <v/>
      </c>
    </row>
    <row r="1567" spans="1:13" x14ac:dyDescent="0.25">
      <c r="A1567" s="25" t="str">
        <f t="shared" si="267"/>
        <v/>
      </c>
      <c r="B1567" s="258" t="str">
        <f t="shared" si="268"/>
        <v>deleg</v>
      </c>
      <c r="C1567" s="316" t="str">
        <f t="shared" si="265"/>
        <v>Zacatecas</v>
      </c>
      <c r="D1567" s="316" t="str">
        <f t="shared" si="266"/>
        <v>Zacatecas</v>
      </c>
      <c r="M1567" s="268" t="str">
        <f t="shared" si="269"/>
        <v/>
      </c>
    </row>
    <row r="1568" spans="1:13" x14ac:dyDescent="0.25">
      <c r="A1568" s="25" t="str">
        <f t="shared" si="267"/>
        <v/>
      </c>
      <c r="B1568" s="258" t="str">
        <f t="shared" si="268"/>
        <v>deleg</v>
      </c>
      <c r="C1568" s="316" t="str">
        <f t="shared" si="265"/>
        <v>Zacatecas</v>
      </c>
      <c r="D1568" s="316" t="str">
        <f t="shared" si="266"/>
        <v>Zacatecas</v>
      </c>
      <c r="M1568" s="268" t="str">
        <f t="shared" si="269"/>
        <v/>
      </c>
    </row>
    <row r="1569" spans="1:13" x14ac:dyDescent="0.25">
      <c r="A1569" s="25" t="str">
        <f t="shared" si="267"/>
        <v/>
      </c>
      <c r="B1569" s="258" t="str">
        <f t="shared" si="268"/>
        <v>deleg</v>
      </c>
      <c r="C1569" s="316" t="str">
        <f t="shared" si="265"/>
        <v>Zacatecas</v>
      </c>
      <c r="D1569" s="316" t="str">
        <f t="shared" si="266"/>
        <v>Zacatecas</v>
      </c>
      <c r="M1569" s="268" t="str">
        <f t="shared" si="269"/>
        <v/>
      </c>
    </row>
    <row r="1570" spans="1:13" x14ac:dyDescent="0.25">
      <c r="A1570" s="25" t="str">
        <f t="shared" si="267"/>
        <v/>
      </c>
      <c r="B1570" s="258" t="str">
        <f t="shared" si="268"/>
        <v>deleg</v>
      </c>
      <c r="C1570" s="316" t="str">
        <f t="shared" si="265"/>
        <v>Zacatecas</v>
      </c>
      <c r="D1570" s="316" t="str">
        <f t="shared" si="266"/>
        <v>Zacatecas</v>
      </c>
      <c r="M1570" s="268" t="str">
        <f t="shared" si="269"/>
        <v/>
      </c>
    </row>
    <row r="1571" spans="1:13" x14ac:dyDescent="0.25">
      <c r="A1571" s="25" t="str">
        <f t="shared" si="267"/>
        <v/>
      </c>
      <c r="B1571" s="258" t="str">
        <f t="shared" si="268"/>
        <v>deleg</v>
      </c>
      <c r="C1571" s="316" t="str">
        <f t="shared" si="265"/>
        <v>Zacatecas</v>
      </c>
      <c r="D1571" s="316" t="str">
        <f t="shared" si="266"/>
        <v>Zacatecas</v>
      </c>
      <c r="M1571" s="268" t="str">
        <f t="shared" si="269"/>
        <v/>
      </c>
    </row>
    <row r="1572" spans="1:13" x14ac:dyDescent="0.25">
      <c r="A1572" s="25" t="str">
        <f t="shared" si="267"/>
        <v/>
      </c>
      <c r="B1572" s="258" t="str">
        <f t="shared" si="268"/>
        <v>deleg</v>
      </c>
      <c r="C1572" s="316" t="str">
        <f t="shared" si="265"/>
        <v>Zacatecas</v>
      </c>
      <c r="D1572" s="316" t="str">
        <f t="shared" si="266"/>
        <v>Zacatecas</v>
      </c>
      <c r="M1572" s="268" t="str">
        <f t="shared" si="269"/>
        <v/>
      </c>
    </row>
    <row r="1573" spans="1:13" x14ac:dyDescent="0.25">
      <c r="A1573" s="25" t="str">
        <f t="shared" si="267"/>
        <v/>
      </c>
      <c r="B1573" s="258" t="str">
        <f t="shared" si="268"/>
        <v>deleg</v>
      </c>
      <c r="C1573" s="316" t="str">
        <f t="shared" si="265"/>
        <v>Zacatecas</v>
      </c>
      <c r="D1573" s="316" t="str">
        <f t="shared" si="266"/>
        <v>Zacatecas</v>
      </c>
      <c r="M1573" s="268" t="str">
        <f t="shared" si="269"/>
        <v/>
      </c>
    </row>
    <row r="1574" spans="1:13" x14ac:dyDescent="0.25">
      <c r="A1574" s="25" t="str">
        <f t="shared" si="267"/>
        <v/>
      </c>
      <c r="B1574" s="258" t="str">
        <f t="shared" si="268"/>
        <v>deleg</v>
      </c>
      <c r="C1574" s="316" t="str">
        <f t="shared" si="265"/>
        <v>Zacatecas</v>
      </c>
      <c r="D1574" s="316" t="str">
        <f t="shared" si="266"/>
        <v>Zacatecas</v>
      </c>
      <c r="M1574" s="268" t="str">
        <f t="shared" si="269"/>
        <v/>
      </c>
    </row>
    <row r="1575" spans="1:13" x14ac:dyDescent="0.25">
      <c r="A1575" s="25" t="str">
        <f t="shared" si="267"/>
        <v/>
      </c>
      <c r="B1575" s="258" t="str">
        <f t="shared" si="268"/>
        <v>deleg</v>
      </c>
      <c r="C1575" s="316" t="str">
        <f t="shared" si="265"/>
        <v>Zacatecas</v>
      </c>
      <c r="D1575" s="316" t="str">
        <f t="shared" si="266"/>
        <v>Zacatecas</v>
      </c>
      <c r="M1575" s="268" t="str">
        <f t="shared" si="269"/>
        <v/>
      </c>
    </row>
    <row r="1576" spans="1:13" x14ac:dyDescent="0.25">
      <c r="A1576" s="25" t="str">
        <f t="shared" si="267"/>
        <v/>
      </c>
      <c r="B1576" s="258" t="str">
        <f t="shared" si="268"/>
        <v>deleg</v>
      </c>
      <c r="C1576" s="316" t="str">
        <f t="shared" si="265"/>
        <v>Zacatecas</v>
      </c>
      <c r="D1576" s="316" t="str">
        <f t="shared" si="266"/>
        <v>Zacatecas</v>
      </c>
      <c r="M1576" s="268" t="str">
        <f t="shared" si="269"/>
        <v/>
      </c>
    </row>
    <row r="1577" spans="1:13" x14ac:dyDescent="0.25">
      <c r="A1577" s="25" t="str">
        <f t="shared" si="267"/>
        <v/>
      </c>
      <c r="B1577" s="258" t="str">
        <f t="shared" si="268"/>
        <v>deleg</v>
      </c>
      <c r="C1577" s="316" t="str">
        <f t="shared" si="265"/>
        <v>Zacatecas</v>
      </c>
      <c r="D1577" s="316" t="str">
        <f t="shared" si="266"/>
        <v>Zacatecas</v>
      </c>
      <c r="M1577" s="268" t="str">
        <f t="shared" si="269"/>
        <v/>
      </c>
    </row>
    <row r="1578" spans="1:13" x14ac:dyDescent="0.25">
      <c r="A1578" s="25" t="str">
        <f t="shared" si="267"/>
        <v/>
      </c>
      <c r="B1578" s="258" t="str">
        <f t="shared" si="268"/>
        <v>deleg</v>
      </c>
      <c r="C1578" s="316" t="str">
        <f t="shared" si="265"/>
        <v>Zacatecas</v>
      </c>
      <c r="D1578" s="316" t="str">
        <f t="shared" si="266"/>
        <v>Zacatecas</v>
      </c>
      <c r="M1578" s="268" t="str">
        <f t="shared" si="269"/>
        <v/>
      </c>
    </row>
    <row r="1579" spans="1:13" x14ac:dyDescent="0.25">
      <c r="A1579" s="25" t="str">
        <f t="shared" si="267"/>
        <v/>
      </c>
      <c r="B1579" s="258" t="str">
        <f t="shared" si="268"/>
        <v>deleg</v>
      </c>
      <c r="C1579" s="316" t="str">
        <f t="shared" si="265"/>
        <v>Zacatecas</v>
      </c>
      <c r="D1579" s="316" t="str">
        <f t="shared" si="266"/>
        <v>Zacatecas</v>
      </c>
      <c r="M1579" s="268" t="str">
        <f t="shared" si="269"/>
        <v/>
      </c>
    </row>
    <row r="1580" spans="1:13" x14ac:dyDescent="0.25">
      <c r="A1580" s="25" t="str">
        <f t="shared" si="267"/>
        <v/>
      </c>
      <c r="B1580" s="258" t="str">
        <f t="shared" si="268"/>
        <v>deleg</v>
      </c>
      <c r="C1580" s="316" t="str">
        <f t="shared" si="265"/>
        <v>Zacatecas</v>
      </c>
      <c r="D1580" s="316" t="str">
        <f t="shared" si="266"/>
        <v>Zacatecas</v>
      </c>
      <c r="M1580" s="268" t="str">
        <f t="shared" si="269"/>
        <v/>
      </c>
    </row>
    <row r="1581" spans="1:13" x14ac:dyDescent="0.25">
      <c r="A1581" s="25" t="str">
        <f t="shared" si="267"/>
        <v/>
      </c>
      <c r="B1581" s="258" t="str">
        <f t="shared" si="268"/>
        <v>deleg</v>
      </c>
      <c r="C1581" s="316" t="str">
        <f t="shared" si="265"/>
        <v>Zacatecas</v>
      </c>
      <c r="D1581" s="316" t="str">
        <f t="shared" si="266"/>
        <v>Zacatecas</v>
      </c>
      <c r="M1581" s="268" t="str">
        <f t="shared" si="269"/>
        <v/>
      </c>
    </row>
    <row r="1582" spans="1:13" x14ac:dyDescent="0.25">
      <c r="A1582" s="25" t="str">
        <f t="shared" si="267"/>
        <v/>
      </c>
      <c r="B1582" s="258" t="str">
        <f t="shared" si="268"/>
        <v>deleg</v>
      </c>
      <c r="C1582" s="316" t="str">
        <f t="shared" si="265"/>
        <v>Zacatecas</v>
      </c>
      <c r="D1582" s="316" t="str">
        <f t="shared" si="266"/>
        <v>Zacatecas</v>
      </c>
      <c r="M1582" s="268" t="str">
        <f t="shared" si="269"/>
        <v/>
      </c>
    </row>
    <row r="1583" spans="1:13" x14ac:dyDescent="0.25">
      <c r="A1583" s="25" t="str">
        <f t="shared" si="267"/>
        <v/>
      </c>
      <c r="B1583" s="258" t="str">
        <f t="shared" si="268"/>
        <v>deleg</v>
      </c>
      <c r="C1583" s="316" t="str">
        <f t="shared" si="265"/>
        <v>Zacatecas</v>
      </c>
      <c r="D1583" s="316" t="str">
        <f t="shared" si="266"/>
        <v>Zacatecas</v>
      </c>
      <c r="M1583" s="268" t="str">
        <f t="shared" si="269"/>
        <v/>
      </c>
    </row>
    <row r="1584" spans="1:13" x14ac:dyDescent="0.25">
      <c r="A1584" s="25" t="str">
        <f t="shared" si="267"/>
        <v/>
      </c>
      <c r="B1584" s="258" t="str">
        <f t="shared" si="268"/>
        <v>deleg</v>
      </c>
      <c r="C1584" s="316" t="str">
        <f t="shared" si="265"/>
        <v>Zacatecas</v>
      </c>
      <c r="D1584" s="316" t="str">
        <f t="shared" si="266"/>
        <v>Zacatecas</v>
      </c>
      <c r="M1584" s="268" t="str">
        <f t="shared" si="269"/>
        <v/>
      </c>
    </row>
    <row r="1585" spans="1:13" x14ac:dyDescent="0.25">
      <c r="A1585" s="25" t="str">
        <f t="shared" si="267"/>
        <v/>
      </c>
      <c r="B1585" s="258" t="str">
        <f t="shared" si="268"/>
        <v>deleg</v>
      </c>
      <c r="C1585" s="316" t="str">
        <f t="shared" si="265"/>
        <v>Zacatecas</v>
      </c>
      <c r="D1585" s="316" t="str">
        <f t="shared" si="266"/>
        <v>Zacatecas</v>
      </c>
      <c r="M1585" s="268" t="str">
        <f t="shared" si="269"/>
        <v/>
      </c>
    </row>
    <row r="1586" spans="1:13" x14ac:dyDescent="0.25">
      <c r="A1586" s="25" t="str">
        <f t="shared" si="267"/>
        <v/>
      </c>
      <c r="B1586" s="258" t="str">
        <f t="shared" si="268"/>
        <v>deleg</v>
      </c>
      <c r="C1586" s="316" t="str">
        <f t="shared" si="265"/>
        <v>Zacatecas</v>
      </c>
      <c r="D1586" s="316" t="str">
        <f t="shared" si="266"/>
        <v>Zacatecas</v>
      </c>
      <c r="M1586" s="268" t="str">
        <f t="shared" si="269"/>
        <v/>
      </c>
    </row>
    <row r="1587" spans="1:13" x14ac:dyDescent="0.25">
      <c r="A1587" s="25" t="str">
        <f t="shared" si="267"/>
        <v/>
      </c>
      <c r="B1587" s="258" t="str">
        <f t="shared" si="268"/>
        <v>deleg</v>
      </c>
      <c r="C1587" s="316" t="str">
        <f t="shared" si="265"/>
        <v>Zacatecas</v>
      </c>
      <c r="D1587" s="316" t="str">
        <f t="shared" si="266"/>
        <v>Zacatecas</v>
      </c>
      <c r="M1587" s="268" t="str">
        <f t="shared" si="269"/>
        <v/>
      </c>
    </row>
    <row r="1588" spans="1:13" x14ac:dyDescent="0.25">
      <c r="A1588" s="25" t="str">
        <f t="shared" si="267"/>
        <v/>
      </c>
      <c r="B1588" s="258" t="str">
        <f t="shared" si="268"/>
        <v>deleg</v>
      </c>
      <c r="C1588" s="316" t="str">
        <f t="shared" si="265"/>
        <v>Zacatecas</v>
      </c>
      <c r="D1588" s="316" t="str">
        <f t="shared" si="266"/>
        <v>Zacatecas</v>
      </c>
      <c r="M1588" s="268" t="str">
        <f t="shared" si="269"/>
        <v/>
      </c>
    </row>
    <row r="1589" spans="1:13" x14ac:dyDescent="0.25">
      <c r="A1589" s="25" t="str">
        <f t="shared" si="267"/>
        <v/>
      </c>
      <c r="B1589" s="258" t="str">
        <f t="shared" si="268"/>
        <v>deleg</v>
      </c>
      <c r="C1589" s="316" t="str">
        <f t="shared" si="265"/>
        <v>Zacatecas</v>
      </c>
      <c r="D1589" s="316" t="str">
        <f t="shared" si="266"/>
        <v>Zacatecas</v>
      </c>
      <c r="M1589" s="268" t="str">
        <f t="shared" si="269"/>
        <v/>
      </c>
    </row>
    <row r="1590" spans="1:13" x14ac:dyDescent="0.25">
      <c r="A1590" s="25" t="str">
        <f t="shared" si="267"/>
        <v/>
      </c>
      <c r="B1590" s="258" t="str">
        <f t="shared" si="268"/>
        <v>deleg</v>
      </c>
      <c r="C1590" s="316" t="str">
        <f t="shared" si="265"/>
        <v>Zacatecas</v>
      </c>
      <c r="D1590" s="316" t="str">
        <f t="shared" si="266"/>
        <v>Zacatecas</v>
      </c>
      <c r="M1590" s="268" t="str">
        <f t="shared" si="269"/>
        <v/>
      </c>
    </row>
    <row r="1591" spans="1:13" x14ac:dyDescent="0.25">
      <c r="A1591" s="25" t="str">
        <f t="shared" si="267"/>
        <v/>
      </c>
      <c r="B1591" s="258" t="str">
        <f t="shared" si="268"/>
        <v>deleg</v>
      </c>
      <c r="C1591" s="316" t="str">
        <f t="shared" si="265"/>
        <v>Zacatecas</v>
      </c>
      <c r="D1591" s="316" t="str">
        <f t="shared" si="266"/>
        <v>Zacatecas</v>
      </c>
      <c r="M1591" s="268" t="str">
        <f t="shared" si="269"/>
        <v/>
      </c>
    </row>
    <row r="1592" spans="1:13" x14ac:dyDescent="0.25">
      <c r="A1592" s="25" t="str">
        <f t="shared" si="267"/>
        <v/>
      </c>
      <c r="B1592" s="258" t="str">
        <f t="shared" si="268"/>
        <v>deleg</v>
      </c>
      <c r="C1592" s="316" t="str">
        <f t="shared" si="265"/>
        <v>Zacatecas</v>
      </c>
      <c r="D1592" s="316" t="str">
        <f t="shared" si="266"/>
        <v>Zacatecas</v>
      </c>
      <c r="M1592" s="268" t="str">
        <f t="shared" si="269"/>
        <v/>
      </c>
    </row>
    <row r="1593" spans="1:13" x14ac:dyDescent="0.25">
      <c r="A1593" s="25" t="str">
        <f t="shared" si="267"/>
        <v/>
      </c>
      <c r="B1593" s="258" t="str">
        <f t="shared" si="268"/>
        <v>deleg</v>
      </c>
      <c r="C1593" s="316" t="str">
        <f t="shared" si="265"/>
        <v>Zacatecas</v>
      </c>
      <c r="D1593" s="316" t="str">
        <f t="shared" si="266"/>
        <v>Zacatecas</v>
      </c>
      <c r="M1593" s="268" t="str">
        <f t="shared" si="269"/>
        <v/>
      </c>
    </row>
    <row r="1594" spans="1:13" x14ac:dyDescent="0.25">
      <c r="A1594" s="25" t="str">
        <f t="shared" si="267"/>
        <v/>
      </c>
      <c r="B1594" s="258" t="str">
        <f t="shared" si="268"/>
        <v>deleg</v>
      </c>
      <c r="C1594" s="316" t="str">
        <f t="shared" si="265"/>
        <v>Zacatecas</v>
      </c>
      <c r="D1594" s="316" t="str">
        <f t="shared" si="266"/>
        <v>Zacatecas</v>
      </c>
      <c r="M1594" s="268" t="str">
        <f t="shared" si="269"/>
        <v/>
      </c>
    </row>
    <row r="1595" spans="1:13" x14ac:dyDescent="0.25">
      <c r="A1595" s="25" t="str">
        <f t="shared" si="267"/>
        <v/>
      </c>
      <c r="B1595" s="258" t="str">
        <f t="shared" si="268"/>
        <v>deleg</v>
      </c>
      <c r="C1595" s="316" t="str">
        <f t="shared" si="265"/>
        <v>Zacatecas</v>
      </c>
      <c r="D1595" s="316" t="str">
        <f t="shared" si="266"/>
        <v>Zacatecas</v>
      </c>
      <c r="M1595" s="268" t="str">
        <f t="shared" si="269"/>
        <v/>
      </c>
    </row>
    <row r="1596" spans="1:13" x14ac:dyDescent="0.25">
      <c r="A1596" s="25" t="str">
        <f t="shared" si="267"/>
        <v/>
      </c>
      <c r="B1596" s="258" t="str">
        <f t="shared" si="268"/>
        <v>deleg</v>
      </c>
      <c r="C1596" s="316" t="str">
        <f t="shared" ref="C1596:C1659" si="270">+IF(AND(E1596&lt;&gt;"",G1596="$BTRATOU_MOT MOTIVO DE MAL TRATOa"),TRIM(MID(E1596,FIND(" ",E1596,1),LEN(E1596))),IF(AND(D1596&lt;&gt;"Primer nivel",D1596&lt;&gt;"Segundo nivel"),D1596,C1595))</f>
        <v>Zacatecas</v>
      </c>
      <c r="D1596" s="316" t="str">
        <f t="shared" ref="D1596:D1659" si="271">+IF(AND(G1596&lt;&gt;"",J1597="Porcentaje"),"Nacional",IF(AND(F1596&lt;&gt;"",G1596="$BTRATOU_MOT MOTIVO DE MAL TRATOa"),TRIM(MID(F1596,FIND(" ",F1596,1),LEN(F1596))),D1595))</f>
        <v>Zacatecas</v>
      </c>
      <c r="M1596" s="268" t="str">
        <f t="shared" si="269"/>
        <v/>
      </c>
    </row>
    <row r="1597" spans="1:13" x14ac:dyDescent="0.25">
      <c r="A1597" s="25" t="str">
        <f t="shared" si="267"/>
        <v/>
      </c>
      <c r="B1597" s="258" t="str">
        <f t="shared" si="268"/>
        <v>deleg</v>
      </c>
      <c r="C1597" s="316" t="str">
        <f t="shared" si="270"/>
        <v>Zacatecas</v>
      </c>
      <c r="D1597" s="316" t="str">
        <f t="shared" si="271"/>
        <v>Zacatecas</v>
      </c>
      <c r="M1597" s="268" t="str">
        <f t="shared" si="269"/>
        <v/>
      </c>
    </row>
    <row r="1598" spans="1:13" x14ac:dyDescent="0.25">
      <c r="A1598" s="25" t="str">
        <f t="shared" si="267"/>
        <v/>
      </c>
      <c r="B1598" s="258" t="str">
        <f t="shared" si="268"/>
        <v>deleg</v>
      </c>
      <c r="C1598" s="316" t="str">
        <f t="shared" si="270"/>
        <v>Zacatecas</v>
      </c>
      <c r="D1598" s="316" t="str">
        <f t="shared" si="271"/>
        <v>Zacatecas</v>
      </c>
      <c r="M1598" s="268" t="str">
        <f t="shared" si="269"/>
        <v/>
      </c>
    </row>
    <row r="1599" spans="1:13" x14ac:dyDescent="0.25">
      <c r="A1599" s="25" t="str">
        <f t="shared" si="267"/>
        <v/>
      </c>
      <c r="B1599" s="258" t="str">
        <f t="shared" si="268"/>
        <v>deleg</v>
      </c>
      <c r="C1599" s="316" t="str">
        <f t="shared" si="270"/>
        <v>Zacatecas</v>
      </c>
      <c r="D1599" s="316" t="str">
        <f t="shared" si="271"/>
        <v>Zacatecas</v>
      </c>
      <c r="M1599" s="268" t="str">
        <f t="shared" si="269"/>
        <v/>
      </c>
    </row>
    <row r="1600" spans="1:13" x14ac:dyDescent="0.25">
      <c r="A1600" s="25" t="str">
        <f t="shared" si="267"/>
        <v/>
      </c>
      <c r="B1600" s="258" t="str">
        <f t="shared" si="268"/>
        <v>deleg</v>
      </c>
      <c r="C1600" s="316" t="str">
        <f t="shared" si="270"/>
        <v>Zacatecas</v>
      </c>
      <c r="D1600" s="316" t="str">
        <f t="shared" si="271"/>
        <v>Zacatecas</v>
      </c>
      <c r="M1600" s="268" t="str">
        <f t="shared" si="269"/>
        <v/>
      </c>
    </row>
    <row r="1601" spans="1:13" x14ac:dyDescent="0.25">
      <c r="A1601" s="25" t="str">
        <f t="shared" si="267"/>
        <v/>
      </c>
      <c r="B1601" s="258" t="str">
        <f t="shared" si="268"/>
        <v>deleg</v>
      </c>
      <c r="C1601" s="316" t="str">
        <f t="shared" si="270"/>
        <v>Zacatecas</v>
      </c>
      <c r="D1601" s="316" t="str">
        <f t="shared" si="271"/>
        <v>Zacatecas</v>
      </c>
      <c r="M1601" s="268" t="str">
        <f t="shared" si="269"/>
        <v/>
      </c>
    </row>
    <row r="1602" spans="1:13" x14ac:dyDescent="0.25">
      <c r="A1602" s="25" t="str">
        <f t="shared" si="267"/>
        <v/>
      </c>
      <c r="B1602" s="258" t="str">
        <f t="shared" si="268"/>
        <v>deleg</v>
      </c>
      <c r="C1602" s="316" t="str">
        <f t="shared" si="270"/>
        <v>Zacatecas</v>
      </c>
      <c r="D1602" s="316" t="str">
        <f t="shared" si="271"/>
        <v>Zacatecas</v>
      </c>
      <c r="M1602" s="268" t="str">
        <f t="shared" si="269"/>
        <v/>
      </c>
    </row>
    <row r="1603" spans="1:13" x14ac:dyDescent="0.25">
      <c r="A1603" s="25" t="str">
        <f t="shared" si="267"/>
        <v/>
      </c>
      <c r="B1603" s="258" t="str">
        <f t="shared" si="268"/>
        <v>deleg</v>
      </c>
      <c r="C1603" s="316" t="str">
        <f t="shared" si="270"/>
        <v>Zacatecas</v>
      </c>
      <c r="D1603" s="316" t="str">
        <f t="shared" si="271"/>
        <v>Zacatecas</v>
      </c>
      <c r="M1603" s="268" t="str">
        <f t="shared" si="269"/>
        <v/>
      </c>
    </row>
    <row r="1604" spans="1:13" x14ac:dyDescent="0.25">
      <c r="A1604" s="25" t="str">
        <f t="shared" si="267"/>
        <v/>
      </c>
      <c r="B1604" s="258" t="str">
        <f t="shared" si="268"/>
        <v>deleg</v>
      </c>
      <c r="C1604" s="316" t="str">
        <f t="shared" si="270"/>
        <v>Zacatecas</v>
      </c>
      <c r="D1604" s="316" t="str">
        <f t="shared" si="271"/>
        <v>Zacatecas</v>
      </c>
      <c r="M1604" s="268" t="str">
        <f t="shared" si="269"/>
        <v/>
      </c>
    </row>
    <row r="1605" spans="1:13" x14ac:dyDescent="0.25">
      <c r="A1605" s="25" t="str">
        <f t="shared" ref="A1605:A1668" si="272">IFERROR(CONCATENATE(B1605,C1605,D1605,MID(H1605,FIND(" ",H1605)+2,LEN(H1605))),"")</f>
        <v/>
      </c>
      <c r="B1605" s="258" t="str">
        <f t="shared" ref="B1605:B1668" si="273">+IF(AND(G1605&lt;&gt;"",J1606="Porcentaje"),TRIM(MID(G1605,1,FIND(" ",G1605,1))),IF(AND(F1605&lt;&gt;"",J1606="Porcentaje"),TRIM(MID(F1605,1,FIND(" ",F1605,1))),IF(AND(E1605&lt;&gt;"",J1606="Porcentaje"),TRIM(MID(E1605,1,FIND(" ",E1605,1))),B1604)))</f>
        <v>deleg</v>
      </c>
      <c r="C1605" s="316" t="str">
        <f t="shared" si="270"/>
        <v>Zacatecas</v>
      </c>
      <c r="D1605" s="316" t="str">
        <f t="shared" si="271"/>
        <v>Zacatecas</v>
      </c>
      <c r="M1605" s="268" t="str">
        <f t="shared" si="269"/>
        <v/>
      </c>
    </row>
    <row r="1606" spans="1:13" x14ac:dyDescent="0.25">
      <c r="A1606" s="25" t="str">
        <f t="shared" si="272"/>
        <v/>
      </c>
      <c r="B1606" s="258" t="str">
        <f t="shared" si="273"/>
        <v>deleg</v>
      </c>
      <c r="C1606" s="316" t="str">
        <f t="shared" si="270"/>
        <v>Zacatecas</v>
      </c>
      <c r="D1606" s="316" t="str">
        <f t="shared" si="271"/>
        <v>Zacatecas</v>
      </c>
      <c r="M1606" s="268" t="str">
        <f t="shared" si="269"/>
        <v/>
      </c>
    </row>
    <row r="1607" spans="1:13" x14ac:dyDescent="0.25">
      <c r="A1607" s="25" t="str">
        <f t="shared" si="272"/>
        <v/>
      </c>
      <c r="B1607" s="258" t="str">
        <f t="shared" si="273"/>
        <v>deleg</v>
      </c>
      <c r="C1607" s="316" t="str">
        <f t="shared" si="270"/>
        <v>Zacatecas</v>
      </c>
      <c r="D1607" s="316" t="str">
        <f t="shared" si="271"/>
        <v>Zacatecas</v>
      </c>
      <c r="M1607" s="268" t="str">
        <f t="shared" ref="M1607:M1670" si="274">IF(H1607&lt;&gt;"",IFERROR(MID(H1607,FIND(" ",H1607)+1,LEN(H1607)),""),"")</f>
        <v/>
      </c>
    </row>
    <row r="1608" spans="1:13" x14ac:dyDescent="0.25">
      <c r="A1608" s="25" t="str">
        <f t="shared" si="272"/>
        <v/>
      </c>
      <c r="B1608" s="258" t="str">
        <f t="shared" si="273"/>
        <v>deleg</v>
      </c>
      <c r="C1608" s="316" t="str">
        <f t="shared" si="270"/>
        <v>Zacatecas</v>
      </c>
      <c r="D1608" s="316" t="str">
        <f t="shared" si="271"/>
        <v>Zacatecas</v>
      </c>
      <c r="M1608" s="268" t="str">
        <f t="shared" si="274"/>
        <v/>
      </c>
    </row>
    <row r="1609" spans="1:13" x14ac:dyDescent="0.25">
      <c r="A1609" s="25" t="str">
        <f t="shared" si="272"/>
        <v/>
      </c>
      <c r="B1609" s="258" t="str">
        <f t="shared" si="273"/>
        <v>deleg</v>
      </c>
      <c r="C1609" s="316" t="str">
        <f t="shared" si="270"/>
        <v>Zacatecas</v>
      </c>
      <c r="D1609" s="316" t="str">
        <f t="shared" si="271"/>
        <v>Zacatecas</v>
      </c>
      <c r="M1609" s="268" t="str">
        <f t="shared" si="274"/>
        <v/>
      </c>
    </row>
    <row r="1610" spans="1:13" x14ac:dyDescent="0.25">
      <c r="A1610" s="25" t="str">
        <f t="shared" si="272"/>
        <v/>
      </c>
      <c r="B1610" s="258" t="str">
        <f t="shared" si="273"/>
        <v>deleg</v>
      </c>
      <c r="C1610" s="316" t="str">
        <f t="shared" si="270"/>
        <v>Zacatecas</v>
      </c>
      <c r="D1610" s="316" t="str">
        <f t="shared" si="271"/>
        <v>Zacatecas</v>
      </c>
      <c r="M1610" s="268" t="str">
        <f t="shared" si="274"/>
        <v/>
      </c>
    </row>
    <row r="1611" spans="1:13" x14ac:dyDescent="0.25">
      <c r="A1611" s="25" t="str">
        <f t="shared" si="272"/>
        <v/>
      </c>
      <c r="B1611" s="258" t="str">
        <f t="shared" si="273"/>
        <v>deleg</v>
      </c>
      <c r="C1611" s="316" t="str">
        <f t="shared" si="270"/>
        <v>Zacatecas</v>
      </c>
      <c r="D1611" s="316" t="str">
        <f t="shared" si="271"/>
        <v>Zacatecas</v>
      </c>
      <c r="M1611" s="268" t="str">
        <f t="shared" si="274"/>
        <v/>
      </c>
    </row>
    <row r="1612" spans="1:13" x14ac:dyDescent="0.25">
      <c r="A1612" s="25" t="str">
        <f t="shared" si="272"/>
        <v/>
      </c>
      <c r="B1612" s="258" t="str">
        <f t="shared" si="273"/>
        <v>deleg</v>
      </c>
      <c r="C1612" s="316" t="str">
        <f t="shared" si="270"/>
        <v>Zacatecas</v>
      </c>
      <c r="D1612" s="316" t="str">
        <f t="shared" si="271"/>
        <v>Zacatecas</v>
      </c>
      <c r="M1612" s="268" t="str">
        <f t="shared" si="274"/>
        <v/>
      </c>
    </row>
    <row r="1613" spans="1:13" x14ac:dyDescent="0.25">
      <c r="A1613" s="25" t="str">
        <f t="shared" si="272"/>
        <v/>
      </c>
      <c r="B1613" s="258" t="str">
        <f t="shared" si="273"/>
        <v>deleg</v>
      </c>
      <c r="C1613" s="316" t="str">
        <f t="shared" si="270"/>
        <v>Zacatecas</v>
      </c>
      <c r="D1613" s="316" t="str">
        <f t="shared" si="271"/>
        <v>Zacatecas</v>
      </c>
      <c r="M1613" s="268" t="str">
        <f t="shared" si="274"/>
        <v/>
      </c>
    </row>
    <row r="1614" spans="1:13" x14ac:dyDescent="0.25">
      <c r="A1614" s="25" t="str">
        <f t="shared" si="272"/>
        <v/>
      </c>
      <c r="B1614" s="258" t="str">
        <f t="shared" si="273"/>
        <v>deleg</v>
      </c>
      <c r="C1614" s="316" t="str">
        <f t="shared" si="270"/>
        <v>Zacatecas</v>
      </c>
      <c r="D1614" s="316" t="str">
        <f t="shared" si="271"/>
        <v>Zacatecas</v>
      </c>
      <c r="M1614" s="268" t="str">
        <f t="shared" si="274"/>
        <v/>
      </c>
    </row>
    <row r="1615" spans="1:13" x14ac:dyDescent="0.25">
      <c r="A1615" s="25" t="str">
        <f t="shared" si="272"/>
        <v/>
      </c>
      <c r="B1615" s="258" t="str">
        <f t="shared" si="273"/>
        <v>deleg</v>
      </c>
      <c r="C1615" s="316" t="str">
        <f t="shared" si="270"/>
        <v>Zacatecas</v>
      </c>
      <c r="D1615" s="316" t="str">
        <f t="shared" si="271"/>
        <v>Zacatecas</v>
      </c>
      <c r="M1615" s="268" t="str">
        <f t="shared" si="274"/>
        <v/>
      </c>
    </row>
    <row r="1616" spans="1:13" x14ac:dyDescent="0.25">
      <c r="A1616" s="25" t="str">
        <f t="shared" si="272"/>
        <v/>
      </c>
      <c r="B1616" s="258" t="str">
        <f t="shared" si="273"/>
        <v>deleg</v>
      </c>
      <c r="C1616" s="316" t="str">
        <f t="shared" si="270"/>
        <v>Zacatecas</v>
      </c>
      <c r="D1616" s="316" t="str">
        <f t="shared" si="271"/>
        <v>Zacatecas</v>
      </c>
      <c r="M1616" s="268" t="str">
        <f t="shared" si="274"/>
        <v/>
      </c>
    </row>
    <row r="1617" spans="1:13" x14ac:dyDescent="0.25">
      <c r="A1617" s="25" t="str">
        <f t="shared" si="272"/>
        <v/>
      </c>
      <c r="B1617" s="258" t="str">
        <f t="shared" si="273"/>
        <v>deleg</v>
      </c>
      <c r="C1617" s="316" t="str">
        <f t="shared" si="270"/>
        <v>Zacatecas</v>
      </c>
      <c r="D1617" s="316" t="str">
        <f t="shared" si="271"/>
        <v>Zacatecas</v>
      </c>
      <c r="M1617" s="268" t="str">
        <f t="shared" si="274"/>
        <v/>
      </c>
    </row>
    <row r="1618" spans="1:13" x14ac:dyDescent="0.25">
      <c r="A1618" s="25" t="str">
        <f t="shared" si="272"/>
        <v/>
      </c>
      <c r="B1618" s="258" t="str">
        <f t="shared" si="273"/>
        <v>deleg</v>
      </c>
      <c r="C1618" s="316" t="str">
        <f t="shared" si="270"/>
        <v>Zacatecas</v>
      </c>
      <c r="D1618" s="316" t="str">
        <f t="shared" si="271"/>
        <v>Zacatecas</v>
      </c>
      <c r="M1618" s="268" t="str">
        <f t="shared" si="274"/>
        <v/>
      </c>
    </row>
    <row r="1619" spans="1:13" x14ac:dyDescent="0.25">
      <c r="A1619" s="25" t="str">
        <f t="shared" si="272"/>
        <v/>
      </c>
      <c r="B1619" s="258" t="str">
        <f t="shared" si="273"/>
        <v>deleg</v>
      </c>
      <c r="C1619" s="316" t="str">
        <f t="shared" si="270"/>
        <v>Zacatecas</v>
      </c>
      <c r="D1619" s="316" t="str">
        <f t="shared" si="271"/>
        <v>Zacatecas</v>
      </c>
      <c r="M1619" s="268" t="str">
        <f t="shared" si="274"/>
        <v/>
      </c>
    </row>
    <row r="1620" spans="1:13" x14ac:dyDescent="0.25">
      <c r="A1620" s="25" t="str">
        <f t="shared" si="272"/>
        <v/>
      </c>
      <c r="B1620" s="258" t="str">
        <f t="shared" si="273"/>
        <v>deleg</v>
      </c>
      <c r="C1620" s="316" t="str">
        <f t="shared" si="270"/>
        <v>Zacatecas</v>
      </c>
      <c r="D1620" s="316" t="str">
        <f t="shared" si="271"/>
        <v>Zacatecas</v>
      </c>
      <c r="M1620" s="268" t="str">
        <f t="shared" si="274"/>
        <v/>
      </c>
    </row>
    <row r="1621" spans="1:13" x14ac:dyDescent="0.25">
      <c r="A1621" s="25" t="str">
        <f t="shared" si="272"/>
        <v/>
      </c>
      <c r="B1621" s="258" t="str">
        <f t="shared" si="273"/>
        <v>deleg</v>
      </c>
      <c r="C1621" s="316" t="str">
        <f t="shared" si="270"/>
        <v>Zacatecas</v>
      </c>
      <c r="D1621" s="316" t="str">
        <f t="shared" si="271"/>
        <v>Zacatecas</v>
      </c>
      <c r="M1621" s="268" t="str">
        <f t="shared" si="274"/>
        <v/>
      </c>
    </row>
    <row r="1622" spans="1:13" x14ac:dyDescent="0.25">
      <c r="A1622" s="25" t="str">
        <f t="shared" si="272"/>
        <v/>
      </c>
      <c r="B1622" s="258" t="str">
        <f t="shared" si="273"/>
        <v>deleg</v>
      </c>
      <c r="C1622" s="316" t="str">
        <f t="shared" si="270"/>
        <v>Zacatecas</v>
      </c>
      <c r="D1622" s="316" t="str">
        <f t="shared" si="271"/>
        <v>Zacatecas</v>
      </c>
      <c r="M1622" s="268" t="str">
        <f t="shared" si="274"/>
        <v/>
      </c>
    </row>
    <row r="1623" spans="1:13" x14ac:dyDescent="0.25">
      <c r="A1623" s="25" t="str">
        <f t="shared" si="272"/>
        <v/>
      </c>
      <c r="B1623" s="258" t="str">
        <f t="shared" si="273"/>
        <v>deleg</v>
      </c>
      <c r="C1623" s="316" t="str">
        <f t="shared" si="270"/>
        <v>Zacatecas</v>
      </c>
      <c r="D1623" s="316" t="str">
        <f t="shared" si="271"/>
        <v>Zacatecas</v>
      </c>
      <c r="M1623" s="268" t="str">
        <f t="shared" si="274"/>
        <v/>
      </c>
    </row>
    <row r="1624" spans="1:13" x14ac:dyDescent="0.25">
      <c r="A1624" s="25" t="str">
        <f t="shared" si="272"/>
        <v/>
      </c>
      <c r="B1624" s="258" t="str">
        <f t="shared" si="273"/>
        <v>deleg</v>
      </c>
      <c r="C1624" s="316" t="str">
        <f t="shared" si="270"/>
        <v>Zacatecas</v>
      </c>
      <c r="D1624" s="316" t="str">
        <f t="shared" si="271"/>
        <v>Zacatecas</v>
      </c>
      <c r="M1624" s="268" t="str">
        <f t="shared" si="274"/>
        <v/>
      </c>
    </row>
    <row r="1625" spans="1:13" x14ac:dyDescent="0.25">
      <c r="A1625" s="25" t="str">
        <f t="shared" si="272"/>
        <v/>
      </c>
      <c r="B1625" s="258" t="str">
        <f t="shared" si="273"/>
        <v>deleg</v>
      </c>
      <c r="C1625" s="316" t="str">
        <f t="shared" si="270"/>
        <v>Zacatecas</v>
      </c>
      <c r="D1625" s="316" t="str">
        <f t="shared" si="271"/>
        <v>Zacatecas</v>
      </c>
      <c r="M1625" s="268" t="str">
        <f t="shared" si="274"/>
        <v/>
      </c>
    </row>
    <row r="1626" spans="1:13" x14ac:dyDescent="0.25">
      <c r="A1626" s="25" t="str">
        <f t="shared" si="272"/>
        <v/>
      </c>
      <c r="B1626" s="258" t="str">
        <f t="shared" si="273"/>
        <v>deleg</v>
      </c>
      <c r="C1626" s="316" t="str">
        <f t="shared" si="270"/>
        <v>Zacatecas</v>
      </c>
      <c r="D1626" s="316" t="str">
        <f t="shared" si="271"/>
        <v>Zacatecas</v>
      </c>
      <c r="M1626" s="268" t="str">
        <f t="shared" si="274"/>
        <v/>
      </c>
    </row>
    <row r="1627" spans="1:13" x14ac:dyDescent="0.25">
      <c r="A1627" s="25" t="str">
        <f t="shared" si="272"/>
        <v/>
      </c>
      <c r="B1627" s="258" t="str">
        <f t="shared" si="273"/>
        <v>deleg</v>
      </c>
      <c r="C1627" s="316" t="str">
        <f t="shared" si="270"/>
        <v>Zacatecas</v>
      </c>
      <c r="D1627" s="316" t="str">
        <f t="shared" si="271"/>
        <v>Zacatecas</v>
      </c>
      <c r="M1627" s="268" t="str">
        <f t="shared" si="274"/>
        <v/>
      </c>
    </row>
    <row r="1628" spans="1:13" x14ac:dyDescent="0.25">
      <c r="A1628" s="25" t="str">
        <f t="shared" si="272"/>
        <v/>
      </c>
      <c r="B1628" s="258" t="str">
        <f t="shared" si="273"/>
        <v>deleg</v>
      </c>
      <c r="C1628" s="316" t="str">
        <f t="shared" si="270"/>
        <v>Zacatecas</v>
      </c>
      <c r="D1628" s="316" t="str">
        <f t="shared" si="271"/>
        <v>Zacatecas</v>
      </c>
      <c r="M1628" s="268" t="str">
        <f t="shared" si="274"/>
        <v/>
      </c>
    </row>
    <row r="1629" spans="1:13" x14ac:dyDescent="0.25">
      <c r="A1629" s="25" t="str">
        <f t="shared" si="272"/>
        <v/>
      </c>
      <c r="B1629" s="258" t="str">
        <f t="shared" si="273"/>
        <v>deleg</v>
      </c>
      <c r="C1629" s="316" t="str">
        <f t="shared" si="270"/>
        <v>Zacatecas</v>
      </c>
      <c r="D1629" s="316" t="str">
        <f t="shared" si="271"/>
        <v>Zacatecas</v>
      </c>
      <c r="M1629" s="268" t="str">
        <f t="shared" si="274"/>
        <v/>
      </c>
    </row>
    <row r="1630" spans="1:13" x14ac:dyDescent="0.25">
      <c r="A1630" s="25" t="str">
        <f t="shared" si="272"/>
        <v/>
      </c>
      <c r="B1630" s="258" t="str">
        <f t="shared" si="273"/>
        <v>deleg</v>
      </c>
      <c r="C1630" s="316" t="str">
        <f t="shared" si="270"/>
        <v>Zacatecas</v>
      </c>
      <c r="D1630" s="316" t="str">
        <f t="shared" si="271"/>
        <v>Zacatecas</v>
      </c>
      <c r="M1630" s="268" t="str">
        <f t="shared" si="274"/>
        <v/>
      </c>
    </row>
    <row r="1631" spans="1:13" x14ac:dyDescent="0.25">
      <c r="A1631" s="25" t="str">
        <f t="shared" si="272"/>
        <v/>
      </c>
      <c r="B1631" s="258" t="str">
        <f t="shared" si="273"/>
        <v>deleg</v>
      </c>
      <c r="C1631" s="316" t="str">
        <f t="shared" si="270"/>
        <v>Zacatecas</v>
      </c>
      <c r="D1631" s="316" t="str">
        <f t="shared" si="271"/>
        <v>Zacatecas</v>
      </c>
      <c r="M1631" s="268" t="str">
        <f t="shared" si="274"/>
        <v/>
      </c>
    </row>
    <row r="1632" spans="1:13" x14ac:dyDescent="0.25">
      <c r="A1632" s="25" t="str">
        <f t="shared" si="272"/>
        <v/>
      </c>
      <c r="B1632" s="258" t="str">
        <f t="shared" si="273"/>
        <v>deleg</v>
      </c>
      <c r="C1632" s="316" t="str">
        <f t="shared" si="270"/>
        <v>Zacatecas</v>
      </c>
      <c r="D1632" s="316" t="str">
        <f t="shared" si="271"/>
        <v>Zacatecas</v>
      </c>
      <c r="M1632" s="268" t="str">
        <f t="shared" si="274"/>
        <v/>
      </c>
    </row>
    <row r="1633" spans="1:13" x14ac:dyDescent="0.25">
      <c r="A1633" s="25" t="str">
        <f t="shared" si="272"/>
        <v/>
      </c>
      <c r="B1633" s="258" t="str">
        <f t="shared" si="273"/>
        <v>deleg</v>
      </c>
      <c r="C1633" s="316" t="str">
        <f t="shared" si="270"/>
        <v>Zacatecas</v>
      </c>
      <c r="D1633" s="316" t="str">
        <f t="shared" si="271"/>
        <v>Zacatecas</v>
      </c>
      <c r="M1633" s="268" t="str">
        <f t="shared" si="274"/>
        <v/>
      </c>
    </row>
    <row r="1634" spans="1:13" x14ac:dyDescent="0.25">
      <c r="A1634" s="25" t="str">
        <f t="shared" si="272"/>
        <v/>
      </c>
      <c r="B1634" s="258" t="str">
        <f t="shared" si="273"/>
        <v>deleg</v>
      </c>
      <c r="C1634" s="316" t="str">
        <f t="shared" si="270"/>
        <v>Zacatecas</v>
      </c>
      <c r="D1634" s="316" t="str">
        <f t="shared" si="271"/>
        <v>Zacatecas</v>
      </c>
      <c r="M1634" s="268" t="str">
        <f t="shared" si="274"/>
        <v/>
      </c>
    </row>
    <row r="1635" spans="1:13" x14ac:dyDescent="0.25">
      <c r="A1635" s="25" t="str">
        <f t="shared" si="272"/>
        <v/>
      </c>
      <c r="B1635" s="258" t="str">
        <f t="shared" si="273"/>
        <v>deleg</v>
      </c>
      <c r="C1635" s="316" t="str">
        <f t="shared" si="270"/>
        <v>Zacatecas</v>
      </c>
      <c r="D1635" s="316" t="str">
        <f t="shared" si="271"/>
        <v>Zacatecas</v>
      </c>
      <c r="M1635" s="268" t="str">
        <f t="shared" si="274"/>
        <v/>
      </c>
    </row>
    <row r="1636" spans="1:13" x14ac:dyDescent="0.25">
      <c r="A1636" s="25" t="str">
        <f t="shared" si="272"/>
        <v/>
      </c>
      <c r="B1636" s="258" t="str">
        <f t="shared" si="273"/>
        <v>deleg</v>
      </c>
      <c r="C1636" s="316" t="str">
        <f t="shared" si="270"/>
        <v>Zacatecas</v>
      </c>
      <c r="D1636" s="316" t="str">
        <f t="shared" si="271"/>
        <v>Zacatecas</v>
      </c>
      <c r="M1636" s="268" t="str">
        <f t="shared" si="274"/>
        <v/>
      </c>
    </row>
    <row r="1637" spans="1:13" x14ac:dyDescent="0.25">
      <c r="A1637" s="25" t="str">
        <f t="shared" si="272"/>
        <v/>
      </c>
      <c r="B1637" s="258" t="str">
        <f t="shared" si="273"/>
        <v>deleg</v>
      </c>
      <c r="C1637" s="316" t="str">
        <f t="shared" si="270"/>
        <v>Zacatecas</v>
      </c>
      <c r="D1637" s="316" t="str">
        <f t="shared" si="271"/>
        <v>Zacatecas</v>
      </c>
      <c r="M1637" s="268" t="str">
        <f t="shared" si="274"/>
        <v/>
      </c>
    </row>
    <row r="1638" spans="1:13" x14ac:dyDescent="0.25">
      <c r="A1638" s="25" t="str">
        <f t="shared" si="272"/>
        <v/>
      </c>
      <c r="B1638" s="258" t="str">
        <f t="shared" si="273"/>
        <v>deleg</v>
      </c>
      <c r="C1638" s="316" t="str">
        <f t="shared" si="270"/>
        <v>Zacatecas</v>
      </c>
      <c r="D1638" s="316" t="str">
        <f t="shared" si="271"/>
        <v>Zacatecas</v>
      </c>
      <c r="M1638" s="268" t="str">
        <f t="shared" si="274"/>
        <v/>
      </c>
    </row>
    <row r="1639" spans="1:13" x14ac:dyDescent="0.25">
      <c r="A1639" s="25" t="str">
        <f t="shared" si="272"/>
        <v/>
      </c>
      <c r="B1639" s="258" t="str">
        <f t="shared" si="273"/>
        <v>deleg</v>
      </c>
      <c r="C1639" s="316" t="str">
        <f t="shared" si="270"/>
        <v>Zacatecas</v>
      </c>
      <c r="D1639" s="316" t="str">
        <f t="shared" si="271"/>
        <v>Zacatecas</v>
      </c>
      <c r="M1639" s="268" t="str">
        <f t="shared" si="274"/>
        <v/>
      </c>
    </row>
    <row r="1640" spans="1:13" x14ac:dyDescent="0.25">
      <c r="A1640" s="25" t="str">
        <f t="shared" si="272"/>
        <v/>
      </c>
      <c r="B1640" s="258" t="str">
        <f t="shared" si="273"/>
        <v>deleg</v>
      </c>
      <c r="C1640" s="316" t="str">
        <f t="shared" si="270"/>
        <v>Zacatecas</v>
      </c>
      <c r="D1640" s="316" t="str">
        <f t="shared" si="271"/>
        <v>Zacatecas</v>
      </c>
      <c r="M1640" s="268" t="str">
        <f t="shared" si="274"/>
        <v/>
      </c>
    </row>
    <row r="1641" spans="1:13" x14ac:dyDescent="0.25">
      <c r="A1641" s="25" t="str">
        <f t="shared" si="272"/>
        <v/>
      </c>
      <c r="B1641" s="258" t="str">
        <f t="shared" si="273"/>
        <v>deleg</v>
      </c>
      <c r="C1641" s="316" t="str">
        <f t="shared" si="270"/>
        <v>Zacatecas</v>
      </c>
      <c r="D1641" s="316" t="str">
        <f t="shared" si="271"/>
        <v>Zacatecas</v>
      </c>
      <c r="M1641" s="268" t="str">
        <f t="shared" si="274"/>
        <v/>
      </c>
    </row>
    <row r="1642" spans="1:13" x14ac:dyDescent="0.25">
      <c r="A1642" s="25" t="str">
        <f t="shared" si="272"/>
        <v/>
      </c>
      <c r="B1642" s="258" t="str">
        <f t="shared" si="273"/>
        <v>deleg</v>
      </c>
      <c r="C1642" s="316" t="str">
        <f t="shared" si="270"/>
        <v>Zacatecas</v>
      </c>
      <c r="D1642" s="316" t="str">
        <f t="shared" si="271"/>
        <v>Zacatecas</v>
      </c>
      <c r="M1642" s="268" t="str">
        <f t="shared" si="274"/>
        <v/>
      </c>
    </row>
    <row r="1643" spans="1:13" x14ac:dyDescent="0.25">
      <c r="A1643" s="25" t="str">
        <f t="shared" si="272"/>
        <v/>
      </c>
      <c r="B1643" s="258" t="str">
        <f t="shared" si="273"/>
        <v>deleg</v>
      </c>
      <c r="C1643" s="316" t="str">
        <f t="shared" si="270"/>
        <v>Zacatecas</v>
      </c>
      <c r="D1643" s="316" t="str">
        <f t="shared" si="271"/>
        <v>Zacatecas</v>
      </c>
      <c r="M1643" s="268" t="str">
        <f t="shared" si="274"/>
        <v/>
      </c>
    </row>
    <row r="1644" spans="1:13" x14ac:dyDescent="0.25">
      <c r="A1644" s="25" t="str">
        <f t="shared" si="272"/>
        <v/>
      </c>
      <c r="B1644" s="258" t="str">
        <f t="shared" si="273"/>
        <v>deleg</v>
      </c>
      <c r="C1644" s="316" t="str">
        <f t="shared" si="270"/>
        <v>Zacatecas</v>
      </c>
      <c r="D1644" s="316" t="str">
        <f t="shared" si="271"/>
        <v>Zacatecas</v>
      </c>
      <c r="M1644" s="268" t="str">
        <f t="shared" si="274"/>
        <v/>
      </c>
    </row>
    <row r="1645" spans="1:13" x14ac:dyDescent="0.25">
      <c r="A1645" s="25" t="str">
        <f t="shared" si="272"/>
        <v/>
      </c>
      <c r="B1645" s="258" t="str">
        <f t="shared" si="273"/>
        <v>deleg</v>
      </c>
      <c r="C1645" s="316" t="str">
        <f t="shared" si="270"/>
        <v>Zacatecas</v>
      </c>
      <c r="D1645" s="316" t="str">
        <f t="shared" si="271"/>
        <v>Zacatecas</v>
      </c>
      <c r="M1645" s="268" t="str">
        <f t="shared" si="274"/>
        <v/>
      </c>
    </row>
    <row r="1646" spans="1:13" x14ac:dyDescent="0.25">
      <c r="A1646" s="25" t="str">
        <f t="shared" si="272"/>
        <v/>
      </c>
      <c r="B1646" s="258" t="str">
        <f t="shared" si="273"/>
        <v>deleg</v>
      </c>
      <c r="C1646" s="316" t="str">
        <f t="shared" si="270"/>
        <v>Zacatecas</v>
      </c>
      <c r="D1646" s="316" t="str">
        <f t="shared" si="271"/>
        <v>Zacatecas</v>
      </c>
      <c r="M1646" s="268" t="str">
        <f t="shared" si="274"/>
        <v/>
      </c>
    </row>
    <row r="1647" spans="1:13" x14ac:dyDescent="0.25">
      <c r="A1647" s="25" t="str">
        <f t="shared" si="272"/>
        <v/>
      </c>
      <c r="B1647" s="258" t="str">
        <f t="shared" si="273"/>
        <v>deleg</v>
      </c>
      <c r="C1647" s="316" t="str">
        <f t="shared" si="270"/>
        <v>Zacatecas</v>
      </c>
      <c r="D1647" s="316" t="str">
        <f t="shared" si="271"/>
        <v>Zacatecas</v>
      </c>
      <c r="M1647" s="268" t="str">
        <f t="shared" si="274"/>
        <v/>
      </c>
    </row>
    <row r="1648" spans="1:13" x14ac:dyDescent="0.25">
      <c r="A1648" s="25" t="str">
        <f t="shared" si="272"/>
        <v/>
      </c>
      <c r="B1648" s="258" t="str">
        <f t="shared" si="273"/>
        <v>deleg</v>
      </c>
      <c r="C1648" s="316" t="str">
        <f t="shared" si="270"/>
        <v>Zacatecas</v>
      </c>
      <c r="D1648" s="316" t="str">
        <f t="shared" si="271"/>
        <v>Zacatecas</v>
      </c>
      <c r="M1648" s="268" t="str">
        <f t="shared" si="274"/>
        <v/>
      </c>
    </row>
    <row r="1649" spans="1:13" x14ac:dyDescent="0.25">
      <c r="A1649" s="25" t="str">
        <f t="shared" si="272"/>
        <v/>
      </c>
      <c r="B1649" s="258" t="str">
        <f t="shared" si="273"/>
        <v>deleg</v>
      </c>
      <c r="C1649" s="316" t="str">
        <f t="shared" si="270"/>
        <v>Zacatecas</v>
      </c>
      <c r="D1649" s="316" t="str">
        <f t="shared" si="271"/>
        <v>Zacatecas</v>
      </c>
      <c r="M1649" s="268" t="str">
        <f t="shared" si="274"/>
        <v/>
      </c>
    </row>
    <row r="1650" spans="1:13" x14ac:dyDescent="0.25">
      <c r="A1650" s="25" t="str">
        <f t="shared" si="272"/>
        <v/>
      </c>
      <c r="B1650" s="258" t="str">
        <f t="shared" si="273"/>
        <v>deleg</v>
      </c>
      <c r="C1650" s="316" t="str">
        <f t="shared" si="270"/>
        <v>Zacatecas</v>
      </c>
      <c r="D1650" s="316" t="str">
        <f t="shared" si="271"/>
        <v>Zacatecas</v>
      </c>
      <c r="M1650" s="268" t="str">
        <f t="shared" si="274"/>
        <v/>
      </c>
    </row>
    <row r="1651" spans="1:13" x14ac:dyDescent="0.25">
      <c r="A1651" s="25" t="str">
        <f t="shared" si="272"/>
        <v/>
      </c>
      <c r="B1651" s="258" t="str">
        <f t="shared" si="273"/>
        <v>deleg</v>
      </c>
      <c r="C1651" s="316" t="str">
        <f t="shared" si="270"/>
        <v>Zacatecas</v>
      </c>
      <c r="D1651" s="316" t="str">
        <f t="shared" si="271"/>
        <v>Zacatecas</v>
      </c>
      <c r="M1651" s="268" t="str">
        <f t="shared" si="274"/>
        <v/>
      </c>
    </row>
    <row r="1652" spans="1:13" x14ac:dyDescent="0.25">
      <c r="A1652" s="25" t="str">
        <f t="shared" si="272"/>
        <v/>
      </c>
      <c r="B1652" s="258" t="str">
        <f t="shared" si="273"/>
        <v>deleg</v>
      </c>
      <c r="C1652" s="316" t="str">
        <f t="shared" si="270"/>
        <v>Zacatecas</v>
      </c>
      <c r="D1652" s="316" t="str">
        <f t="shared" si="271"/>
        <v>Zacatecas</v>
      </c>
      <c r="M1652" s="268" t="str">
        <f t="shared" si="274"/>
        <v/>
      </c>
    </row>
    <row r="1653" spans="1:13" x14ac:dyDescent="0.25">
      <c r="A1653" s="25" t="str">
        <f t="shared" si="272"/>
        <v/>
      </c>
      <c r="B1653" s="258" t="str">
        <f t="shared" si="273"/>
        <v>deleg</v>
      </c>
      <c r="C1653" s="316" t="str">
        <f t="shared" si="270"/>
        <v>Zacatecas</v>
      </c>
      <c r="D1653" s="316" t="str">
        <f t="shared" si="271"/>
        <v>Zacatecas</v>
      </c>
      <c r="M1653" s="268" t="str">
        <f t="shared" si="274"/>
        <v/>
      </c>
    </row>
    <row r="1654" spans="1:13" x14ac:dyDescent="0.25">
      <c r="A1654" s="25" t="str">
        <f t="shared" si="272"/>
        <v/>
      </c>
      <c r="B1654" s="258" t="str">
        <f t="shared" si="273"/>
        <v>deleg</v>
      </c>
      <c r="C1654" s="316" t="str">
        <f t="shared" si="270"/>
        <v>Zacatecas</v>
      </c>
      <c r="D1654" s="316" t="str">
        <f t="shared" si="271"/>
        <v>Zacatecas</v>
      </c>
      <c r="M1654" s="268" t="str">
        <f t="shared" si="274"/>
        <v/>
      </c>
    </row>
    <row r="1655" spans="1:13" x14ac:dyDescent="0.25">
      <c r="A1655" s="25" t="str">
        <f t="shared" si="272"/>
        <v/>
      </c>
      <c r="B1655" s="258" t="str">
        <f t="shared" si="273"/>
        <v>deleg</v>
      </c>
      <c r="C1655" s="316" t="str">
        <f t="shared" si="270"/>
        <v>Zacatecas</v>
      </c>
      <c r="D1655" s="316" t="str">
        <f t="shared" si="271"/>
        <v>Zacatecas</v>
      </c>
      <c r="M1655" s="268" t="str">
        <f t="shared" si="274"/>
        <v/>
      </c>
    </row>
    <row r="1656" spans="1:13" x14ac:dyDescent="0.25">
      <c r="A1656" s="25" t="str">
        <f t="shared" si="272"/>
        <v/>
      </c>
      <c r="B1656" s="258" t="str">
        <f t="shared" si="273"/>
        <v>deleg</v>
      </c>
      <c r="C1656" s="316" t="str">
        <f t="shared" si="270"/>
        <v>Zacatecas</v>
      </c>
      <c r="D1656" s="316" t="str">
        <f t="shared" si="271"/>
        <v>Zacatecas</v>
      </c>
      <c r="M1656" s="268" t="str">
        <f t="shared" si="274"/>
        <v/>
      </c>
    </row>
    <row r="1657" spans="1:13" x14ac:dyDescent="0.25">
      <c r="A1657" s="25" t="str">
        <f t="shared" si="272"/>
        <v/>
      </c>
      <c r="B1657" s="258" t="str">
        <f t="shared" si="273"/>
        <v>deleg</v>
      </c>
      <c r="C1657" s="316" t="str">
        <f t="shared" si="270"/>
        <v>Zacatecas</v>
      </c>
      <c r="D1657" s="316" t="str">
        <f t="shared" si="271"/>
        <v>Zacatecas</v>
      </c>
      <c r="M1657" s="268" t="str">
        <f t="shared" si="274"/>
        <v/>
      </c>
    </row>
    <row r="1658" spans="1:13" x14ac:dyDescent="0.25">
      <c r="A1658" s="25" t="str">
        <f t="shared" si="272"/>
        <v/>
      </c>
      <c r="B1658" s="258" t="str">
        <f t="shared" si="273"/>
        <v>deleg</v>
      </c>
      <c r="C1658" s="316" t="str">
        <f t="shared" si="270"/>
        <v>Zacatecas</v>
      </c>
      <c r="D1658" s="316" t="str">
        <f t="shared" si="271"/>
        <v>Zacatecas</v>
      </c>
      <c r="M1658" s="268" t="str">
        <f t="shared" si="274"/>
        <v/>
      </c>
    </row>
    <row r="1659" spans="1:13" x14ac:dyDescent="0.25">
      <c r="A1659" s="25" t="str">
        <f t="shared" si="272"/>
        <v/>
      </c>
      <c r="B1659" s="258" t="str">
        <f t="shared" si="273"/>
        <v>deleg</v>
      </c>
      <c r="C1659" s="316" t="str">
        <f t="shared" si="270"/>
        <v>Zacatecas</v>
      </c>
      <c r="D1659" s="316" t="str">
        <f t="shared" si="271"/>
        <v>Zacatecas</v>
      </c>
      <c r="M1659" s="268" t="str">
        <f t="shared" si="274"/>
        <v/>
      </c>
    </row>
    <row r="1660" spans="1:13" x14ac:dyDescent="0.25">
      <c r="A1660" s="25" t="str">
        <f t="shared" si="272"/>
        <v/>
      </c>
      <c r="B1660" s="258" t="str">
        <f t="shared" si="273"/>
        <v>deleg</v>
      </c>
      <c r="C1660" s="316" t="str">
        <f t="shared" ref="C1660:C1723" si="275">+IF(AND(E1660&lt;&gt;"",G1660="$BTRATOU_MOT MOTIVO DE MAL TRATOa"),TRIM(MID(E1660,FIND(" ",E1660,1),LEN(E1660))),IF(AND(D1660&lt;&gt;"Primer nivel",D1660&lt;&gt;"Segundo nivel"),D1660,C1659))</f>
        <v>Zacatecas</v>
      </c>
      <c r="D1660" s="316" t="str">
        <f t="shared" ref="D1660:D1723" si="276">+IF(AND(G1660&lt;&gt;"",J1661="Porcentaje"),"Nacional",IF(AND(F1660&lt;&gt;"",G1660="$BTRATOU_MOT MOTIVO DE MAL TRATOa"),TRIM(MID(F1660,FIND(" ",F1660,1),LEN(F1660))),D1659))</f>
        <v>Zacatecas</v>
      </c>
      <c r="M1660" s="268" t="str">
        <f t="shared" si="274"/>
        <v/>
      </c>
    </row>
    <row r="1661" spans="1:13" x14ac:dyDescent="0.25">
      <c r="A1661" s="25" t="str">
        <f t="shared" si="272"/>
        <v/>
      </c>
      <c r="B1661" s="258" t="str">
        <f t="shared" si="273"/>
        <v>deleg</v>
      </c>
      <c r="C1661" s="316" t="str">
        <f t="shared" si="275"/>
        <v>Zacatecas</v>
      </c>
      <c r="D1661" s="316" t="str">
        <f t="shared" si="276"/>
        <v>Zacatecas</v>
      </c>
      <c r="M1661" s="268" t="str">
        <f t="shared" si="274"/>
        <v/>
      </c>
    </row>
    <row r="1662" spans="1:13" x14ac:dyDescent="0.25">
      <c r="A1662" s="25" t="str">
        <f t="shared" si="272"/>
        <v/>
      </c>
      <c r="B1662" s="258" t="str">
        <f t="shared" si="273"/>
        <v>deleg</v>
      </c>
      <c r="C1662" s="316" t="str">
        <f t="shared" si="275"/>
        <v>Zacatecas</v>
      </c>
      <c r="D1662" s="316" t="str">
        <f t="shared" si="276"/>
        <v>Zacatecas</v>
      </c>
      <c r="M1662" s="268" t="str">
        <f t="shared" si="274"/>
        <v/>
      </c>
    </row>
    <row r="1663" spans="1:13" x14ac:dyDescent="0.25">
      <c r="A1663" s="25" t="str">
        <f t="shared" si="272"/>
        <v/>
      </c>
      <c r="B1663" s="258" t="str">
        <f t="shared" si="273"/>
        <v>deleg</v>
      </c>
      <c r="C1663" s="316" t="str">
        <f t="shared" si="275"/>
        <v>Zacatecas</v>
      </c>
      <c r="D1663" s="316" t="str">
        <f t="shared" si="276"/>
        <v>Zacatecas</v>
      </c>
      <c r="M1663" s="268" t="str">
        <f t="shared" si="274"/>
        <v/>
      </c>
    </row>
    <row r="1664" spans="1:13" x14ac:dyDescent="0.25">
      <c r="A1664" s="25" t="str">
        <f t="shared" si="272"/>
        <v/>
      </c>
      <c r="B1664" s="258" t="str">
        <f t="shared" si="273"/>
        <v>deleg</v>
      </c>
      <c r="C1664" s="316" t="str">
        <f t="shared" si="275"/>
        <v>Zacatecas</v>
      </c>
      <c r="D1664" s="316" t="str">
        <f t="shared" si="276"/>
        <v>Zacatecas</v>
      </c>
      <c r="M1664" s="268" t="str">
        <f t="shared" si="274"/>
        <v/>
      </c>
    </row>
    <row r="1665" spans="1:13" x14ac:dyDescent="0.25">
      <c r="A1665" s="25" t="str">
        <f t="shared" si="272"/>
        <v/>
      </c>
      <c r="B1665" s="258" t="str">
        <f t="shared" si="273"/>
        <v>deleg</v>
      </c>
      <c r="C1665" s="316" t="str">
        <f t="shared" si="275"/>
        <v>Zacatecas</v>
      </c>
      <c r="D1665" s="316" t="str">
        <f t="shared" si="276"/>
        <v>Zacatecas</v>
      </c>
      <c r="M1665" s="268" t="str">
        <f t="shared" si="274"/>
        <v/>
      </c>
    </row>
    <row r="1666" spans="1:13" x14ac:dyDescent="0.25">
      <c r="A1666" s="25" t="str">
        <f t="shared" si="272"/>
        <v/>
      </c>
      <c r="B1666" s="258" t="str">
        <f t="shared" si="273"/>
        <v>deleg</v>
      </c>
      <c r="C1666" s="316" t="str">
        <f t="shared" si="275"/>
        <v>Zacatecas</v>
      </c>
      <c r="D1666" s="316" t="str">
        <f t="shared" si="276"/>
        <v>Zacatecas</v>
      </c>
      <c r="M1666" s="268" t="str">
        <f t="shared" si="274"/>
        <v/>
      </c>
    </row>
    <row r="1667" spans="1:13" x14ac:dyDescent="0.25">
      <c r="A1667" s="25" t="str">
        <f t="shared" si="272"/>
        <v/>
      </c>
      <c r="B1667" s="258" t="str">
        <f t="shared" si="273"/>
        <v>deleg</v>
      </c>
      <c r="C1667" s="316" t="str">
        <f t="shared" si="275"/>
        <v>Zacatecas</v>
      </c>
      <c r="D1667" s="316" t="str">
        <f t="shared" si="276"/>
        <v>Zacatecas</v>
      </c>
      <c r="M1667" s="268" t="str">
        <f t="shared" si="274"/>
        <v/>
      </c>
    </row>
    <row r="1668" spans="1:13" x14ac:dyDescent="0.25">
      <c r="A1668" s="25" t="str">
        <f t="shared" si="272"/>
        <v/>
      </c>
      <c r="B1668" s="258" t="str">
        <f t="shared" si="273"/>
        <v>deleg</v>
      </c>
      <c r="C1668" s="316" t="str">
        <f t="shared" si="275"/>
        <v>Zacatecas</v>
      </c>
      <c r="D1668" s="316" t="str">
        <f t="shared" si="276"/>
        <v>Zacatecas</v>
      </c>
      <c r="M1668" s="268" t="str">
        <f t="shared" si="274"/>
        <v/>
      </c>
    </row>
    <row r="1669" spans="1:13" x14ac:dyDescent="0.25">
      <c r="A1669" s="25" t="str">
        <f t="shared" ref="A1669:A1732" si="277">IFERROR(CONCATENATE(B1669,C1669,D1669,MID(H1669,FIND(" ",H1669)+2,LEN(H1669))),"")</f>
        <v/>
      </c>
      <c r="B1669" s="258" t="str">
        <f t="shared" ref="B1669:B1732" si="278">+IF(AND(G1669&lt;&gt;"",J1670="Porcentaje"),TRIM(MID(G1669,1,FIND(" ",G1669,1))),IF(AND(F1669&lt;&gt;"",J1670="Porcentaje"),TRIM(MID(F1669,1,FIND(" ",F1669,1))),IF(AND(E1669&lt;&gt;"",J1670="Porcentaje"),TRIM(MID(E1669,1,FIND(" ",E1669,1))),B1668)))</f>
        <v>deleg</v>
      </c>
      <c r="C1669" s="316" t="str">
        <f t="shared" si="275"/>
        <v>Zacatecas</v>
      </c>
      <c r="D1669" s="316" t="str">
        <f t="shared" si="276"/>
        <v>Zacatecas</v>
      </c>
      <c r="M1669" s="268" t="str">
        <f t="shared" si="274"/>
        <v/>
      </c>
    </row>
    <row r="1670" spans="1:13" x14ac:dyDescent="0.25">
      <c r="A1670" s="25" t="str">
        <f t="shared" si="277"/>
        <v/>
      </c>
      <c r="B1670" s="258" t="str">
        <f t="shared" si="278"/>
        <v>deleg</v>
      </c>
      <c r="C1670" s="316" t="str">
        <f t="shared" si="275"/>
        <v>Zacatecas</v>
      </c>
      <c r="D1670" s="316" t="str">
        <f t="shared" si="276"/>
        <v>Zacatecas</v>
      </c>
      <c r="M1670" s="268" t="str">
        <f t="shared" si="274"/>
        <v/>
      </c>
    </row>
    <row r="1671" spans="1:13" x14ac:dyDescent="0.25">
      <c r="A1671" s="25" t="str">
        <f t="shared" si="277"/>
        <v/>
      </c>
      <c r="B1671" s="258" t="str">
        <f t="shared" si="278"/>
        <v>deleg</v>
      </c>
      <c r="C1671" s="316" t="str">
        <f t="shared" si="275"/>
        <v>Zacatecas</v>
      </c>
      <c r="D1671" s="316" t="str">
        <f t="shared" si="276"/>
        <v>Zacatecas</v>
      </c>
      <c r="M1671" s="268" t="str">
        <f t="shared" ref="M1671:M1734" si="279">IF(H1671&lt;&gt;"",IFERROR(MID(H1671,FIND(" ",H1671)+1,LEN(H1671)),""),"")</f>
        <v/>
      </c>
    </row>
    <row r="1672" spans="1:13" x14ac:dyDescent="0.25">
      <c r="A1672" s="25" t="str">
        <f t="shared" si="277"/>
        <v/>
      </c>
      <c r="B1672" s="258" t="str">
        <f t="shared" si="278"/>
        <v>deleg</v>
      </c>
      <c r="C1672" s="316" t="str">
        <f t="shared" si="275"/>
        <v>Zacatecas</v>
      </c>
      <c r="D1672" s="316" t="str">
        <f t="shared" si="276"/>
        <v>Zacatecas</v>
      </c>
      <c r="M1672" s="268" t="str">
        <f t="shared" si="279"/>
        <v/>
      </c>
    </row>
    <row r="1673" spans="1:13" x14ac:dyDescent="0.25">
      <c r="A1673" s="25" t="str">
        <f t="shared" si="277"/>
        <v/>
      </c>
      <c r="B1673" s="258" t="str">
        <f t="shared" si="278"/>
        <v>deleg</v>
      </c>
      <c r="C1673" s="316" t="str">
        <f t="shared" si="275"/>
        <v>Zacatecas</v>
      </c>
      <c r="D1673" s="316" t="str">
        <f t="shared" si="276"/>
        <v>Zacatecas</v>
      </c>
      <c r="M1673" s="268" t="str">
        <f t="shared" si="279"/>
        <v/>
      </c>
    </row>
    <row r="1674" spans="1:13" x14ac:dyDescent="0.25">
      <c r="A1674" s="25" t="str">
        <f t="shared" si="277"/>
        <v/>
      </c>
      <c r="B1674" s="258" t="str">
        <f t="shared" si="278"/>
        <v>deleg</v>
      </c>
      <c r="C1674" s="316" t="str">
        <f t="shared" si="275"/>
        <v>Zacatecas</v>
      </c>
      <c r="D1674" s="316" t="str">
        <f t="shared" si="276"/>
        <v>Zacatecas</v>
      </c>
      <c r="M1674" s="268" t="str">
        <f t="shared" si="279"/>
        <v/>
      </c>
    </row>
    <row r="1675" spans="1:13" x14ac:dyDescent="0.25">
      <c r="A1675" s="25" t="str">
        <f t="shared" si="277"/>
        <v/>
      </c>
      <c r="B1675" s="258" t="str">
        <f t="shared" si="278"/>
        <v>deleg</v>
      </c>
      <c r="C1675" s="316" t="str">
        <f t="shared" si="275"/>
        <v>Zacatecas</v>
      </c>
      <c r="D1675" s="316" t="str">
        <f t="shared" si="276"/>
        <v>Zacatecas</v>
      </c>
      <c r="M1675" s="268" t="str">
        <f t="shared" si="279"/>
        <v/>
      </c>
    </row>
    <row r="1676" spans="1:13" x14ac:dyDescent="0.25">
      <c r="A1676" s="25" t="str">
        <f t="shared" si="277"/>
        <v/>
      </c>
      <c r="B1676" s="258" t="str">
        <f t="shared" si="278"/>
        <v>deleg</v>
      </c>
      <c r="C1676" s="316" t="str">
        <f t="shared" si="275"/>
        <v>Zacatecas</v>
      </c>
      <c r="D1676" s="316" t="str">
        <f t="shared" si="276"/>
        <v>Zacatecas</v>
      </c>
      <c r="M1676" s="268" t="str">
        <f t="shared" si="279"/>
        <v/>
      </c>
    </row>
    <row r="1677" spans="1:13" x14ac:dyDescent="0.25">
      <c r="A1677" s="25" t="str">
        <f t="shared" si="277"/>
        <v/>
      </c>
      <c r="B1677" s="258" t="str">
        <f t="shared" si="278"/>
        <v>deleg</v>
      </c>
      <c r="C1677" s="316" t="str">
        <f t="shared" si="275"/>
        <v>Zacatecas</v>
      </c>
      <c r="D1677" s="316" t="str">
        <f t="shared" si="276"/>
        <v>Zacatecas</v>
      </c>
      <c r="M1677" s="268" t="str">
        <f t="shared" si="279"/>
        <v/>
      </c>
    </row>
    <row r="1678" spans="1:13" x14ac:dyDescent="0.25">
      <c r="A1678" s="25" t="str">
        <f t="shared" si="277"/>
        <v/>
      </c>
      <c r="B1678" s="258" t="str">
        <f t="shared" si="278"/>
        <v>deleg</v>
      </c>
      <c r="C1678" s="316" t="str">
        <f t="shared" si="275"/>
        <v>Zacatecas</v>
      </c>
      <c r="D1678" s="316" t="str">
        <f t="shared" si="276"/>
        <v>Zacatecas</v>
      </c>
      <c r="M1678" s="268" t="str">
        <f t="shared" si="279"/>
        <v/>
      </c>
    </row>
    <row r="1679" spans="1:13" x14ac:dyDescent="0.25">
      <c r="A1679" s="25" t="str">
        <f t="shared" si="277"/>
        <v/>
      </c>
      <c r="B1679" s="258" t="str">
        <f t="shared" si="278"/>
        <v>deleg</v>
      </c>
      <c r="C1679" s="316" t="str">
        <f t="shared" si="275"/>
        <v>Zacatecas</v>
      </c>
      <c r="D1679" s="316" t="str">
        <f t="shared" si="276"/>
        <v>Zacatecas</v>
      </c>
      <c r="M1679" s="268" t="str">
        <f t="shared" si="279"/>
        <v/>
      </c>
    </row>
    <row r="1680" spans="1:13" x14ac:dyDescent="0.25">
      <c r="A1680" s="25" t="str">
        <f t="shared" si="277"/>
        <v/>
      </c>
      <c r="B1680" s="258" t="str">
        <f t="shared" si="278"/>
        <v>deleg</v>
      </c>
      <c r="C1680" s="316" t="str">
        <f t="shared" si="275"/>
        <v>Zacatecas</v>
      </c>
      <c r="D1680" s="316" t="str">
        <f t="shared" si="276"/>
        <v>Zacatecas</v>
      </c>
      <c r="M1680" s="268" t="str">
        <f t="shared" si="279"/>
        <v/>
      </c>
    </row>
    <row r="1681" spans="1:13" x14ac:dyDescent="0.25">
      <c r="A1681" s="25" t="str">
        <f t="shared" si="277"/>
        <v/>
      </c>
      <c r="B1681" s="258" t="str">
        <f t="shared" si="278"/>
        <v>deleg</v>
      </c>
      <c r="C1681" s="316" t="str">
        <f t="shared" si="275"/>
        <v>Zacatecas</v>
      </c>
      <c r="D1681" s="316" t="str">
        <f t="shared" si="276"/>
        <v>Zacatecas</v>
      </c>
      <c r="M1681" s="268" t="str">
        <f t="shared" si="279"/>
        <v/>
      </c>
    </row>
    <row r="1682" spans="1:13" x14ac:dyDescent="0.25">
      <c r="A1682" s="25" t="str">
        <f t="shared" si="277"/>
        <v/>
      </c>
      <c r="B1682" s="258" t="str">
        <f t="shared" si="278"/>
        <v>deleg</v>
      </c>
      <c r="C1682" s="316" t="str">
        <f t="shared" si="275"/>
        <v>Zacatecas</v>
      </c>
      <c r="D1682" s="316" t="str">
        <f t="shared" si="276"/>
        <v>Zacatecas</v>
      </c>
      <c r="M1682" s="268" t="str">
        <f t="shared" si="279"/>
        <v/>
      </c>
    </row>
    <row r="1683" spans="1:13" x14ac:dyDescent="0.25">
      <c r="A1683" s="25" t="str">
        <f t="shared" si="277"/>
        <v/>
      </c>
      <c r="B1683" s="258" t="str">
        <f t="shared" si="278"/>
        <v>deleg</v>
      </c>
      <c r="C1683" s="316" t="str">
        <f t="shared" si="275"/>
        <v>Zacatecas</v>
      </c>
      <c r="D1683" s="316" t="str">
        <f t="shared" si="276"/>
        <v>Zacatecas</v>
      </c>
      <c r="M1683" s="268" t="str">
        <f t="shared" si="279"/>
        <v/>
      </c>
    </row>
    <row r="1684" spans="1:13" x14ac:dyDescent="0.25">
      <c r="A1684" s="25" t="str">
        <f t="shared" si="277"/>
        <v/>
      </c>
      <c r="B1684" s="258" t="str">
        <f t="shared" si="278"/>
        <v>deleg</v>
      </c>
      <c r="C1684" s="316" t="str">
        <f t="shared" si="275"/>
        <v>Zacatecas</v>
      </c>
      <c r="D1684" s="316" t="str">
        <f t="shared" si="276"/>
        <v>Zacatecas</v>
      </c>
      <c r="M1684" s="268" t="str">
        <f t="shared" si="279"/>
        <v/>
      </c>
    </row>
    <row r="1685" spans="1:13" x14ac:dyDescent="0.25">
      <c r="A1685" s="25" t="str">
        <f t="shared" si="277"/>
        <v/>
      </c>
      <c r="B1685" s="258" t="str">
        <f t="shared" si="278"/>
        <v>deleg</v>
      </c>
      <c r="C1685" s="316" t="str">
        <f t="shared" si="275"/>
        <v>Zacatecas</v>
      </c>
      <c r="D1685" s="316" t="str">
        <f t="shared" si="276"/>
        <v>Zacatecas</v>
      </c>
      <c r="M1685" s="268" t="str">
        <f t="shared" si="279"/>
        <v/>
      </c>
    </row>
    <row r="1686" spans="1:13" x14ac:dyDescent="0.25">
      <c r="A1686" s="25" t="str">
        <f t="shared" si="277"/>
        <v/>
      </c>
      <c r="B1686" s="258" t="str">
        <f t="shared" si="278"/>
        <v>deleg</v>
      </c>
      <c r="C1686" s="316" t="str">
        <f t="shared" si="275"/>
        <v>Zacatecas</v>
      </c>
      <c r="D1686" s="316" t="str">
        <f t="shared" si="276"/>
        <v>Zacatecas</v>
      </c>
      <c r="M1686" s="268" t="str">
        <f t="shared" si="279"/>
        <v/>
      </c>
    </row>
    <row r="1687" spans="1:13" x14ac:dyDescent="0.25">
      <c r="A1687" s="25" t="str">
        <f t="shared" si="277"/>
        <v/>
      </c>
      <c r="B1687" s="258" t="str">
        <f t="shared" si="278"/>
        <v>deleg</v>
      </c>
      <c r="C1687" s="316" t="str">
        <f t="shared" si="275"/>
        <v>Zacatecas</v>
      </c>
      <c r="D1687" s="316" t="str">
        <f t="shared" si="276"/>
        <v>Zacatecas</v>
      </c>
      <c r="M1687" s="268" t="str">
        <f t="shared" si="279"/>
        <v/>
      </c>
    </row>
    <row r="1688" spans="1:13" x14ac:dyDescent="0.25">
      <c r="A1688" s="25" t="str">
        <f t="shared" si="277"/>
        <v/>
      </c>
      <c r="B1688" s="258" t="str">
        <f t="shared" si="278"/>
        <v>deleg</v>
      </c>
      <c r="C1688" s="316" t="str">
        <f t="shared" si="275"/>
        <v>Zacatecas</v>
      </c>
      <c r="D1688" s="316" t="str">
        <f t="shared" si="276"/>
        <v>Zacatecas</v>
      </c>
      <c r="M1688" s="268" t="str">
        <f t="shared" si="279"/>
        <v/>
      </c>
    </row>
    <row r="1689" spans="1:13" x14ac:dyDescent="0.25">
      <c r="A1689" s="25" t="str">
        <f t="shared" si="277"/>
        <v/>
      </c>
      <c r="B1689" s="258" t="str">
        <f t="shared" si="278"/>
        <v>deleg</v>
      </c>
      <c r="C1689" s="316" t="str">
        <f t="shared" si="275"/>
        <v>Zacatecas</v>
      </c>
      <c r="D1689" s="316" t="str">
        <f t="shared" si="276"/>
        <v>Zacatecas</v>
      </c>
      <c r="M1689" s="268" t="str">
        <f t="shared" si="279"/>
        <v/>
      </c>
    </row>
    <row r="1690" spans="1:13" x14ac:dyDescent="0.25">
      <c r="A1690" s="25" t="str">
        <f t="shared" si="277"/>
        <v/>
      </c>
      <c r="B1690" s="258" t="str">
        <f t="shared" si="278"/>
        <v>deleg</v>
      </c>
      <c r="C1690" s="316" t="str">
        <f t="shared" si="275"/>
        <v>Zacatecas</v>
      </c>
      <c r="D1690" s="316" t="str">
        <f t="shared" si="276"/>
        <v>Zacatecas</v>
      </c>
      <c r="M1690" s="268" t="str">
        <f t="shared" si="279"/>
        <v/>
      </c>
    </row>
    <row r="1691" spans="1:13" x14ac:dyDescent="0.25">
      <c r="A1691" s="25" t="str">
        <f t="shared" si="277"/>
        <v/>
      </c>
      <c r="B1691" s="258" t="str">
        <f t="shared" si="278"/>
        <v>deleg</v>
      </c>
      <c r="C1691" s="316" t="str">
        <f t="shared" si="275"/>
        <v>Zacatecas</v>
      </c>
      <c r="D1691" s="316" t="str">
        <f t="shared" si="276"/>
        <v>Zacatecas</v>
      </c>
      <c r="M1691" s="268" t="str">
        <f t="shared" si="279"/>
        <v/>
      </c>
    </row>
    <row r="1692" spans="1:13" x14ac:dyDescent="0.25">
      <c r="A1692" s="25" t="str">
        <f t="shared" si="277"/>
        <v/>
      </c>
      <c r="B1692" s="258" t="str">
        <f t="shared" si="278"/>
        <v>deleg</v>
      </c>
      <c r="C1692" s="316" t="str">
        <f t="shared" si="275"/>
        <v>Zacatecas</v>
      </c>
      <c r="D1692" s="316" t="str">
        <f t="shared" si="276"/>
        <v>Zacatecas</v>
      </c>
      <c r="M1692" s="268" t="str">
        <f t="shared" si="279"/>
        <v/>
      </c>
    </row>
    <row r="1693" spans="1:13" x14ac:dyDescent="0.25">
      <c r="A1693" s="25" t="str">
        <f t="shared" si="277"/>
        <v/>
      </c>
      <c r="B1693" s="258" t="str">
        <f t="shared" si="278"/>
        <v>deleg</v>
      </c>
      <c r="C1693" s="316" t="str">
        <f t="shared" si="275"/>
        <v>Zacatecas</v>
      </c>
      <c r="D1693" s="316" t="str">
        <f t="shared" si="276"/>
        <v>Zacatecas</v>
      </c>
      <c r="M1693" s="268" t="str">
        <f t="shared" si="279"/>
        <v/>
      </c>
    </row>
    <row r="1694" spans="1:13" x14ac:dyDescent="0.25">
      <c r="A1694" s="25" t="str">
        <f t="shared" si="277"/>
        <v/>
      </c>
      <c r="B1694" s="258" t="str">
        <f t="shared" si="278"/>
        <v>deleg</v>
      </c>
      <c r="C1694" s="316" t="str">
        <f t="shared" si="275"/>
        <v>Zacatecas</v>
      </c>
      <c r="D1694" s="316" t="str">
        <f t="shared" si="276"/>
        <v>Zacatecas</v>
      </c>
      <c r="M1694" s="268" t="str">
        <f t="shared" si="279"/>
        <v/>
      </c>
    </row>
    <row r="1695" spans="1:13" x14ac:dyDescent="0.25">
      <c r="A1695" s="25" t="str">
        <f t="shared" si="277"/>
        <v/>
      </c>
      <c r="B1695" s="258" t="str">
        <f t="shared" si="278"/>
        <v>deleg</v>
      </c>
      <c r="C1695" s="316" t="str">
        <f t="shared" si="275"/>
        <v>Zacatecas</v>
      </c>
      <c r="D1695" s="316" t="str">
        <f t="shared" si="276"/>
        <v>Zacatecas</v>
      </c>
      <c r="M1695" s="268" t="str">
        <f t="shared" si="279"/>
        <v/>
      </c>
    </row>
    <row r="1696" spans="1:13" x14ac:dyDescent="0.25">
      <c r="A1696" s="25" t="str">
        <f t="shared" si="277"/>
        <v/>
      </c>
      <c r="B1696" s="258" t="str">
        <f t="shared" si="278"/>
        <v>deleg</v>
      </c>
      <c r="C1696" s="316" t="str">
        <f t="shared" si="275"/>
        <v>Zacatecas</v>
      </c>
      <c r="D1696" s="316" t="str">
        <f t="shared" si="276"/>
        <v>Zacatecas</v>
      </c>
      <c r="M1696" s="268" t="str">
        <f t="shared" si="279"/>
        <v/>
      </c>
    </row>
    <row r="1697" spans="1:13" x14ac:dyDescent="0.25">
      <c r="A1697" s="25" t="str">
        <f t="shared" si="277"/>
        <v/>
      </c>
      <c r="B1697" s="258" t="str">
        <f t="shared" si="278"/>
        <v>deleg</v>
      </c>
      <c r="C1697" s="316" t="str">
        <f t="shared" si="275"/>
        <v>Zacatecas</v>
      </c>
      <c r="D1697" s="316" t="str">
        <f t="shared" si="276"/>
        <v>Zacatecas</v>
      </c>
      <c r="M1697" s="268" t="str">
        <f t="shared" si="279"/>
        <v/>
      </c>
    </row>
    <row r="1698" spans="1:13" x14ac:dyDescent="0.25">
      <c r="A1698" s="25" t="str">
        <f t="shared" si="277"/>
        <v/>
      </c>
      <c r="B1698" s="258" t="str">
        <f t="shared" si="278"/>
        <v>deleg</v>
      </c>
      <c r="C1698" s="316" t="str">
        <f t="shared" si="275"/>
        <v>Zacatecas</v>
      </c>
      <c r="D1698" s="316" t="str">
        <f t="shared" si="276"/>
        <v>Zacatecas</v>
      </c>
      <c r="M1698" s="268" t="str">
        <f t="shared" si="279"/>
        <v/>
      </c>
    </row>
    <row r="1699" spans="1:13" x14ac:dyDescent="0.25">
      <c r="A1699" s="25" t="str">
        <f t="shared" si="277"/>
        <v/>
      </c>
      <c r="B1699" s="258" t="str">
        <f t="shared" si="278"/>
        <v>deleg</v>
      </c>
      <c r="C1699" s="316" t="str">
        <f t="shared" si="275"/>
        <v>Zacatecas</v>
      </c>
      <c r="D1699" s="316" t="str">
        <f t="shared" si="276"/>
        <v>Zacatecas</v>
      </c>
      <c r="M1699" s="268" t="str">
        <f t="shared" si="279"/>
        <v/>
      </c>
    </row>
    <row r="1700" spans="1:13" x14ac:dyDescent="0.25">
      <c r="A1700" s="25" t="str">
        <f t="shared" si="277"/>
        <v/>
      </c>
      <c r="B1700" s="258" t="str">
        <f t="shared" si="278"/>
        <v>deleg</v>
      </c>
      <c r="C1700" s="316" t="str">
        <f t="shared" si="275"/>
        <v>Zacatecas</v>
      </c>
      <c r="D1700" s="316" t="str">
        <f t="shared" si="276"/>
        <v>Zacatecas</v>
      </c>
      <c r="M1700" s="268" t="str">
        <f t="shared" si="279"/>
        <v/>
      </c>
    </row>
    <row r="1701" spans="1:13" x14ac:dyDescent="0.25">
      <c r="A1701" s="25" t="str">
        <f t="shared" si="277"/>
        <v/>
      </c>
      <c r="B1701" s="258" t="str">
        <f t="shared" si="278"/>
        <v>deleg</v>
      </c>
      <c r="C1701" s="316" t="str">
        <f t="shared" si="275"/>
        <v>Zacatecas</v>
      </c>
      <c r="D1701" s="316" t="str">
        <f t="shared" si="276"/>
        <v>Zacatecas</v>
      </c>
      <c r="M1701" s="268" t="str">
        <f t="shared" si="279"/>
        <v/>
      </c>
    </row>
    <row r="1702" spans="1:13" x14ac:dyDescent="0.25">
      <c r="A1702" s="25" t="str">
        <f t="shared" si="277"/>
        <v/>
      </c>
      <c r="B1702" s="258" t="str">
        <f t="shared" si="278"/>
        <v>deleg</v>
      </c>
      <c r="C1702" s="316" t="str">
        <f t="shared" si="275"/>
        <v>Zacatecas</v>
      </c>
      <c r="D1702" s="316" t="str">
        <f t="shared" si="276"/>
        <v>Zacatecas</v>
      </c>
      <c r="M1702" s="268" t="str">
        <f t="shared" si="279"/>
        <v/>
      </c>
    </row>
    <row r="1703" spans="1:13" x14ac:dyDescent="0.25">
      <c r="A1703" s="25" t="str">
        <f t="shared" si="277"/>
        <v/>
      </c>
      <c r="B1703" s="258" t="str">
        <f t="shared" si="278"/>
        <v>deleg</v>
      </c>
      <c r="C1703" s="316" t="str">
        <f t="shared" si="275"/>
        <v>Zacatecas</v>
      </c>
      <c r="D1703" s="316" t="str">
        <f t="shared" si="276"/>
        <v>Zacatecas</v>
      </c>
      <c r="M1703" s="268" t="str">
        <f t="shared" si="279"/>
        <v/>
      </c>
    </row>
    <row r="1704" spans="1:13" x14ac:dyDescent="0.25">
      <c r="A1704" s="25" t="str">
        <f t="shared" si="277"/>
        <v/>
      </c>
      <c r="B1704" s="258" t="str">
        <f t="shared" si="278"/>
        <v>deleg</v>
      </c>
      <c r="C1704" s="316" t="str">
        <f t="shared" si="275"/>
        <v>Zacatecas</v>
      </c>
      <c r="D1704" s="316" t="str">
        <f t="shared" si="276"/>
        <v>Zacatecas</v>
      </c>
      <c r="M1704" s="268" t="str">
        <f t="shared" si="279"/>
        <v/>
      </c>
    </row>
    <row r="1705" spans="1:13" x14ac:dyDescent="0.25">
      <c r="A1705" s="25" t="str">
        <f t="shared" si="277"/>
        <v/>
      </c>
      <c r="B1705" s="258" t="str">
        <f t="shared" si="278"/>
        <v>deleg</v>
      </c>
      <c r="C1705" s="316" t="str">
        <f t="shared" si="275"/>
        <v>Zacatecas</v>
      </c>
      <c r="D1705" s="316" t="str">
        <f t="shared" si="276"/>
        <v>Zacatecas</v>
      </c>
      <c r="M1705" s="268" t="str">
        <f t="shared" si="279"/>
        <v/>
      </c>
    </row>
    <row r="1706" spans="1:13" x14ac:dyDescent="0.25">
      <c r="A1706" s="25" t="str">
        <f t="shared" si="277"/>
        <v/>
      </c>
      <c r="B1706" s="258" t="str">
        <f t="shared" si="278"/>
        <v>deleg</v>
      </c>
      <c r="C1706" s="316" t="str">
        <f t="shared" si="275"/>
        <v>Zacatecas</v>
      </c>
      <c r="D1706" s="316" t="str">
        <f t="shared" si="276"/>
        <v>Zacatecas</v>
      </c>
      <c r="M1706" s="268" t="str">
        <f t="shared" si="279"/>
        <v/>
      </c>
    </row>
    <row r="1707" spans="1:13" x14ac:dyDescent="0.25">
      <c r="A1707" s="25" t="str">
        <f t="shared" si="277"/>
        <v/>
      </c>
      <c r="B1707" s="258" t="str">
        <f t="shared" si="278"/>
        <v>deleg</v>
      </c>
      <c r="C1707" s="316" t="str">
        <f t="shared" si="275"/>
        <v>Zacatecas</v>
      </c>
      <c r="D1707" s="316" t="str">
        <f t="shared" si="276"/>
        <v>Zacatecas</v>
      </c>
      <c r="M1707" s="268" t="str">
        <f t="shared" si="279"/>
        <v/>
      </c>
    </row>
    <row r="1708" spans="1:13" x14ac:dyDescent="0.25">
      <c r="A1708" s="25" t="str">
        <f t="shared" si="277"/>
        <v/>
      </c>
      <c r="B1708" s="258" t="str">
        <f t="shared" si="278"/>
        <v>deleg</v>
      </c>
      <c r="C1708" s="316" t="str">
        <f t="shared" si="275"/>
        <v>Zacatecas</v>
      </c>
      <c r="D1708" s="316" t="str">
        <f t="shared" si="276"/>
        <v>Zacatecas</v>
      </c>
      <c r="M1708" s="268" t="str">
        <f t="shared" si="279"/>
        <v/>
      </c>
    </row>
    <row r="1709" spans="1:13" x14ac:dyDescent="0.25">
      <c r="A1709" s="25" t="str">
        <f t="shared" si="277"/>
        <v/>
      </c>
      <c r="B1709" s="258" t="str">
        <f t="shared" si="278"/>
        <v>deleg</v>
      </c>
      <c r="C1709" s="316" t="str">
        <f t="shared" si="275"/>
        <v>Zacatecas</v>
      </c>
      <c r="D1709" s="316" t="str">
        <f t="shared" si="276"/>
        <v>Zacatecas</v>
      </c>
      <c r="M1709" s="268" t="str">
        <f t="shared" si="279"/>
        <v/>
      </c>
    </row>
    <row r="1710" spans="1:13" x14ac:dyDescent="0.25">
      <c r="A1710" s="25" t="str">
        <f t="shared" si="277"/>
        <v/>
      </c>
      <c r="B1710" s="258" t="str">
        <f t="shared" si="278"/>
        <v>deleg</v>
      </c>
      <c r="C1710" s="316" t="str">
        <f t="shared" si="275"/>
        <v>Zacatecas</v>
      </c>
      <c r="D1710" s="316" t="str">
        <f t="shared" si="276"/>
        <v>Zacatecas</v>
      </c>
      <c r="M1710" s="268" t="str">
        <f t="shared" si="279"/>
        <v/>
      </c>
    </row>
    <row r="1711" spans="1:13" x14ac:dyDescent="0.25">
      <c r="A1711" s="25" t="str">
        <f t="shared" si="277"/>
        <v/>
      </c>
      <c r="B1711" s="258" t="str">
        <f t="shared" si="278"/>
        <v>deleg</v>
      </c>
      <c r="C1711" s="316" t="str">
        <f t="shared" si="275"/>
        <v>Zacatecas</v>
      </c>
      <c r="D1711" s="316" t="str">
        <f t="shared" si="276"/>
        <v>Zacatecas</v>
      </c>
      <c r="M1711" s="268" t="str">
        <f t="shared" si="279"/>
        <v/>
      </c>
    </row>
    <row r="1712" spans="1:13" x14ac:dyDescent="0.25">
      <c r="A1712" s="25" t="str">
        <f t="shared" si="277"/>
        <v/>
      </c>
      <c r="B1712" s="258" t="str">
        <f t="shared" si="278"/>
        <v>deleg</v>
      </c>
      <c r="C1712" s="316" t="str">
        <f t="shared" si="275"/>
        <v>Zacatecas</v>
      </c>
      <c r="D1712" s="316" t="str">
        <f t="shared" si="276"/>
        <v>Zacatecas</v>
      </c>
      <c r="M1712" s="268" t="str">
        <f t="shared" si="279"/>
        <v/>
      </c>
    </row>
    <row r="1713" spans="1:13" x14ac:dyDescent="0.25">
      <c r="A1713" s="25" t="str">
        <f t="shared" si="277"/>
        <v/>
      </c>
      <c r="B1713" s="258" t="str">
        <f t="shared" si="278"/>
        <v>deleg</v>
      </c>
      <c r="C1713" s="316" t="str">
        <f t="shared" si="275"/>
        <v>Zacatecas</v>
      </c>
      <c r="D1713" s="316" t="str">
        <f t="shared" si="276"/>
        <v>Zacatecas</v>
      </c>
      <c r="M1713" s="268" t="str">
        <f t="shared" si="279"/>
        <v/>
      </c>
    </row>
    <row r="1714" spans="1:13" x14ac:dyDescent="0.25">
      <c r="A1714" s="25" t="str">
        <f t="shared" si="277"/>
        <v/>
      </c>
      <c r="B1714" s="258" t="str">
        <f t="shared" si="278"/>
        <v>deleg</v>
      </c>
      <c r="C1714" s="316" t="str">
        <f t="shared" si="275"/>
        <v>Zacatecas</v>
      </c>
      <c r="D1714" s="316" t="str">
        <f t="shared" si="276"/>
        <v>Zacatecas</v>
      </c>
      <c r="M1714" s="268" t="str">
        <f t="shared" si="279"/>
        <v/>
      </c>
    </row>
    <row r="1715" spans="1:13" x14ac:dyDescent="0.25">
      <c r="A1715" s="25" t="str">
        <f t="shared" si="277"/>
        <v/>
      </c>
      <c r="B1715" s="258" t="str">
        <f t="shared" si="278"/>
        <v>deleg</v>
      </c>
      <c r="C1715" s="316" t="str">
        <f t="shared" si="275"/>
        <v>Zacatecas</v>
      </c>
      <c r="D1715" s="316" t="str">
        <f t="shared" si="276"/>
        <v>Zacatecas</v>
      </c>
      <c r="M1715" s="268" t="str">
        <f t="shared" si="279"/>
        <v/>
      </c>
    </row>
    <row r="1716" spans="1:13" x14ac:dyDescent="0.25">
      <c r="A1716" s="25" t="str">
        <f t="shared" si="277"/>
        <v/>
      </c>
      <c r="B1716" s="258" t="str">
        <f t="shared" si="278"/>
        <v>deleg</v>
      </c>
      <c r="C1716" s="316" t="str">
        <f t="shared" si="275"/>
        <v>Zacatecas</v>
      </c>
      <c r="D1716" s="316" t="str">
        <f t="shared" si="276"/>
        <v>Zacatecas</v>
      </c>
      <c r="M1716" s="268" t="str">
        <f t="shared" si="279"/>
        <v/>
      </c>
    </row>
    <row r="1717" spans="1:13" x14ac:dyDescent="0.25">
      <c r="A1717" s="25" t="str">
        <f t="shared" si="277"/>
        <v/>
      </c>
      <c r="B1717" s="258" t="str">
        <f t="shared" si="278"/>
        <v>deleg</v>
      </c>
      <c r="C1717" s="316" t="str">
        <f t="shared" si="275"/>
        <v>Zacatecas</v>
      </c>
      <c r="D1717" s="316" t="str">
        <f t="shared" si="276"/>
        <v>Zacatecas</v>
      </c>
      <c r="M1717" s="268" t="str">
        <f t="shared" si="279"/>
        <v/>
      </c>
    </row>
    <row r="1718" spans="1:13" x14ac:dyDescent="0.25">
      <c r="A1718" s="25" t="str">
        <f t="shared" si="277"/>
        <v/>
      </c>
      <c r="B1718" s="258" t="str">
        <f t="shared" si="278"/>
        <v>deleg</v>
      </c>
      <c r="C1718" s="316" t="str">
        <f t="shared" si="275"/>
        <v>Zacatecas</v>
      </c>
      <c r="D1718" s="316" t="str">
        <f t="shared" si="276"/>
        <v>Zacatecas</v>
      </c>
      <c r="M1718" s="268" t="str">
        <f t="shared" si="279"/>
        <v/>
      </c>
    </row>
    <row r="1719" spans="1:13" x14ac:dyDescent="0.25">
      <c r="A1719" s="25" t="str">
        <f t="shared" si="277"/>
        <v/>
      </c>
      <c r="B1719" s="258" t="str">
        <f t="shared" si="278"/>
        <v>deleg</v>
      </c>
      <c r="C1719" s="316" t="str">
        <f t="shared" si="275"/>
        <v>Zacatecas</v>
      </c>
      <c r="D1719" s="316" t="str">
        <f t="shared" si="276"/>
        <v>Zacatecas</v>
      </c>
      <c r="M1719" s="268" t="str">
        <f t="shared" si="279"/>
        <v/>
      </c>
    </row>
    <row r="1720" spans="1:13" x14ac:dyDescent="0.25">
      <c r="A1720" s="25" t="str">
        <f t="shared" si="277"/>
        <v/>
      </c>
      <c r="B1720" s="258" t="str">
        <f t="shared" si="278"/>
        <v>deleg</v>
      </c>
      <c r="C1720" s="316" t="str">
        <f t="shared" si="275"/>
        <v>Zacatecas</v>
      </c>
      <c r="D1720" s="316" t="str">
        <f t="shared" si="276"/>
        <v>Zacatecas</v>
      </c>
      <c r="M1720" s="268" t="str">
        <f t="shared" si="279"/>
        <v/>
      </c>
    </row>
    <row r="1721" spans="1:13" x14ac:dyDescent="0.25">
      <c r="A1721" s="25" t="str">
        <f t="shared" si="277"/>
        <v/>
      </c>
      <c r="B1721" s="258" t="str">
        <f t="shared" si="278"/>
        <v>deleg</v>
      </c>
      <c r="C1721" s="316" t="str">
        <f t="shared" si="275"/>
        <v>Zacatecas</v>
      </c>
      <c r="D1721" s="316" t="str">
        <f t="shared" si="276"/>
        <v>Zacatecas</v>
      </c>
      <c r="M1721" s="268" t="str">
        <f t="shared" si="279"/>
        <v/>
      </c>
    </row>
    <row r="1722" spans="1:13" x14ac:dyDescent="0.25">
      <c r="A1722" s="25" t="str">
        <f t="shared" si="277"/>
        <v/>
      </c>
      <c r="B1722" s="258" t="str">
        <f t="shared" si="278"/>
        <v>deleg</v>
      </c>
      <c r="C1722" s="316" t="str">
        <f t="shared" si="275"/>
        <v>Zacatecas</v>
      </c>
      <c r="D1722" s="316" t="str">
        <f t="shared" si="276"/>
        <v>Zacatecas</v>
      </c>
      <c r="M1722" s="268" t="str">
        <f t="shared" si="279"/>
        <v/>
      </c>
    </row>
    <row r="1723" spans="1:13" x14ac:dyDescent="0.25">
      <c r="A1723" s="25" t="str">
        <f t="shared" si="277"/>
        <v/>
      </c>
      <c r="B1723" s="258" t="str">
        <f t="shared" si="278"/>
        <v>deleg</v>
      </c>
      <c r="C1723" s="316" t="str">
        <f t="shared" si="275"/>
        <v>Zacatecas</v>
      </c>
      <c r="D1723" s="316" t="str">
        <f t="shared" si="276"/>
        <v>Zacatecas</v>
      </c>
      <c r="M1723" s="268" t="str">
        <f t="shared" si="279"/>
        <v/>
      </c>
    </row>
    <row r="1724" spans="1:13" x14ac:dyDescent="0.25">
      <c r="A1724" s="25" t="str">
        <f t="shared" si="277"/>
        <v/>
      </c>
      <c r="B1724" s="258" t="str">
        <f t="shared" si="278"/>
        <v>deleg</v>
      </c>
      <c r="C1724" s="316" t="str">
        <f t="shared" ref="C1724:C1787" si="280">+IF(AND(E1724&lt;&gt;"",G1724="$BTRATOU_MOT MOTIVO DE MAL TRATOa"),TRIM(MID(E1724,FIND(" ",E1724,1),LEN(E1724))),IF(AND(D1724&lt;&gt;"Primer nivel",D1724&lt;&gt;"Segundo nivel"),D1724,C1723))</f>
        <v>Zacatecas</v>
      </c>
      <c r="D1724" s="316" t="str">
        <f t="shared" ref="D1724:D1787" si="281">+IF(AND(G1724&lt;&gt;"",J1725="Porcentaje"),"Nacional",IF(AND(F1724&lt;&gt;"",G1724="$BTRATOU_MOT MOTIVO DE MAL TRATOa"),TRIM(MID(F1724,FIND(" ",F1724,1),LEN(F1724))),D1723))</f>
        <v>Zacatecas</v>
      </c>
      <c r="M1724" s="268" t="str">
        <f t="shared" si="279"/>
        <v/>
      </c>
    </row>
    <row r="1725" spans="1:13" x14ac:dyDescent="0.25">
      <c r="A1725" s="25" t="str">
        <f t="shared" si="277"/>
        <v/>
      </c>
      <c r="B1725" s="258" t="str">
        <f t="shared" si="278"/>
        <v>deleg</v>
      </c>
      <c r="C1725" s="316" t="str">
        <f t="shared" si="280"/>
        <v>Zacatecas</v>
      </c>
      <c r="D1725" s="316" t="str">
        <f t="shared" si="281"/>
        <v>Zacatecas</v>
      </c>
      <c r="M1725" s="268" t="str">
        <f t="shared" si="279"/>
        <v/>
      </c>
    </row>
    <row r="1726" spans="1:13" x14ac:dyDescent="0.25">
      <c r="A1726" s="25" t="str">
        <f t="shared" si="277"/>
        <v/>
      </c>
      <c r="B1726" s="258" t="str">
        <f t="shared" si="278"/>
        <v>deleg</v>
      </c>
      <c r="C1726" s="316" t="str">
        <f t="shared" si="280"/>
        <v>Zacatecas</v>
      </c>
      <c r="D1726" s="316" t="str">
        <f t="shared" si="281"/>
        <v>Zacatecas</v>
      </c>
      <c r="M1726" s="268" t="str">
        <f t="shared" si="279"/>
        <v/>
      </c>
    </row>
    <row r="1727" spans="1:13" x14ac:dyDescent="0.25">
      <c r="A1727" s="25" t="str">
        <f t="shared" si="277"/>
        <v/>
      </c>
      <c r="B1727" s="258" t="str">
        <f t="shared" si="278"/>
        <v>deleg</v>
      </c>
      <c r="C1727" s="316" t="str">
        <f t="shared" si="280"/>
        <v>Zacatecas</v>
      </c>
      <c r="D1727" s="316" t="str">
        <f t="shared" si="281"/>
        <v>Zacatecas</v>
      </c>
      <c r="M1727" s="268" t="str">
        <f t="shared" si="279"/>
        <v/>
      </c>
    </row>
    <row r="1728" spans="1:13" x14ac:dyDescent="0.25">
      <c r="A1728" s="25" t="str">
        <f t="shared" si="277"/>
        <v/>
      </c>
      <c r="B1728" s="258" t="str">
        <f t="shared" si="278"/>
        <v>deleg</v>
      </c>
      <c r="C1728" s="316" t="str">
        <f t="shared" si="280"/>
        <v>Zacatecas</v>
      </c>
      <c r="D1728" s="316" t="str">
        <f t="shared" si="281"/>
        <v>Zacatecas</v>
      </c>
      <c r="M1728" s="268" t="str">
        <f t="shared" si="279"/>
        <v/>
      </c>
    </row>
    <row r="1729" spans="1:13" x14ac:dyDescent="0.25">
      <c r="A1729" s="25" t="str">
        <f t="shared" si="277"/>
        <v/>
      </c>
      <c r="B1729" s="258" t="str">
        <f t="shared" si="278"/>
        <v>deleg</v>
      </c>
      <c r="C1729" s="316" t="str">
        <f t="shared" si="280"/>
        <v>Zacatecas</v>
      </c>
      <c r="D1729" s="316" t="str">
        <f t="shared" si="281"/>
        <v>Zacatecas</v>
      </c>
      <c r="M1729" s="268" t="str">
        <f t="shared" si="279"/>
        <v/>
      </c>
    </row>
    <row r="1730" spans="1:13" x14ac:dyDescent="0.25">
      <c r="A1730" s="25" t="str">
        <f t="shared" si="277"/>
        <v/>
      </c>
      <c r="B1730" s="258" t="str">
        <f t="shared" si="278"/>
        <v>deleg</v>
      </c>
      <c r="C1730" s="316" t="str">
        <f t="shared" si="280"/>
        <v>Zacatecas</v>
      </c>
      <c r="D1730" s="316" t="str">
        <f t="shared" si="281"/>
        <v>Zacatecas</v>
      </c>
      <c r="M1730" s="268" t="str">
        <f t="shared" si="279"/>
        <v/>
      </c>
    </row>
    <row r="1731" spans="1:13" x14ac:dyDescent="0.25">
      <c r="A1731" s="25" t="str">
        <f t="shared" si="277"/>
        <v/>
      </c>
      <c r="B1731" s="258" t="str">
        <f t="shared" si="278"/>
        <v>deleg</v>
      </c>
      <c r="C1731" s="316" t="str">
        <f t="shared" si="280"/>
        <v>Zacatecas</v>
      </c>
      <c r="D1731" s="316" t="str">
        <f t="shared" si="281"/>
        <v>Zacatecas</v>
      </c>
      <c r="M1731" s="268" t="str">
        <f t="shared" si="279"/>
        <v/>
      </c>
    </row>
    <row r="1732" spans="1:13" x14ac:dyDescent="0.25">
      <c r="A1732" s="25" t="str">
        <f t="shared" si="277"/>
        <v/>
      </c>
      <c r="B1732" s="258" t="str">
        <f t="shared" si="278"/>
        <v>deleg</v>
      </c>
      <c r="C1732" s="316" t="str">
        <f t="shared" si="280"/>
        <v>Zacatecas</v>
      </c>
      <c r="D1732" s="316" t="str">
        <f t="shared" si="281"/>
        <v>Zacatecas</v>
      </c>
      <c r="M1732" s="268" t="str">
        <f t="shared" si="279"/>
        <v/>
      </c>
    </row>
    <row r="1733" spans="1:13" x14ac:dyDescent="0.25">
      <c r="A1733" s="25" t="str">
        <f t="shared" ref="A1733:A1796" si="282">IFERROR(CONCATENATE(B1733,C1733,D1733,MID(H1733,FIND(" ",H1733)+2,LEN(H1733))),"")</f>
        <v/>
      </c>
      <c r="B1733" s="258" t="str">
        <f t="shared" ref="B1733:B1796" si="283">+IF(AND(G1733&lt;&gt;"",J1734="Porcentaje"),TRIM(MID(G1733,1,FIND(" ",G1733,1))),IF(AND(F1733&lt;&gt;"",J1734="Porcentaje"),TRIM(MID(F1733,1,FIND(" ",F1733,1))),IF(AND(E1733&lt;&gt;"",J1734="Porcentaje"),TRIM(MID(E1733,1,FIND(" ",E1733,1))),B1732)))</f>
        <v>deleg</v>
      </c>
      <c r="C1733" s="316" t="str">
        <f t="shared" si="280"/>
        <v>Zacatecas</v>
      </c>
      <c r="D1733" s="316" t="str">
        <f t="shared" si="281"/>
        <v>Zacatecas</v>
      </c>
      <c r="M1733" s="268" t="str">
        <f t="shared" si="279"/>
        <v/>
      </c>
    </row>
    <row r="1734" spans="1:13" x14ac:dyDescent="0.25">
      <c r="A1734" s="25" t="str">
        <f t="shared" si="282"/>
        <v/>
      </c>
      <c r="B1734" s="258" t="str">
        <f t="shared" si="283"/>
        <v>deleg</v>
      </c>
      <c r="C1734" s="316" t="str">
        <f t="shared" si="280"/>
        <v>Zacatecas</v>
      </c>
      <c r="D1734" s="316" t="str">
        <f t="shared" si="281"/>
        <v>Zacatecas</v>
      </c>
      <c r="M1734" s="268" t="str">
        <f t="shared" si="279"/>
        <v/>
      </c>
    </row>
    <row r="1735" spans="1:13" x14ac:dyDescent="0.25">
      <c r="A1735" s="25" t="str">
        <f t="shared" si="282"/>
        <v/>
      </c>
      <c r="B1735" s="258" t="str">
        <f t="shared" si="283"/>
        <v>deleg</v>
      </c>
      <c r="C1735" s="316" t="str">
        <f t="shared" si="280"/>
        <v>Zacatecas</v>
      </c>
      <c r="D1735" s="316" t="str">
        <f t="shared" si="281"/>
        <v>Zacatecas</v>
      </c>
      <c r="M1735" s="268" t="str">
        <f t="shared" ref="M1735:M1798" si="284">IF(H1735&lt;&gt;"",IFERROR(MID(H1735,FIND(" ",H1735)+1,LEN(H1735)),""),"")</f>
        <v/>
      </c>
    </row>
    <row r="1736" spans="1:13" x14ac:dyDescent="0.25">
      <c r="A1736" s="25" t="str">
        <f t="shared" si="282"/>
        <v/>
      </c>
      <c r="B1736" s="258" t="str">
        <f t="shared" si="283"/>
        <v>deleg</v>
      </c>
      <c r="C1736" s="316" t="str">
        <f t="shared" si="280"/>
        <v>Zacatecas</v>
      </c>
      <c r="D1736" s="316" t="str">
        <f t="shared" si="281"/>
        <v>Zacatecas</v>
      </c>
      <c r="M1736" s="268" t="str">
        <f t="shared" si="284"/>
        <v/>
      </c>
    </row>
    <row r="1737" spans="1:13" x14ac:dyDescent="0.25">
      <c r="A1737" s="25" t="str">
        <f t="shared" si="282"/>
        <v/>
      </c>
      <c r="B1737" s="258" t="str">
        <f t="shared" si="283"/>
        <v>deleg</v>
      </c>
      <c r="C1737" s="316" t="str">
        <f t="shared" si="280"/>
        <v>Zacatecas</v>
      </c>
      <c r="D1737" s="316" t="str">
        <f t="shared" si="281"/>
        <v>Zacatecas</v>
      </c>
      <c r="M1737" s="268" t="str">
        <f t="shared" si="284"/>
        <v/>
      </c>
    </row>
    <row r="1738" spans="1:13" x14ac:dyDescent="0.25">
      <c r="A1738" s="25" t="str">
        <f t="shared" si="282"/>
        <v/>
      </c>
      <c r="B1738" s="258" t="str">
        <f t="shared" si="283"/>
        <v>deleg</v>
      </c>
      <c r="C1738" s="316" t="str">
        <f t="shared" si="280"/>
        <v>Zacatecas</v>
      </c>
      <c r="D1738" s="316" t="str">
        <f t="shared" si="281"/>
        <v>Zacatecas</v>
      </c>
      <c r="M1738" s="268" t="str">
        <f t="shared" si="284"/>
        <v/>
      </c>
    </row>
    <row r="1739" spans="1:13" x14ac:dyDescent="0.25">
      <c r="A1739" s="25" t="str">
        <f t="shared" si="282"/>
        <v/>
      </c>
      <c r="B1739" s="258" t="str">
        <f t="shared" si="283"/>
        <v>deleg</v>
      </c>
      <c r="C1739" s="316" t="str">
        <f t="shared" si="280"/>
        <v>Zacatecas</v>
      </c>
      <c r="D1739" s="316" t="str">
        <f t="shared" si="281"/>
        <v>Zacatecas</v>
      </c>
      <c r="M1739" s="268" t="str">
        <f t="shared" si="284"/>
        <v/>
      </c>
    </row>
    <row r="1740" spans="1:13" x14ac:dyDescent="0.25">
      <c r="A1740" s="25" t="str">
        <f t="shared" si="282"/>
        <v/>
      </c>
      <c r="B1740" s="258" t="str">
        <f t="shared" si="283"/>
        <v>deleg</v>
      </c>
      <c r="C1740" s="316" t="str">
        <f t="shared" si="280"/>
        <v>Zacatecas</v>
      </c>
      <c r="D1740" s="316" t="str">
        <f t="shared" si="281"/>
        <v>Zacatecas</v>
      </c>
      <c r="M1740" s="268" t="str">
        <f t="shared" si="284"/>
        <v/>
      </c>
    </row>
    <row r="1741" spans="1:13" x14ac:dyDescent="0.25">
      <c r="A1741" s="25" t="str">
        <f t="shared" si="282"/>
        <v/>
      </c>
      <c r="B1741" s="258" t="str">
        <f t="shared" si="283"/>
        <v>deleg</v>
      </c>
      <c r="C1741" s="316" t="str">
        <f t="shared" si="280"/>
        <v>Zacatecas</v>
      </c>
      <c r="D1741" s="316" t="str">
        <f t="shared" si="281"/>
        <v>Zacatecas</v>
      </c>
      <c r="M1741" s="268" t="str">
        <f t="shared" si="284"/>
        <v/>
      </c>
    </row>
    <row r="1742" spans="1:13" x14ac:dyDescent="0.25">
      <c r="A1742" s="25" t="str">
        <f t="shared" si="282"/>
        <v/>
      </c>
      <c r="B1742" s="258" t="str">
        <f t="shared" si="283"/>
        <v>deleg</v>
      </c>
      <c r="C1742" s="316" t="str">
        <f t="shared" si="280"/>
        <v>Zacatecas</v>
      </c>
      <c r="D1742" s="316" t="str">
        <f t="shared" si="281"/>
        <v>Zacatecas</v>
      </c>
      <c r="M1742" s="268" t="str">
        <f t="shared" si="284"/>
        <v/>
      </c>
    </row>
    <row r="1743" spans="1:13" x14ac:dyDescent="0.25">
      <c r="A1743" s="25" t="str">
        <f t="shared" si="282"/>
        <v/>
      </c>
      <c r="B1743" s="258" t="str">
        <f t="shared" si="283"/>
        <v>deleg</v>
      </c>
      <c r="C1743" s="316" t="str">
        <f t="shared" si="280"/>
        <v>Zacatecas</v>
      </c>
      <c r="D1743" s="316" t="str">
        <f t="shared" si="281"/>
        <v>Zacatecas</v>
      </c>
      <c r="M1743" s="268" t="str">
        <f t="shared" si="284"/>
        <v/>
      </c>
    </row>
    <row r="1744" spans="1:13" x14ac:dyDescent="0.25">
      <c r="A1744" s="25" t="str">
        <f t="shared" si="282"/>
        <v/>
      </c>
      <c r="B1744" s="258" t="str">
        <f t="shared" si="283"/>
        <v>deleg</v>
      </c>
      <c r="C1744" s="316" t="str">
        <f t="shared" si="280"/>
        <v>Zacatecas</v>
      </c>
      <c r="D1744" s="316" t="str">
        <f t="shared" si="281"/>
        <v>Zacatecas</v>
      </c>
      <c r="M1744" s="268" t="str">
        <f t="shared" si="284"/>
        <v/>
      </c>
    </row>
    <row r="1745" spans="1:13" x14ac:dyDescent="0.25">
      <c r="A1745" s="25" t="str">
        <f t="shared" si="282"/>
        <v/>
      </c>
      <c r="B1745" s="258" t="str">
        <f t="shared" si="283"/>
        <v>deleg</v>
      </c>
      <c r="C1745" s="316" t="str">
        <f t="shared" si="280"/>
        <v>Zacatecas</v>
      </c>
      <c r="D1745" s="316" t="str">
        <f t="shared" si="281"/>
        <v>Zacatecas</v>
      </c>
      <c r="M1745" s="268" t="str">
        <f t="shared" si="284"/>
        <v/>
      </c>
    </row>
    <row r="1746" spans="1:13" x14ac:dyDescent="0.25">
      <c r="A1746" s="25" t="str">
        <f t="shared" si="282"/>
        <v/>
      </c>
      <c r="B1746" s="258" t="str">
        <f t="shared" si="283"/>
        <v>deleg</v>
      </c>
      <c r="C1746" s="316" t="str">
        <f t="shared" si="280"/>
        <v>Zacatecas</v>
      </c>
      <c r="D1746" s="316" t="str">
        <f t="shared" si="281"/>
        <v>Zacatecas</v>
      </c>
      <c r="M1746" s="268" t="str">
        <f t="shared" si="284"/>
        <v/>
      </c>
    </row>
    <row r="1747" spans="1:13" x14ac:dyDescent="0.25">
      <c r="A1747" s="25" t="str">
        <f t="shared" si="282"/>
        <v/>
      </c>
      <c r="B1747" s="258" t="str">
        <f t="shared" si="283"/>
        <v>deleg</v>
      </c>
      <c r="C1747" s="316" t="str">
        <f t="shared" si="280"/>
        <v>Zacatecas</v>
      </c>
      <c r="D1747" s="316" t="str">
        <f t="shared" si="281"/>
        <v>Zacatecas</v>
      </c>
      <c r="M1747" s="268" t="str">
        <f t="shared" si="284"/>
        <v/>
      </c>
    </row>
    <row r="1748" spans="1:13" x14ac:dyDescent="0.25">
      <c r="A1748" s="25" t="str">
        <f t="shared" si="282"/>
        <v/>
      </c>
      <c r="B1748" s="258" t="str">
        <f t="shared" si="283"/>
        <v>deleg</v>
      </c>
      <c r="C1748" s="316" t="str">
        <f t="shared" si="280"/>
        <v>Zacatecas</v>
      </c>
      <c r="D1748" s="316" t="str">
        <f t="shared" si="281"/>
        <v>Zacatecas</v>
      </c>
      <c r="M1748" s="268" t="str">
        <f t="shared" si="284"/>
        <v/>
      </c>
    </row>
    <row r="1749" spans="1:13" x14ac:dyDescent="0.25">
      <c r="A1749" s="25" t="str">
        <f t="shared" si="282"/>
        <v/>
      </c>
      <c r="B1749" s="258" t="str">
        <f t="shared" si="283"/>
        <v>deleg</v>
      </c>
      <c r="C1749" s="316" t="str">
        <f t="shared" si="280"/>
        <v>Zacatecas</v>
      </c>
      <c r="D1749" s="316" t="str">
        <f t="shared" si="281"/>
        <v>Zacatecas</v>
      </c>
      <c r="M1749" s="268" t="str">
        <f t="shared" si="284"/>
        <v/>
      </c>
    </row>
    <row r="1750" spans="1:13" x14ac:dyDescent="0.25">
      <c r="A1750" s="25" t="str">
        <f t="shared" si="282"/>
        <v/>
      </c>
      <c r="B1750" s="258" t="str">
        <f t="shared" si="283"/>
        <v>deleg</v>
      </c>
      <c r="C1750" s="316" t="str">
        <f t="shared" si="280"/>
        <v>Zacatecas</v>
      </c>
      <c r="D1750" s="316" t="str">
        <f t="shared" si="281"/>
        <v>Zacatecas</v>
      </c>
      <c r="M1750" s="268" t="str">
        <f t="shared" si="284"/>
        <v/>
      </c>
    </row>
    <row r="1751" spans="1:13" x14ac:dyDescent="0.25">
      <c r="A1751" s="25" t="str">
        <f t="shared" si="282"/>
        <v/>
      </c>
      <c r="B1751" s="258" t="str">
        <f t="shared" si="283"/>
        <v>deleg</v>
      </c>
      <c r="C1751" s="316" t="str">
        <f t="shared" si="280"/>
        <v>Zacatecas</v>
      </c>
      <c r="D1751" s="316" t="str">
        <f t="shared" si="281"/>
        <v>Zacatecas</v>
      </c>
      <c r="M1751" s="268" t="str">
        <f t="shared" si="284"/>
        <v/>
      </c>
    </row>
    <row r="1752" spans="1:13" x14ac:dyDescent="0.25">
      <c r="A1752" s="25" t="str">
        <f t="shared" si="282"/>
        <v/>
      </c>
      <c r="B1752" s="258" t="str">
        <f t="shared" si="283"/>
        <v>deleg</v>
      </c>
      <c r="C1752" s="316" t="str">
        <f t="shared" si="280"/>
        <v>Zacatecas</v>
      </c>
      <c r="D1752" s="316" t="str">
        <f t="shared" si="281"/>
        <v>Zacatecas</v>
      </c>
      <c r="M1752" s="268" t="str">
        <f t="shared" si="284"/>
        <v/>
      </c>
    </row>
    <row r="1753" spans="1:13" x14ac:dyDescent="0.25">
      <c r="A1753" s="25" t="str">
        <f t="shared" si="282"/>
        <v/>
      </c>
      <c r="B1753" s="258" t="str">
        <f t="shared" si="283"/>
        <v>deleg</v>
      </c>
      <c r="C1753" s="316" t="str">
        <f t="shared" si="280"/>
        <v>Zacatecas</v>
      </c>
      <c r="D1753" s="316" t="str">
        <f t="shared" si="281"/>
        <v>Zacatecas</v>
      </c>
      <c r="M1753" s="268" t="str">
        <f t="shared" si="284"/>
        <v/>
      </c>
    </row>
    <row r="1754" spans="1:13" x14ac:dyDescent="0.25">
      <c r="A1754" s="25" t="str">
        <f t="shared" si="282"/>
        <v/>
      </c>
      <c r="B1754" s="258" t="str">
        <f t="shared" si="283"/>
        <v>deleg</v>
      </c>
      <c r="C1754" s="316" t="str">
        <f t="shared" si="280"/>
        <v>Zacatecas</v>
      </c>
      <c r="D1754" s="316" t="str">
        <f t="shared" si="281"/>
        <v>Zacatecas</v>
      </c>
      <c r="M1754" s="268" t="str">
        <f t="shared" si="284"/>
        <v/>
      </c>
    </row>
    <row r="1755" spans="1:13" x14ac:dyDescent="0.25">
      <c r="A1755" s="25" t="str">
        <f t="shared" si="282"/>
        <v/>
      </c>
      <c r="B1755" s="258" t="str">
        <f t="shared" si="283"/>
        <v>deleg</v>
      </c>
      <c r="C1755" s="316" t="str">
        <f t="shared" si="280"/>
        <v>Zacatecas</v>
      </c>
      <c r="D1755" s="316" t="str">
        <f t="shared" si="281"/>
        <v>Zacatecas</v>
      </c>
      <c r="M1755" s="268" t="str">
        <f t="shared" si="284"/>
        <v/>
      </c>
    </row>
    <row r="1756" spans="1:13" x14ac:dyDescent="0.25">
      <c r="A1756" s="25" t="str">
        <f t="shared" si="282"/>
        <v/>
      </c>
      <c r="B1756" s="258" t="str">
        <f t="shared" si="283"/>
        <v>deleg</v>
      </c>
      <c r="C1756" s="316" t="str">
        <f t="shared" si="280"/>
        <v>Zacatecas</v>
      </c>
      <c r="D1756" s="316" t="str">
        <f t="shared" si="281"/>
        <v>Zacatecas</v>
      </c>
      <c r="M1756" s="268" t="str">
        <f t="shared" si="284"/>
        <v/>
      </c>
    </row>
    <row r="1757" spans="1:13" x14ac:dyDescent="0.25">
      <c r="A1757" s="25" t="str">
        <f t="shared" si="282"/>
        <v/>
      </c>
      <c r="B1757" s="258" t="str">
        <f t="shared" si="283"/>
        <v>deleg</v>
      </c>
      <c r="C1757" s="316" t="str">
        <f t="shared" si="280"/>
        <v>Zacatecas</v>
      </c>
      <c r="D1757" s="316" t="str">
        <f t="shared" si="281"/>
        <v>Zacatecas</v>
      </c>
      <c r="M1757" s="268" t="str">
        <f t="shared" si="284"/>
        <v/>
      </c>
    </row>
    <row r="1758" spans="1:13" x14ac:dyDescent="0.25">
      <c r="A1758" s="25" t="str">
        <f t="shared" si="282"/>
        <v/>
      </c>
      <c r="B1758" s="258" t="str">
        <f t="shared" si="283"/>
        <v>deleg</v>
      </c>
      <c r="C1758" s="316" t="str">
        <f t="shared" si="280"/>
        <v>Zacatecas</v>
      </c>
      <c r="D1758" s="316" t="str">
        <f t="shared" si="281"/>
        <v>Zacatecas</v>
      </c>
      <c r="M1758" s="268" t="str">
        <f t="shared" si="284"/>
        <v/>
      </c>
    </row>
    <row r="1759" spans="1:13" x14ac:dyDescent="0.25">
      <c r="A1759" s="25" t="str">
        <f t="shared" si="282"/>
        <v/>
      </c>
      <c r="B1759" s="258" t="str">
        <f t="shared" si="283"/>
        <v>deleg</v>
      </c>
      <c r="C1759" s="316" t="str">
        <f t="shared" si="280"/>
        <v>Zacatecas</v>
      </c>
      <c r="D1759" s="316" t="str">
        <f t="shared" si="281"/>
        <v>Zacatecas</v>
      </c>
      <c r="M1759" s="268" t="str">
        <f t="shared" si="284"/>
        <v/>
      </c>
    </row>
    <row r="1760" spans="1:13" x14ac:dyDescent="0.25">
      <c r="A1760" s="25" t="str">
        <f t="shared" si="282"/>
        <v/>
      </c>
      <c r="B1760" s="258" t="str">
        <f t="shared" si="283"/>
        <v>deleg</v>
      </c>
      <c r="C1760" s="316" t="str">
        <f t="shared" si="280"/>
        <v>Zacatecas</v>
      </c>
      <c r="D1760" s="316" t="str">
        <f t="shared" si="281"/>
        <v>Zacatecas</v>
      </c>
      <c r="M1760" s="268" t="str">
        <f t="shared" si="284"/>
        <v/>
      </c>
    </row>
    <row r="1761" spans="1:13" x14ac:dyDescent="0.25">
      <c r="A1761" s="25" t="str">
        <f t="shared" si="282"/>
        <v/>
      </c>
      <c r="B1761" s="258" t="str">
        <f t="shared" si="283"/>
        <v>deleg</v>
      </c>
      <c r="C1761" s="316" t="str">
        <f t="shared" si="280"/>
        <v>Zacatecas</v>
      </c>
      <c r="D1761" s="316" t="str">
        <f t="shared" si="281"/>
        <v>Zacatecas</v>
      </c>
      <c r="M1761" s="268" t="str">
        <f t="shared" si="284"/>
        <v/>
      </c>
    </row>
    <row r="1762" spans="1:13" x14ac:dyDescent="0.25">
      <c r="A1762" s="25" t="str">
        <f t="shared" si="282"/>
        <v/>
      </c>
      <c r="B1762" s="258" t="str">
        <f t="shared" si="283"/>
        <v>deleg</v>
      </c>
      <c r="C1762" s="316" t="str">
        <f t="shared" si="280"/>
        <v>Zacatecas</v>
      </c>
      <c r="D1762" s="316" t="str">
        <f t="shared" si="281"/>
        <v>Zacatecas</v>
      </c>
      <c r="M1762" s="268" t="str">
        <f t="shared" si="284"/>
        <v/>
      </c>
    </row>
    <row r="1763" spans="1:13" x14ac:dyDescent="0.25">
      <c r="A1763" s="25" t="str">
        <f t="shared" si="282"/>
        <v/>
      </c>
      <c r="B1763" s="258" t="str">
        <f t="shared" si="283"/>
        <v>deleg</v>
      </c>
      <c r="C1763" s="316" t="str">
        <f t="shared" si="280"/>
        <v>Zacatecas</v>
      </c>
      <c r="D1763" s="316" t="str">
        <f t="shared" si="281"/>
        <v>Zacatecas</v>
      </c>
      <c r="M1763" s="268" t="str">
        <f t="shared" si="284"/>
        <v/>
      </c>
    </row>
    <row r="1764" spans="1:13" x14ac:dyDescent="0.25">
      <c r="A1764" s="25" t="str">
        <f t="shared" si="282"/>
        <v/>
      </c>
      <c r="B1764" s="258" t="str">
        <f t="shared" si="283"/>
        <v>deleg</v>
      </c>
      <c r="C1764" s="316" t="str">
        <f t="shared" si="280"/>
        <v>Zacatecas</v>
      </c>
      <c r="D1764" s="316" t="str">
        <f t="shared" si="281"/>
        <v>Zacatecas</v>
      </c>
      <c r="M1764" s="268" t="str">
        <f t="shared" si="284"/>
        <v/>
      </c>
    </row>
    <row r="1765" spans="1:13" x14ac:dyDescent="0.25">
      <c r="A1765" s="25" t="str">
        <f t="shared" si="282"/>
        <v/>
      </c>
      <c r="B1765" s="258" t="str">
        <f t="shared" si="283"/>
        <v>deleg</v>
      </c>
      <c r="C1765" s="316" t="str">
        <f t="shared" si="280"/>
        <v>Zacatecas</v>
      </c>
      <c r="D1765" s="316" t="str">
        <f t="shared" si="281"/>
        <v>Zacatecas</v>
      </c>
      <c r="M1765" s="268" t="str">
        <f t="shared" si="284"/>
        <v/>
      </c>
    </row>
    <row r="1766" spans="1:13" x14ac:dyDescent="0.25">
      <c r="A1766" s="25" t="str">
        <f t="shared" si="282"/>
        <v/>
      </c>
      <c r="B1766" s="258" t="str">
        <f t="shared" si="283"/>
        <v>deleg</v>
      </c>
      <c r="C1766" s="316" t="str">
        <f t="shared" si="280"/>
        <v>Zacatecas</v>
      </c>
      <c r="D1766" s="316" t="str">
        <f t="shared" si="281"/>
        <v>Zacatecas</v>
      </c>
      <c r="M1766" s="268" t="str">
        <f t="shared" si="284"/>
        <v/>
      </c>
    </row>
    <row r="1767" spans="1:13" x14ac:dyDescent="0.25">
      <c r="A1767" s="25" t="str">
        <f t="shared" si="282"/>
        <v/>
      </c>
      <c r="B1767" s="258" t="str">
        <f t="shared" si="283"/>
        <v>deleg</v>
      </c>
      <c r="C1767" s="316" t="str">
        <f t="shared" si="280"/>
        <v>Zacatecas</v>
      </c>
      <c r="D1767" s="316" t="str">
        <f t="shared" si="281"/>
        <v>Zacatecas</v>
      </c>
      <c r="M1767" s="268" t="str">
        <f t="shared" si="284"/>
        <v/>
      </c>
    </row>
    <row r="1768" spans="1:13" x14ac:dyDescent="0.25">
      <c r="A1768" s="25" t="str">
        <f t="shared" si="282"/>
        <v/>
      </c>
      <c r="B1768" s="258" t="str">
        <f t="shared" si="283"/>
        <v>deleg</v>
      </c>
      <c r="C1768" s="316" t="str">
        <f t="shared" si="280"/>
        <v>Zacatecas</v>
      </c>
      <c r="D1768" s="316" t="str">
        <f t="shared" si="281"/>
        <v>Zacatecas</v>
      </c>
      <c r="M1768" s="268" t="str">
        <f t="shared" si="284"/>
        <v/>
      </c>
    </row>
    <row r="1769" spans="1:13" x14ac:dyDescent="0.25">
      <c r="A1769" s="25" t="str">
        <f t="shared" si="282"/>
        <v/>
      </c>
      <c r="B1769" s="258" t="str">
        <f t="shared" si="283"/>
        <v>deleg</v>
      </c>
      <c r="C1769" s="316" t="str">
        <f t="shared" si="280"/>
        <v>Zacatecas</v>
      </c>
      <c r="D1769" s="316" t="str">
        <f t="shared" si="281"/>
        <v>Zacatecas</v>
      </c>
      <c r="M1769" s="268" t="str">
        <f t="shared" si="284"/>
        <v/>
      </c>
    </row>
    <row r="1770" spans="1:13" x14ac:dyDescent="0.25">
      <c r="A1770" s="25" t="str">
        <f t="shared" si="282"/>
        <v/>
      </c>
      <c r="B1770" s="258" t="str">
        <f t="shared" si="283"/>
        <v>deleg</v>
      </c>
      <c r="C1770" s="316" t="str">
        <f t="shared" si="280"/>
        <v>Zacatecas</v>
      </c>
      <c r="D1770" s="316" t="str">
        <f t="shared" si="281"/>
        <v>Zacatecas</v>
      </c>
      <c r="M1770" s="268" t="str">
        <f t="shared" si="284"/>
        <v/>
      </c>
    </row>
    <row r="1771" spans="1:13" x14ac:dyDescent="0.25">
      <c r="A1771" s="25" t="str">
        <f t="shared" si="282"/>
        <v/>
      </c>
      <c r="B1771" s="258" t="str">
        <f t="shared" si="283"/>
        <v>deleg</v>
      </c>
      <c r="C1771" s="316" t="str">
        <f t="shared" si="280"/>
        <v>Zacatecas</v>
      </c>
      <c r="D1771" s="316" t="str">
        <f t="shared" si="281"/>
        <v>Zacatecas</v>
      </c>
      <c r="M1771" s="268" t="str">
        <f t="shared" si="284"/>
        <v/>
      </c>
    </row>
    <row r="1772" spans="1:13" x14ac:dyDescent="0.25">
      <c r="A1772" s="25" t="str">
        <f t="shared" si="282"/>
        <v/>
      </c>
      <c r="B1772" s="258" t="str">
        <f t="shared" si="283"/>
        <v>deleg</v>
      </c>
      <c r="C1772" s="316" t="str">
        <f t="shared" si="280"/>
        <v>Zacatecas</v>
      </c>
      <c r="D1772" s="316" t="str">
        <f t="shared" si="281"/>
        <v>Zacatecas</v>
      </c>
      <c r="M1772" s="268" t="str">
        <f t="shared" si="284"/>
        <v/>
      </c>
    </row>
    <row r="1773" spans="1:13" x14ac:dyDescent="0.25">
      <c r="A1773" s="25" t="str">
        <f t="shared" si="282"/>
        <v/>
      </c>
      <c r="B1773" s="258" t="str">
        <f t="shared" si="283"/>
        <v>deleg</v>
      </c>
      <c r="C1773" s="316" t="str">
        <f t="shared" si="280"/>
        <v>Zacatecas</v>
      </c>
      <c r="D1773" s="316" t="str">
        <f t="shared" si="281"/>
        <v>Zacatecas</v>
      </c>
      <c r="M1773" s="268" t="str">
        <f t="shared" si="284"/>
        <v/>
      </c>
    </row>
    <row r="1774" spans="1:13" x14ac:dyDescent="0.25">
      <c r="A1774" s="25" t="str">
        <f t="shared" si="282"/>
        <v/>
      </c>
      <c r="B1774" s="258" t="str">
        <f t="shared" si="283"/>
        <v>deleg</v>
      </c>
      <c r="C1774" s="316" t="str">
        <f t="shared" si="280"/>
        <v>Zacatecas</v>
      </c>
      <c r="D1774" s="316" t="str">
        <f t="shared" si="281"/>
        <v>Zacatecas</v>
      </c>
      <c r="M1774" s="268" t="str">
        <f t="shared" si="284"/>
        <v/>
      </c>
    </row>
    <row r="1775" spans="1:13" x14ac:dyDescent="0.25">
      <c r="A1775" s="25" t="str">
        <f t="shared" si="282"/>
        <v/>
      </c>
      <c r="B1775" s="258" t="str">
        <f t="shared" si="283"/>
        <v>deleg</v>
      </c>
      <c r="C1775" s="316" t="str">
        <f t="shared" si="280"/>
        <v>Zacatecas</v>
      </c>
      <c r="D1775" s="316" t="str">
        <f t="shared" si="281"/>
        <v>Zacatecas</v>
      </c>
      <c r="M1775" s="268" t="str">
        <f t="shared" si="284"/>
        <v/>
      </c>
    </row>
    <row r="1776" spans="1:13" x14ac:dyDescent="0.25">
      <c r="A1776" s="25" t="str">
        <f t="shared" si="282"/>
        <v/>
      </c>
      <c r="B1776" s="258" t="str">
        <f t="shared" si="283"/>
        <v>deleg</v>
      </c>
      <c r="C1776" s="316" t="str">
        <f t="shared" si="280"/>
        <v>Zacatecas</v>
      </c>
      <c r="D1776" s="316" t="str">
        <f t="shared" si="281"/>
        <v>Zacatecas</v>
      </c>
      <c r="M1776" s="268" t="str">
        <f t="shared" si="284"/>
        <v/>
      </c>
    </row>
    <row r="1777" spans="1:13" x14ac:dyDescent="0.25">
      <c r="A1777" s="25" t="str">
        <f t="shared" si="282"/>
        <v/>
      </c>
      <c r="B1777" s="258" t="str">
        <f t="shared" si="283"/>
        <v>deleg</v>
      </c>
      <c r="C1777" s="316" t="str">
        <f t="shared" si="280"/>
        <v>Zacatecas</v>
      </c>
      <c r="D1777" s="316" t="str">
        <f t="shared" si="281"/>
        <v>Zacatecas</v>
      </c>
      <c r="M1777" s="268" t="str">
        <f t="shared" si="284"/>
        <v/>
      </c>
    </row>
    <row r="1778" spans="1:13" x14ac:dyDescent="0.25">
      <c r="A1778" s="25" t="str">
        <f t="shared" si="282"/>
        <v/>
      </c>
      <c r="B1778" s="258" t="str">
        <f t="shared" si="283"/>
        <v>deleg</v>
      </c>
      <c r="C1778" s="316" t="str">
        <f t="shared" si="280"/>
        <v>Zacatecas</v>
      </c>
      <c r="D1778" s="316" t="str">
        <f t="shared" si="281"/>
        <v>Zacatecas</v>
      </c>
      <c r="M1778" s="268" t="str">
        <f t="shared" si="284"/>
        <v/>
      </c>
    </row>
    <row r="1779" spans="1:13" x14ac:dyDescent="0.25">
      <c r="A1779" s="25" t="str">
        <f t="shared" si="282"/>
        <v/>
      </c>
      <c r="B1779" s="258" t="str">
        <f t="shared" si="283"/>
        <v>deleg</v>
      </c>
      <c r="C1779" s="316" t="str">
        <f t="shared" si="280"/>
        <v>Zacatecas</v>
      </c>
      <c r="D1779" s="316" t="str">
        <f t="shared" si="281"/>
        <v>Zacatecas</v>
      </c>
      <c r="M1779" s="268" t="str">
        <f t="shared" si="284"/>
        <v/>
      </c>
    </row>
    <row r="1780" spans="1:13" x14ac:dyDescent="0.25">
      <c r="A1780" s="25" t="str">
        <f t="shared" si="282"/>
        <v/>
      </c>
      <c r="B1780" s="258" t="str">
        <f t="shared" si="283"/>
        <v>deleg</v>
      </c>
      <c r="C1780" s="316" t="str">
        <f t="shared" si="280"/>
        <v>Zacatecas</v>
      </c>
      <c r="D1780" s="316" t="str">
        <f t="shared" si="281"/>
        <v>Zacatecas</v>
      </c>
      <c r="M1780" s="268" t="str">
        <f t="shared" si="284"/>
        <v/>
      </c>
    </row>
    <row r="1781" spans="1:13" x14ac:dyDescent="0.25">
      <c r="A1781" s="25" t="str">
        <f t="shared" si="282"/>
        <v/>
      </c>
      <c r="B1781" s="258" t="str">
        <f t="shared" si="283"/>
        <v>deleg</v>
      </c>
      <c r="C1781" s="316" t="str">
        <f t="shared" si="280"/>
        <v>Zacatecas</v>
      </c>
      <c r="D1781" s="316" t="str">
        <f t="shared" si="281"/>
        <v>Zacatecas</v>
      </c>
      <c r="M1781" s="268" t="str">
        <f t="shared" si="284"/>
        <v/>
      </c>
    </row>
    <row r="1782" spans="1:13" x14ac:dyDescent="0.25">
      <c r="A1782" s="25" t="str">
        <f t="shared" si="282"/>
        <v/>
      </c>
      <c r="B1782" s="258" t="str">
        <f t="shared" si="283"/>
        <v>deleg</v>
      </c>
      <c r="C1782" s="316" t="str">
        <f t="shared" si="280"/>
        <v>Zacatecas</v>
      </c>
      <c r="D1782" s="316" t="str">
        <f t="shared" si="281"/>
        <v>Zacatecas</v>
      </c>
      <c r="M1782" s="268" t="str">
        <f t="shared" si="284"/>
        <v/>
      </c>
    </row>
    <row r="1783" spans="1:13" x14ac:dyDescent="0.25">
      <c r="A1783" s="25" t="str">
        <f t="shared" si="282"/>
        <v/>
      </c>
      <c r="B1783" s="258" t="str">
        <f t="shared" si="283"/>
        <v>deleg</v>
      </c>
      <c r="C1783" s="316" t="str">
        <f t="shared" si="280"/>
        <v>Zacatecas</v>
      </c>
      <c r="D1783" s="316" t="str">
        <f t="shared" si="281"/>
        <v>Zacatecas</v>
      </c>
      <c r="M1783" s="268" t="str">
        <f t="shared" si="284"/>
        <v/>
      </c>
    </row>
    <row r="1784" spans="1:13" x14ac:dyDescent="0.25">
      <c r="A1784" s="25" t="str">
        <f t="shared" si="282"/>
        <v/>
      </c>
      <c r="B1784" s="258" t="str">
        <f t="shared" si="283"/>
        <v>deleg</v>
      </c>
      <c r="C1784" s="316" t="str">
        <f t="shared" si="280"/>
        <v>Zacatecas</v>
      </c>
      <c r="D1784" s="316" t="str">
        <f t="shared" si="281"/>
        <v>Zacatecas</v>
      </c>
      <c r="M1784" s="268" t="str">
        <f t="shared" si="284"/>
        <v/>
      </c>
    </row>
    <row r="1785" spans="1:13" x14ac:dyDescent="0.25">
      <c r="A1785" s="25" t="str">
        <f t="shared" si="282"/>
        <v/>
      </c>
      <c r="B1785" s="258" t="str">
        <f t="shared" si="283"/>
        <v>deleg</v>
      </c>
      <c r="C1785" s="316" t="str">
        <f t="shared" si="280"/>
        <v>Zacatecas</v>
      </c>
      <c r="D1785" s="316" t="str">
        <f t="shared" si="281"/>
        <v>Zacatecas</v>
      </c>
      <c r="M1785" s="268" t="str">
        <f t="shared" si="284"/>
        <v/>
      </c>
    </row>
    <row r="1786" spans="1:13" x14ac:dyDescent="0.25">
      <c r="A1786" s="25" t="str">
        <f t="shared" si="282"/>
        <v/>
      </c>
      <c r="B1786" s="258" t="str">
        <f t="shared" si="283"/>
        <v>deleg</v>
      </c>
      <c r="C1786" s="316" t="str">
        <f t="shared" si="280"/>
        <v>Zacatecas</v>
      </c>
      <c r="D1786" s="316" t="str">
        <f t="shared" si="281"/>
        <v>Zacatecas</v>
      </c>
      <c r="M1786" s="268" t="str">
        <f t="shared" si="284"/>
        <v/>
      </c>
    </row>
    <row r="1787" spans="1:13" x14ac:dyDescent="0.25">
      <c r="A1787" s="25" t="str">
        <f t="shared" si="282"/>
        <v/>
      </c>
      <c r="B1787" s="258" t="str">
        <f t="shared" si="283"/>
        <v>deleg</v>
      </c>
      <c r="C1787" s="316" t="str">
        <f t="shared" si="280"/>
        <v>Zacatecas</v>
      </c>
      <c r="D1787" s="316" t="str">
        <f t="shared" si="281"/>
        <v>Zacatecas</v>
      </c>
      <c r="M1787" s="268" t="str">
        <f t="shared" si="284"/>
        <v/>
      </c>
    </row>
    <row r="1788" spans="1:13" x14ac:dyDescent="0.25">
      <c r="A1788" s="25" t="str">
        <f t="shared" si="282"/>
        <v/>
      </c>
      <c r="B1788" s="258" t="str">
        <f t="shared" si="283"/>
        <v>deleg</v>
      </c>
      <c r="C1788" s="316" t="str">
        <f t="shared" ref="C1788:C1851" si="285">+IF(AND(E1788&lt;&gt;"",G1788="$BTRATOU_MOT MOTIVO DE MAL TRATOa"),TRIM(MID(E1788,FIND(" ",E1788,1),LEN(E1788))),IF(AND(D1788&lt;&gt;"Primer nivel",D1788&lt;&gt;"Segundo nivel"),D1788,C1787))</f>
        <v>Zacatecas</v>
      </c>
      <c r="D1788" s="316" t="str">
        <f t="shared" ref="D1788:D1851" si="286">+IF(AND(G1788&lt;&gt;"",J1789="Porcentaje"),"Nacional",IF(AND(F1788&lt;&gt;"",G1788="$BTRATOU_MOT MOTIVO DE MAL TRATOa"),TRIM(MID(F1788,FIND(" ",F1788,1),LEN(F1788))),D1787))</f>
        <v>Zacatecas</v>
      </c>
      <c r="M1788" s="268" t="str">
        <f t="shared" si="284"/>
        <v/>
      </c>
    </row>
    <row r="1789" spans="1:13" x14ac:dyDescent="0.25">
      <c r="A1789" s="25" t="str">
        <f t="shared" si="282"/>
        <v/>
      </c>
      <c r="B1789" s="258" t="str">
        <f t="shared" si="283"/>
        <v>deleg</v>
      </c>
      <c r="C1789" s="316" t="str">
        <f t="shared" si="285"/>
        <v>Zacatecas</v>
      </c>
      <c r="D1789" s="316" t="str">
        <f t="shared" si="286"/>
        <v>Zacatecas</v>
      </c>
      <c r="M1789" s="268" t="str">
        <f t="shared" si="284"/>
        <v/>
      </c>
    </row>
    <row r="1790" spans="1:13" x14ac:dyDescent="0.25">
      <c r="A1790" s="25" t="str">
        <f t="shared" si="282"/>
        <v/>
      </c>
      <c r="B1790" s="258" t="str">
        <f t="shared" si="283"/>
        <v>deleg</v>
      </c>
      <c r="C1790" s="316" t="str">
        <f t="shared" si="285"/>
        <v>Zacatecas</v>
      </c>
      <c r="D1790" s="316" t="str">
        <f t="shared" si="286"/>
        <v>Zacatecas</v>
      </c>
      <c r="M1790" s="268" t="str">
        <f t="shared" si="284"/>
        <v/>
      </c>
    </row>
    <row r="1791" spans="1:13" x14ac:dyDescent="0.25">
      <c r="A1791" s="25" t="str">
        <f t="shared" si="282"/>
        <v/>
      </c>
      <c r="B1791" s="258" t="str">
        <f t="shared" si="283"/>
        <v>deleg</v>
      </c>
      <c r="C1791" s="316" t="str">
        <f t="shared" si="285"/>
        <v>Zacatecas</v>
      </c>
      <c r="D1791" s="316" t="str">
        <f t="shared" si="286"/>
        <v>Zacatecas</v>
      </c>
      <c r="M1791" s="268" t="str">
        <f t="shared" si="284"/>
        <v/>
      </c>
    </row>
    <row r="1792" spans="1:13" x14ac:dyDescent="0.25">
      <c r="A1792" s="25" t="str">
        <f t="shared" si="282"/>
        <v/>
      </c>
      <c r="B1792" s="258" t="str">
        <f t="shared" si="283"/>
        <v>deleg</v>
      </c>
      <c r="C1792" s="316" t="str">
        <f t="shared" si="285"/>
        <v>Zacatecas</v>
      </c>
      <c r="D1792" s="316" t="str">
        <f t="shared" si="286"/>
        <v>Zacatecas</v>
      </c>
      <c r="M1792" s="268" t="str">
        <f t="shared" si="284"/>
        <v/>
      </c>
    </row>
    <row r="1793" spans="1:13" x14ac:dyDescent="0.25">
      <c r="A1793" s="25" t="str">
        <f t="shared" si="282"/>
        <v/>
      </c>
      <c r="B1793" s="258" t="str">
        <f t="shared" si="283"/>
        <v>deleg</v>
      </c>
      <c r="C1793" s="316" t="str">
        <f t="shared" si="285"/>
        <v>Zacatecas</v>
      </c>
      <c r="D1793" s="316" t="str">
        <f t="shared" si="286"/>
        <v>Zacatecas</v>
      </c>
      <c r="M1793" s="268" t="str">
        <f t="shared" si="284"/>
        <v/>
      </c>
    </row>
    <row r="1794" spans="1:13" x14ac:dyDescent="0.25">
      <c r="A1794" s="25" t="str">
        <f t="shared" si="282"/>
        <v/>
      </c>
      <c r="B1794" s="258" t="str">
        <f t="shared" si="283"/>
        <v>deleg</v>
      </c>
      <c r="C1794" s="316" t="str">
        <f t="shared" si="285"/>
        <v>Zacatecas</v>
      </c>
      <c r="D1794" s="316" t="str">
        <f t="shared" si="286"/>
        <v>Zacatecas</v>
      </c>
      <c r="M1794" s="268" t="str">
        <f t="shared" si="284"/>
        <v/>
      </c>
    </row>
    <row r="1795" spans="1:13" x14ac:dyDescent="0.25">
      <c r="A1795" s="25" t="str">
        <f t="shared" si="282"/>
        <v/>
      </c>
      <c r="B1795" s="258" t="str">
        <f t="shared" si="283"/>
        <v>deleg</v>
      </c>
      <c r="C1795" s="316" t="str">
        <f t="shared" si="285"/>
        <v>Zacatecas</v>
      </c>
      <c r="D1795" s="316" t="str">
        <f t="shared" si="286"/>
        <v>Zacatecas</v>
      </c>
      <c r="M1795" s="268" t="str">
        <f t="shared" si="284"/>
        <v/>
      </c>
    </row>
    <row r="1796" spans="1:13" x14ac:dyDescent="0.25">
      <c r="A1796" s="25" t="str">
        <f t="shared" si="282"/>
        <v/>
      </c>
      <c r="B1796" s="258" t="str">
        <f t="shared" si="283"/>
        <v>deleg</v>
      </c>
      <c r="C1796" s="316" t="str">
        <f t="shared" si="285"/>
        <v>Zacatecas</v>
      </c>
      <c r="D1796" s="316" t="str">
        <f t="shared" si="286"/>
        <v>Zacatecas</v>
      </c>
      <c r="M1796" s="268" t="str">
        <f t="shared" si="284"/>
        <v/>
      </c>
    </row>
    <row r="1797" spans="1:13" x14ac:dyDescent="0.25">
      <c r="A1797" s="25" t="str">
        <f t="shared" ref="A1797:A1860" si="287">IFERROR(CONCATENATE(B1797,C1797,D1797,MID(H1797,FIND(" ",H1797)+2,LEN(H1797))),"")</f>
        <v/>
      </c>
      <c r="B1797" s="258" t="str">
        <f t="shared" ref="B1797:B1860" si="288">+IF(AND(G1797&lt;&gt;"",J1798="Porcentaje"),TRIM(MID(G1797,1,FIND(" ",G1797,1))),IF(AND(F1797&lt;&gt;"",J1798="Porcentaje"),TRIM(MID(F1797,1,FIND(" ",F1797,1))),IF(AND(E1797&lt;&gt;"",J1798="Porcentaje"),TRIM(MID(E1797,1,FIND(" ",E1797,1))),B1796)))</f>
        <v>deleg</v>
      </c>
      <c r="C1797" s="316" t="str">
        <f t="shared" si="285"/>
        <v>Zacatecas</v>
      </c>
      <c r="D1797" s="316" t="str">
        <f t="shared" si="286"/>
        <v>Zacatecas</v>
      </c>
      <c r="M1797" s="268" t="str">
        <f t="shared" si="284"/>
        <v/>
      </c>
    </row>
    <row r="1798" spans="1:13" x14ac:dyDescent="0.25">
      <c r="A1798" s="25" t="str">
        <f t="shared" si="287"/>
        <v/>
      </c>
      <c r="B1798" s="258" t="str">
        <f t="shared" si="288"/>
        <v>deleg</v>
      </c>
      <c r="C1798" s="316" t="str">
        <f t="shared" si="285"/>
        <v>Zacatecas</v>
      </c>
      <c r="D1798" s="316" t="str">
        <f t="shared" si="286"/>
        <v>Zacatecas</v>
      </c>
      <c r="M1798" s="268" t="str">
        <f t="shared" si="284"/>
        <v/>
      </c>
    </row>
    <row r="1799" spans="1:13" x14ac:dyDescent="0.25">
      <c r="A1799" s="25" t="str">
        <f t="shared" si="287"/>
        <v/>
      </c>
      <c r="B1799" s="258" t="str">
        <f t="shared" si="288"/>
        <v>deleg</v>
      </c>
      <c r="C1799" s="316" t="str">
        <f t="shared" si="285"/>
        <v>Zacatecas</v>
      </c>
      <c r="D1799" s="316" t="str">
        <f t="shared" si="286"/>
        <v>Zacatecas</v>
      </c>
      <c r="M1799" s="268" t="str">
        <f t="shared" ref="M1799:M1862" si="289">IF(H1799&lt;&gt;"",IFERROR(MID(H1799,FIND(" ",H1799)+1,LEN(H1799)),""),"")</f>
        <v/>
      </c>
    </row>
    <row r="1800" spans="1:13" x14ac:dyDescent="0.25">
      <c r="A1800" s="25" t="str">
        <f t="shared" si="287"/>
        <v/>
      </c>
      <c r="B1800" s="258" t="str">
        <f t="shared" si="288"/>
        <v>deleg</v>
      </c>
      <c r="C1800" s="316" t="str">
        <f t="shared" si="285"/>
        <v>Zacatecas</v>
      </c>
      <c r="D1800" s="316" t="str">
        <f t="shared" si="286"/>
        <v>Zacatecas</v>
      </c>
      <c r="M1800" s="268" t="str">
        <f t="shared" si="289"/>
        <v/>
      </c>
    </row>
    <row r="1801" spans="1:13" x14ac:dyDescent="0.25">
      <c r="A1801" s="25" t="str">
        <f t="shared" si="287"/>
        <v/>
      </c>
      <c r="B1801" s="258" t="str">
        <f t="shared" si="288"/>
        <v>deleg</v>
      </c>
      <c r="C1801" s="316" t="str">
        <f t="shared" si="285"/>
        <v>Zacatecas</v>
      </c>
      <c r="D1801" s="316" t="str">
        <f t="shared" si="286"/>
        <v>Zacatecas</v>
      </c>
      <c r="M1801" s="268" t="str">
        <f t="shared" si="289"/>
        <v/>
      </c>
    </row>
    <row r="1802" spans="1:13" x14ac:dyDescent="0.25">
      <c r="A1802" s="25" t="str">
        <f t="shared" si="287"/>
        <v/>
      </c>
      <c r="B1802" s="258" t="str">
        <f t="shared" si="288"/>
        <v>deleg</v>
      </c>
      <c r="C1802" s="316" t="str">
        <f t="shared" si="285"/>
        <v>Zacatecas</v>
      </c>
      <c r="D1802" s="316" t="str">
        <f t="shared" si="286"/>
        <v>Zacatecas</v>
      </c>
      <c r="M1802" s="268" t="str">
        <f t="shared" si="289"/>
        <v/>
      </c>
    </row>
    <row r="1803" spans="1:13" x14ac:dyDescent="0.25">
      <c r="A1803" s="25" t="str">
        <f t="shared" si="287"/>
        <v/>
      </c>
      <c r="B1803" s="258" t="str">
        <f t="shared" si="288"/>
        <v>deleg</v>
      </c>
      <c r="C1803" s="316" t="str">
        <f t="shared" si="285"/>
        <v>Zacatecas</v>
      </c>
      <c r="D1803" s="316" t="str">
        <f t="shared" si="286"/>
        <v>Zacatecas</v>
      </c>
      <c r="M1803" s="268" t="str">
        <f t="shared" si="289"/>
        <v/>
      </c>
    </row>
    <row r="1804" spans="1:13" x14ac:dyDescent="0.25">
      <c r="A1804" s="25" t="str">
        <f t="shared" si="287"/>
        <v/>
      </c>
      <c r="B1804" s="258" t="str">
        <f t="shared" si="288"/>
        <v>deleg</v>
      </c>
      <c r="C1804" s="316" t="str">
        <f t="shared" si="285"/>
        <v>Zacatecas</v>
      </c>
      <c r="D1804" s="316" t="str">
        <f t="shared" si="286"/>
        <v>Zacatecas</v>
      </c>
      <c r="M1804" s="268" t="str">
        <f t="shared" si="289"/>
        <v/>
      </c>
    </row>
    <row r="1805" spans="1:13" x14ac:dyDescent="0.25">
      <c r="A1805" s="25" t="str">
        <f t="shared" si="287"/>
        <v/>
      </c>
      <c r="B1805" s="258" t="str">
        <f t="shared" si="288"/>
        <v>deleg</v>
      </c>
      <c r="C1805" s="316" t="str">
        <f t="shared" si="285"/>
        <v>Zacatecas</v>
      </c>
      <c r="D1805" s="316" t="str">
        <f t="shared" si="286"/>
        <v>Zacatecas</v>
      </c>
      <c r="M1805" s="268" t="str">
        <f t="shared" si="289"/>
        <v/>
      </c>
    </row>
    <row r="1806" spans="1:13" x14ac:dyDescent="0.25">
      <c r="A1806" s="25" t="str">
        <f t="shared" si="287"/>
        <v/>
      </c>
      <c r="B1806" s="258" t="str">
        <f t="shared" si="288"/>
        <v>deleg</v>
      </c>
      <c r="C1806" s="316" t="str">
        <f t="shared" si="285"/>
        <v>Zacatecas</v>
      </c>
      <c r="D1806" s="316" t="str">
        <f t="shared" si="286"/>
        <v>Zacatecas</v>
      </c>
      <c r="M1806" s="268" t="str">
        <f t="shared" si="289"/>
        <v/>
      </c>
    </row>
    <row r="1807" spans="1:13" x14ac:dyDescent="0.25">
      <c r="A1807" s="25" t="str">
        <f t="shared" si="287"/>
        <v/>
      </c>
      <c r="B1807" s="258" t="str">
        <f t="shared" si="288"/>
        <v>deleg</v>
      </c>
      <c r="C1807" s="316" t="str">
        <f t="shared" si="285"/>
        <v>Zacatecas</v>
      </c>
      <c r="D1807" s="316" t="str">
        <f t="shared" si="286"/>
        <v>Zacatecas</v>
      </c>
      <c r="M1807" s="268" t="str">
        <f t="shared" si="289"/>
        <v/>
      </c>
    </row>
    <row r="1808" spans="1:13" x14ac:dyDescent="0.25">
      <c r="A1808" s="25" t="str">
        <f t="shared" si="287"/>
        <v/>
      </c>
      <c r="B1808" s="258" t="str">
        <f t="shared" si="288"/>
        <v>deleg</v>
      </c>
      <c r="C1808" s="316" t="str">
        <f t="shared" si="285"/>
        <v>Zacatecas</v>
      </c>
      <c r="D1808" s="316" t="str">
        <f t="shared" si="286"/>
        <v>Zacatecas</v>
      </c>
      <c r="M1808" s="268" t="str">
        <f t="shared" si="289"/>
        <v/>
      </c>
    </row>
    <row r="1809" spans="1:13" x14ac:dyDescent="0.25">
      <c r="A1809" s="25" t="str">
        <f t="shared" si="287"/>
        <v/>
      </c>
      <c r="B1809" s="258" t="str">
        <f t="shared" si="288"/>
        <v>deleg</v>
      </c>
      <c r="C1809" s="316" t="str">
        <f t="shared" si="285"/>
        <v>Zacatecas</v>
      </c>
      <c r="D1809" s="316" t="str">
        <f t="shared" si="286"/>
        <v>Zacatecas</v>
      </c>
      <c r="M1809" s="268" t="str">
        <f t="shared" si="289"/>
        <v/>
      </c>
    </row>
    <row r="1810" spans="1:13" x14ac:dyDescent="0.25">
      <c r="A1810" s="25" t="str">
        <f t="shared" si="287"/>
        <v/>
      </c>
      <c r="B1810" s="258" t="str">
        <f t="shared" si="288"/>
        <v>deleg</v>
      </c>
      <c r="C1810" s="316" t="str">
        <f t="shared" si="285"/>
        <v>Zacatecas</v>
      </c>
      <c r="D1810" s="316" t="str">
        <f t="shared" si="286"/>
        <v>Zacatecas</v>
      </c>
      <c r="M1810" s="268" t="str">
        <f t="shared" si="289"/>
        <v/>
      </c>
    </row>
    <row r="1811" spans="1:13" x14ac:dyDescent="0.25">
      <c r="A1811" s="25" t="str">
        <f t="shared" si="287"/>
        <v/>
      </c>
      <c r="B1811" s="258" t="str">
        <f t="shared" si="288"/>
        <v>deleg</v>
      </c>
      <c r="C1811" s="316" t="str">
        <f t="shared" si="285"/>
        <v>Zacatecas</v>
      </c>
      <c r="D1811" s="316" t="str">
        <f t="shared" si="286"/>
        <v>Zacatecas</v>
      </c>
      <c r="M1811" s="268" t="str">
        <f t="shared" si="289"/>
        <v/>
      </c>
    </row>
    <row r="1812" spans="1:13" x14ac:dyDescent="0.25">
      <c r="A1812" s="25" t="str">
        <f t="shared" si="287"/>
        <v/>
      </c>
      <c r="B1812" s="258" t="str">
        <f t="shared" si="288"/>
        <v>deleg</v>
      </c>
      <c r="C1812" s="316" t="str">
        <f t="shared" si="285"/>
        <v>Zacatecas</v>
      </c>
      <c r="D1812" s="316" t="str">
        <f t="shared" si="286"/>
        <v>Zacatecas</v>
      </c>
      <c r="M1812" s="268" t="str">
        <f t="shared" si="289"/>
        <v/>
      </c>
    </row>
    <row r="1813" spans="1:13" x14ac:dyDescent="0.25">
      <c r="A1813" s="25" t="str">
        <f t="shared" si="287"/>
        <v/>
      </c>
      <c r="B1813" s="258" t="str">
        <f t="shared" si="288"/>
        <v>deleg</v>
      </c>
      <c r="C1813" s="316" t="str">
        <f t="shared" si="285"/>
        <v>Zacatecas</v>
      </c>
      <c r="D1813" s="316" t="str">
        <f t="shared" si="286"/>
        <v>Zacatecas</v>
      </c>
      <c r="M1813" s="268" t="str">
        <f t="shared" si="289"/>
        <v/>
      </c>
    </row>
    <row r="1814" spans="1:13" x14ac:dyDescent="0.25">
      <c r="A1814" s="25" t="str">
        <f t="shared" si="287"/>
        <v/>
      </c>
      <c r="B1814" s="258" t="str">
        <f t="shared" si="288"/>
        <v>deleg</v>
      </c>
      <c r="C1814" s="316" t="str">
        <f t="shared" si="285"/>
        <v>Zacatecas</v>
      </c>
      <c r="D1814" s="316" t="str">
        <f t="shared" si="286"/>
        <v>Zacatecas</v>
      </c>
      <c r="M1814" s="268" t="str">
        <f t="shared" si="289"/>
        <v/>
      </c>
    </row>
    <row r="1815" spans="1:13" x14ac:dyDescent="0.25">
      <c r="A1815" s="25" t="str">
        <f t="shared" si="287"/>
        <v/>
      </c>
      <c r="B1815" s="258" t="str">
        <f t="shared" si="288"/>
        <v>deleg</v>
      </c>
      <c r="C1815" s="316" t="str">
        <f t="shared" si="285"/>
        <v>Zacatecas</v>
      </c>
      <c r="D1815" s="316" t="str">
        <f t="shared" si="286"/>
        <v>Zacatecas</v>
      </c>
      <c r="M1815" s="268" t="str">
        <f t="shared" si="289"/>
        <v/>
      </c>
    </row>
    <row r="1816" spans="1:13" x14ac:dyDescent="0.25">
      <c r="A1816" s="25" t="str">
        <f t="shared" si="287"/>
        <v/>
      </c>
      <c r="B1816" s="258" t="str">
        <f t="shared" si="288"/>
        <v>deleg</v>
      </c>
      <c r="C1816" s="316" t="str">
        <f t="shared" si="285"/>
        <v>Zacatecas</v>
      </c>
      <c r="D1816" s="316" t="str">
        <f t="shared" si="286"/>
        <v>Zacatecas</v>
      </c>
      <c r="M1816" s="268" t="str">
        <f t="shared" si="289"/>
        <v/>
      </c>
    </row>
    <row r="1817" spans="1:13" x14ac:dyDescent="0.25">
      <c r="A1817" s="25" t="str">
        <f t="shared" si="287"/>
        <v/>
      </c>
      <c r="B1817" s="258" t="str">
        <f t="shared" si="288"/>
        <v>deleg</v>
      </c>
      <c r="C1817" s="316" t="str">
        <f t="shared" si="285"/>
        <v>Zacatecas</v>
      </c>
      <c r="D1817" s="316" t="str">
        <f t="shared" si="286"/>
        <v>Zacatecas</v>
      </c>
      <c r="M1817" s="268" t="str">
        <f t="shared" si="289"/>
        <v/>
      </c>
    </row>
    <row r="1818" spans="1:13" x14ac:dyDescent="0.25">
      <c r="A1818" s="25" t="str">
        <f t="shared" si="287"/>
        <v/>
      </c>
      <c r="B1818" s="258" t="str">
        <f t="shared" si="288"/>
        <v>deleg</v>
      </c>
      <c r="C1818" s="316" t="str">
        <f t="shared" si="285"/>
        <v>Zacatecas</v>
      </c>
      <c r="D1818" s="316" t="str">
        <f t="shared" si="286"/>
        <v>Zacatecas</v>
      </c>
      <c r="M1818" s="268" t="str">
        <f t="shared" si="289"/>
        <v/>
      </c>
    </row>
    <row r="1819" spans="1:13" x14ac:dyDescent="0.25">
      <c r="A1819" s="25" t="str">
        <f t="shared" si="287"/>
        <v/>
      </c>
      <c r="B1819" s="258" t="str">
        <f t="shared" si="288"/>
        <v>deleg</v>
      </c>
      <c r="C1819" s="316" t="str">
        <f t="shared" si="285"/>
        <v>Zacatecas</v>
      </c>
      <c r="D1819" s="316" t="str">
        <f t="shared" si="286"/>
        <v>Zacatecas</v>
      </c>
      <c r="M1819" s="268" t="str">
        <f t="shared" si="289"/>
        <v/>
      </c>
    </row>
    <row r="1820" spans="1:13" x14ac:dyDescent="0.25">
      <c r="A1820" s="25" t="str">
        <f t="shared" si="287"/>
        <v/>
      </c>
      <c r="B1820" s="258" t="str">
        <f t="shared" si="288"/>
        <v>deleg</v>
      </c>
      <c r="C1820" s="316" t="str">
        <f t="shared" si="285"/>
        <v>Zacatecas</v>
      </c>
      <c r="D1820" s="316" t="str">
        <f t="shared" si="286"/>
        <v>Zacatecas</v>
      </c>
      <c r="M1820" s="268" t="str">
        <f t="shared" si="289"/>
        <v/>
      </c>
    </row>
    <row r="1821" spans="1:13" x14ac:dyDescent="0.25">
      <c r="A1821" s="25" t="str">
        <f t="shared" si="287"/>
        <v/>
      </c>
      <c r="B1821" s="258" t="str">
        <f t="shared" si="288"/>
        <v>deleg</v>
      </c>
      <c r="C1821" s="316" t="str">
        <f t="shared" si="285"/>
        <v>Zacatecas</v>
      </c>
      <c r="D1821" s="316" t="str">
        <f t="shared" si="286"/>
        <v>Zacatecas</v>
      </c>
      <c r="M1821" s="268" t="str">
        <f t="shared" si="289"/>
        <v/>
      </c>
    </row>
    <row r="1822" spans="1:13" x14ac:dyDescent="0.25">
      <c r="A1822" s="25" t="str">
        <f t="shared" si="287"/>
        <v/>
      </c>
      <c r="B1822" s="258" t="str">
        <f t="shared" si="288"/>
        <v>deleg</v>
      </c>
      <c r="C1822" s="316" t="str">
        <f t="shared" si="285"/>
        <v>Zacatecas</v>
      </c>
      <c r="D1822" s="316" t="str">
        <f t="shared" si="286"/>
        <v>Zacatecas</v>
      </c>
      <c r="M1822" s="268" t="str">
        <f t="shared" si="289"/>
        <v/>
      </c>
    </row>
    <row r="1823" spans="1:13" x14ac:dyDescent="0.25">
      <c r="A1823" s="25" t="str">
        <f t="shared" si="287"/>
        <v/>
      </c>
      <c r="B1823" s="258" t="str">
        <f t="shared" si="288"/>
        <v>deleg</v>
      </c>
      <c r="C1823" s="316" t="str">
        <f t="shared" si="285"/>
        <v>Zacatecas</v>
      </c>
      <c r="D1823" s="316" t="str">
        <f t="shared" si="286"/>
        <v>Zacatecas</v>
      </c>
      <c r="M1823" s="268" t="str">
        <f t="shared" si="289"/>
        <v/>
      </c>
    </row>
    <row r="1824" spans="1:13" x14ac:dyDescent="0.25">
      <c r="A1824" s="25" t="str">
        <f t="shared" si="287"/>
        <v/>
      </c>
      <c r="B1824" s="258" t="str">
        <f t="shared" si="288"/>
        <v>deleg</v>
      </c>
      <c r="C1824" s="316" t="str">
        <f t="shared" si="285"/>
        <v>Zacatecas</v>
      </c>
      <c r="D1824" s="316" t="str">
        <f t="shared" si="286"/>
        <v>Zacatecas</v>
      </c>
      <c r="M1824" s="268" t="str">
        <f t="shared" si="289"/>
        <v/>
      </c>
    </row>
    <row r="1825" spans="1:13" x14ac:dyDescent="0.25">
      <c r="A1825" s="25" t="str">
        <f t="shared" si="287"/>
        <v/>
      </c>
      <c r="B1825" s="258" t="str">
        <f t="shared" si="288"/>
        <v>deleg</v>
      </c>
      <c r="C1825" s="316" t="str">
        <f t="shared" si="285"/>
        <v>Zacatecas</v>
      </c>
      <c r="D1825" s="316" t="str">
        <f t="shared" si="286"/>
        <v>Zacatecas</v>
      </c>
      <c r="M1825" s="268" t="str">
        <f t="shared" si="289"/>
        <v/>
      </c>
    </row>
    <row r="1826" spans="1:13" x14ac:dyDescent="0.25">
      <c r="A1826" s="25" t="str">
        <f t="shared" si="287"/>
        <v/>
      </c>
      <c r="B1826" s="258" t="str">
        <f t="shared" si="288"/>
        <v>deleg</v>
      </c>
      <c r="C1826" s="316" t="str">
        <f t="shared" si="285"/>
        <v>Zacatecas</v>
      </c>
      <c r="D1826" s="316" t="str">
        <f t="shared" si="286"/>
        <v>Zacatecas</v>
      </c>
      <c r="M1826" s="268" t="str">
        <f t="shared" si="289"/>
        <v/>
      </c>
    </row>
    <row r="1827" spans="1:13" x14ac:dyDescent="0.25">
      <c r="A1827" s="25" t="str">
        <f t="shared" si="287"/>
        <v/>
      </c>
      <c r="B1827" s="258" t="str">
        <f t="shared" si="288"/>
        <v>deleg</v>
      </c>
      <c r="C1827" s="316" t="str">
        <f t="shared" si="285"/>
        <v>Zacatecas</v>
      </c>
      <c r="D1827" s="316" t="str">
        <f t="shared" si="286"/>
        <v>Zacatecas</v>
      </c>
      <c r="M1827" s="268" t="str">
        <f t="shared" si="289"/>
        <v/>
      </c>
    </row>
    <row r="1828" spans="1:13" x14ac:dyDescent="0.25">
      <c r="A1828" s="25" t="str">
        <f t="shared" si="287"/>
        <v/>
      </c>
      <c r="B1828" s="258" t="str">
        <f t="shared" si="288"/>
        <v>deleg</v>
      </c>
      <c r="C1828" s="316" t="str">
        <f t="shared" si="285"/>
        <v>Zacatecas</v>
      </c>
      <c r="D1828" s="316" t="str">
        <f t="shared" si="286"/>
        <v>Zacatecas</v>
      </c>
      <c r="M1828" s="268" t="str">
        <f t="shared" si="289"/>
        <v/>
      </c>
    </row>
    <row r="1829" spans="1:13" x14ac:dyDescent="0.25">
      <c r="A1829" s="25" t="str">
        <f t="shared" si="287"/>
        <v/>
      </c>
      <c r="B1829" s="258" t="str">
        <f t="shared" si="288"/>
        <v>deleg</v>
      </c>
      <c r="C1829" s="316" t="str">
        <f t="shared" si="285"/>
        <v>Zacatecas</v>
      </c>
      <c r="D1829" s="316" t="str">
        <f t="shared" si="286"/>
        <v>Zacatecas</v>
      </c>
      <c r="M1829" s="268" t="str">
        <f t="shared" si="289"/>
        <v/>
      </c>
    </row>
    <row r="1830" spans="1:13" x14ac:dyDescent="0.25">
      <c r="A1830" s="25" t="str">
        <f t="shared" si="287"/>
        <v/>
      </c>
      <c r="B1830" s="258" t="str">
        <f t="shared" si="288"/>
        <v>deleg</v>
      </c>
      <c r="C1830" s="316" t="str">
        <f t="shared" si="285"/>
        <v>Zacatecas</v>
      </c>
      <c r="D1830" s="316" t="str">
        <f t="shared" si="286"/>
        <v>Zacatecas</v>
      </c>
      <c r="M1830" s="268" t="str">
        <f t="shared" si="289"/>
        <v/>
      </c>
    </row>
    <row r="1831" spans="1:13" x14ac:dyDescent="0.25">
      <c r="A1831" s="25" t="str">
        <f t="shared" si="287"/>
        <v/>
      </c>
      <c r="B1831" s="258" t="str">
        <f t="shared" si="288"/>
        <v>deleg</v>
      </c>
      <c r="C1831" s="316" t="str">
        <f t="shared" si="285"/>
        <v>Zacatecas</v>
      </c>
      <c r="D1831" s="316" t="str">
        <f t="shared" si="286"/>
        <v>Zacatecas</v>
      </c>
      <c r="M1831" s="268" t="str">
        <f t="shared" si="289"/>
        <v/>
      </c>
    </row>
    <row r="1832" spans="1:13" x14ac:dyDescent="0.25">
      <c r="A1832" s="25" t="str">
        <f t="shared" si="287"/>
        <v/>
      </c>
      <c r="B1832" s="258" t="str">
        <f t="shared" si="288"/>
        <v>deleg</v>
      </c>
      <c r="C1832" s="316" t="str">
        <f t="shared" si="285"/>
        <v>Zacatecas</v>
      </c>
      <c r="D1832" s="316" t="str">
        <f t="shared" si="286"/>
        <v>Zacatecas</v>
      </c>
      <c r="M1832" s="268" t="str">
        <f t="shared" si="289"/>
        <v/>
      </c>
    </row>
    <row r="1833" spans="1:13" x14ac:dyDescent="0.25">
      <c r="A1833" s="25" t="str">
        <f t="shared" si="287"/>
        <v/>
      </c>
      <c r="B1833" s="258" t="str">
        <f t="shared" si="288"/>
        <v>deleg</v>
      </c>
      <c r="C1833" s="316" t="str">
        <f t="shared" si="285"/>
        <v>Zacatecas</v>
      </c>
      <c r="D1833" s="316" t="str">
        <f t="shared" si="286"/>
        <v>Zacatecas</v>
      </c>
      <c r="M1833" s="268" t="str">
        <f t="shared" si="289"/>
        <v/>
      </c>
    </row>
    <row r="1834" spans="1:13" x14ac:dyDescent="0.25">
      <c r="A1834" s="25" t="str">
        <f t="shared" si="287"/>
        <v/>
      </c>
      <c r="B1834" s="258" t="str">
        <f t="shared" si="288"/>
        <v>deleg</v>
      </c>
      <c r="C1834" s="316" t="str">
        <f t="shared" si="285"/>
        <v>Zacatecas</v>
      </c>
      <c r="D1834" s="316" t="str">
        <f t="shared" si="286"/>
        <v>Zacatecas</v>
      </c>
      <c r="M1834" s="268" t="str">
        <f t="shared" si="289"/>
        <v/>
      </c>
    </row>
    <row r="1835" spans="1:13" x14ac:dyDescent="0.25">
      <c r="A1835" s="25" t="str">
        <f t="shared" si="287"/>
        <v/>
      </c>
      <c r="B1835" s="258" t="str">
        <f t="shared" si="288"/>
        <v>deleg</v>
      </c>
      <c r="C1835" s="316" t="str">
        <f t="shared" si="285"/>
        <v>Zacatecas</v>
      </c>
      <c r="D1835" s="316" t="str">
        <f t="shared" si="286"/>
        <v>Zacatecas</v>
      </c>
      <c r="M1835" s="268" t="str">
        <f t="shared" si="289"/>
        <v/>
      </c>
    </row>
    <row r="1836" spans="1:13" x14ac:dyDescent="0.25">
      <c r="A1836" s="25" t="str">
        <f t="shared" si="287"/>
        <v/>
      </c>
      <c r="B1836" s="258" t="str">
        <f t="shared" si="288"/>
        <v>deleg</v>
      </c>
      <c r="C1836" s="316" t="str">
        <f t="shared" si="285"/>
        <v>Zacatecas</v>
      </c>
      <c r="D1836" s="316" t="str">
        <f t="shared" si="286"/>
        <v>Zacatecas</v>
      </c>
      <c r="M1836" s="268" t="str">
        <f t="shared" si="289"/>
        <v/>
      </c>
    </row>
    <row r="1837" spans="1:13" x14ac:dyDescent="0.25">
      <c r="A1837" s="25" t="str">
        <f t="shared" si="287"/>
        <v/>
      </c>
      <c r="B1837" s="258" t="str">
        <f t="shared" si="288"/>
        <v>deleg</v>
      </c>
      <c r="C1837" s="316" t="str">
        <f t="shared" si="285"/>
        <v>Zacatecas</v>
      </c>
      <c r="D1837" s="316" t="str">
        <f t="shared" si="286"/>
        <v>Zacatecas</v>
      </c>
      <c r="M1837" s="268" t="str">
        <f t="shared" si="289"/>
        <v/>
      </c>
    </row>
    <row r="1838" spans="1:13" x14ac:dyDescent="0.25">
      <c r="A1838" s="25" t="str">
        <f t="shared" si="287"/>
        <v/>
      </c>
      <c r="B1838" s="258" t="str">
        <f t="shared" si="288"/>
        <v>deleg</v>
      </c>
      <c r="C1838" s="316" t="str">
        <f t="shared" si="285"/>
        <v>Zacatecas</v>
      </c>
      <c r="D1838" s="316" t="str">
        <f t="shared" si="286"/>
        <v>Zacatecas</v>
      </c>
      <c r="M1838" s="268" t="str">
        <f t="shared" si="289"/>
        <v/>
      </c>
    </row>
    <row r="1839" spans="1:13" x14ac:dyDescent="0.25">
      <c r="A1839" s="25" t="str">
        <f t="shared" si="287"/>
        <v/>
      </c>
      <c r="B1839" s="258" t="str">
        <f t="shared" si="288"/>
        <v>deleg</v>
      </c>
      <c r="C1839" s="316" t="str">
        <f t="shared" si="285"/>
        <v>Zacatecas</v>
      </c>
      <c r="D1839" s="316" t="str">
        <f t="shared" si="286"/>
        <v>Zacatecas</v>
      </c>
      <c r="M1839" s="268" t="str">
        <f t="shared" si="289"/>
        <v/>
      </c>
    </row>
    <row r="1840" spans="1:13" x14ac:dyDescent="0.25">
      <c r="A1840" s="25" t="str">
        <f t="shared" si="287"/>
        <v/>
      </c>
      <c r="B1840" s="258" t="str">
        <f t="shared" si="288"/>
        <v>deleg</v>
      </c>
      <c r="C1840" s="316" t="str">
        <f t="shared" si="285"/>
        <v>Zacatecas</v>
      </c>
      <c r="D1840" s="316" t="str">
        <f t="shared" si="286"/>
        <v>Zacatecas</v>
      </c>
      <c r="M1840" s="268" t="str">
        <f t="shared" si="289"/>
        <v/>
      </c>
    </row>
    <row r="1841" spans="1:13" x14ac:dyDescent="0.25">
      <c r="A1841" s="25" t="str">
        <f t="shared" si="287"/>
        <v/>
      </c>
      <c r="B1841" s="258" t="str">
        <f t="shared" si="288"/>
        <v>deleg</v>
      </c>
      <c r="C1841" s="316" t="str">
        <f t="shared" si="285"/>
        <v>Zacatecas</v>
      </c>
      <c r="D1841" s="316" t="str">
        <f t="shared" si="286"/>
        <v>Zacatecas</v>
      </c>
      <c r="M1841" s="268" t="str">
        <f t="shared" si="289"/>
        <v/>
      </c>
    </row>
    <row r="1842" spans="1:13" x14ac:dyDescent="0.25">
      <c r="A1842" s="25" t="str">
        <f t="shared" si="287"/>
        <v/>
      </c>
      <c r="B1842" s="258" t="str">
        <f t="shared" si="288"/>
        <v>deleg</v>
      </c>
      <c r="C1842" s="316" t="str">
        <f t="shared" si="285"/>
        <v>Zacatecas</v>
      </c>
      <c r="D1842" s="316" t="str">
        <f t="shared" si="286"/>
        <v>Zacatecas</v>
      </c>
      <c r="M1842" s="268" t="str">
        <f t="shared" si="289"/>
        <v/>
      </c>
    </row>
    <row r="1843" spans="1:13" x14ac:dyDescent="0.25">
      <c r="A1843" s="25" t="str">
        <f t="shared" si="287"/>
        <v/>
      </c>
      <c r="B1843" s="258" t="str">
        <f t="shared" si="288"/>
        <v>deleg</v>
      </c>
      <c r="C1843" s="316" t="str">
        <f t="shared" si="285"/>
        <v>Zacatecas</v>
      </c>
      <c r="D1843" s="316" t="str">
        <f t="shared" si="286"/>
        <v>Zacatecas</v>
      </c>
      <c r="M1843" s="268" t="str">
        <f t="shared" si="289"/>
        <v/>
      </c>
    </row>
    <row r="1844" spans="1:13" x14ac:dyDescent="0.25">
      <c r="A1844" s="25" t="str">
        <f t="shared" si="287"/>
        <v/>
      </c>
      <c r="B1844" s="258" t="str">
        <f t="shared" si="288"/>
        <v>deleg</v>
      </c>
      <c r="C1844" s="316" t="str">
        <f t="shared" si="285"/>
        <v>Zacatecas</v>
      </c>
      <c r="D1844" s="316" t="str">
        <f t="shared" si="286"/>
        <v>Zacatecas</v>
      </c>
      <c r="M1844" s="268" t="str">
        <f t="shared" si="289"/>
        <v/>
      </c>
    </row>
    <row r="1845" spans="1:13" x14ac:dyDescent="0.25">
      <c r="A1845" s="25" t="str">
        <f t="shared" si="287"/>
        <v/>
      </c>
      <c r="B1845" s="258" t="str">
        <f t="shared" si="288"/>
        <v>deleg</v>
      </c>
      <c r="C1845" s="316" t="str">
        <f t="shared" si="285"/>
        <v>Zacatecas</v>
      </c>
      <c r="D1845" s="316" t="str">
        <f t="shared" si="286"/>
        <v>Zacatecas</v>
      </c>
      <c r="M1845" s="268" t="str">
        <f t="shared" si="289"/>
        <v/>
      </c>
    </row>
    <row r="1846" spans="1:13" x14ac:dyDescent="0.25">
      <c r="A1846" s="25" t="str">
        <f t="shared" si="287"/>
        <v/>
      </c>
      <c r="B1846" s="258" t="str">
        <f t="shared" si="288"/>
        <v>deleg</v>
      </c>
      <c r="C1846" s="316" t="str">
        <f t="shared" si="285"/>
        <v>Zacatecas</v>
      </c>
      <c r="D1846" s="316" t="str">
        <f t="shared" si="286"/>
        <v>Zacatecas</v>
      </c>
      <c r="M1846" s="268" t="str">
        <f t="shared" si="289"/>
        <v/>
      </c>
    </row>
    <row r="1847" spans="1:13" x14ac:dyDescent="0.25">
      <c r="A1847" s="25" t="str">
        <f t="shared" si="287"/>
        <v/>
      </c>
      <c r="B1847" s="258" t="str">
        <f t="shared" si="288"/>
        <v>deleg</v>
      </c>
      <c r="C1847" s="316" t="str">
        <f t="shared" si="285"/>
        <v>Zacatecas</v>
      </c>
      <c r="D1847" s="316" t="str">
        <f t="shared" si="286"/>
        <v>Zacatecas</v>
      </c>
      <c r="M1847" s="268" t="str">
        <f t="shared" si="289"/>
        <v/>
      </c>
    </row>
    <row r="1848" spans="1:13" x14ac:dyDescent="0.25">
      <c r="A1848" s="25" t="str">
        <f t="shared" si="287"/>
        <v/>
      </c>
      <c r="B1848" s="258" t="str">
        <f t="shared" si="288"/>
        <v>deleg</v>
      </c>
      <c r="C1848" s="316" t="str">
        <f t="shared" si="285"/>
        <v>Zacatecas</v>
      </c>
      <c r="D1848" s="316" t="str">
        <f t="shared" si="286"/>
        <v>Zacatecas</v>
      </c>
      <c r="M1848" s="268" t="str">
        <f t="shared" si="289"/>
        <v/>
      </c>
    </row>
    <row r="1849" spans="1:13" x14ac:dyDescent="0.25">
      <c r="A1849" s="25" t="str">
        <f t="shared" si="287"/>
        <v/>
      </c>
      <c r="B1849" s="258" t="str">
        <f t="shared" si="288"/>
        <v>deleg</v>
      </c>
      <c r="C1849" s="316" t="str">
        <f t="shared" si="285"/>
        <v>Zacatecas</v>
      </c>
      <c r="D1849" s="316" t="str">
        <f t="shared" si="286"/>
        <v>Zacatecas</v>
      </c>
      <c r="M1849" s="268" t="str">
        <f t="shared" si="289"/>
        <v/>
      </c>
    </row>
    <row r="1850" spans="1:13" x14ac:dyDescent="0.25">
      <c r="A1850" s="25" t="str">
        <f t="shared" si="287"/>
        <v/>
      </c>
      <c r="B1850" s="258" t="str">
        <f t="shared" si="288"/>
        <v>deleg</v>
      </c>
      <c r="C1850" s="316" t="str">
        <f t="shared" si="285"/>
        <v>Zacatecas</v>
      </c>
      <c r="D1850" s="316" t="str">
        <f t="shared" si="286"/>
        <v>Zacatecas</v>
      </c>
      <c r="M1850" s="268" t="str">
        <f t="shared" si="289"/>
        <v/>
      </c>
    </row>
    <row r="1851" spans="1:13" x14ac:dyDescent="0.25">
      <c r="A1851" s="25" t="str">
        <f t="shared" si="287"/>
        <v/>
      </c>
      <c r="B1851" s="258" t="str">
        <f t="shared" si="288"/>
        <v>deleg</v>
      </c>
      <c r="C1851" s="316" t="str">
        <f t="shared" si="285"/>
        <v>Zacatecas</v>
      </c>
      <c r="D1851" s="316" t="str">
        <f t="shared" si="286"/>
        <v>Zacatecas</v>
      </c>
      <c r="M1851" s="268" t="str">
        <f t="shared" si="289"/>
        <v/>
      </c>
    </row>
    <row r="1852" spans="1:13" x14ac:dyDescent="0.25">
      <c r="A1852" s="25" t="str">
        <f t="shared" si="287"/>
        <v/>
      </c>
      <c r="B1852" s="258" t="str">
        <f t="shared" si="288"/>
        <v>deleg</v>
      </c>
      <c r="C1852" s="316" t="str">
        <f t="shared" ref="C1852:C1915" si="290">+IF(AND(E1852&lt;&gt;"",G1852="$BTRATOU_MOT MOTIVO DE MAL TRATOa"),TRIM(MID(E1852,FIND(" ",E1852,1),LEN(E1852))),IF(AND(D1852&lt;&gt;"Primer nivel",D1852&lt;&gt;"Segundo nivel"),D1852,C1851))</f>
        <v>Zacatecas</v>
      </c>
      <c r="D1852" s="316" t="str">
        <f t="shared" ref="D1852:D1915" si="291">+IF(AND(G1852&lt;&gt;"",J1853="Porcentaje"),"Nacional",IF(AND(F1852&lt;&gt;"",G1852="$BTRATOU_MOT MOTIVO DE MAL TRATOa"),TRIM(MID(F1852,FIND(" ",F1852,1),LEN(F1852))),D1851))</f>
        <v>Zacatecas</v>
      </c>
      <c r="M1852" s="268" t="str">
        <f t="shared" si="289"/>
        <v/>
      </c>
    </row>
    <row r="1853" spans="1:13" x14ac:dyDescent="0.25">
      <c r="A1853" s="25" t="str">
        <f t="shared" si="287"/>
        <v/>
      </c>
      <c r="B1853" s="258" t="str">
        <f t="shared" si="288"/>
        <v>deleg</v>
      </c>
      <c r="C1853" s="316" t="str">
        <f t="shared" si="290"/>
        <v>Zacatecas</v>
      </c>
      <c r="D1853" s="316" t="str">
        <f t="shared" si="291"/>
        <v>Zacatecas</v>
      </c>
      <c r="M1853" s="268" t="str">
        <f t="shared" si="289"/>
        <v/>
      </c>
    </row>
    <row r="1854" spans="1:13" x14ac:dyDescent="0.25">
      <c r="A1854" s="25" t="str">
        <f t="shared" si="287"/>
        <v/>
      </c>
      <c r="B1854" s="258" t="str">
        <f t="shared" si="288"/>
        <v>deleg</v>
      </c>
      <c r="C1854" s="316" t="str">
        <f t="shared" si="290"/>
        <v>Zacatecas</v>
      </c>
      <c r="D1854" s="316" t="str">
        <f t="shared" si="291"/>
        <v>Zacatecas</v>
      </c>
      <c r="M1854" s="268" t="str">
        <f t="shared" si="289"/>
        <v/>
      </c>
    </row>
    <row r="1855" spans="1:13" x14ac:dyDescent="0.25">
      <c r="A1855" s="25" t="str">
        <f t="shared" si="287"/>
        <v/>
      </c>
      <c r="B1855" s="258" t="str">
        <f t="shared" si="288"/>
        <v>deleg</v>
      </c>
      <c r="C1855" s="316" t="str">
        <f t="shared" si="290"/>
        <v>Zacatecas</v>
      </c>
      <c r="D1855" s="316" t="str">
        <f t="shared" si="291"/>
        <v>Zacatecas</v>
      </c>
      <c r="M1855" s="268" t="str">
        <f t="shared" si="289"/>
        <v/>
      </c>
    </row>
    <row r="1856" spans="1:13" x14ac:dyDescent="0.25">
      <c r="A1856" s="25" t="str">
        <f t="shared" si="287"/>
        <v/>
      </c>
      <c r="B1856" s="258" t="str">
        <f t="shared" si="288"/>
        <v>deleg</v>
      </c>
      <c r="C1856" s="316" t="str">
        <f t="shared" si="290"/>
        <v>Zacatecas</v>
      </c>
      <c r="D1856" s="316" t="str">
        <f t="shared" si="291"/>
        <v>Zacatecas</v>
      </c>
      <c r="M1856" s="268" t="str">
        <f t="shared" si="289"/>
        <v/>
      </c>
    </row>
    <row r="1857" spans="1:13" x14ac:dyDescent="0.25">
      <c r="A1857" s="25" t="str">
        <f t="shared" si="287"/>
        <v/>
      </c>
      <c r="B1857" s="258" t="str">
        <f t="shared" si="288"/>
        <v>deleg</v>
      </c>
      <c r="C1857" s="316" t="str">
        <f t="shared" si="290"/>
        <v>Zacatecas</v>
      </c>
      <c r="D1857" s="316" t="str">
        <f t="shared" si="291"/>
        <v>Zacatecas</v>
      </c>
      <c r="M1857" s="268" t="str">
        <f t="shared" si="289"/>
        <v/>
      </c>
    </row>
    <row r="1858" spans="1:13" x14ac:dyDescent="0.25">
      <c r="A1858" s="25" t="str">
        <f t="shared" si="287"/>
        <v/>
      </c>
      <c r="B1858" s="258" t="str">
        <f t="shared" si="288"/>
        <v>deleg</v>
      </c>
      <c r="C1858" s="316" t="str">
        <f t="shared" si="290"/>
        <v>Zacatecas</v>
      </c>
      <c r="D1858" s="316" t="str">
        <f t="shared" si="291"/>
        <v>Zacatecas</v>
      </c>
      <c r="M1858" s="268" t="str">
        <f t="shared" si="289"/>
        <v/>
      </c>
    </row>
    <row r="1859" spans="1:13" x14ac:dyDescent="0.25">
      <c r="A1859" s="25" t="str">
        <f t="shared" si="287"/>
        <v/>
      </c>
      <c r="B1859" s="258" t="str">
        <f t="shared" si="288"/>
        <v>deleg</v>
      </c>
      <c r="C1859" s="316" t="str">
        <f t="shared" si="290"/>
        <v>Zacatecas</v>
      </c>
      <c r="D1859" s="316" t="str">
        <f t="shared" si="291"/>
        <v>Zacatecas</v>
      </c>
      <c r="M1859" s="268" t="str">
        <f t="shared" si="289"/>
        <v/>
      </c>
    </row>
    <row r="1860" spans="1:13" x14ac:dyDescent="0.25">
      <c r="A1860" s="25" t="str">
        <f t="shared" si="287"/>
        <v/>
      </c>
      <c r="B1860" s="258" t="str">
        <f t="shared" si="288"/>
        <v>deleg</v>
      </c>
      <c r="C1860" s="316" t="str">
        <f t="shared" si="290"/>
        <v>Zacatecas</v>
      </c>
      <c r="D1860" s="316" t="str">
        <f t="shared" si="291"/>
        <v>Zacatecas</v>
      </c>
      <c r="M1860" s="268" t="str">
        <f t="shared" si="289"/>
        <v/>
      </c>
    </row>
    <row r="1861" spans="1:13" x14ac:dyDescent="0.25">
      <c r="A1861" s="25" t="str">
        <f t="shared" ref="A1861:A1924" si="292">IFERROR(CONCATENATE(B1861,C1861,D1861,MID(H1861,FIND(" ",H1861)+2,LEN(H1861))),"")</f>
        <v/>
      </c>
      <c r="B1861" s="258" t="str">
        <f t="shared" ref="B1861:B1924" si="293">+IF(AND(G1861&lt;&gt;"",J1862="Porcentaje"),TRIM(MID(G1861,1,FIND(" ",G1861,1))),IF(AND(F1861&lt;&gt;"",J1862="Porcentaje"),TRIM(MID(F1861,1,FIND(" ",F1861,1))),IF(AND(E1861&lt;&gt;"",J1862="Porcentaje"),TRIM(MID(E1861,1,FIND(" ",E1861,1))),B1860)))</f>
        <v>deleg</v>
      </c>
      <c r="C1861" s="316" t="str">
        <f t="shared" si="290"/>
        <v>Zacatecas</v>
      </c>
      <c r="D1861" s="316" t="str">
        <f t="shared" si="291"/>
        <v>Zacatecas</v>
      </c>
      <c r="M1861" s="268" t="str">
        <f t="shared" si="289"/>
        <v/>
      </c>
    </row>
    <row r="1862" spans="1:13" x14ac:dyDescent="0.25">
      <c r="A1862" s="25" t="str">
        <f t="shared" si="292"/>
        <v/>
      </c>
      <c r="B1862" s="258" t="str">
        <f t="shared" si="293"/>
        <v>deleg</v>
      </c>
      <c r="C1862" s="316" t="str">
        <f t="shared" si="290"/>
        <v>Zacatecas</v>
      </c>
      <c r="D1862" s="316" t="str">
        <f t="shared" si="291"/>
        <v>Zacatecas</v>
      </c>
      <c r="M1862" s="268" t="str">
        <f t="shared" si="289"/>
        <v/>
      </c>
    </row>
    <row r="1863" spans="1:13" x14ac:dyDescent="0.25">
      <c r="A1863" s="25" t="str">
        <f t="shared" si="292"/>
        <v/>
      </c>
      <c r="B1863" s="258" t="str">
        <f t="shared" si="293"/>
        <v>deleg</v>
      </c>
      <c r="C1863" s="316" t="str">
        <f t="shared" si="290"/>
        <v>Zacatecas</v>
      </c>
      <c r="D1863" s="316" t="str">
        <f t="shared" si="291"/>
        <v>Zacatecas</v>
      </c>
      <c r="M1863" s="268" t="str">
        <f t="shared" ref="M1863:M1926" si="294">IF(H1863&lt;&gt;"",IFERROR(MID(H1863,FIND(" ",H1863)+1,LEN(H1863)),""),"")</f>
        <v/>
      </c>
    </row>
    <row r="1864" spans="1:13" x14ac:dyDescent="0.25">
      <c r="A1864" s="25" t="str">
        <f t="shared" si="292"/>
        <v/>
      </c>
      <c r="B1864" s="258" t="str">
        <f t="shared" si="293"/>
        <v>deleg</v>
      </c>
      <c r="C1864" s="316" t="str">
        <f t="shared" si="290"/>
        <v>Zacatecas</v>
      </c>
      <c r="D1864" s="316" t="str">
        <f t="shared" si="291"/>
        <v>Zacatecas</v>
      </c>
      <c r="M1864" s="268" t="str">
        <f t="shared" si="294"/>
        <v/>
      </c>
    </row>
    <row r="1865" spans="1:13" x14ac:dyDescent="0.25">
      <c r="A1865" s="25" t="str">
        <f t="shared" si="292"/>
        <v/>
      </c>
      <c r="B1865" s="258" t="str">
        <f t="shared" si="293"/>
        <v>deleg</v>
      </c>
      <c r="C1865" s="316" t="str">
        <f t="shared" si="290"/>
        <v>Zacatecas</v>
      </c>
      <c r="D1865" s="316" t="str">
        <f t="shared" si="291"/>
        <v>Zacatecas</v>
      </c>
      <c r="M1865" s="268" t="str">
        <f t="shared" si="294"/>
        <v/>
      </c>
    </row>
    <row r="1866" spans="1:13" x14ac:dyDescent="0.25">
      <c r="A1866" s="25" t="str">
        <f t="shared" si="292"/>
        <v/>
      </c>
      <c r="B1866" s="258" t="str">
        <f t="shared" si="293"/>
        <v>deleg</v>
      </c>
      <c r="C1866" s="316" t="str">
        <f t="shared" si="290"/>
        <v>Zacatecas</v>
      </c>
      <c r="D1866" s="316" t="str">
        <f t="shared" si="291"/>
        <v>Zacatecas</v>
      </c>
      <c r="M1866" s="268" t="str">
        <f t="shared" si="294"/>
        <v/>
      </c>
    </row>
    <row r="1867" spans="1:13" x14ac:dyDescent="0.25">
      <c r="A1867" s="25" t="str">
        <f t="shared" si="292"/>
        <v/>
      </c>
      <c r="B1867" s="258" t="str">
        <f t="shared" si="293"/>
        <v>deleg</v>
      </c>
      <c r="C1867" s="316" t="str">
        <f t="shared" si="290"/>
        <v>Zacatecas</v>
      </c>
      <c r="D1867" s="316" t="str">
        <f t="shared" si="291"/>
        <v>Zacatecas</v>
      </c>
      <c r="M1867" s="268" t="str">
        <f t="shared" si="294"/>
        <v/>
      </c>
    </row>
    <row r="1868" spans="1:13" x14ac:dyDescent="0.25">
      <c r="A1868" s="25" t="str">
        <f t="shared" si="292"/>
        <v/>
      </c>
      <c r="B1868" s="258" t="str">
        <f t="shared" si="293"/>
        <v>deleg</v>
      </c>
      <c r="C1868" s="316" t="str">
        <f t="shared" si="290"/>
        <v>Zacatecas</v>
      </c>
      <c r="D1868" s="316" t="str">
        <f t="shared" si="291"/>
        <v>Zacatecas</v>
      </c>
      <c r="M1868" s="268" t="str">
        <f t="shared" si="294"/>
        <v/>
      </c>
    </row>
    <row r="1869" spans="1:13" x14ac:dyDescent="0.25">
      <c r="A1869" s="25" t="str">
        <f t="shared" si="292"/>
        <v/>
      </c>
      <c r="B1869" s="258" t="str">
        <f t="shared" si="293"/>
        <v>deleg</v>
      </c>
      <c r="C1869" s="316" t="str">
        <f t="shared" si="290"/>
        <v>Zacatecas</v>
      </c>
      <c r="D1869" s="316" t="str">
        <f t="shared" si="291"/>
        <v>Zacatecas</v>
      </c>
      <c r="M1869" s="268" t="str">
        <f t="shared" si="294"/>
        <v/>
      </c>
    </row>
    <row r="1870" spans="1:13" x14ac:dyDescent="0.25">
      <c r="A1870" s="25" t="str">
        <f t="shared" si="292"/>
        <v/>
      </c>
      <c r="B1870" s="258" t="str">
        <f t="shared" si="293"/>
        <v>deleg</v>
      </c>
      <c r="C1870" s="316" t="str">
        <f t="shared" si="290"/>
        <v>Zacatecas</v>
      </c>
      <c r="D1870" s="316" t="str">
        <f t="shared" si="291"/>
        <v>Zacatecas</v>
      </c>
      <c r="M1870" s="268" t="str">
        <f t="shared" si="294"/>
        <v/>
      </c>
    </row>
    <row r="1871" spans="1:13" x14ac:dyDescent="0.25">
      <c r="A1871" s="25" t="str">
        <f t="shared" si="292"/>
        <v/>
      </c>
      <c r="B1871" s="258" t="str">
        <f t="shared" si="293"/>
        <v>deleg</v>
      </c>
      <c r="C1871" s="316" t="str">
        <f t="shared" si="290"/>
        <v>Zacatecas</v>
      </c>
      <c r="D1871" s="316" t="str">
        <f t="shared" si="291"/>
        <v>Zacatecas</v>
      </c>
      <c r="M1871" s="268" t="str">
        <f t="shared" si="294"/>
        <v/>
      </c>
    </row>
    <row r="1872" spans="1:13" x14ac:dyDescent="0.25">
      <c r="A1872" s="25" t="str">
        <f t="shared" si="292"/>
        <v/>
      </c>
      <c r="B1872" s="258" t="str">
        <f t="shared" si="293"/>
        <v>deleg</v>
      </c>
      <c r="C1872" s="316" t="str">
        <f t="shared" si="290"/>
        <v>Zacatecas</v>
      </c>
      <c r="D1872" s="316" t="str">
        <f t="shared" si="291"/>
        <v>Zacatecas</v>
      </c>
      <c r="M1872" s="268" t="str">
        <f t="shared" si="294"/>
        <v/>
      </c>
    </row>
    <row r="1873" spans="1:13" x14ac:dyDescent="0.25">
      <c r="A1873" s="25" t="str">
        <f t="shared" si="292"/>
        <v/>
      </c>
      <c r="B1873" s="258" t="str">
        <f t="shared" si="293"/>
        <v>deleg</v>
      </c>
      <c r="C1873" s="316" t="str">
        <f t="shared" si="290"/>
        <v>Zacatecas</v>
      </c>
      <c r="D1873" s="316" t="str">
        <f t="shared" si="291"/>
        <v>Zacatecas</v>
      </c>
      <c r="M1873" s="268" t="str">
        <f t="shared" si="294"/>
        <v/>
      </c>
    </row>
    <row r="1874" spans="1:13" x14ac:dyDescent="0.25">
      <c r="A1874" s="25" t="str">
        <f t="shared" si="292"/>
        <v/>
      </c>
      <c r="B1874" s="258" t="str">
        <f t="shared" si="293"/>
        <v>deleg</v>
      </c>
      <c r="C1874" s="316" t="str">
        <f t="shared" si="290"/>
        <v>Zacatecas</v>
      </c>
      <c r="D1874" s="316" t="str">
        <f t="shared" si="291"/>
        <v>Zacatecas</v>
      </c>
      <c r="M1874" s="268" t="str">
        <f t="shared" si="294"/>
        <v/>
      </c>
    </row>
    <row r="1875" spans="1:13" x14ac:dyDescent="0.25">
      <c r="A1875" s="25" t="str">
        <f t="shared" si="292"/>
        <v/>
      </c>
      <c r="B1875" s="258" t="str">
        <f t="shared" si="293"/>
        <v>deleg</v>
      </c>
      <c r="C1875" s="316" t="str">
        <f t="shared" si="290"/>
        <v>Zacatecas</v>
      </c>
      <c r="D1875" s="316" t="str">
        <f t="shared" si="291"/>
        <v>Zacatecas</v>
      </c>
      <c r="M1875" s="268" t="str">
        <f t="shared" si="294"/>
        <v/>
      </c>
    </row>
    <row r="1876" spans="1:13" x14ac:dyDescent="0.25">
      <c r="A1876" s="25" t="str">
        <f t="shared" si="292"/>
        <v/>
      </c>
      <c r="B1876" s="258" t="str">
        <f t="shared" si="293"/>
        <v>deleg</v>
      </c>
      <c r="C1876" s="316" t="str">
        <f t="shared" si="290"/>
        <v>Zacatecas</v>
      </c>
      <c r="D1876" s="316" t="str">
        <f t="shared" si="291"/>
        <v>Zacatecas</v>
      </c>
      <c r="M1876" s="268" t="str">
        <f t="shared" si="294"/>
        <v/>
      </c>
    </row>
    <row r="1877" spans="1:13" x14ac:dyDescent="0.25">
      <c r="A1877" s="25" t="str">
        <f t="shared" si="292"/>
        <v/>
      </c>
      <c r="B1877" s="258" t="str">
        <f t="shared" si="293"/>
        <v>deleg</v>
      </c>
      <c r="C1877" s="316" t="str">
        <f t="shared" si="290"/>
        <v>Zacatecas</v>
      </c>
      <c r="D1877" s="316" t="str">
        <f t="shared" si="291"/>
        <v>Zacatecas</v>
      </c>
      <c r="M1877" s="268" t="str">
        <f t="shared" si="294"/>
        <v/>
      </c>
    </row>
    <row r="1878" spans="1:13" x14ac:dyDescent="0.25">
      <c r="A1878" s="25" t="str">
        <f t="shared" si="292"/>
        <v/>
      </c>
      <c r="B1878" s="258" t="str">
        <f t="shared" si="293"/>
        <v>deleg</v>
      </c>
      <c r="C1878" s="316" t="str">
        <f t="shared" si="290"/>
        <v>Zacatecas</v>
      </c>
      <c r="D1878" s="316" t="str">
        <f t="shared" si="291"/>
        <v>Zacatecas</v>
      </c>
      <c r="M1878" s="268" t="str">
        <f t="shared" si="294"/>
        <v/>
      </c>
    </row>
    <row r="1879" spans="1:13" x14ac:dyDescent="0.25">
      <c r="A1879" s="25" t="str">
        <f t="shared" si="292"/>
        <v/>
      </c>
      <c r="B1879" s="258" t="str">
        <f t="shared" si="293"/>
        <v>deleg</v>
      </c>
      <c r="C1879" s="316" t="str">
        <f t="shared" si="290"/>
        <v>Zacatecas</v>
      </c>
      <c r="D1879" s="316" t="str">
        <f t="shared" si="291"/>
        <v>Zacatecas</v>
      </c>
      <c r="M1879" s="268" t="str">
        <f t="shared" si="294"/>
        <v/>
      </c>
    </row>
    <row r="1880" spans="1:13" x14ac:dyDescent="0.25">
      <c r="A1880" s="25" t="str">
        <f t="shared" si="292"/>
        <v/>
      </c>
      <c r="B1880" s="258" t="str">
        <f t="shared" si="293"/>
        <v>deleg</v>
      </c>
      <c r="C1880" s="316" t="str">
        <f t="shared" si="290"/>
        <v>Zacatecas</v>
      </c>
      <c r="D1880" s="316" t="str">
        <f t="shared" si="291"/>
        <v>Zacatecas</v>
      </c>
      <c r="M1880" s="268" t="str">
        <f t="shared" si="294"/>
        <v/>
      </c>
    </row>
    <row r="1881" spans="1:13" x14ac:dyDescent="0.25">
      <c r="A1881" s="25" t="str">
        <f t="shared" si="292"/>
        <v/>
      </c>
      <c r="B1881" s="258" t="str">
        <f t="shared" si="293"/>
        <v>deleg</v>
      </c>
      <c r="C1881" s="316" t="str">
        <f t="shared" si="290"/>
        <v>Zacatecas</v>
      </c>
      <c r="D1881" s="316" t="str">
        <f t="shared" si="291"/>
        <v>Zacatecas</v>
      </c>
      <c r="M1881" s="268" t="str">
        <f t="shared" si="294"/>
        <v/>
      </c>
    </row>
    <row r="1882" spans="1:13" x14ac:dyDescent="0.25">
      <c r="A1882" s="25" t="str">
        <f t="shared" si="292"/>
        <v/>
      </c>
      <c r="B1882" s="258" t="str">
        <f t="shared" si="293"/>
        <v>deleg</v>
      </c>
      <c r="C1882" s="316" t="str">
        <f t="shared" si="290"/>
        <v>Zacatecas</v>
      </c>
      <c r="D1882" s="316" t="str">
        <f t="shared" si="291"/>
        <v>Zacatecas</v>
      </c>
      <c r="M1882" s="268" t="str">
        <f t="shared" si="294"/>
        <v/>
      </c>
    </row>
    <row r="1883" spans="1:13" x14ac:dyDescent="0.25">
      <c r="A1883" s="25" t="str">
        <f t="shared" si="292"/>
        <v/>
      </c>
      <c r="B1883" s="258" t="str">
        <f t="shared" si="293"/>
        <v>deleg</v>
      </c>
      <c r="C1883" s="316" t="str">
        <f t="shared" si="290"/>
        <v>Zacatecas</v>
      </c>
      <c r="D1883" s="316" t="str">
        <f t="shared" si="291"/>
        <v>Zacatecas</v>
      </c>
      <c r="M1883" s="268" t="str">
        <f t="shared" si="294"/>
        <v/>
      </c>
    </row>
    <row r="1884" spans="1:13" x14ac:dyDescent="0.25">
      <c r="A1884" s="25" t="str">
        <f t="shared" si="292"/>
        <v/>
      </c>
      <c r="B1884" s="258" t="str">
        <f t="shared" si="293"/>
        <v>deleg</v>
      </c>
      <c r="C1884" s="316" t="str">
        <f t="shared" si="290"/>
        <v>Zacatecas</v>
      </c>
      <c r="D1884" s="316" t="str">
        <f t="shared" si="291"/>
        <v>Zacatecas</v>
      </c>
      <c r="M1884" s="268" t="str">
        <f t="shared" si="294"/>
        <v/>
      </c>
    </row>
    <row r="1885" spans="1:13" x14ac:dyDescent="0.25">
      <c r="A1885" s="25" t="str">
        <f t="shared" si="292"/>
        <v/>
      </c>
      <c r="B1885" s="258" t="str">
        <f t="shared" si="293"/>
        <v>deleg</v>
      </c>
      <c r="C1885" s="316" t="str">
        <f t="shared" si="290"/>
        <v>Zacatecas</v>
      </c>
      <c r="D1885" s="316" t="str">
        <f t="shared" si="291"/>
        <v>Zacatecas</v>
      </c>
      <c r="M1885" s="268" t="str">
        <f t="shared" si="294"/>
        <v/>
      </c>
    </row>
    <row r="1886" spans="1:13" x14ac:dyDescent="0.25">
      <c r="A1886" s="25" t="str">
        <f t="shared" si="292"/>
        <v/>
      </c>
      <c r="B1886" s="258" t="str">
        <f t="shared" si="293"/>
        <v>deleg</v>
      </c>
      <c r="C1886" s="316" t="str">
        <f t="shared" si="290"/>
        <v>Zacatecas</v>
      </c>
      <c r="D1886" s="316" t="str">
        <f t="shared" si="291"/>
        <v>Zacatecas</v>
      </c>
      <c r="M1886" s="268" t="str">
        <f t="shared" si="294"/>
        <v/>
      </c>
    </row>
    <row r="1887" spans="1:13" x14ac:dyDescent="0.25">
      <c r="A1887" s="25" t="str">
        <f t="shared" si="292"/>
        <v/>
      </c>
      <c r="B1887" s="258" t="str">
        <f t="shared" si="293"/>
        <v>deleg</v>
      </c>
      <c r="C1887" s="316" t="str">
        <f t="shared" si="290"/>
        <v>Zacatecas</v>
      </c>
      <c r="D1887" s="316" t="str">
        <f t="shared" si="291"/>
        <v>Zacatecas</v>
      </c>
      <c r="M1887" s="268" t="str">
        <f t="shared" si="294"/>
        <v/>
      </c>
    </row>
    <row r="1888" spans="1:13" x14ac:dyDescent="0.25">
      <c r="A1888" s="25" t="str">
        <f t="shared" si="292"/>
        <v/>
      </c>
      <c r="B1888" s="258" t="str">
        <f t="shared" si="293"/>
        <v>deleg</v>
      </c>
      <c r="C1888" s="316" t="str">
        <f t="shared" si="290"/>
        <v>Zacatecas</v>
      </c>
      <c r="D1888" s="316" t="str">
        <f t="shared" si="291"/>
        <v>Zacatecas</v>
      </c>
      <c r="M1888" s="268" t="str">
        <f t="shared" si="294"/>
        <v/>
      </c>
    </row>
    <row r="1889" spans="1:13" x14ac:dyDescent="0.25">
      <c r="A1889" s="25" t="str">
        <f t="shared" si="292"/>
        <v/>
      </c>
      <c r="B1889" s="258" t="str">
        <f t="shared" si="293"/>
        <v>deleg</v>
      </c>
      <c r="C1889" s="316" t="str">
        <f t="shared" si="290"/>
        <v>Zacatecas</v>
      </c>
      <c r="D1889" s="316" t="str">
        <f t="shared" si="291"/>
        <v>Zacatecas</v>
      </c>
      <c r="M1889" s="268" t="str">
        <f t="shared" si="294"/>
        <v/>
      </c>
    </row>
    <row r="1890" spans="1:13" x14ac:dyDescent="0.25">
      <c r="A1890" s="25" t="str">
        <f t="shared" si="292"/>
        <v/>
      </c>
      <c r="B1890" s="258" t="str">
        <f t="shared" si="293"/>
        <v>deleg</v>
      </c>
      <c r="C1890" s="316" t="str">
        <f t="shared" si="290"/>
        <v>Zacatecas</v>
      </c>
      <c r="D1890" s="316" t="str">
        <f t="shared" si="291"/>
        <v>Zacatecas</v>
      </c>
      <c r="M1890" s="268" t="str">
        <f t="shared" si="294"/>
        <v/>
      </c>
    </row>
    <row r="1891" spans="1:13" x14ac:dyDescent="0.25">
      <c r="A1891" s="25" t="str">
        <f t="shared" si="292"/>
        <v/>
      </c>
      <c r="B1891" s="258" t="str">
        <f t="shared" si="293"/>
        <v>deleg</v>
      </c>
      <c r="C1891" s="316" t="str">
        <f t="shared" si="290"/>
        <v>Zacatecas</v>
      </c>
      <c r="D1891" s="316" t="str">
        <f t="shared" si="291"/>
        <v>Zacatecas</v>
      </c>
      <c r="M1891" s="268" t="str">
        <f t="shared" si="294"/>
        <v/>
      </c>
    </row>
    <row r="1892" spans="1:13" x14ac:dyDescent="0.25">
      <c r="A1892" s="25" t="str">
        <f t="shared" si="292"/>
        <v/>
      </c>
      <c r="B1892" s="258" t="str">
        <f t="shared" si="293"/>
        <v>deleg</v>
      </c>
      <c r="C1892" s="316" t="str">
        <f t="shared" si="290"/>
        <v>Zacatecas</v>
      </c>
      <c r="D1892" s="316" t="str">
        <f t="shared" si="291"/>
        <v>Zacatecas</v>
      </c>
      <c r="M1892" s="268" t="str">
        <f t="shared" si="294"/>
        <v/>
      </c>
    </row>
    <row r="1893" spans="1:13" x14ac:dyDescent="0.25">
      <c r="A1893" s="25" t="str">
        <f t="shared" si="292"/>
        <v/>
      </c>
      <c r="B1893" s="258" t="str">
        <f t="shared" si="293"/>
        <v>deleg</v>
      </c>
      <c r="C1893" s="316" t="str">
        <f t="shared" si="290"/>
        <v>Zacatecas</v>
      </c>
      <c r="D1893" s="316" t="str">
        <f t="shared" si="291"/>
        <v>Zacatecas</v>
      </c>
      <c r="M1893" s="268" t="str">
        <f t="shared" si="294"/>
        <v/>
      </c>
    </row>
    <row r="1894" spans="1:13" x14ac:dyDescent="0.25">
      <c r="A1894" s="25" t="str">
        <f t="shared" si="292"/>
        <v/>
      </c>
      <c r="B1894" s="258" t="str">
        <f t="shared" si="293"/>
        <v>deleg</v>
      </c>
      <c r="C1894" s="316" t="str">
        <f t="shared" si="290"/>
        <v>Zacatecas</v>
      </c>
      <c r="D1894" s="316" t="str">
        <f t="shared" si="291"/>
        <v>Zacatecas</v>
      </c>
      <c r="M1894" s="268" t="str">
        <f t="shared" si="294"/>
        <v/>
      </c>
    </row>
    <row r="1895" spans="1:13" x14ac:dyDescent="0.25">
      <c r="A1895" s="25" t="str">
        <f t="shared" si="292"/>
        <v/>
      </c>
      <c r="B1895" s="258" t="str">
        <f t="shared" si="293"/>
        <v>deleg</v>
      </c>
      <c r="C1895" s="316" t="str">
        <f t="shared" si="290"/>
        <v>Zacatecas</v>
      </c>
      <c r="D1895" s="316" t="str">
        <f t="shared" si="291"/>
        <v>Zacatecas</v>
      </c>
      <c r="M1895" s="268" t="str">
        <f t="shared" si="294"/>
        <v/>
      </c>
    </row>
    <row r="1896" spans="1:13" x14ac:dyDescent="0.25">
      <c r="A1896" s="25" t="str">
        <f t="shared" si="292"/>
        <v/>
      </c>
      <c r="B1896" s="258" t="str">
        <f t="shared" si="293"/>
        <v>deleg</v>
      </c>
      <c r="C1896" s="316" t="str">
        <f t="shared" si="290"/>
        <v>Zacatecas</v>
      </c>
      <c r="D1896" s="316" t="str">
        <f t="shared" si="291"/>
        <v>Zacatecas</v>
      </c>
      <c r="M1896" s="268" t="str">
        <f t="shared" si="294"/>
        <v/>
      </c>
    </row>
    <row r="1897" spans="1:13" x14ac:dyDescent="0.25">
      <c r="A1897" s="25" t="str">
        <f t="shared" si="292"/>
        <v/>
      </c>
      <c r="B1897" s="258" t="str">
        <f t="shared" si="293"/>
        <v>deleg</v>
      </c>
      <c r="C1897" s="316" t="str">
        <f t="shared" si="290"/>
        <v>Zacatecas</v>
      </c>
      <c r="D1897" s="316" t="str">
        <f t="shared" si="291"/>
        <v>Zacatecas</v>
      </c>
      <c r="M1897" s="268" t="str">
        <f t="shared" si="294"/>
        <v/>
      </c>
    </row>
    <row r="1898" spans="1:13" x14ac:dyDescent="0.25">
      <c r="A1898" s="25" t="str">
        <f t="shared" si="292"/>
        <v/>
      </c>
      <c r="B1898" s="258" t="str">
        <f t="shared" si="293"/>
        <v>deleg</v>
      </c>
      <c r="C1898" s="316" t="str">
        <f t="shared" si="290"/>
        <v>Zacatecas</v>
      </c>
      <c r="D1898" s="316" t="str">
        <f t="shared" si="291"/>
        <v>Zacatecas</v>
      </c>
      <c r="M1898" s="268" t="str">
        <f t="shared" si="294"/>
        <v/>
      </c>
    </row>
    <row r="1899" spans="1:13" x14ac:dyDescent="0.25">
      <c r="A1899" s="25" t="str">
        <f t="shared" si="292"/>
        <v/>
      </c>
      <c r="B1899" s="258" t="str">
        <f t="shared" si="293"/>
        <v>deleg</v>
      </c>
      <c r="C1899" s="316" t="str">
        <f t="shared" si="290"/>
        <v>Zacatecas</v>
      </c>
      <c r="D1899" s="316" t="str">
        <f t="shared" si="291"/>
        <v>Zacatecas</v>
      </c>
      <c r="M1899" s="268" t="str">
        <f t="shared" si="294"/>
        <v/>
      </c>
    </row>
    <row r="1900" spans="1:13" x14ac:dyDescent="0.25">
      <c r="A1900" s="25" t="str">
        <f t="shared" si="292"/>
        <v/>
      </c>
      <c r="B1900" s="258" t="str">
        <f t="shared" si="293"/>
        <v>deleg</v>
      </c>
      <c r="C1900" s="316" t="str">
        <f t="shared" si="290"/>
        <v>Zacatecas</v>
      </c>
      <c r="D1900" s="316" t="str">
        <f t="shared" si="291"/>
        <v>Zacatecas</v>
      </c>
      <c r="M1900" s="268" t="str">
        <f t="shared" si="294"/>
        <v/>
      </c>
    </row>
    <row r="1901" spans="1:13" x14ac:dyDescent="0.25">
      <c r="A1901" s="25" t="str">
        <f t="shared" si="292"/>
        <v/>
      </c>
      <c r="B1901" s="258" t="str">
        <f t="shared" si="293"/>
        <v>deleg</v>
      </c>
      <c r="C1901" s="316" t="str">
        <f t="shared" si="290"/>
        <v>Zacatecas</v>
      </c>
      <c r="D1901" s="316" t="str">
        <f t="shared" si="291"/>
        <v>Zacatecas</v>
      </c>
      <c r="M1901" s="268" t="str">
        <f t="shared" si="294"/>
        <v/>
      </c>
    </row>
    <row r="1902" spans="1:13" x14ac:dyDescent="0.25">
      <c r="A1902" s="25" t="str">
        <f t="shared" si="292"/>
        <v/>
      </c>
      <c r="B1902" s="258" t="str">
        <f t="shared" si="293"/>
        <v>deleg</v>
      </c>
      <c r="C1902" s="316" t="str">
        <f t="shared" si="290"/>
        <v>Zacatecas</v>
      </c>
      <c r="D1902" s="316" t="str">
        <f t="shared" si="291"/>
        <v>Zacatecas</v>
      </c>
      <c r="M1902" s="268" t="str">
        <f t="shared" si="294"/>
        <v/>
      </c>
    </row>
    <row r="1903" spans="1:13" x14ac:dyDescent="0.25">
      <c r="A1903" s="25" t="str">
        <f t="shared" si="292"/>
        <v/>
      </c>
      <c r="B1903" s="258" t="str">
        <f t="shared" si="293"/>
        <v>deleg</v>
      </c>
      <c r="C1903" s="316" t="str">
        <f t="shared" si="290"/>
        <v>Zacatecas</v>
      </c>
      <c r="D1903" s="316" t="str">
        <f t="shared" si="291"/>
        <v>Zacatecas</v>
      </c>
      <c r="M1903" s="268" t="str">
        <f t="shared" si="294"/>
        <v/>
      </c>
    </row>
    <row r="1904" spans="1:13" x14ac:dyDescent="0.25">
      <c r="A1904" s="25" t="str">
        <f t="shared" si="292"/>
        <v/>
      </c>
      <c r="B1904" s="258" t="str">
        <f t="shared" si="293"/>
        <v>deleg</v>
      </c>
      <c r="C1904" s="316" t="str">
        <f t="shared" si="290"/>
        <v>Zacatecas</v>
      </c>
      <c r="D1904" s="316" t="str">
        <f t="shared" si="291"/>
        <v>Zacatecas</v>
      </c>
      <c r="M1904" s="268" t="str">
        <f t="shared" si="294"/>
        <v/>
      </c>
    </row>
    <row r="1905" spans="1:13" x14ac:dyDescent="0.25">
      <c r="A1905" s="25" t="str">
        <f t="shared" si="292"/>
        <v/>
      </c>
      <c r="B1905" s="258" t="str">
        <f t="shared" si="293"/>
        <v>deleg</v>
      </c>
      <c r="C1905" s="316" t="str">
        <f t="shared" si="290"/>
        <v>Zacatecas</v>
      </c>
      <c r="D1905" s="316" t="str">
        <f t="shared" si="291"/>
        <v>Zacatecas</v>
      </c>
      <c r="M1905" s="268" t="str">
        <f t="shared" si="294"/>
        <v/>
      </c>
    </row>
    <row r="1906" spans="1:13" x14ac:dyDescent="0.25">
      <c r="A1906" s="25" t="str">
        <f t="shared" si="292"/>
        <v/>
      </c>
      <c r="B1906" s="258" t="str">
        <f t="shared" si="293"/>
        <v>deleg</v>
      </c>
      <c r="C1906" s="316" t="str">
        <f t="shared" si="290"/>
        <v>Zacatecas</v>
      </c>
      <c r="D1906" s="316" t="str">
        <f t="shared" si="291"/>
        <v>Zacatecas</v>
      </c>
      <c r="M1906" s="268" t="str">
        <f t="shared" si="294"/>
        <v/>
      </c>
    </row>
    <row r="1907" spans="1:13" x14ac:dyDescent="0.25">
      <c r="A1907" s="25" t="str">
        <f t="shared" si="292"/>
        <v/>
      </c>
      <c r="B1907" s="258" t="str">
        <f t="shared" si="293"/>
        <v>deleg</v>
      </c>
      <c r="C1907" s="316" t="str">
        <f t="shared" si="290"/>
        <v>Zacatecas</v>
      </c>
      <c r="D1907" s="316" t="str">
        <f t="shared" si="291"/>
        <v>Zacatecas</v>
      </c>
      <c r="M1907" s="268" t="str">
        <f t="shared" si="294"/>
        <v/>
      </c>
    </row>
    <row r="1908" spans="1:13" x14ac:dyDescent="0.25">
      <c r="A1908" s="25" t="str">
        <f t="shared" si="292"/>
        <v/>
      </c>
      <c r="B1908" s="258" t="str">
        <f t="shared" si="293"/>
        <v>deleg</v>
      </c>
      <c r="C1908" s="316" t="str">
        <f t="shared" si="290"/>
        <v>Zacatecas</v>
      </c>
      <c r="D1908" s="316" t="str">
        <f t="shared" si="291"/>
        <v>Zacatecas</v>
      </c>
      <c r="M1908" s="268" t="str">
        <f t="shared" si="294"/>
        <v/>
      </c>
    </row>
    <row r="1909" spans="1:13" x14ac:dyDescent="0.25">
      <c r="A1909" s="25" t="str">
        <f t="shared" si="292"/>
        <v/>
      </c>
      <c r="B1909" s="258" t="str">
        <f t="shared" si="293"/>
        <v>deleg</v>
      </c>
      <c r="C1909" s="316" t="str">
        <f t="shared" si="290"/>
        <v>Zacatecas</v>
      </c>
      <c r="D1909" s="316" t="str">
        <f t="shared" si="291"/>
        <v>Zacatecas</v>
      </c>
      <c r="M1909" s="268" t="str">
        <f t="shared" si="294"/>
        <v/>
      </c>
    </row>
    <row r="1910" spans="1:13" x14ac:dyDescent="0.25">
      <c r="A1910" s="25" t="str">
        <f t="shared" si="292"/>
        <v/>
      </c>
      <c r="B1910" s="258" t="str">
        <f t="shared" si="293"/>
        <v>deleg</v>
      </c>
      <c r="C1910" s="316" t="str">
        <f t="shared" si="290"/>
        <v>Zacatecas</v>
      </c>
      <c r="D1910" s="316" t="str">
        <f t="shared" si="291"/>
        <v>Zacatecas</v>
      </c>
      <c r="M1910" s="268" t="str">
        <f t="shared" si="294"/>
        <v/>
      </c>
    </row>
    <row r="1911" spans="1:13" x14ac:dyDescent="0.25">
      <c r="A1911" s="25" t="str">
        <f t="shared" si="292"/>
        <v/>
      </c>
      <c r="B1911" s="258" t="str">
        <f t="shared" si="293"/>
        <v>deleg</v>
      </c>
      <c r="C1911" s="316" t="str">
        <f t="shared" si="290"/>
        <v>Zacatecas</v>
      </c>
      <c r="D1911" s="316" t="str">
        <f t="shared" si="291"/>
        <v>Zacatecas</v>
      </c>
      <c r="M1911" s="268" t="str">
        <f t="shared" si="294"/>
        <v/>
      </c>
    </row>
    <row r="1912" spans="1:13" x14ac:dyDescent="0.25">
      <c r="A1912" s="25" t="str">
        <f t="shared" si="292"/>
        <v/>
      </c>
      <c r="B1912" s="258" t="str">
        <f t="shared" si="293"/>
        <v>deleg</v>
      </c>
      <c r="C1912" s="316" t="str">
        <f t="shared" si="290"/>
        <v>Zacatecas</v>
      </c>
      <c r="D1912" s="316" t="str">
        <f t="shared" si="291"/>
        <v>Zacatecas</v>
      </c>
      <c r="M1912" s="268" t="str">
        <f t="shared" si="294"/>
        <v/>
      </c>
    </row>
    <row r="1913" spans="1:13" x14ac:dyDescent="0.25">
      <c r="A1913" s="25" t="str">
        <f t="shared" si="292"/>
        <v/>
      </c>
      <c r="B1913" s="258" t="str">
        <f t="shared" si="293"/>
        <v>deleg</v>
      </c>
      <c r="C1913" s="316" t="str">
        <f t="shared" si="290"/>
        <v>Zacatecas</v>
      </c>
      <c r="D1913" s="316" t="str">
        <f t="shared" si="291"/>
        <v>Zacatecas</v>
      </c>
      <c r="M1913" s="268" t="str">
        <f t="shared" si="294"/>
        <v/>
      </c>
    </row>
    <row r="1914" spans="1:13" x14ac:dyDescent="0.25">
      <c r="A1914" s="25" t="str">
        <f t="shared" si="292"/>
        <v/>
      </c>
      <c r="B1914" s="258" t="str">
        <f t="shared" si="293"/>
        <v>deleg</v>
      </c>
      <c r="C1914" s="316" t="str">
        <f t="shared" si="290"/>
        <v>Zacatecas</v>
      </c>
      <c r="D1914" s="316" t="str">
        <f t="shared" si="291"/>
        <v>Zacatecas</v>
      </c>
      <c r="M1914" s="268" t="str">
        <f t="shared" si="294"/>
        <v/>
      </c>
    </row>
    <row r="1915" spans="1:13" x14ac:dyDescent="0.25">
      <c r="A1915" s="25" t="str">
        <f t="shared" si="292"/>
        <v/>
      </c>
      <c r="B1915" s="258" t="str">
        <f t="shared" si="293"/>
        <v>deleg</v>
      </c>
      <c r="C1915" s="316" t="str">
        <f t="shared" si="290"/>
        <v>Zacatecas</v>
      </c>
      <c r="D1915" s="316" t="str">
        <f t="shared" si="291"/>
        <v>Zacatecas</v>
      </c>
      <c r="M1915" s="268" t="str">
        <f t="shared" si="294"/>
        <v/>
      </c>
    </row>
    <row r="1916" spans="1:13" x14ac:dyDescent="0.25">
      <c r="A1916" s="25" t="str">
        <f t="shared" si="292"/>
        <v/>
      </c>
      <c r="B1916" s="258" t="str">
        <f t="shared" si="293"/>
        <v>deleg</v>
      </c>
      <c r="C1916" s="316" t="str">
        <f t="shared" ref="C1916:C1979" si="295">+IF(AND(E1916&lt;&gt;"",G1916="$BTRATOU_MOT MOTIVO DE MAL TRATOa"),TRIM(MID(E1916,FIND(" ",E1916,1),LEN(E1916))),IF(AND(D1916&lt;&gt;"Primer nivel",D1916&lt;&gt;"Segundo nivel"),D1916,C1915))</f>
        <v>Zacatecas</v>
      </c>
      <c r="D1916" s="316" t="str">
        <f t="shared" ref="D1916:D1979" si="296">+IF(AND(G1916&lt;&gt;"",J1917="Porcentaje"),"Nacional",IF(AND(F1916&lt;&gt;"",G1916="$BTRATOU_MOT MOTIVO DE MAL TRATOa"),TRIM(MID(F1916,FIND(" ",F1916,1),LEN(F1916))),D1915))</f>
        <v>Zacatecas</v>
      </c>
      <c r="M1916" s="268" t="str">
        <f t="shared" si="294"/>
        <v/>
      </c>
    </row>
    <row r="1917" spans="1:13" x14ac:dyDescent="0.25">
      <c r="A1917" s="25" t="str">
        <f t="shared" si="292"/>
        <v/>
      </c>
      <c r="B1917" s="258" t="str">
        <f t="shared" si="293"/>
        <v>deleg</v>
      </c>
      <c r="C1917" s="316" t="str">
        <f t="shared" si="295"/>
        <v>Zacatecas</v>
      </c>
      <c r="D1917" s="316" t="str">
        <f t="shared" si="296"/>
        <v>Zacatecas</v>
      </c>
      <c r="M1917" s="268" t="str">
        <f t="shared" si="294"/>
        <v/>
      </c>
    </row>
    <row r="1918" spans="1:13" x14ac:dyDescent="0.25">
      <c r="A1918" s="25" t="str">
        <f t="shared" si="292"/>
        <v/>
      </c>
      <c r="B1918" s="258" t="str">
        <f t="shared" si="293"/>
        <v>deleg</v>
      </c>
      <c r="C1918" s="316" t="str">
        <f t="shared" si="295"/>
        <v>Zacatecas</v>
      </c>
      <c r="D1918" s="316" t="str">
        <f t="shared" si="296"/>
        <v>Zacatecas</v>
      </c>
      <c r="M1918" s="268" t="str">
        <f t="shared" si="294"/>
        <v/>
      </c>
    </row>
    <row r="1919" spans="1:13" x14ac:dyDescent="0.25">
      <c r="A1919" s="25" t="str">
        <f t="shared" si="292"/>
        <v/>
      </c>
      <c r="B1919" s="258" t="str">
        <f t="shared" si="293"/>
        <v>deleg</v>
      </c>
      <c r="C1919" s="316" t="str">
        <f t="shared" si="295"/>
        <v>Zacatecas</v>
      </c>
      <c r="D1919" s="316" t="str">
        <f t="shared" si="296"/>
        <v>Zacatecas</v>
      </c>
      <c r="M1919" s="268" t="str">
        <f t="shared" si="294"/>
        <v/>
      </c>
    </row>
    <row r="1920" spans="1:13" x14ac:dyDescent="0.25">
      <c r="A1920" s="25" t="str">
        <f t="shared" si="292"/>
        <v/>
      </c>
      <c r="B1920" s="258" t="str">
        <f t="shared" si="293"/>
        <v>deleg</v>
      </c>
      <c r="C1920" s="316" t="str">
        <f t="shared" si="295"/>
        <v>Zacatecas</v>
      </c>
      <c r="D1920" s="316" t="str">
        <f t="shared" si="296"/>
        <v>Zacatecas</v>
      </c>
      <c r="M1920" s="268" t="str">
        <f t="shared" si="294"/>
        <v/>
      </c>
    </row>
    <row r="1921" spans="1:13" x14ac:dyDescent="0.25">
      <c r="A1921" s="25" t="str">
        <f t="shared" si="292"/>
        <v/>
      </c>
      <c r="B1921" s="258" t="str">
        <f t="shared" si="293"/>
        <v>deleg</v>
      </c>
      <c r="C1921" s="316" t="str">
        <f t="shared" si="295"/>
        <v>Zacatecas</v>
      </c>
      <c r="D1921" s="316" t="str">
        <f t="shared" si="296"/>
        <v>Zacatecas</v>
      </c>
      <c r="M1921" s="268" t="str">
        <f t="shared" si="294"/>
        <v/>
      </c>
    </row>
    <row r="1922" spans="1:13" x14ac:dyDescent="0.25">
      <c r="A1922" s="25" t="str">
        <f t="shared" si="292"/>
        <v/>
      </c>
      <c r="B1922" s="258" t="str">
        <f t="shared" si="293"/>
        <v>deleg</v>
      </c>
      <c r="C1922" s="316" t="str">
        <f t="shared" si="295"/>
        <v>Zacatecas</v>
      </c>
      <c r="D1922" s="316" t="str">
        <f t="shared" si="296"/>
        <v>Zacatecas</v>
      </c>
      <c r="M1922" s="268" t="str">
        <f t="shared" si="294"/>
        <v/>
      </c>
    </row>
    <row r="1923" spans="1:13" x14ac:dyDescent="0.25">
      <c r="A1923" s="25" t="str">
        <f t="shared" si="292"/>
        <v/>
      </c>
      <c r="B1923" s="258" t="str">
        <f t="shared" si="293"/>
        <v>deleg</v>
      </c>
      <c r="C1923" s="316" t="str">
        <f t="shared" si="295"/>
        <v>Zacatecas</v>
      </c>
      <c r="D1923" s="316" t="str">
        <f t="shared" si="296"/>
        <v>Zacatecas</v>
      </c>
      <c r="M1923" s="268" t="str">
        <f t="shared" si="294"/>
        <v/>
      </c>
    </row>
    <row r="1924" spans="1:13" x14ac:dyDescent="0.25">
      <c r="A1924" s="25" t="str">
        <f t="shared" si="292"/>
        <v/>
      </c>
      <c r="B1924" s="258" t="str">
        <f t="shared" si="293"/>
        <v>deleg</v>
      </c>
      <c r="C1924" s="316" t="str">
        <f t="shared" si="295"/>
        <v>Zacatecas</v>
      </c>
      <c r="D1924" s="316" t="str">
        <f t="shared" si="296"/>
        <v>Zacatecas</v>
      </c>
      <c r="M1924" s="268" t="str">
        <f t="shared" si="294"/>
        <v/>
      </c>
    </row>
    <row r="1925" spans="1:13" x14ac:dyDescent="0.25">
      <c r="A1925" s="25" t="str">
        <f t="shared" ref="A1925:A1988" si="297">IFERROR(CONCATENATE(B1925,C1925,D1925,MID(H1925,FIND(" ",H1925)+2,LEN(H1925))),"")</f>
        <v/>
      </c>
      <c r="B1925" s="258" t="str">
        <f t="shared" ref="B1925:B1988" si="298">+IF(AND(G1925&lt;&gt;"",J1926="Porcentaje"),TRIM(MID(G1925,1,FIND(" ",G1925,1))),IF(AND(F1925&lt;&gt;"",J1926="Porcentaje"),TRIM(MID(F1925,1,FIND(" ",F1925,1))),IF(AND(E1925&lt;&gt;"",J1926="Porcentaje"),TRIM(MID(E1925,1,FIND(" ",E1925,1))),B1924)))</f>
        <v>deleg</v>
      </c>
      <c r="C1925" s="316" t="str">
        <f t="shared" si="295"/>
        <v>Zacatecas</v>
      </c>
      <c r="D1925" s="316" t="str">
        <f t="shared" si="296"/>
        <v>Zacatecas</v>
      </c>
      <c r="M1925" s="268" t="str">
        <f t="shared" si="294"/>
        <v/>
      </c>
    </row>
    <row r="1926" spans="1:13" x14ac:dyDescent="0.25">
      <c r="A1926" s="25" t="str">
        <f t="shared" si="297"/>
        <v/>
      </c>
      <c r="B1926" s="258" t="str">
        <f t="shared" si="298"/>
        <v>deleg</v>
      </c>
      <c r="C1926" s="316" t="str">
        <f t="shared" si="295"/>
        <v>Zacatecas</v>
      </c>
      <c r="D1926" s="316" t="str">
        <f t="shared" si="296"/>
        <v>Zacatecas</v>
      </c>
      <c r="M1926" s="268" t="str">
        <f t="shared" si="294"/>
        <v/>
      </c>
    </row>
    <row r="1927" spans="1:13" x14ac:dyDescent="0.25">
      <c r="A1927" s="25" t="str">
        <f t="shared" si="297"/>
        <v/>
      </c>
      <c r="B1927" s="258" t="str">
        <f t="shared" si="298"/>
        <v>deleg</v>
      </c>
      <c r="C1927" s="316" t="str">
        <f t="shared" si="295"/>
        <v>Zacatecas</v>
      </c>
      <c r="D1927" s="316" t="str">
        <f t="shared" si="296"/>
        <v>Zacatecas</v>
      </c>
      <c r="M1927" s="268" t="str">
        <f t="shared" ref="M1927:M1990" si="299">IF(H1927&lt;&gt;"",IFERROR(MID(H1927,FIND(" ",H1927)+1,LEN(H1927)),""),"")</f>
        <v/>
      </c>
    </row>
    <row r="1928" spans="1:13" x14ac:dyDescent="0.25">
      <c r="A1928" s="25" t="str">
        <f t="shared" si="297"/>
        <v/>
      </c>
      <c r="B1928" s="258" t="str">
        <f t="shared" si="298"/>
        <v>deleg</v>
      </c>
      <c r="C1928" s="316" t="str">
        <f t="shared" si="295"/>
        <v>Zacatecas</v>
      </c>
      <c r="D1928" s="316" t="str">
        <f t="shared" si="296"/>
        <v>Zacatecas</v>
      </c>
      <c r="M1928" s="268" t="str">
        <f t="shared" si="299"/>
        <v/>
      </c>
    </row>
    <row r="1929" spans="1:13" x14ac:dyDescent="0.25">
      <c r="A1929" s="25" t="str">
        <f t="shared" si="297"/>
        <v/>
      </c>
      <c r="B1929" s="258" t="str">
        <f t="shared" si="298"/>
        <v>deleg</v>
      </c>
      <c r="C1929" s="316" t="str">
        <f t="shared" si="295"/>
        <v>Zacatecas</v>
      </c>
      <c r="D1929" s="316" t="str">
        <f t="shared" si="296"/>
        <v>Zacatecas</v>
      </c>
      <c r="M1929" s="268" t="str">
        <f t="shared" si="299"/>
        <v/>
      </c>
    </row>
    <row r="1930" spans="1:13" x14ac:dyDescent="0.25">
      <c r="A1930" s="25" t="str">
        <f t="shared" si="297"/>
        <v/>
      </c>
      <c r="B1930" s="258" t="str">
        <f t="shared" si="298"/>
        <v>deleg</v>
      </c>
      <c r="C1930" s="316" t="str">
        <f t="shared" si="295"/>
        <v>Zacatecas</v>
      </c>
      <c r="D1930" s="316" t="str">
        <f t="shared" si="296"/>
        <v>Zacatecas</v>
      </c>
      <c r="M1930" s="268" t="str">
        <f t="shared" si="299"/>
        <v/>
      </c>
    </row>
    <row r="1931" spans="1:13" x14ac:dyDescent="0.25">
      <c r="A1931" s="25" t="str">
        <f t="shared" si="297"/>
        <v/>
      </c>
      <c r="B1931" s="258" t="str">
        <f t="shared" si="298"/>
        <v>deleg</v>
      </c>
      <c r="C1931" s="316" t="str">
        <f t="shared" si="295"/>
        <v>Zacatecas</v>
      </c>
      <c r="D1931" s="316" t="str">
        <f t="shared" si="296"/>
        <v>Zacatecas</v>
      </c>
      <c r="M1931" s="268" t="str">
        <f t="shared" si="299"/>
        <v/>
      </c>
    </row>
    <row r="1932" spans="1:13" x14ac:dyDescent="0.25">
      <c r="A1932" s="25" t="str">
        <f t="shared" si="297"/>
        <v/>
      </c>
      <c r="B1932" s="258" t="str">
        <f t="shared" si="298"/>
        <v>deleg</v>
      </c>
      <c r="C1932" s="316" t="str">
        <f t="shared" si="295"/>
        <v>Zacatecas</v>
      </c>
      <c r="D1932" s="316" t="str">
        <f t="shared" si="296"/>
        <v>Zacatecas</v>
      </c>
      <c r="M1932" s="268" t="str">
        <f t="shared" si="299"/>
        <v/>
      </c>
    </row>
    <row r="1933" spans="1:13" x14ac:dyDescent="0.25">
      <c r="A1933" s="25" t="str">
        <f t="shared" si="297"/>
        <v/>
      </c>
      <c r="B1933" s="258" t="str">
        <f t="shared" si="298"/>
        <v>deleg</v>
      </c>
      <c r="C1933" s="316" t="str">
        <f t="shared" si="295"/>
        <v>Zacatecas</v>
      </c>
      <c r="D1933" s="316" t="str">
        <f t="shared" si="296"/>
        <v>Zacatecas</v>
      </c>
      <c r="M1933" s="268" t="str">
        <f t="shared" si="299"/>
        <v/>
      </c>
    </row>
    <row r="1934" spans="1:13" x14ac:dyDescent="0.25">
      <c r="A1934" s="25" t="str">
        <f t="shared" si="297"/>
        <v/>
      </c>
      <c r="B1934" s="258" t="str">
        <f t="shared" si="298"/>
        <v>deleg</v>
      </c>
      <c r="C1934" s="316" t="str">
        <f t="shared" si="295"/>
        <v>Zacatecas</v>
      </c>
      <c r="D1934" s="316" t="str">
        <f t="shared" si="296"/>
        <v>Zacatecas</v>
      </c>
      <c r="M1934" s="268" t="str">
        <f t="shared" si="299"/>
        <v/>
      </c>
    </row>
    <row r="1935" spans="1:13" x14ac:dyDescent="0.25">
      <c r="A1935" s="25" t="str">
        <f t="shared" si="297"/>
        <v/>
      </c>
      <c r="B1935" s="258" t="str">
        <f t="shared" si="298"/>
        <v>deleg</v>
      </c>
      <c r="C1935" s="316" t="str">
        <f t="shared" si="295"/>
        <v>Zacatecas</v>
      </c>
      <c r="D1935" s="316" t="str">
        <f t="shared" si="296"/>
        <v>Zacatecas</v>
      </c>
      <c r="M1935" s="268" t="str">
        <f t="shared" si="299"/>
        <v/>
      </c>
    </row>
    <row r="1936" spans="1:13" x14ac:dyDescent="0.25">
      <c r="A1936" s="25" t="str">
        <f t="shared" si="297"/>
        <v/>
      </c>
      <c r="B1936" s="258" t="str">
        <f t="shared" si="298"/>
        <v>deleg</v>
      </c>
      <c r="C1936" s="316" t="str">
        <f t="shared" si="295"/>
        <v>Zacatecas</v>
      </c>
      <c r="D1936" s="316" t="str">
        <f t="shared" si="296"/>
        <v>Zacatecas</v>
      </c>
      <c r="M1936" s="268" t="str">
        <f t="shared" si="299"/>
        <v/>
      </c>
    </row>
    <row r="1937" spans="1:13" x14ac:dyDescent="0.25">
      <c r="A1937" s="25" t="str">
        <f t="shared" si="297"/>
        <v/>
      </c>
      <c r="B1937" s="258" t="str">
        <f t="shared" si="298"/>
        <v>deleg</v>
      </c>
      <c r="C1937" s="316" t="str">
        <f t="shared" si="295"/>
        <v>Zacatecas</v>
      </c>
      <c r="D1937" s="316" t="str">
        <f t="shared" si="296"/>
        <v>Zacatecas</v>
      </c>
      <c r="M1937" s="268" t="str">
        <f t="shared" si="299"/>
        <v/>
      </c>
    </row>
    <row r="1938" spans="1:13" x14ac:dyDescent="0.25">
      <c r="A1938" s="25" t="str">
        <f t="shared" si="297"/>
        <v/>
      </c>
      <c r="B1938" s="258" t="str">
        <f t="shared" si="298"/>
        <v>deleg</v>
      </c>
      <c r="C1938" s="316" t="str">
        <f t="shared" si="295"/>
        <v>Zacatecas</v>
      </c>
      <c r="D1938" s="316" t="str">
        <f t="shared" si="296"/>
        <v>Zacatecas</v>
      </c>
      <c r="M1938" s="268" t="str">
        <f t="shared" si="299"/>
        <v/>
      </c>
    </row>
    <row r="1939" spans="1:13" x14ac:dyDescent="0.25">
      <c r="A1939" s="25" t="str">
        <f t="shared" si="297"/>
        <v/>
      </c>
      <c r="B1939" s="258" t="str">
        <f t="shared" si="298"/>
        <v>deleg</v>
      </c>
      <c r="C1939" s="316" t="str">
        <f t="shared" si="295"/>
        <v>Zacatecas</v>
      </c>
      <c r="D1939" s="316" t="str">
        <f t="shared" si="296"/>
        <v>Zacatecas</v>
      </c>
      <c r="M1939" s="268" t="str">
        <f t="shared" si="299"/>
        <v/>
      </c>
    </row>
    <row r="1940" spans="1:13" x14ac:dyDescent="0.25">
      <c r="A1940" s="25" t="str">
        <f t="shared" si="297"/>
        <v/>
      </c>
      <c r="B1940" s="258" t="str">
        <f t="shared" si="298"/>
        <v>deleg</v>
      </c>
      <c r="C1940" s="316" t="str">
        <f t="shared" si="295"/>
        <v>Zacatecas</v>
      </c>
      <c r="D1940" s="316" t="str">
        <f t="shared" si="296"/>
        <v>Zacatecas</v>
      </c>
      <c r="M1940" s="268" t="str">
        <f t="shared" si="299"/>
        <v/>
      </c>
    </row>
    <row r="1941" spans="1:13" x14ac:dyDescent="0.25">
      <c r="A1941" s="25" t="str">
        <f t="shared" si="297"/>
        <v/>
      </c>
      <c r="B1941" s="258" t="str">
        <f t="shared" si="298"/>
        <v>deleg</v>
      </c>
      <c r="C1941" s="316" t="str">
        <f t="shared" si="295"/>
        <v>Zacatecas</v>
      </c>
      <c r="D1941" s="316" t="str">
        <f t="shared" si="296"/>
        <v>Zacatecas</v>
      </c>
      <c r="M1941" s="268" t="str">
        <f t="shared" si="299"/>
        <v/>
      </c>
    </row>
    <row r="1942" spans="1:13" x14ac:dyDescent="0.25">
      <c r="A1942" s="25" t="str">
        <f t="shared" si="297"/>
        <v/>
      </c>
      <c r="B1942" s="258" t="str">
        <f t="shared" si="298"/>
        <v>deleg</v>
      </c>
      <c r="C1942" s="316" t="str">
        <f t="shared" si="295"/>
        <v>Zacatecas</v>
      </c>
      <c r="D1942" s="316" t="str">
        <f t="shared" si="296"/>
        <v>Zacatecas</v>
      </c>
      <c r="M1942" s="268" t="str">
        <f t="shared" si="299"/>
        <v/>
      </c>
    </row>
    <row r="1943" spans="1:13" x14ac:dyDescent="0.25">
      <c r="A1943" s="25" t="str">
        <f t="shared" si="297"/>
        <v/>
      </c>
      <c r="B1943" s="258" t="str">
        <f t="shared" si="298"/>
        <v>deleg</v>
      </c>
      <c r="C1943" s="316" t="str">
        <f t="shared" si="295"/>
        <v>Zacatecas</v>
      </c>
      <c r="D1943" s="316" t="str">
        <f t="shared" si="296"/>
        <v>Zacatecas</v>
      </c>
      <c r="M1943" s="268" t="str">
        <f t="shared" si="299"/>
        <v/>
      </c>
    </row>
    <row r="1944" spans="1:13" x14ac:dyDescent="0.25">
      <c r="A1944" s="25" t="str">
        <f t="shared" si="297"/>
        <v/>
      </c>
      <c r="B1944" s="258" t="str">
        <f t="shared" si="298"/>
        <v>deleg</v>
      </c>
      <c r="C1944" s="316" t="str">
        <f t="shared" si="295"/>
        <v>Zacatecas</v>
      </c>
      <c r="D1944" s="316" t="str">
        <f t="shared" si="296"/>
        <v>Zacatecas</v>
      </c>
      <c r="M1944" s="268" t="str">
        <f t="shared" si="299"/>
        <v/>
      </c>
    </row>
    <row r="1945" spans="1:13" x14ac:dyDescent="0.25">
      <c r="A1945" s="25" t="str">
        <f t="shared" si="297"/>
        <v/>
      </c>
      <c r="B1945" s="258" t="str">
        <f t="shared" si="298"/>
        <v>deleg</v>
      </c>
      <c r="C1945" s="316" t="str">
        <f t="shared" si="295"/>
        <v>Zacatecas</v>
      </c>
      <c r="D1945" s="316" t="str">
        <f t="shared" si="296"/>
        <v>Zacatecas</v>
      </c>
      <c r="M1945" s="268" t="str">
        <f t="shared" si="299"/>
        <v/>
      </c>
    </row>
    <row r="1946" spans="1:13" x14ac:dyDescent="0.25">
      <c r="A1946" s="25" t="str">
        <f t="shared" si="297"/>
        <v/>
      </c>
      <c r="B1946" s="258" t="str">
        <f t="shared" si="298"/>
        <v>deleg</v>
      </c>
      <c r="C1946" s="316" t="str">
        <f t="shared" si="295"/>
        <v>Zacatecas</v>
      </c>
      <c r="D1946" s="316" t="str">
        <f t="shared" si="296"/>
        <v>Zacatecas</v>
      </c>
      <c r="M1946" s="268" t="str">
        <f t="shared" si="299"/>
        <v/>
      </c>
    </row>
    <row r="1947" spans="1:13" x14ac:dyDescent="0.25">
      <c r="A1947" s="25" t="str">
        <f t="shared" si="297"/>
        <v/>
      </c>
      <c r="B1947" s="258" t="str">
        <f t="shared" si="298"/>
        <v>deleg</v>
      </c>
      <c r="C1947" s="316" t="str">
        <f t="shared" si="295"/>
        <v>Zacatecas</v>
      </c>
      <c r="D1947" s="316" t="str">
        <f t="shared" si="296"/>
        <v>Zacatecas</v>
      </c>
      <c r="M1947" s="268" t="str">
        <f t="shared" si="299"/>
        <v/>
      </c>
    </row>
    <row r="1948" spans="1:13" x14ac:dyDescent="0.25">
      <c r="A1948" s="25" t="str">
        <f t="shared" si="297"/>
        <v/>
      </c>
      <c r="B1948" s="258" t="str">
        <f t="shared" si="298"/>
        <v>deleg</v>
      </c>
      <c r="C1948" s="316" t="str">
        <f t="shared" si="295"/>
        <v>Zacatecas</v>
      </c>
      <c r="D1948" s="316" t="str">
        <f t="shared" si="296"/>
        <v>Zacatecas</v>
      </c>
      <c r="M1948" s="268" t="str">
        <f t="shared" si="299"/>
        <v/>
      </c>
    </row>
    <row r="1949" spans="1:13" x14ac:dyDescent="0.25">
      <c r="A1949" s="25" t="str">
        <f t="shared" si="297"/>
        <v/>
      </c>
      <c r="B1949" s="258" t="str">
        <f t="shared" si="298"/>
        <v>deleg</v>
      </c>
      <c r="C1949" s="316" t="str">
        <f t="shared" si="295"/>
        <v>Zacatecas</v>
      </c>
      <c r="D1949" s="316" t="str">
        <f t="shared" si="296"/>
        <v>Zacatecas</v>
      </c>
      <c r="M1949" s="268" t="str">
        <f t="shared" si="299"/>
        <v/>
      </c>
    </row>
    <row r="1950" spans="1:13" x14ac:dyDescent="0.25">
      <c r="A1950" s="25" t="str">
        <f t="shared" si="297"/>
        <v/>
      </c>
      <c r="B1950" s="258" t="str">
        <f t="shared" si="298"/>
        <v>deleg</v>
      </c>
      <c r="C1950" s="316" t="str">
        <f t="shared" si="295"/>
        <v>Zacatecas</v>
      </c>
      <c r="D1950" s="316" t="str">
        <f t="shared" si="296"/>
        <v>Zacatecas</v>
      </c>
      <c r="M1950" s="268" t="str">
        <f t="shared" si="299"/>
        <v/>
      </c>
    </row>
    <row r="1951" spans="1:13" x14ac:dyDescent="0.25">
      <c r="A1951" s="25" t="str">
        <f t="shared" si="297"/>
        <v/>
      </c>
      <c r="B1951" s="258" t="str">
        <f t="shared" si="298"/>
        <v>deleg</v>
      </c>
      <c r="C1951" s="316" t="str">
        <f t="shared" si="295"/>
        <v>Zacatecas</v>
      </c>
      <c r="D1951" s="316" t="str">
        <f t="shared" si="296"/>
        <v>Zacatecas</v>
      </c>
      <c r="M1951" s="268" t="str">
        <f t="shared" si="299"/>
        <v/>
      </c>
    </row>
    <row r="1952" spans="1:13" x14ac:dyDescent="0.25">
      <c r="A1952" s="25" t="str">
        <f t="shared" si="297"/>
        <v/>
      </c>
      <c r="B1952" s="258" t="str">
        <f t="shared" si="298"/>
        <v>deleg</v>
      </c>
      <c r="C1952" s="316" t="str">
        <f t="shared" si="295"/>
        <v>Zacatecas</v>
      </c>
      <c r="D1952" s="316" t="str">
        <f t="shared" si="296"/>
        <v>Zacatecas</v>
      </c>
      <c r="M1952" s="268" t="str">
        <f t="shared" si="299"/>
        <v/>
      </c>
    </row>
    <row r="1953" spans="1:13" x14ac:dyDescent="0.25">
      <c r="A1953" s="25" t="str">
        <f t="shared" si="297"/>
        <v/>
      </c>
      <c r="B1953" s="258" t="str">
        <f t="shared" si="298"/>
        <v>deleg</v>
      </c>
      <c r="C1953" s="316" t="str">
        <f t="shared" si="295"/>
        <v>Zacatecas</v>
      </c>
      <c r="D1953" s="316" t="str">
        <f t="shared" si="296"/>
        <v>Zacatecas</v>
      </c>
      <c r="M1953" s="268" t="str">
        <f t="shared" si="299"/>
        <v/>
      </c>
    </row>
    <row r="1954" spans="1:13" x14ac:dyDescent="0.25">
      <c r="A1954" s="25" t="str">
        <f t="shared" si="297"/>
        <v/>
      </c>
      <c r="B1954" s="258" t="str">
        <f t="shared" si="298"/>
        <v>deleg</v>
      </c>
      <c r="C1954" s="316" t="str">
        <f t="shared" si="295"/>
        <v>Zacatecas</v>
      </c>
      <c r="D1954" s="316" t="str">
        <f t="shared" si="296"/>
        <v>Zacatecas</v>
      </c>
      <c r="M1954" s="268" t="str">
        <f t="shared" si="299"/>
        <v/>
      </c>
    </row>
    <row r="1955" spans="1:13" x14ac:dyDescent="0.25">
      <c r="A1955" s="25" t="str">
        <f t="shared" si="297"/>
        <v/>
      </c>
      <c r="B1955" s="258" t="str">
        <f t="shared" si="298"/>
        <v>deleg</v>
      </c>
      <c r="C1955" s="316" t="str">
        <f t="shared" si="295"/>
        <v>Zacatecas</v>
      </c>
      <c r="D1955" s="316" t="str">
        <f t="shared" si="296"/>
        <v>Zacatecas</v>
      </c>
      <c r="M1955" s="268" t="str">
        <f t="shared" si="299"/>
        <v/>
      </c>
    </row>
    <row r="1956" spans="1:13" x14ac:dyDescent="0.25">
      <c r="A1956" s="25" t="str">
        <f t="shared" si="297"/>
        <v/>
      </c>
      <c r="B1956" s="258" t="str">
        <f t="shared" si="298"/>
        <v>deleg</v>
      </c>
      <c r="C1956" s="316" t="str">
        <f t="shared" si="295"/>
        <v>Zacatecas</v>
      </c>
      <c r="D1956" s="316" t="str">
        <f t="shared" si="296"/>
        <v>Zacatecas</v>
      </c>
      <c r="M1956" s="268" t="str">
        <f t="shared" si="299"/>
        <v/>
      </c>
    </row>
    <row r="1957" spans="1:13" x14ac:dyDescent="0.25">
      <c r="A1957" s="25" t="str">
        <f t="shared" si="297"/>
        <v/>
      </c>
      <c r="B1957" s="258" t="str">
        <f t="shared" si="298"/>
        <v>deleg</v>
      </c>
      <c r="C1957" s="316" t="str">
        <f t="shared" si="295"/>
        <v>Zacatecas</v>
      </c>
      <c r="D1957" s="316" t="str">
        <f t="shared" si="296"/>
        <v>Zacatecas</v>
      </c>
      <c r="M1957" s="268" t="str">
        <f t="shared" si="299"/>
        <v/>
      </c>
    </row>
    <row r="1958" spans="1:13" x14ac:dyDescent="0.25">
      <c r="A1958" s="25" t="str">
        <f t="shared" si="297"/>
        <v/>
      </c>
      <c r="B1958" s="258" t="str">
        <f t="shared" si="298"/>
        <v>deleg</v>
      </c>
      <c r="C1958" s="316" t="str">
        <f t="shared" si="295"/>
        <v>Zacatecas</v>
      </c>
      <c r="D1958" s="316" t="str">
        <f t="shared" si="296"/>
        <v>Zacatecas</v>
      </c>
      <c r="M1958" s="268" t="str">
        <f t="shared" si="299"/>
        <v/>
      </c>
    </row>
    <row r="1959" spans="1:13" x14ac:dyDescent="0.25">
      <c r="A1959" s="25" t="str">
        <f t="shared" si="297"/>
        <v/>
      </c>
      <c r="B1959" s="258" t="str">
        <f t="shared" si="298"/>
        <v>deleg</v>
      </c>
      <c r="C1959" s="316" t="str">
        <f t="shared" si="295"/>
        <v>Zacatecas</v>
      </c>
      <c r="D1959" s="316" t="str">
        <f t="shared" si="296"/>
        <v>Zacatecas</v>
      </c>
      <c r="M1959" s="268" t="str">
        <f t="shared" si="299"/>
        <v/>
      </c>
    </row>
    <row r="1960" spans="1:13" x14ac:dyDescent="0.25">
      <c r="A1960" s="25" t="str">
        <f t="shared" si="297"/>
        <v/>
      </c>
      <c r="B1960" s="258" t="str">
        <f t="shared" si="298"/>
        <v>deleg</v>
      </c>
      <c r="C1960" s="316" t="str">
        <f t="shared" si="295"/>
        <v>Zacatecas</v>
      </c>
      <c r="D1960" s="316" t="str">
        <f t="shared" si="296"/>
        <v>Zacatecas</v>
      </c>
      <c r="M1960" s="268" t="str">
        <f t="shared" si="299"/>
        <v/>
      </c>
    </row>
    <row r="1961" spans="1:13" x14ac:dyDescent="0.25">
      <c r="A1961" s="25" t="str">
        <f t="shared" si="297"/>
        <v/>
      </c>
      <c r="B1961" s="258" t="str">
        <f t="shared" si="298"/>
        <v>deleg</v>
      </c>
      <c r="C1961" s="316" t="str">
        <f t="shared" si="295"/>
        <v>Zacatecas</v>
      </c>
      <c r="D1961" s="316" t="str">
        <f t="shared" si="296"/>
        <v>Zacatecas</v>
      </c>
      <c r="M1961" s="268" t="str">
        <f t="shared" si="299"/>
        <v/>
      </c>
    </row>
    <row r="1962" spans="1:13" x14ac:dyDescent="0.25">
      <c r="A1962" s="25" t="str">
        <f t="shared" si="297"/>
        <v/>
      </c>
      <c r="B1962" s="258" t="str">
        <f t="shared" si="298"/>
        <v>deleg</v>
      </c>
      <c r="C1962" s="316" t="str">
        <f t="shared" si="295"/>
        <v>Zacatecas</v>
      </c>
      <c r="D1962" s="316" t="str">
        <f t="shared" si="296"/>
        <v>Zacatecas</v>
      </c>
      <c r="M1962" s="268" t="str">
        <f t="shared" si="299"/>
        <v/>
      </c>
    </row>
    <row r="1963" spans="1:13" x14ac:dyDescent="0.25">
      <c r="A1963" s="25" t="str">
        <f t="shared" si="297"/>
        <v/>
      </c>
      <c r="B1963" s="258" t="str">
        <f t="shared" si="298"/>
        <v>deleg</v>
      </c>
      <c r="C1963" s="316" t="str">
        <f t="shared" si="295"/>
        <v>Zacatecas</v>
      </c>
      <c r="D1963" s="316" t="str">
        <f t="shared" si="296"/>
        <v>Zacatecas</v>
      </c>
      <c r="M1963" s="268" t="str">
        <f t="shared" si="299"/>
        <v/>
      </c>
    </row>
    <row r="1964" spans="1:13" x14ac:dyDescent="0.25">
      <c r="A1964" s="25" t="str">
        <f t="shared" si="297"/>
        <v/>
      </c>
      <c r="B1964" s="258" t="str">
        <f t="shared" si="298"/>
        <v>deleg</v>
      </c>
      <c r="C1964" s="316" t="str">
        <f t="shared" si="295"/>
        <v>Zacatecas</v>
      </c>
      <c r="D1964" s="316" t="str">
        <f t="shared" si="296"/>
        <v>Zacatecas</v>
      </c>
      <c r="M1964" s="268" t="str">
        <f t="shared" si="299"/>
        <v/>
      </c>
    </row>
    <row r="1965" spans="1:13" x14ac:dyDescent="0.25">
      <c r="A1965" s="25" t="str">
        <f t="shared" si="297"/>
        <v/>
      </c>
      <c r="B1965" s="258" t="str">
        <f t="shared" si="298"/>
        <v>deleg</v>
      </c>
      <c r="C1965" s="316" t="str">
        <f t="shared" si="295"/>
        <v>Zacatecas</v>
      </c>
      <c r="D1965" s="316" t="str">
        <f t="shared" si="296"/>
        <v>Zacatecas</v>
      </c>
      <c r="M1965" s="268" t="str">
        <f t="shared" si="299"/>
        <v/>
      </c>
    </row>
    <row r="1966" spans="1:13" x14ac:dyDescent="0.25">
      <c r="A1966" s="25" t="str">
        <f t="shared" si="297"/>
        <v/>
      </c>
      <c r="B1966" s="258" t="str">
        <f t="shared" si="298"/>
        <v>deleg</v>
      </c>
      <c r="C1966" s="316" t="str">
        <f t="shared" si="295"/>
        <v>Zacatecas</v>
      </c>
      <c r="D1966" s="316" t="str">
        <f t="shared" si="296"/>
        <v>Zacatecas</v>
      </c>
      <c r="M1966" s="268" t="str">
        <f t="shared" si="299"/>
        <v/>
      </c>
    </row>
    <row r="1967" spans="1:13" x14ac:dyDescent="0.25">
      <c r="A1967" s="25" t="str">
        <f t="shared" si="297"/>
        <v/>
      </c>
      <c r="B1967" s="258" t="str">
        <f t="shared" si="298"/>
        <v>deleg</v>
      </c>
      <c r="C1967" s="316" t="str">
        <f t="shared" si="295"/>
        <v>Zacatecas</v>
      </c>
      <c r="D1967" s="316" t="str">
        <f t="shared" si="296"/>
        <v>Zacatecas</v>
      </c>
      <c r="M1967" s="268" t="str">
        <f t="shared" si="299"/>
        <v/>
      </c>
    </row>
    <row r="1968" spans="1:13" x14ac:dyDescent="0.25">
      <c r="A1968" s="25" t="str">
        <f t="shared" si="297"/>
        <v/>
      </c>
      <c r="B1968" s="258" t="str">
        <f t="shared" si="298"/>
        <v>deleg</v>
      </c>
      <c r="C1968" s="316" t="str">
        <f t="shared" si="295"/>
        <v>Zacatecas</v>
      </c>
      <c r="D1968" s="316" t="str">
        <f t="shared" si="296"/>
        <v>Zacatecas</v>
      </c>
      <c r="M1968" s="268" t="str">
        <f t="shared" si="299"/>
        <v/>
      </c>
    </row>
    <row r="1969" spans="1:13" x14ac:dyDescent="0.25">
      <c r="A1969" s="25" t="str">
        <f t="shared" si="297"/>
        <v/>
      </c>
      <c r="B1969" s="258" t="str">
        <f t="shared" si="298"/>
        <v>deleg</v>
      </c>
      <c r="C1969" s="316" t="str">
        <f t="shared" si="295"/>
        <v>Zacatecas</v>
      </c>
      <c r="D1969" s="316" t="str">
        <f t="shared" si="296"/>
        <v>Zacatecas</v>
      </c>
      <c r="M1969" s="268" t="str">
        <f t="shared" si="299"/>
        <v/>
      </c>
    </row>
    <row r="1970" spans="1:13" x14ac:dyDescent="0.25">
      <c r="A1970" s="25" t="str">
        <f t="shared" si="297"/>
        <v/>
      </c>
      <c r="B1970" s="258" t="str">
        <f t="shared" si="298"/>
        <v>deleg</v>
      </c>
      <c r="C1970" s="316" t="str">
        <f t="shared" si="295"/>
        <v>Zacatecas</v>
      </c>
      <c r="D1970" s="316" t="str">
        <f t="shared" si="296"/>
        <v>Zacatecas</v>
      </c>
      <c r="M1970" s="268" t="str">
        <f t="shared" si="299"/>
        <v/>
      </c>
    </row>
    <row r="1971" spans="1:13" x14ac:dyDescent="0.25">
      <c r="A1971" s="25" t="str">
        <f t="shared" si="297"/>
        <v/>
      </c>
      <c r="B1971" s="258" t="str">
        <f t="shared" si="298"/>
        <v>deleg</v>
      </c>
      <c r="C1971" s="316" t="str">
        <f t="shared" si="295"/>
        <v>Zacatecas</v>
      </c>
      <c r="D1971" s="316" t="str">
        <f t="shared" si="296"/>
        <v>Zacatecas</v>
      </c>
      <c r="M1971" s="268" t="str">
        <f t="shared" si="299"/>
        <v/>
      </c>
    </row>
    <row r="1972" spans="1:13" x14ac:dyDescent="0.25">
      <c r="A1972" s="25" t="str">
        <f t="shared" si="297"/>
        <v/>
      </c>
      <c r="B1972" s="258" t="str">
        <f t="shared" si="298"/>
        <v>deleg</v>
      </c>
      <c r="C1972" s="316" t="str">
        <f t="shared" si="295"/>
        <v>Zacatecas</v>
      </c>
      <c r="D1972" s="316" t="str">
        <f t="shared" si="296"/>
        <v>Zacatecas</v>
      </c>
      <c r="M1972" s="268" t="str">
        <f t="shared" si="299"/>
        <v/>
      </c>
    </row>
    <row r="1973" spans="1:13" x14ac:dyDescent="0.25">
      <c r="A1973" s="25" t="str">
        <f t="shared" si="297"/>
        <v/>
      </c>
      <c r="B1973" s="258" t="str">
        <f t="shared" si="298"/>
        <v>deleg</v>
      </c>
      <c r="C1973" s="316" t="str">
        <f t="shared" si="295"/>
        <v>Zacatecas</v>
      </c>
      <c r="D1973" s="316" t="str">
        <f t="shared" si="296"/>
        <v>Zacatecas</v>
      </c>
      <c r="M1973" s="268" t="str">
        <f t="shared" si="299"/>
        <v/>
      </c>
    </row>
    <row r="1974" spans="1:13" x14ac:dyDescent="0.25">
      <c r="A1974" s="25" t="str">
        <f t="shared" si="297"/>
        <v/>
      </c>
      <c r="B1974" s="258" t="str">
        <f t="shared" si="298"/>
        <v>deleg</v>
      </c>
      <c r="C1974" s="316" t="str">
        <f t="shared" si="295"/>
        <v>Zacatecas</v>
      </c>
      <c r="D1974" s="316" t="str">
        <f t="shared" si="296"/>
        <v>Zacatecas</v>
      </c>
      <c r="M1974" s="268" t="str">
        <f t="shared" si="299"/>
        <v/>
      </c>
    </row>
    <row r="1975" spans="1:13" x14ac:dyDescent="0.25">
      <c r="A1975" s="25" t="str">
        <f t="shared" si="297"/>
        <v/>
      </c>
      <c r="B1975" s="258" t="str">
        <f t="shared" si="298"/>
        <v>deleg</v>
      </c>
      <c r="C1975" s="316" t="str">
        <f t="shared" si="295"/>
        <v>Zacatecas</v>
      </c>
      <c r="D1975" s="316" t="str">
        <f t="shared" si="296"/>
        <v>Zacatecas</v>
      </c>
      <c r="M1975" s="268" t="str">
        <f t="shared" si="299"/>
        <v/>
      </c>
    </row>
    <row r="1976" spans="1:13" x14ac:dyDescent="0.25">
      <c r="A1976" s="25" t="str">
        <f t="shared" si="297"/>
        <v/>
      </c>
      <c r="B1976" s="258" t="str">
        <f t="shared" si="298"/>
        <v>deleg</v>
      </c>
      <c r="C1976" s="316" t="str">
        <f t="shared" si="295"/>
        <v>Zacatecas</v>
      </c>
      <c r="D1976" s="316" t="str">
        <f t="shared" si="296"/>
        <v>Zacatecas</v>
      </c>
      <c r="M1976" s="268" t="str">
        <f t="shared" si="299"/>
        <v/>
      </c>
    </row>
    <row r="1977" spans="1:13" x14ac:dyDescent="0.25">
      <c r="A1977" s="25" t="str">
        <f t="shared" si="297"/>
        <v/>
      </c>
      <c r="B1977" s="258" t="str">
        <f t="shared" si="298"/>
        <v>deleg</v>
      </c>
      <c r="C1977" s="316" t="str">
        <f t="shared" si="295"/>
        <v>Zacatecas</v>
      </c>
      <c r="D1977" s="316" t="str">
        <f t="shared" si="296"/>
        <v>Zacatecas</v>
      </c>
      <c r="M1977" s="268" t="str">
        <f t="shared" si="299"/>
        <v/>
      </c>
    </row>
    <row r="1978" spans="1:13" x14ac:dyDescent="0.25">
      <c r="A1978" s="25" t="str">
        <f t="shared" si="297"/>
        <v/>
      </c>
      <c r="B1978" s="258" t="str">
        <f t="shared" si="298"/>
        <v>deleg</v>
      </c>
      <c r="C1978" s="316" t="str">
        <f t="shared" si="295"/>
        <v>Zacatecas</v>
      </c>
      <c r="D1978" s="316" t="str">
        <f t="shared" si="296"/>
        <v>Zacatecas</v>
      </c>
      <c r="M1978" s="268" t="str">
        <f t="shared" si="299"/>
        <v/>
      </c>
    </row>
    <row r="1979" spans="1:13" x14ac:dyDescent="0.25">
      <c r="A1979" s="25" t="str">
        <f t="shared" si="297"/>
        <v/>
      </c>
      <c r="B1979" s="258" t="str">
        <f t="shared" si="298"/>
        <v>deleg</v>
      </c>
      <c r="C1979" s="316" t="str">
        <f t="shared" si="295"/>
        <v>Zacatecas</v>
      </c>
      <c r="D1979" s="316" t="str">
        <f t="shared" si="296"/>
        <v>Zacatecas</v>
      </c>
      <c r="M1979" s="268" t="str">
        <f t="shared" si="299"/>
        <v/>
      </c>
    </row>
    <row r="1980" spans="1:13" x14ac:dyDescent="0.25">
      <c r="A1980" s="25" t="str">
        <f t="shared" si="297"/>
        <v/>
      </c>
      <c r="B1980" s="258" t="str">
        <f t="shared" si="298"/>
        <v>deleg</v>
      </c>
      <c r="C1980" s="316" t="str">
        <f t="shared" ref="C1980:C2043" si="300">+IF(AND(E1980&lt;&gt;"",G1980="$BTRATOU_MOT MOTIVO DE MAL TRATOa"),TRIM(MID(E1980,FIND(" ",E1980,1),LEN(E1980))),IF(AND(D1980&lt;&gt;"Primer nivel",D1980&lt;&gt;"Segundo nivel"),D1980,C1979))</f>
        <v>Zacatecas</v>
      </c>
      <c r="D1980" s="316" t="str">
        <f t="shared" ref="D1980:D2043" si="301">+IF(AND(G1980&lt;&gt;"",J1981="Porcentaje"),"Nacional",IF(AND(F1980&lt;&gt;"",G1980="$BTRATOU_MOT MOTIVO DE MAL TRATOa"),TRIM(MID(F1980,FIND(" ",F1980,1),LEN(F1980))),D1979))</f>
        <v>Zacatecas</v>
      </c>
      <c r="M1980" s="268" t="str">
        <f t="shared" si="299"/>
        <v/>
      </c>
    </row>
    <row r="1981" spans="1:13" x14ac:dyDescent="0.25">
      <c r="A1981" s="25" t="str">
        <f t="shared" si="297"/>
        <v/>
      </c>
      <c r="B1981" s="258" t="str">
        <f t="shared" si="298"/>
        <v>deleg</v>
      </c>
      <c r="C1981" s="316" t="str">
        <f t="shared" si="300"/>
        <v>Zacatecas</v>
      </c>
      <c r="D1981" s="316" t="str">
        <f t="shared" si="301"/>
        <v>Zacatecas</v>
      </c>
      <c r="M1981" s="268" t="str">
        <f t="shared" si="299"/>
        <v/>
      </c>
    </row>
    <row r="1982" spans="1:13" x14ac:dyDescent="0.25">
      <c r="A1982" s="25" t="str">
        <f t="shared" si="297"/>
        <v/>
      </c>
      <c r="B1982" s="258" t="str">
        <f t="shared" si="298"/>
        <v>deleg</v>
      </c>
      <c r="C1982" s="316" t="str">
        <f t="shared" si="300"/>
        <v>Zacatecas</v>
      </c>
      <c r="D1982" s="316" t="str">
        <f t="shared" si="301"/>
        <v>Zacatecas</v>
      </c>
      <c r="M1982" s="268" t="str">
        <f t="shared" si="299"/>
        <v/>
      </c>
    </row>
    <row r="1983" spans="1:13" x14ac:dyDescent="0.25">
      <c r="A1983" s="25" t="str">
        <f t="shared" si="297"/>
        <v/>
      </c>
      <c r="B1983" s="258" t="str">
        <f t="shared" si="298"/>
        <v>deleg</v>
      </c>
      <c r="C1983" s="316" t="str">
        <f t="shared" si="300"/>
        <v>Zacatecas</v>
      </c>
      <c r="D1983" s="316" t="str">
        <f t="shared" si="301"/>
        <v>Zacatecas</v>
      </c>
      <c r="M1983" s="268" t="str">
        <f t="shared" si="299"/>
        <v/>
      </c>
    </row>
    <row r="1984" spans="1:13" x14ac:dyDescent="0.25">
      <c r="A1984" s="25" t="str">
        <f t="shared" si="297"/>
        <v/>
      </c>
      <c r="B1984" s="258" t="str">
        <f t="shared" si="298"/>
        <v>deleg</v>
      </c>
      <c r="C1984" s="316" t="str">
        <f t="shared" si="300"/>
        <v>Zacatecas</v>
      </c>
      <c r="D1984" s="316" t="str">
        <f t="shared" si="301"/>
        <v>Zacatecas</v>
      </c>
      <c r="M1984" s="268" t="str">
        <f t="shared" si="299"/>
        <v/>
      </c>
    </row>
    <row r="1985" spans="1:13" x14ac:dyDescent="0.25">
      <c r="A1985" s="25" t="str">
        <f t="shared" si="297"/>
        <v/>
      </c>
      <c r="B1985" s="258" t="str">
        <f t="shared" si="298"/>
        <v>deleg</v>
      </c>
      <c r="C1985" s="316" t="str">
        <f t="shared" si="300"/>
        <v>Zacatecas</v>
      </c>
      <c r="D1985" s="316" t="str">
        <f t="shared" si="301"/>
        <v>Zacatecas</v>
      </c>
      <c r="M1985" s="268" t="str">
        <f t="shared" si="299"/>
        <v/>
      </c>
    </row>
    <row r="1986" spans="1:13" x14ac:dyDescent="0.25">
      <c r="A1986" s="25" t="str">
        <f t="shared" si="297"/>
        <v/>
      </c>
      <c r="B1986" s="258" t="str">
        <f t="shared" si="298"/>
        <v>deleg</v>
      </c>
      <c r="C1986" s="316" t="str">
        <f t="shared" si="300"/>
        <v>Zacatecas</v>
      </c>
      <c r="D1986" s="316" t="str">
        <f t="shared" si="301"/>
        <v>Zacatecas</v>
      </c>
      <c r="M1986" s="268" t="str">
        <f t="shared" si="299"/>
        <v/>
      </c>
    </row>
    <row r="1987" spans="1:13" x14ac:dyDescent="0.25">
      <c r="A1987" s="25" t="str">
        <f t="shared" si="297"/>
        <v/>
      </c>
      <c r="B1987" s="258" t="str">
        <f t="shared" si="298"/>
        <v>deleg</v>
      </c>
      <c r="C1987" s="316" t="str">
        <f t="shared" si="300"/>
        <v>Zacatecas</v>
      </c>
      <c r="D1987" s="316" t="str">
        <f t="shared" si="301"/>
        <v>Zacatecas</v>
      </c>
      <c r="M1987" s="268" t="str">
        <f t="shared" si="299"/>
        <v/>
      </c>
    </row>
    <row r="1988" spans="1:13" x14ac:dyDescent="0.25">
      <c r="A1988" s="25" t="str">
        <f t="shared" si="297"/>
        <v/>
      </c>
      <c r="B1988" s="258" t="str">
        <f t="shared" si="298"/>
        <v>deleg</v>
      </c>
      <c r="C1988" s="316" t="str">
        <f t="shared" si="300"/>
        <v>Zacatecas</v>
      </c>
      <c r="D1988" s="316" t="str">
        <f t="shared" si="301"/>
        <v>Zacatecas</v>
      </c>
      <c r="M1988" s="268" t="str">
        <f t="shared" si="299"/>
        <v/>
      </c>
    </row>
    <row r="1989" spans="1:13" x14ac:dyDescent="0.25">
      <c r="A1989" s="25" t="str">
        <f t="shared" ref="A1989:A2052" si="302">IFERROR(CONCATENATE(B1989,C1989,D1989,MID(H1989,FIND(" ",H1989)+2,LEN(H1989))),"")</f>
        <v/>
      </c>
      <c r="B1989" s="258" t="str">
        <f t="shared" ref="B1989:B2052" si="303">+IF(AND(G1989&lt;&gt;"",J1990="Porcentaje"),TRIM(MID(G1989,1,FIND(" ",G1989,1))),IF(AND(F1989&lt;&gt;"",J1990="Porcentaje"),TRIM(MID(F1989,1,FIND(" ",F1989,1))),IF(AND(E1989&lt;&gt;"",J1990="Porcentaje"),TRIM(MID(E1989,1,FIND(" ",E1989,1))),B1988)))</f>
        <v>deleg</v>
      </c>
      <c r="C1989" s="316" t="str">
        <f t="shared" si="300"/>
        <v>Zacatecas</v>
      </c>
      <c r="D1989" s="316" t="str">
        <f t="shared" si="301"/>
        <v>Zacatecas</v>
      </c>
      <c r="M1989" s="268" t="str">
        <f t="shared" si="299"/>
        <v/>
      </c>
    </row>
    <row r="1990" spans="1:13" x14ac:dyDescent="0.25">
      <c r="A1990" s="25" t="str">
        <f t="shared" si="302"/>
        <v/>
      </c>
      <c r="B1990" s="258" t="str">
        <f t="shared" si="303"/>
        <v>deleg</v>
      </c>
      <c r="C1990" s="316" t="str">
        <f t="shared" si="300"/>
        <v>Zacatecas</v>
      </c>
      <c r="D1990" s="316" t="str">
        <f t="shared" si="301"/>
        <v>Zacatecas</v>
      </c>
      <c r="M1990" s="268" t="str">
        <f t="shared" si="299"/>
        <v/>
      </c>
    </row>
    <row r="1991" spans="1:13" x14ac:dyDescent="0.25">
      <c r="A1991" s="25" t="str">
        <f t="shared" si="302"/>
        <v/>
      </c>
      <c r="B1991" s="258" t="str">
        <f t="shared" si="303"/>
        <v>deleg</v>
      </c>
      <c r="C1991" s="316" t="str">
        <f t="shared" si="300"/>
        <v>Zacatecas</v>
      </c>
      <c r="D1991" s="316" t="str">
        <f t="shared" si="301"/>
        <v>Zacatecas</v>
      </c>
      <c r="M1991" s="268" t="str">
        <f t="shared" ref="M1991:M2054" si="304">IF(H1991&lt;&gt;"",IFERROR(MID(H1991,FIND(" ",H1991)+1,LEN(H1991)),""),"")</f>
        <v/>
      </c>
    </row>
    <row r="1992" spans="1:13" x14ac:dyDescent="0.25">
      <c r="A1992" s="25" t="str">
        <f t="shared" si="302"/>
        <v/>
      </c>
      <c r="B1992" s="258" t="str">
        <f t="shared" si="303"/>
        <v>deleg</v>
      </c>
      <c r="C1992" s="316" t="str">
        <f t="shared" si="300"/>
        <v>Zacatecas</v>
      </c>
      <c r="D1992" s="316" t="str">
        <f t="shared" si="301"/>
        <v>Zacatecas</v>
      </c>
      <c r="M1992" s="268" t="str">
        <f t="shared" si="304"/>
        <v/>
      </c>
    </row>
    <row r="1993" spans="1:13" x14ac:dyDescent="0.25">
      <c r="A1993" s="25" t="str">
        <f t="shared" si="302"/>
        <v/>
      </c>
      <c r="B1993" s="258" t="str">
        <f t="shared" si="303"/>
        <v>deleg</v>
      </c>
      <c r="C1993" s="316" t="str">
        <f t="shared" si="300"/>
        <v>Zacatecas</v>
      </c>
      <c r="D1993" s="316" t="str">
        <f t="shared" si="301"/>
        <v>Zacatecas</v>
      </c>
      <c r="M1993" s="268" t="str">
        <f t="shared" si="304"/>
        <v/>
      </c>
    </row>
    <row r="1994" spans="1:13" x14ac:dyDescent="0.25">
      <c r="A1994" s="25" t="str">
        <f t="shared" si="302"/>
        <v/>
      </c>
      <c r="B1994" s="258" t="str">
        <f t="shared" si="303"/>
        <v>deleg</v>
      </c>
      <c r="C1994" s="316" t="str">
        <f t="shared" si="300"/>
        <v>Zacatecas</v>
      </c>
      <c r="D1994" s="316" t="str">
        <f t="shared" si="301"/>
        <v>Zacatecas</v>
      </c>
      <c r="M1994" s="268" t="str">
        <f t="shared" si="304"/>
        <v/>
      </c>
    </row>
    <row r="1995" spans="1:13" x14ac:dyDescent="0.25">
      <c r="A1995" s="25" t="str">
        <f t="shared" si="302"/>
        <v/>
      </c>
      <c r="B1995" s="258" t="str">
        <f t="shared" si="303"/>
        <v>deleg</v>
      </c>
      <c r="C1995" s="316" t="str">
        <f t="shared" si="300"/>
        <v>Zacatecas</v>
      </c>
      <c r="D1995" s="316" t="str">
        <f t="shared" si="301"/>
        <v>Zacatecas</v>
      </c>
      <c r="M1995" s="268" t="str">
        <f t="shared" si="304"/>
        <v/>
      </c>
    </row>
    <row r="1996" spans="1:13" x14ac:dyDescent="0.25">
      <c r="A1996" s="25" t="str">
        <f t="shared" si="302"/>
        <v/>
      </c>
      <c r="B1996" s="258" t="str">
        <f t="shared" si="303"/>
        <v>deleg</v>
      </c>
      <c r="C1996" s="316" t="str">
        <f t="shared" si="300"/>
        <v>Zacatecas</v>
      </c>
      <c r="D1996" s="316" t="str">
        <f t="shared" si="301"/>
        <v>Zacatecas</v>
      </c>
      <c r="M1996" s="268" t="str">
        <f t="shared" si="304"/>
        <v/>
      </c>
    </row>
    <row r="1997" spans="1:13" x14ac:dyDescent="0.25">
      <c r="A1997" s="25" t="str">
        <f t="shared" si="302"/>
        <v/>
      </c>
      <c r="B1997" s="258" t="str">
        <f t="shared" si="303"/>
        <v>deleg</v>
      </c>
      <c r="C1997" s="316" t="str">
        <f t="shared" si="300"/>
        <v>Zacatecas</v>
      </c>
      <c r="D1997" s="316" t="str">
        <f t="shared" si="301"/>
        <v>Zacatecas</v>
      </c>
      <c r="M1997" s="268" t="str">
        <f t="shared" si="304"/>
        <v/>
      </c>
    </row>
    <row r="1998" spans="1:13" x14ac:dyDescent="0.25">
      <c r="A1998" s="25" t="str">
        <f t="shared" si="302"/>
        <v/>
      </c>
      <c r="B1998" s="258" t="str">
        <f t="shared" si="303"/>
        <v>deleg</v>
      </c>
      <c r="C1998" s="316" t="str">
        <f t="shared" si="300"/>
        <v>Zacatecas</v>
      </c>
      <c r="D1998" s="316" t="str">
        <f t="shared" si="301"/>
        <v>Zacatecas</v>
      </c>
      <c r="M1998" s="268" t="str">
        <f t="shared" si="304"/>
        <v/>
      </c>
    </row>
    <row r="1999" spans="1:13" x14ac:dyDescent="0.25">
      <c r="A1999" s="25" t="str">
        <f t="shared" si="302"/>
        <v/>
      </c>
      <c r="B1999" s="258" t="str">
        <f t="shared" si="303"/>
        <v>deleg</v>
      </c>
      <c r="C1999" s="316" t="str">
        <f t="shared" si="300"/>
        <v>Zacatecas</v>
      </c>
      <c r="D1999" s="316" t="str">
        <f t="shared" si="301"/>
        <v>Zacatecas</v>
      </c>
      <c r="M1999" s="268" t="str">
        <f t="shared" si="304"/>
        <v/>
      </c>
    </row>
    <row r="2000" spans="1:13" x14ac:dyDescent="0.25">
      <c r="A2000" s="25" t="str">
        <f t="shared" si="302"/>
        <v/>
      </c>
      <c r="B2000" s="258" t="str">
        <f t="shared" si="303"/>
        <v>deleg</v>
      </c>
      <c r="C2000" s="316" t="str">
        <f t="shared" si="300"/>
        <v>Zacatecas</v>
      </c>
      <c r="D2000" s="316" t="str">
        <f t="shared" si="301"/>
        <v>Zacatecas</v>
      </c>
      <c r="M2000" s="268" t="str">
        <f t="shared" si="304"/>
        <v/>
      </c>
    </row>
    <row r="2001" spans="1:13" x14ac:dyDescent="0.25">
      <c r="A2001" s="25" t="str">
        <f t="shared" si="302"/>
        <v/>
      </c>
      <c r="B2001" s="258" t="str">
        <f t="shared" si="303"/>
        <v>deleg</v>
      </c>
      <c r="C2001" s="316" t="str">
        <f t="shared" si="300"/>
        <v>Zacatecas</v>
      </c>
      <c r="D2001" s="316" t="str">
        <f t="shared" si="301"/>
        <v>Zacatecas</v>
      </c>
      <c r="M2001" s="268" t="str">
        <f t="shared" si="304"/>
        <v/>
      </c>
    </row>
    <row r="2002" spans="1:13" x14ac:dyDescent="0.25">
      <c r="A2002" s="25" t="str">
        <f t="shared" si="302"/>
        <v/>
      </c>
      <c r="B2002" s="258" t="str">
        <f t="shared" si="303"/>
        <v>deleg</v>
      </c>
      <c r="C2002" s="316" t="str">
        <f t="shared" si="300"/>
        <v>Zacatecas</v>
      </c>
      <c r="D2002" s="316" t="str">
        <f t="shared" si="301"/>
        <v>Zacatecas</v>
      </c>
      <c r="M2002" s="268" t="str">
        <f t="shared" si="304"/>
        <v/>
      </c>
    </row>
    <row r="2003" spans="1:13" x14ac:dyDescent="0.25">
      <c r="A2003" s="25" t="str">
        <f t="shared" si="302"/>
        <v/>
      </c>
      <c r="B2003" s="258" t="str">
        <f t="shared" si="303"/>
        <v>deleg</v>
      </c>
      <c r="C2003" s="316" t="str">
        <f t="shared" si="300"/>
        <v>Zacatecas</v>
      </c>
      <c r="D2003" s="316" t="str">
        <f t="shared" si="301"/>
        <v>Zacatecas</v>
      </c>
      <c r="M2003" s="268" t="str">
        <f t="shared" si="304"/>
        <v/>
      </c>
    </row>
    <row r="2004" spans="1:13" x14ac:dyDescent="0.25">
      <c r="A2004" s="25" t="str">
        <f t="shared" si="302"/>
        <v/>
      </c>
      <c r="B2004" s="258" t="str">
        <f t="shared" si="303"/>
        <v>deleg</v>
      </c>
      <c r="C2004" s="316" t="str">
        <f t="shared" si="300"/>
        <v>Zacatecas</v>
      </c>
      <c r="D2004" s="316" t="str">
        <f t="shared" si="301"/>
        <v>Zacatecas</v>
      </c>
      <c r="M2004" s="268" t="str">
        <f t="shared" si="304"/>
        <v/>
      </c>
    </row>
    <row r="2005" spans="1:13" x14ac:dyDescent="0.25">
      <c r="A2005" s="25" t="str">
        <f t="shared" si="302"/>
        <v/>
      </c>
      <c r="B2005" s="258" t="str">
        <f t="shared" si="303"/>
        <v>deleg</v>
      </c>
      <c r="C2005" s="316" t="str">
        <f t="shared" si="300"/>
        <v>Zacatecas</v>
      </c>
      <c r="D2005" s="316" t="str">
        <f t="shared" si="301"/>
        <v>Zacatecas</v>
      </c>
      <c r="M2005" s="268" t="str">
        <f t="shared" si="304"/>
        <v/>
      </c>
    </row>
    <row r="2006" spans="1:13" x14ac:dyDescent="0.25">
      <c r="A2006" s="25" t="str">
        <f t="shared" si="302"/>
        <v/>
      </c>
      <c r="B2006" s="258" t="str">
        <f t="shared" si="303"/>
        <v>deleg</v>
      </c>
      <c r="C2006" s="316" t="str">
        <f t="shared" si="300"/>
        <v>Zacatecas</v>
      </c>
      <c r="D2006" s="316" t="str">
        <f t="shared" si="301"/>
        <v>Zacatecas</v>
      </c>
      <c r="M2006" s="268" t="str">
        <f t="shared" si="304"/>
        <v/>
      </c>
    </row>
    <row r="2007" spans="1:13" x14ac:dyDescent="0.25">
      <c r="A2007" s="25" t="str">
        <f t="shared" si="302"/>
        <v/>
      </c>
      <c r="B2007" s="258" t="str">
        <f t="shared" si="303"/>
        <v>deleg</v>
      </c>
      <c r="C2007" s="316" t="str">
        <f t="shared" si="300"/>
        <v>Zacatecas</v>
      </c>
      <c r="D2007" s="316" t="str">
        <f t="shared" si="301"/>
        <v>Zacatecas</v>
      </c>
      <c r="M2007" s="268" t="str">
        <f t="shared" si="304"/>
        <v/>
      </c>
    </row>
    <row r="2008" spans="1:13" x14ac:dyDescent="0.25">
      <c r="A2008" s="25" t="str">
        <f t="shared" si="302"/>
        <v/>
      </c>
      <c r="B2008" s="258" t="str">
        <f t="shared" si="303"/>
        <v>deleg</v>
      </c>
      <c r="C2008" s="316" t="str">
        <f t="shared" si="300"/>
        <v>Zacatecas</v>
      </c>
      <c r="D2008" s="316" t="str">
        <f t="shared" si="301"/>
        <v>Zacatecas</v>
      </c>
      <c r="M2008" s="268" t="str">
        <f t="shared" si="304"/>
        <v/>
      </c>
    </row>
    <row r="2009" spans="1:13" x14ac:dyDescent="0.25">
      <c r="A2009" s="25" t="str">
        <f t="shared" si="302"/>
        <v/>
      </c>
      <c r="B2009" s="258" t="str">
        <f t="shared" si="303"/>
        <v>deleg</v>
      </c>
      <c r="C2009" s="316" t="str">
        <f t="shared" si="300"/>
        <v>Zacatecas</v>
      </c>
      <c r="D2009" s="316" t="str">
        <f t="shared" si="301"/>
        <v>Zacatecas</v>
      </c>
      <c r="M2009" s="268" t="str">
        <f t="shared" si="304"/>
        <v/>
      </c>
    </row>
    <row r="2010" spans="1:13" x14ac:dyDescent="0.25">
      <c r="A2010" s="25" t="str">
        <f t="shared" si="302"/>
        <v/>
      </c>
      <c r="B2010" s="258" t="str">
        <f t="shared" si="303"/>
        <v>deleg</v>
      </c>
      <c r="C2010" s="316" t="str">
        <f t="shared" si="300"/>
        <v>Zacatecas</v>
      </c>
      <c r="D2010" s="316" t="str">
        <f t="shared" si="301"/>
        <v>Zacatecas</v>
      </c>
      <c r="M2010" s="268" t="str">
        <f t="shared" si="304"/>
        <v/>
      </c>
    </row>
    <row r="2011" spans="1:13" x14ac:dyDescent="0.25">
      <c r="A2011" s="25" t="str">
        <f t="shared" si="302"/>
        <v/>
      </c>
      <c r="B2011" s="258" t="str">
        <f t="shared" si="303"/>
        <v>deleg</v>
      </c>
      <c r="C2011" s="316" t="str">
        <f t="shared" si="300"/>
        <v>Zacatecas</v>
      </c>
      <c r="D2011" s="316" t="str">
        <f t="shared" si="301"/>
        <v>Zacatecas</v>
      </c>
      <c r="M2011" s="268" t="str">
        <f t="shared" si="304"/>
        <v/>
      </c>
    </row>
    <row r="2012" spans="1:13" x14ac:dyDescent="0.25">
      <c r="A2012" s="25" t="str">
        <f t="shared" si="302"/>
        <v/>
      </c>
      <c r="B2012" s="258" t="str">
        <f t="shared" si="303"/>
        <v>deleg</v>
      </c>
      <c r="C2012" s="316" t="str">
        <f t="shared" si="300"/>
        <v>Zacatecas</v>
      </c>
      <c r="D2012" s="316" t="str">
        <f t="shared" si="301"/>
        <v>Zacatecas</v>
      </c>
      <c r="M2012" s="268" t="str">
        <f t="shared" si="304"/>
        <v/>
      </c>
    </row>
    <row r="2013" spans="1:13" x14ac:dyDescent="0.25">
      <c r="A2013" s="25" t="str">
        <f t="shared" si="302"/>
        <v/>
      </c>
      <c r="B2013" s="258" t="str">
        <f t="shared" si="303"/>
        <v>deleg</v>
      </c>
      <c r="C2013" s="316" t="str">
        <f t="shared" si="300"/>
        <v>Zacatecas</v>
      </c>
      <c r="D2013" s="316" t="str">
        <f t="shared" si="301"/>
        <v>Zacatecas</v>
      </c>
      <c r="M2013" s="268" t="str">
        <f t="shared" si="304"/>
        <v/>
      </c>
    </row>
    <row r="2014" spans="1:13" x14ac:dyDescent="0.25">
      <c r="A2014" s="25" t="str">
        <f t="shared" si="302"/>
        <v/>
      </c>
      <c r="B2014" s="258" t="str">
        <f t="shared" si="303"/>
        <v>deleg</v>
      </c>
      <c r="C2014" s="316" t="str">
        <f t="shared" si="300"/>
        <v>Zacatecas</v>
      </c>
      <c r="D2014" s="316" t="str">
        <f t="shared" si="301"/>
        <v>Zacatecas</v>
      </c>
      <c r="M2014" s="268" t="str">
        <f t="shared" si="304"/>
        <v/>
      </c>
    </row>
    <row r="2015" spans="1:13" x14ac:dyDescent="0.25">
      <c r="A2015" s="25" t="str">
        <f t="shared" si="302"/>
        <v/>
      </c>
      <c r="B2015" s="258" t="str">
        <f t="shared" si="303"/>
        <v>deleg</v>
      </c>
      <c r="C2015" s="316" t="str">
        <f t="shared" si="300"/>
        <v>Zacatecas</v>
      </c>
      <c r="D2015" s="316" t="str">
        <f t="shared" si="301"/>
        <v>Zacatecas</v>
      </c>
      <c r="M2015" s="268" t="str">
        <f t="shared" si="304"/>
        <v/>
      </c>
    </row>
    <row r="2016" spans="1:13" x14ac:dyDescent="0.25">
      <c r="A2016" s="25" t="str">
        <f t="shared" si="302"/>
        <v/>
      </c>
      <c r="B2016" s="258" t="str">
        <f t="shared" si="303"/>
        <v>deleg</v>
      </c>
      <c r="C2016" s="316" t="str">
        <f t="shared" si="300"/>
        <v>Zacatecas</v>
      </c>
      <c r="D2016" s="316" t="str">
        <f t="shared" si="301"/>
        <v>Zacatecas</v>
      </c>
      <c r="M2016" s="268" t="str">
        <f t="shared" si="304"/>
        <v/>
      </c>
    </row>
    <row r="2017" spans="1:13" x14ac:dyDescent="0.25">
      <c r="A2017" s="25" t="str">
        <f t="shared" si="302"/>
        <v/>
      </c>
      <c r="B2017" s="258" t="str">
        <f t="shared" si="303"/>
        <v>deleg</v>
      </c>
      <c r="C2017" s="316" t="str">
        <f t="shared" si="300"/>
        <v>Zacatecas</v>
      </c>
      <c r="D2017" s="316" t="str">
        <f t="shared" si="301"/>
        <v>Zacatecas</v>
      </c>
      <c r="M2017" s="268" t="str">
        <f t="shared" si="304"/>
        <v/>
      </c>
    </row>
    <row r="2018" spans="1:13" x14ac:dyDescent="0.25">
      <c r="A2018" s="25" t="str">
        <f t="shared" si="302"/>
        <v/>
      </c>
      <c r="B2018" s="258" t="str">
        <f t="shared" si="303"/>
        <v>deleg</v>
      </c>
      <c r="C2018" s="316" t="str">
        <f t="shared" si="300"/>
        <v>Zacatecas</v>
      </c>
      <c r="D2018" s="316" t="str">
        <f t="shared" si="301"/>
        <v>Zacatecas</v>
      </c>
      <c r="M2018" s="268" t="str">
        <f t="shared" si="304"/>
        <v/>
      </c>
    </row>
    <row r="2019" spans="1:13" x14ac:dyDescent="0.25">
      <c r="A2019" s="25" t="str">
        <f t="shared" si="302"/>
        <v/>
      </c>
      <c r="B2019" s="258" t="str">
        <f t="shared" si="303"/>
        <v>deleg</v>
      </c>
      <c r="C2019" s="316" t="str">
        <f t="shared" si="300"/>
        <v>Zacatecas</v>
      </c>
      <c r="D2019" s="316" t="str">
        <f t="shared" si="301"/>
        <v>Zacatecas</v>
      </c>
      <c r="M2019" s="268" t="str">
        <f t="shared" si="304"/>
        <v/>
      </c>
    </row>
    <row r="2020" spans="1:13" x14ac:dyDescent="0.25">
      <c r="A2020" s="25" t="str">
        <f t="shared" si="302"/>
        <v/>
      </c>
      <c r="B2020" s="258" t="str">
        <f t="shared" si="303"/>
        <v>deleg</v>
      </c>
      <c r="C2020" s="316" t="str">
        <f t="shared" si="300"/>
        <v>Zacatecas</v>
      </c>
      <c r="D2020" s="316" t="str">
        <f t="shared" si="301"/>
        <v>Zacatecas</v>
      </c>
      <c r="M2020" s="268" t="str">
        <f t="shared" si="304"/>
        <v/>
      </c>
    </row>
    <row r="2021" spans="1:13" x14ac:dyDescent="0.25">
      <c r="A2021" s="25" t="str">
        <f t="shared" si="302"/>
        <v/>
      </c>
      <c r="B2021" s="258" t="str">
        <f t="shared" si="303"/>
        <v>deleg</v>
      </c>
      <c r="C2021" s="316" t="str">
        <f t="shared" si="300"/>
        <v>Zacatecas</v>
      </c>
      <c r="D2021" s="316" t="str">
        <f t="shared" si="301"/>
        <v>Zacatecas</v>
      </c>
      <c r="M2021" s="268" t="str">
        <f t="shared" si="304"/>
        <v/>
      </c>
    </row>
    <row r="2022" spans="1:13" x14ac:dyDescent="0.25">
      <c r="A2022" s="25" t="str">
        <f t="shared" si="302"/>
        <v/>
      </c>
      <c r="B2022" s="258" t="str">
        <f t="shared" si="303"/>
        <v>deleg</v>
      </c>
      <c r="C2022" s="316" t="str">
        <f t="shared" si="300"/>
        <v>Zacatecas</v>
      </c>
      <c r="D2022" s="316" t="str">
        <f t="shared" si="301"/>
        <v>Zacatecas</v>
      </c>
      <c r="M2022" s="268" t="str">
        <f t="shared" si="304"/>
        <v/>
      </c>
    </row>
    <row r="2023" spans="1:13" x14ac:dyDescent="0.25">
      <c r="A2023" s="25" t="str">
        <f t="shared" si="302"/>
        <v/>
      </c>
      <c r="B2023" s="258" t="str">
        <f t="shared" si="303"/>
        <v>deleg</v>
      </c>
      <c r="C2023" s="316" t="str">
        <f t="shared" si="300"/>
        <v>Zacatecas</v>
      </c>
      <c r="D2023" s="316" t="str">
        <f t="shared" si="301"/>
        <v>Zacatecas</v>
      </c>
      <c r="M2023" s="268" t="str">
        <f t="shared" si="304"/>
        <v/>
      </c>
    </row>
    <row r="2024" spans="1:13" x14ac:dyDescent="0.25">
      <c r="A2024" s="25" t="str">
        <f t="shared" si="302"/>
        <v/>
      </c>
      <c r="B2024" s="258" t="str">
        <f t="shared" si="303"/>
        <v>deleg</v>
      </c>
      <c r="C2024" s="316" t="str">
        <f t="shared" si="300"/>
        <v>Zacatecas</v>
      </c>
      <c r="D2024" s="316" t="str">
        <f t="shared" si="301"/>
        <v>Zacatecas</v>
      </c>
      <c r="M2024" s="268" t="str">
        <f t="shared" si="304"/>
        <v/>
      </c>
    </row>
    <row r="2025" spans="1:13" x14ac:dyDescent="0.25">
      <c r="A2025" s="25" t="str">
        <f t="shared" si="302"/>
        <v/>
      </c>
      <c r="B2025" s="258" t="str">
        <f t="shared" si="303"/>
        <v>deleg</v>
      </c>
      <c r="C2025" s="316" t="str">
        <f t="shared" si="300"/>
        <v>Zacatecas</v>
      </c>
      <c r="D2025" s="316" t="str">
        <f t="shared" si="301"/>
        <v>Zacatecas</v>
      </c>
      <c r="M2025" s="268" t="str">
        <f t="shared" si="304"/>
        <v/>
      </c>
    </row>
    <row r="2026" spans="1:13" x14ac:dyDescent="0.25">
      <c r="A2026" s="25" t="str">
        <f t="shared" si="302"/>
        <v/>
      </c>
      <c r="B2026" s="258" t="str">
        <f t="shared" si="303"/>
        <v>deleg</v>
      </c>
      <c r="C2026" s="316" t="str">
        <f t="shared" si="300"/>
        <v>Zacatecas</v>
      </c>
      <c r="D2026" s="316" t="str">
        <f t="shared" si="301"/>
        <v>Zacatecas</v>
      </c>
      <c r="M2026" s="268" t="str">
        <f t="shared" si="304"/>
        <v/>
      </c>
    </row>
    <row r="2027" spans="1:13" x14ac:dyDescent="0.25">
      <c r="A2027" s="25" t="str">
        <f t="shared" si="302"/>
        <v/>
      </c>
      <c r="B2027" s="258" t="str">
        <f t="shared" si="303"/>
        <v>deleg</v>
      </c>
      <c r="C2027" s="316" t="str">
        <f t="shared" si="300"/>
        <v>Zacatecas</v>
      </c>
      <c r="D2027" s="316" t="str">
        <f t="shared" si="301"/>
        <v>Zacatecas</v>
      </c>
      <c r="M2027" s="268" t="str">
        <f t="shared" si="304"/>
        <v/>
      </c>
    </row>
    <row r="2028" spans="1:13" x14ac:dyDescent="0.25">
      <c r="A2028" s="25" t="str">
        <f t="shared" si="302"/>
        <v/>
      </c>
      <c r="B2028" s="258" t="str">
        <f t="shared" si="303"/>
        <v>deleg</v>
      </c>
      <c r="C2028" s="316" t="str">
        <f t="shared" si="300"/>
        <v>Zacatecas</v>
      </c>
      <c r="D2028" s="316" t="str">
        <f t="shared" si="301"/>
        <v>Zacatecas</v>
      </c>
      <c r="M2028" s="268" t="str">
        <f t="shared" si="304"/>
        <v/>
      </c>
    </row>
    <row r="2029" spans="1:13" x14ac:dyDescent="0.25">
      <c r="A2029" s="25" t="str">
        <f t="shared" si="302"/>
        <v/>
      </c>
      <c r="B2029" s="258" t="str">
        <f t="shared" si="303"/>
        <v>deleg</v>
      </c>
      <c r="C2029" s="316" t="str">
        <f t="shared" si="300"/>
        <v>Zacatecas</v>
      </c>
      <c r="D2029" s="316" t="str">
        <f t="shared" si="301"/>
        <v>Zacatecas</v>
      </c>
      <c r="M2029" s="268" t="str">
        <f t="shared" si="304"/>
        <v/>
      </c>
    </row>
    <row r="2030" spans="1:13" x14ac:dyDescent="0.25">
      <c r="A2030" s="25" t="str">
        <f t="shared" si="302"/>
        <v/>
      </c>
      <c r="B2030" s="258" t="str">
        <f t="shared" si="303"/>
        <v>deleg</v>
      </c>
      <c r="C2030" s="316" t="str">
        <f t="shared" si="300"/>
        <v>Zacatecas</v>
      </c>
      <c r="D2030" s="316" t="str">
        <f t="shared" si="301"/>
        <v>Zacatecas</v>
      </c>
      <c r="M2030" s="268" t="str">
        <f t="shared" si="304"/>
        <v/>
      </c>
    </row>
    <row r="2031" spans="1:13" x14ac:dyDescent="0.25">
      <c r="A2031" s="25" t="str">
        <f t="shared" si="302"/>
        <v/>
      </c>
      <c r="B2031" s="258" t="str">
        <f t="shared" si="303"/>
        <v>deleg</v>
      </c>
      <c r="C2031" s="316" t="str">
        <f t="shared" si="300"/>
        <v>Zacatecas</v>
      </c>
      <c r="D2031" s="316" t="str">
        <f t="shared" si="301"/>
        <v>Zacatecas</v>
      </c>
      <c r="M2031" s="268" t="str">
        <f t="shared" si="304"/>
        <v/>
      </c>
    </row>
    <row r="2032" spans="1:13" x14ac:dyDescent="0.25">
      <c r="A2032" s="25" t="str">
        <f t="shared" si="302"/>
        <v/>
      </c>
      <c r="B2032" s="258" t="str">
        <f t="shared" si="303"/>
        <v>deleg</v>
      </c>
      <c r="C2032" s="316" t="str">
        <f t="shared" si="300"/>
        <v>Zacatecas</v>
      </c>
      <c r="D2032" s="316" t="str">
        <f t="shared" si="301"/>
        <v>Zacatecas</v>
      </c>
      <c r="M2032" s="268" t="str">
        <f t="shared" si="304"/>
        <v/>
      </c>
    </row>
    <row r="2033" spans="1:13" x14ac:dyDescent="0.25">
      <c r="A2033" s="25" t="str">
        <f t="shared" si="302"/>
        <v/>
      </c>
      <c r="B2033" s="258" t="str">
        <f t="shared" si="303"/>
        <v>deleg</v>
      </c>
      <c r="C2033" s="316" t="str">
        <f t="shared" si="300"/>
        <v>Zacatecas</v>
      </c>
      <c r="D2033" s="316" t="str">
        <f t="shared" si="301"/>
        <v>Zacatecas</v>
      </c>
      <c r="M2033" s="268" t="str">
        <f t="shared" si="304"/>
        <v/>
      </c>
    </row>
    <row r="2034" spans="1:13" x14ac:dyDescent="0.25">
      <c r="A2034" s="25" t="str">
        <f t="shared" si="302"/>
        <v/>
      </c>
      <c r="B2034" s="258" t="str">
        <f t="shared" si="303"/>
        <v>deleg</v>
      </c>
      <c r="C2034" s="316" t="str">
        <f t="shared" si="300"/>
        <v>Zacatecas</v>
      </c>
      <c r="D2034" s="316" t="str">
        <f t="shared" si="301"/>
        <v>Zacatecas</v>
      </c>
      <c r="M2034" s="268" t="str">
        <f t="shared" si="304"/>
        <v/>
      </c>
    </row>
    <row r="2035" spans="1:13" x14ac:dyDescent="0.25">
      <c r="A2035" s="25" t="str">
        <f t="shared" si="302"/>
        <v/>
      </c>
      <c r="B2035" s="258" t="str">
        <f t="shared" si="303"/>
        <v>deleg</v>
      </c>
      <c r="C2035" s="316" t="str">
        <f t="shared" si="300"/>
        <v>Zacatecas</v>
      </c>
      <c r="D2035" s="316" t="str">
        <f t="shared" si="301"/>
        <v>Zacatecas</v>
      </c>
      <c r="M2035" s="268" t="str">
        <f t="shared" si="304"/>
        <v/>
      </c>
    </row>
    <row r="2036" spans="1:13" x14ac:dyDescent="0.25">
      <c r="A2036" s="25" t="str">
        <f t="shared" si="302"/>
        <v/>
      </c>
      <c r="B2036" s="258" t="str">
        <f t="shared" si="303"/>
        <v>deleg</v>
      </c>
      <c r="C2036" s="316" t="str">
        <f t="shared" si="300"/>
        <v>Zacatecas</v>
      </c>
      <c r="D2036" s="316" t="str">
        <f t="shared" si="301"/>
        <v>Zacatecas</v>
      </c>
      <c r="M2036" s="268" t="str">
        <f t="shared" si="304"/>
        <v/>
      </c>
    </row>
    <row r="2037" spans="1:13" x14ac:dyDescent="0.25">
      <c r="A2037" s="25" t="str">
        <f t="shared" si="302"/>
        <v/>
      </c>
      <c r="B2037" s="258" t="str">
        <f t="shared" si="303"/>
        <v>deleg</v>
      </c>
      <c r="C2037" s="316" t="str">
        <f t="shared" si="300"/>
        <v>Zacatecas</v>
      </c>
      <c r="D2037" s="316" t="str">
        <f t="shared" si="301"/>
        <v>Zacatecas</v>
      </c>
      <c r="M2037" s="268" t="str">
        <f t="shared" si="304"/>
        <v/>
      </c>
    </row>
    <row r="2038" spans="1:13" x14ac:dyDescent="0.25">
      <c r="A2038" s="25" t="str">
        <f t="shared" si="302"/>
        <v/>
      </c>
      <c r="B2038" s="258" t="str">
        <f t="shared" si="303"/>
        <v>deleg</v>
      </c>
      <c r="C2038" s="316" t="str">
        <f t="shared" si="300"/>
        <v>Zacatecas</v>
      </c>
      <c r="D2038" s="316" t="str">
        <f t="shared" si="301"/>
        <v>Zacatecas</v>
      </c>
      <c r="M2038" s="268" t="str">
        <f t="shared" si="304"/>
        <v/>
      </c>
    </row>
    <row r="2039" spans="1:13" x14ac:dyDescent="0.25">
      <c r="A2039" s="25" t="str">
        <f t="shared" si="302"/>
        <v/>
      </c>
      <c r="B2039" s="258" t="str">
        <f t="shared" si="303"/>
        <v>deleg</v>
      </c>
      <c r="C2039" s="316" t="str">
        <f t="shared" si="300"/>
        <v>Zacatecas</v>
      </c>
      <c r="D2039" s="316" t="str">
        <f t="shared" si="301"/>
        <v>Zacatecas</v>
      </c>
      <c r="M2039" s="268" t="str">
        <f t="shared" si="304"/>
        <v/>
      </c>
    </row>
    <row r="2040" spans="1:13" x14ac:dyDescent="0.25">
      <c r="A2040" s="25" t="str">
        <f t="shared" si="302"/>
        <v/>
      </c>
      <c r="B2040" s="258" t="str">
        <f t="shared" si="303"/>
        <v>deleg</v>
      </c>
      <c r="C2040" s="316" t="str">
        <f t="shared" si="300"/>
        <v>Zacatecas</v>
      </c>
      <c r="D2040" s="316" t="str">
        <f t="shared" si="301"/>
        <v>Zacatecas</v>
      </c>
      <c r="M2040" s="268" t="str">
        <f t="shared" si="304"/>
        <v/>
      </c>
    </row>
    <row r="2041" spans="1:13" x14ac:dyDescent="0.25">
      <c r="A2041" s="25" t="str">
        <f t="shared" si="302"/>
        <v/>
      </c>
      <c r="B2041" s="258" t="str">
        <f t="shared" si="303"/>
        <v>deleg</v>
      </c>
      <c r="C2041" s="316" t="str">
        <f t="shared" si="300"/>
        <v>Zacatecas</v>
      </c>
      <c r="D2041" s="316" t="str">
        <f t="shared" si="301"/>
        <v>Zacatecas</v>
      </c>
      <c r="M2041" s="268" t="str">
        <f t="shared" si="304"/>
        <v/>
      </c>
    </row>
    <row r="2042" spans="1:13" x14ac:dyDescent="0.25">
      <c r="A2042" s="25" t="str">
        <f t="shared" si="302"/>
        <v/>
      </c>
      <c r="B2042" s="258" t="str">
        <f t="shared" si="303"/>
        <v>deleg</v>
      </c>
      <c r="C2042" s="316" t="str">
        <f t="shared" si="300"/>
        <v>Zacatecas</v>
      </c>
      <c r="D2042" s="316" t="str">
        <f t="shared" si="301"/>
        <v>Zacatecas</v>
      </c>
      <c r="M2042" s="268" t="str">
        <f t="shared" si="304"/>
        <v/>
      </c>
    </row>
    <row r="2043" spans="1:13" x14ac:dyDescent="0.25">
      <c r="A2043" s="25" t="str">
        <f t="shared" si="302"/>
        <v/>
      </c>
      <c r="B2043" s="258" t="str">
        <f t="shared" si="303"/>
        <v>deleg</v>
      </c>
      <c r="C2043" s="316" t="str">
        <f t="shared" si="300"/>
        <v>Zacatecas</v>
      </c>
      <c r="D2043" s="316" t="str">
        <f t="shared" si="301"/>
        <v>Zacatecas</v>
      </c>
      <c r="M2043" s="268" t="str">
        <f t="shared" si="304"/>
        <v/>
      </c>
    </row>
    <row r="2044" spans="1:13" x14ac:dyDescent="0.25">
      <c r="A2044" s="25" t="str">
        <f t="shared" si="302"/>
        <v/>
      </c>
      <c r="B2044" s="258" t="str">
        <f t="shared" si="303"/>
        <v>deleg</v>
      </c>
      <c r="C2044" s="316" t="str">
        <f t="shared" ref="C2044:C2107" si="305">+IF(AND(E2044&lt;&gt;"",G2044="$BTRATOU_MOT MOTIVO DE MAL TRATOa"),TRIM(MID(E2044,FIND(" ",E2044,1),LEN(E2044))),IF(AND(D2044&lt;&gt;"Primer nivel",D2044&lt;&gt;"Segundo nivel"),D2044,C2043))</f>
        <v>Zacatecas</v>
      </c>
      <c r="D2044" s="316" t="str">
        <f t="shared" ref="D2044:D2107" si="306">+IF(AND(G2044&lt;&gt;"",J2045="Porcentaje"),"Nacional",IF(AND(F2044&lt;&gt;"",G2044="$BTRATOU_MOT MOTIVO DE MAL TRATOa"),TRIM(MID(F2044,FIND(" ",F2044,1),LEN(F2044))),D2043))</f>
        <v>Zacatecas</v>
      </c>
      <c r="M2044" s="268" t="str">
        <f t="shared" si="304"/>
        <v/>
      </c>
    </row>
    <row r="2045" spans="1:13" x14ac:dyDescent="0.25">
      <c r="A2045" s="25" t="str">
        <f t="shared" si="302"/>
        <v/>
      </c>
      <c r="B2045" s="258" t="str">
        <f t="shared" si="303"/>
        <v>deleg</v>
      </c>
      <c r="C2045" s="316" t="str">
        <f t="shared" si="305"/>
        <v>Zacatecas</v>
      </c>
      <c r="D2045" s="316" t="str">
        <f t="shared" si="306"/>
        <v>Zacatecas</v>
      </c>
      <c r="M2045" s="268" t="str">
        <f t="shared" si="304"/>
        <v/>
      </c>
    </row>
    <row r="2046" spans="1:13" x14ac:dyDescent="0.25">
      <c r="A2046" s="25" t="str">
        <f t="shared" si="302"/>
        <v/>
      </c>
      <c r="B2046" s="258" t="str">
        <f t="shared" si="303"/>
        <v>deleg</v>
      </c>
      <c r="C2046" s="316" t="str">
        <f t="shared" si="305"/>
        <v>Zacatecas</v>
      </c>
      <c r="D2046" s="316" t="str">
        <f t="shared" si="306"/>
        <v>Zacatecas</v>
      </c>
      <c r="M2046" s="268" t="str">
        <f t="shared" si="304"/>
        <v/>
      </c>
    </row>
    <row r="2047" spans="1:13" x14ac:dyDescent="0.25">
      <c r="A2047" s="25" t="str">
        <f t="shared" si="302"/>
        <v/>
      </c>
      <c r="B2047" s="258" t="str">
        <f t="shared" si="303"/>
        <v>deleg</v>
      </c>
      <c r="C2047" s="316" t="str">
        <f t="shared" si="305"/>
        <v>Zacatecas</v>
      </c>
      <c r="D2047" s="316" t="str">
        <f t="shared" si="306"/>
        <v>Zacatecas</v>
      </c>
      <c r="M2047" s="268" t="str">
        <f t="shared" si="304"/>
        <v/>
      </c>
    </row>
    <row r="2048" spans="1:13" x14ac:dyDescent="0.25">
      <c r="A2048" s="25" t="str">
        <f t="shared" si="302"/>
        <v/>
      </c>
      <c r="B2048" s="258" t="str">
        <f t="shared" si="303"/>
        <v>deleg</v>
      </c>
      <c r="C2048" s="316" t="str">
        <f t="shared" si="305"/>
        <v>Zacatecas</v>
      </c>
      <c r="D2048" s="316" t="str">
        <f t="shared" si="306"/>
        <v>Zacatecas</v>
      </c>
      <c r="M2048" s="268" t="str">
        <f t="shared" si="304"/>
        <v/>
      </c>
    </row>
    <row r="2049" spans="1:13" x14ac:dyDescent="0.25">
      <c r="A2049" s="25" t="str">
        <f t="shared" si="302"/>
        <v/>
      </c>
      <c r="B2049" s="258" t="str">
        <f t="shared" si="303"/>
        <v>deleg</v>
      </c>
      <c r="C2049" s="316" t="str">
        <f t="shared" si="305"/>
        <v>Zacatecas</v>
      </c>
      <c r="D2049" s="316" t="str">
        <f t="shared" si="306"/>
        <v>Zacatecas</v>
      </c>
      <c r="M2049" s="268" t="str">
        <f t="shared" si="304"/>
        <v/>
      </c>
    </row>
    <row r="2050" spans="1:13" x14ac:dyDescent="0.25">
      <c r="A2050" s="25" t="str">
        <f t="shared" si="302"/>
        <v/>
      </c>
      <c r="B2050" s="258" t="str">
        <f t="shared" si="303"/>
        <v>deleg</v>
      </c>
      <c r="C2050" s="316" t="str">
        <f t="shared" si="305"/>
        <v>Zacatecas</v>
      </c>
      <c r="D2050" s="316" t="str">
        <f t="shared" si="306"/>
        <v>Zacatecas</v>
      </c>
      <c r="M2050" s="268" t="str">
        <f t="shared" si="304"/>
        <v/>
      </c>
    </row>
    <row r="2051" spans="1:13" x14ac:dyDescent="0.25">
      <c r="A2051" s="25" t="str">
        <f t="shared" si="302"/>
        <v/>
      </c>
      <c r="B2051" s="258" t="str">
        <f t="shared" si="303"/>
        <v>deleg</v>
      </c>
      <c r="C2051" s="316" t="str">
        <f t="shared" si="305"/>
        <v>Zacatecas</v>
      </c>
      <c r="D2051" s="316" t="str">
        <f t="shared" si="306"/>
        <v>Zacatecas</v>
      </c>
      <c r="M2051" s="268" t="str">
        <f t="shared" si="304"/>
        <v/>
      </c>
    </row>
    <row r="2052" spans="1:13" x14ac:dyDescent="0.25">
      <c r="A2052" s="25" t="str">
        <f t="shared" si="302"/>
        <v/>
      </c>
      <c r="B2052" s="258" t="str">
        <f t="shared" si="303"/>
        <v>deleg</v>
      </c>
      <c r="C2052" s="316" t="str">
        <f t="shared" si="305"/>
        <v>Zacatecas</v>
      </c>
      <c r="D2052" s="316" t="str">
        <f t="shared" si="306"/>
        <v>Zacatecas</v>
      </c>
      <c r="M2052" s="268" t="str">
        <f t="shared" si="304"/>
        <v/>
      </c>
    </row>
    <row r="2053" spans="1:13" x14ac:dyDescent="0.25">
      <c r="A2053" s="25" t="str">
        <f t="shared" ref="A2053:A2116" si="307">IFERROR(CONCATENATE(B2053,C2053,D2053,MID(H2053,FIND(" ",H2053)+2,LEN(H2053))),"")</f>
        <v/>
      </c>
      <c r="B2053" s="258" t="str">
        <f t="shared" ref="B2053:B2116" si="308">+IF(AND(G2053&lt;&gt;"",J2054="Porcentaje"),TRIM(MID(G2053,1,FIND(" ",G2053,1))),IF(AND(F2053&lt;&gt;"",J2054="Porcentaje"),TRIM(MID(F2053,1,FIND(" ",F2053,1))),IF(AND(E2053&lt;&gt;"",J2054="Porcentaje"),TRIM(MID(E2053,1,FIND(" ",E2053,1))),B2052)))</f>
        <v>deleg</v>
      </c>
      <c r="C2053" s="316" t="str">
        <f t="shared" si="305"/>
        <v>Zacatecas</v>
      </c>
      <c r="D2053" s="316" t="str">
        <f t="shared" si="306"/>
        <v>Zacatecas</v>
      </c>
      <c r="M2053" s="268" t="str">
        <f t="shared" si="304"/>
        <v/>
      </c>
    </row>
    <row r="2054" spans="1:13" x14ac:dyDescent="0.25">
      <c r="A2054" s="25" t="str">
        <f t="shared" si="307"/>
        <v/>
      </c>
      <c r="B2054" s="258" t="str">
        <f t="shared" si="308"/>
        <v>deleg</v>
      </c>
      <c r="C2054" s="316" t="str">
        <f t="shared" si="305"/>
        <v>Zacatecas</v>
      </c>
      <c r="D2054" s="316" t="str">
        <f t="shared" si="306"/>
        <v>Zacatecas</v>
      </c>
      <c r="M2054" s="268" t="str">
        <f t="shared" si="304"/>
        <v/>
      </c>
    </row>
    <row r="2055" spans="1:13" x14ac:dyDescent="0.25">
      <c r="A2055" s="25" t="str">
        <f t="shared" si="307"/>
        <v/>
      </c>
      <c r="B2055" s="258" t="str">
        <f t="shared" si="308"/>
        <v>deleg</v>
      </c>
      <c r="C2055" s="316" t="str">
        <f t="shared" si="305"/>
        <v>Zacatecas</v>
      </c>
      <c r="D2055" s="316" t="str">
        <f t="shared" si="306"/>
        <v>Zacatecas</v>
      </c>
      <c r="M2055" s="268" t="str">
        <f t="shared" ref="M2055:M2118" si="309">IF(H2055&lt;&gt;"",IFERROR(MID(H2055,FIND(" ",H2055)+1,LEN(H2055)),""),"")</f>
        <v/>
      </c>
    </row>
    <row r="2056" spans="1:13" x14ac:dyDescent="0.25">
      <c r="A2056" s="25" t="str">
        <f t="shared" si="307"/>
        <v/>
      </c>
      <c r="B2056" s="258" t="str">
        <f t="shared" si="308"/>
        <v>deleg</v>
      </c>
      <c r="C2056" s="316" t="str">
        <f t="shared" si="305"/>
        <v>Zacatecas</v>
      </c>
      <c r="D2056" s="316" t="str">
        <f t="shared" si="306"/>
        <v>Zacatecas</v>
      </c>
      <c r="M2056" s="268" t="str">
        <f t="shared" si="309"/>
        <v/>
      </c>
    </row>
    <row r="2057" spans="1:13" x14ac:dyDescent="0.25">
      <c r="A2057" s="25" t="str">
        <f t="shared" si="307"/>
        <v/>
      </c>
      <c r="B2057" s="258" t="str">
        <f t="shared" si="308"/>
        <v>deleg</v>
      </c>
      <c r="C2057" s="316" t="str">
        <f t="shared" si="305"/>
        <v>Zacatecas</v>
      </c>
      <c r="D2057" s="316" t="str">
        <f t="shared" si="306"/>
        <v>Zacatecas</v>
      </c>
      <c r="M2057" s="268" t="str">
        <f t="shared" si="309"/>
        <v/>
      </c>
    </row>
    <row r="2058" spans="1:13" x14ac:dyDescent="0.25">
      <c r="A2058" s="25" t="str">
        <f t="shared" si="307"/>
        <v/>
      </c>
      <c r="B2058" s="258" t="str">
        <f t="shared" si="308"/>
        <v>deleg</v>
      </c>
      <c r="C2058" s="316" t="str">
        <f t="shared" si="305"/>
        <v>Zacatecas</v>
      </c>
      <c r="D2058" s="316" t="str">
        <f t="shared" si="306"/>
        <v>Zacatecas</v>
      </c>
      <c r="M2058" s="268" t="str">
        <f t="shared" si="309"/>
        <v/>
      </c>
    </row>
    <row r="2059" spans="1:13" x14ac:dyDescent="0.25">
      <c r="A2059" s="25" t="str">
        <f t="shared" si="307"/>
        <v/>
      </c>
      <c r="B2059" s="258" t="str">
        <f t="shared" si="308"/>
        <v>deleg</v>
      </c>
      <c r="C2059" s="316" t="str">
        <f t="shared" si="305"/>
        <v>Zacatecas</v>
      </c>
      <c r="D2059" s="316" t="str">
        <f t="shared" si="306"/>
        <v>Zacatecas</v>
      </c>
      <c r="M2059" s="268" t="str">
        <f t="shared" si="309"/>
        <v/>
      </c>
    </row>
    <row r="2060" spans="1:13" x14ac:dyDescent="0.25">
      <c r="A2060" s="25" t="str">
        <f t="shared" si="307"/>
        <v/>
      </c>
      <c r="B2060" s="258" t="str">
        <f t="shared" si="308"/>
        <v>deleg</v>
      </c>
      <c r="C2060" s="316" t="str">
        <f t="shared" si="305"/>
        <v>Zacatecas</v>
      </c>
      <c r="D2060" s="316" t="str">
        <f t="shared" si="306"/>
        <v>Zacatecas</v>
      </c>
      <c r="M2060" s="268" t="str">
        <f t="shared" si="309"/>
        <v/>
      </c>
    </row>
    <row r="2061" spans="1:13" x14ac:dyDescent="0.25">
      <c r="A2061" s="25" t="str">
        <f t="shared" si="307"/>
        <v/>
      </c>
      <c r="B2061" s="258" t="str">
        <f t="shared" si="308"/>
        <v>deleg</v>
      </c>
      <c r="C2061" s="316" t="str">
        <f t="shared" si="305"/>
        <v>Zacatecas</v>
      </c>
      <c r="D2061" s="316" t="str">
        <f t="shared" si="306"/>
        <v>Zacatecas</v>
      </c>
      <c r="M2061" s="268" t="str">
        <f t="shared" si="309"/>
        <v/>
      </c>
    </row>
    <row r="2062" spans="1:13" x14ac:dyDescent="0.25">
      <c r="A2062" s="25" t="str">
        <f t="shared" si="307"/>
        <v/>
      </c>
      <c r="B2062" s="258" t="str">
        <f t="shared" si="308"/>
        <v>deleg</v>
      </c>
      <c r="C2062" s="316" t="str">
        <f t="shared" si="305"/>
        <v>Zacatecas</v>
      </c>
      <c r="D2062" s="316" t="str">
        <f t="shared" si="306"/>
        <v>Zacatecas</v>
      </c>
      <c r="M2062" s="268" t="str">
        <f t="shared" si="309"/>
        <v/>
      </c>
    </row>
    <row r="2063" spans="1:13" x14ac:dyDescent="0.25">
      <c r="A2063" s="25" t="str">
        <f t="shared" si="307"/>
        <v/>
      </c>
      <c r="B2063" s="258" t="str">
        <f t="shared" si="308"/>
        <v>deleg</v>
      </c>
      <c r="C2063" s="316" t="str">
        <f t="shared" si="305"/>
        <v>Zacatecas</v>
      </c>
      <c r="D2063" s="316" t="str">
        <f t="shared" si="306"/>
        <v>Zacatecas</v>
      </c>
      <c r="M2063" s="268" t="str">
        <f t="shared" si="309"/>
        <v/>
      </c>
    </row>
    <row r="2064" spans="1:13" x14ac:dyDescent="0.25">
      <c r="A2064" s="25" t="str">
        <f t="shared" si="307"/>
        <v/>
      </c>
      <c r="B2064" s="258" t="str">
        <f t="shared" si="308"/>
        <v>deleg</v>
      </c>
      <c r="C2064" s="316" t="str">
        <f t="shared" si="305"/>
        <v>Zacatecas</v>
      </c>
      <c r="D2064" s="316" t="str">
        <f t="shared" si="306"/>
        <v>Zacatecas</v>
      </c>
      <c r="M2064" s="268" t="str">
        <f t="shared" si="309"/>
        <v/>
      </c>
    </row>
    <row r="2065" spans="1:13" x14ac:dyDescent="0.25">
      <c r="A2065" s="25" t="str">
        <f t="shared" si="307"/>
        <v/>
      </c>
      <c r="B2065" s="258" t="str">
        <f t="shared" si="308"/>
        <v>deleg</v>
      </c>
      <c r="C2065" s="316" t="str">
        <f t="shared" si="305"/>
        <v>Zacatecas</v>
      </c>
      <c r="D2065" s="316" t="str">
        <f t="shared" si="306"/>
        <v>Zacatecas</v>
      </c>
      <c r="M2065" s="268" t="str">
        <f t="shared" si="309"/>
        <v/>
      </c>
    </row>
    <row r="2066" spans="1:13" x14ac:dyDescent="0.25">
      <c r="A2066" s="25" t="str">
        <f t="shared" si="307"/>
        <v/>
      </c>
      <c r="B2066" s="258" t="str">
        <f t="shared" si="308"/>
        <v>deleg</v>
      </c>
      <c r="C2066" s="316" t="str">
        <f t="shared" si="305"/>
        <v>Zacatecas</v>
      </c>
      <c r="D2066" s="316" t="str">
        <f t="shared" si="306"/>
        <v>Zacatecas</v>
      </c>
      <c r="M2066" s="268" t="str">
        <f t="shared" si="309"/>
        <v/>
      </c>
    </row>
    <row r="2067" spans="1:13" x14ac:dyDescent="0.25">
      <c r="A2067" s="25" t="str">
        <f t="shared" si="307"/>
        <v/>
      </c>
      <c r="B2067" s="258" t="str">
        <f t="shared" si="308"/>
        <v>deleg</v>
      </c>
      <c r="C2067" s="316" t="str">
        <f t="shared" si="305"/>
        <v>Zacatecas</v>
      </c>
      <c r="D2067" s="316" t="str">
        <f t="shared" si="306"/>
        <v>Zacatecas</v>
      </c>
      <c r="M2067" s="268" t="str">
        <f t="shared" si="309"/>
        <v/>
      </c>
    </row>
    <row r="2068" spans="1:13" x14ac:dyDescent="0.25">
      <c r="A2068" s="25" t="str">
        <f t="shared" si="307"/>
        <v/>
      </c>
      <c r="B2068" s="258" t="str">
        <f t="shared" si="308"/>
        <v>deleg</v>
      </c>
      <c r="C2068" s="316" t="str">
        <f t="shared" si="305"/>
        <v>Zacatecas</v>
      </c>
      <c r="D2068" s="316" t="str">
        <f t="shared" si="306"/>
        <v>Zacatecas</v>
      </c>
      <c r="M2068" s="268" t="str">
        <f t="shared" si="309"/>
        <v/>
      </c>
    </row>
    <row r="2069" spans="1:13" x14ac:dyDescent="0.25">
      <c r="A2069" s="25" t="str">
        <f t="shared" si="307"/>
        <v/>
      </c>
      <c r="B2069" s="258" t="str">
        <f t="shared" si="308"/>
        <v>deleg</v>
      </c>
      <c r="C2069" s="316" t="str">
        <f t="shared" si="305"/>
        <v>Zacatecas</v>
      </c>
      <c r="D2069" s="316" t="str">
        <f t="shared" si="306"/>
        <v>Zacatecas</v>
      </c>
      <c r="M2069" s="268" t="str">
        <f t="shared" si="309"/>
        <v/>
      </c>
    </row>
    <row r="2070" spans="1:13" x14ac:dyDescent="0.25">
      <c r="A2070" s="25" t="str">
        <f t="shared" si="307"/>
        <v/>
      </c>
      <c r="B2070" s="258" t="str">
        <f t="shared" si="308"/>
        <v>deleg</v>
      </c>
      <c r="C2070" s="316" t="str">
        <f t="shared" si="305"/>
        <v>Zacatecas</v>
      </c>
      <c r="D2070" s="316" t="str">
        <f t="shared" si="306"/>
        <v>Zacatecas</v>
      </c>
      <c r="M2070" s="268" t="str">
        <f t="shared" si="309"/>
        <v/>
      </c>
    </row>
    <row r="2071" spans="1:13" x14ac:dyDescent="0.25">
      <c r="A2071" s="25" t="str">
        <f t="shared" si="307"/>
        <v/>
      </c>
      <c r="B2071" s="258" t="str">
        <f t="shared" si="308"/>
        <v>deleg</v>
      </c>
      <c r="C2071" s="316" t="str">
        <f t="shared" si="305"/>
        <v>Zacatecas</v>
      </c>
      <c r="D2071" s="316" t="str">
        <f t="shared" si="306"/>
        <v>Zacatecas</v>
      </c>
      <c r="M2071" s="268" t="str">
        <f t="shared" si="309"/>
        <v/>
      </c>
    </row>
    <row r="2072" spans="1:13" x14ac:dyDescent="0.25">
      <c r="A2072" s="25" t="str">
        <f t="shared" si="307"/>
        <v/>
      </c>
      <c r="B2072" s="258" t="str">
        <f t="shared" si="308"/>
        <v>deleg</v>
      </c>
      <c r="C2072" s="316" t="str">
        <f t="shared" si="305"/>
        <v>Zacatecas</v>
      </c>
      <c r="D2072" s="316" t="str">
        <f t="shared" si="306"/>
        <v>Zacatecas</v>
      </c>
      <c r="M2072" s="268" t="str">
        <f t="shared" si="309"/>
        <v/>
      </c>
    </row>
    <row r="2073" spans="1:13" x14ac:dyDescent="0.25">
      <c r="A2073" s="25" t="str">
        <f t="shared" si="307"/>
        <v/>
      </c>
      <c r="B2073" s="258" t="str">
        <f t="shared" si="308"/>
        <v>deleg</v>
      </c>
      <c r="C2073" s="316" t="str">
        <f t="shared" si="305"/>
        <v>Zacatecas</v>
      </c>
      <c r="D2073" s="316" t="str">
        <f t="shared" si="306"/>
        <v>Zacatecas</v>
      </c>
      <c r="M2073" s="268" t="str">
        <f t="shared" si="309"/>
        <v/>
      </c>
    </row>
    <row r="2074" spans="1:13" x14ac:dyDescent="0.25">
      <c r="A2074" s="25" t="str">
        <f t="shared" si="307"/>
        <v/>
      </c>
      <c r="B2074" s="258" t="str">
        <f t="shared" si="308"/>
        <v>deleg</v>
      </c>
      <c r="C2074" s="316" t="str">
        <f t="shared" si="305"/>
        <v>Zacatecas</v>
      </c>
      <c r="D2074" s="316" t="str">
        <f t="shared" si="306"/>
        <v>Zacatecas</v>
      </c>
      <c r="M2074" s="268" t="str">
        <f t="shared" si="309"/>
        <v/>
      </c>
    </row>
    <row r="2075" spans="1:13" x14ac:dyDescent="0.25">
      <c r="A2075" s="25" t="str">
        <f t="shared" si="307"/>
        <v/>
      </c>
      <c r="B2075" s="258" t="str">
        <f t="shared" si="308"/>
        <v>deleg</v>
      </c>
      <c r="C2075" s="316" t="str">
        <f t="shared" si="305"/>
        <v>Zacatecas</v>
      </c>
      <c r="D2075" s="316" t="str">
        <f t="shared" si="306"/>
        <v>Zacatecas</v>
      </c>
      <c r="M2075" s="268" t="str">
        <f t="shared" si="309"/>
        <v/>
      </c>
    </row>
    <row r="2076" spans="1:13" x14ac:dyDescent="0.25">
      <c r="A2076" s="25" t="str">
        <f t="shared" si="307"/>
        <v/>
      </c>
      <c r="B2076" s="258" t="str">
        <f t="shared" si="308"/>
        <v>deleg</v>
      </c>
      <c r="C2076" s="316" t="str">
        <f t="shared" si="305"/>
        <v>Zacatecas</v>
      </c>
      <c r="D2076" s="316" t="str">
        <f t="shared" si="306"/>
        <v>Zacatecas</v>
      </c>
      <c r="M2076" s="268" t="str">
        <f t="shared" si="309"/>
        <v/>
      </c>
    </row>
    <row r="2077" spans="1:13" x14ac:dyDescent="0.25">
      <c r="A2077" s="25" t="str">
        <f t="shared" si="307"/>
        <v/>
      </c>
      <c r="B2077" s="258" t="str">
        <f t="shared" si="308"/>
        <v>deleg</v>
      </c>
      <c r="C2077" s="316" t="str">
        <f t="shared" si="305"/>
        <v>Zacatecas</v>
      </c>
      <c r="D2077" s="316" t="str">
        <f t="shared" si="306"/>
        <v>Zacatecas</v>
      </c>
      <c r="M2077" s="268" t="str">
        <f t="shared" si="309"/>
        <v/>
      </c>
    </row>
    <row r="2078" spans="1:13" x14ac:dyDescent="0.25">
      <c r="A2078" s="25" t="str">
        <f t="shared" si="307"/>
        <v/>
      </c>
      <c r="B2078" s="258" t="str">
        <f t="shared" si="308"/>
        <v>deleg</v>
      </c>
      <c r="C2078" s="316" t="str">
        <f t="shared" si="305"/>
        <v>Zacatecas</v>
      </c>
      <c r="D2078" s="316" t="str">
        <f t="shared" si="306"/>
        <v>Zacatecas</v>
      </c>
      <c r="M2078" s="268" t="str">
        <f t="shared" si="309"/>
        <v/>
      </c>
    </row>
    <row r="2079" spans="1:13" x14ac:dyDescent="0.25">
      <c r="A2079" s="25" t="str">
        <f t="shared" si="307"/>
        <v/>
      </c>
      <c r="B2079" s="258" t="str">
        <f t="shared" si="308"/>
        <v>deleg</v>
      </c>
      <c r="C2079" s="316" t="str">
        <f t="shared" si="305"/>
        <v>Zacatecas</v>
      </c>
      <c r="D2079" s="316" t="str">
        <f t="shared" si="306"/>
        <v>Zacatecas</v>
      </c>
      <c r="M2079" s="268" t="str">
        <f t="shared" si="309"/>
        <v/>
      </c>
    </row>
    <row r="2080" spans="1:13" x14ac:dyDescent="0.25">
      <c r="A2080" s="25" t="str">
        <f t="shared" si="307"/>
        <v/>
      </c>
      <c r="B2080" s="258" t="str">
        <f t="shared" si="308"/>
        <v>deleg</v>
      </c>
      <c r="C2080" s="316" t="str">
        <f t="shared" si="305"/>
        <v>Zacatecas</v>
      </c>
      <c r="D2080" s="316" t="str">
        <f t="shared" si="306"/>
        <v>Zacatecas</v>
      </c>
      <c r="M2080" s="268" t="str">
        <f t="shared" si="309"/>
        <v/>
      </c>
    </row>
    <row r="2081" spans="1:13" x14ac:dyDescent="0.25">
      <c r="A2081" s="25" t="str">
        <f t="shared" si="307"/>
        <v/>
      </c>
      <c r="B2081" s="258" t="str">
        <f t="shared" si="308"/>
        <v>deleg</v>
      </c>
      <c r="C2081" s="316" t="str">
        <f t="shared" si="305"/>
        <v>Zacatecas</v>
      </c>
      <c r="D2081" s="316" t="str">
        <f t="shared" si="306"/>
        <v>Zacatecas</v>
      </c>
      <c r="M2081" s="268" t="str">
        <f t="shared" si="309"/>
        <v/>
      </c>
    </row>
    <row r="2082" spans="1:13" x14ac:dyDescent="0.25">
      <c r="A2082" s="25" t="str">
        <f t="shared" si="307"/>
        <v/>
      </c>
      <c r="B2082" s="258" t="str">
        <f t="shared" si="308"/>
        <v>deleg</v>
      </c>
      <c r="C2082" s="316" t="str">
        <f t="shared" si="305"/>
        <v>Zacatecas</v>
      </c>
      <c r="D2082" s="316" t="str">
        <f t="shared" si="306"/>
        <v>Zacatecas</v>
      </c>
      <c r="M2082" s="268" t="str">
        <f t="shared" si="309"/>
        <v/>
      </c>
    </row>
    <row r="2083" spans="1:13" x14ac:dyDescent="0.25">
      <c r="A2083" s="25" t="str">
        <f t="shared" si="307"/>
        <v/>
      </c>
      <c r="B2083" s="258" t="str">
        <f t="shared" si="308"/>
        <v>deleg</v>
      </c>
      <c r="C2083" s="316" t="str">
        <f t="shared" si="305"/>
        <v>Zacatecas</v>
      </c>
      <c r="D2083" s="316" t="str">
        <f t="shared" si="306"/>
        <v>Zacatecas</v>
      </c>
      <c r="M2083" s="268" t="str">
        <f t="shared" si="309"/>
        <v/>
      </c>
    </row>
    <row r="2084" spans="1:13" x14ac:dyDescent="0.25">
      <c r="A2084" s="25" t="str">
        <f t="shared" si="307"/>
        <v/>
      </c>
      <c r="B2084" s="258" t="str">
        <f t="shared" si="308"/>
        <v>deleg</v>
      </c>
      <c r="C2084" s="316" t="str">
        <f t="shared" si="305"/>
        <v>Zacatecas</v>
      </c>
      <c r="D2084" s="316" t="str">
        <f t="shared" si="306"/>
        <v>Zacatecas</v>
      </c>
      <c r="M2084" s="268" t="str">
        <f t="shared" si="309"/>
        <v/>
      </c>
    </row>
    <row r="2085" spans="1:13" x14ac:dyDescent="0.25">
      <c r="A2085" s="25" t="str">
        <f t="shared" si="307"/>
        <v/>
      </c>
      <c r="B2085" s="258" t="str">
        <f t="shared" si="308"/>
        <v>deleg</v>
      </c>
      <c r="C2085" s="316" t="str">
        <f t="shared" si="305"/>
        <v>Zacatecas</v>
      </c>
      <c r="D2085" s="316" t="str">
        <f t="shared" si="306"/>
        <v>Zacatecas</v>
      </c>
      <c r="M2085" s="268" t="str">
        <f t="shared" si="309"/>
        <v/>
      </c>
    </row>
    <row r="2086" spans="1:13" x14ac:dyDescent="0.25">
      <c r="A2086" s="25" t="str">
        <f t="shared" si="307"/>
        <v/>
      </c>
      <c r="B2086" s="258" t="str">
        <f t="shared" si="308"/>
        <v>deleg</v>
      </c>
      <c r="C2086" s="316" t="str">
        <f t="shared" si="305"/>
        <v>Zacatecas</v>
      </c>
      <c r="D2086" s="316" t="str">
        <f t="shared" si="306"/>
        <v>Zacatecas</v>
      </c>
      <c r="M2086" s="268" t="str">
        <f t="shared" si="309"/>
        <v/>
      </c>
    </row>
    <row r="2087" spans="1:13" x14ac:dyDescent="0.25">
      <c r="A2087" s="25" t="str">
        <f t="shared" si="307"/>
        <v/>
      </c>
      <c r="B2087" s="258" t="str">
        <f t="shared" si="308"/>
        <v>deleg</v>
      </c>
      <c r="C2087" s="316" t="str">
        <f t="shared" si="305"/>
        <v>Zacatecas</v>
      </c>
      <c r="D2087" s="316" t="str">
        <f t="shared" si="306"/>
        <v>Zacatecas</v>
      </c>
      <c r="M2087" s="268" t="str">
        <f t="shared" si="309"/>
        <v/>
      </c>
    </row>
    <row r="2088" spans="1:13" x14ac:dyDescent="0.25">
      <c r="A2088" s="25" t="str">
        <f t="shared" si="307"/>
        <v/>
      </c>
      <c r="B2088" s="258" t="str">
        <f t="shared" si="308"/>
        <v>deleg</v>
      </c>
      <c r="C2088" s="316" t="str">
        <f t="shared" si="305"/>
        <v>Zacatecas</v>
      </c>
      <c r="D2088" s="316" t="str">
        <f t="shared" si="306"/>
        <v>Zacatecas</v>
      </c>
      <c r="M2088" s="268" t="str">
        <f t="shared" si="309"/>
        <v/>
      </c>
    </row>
    <row r="2089" spans="1:13" x14ac:dyDescent="0.25">
      <c r="A2089" s="25" t="str">
        <f t="shared" si="307"/>
        <v/>
      </c>
      <c r="B2089" s="258" t="str">
        <f t="shared" si="308"/>
        <v>deleg</v>
      </c>
      <c r="C2089" s="316" t="str">
        <f t="shared" si="305"/>
        <v>Zacatecas</v>
      </c>
      <c r="D2089" s="316" t="str">
        <f t="shared" si="306"/>
        <v>Zacatecas</v>
      </c>
      <c r="M2089" s="268" t="str">
        <f t="shared" si="309"/>
        <v/>
      </c>
    </row>
    <row r="2090" spans="1:13" x14ac:dyDescent="0.25">
      <c r="A2090" s="25" t="str">
        <f t="shared" si="307"/>
        <v/>
      </c>
      <c r="B2090" s="258" t="str">
        <f t="shared" si="308"/>
        <v>deleg</v>
      </c>
      <c r="C2090" s="316" t="str">
        <f t="shared" si="305"/>
        <v>Zacatecas</v>
      </c>
      <c r="D2090" s="316" t="str">
        <f t="shared" si="306"/>
        <v>Zacatecas</v>
      </c>
      <c r="M2090" s="268" t="str">
        <f t="shared" si="309"/>
        <v/>
      </c>
    </row>
    <row r="2091" spans="1:13" x14ac:dyDescent="0.25">
      <c r="A2091" s="25" t="str">
        <f t="shared" si="307"/>
        <v/>
      </c>
      <c r="B2091" s="258" t="str">
        <f t="shared" si="308"/>
        <v>deleg</v>
      </c>
      <c r="C2091" s="316" t="str">
        <f t="shared" si="305"/>
        <v>Zacatecas</v>
      </c>
      <c r="D2091" s="316" t="str">
        <f t="shared" si="306"/>
        <v>Zacatecas</v>
      </c>
      <c r="M2091" s="268" t="str">
        <f t="shared" si="309"/>
        <v/>
      </c>
    </row>
    <row r="2092" spans="1:13" x14ac:dyDescent="0.25">
      <c r="A2092" s="25" t="str">
        <f t="shared" si="307"/>
        <v/>
      </c>
      <c r="B2092" s="258" t="str">
        <f t="shared" si="308"/>
        <v>deleg</v>
      </c>
      <c r="C2092" s="316" t="str">
        <f t="shared" si="305"/>
        <v>Zacatecas</v>
      </c>
      <c r="D2092" s="316" t="str">
        <f t="shared" si="306"/>
        <v>Zacatecas</v>
      </c>
      <c r="M2092" s="268" t="str">
        <f t="shared" si="309"/>
        <v/>
      </c>
    </row>
    <row r="2093" spans="1:13" x14ac:dyDescent="0.25">
      <c r="A2093" s="25" t="str">
        <f t="shared" si="307"/>
        <v/>
      </c>
      <c r="B2093" s="258" t="str">
        <f t="shared" si="308"/>
        <v>deleg</v>
      </c>
      <c r="C2093" s="316" t="str">
        <f t="shared" si="305"/>
        <v>Zacatecas</v>
      </c>
      <c r="D2093" s="316" t="str">
        <f t="shared" si="306"/>
        <v>Zacatecas</v>
      </c>
      <c r="M2093" s="268" t="str">
        <f t="shared" si="309"/>
        <v/>
      </c>
    </row>
    <row r="2094" spans="1:13" x14ac:dyDescent="0.25">
      <c r="A2094" s="25" t="str">
        <f t="shared" si="307"/>
        <v/>
      </c>
      <c r="B2094" s="258" t="str">
        <f t="shared" si="308"/>
        <v>deleg</v>
      </c>
      <c r="C2094" s="316" t="str">
        <f t="shared" si="305"/>
        <v>Zacatecas</v>
      </c>
      <c r="D2094" s="316" t="str">
        <f t="shared" si="306"/>
        <v>Zacatecas</v>
      </c>
      <c r="M2094" s="268" t="str">
        <f t="shared" si="309"/>
        <v/>
      </c>
    </row>
    <row r="2095" spans="1:13" x14ac:dyDescent="0.25">
      <c r="A2095" s="25" t="str">
        <f t="shared" si="307"/>
        <v/>
      </c>
      <c r="B2095" s="258" t="str">
        <f t="shared" si="308"/>
        <v>deleg</v>
      </c>
      <c r="C2095" s="316" t="str">
        <f t="shared" si="305"/>
        <v>Zacatecas</v>
      </c>
      <c r="D2095" s="316" t="str">
        <f t="shared" si="306"/>
        <v>Zacatecas</v>
      </c>
      <c r="M2095" s="268" t="str">
        <f t="shared" si="309"/>
        <v/>
      </c>
    </row>
    <row r="2096" spans="1:13" x14ac:dyDescent="0.25">
      <c r="A2096" s="25" t="str">
        <f t="shared" si="307"/>
        <v/>
      </c>
      <c r="B2096" s="258" t="str">
        <f t="shared" si="308"/>
        <v>deleg</v>
      </c>
      <c r="C2096" s="316" t="str">
        <f t="shared" si="305"/>
        <v>Zacatecas</v>
      </c>
      <c r="D2096" s="316" t="str">
        <f t="shared" si="306"/>
        <v>Zacatecas</v>
      </c>
      <c r="M2096" s="268" t="str">
        <f t="shared" si="309"/>
        <v/>
      </c>
    </row>
    <row r="2097" spans="1:13" x14ac:dyDescent="0.25">
      <c r="A2097" s="25" t="str">
        <f t="shared" si="307"/>
        <v/>
      </c>
      <c r="B2097" s="258" t="str">
        <f t="shared" si="308"/>
        <v>deleg</v>
      </c>
      <c r="C2097" s="316" t="str">
        <f t="shared" si="305"/>
        <v>Zacatecas</v>
      </c>
      <c r="D2097" s="316" t="str">
        <f t="shared" si="306"/>
        <v>Zacatecas</v>
      </c>
      <c r="M2097" s="268" t="str">
        <f t="shared" si="309"/>
        <v/>
      </c>
    </row>
    <row r="2098" spans="1:13" x14ac:dyDescent="0.25">
      <c r="A2098" s="25" t="str">
        <f t="shared" si="307"/>
        <v/>
      </c>
      <c r="B2098" s="258" t="str">
        <f t="shared" si="308"/>
        <v>deleg</v>
      </c>
      <c r="C2098" s="316" t="str">
        <f t="shared" si="305"/>
        <v>Zacatecas</v>
      </c>
      <c r="D2098" s="316" t="str">
        <f t="shared" si="306"/>
        <v>Zacatecas</v>
      </c>
      <c r="M2098" s="268" t="str">
        <f t="shared" si="309"/>
        <v/>
      </c>
    </row>
    <row r="2099" spans="1:13" x14ac:dyDescent="0.25">
      <c r="A2099" s="25" t="str">
        <f t="shared" si="307"/>
        <v/>
      </c>
      <c r="B2099" s="258" t="str">
        <f t="shared" si="308"/>
        <v>deleg</v>
      </c>
      <c r="C2099" s="316" t="str">
        <f t="shared" si="305"/>
        <v>Zacatecas</v>
      </c>
      <c r="D2099" s="316" t="str">
        <f t="shared" si="306"/>
        <v>Zacatecas</v>
      </c>
      <c r="M2099" s="268" t="str">
        <f t="shared" si="309"/>
        <v/>
      </c>
    </row>
    <row r="2100" spans="1:13" x14ac:dyDescent="0.25">
      <c r="A2100" s="25" t="str">
        <f t="shared" si="307"/>
        <v/>
      </c>
      <c r="B2100" s="258" t="str">
        <f t="shared" si="308"/>
        <v>deleg</v>
      </c>
      <c r="C2100" s="316" t="str">
        <f t="shared" si="305"/>
        <v>Zacatecas</v>
      </c>
      <c r="D2100" s="316" t="str">
        <f t="shared" si="306"/>
        <v>Zacatecas</v>
      </c>
      <c r="M2100" s="268" t="str">
        <f t="shared" si="309"/>
        <v/>
      </c>
    </row>
    <row r="2101" spans="1:13" x14ac:dyDescent="0.25">
      <c r="A2101" s="25" t="str">
        <f t="shared" si="307"/>
        <v/>
      </c>
      <c r="B2101" s="258" t="str">
        <f t="shared" si="308"/>
        <v>deleg</v>
      </c>
      <c r="C2101" s="316" t="str">
        <f t="shared" si="305"/>
        <v>Zacatecas</v>
      </c>
      <c r="D2101" s="316" t="str">
        <f t="shared" si="306"/>
        <v>Zacatecas</v>
      </c>
      <c r="M2101" s="268" t="str">
        <f t="shared" si="309"/>
        <v/>
      </c>
    </row>
    <row r="2102" spans="1:13" x14ac:dyDescent="0.25">
      <c r="A2102" s="25" t="str">
        <f t="shared" si="307"/>
        <v/>
      </c>
      <c r="B2102" s="258" t="str">
        <f t="shared" si="308"/>
        <v>deleg</v>
      </c>
      <c r="C2102" s="316" t="str">
        <f t="shared" si="305"/>
        <v>Zacatecas</v>
      </c>
      <c r="D2102" s="316" t="str">
        <f t="shared" si="306"/>
        <v>Zacatecas</v>
      </c>
      <c r="M2102" s="268" t="str">
        <f t="shared" si="309"/>
        <v/>
      </c>
    </row>
    <row r="2103" spans="1:13" x14ac:dyDescent="0.25">
      <c r="A2103" s="25" t="str">
        <f t="shared" si="307"/>
        <v/>
      </c>
      <c r="B2103" s="258" t="str">
        <f t="shared" si="308"/>
        <v>deleg</v>
      </c>
      <c r="C2103" s="316" t="str">
        <f t="shared" si="305"/>
        <v>Zacatecas</v>
      </c>
      <c r="D2103" s="316" t="str">
        <f t="shared" si="306"/>
        <v>Zacatecas</v>
      </c>
      <c r="M2103" s="268" t="str">
        <f t="shared" si="309"/>
        <v/>
      </c>
    </row>
    <row r="2104" spans="1:13" x14ac:dyDescent="0.25">
      <c r="A2104" s="25" t="str">
        <f t="shared" si="307"/>
        <v/>
      </c>
      <c r="B2104" s="258" t="str">
        <f t="shared" si="308"/>
        <v>deleg</v>
      </c>
      <c r="C2104" s="316" t="str">
        <f t="shared" si="305"/>
        <v>Zacatecas</v>
      </c>
      <c r="D2104" s="316" t="str">
        <f t="shared" si="306"/>
        <v>Zacatecas</v>
      </c>
      <c r="M2104" s="268" t="str">
        <f t="shared" si="309"/>
        <v/>
      </c>
    </row>
    <row r="2105" spans="1:13" x14ac:dyDescent="0.25">
      <c r="A2105" s="25" t="str">
        <f t="shared" si="307"/>
        <v/>
      </c>
      <c r="B2105" s="258" t="str">
        <f t="shared" si="308"/>
        <v>deleg</v>
      </c>
      <c r="C2105" s="316" t="str">
        <f t="shared" si="305"/>
        <v>Zacatecas</v>
      </c>
      <c r="D2105" s="316" t="str">
        <f t="shared" si="306"/>
        <v>Zacatecas</v>
      </c>
      <c r="M2105" s="268" t="str">
        <f t="shared" si="309"/>
        <v/>
      </c>
    </row>
    <row r="2106" spans="1:13" x14ac:dyDescent="0.25">
      <c r="A2106" s="25" t="str">
        <f t="shared" si="307"/>
        <v/>
      </c>
      <c r="B2106" s="258" t="str">
        <f t="shared" si="308"/>
        <v>deleg</v>
      </c>
      <c r="C2106" s="316" t="str">
        <f t="shared" si="305"/>
        <v>Zacatecas</v>
      </c>
      <c r="D2106" s="316" t="str">
        <f t="shared" si="306"/>
        <v>Zacatecas</v>
      </c>
      <c r="M2106" s="268" t="str">
        <f t="shared" si="309"/>
        <v/>
      </c>
    </row>
    <row r="2107" spans="1:13" x14ac:dyDescent="0.25">
      <c r="A2107" s="25" t="str">
        <f t="shared" si="307"/>
        <v/>
      </c>
      <c r="B2107" s="258" t="str">
        <f t="shared" si="308"/>
        <v>deleg</v>
      </c>
      <c r="C2107" s="316" t="str">
        <f t="shared" si="305"/>
        <v>Zacatecas</v>
      </c>
      <c r="D2107" s="316" t="str">
        <f t="shared" si="306"/>
        <v>Zacatecas</v>
      </c>
      <c r="M2107" s="268" t="str">
        <f t="shared" si="309"/>
        <v/>
      </c>
    </row>
    <row r="2108" spans="1:13" x14ac:dyDescent="0.25">
      <c r="A2108" s="25" t="str">
        <f t="shared" si="307"/>
        <v/>
      </c>
      <c r="B2108" s="258" t="str">
        <f t="shared" si="308"/>
        <v>deleg</v>
      </c>
      <c r="C2108" s="316" t="str">
        <f t="shared" ref="C2108:C2171" si="310">+IF(AND(E2108&lt;&gt;"",G2108="$BTRATOU_MOT MOTIVO DE MAL TRATOa"),TRIM(MID(E2108,FIND(" ",E2108,1),LEN(E2108))),IF(AND(D2108&lt;&gt;"Primer nivel",D2108&lt;&gt;"Segundo nivel"),D2108,C2107))</f>
        <v>Zacatecas</v>
      </c>
      <c r="D2108" s="316" t="str">
        <f t="shared" ref="D2108:D2171" si="311">+IF(AND(G2108&lt;&gt;"",J2109="Porcentaje"),"Nacional",IF(AND(F2108&lt;&gt;"",G2108="$BTRATOU_MOT MOTIVO DE MAL TRATOa"),TRIM(MID(F2108,FIND(" ",F2108,1),LEN(F2108))),D2107))</f>
        <v>Zacatecas</v>
      </c>
      <c r="M2108" s="268" t="str">
        <f t="shared" si="309"/>
        <v/>
      </c>
    </row>
    <row r="2109" spans="1:13" x14ac:dyDescent="0.25">
      <c r="A2109" s="25" t="str">
        <f t="shared" si="307"/>
        <v/>
      </c>
      <c r="B2109" s="258" t="str">
        <f t="shared" si="308"/>
        <v>deleg</v>
      </c>
      <c r="C2109" s="316" t="str">
        <f t="shared" si="310"/>
        <v>Zacatecas</v>
      </c>
      <c r="D2109" s="316" t="str">
        <f t="shared" si="311"/>
        <v>Zacatecas</v>
      </c>
      <c r="M2109" s="268" t="str">
        <f t="shared" si="309"/>
        <v/>
      </c>
    </row>
    <row r="2110" spans="1:13" x14ac:dyDescent="0.25">
      <c r="A2110" s="25" t="str">
        <f t="shared" si="307"/>
        <v/>
      </c>
      <c r="B2110" s="258" t="str">
        <f t="shared" si="308"/>
        <v>deleg</v>
      </c>
      <c r="C2110" s="316" t="str">
        <f t="shared" si="310"/>
        <v>Zacatecas</v>
      </c>
      <c r="D2110" s="316" t="str">
        <f t="shared" si="311"/>
        <v>Zacatecas</v>
      </c>
      <c r="M2110" s="268" t="str">
        <f t="shared" si="309"/>
        <v/>
      </c>
    </row>
    <row r="2111" spans="1:13" x14ac:dyDescent="0.25">
      <c r="A2111" s="25" t="str">
        <f t="shared" si="307"/>
        <v/>
      </c>
      <c r="B2111" s="258" t="str">
        <f t="shared" si="308"/>
        <v>deleg</v>
      </c>
      <c r="C2111" s="316" t="str">
        <f t="shared" si="310"/>
        <v>Zacatecas</v>
      </c>
      <c r="D2111" s="316" t="str">
        <f t="shared" si="311"/>
        <v>Zacatecas</v>
      </c>
      <c r="M2111" s="268" t="str">
        <f t="shared" si="309"/>
        <v/>
      </c>
    </row>
    <row r="2112" spans="1:13" x14ac:dyDescent="0.25">
      <c r="A2112" s="25" t="str">
        <f t="shared" si="307"/>
        <v/>
      </c>
      <c r="B2112" s="258" t="str">
        <f t="shared" si="308"/>
        <v>deleg</v>
      </c>
      <c r="C2112" s="316" t="str">
        <f t="shared" si="310"/>
        <v>Zacatecas</v>
      </c>
      <c r="D2112" s="316" t="str">
        <f t="shared" si="311"/>
        <v>Zacatecas</v>
      </c>
      <c r="M2112" s="268" t="str">
        <f t="shared" si="309"/>
        <v/>
      </c>
    </row>
    <row r="2113" spans="1:13" x14ac:dyDescent="0.25">
      <c r="A2113" s="25" t="str">
        <f t="shared" si="307"/>
        <v/>
      </c>
      <c r="B2113" s="258" t="str">
        <f t="shared" si="308"/>
        <v>deleg</v>
      </c>
      <c r="C2113" s="316" t="str">
        <f t="shared" si="310"/>
        <v>Zacatecas</v>
      </c>
      <c r="D2113" s="316" t="str">
        <f t="shared" si="311"/>
        <v>Zacatecas</v>
      </c>
      <c r="M2113" s="268" t="str">
        <f t="shared" si="309"/>
        <v/>
      </c>
    </row>
    <row r="2114" spans="1:13" x14ac:dyDescent="0.25">
      <c r="A2114" s="25" t="str">
        <f t="shared" si="307"/>
        <v/>
      </c>
      <c r="B2114" s="258" t="str">
        <f t="shared" si="308"/>
        <v>deleg</v>
      </c>
      <c r="C2114" s="316" t="str">
        <f t="shared" si="310"/>
        <v>Zacatecas</v>
      </c>
      <c r="D2114" s="316" t="str">
        <f t="shared" si="311"/>
        <v>Zacatecas</v>
      </c>
      <c r="M2114" s="268" t="str">
        <f t="shared" si="309"/>
        <v/>
      </c>
    </row>
    <row r="2115" spans="1:13" x14ac:dyDescent="0.25">
      <c r="A2115" s="25" t="str">
        <f t="shared" si="307"/>
        <v/>
      </c>
      <c r="B2115" s="258" t="str">
        <f t="shared" si="308"/>
        <v>deleg</v>
      </c>
      <c r="C2115" s="316" t="str">
        <f t="shared" si="310"/>
        <v>Zacatecas</v>
      </c>
      <c r="D2115" s="316" t="str">
        <f t="shared" si="311"/>
        <v>Zacatecas</v>
      </c>
      <c r="M2115" s="268" t="str">
        <f t="shared" si="309"/>
        <v/>
      </c>
    </row>
    <row r="2116" spans="1:13" x14ac:dyDescent="0.25">
      <c r="A2116" s="25" t="str">
        <f t="shared" si="307"/>
        <v/>
      </c>
      <c r="B2116" s="258" t="str">
        <f t="shared" si="308"/>
        <v>deleg</v>
      </c>
      <c r="C2116" s="316" t="str">
        <f t="shared" si="310"/>
        <v>Zacatecas</v>
      </c>
      <c r="D2116" s="316" t="str">
        <f t="shared" si="311"/>
        <v>Zacatecas</v>
      </c>
      <c r="M2116" s="268" t="str">
        <f t="shared" si="309"/>
        <v/>
      </c>
    </row>
    <row r="2117" spans="1:13" x14ac:dyDescent="0.25">
      <c r="A2117" s="25" t="str">
        <f t="shared" ref="A2117:A2180" si="312">IFERROR(CONCATENATE(B2117,C2117,D2117,MID(H2117,FIND(" ",H2117)+2,LEN(H2117))),"")</f>
        <v/>
      </c>
      <c r="B2117" s="258" t="str">
        <f t="shared" ref="B2117:B2180" si="313">+IF(AND(G2117&lt;&gt;"",J2118="Porcentaje"),TRIM(MID(G2117,1,FIND(" ",G2117,1))),IF(AND(F2117&lt;&gt;"",J2118="Porcentaje"),TRIM(MID(F2117,1,FIND(" ",F2117,1))),IF(AND(E2117&lt;&gt;"",J2118="Porcentaje"),TRIM(MID(E2117,1,FIND(" ",E2117,1))),B2116)))</f>
        <v>deleg</v>
      </c>
      <c r="C2117" s="316" t="str">
        <f t="shared" si="310"/>
        <v>Zacatecas</v>
      </c>
      <c r="D2117" s="316" t="str">
        <f t="shared" si="311"/>
        <v>Zacatecas</v>
      </c>
      <c r="M2117" s="268" t="str">
        <f t="shared" si="309"/>
        <v/>
      </c>
    </row>
    <row r="2118" spans="1:13" x14ac:dyDescent="0.25">
      <c r="A2118" s="25" t="str">
        <f t="shared" si="312"/>
        <v/>
      </c>
      <c r="B2118" s="258" t="str">
        <f t="shared" si="313"/>
        <v>deleg</v>
      </c>
      <c r="C2118" s="316" t="str">
        <f t="shared" si="310"/>
        <v>Zacatecas</v>
      </c>
      <c r="D2118" s="316" t="str">
        <f t="shared" si="311"/>
        <v>Zacatecas</v>
      </c>
      <c r="M2118" s="268" t="str">
        <f t="shared" si="309"/>
        <v/>
      </c>
    </row>
    <row r="2119" spans="1:13" x14ac:dyDescent="0.25">
      <c r="A2119" s="25" t="str">
        <f t="shared" si="312"/>
        <v/>
      </c>
      <c r="B2119" s="258" t="str">
        <f t="shared" si="313"/>
        <v>deleg</v>
      </c>
      <c r="C2119" s="316" t="str">
        <f t="shared" si="310"/>
        <v>Zacatecas</v>
      </c>
      <c r="D2119" s="316" t="str">
        <f t="shared" si="311"/>
        <v>Zacatecas</v>
      </c>
      <c r="M2119" s="268" t="str">
        <f t="shared" ref="M2119:M2182" si="314">IF(H2119&lt;&gt;"",IFERROR(MID(H2119,FIND(" ",H2119)+1,LEN(H2119)),""),"")</f>
        <v/>
      </c>
    </row>
    <row r="2120" spans="1:13" x14ac:dyDescent="0.25">
      <c r="A2120" s="25" t="str">
        <f t="shared" si="312"/>
        <v/>
      </c>
      <c r="B2120" s="258" t="str">
        <f t="shared" si="313"/>
        <v>deleg</v>
      </c>
      <c r="C2120" s="316" t="str">
        <f t="shared" si="310"/>
        <v>Zacatecas</v>
      </c>
      <c r="D2120" s="316" t="str">
        <f t="shared" si="311"/>
        <v>Zacatecas</v>
      </c>
      <c r="M2120" s="268" t="str">
        <f t="shared" si="314"/>
        <v/>
      </c>
    </row>
    <row r="2121" spans="1:13" x14ac:dyDescent="0.25">
      <c r="A2121" s="25" t="str">
        <f t="shared" si="312"/>
        <v/>
      </c>
      <c r="B2121" s="258" t="str">
        <f t="shared" si="313"/>
        <v>deleg</v>
      </c>
      <c r="C2121" s="316" t="str">
        <f t="shared" si="310"/>
        <v>Zacatecas</v>
      </c>
      <c r="D2121" s="316" t="str">
        <f t="shared" si="311"/>
        <v>Zacatecas</v>
      </c>
      <c r="M2121" s="268" t="str">
        <f t="shared" si="314"/>
        <v/>
      </c>
    </row>
    <row r="2122" spans="1:13" x14ac:dyDescent="0.25">
      <c r="A2122" s="25" t="str">
        <f t="shared" si="312"/>
        <v/>
      </c>
      <c r="B2122" s="258" t="str">
        <f t="shared" si="313"/>
        <v>deleg</v>
      </c>
      <c r="C2122" s="316" t="str">
        <f t="shared" si="310"/>
        <v>Zacatecas</v>
      </c>
      <c r="D2122" s="316" t="str">
        <f t="shared" si="311"/>
        <v>Zacatecas</v>
      </c>
      <c r="M2122" s="268" t="str">
        <f t="shared" si="314"/>
        <v/>
      </c>
    </row>
    <row r="2123" spans="1:13" x14ac:dyDescent="0.25">
      <c r="A2123" s="25" t="str">
        <f t="shared" si="312"/>
        <v/>
      </c>
      <c r="B2123" s="258" t="str">
        <f t="shared" si="313"/>
        <v>deleg</v>
      </c>
      <c r="C2123" s="316" t="str">
        <f t="shared" si="310"/>
        <v>Zacatecas</v>
      </c>
      <c r="D2123" s="316" t="str">
        <f t="shared" si="311"/>
        <v>Zacatecas</v>
      </c>
      <c r="M2123" s="268" t="str">
        <f t="shared" si="314"/>
        <v/>
      </c>
    </row>
    <row r="2124" spans="1:13" x14ac:dyDescent="0.25">
      <c r="A2124" s="25" t="str">
        <f t="shared" si="312"/>
        <v/>
      </c>
      <c r="B2124" s="258" t="str">
        <f t="shared" si="313"/>
        <v>deleg</v>
      </c>
      <c r="C2124" s="316" t="str">
        <f t="shared" si="310"/>
        <v>Zacatecas</v>
      </c>
      <c r="D2124" s="316" t="str">
        <f t="shared" si="311"/>
        <v>Zacatecas</v>
      </c>
      <c r="M2124" s="268" t="str">
        <f t="shared" si="314"/>
        <v/>
      </c>
    </row>
    <row r="2125" spans="1:13" x14ac:dyDescent="0.25">
      <c r="A2125" s="25" t="str">
        <f t="shared" si="312"/>
        <v/>
      </c>
      <c r="B2125" s="258" t="str">
        <f t="shared" si="313"/>
        <v>deleg</v>
      </c>
      <c r="C2125" s="316" t="str">
        <f t="shared" si="310"/>
        <v>Zacatecas</v>
      </c>
      <c r="D2125" s="316" t="str">
        <f t="shared" si="311"/>
        <v>Zacatecas</v>
      </c>
      <c r="M2125" s="268" t="str">
        <f t="shared" si="314"/>
        <v/>
      </c>
    </row>
    <row r="2126" spans="1:13" x14ac:dyDescent="0.25">
      <c r="A2126" s="25" t="str">
        <f t="shared" si="312"/>
        <v/>
      </c>
      <c r="B2126" s="258" t="str">
        <f t="shared" si="313"/>
        <v>deleg</v>
      </c>
      <c r="C2126" s="316" t="str">
        <f t="shared" si="310"/>
        <v>Zacatecas</v>
      </c>
      <c r="D2126" s="316" t="str">
        <f t="shared" si="311"/>
        <v>Zacatecas</v>
      </c>
      <c r="M2126" s="268" t="str">
        <f t="shared" si="314"/>
        <v/>
      </c>
    </row>
    <row r="2127" spans="1:13" x14ac:dyDescent="0.25">
      <c r="A2127" s="25" t="str">
        <f t="shared" si="312"/>
        <v/>
      </c>
      <c r="B2127" s="258" t="str">
        <f t="shared" si="313"/>
        <v>deleg</v>
      </c>
      <c r="C2127" s="316" t="str">
        <f t="shared" si="310"/>
        <v>Zacatecas</v>
      </c>
      <c r="D2127" s="316" t="str">
        <f t="shared" si="311"/>
        <v>Zacatecas</v>
      </c>
      <c r="M2127" s="268" t="str">
        <f t="shared" si="314"/>
        <v/>
      </c>
    </row>
    <row r="2128" spans="1:13" x14ac:dyDescent="0.25">
      <c r="A2128" s="25" t="str">
        <f t="shared" si="312"/>
        <v/>
      </c>
      <c r="B2128" s="258" t="str">
        <f t="shared" si="313"/>
        <v>deleg</v>
      </c>
      <c r="C2128" s="316" t="str">
        <f t="shared" si="310"/>
        <v>Zacatecas</v>
      </c>
      <c r="D2128" s="316" t="str">
        <f t="shared" si="311"/>
        <v>Zacatecas</v>
      </c>
      <c r="M2128" s="268" t="str">
        <f t="shared" si="314"/>
        <v/>
      </c>
    </row>
    <row r="2129" spans="1:13" x14ac:dyDescent="0.25">
      <c r="A2129" s="25" t="str">
        <f t="shared" si="312"/>
        <v/>
      </c>
      <c r="B2129" s="258" t="str">
        <f t="shared" si="313"/>
        <v>deleg</v>
      </c>
      <c r="C2129" s="316" t="str">
        <f t="shared" si="310"/>
        <v>Zacatecas</v>
      </c>
      <c r="D2129" s="316" t="str">
        <f t="shared" si="311"/>
        <v>Zacatecas</v>
      </c>
      <c r="M2129" s="268" t="str">
        <f t="shared" si="314"/>
        <v/>
      </c>
    </row>
    <row r="2130" spans="1:13" x14ac:dyDescent="0.25">
      <c r="A2130" s="25" t="str">
        <f t="shared" si="312"/>
        <v/>
      </c>
      <c r="B2130" s="258" t="str">
        <f t="shared" si="313"/>
        <v>deleg</v>
      </c>
      <c r="C2130" s="316" t="str">
        <f t="shared" si="310"/>
        <v>Zacatecas</v>
      </c>
      <c r="D2130" s="316" t="str">
        <f t="shared" si="311"/>
        <v>Zacatecas</v>
      </c>
      <c r="M2130" s="268" t="str">
        <f t="shared" si="314"/>
        <v/>
      </c>
    </row>
    <row r="2131" spans="1:13" x14ac:dyDescent="0.25">
      <c r="A2131" s="25" t="str">
        <f t="shared" si="312"/>
        <v/>
      </c>
      <c r="B2131" s="258" t="str">
        <f t="shared" si="313"/>
        <v>deleg</v>
      </c>
      <c r="C2131" s="316" t="str">
        <f t="shared" si="310"/>
        <v>Zacatecas</v>
      </c>
      <c r="D2131" s="316" t="str">
        <f t="shared" si="311"/>
        <v>Zacatecas</v>
      </c>
      <c r="M2131" s="268" t="str">
        <f t="shared" si="314"/>
        <v/>
      </c>
    </row>
    <row r="2132" spans="1:13" x14ac:dyDescent="0.25">
      <c r="A2132" s="25" t="str">
        <f t="shared" si="312"/>
        <v/>
      </c>
      <c r="B2132" s="258" t="str">
        <f t="shared" si="313"/>
        <v>deleg</v>
      </c>
      <c r="C2132" s="316" t="str">
        <f t="shared" si="310"/>
        <v>Zacatecas</v>
      </c>
      <c r="D2132" s="316" t="str">
        <f t="shared" si="311"/>
        <v>Zacatecas</v>
      </c>
      <c r="M2132" s="268" t="str">
        <f t="shared" si="314"/>
        <v/>
      </c>
    </row>
    <row r="2133" spans="1:13" x14ac:dyDescent="0.25">
      <c r="A2133" s="25" t="str">
        <f t="shared" si="312"/>
        <v/>
      </c>
      <c r="B2133" s="258" t="str">
        <f t="shared" si="313"/>
        <v>deleg</v>
      </c>
      <c r="C2133" s="316" t="str">
        <f t="shared" si="310"/>
        <v>Zacatecas</v>
      </c>
      <c r="D2133" s="316" t="str">
        <f t="shared" si="311"/>
        <v>Zacatecas</v>
      </c>
      <c r="M2133" s="268" t="str">
        <f t="shared" si="314"/>
        <v/>
      </c>
    </row>
    <row r="2134" spans="1:13" x14ac:dyDescent="0.25">
      <c r="A2134" s="25" t="str">
        <f t="shared" si="312"/>
        <v/>
      </c>
      <c r="B2134" s="258" t="str">
        <f t="shared" si="313"/>
        <v>deleg</v>
      </c>
      <c r="C2134" s="316" t="str">
        <f t="shared" si="310"/>
        <v>Zacatecas</v>
      </c>
      <c r="D2134" s="316" t="str">
        <f t="shared" si="311"/>
        <v>Zacatecas</v>
      </c>
      <c r="M2134" s="268" t="str">
        <f t="shared" si="314"/>
        <v/>
      </c>
    </row>
    <row r="2135" spans="1:13" x14ac:dyDescent="0.25">
      <c r="A2135" s="25" t="str">
        <f t="shared" si="312"/>
        <v/>
      </c>
      <c r="B2135" s="258" t="str">
        <f t="shared" si="313"/>
        <v>deleg</v>
      </c>
      <c r="C2135" s="316" t="str">
        <f t="shared" si="310"/>
        <v>Zacatecas</v>
      </c>
      <c r="D2135" s="316" t="str">
        <f t="shared" si="311"/>
        <v>Zacatecas</v>
      </c>
      <c r="M2135" s="268" t="str">
        <f t="shared" si="314"/>
        <v/>
      </c>
    </row>
    <row r="2136" spans="1:13" x14ac:dyDescent="0.25">
      <c r="A2136" s="25" t="str">
        <f t="shared" si="312"/>
        <v/>
      </c>
      <c r="B2136" s="258" t="str">
        <f t="shared" si="313"/>
        <v>deleg</v>
      </c>
      <c r="C2136" s="316" t="str">
        <f t="shared" si="310"/>
        <v>Zacatecas</v>
      </c>
      <c r="D2136" s="316" t="str">
        <f t="shared" si="311"/>
        <v>Zacatecas</v>
      </c>
      <c r="M2136" s="268" t="str">
        <f t="shared" si="314"/>
        <v/>
      </c>
    </row>
    <row r="2137" spans="1:13" x14ac:dyDescent="0.25">
      <c r="A2137" s="25" t="str">
        <f t="shared" si="312"/>
        <v/>
      </c>
      <c r="B2137" s="258" t="str">
        <f t="shared" si="313"/>
        <v>deleg</v>
      </c>
      <c r="C2137" s="316" t="str">
        <f t="shared" si="310"/>
        <v>Zacatecas</v>
      </c>
      <c r="D2137" s="316" t="str">
        <f t="shared" si="311"/>
        <v>Zacatecas</v>
      </c>
      <c r="M2137" s="268" t="str">
        <f t="shared" si="314"/>
        <v/>
      </c>
    </row>
    <row r="2138" spans="1:13" x14ac:dyDescent="0.25">
      <c r="A2138" s="25" t="str">
        <f t="shared" si="312"/>
        <v/>
      </c>
      <c r="B2138" s="258" t="str">
        <f t="shared" si="313"/>
        <v>deleg</v>
      </c>
      <c r="C2138" s="316" t="str">
        <f t="shared" si="310"/>
        <v>Zacatecas</v>
      </c>
      <c r="D2138" s="316" t="str">
        <f t="shared" si="311"/>
        <v>Zacatecas</v>
      </c>
      <c r="M2138" s="268" t="str">
        <f t="shared" si="314"/>
        <v/>
      </c>
    </row>
    <row r="2139" spans="1:13" x14ac:dyDescent="0.25">
      <c r="A2139" s="25" t="str">
        <f t="shared" si="312"/>
        <v/>
      </c>
      <c r="B2139" s="258" t="str">
        <f t="shared" si="313"/>
        <v>deleg</v>
      </c>
      <c r="C2139" s="316" t="str">
        <f t="shared" si="310"/>
        <v>Zacatecas</v>
      </c>
      <c r="D2139" s="316" t="str">
        <f t="shared" si="311"/>
        <v>Zacatecas</v>
      </c>
      <c r="M2139" s="268" t="str">
        <f t="shared" si="314"/>
        <v/>
      </c>
    </row>
    <row r="2140" spans="1:13" x14ac:dyDescent="0.25">
      <c r="A2140" s="25" t="str">
        <f t="shared" si="312"/>
        <v/>
      </c>
      <c r="B2140" s="258" t="str">
        <f t="shared" si="313"/>
        <v>deleg</v>
      </c>
      <c r="C2140" s="316" t="str">
        <f t="shared" si="310"/>
        <v>Zacatecas</v>
      </c>
      <c r="D2140" s="316" t="str">
        <f t="shared" si="311"/>
        <v>Zacatecas</v>
      </c>
      <c r="M2140" s="268" t="str">
        <f t="shared" si="314"/>
        <v/>
      </c>
    </row>
    <row r="2141" spans="1:13" x14ac:dyDescent="0.25">
      <c r="A2141" s="25" t="str">
        <f t="shared" si="312"/>
        <v/>
      </c>
      <c r="B2141" s="258" t="str">
        <f t="shared" si="313"/>
        <v>deleg</v>
      </c>
      <c r="C2141" s="316" t="str">
        <f t="shared" si="310"/>
        <v>Zacatecas</v>
      </c>
      <c r="D2141" s="316" t="str">
        <f t="shared" si="311"/>
        <v>Zacatecas</v>
      </c>
      <c r="M2141" s="268" t="str">
        <f t="shared" si="314"/>
        <v/>
      </c>
    </row>
    <row r="2142" spans="1:13" x14ac:dyDescent="0.25">
      <c r="A2142" s="25" t="str">
        <f t="shared" si="312"/>
        <v/>
      </c>
      <c r="B2142" s="258" t="str">
        <f t="shared" si="313"/>
        <v>deleg</v>
      </c>
      <c r="C2142" s="316" t="str">
        <f t="shared" si="310"/>
        <v>Zacatecas</v>
      </c>
      <c r="D2142" s="316" t="str">
        <f t="shared" si="311"/>
        <v>Zacatecas</v>
      </c>
      <c r="M2142" s="268" t="str">
        <f t="shared" si="314"/>
        <v/>
      </c>
    </row>
    <row r="2143" spans="1:13" x14ac:dyDescent="0.25">
      <c r="A2143" s="25" t="str">
        <f t="shared" si="312"/>
        <v/>
      </c>
      <c r="B2143" s="258" t="str">
        <f t="shared" si="313"/>
        <v>deleg</v>
      </c>
      <c r="C2143" s="316" t="str">
        <f t="shared" si="310"/>
        <v>Zacatecas</v>
      </c>
      <c r="D2143" s="316" t="str">
        <f t="shared" si="311"/>
        <v>Zacatecas</v>
      </c>
      <c r="M2143" s="268" t="str">
        <f t="shared" si="314"/>
        <v/>
      </c>
    </row>
    <row r="2144" spans="1:13" x14ac:dyDescent="0.25">
      <c r="A2144" s="25" t="str">
        <f t="shared" si="312"/>
        <v/>
      </c>
      <c r="B2144" s="258" t="str">
        <f t="shared" si="313"/>
        <v>deleg</v>
      </c>
      <c r="C2144" s="316" t="str">
        <f t="shared" si="310"/>
        <v>Zacatecas</v>
      </c>
      <c r="D2144" s="316" t="str">
        <f t="shared" si="311"/>
        <v>Zacatecas</v>
      </c>
      <c r="M2144" s="268" t="str">
        <f t="shared" si="314"/>
        <v/>
      </c>
    </row>
    <row r="2145" spans="1:13" x14ac:dyDescent="0.25">
      <c r="A2145" s="25" t="str">
        <f t="shared" si="312"/>
        <v/>
      </c>
      <c r="B2145" s="258" t="str">
        <f t="shared" si="313"/>
        <v>deleg</v>
      </c>
      <c r="C2145" s="316" t="str">
        <f t="shared" si="310"/>
        <v>Zacatecas</v>
      </c>
      <c r="D2145" s="316" t="str">
        <f t="shared" si="311"/>
        <v>Zacatecas</v>
      </c>
      <c r="M2145" s="268" t="str">
        <f t="shared" si="314"/>
        <v/>
      </c>
    </row>
    <row r="2146" spans="1:13" x14ac:dyDescent="0.25">
      <c r="A2146" s="25" t="str">
        <f t="shared" si="312"/>
        <v/>
      </c>
      <c r="B2146" s="258" t="str">
        <f t="shared" si="313"/>
        <v>deleg</v>
      </c>
      <c r="C2146" s="316" t="str">
        <f t="shared" si="310"/>
        <v>Zacatecas</v>
      </c>
      <c r="D2146" s="316" t="str">
        <f t="shared" si="311"/>
        <v>Zacatecas</v>
      </c>
      <c r="M2146" s="268" t="str">
        <f t="shared" si="314"/>
        <v/>
      </c>
    </row>
    <row r="2147" spans="1:13" x14ac:dyDescent="0.25">
      <c r="A2147" s="25" t="str">
        <f t="shared" si="312"/>
        <v/>
      </c>
      <c r="B2147" s="258" t="str">
        <f t="shared" si="313"/>
        <v>deleg</v>
      </c>
      <c r="C2147" s="316" t="str">
        <f t="shared" si="310"/>
        <v>Zacatecas</v>
      </c>
      <c r="D2147" s="316" t="str">
        <f t="shared" si="311"/>
        <v>Zacatecas</v>
      </c>
      <c r="M2147" s="268" t="str">
        <f t="shared" si="314"/>
        <v/>
      </c>
    </row>
    <row r="2148" spans="1:13" x14ac:dyDescent="0.25">
      <c r="A2148" s="25" t="str">
        <f t="shared" si="312"/>
        <v/>
      </c>
      <c r="B2148" s="258" t="str">
        <f t="shared" si="313"/>
        <v>deleg</v>
      </c>
      <c r="C2148" s="316" t="str">
        <f t="shared" si="310"/>
        <v>Zacatecas</v>
      </c>
      <c r="D2148" s="316" t="str">
        <f t="shared" si="311"/>
        <v>Zacatecas</v>
      </c>
      <c r="M2148" s="268" t="str">
        <f t="shared" si="314"/>
        <v/>
      </c>
    </row>
    <row r="2149" spans="1:13" x14ac:dyDescent="0.25">
      <c r="A2149" s="25" t="str">
        <f t="shared" si="312"/>
        <v/>
      </c>
      <c r="B2149" s="258" t="str">
        <f t="shared" si="313"/>
        <v>deleg</v>
      </c>
      <c r="C2149" s="316" t="str">
        <f t="shared" si="310"/>
        <v>Zacatecas</v>
      </c>
      <c r="D2149" s="316" t="str">
        <f t="shared" si="311"/>
        <v>Zacatecas</v>
      </c>
      <c r="M2149" s="268" t="str">
        <f t="shared" si="314"/>
        <v/>
      </c>
    </row>
    <row r="2150" spans="1:13" x14ac:dyDescent="0.25">
      <c r="A2150" s="25" t="str">
        <f t="shared" si="312"/>
        <v/>
      </c>
      <c r="B2150" s="258" t="str">
        <f t="shared" si="313"/>
        <v>deleg</v>
      </c>
      <c r="C2150" s="316" t="str">
        <f t="shared" si="310"/>
        <v>Zacatecas</v>
      </c>
      <c r="D2150" s="316" t="str">
        <f t="shared" si="311"/>
        <v>Zacatecas</v>
      </c>
      <c r="M2150" s="268" t="str">
        <f t="shared" si="314"/>
        <v/>
      </c>
    </row>
    <row r="2151" spans="1:13" x14ac:dyDescent="0.25">
      <c r="A2151" s="25" t="str">
        <f t="shared" si="312"/>
        <v/>
      </c>
      <c r="B2151" s="258" t="str">
        <f t="shared" si="313"/>
        <v>deleg</v>
      </c>
      <c r="C2151" s="316" t="str">
        <f t="shared" si="310"/>
        <v>Zacatecas</v>
      </c>
      <c r="D2151" s="316" t="str">
        <f t="shared" si="311"/>
        <v>Zacatecas</v>
      </c>
      <c r="M2151" s="268" t="str">
        <f t="shared" si="314"/>
        <v/>
      </c>
    </row>
    <row r="2152" spans="1:13" x14ac:dyDescent="0.25">
      <c r="A2152" s="25" t="str">
        <f t="shared" si="312"/>
        <v/>
      </c>
      <c r="B2152" s="258" t="str">
        <f t="shared" si="313"/>
        <v>deleg</v>
      </c>
      <c r="C2152" s="316" t="str">
        <f t="shared" si="310"/>
        <v>Zacatecas</v>
      </c>
      <c r="D2152" s="316" t="str">
        <f t="shared" si="311"/>
        <v>Zacatecas</v>
      </c>
      <c r="M2152" s="268" t="str">
        <f t="shared" si="314"/>
        <v/>
      </c>
    </row>
    <row r="2153" spans="1:13" x14ac:dyDescent="0.25">
      <c r="A2153" s="25" t="str">
        <f t="shared" si="312"/>
        <v/>
      </c>
      <c r="B2153" s="258" t="str">
        <f t="shared" si="313"/>
        <v>deleg</v>
      </c>
      <c r="C2153" s="316" t="str">
        <f t="shared" si="310"/>
        <v>Zacatecas</v>
      </c>
      <c r="D2153" s="316" t="str">
        <f t="shared" si="311"/>
        <v>Zacatecas</v>
      </c>
      <c r="M2153" s="268" t="str">
        <f t="shared" si="314"/>
        <v/>
      </c>
    </row>
    <row r="2154" spans="1:13" x14ac:dyDescent="0.25">
      <c r="A2154" s="25" t="str">
        <f t="shared" si="312"/>
        <v/>
      </c>
      <c r="B2154" s="258" t="str">
        <f t="shared" si="313"/>
        <v>deleg</v>
      </c>
      <c r="C2154" s="316" t="str">
        <f t="shared" si="310"/>
        <v>Zacatecas</v>
      </c>
      <c r="D2154" s="316" t="str">
        <f t="shared" si="311"/>
        <v>Zacatecas</v>
      </c>
      <c r="M2154" s="268" t="str">
        <f t="shared" si="314"/>
        <v/>
      </c>
    </row>
    <row r="2155" spans="1:13" x14ac:dyDescent="0.25">
      <c r="A2155" s="25" t="str">
        <f t="shared" si="312"/>
        <v/>
      </c>
      <c r="B2155" s="258" t="str">
        <f t="shared" si="313"/>
        <v>deleg</v>
      </c>
      <c r="C2155" s="316" t="str">
        <f t="shared" si="310"/>
        <v>Zacatecas</v>
      </c>
      <c r="D2155" s="316" t="str">
        <f t="shared" si="311"/>
        <v>Zacatecas</v>
      </c>
      <c r="M2155" s="268" t="str">
        <f t="shared" si="314"/>
        <v/>
      </c>
    </row>
    <row r="2156" spans="1:13" x14ac:dyDescent="0.25">
      <c r="A2156" s="25" t="str">
        <f t="shared" si="312"/>
        <v/>
      </c>
      <c r="B2156" s="258" t="str">
        <f t="shared" si="313"/>
        <v>deleg</v>
      </c>
      <c r="C2156" s="316" t="str">
        <f t="shared" si="310"/>
        <v>Zacatecas</v>
      </c>
      <c r="D2156" s="316" t="str">
        <f t="shared" si="311"/>
        <v>Zacatecas</v>
      </c>
      <c r="M2156" s="268" t="str">
        <f t="shared" si="314"/>
        <v/>
      </c>
    </row>
    <row r="2157" spans="1:13" x14ac:dyDescent="0.25">
      <c r="A2157" s="25" t="str">
        <f t="shared" si="312"/>
        <v/>
      </c>
      <c r="B2157" s="258" t="str">
        <f t="shared" si="313"/>
        <v>deleg</v>
      </c>
      <c r="C2157" s="316" t="str">
        <f t="shared" si="310"/>
        <v>Zacatecas</v>
      </c>
      <c r="D2157" s="316" t="str">
        <f t="shared" si="311"/>
        <v>Zacatecas</v>
      </c>
      <c r="M2157" s="268" t="str">
        <f t="shared" si="314"/>
        <v/>
      </c>
    </row>
    <row r="2158" spans="1:13" x14ac:dyDescent="0.25">
      <c r="A2158" s="25" t="str">
        <f t="shared" si="312"/>
        <v/>
      </c>
      <c r="B2158" s="258" t="str">
        <f t="shared" si="313"/>
        <v>deleg</v>
      </c>
      <c r="C2158" s="316" t="str">
        <f t="shared" si="310"/>
        <v>Zacatecas</v>
      </c>
      <c r="D2158" s="316" t="str">
        <f t="shared" si="311"/>
        <v>Zacatecas</v>
      </c>
      <c r="M2158" s="268" t="str">
        <f t="shared" si="314"/>
        <v/>
      </c>
    </row>
    <row r="2159" spans="1:13" x14ac:dyDescent="0.25">
      <c r="A2159" s="25" t="str">
        <f t="shared" si="312"/>
        <v/>
      </c>
      <c r="B2159" s="258" t="str">
        <f t="shared" si="313"/>
        <v>deleg</v>
      </c>
      <c r="C2159" s="316" t="str">
        <f t="shared" si="310"/>
        <v>Zacatecas</v>
      </c>
      <c r="D2159" s="316" t="str">
        <f t="shared" si="311"/>
        <v>Zacatecas</v>
      </c>
      <c r="M2159" s="268" t="str">
        <f t="shared" si="314"/>
        <v/>
      </c>
    </row>
    <row r="2160" spans="1:13" x14ac:dyDescent="0.25">
      <c r="A2160" s="25" t="str">
        <f t="shared" si="312"/>
        <v/>
      </c>
      <c r="B2160" s="258" t="str">
        <f t="shared" si="313"/>
        <v>deleg</v>
      </c>
      <c r="C2160" s="316" t="str">
        <f t="shared" si="310"/>
        <v>Zacatecas</v>
      </c>
      <c r="D2160" s="316" t="str">
        <f t="shared" si="311"/>
        <v>Zacatecas</v>
      </c>
      <c r="M2160" s="268" t="str">
        <f t="shared" si="314"/>
        <v/>
      </c>
    </row>
    <row r="2161" spans="1:13" x14ac:dyDescent="0.25">
      <c r="A2161" s="25" t="str">
        <f t="shared" si="312"/>
        <v/>
      </c>
      <c r="B2161" s="258" t="str">
        <f t="shared" si="313"/>
        <v>deleg</v>
      </c>
      <c r="C2161" s="316" t="str">
        <f t="shared" si="310"/>
        <v>Zacatecas</v>
      </c>
      <c r="D2161" s="316" t="str">
        <f t="shared" si="311"/>
        <v>Zacatecas</v>
      </c>
      <c r="M2161" s="268" t="str">
        <f t="shared" si="314"/>
        <v/>
      </c>
    </row>
    <row r="2162" spans="1:13" x14ac:dyDescent="0.25">
      <c r="A2162" s="25" t="str">
        <f t="shared" si="312"/>
        <v/>
      </c>
      <c r="B2162" s="258" t="str">
        <f t="shared" si="313"/>
        <v>deleg</v>
      </c>
      <c r="C2162" s="316" t="str">
        <f t="shared" si="310"/>
        <v>Zacatecas</v>
      </c>
      <c r="D2162" s="316" t="str">
        <f t="shared" si="311"/>
        <v>Zacatecas</v>
      </c>
      <c r="M2162" s="268" t="str">
        <f t="shared" si="314"/>
        <v/>
      </c>
    </row>
    <row r="2163" spans="1:13" x14ac:dyDescent="0.25">
      <c r="A2163" s="25" t="str">
        <f t="shared" si="312"/>
        <v/>
      </c>
      <c r="B2163" s="258" t="str">
        <f t="shared" si="313"/>
        <v>deleg</v>
      </c>
      <c r="C2163" s="316" t="str">
        <f t="shared" si="310"/>
        <v>Zacatecas</v>
      </c>
      <c r="D2163" s="316" t="str">
        <f t="shared" si="311"/>
        <v>Zacatecas</v>
      </c>
      <c r="M2163" s="268" t="str">
        <f t="shared" si="314"/>
        <v/>
      </c>
    </row>
    <row r="2164" spans="1:13" x14ac:dyDescent="0.25">
      <c r="A2164" s="25" t="str">
        <f t="shared" si="312"/>
        <v/>
      </c>
      <c r="B2164" s="258" t="str">
        <f t="shared" si="313"/>
        <v>deleg</v>
      </c>
      <c r="C2164" s="316" t="str">
        <f t="shared" si="310"/>
        <v>Zacatecas</v>
      </c>
      <c r="D2164" s="316" t="str">
        <f t="shared" si="311"/>
        <v>Zacatecas</v>
      </c>
      <c r="M2164" s="268" t="str">
        <f t="shared" si="314"/>
        <v/>
      </c>
    </row>
    <row r="2165" spans="1:13" x14ac:dyDescent="0.25">
      <c r="A2165" s="25" t="str">
        <f t="shared" si="312"/>
        <v/>
      </c>
      <c r="B2165" s="258" t="str">
        <f t="shared" si="313"/>
        <v>deleg</v>
      </c>
      <c r="C2165" s="316" t="str">
        <f t="shared" si="310"/>
        <v>Zacatecas</v>
      </c>
      <c r="D2165" s="316" t="str">
        <f t="shared" si="311"/>
        <v>Zacatecas</v>
      </c>
      <c r="M2165" s="268" t="str">
        <f t="shared" si="314"/>
        <v/>
      </c>
    </row>
    <row r="2166" spans="1:13" x14ac:dyDescent="0.25">
      <c r="A2166" s="25" t="str">
        <f t="shared" si="312"/>
        <v/>
      </c>
      <c r="B2166" s="258" t="str">
        <f t="shared" si="313"/>
        <v>deleg</v>
      </c>
      <c r="C2166" s="316" t="str">
        <f t="shared" si="310"/>
        <v>Zacatecas</v>
      </c>
      <c r="D2166" s="316" t="str">
        <f t="shared" si="311"/>
        <v>Zacatecas</v>
      </c>
      <c r="M2166" s="268" t="str">
        <f t="shared" si="314"/>
        <v/>
      </c>
    </row>
    <row r="2167" spans="1:13" x14ac:dyDescent="0.25">
      <c r="A2167" s="25" t="str">
        <f t="shared" si="312"/>
        <v/>
      </c>
      <c r="B2167" s="258" t="str">
        <f t="shared" si="313"/>
        <v>deleg</v>
      </c>
      <c r="C2167" s="316" t="str">
        <f t="shared" si="310"/>
        <v>Zacatecas</v>
      </c>
      <c r="D2167" s="316" t="str">
        <f t="shared" si="311"/>
        <v>Zacatecas</v>
      </c>
      <c r="M2167" s="268" t="str">
        <f t="shared" si="314"/>
        <v/>
      </c>
    </row>
    <row r="2168" spans="1:13" x14ac:dyDescent="0.25">
      <c r="A2168" s="25" t="str">
        <f t="shared" si="312"/>
        <v/>
      </c>
      <c r="B2168" s="258" t="str">
        <f t="shared" si="313"/>
        <v>deleg</v>
      </c>
      <c r="C2168" s="316" t="str">
        <f t="shared" si="310"/>
        <v>Zacatecas</v>
      </c>
      <c r="D2168" s="316" t="str">
        <f t="shared" si="311"/>
        <v>Zacatecas</v>
      </c>
      <c r="M2168" s="268" t="str">
        <f t="shared" si="314"/>
        <v/>
      </c>
    </row>
    <row r="2169" spans="1:13" x14ac:dyDescent="0.25">
      <c r="A2169" s="25" t="str">
        <f t="shared" si="312"/>
        <v/>
      </c>
      <c r="B2169" s="258" t="str">
        <f t="shared" si="313"/>
        <v>deleg</v>
      </c>
      <c r="C2169" s="316" t="str">
        <f t="shared" si="310"/>
        <v>Zacatecas</v>
      </c>
      <c r="D2169" s="316" t="str">
        <f t="shared" si="311"/>
        <v>Zacatecas</v>
      </c>
      <c r="M2169" s="268" t="str">
        <f t="shared" si="314"/>
        <v/>
      </c>
    </row>
    <row r="2170" spans="1:13" x14ac:dyDescent="0.25">
      <c r="A2170" s="25" t="str">
        <f t="shared" si="312"/>
        <v/>
      </c>
      <c r="B2170" s="258" t="str">
        <f t="shared" si="313"/>
        <v>deleg</v>
      </c>
      <c r="C2170" s="316" t="str">
        <f t="shared" si="310"/>
        <v>Zacatecas</v>
      </c>
      <c r="D2170" s="316" t="str">
        <f t="shared" si="311"/>
        <v>Zacatecas</v>
      </c>
      <c r="M2170" s="268" t="str">
        <f t="shared" si="314"/>
        <v/>
      </c>
    </row>
    <row r="2171" spans="1:13" x14ac:dyDescent="0.25">
      <c r="A2171" s="25" t="str">
        <f t="shared" si="312"/>
        <v/>
      </c>
      <c r="B2171" s="258" t="str">
        <f t="shared" si="313"/>
        <v>deleg</v>
      </c>
      <c r="C2171" s="316" t="str">
        <f t="shared" si="310"/>
        <v>Zacatecas</v>
      </c>
      <c r="D2171" s="316" t="str">
        <f t="shared" si="311"/>
        <v>Zacatecas</v>
      </c>
      <c r="M2171" s="268" t="str">
        <f t="shared" si="314"/>
        <v/>
      </c>
    </row>
    <row r="2172" spans="1:13" x14ac:dyDescent="0.25">
      <c r="A2172" s="25" t="str">
        <f t="shared" si="312"/>
        <v/>
      </c>
      <c r="B2172" s="258" t="str">
        <f t="shared" si="313"/>
        <v>deleg</v>
      </c>
      <c r="C2172" s="316" t="str">
        <f t="shared" ref="C2172:C2235" si="315">+IF(AND(E2172&lt;&gt;"",G2172="$BTRATOU_MOT MOTIVO DE MAL TRATOa"),TRIM(MID(E2172,FIND(" ",E2172,1),LEN(E2172))),IF(AND(D2172&lt;&gt;"Primer nivel",D2172&lt;&gt;"Segundo nivel"),D2172,C2171))</f>
        <v>Zacatecas</v>
      </c>
      <c r="D2172" s="316" t="str">
        <f t="shared" ref="D2172:D2235" si="316">+IF(AND(G2172&lt;&gt;"",J2173="Porcentaje"),"Nacional",IF(AND(F2172&lt;&gt;"",G2172="$BTRATOU_MOT MOTIVO DE MAL TRATOa"),TRIM(MID(F2172,FIND(" ",F2172,1),LEN(F2172))),D2171))</f>
        <v>Zacatecas</v>
      </c>
      <c r="M2172" s="268" t="str">
        <f t="shared" si="314"/>
        <v/>
      </c>
    </row>
    <row r="2173" spans="1:13" x14ac:dyDescent="0.25">
      <c r="A2173" s="25" t="str">
        <f t="shared" si="312"/>
        <v/>
      </c>
      <c r="B2173" s="258" t="str">
        <f t="shared" si="313"/>
        <v>deleg</v>
      </c>
      <c r="C2173" s="316" t="str">
        <f t="shared" si="315"/>
        <v>Zacatecas</v>
      </c>
      <c r="D2173" s="316" t="str">
        <f t="shared" si="316"/>
        <v>Zacatecas</v>
      </c>
      <c r="M2173" s="268" t="str">
        <f t="shared" si="314"/>
        <v/>
      </c>
    </row>
    <row r="2174" spans="1:13" x14ac:dyDescent="0.25">
      <c r="A2174" s="25" t="str">
        <f t="shared" si="312"/>
        <v/>
      </c>
      <c r="B2174" s="258" t="str">
        <f t="shared" si="313"/>
        <v>deleg</v>
      </c>
      <c r="C2174" s="316" t="str">
        <f t="shared" si="315"/>
        <v>Zacatecas</v>
      </c>
      <c r="D2174" s="316" t="str">
        <f t="shared" si="316"/>
        <v>Zacatecas</v>
      </c>
      <c r="M2174" s="268" t="str">
        <f t="shared" si="314"/>
        <v/>
      </c>
    </row>
    <row r="2175" spans="1:13" x14ac:dyDescent="0.25">
      <c r="A2175" s="25" t="str">
        <f t="shared" si="312"/>
        <v/>
      </c>
      <c r="B2175" s="258" t="str">
        <f t="shared" si="313"/>
        <v>deleg</v>
      </c>
      <c r="C2175" s="316" t="str">
        <f t="shared" si="315"/>
        <v>Zacatecas</v>
      </c>
      <c r="D2175" s="316" t="str">
        <f t="shared" si="316"/>
        <v>Zacatecas</v>
      </c>
      <c r="M2175" s="268" t="str">
        <f t="shared" si="314"/>
        <v/>
      </c>
    </row>
    <row r="2176" spans="1:13" x14ac:dyDescent="0.25">
      <c r="A2176" s="25" t="str">
        <f t="shared" si="312"/>
        <v/>
      </c>
      <c r="B2176" s="258" t="str">
        <f t="shared" si="313"/>
        <v>deleg</v>
      </c>
      <c r="C2176" s="316" t="str">
        <f t="shared" si="315"/>
        <v>Zacatecas</v>
      </c>
      <c r="D2176" s="316" t="str">
        <f t="shared" si="316"/>
        <v>Zacatecas</v>
      </c>
      <c r="M2176" s="268" t="str">
        <f t="shared" si="314"/>
        <v/>
      </c>
    </row>
    <row r="2177" spans="1:13" x14ac:dyDescent="0.25">
      <c r="A2177" s="25" t="str">
        <f t="shared" si="312"/>
        <v/>
      </c>
      <c r="B2177" s="258" t="str">
        <f t="shared" si="313"/>
        <v>deleg</v>
      </c>
      <c r="C2177" s="316" t="str">
        <f t="shared" si="315"/>
        <v>Zacatecas</v>
      </c>
      <c r="D2177" s="316" t="str">
        <f t="shared" si="316"/>
        <v>Zacatecas</v>
      </c>
      <c r="M2177" s="268" t="str">
        <f t="shared" si="314"/>
        <v/>
      </c>
    </row>
    <row r="2178" spans="1:13" x14ac:dyDescent="0.25">
      <c r="A2178" s="25" t="str">
        <f t="shared" si="312"/>
        <v/>
      </c>
      <c r="B2178" s="258" t="str">
        <f t="shared" si="313"/>
        <v>deleg</v>
      </c>
      <c r="C2178" s="316" t="str">
        <f t="shared" si="315"/>
        <v>Zacatecas</v>
      </c>
      <c r="D2178" s="316" t="str">
        <f t="shared" si="316"/>
        <v>Zacatecas</v>
      </c>
      <c r="M2178" s="268" t="str">
        <f t="shared" si="314"/>
        <v/>
      </c>
    </row>
    <row r="2179" spans="1:13" x14ac:dyDescent="0.25">
      <c r="A2179" s="25" t="str">
        <f t="shared" si="312"/>
        <v/>
      </c>
      <c r="B2179" s="258" t="str">
        <f t="shared" si="313"/>
        <v>deleg</v>
      </c>
      <c r="C2179" s="316" t="str">
        <f t="shared" si="315"/>
        <v>Zacatecas</v>
      </c>
      <c r="D2179" s="316" t="str">
        <f t="shared" si="316"/>
        <v>Zacatecas</v>
      </c>
      <c r="M2179" s="268" t="str">
        <f t="shared" si="314"/>
        <v/>
      </c>
    </row>
    <row r="2180" spans="1:13" x14ac:dyDescent="0.25">
      <c r="A2180" s="25" t="str">
        <f t="shared" si="312"/>
        <v/>
      </c>
      <c r="B2180" s="258" t="str">
        <f t="shared" si="313"/>
        <v>deleg</v>
      </c>
      <c r="C2180" s="316" t="str">
        <f t="shared" si="315"/>
        <v>Zacatecas</v>
      </c>
      <c r="D2180" s="316" t="str">
        <f t="shared" si="316"/>
        <v>Zacatecas</v>
      </c>
      <c r="M2180" s="268" t="str">
        <f t="shared" si="314"/>
        <v/>
      </c>
    </row>
    <row r="2181" spans="1:13" x14ac:dyDescent="0.25">
      <c r="A2181" s="25" t="str">
        <f t="shared" ref="A2181:A2244" si="317">IFERROR(CONCATENATE(B2181,C2181,D2181,MID(H2181,FIND(" ",H2181)+2,LEN(H2181))),"")</f>
        <v/>
      </c>
      <c r="B2181" s="258" t="str">
        <f t="shared" ref="B2181:B2244" si="318">+IF(AND(G2181&lt;&gt;"",J2182="Porcentaje"),TRIM(MID(G2181,1,FIND(" ",G2181,1))),IF(AND(F2181&lt;&gt;"",J2182="Porcentaje"),TRIM(MID(F2181,1,FIND(" ",F2181,1))),IF(AND(E2181&lt;&gt;"",J2182="Porcentaje"),TRIM(MID(E2181,1,FIND(" ",E2181,1))),B2180)))</f>
        <v>deleg</v>
      </c>
      <c r="C2181" s="316" t="str">
        <f t="shared" si="315"/>
        <v>Zacatecas</v>
      </c>
      <c r="D2181" s="316" t="str">
        <f t="shared" si="316"/>
        <v>Zacatecas</v>
      </c>
      <c r="M2181" s="268" t="str">
        <f t="shared" si="314"/>
        <v/>
      </c>
    </row>
    <row r="2182" spans="1:13" x14ac:dyDescent="0.25">
      <c r="A2182" s="25" t="str">
        <f t="shared" si="317"/>
        <v/>
      </c>
      <c r="B2182" s="258" t="str">
        <f t="shared" si="318"/>
        <v>deleg</v>
      </c>
      <c r="C2182" s="316" t="str">
        <f t="shared" si="315"/>
        <v>Zacatecas</v>
      </c>
      <c r="D2182" s="316" t="str">
        <f t="shared" si="316"/>
        <v>Zacatecas</v>
      </c>
      <c r="M2182" s="268" t="str">
        <f t="shared" si="314"/>
        <v/>
      </c>
    </row>
    <row r="2183" spans="1:13" x14ac:dyDescent="0.25">
      <c r="A2183" s="25" t="str">
        <f t="shared" si="317"/>
        <v/>
      </c>
      <c r="B2183" s="258" t="str">
        <f t="shared" si="318"/>
        <v>deleg</v>
      </c>
      <c r="C2183" s="316" t="str">
        <f t="shared" si="315"/>
        <v>Zacatecas</v>
      </c>
      <c r="D2183" s="316" t="str">
        <f t="shared" si="316"/>
        <v>Zacatecas</v>
      </c>
      <c r="M2183" s="268" t="str">
        <f t="shared" ref="M2183:M2246" si="319">IF(H2183&lt;&gt;"",IFERROR(MID(H2183,FIND(" ",H2183)+1,LEN(H2183)),""),"")</f>
        <v/>
      </c>
    </row>
    <row r="2184" spans="1:13" x14ac:dyDescent="0.25">
      <c r="A2184" s="25" t="str">
        <f t="shared" si="317"/>
        <v/>
      </c>
      <c r="B2184" s="258" t="str">
        <f t="shared" si="318"/>
        <v>deleg</v>
      </c>
      <c r="C2184" s="316" t="str">
        <f t="shared" si="315"/>
        <v>Zacatecas</v>
      </c>
      <c r="D2184" s="316" t="str">
        <f t="shared" si="316"/>
        <v>Zacatecas</v>
      </c>
      <c r="M2184" s="268" t="str">
        <f t="shared" si="319"/>
        <v/>
      </c>
    </row>
    <row r="2185" spans="1:13" x14ac:dyDescent="0.25">
      <c r="A2185" s="25" t="str">
        <f t="shared" si="317"/>
        <v/>
      </c>
      <c r="B2185" s="258" t="str">
        <f t="shared" si="318"/>
        <v>deleg</v>
      </c>
      <c r="C2185" s="316" t="str">
        <f t="shared" si="315"/>
        <v>Zacatecas</v>
      </c>
      <c r="D2185" s="316" t="str">
        <f t="shared" si="316"/>
        <v>Zacatecas</v>
      </c>
      <c r="M2185" s="268" t="str">
        <f t="shared" si="319"/>
        <v/>
      </c>
    </row>
    <row r="2186" spans="1:13" x14ac:dyDescent="0.25">
      <c r="A2186" s="25" t="str">
        <f t="shared" si="317"/>
        <v/>
      </c>
      <c r="B2186" s="258" t="str">
        <f t="shared" si="318"/>
        <v>deleg</v>
      </c>
      <c r="C2186" s="316" t="str">
        <f t="shared" si="315"/>
        <v>Zacatecas</v>
      </c>
      <c r="D2186" s="316" t="str">
        <f t="shared" si="316"/>
        <v>Zacatecas</v>
      </c>
      <c r="M2186" s="268" t="str">
        <f t="shared" si="319"/>
        <v/>
      </c>
    </row>
    <row r="2187" spans="1:13" x14ac:dyDescent="0.25">
      <c r="A2187" s="25" t="str">
        <f t="shared" si="317"/>
        <v/>
      </c>
      <c r="B2187" s="258" t="str">
        <f t="shared" si="318"/>
        <v>deleg</v>
      </c>
      <c r="C2187" s="316" t="str">
        <f t="shared" si="315"/>
        <v>Zacatecas</v>
      </c>
      <c r="D2187" s="316" t="str">
        <f t="shared" si="316"/>
        <v>Zacatecas</v>
      </c>
      <c r="M2187" s="268" t="str">
        <f t="shared" si="319"/>
        <v/>
      </c>
    </row>
    <row r="2188" spans="1:13" x14ac:dyDescent="0.25">
      <c r="A2188" s="25" t="str">
        <f t="shared" si="317"/>
        <v/>
      </c>
      <c r="B2188" s="258" t="str">
        <f t="shared" si="318"/>
        <v>deleg</v>
      </c>
      <c r="C2188" s="316" t="str">
        <f t="shared" si="315"/>
        <v>Zacatecas</v>
      </c>
      <c r="D2188" s="316" t="str">
        <f t="shared" si="316"/>
        <v>Zacatecas</v>
      </c>
      <c r="M2188" s="268" t="str">
        <f t="shared" si="319"/>
        <v/>
      </c>
    </row>
    <row r="2189" spans="1:13" x14ac:dyDescent="0.25">
      <c r="A2189" s="25" t="str">
        <f t="shared" si="317"/>
        <v/>
      </c>
      <c r="B2189" s="258" t="str">
        <f t="shared" si="318"/>
        <v>deleg</v>
      </c>
      <c r="C2189" s="316" t="str">
        <f t="shared" si="315"/>
        <v>Zacatecas</v>
      </c>
      <c r="D2189" s="316" t="str">
        <f t="shared" si="316"/>
        <v>Zacatecas</v>
      </c>
      <c r="M2189" s="268" t="str">
        <f t="shared" si="319"/>
        <v/>
      </c>
    </row>
    <row r="2190" spans="1:13" x14ac:dyDescent="0.25">
      <c r="A2190" s="25" t="str">
        <f t="shared" si="317"/>
        <v/>
      </c>
      <c r="B2190" s="258" t="str">
        <f t="shared" si="318"/>
        <v>deleg</v>
      </c>
      <c r="C2190" s="316" t="str">
        <f t="shared" si="315"/>
        <v>Zacatecas</v>
      </c>
      <c r="D2190" s="316" t="str">
        <f t="shared" si="316"/>
        <v>Zacatecas</v>
      </c>
      <c r="M2190" s="268" t="str">
        <f t="shared" si="319"/>
        <v/>
      </c>
    </row>
    <row r="2191" spans="1:13" x14ac:dyDescent="0.25">
      <c r="A2191" s="25" t="str">
        <f t="shared" si="317"/>
        <v/>
      </c>
      <c r="B2191" s="258" t="str">
        <f t="shared" si="318"/>
        <v>deleg</v>
      </c>
      <c r="C2191" s="316" t="str">
        <f t="shared" si="315"/>
        <v>Zacatecas</v>
      </c>
      <c r="D2191" s="316" t="str">
        <f t="shared" si="316"/>
        <v>Zacatecas</v>
      </c>
      <c r="M2191" s="268" t="str">
        <f t="shared" si="319"/>
        <v/>
      </c>
    </row>
    <row r="2192" spans="1:13" x14ac:dyDescent="0.25">
      <c r="A2192" s="25" t="str">
        <f t="shared" si="317"/>
        <v/>
      </c>
      <c r="B2192" s="258" t="str">
        <f t="shared" si="318"/>
        <v>deleg</v>
      </c>
      <c r="C2192" s="316" t="str">
        <f t="shared" si="315"/>
        <v>Zacatecas</v>
      </c>
      <c r="D2192" s="316" t="str">
        <f t="shared" si="316"/>
        <v>Zacatecas</v>
      </c>
      <c r="M2192" s="268" t="str">
        <f t="shared" si="319"/>
        <v/>
      </c>
    </row>
    <row r="2193" spans="1:13" x14ac:dyDescent="0.25">
      <c r="A2193" s="25" t="str">
        <f t="shared" si="317"/>
        <v/>
      </c>
      <c r="B2193" s="258" t="str">
        <f t="shared" si="318"/>
        <v>deleg</v>
      </c>
      <c r="C2193" s="316" t="str">
        <f t="shared" si="315"/>
        <v>Zacatecas</v>
      </c>
      <c r="D2193" s="316" t="str">
        <f t="shared" si="316"/>
        <v>Zacatecas</v>
      </c>
      <c r="M2193" s="268" t="str">
        <f t="shared" si="319"/>
        <v/>
      </c>
    </row>
    <row r="2194" spans="1:13" x14ac:dyDescent="0.25">
      <c r="A2194" s="25" t="str">
        <f t="shared" si="317"/>
        <v/>
      </c>
      <c r="B2194" s="258" t="str">
        <f t="shared" si="318"/>
        <v>deleg</v>
      </c>
      <c r="C2194" s="316" t="str">
        <f t="shared" si="315"/>
        <v>Zacatecas</v>
      </c>
      <c r="D2194" s="316" t="str">
        <f t="shared" si="316"/>
        <v>Zacatecas</v>
      </c>
      <c r="M2194" s="268" t="str">
        <f t="shared" si="319"/>
        <v/>
      </c>
    </row>
    <row r="2195" spans="1:13" x14ac:dyDescent="0.25">
      <c r="A2195" s="25" t="str">
        <f t="shared" si="317"/>
        <v/>
      </c>
      <c r="B2195" s="258" t="str">
        <f t="shared" si="318"/>
        <v>deleg</v>
      </c>
      <c r="C2195" s="316" t="str">
        <f t="shared" si="315"/>
        <v>Zacatecas</v>
      </c>
      <c r="D2195" s="316" t="str">
        <f t="shared" si="316"/>
        <v>Zacatecas</v>
      </c>
      <c r="M2195" s="268" t="str">
        <f t="shared" si="319"/>
        <v/>
      </c>
    </row>
    <row r="2196" spans="1:13" x14ac:dyDescent="0.25">
      <c r="A2196" s="25" t="str">
        <f t="shared" si="317"/>
        <v/>
      </c>
      <c r="B2196" s="258" t="str">
        <f t="shared" si="318"/>
        <v>deleg</v>
      </c>
      <c r="C2196" s="316" t="str">
        <f t="shared" si="315"/>
        <v>Zacatecas</v>
      </c>
      <c r="D2196" s="316" t="str">
        <f t="shared" si="316"/>
        <v>Zacatecas</v>
      </c>
      <c r="M2196" s="268" t="str">
        <f t="shared" si="319"/>
        <v/>
      </c>
    </row>
    <row r="2197" spans="1:13" x14ac:dyDescent="0.25">
      <c r="A2197" s="25" t="str">
        <f t="shared" si="317"/>
        <v/>
      </c>
      <c r="B2197" s="258" t="str">
        <f t="shared" si="318"/>
        <v>deleg</v>
      </c>
      <c r="C2197" s="316" t="str">
        <f t="shared" si="315"/>
        <v>Zacatecas</v>
      </c>
      <c r="D2197" s="316" t="str">
        <f t="shared" si="316"/>
        <v>Zacatecas</v>
      </c>
      <c r="M2197" s="268" t="str">
        <f t="shared" si="319"/>
        <v/>
      </c>
    </row>
    <row r="2198" spans="1:13" x14ac:dyDescent="0.25">
      <c r="A2198" s="25" t="str">
        <f t="shared" si="317"/>
        <v/>
      </c>
      <c r="B2198" s="258" t="str">
        <f t="shared" si="318"/>
        <v>deleg</v>
      </c>
      <c r="C2198" s="316" t="str">
        <f t="shared" si="315"/>
        <v>Zacatecas</v>
      </c>
      <c r="D2198" s="316" t="str">
        <f t="shared" si="316"/>
        <v>Zacatecas</v>
      </c>
      <c r="M2198" s="268" t="str">
        <f t="shared" si="319"/>
        <v/>
      </c>
    </row>
    <row r="2199" spans="1:13" x14ac:dyDescent="0.25">
      <c r="A2199" s="25" t="str">
        <f t="shared" si="317"/>
        <v/>
      </c>
      <c r="B2199" s="258" t="str">
        <f t="shared" si="318"/>
        <v>deleg</v>
      </c>
      <c r="C2199" s="316" t="str">
        <f t="shared" si="315"/>
        <v>Zacatecas</v>
      </c>
      <c r="D2199" s="316" t="str">
        <f t="shared" si="316"/>
        <v>Zacatecas</v>
      </c>
      <c r="M2199" s="268" t="str">
        <f t="shared" si="319"/>
        <v/>
      </c>
    </row>
    <row r="2200" spans="1:13" x14ac:dyDescent="0.25">
      <c r="A2200" s="25" t="str">
        <f t="shared" si="317"/>
        <v/>
      </c>
      <c r="B2200" s="258" t="str">
        <f t="shared" si="318"/>
        <v>deleg</v>
      </c>
      <c r="C2200" s="316" t="str">
        <f t="shared" si="315"/>
        <v>Zacatecas</v>
      </c>
      <c r="D2200" s="316" t="str">
        <f t="shared" si="316"/>
        <v>Zacatecas</v>
      </c>
      <c r="M2200" s="268" t="str">
        <f t="shared" si="319"/>
        <v/>
      </c>
    </row>
    <row r="2201" spans="1:13" x14ac:dyDescent="0.25">
      <c r="A2201" s="25" t="str">
        <f t="shared" si="317"/>
        <v/>
      </c>
      <c r="B2201" s="258" t="str">
        <f t="shared" si="318"/>
        <v>deleg</v>
      </c>
      <c r="C2201" s="316" t="str">
        <f t="shared" si="315"/>
        <v>Zacatecas</v>
      </c>
      <c r="D2201" s="316" t="str">
        <f t="shared" si="316"/>
        <v>Zacatecas</v>
      </c>
      <c r="M2201" s="268" t="str">
        <f t="shared" si="319"/>
        <v/>
      </c>
    </row>
    <row r="2202" spans="1:13" x14ac:dyDescent="0.25">
      <c r="A2202" s="25" t="str">
        <f t="shared" si="317"/>
        <v/>
      </c>
      <c r="B2202" s="258" t="str">
        <f t="shared" si="318"/>
        <v>deleg</v>
      </c>
      <c r="C2202" s="316" t="str">
        <f t="shared" si="315"/>
        <v>Zacatecas</v>
      </c>
      <c r="D2202" s="316" t="str">
        <f t="shared" si="316"/>
        <v>Zacatecas</v>
      </c>
      <c r="M2202" s="268" t="str">
        <f t="shared" si="319"/>
        <v/>
      </c>
    </row>
    <row r="2203" spans="1:13" x14ac:dyDescent="0.25">
      <c r="A2203" s="25" t="str">
        <f t="shared" si="317"/>
        <v/>
      </c>
      <c r="B2203" s="258" t="str">
        <f t="shared" si="318"/>
        <v>deleg</v>
      </c>
      <c r="C2203" s="316" t="str">
        <f t="shared" si="315"/>
        <v>Zacatecas</v>
      </c>
      <c r="D2203" s="316" t="str">
        <f t="shared" si="316"/>
        <v>Zacatecas</v>
      </c>
      <c r="M2203" s="268" t="str">
        <f t="shared" si="319"/>
        <v/>
      </c>
    </row>
    <row r="2204" spans="1:13" x14ac:dyDescent="0.25">
      <c r="A2204" s="25" t="str">
        <f t="shared" si="317"/>
        <v/>
      </c>
      <c r="B2204" s="258" t="str">
        <f t="shared" si="318"/>
        <v>deleg</v>
      </c>
      <c r="C2204" s="316" t="str">
        <f t="shared" si="315"/>
        <v>Zacatecas</v>
      </c>
      <c r="D2204" s="316" t="str">
        <f t="shared" si="316"/>
        <v>Zacatecas</v>
      </c>
      <c r="M2204" s="268" t="str">
        <f t="shared" si="319"/>
        <v/>
      </c>
    </row>
    <row r="2205" spans="1:13" x14ac:dyDescent="0.25">
      <c r="A2205" s="25" t="str">
        <f t="shared" si="317"/>
        <v/>
      </c>
      <c r="B2205" s="258" t="str">
        <f t="shared" si="318"/>
        <v>deleg</v>
      </c>
      <c r="C2205" s="316" t="str">
        <f t="shared" si="315"/>
        <v>Zacatecas</v>
      </c>
      <c r="D2205" s="316" t="str">
        <f t="shared" si="316"/>
        <v>Zacatecas</v>
      </c>
      <c r="M2205" s="268" t="str">
        <f t="shared" si="319"/>
        <v/>
      </c>
    </row>
    <row r="2206" spans="1:13" x14ac:dyDescent="0.25">
      <c r="A2206" s="25" t="str">
        <f t="shared" si="317"/>
        <v/>
      </c>
      <c r="B2206" s="258" t="str">
        <f t="shared" si="318"/>
        <v>deleg</v>
      </c>
      <c r="C2206" s="316" t="str">
        <f t="shared" si="315"/>
        <v>Zacatecas</v>
      </c>
      <c r="D2206" s="316" t="str">
        <f t="shared" si="316"/>
        <v>Zacatecas</v>
      </c>
      <c r="M2206" s="268" t="str">
        <f t="shared" si="319"/>
        <v/>
      </c>
    </row>
    <row r="2207" spans="1:13" x14ac:dyDescent="0.25">
      <c r="A2207" s="25" t="str">
        <f t="shared" si="317"/>
        <v/>
      </c>
      <c r="B2207" s="258" t="str">
        <f t="shared" si="318"/>
        <v>deleg</v>
      </c>
      <c r="C2207" s="316" t="str">
        <f t="shared" si="315"/>
        <v>Zacatecas</v>
      </c>
      <c r="D2207" s="316" t="str">
        <f t="shared" si="316"/>
        <v>Zacatecas</v>
      </c>
      <c r="M2207" s="268" t="str">
        <f t="shared" si="319"/>
        <v/>
      </c>
    </row>
    <row r="2208" spans="1:13" x14ac:dyDescent="0.25">
      <c r="A2208" s="25" t="str">
        <f t="shared" si="317"/>
        <v/>
      </c>
      <c r="B2208" s="258" t="str">
        <f t="shared" si="318"/>
        <v>deleg</v>
      </c>
      <c r="C2208" s="316" t="str">
        <f t="shared" si="315"/>
        <v>Zacatecas</v>
      </c>
      <c r="D2208" s="316" t="str">
        <f t="shared" si="316"/>
        <v>Zacatecas</v>
      </c>
      <c r="M2208" s="268" t="str">
        <f t="shared" si="319"/>
        <v/>
      </c>
    </row>
    <row r="2209" spans="1:13" x14ac:dyDescent="0.25">
      <c r="A2209" s="25" t="str">
        <f t="shared" si="317"/>
        <v/>
      </c>
      <c r="B2209" s="258" t="str">
        <f t="shared" si="318"/>
        <v>deleg</v>
      </c>
      <c r="C2209" s="316" t="str">
        <f t="shared" si="315"/>
        <v>Zacatecas</v>
      </c>
      <c r="D2209" s="316" t="str">
        <f t="shared" si="316"/>
        <v>Zacatecas</v>
      </c>
      <c r="M2209" s="268" t="str">
        <f t="shared" si="319"/>
        <v/>
      </c>
    </row>
    <row r="2210" spans="1:13" x14ac:dyDescent="0.25">
      <c r="A2210" s="25" t="str">
        <f t="shared" si="317"/>
        <v/>
      </c>
      <c r="B2210" s="258" t="str">
        <f t="shared" si="318"/>
        <v>deleg</v>
      </c>
      <c r="C2210" s="316" t="str">
        <f t="shared" si="315"/>
        <v>Zacatecas</v>
      </c>
      <c r="D2210" s="316" t="str">
        <f t="shared" si="316"/>
        <v>Zacatecas</v>
      </c>
      <c r="M2210" s="268" t="str">
        <f t="shared" si="319"/>
        <v/>
      </c>
    </row>
    <row r="2211" spans="1:13" x14ac:dyDescent="0.25">
      <c r="A2211" s="25" t="str">
        <f t="shared" si="317"/>
        <v/>
      </c>
      <c r="B2211" s="258" t="str">
        <f t="shared" si="318"/>
        <v>deleg</v>
      </c>
      <c r="C2211" s="316" t="str">
        <f t="shared" si="315"/>
        <v>Zacatecas</v>
      </c>
      <c r="D2211" s="316" t="str">
        <f t="shared" si="316"/>
        <v>Zacatecas</v>
      </c>
      <c r="M2211" s="268" t="str">
        <f t="shared" si="319"/>
        <v/>
      </c>
    </row>
    <row r="2212" spans="1:13" x14ac:dyDescent="0.25">
      <c r="A2212" s="25" t="str">
        <f t="shared" si="317"/>
        <v/>
      </c>
      <c r="B2212" s="258" t="str">
        <f t="shared" si="318"/>
        <v>deleg</v>
      </c>
      <c r="C2212" s="316" t="str">
        <f t="shared" si="315"/>
        <v>Zacatecas</v>
      </c>
      <c r="D2212" s="316" t="str">
        <f t="shared" si="316"/>
        <v>Zacatecas</v>
      </c>
      <c r="M2212" s="268" t="str">
        <f t="shared" si="319"/>
        <v/>
      </c>
    </row>
    <row r="2213" spans="1:13" x14ac:dyDescent="0.25">
      <c r="A2213" s="25" t="str">
        <f t="shared" si="317"/>
        <v/>
      </c>
      <c r="B2213" s="258" t="str">
        <f t="shared" si="318"/>
        <v>deleg</v>
      </c>
      <c r="C2213" s="316" t="str">
        <f t="shared" si="315"/>
        <v>Zacatecas</v>
      </c>
      <c r="D2213" s="316" t="str">
        <f t="shared" si="316"/>
        <v>Zacatecas</v>
      </c>
      <c r="M2213" s="268" t="str">
        <f t="shared" si="319"/>
        <v/>
      </c>
    </row>
    <row r="2214" spans="1:13" x14ac:dyDescent="0.25">
      <c r="A2214" s="25" t="str">
        <f t="shared" si="317"/>
        <v/>
      </c>
      <c r="B2214" s="258" t="str">
        <f t="shared" si="318"/>
        <v>deleg</v>
      </c>
      <c r="C2214" s="316" t="str">
        <f t="shared" si="315"/>
        <v>Zacatecas</v>
      </c>
      <c r="D2214" s="316" t="str">
        <f t="shared" si="316"/>
        <v>Zacatecas</v>
      </c>
      <c r="M2214" s="268" t="str">
        <f t="shared" si="319"/>
        <v/>
      </c>
    </row>
    <row r="2215" spans="1:13" x14ac:dyDescent="0.25">
      <c r="A2215" s="25" t="str">
        <f t="shared" si="317"/>
        <v/>
      </c>
      <c r="B2215" s="258" t="str">
        <f t="shared" si="318"/>
        <v>deleg</v>
      </c>
      <c r="C2215" s="316" t="str">
        <f t="shared" si="315"/>
        <v>Zacatecas</v>
      </c>
      <c r="D2215" s="316" t="str">
        <f t="shared" si="316"/>
        <v>Zacatecas</v>
      </c>
      <c r="M2215" s="268" t="str">
        <f t="shared" si="319"/>
        <v/>
      </c>
    </row>
    <row r="2216" spans="1:13" x14ac:dyDescent="0.25">
      <c r="A2216" s="25" t="str">
        <f t="shared" si="317"/>
        <v/>
      </c>
      <c r="B2216" s="258" t="str">
        <f t="shared" si="318"/>
        <v>deleg</v>
      </c>
      <c r="C2216" s="316" t="str">
        <f t="shared" si="315"/>
        <v>Zacatecas</v>
      </c>
      <c r="D2216" s="316" t="str">
        <f t="shared" si="316"/>
        <v>Zacatecas</v>
      </c>
      <c r="M2216" s="268" t="str">
        <f t="shared" si="319"/>
        <v/>
      </c>
    </row>
    <row r="2217" spans="1:13" x14ac:dyDescent="0.25">
      <c r="A2217" s="25" t="str">
        <f t="shared" si="317"/>
        <v/>
      </c>
      <c r="B2217" s="258" t="str">
        <f t="shared" si="318"/>
        <v>deleg</v>
      </c>
      <c r="C2217" s="316" t="str">
        <f t="shared" si="315"/>
        <v>Zacatecas</v>
      </c>
      <c r="D2217" s="316" t="str">
        <f t="shared" si="316"/>
        <v>Zacatecas</v>
      </c>
      <c r="M2217" s="268" t="str">
        <f t="shared" si="319"/>
        <v/>
      </c>
    </row>
    <row r="2218" spans="1:13" x14ac:dyDescent="0.25">
      <c r="A2218" s="25" t="str">
        <f t="shared" si="317"/>
        <v/>
      </c>
      <c r="B2218" s="258" t="str">
        <f t="shared" si="318"/>
        <v>deleg</v>
      </c>
      <c r="C2218" s="316" t="str">
        <f t="shared" si="315"/>
        <v>Zacatecas</v>
      </c>
      <c r="D2218" s="316" t="str">
        <f t="shared" si="316"/>
        <v>Zacatecas</v>
      </c>
      <c r="M2218" s="268" t="str">
        <f t="shared" si="319"/>
        <v/>
      </c>
    </row>
    <row r="2219" spans="1:13" x14ac:dyDescent="0.25">
      <c r="A2219" s="25" t="str">
        <f t="shared" si="317"/>
        <v/>
      </c>
      <c r="B2219" s="258" t="str">
        <f t="shared" si="318"/>
        <v>deleg</v>
      </c>
      <c r="C2219" s="316" t="str">
        <f t="shared" si="315"/>
        <v>Zacatecas</v>
      </c>
      <c r="D2219" s="316" t="str">
        <f t="shared" si="316"/>
        <v>Zacatecas</v>
      </c>
      <c r="M2219" s="268" t="str">
        <f t="shared" si="319"/>
        <v/>
      </c>
    </row>
    <row r="2220" spans="1:13" x14ac:dyDescent="0.25">
      <c r="A2220" s="25" t="str">
        <f t="shared" si="317"/>
        <v/>
      </c>
      <c r="B2220" s="258" t="str">
        <f t="shared" si="318"/>
        <v>deleg</v>
      </c>
      <c r="C2220" s="316" t="str">
        <f t="shared" si="315"/>
        <v>Zacatecas</v>
      </c>
      <c r="D2220" s="316" t="str">
        <f t="shared" si="316"/>
        <v>Zacatecas</v>
      </c>
      <c r="M2220" s="268" t="str">
        <f t="shared" si="319"/>
        <v/>
      </c>
    </row>
    <row r="2221" spans="1:13" x14ac:dyDescent="0.25">
      <c r="A2221" s="25" t="str">
        <f t="shared" si="317"/>
        <v/>
      </c>
      <c r="B2221" s="258" t="str">
        <f t="shared" si="318"/>
        <v>deleg</v>
      </c>
      <c r="C2221" s="316" t="str">
        <f t="shared" si="315"/>
        <v>Zacatecas</v>
      </c>
      <c r="D2221" s="316" t="str">
        <f t="shared" si="316"/>
        <v>Zacatecas</v>
      </c>
      <c r="M2221" s="268" t="str">
        <f t="shared" si="319"/>
        <v/>
      </c>
    </row>
    <row r="2222" spans="1:13" x14ac:dyDescent="0.25">
      <c r="A2222" s="25" t="str">
        <f t="shared" si="317"/>
        <v/>
      </c>
      <c r="B2222" s="258" t="str">
        <f t="shared" si="318"/>
        <v>deleg</v>
      </c>
      <c r="C2222" s="316" t="str">
        <f t="shared" si="315"/>
        <v>Zacatecas</v>
      </c>
      <c r="D2222" s="316" t="str">
        <f t="shared" si="316"/>
        <v>Zacatecas</v>
      </c>
      <c r="M2222" s="268" t="str">
        <f t="shared" si="319"/>
        <v/>
      </c>
    </row>
    <row r="2223" spans="1:13" x14ac:dyDescent="0.25">
      <c r="A2223" s="25" t="str">
        <f t="shared" si="317"/>
        <v/>
      </c>
      <c r="B2223" s="258" t="str">
        <f t="shared" si="318"/>
        <v>deleg</v>
      </c>
      <c r="C2223" s="316" t="str">
        <f t="shared" si="315"/>
        <v>Zacatecas</v>
      </c>
      <c r="D2223" s="316" t="str">
        <f t="shared" si="316"/>
        <v>Zacatecas</v>
      </c>
      <c r="M2223" s="268" t="str">
        <f t="shared" si="319"/>
        <v/>
      </c>
    </row>
    <row r="2224" spans="1:13" x14ac:dyDescent="0.25">
      <c r="A2224" s="25" t="str">
        <f t="shared" si="317"/>
        <v/>
      </c>
      <c r="B2224" s="258" t="str">
        <f t="shared" si="318"/>
        <v>deleg</v>
      </c>
      <c r="C2224" s="316" t="str">
        <f t="shared" si="315"/>
        <v>Zacatecas</v>
      </c>
      <c r="D2224" s="316" t="str">
        <f t="shared" si="316"/>
        <v>Zacatecas</v>
      </c>
      <c r="M2224" s="268" t="str">
        <f t="shared" si="319"/>
        <v/>
      </c>
    </row>
    <row r="2225" spans="1:13" x14ac:dyDescent="0.25">
      <c r="A2225" s="25" t="str">
        <f t="shared" si="317"/>
        <v/>
      </c>
      <c r="B2225" s="258" t="str">
        <f t="shared" si="318"/>
        <v>deleg</v>
      </c>
      <c r="C2225" s="316" t="str">
        <f t="shared" si="315"/>
        <v>Zacatecas</v>
      </c>
      <c r="D2225" s="316" t="str">
        <f t="shared" si="316"/>
        <v>Zacatecas</v>
      </c>
      <c r="M2225" s="268" t="str">
        <f t="shared" si="319"/>
        <v/>
      </c>
    </row>
    <row r="2226" spans="1:13" x14ac:dyDescent="0.25">
      <c r="A2226" s="25" t="str">
        <f t="shared" si="317"/>
        <v/>
      </c>
      <c r="B2226" s="258" t="str">
        <f t="shared" si="318"/>
        <v>deleg</v>
      </c>
      <c r="C2226" s="316" t="str">
        <f t="shared" si="315"/>
        <v>Zacatecas</v>
      </c>
      <c r="D2226" s="316" t="str">
        <f t="shared" si="316"/>
        <v>Zacatecas</v>
      </c>
      <c r="M2226" s="268" t="str">
        <f t="shared" si="319"/>
        <v/>
      </c>
    </row>
    <row r="2227" spans="1:13" x14ac:dyDescent="0.25">
      <c r="A2227" s="25" t="str">
        <f t="shared" si="317"/>
        <v/>
      </c>
      <c r="B2227" s="258" t="str">
        <f t="shared" si="318"/>
        <v>deleg</v>
      </c>
      <c r="C2227" s="316" t="str">
        <f t="shared" si="315"/>
        <v>Zacatecas</v>
      </c>
      <c r="D2227" s="316" t="str">
        <f t="shared" si="316"/>
        <v>Zacatecas</v>
      </c>
      <c r="M2227" s="268" t="str">
        <f t="shared" si="319"/>
        <v/>
      </c>
    </row>
    <row r="2228" spans="1:13" x14ac:dyDescent="0.25">
      <c r="A2228" s="25" t="str">
        <f t="shared" si="317"/>
        <v/>
      </c>
      <c r="B2228" s="258" t="str">
        <f t="shared" si="318"/>
        <v>deleg</v>
      </c>
      <c r="C2228" s="316" t="str">
        <f t="shared" si="315"/>
        <v>Zacatecas</v>
      </c>
      <c r="D2228" s="316" t="str">
        <f t="shared" si="316"/>
        <v>Zacatecas</v>
      </c>
      <c r="M2228" s="268" t="str">
        <f t="shared" si="319"/>
        <v/>
      </c>
    </row>
    <row r="2229" spans="1:13" x14ac:dyDescent="0.25">
      <c r="A2229" s="25" t="str">
        <f t="shared" si="317"/>
        <v/>
      </c>
      <c r="B2229" s="258" t="str">
        <f t="shared" si="318"/>
        <v>deleg</v>
      </c>
      <c r="C2229" s="316" t="str">
        <f t="shared" si="315"/>
        <v>Zacatecas</v>
      </c>
      <c r="D2229" s="316" t="str">
        <f t="shared" si="316"/>
        <v>Zacatecas</v>
      </c>
      <c r="M2229" s="268" t="str">
        <f t="shared" si="319"/>
        <v/>
      </c>
    </row>
    <row r="2230" spans="1:13" x14ac:dyDescent="0.25">
      <c r="A2230" s="25" t="str">
        <f t="shared" si="317"/>
        <v/>
      </c>
      <c r="B2230" s="258" t="str">
        <f t="shared" si="318"/>
        <v>deleg</v>
      </c>
      <c r="C2230" s="316" t="str">
        <f t="shared" si="315"/>
        <v>Zacatecas</v>
      </c>
      <c r="D2230" s="316" t="str">
        <f t="shared" si="316"/>
        <v>Zacatecas</v>
      </c>
      <c r="M2230" s="268" t="str">
        <f t="shared" si="319"/>
        <v/>
      </c>
    </row>
    <row r="2231" spans="1:13" x14ac:dyDescent="0.25">
      <c r="A2231" s="25" t="str">
        <f t="shared" si="317"/>
        <v/>
      </c>
      <c r="B2231" s="258" t="str">
        <f t="shared" si="318"/>
        <v>deleg</v>
      </c>
      <c r="C2231" s="316" t="str">
        <f t="shared" si="315"/>
        <v>Zacatecas</v>
      </c>
      <c r="D2231" s="316" t="str">
        <f t="shared" si="316"/>
        <v>Zacatecas</v>
      </c>
      <c r="M2231" s="268" t="str">
        <f t="shared" si="319"/>
        <v/>
      </c>
    </row>
    <row r="2232" spans="1:13" x14ac:dyDescent="0.25">
      <c r="A2232" s="25" t="str">
        <f t="shared" si="317"/>
        <v/>
      </c>
      <c r="B2232" s="258" t="str">
        <f t="shared" si="318"/>
        <v>deleg</v>
      </c>
      <c r="C2232" s="316" t="str">
        <f t="shared" si="315"/>
        <v>Zacatecas</v>
      </c>
      <c r="D2232" s="316" t="str">
        <f t="shared" si="316"/>
        <v>Zacatecas</v>
      </c>
      <c r="M2232" s="268" t="str">
        <f t="shared" si="319"/>
        <v/>
      </c>
    </row>
    <row r="2233" spans="1:13" x14ac:dyDescent="0.25">
      <c r="A2233" s="25" t="str">
        <f t="shared" si="317"/>
        <v/>
      </c>
      <c r="B2233" s="258" t="str">
        <f t="shared" si="318"/>
        <v>deleg</v>
      </c>
      <c r="C2233" s="316" t="str">
        <f t="shared" si="315"/>
        <v>Zacatecas</v>
      </c>
      <c r="D2233" s="316" t="str">
        <f t="shared" si="316"/>
        <v>Zacatecas</v>
      </c>
      <c r="M2233" s="268" t="str">
        <f t="shared" si="319"/>
        <v/>
      </c>
    </row>
    <row r="2234" spans="1:13" x14ac:dyDescent="0.25">
      <c r="A2234" s="25" t="str">
        <f t="shared" si="317"/>
        <v/>
      </c>
      <c r="B2234" s="258" t="str">
        <f t="shared" si="318"/>
        <v>deleg</v>
      </c>
      <c r="C2234" s="316" t="str">
        <f t="shared" si="315"/>
        <v>Zacatecas</v>
      </c>
      <c r="D2234" s="316" t="str">
        <f t="shared" si="316"/>
        <v>Zacatecas</v>
      </c>
      <c r="M2234" s="268" t="str">
        <f t="shared" si="319"/>
        <v/>
      </c>
    </row>
    <row r="2235" spans="1:13" x14ac:dyDescent="0.25">
      <c r="A2235" s="25" t="str">
        <f t="shared" si="317"/>
        <v/>
      </c>
      <c r="B2235" s="258" t="str">
        <f t="shared" si="318"/>
        <v>deleg</v>
      </c>
      <c r="C2235" s="316" t="str">
        <f t="shared" si="315"/>
        <v>Zacatecas</v>
      </c>
      <c r="D2235" s="316" t="str">
        <f t="shared" si="316"/>
        <v>Zacatecas</v>
      </c>
      <c r="M2235" s="268" t="str">
        <f t="shared" si="319"/>
        <v/>
      </c>
    </row>
    <row r="2236" spans="1:13" x14ac:dyDescent="0.25">
      <c r="A2236" s="25" t="str">
        <f t="shared" si="317"/>
        <v/>
      </c>
      <c r="B2236" s="258" t="str">
        <f t="shared" si="318"/>
        <v>deleg</v>
      </c>
      <c r="C2236" s="316" t="str">
        <f t="shared" ref="C2236:C2299" si="320">+IF(AND(E2236&lt;&gt;"",G2236="$BTRATOU_MOT MOTIVO DE MAL TRATOa"),TRIM(MID(E2236,FIND(" ",E2236,1),LEN(E2236))),IF(AND(D2236&lt;&gt;"Primer nivel",D2236&lt;&gt;"Segundo nivel"),D2236,C2235))</f>
        <v>Zacatecas</v>
      </c>
      <c r="D2236" s="316" t="str">
        <f t="shared" ref="D2236:D2299" si="321">+IF(AND(G2236&lt;&gt;"",J2237="Porcentaje"),"Nacional",IF(AND(F2236&lt;&gt;"",G2236="$BTRATOU_MOT MOTIVO DE MAL TRATOa"),TRIM(MID(F2236,FIND(" ",F2236,1),LEN(F2236))),D2235))</f>
        <v>Zacatecas</v>
      </c>
      <c r="M2236" s="268" t="str">
        <f t="shared" si="319"/>
        <v/>
      </c>
    </row>
    <row r="2237" spans="1:13" x14ac:dyDescent="0.25">
      <c r="A2237" s="25" t="str">
        <f t="shared" si="317"/>
        <v/>
      </c>
      <c r="B2237" s="258" t="str">
        <f t="shared" si="318"/>
        <v>deleg</v>
      </c>
      <c r="C2237" s="316" t="str">
        <f t="shared" si="320"/>
        <v>Zacatecas</v>
      </c>
      <c r="D2237" s="316" t="str">
        <f t="shared" si="321"/>
        <v>Zacatecas</v>
      </c>
      <c r="M2237" s="268" t="str">
        <f t="shared" si="319"/>
        <v/>
      </c>
    </row>
    <row r="2238" spans="1:13" x14ac:dyDescent="0.25">
      <c r="A2238" s="25" t="str">
        <f t="shared" si="317"/>
        <v/>
      </c>
      <c r="B2238" s="258" t="str">
        <f t="shared" si="318"/>
        <v>deleg</v>
      </c>
      <c r="C2238" s="316" t="str">
        <f t="shared" si="320"/>
        <v>Zacatecas</v>
      </c>
      <c r="D2238" s="316" t="str">
        <f t="shared" si="321"/>
        <v>Zacatecas</v>
      </c>
      <c r="M2238" s="268" t="str">
        <f t="shared" si="319"/>
        <v/>
      </c>
    </row>
    <row r="2239" spans="1:13" x14ac:dyDescent="0.25">
      <c r="A2239" s="25" t="str">
        <f t="shared" si="317"/>
        <v/>
      </c>
      <c r="B2239" s="258" t="str">
        <f t="shared" si="318"/>
        <v>deleg</v>
      </c>
      <c r="C2239" s="316" t="str">
        <f t="shared" si="320"/>
        <v>Zacatecas</v>
      </c>
      <c r="D2239" s="316" t="str">
        <f t="shared" si="321"/>
        <v>Zacatecas</v>
      </c>
      <c r="M2239" s="268" t="str">
        <f t="shared" si="319"/>
        <v/>
      </c>
    </row>
    <row r="2240" spans="1:13" x14ac:dyDescent="0.25">
      <c r="A2240" s="25" t="str">
        <f t="shared" si="317"/>
        <v/>
      </c>
      <c r="B2240" s="258" t="str">
        <f t="shared" si="318"/>
        <v>deleg</v>
      </c>
      <c r="C2240" s="316" t="str">
        <f t="shared" si="320"/>
        <v>Zacatecas</v>
      </c>
      <c r="D2240" s="316" t="str">
        <f t="shared" si="321"/>
        <v>Zacatecas</v>
      </c>
      <c r="M2240" s="268" t="str">
        <f t="shared" si="319"/>
        <v/>
      </c>
    </row>
    <row r="2241" spans="1:13" x14ac:dyDescent="0.25">
      <c r="A2241" s="25" t="str">
        <f t="shared" si="317"/>
        <v/>
      </c>
      <c r="B2241" s="258" t="str">
        <f t="shared" si="318"/>
        <v>deleg</v>
      </c>
      <c r="C2241" s="316" t="str">
        <f t="shared" si="320"/>
        <v>Zacatecas</v>
      </c>
      <c r="D2241" s="316" t="str">
        <f t="shared" si="321"/>
        <v>Zacatecas</v>
      </c>
      <c r="M2241" s="268" t="str">
        <f t="shared" si="319"/>
        <v/>
      </c>
    </row>
    <row r="2242" spans="1:13" x14ac:dyDescent="0.25">
      <c r="A2242" s="25" t="str">
        <f t="shared" si="317"/>
        <v/>
      </c>
      <c r="B2242" s="258" t="str">
        <f t="shared" si="318"/>
        <v>deleg</v>
      </c>
      <c r="C2242" s="316" t="str">
        <f t="shared" si="320"/>
        <v>Zacatecas</v>
      </c>
      <c r="D2242" s="316" t="str">
        <f t="shared" si="321"/>
        <v>Zacatecas</v>
      </c>
      <c r="M2242" s="268" t="str">
        <f t="shared" si="319"/>
        <v/>
      </c>
    </row>
    <row r="2243" spans="1:13" x14ac:dyDescent="0.25">
      <c r="A2243" s="25" t="str">
        <f t="shared" si="317"/>
        <v/>
      </c>
      <c r="B2243" s="258" t="str">
        <f t="shared" si="318"/>
        <v>deleg</v>
      </c>
      <c r="C2243" s="316" t="str">
        <f t="shared" si="320"/>
        <v>Zacatecas</v>
      </c>
      <c r="D2243" s="316" t="str">
        <f t="shared" si="321"/>
        <v>Zacatecas</v>
      </c>
      <c r="M2243" s="268" t="str">
        <f t="shared" si="319"/>
        <v/>
      </c>
    </row>
    <row r="2244" spans="1:13" x14ac:dyDescent="0.25">
      <c r="A2244" s="25" t="str">
        <f t="shared" si="317"/>
        <v/>
      </c>
      <c r="B2244" s="258" t="str">
        <f t="shared" si="318"/>
        <v>deleg</v>
      </c>
      <c r="C2244" s="316" t="str">
        <f t="shared" si="320"/>
        <v>Zacatecas</v>
      </c>
      <c r="D2244" s="316" t="str">
        <f t="shared" si="321"/>
        <v>Zacatecas</v>
      </c>
      <c r="M2244" s="268" t="str">
        <f t="shared" si="319"/>
        <v/>
      </c>
    </row>
    <row r="2245" spans="1:13" x14ac:dyDescent="0.25">
      <c r="A2245" s="25" t="str">
        <f t="shared" ref="A2245:A2308" si="322">IFERROR(CONCATENATE(B2245,C2245,D2245,MID(H2245,FIND(" ",H2245)+2,LEN(H2245))),"")</f>
        <v/>
      </c>
      <c r="B2245" s="258" t="str">
        <f t="shared" ref="B2245:B2308" si="323">+IF(AND(G2245&lt;&gt;"",J2246="Porcentaje"),TRIM(MID(G2245,1,FIND(" ",G2245,1))),IF(AND(F2245&lt;&gt;"",J2246="Porcentaje"),TRIM(MID(F2245,1,FIND(" ",F2245,1))),IF(AND(E2245&lt;&gt;"",J2246="Porcentaje"),TRIM(MID(E2245,1,FIND(" ",E2245,1))),B2244)))</f>
        <v>deleg</v>
      </c>
      <c r="C2245" s="316" t="str">
        <f t="shared" si="320"/>
        <v>Zacatecas</v>
      </c>
      <c r="D2245" s="316" t="str">
        <f t="shared" si="321"/>
        <v>Zacatecas</v>
      </c>
      <c r="M2245" s="268" t="str">
        <f t="shared" si="319"/>
        <v/>
      </c>
    </row>
    <row r="2246" spans="1:13" x14ac:dyDescent="0.25">
      <c r="A2246" s="25" t="str">
        <f t="shared" si="322"/>
        <v/>
      </c>
      <c r="B2246" s="258" t="str">
        <f t="shared" si="323"/>
        <v>deleg</v>
      </c>
      <c r="C2246" s="316" t="str">
        <f t="shared" si="320"/>
        <v>Zacatecas</v>
      </c>
      <c r="D2246" s="316" t="str">
        <f t="shared" si="321"/>
        <v>Zacatecas</v>
      </c>
      <c r="M2246" s="268" t="str">
        <f t="shared" si="319"/>
        <v/>
      </c>
    </row>
    <row r="2247" spans="1:13" x14ac:dyDescent="0.25">
      <c r="A2247" s="25" t="str">
        <f t="shared" si="322"/>
        <v/>
      </c>
      <c r="B2247" s="258" t="str">
        <f t="shared" si="323"/>
        <v>deleg</v>
      </c>
      <c r="C2247" s="316" t="str">
        <f t="shared" si="320"/>
        <v>Zacatecas</v>
      </c>
      <c r="D2247" s="316" t="str">
        <f t="shared" si="321"/>
        <v>Zacatecas</v>
      </c>
      <c r="M2247" s="268" t="str">
        <f t="shared" ref="M2247:M2310" si="324">IF(H2247&lt;&gt;"",IFERROR(MID(H2247,FIND(" ",H2247)+1,LEN(H2247)),""),"")</f>
        <v/>
      </c>
    </row>
    <row r="2248" spans="1:13" x14ac:dyDescent="0.25">
      <c r="A2248" s="25" t="str">
        <f t="shared" si="322"/>
        <v/>
      </c>
      <c r="B2248" s="258" t="str">
        <f t="shared" si="323"/>
        <v>deleg</v>
      </c>
      <c r="C2248" s="316" t="str">
        <f t="shared" si="320"/>
        <v>Zacatecas</v>
      </c>
      <c r="D2248" s="316" t="str">
        <f t="shared" si="321"/>
        <v>Zacatecas</v>
      </c>
      <c r="M2248" s="268" t="str">
        <f t="shared" si="324"/>
        <v/>
      </c>
    </row>
    <row r="2249" spans="1:13" x14ac:dyDescent="0.25">
      <c r="A2249" s="25" t="str">
        <f t="shared" si="322"/>
        <v/>
      </c>
      <c r="B2249" s="258" t="str">
        <f t="shared" si="323"/>
        <v>deleg</v>
      </c>
      <c r="C2249" s="316" t="str">
        <f t="shared" si="320"/>
        <v>Zacatecas</v>
      </c>
      <c r="D2249" s="316" t="str">
        <f t="shared" si="321"/>
        <v>Zacatecas</v>
      </c>
      <c r="M2249" s="268" t="str">
        <f t="shared" si="324"/>
        <v/>
      </c>
    </row>
    <row r="2250" spans="1:13" x14ac:dyDescent="0.25">
      <c r="A2250" s="25" t="str">
        <f t="shared" si="322"/>
        <v/>
      </c>
      <c r="B2250" s="258" t="str">
        <f t="shared" si="323"/>
        <v>deleg</v>
      </c>
      <c r="C2250" s="316" t="str">
        <f t="shared" si="320"/>
        <v>Zacatecas</v>
      </c>
      <c r="D2250" s="316" t="str">
        <f t="shared" si="321"/>
        <v>Zacatecas</v>
      </c>
      <c r="M2250" s="268" t="str">
        <f t="shared" si="324"/>
        <v/>
      </c>
    </row>
    <row r="2251" spans="1:13" x14ac:dyDescent="0.25">
      <c r="A2251" s="25" t="str">
        <f t="shared" si="322"/>
        <v/>
      </c>
      <c r="B2251" s="258" t="str">
        <f t="shared" si="323"/>
        <v>deleg</v>
      </c>
      <c r="C2251" s="316" t="str">
        <f t="shared" si="320"/>
        <v>Zacatecas</v>
      </c>
      <c r="D2251" s="316" t="str">
        <f t="shared" si="321"/>
        <v>Zacatecas</v>
      </c>
      <c r="M2251" s="268" t="str">
        <f t="shared" si="324"/>
        <v/>
      </c>
    </row>
    <row r="2252" spans="1:13" x14ac:dyDescent="0.25">
      <c r="A2252" s="25" t="str">
        <f t="shared" si="322"/>
        <v/>
      </c>
      <c r="B2252" s="258" t="str">
        <f t="shared" si="323"/>
        <v>deleg</v>
      </c>
      <c r="C2252" s="316" t="str">
        <f t="shared" si="320"/>
        <v>Zacatecas</v>
      </c>
      <c r="D2252" s="316" t="str">
        <f t="shared" si="321"/>
        <v>Zacatecas</v>
      </c>
      <c r="M2252" s="268" t="str">
        <f t="shared" si="324"/>
        <v/>
      </c>
    </row>
    <row r="2253" spans="1:13" x14ac:dyDescent="0.25">
      <c r="A2253" s="25" t="str">
        <f t="shared" si="322"/>
        <v/>
      </c>
      <c r="B2253" s="258" t="str">
        <f t="shared" si="323"/>
        <v>deleg</v>
      </c>
      <c r="C2253" s="316" t="str">
        <f t="shared" si="320"/>
        <v>Zacatecas</v>
      </c>
      <c r="D2253" s="316" t="str">
        <f t="shared" si="321"/>
        <v>Zacatecas</v>
      </c>
      <c r="M2253" s="268" t="str">
        <f t="shared" si="324"/>
        <v/>
      </c>
    </row>
    <row r="2254" spans="1:13" x14ac:dyDescent="0.25">
      <c r="A2254" s="25" t="str">
        <f t="shared" si="322"/>
        <v/>
      </c>
      <c r="B2254" s="258" t="str">
        <f t="shared" si="323"/>
        <v>deleg</v>
      </c>
      <c r="C2254" s="316" t="str">
        <f t="shared" si="320"/>
        <v>Zacatecas</v>
      </c>
      <c r="D2254" s="316" t="str">
        <f t="shared" si="321"/>
        <v>Zacatecas</v>
      </c>
      <c r="M2254" s="268" t="str">
        <f t="shared" si="324"/>
        <v/>
      </c>
    </row>
    <row r="2255" spans="1:13" x14ac:dyDescent="0.25">
      <c r="A2255" s="25" t="str">
        <f t="shared" si="322"/>
        <v/>
      </c>
      <c r="B2255" s="258" t="str">
        <f t="shared" si="323"/>
        <v>deleg</v>
      </c>
      <c r="C2255" s="316" t="str">
        <f t="shared" si="320"/>
        <v>Zacatecas</v>
      </c>
      <c r="D2255" s="316" t="str">
        <f t="shared" si="321"/>
        <v>Zacatecas</v>
      </c>
      <c r="M2255" s="268" t="str">
        <f t="shared" si="324"/>
        <v/>
      </c>
    </row>
    <row r="2256" spans="1:13" x14ac:dyDescent="0.25">
      <c r="A2256" s="25" t="str">
        <f t="shared" si="322"/>
        <v/>
      </c>
      <c r="B2256" s="258" t="str">
        <f t="shared" si="323"/>
        <v>deleg</v>
      </c>
      <c r="C2256" s="316" t="str">
        <f t="shared" si="320"/>
        <v>Zacatecas</v>
      </c>
      <c r="D2256" s="316" t="str">
        <f t="shared" si="321"/>
        <v>Zacatecas</v>
      </c>
      <c r="M2256" s="268" t="str">
        <f t="shared" si="324"/>
        <v/>
      </c>
    </row>
    <row r="2257" spans="1:13" x14ac:dyDescent="0.25">
      <c r="A2257" s="25" t="str">
        <f t="shared" si="322"/>
        <v/>
      </c>
      <c r="B2257" s="258" t="str">
        <f t="shared" si="323"/>
        <v>deleg</v>
      </c>
      <c r="C2257" s="316" t="str">
        <f t="shared" si="320"/>
        <v>Zacatecas</v>
      </c>
      <c r="D2257" s="316" t="str">
        <f t="shared" si="321"/>
        <v>Zacatecas</v>
      </c>
      <c r="M2257" s="268" t="str">
        <f t="shared" si="324"/>
        <v/>
      </c>
    </row>
    <row r="2258" spans="1:13" x14ac:dyDescent="0.25">
      <c r="A2258" s="25" t="str">
        <f t="shared" si="322"/>
        <v/>
      </c>
      <c r="B2258" s="258" t="str">
        <f t="shared" si="323"/>
        <v>deleg</v>
      </c>
      <c r="C2258" s="316" t="str">
        <f t="shared" si="320"/>
        <v>Zacatecas</v>
      </c>
      <c r="D2258" s="316" t="str">
        <f t="shared" si="321"/>
        <v>Zacatecas</v>
      </c>
      <c r="M2258" s="268" t="str">
        <f t="shared" si="324"/>
        <v/>
      </c>
    </row>
    <row r="2259" spans="1:13" x14ac:dyDescent="0.25">
      <c r="A2259" s="25" t="str">
        <f t="shared" si="322"/>
        <v/>
      </c>
      <c r="B2259" s="258" t="str">
        <f t="shared" si="323"/>
        <v>deleg</v>
      </c>
      <c r="C2259" s="316" t="str">
        <f t="shared" si="320"/>
        <v>Zacatecas</v>
      </c>
      <c r="D2259" s="316" t="str">
        <f t="shared" si="321"/>
        <v>Zacatecas</v>
      </c>
      <c r="M2259" s="268" t="str">
        <f t="shared" si="324"/>
        <v/>
      </c>
    </row>
    <row r="2260" spans="1:13" x14ac:dyDescent="0.25">
      <c r="A2260" s="25" t="str">
        <f t="shared" si="322"/>
        <v/>
      </c>
      <c r="B2260" s="258" t="str">
        <f t="shared" si="323"/>
        <v>deleg</v>
      </c>
      <c r="C2260" s="316" t="str">
        <f t="shared" si="320"/>
        <v>Zacatecas</v>
      </c>
      <c r="D2260" s="316" t="str">
        <f t="shared" si="321"/>
        <v>Zacatecas</v>
      </c>
      <c r="M2260" s="268" t="str">
        <f t="shared" si="324"/>
        <v/>
      </c>
    </row>
    <row r="2261" spans="1:13" x14ac:dyDescent="0.25">
      <c r="A2261" s="25" t="str">
        <f t="shared" si="322"/>
        <v/>
      </c>
      <c r="B2261" s="258" t="str">
        <f t="shared" si="323"/>
        <v>deleg</v>
      </c>
      <c r="C2261" s="316" t="str">
        <f t="shared" si="320"/>
        <v>Zacatecas</v>
      </c>
      <c r="D2261" s="316" t="str">
        <f t="shared" si="321"/>
        <v>Zacatecas</v>
      </c>
      <c r="M2261" s="268" t="str">
        <f t="shared" si="324"/>
        <v/>
      </c>
    </row>
    <row r="2262" spans="1:13" x14ac:dyDescent="0.25">
      <c r="A2262" s="25" t="str">
        <f t="shared" si="322"/>
        <v/>
      </c>
      <c r="B2262" s="258" t="str">
        <f t="shared" si="323"/>
        <v>deleg</v>
      </c>
      <c r="C2262" s="316" t="str">
        <f t="shared" si="320"/>
        <v>Zacatecas</v>
      </c>
      <c r="D2262" s="316" t="str">
        <f t="shared" si="321"/>
        <v>Zacatecas</v>
      </c>
      <c r="M2262" s="268" t="str">
        <f t="shared" si="324"/>
        <v/>
      </c>
    </row>
    <row r="2263" spans="1:13" x14ac:dyDescent="0.25">
      <c r="A2263" s="25" t="str">
        <f t="shared" si="322"/>
        <v/>
      </c>
      <c r="B2263" s="258" t="str">
        <f t="shared" si="323"/>
        <v>deleg</v>
      </c>
      <c r="C2263" s="316" t="str">
        <f t="shared" si="320"/>
        <v>Zacatecas</v>
      </c>
      <c r="D2263" s="316" t="str">
        <f t="shared" si="321"/>
        <v>Zacatecas</v>
      </c>
      <c r="M2263" s="268" t="str">
        <f t="shared" si="324"/>
        <v/>
      </c>
    </row>
    <row r="2264" spans="1:13" x14ac:dyDescent="0.25">
      <c r="A2264" s="25" t="str">
        <f t="shared" si="322"/>
        <v/>
      </c>
      <c r="B2264" s="258" t="str">
        <f t="shared" si="323"/>
        <v>deleg</v>
      </c>
      <c r="C2264" s="316" t="str">
        <f t="shared" si="320"/>
        <v>Zacatecas</v>
      </c>
      <c r="D2264" s="316" t="str">
        <f t="shared" si="321"/>
        <v>Zacatecas</v>
      </c>
      <c r="M2264" s="268" t="str">
        <f t="shared" si="324"/>
        <v/>
      </c>
    </row>
    <row r="2265" spans="1:13" x14ac:dyDescent="0.25">
      <c r="A2265" s="25" t="str">
        <f t="shared" si="322"/>
        <v/>
      </c>
      <c r="B2265" s="258" t="str">
        <f t="shared" si="323"/>
        <v>deleg</v>
      </c>
      <c r="C2265" s="316" t="str">
        <f t="shared" si="320"/>
        <v>Zacatecas</v>
      </c>
      <c r="D2265" s="316" t="str">
        <f t="shared" si="321"/>
        <v>Zacatecas</v>
      </c>
      <c r="M2265" s="268" t="str">
        <f t="shared" si="324"/>
        <v/>
      </c>
    </row>
    <row r="2266" spans="1:13" x14ac:dyDescent="0.25">
      <c r="A2266" s="25" t="str">
        <f t="shared" si="322"/>
        <v/>
      </c>
      <c r="B2266" s="258" t="str">
        <f t="shared" si="323"/>
        <v>deleg</v>
      </c>
      <c r="C2266" s="316" t="str">
        <f t="shared" si="320"/>
        <v>Zacatecas</v>
      </c>
      <c r="D2266" s="316" t="str">
        <f t="shared" si="321"/>
        <v>Zacatecas</v>
      </c>
      <c r="M2266" s="268" t="str">
        <f t="shared" si="324"/>
        <v/>
      </c>
    </row>
    <row r="2267" spans="1:13" x14ac:dyDescent="0.25">
      <c r="A2267" s="25" t="str">
        <f t="shared" si="322"/>
        <v/>
      </c>
      <c r="B2267" s="258" t="str">
        <f t="shared" si="323"/>
        <v>deleg</v>
      </c>
      <c r="C2267" s="316" t="str">
        <f t="shared" si="320"/>
        <v>Zacatecas</v>
      </c>
      <c r="D2267" s="316" t="str">
        <f t="shared" si="321"/>
        <v>Zacatecas</v>
      </c>
      <c r="M2267" s="268" t="str">
        <f t="shared" si="324"/>
        <v/>
      </c>
    </row>
    <row r="2268" spans="1:13" x14ac:dyDescent="0.25">
      <c r="A2268" s="25" t="str">
        <f t="shared" si="322"/>
        <v/>
      </c>
      <c r="B2268" s="258" t="str">
        <f t="shared" si="323"/>
        <v>deleg</v>
      </c>
      <c r="C2268" s="316" t="str">
        <f t="shared" si="320"/>
        <v>Zacatecas</v>
      </c>
      <c r="D2268" s="316" t="str">
        <f t="shared" si="321"/>
        <v>Zacatecas</v>
      </c>
      <c r="M2268" s="268" t="str">
        <f t="shared" si="324"/>
        <v/>
      </c>
    </row>
    <row r="2269" spans="1:13" x14ac:dyDescent="0.25">
      <c r="A2269" s="25" t="str">
        <f t="shared" si="322"/>
        <v/>
      </c>
      <c r="B2269" s="258" t="str">
        <f t="shared" si="323"/>
        <v>deleg</v>
      </c>
      <c r="C2269" s="316" t="str">
        <f t="shared" si="320"/>
        <v>Zacatecas</v>
      </c>
      <c r="D2269" s="316" t="str">
        <f t="shared" si="321"/>
        <v>Zacatecas</v>
      </c>
      <c r="M2269" s="268" t="str">
        <f t="shared" si="324"/>
        <v/>
      </c>
    </row>
    <row r="2270" spans="1:13" x14ac:dyDescent="0.25">
      <c r="A2270" s="25" t="str">
        <f t="shared" si="322"/>
        <v/>
      </c>
      <c r="B2270" s="258" t="str">
        <f t="shared" si="323"/>
        <v>deleg</v>
      </c>
      <c r="C2270" s="316" t="str">
        <f t="shared" si="320"/>
        <v>Zacatecas</v>
      </c>
      <c r="D2270" s="316" t="str">
        <f t="shared" si="321"/>
        <v>Zacatecas</v>
      </c>
      <c r="M2270" s="268" t="str">
        <f t="shared" si="324"/>
        <v/>
      </c>
    </row>
    <row r="2271" spans="1:13" x14ac:dyDescent="0.25">
      <c r="A2271" s="25" t="str">
        <f t="shared" si="322"/>
        <v/>
      </c>
      <c r="B2271" s="258" t="str">
        <f t="shared" si="323"/>
        <v>deleg</v>
      </c>
      <c r="C2271" s="316" t="str">
        <f t="shared" si="320"/>
        <v>Zacatecas</v>
      </c>
      <c r="D2271" s="316" t="str">
        <f t="shared" si="321"/>
        <v>Zacatecas</v>
      </c>
      <c r="M2271" s="268" t="str">
        <f t="shared" si="324"/>
        <v/>
      </c>
    </row>
    <row r="2272" spans="1:13" x14ac:dyDescent="0.25">
      <c r="A2272" s="25" t="str">
        <f t="shared" si="322"/>
        <v/>
      </c>
      <c r="B2272" s="258" t="str">
        <f t="shared" si="323"/>
        <v>deleg</v>
      </c>
      <c r="C2272" s="316" t="str">
        <f t="shared" si="320"/>
        <v>Zacatecas</v>
      </c>
      <c r="D2272" s="316" t="str">
        <f t="shared" si="321"/>
        <v>Zacatecas</v>
      </c>
      <c r="M2272" s="268" t="str">
        <f t="shared" si="324"/>
        <v/>
      </c>
    </row>
    <row r="2273" spans="1:13" x14ac:dyDescent="0.25">
      <c r="A2273" s="25" t="str">
        <f t="shared" si="322"/>
        <v/>
      </c>
      <c r="B2273" s="258" t="str">
        <f t="shared" si="323"/>
        <v>deleg</v>
      </c>
      <c r="C2273" s="316" t="str">
        <f t="shared" si="320"/>
        <v>Zacatecas</v>
      </c>
      <c r="D2273" s="316" t="str">
        <f t="shared" si="321"/>
        <v>Zacatecas</v>
      </c>
      <c r="M2273" s="268" t="str">
        <f t="shared" si="324"/>
        <v/>
      </c>
    </row>
    <row r="2274" spans="1:13" x14ac:dyDescent="0.25">
      <c r="A2274" s="25" t="str">
        <f t="shared" si="322"/>
        <v/>
      </c>
      <c r="B2274" s="258" t="str">
        <f t="shared" si="323"/>
        <v>deleg</v>
      </c>
      <c r="C2274" s="316" t="str">
        <f t="shared" si="320"/>
        <v>Zacatecas</v>
      </c>
      <c r="D2274" s="316" t="str">
        <f t="shared" si="321"/>
        <v>Zacatecas</v>
      </c>
      <c r="M2274" s="268" t="str">
        <f t="shared" si="324"/>
        <v/>
      </c>
    </row>
    <row r="2275" spans="1:13" x14ac:dyDescent="0.25">
      <c r="A2275" s="25" t="str">
        <f t="shared" si="322"/>
        <v/>
      </c>
      <c r="B2275" s="258" t="str">
        <f t="shared" si="323"/>
        <v>deleg</v>
      </c>
      <c r="C2275" s="316" t="str">
        <f t="shared" si="320"/>
        <v>Zacatecas</v>
      </c>
      <c r="D2275" s="316" t="str">
        <f t="shared" si="321"/>
        <v>Zacatecas</v>
      </c>
      <c r="M2275" s="268" t="str">
        <f t="shared" si="324"/>
        <v/>
      </c>
    </row>
    <row r="2276" spans="1:13" x14ac:dyDescent="0.25">
      <c r="A2276" s="25" t="str">
        <f t="shared" si="322"/>
        <v/>
      </c>
      <c r="B2276" s="258" t="str">
        <f t="shared" si="323"/>
        <v>deleg</v>
      </c>
      <c r="C2276" s="316" t="str">
        <f t="shared" si="320"/>
        <v>Zacatecas</v>
      </c>
      <c r="D2276" s="316" t="str">
        <f t="shared" si="321"/>
        <v>Zacatecas</v>
      </c>
      <c r="M2276" s="268" t="str">
        <f t="shared" si="324"/>
        <v/>
      </c>
    </row>
    <row r="2277" spans="1:13" x14ac:dyDescent="0.25">
      <c r="A2277" s="25" t="str">
        <f t="shared" si="322"/>
        <v/>
      </c>
      <c r="B2277" s="258" t="str">
        <f t="shared" si="323"/>
        <v>deleg</v>
      </c>
      <c r="C2277" s="316" t="str">
        <f t="shared" si="320"/>
        <v>Zacatecas</v>
      </c>
      <c r="D2277" s="316" t="str">
        <f t="shared" si="321"/>
        <v>Zacatecas</v>
      </c>
      <c r="M2277" s="268" t="str">
        <f t="shared" si="324"/>
        <v/>
      </c>
    </row>
    <row r="2278" spans="1:13" x14ac:dyDescent="0.25">
      <c r="A2278" s="25" t="str">
        <f t="shared" si="322"/>
        <v/>
      </c>
      <c r="B2278" s="258" t="str">
        <f t="shared" si="323"/>
        <v>deleg</v>
      </c>
      <c r="C2278" s="316" t="str">
        <f t="shared" si="320"/>
        <v>Zacatecas</v>
      </c>
      <c r="D2278" s="316" t="str">
        <f t="shared" si="321"/>
        <v>Zacatecas</v>
      </c>
      <c r="M2278" s="268" t="str">
        <f t="shared" si="324"/>
        <v/>
      </c>
    </row>
    <row r="2279" spans="1:13" x14ac:dyDescent="0.25">
      <c r="A2279" s="25" t="str">
        <f t="shared" si="322"/>
        <v/>
      </c>
      <c r="B2279" s="258" t="str">
        <f t="shared" si="323"/>
        <v>deleg</v>
      </c>
      <c r="C2279" s="316" t="str">
        <f t="shared" si="320"/>
        <v>Zacatecas</v>
      </c>
      <c r="D2279" s="316" t="str">
        <f t="shared" si="321"/>
        <v>Zacatecas</v>
      </c>
      <c r="M2279" s="268" t="str">
        <f t="shared" si="324"/>
        <v/>
      </c>
    </row>
    <row r="2280" spans="1:13" x14ac:dyDescent="0.25">
      <c r="A2280" s="25" t="str">
        <f t="shared" si="322"/>
        <v/>
      </c>
      <c r="B2280" s="258" t="str">
        <f t="shared" si="323"/>
        <v>deleg</v>
      </c>
      <c r="C2280" s="316" t="str">
        <f t="shared" si="320"/>
        <v>Zacatecas</v>
      </c>
      <c r="D2280" s="316" t="str">
        <f t="shared" si="321"/>
        <v>Zacatecas</v>
      </c>
      <c r="M2280" s="268" t="str">
        <f t="shared" si="324"/>
        <v/>
      </c>
    </row>
    <row r="2281" spans="1:13" x14ac:dyDescent="0.25">
      <c r="A2281" s="25" t="str">
        <f t="shared" si="322"/>
        <v/>
      </c>
      <c r="B2281" s="258" t="str">
        <f t="shared" si="323"/>
        <v>deleg</v>
      </c>
      <c r="C2281" s="316" t="str">
        <f t="shared" si="320"/>
        <v>Zacatecas</v>
      </c>
      <c r="D2281" s="316" t="str">
        <f t="shared" si="321"/>
        <v>Zacatecas</v>
      </c>
      <c r="M2281" s="268" t="str">
        <f t="shared" si="324"/>
        <v/>
      </c>
    </row>
    <row r="2282" spans="1:13" x14ac:dyDescent="0.25">
      <c r="A2282" s="25" t="str">
        <f t="shared" si="322"/>
        <v/>
      </c>
      <c r="B2282" s="258" t="str">
        <f t="shared" si="323"/>
        <v>deleg</v>
      </c>
      <c r="C2282" s="316" t="str">
        <f t="shared" si="320"/>
        <v>Zacatecas</v>
      </c>
      <c r="D2282" s="316" t="str">
        <f t="shared" si="321"/>
        <v>Zacatecas</v>
      </c>
      <c r="M2282" s="268" t="str">
        <f t="shared" si="324"/>
        <v/>
      </c>
    </row>
    <row r="2283" spans="1:13" x14ac:dyDescent="0.25">
      <c r="A2283" s="25" t="str">
        <f t="shared" si="322"/>
        <v/>
      </c>
      <c r="B2283" s="258" t="str">
        <f t="shared" si="323"/>
        <v>deleg</v>
      </c>
      <c r="C2283" s="316" t="str">
        <f t="shared" si="320"/>
        <v>Zacatecas</v>
      </c>
      <c r="D2283" s="316" t="str">
        <f t="shared" si="321"/>
        <v>Zacatecas</v>
      </c>
      <c r="M2283" s="268" t="str">
        <f t="shared" si="324"/>
        <v/>
      </c>
    </row>
    <row r="2284" spans="1:13" x14ac:dyDescent="0.25">
      <c r="A2284" s="25" t="str">
        <f t="shared" si="322"/>
        <v/>
      </c>
      <c r="B2284" s="258" t="str">
        <f t="shared" si="323"/>
        <v>deleg</v>
      </c>
      <c r="C2284" s="316" t="str">
        <f t="shared" si="320"/>
        <v>Zacatecas</v>
      </c>
      <c r="D2284" s="316" t="str">
        <f t="shared" si="321"/>
        <v>Zacatecas</v>
      </c>
      <c r="M2284" s="268" t="str">
        <f t="shared" si="324"/>
        <v/>
      </c>
    </row>
    <row r="2285" spans="1:13" x14ac:dyDescent="0.25">
      <c r="A2285" s="25" t="str">
        <f t="shared" si="322"/>
        <v/>
      </c>
      <c r="B2285" s="258" t="str">
        <f t="shared" si="323"/>
        <v>deleg</v>
      </c>
      <c r="C2285" s="316" t="str">
        <f t="shared" si="320"/>
        <v>Zacatecas</v>
      </c>
      <c r="D2285" s="316" t="str">
        <f t="shared" si="321"/>
        <v>Zacatecas</v>
      </c>
      <c r="M2285" s="268" t="str">
        <f t="shared" si="324"/>
        <v/>
      </c>
    </row>
    <row r="2286" spans="1:13" x14ac:dyDescent="0.25">
      <c r="A2286" s="25" t="str">
        <f t="shared" si="322"/>
        <v/>
      </c>
      <c r="B2286" s="258" t="str">
        <f t="shared" si="323"/>
        <v>deleg</v>
      </c>
      <c r="C2286" s="316" t="str">
        <f t="shared" si="320"/>
        <v>Zacatecas</v>
      </c>
      <c r="D2286" s="316" t="str">
        <f t="shared" si="321"/>
        <v>Zacatecas</v>
      </c>
      <c r="M2286" s="268" t="str">
        <f t="shared" si="324"/>
        <v/>
      </c>
    </row>
    <row r="2287" spans="1:13" x14ac:dyDescent="0.25">
      <c r="A2287" s="25" t="str">
        <f t="shared" si="322"/>
        <v/>
      </c>
      <c r="B2287" s="258" t="str">
        <f t="shared" si="323"/>
        <v>deleg</v>
      </c>
      <c r="C2287" s="316" t="str">
        <f t="shared" si="320"/>
        <v>Zacatecas</v>
      </c>
      <c r="D2287" s="316" t="str">
        <f t="shared" si="321"/>
        <v>Zacatecas</v>
      </c>
      <c r="M2287" s="268" t="str">
        <f t="shared" si="324"/>
        <v/>
      </c>
    </row>
    <row r="2288" spans="1:13" x14ac:dyDescent="0.25">
      <c r="A2288" s="25" t="str">
        <f t="shared" si="322"/>
        <v/>
      </c>
      <c r="B2288" s="258" t="str">
        <f t="shared" si="323"/>
        <v>deleg</v>
      </c>
      <c r="C2288" s="316" t="str">
        <f t="shared" si="320"/>
        <v>Zacatecas</v>
      </c>
      <c r="D2288" s="316" t="str">
        <f t="shared" si="321"/>
        <v>Zacatecas</v>
      </c>
      <c r="M2288" s="268" t="str">
        <f t="shared" si="324"/>
        <v/>
      </c>
    </row>
    <row r="2289" spans="1:13" x14ac:dyDescent="0.25">
      <c r="A2289" s="25" t="str">
        <f t="shared" si="322"/>
        <v/>
      </c>
      <c r="B2289" s="258" t="str">
        <f t="shared" si="323"/>
        <v>deleg</v>
      </c>
      <c r="C2289" s="316" t="str">
        <f t="shared" si="320"/>
        <v>Zacatecas</v>
      </c>
      <c r="D2289" s="316" t="str">
        <f t="shared" si="321"/>
        <v>Zacatecas</v>
      </c>
      <c r="M2289" s="268" t="str">
        <f t="shared" si="324"/>
        <v/>
      </c>
    </row>
    <row r="2290" spans="1:13" x14ac:dyDescent="0.25">
      <c r="A2290" s="25" t="str">
        <f t="shared" si="322"/>
        <v/>
      </c>
      <c r="B2290" s="258" t="str">
        <f t="shared" si="323"/>
        <v>deleg</v>
      </c>
      <c r="C2290" s="316" t="str">
        <f t="shared" si="320"/>
        <v>Zacatecas</v>
      </c>
      <c r="D2290" s="316" t="str">
        <f t="shared" si="321"/>
        <v>Zacatecas</v>
      </c>
      <c r="M2290" s="268" t="str">
        <f t="shared" si="324"/>
        <v/>
      </c>
    </row>
    <row r="2291" spans="1:13" x14ac:dyDescent="0.25">
      <c r="A2291" s="25" t="str">
        <f t="shared" si="322"/>
        <v/>
      </c>
      <c r="B2291" s="258" t="str">
        <f t="shared" si="323"/>
        <v>deleg</v>
      </c>
      <c r="C2291" s="316" t="str">
        <f t="shared" si="320"/>
        <v>Zacatecas</v>
      </c>
      <c r="D2291" s="316" t="str">
        <f t="shared" si="321"/>
        <v>Zacatecas</v>
      </c>
      <c r="M2291" s="268" t="str">
        <f t="shared" si="324"/>
        <v/>
      </c>
    </row>
    <row r="2292" spans="1:13" x14ac:dyDescent="0.25">
      <c r="A2292" s="25" t="str">
        <f t="shared" si="322"/>
        <v/>
      </c>
      <c r="B2292" s="258" t="str">
        <f t="shared" si="323"/>
        <v>deleg</v>
      </c>
      <c r="C2292" s="316" t="str">
        <f t="shared" si="320"/>
        <v>Zacatecas</v>
      </c>
      <c r="D2292" s="316" t="str">
        <f t="shared" si="321"/>
        <v>Zacatecas</v>
      </c>
      <c r="M2292" s="268" t="str">
        <f t="shared" si="324"/>
        <v/>
      </c>
    </row>
    <row r="2293" spans="1:13" x14ac:dyDescent="0.25">
      <c r="A2293" s="25" t="str">
        <f t="shared" si="322"/>
        <v/>
      </c>
      <c r="B2293" s="258" t="str">
        <f t="shared" si="323"/>
        <v>deleg</v>
      </c>
      <c r="C2293" s="316" t="str">
        <f t="shared" si="320"/>
        <v>Zacatecas</v>
      </c>
      <c r="D2293" s="316" t="str">
        <f t="shared" si="321"/>
        <v>Zacatecas</v>
      </c>
      <c r="M2293" s="268" t="str">
        <f t="shared" si="324"/>
        <v/>
      </c>
    </row>
    <row r="2294" spans="1:13" x14ac:dyDescent="0.25">
      <c r="A2294" s="25" t="str">
        <f t="shared" si="322"/>
        <v/>
      </c>
      <c r="B2294" s="258" t="str">
        <f t="shared" si="323"/>
        <v>deleg</v>
      </c>
      <c r="C2294" s="316" t="str">
        <f t="shared" si="320"/>
        <v>Zacatecas</v>
      </c>
      <c r="D2294" s="316" t="str">
        <f t="shared" si="321"/>
        <v>Zacatecas</v>
      </c>
      <c r="M2294" s="268" t="str">
        <f t="shared" si="324"/>
        <v/>
      </c>
    </row>
    <row r="2295" spans="1:13" x14ac:dyDescent="0.25">
      <c r="A2295" s="25" t="str">
        <f t="shared" si="322"/>
        <v/>
      </c>
      <c r="B2295" s="258" t="str">
        <f t="shared" si="323"/>
        <v>deleg</v>
      </c>
      <c r="C2295" s="316" t="str">
        <f t="shared" si="320"/>
        <v>Zacatecas</v>
      </c>
      <c r="D2295" s="316" t="str">
        <f t="shared" si="321"/>
        <v>Zacatecas</v>
      </c>
      <c r="M2295" s="268" t="str">
        <f t="shared" si="324"/>
        <v/>
      </c>
    </row>
    <row r="2296" spans="1:13" x14ac:dyDescent="0.25">
      <c r="A2296" s="25" t="str">
        <f t="shared" si="322"/>
        <v/>
      </c>
      <c r="B2296" s="258" t="str">
        <f t="shared" si="323"/>
        <v>deleg</v>
      </c>
      <c r="C2296" s="316" t="str">
        <f t="shared" si="320"/>
        <v>Zacatecas</v>
      </c>
      <c r="D2296" s="316" t="str">
        <f t="shared" si="321"/>
        <v>Zacatecas</v>
      </c>
      <c r="M2296" s="268" t="str">
        <f t="shared" si="324"/>
        <v/>
      </c>
    </row>
    <row r="2297" spans="1:13" x14ac:dyDescent="0.25">
      <c r="A2297" s="25" t="str">
        <f t="shared" si="322"/>
        <v/>
      </c>
      <c r="B2297" s="258" t="str">
        <f t="shared" si="323"/>
        <v>deleg</v>
      </c>
      <c r="C2297" s="316" t="str">
        <f t="shared" si="320"/>
        <v>Zacatecas</v>
      </c>
      <c r="D2297" s="316" t="str">
        <f t="shared" si="321"/>
        <v>Zacatecas</v>
      </c>
      <c r="M2297" s="268" t="str">
        <f t="shared" si="324"/>
        <v/>
      </c>
    </row>
    <row r="2298" spans="1:13" x14ac:dyDescent="0.25">
      <c r="A2298" s="25" t="str">
        <f t="shared" si="322"/>
        <v/>
      </c>
      <c r="B2298" s="258" t="str">
        <f t="shared" si="323"/>
        <v>deleg</v>
      </c>
      <c r="C2298" s="316" t="str">
        <f t="shared" si="320"/>
        <v>Zacatecas</v>
      </c>
      <c r="D2298" s="316" t="str">
        <f t="shared" si="321"/>
        <v>Zacatecas</v>
      </c>
      <c r="M2298" s="268" t="str">
        <f t="shared" si="324"/>
        <v/>
      </c>
    </row>
    <row r="2299" spans="1:13" x14ac:dyDescent="0.25">
      <c r="A2299" s="25" t="str">
        <f t="shared" si="322"/>
        <v/>
      </c>
      <c r="B2299" s="258" t="str">
        <f t="shared" si="323"/>
        <v>deleg</v>
      </c>
      <c r="C2299" s="316" t="str">
        <f t="shared" si="320"/>
        <v>Zacatecas</v>
      </c>
      <c r="D2299" s="316" t="str">
        <f t="shared" si="321"/>
        <v>Zacatecas</v>
      </c>
      <c r="M2299" s="268" t="str">
        <f t="shared" si="324"/>
        <v/>
      </c>
    </row>
    <row r="2300" spans="1:13" x14ac:dyDescent="0.25">
      <c r="A2300" s="25" t="str">
        <f t="shared" si="322"/>
        <v/>
      </c>
      <c r="B2300" s="258" t="str">
        <f t="shared" si="323"/>
        <v>deleg</v>
      </c>
      <c r="C2300" s="316" t="str">
        <f t="shared" ref="C2300:C2363" si="325">+IF(AND(E2300&lt;&gt;"",G2300="$BTRATOU_MOT MOTIVO DE MAL TRATOa"),TRIM(MID(E2300,FIND(" ",E2300,1),LEN(E2300))),IF(AND(D2300&lt;&gt;"Primer nivel",D2300&lt;&gt;"Segundo nivel"),D2300,C2299))</f>
        <v>Zacatecas</v>
      </c>
      <c r="D2300" s="316" t="str">
        <f t="shared" ref="D2300:D2363" si="326">+IF(AND(G2300&lt;&gt;"",J2301="Porcentaje"),"Nacional",IF(AND(F2300&lt;&gt;"",G2300="$BTRATOU_MOT MOTIVO DE MAL TRATOa"),TRIM(MID(F2300,FIND(" ",F2300,1),LEN(F2300))),D2299))</f>
        <v>Zacatecas</v>
      </c>
      <c r="M2300" s="268" t="str">
        <f t="shared" si="324"/>
        <v/>
      </c>
    </row>
    <row r="2301" spans="1:13" x14ac:dyDescent="0.25">
      <c r="A2301" s="25" t="str">
        <f t="shared" si="322"/>
        <v/>
      </c>
      <c r="B2301" s="258" t="str">
        <f t="shared" si="323"/>
        <v>deleg</v>
      </c>
      <c r="C2301" s="316" t="str">
        <f t="shared" si="325"/>
        <v>Zacatecas</v>
      </c>
      <c r="D2301" s="316" t="str">
        <f t="shared" si="326"/>
        <v>Zacatecas</v>
      </c>
      <c r="M2301" s="268" t="str">
        <f t="shared" si="324"/>
        <v/>
      </c>
    </row>
    <row r="2302" spans="1:13" x14ac:dyDescent="0.25">
      <c r="A2302" s="25" t="str">
        <f t="shared" si="322"/>
        <v/>
      </c>
      <c r="B2302" s="258" t="str">
        <f t="shared" si="323"/>
        <v>deleg</v>
      </c>
      <c r="C2302" s="316" t="str">
        <f t="shared" si="325"/>
        <v>Zacatecas</v>
      </c>
      <c r="D2302" s="316" t="str">
        <f t="shared" si="326"/>
        <v>Zacatecas</v>
      </c>
      <c r="M2302" s="268" t="str">
        <f t="shared" si="324"/>
        <v/>
      </c>
    </row>
    <row r="2303" spans="1:13" x14ac:dyDescent="0.25">
      <c r="A2303" s="25" t="str">
        <f t="shared" si="322"/>
        <v/>
      </c>
      <c r="B2303" s="258" t="str">
        <f t="shared" si="323"/>
        <v>deleg</v>
      </c>
      <c r="C2303" s="316" t="str">
        <f t="shared" si="325"/>
        <v>Zacatecas</v>
      </c>
      <c r="D2303" s="316" t="str">
        <f t="shared" si="326"/>
        <v>Zacatecas</v>
      </c>
      <c r="M2303" s="268" t="str">
        <f t="shared" si="324"/>
        <v/>
      </c>
    </row>
    <row r="2304" spans="1:13" x14ac:dyDescent="0.25">
      <c r="A2304" s="25" t="str">
        <f t="shared" si="322"/>
        <v/>
      </c>
      <c r="B2304" s="258" t="str">
        <f t="shared" si="323"/>
        <v>deleg</v>
      </c>
      <c r="C2304" s="316" t="str">
        <f t="shared" si="325"/>
        <v>Zacatecas</v>
      </c>
      <c r="D2304" s="316" t="str">
        <f t="shared" si="326"/>
        <v>Zacatecas</v>
      </c>
      <c r="M2304" s="268" t="str">
        <f t="shared" si="324"/>
        <v/>
      </c>
    </row>
    <row r="2305" spans="1:13" x14ac:dyDescent="0.25">
      <c r="A2305" s="25" t="str">
        <f t="shared" si="322"/>
        <v/>
      </c>
      <c r="B2305" s="258" t="str">
        <f t="shared" si="323"/>
        <v>deleg</v>
      </c>
      <c r="C2305" s="316" t="str">
        <f t="shared" si="325"/>
        <v>Zacatecas</v>
      </c>
      <c r="D2305" s="316" t="str">
        <f t="shared" si="326"/>
        <v>Zacatecas</v>
      </c>
      <c r="M2305" s="268" t="str">
        <f t="shared" si="324"/>
        <v/>
      </c>
    </row>
    <row r="2306" spans="1:13" x14ac:dyDescent="0.25">
      <c r="A2306" s="25" t="str">
        <f t="shared" si="322"/>
        <v/>
      </c>
      <c r="B2306" s="258" t="str">
        <f t="shared" si="323"/>
        <v>deleg</v>
      </c>
      <c r="C2306" s="316" t="str">
        <f t="shared" si="325"/>
        <v>Zacatecas</v>
      </c>
      <c r="D2306" s="316" t="str">
        <f t="shared" si="326"/>
        <v>Zacatecas</v>
      </c>
      <c r="M2306" s="268" t="str">
        <f t="shared" si="324"/>
        <v/>
      </c>
    </row>
    <row r="2307" spans="1:13" x14ac:dyDescent="0.25">
      <c r="A2307" s="25" t="str">
        <f t="shared" si="322"/>
        <v/>
      </c>
      <c r="B2307" s="258" t="str">
        <f t="shared" si="323"/>
        <v>deleg</v>
      </c>
      <c r="C2307" s="316" t="str">
        <f t="shared" si="325"/>
        <v>Zacatecas</v>
      </c>
      <c r="D2307" s="316" t="str">
        <f t="shared" si="326"/>
        <v>Zacatecas</v>
      </c>
      <c r="M2307" s="268" t="str">
        <f t="shared" si="324"/>
        <v/>
      </c>
    </row>
    <row r="2308" spans="1:13" x14ac:dyDescent="0.25">
      <c r="A2308" s="25" t="str">
        <f t="shared" si="322"/>
        <v/>
      </c>
      <c r="B2308" s="258" t="str">
        <f t="shared" si="323"/>
        <v>deleg</v>
      </c>
      <c r="C2308" s="316" t="str">
        <f t="shared" si="325"/>
        <v>Zacatecas</v>
      </c>
      <c r="D2308" s="316" t="str">
        <f t="shared" si="326"/>
        <v>Zacatecas</v>
      </c>
      <c r="M2308" s="268" t="str">
        <f t="shared" si="324"/>
        <v/>
      </c>
    </row>
    <row r="2309" spans="1:13" x14ac:dyDescent="0.25">
      <c r="A2309" s="25" t="str">
        <f t="shared" ref="A2309:A2372" si="327">IFERROR(CONCATENATE(B2309,C2309,D2309,MID(H2309,FIND(" ",H2309)+2,LEN(H2309))),"")</f>
        <v/>
      </c>
      <c r="B2309" s="258" t="str">
        <f t="shared" ref="B2309:B2372" si="328">+IF(AND(G2309&lt;&gt;"",J2310="Porcentaje"),TRIM(MID(G2309,1,FIND(" ",G2309,1))),IF(AND(F2309&lt;&gt;"",J2310="Porcentaje"),TRIM(MID(F2309,1,FIND(" ",F2309,1))),IF(AND(E2309&lt;&gt;"",J2310="Porcentaje"),TRIM(MID(E2309,1,FIND(" ",E2309,1))),B2308)))</f>
        <v>deleg</v>
      </c>
      <c r="C2309" s="316" t="str">
        <f t="shared" si="325"/>
        <v>Zacatecas</v>
      </c>
      <c r="D2309" s="316" t="str">
        <f t="shared" si="326"/>
        <v>Zacatecas</v>
      </c>
      <c r="M2309" s="268" t="str">
        <f t="shared" si="324"/>
        <v/>
      </c>
    </row>
    <row r="2310" spans="1:13" x14ac:dyDescent="0.25">
      <c r="A2310" s="25" t="str">
        <f t="shared" si="327"/>
        <v/>
      </c>
      <c r="B2310" s="258" t="str">
        <f t="shared" si="328"/>
        <v>deleg</v>
      </c>
      <c r="C2310" s="316" t="str">
        <f t="shared" si="325"/>
        <v>Zacatecas</v>
      </c>
      <c r="D2310" s="316" t="str">
        <f t="shared" si="326"/>
        <v>Zacatecas</v>
      </c>
      <c r="M2310" s="268" t="str">
        <f t="shared" si="324"/>
        <v/>
      </c>
    </row>
    <row r="2311" spans="1:13" x14ac:dyDescent="0.25">
      <c r="A2311" s="25" t="str">
        <f t="shared" si="327"/>
        <v/>
      </c>
      <c r="B2311" s="258" t="str">
        <f t="shared" si="328"/>
        <v>deleg</v>
      </c>
      <c r="C2311" s="316" t="str">
        <f t="shared" si="325"/>
        <v>Zacatecas</v>
      </c>
      <c r="D2311" s="316" t="str">
        <f t="shared" si="326"/>
        <v>Zacatecas</v>
      </c>
      <c r="M2311" s="268" t="str">
        <f t="shared" ref="M2311:M2374" si="329">IF(H2311&lt;&gt;"",IFERROR(MID(H2311,FIND(" ",H2311)+1,LEN(H2311)),""),"")</f>
        <v/>
      </c>
    </row>
    <row r="2312" spans="1:13" x14ac:dyDescent="0.25">
      <c r="A2312" s="25" t="str">
        <f t="shared" si="327"/>
        <v/>
      </c>
      <c r="B2312" s="258" t="str">
        <f t="shared" si="328"/>
        <v>deleg</v>
      </c>
      <c r="C2312" s="316" t="str">
        <f t="shared" si="325"/>
        <v>Zacatecas</v>
      </c>
      <c r="D2312" s="316" t="str">
        <f t="shared" si="326"/>
        <v>Zacatecas</v>
      </c>
      <c r="M2312" s="268" t="str">
        <f t="shared" si="329"/>
        <v/>
      </c>
    </row>
    <row r="2313" spans="1:13" x14ac:dyDescent="0.25">
      <c r="A2313" s="25" t="str">
        <f t="shared" si="327"/>
        <v/>
      </c>
      <c r="B2313" s="258" t="str">
        <f t="shared" si="328"/>
        <v>deleg</v>
      </c>
      <c r="C2313" s="316" t="str">
        <f t="shared" si="325"/>
        <v>Zacatecas</v>
      </c>
      <c r="D2313" s="316" t="str">
        <f t="shared" si="326"/>
        <v>Zacatecas</v>
      </c>
      <c r="M2313" s="268" t="str">
        <f t="shared" si="329"/>
        <v/>
      </c>
    </row>
    <row r="2314" spans="1:13" x14ac:dyDescent="0.25">
      <c r="A2314" s="25" t="str">
        <f t="shared" si="327"/>
        <v/>
      </c>
      <c r="B2314" s="258" t="str">
        <f t="shared" si="328"/>
        <v>deleg</v>
      </c>
      <c r="C2314" s="316" t="str">
        <f t="shared" si="325"/>
        <v>Zacatecas</v>
      </c>
      <c r="D2314" s="316" t="str">
        <f t="shared" si="326"/>
        <v>Zacatecas</v>
      </c>
      <c r="M2314" s="268" t="str">
        <f t="shared" si="329"/>
        <v/>
      </c>
    </row>
    <row r="2315" spans="1:13" x14ac:dyDescent="0.25">
      <c r="A2315" s="25" t="str">
        <f t="shared" si="327"/>
        <v/>
      </c>
      <c r="B2315" s="258" t="str">
        <f t="shared" si="328"/>
        <v>deleg</v>
      </c>
      <c r="C2315" s="316" t="str">
        <f t="shared" si="325"/>
        <v>Zacatecas</v>
      </c>
      <c r="D2315" s="316" t="str">
        <f t="shared" si="326"/>
        <v>Zacatecas</v>
      </c>
      <c r="M2315" s="268" t="str">
        <f t="shared" si="329"/>
        <v/>
      </c>
    </row>
    <row r="2316" spans="1:13" x14ac:dyDescent="0.25">
      <c r="A2316" s="25" t="str">
        <f t="shared" si="327"/>
        <v/>
      </c>
      <c r="B2316" s="258" t="str">
        <f t="shared" si="328"/>
        <v>deleg</v>
      </c>
      <c r="C2316" s="316" t="str">
        <f t="shared" si="325"/>
        <v>Zacatecas</v>
      </c>
      <c r="D2316" s="316" t="str">
        <f t="shared" si="326"/>
        <v>Zacatecas</v>
      </c>
      <c r="M2316" s="268" t="str">
        <f t="shared" si="329"/>
        <v/>
      </c>
    </row>
    <row r="2317" spans="1:13" x14ac:dyDescent="0.25">
      <c r="A2317" s="25" t="str">
        <f t="shared" si="327"/>
        <v/>
      </c>
      <c r="B2317" s="258" t="str">
        <f t="shared" si="328"/>
        <v>deleg</v>
      </c>
      <c r="C2317" s="316" t="str">
        <f t="shared" si="325"/>
        <v>Zacatecas</v>
      </c>
      <c r="D2317" s="316" t="str">
        <f t="shared" si="326"/>
        <v>Zacatecas</v>
      </c>
      <c r="M2317" s="268" t="str">
        <f t="shared" si="329"/>
        <v/>
      </c>
    </row>
    <row r="2318" spans="1:13" x14ac:dyDescent="0.25">
      <c r="A2318" s="25" t="str">
        <f t="shared" si="327"/>
        <v/>
      </c>
      <c r="B2318" s="258" t="str">
        <f t="shared" si="328"/>
        <v>deleg</v>
      </c>
      <c r="C2318" s="316" t="str">
        <f t="shared" si="325"/>
        <v>Zacatecas</v>
      </c>
      <c r="D2318" s="316" t="str">
        <f t="shared" si="326"/>
        <v>Zacatecas</v>
      </c>
      <c r="M2318" s="268" t="str">
        <f t="shared" si="329"/>
        <v/>
      </c>
    </row>
    <row r="2319" spans="1:13" x14ac:dyDescent="0.25">
      <c r="A2319" s="25" t="str">
        <f t="shared" si="327"/>
        <v/>
      </c>
      <c r="B2319" s="258" t="str">
        <f t="shared" si="328"/>
        <v>deleg</v>
      </c>
      <c r="C2319" s="316" t="str">
        <f t="shared" si="325"/>
        <v>Zacatecas</v>
      </c>
      <c r="D2319" s="316" t="str">
        <f t="shared" si="326"/>
        <v>Zacatecas</v>
      </c>
      <c r="M2319" s="268" t="str">
        <f t="shared" si="329"/>
        <v/>
      </c>
    </row>
    <row r="2320" spans="1:13" x14ac:dyDescent="0.25">
      <c r="A2320" s="25" t="str">
        <f t="shared" si="327"/>
        <v/>
      </c>
      <c r="B2320" s="258" t="str">
        <f t="shared" si="328"/>
        <v>deleg</v>
      </c>
      <c r="C2320" s="316" t="str">
        <f t="shared" si="325"/>
        <v>Zacatecas</v>
      </c>
      <c r="D2320" s="316" t="str">
        <f t="shared" si="326"/>
        <v>Zacatecas</v>
      </c>
      <c r="M2320" s="268" t="str">
        <f t="shared" si="329"/>
        <v/>
      </c>
    </row>
    <row r="2321" spans="1:13" x14ac:dyDescent="0.25">
      <c r="A2321" s="25" t="str">
        <f t="shared" si="327"/>
        <v/>
      </c>
      <c r="B2321" s="258" t="str">
        <f t="shared" si="328"/>
        <v>deleg</v>
      </c>
      <c r="C2321" s="316" t="str">
        <f t="shared" si="325"/>
        <v>Zacatecas</v>
      </c>
      <c r="D2321" s="316" t="str">
        <f t="shared" si="326"/>
        <v>Zacatecas</v>
      </c>
      <c r="M2321" s="268" t="str">
        <f t="shared" si="329"/>
        <v/>
      </c>
    </row>
    <row r="2322" spans="1:13" x14ac:dyDescent="0.25">
      <c r="A2322" s="25" t="str">
        <f t="shared" si="327"/>
        <v/>
      </c>
      <c r="B2322" s="258" t="str">
        <f t="shared" si="328"/>
        <v>deleg</v>
      </c>
      <c r="C2322" s="316" t="str">
        <f t="shared" si="325"/>
        <v>Zacatecas</v>
      </c>
      <c r="D2322" s="316" t="str">
        <f t="shared" si="326"/>
        <v>Zacatecas</v>
      </c>
      <c r="M2322" s="268" t="str">
        <f t="shared" si="329"/>
        <v/>
      </c>
    </row>
    <row r="2323" spans="1:13" x14ac:dyDescent="0.25">
      <c r="A2323" s="25" t="str">
        <f t="shared" si="327"/>
        <v/>
      </c>
      <c r="B2323" s="258" t="str">
        <f t="shared" si="328"/>
        <v>deleg</v>
      </c>
      <c r="C2323" s="316" t="str">
        <f t="shared" si="325"/>
        <v>Zacatecas</v>
      </c>
      <c r="D2323" s="316" t="str">
        <f t="shared" si="326"/>
        <v>Zacatecas</v>
      </c>
      <c r="M2323" s="268" t="str">
        <f t="shared" si="329"/>
        <v/>
      </c>
    </row>
    <row r="2324" spans="1:13" x14ac:dyDescent="0.25">
      <c r="A2324" s="25" t="str">
        <f t="shared" si="327"/>
        <v/>
      </c>
      <c r="B2324" s="258" t="str">
        <f t="shared" si="328"/>
        <v>deleg</v>
      </c>
      <c r="C2324" s="316" t="str">
        <f t="shared" si="325"/>
        <v>Zacatecas</v>
      </c>
      <c r="D2324" s="316" t="str">
        <f t="shared" si="326"/>
        <v>Zacatecas</v>
      </c>
      <c r="M2324" s="268" t="str">
        <f t="shared" si="329"/>
        <v/>
      </c>
    </row>
    <row r="2325" spans="1:13" x14ac:dyDescent="0.25">
      <c r="A2325" s="25" t="str">
        <f t="shared" si="327"/>
        <v/>
      </c>
      <c r="B2325" s="258" t="str">
        <f t="shared" si="328"/>
        <v>deleg</v>
      </c>
      <c r="C2325" s="316" t="str">
        <f t="shared" si="325"/>
        <v>Zacatecas</v>
      </c>
      <c r="D2325" s="316" t="str">
        <f t="shared" si="326"/>
        <v>Zacatecas</v>
      </c>
      <c r="M2325" s="268" t="str">
        <f t="shared" si="329"/>
        <v/>
      </c>
    </row>
    <row r="2326" spans="1:13" x14ac:dyDescent="0.25">
      <c r="A2326" s="25" t="str">
        <f t="shared" si="327"/>
        <v/>
      </c>
      <c r="B2326" s="258" t="str">
        <f t="shared" si="328"/>
        <v>deleg</v>
      </c>
      <c r="C2326" s="316" t="str">
        <f t="shared" si="325"/>
        <v>Zacatecas</v>
      </c>
      <c r="D2326" s="316" t="str">
        <f t="shared" si="326"/>
        <v>Zacatecas</v>
      </c>
      <c r="M2326" s="268" t="str">
        <f t="shared" si="329"/>
        <v/>
      </c>
    </row>
    <row r="2327" spans="1:13" x14ac:dyDescent="0.25">
      <c r="A2327" s="25" t="str">
        <f t="shared" si="327"/>
        <v/>
      </c>
      <c r="B2327" s="258" t="str">
        <f t="shared" si="328"/>
        <v>deleg</v>
      </c>
      <c r="C2327" s="316" t="str">
        <f t="shared" si="325"/>
        <v>Zacatecas</v>
      </c>
      <c r="D2327" s="316" t="str">
        <f t="shared" si="326"/>
        <v>Zacatecas</v>
      </c>
      <c r="M2327" s="268" t="str">
        <f t="shared" si="329"/>
        <v/>
      </c>
    </row>
    <row r="2328" spans="1:13" x14ac:dyDescent="0.25">
      <c r="A2328" s="25" t="str">
        <f t="shared" si="327"/>
        <v/>
      </c>
      <c r="B2328" s="258" t="str">
        <f t="shared" si="328"/>
        <v>deleg</v>
      </c>
      <c r="C2328" s="316" t="str">
        <f t="shared" si="325"/>
        <v>Zacatecas</v>
      </c>
      <c r="D2328" s="316" t="str">
        <f t="shared" si="326"/>
        <v>Zacatecas</v>
      </c>
      <c r="M2328" s="268" t="str">
        <f t="shared" si="329"/>
        <v/>
      </c>
    </row>
    <row r="2329" spans="1:13" x14ac:dyDescent="0.25">
      <c r="A2329" s="25" t="str">
        <f t="shared" si="327"/>
        <v/>
      </c>
      <c r="B2329" s="258" t="str">
        <f t="shared" si="328"/>
        <v>deleg</v>
      </c>
      <c r="C2329" s="316" t="str">
        <f t="shared" si="325"/>
        <v>Zacatecas</v>
      </c>
      <c r="D2329" s="316" t="str">
        <f t="shared" si="326"/>
        <v>Zacatecas</v>
      </c>
      <c r="M2329" s="268" t="str">
        <f t="shared" si="329"/>
        <v/>
      </c>
    </row>
    <row r="2330" spans="1:13" x14ac:dyDescent="0.25">
      <c r="A2330" s="25" t="str">
        <f t="shared" si="327"/>
        <v/>
      </c>
      <c r="B2330" s="258" t="str">
        <f t="shared" si="328"/>
        <v>deleg</v>
      </c>
      <c r="C2330" s="316" t="str">
        <f t="shared" si="325"/>
        <v>Zacatecas</v>
      </c>
      <c r="D2330" s="316" t="str">
        <f t="shared" si="326"/>
        <v>Zacatecas</v>
      </c>
      <c r="M2330" s="268" t="str">
        <f t="shared" si="329"/>
        <v/>
      </c>
    </row>
    <row r="2331" spans="1:13" x14ac:dyDescent="0.25">
      <c r="A2331" s="25" t="str">
        <f t="shared" si="327"/>
        <v/>
      </c>
      <c r="B2331" s="258" t="str">
        <f t="shared" si="328"/>
        <v>deleg</v>
      </c>
      <c r="C2331" s="316" t="str">
        <f t="shared" si="325"/>
        <v>Zacatecas</v>
      </c>
      <c r="D2331" s="316" t="str">
        <f t="shared" si="326"/>
        <v>Zacatecas</v>
      </c>
      <c r="M2331" s="268" t="str">
        <f t="shared" si="329"/>
        <v/>
      </c>
    </row>
    <row r="2332" spans="1:13" x14ac:dyDescent="0.25">
      <c r="A2332" s="25" t="str">
        <f t="shared" si="327"/>
        <v/>
      </c>
      <c r="B2332" s="258" t="str">
        <f t="shared" si="328"/>
        <v>deleg</v>
      </c>
      <c r="C2332" s="316" t="str">
        <f t="shared" si="325"/>
        <v>Zacatecas</v>
      </c>
      <c r="D2332" s="316" t="str">
        <f t="shared" si="326"/>
        <v>Zacatecas</v>
      </c>
      <c r="M2332" s="268" t="str">
        <f t="shared" si="329"/>
        <v/>
      </c>
    </row>
    <row r="2333" spans="1:13" x14ac:dyDescent="0.25">
      <c r="A2333" s="25" t="str">
        <f t="shared" si="327"/>
        <v/>
      </c>
      <c r="B2333" s="258" t="str">
        <f t="shared" si="328"/>
        <v>deleg</v>
      </c>
      <c r="C2333" s="316" t="str">
        <f t="shared" si="325"/>
        <v>Zacatecas</v>
      </c>
      <c r="D2333" s="316" t="str">
        <f t="shared" si="326"/>
        <v>Zacatecas</v>
      </c>
      <c r="M2333" s="268" t="str">
        <f t="shared" si="329"/>
        <v/>
      </c>
    </row>
    <row r="2334" spans="1:13" x14ac:dyDescent="0.25">
      <c r="A2334" s="25" t="str">
        <f t="shared" si="327"/>
        <v/>
      </c>
      <c r="B2334" s="258" t="str">
        <f t="shared" si="328"/>
        <v>deleg</v>
      </c>
      <c r="C2334" s="316" t="str">
        <f t="shared" si="325"/>
        <v>Zacatecas</v>
      </c>
      <c r="D2334" s="316" t="str">
        <f t="shared" si="326"/>
        <v>Zacatecas</v>
      </c>
      <c r="M2334" s="268" t="str">
        <f t="shared" si="329"/>
        <v/>
      </c>
    </row>
    <row r="2335" spans="1:13" x14ac:dyDescent="0.25">
      <c r="A2335" s="25" t="str">
        <f t="shared" si="327"/>
        <v/>
      </c>
      <c r="B2335" s="258" t="str">
        <f t="shared" si="328"/>
        <v>deleg</v>
      </c>
      <c r="C2335" s="316" t="str">
        <f t="shared" si="325"/>
        <v>Zacatecas</v>
      </c>
      <c r="D2335" s="316" t="str">
        <f t="shared" si="326"/>
        <v>Zacatecas</v>
      </c>
      <c r="M2335" s="268" t="str">
        <f t="shared" si="329"/>
        <v/>
      </c>
    </row>
    <row r="2336" spans="1:13" x14ac:dyDescent="0.25">
      <c r="A2336" s="25" t="str">
        <f t="shared" si="327"/>
        <v/>
      </c>
      <c r="B2336" s="258" t="str">
        <f t="shared" si="328"/>
        <v>deleg</v>
      </c>
      <c r="C2336" s="316" t="str">
        <f t="shared" si="325"/>
        <v>Zacatecas</v>
      </c>
      <c r="D2336" s="316" t="str">
        <f t="shared" si="326"/>
        <v>Zacatecas</v>
      </c>
      <c r="M2336" s="268" t="str">
        <f t="shared" si="329"/>
        <v/>
      </c>
    </row>
    <row r="2337" spans="1:13" x14ac:dyDescent="0.25">
      <c r="A2337" s="25" t="str">
        <f t="shared" si="327"/>
        <v/>
      </c>
      <c r="B2337" s="258" t="str">
        <f t="shared" si="328"/>
        <v>deleg</v>
      </c>
      <c r="C2337" s="316" t="str">
        <f t="shared" si="325"/>
        <v>Zacatecas</v>
      </c>
      <c r="D2337" s="316" t="str">
        <f t="shared" si="326"/>
        <v>Zacatecas</v>
      </c>
      <c r="M2337" s="268" t="str">
        <f t="shared" si="329"/>
        <v/>
      </c>
    </row>
    <row r="2338" spans="1:13" x14ac:dyDescent="0.25">
      <c r="A2338" s="25" t="str">
        <f t="shared" si="327"/>
        <v/>
      </c>
      <c r="B2338" s="258" t="str">
        <f t="shared" si="328"/>
        <v>deleg</v>
      </c>
      <c r="C2338" s="316" t="str">
        <f t="shared" si="325"/>
        <v>Zacatecas</v>
      </c>
      <c r="D2338" s="316" t="str">
        <f t="shared" si="326"/>
        <v>Zacatecas</v>
      </c>
      <c r="M2338" s="268" t="str">
        <f t="shared" si="329"/>
        <v/>
      </c>
    </row>
    <row r="2339" spans="1:13" x14ac:dyDescent="0.25">
      <c r="A2339" s="25" t="str">
        <f t="shared" si="327"/>
        <v/>
      </c>
      <c r="B2339" s="258" t="str">
        <f t="shared" si="328"/>
        <v>deleg</v>
      </c>
      <c r="C2339" s="316" t="str">
        <f t="shared" si="325"/>
        <v>Zacatecas</v>
      </c>
      <c r="D2339" s="316" t="str">
        <f t="shared" si="326"/>
        <v>Zacatecas</v>
      </c>
      <c r="M2339" s="268" t="str">
        <f t="shared" si="329"/>
        <v/>
      </c>
    </row>
    <row r="2340" spans="1:13" x14ac:dyDescent="0.25">
      <c r="A2340" s="25" t="str">
        <f t="shared" si="327"/>
        <v/>
      </c>
      <c r="B2340" s="258" t="str">
        <f t="shared" si="328"/>
        <v>deleg</v>
      </c>
      <c r="C2340" s="316" t="str">
        <f t="shared" si="325"/>
        <v>Zacatecas</v>
      </c>
      <c r="D2340" s="316" t="str">
        <f t="shared" si="326"/>
        <v>Zacatecas</v>
      </c>
      <c r="M2340" s="268" t="str">
        <f t="shared" si="329"/>
        <v/>
      </c>
    </row>
    <row r="2341" spans="1:13" x14ac:dyDescent="0.25">
      <c r="A2341" s="25" t="str">
        <f t="shared" si="327"/>
        <v/>
      </c>
      <c r="B2341" s="258" t="str">
        <f t="shared" si="328"/>
        <v>deleg</v>
      </c>
      <c r="C2341" s="316" t="str">
        <f t="shared" si="325"/>
        <v>Zacatecas</v>
      </c>
      <c r="D2341" s="316" t="str">
        <f t="shared" si="326"/>
        <v>Zacatecas</v>
      </c>
      <c r="M2341" s="268" t="str">
        <f t="shared" si="329"/>
        <v/>
      </c>
    </row>
    <row r="2342" spans="1:13" x14ac:dyDescent="0.25">
      <c r="A2342" s="25" t="str">
        <f t="shared" si="327"/>
        <v/>
      </c>
      <c r="B2342" s="258" t="str">
        <f t="shared" si="328"/>
        <v>deleg</v>
      </c>
      <c r="C2342" s="316" t="str">
        <f t="shared" si="325"/>
        <v>Zacatecas</v>
      </c>
      <c r="D2342" s="316" t="str">
        <f t="shared" si="326"/>
        <v>Zacatecas</v>
      </c>
      <c r="M2342" s="268" t="str">
        <f t="shared" si="329"/>
        <v/>
      </c>
    </row>
    <row r="2343" spans="1:13" x14ac:dyDescent="0.25">
      <c r="A2343" s="25" t="str">
        <f t="shared" si="327"/>
        <v/>
      </c>
      <c r="B2343" s="258" t="str">
        <f t="shared" si="328"/>
        <v>deleg</v>
      </c>
      <c r="C2343" s="316" t="str">
        <f t="shared" si="325"/>
        <v>Zacatecas</v>
      </c>
      <c r="D2343" s="316" t="str">
        <f t="shared" si="326"/>
        <v>Zacatecas</v>
      </c>
      <c r="M2343" s="268" t="str">
        <f t="shared" si="329"/>
        <v/>
      </c>
    </row>
    <row r="2344" spans="1:13" x14ac:dyDescent="0.25">
      <c r="A2344" s="25" t="str">
        <f t="shared" si="327"/>
        <v/>
      </c>
      <c r="B2344" s="258" t="str">
        <f t="shared" si="328"/>
        <v>deleg</v>
      </c>
      <c r="C2344" s="316" t="str">
        <f t="shared" si="325"/>
        <v>Zacatecas</v>
      </c>
      <c r="D2344" s="316" t="str">
        <f t="shared" si="326"/>
        <v>Zacatecas</v>
      </c>
      <c r="M2344" s="268" t="str">
        <f t="shared" si="329"/>
        <v/>
      </c>
    </row>
    <row r="2345" spans="1:13" x14ac:dyDescent="0.25">
      <c r="A2345" s="25" t="str">
        <f t="shared" si="327"/>
        <v/>
      </c>
      <c r="B2345" s="258" t="str">
        <f t="shared" si="328"/>
        <v>deleg</v>
      </c>
      <c r="C2345" s="316" t="str">
        <f t="shared" si="325"/>
        <v>Zacatecas</v>
      </c>
      <c r="D2345" s="316" t="str">
        <f t="shared" si="326"/>
        <v>Zacatecas</v>
      </c>
      <c r="M2345" s="268" t="str">
        <f t="shared" si="329"/>
        <v/>
      </c>
    </row>
    <row r="2346" spans="1:13" x14ac:dyDescent="0.25">
      <c r="A2346" s="25" t="str">
        <f t="shared" si="327"/>
        <v/>
      </c>
      <c r="B2346" s="258" t="str">
        <f t="shared" si="328"/>
        <v>deleg</v>
      </c>
      <c r="C2346" s="316" t="str">
        <f t="shared" si="325"/>
        <v>Zacatecas</v>
      </c>
      <c r="D2346" s="316" t="str">
        <f t="shared" si="326"/>
        <v>Zacatecas</v>
      </c>
      <c r="M2346" s="268" t="str">
        <f t="shared" si="329"/>
        <v/>
      </c>
    </row>
    <row r="2347" spans="1:13" x14ac:dyDescent="0.25">
      <c r="A2347" s="25" t="str">
        <f t="shared" si="327"/>
        <v/>
      </c>
      <c r="B2347" s="258" t="str">
        <f t="shared" si="328"/>
        <v>deleg</v>
      </c>
      <c r="C2347" s="316" t="str">
        <f t="shared" si="325"/>
        <v>Zacatecas</v>
      </c>
      <c r="D2347" s="316" t="str">
        <f t="shared" si="326"/>
        <v>Zacatecas</v>
      </c>
      <c r="M2347" s="268" t="str">
        <f t="shared" si="329"/>
        <v/>
      </c>
    </row>
    <row r="2348" spans="1:13" x14ac:dyDescent="0.25">
      <c r="A2348" s="25" t="str">
        <f t="shared" si="327"/>
        <v/>
      </c>
      <c r="B2348" s="258" t="str">
        <f t="shared" si="328"/>
        <v>deleg</v>
      </c>
      <c r="C2348" s="316" t="str">
        <f t="shared" si="325"/>
        <v>Zacatecas</v>
      </c>
      <c r="D2348" s="316" t="str">
        <f t="shared" si="326"/>
        <v>Zacatecas</v>
      </c>
      <c r="M2348" s="268" t="str">
        <f t="shared" si="329"/>
        <v/>
      </c>
    </row>
    <row r="2349" spans="1:13" x14ac:dyDescent="0.25">
      <c r="A2349" s="25" t="str">
        <f t="shared" si="327"/>
        <v/>
      </c>
      <c r="B2349" s="258" t="str">
        <f t="shared" si="328"/>
        <v>deleg</v>
      </c>
      <c r="C2349" s="316" t="str">
        <f t="shared" si="325"/>
        <v>Zacatecas</v>
      </c>
      <c r="D2349" s="316" t="str">
        <f t="shared" si="326"/>
        <v>Zacatecas</v>
      </c>
      <c r="M2349" s="268" t="str">
        <f t="shared" si="329"/>
        <v/>
      </c>
    </row>
    <row r="2350" spans="1:13" x14ac:dyDescent="0.25">
      <c r="A2350" s="25" t="str">
        <f t="shared" si="327"/>
        <v/>
      </c>
      <c r="B2350" s="258" t="str">
        <f t="shared" si="328"/>
        <v>deleg</v>
      </c>
      <c r="C2350" s="316" t="str">
        <f t="shared" si="325"/>
        <v>Zacatecas</v>
      </c>
      <c r="D2350" s="316" t="str">
        <f t="shared" si="326"/>
        <v>Zacatecas</v>
      </c>
      <c r="M2350" s="268" t="str">
        <f t="shared" si="329"/>
        <v/>
      </c>
    </row>
    <row r="2351" spans="1:13" x14ac:dyDescent="0.25">
      <c r="A2351" s="25" t="str">
        <f t="shared" si="327"/>
        <v/>
      </c>
      <c r="B2351" s="258" t="str">
        <f t="shared" si="328"/>
        <v>deleg</v>
      </c>
      <c r="C2351" s="316" t="str">
        <f t="shared" si="325"/>
        <v>Zacatecas</v>
      </c>
      <c r="D2351" s="316" t="str">
        <f t="shared" si="326"/>
        <v>Zacatecas</v>
      </c>
      <c r="M2351" s="268" t="str">
        <f t="shared" si="329"/>
        <v/>
      </c>
    </row>
    <row r="2352" spans="1:13" x14ac:dyDescent="0.25">
      <c r="A2352" s="25" t="str">
        <f t="shared" si="327"/>
        <v/>
      </c>
      <c r="B2352" s="258" t="str">
        <f t="shared" si="328"/>
        <v>deleg</v>
      </c>
      <c r="C2352" s="316" t="str">
        <f t="shared" si="325"/>
        <v>Zacatecas</v>
      </c>
      <c r="D2352" s="316" t="str">
        <f t="shared" si="326"/>
        <v>Zacatecas</v>
      </c>
      <c r="M2352" s="268" t="str">
        <f t="shared" si="329"/>
        <v/>
      </c>
    </row>
    <row r="2353" spans="1:13" x14ac:dyDescent="0.25">
      <c r="A2353" s="25" t="str">
        <f t="shared" si="327"/>
        <v/>
      </c>
      <c r="B2353" s="258" t="str">
        <f t="shared" si="328"/>
        <v>deleg</v>
      </c>
      <c r="C2353" s="316" t="str">
        <f t="shared" si="325"/>
        <v>Zacatecas</v>
      </c>
      <c r="D2353" s="316" t="str">
        <f t="shared" si="326"/>
        <v>Zacatecas</v>
      </c>
      <c r="M2353" s="268" t="str">
        <f t="shared" si="329"/>
        <v/>
      </c>
    </row>
    <row r="2354" spans="1:13" x14ac:dyDescent="0.25">
      <c r="A2354" s="25" t="str">
        <f t="shared" si="327"/>
        <v/>
      </c>
      <c r="B2354" s="258" t="str">
        <f t="shared" si="328"/>
        <v>deleg</v>
      </c>
      <c r="C2354" s="316" t="str">
        <f t="shared" si="325"/>
        <v>Zacatecas</v>
      </c>
      <c r="D2354" s="316" t="str">
        <f t="shared" si="326"/>
        <v>Zacatecas</v>
      </c>
      <c r="M2354" s="268" t="str">
        <f t="shared" si="329"/>
        <v/>
      </c>
    </row>
    <row r="2355" spans="1:13" x14ac:dyDescent="0.25">
      <c r="A2355" s="25" t="str">
        <f t="shared" si="327"/>
        <v/>
      </c>
      <c r="B2355" s="258" t="str">
        <f t="shared" si="328"/>
        <v>deleg</v>
      </c>
      <c r="C2355" s="316" t="str">
        <f t="shared" si="325"/>
        <v>Zacatecas</v>
      </c>
      <c r="D2355" s="316" t="str">
        <f t="shared" si="326"/>
        <v>Zacatecas</v>
      </c>
      <c r="M2355" s="268" t="str">
        <f t="shared" si="329"/>
        <v/>
      </c>
    </row>
    <row r="2356" spans="1:13" x14ac:dyDescent="0.25">
      <c r="A2356" s="25" t="str">
        <f t="shared" si="327"/>
        <v/>
      </c>
      <c r="B2356" s="258" t="str">
        <f t="shared" si="328"/>
        <v>deleg</v>
      </c>
      <c r="C2356" s="316" t="str">
        <f t="shared" si="325"/>
        <v>Zacatecas</v>
      </c>
      <c r="D2356" s="316" t="str">
        <f t="shared" si="326"/>
        <v>Zacatecas</v>
      </c>
      <c r="M2356" s="268" t="str">
        <f t="shared" si="329"/>
        <v/>
      </c>
    </row>
    <row r="2357" spans="1:13" x14ac:dyDescent="0.25">
      <c r="A2357" s="25" t="str">
        <f t="shared" si="327"/>
        <v/>
      </c>
      <c r="B2357" s="258" t="str">
        <f t="shared" si="328"/>
        <v>deleg</v>
      </c>
      <c r="C2357" s="316" t="str">
        <f t="shared" si="325"/>
        <v>Zacatecas</v>
      </c>
      <c r="D2357" s="316" t="str">
        <f t="shared" si="326"/>
        <v>Zacatecas</v>
      </c>
      <c r="M2357" s="268" t="str">
        <f t="shared" si="329"/>
        <v/>
      </c>
    </row>
    <row r="2358" spans="1:13" x14ac:dyDescent="0.25">
      <c r="A2358" s="25" t="str">
        <f t="shared" si="327"/>
        <v/>
      </c>
      <c r="B2358" s="258" t="str">
        <f t="shared" si="328"/>
        <v>deleg</v>
      </c>
      <c r="C2358" s="316" t="str">
        <f t="shared" si="325"/>
        <v>Zacatecas</v>
      </c>
      <c r="D2358" s="316" t="str">
        <f t="shared" si="326"/>
        <v>Zacatecas</v>
      </c>
      <c r="M2358" s="268" t="str">
        <f t="shared" si="329"/>
        <v/>
      </c>
    </row>
    <row r="2359" spans="1:13" x14ac:dyDescent="0.25">
      <c r="A2359" s="25" t="str">
        <f t="shared" si="327"/>
        <v/>
      </c>
      <c r="B2359" s="258" t="str">
        <f t="shared" si="328"/>
        <v>deleg</v>
      </c>
      <c r="C2359" s="316" t="str">
        <f t="shared" si="325"/>
        <v>Zacatecas</v>
      </c>
      <c r="D2359" s="316" t="str">
        <f t="shared" si="326"/>
        <v>Zacatecas</v>
      </c>
      <c r="M2359" s="268" t="str">
        <f t="shared" si="329"/>
        <v/>
      </c>
    </row>
    <row r="2360" spans="1:13" x14ac:dyDescent="0.25">
      <c r="A2360" s="25" t="str">
        <f t="shared" si="327"/>
        <v/>
      </c>
      <c r="B2360" s="258" t="str">
        <f t="shared" si="328"/>
        <v>deleg</v>
      </c>
      <c r="C2360" s="316" t="str">
        <f t="shared" si="325"/>
        <v>Zacatecas</v>
      </c>
      <c r="D2360" s="316" t="str">
        <f t="shared" si="326"/>
        <v>Zacatecas</v>
      </c>
      <c r="M2360" s="268" t="str">
        <f t="shared" si="329"/>
        <v/>
      </c>
    </row>
    <row r="2361" spans="1:13" x14ac:dyDescent="0.25">
      <c r="A2361" s="25" t="str">
        <f t="shared" si="327"/>
        <v/>
      </c>
      <c r="B2361" s="258" t="str">
        <f t="shared" si="328"/>
        <v>deleg</v>
      </c>
      <c r="C2361" s="316" t="str">
        <f t="shared" si="325"/>
        <v>Zacatecas</v>
      </c>
      <c r="D2361" s="316" t="str">
        <f t="shared" si="326"/>
        <v>Zacatecas</v>
      </c>
      <c r="M2361" s="268" t="str">
        <f t="shared" si="329"/>
        <v/>
      </c>
    </row>
    <row r="2362" spans="1:13" x14ac:dyDescent="0.25">
      <c r="A2362" s="25" t="str">
        <f t="shared" si="327"/>
        <v/>
      </c>
      <c r="B2362" s="258" t="str">
        <f t="shared" si="328"/>
        <v>deleg</v>
      </c>
      <c r="C2362" s="316" t="str">
        <f t="shared" si="325"/>
        <v>Zacatecas</v>
      </c>
      <c r="D2362" s="316" t="str">
        <f t="shared" si="326"/>
        <v>Zacatecas</v>
      </c>
      <c r="M2362" s="268" t="str">
        <f t="shared" si="329"/>
        <v/>
      </c>
    </row>
    <row r="2363" spans="1:13" x14ac:dyDescent="0.25">
      <c r="A2363" s="25" t="str">
        <f t="shared" si="327"/>
        <v/>
      </c>
      <c r="B2363" s="258" t="str">
        <f t="shared" si="328"/>
        <v>deleg</v>
      </c>
      <c r="C2363" s="316" t="str">
        <f t="shared" si="325"/>
        <v>Zacatecas</v>
      </c>
      <c r="D2363" s="316" t="str">
        <f t="shared" si="326"/>
        <v>Zacatecas</v>
      </c>
      <c r="M2363" s="268" t="str">
        <f t="shared" si="329"/>
        <v/>
      </c>
    </row>
    <row r="2364" spans="1:13" x14ac:dyDescent="0.25">
      <c r="A2364" s="25" t="str">
        <f t="shared" si="327"/>
        <v/>
      </c>
      <c r="B2364" s="258" t="str">
        <f t="shared" si="328"/>
        <v>deleg</v>
      </c>
      <c r="C2364" s="316" t="str">
        <f t="shared" ref="C2364:C2427" si="330">+IF(AND(E2364&lt;&gt;"",G2364="$BTRATOU_MOT MOTIVO DE MAL TRATOa"),TRIM(MID(E2364,FIND(" ",E2364,1),LEN(E2364))),IF(AND(D2364&lt;&gt;"Primer nivel",D2364&lt;&gt;"Segundo nivel"),D2364,C2363))</f>
        <v>Zacatecas</v>
      </c>
      <c r="D2364" s="316" t="str">
        <f t="shared" ref="D2364:D2427" si="331">+IF(AND(G2364&lt;&gt;"",J2365="Porcentaje"),"Nacional",IF(AND(F2364&lt;&gt;"",G2364="$BTRATOU_MOT MOTIVO DE MAL TRATOa"),TRIM(MID(F2364,FIND(" ",F2364,1),LEN(F2364))),D2363))</f>
        <v>Zacatecas</v>
      </c>
      <c r="M2364" s="268" t="str">
        <f t="shared" si="329"/>
        <v/>
      </c>
    </row>
    <row r="2365" spans="1:13" x14ac:dyDescent="0.25">
      <c r="A2365" s="25" t="str">
        <f t="shared" si="327"/>
        <v/>
      </c>
      <c r="B2365" s="258" t="str">
        <f t="shared" si="328"/>
        <v>deleg</v>
      </c>
      <c r="C2365" s="316" t="str">
        <f t="shared" si="330"/>
        <v>Zacatecas</v>
      </c>
      <c r="D2365" s="316" t="str">
        <f t="shared" si="331"/>
        <v>Zacatecas</v>
      </c>
      <c r="M2365" s="268" t="str">
        <f t="shared" si="329"/>
        <v/>
      </c>
    </row>
    <row r="2366" spans="1:13" x14ac:dyDescent="0.25">
      <c r="A2366" s="25" t="str">
        <f t="shared" si="327"/>
        <v/>
      </c>
      <c r="B2366" s="258" t="str">
        <f t="shared" si="328"/>
        <v>deleg</v>
      </c>
      <c r="C2366" s="316" t="str">
        <f t="shared" si="330"/>
        <v>Zacatecas</v>
      </c>
      <c r="D2366" s="316" t="str">
        <f t="shared" si="331"/>
        <v>Zacatecas</v>
      </c>
      <c r="M2366" s="268" t="str">
        <f t="shared" si="329"/>
        <v/>
      </c>
    </row>
    <row r="2367" spans="1:13" x14ac:dyDescent="0.25">
      <c r="A2367" s="25" t="str">
        <f t="shared" si="327"/>
        <v/>
      </c>
      <c r="B2367" s="258" t="str">
        <f t="shared" si="328"/>
        <v>deleg</v>
      </c>
      <c r="C2367" s="316" t="str">
        <f t="shared" si="330"/>
        <v>Zacatecas</v>
      </c>
      <c r="D2367" s="316" t="str">
        <f t="shared" si="331"/>
        <v>Zacatecas</v>
      </c>
      <c r="M2367" s="268" t="str">
        <f t="shared" si="329"/>
        <v/>
      </c>
    </row>
    <row r="2368" spans="1:13" x14ac:dyDescent="0.25">
      <c r="A2368" s="25" t="str">
        <f t="shared" si="327"/>
        <v/>
      </c>
      <c r="B2368" s="258" t="str">
        <f t="shared" si="328"/>
        <v>deleg</v>
      </c>
      <c r="C2368" s="316" t="str">
        <f t="shared" si="330"/>
        <v>Zacatecas</v>
      </c>
      <c r="D2368" s="316" t="str">
        <f t="shared" si="331"/>
        <v>Zacatecas</v>
      </c>
      <c r="M2368" s="268" t="str">
        <f t="shared" si="329"/>
        <v/>
      </c>
    </row>
    <row r="2369" spans="1:13" x14ac:dyDescent="0.25">
      <c r="A2369" s="25" t="str">
        <f t="shared" si="327"/>
        <v/>
      </c>
      <c r="B2369" s="258" t="str">
        <f t="shared" si="328"/>
        <v>deleg</v>
      </c>
      <c r="C2369" s="316" t="str">
        <f t="shared" si="330"/>
        <v>Zacatecas</v>
      </c>
      <c r="D2369" s="316" t="str">
        <f t="shared" si="331"/>
        <v>Zacatecas</v>
      </c>
      <c r="M2369" s="268" t="str">
        <f t="shared" si="329"/>
        <v/>
      </c>
    </row>
    <row r="2370" spans="1:13" x14ac:dyDescent="0.25">
      <c r="A2370" s="25" t="str">
        <f t="shared" si="327"/>
        <v/>
      </c>
      <c r="B2370" s="258" t="str">
        <f t="shared" si="328"/>
        <v>deleg</v>
      </c>
      <c r="C2370" s="316" t="str">
        <f t="shared" si="330"/>
        <v>Zacatecas</v>
      </c>
      <c r="D2370" s="316" t="str">
        <f t="shared" si="331"/>
        <v>Zacatecas</v>
      </c>
      <c r="M2370" s="268" t="str">
        <f t="shared" si="329"/>
        <v/>
      </c>
    </row>
    <row r="2371" spans="1:13" x14ac:dyDescent="0.25">
      <c r="A2371" s="25" t="str">
        <f t="shared" si="327"/>
        <v/>
      </c>
      <c r="B2371" s="258" t="str">
        <f t="shared" si="328"/>
        <v>deleg</v>
      </c>
      <c r="C2371" s="316" t="str">
        <f t="shared" si="330"/>
        <v>Zacatecas</v>
      </c>
      <c r="D2371" s="316" t="str">
        <f t="shared" si="331"/>
        <v>Zacatecas</v>
      </c>
      <c r="M2371" s="268" t="str">
        <f t="shared" si="329"/>
        <v/>
      </c>
    </row>
    <row r="2372" spans="1:13" x14ac:dyDescent="0.25">
      <c r="A2372" s="25" t="str">
        <f t="shared" si="327"/>
        <v/>
      </c>
      <c r="B2372" s="258" t="str">
        <f t="shared" si="328"/>
        <v>deleg</v>
      </c>
      <c r="C2372" s="316" t="str">
        <f t="shared" si="330"/>
        <v>Zacatecas</v>
      </c>
      <c r="D2372" s="316" t="str">
        <f t="shared" si="331"/>
        <v>Zacatecas</v>
      </c>
      <c r="M2372" s="268" t="str">
        <f t="shared" si="329"/>
        <v/>
      </c>
    </row>
    <row r="2373" spans="1:13" x14ac:dyDescent="0.25">
      <c r="A2373" s="25" t="str">
        <f t="shared" ref="A2373:A2436" si="332">IFERROR(CONCATENATE(B2373,C2373,D2373,MID(H2373,FIND(" ",H2373)+2,LEN(H2373))),"")</f>
        <v/>
      </c>
      <c r="B2373" s="258" t="str">
        <f t="shared" ref="B2373:B2436" si="333">+IF(AND(G2373&lt;&gt;"",J2374="Porcentaje"),TRIM(MID(G2373,1,FIND(" ",G2373,1))),IF(AND(F2373&lt;&gt;"",J2374="Porcentaje"),TRIM(MID(F2373,1,FIND(" ",F2373,1))),IF(AND(E2373&lt;&gt;"",J2374="Porcentaje"),TRIM(MID(E2373,1,FIND(" ",E2373,1))),B2372)))</f>
        <v>deleg</v>
      </c>
      <c r="C2373" s="316" t="str">
        <f t="shared" si="330"/>
        <v>Zacatecas</v>
      </c>
      <c r="D2373" s="316" t="str">
        <f t="shared" si="331"/>
        <v>Zacatecas</v>
      </c>
      <c r="M2373" s="268" t="str">
        <f t="shared" si="329"/>
        <v/>
      </c>
    </row>
    <row r="2374" spans="1:13" x14ac:dyDescent="0.25">
      <c r="A2374" s="25" t="str">
        <f t="shared" si="332"/>
        <v/>
      </c>
      <c r="B2374" s="258" t="str">
        <f t="shared" si="333"/>
        <v>deleg</v>
      </c>
      <c r="C2374" s="316" t="str">
        <f t="shared" si="330"/>
        <v>Zacatecas</v>
      </c>
      <c r="D2374" s="316" t="str">
        <f t="shared" si="331"/>
        <v>Zacatecas</v>
      </c>
      <c r="M2374" s="268" t="str">
        <f t="shared" si="329"/>
        <v/>
      </c>
    </row>
    <row r="2375" spans="1:13" x14ac:dyDescent="0.25">
      <c r="A2375" s="25" t="str">
        <f t="shared" si="332"/>
        <v/>
      </c>
      <c r="B2375" s="258" t="str">
        <f t="shared" si="333"/>
        <v>deleg</v>
      </c>
      <c r="C2375" s="316" t="str">
        <f t="shared" si="330"/>
        <v>Zacatecas</v>
      </c>
      <c r="D2375" s="316" t="str">
        <f t="shared" si="331"/>
        <v>Zacatecas</v>
      </c>
      <c r="M2375" s="268" t="str">
        <f t="shared" ref="M2375:M2438" si="334">IF(H2375&lt;&gt;"",IFERROR(MID(H2375,FIND(" ",H2375)+1,LEN(H2375)),""),"")</f>
        <v/>
      </c>
    </row>
    <row r="2376" spans="1:13" x14ac:dyDescent="0.25">
      <c r="A2376" s="25" t="str">
        <f t="shared" si="332"/>
        <v/>
      </c>
      <c r="B2376" s="258" t="str">
        <f t="shared" si="333"/>
        <v>deleg</v>
      </c>
      <c r="C2376" s="316" t="str">
        <f t="shared" si="330"/>
        <v>Zacatecas</v>
      </c>
      <c r="D2376" s="316" t="str">
        <f t="shared" si="331"/>
        <v>Zacatecas</v>
      </c>
      <c r="M2376" s="268" t="str">
        <f t="shared" si="334"/>
        <v/>
      </c>
    </row>
    <row r="2377" spans="1:13" x14ac:dyDescent="0.25">
      <c r="A2377" s="25" t="str">
        <f t="shared" si="332"/>
        <v/>
      </c>
      <c r="B2377" s="258" t="str">
        <f t="shared" si="333"/>
        <v>deleg</v>
      </c>
      <c r="C2377" s="316" t="str">
        <f t="shared" si="330"/>
        <v>Zacatecas</v>
      </c>
      <c r="D2377" s="316" t="str">
        <f t="shared" si="331"/>
        <v>Zacatecas</v>
      </c>
      <c r="M2377" s="268" t="str">
        <f t="shared" si="334"/>
        <v/>
      </c>
    </row>
    <row r="2378" spans="1:13" x14ac:dyDescent="0.25">
      <c r="A2378" s="25" t="str">
        <f t="shared" si="332"/>
        <v/>
      </c>
      <c r="B2378" s="258" t="str">
        <f t="shared" si="333"/>
        <v>deleg</v>
      </c>
      <c r="C2378" s="316" t="str">
        <f t="shared" si="330"/>
        <v>Zacatecas</v>
      </c>
      <c r="D2378" s="316" t="str">
        <f t="shared" si="331"/>
        <v>Zacatecas</v>
      </c>
      <c r="M2378" s="268" t="str">
        <f t="shared" si="334"/>
        <v/>
      </c>
    </row>
    <row r="2379" spans="1:13" x14ac:dyDescent="0.25">
      <c r="A2379" s="25" t="str">
        <f t="shared" si="332"/>
        <v/>
      </c>
      <c r="B2379" s="258" t="str">
        <f t="shared" si="333"/>
        <v>deleg</v>
      </c>
      <c r="C2379" s="316" t="str">
        <f t="shared" si="330"/>
        <v>Zacatecas</v>
      </c>
      <c r="D2379" s="316" t="str">
        <f t="shared" si="331"/>
        <v>Zacatecas</v>
      </c>
      <c r="M2379" s="268" t="str">
        <f t="shared" si="334"/>
        <v/>
      </c>
    </row>
    <row r="2380" spans="1:13" x14ac:dyDescent="0.25">
      <c r="A2380" s="25" t="str">
        <f t="shared" si="332"/>
        <v/>
      </c>
      <c r="B2380" s="258" t="str">
        <f t="shared" si="333"/>
        <v>deleg</v>
      </c>
      <c r="C2380" s="316" t="str">
        <f t="shared" si="330"/>
        <v>Zacatecas</v>
      </c>
      <c r="D2380" s="316" t="str">
        <f t="shared" si="331"/>
        <v>Zacatecas</v>
      </c>
      <c r="M2380" s="268" t="str">
        <f t="shared" si="334"/>
        <v/>
      </c>
    </row>
    <row r="2381" spans="1:13" x14ac:dyDescent="0.25">
      <c r="A2381" s="25" t="str">
        <f t="shared" si="332"/>
        <v/>
      </c>
      <c r="B2381" s="258" t="str">
        <f t="shared" si="333"/>
        <v>deleg</v>
      </c>
      <c r="C2381" s="316" t="str">
        <f t="shared" si="330"/>
        <v>Zacatecas</v>
      </c>
      <c r="D2381" s="316" t="str">
        <f t="shared" si="331"/>
        <v>Zacatecas</v>
      </c>
      <c r="M2381" s="268" t="str">
        <f t="shared" si="334"/>
        <v/>
      </c>
    </row>
    <row r="2382" spans="1:13" x14ac:dyDescent="0.25">
      <c r="A2382" s="25" t="str">
        <f t="shared" si="332"/>
        <v/>
      </c>
      <c r="B2382" s="258" t="str">
        <f t="shared" si="333"/>
        <v>deleg</v>
      </c>
      <c r="C2382" s="316" t="str">
        <f t="shared" si="330"/>
        <v>Zacatecas</v>
      </c>
      <c r="D2382" s="316" t="str">
        <f t="shared" si="331"/>
        <v>Zacatecas</v>
      </c>
      <c r="M2382" s="268" t="str">
        <f t="shared" si="334"/>
        <v/>
      </c>
    </row>
    <row r="2383" spans="1:13" x14ac:dyDescent="0.25">
      <c r="A2383" s="25" t="str">
        <f t="shared" si="332"/>
        <v/>
      </c>
      <c r="B2383" s="258" t="str">
        <f t="shared" si="333"/>
        <v>deleg</v>
      </c>
      <c r="C2383" s="316" t="str">
        <f t="shared" si="330"/>
        <v>Zacatecas</v>
      </c>
      <c r="D2383" s="316" t="str">
        <f t="shared" si="331"/>
        <v>Zacatecas</v>
      </c>
      <c r="M2383" s="268" t="str">
        <f t="shared" si="334"/>
        <v/>
      </c>
    </row>
    <row r="2384" spans="1:13" x14ac:dyDescent="0.25">
      <c r="A2384" s="25" t="str">
        <f t="shared" si="332"/>
        <v/>
      </c>
      <c r="B2384" s="258" t="str">
        <f t="shared" si="333"/>
        <v>deleg</v>
      </c>
      <c r="C2384" s="316" t="str">
        <f t="shared" si="330"/>
        <v>Zacatecas</v>
      </c>
      <c r="D2384" s="316" t="str">
        <f t="shared" si="331"/>
        <v>Zacatecas</v>
      </c>
      <c r="M2384" s="268" t="str">
        <f t="shared" si="334"/>
        <v/>
      </c>
    </row>
    <row r="2385" spans="1:13" x14ac:dyDescent="0.25">
      <c r="A2385" s="25" t="str">
        <f t="shared" si="332"/>
        <v/>
      </c>
      <c r="B2385" s="258" t="str">
        <f t="shared" si="333"/>
        <v>deleg</v>
      </c>
      <c r="C2385" s="316" t="str">
        <f t="shared" si="330"/>
        <v>Zacatecas</v>
      </c>
      <c r="D2385" s="316" t="str">
        <f t="shared" si="331"/>
        <v>Zacatecas</v>
      </c>
      <c r="M2385" s="268" t="str">
        <f t="shared" si="334"/>
        <v/>
      </c>
    </row>
    <row r="2386" spans="1:13" x14ac:dyDescent="0.25">
      <c r="A2386" s="25" t="str">
        <f t="shared" si="332"/>
        <v/>
      </c>
      <c r="B2386" s="258" t="str">
        <f t="shared" si="333"/>
        <v>deleg</v>
      </c>
      <c r="C2386" s="316" t="str">
        <f t="shared" si="330"/>
        <v>Zacatecas</v>
      </c>
      <c r="D2386" s="316" t="str">
        <f t="shared" si="331"/>
        <v>Zacatecas</v>
      </c>
      <c r="M2386" s="268" t="str">
        <f t="shared" si="334"/>
        <v/>
      </c>
    </row>
    <row r="2387" spans="1:13" x14ac:dyDescent="0.25">
      <c r="A2387" s="25" t="str">
        <f t="shared" si="332"/>
        <v/>
      </c>
      <c r="B2387" s="258" t="str">
        <f t="shared" si="333"/>
        <v>deleg</v>
      </c>
      <c r="C2387" s="316" t="str">
        <f t="shared" si="330"/>
        <v>Zacatecas</v>
      </c>
      <c r="D2387" s="316" t="str">
        <f t="shared" si="331"/>
        <v>Zacatecas</v>
      </c>
      <c r="M2387" s="268" t="str">
        <f t="shared" si="334"/>
        <v/>
      </c>
    </row>
    <row r="2388" spans="1:13" x14ac:dyDescent="0.25">
      <c r="A2388" s="25" t="str">
        <f t="shared" si="332"/>
        <v/>
      </c>
      <c r="B2388" s="258" t="str">
        <f t="shared" si="333"/>
        <v>deleg</v>
      </c>
      <c r="C2388" s="316" t="str">
        <f t="shared" si="330"/>
        <v>Zacatecas</v>
      </c>
      <c r="D2388" s="316" t="str">
        <f t="shared" si="331"/>
        <v>Zacatecas</v>
      </c>
      <c r="M2388" s="268" t="str">
        <f t="shared" si="334"/>
        <v/>
      </c>
    </row>
    <row r="2389" spans="1:13" x14ac:dyDescent="0.25">
      <c r="A2389" s="25" t="str">
        <f t="shared" si="332"/>
        <v/>
      </c>
      <c r="B2389" s="258" t="str">
        <f t="shared" si="333"/>
        <v>deleg</v>
      </c>
      <c r="C2389" s="316" t="str">
        <f t="shared" si="330"/>
        <v>Zacatecas</v>
      </c>
      <c r="D2389" s="316" t="str">
        <f t="shared" si="331"/>
        <v>Zacatecas</v>
      </c>
      <c r="M2389" s="268" t="str">
        <f t="shared" si="334"/>
        <v/>
      </c>
    </row>
    <row r="2390" spans="1:13" x14ac:dyDescent="0.25">
      <c r="A2390" s="25" t="str">
        <f t="shared" si="332"/>
        <v/>
      </c>
      <c r="B2390" s="258" t="str">
        <f t="shared" si="333"/>
        <v>deleg</v>
      </c>
      <c r="C2390" s="316" t="str">
        <f t="shared" si="330"/>
        <v>Zacatecas</v>
      </c>
      <c r="D2390" s="316" t="str">
        <f t="shared" si="331"/>
        <v>Zacatecas</v>
      </c>
      <c r="M2390" s="268" t="str">
        <f t="shared" si="334"/>
        <v/>
      </c>
    </row>
    <row r="2391" spans="1:13" x14ac:dyDescent="0.25">
      <c r="A2391" s="25" t="str">
        <f t="shared" si="332"/>
        <v/>
      </c>
      <c r="B2391" s="258" t="str">
        <f t="shared" si="333"/>
        <v>deleg</v>
      </c>
      <c r="C2391" s="316" t="str">
        <f t="shared" si="330"/>
        <v>Zacatecas</v>
      </c>
      <c r="D2391" s="316" t="str">
        <f t="shared" si="331"/>
        <v>Zacatecas</v>
      </c>
      <c r="M2391" s="268" t="str">
        <f t="shared" si="334"/>
        <v/>
      </c>
    </row>
    <row r="2392" spans="1:13" x14ac:dyDescent="0.25">
      <c r="A2392" s="25" t="str">
        <f t="shared" si="332"/>
        <v/>
      </c>
      <c r="B2392" s="258" t="str">
        <f t="shared" si="333"/>
        <v>deleg</v>
      </c>
      <c r="C2392" s="316" t="str">
        <f t="shared" si="330"/>
        <v>Zacatecas</v>
      </c>
      <c r="D2392" s="316" t="str">
        <f t="shared" si="331"/>
        <v>Zacatecas</v>
      </c>
      <c r="M2392" s="268" t="str">
        <f t="shared" si="334"/>
        <v/>
      </c>
    </row>
    <row r="2393" spans="1:13" x14ac:dyDescent="0.25">
      <c r="A2393" s="25" t="str">
        <f t="shared" si="332"/>
        <v/>
      </c>
      <c r="B2393" s="258" t="str">
        <f t="shared" si="333"/>
        <v>deleg</v>
      </c>
      <c r="C2393" s="316" t="str">
        <f t="shared" si="330"/>
        <v>Zacatecas</v>
      </c>
      <c r="D2393" s="316" t="str">
        <f t="shared" si="331"/>
        <v>Zacatecas</v>
      </c>
      <c r="M2393" s="268" t="str">
        <f t="shared" si="334"/>
        <v/>
      </c>
    </row>
    <row r="2394" spans="1:13" x14ac:dyDescent="0.25">
      <c r="A2394" s="25" t="str">
        <f t="shared" si="332"/>
        <v/>
      </c>
      <c r="B2394" s="258" t="str">
        <f t="shared" si="333"/>
        <v>deleg</v>
      </c>
      <c r="C2394" s="316" t="str">
        <f t="shared" si="330"/>
        <v>Zacatecas</v>
      </c>
      <c r="D2394" s="316" t="str">
        <f t="shared" si="331"/>
        <v>Zacatecas</v>
      </c>
      <c r="M2394" s="268" t="str">
        <f t="shared" si="334"/>
        <v/>
      </c>
    </row>
    <row r="2395" spans="1:13" x14ac:dyDescent="0.25">
      <c r="A2395" s="25" t="str">
        <f t="shared" si="332"/>
        <v/>
      </c>
      <c r="B2395" s="258" t="str">
        <f t="shared" si="333"/>
        <v>deleg</v>
      </c>
      <c r="C2395" s="316" t="str">
        <f t="shared" si="330"/>
        <v>Zacatecas</v>
      </c>
      <c r="D2395" s="316" t="str">
        <f t="shared" si="331"/>
        <v>Zacatecas</v>
      </c>
      <c r="M2395" s="268" t="str">
        <f t="shared" si="334"/>
        <v/>
      </c>
    </row>
    <row r="2396" spans="1:13" x14ac:dyDescent="0.25">
      <c r="A2396" s="25" t="str">
        <f t="shared" si="332"/>
        <v/>
      </c>
      <c r="B2396" s="258" t="str">
        <f t="shared" si="333"/>
        <v>deleg</v>
      </c>
      <c r="C2396" s="316" t="str">
        <f t="shared" si="330"/>
        <v>Zacatecas</v>
      </c>
      <c r="D2396" s="316" t="str">
        <f t="shared" si="331"/>
        <v>Zacatecas</v>
      </c>
      <c r="M2396" s="268" t="str">
        <f t="shared" si="334"/>
        <v/>
      </c>
    </row>
    <row r="2397" spans="1:13" x14ac:dyDescent="0.25">
      <c r="A2397" s="25" t="str">
        <f t="shared" si="332"/>
        <v/>
      </c>
      <c r="B2397" s="258" t="str">
        <f t="shared" si="333"/>
        <v>deleg</v>
      </c>
      <c r="C2397" s="316" t="str">
        <f t="shared" si="330"/>
        <v>Zacatecas</v>
      </c>
      <c r="D2397" s="316" t="str">
        <f t="shared" si="331"/>
        <v>Zacatecas</v>
      </c>
      <c r="M2397" s="268" t="str">
        <f t="shared" si="334"/>
        <v/>
      </c>
    </row>
    <row r="2398" spans="1:13" x14ac:dyDescent="0.25">
      <c r="A2398" s="25" t="str">
        <f t="shared" si="332"/>
        <v/>
      </c>
      <c r="B2398" s="258" t="str">
        <f t="shared" si="333"/>
        <v>deleg</v>
      </c>
      <c r="C2398" s="316" t="str">
        <f t="shared" si="330"/>
        <v>Zacatecas</v>
      </c>
      <c r="D2398" s="316" t="str">
        <f t="shared" si="331"/>
        <v>Zacatecas</v>
      </c>
      <c r="M2398" s="268" t="str">
        <f t="shared" si="334"/>
        <v/>
      </c>
    </row>
    <row r="2399" spans="1:13" x14ac:dyDescent="0.25">
      <c r="A2399" s="25" t="str">
        <f t="shared" si="332"/>
        <v/>
      </c>
      <c r="B2399" s="258" t="str">
        <f t="shared" si="333"/>
        <v>deleg</v>
      </c>
      <c r="C2399" s="316" t="str">
        <f t="shared" si="330"/>
        <v>Zacatecas</v>
      </c>
      <c r="D2399" s="316" t="str">
        <f t="shared" si="331"/>
        <v>Zacatecas</v>
      </c>
      <c r="M2399" s="268" t="str">
        <f t="shared" si="334"/>
        <v/>
      </c>
    </row>
    <row r="2400" spans="1:13" x14ac:dyDescent="0.25">
      <c r="A2400" s="25" t="str">
        <f t="shared" si="332"/>
        <v/>
      </c>
      <c r="B2400" s="258" t="str">
        <f t="shared" si="333"/>
        <v>deleg</v>
      </c>
      <c r="C2400" s="316" t="str">
        <f t="shared" si="330"/>
        <v>Zacatecas</v>
      </c>
      <c r="D2400" s="316" t="str">
        <f t="shared" si="331"/>
        <v>Zacatecas</v>
      </c>
      <c r="M2400" s="268" t="str">
        <f t="shared" si="334"/>
        <v/>
      </c>
    </row>
    <row r="2401" spans="1:13" x14ac:dyDescent="0.25">
      <c r="A2401" s="25" t="str">
        <f t="shared" si="332"/>
        <v/>
      </c>
      <c r="B2401" s="258" t="str">
        <f t="shared" si="333"/>
        <v>deleg</v>
      </c>
      <c r="C2401" s="316" t="str">
        <f t="shared" si="330"/>
        <v>Zacatecas</v>
      </c>
      <c r="D2401" s="316" t="str">
        <f t="shared" si="331"/>
        <v>Zacatecas</v>
      </c>
      <c r="M2401" s="268" t="str">
        <f t="shared" si="334"/>
        <v/>
      </c>
    </row>
    <row r="2402" spans="1:13" x14ac:dyDescent="0.25">
      <c r="A2402" s="25" t="str">
        <f t="shared" si="332"/>
        <v/>
      </c>
      <c r="B2402" s="258" t="str">
        <f t="shared" si="333"/>
        <v>deleg</v>
      </c>
      <c r="C2402" s="316" t="str">
        <f t="shared" si="330"/>
        <v>Zacatecas</v>
      </c>
      <c r="D2402" s="316" t="str">
        <f t="shared" si="331"/>
        <v>Zacatecas</v>
      </c>
      <c r="M2402" s="268" t="str">
        <f t="shared" si="334"/>
        <v/>
      </c>
    </row>
    <row r="2403" spans="1:13" x14ac:dyDescent="0.25">
      <c r="A2403" s="25" t="str">
        <f t="shared" si="332"/>
        <v/>
      </c>
      <c r="B2403" s="258" t="str">
        <f t="shared" si="333"/>
        <v>deleg</v>
      </c>
      <c r="C2403" s="316" t="str">
        <f t="shared" si="330"/>
        <v>Zacatecas</v>
      </c>
      <c r="D2403" s="316" t="str">
        <f t="shared" si="331"/>
        <v>Zacatecas</v>
      </c>
      <c r="M2403" s="268" t="str">
        <f t="shared" si="334"/>
        <v/>
      </c>
    </row>
    <row r="2404" spans="1:13" x14ac:dyDescent="0.25">
      <c r="A2404" s="25" t="str">
        <f t="shared" si="332"/>
        <v/>
      </c>
      <c r="B2404" s="258" t="str">
        <f t="shared" si="333"/>
        <v>deleg</v>
      </c>
      <c r="C2404" s="316" t="str">
        <f t="shared" si="330"/>
        <v>Zacatecas</v>
      </c>
      <c r="D2404" s="316" t="str">
        <f t="shared" si="331"/>
        <v>Zacatecas</v>
      </c>
      <c r="M2404" s="268" t="str">
        <f t="shared" si="334"/>
        <v/>
      </c>
    </row>
    <row r="2405" spans="1:13" x14ac:dyDescent="0.25">
      <c r="A2405" s="25" t="str">
        <f t="shared" si="332"/>
        <v/>
      </c>
      <c r="B2405" s="258" t="str">
        <f t="shared" si="333"/>
        <v>deleg</v>
      </c>
      <c r="C2405" s="316" t="str">
        <f t="shared" si="330"/>
        <v>Zacatecas</v>
      </c>
      <c r="D2405" s="316" t="str">
        <f t="shared" si="331"/>
        <v>Zacatecas</v>
      </c>
      <c r="M2405" s="268" t="str">
        <f t="shared" si="334"/>
        <v/>
      </c>
    </row>
    <row r="2406" spans="1:13" x14ac:dyDescent="0.25">
      <c r="A2406" s="25" t="str">
        <f t="shared" si="332"/>
        <v/>
      </c>
      <c r="B2406" s="258" t="str">
        <f t="shared" si="333"/>
        <v>deleg</v>
      </c>
      <c r="C2406" s="316" t="str">
        <f t="shared" si="330"/>
        <v>Zacatecas</v>
      </c>
      <c r="D2406" s="316" t="str">
        <f t="shared" si="331"/>
        <v>Zacatecas</v>
      </c>
      <c r="M2406" s="268" t="str">
        <f t="shared" si="334"/>
        <v/>
      </c>
    </row>
    <row r="2407" spans="1:13" x14ac:dyDescent="0.25">
      <c r="A2407" s="25" t="str">
        <f t="shared" si="332"/>
        <v/>
      </c>
      <c r="B2407" s="258" t="str">
        <f t="shared" si="333"/>
        <v>deleg</v>
      </c>
      <c r="C2407" s="316" t="str">
        <f t="shared" si="330"/>
        <v>Zacatecas</v>
      </c>
      <c r="D2407" s="316" t="str">
        <f t="shared" si="331"/>
        <v>Zacatecas</v>
      </c>
      <c r="M2407" s="268" t="str">
        <f t="shared" si="334"/>
        <v/>
      </c>
    </row>
    <row r="2408" spans="1:13" x14ac:dyDescent="0.25">
      <c r="A2408" s="25" t="str">
        <f t="shared" si="332"/>
        <v/>
      </c>
      <c r="B2408" s="258" t="str">
        <f t="shared" si="333"/>
        <v>deleg</v>
      </c>
      <c r="C2408" s="316" t="str">
        <f t="shared" si="330"/>
        <v>Zacatecas</v>
      </c>
      <c r="D2408" s="316" t="str">
        <f t="shared" si="331"/>
        <v>Zacatecas</v>
      </c>
      <c r="M2408" s="268" t="str">
        <f t="shared" si="334"/>
        <v/>
      </c>
    </row>
    <row r="2409" spans="1:13" x14ac:dyDescent="0.25">
      <c r="A2409" s="25" t="str">
        <f t="shared" si="332"/>
        <v/>
      </c>
      <c r="B2409" s="258" t="str">
        <f t="shared" si="333"/>
        <v>deleg</v>
      </c>
      <c r="C2409" s="316" t="str">
        <f t="shared" si="330"/>
        <v>Zacatecas</v>
      </c>
      <c r="D2409" s="316" t="str">
        <f t="shared" si="331"/>
        <v>Zacatecas</v>
      </c>
      <c r="M2409" s="268" t="str">
        <f t="shared" si="334"/>
        <v/>
      </c>
    </row>
    <row r="2410" spans="1:13" x14ac:dyDescent="0.25">
      <c r="A2410" s="25" t="str">
        <f t="shared" si="332"/>
        <v/>
      </c>
      <c r="B2410" s="258" t="str">
        <f t="shared" si="333"/>
        <v>deleg</v>
      </c>
      <c r="C2410" s="316" t="str">
        <f t="shared" si="330"/>
        <v>Zacatecas</v>
      </c>
      <c r="D2410" s="316" t="str">
        <f t="shared" si="331"/>
        <v>Zacatecas</v>
      </c>
      <c r="M2410" s="268" t="str">
        <f t="shared" si="334"/>
        <v/>
      </c>
    </row>
    <row r="2411" spans="1:13" x14ac:dyDescent="0.25">
      <c r="A2411" s="25" t="str">
        <f t="shared" si="332"/>
        <v/>
      </c>
      <c r="B2411" s="258" t="str">
        <f t="shared" si="333"/>
        <v>deleg</v>
      </c>
      <c r="C2411" s="316" t="str">
        <f t="shared" si="330"/>
        <v>Zacatecas</v>
      </c>
      <c r="D2411" s="316" t="str">
        <f t="shared" si="331"/>
        <v>Zacatecas</v>
      </c>
      <c r="M2411" s="268" t="str">
        <f t="shared" si="334"/>
        <v/>
      </c>
    </row>
    <row r="2412" spans="1:13" x14ac:dyDescent="0.25">
      <c r="A2412" s="25" t="str">
        <f t="shared" si="332"/>
        <v/>
      </c>
      <c r="B2412" s="258" t="str">
        <f t="shared" si="333"/>
        <v>deleg</v>
      </c>
      <c r="C2412" s="316" t="str">
        <f t="shared" si="330"/>
        <v>Zacatecas</v>
      </c>
      <c r="D2412" s="316" t="str">
        <f t="shared" si="331"/>
        <v>Zacatecas</v>
      </c>
      <c r="M2412" s="268" t="str">
        <f t="shared" si="334"/>
        <v/>
      </c>
    </row>
    <row r="2413" spans="1:13" x14ac:dyDescent="0.25">
      <c r="A2413" s="25" t="str">
        <f t="shared" si="332"/>
        <v/>
      </c>
      <c r="B2413" s="258" t="str">
        <f t="shared" si="333"/>
        <v>deleg</v>
      </c>
      <c r="C2413" s="316" t="str">
        <f t="shared" si="330"/>
        <v>Zacatecas</v>
      </c>
      <c r="D2413" s="316" t="str">
        <f t="shared" si="331"/>
        <v>Zacatecas</v>
      </c>
      <c r="M2413" s="268" t="str">
        <f t="shared" si="334"/>
        <v/>
      </c>
    </row>
    <row r="2414" spans="1:13" x14ac:dyDescent="0.25">
      <c r="A2414" s="25" t="str">
        <f t="shared" si="332"/>
        <v/>
      </c>
      <c r="B2414" s="258" t="str">
        <f t="shared" si="333"/>
        <v>deleg</v>
      </c>
      <c r="C2414" s="316" t="str">
        <f t="shared" si="330"/>
        <v>Zacatecas</v>
      </c>
      <c r="D2414" s="316" t="str">
        <f t="shared" si="331"/>
        <v>Zacatecas</v>
      </c>
      <c r="M2414" s="268" t="str">
        <f t="shared" si="334"/>
        <v/>
      </c>
    </row>
    <row r="2415" spans="1:13" x14ac:dyDescent="0.25">
      <c r="A2415" s="25" t="str">
        <f t="shared" si="332"/>
        <v/>
      </c>
      <c r="B2415" s="258" t="str">
        <f t="shared" si="333"/>
        <v>deleg</v>
      </c>
      <c r="C2415" s="316" t="str">
        <f t="shared" si="330"/>
        <v>Zacatecas</v>
      </c>
      <c r="D2415" s="316" t="str">
        <f t="shared" si="331"/>
        <v>Zacatecas</v>
      </c>
      <c r="M2415" s="268" t="str">
        <f t="shared" si="334"/>
        <v/>
      </c>
    </row>
    <row r="2416" spans="1:13" x14ac:dyDescent="0.25">
      <c r="A2416" s="25" t="str">
        <f t="shared" si="332"/>
        <v/>
      </c>
      <c r="B2416" s="258" t="str">
        <f t="shared" si="333"/>
        <v>deleg</v>
      </c>
      <c r="C2416" s="316" t="str">
        <f t="shared" si="330"/>
        <v>Zacatecas</v>
      </c>
      <c r="D2416" s="316" t="str">
        <f t="shared" si="331"/>
        <v>Zacatecas</v>
      </c>
      <c r="M2416" s="268" t="str">
        <f t="shared" si="334"/>
        <v/>
      </c>
    </row>
    <row r="2417" spans="1:13" x14ac:dyDescent="0.25">
      <c r="A2417" s="25" t="str">
        <f t="shared" si="332"/>
        <v/>
      </c>
      <c r="B2417" s="258" t="str">
        <f t="shared" si="333"/>
        <v>deleg</v>
      </c>
      <c r="C2417" s="316" t="str">
        <f t="shared" si="330"/>
        <v>Zacatecas</v>
      </c>
      <c r="D2417" s="316" t="str">
        <f t="shared" si="331"/>
        <v>Zacatecas</v>
      </c>
      <c r="M2417" s="268" t="str">
        <f t="shared" si="334"/>
        <v/>
      </c>
    </row>
    <row r="2418" spans="1:13" x14ac:dyDescent="0.25">
      <c r="A2418" s="25" t="str">
        <f t="shared" si="332"/>
        <v/>
      </c>
      <c r="B2418" s="258" t="str">
        <f t="shared" si="333"/>
        <v>deleg</v>
      </c>
      <c r="C2418" s="316" t="str">
        <f t="shared" si="330"/>
        <v>Zacatecas</v>
      </c>
      <c r="D2418" s="316" t="str">
        <f t="shared" si="331"/>
        <v>Zacatecas</v>
      </c>
      <c r="M2418" s="268" t="str">
        <f t="shared" si="334"/>
        <v/>
      </c>
    </row>
    <row r="2419" spans="1:13" x14ac:dyDescent="0.25">
      <c r="A2419" s="25" t="str">
        <f t="shared" si="332"/>
        <v/>
      </c>
      <c r="B2419" s="258" t="str">
        <f t="shared" si="333"/>
        <v>deleg</v>
      </c>
      <c r="C2419" s="316" t="str">
        <f t="shared" si="330"/>
        <v>Zacatecas</v>
      </c>
      <c r="D2419" s="316" t="str">
        <f t="shared" si="331"/>
        <v>Zacatecas</v>
      </c>
      <c r="M2419" s="268" t="str">
        <f t="shared" si="334"/>
        <v/>
      </c>
    </row>
    <row r="2420" spans="1:13" x14ac:dyDescent="0.25">
      <c r="A2420" s="25" t="str">
        <f t="shared" si="332"/>
        <v/>
      </c>
      <c r="B2420" s="258" t="str">
        <f t="shared" si="333"/>
        <v>deleg</v>
      </c>
      <c r="C2420" s="316" t="str">
        <f t="shared" si="330"/>
        <v>Zacatecas</v>
      </c>
      <c r="D2420" s="316" t="str">
        <f t="shared" si="331"/>
        <v>Zacatecas</v>
      </c>
      <c r="M2420" s="268" t="str">
        <f t="shared" si="334"/>
        <v/>
      </c>
    </row>
    <row r="2421" spans="1:13" x14ac:dyDescent="0.25">
      <c r="A2421" s="25" t="str">
        <f t="shared" si="332"/>
        <v/>
      </c>
      <c r="B2421" s="258" t="str">
        <f t="shared" si="333"/>
        <v>deleg</v>
      </c>
      <c r="C2421" s="316" t="str">
        <f t="shared" si="330"/>
        <v>Zacatecas</v>
      </c>
      <c r="D2421" s="316" t="str">
        <f t="shared" si="331"/>
        <v>Zacatecas</v>
      </c>
      <c r="M2421" s="268" t="str">
        <f t="shared" si="334"/>
        <v/>
      </c>
    </row>
    <row r="2422" spans="1:13" x14ac:dyDescent="0.25">
      <c r="A2422" s="25" t="str">
        <f t="shared" si="332"/>
        <v/>
      </c>
      <c r="B2422" s="258" t="str">
        <f t="shared" si="333"/>
        <v>deleg</v>
      </c>
      <c r="C2422" s="316" t="str">
        <f t="shared" si="330"/>
        <v>Zacatecas</v>
      </c>
      <c r="D2422" s="316" t="str">
        <f t="shared" si="331"/>
        <v>Zacatecas</v>
      </c>
      <c r="M2422" s="268" t="str">
        <f t="shared" si="334"/>
        <v/>
      </c>
    </row>
    <row r="2423" spans="1:13" x14ac:dyDescent="0.25">
      <c r="A2423" s="25" t="str">
        <f t="shared" si="332"/>
        <v/>
      </c>
      <c r="B2423" s="258" t="str">
        <f t="shared" si="333"/>
        <v>deleg</v>
      </c>
      <c r="C2423" s="316" t="str">
        <f t="shared" si="330"/>
        <v>Zacatecas</v>
      </c>
      <c r="D2423" s="316" t="str">
        <f t="shared" si="331"/>
        <v>Zacatecas</v>
      </c>
      <c r="M2423" s="268" t="str">
        <f t="shared" si="334"/>
        <v/>
      </c>
    </row>
    <row r="2424" spans="1:13" x14ac:dyDescent="0.25">
      <c r="A2424" s="25" t="str">
        <f t="shared" si="332"/>
        <v/>
      </c>
      <c r="B2424" s="258" t="str">
        <f t="shared" si="333"/>
        <v>deleg</v>
      </c>
      <c r="C2424" s="316" t="str">
        <f t="shared" si="330"/>
        <v>Zacatecas</v>
      </c>
      <c r="D2424" s="316" t="str">
        <f t="shared" si="331"/>
        <v>Zacatecas</v>
      </c>
      <c r="M2424" s="268" t="str">
        <f t="shared" si="334"/>
        <v/>
      </c>
    </row>
    <row r="2425" spans="1:13" x14ac:dyDescent="0.25">
      <c r="A2425" s="25" t="str">
        <f t="shared" si="332"/>
        <v/>
      </c>
      <c r="B2425" s="258" t="str">
        <f t="shared" si="333"/>
        <v>deleg</v>
      </c>
      <c r="C2425" s="316" t="str">
        <f t="shared" si="330"/>
        <v>Zacatecas</v>
      </c>
      <c r="D2425" s="316" t="str">
        <f t="shared" si="331"/>
        <v>Zacatecas</v>
      </c>
      <c r="M2425" s="268" t="str">
        <f t="shared" si="334"/>
        <v/>
      </c>
    </row>
    <row r="2426" spans="1:13" x14ac:dyDescent="0.25">
      <c r="A2426" s="25" t="str">
        <f t="shared" si="332"/>
        <v/>
      </c>
      <c r="B2426" s="258" t="str">
        <f t="shared" si="333"/>
        <v>deleg</v>
      </c>
      <c r="C2426" s="316" t="str">
        <f t="shared" si="330"/>
        <v>Zacatecas</v>
      </c>
      <c r="D2426" s="316" t="str">
        <f t="shared" si="331"/>
        <v>Zacatecas</v>
      </c>
      <c r="M2426" s="268" t="str">
        <f t="shared" si="334"/>
        <v/>
      </c>
    </row>
    <row r="2427" spans="1:13" x14ac:dyDescent="0.25">
      <c r="A2427" s="25" t="str">
        <f t="shared" si="332"/>
        <v/>
      </c>
      <c r="B2427" s="258" t="str">
        <f t="shared" si="333"/>
        <v>deleg</v>
      </c>
      <c r="C2427" s="316" t="str">
        <f t="shared" si="330"/>
        <v>Zacatecas</v>
      </c>
      <c r="D2427" s="316" t="str">
        <f t="shared" si="331"/>
        <v>Zacatecas</v>
      </c>
      <c r="M2427" s="268" t="str">
        <f t="shared" si="334"/>
        <v/>
      </c>
    </row>
    <row r="2428" spans="1:13" x14ac:dyDescent="0.25">
      <c r="A2428" s="25" t="str">
        <f t="shared" si="332"/>
        <v/>
      </c>
      <c r="B2428" s="258" t="str">
        <f t="shared" si="333"/>
        <v>deleg</v>
      </c>
      <c r="C2428" s="316" t="str">
        <f t="shared" ref="C2428:C2491" si="335">+IF(AND(E2428&lt;&gt;"",G2428="$BTRATOU_MOT MOTIVO DE MAL TRATOa"),TRIM(MID(E2428,FIND(" ",E2428,1),LEN(E2428))),IF(AND(D2428&lt;&gt;"Primer nivel",D2428&lt;&gt;"Segundo nivel"),D2428,C2427))</f>
        <v>Zacatecas</v>
      </c>
      <c r="D2428" s="316" t="str">
        <f t="shared" ref="D2428:D2491" si="336">+IF(AND(G2428&lt;&gt;"",J2429="Porcentaje"),"Nacional",IF(AND(F2428&lt;&gt;"",G2428="$BTRATOU_MOT MOTIVO DE MAL TRATOa"),TRIM(MID(F2428,FIND(" ",F2428,1),LEN(F2428))),D2427))</f>
        <v>Zacatecas</v>
      </c>
      <c r="M2428" s="268" t="str">
        <f t="shared" si="334"/>
        <v/>
      </c>
    </row>
    <row r="2429" spans="1:13" x14ac:dyDescent="0.25">
      <c r="A2429" s="25" t="str">
        <f t="shared" si="332"/>
        <v/>
      </c>
      <c r="B2429" s="258" t="str">
        <f t="shared" si="333"/>
        <v>deleg</v>
      </c>
      <c r="C2429" s="316" t="str">
        <f t="shared" si="335"/>
        <v>Zacatecas</v>
      </c>
      <c r="D2429" s="316" t="str">
        <f t="shared" si="336"/>
        <v>Zacatecas</v>
      </c>
      <c r="M2429" s="268" t="str">
        <f t="shared" si="334"/>
        <v/>
      </c>
    </row>
    <row r="2430" spans="1:13" x14ac:dyDescent="0.25">
      <c r="A2430" s="25" t="str">
        <f t="shared" si="332"/>
        <v/>
      </c>
      <c r="B2430" s="258" t="str">
        <f t="shared" si="333"/>
        <v>deleg</v>
      </c>
      <c r="C2430" s="316" t="str">
        <f t="shared" si="335"/>
        <v>Zacatecas</v>
      </c>
      <c r="D2430" s="316" t="str">
        <f t="shared" si="336"/>
        <v>Zacatecas</v>
      </c>
      <c r="M2430" s="268" t="str">
        <f t="shared" si="334"/>
        <v/>
      </c>
    </row>
    <row r="2431" spans="1:13" x14ac:dyDescent="0.25">
      <c r="A2431" s="25" t="str">
        <f t="shared" si="332"/>
        <v/>
      </c>
      <c r="B2431" s="258" t="str">
        <f t="shared" si="333"/>
        <v>deleg</v>
      </c>
      <c r="C2431" s="316" t="str">
        <f t="shared" si="335"/>
        <v>Zacatecas</v>
      </c>
      <c r="D2431" s="316" t="str">
        <f t="shared" si="336"/>
        <v>Zacatecas</v>
      </c>
      <c r="M2431" s="268" t="str">
        <f t="shared" si="334"/>
        <v/>
      </c>
    </row>
    <row r="2432" spans="1:13" x14ac:dyDescent="0.25">
      <c r="A2432" s="25" t="str">
        <f t="shared" si="332"/>
        <v/>
      </c>
      <c r="B2432" s="258" t="str">
        <f t="shared" si="333"/>
        <v>deleg</v>
      </c>
      <c r="C2432" s="316" t="str">
        <f t="shared" si="335"/>
        <v>Zacatecas</v>
      </c>
      <c r="D2432" s="316" t="str">
        <f t="shared" si="336"/>
        <v>Zacatecas</v>
      </c>
      <c r="M2432" s="268" t="str">
        <f t="shared" si="334"/>
        <v/>
      </c>
    </row>
    <row r="2433" spans="1:13" x14ac:dyDescent="0.25">
      <c r="A2433" s="25" t="str">
        <f t="shared" si="332"/>
        <v/>
      </c>
      <c r="B2433" s="258" t="str">
        <f t="shared" si="333"/>
        <v>deleg</v>
      </c>
      <c r="C2433" s="316" t="str">
        <f t="shared" si="335"/>
        <v>Zacatecas</v>
      </c>
      <c r="D2433" s="316" t="str">
        <f t="shared" si="336"/>
        <v>Zacatecas</v>
      </c>
      <c r="M2433" s="268" t="str">
        <f t="shared" si="334"/>
        <v/>
      </c>
    </row>
    <row r="2434" spans="1:13" x14ac:dyDescent="0.25">
      <c r="A2434" s="25" t="str">
        <f t="shared" si="332"/>
        <v/>
      </c>
      <c r="B2434" s="258" t="str">
        <f t="shared" si="333"/>
        <v>deleg</v>
      </c>
      <c r="C2434" s="316" t="str">
        <f t="shared" si="335"/>
        <v>Zacatecas</v>
      </c>
      <c r="D2434" s="316" t="str">
        <f t="shared" si="336"/>
        <v>Zacatecas</v>
      </c>
      <c r="M2434" s="268" t="str">
        <f t="shared" si="334"/>
        <v/>
      </c>
    </row>
    <row r="2435" spans="1:13" x14ac:dyDescent="0.25">
      <c r="A2435" s="25" t="str">
        <f t="shared" si="332"/>
        <v/>
      </c>
      <c r="B2435" s="258" t="str">
        <f t="shared" si="333"/>
        <v>deleg</v>
      </c>
      <c r="C2435" s="316" t="str">
        <f t="shared" si="335"/>
        <v>Zacatecas</v>
      </c>
      <c r="D2435" s="316" t="str">
        <f t="shared" si="336"/>
        <v>Zacatecas</v>
      </c>
      <c r="M2435" s="268" t="str">
        <f t="shared" si="334"/>
        <v/>
      </c>
    </row>
    <row r="2436" spans="1:13" x14ac:dyDescent="0.25">
      <c r="A2436" s="25" t="str">
        <f t="shared" si="332"/>
        <v/>
      </c>
      <c r="B2436" s="258" t="str">
        <f t="shared" si="333"/>
        <v>deleg</v>
      </c>
      <c r="C2436" s="316" t="str">
        <f t="shared" si="335"/>
        <v>Zacatecas</v>
      </c>
      <c r="D2436" s="316" t="str">
        <f t="shared" si="336"/>
        <v>Zacatecas</v>
      </c>
      <c r="M2436" s="268" t="str">
        <f t="shared" si="334"/>
        <v/>
      </c>
    </row>
    <row r="2437" spans="1:13" x14ac:dyDescent="0.25">
      <c r="A2437" s="25" t="str">
        <f t="shared" ref="A2437:A2500" si="337">IFERROR(CONCATENATE(B2437,C2437,D2437,MID(H2437,FIND(" ",H2437)+2,LEN(H2437))),"")</f>
        <v/>
      </c>
      <c r="B2437" s="258" t="str">
        <f t="shared" ref="B2437:B2500" si="338">+IF(AND(G2437&lt;&gt;"",J2438="Porcentaje"),TRIM(MID(G2437,1,FIND(" ",G2437,1))),IF(AND(F2437&lt;&gt;"",J2438="Porcentaje"),TRIM(MID(F2437,1,FIND(" ",F2437,1))),IF(AND(E2437&lt;&gt;"",J2438="Porcentaje"),TRIM(MID(E2437,1,FIND(" ",E2437,1))),B2436)))</f>
        <v>deleg</v>
      </c>
      <c r="C2437" s="316" t="str">
        <f t="shared" si="335"/>
        <v>Zacatecas</v>
      </c>
      <c r="D2437" s="316" t="str">
        <f t="shared" si="336"/>
        <v>Zacatecas</v>
      </c>
      <c r="M2437" s="268" t="str">
        <f t="shared" si="334"/>
        <v/>
      </c>
    </row>
    <row r="2438" spans="1:13" x14ac:dyDescent="0.25">
      <c r="A2438" s="25" t="str">
        <f t="shared" si="337"/>
        <v/>
      </c>
      <c r="B2438" s="258" t="str">
        <f t="shared" si="338"/>
        <v>deleg</v>
      </c>
      <c r="C2438" s="316" t="str">
        <f t="shared" si="335"/>
        <v>Zacatecas</v>
      </c>
      <c r="D2438" s="316" t="str">
        <f t="shared" si="336"/>
        <v>Zacatecas</v>
      </c>
      <c r="M2438" s="268" t="str">
        <f t="shared" si="334"/>
        <v/>
      </c>
    </row>
    <row r="2439" spans="1:13" x14ac:dyDescent="0.25">
      <c r="A2439" s="25" t="str">
        <f t="shared" si="337"/>
        <v/>
      </c>
      <c r="B2439" s="258" t="str">
        <f t="shared" si="338"/>
        <v>deleg</v>
      </c>
      <c r="C2439" s="316" t="str">
        <f t="shared" si="335"/>
        <v>Zacatecas</v>
      </c>
      <c r="D2439" s="316" t="str">
        <f t="shared" si="336"/>
        <v>Zacatecas</v>
      </c>
      <c r="M2439" s="268" t="str">
        <f t="shared" ref="M2439:M2502" si="339">IF(H2439&lt;&gt;"",IFERROR(MID(H2439,FIND(" ",H2439)+1,LEN(H2439)),""),"")</f>
        <v/>
      </c>
    </row>
    <row r="2440" spans="1:13" x14ac:dyDescent="0.25">
      <c r="A2440" s="25" t="str">
        <f t="shared" si="337"/>
        <v/>
      </c>
      <c r="B2440" s="258" t="str">
        <f t="shared" si="338"/>
        <v>deleg</v>
      </c>
      <c r="C2440" s="316" t="str">
        <f t="shared" si="335"/>
        <v>Zacatecas</v>
      </c>
      <c r="D2440" s="316" t="str">
        <f t="shared" si="336"/>
        <v>Zacatecas</v>
      </c>
      <c r="M2440" s="268" t="str">
        <f t="shared" si="339"/>
        <v/>
      </c>
    </row>
    <row r="2441" spans="1:13" x14ac:dyDescent="0.25">
      <c r="A2441" s="25" t="str">
        <f t="shared" si="337"/>
        <v/>
      </c>
      <c r="B2441" s="258" t="str">
        <f t="shared" si="338"/>
        <v>deleg</v>
      </c>
      <c r="C2441" s="316" t="str">
        <f t="shared" si="335"/>
        <v>Zacatecas</v>
      </c>
      <c r="D2441" s="316" t="str">
        <f t="shared" si="336"/>
        <v>Zacatecas</v>
      </c>
      <c r="M2441" s="268" t="str">
        <f t="shared" si="339"/>
        <v/>
      </c>
    </row>
    <row r="2442" spans="1:13" x14ac:dyDescent="0.25">
      <c r="A2442" s="25" t="str">
        <f t="shared" si="337"/>
        <v/>
      </c>
      <c r="B2442" s="258" t="str">
        <f t="shared" si="338"/>
        <v>deleg</v>
      </c>
      <c r="C2442" s="316" t="str">
        <f t="shared" si="335"/>
        <v>Zacatecas</v>
      </c>
      <c r="D2442" s="316" t="str">
        <f t="shared" si="336"/>
        <v>Zacatecas</v>
      </c>
      <c r="M2442" s="268" t="str">
        <f t="shared" si="339"/>
        <v/>
      </c>
    </row>
    <row r="2443" spans="1:13" x14ac:dyDescent="0.25">
      <c r="A2443" s="25" t="str">
        <f t="shared" si="337"/>
        <v/>
      </c>
      <c r="B2443" s="258" t="str">
        <f t="shared" si="338"/>
        <v>deleg</v>
      </c>
      <c r="C2443" s="316" t="str">
        <f t="shared" si="335"/>
        <v>Zacatecas</v>
      </c>
      <c r="D2443" s="316" t="str">
        <f t="shared" si="336"/>
        <v>Zacatecas</v>
      </c>
      <c r="M2443" s="268" t="str">
        <f t="shared" si="339"/>
        <v/>
      </c>
    </row>
    <row r="2444" spans="1:13" x14ac:dyDescent="0.25">
      <c r="A2444" s="25" t="str">
        <f t="shared" si="337"/>
        <v/>
      </c>
      <c r="B2444" s="258" t="str">
        <f t="shared" si="338"/>
        <v>deleg</v>
      </c>
      <c r="C2444" s="316" t="str">
        <f t="shared" si="335"/>
        <v>Zacatecas</v>
      </c>
      <c r="D2444" s="316" t="str">
        <f t="shared" si="336"/>
        <v>Zacatecas</v>
      </c>
      <c r="M2444" s="268" t="str">
        <f t="shared" si="339"/>
        <v/>
      </c>
    </row>
    <row r="2445" spans="1:13" x14ac:dyDescent="0.25">
      <c r="A2445" s="25" t="str">
        <f t="shared" si="337"/>
        <v/>
      </c>
      <c r="B2445" s="258" t="str">
        <f t="shared" si="338"/>
        <v>deleg</v>
      </c>
      <c r="C2445" s="316" t="str">
        <f t="shared" si="335"/>
        <v>Zacatecas</v>
      </c>
      <c r="D2445" s="316" t="str">
        <f t="shared" si="336"/>
        <v>Zacatecas</v>
      </c>
      <c r="M2445" s="268" t="str">
        <f t="shared" si="339"/>
        <v/>
      </c>
    </row>
    <row r="2446" spans="1:13" x14ac:dyDescent="0.25">
      <c r="A2446" s="25" t="str">
        <f t="shared" si="337"/>
        <v/>
      </c>
      <c r="B2446" s="258" t="str">
        <f t="shared" si="338"/>
        <v>deleg</v>
      </c>
      <c r="C2446" s="316" t="str">
        <f t="shared" si="335"/>
        <v>Zacatecas</v>
      </c>
      <c r="D2446" s="316" t="str">
        <f t="shared" si="336"/>
        <v>Zacatecas</v>
      </c>
      <c r="M2446" s="268" t="str">
        <f t="shared" si="339"/>
        <v/>
      </c>
    </row>
    <row r="2447" spans="1:13" x14ac:dyDescent="0.25">
      <c r="A2447" s="25" t="str">
        <f t="shared" si="337"/>
        <v/>
      </c>
      <c r="B2447" s="258" t="str">
        <f t="shared" si="338"/>
        <v>deleg</v>
      </c>
      <c r="C2447" s="316" t="str">
        <f t="shared" si="335"/>
        <v>Zacatecas</v>
      </c>
      <c r="D2447" s="316" t="str">
        <f t="shared" si="336"/>
        <v>Zacatecas</v>
      </c>
      <c r="M2447" s="268" t="str">
        <f t="shared" si="339"/>
        <v/>
      </c>
    </row>
    <row r="2448" spans="1:13" x14ac:dyDescent="0.25">
      <c r="A2448" s="25" t="str">
        <f t="shared" si="337"/>
        <v/>
      </c>
      <c r="B2448" s="258" t="str">
        <f t="shared" si="338"/>
        <v>deleg</v>
      </c>
      <c r="C2448" s="316" t="str">
        <f t="shared" si="335"/>
        <v>Zacatecas</v>
      </c>
      <c r="D2448" s="316" t="str">
        <f t="shared" si="336"/>
        <v>Zacatecas</v>
      </c>
      <c r="M2448" s="268" t="str">
        <f t="shared" si="339"/>
        <v/>
      </c>
    </row>
    <row r="2449" spans="1:13" x14ac:dyDescent="0.25">
      <c r="A2449" s="25" t="str">
        <f t="shared" si="337"/>
        <v/>
      </c>
      <c r="B2449" s="258" t="str">
        <f t="shared" si="338"/>
        <v>deleg</v>
      </c>
      <c r="C2449" s="316" t="str">
        <f t="shared" si="335"/>
        <v>Zacatecas</v>
      </c>
      <c r="D2449" s="316" t="str">
        <f t="shared" si="336"/>
        <v>Zacatecas</v>
      </c>
      <c r="M2449" s="268" t="str">
        <f t="shared" si="339"/>
        <v/>
      </c>
    </row>
    <row r="2450" spans="1:13" x14ac:dyDescent="0.25">
      <c r="A2450" s="25" t="str">
        <f t="shared" si="337"/>
        <v/>
      </c>
      <c r="B2450" s="258" t="str">
        <f t="shared" si="338"/>
        <v>deleg</v>
      </c>
      <c r="C2450" s="316" t="str">
        <f t="shared" si="335"/>
        <v>Zacatecas</v>
      </c>
      <c r="D2450" s="316" t="str">
        <f t="shared" si="336"/>
        <v>Zacatecas</v>
      </c>
      <c r="M2450" s="268" t="str">
        <f t="shared" si="339"/>
        <v/>
      </c>
    </row>
    <row r="2451" spans="1:13" x14ac:dyDescent="0.25">
      <c r="A2451" s="25" t="str">
        <f t="shared" si="337"/>
        <v/>
      </c>
      <c r="B2451" s="258" t="str">
        <f t="shared" si="338"/>
        <v>deleg</v>
      </c>
      <c r="C2451" s="316" t="str">
        <f t="shared" si="335"/>
        <v>Zacatecas</v>
      </c>
      <c r="D2451" s="316" t="str">
        <f t="shared" si="336"/>
        <v>Zacatecas</v>
      </c>
      <c r="M2451" s="268" t="str">
        <f t="shared" si="339"/>
        <v/>
      </c>
    </row>
    <row r="2452" spans="1:13" x14ac:dyDescent="0.25">
      <c r="A2452" s="25" t="str">
        <f t="shared" si="337"/>
        <v/>
      </c>
      <c r="B2452" s="258" t="str">
        <f t="shared" si="338"/>
        <v>deleg</v>
      </c>
      <c r="C2452" s="316" t="str">
        <f t="shared" si="335"/>
        <v>Zacatecas</v>
      </c>
      <c r="D2452" s="316" t="str">
        <f t="shared" si="336"/>
        <v>Zacatecas</v>
      </c>
      <c r="M2452" s="268" t="str">
        <f t="shared" si="339"/>
        <v/>
      </c>
    </row>
    <row r="2453" spans="1:13" x14ac:dyDescent="0.25">
      <c r="A2453" s="25" t="str">
        <f t="shared" si="337"/>
        <v/>
      </c>
      <c r="B2453" s="258" t="str">
        <f t="shared" si="338"/>
        <v>deleg</v>
      </c>
      <c r="C2453" s="316" t="str">
        <f t="shared" si="335"/>
        <v>Zacatecas</v>
      </c>
      <c r="D2453" s="316" t="str">
        <f t="shared" si="336"/>
        <v>Zacatecas</v>
      </c>
      <c r="M2453" s="268" t="str">
        <f t="shared" si="339"/>
        <v/>
      </c>
    </row>
    <row r="2454" spans="1:13" x14ac:dyDescent="0.25">
      <c r="A2454" s="25" t="str">
        <f t="shared" si="337"/>
        <v/>
      </c>
      <c r="B2454" s="258" t="str">
        <f t="shared" si="338"/>
        <v>deleg</v>
      </c>
      <c r="C2454" s="316" t="str">
        <f t="shared" si="335"/>
        <v>Zacatecas</v>
      </c>
      <c r="D2454" s="316" t="str">
        <f t="shared" si="336"/>
        <v>Zacatecas</v>
      </c>
      <c r="M2454" s="268" t="str">
        <f t="shared" si="339"/>
        <v/>
      </c>
    </row>
    <row r="2455" spans="1:13" x14ac:dyDescent="0.25">
      <c r="A2455" s="25" t="str">
        <f t="shared" si="337"/>
        <v/>
      </c>
      <c r="B2455" s="258" t="str">
        <f t="shared" si="338"/>
        <v>deleg</v>
      </c>
      <c r="C2455" s="316" t="str">
        <f t="shared" si="335"/>
        <v>Zacatecas</v>
      </c>
      <c r="D2455" s="316" t="str">
        <f t="shared" si="336"/>
        <v>Zacatecas</v>
      </c>
      <c r="M2455" s="268" t="str">
        <f t="shared" si="339"/>
        <v/>
      </c>
    </row>
    <row r="2456" spans="1:13" x14ac:dyDescent="0.25">
      <c r="A2456" s="25" t="str">
        <f t="shared" si="337"/>
        <v/>
      </c>
      <c r="B2456" s="258" t="str">
        <f t="shared" si="338"/>
        <v>deleg</v>
      </c>
      <c r="C2456" s="316" t="str">
        <f t="shared" si="335"/>
        <v>Zacatecas</v>
      </c>
      <c r="D2456" s="316" t="str">
        <f t="shared" si="336"/>
        <v>Zacatecas</v>
      </c>
      <c r="M2456" s="268" t="str">
        <f t="shared" si="339"/>
        <v/>
      </c>
    </row>
    <row r="2457" spans="1:13" x14ac:dyDescent="0.25">
      <c r="A2457" s="25" t="str">
        <f t="shared" si="337"/>
        <v/>
      </c>
      <c r="B2457" s="258" t="str">
        <f t="shared" si="338"/>
        <v>deleg</v>
      </c>
      <c r="C2457" s="316" t="str">
        <f t="shared" si="335"/>
        <v>Zacatecas</v>
      </c>
      <c r="D2457" s="316" t="str">
        <f t="shared" si="336"/>
        <v>Zacatecas</v>
      </c>
      <c r="M2457" s="268" t="str">
        <f t="shared" si="339"/>
        <v/>
      </c>
    </row>
    <row r="2458" spans="1:13" x14ac:dyDescent="0.25">
      <c r="A2458" s="25" t="str">
        <f t="shared" si="337"/>
        <v/>
      </c>
      <c r="B2458" s="258" t="str">
        <f t="shared" si="338"/>
        <v>deleg</v>
      </c>
      <c r="C2458" s="316" t="str">
        <f t="shared" si="335"/>
        <v>Zacatecas</v>
      </c>
      <c r="D2458" s="316" t="str">
        <f t="shared" si="336"/>
        <v>Zacatecas</v>
      </c>
      <c r="M2458" s="268" t="str">
        <f t="shared" si="339"/>
        <v/>
      </c>
    </row>
    <row r="2459" spans="1:13" x14ac:dyDescent="0.25">
      <c r="A2459" s="25" t="str">
        <f t="shared" si="337"/>
        <v/>
      </c>
      <c r="B2459" s="258" t="str">
        <f t="shared" si="338"/>
        <v>deleg</v>
      </c>
      <c r="C2459" s="316" t="str">
        <f t="shared" si="335"/>
        <v>Zacatecas</v>
      </c>
      <c r="D2459" s="316" t="str">
        <f t="shared" si="336"/>
        <v>Zacatecas</v>
      </c>
      <c r="M2459" s="268" t="str">
        <f t="shared" si="339"/>
        <v/>
      </c>
    </row>
    <row r="2460" spans="1:13" x14ac:dyDescent="0.25">
      <c r="A2460" s="25" t="str">
        <f t="shared" si="337"/>
        <v/>
      </c>
      <c r="B2460" s="258" t="str">
        <f t="shared" si="338"/>
        <v>deleg</v>
      </c>
      <c r="C2460" s="316" t="str">
        <f t="shared" si="335"/>
        <v>Zacatecas</v>
      </c>
      <c r="D2460" s="316" t="str">
        <f t="shared" si="336"/>
        <v>Zacatecas</v>
      </c>
      <c r="M2460" s="268" t="str">
        <f t="shared" si="339"/>
        <v/>
      </c>
    </row>
    <row r="2461" spans="1:13" x14ac:dyDescent="0.25">
      <c r="A2461" s="25" t="str">
        <f t="shared" si="337"/>
        <v/>
      </c>
      <c r="B2461" s="258" t="str">
        <f t="shared" si="338"/>
        <v>deleg</v>
      </c>
      <c r="C2461" s="316" t="str">
        <f t="shared" si="335"/>
        <v>Zacatecas</v>
      </c>
      <c r="D2461" s="316" t="str">
        <f t="shared" si="336"/>
        <v>Zacatecas</v>
      </c>
      <c r="M2461" s="268" t="str">
        <f t="shared" si="339"/>
        <v/>
      </c>
    </row>
    <row r="2462" spans="1:13" x14ac:dyDescent="0.25">
      <c r="A2462" s="25" t="str">
        <f t="shared" si="337"/>
        <v/>
      </c>
      <c r="B2462" s="258" t="str">
        <f t="shared" si="338"/>
        <v>deleg</v>
      </c>
      <c r="C2462" s="316" t="str">
        <f t="shared" si="335"/>
        <v>Zacatecas</v>
      </c>
      <c r="D2462" s="316" t="str">
        <f t="shared" si="336"/>
        <v>Zacatecas</v>
      </c>
      <c r="M2462" s="268" t="str">
        <f t="shared" si="339"/>
        <v/>
      </c>
    </row>
    <row r="2463" spans="1:13" x14ac:dyDescent="0.25">
      <c r="A2463" s="25" t="str">
        <f t="shared" si="337"/>
        <v/>
      </c>
      <c r="B2463" s="258" t="str">
        <f t="shared" si="338"/>
        <v>deleg</v>
      </c>
      <c r="C2463" s="316" t="str">
        <f t="shared" si="335"/>
        <v>Zacatecas</v>
      </c>
      <c r="D2463" s="316" t="str">
        <f t="shared" si="336"/>
        <v>Zacatecas</v>
      </c>
      <c r="M2463" s="268" t="str">
        <f t="shared" si="339"/>
        <v/>
      </c>
    </row>
    <row r="2464" spans="1:13" x14ac:dyDescent="0.25">
      <c r="A2464" s="25" t="str">
        <f t="shared" si="337"/>
        <v/>
      </c>
      <c r="B2464" s="258" t="str">
        <f t="shared" si="338"/>
        <v>deleg</v>
      </c>
      <c r="C2464" s="316" t="str">
        <f t="shared" si="335"/>
        <v>Zacatecas</v>
      </c>
      <c r="D2464" s="316" t="str">
        <f t="shared" si="336"/>
        <v>Zacatecas</v>
      </c>
      <c r="M2464" s="268" t="str">
        <f t="shared" si="339"/>
        <v/>
      </c>
    </row>
    <row r="2465" spans="1:13" x14ac:dyDescent="0.25">
      <c r="A2465" s="25" t="str">
        <f t="shared" si="337"/>
        <v/>
      </c>
      <c r="B2465" s="258" t="str">
        <f t="shared" si="338"/>
        <v>deleg</v>
      </c>
      <c r="C2465" s="316" t="str">
        <f t="shared" si="335"/>
        <v>Zacatecas</v>
      </c>
      <c r="D2465" s="316" t="str">
        <f t="shared" si="336"/>
        <v>Zacatecas</v>
      </c>
      <c r="M2465" s="268" t="str">
        <f t="shared" si="339"/>
        <v/>
      </c>
    </row>
    <row r="2466" spans="1:13" x14ac:dyDescent="0.25">
      <c r="A2466" s="25" t="str">
        <f t="shared" si="337"/>
        <v/>
      </c>
      <c r="B2466" s="258" t="str">
        <f t="shared" si="338"/>
        <v>deleg</v>
      </c>
      <c r="C2466" s="316" t="str">
        <f t="shared" si="335"/>
        <v>Zacatecas</v>
      </c>
      <c r="D2466" s="316" t="str">
        <f t="shared" si="336"/>
        <v>Zacatecas</v>
      </c>
      <c r="M2466" s="268" t="str">
        <f t="shared" si="339"/>
        <v/>
      </c>
    </row>
    <row r="2467" spans="1:13" x14ac:dyDescent="0.25">
      <c r="A2467" s="25" t="str">
        <f t="shared" si="337"/>
        <v/>
      </c>
      <c r="B2467" s="258" t="str">
        <f t="shared" si="338"/>
        <v>deleg</v>
      </c>
      <c r="C2467" s="316" t="str">
        <f t="shared" si="335"/>
        <v>Zacatecas</v>
      </c>
      <c r="D2467" s="316" t="str">
        <f t="shared" si="336"/>
        <v>Zacatecas</v>
      </c>
      <c r="M2467" s="268" t="str">
        <f t="shared" si="339"/>
        <v/>
      </c>
    </row>
    <row r="2468" spans="1:13" x14ac:dyDescent="0.25">
      <c r="A2468" s="25" t="str">
        <f t="shared" si="337"/>
        <v/>
      </c>
      <c r="B2468" s="258" t="str">
        <f t="shared" si="338"/>
        <v>deleg</v>
      </c>
      <c r="C2468" s="316" t="str">
        <f t="shared" si="335"/>
        <v>Zacatecas</v>
      </c>
      <c r="D2468" s="316" t="str">
        <f t="shared" si="336"/>
        <v>Zacatecas</v>
      </c>
      <c r="M2468" s="268" t="str">
        <f t="shared" si="339"/>
        <v/>
      </c>
    </row>
    <row r="2469" spans="1:13" x14ac:dyDescent="0.25">
      <c r="A2469" s="25" t="str">
        <f t="shared" si="337"/>
        <v/>
      </c>
      <c r="B2469" s="258" t="str">
        <f t="shared" si="338"/>
        <v>deleg</v>
      </c>
      <c r="C2469" s="316" t="str">
        <f t="shared" si="335"/>
        <v>Zacatecas</v>
      </c>
      <c r="D2469" s="316" t="str">
        <f t="shared" si="336"/>
        <v>Zacatecas</v>
      </c>
      <c r="M2469" s="268" t="str">
        <f t="shared" si="339"/>
        <v/>
      </c>
    </row>
    <row r="2470" spans="1:13" x14ac:dyDescent="0.25">
      <c r="A2470" s="25" t="str">
        <f t="shared" si="337"/>
        <v/>
      </c>
      <c r="B2470" s="258" t="str">
        <f t="shared" si="338"/>
        <v>deleg</v>
      </c>
      <c r="C2470" s="316" t="str">
        <f t="shared" si="335"/>
        <v>Zacatecas</v>
      </c>
      <c r="D2470" s="316" t="str">
        <f t="shared" si="336"/>
        <v>Zacatecas</v>
      </c>
      <c r="M2470" s="268" t="str">
        <f t="shared" si="339"/>
        <v/>
      </c>
    </row>
    <row r="2471" spans="1:13" x14ac:dyDescent="0.25">
      <c r="A2471" s="25" t="str">
        <f t="shared" si="337"/>
        <v/>
      </c>
      <c r="B2471" s="258" t="str">
        <f t="shared" si="338"/>
        <v>deleg</v>
      </c>
      <c r="C2471" s="316" t="str">
        <f t="shared" si="335"/>
        <v>Zacatecas</v>
      </c>
      <c r="D2471" s="316" t="str">
        <f t="shared" si="336"/>
        <v>Zacatecas</v>
      </c>
      <c r="M2471" s="268" t="str">
        <f t="shared" si="339"/>
        <v/>
      </c>
    </row>
    <row r="2472" spans="1:13" x14ac:dyDescent="0.25">
      <c r="A2472" s="25" t="str">
        <f t="shared" si="337"/>
        <v/>
      </c>
      <c r="B2472" s="258" t="str">
        <f t="shared" si="338"/>
        <v>deleg</v>
      </c>
      <c r="C2472" s="316" t="str">
        <f t="shared" si="335"/>
        <v>Zacatecas</v>
      </c>
      <c r="D2472" s="316" t="str">
        <f t="shared" si="336"/>
        <v>Zacatecas</v>
      </c>
      <c r="M2472" s="268" t="str">
        <f t="shared" si="339"/>
        <v/>
      </c>
    </row>
    <row r="2473" spans="1:13" x14ac:dyDescent="0.25">
      <c r="A2473" s="25" t="str">
        <f t="shared" si="337"/>
        <v/>
      </c>
      <c r="B2473" s="258" t="str">
        <f t="shared" si="338"/>
        <v>deleg</v>
      </c>
      <c r="C2473" s="316" t="str">
        <f t="shared" si="335"/>
        <v>Zacatecas</v>
      </c>
      <c r="D2473" s="316" t="str">
        <f t="shared" si="336"/>
        <v>Zacatecas</v>
      </c>
      <c r="M2473" s="268" t="str">
        <f t="shared" si="339"/>
        <v/>
      </c>
    </row>
    <row r="2474" spans="1:13" x14ac:dyDescent="0.25">
      <c r="A2474" s="25" t="str">
        <f t="shared" si="337"/>
        <v/>
      </c>
      <c r="B2474" s="258" t="str">
        <f t="shared" si="338"/>
        <v>deleg</v>
      </c>
      <c r="C2474" s="316" t="str">
        <f t="shared" si="335"/>
        <v>Zacatecas</v>
      </c>
      <c r="D2474" s="316" t="str">
        <f t="shared" si="336"/>
        <v>Zacatecas</v>
      </c>
      <c r="M2474" s="268" t="str">
        <f t="shared" si="339"/>
        <v/>
      </c>
    </row>
    <row r="2475" spans="1:13" x14ac:dyDescent="0.25">
      <c r="A2475" s="25" t="str">
        <f t="shared" si="337"/>
        <v/>
      </c>
      <c r="B2475" s="258" t="str">
        <f t="shared" si="338"/>
        <v>deleg</v>
      </c>
      <c r="C2475" s="316" t="str">
        <f t="shared" si="335"/>
        <v>Zacatecas</v>
      </c>
      <c r="D2475" s="316" t="str">
        <f t="shared" si="336"/>
        <v>Zacatecas</v>
      </c>
      <c r="M2475" s="268" t="str">
        <f t="shared" si="339"/>
        <v/>
      </c>
    </row>
    <row r="2476" spans="1:13" x14ac:dyDescent="0.25">
      <c r="A2476" s="25" t="str">
        <f t="shared" si="337"/>
        <v/>
      </c>
      <c r="B2476" s="258" t="str">
        <f t="shared" si="338"/>
        <v>deleg</v>
      </c>
      <c r="C2476" s="316" t="str">
        <f t="shared" si="335"/>
        <v>Zacatecas</v>
      </c>
      <c r="D2476" s="316" t="str">
        <f t="shared" si="336"/>
        <v>Zacatecas</v>
      </c>
      <c r="M2476" s="268" t="str">
        <f t="shared" si="339"/>
        <v/>
      </c>
    </row>
    <row r="2477" spans="1:13" x14ac:dyDescent="0.25">
      <c r="A2477" s="25" t="str">
        <f t="shared" si="337"/>
        <v/>
      </c>
      <c r="B2477" s="258" t="str">
        <f t="shared" si="338"/>
        <v>deleg</v>
      </c>
      <c r="C2477" s="316" t="str">
        <f t="shared" si="335"/>
        <v>Zacatecas</v>
      </c>
      <c r="D2477" s="316" t="str">
        <f t="shared" si="336"/>
        <v>Zacatecas</v>
      </c>
      <c r="M2477" s="268" t="str">
        <f t="shared" si="339"/>
        <v/>
      </c>
    </row>
    <row r="2478" spans="1:13" x14ac:dyDescent="0.25">
      <c r="A2478" s="25" t="str">
        <f t="shared" si="337"/>
        <v/>
      </c>
      <c r="B2478" s="258" t="str">
        <f t="shared" si="338"/>
        <v>deleg</v>
      </c>
      <c r="C2478" s="316" t="str">
        <f t="shared" si="335"/>
        <v>Zacatecas</v>
      </c>
      <c r="D2478" s="316" t="str">
        <f t="shared" si="336"/>
        <v>Zacatecas</v>
      </c>
      <c r="M2478" s="268" t="str">
        <f t="shared" si="339"/>
        <v/>
      </c>
    </row>
    <row r="2479" spans="1:13" x14ac:dyDescent="0.25">
      <c r="A2479" s="25" t="str">
        <f t="shared" si="337"/>
        <v/>
      </c>
      <c r="B2479" s="258" t="str">
        <f t="shared" si="338"/>
        <v>deleg</v>
      </c>
      <c r="C2479" s="316" t="str">
        <f t="shared" si="335"/>
        <v>Zacatecas</v>
      </c>
      <c r="D2479" s="316" t="str">
        <f t="shared" si="336"/>
        <v>Zacatecas</v>
      </c>
      <c r="M2479" s="268" t="str">
        <f t="shared" si="339"/>
        <v/>
      </c>
    </row>
    <row r="2480" spans="1:13" x14ac:dyDescent="0.25">
      <c r="A2480" s="25" t="str">
        <f t="shared" si="337"/>
        <v/>
      </c>
      <c r="B2480" s="258" t="str">
        <f t="shared" si="338"/>
        <v>deleg</v>
      </c>
      <c r="C2480" s="316" t="str">
        <f t="shared" si="335"/>
        <v>Zacatecas</v>
      </c>
      <c r="D2480" s="316" t="str">
        <f t="shared" si="336"/>
        <v>Zacatecas</v>
      </c>
      <c r="M2480" s="268" t="str">
        <f t="shared" si="339"/>
        <v/>
      </c>
    </row>
    <row r="2481" spans="1:13" x14ac:dyDescent="0.25">
      <c r="A2481" s="25" t="str">
        <f t="shared" si="337"/>
        <v/>
      </c>
      <c r="B2481" s="258" t="str">
        <f t="shared" si="338"/>
        <v>deleg</v>
      </c>
      <c r="C2481" s="316" t="str">
        <f t="shared" si="335"/>
        <v>Zacatecas</v>
      </c>
      <c r="D2481" s="316" t="str">
        <f t="shared" si="336"/>
        <v>Zacatecas</v>
      </c>
      <c r="M2481" s="268" t="str">
        <f t="shared" si="339"/>
        <v/>
      </c>
    </row>
    <row r="2482" spans="1:13" x14ac:dyDescent="0.25">
      <c r="A2482" s="25" t="str">
        <f t="shared" si="337"/>
        <v/>
      </c>
      <c r="B2482" s="258" t="str">
        <f t="shared" si="338"/>
        <v>deleg</v>
      </c>
      <c r="C2482" s="316" t="str">
        <f t="shared" si="335"/>
        <v>Zacatecas</v>
      </c>
      <c r="D2482" s="316" t="str">
        <f t="shared" si="336"/>
        <v>Zacatecas</v>
      </c>
      <c r="M2482" s="268" t="str">
        <f t="shared" si="339"/>
        <v/>
      </c>
    </row>
    <row r="2483" spans="1:13" x14ac:dyDescent="0.25">
      <c r="A2483" s="25" t="str">
        <f t="shared" si="337"/>
        <v/>
      </c>
      <c r="B2483" s="258" t="str">
        <f t="shared" si="338"/>
        <v>deleg</v>
      </c>
      <c r="C2483" s="316" t="str">
        <f t="shared" si="335"/>
        <v>Zacatecas</v>
      </c>
      <c r="D2483" s="316" t="str">
        <f t="shared" si="336"/>
        <v>Zacatecas</v>
      </c>
      <c r="M2483" s="268" t="str">
        <f t="shared" si="339"/>
        <v/>
      </c>
    </row>
    <row r="2484" spans="1:13" x14ac:dyDescent="0.25">
      <c r="A2484" s="25" t="str">
        <f t="shared" si="337"/>
        <v/>
      </c>
      <c r="B2484" s="258" t="str">
        <f t="shared" si="338"/>
        <v>deleg</v>
      </c>
      <c r="C2484" s="316" t="str">
        <f t="shared" si="335"/>
        <v>Zacatecas</v>
      </c>
      <c r="D2484" s="316" t="str">
        <f t="shared" si="336"/>
        <v>Zacatecas</v>
      </c>
      <c r="M2484" s="268" t="str">
        <f t="shared" si="339"/>
        <v/>
      </c>
    </row>
    <row r="2485" spans="1:13" x14ac:dyDescent="0.25">
      <c r="A2485" s="25" t="str">
        <f t="shared" si="337"/>
        <v/>
      </c>
      <c r="B2485" s="258" t="str">
        <f t="shared" si="338"/>
        <v>deleg</v>
      </c>
      <c r="C2485" s="316" t="str">
        <f t="shared" si="335"/>
        <v>Zacatecas</v>
      </c>
      <c r="D2485" s="316" t="str">
        <f t="shared" si="336"/>
        <v>Zacatecas</v>
      </c>
      <c r="M2485" s="268" t="str">
        <f t="shared" si="339"/>
        <v/>
      </c>
    </row>
    <row r="2486" spans="1:13" x14ac:dyDescent="0.25">
      <c r="A2486" s="25" t="str">
        <f t="shared" si="337"/>
        <v/>
      </c>
      <c r="B2486" s="258" t="str">
        <f t="shared" si="338"/>
        <v>deleg</v>
      </c>
      <c r="C2486" s="316" t="str">
        <f t="shared" si="335"/>
        <v>Zacatecas</v>
      </c>
      <c r="D2486" s="316" t="str">
        <f t="shared" si="336"/>
        <v>Zacatecas</v>
      </c>
      <c r="M2486" s="268" t="str">
        <f t="shared" si="339"/>
        <v/>
      </c>
    </row>
    <row r="2487" spans="1:13" x14ac:dyDescent="0.25">
      <c r="A2487" s="25" t="str">
        <f t="shared" si="337"/>
        <v/>
      </c>
      <c r="B2487" s="258" t="str">
        <f t="shared" si="338"/>
        <v>deleg</v>
      </c>
      <c r="C2487" s="316" t="str">
        <f t="shared" si="335"/>
        <v>Zacatecas</v>
      </c>
      <c r="D2487" s="316" t="str">
        <f t="shared" si="336"/>
        <v>Zacatecas</v>
      </c>
      <c r="M2487" s="268" t="str">
        <f t="shared" si="339"/>
        <v/>
      </c>
    </row>
    <row r="2488" spans="1:13" x14ac:dyDescent="0.25">
      <c r="A2488" s="25" t="str">
        <f t="shared" si="337"/>
        <v/>
      </c>
      <c r="B2488" s="258" t="str">
        <f t="shared" si="338"/>
        <v>deleg</v>
      </c>
      <c r="C2488" s="316" t="str">
        <f t="shared" si="335"/>
        <v>Zacatecas</v>
      </c>
      <c r="D2488" s="316" t="str">
        <f t="shared" si="336"/>
        <v>Zacatecas</v>
      </c>
      <c r="M2488" s="268" t="str">
        <f t="shared" si="339"/>
        <v/>
      </c>
    </row>
    <row r="2489" spans="1:13" x14ac:dyDescent="0.25">
      <c r="A2489" s="25" t="str">
        <f t="shared" si="337"/>
        <v/>
      </c>
      <c r="B2489" s="258" t="str">
        <f t="shared" si="338"/>
        <v>deleg</v>
      </c>
      <c r="C2489" s="316" t="str">
        <f t="shared" si="335"/>
        <v>Zacatecas</v>
      </c>
      <c r="D2489" s="316" t="str">
        <f t="shared" si="336"/>
        <v>Zacatecas</v>
      </c>
      <c r="M2489" s="268" t="str">
        <f t="shared" si="339"/>
        <v/>
      </c>
    </row>
    <row r="2490" spans="1:13" x14ac:dyDescent="0.25">
      <c r="A2490" s="25" t="str">
        <f t="shared" si="337"/>
        <v/>
      </c>
      <c r="B2490" s="258" t="str">
        <f t="shared" si="338"/>
        <v>deleg</v>
      </c>
      <c r="C2490" s="316" t="str">
        <f t="shared" si="335"/>
        <v>Zacatecas</v>
      </c>
      <c r="D2490" s="316" t="str">
        <f t="shared" si="336"/>
        <v>Zacatecas</v>
      </c>
      <c r="M2490" s="268" t="str">
        <f t="shared" si="339"/>
        <v/>
      </c>
    </row>
    <row r="2491" spans="1:13" x14ac:dyDescent="0.25">
      <c r="A2491" s="25" t="str">
        <f t="shared" si="337"/>
        <v/>
      </c>
      <c r="B2491" s="258" t="str">
        <f t="shared" si="338"/>
        <v>deleg</v>
      </c>
      <c r="C2491" s="316" t="str">
        <f t="shared" si="335"/>
        <v>Zacatecas</v>
      </c>
      <c r="D2491" s="316" t="str">
        <f t="shared" si="336"/>
        <v>Zacatecas</v>
      </c>
      <c r="M2491" s="268" t="str">
        <f t="shared" si="339"/>
        <v/>
      </c>
    </row>
    <row r="2492" spans="1:13" x14ac:dyDescent="0.25">
      <c r="A2492" s="25" t="str">
        <f t="shared" si="337"/>
        <v/>
      </c>
      <c r="B2492" s="258" t="str">
        <f t="shared" si="338"/>
        <v>deleg</v>
      </c>
      <c r="C2492" s="316" t="str">
        <f t="shared" ref="C2492:C2555" si="340">+IF(AND(E2492&lt;&gt;"",G2492="$BTRATOU_MOT MOTIVO DE MAL TRATOa"),TRIM(MID(E2492,FIND(" ",E2492,1),LEN(E2492))),IF(AND(D2492&lt;&gt;"Primer nivel",D2492&lt;&gt;"Segundo nivel"),D2492,C2491))</f>
        <v>Zacatecas</v>
      </c>
      <c r="D2492" s="316" t="str">
        <f t="shared" ref="D2492:D2555" si="341">+IF(AND(G2492&lt;&gt;"",J2493="Porcentaje"),"Nacional",IF(AND(F2492&lt;&gt;"",G2492="$BTRATOU_MOT MOTIVO DE MAL TRATOa"),TRIM(MID(F2492,FIND(" ",F2492,1),LEN(F2492))),D2491))</f>
        <v>Zacatecas</v>
      </c>
      <c r="M2492" s="268" t="str">
        <f t="shared" si="339"/>
        <v/>
      </c>
    </row>
    <row r="2493" spans="1:13" x14ac:dyDescent="0.25">
      <c r="A2493" s="25" t="str">
        <f t="shared" si="337"/>
        <v/>
      </c>
      <c r="B2493" s="258" t="str">
        <f t="shared" si="338"/>
        <v>deleg</v>
      </c>
      <c r="C2493" s="316" t="str">
        <f t="shared" si="340"/>
        <v>Zacatecas</v>
      </c>
      <c r="D2493" s="316" t="str">
        <f t="shared" si="341"/>
        <v>Zacatecas</v>
      </c>
      <c r="M2493" s="268" t="str">
        <f t="shared" si="339"/>
        <v/>
      </c>
    </row>
    <row r="2494" spans="1:13" x14ac:dyDescent="0.25">
      <c r="A2494" s="25" t="str">
        <f t="shared" si="337"/>
        <v/>
      </c>
      <c r="B2494" s="258" t="str">
        <f t="shared" si="338"/>
        <v>deleg</v>
      </c>
      <c r="C2494" s="316" t="str">
        <f t="shared" si="340"/>
        <v>Zacatecas</v>
      </c>
      <c r="D2494" s="316" t="str">
        <f t="shared" si="341"/>
        <v>Zacatecas</v>
      </c>
      <c r="M2494" s="268" t="str">
        <f t="shared" si="339"/>
        <v/>
      </c>
    </row>
    <row r="2495" spans="1:13" x14ac:dyDescent="0.25">
      <c r="A2495" s="25" t="str">
        <f t="shared" si="337"/>
        <v/>
      </c>
      <c r="B2495" s="258" t="str">
        <f t="shared" si="338"/>
        <v>deleg</v>
      </c>
      <c r="C2495" s="316" t="str">
        <f t="shared" si="340"/>
        <v>Zacatecas</v>
      </c>
      <c r="D2495" s="316" t="str">
        <f t="shared" si="341"/>
        <v>Zacatecas</v>
      </c>
      <c r="M2495" s="268" t="str">
        <f t="shared" si="339"/>
        <v/>
      </c>
    </row>
    <row r="2496" spans="1:13" x14ac:dyDescent="0.25">
      <c r="A2496" s="25" t="str">
        <f t="shared" si="337"/>
        <v/>
      </c>
      <c r="B2496" s="258" t="str">
        <f t="shared" si="338"/>
        <v>deleg</v>
      </c>
      <c r="C2496" s="316" t="str">
        <f t="shared" si="340"/>
        <v>Zacatecas</v>
      </c>
      <c r="D2496" s="316" t="str">
        <f t="shared" si="341"/>
        <v>Zacatecas</v>
      </c>
      <c r="M2496" s="268" t="str">
        <f t="shared" si="339"/>
        <v/>
      </c>
    </row>
    <row r="2497" spans="1:13" x14ac:dyDescent="0.25">
      <c r="A2497" s="25" t="str">
        <f t="shared" si="337"/>
        <v/>
      </c>
      <c r="B2497" s="258" t="str">
        <f t="shared" si="338"/>
        <v>deleg</v>
      </c>
      <c r="C2497" s="316" t="str">
        <f t="shared" si="340"/>
        <v>Zacatecas</v>
      </c>
      <c r="D2497" s="316" t="str">
        <f t="shared" si="341"/>
        <v>Zacatecas</v>
      </c>
      <c r="M2497" s="268" t="str">
        <f t="shared" si="339"/>
        <v/>
      </c>
    </row>
    <row r="2498" spans="1:13" x14ac:dyDescent="0.25">
      <c r="A2498" s="25" t="str">
        <f t="shared" si="337"/>
        <v/>
      </c>
      <c r="B2498" s="258" t="str">
        <f t="shared" si="338"/>
        <v>deleg</v>
      </c>
      <c r="C2498" s="316" t="str">
        <f t="shared" si="340"/>
        <v>Zacatecas</v>
      </c>
      <c r="D2498" s="316" t="str">
        <f t="shared" si="341"/>
        <v>Zacatecas</v>
      </c>
      <c r="M2498" s="268" t="str">
        <f t="shared" si="339"/>
        <v/>
      </c>
    </row>
    <row r="2499" spans="1:13" x14ac:dyDescent="0.25">
      <c r="A2499" s="25" t="str">
        <f t="shared" si="337"/>
        <v/>
      </c>
      <c r="B2499" s="258" t="str">
        <f t="shared" si="338"/>
        <v>deleg</v>
      </c>
      <c r="C2499" s="316" t="str">
        <f t="shared" si="340"/>
        <v>Zacatecas</v>
      </c>
      <c r="D2499" s="316" t="str">
        <f t="shared" si="341"/>
        <v>Zacatecas</v>
      </c>
      <c r="M2499" s="268" t="str">
        <f t="shared" si="339"/>
        <v/>
      </c>
    </row>
    <row r="2500" spans="1:13" x14ac:dyDescent="0.25">
      <c r="A2500" s="25" t="str">
        <f t="shared" si="337"/>
        <v/>
      </c>
      <c r="B2500" s="258" t="str">
        <f t="shared" si="338"/>
        <v>deleg</v>
      </c>
      <c r="C2500" s="316" t="str">
        <f t="shared" si="340"/>
        <v>Zacatecas</v>
      </c>
      <c r="D2500" s="316" t="str">
        <f t="shared" si="341"/>
        <v>Zacatecas</v>
      </c>
      <c r="M2500" s="268" t="str">
        <f t="shared" si="339"/>
        <v/>
      </c>
    </row>
    <row r="2501" spans="1:13" x14ac:dyDescent="0.25">
      <c r="A2501" s="25" t="str">
        <f t="shared" ref="A2501:A2564" si="342">IFERROR(CONCATENATE(B2501,C2501,D2501,MID(H2501,FIND(" ",H2501)+2,LEN(H2501))),"")</f>
        <v/>
      </c>
      <c r="B2501" s="258" t="str">
        <f t="shared" ref="B2501:B2564" si="343">+IF(AND(G2501&lt;&gt;"",J2502="Porcentaje"),TRIM(MID(G2501,1,FIND(" ",G2501,1))),IF(AND(F2501&lt;&gt;"",J2502="Porcentaje"),TRIM(MID(F2501,1,FIND(" ",F2501,1))),IF(AND(E2501&lt;&gt;"",J2502="Porcentaje"),TRIM(MID(E2501,1,FIND(" ",E2501,1))),B2500)))</f>
        <v>deleg</v>
      </c>
      <c r="C2501" s="316" t="str">
        <f t="shared" si="340"/>
        <v>Zacatecas</v>
      </c>
      <c r="D2501" s="316" t="str">
        <f t="shared" si="341"/>
        <v>Zacatecas</v>
      </c>
      <c r="M2501" s="268" t="str">
        <f t="shared" si="339"/>
        <v/>
      </c>
    </row>
    <row r="2502" spans="1:13" x14ac:dyDescent="0.25">
      <c r="A2502" s="25" t="str">
        <f t="shared" si="342"/>
        <v/>
      </c>
      <c r="B2502" s="258" t="str">
        <f t="shared" si="343"/>
        <v>deleg</v>
      </c>
      <c r="C2502" s="316" t="str">
        <f t="shared" si="340"/>
        <v>Zacatecas</v>
      </c>
      <c r="D2502" s="316" t="str">
        <f t="shared" si="341"/>
        <v>Zacatecas</v>
      </c>
      <c r="M2502" s="268" t="str">
        <f t="shared" si="339"/>
        <v/>
      </c>
    </row>
    <row r="2503" spans="1:13" x14ac:dyDescent="0.25">
      <c r="A2503" s="25" t="str">
        <f t="shared" si="342"/>
        <v/>
      </c>
      <c r="B2503" s="258" t="str">
        <f t="shared" si="343"/>
        <v>deleg</v>
      </c>
      <c r="C2503" s="316" t="str">
        <f t="shared" si="340"/>
        <v>Zacatecas</v>
      </c>
      <c r="D2503" s="316" t="str">
        <f t="shared" si="341"/>
        <v>Zacatecas</v>
      </c>
      <c r="M2503" s="268" t="str">
        <f t="shared" ref="M2503:M2566" si="344">IF(H2503&lt;&gt;"",IFERROR(MID(H2503,FIND(" ",H2503)+1,LEN(H2503)),""),"")</f>
        <v/>
      </c>
    </row>
    <row r="2504" spans="1:13" x14ac:dyDescent="0.25">
      <c r="A2504" s="25" t="str">
        <f t="shared" si="342"/>
        <v/>
      </c>
      <c r="B2504" s="258" t="str">
        <f t="shared" si="343"/>
        <v>deleg</v>
      </c>
      <c r="C2504" s="316" t="str">
        <f t="shared" si="340"/>
        <v>Zacatecas</v>
      </c>
      <c r="D2504" s="316" t="str">
        <f t="shared" si="341"/>
        <v>Zacatecas</v>
      </c>
      <c r="M2504" s="268" t="str">
        <f t="shared" si="344"/>
        <v/>
      </c>
    </row>
    <row r="2505" spans="1:13" x14ac:dyDescent="0.25">
      <c r="A2505" s="25" t="str">
        <f t="shared" si="342"/>
        <v/>
      </c>
      <c r="B2505" s="258" t="str">
        <f t="shared" si="343"/>
        <v>deleg</v>
      </c>
      <c r="C2505" s="316" t="str">
        <f t="shared" si="340"/>
        <v>Zacatecas</v>
      </c>
      <c r="D2505" s="316" t="str">
        <f t="shared" si="341"/>
        <v>Zacatecas</v>
      </c>
      <c r="M2505" s="268" t="str">
        <f t="shared" si="344"/>
        <v/>
      </c>
    </row>
    <row r="2506" spans="1:13" x14ac:dyDescent="0.25">
      <c r="A2506" s="25" t="str">
        <f t="shared" si="342"/>
        <v/>
      </c>
      <c r="B2506" s="258" t="str">
        <f t="shared" si="343"/>
        <v>deleg</v>
      </c>
      <c r="C2506" s="316" t="str">
        <f t="shared" si="340"/>
        <v>Zacatecas</v>
      </c>
      <c r="D2506" s="316" t="str">
        <f t="shared" si="341"/>
        <v>Zacatecas</v>
      </c>
      <c r="M2506" s="268" t="str">
        <f t="shared" si="344"/>
        <v/>
      </c>
    </row>
    <row r="2507" spans="1:13" x14ac:dyDescent="0.25">
      <c r="A2507" s="25" t="str">
        <f t="shared" si="342"/>
        <v/>
      </c>
      <c r="B2507" s="258" t="str">
        <f t="shared" si="343"/>
        <v>deleg</v>
      </c>
      <c r="C2507" s="316" t="str">
        <f t="shared" si="340"/>
        <v>Zacatecas</v>
      </c>
      <c r="D2507" s="316" t="str">
        <f t="shared" si="341"/>
        <v>Zacatecas</v>
      </c>
      <c r="M2507" s="268" t="str">
        <f t="shared" si="344"/>
        <v/>
      </c>
    </row>
    <row r="2508" spans="1:13" x14ac:dyDescent="0.25">
      <c r="A2508" s="25" t="str">
        <f t="shared" si="342"/>
        <v/>
      </c>
      <c r="B2508" s="258" t="str">
        <f t="shared" si="343"/>
        <v>deleg</v>
      </c>
      <c r="C2508" s="316" t="str">
        <f t="shared" si="340"/>
        <v>Zacatecas</v>
      </c>
      <c r="D2508" s="316" t="str">
        <f t="shared" si="341"/>
        <v>Zacatecas</v>
      </c>
      <c r="M2508" s="268" t="str">
        <f t="shared" si="344"/>
        <v/>
      </c>
    </row>
    <row r="2509" spans="1:13" x14ac:dyDescent="0.25">
      <c r="A2509" s="25" t="str">
        <f t="shared" si="342"/>
        <v/>
      </c>
      <c r="B2509" s="258" t="str">
        <f t="shared" si="343"/>
        <v>deleg</v>
      </c>
      <c r="C2509" s="316" t="str">
        <f t="shared" si="340"/>
        <v>Zacatecas</v>
      </c>
      <c r="D2509" s="316" t="str">
        <f t="shared" si="341"/>
        <v>Zacatecas</v>
      </c>
      <c r="M2509" s="268" t="str">
        <f t="shared" si="344"/>
        <v/>
      </c>
    </row>
    <row r="2510" spans="1:13" x14ac:dyDescent="0.25">
      <c r="A2510" s="25" t="str">
        <f t="shared" si="342"/>
        <v/>
      </c>
      <c r="B2510" s="258" t="str">
        <f t="shared" si="343"/>
        <v>deleg</v>
      </c>
      <c r="C2510" s="316" t="str">
        <f t="shared" si="340"/>
        <v>Zacatecas</v>
      </c>
      <c r="D2510" s="316" t="str">
        <f t="shared" si="341"/>
        <v>Zacatecas</v>
      </c>
      <c r="M2510" s="268" t="str">
        <f t="shared" si="344"/>
        <v/>
      </c>
    </row>
    <row r="2511" spans="1:13" x14ac:dyDescent="0.25">
      <c r="A2511" s="25" t="str">
        <f t="shared" si="342"/>
        <v/>
      </c>
      <c r="B2511" s="258" t="str">
        <f t="shared" si="343"/>
        <v>deleg</v>
      </c>
      <c r="C2511" s="316" t="str">
        <f t="shared" si="340"/>
        <v>Zacatecas</v>
      </c>
      <c r="D2511" s="316" t="str">
        <f t="shared" si="341"/>
        <v>Zacatecas</v>
      </c>
      <c r="M2511" s="268" t="str">
        <f t="shared" si="344"/>
        <v/>
      </c>
    </row>
    <row r="2512" spans="1:13" x14ac:dyDescent="0.25">
      <c r="A2512" s="25" t="str">
        <f t="shared" si="342"/>
        <v/>
      </c>
      <c r="B2512" s="258" t="str">
        <f t="shared" si="343"/>
        <v>deleg</v>
      </c>
      <c r="C2512" s="316" t="str">
        <f t="shared" si="340"/>
        <v>Zacatecas</v>
      </c>
      <c r="D2512" s="316" t="str">
        <f t="shared" si="341"/>
        <v>Zacatecas</v>
      </c>
      <c r="M2512" s="268" t="str">
        <f t="shared" si="344"/>
        <v/>
      </c>
    </row>
    <row r="2513" spans="1:13" x14ac:dyDescent="0.25">
      <c r="A2513" s="25" t="str">
        <f t="shared" si="342"/>
        <v/>
      </c>
      <c r="B2513" s="258" t="str">
        <f t="shared" si="343"/>
        <v>deleg</v>
      </c>
      <c r="C2513" s="316" t="str">
        <f t="shared" si="340"/>
        <v>Zacatecas</v>
      </c>
      <c r="D2513" s="316" t="str">
        <f t="shared" si="341"/>
        <v>Zacatecas</v>
      </c>
      <c r="M2513" s="268" t="str">
        <f t="shared" si="344"/>
        <v/>
      </c>
    </row>
    <row r="2514" spans="1:13" x14ac:dyDescent="0.25">
      <c r="A2514" s="25" t="str">
        <f t="shared" si="342"/>
        <v/>
      </c>
      <c r="B2514" s="258" t="str">
        <f t="shared" si="343"/>
        <v>deleg</v>
      </c>
      <c r="C2514" s="316" t="str">
        <f t="shared" si="340"/>
        <v>Zacatecas</v>
      </c>
      <c r="D2514" s="316" t="str">
        <f t="shared" si="341"/>
        <v>Zacatecas</v>
      </c>
      <c r="M2514" s="268" t="str">
        <f t="shared" si="344"/>
        <v/>
      </c>
    </row>
    <row r="2515" spans="1:13" x14ac:dyDescent="0.25">
      <c r="A2515" s="25" t="str">
        <f t="shared" si="342"/>
        <v/>
      </c>
      <c r="B2515" s="258" t="str">
        <f t="shared" si="343"/>
        <v>deleg</v>
      </c>
      <c r="C2515" s="316" t="str">
        <f t="shared" si="340"/>
        <v>Zacatecas</v>
      </c>
      <c r="D2515" s="316" t="str">
        <f t="shared" si="341"/>
        <v>Zacatecas</v>
      </c>
      <c r="M2515" s="268" t="str">
        <f t="shared" si="344"/>
        <v/>
      </c>
    </row>
    <row r="2516" spans="1:13" x14ac:dyDescent="0.25">
      <c r="A2516" s="25" t="str">
        <f t="shared" si="342"/>
        <v/>
      </c>
      <c r="B2516" s="258" t="str">
        <f t="shared" si="343"/>
        <v>deleg</v>
      </c>
      <c r="C2516" s="316" t="str">
        <f t="shared" si="340"/>
        <v>Zacatecas</v>
      </c>
      <c r="D2516" s="316" t="str">
        <f t="shared" si="341"/>
        <v>Zacatecas</v>
      </c>
      <c r="M2516" s="268" t="str">
        <f t="shared" si="344"/>
        <v/>
      </c>
    </row>
    <row r="2517" spans="1:13" x14ac:dyDescent="0.25">
      <c r="A2517" s="25" t="str">
        <f t="shared" si="342"/>
        <v/>
      </c>
      <c r="B2517" s="258" t="str">
        <f t="shared" si="343"/>
        <v>deleg</v>
      </c>
      <c r="C2517" s="316" t="str">
        <f t="shared" si="340"/>
        <v>Zacatecas</v>
      </c>
      <c r="D2517" s="316" t="str">
        <f t="shared" si="341"/>
        <v>Zacatecas</v>
      </c>
      <c r="M2517" s="268" t="str">
        <f t="shared" si="344"/>
        <v/>
      </c>
    </row>
    <row r="2518" spans="1:13" x14ac:dyDescent="0.25">
      <c r="A2518" s="25" t="str">
        <f t="shared" si="342"/>
        <v/>
      </c>
      <c r="B2518" s="258" t="str">
        <f t="shared" si="343"/>
        <v>deleg</v>
      </c>
      <c r="C2518" s="316" t="str">
        <f t="shared" si="340"/>
        <v>Zacatecas</v>
      </c>
      <c r="D2518" s="316" t="str">
        <f t="shared" si="341"/>
        <v>Zacatecas</v>
      </c>
      <c r="M2518" s="268" t="str">
        <f t="shared" si="344"/>
        <v/>
      </c>
    </row>
    <row r="2519" spans="1:13" x14ac:dyDescent="0.25">
      <c r="A2519" s="25" t="str">
        <f t="shared" si="342"/>
        <v/>
      </c>
      <c r="B2519" s="258" t="str">
        <f t="shared" si="343"/>
        <v>deleg</v>
      </c>
      <c r="C2519" s="316" t="str">
        <f t="shared" si="340"/>
        <v>Zacatecas</v>
      </c>
      <c r="D2519" s="316" t="str">
        <f t="shared" si="341"/>
        <v>Zacatecas</v>
      </c>
      <c r="M2519" s="268" t="str">
        <f t="shared" si="344"/>
        <v/>
      </c>
    </row>
    <row r="2520" spans="1:13" x14ac:dyDescent="0.25">
      <c r="A2520" s="25" t="str">
        <f t="shared" si="342"/>
        <v/>
      </c>
      <c r="B2520" s="258" t="str">
        <f t="shared" si="343"/>
        <v>deleg</v>
      </c>
      <c r="C2520" s="316" t="str">
        <f t="shared" si="340"/>
        <v>Zacatecas</v>
      </c>
      <c r="D2520" s="316" t="str">
        <f t="shared" si="341"/>
        <v>Zacatecas</v>
      </c>
      <c r="M2520" s="268" t="str">
        <f t="shared" si="344"/>
        <v/>
      </c>
    </row>
    <row r="2521" spans="1:13" x14ac:dyDescent="0.25">
      <c r="A2521" s="25" t="str">
        <f t="shared" si="342"/>
        <v/>
      </c>
      <c r="B2521" s="258" t="str">
        <f t="shared" si="343"/>
        <v>deleg</v>
      </c>
      <c r="C2521" s="316" t="str">
        <f t="shared" si="340"/>
        <v>Zacatecas</v>
      </c>
      <c r="D2521" s="316" t="str">
        <f t="shared" si="341"/>
        <v>Zacatecas</v>
      </c>
      <c r="M2521" s="268" t="str">
        <f t="shared" si="344"/>
        <v/>
      </c>
    </row>
    <row r="2522" spans="1:13" x14ac:dyDescent="0.25">
      <c r="A2522" s="25" t="str">
        <f t="shared" si="342"/>
        <v/>
      </c>
      <c r="B2522" s="258" t="str">
        <f t="shared" si="343"/>
        <v>deleg</v>
      </c>
      <c r="C2522" s="316" t="str">
        <f t="shared" si="340"/>
        <v>Zacatecas</v>
      </c>
      <c r="D2522" s="316" t="str">
        <f t="shared" si="341"/>
        <v>Zacatecas</v>
      </c>
      <c r="M2522" s="268" t="str">
        <f t="shared" si="344"/>
        <v/>
      </c>
    </row>
    <row r="2523" spans="1:13" x14ac:dyDescent="0.25">
      <c r="A2523" s="25" t="str">
        <f t="shared" si="342"/>
        <v/>
      </c>
      <c r="B2523" s="258" t="str">
        <f t="shared" si="343"/>
        <v>deleg</v>
      </c>
      <c r="C2523" s="316" t="str">
        <f t="shared" si="340"/>
        <v>Zacatecas</v>
      </c>
      <c r="D2523" s="316" t="str">
        <f t="shared" si="341"/>
        <v>Zacatecas</v>
      </c>
      <c r="M2523" s="268" t="str">
        <f t="shared" si="344"/>
        <v/>
      </c>
    </row>
    <row r="2524" spans="1:13" x14ac:dyDescent="0.25">
      <c r="A2524" s="25" t="str">
        <f t="shared" si="342"/>
        <v/>
      </c>
      <c r="B2524" s="258" t="str">
        <f t="shared" si="343"/>
        <v>deleg</v>
      </c>
      <c r="C2524" s="316" t="str">
        <f t="shared" si="340"/>
        <v>Zacatecas</v>
      </c>
      <c r="D2524" s="316" t="str">
        <f t="shared" si="341"/>
        <v>Zacatecas</v>
      </c>
      <c r="M2524" s="268" t="str">
        <f t="shared" si="344"/>
        <v/>
      </c>
    </row>
    <row r="2525" spans="1:13" x14ac:dyDescent="0.25">
      <c r="A2525" s="25" t="str">
        <f t="shared" si="342"/>
        <v/>
      </c>
      <c r="B2525" s="258" t="str">
        <f t="shared" si="343"/>
        <v>deleg</v>
      </c>
      <c r="C2525" s="316" t="str">
        <f t="shared" si="340"/>
        <v>Zacatecas</v>
      </c>
      <c r="D2525" s="316" t="str">
        <f t="shared" si="341"/>
        <v>Zacatecas</v>
      </c>
      <c r="M2525" s="268" t="str">
        <f t="shared" si="344"/>
        <v/>
      </c>
    </row>
    <row r="2526" spans="1:13" x14ac:dyDescent="0.25">
      <c r="A2526" s="25" t="str">
        <f t="shared" si="342"/>
        <v/>
      </c>
      <c r="B2526" s="258" t="str">
        <f t="shared" si="343"/>
        <v>deleg</v>
      </c>
      <c r="C2526" s="316" t="str">
        <f t="shared" si="340"/>
        <v>Zacatecas</v>
      </c>
      <c r="D2526" s="316" t="str">
        <f t="shared" si="341"/>
        <v>Zacatecas</v>
      </c>
      <c r="M2526" s="268" t="str">
        <f t="shared" si="344"/>
        <v/>
      </c>
    </row>
    <row r="2527" spans="1:13" x14ac:dyDescent="0.25">
      <c r="A2527" s="25" t="str">
        <f t="shared" si="342"/>
        <v/>
      </c>
      <c r="B2527" s="258" t="str">
        <f t="shared" si="343"/>
        <v>deleg</v>
      </c>
      <c r="C2527" s="316" t="str">
        <f t="shared" si="340"/>
        <v>Zacatecas</v>
      </c>
      <c r="D2527" s="316" t="str">
        <f t="shared" si="341"/>
        <v>Zacatecas</v>
      </c>
      <c r="M2527" s="268" t="str">
        <f t="shared" si="344"/>
        <v/>
      </c>
    </row>
    <row r="2528" spans="1:13" x14ac:dyDescent="0.25">
      <c r="A2528" s="25" t="str">
        <f t="shared" si="342"/>
        <v/>
      </c>
      <c r="B2528" s="258" t="str">
        <f t="shared" si="343"/>
        <v>deleg</v>
      </c>
      <c r="C2528" s="316" t="str">
        <f t="shared" si="340"/>
        <v>Zacatecas</v>
      </c>
      <c r="D2528" s="316" t="str">
        <f t="shared" si="341"/>
        <v>Zacatecas</v>
      </c>
      <c r="M2528" s="268" t="str">
        <f t="shared" si="344"/>
        <v/>
      </c>
    </row>
    <row r="2529" spans="1:13" x14ac:dyDescent="0.25">
      <c r="A2529" s="25" t="str">
        <f t="shared" si="342"/>
        <v/>
      </c>
      <c r="B2529" s="258" t="str">
        <f t="shared" si="343"/>
        <v>deleg</v>
      </c>
      <c r="C2529" s="316" t="str">
        <f t="shared" si="340"/>
        <v>Zacatecas</v>
      </c>
      <c r="D2529" s="316" t="str">
        <f t="shared" si="341"/>
        <v>Zacatecas</v>
      </c>
      <c r="M2529" s="268" t="str">
        <f t="shared" si="344"/>
        <v/>
      </c>
    </row>
    <row r="2530" spans="1:13" x14ac:dyDescent="0.25">
      <c r="A2530" s="25" t="str">
        <f t="shared" si="342"/>
        <v/>
      </c>
      <c r="B2530" s="258" t="str">
        <f t="shared" si="343"/>
        <v>deleg</v>
      </c>
      <c r="C2530" s="316" t="str">
        <f t="shared" si="340"/>
        <v>Zacatecas</v>
      </c>
      <c r="D2530" s="316" t="str">
        <f t="shared" si="341"/>
        <v>Zacatecas</v>
      </c>
      <c r="M2530" s="268" t="str">
        <f t="shared" si="344"/>
        <v/>
      </c>
    </row>
    <row r="2531" spans="1:13" x14ac:dyDescent="0.25">
      <c r="A2531" s="25" t="str">
        <f t="shared" si="342"/>
        <v/>
      </c>
      <c r="B2531" s="258" t="str">
        <f t="shared" si="343"/>
        <v>deleg</v>
      </c>
      <c r="C2531" s="316" t="str">
        <f t="shared" si="340"/>
        <v>Zacatecas</v>
      </c>
      <c r="D2531" s="316" t="str">
        <f t="shared" si="341"/>
        <v>Zacatecas</v>
      </c>
      <c r="M2531" s="268" t="str">
        <f t="shared" si="344"/>
        <v/>
      </c>
    </row>
    <row r="2532" spans="1:13" x14ac:dyDescent="0.25">
      <c r="A2532" s="25" t="str">
        <f t="shared" si="342"/>
        <v/>
      </c>
      <c r="B2532" s="258" t="str">
        <f t="shared" si="343"/>
        <v>deleg</v>
      </c>
      <c r="C2532" s="316" t="str">
        <f t="shared" si="340"/>
        <v>Zacatecas</v>
      </c>
      <c r="D2532" s="316" t="str">
        <f t="shared" si="341"/>
        <v>Zacatecas</v>
      </c>
      <c r="M2532" s="268" t="str">
        <f t="shared" si="344"/>
        <v/>
      </c>
    </row>
    <row r="2533" spans="1:13" x14ac:dyDescent="0.25">
      <c r="A2533" s="25" t="str">
        <f t="shared" si="342"/>
        <v/>
      </c>
      <c r="B2533" s="258" t="str">
        <f t="shared" si="343"/>
        <v>deleg</v>
      </c>
      <c r="C2533" s="316" t="str">
        <f t="shared" si="340"/>
        <v>Zacatecas</v>
      </c>
      <c r="D2533" s="316" t="str">
        <f t="shared" si="341"/>
        <v>Zacatecas</v>
      </c>
      <c r="M2533" s="268" t="str">
        <f t="shared" si="344"/>
        <v/>
      </c>
    </row>
    <row r="2534" spans="1:13" x14ac:dyDescent="0.25">
      <c r="A2534" s="25" t="str">
        <f t="shared" si="342"/>
        <v/>
      </c>
      <c r="B2534" s="258" t="str">
        <f t="shared" si="343"/>
        <v>deleg</v>
      </c>
      <c r="C2534" s="316" t="str">
        <f t="shared" si="340"/>
        <v>Zacatecas</v>
      </c>
      <c r="D2534" s="316" t="str">
        <f t="shared" si="341"/>
        <v>Zacatecas</v>
      </c>
      <c r="M2534" s="268" t="str">
        <f t="shared" si="344"/>
        <v/>
      </c>
    </row>
    <row r="2535" spans="1:13" x14ac:dyDescent="0.25">
      <c r="A2535" s="25" t="str">
        <f t="shared" si="342"/>
        <v/>
      </c>
      <c r="B2535" s="258" t="str">
        <f t="shared" si="343"/>
        <v>deleg</v>
      </c>
      <c r="C2535" s="316" t="str">
        <f t="shared" si="340"/>
        <v>Zacatecas</v>
      </c>
      <c r="D2535" s="316" t="str">
        <f t="shared" si="341"/>
        <v>Zacatecas</v>
      </c>
      <c r="M2535" s="268" t="str">
        <f t="shared" si="344"/>
        <v/>
      </c>
    </row>
    <row r="2536" spans="1:13" x14ac:dyDescent="0.25">
      <c r="A2536" s="25" t="str">
        <f t="shared" si="342"/>
        <v/>
      </c>
      <c r="B2536" s="258" t="str">
        <f t="shared" si="343"/>
        <v>deleg</v>
      </c>
      <c r="C2536" s="316" t="str">
        <f t="shared" si="340"/>
        <v>Zacatecas</v>
      </c>
      <c r="D2536" s="316" t="str">
        <f t="shared" si="341"/>
        <v>Zacatecas</v>
      </c>
      <c r="M2536" s="268" t="str">
        <f t="shared" si="344"/>
        <v/>
      </c>
    </row>
    <row r="2537" spans="1:13" x14ac:dyDescent="0.25">
      <c r="A2537" s="25" t="str">
        <f t="shared" si="342"/>
        <v/>
      </c>
      <c r="B2537" s="258" t="str">
        <f t="shared" si="343"/>
        <v>deleg</v>
      </c>
      <c r="C2537" s="316" t="str">
        <f t="shared" si="340"/>
        <v>Zacatecas</v>
      </c>
      <c r="D2537" s="316" t="str">
        <f t="shared" si="341"/>
        <v>Zacatecas</v>
      </c>
      <c r="M2537" s="268" t="str">
        <f t="shared" si="344"/>
        <v/>
      </c>
    </row>
    <row r="2538" spans="1:13" x14ac:dyDescent="0.25">
      <c r="A2538" s="25" t="str">
        <f t="shared" si="342"/>
        <v/>
      </c>
      <c r="B2538" s="258" t="str">
        <f t="shared" si="343"/>
        <v>deleg</v>
      </c>
      <c r="C2538" s="316" t="str">
        <f t="shared" si="340"/>
        <v>Zacatecas</v>
      </c>
      <c r="D2538" s="316" t="str">
        <f t="shared" si="341"/>
        <v>Zacatecas</v>
      </c>
      <c r="M2538" s="268" t="str">
        <f t="shared" si="344"/>
        <v/>
      </c>
    </row>
    <row r="2539" spans="1:13" x14ac:dyDescent="0.25">
      <c r="A2539" s="25" t="str">
        <f t="shared" si="342"/>
        <v/>
      </c>
      <c r="B2539" s="258" t="str">
        <f t="shared" si="343"/>
        <v>deleg</v>
      </c>
      <c r="C2539" s="316" t="str">
        <f t="shared" si="340"/>
        <v>Zacatecas</v>
      </c>
      <c r="D2539" s="316" t="str">
        <f t="shared" si="341"/>
        <v>Zacatecas</v>
      </c>
      <c r="M2539" s="268" t="str">
        <f t="shared" si="344"/>
        <v/>
      </c>
    </row>
    <row r="2540" spans="1:13" x14ac:dyDescent="0.25">
      <c r="A2540" s="25" t="str">
        <f t="shared" si="342"/>
        <v/>
      </c>
      <c r="B2540" s="258" t="str">
        <f t="shared" si="343"/>
        <v>deleg</v>
      </c>
      <c r="C2540" s="316" t="str">
        <f t="shared" si="340"/>
        <v>Zacatecas</v>
      </c>
      <c r="D2540" s="316" t="str">
        <f t="shared" si="341"/>
        <v>Zacatecas</v>
      </c>
      <c r="M2540" s="268" t="str">
        <f t="shared" si="344"/>
        <v/>
      </c>
    </row>
    <row r="2541" spans="1:13" x14ac:dyDescent="0.25">
      <c r="A2541" s="25" t="str">
        <f t="shared" si="342"/>
        <v/>
      </c>
      <c r="B2541" s="258" t="str">
        <f t="shared" si="343"/>
        <v>deleg</v>
      </c>
      <c r="C2541" s="316" t="str">
        <f t="shared" si="340"/>
        <v>Zacatecas</v>
      </c>
      <c r="D2541" s="316" t="str">
        <f t="shared" si="341"/>
        <v>Zacatecas</v>
      </c>
      <c r="M2541" s="268" t="str">
        <f t="shared" si="344"/>
        <v/>
      </c>
    </row>
    <row r="2542" spans="1:13" x14ac:dyDescent="0.25">
      <c r="A2542" s="25" t="str">
        <f t="shared" si="342"/>
        <v/>
      </c>
      <c r="B2542" s="258" t="str">
        <f t="shared" si="343"/>
        <v>deleg</v>
      </c>
      <c r="C2542" s="316" t="str">
        <f t="shared" si="340"/>
        <v>Zacatecas</v>
      </c>
      <c r="D2542" s="316" t="str">
        <f t="shared" si="341"/>
        <v>Zacatecas</v>
      </c>
      <c r="M2542" s="268" t="str">
        <f t="shared" si="344"/>
        <v/>
      </c>
    </row>
    <row r="2543" spans="1:13" x14ac:dyDescent="0.25">
      <c r="A2543" s="25" t="str">
        <f t="shared" si="342"/>
        <v/>
      </c>
      <c r="B2543" s="258" t="str">
        <f t="shared" si="343"/>
        <v>deleg</v>
      </c>
      <c r="C2543" s="316" t="str">
        <f t="shared" si="340"/>
        <v>Zacatecas</v>
      </c>
      <c r="D2543" s="316" t="str">
        <f t="shared" si="341"/>
        <v>Zacatecas</v>
      </c>
      <c r="M2543" s="268" t="str">
        <f t="shared" si="344"/>
        <v/>
      </c>
    </row>
    <row r="2544" spans="1:13" x14ac:dyDescent="0.25">
      <c r="A2544" s="25" t="str">
        <f t="shared" si="342"/>
        <v/>
      </c>
      <c r="B2544" s="258" t="str">
        <f t="shared" si="343"/>
        <v>deleg</v>
      </c>
      <c r="C2544" s="316" t="str">
        <f t="shared" si="340"/>
        <v>Zacatecas</v>
      </c>
      <c r="D2544" s="316" t="str">
        <f t="shared" si="341"/>
        <v>Zacatecas</v>
      </c>
      <c r="M2544" s="268" t="str">
        <f t="shared" si="344"/>
        <v/>
      </c>
    </row>
    <row r="2545" spans="1:13" x14ac:dyDescent="0.25">
      <c r="A2545" s="25" t="str">
        <f t="shared" si="342"/>
        <v/>
      </c>
      <c r="B2545" s="258" t="str">
        <f t="shared" si="343"/>
        <v>deleg</v>
      </c>
      <c r="C2545" s="316" t="str">
        <f t="shared" si="340"/>
        <v>Zacatecas</v>
      </c>
      <c r="D2545" s="316" t="str">
        <f t="shared" si="341"/>
        <v>Zacatecas</v>
      </c>
      <c r="M2545" s="268" t="str">
        <f t="shared" si="344"/>
        <v/>
      </c>
    </row>
    <row r="2546" spans="1:13" x14ac:dyDescent="0.25">
      <c r="A2546" s="25" t="str">
        <f t="shared" si="342"/>
        <v/>
      </c>
      <c r="B2546" s="258" t="str">
        <f t="shared" si="343"/>
        <v>deleg</v>
      </c>
      <c r="C2546" s="316" t="str">
        <f t="shared" si="340"/>
        <v>Zacatecas</v>
      </c>
      <c r="D2546" s="316" t="str">
        <f t="shared" si="341"/>
        <v>Zacatecas</v>
      </c>
      <c r="M2546" s="268" t="str">
        <f t="shared" si="344"/>
        <v/>
      </c>
    </row>
    <row r="2547" spans="1:13" x14ac:dyDescent="0.25">
      <c r="A2547" s="25" t="str">
        <f t="shared" si="342"/>
        <v/>
      </c>
      <c r="B2547" s="258" t="str">
        <f t="shared" si="343"/>
        <v>deleg</v>
      </c>
      <c r="C2547" s="316" t="str">
        <f t="shared" si="340"/>
        <v>Zacatecas</v>
      </c>
      <c r="D2547" s="316" t="str">
        <f t="shared" si="341"/>
        <v>Zacatecas</v>
      </c>
      <c r="M2547" s="268" t="str">
        <f t="shared" si="344"/>
        <v/>
      </c>
    </row>
    <row r="2548" spans="1:13" x14ac:dyDescent="0.25">
      <c r="A2548" s="25" t="str">
        <f t="shared" si="342"/>
        <v/>
      </c>
      <c r="B2548" s="258" t="str">
        <f t="shared" si="343"/>
        <v>deleg</v>
      </c>
      <c r="C2548" s="316" t="str">
        <f t="shared" si="340"/>
        <v>Zacatecas</v>
      </c>
      <c r="D2548" s="316" t="str">
        <f t="shared" si="341"/>
        <v>Zacatecas</v>
      </c>
      <c r="M2548" s="268" t="str">
        <f t="shared" si="344"/>
        <v/>
      </c>
    </row>
    <row r="2549" spans="1:13" x14ac:dyDescent="0.25">
      <c r="A2549" s="25" t="str">
        <f t="shared" si="342"/>
        <v/>
      </c>
      <c r="B2549" s="258" t="str">
        <f t="shared" si="343"/>
        <v>deleg</v>
      </c>
      <c r="C2549" s="316" t="str">
        <f t="shared" si="340"/>
        <v>Zacatecas</v>
      </c>
      <c r="D2549" s="316" t="str">
        <f t="shared" si="341"/>
        <v>Zacatecas</v>
      </c>
      <c r="M2549" s="268" t="str">
        <f t="shared" si="344"/>
        <v/>
      </c>
    </row>
    <row r="2550" spans="1:13" x14ac:dyDescent="0.25">
      <c r="A2550" s="25" t="str">
        <f t="shared" si="342"/>
        <v/>
      </c>
      <c r="B2550" s="258" t="str">
        <f t="shared" si="343"/>
        <v>deleg</v>
      </c>
      <c r="C2550" s="316" t="str">
        <f t="shared" si="340"/>
        <v>Zacatecas</v>
      </c>
      <c r="D2550" s="316" t="str">
        <f t="shared" si="341"/>
        <v>Zacatecas</v>
      </c>
      <c r="M2550" s="268" t="str">
        <f t="shared" si="344"/>
        <v/>
      </c>
    </row>
    <row r="2551" spans="1:13" x14ac:dyDescent="0.25">
      <c r="A2551" s="25" t="str">
        <f t="shared" si="342"/>
        <v/>
      </c>
      <c r="B2551" s="258" t="str">
        <f t="shared" si="343"/>
        <v>deleg</v>
      </c>
      <c r="C2551" s="316" t="str">
        <f t="shared" si="340"/>
        <v>Zacatecas</v>
      </c>
      <c r="D2551" s="316" t="str">
        <f t="shared" si="341"/>
        <v>Zacatecas</v>
      </c>
      <c r="M2551" s="268" t="str">
        <f t="shared" si="344"/>
        <v/>
      </c>
    </row>
    <row r="2552" spans="1:13" x14ac:dyDescent="0.25">
      <c r="A2552" s="25" t="str">
        <f t="shared" si="342"/>
        <v/>
      </c>
      <c r="B2552" s="258" t="str">
        <f t="shared" si="343"/>
        <v>deleg</v>
      </c>
      <c r="C2552" s="316" t="str">
        <f t="shared" si="340"/>
        <v>Zacatecas</v>
      </c>
      <c r="D2552" s="316" t="str">
        <f t="shared" si="341"/>
        <v>Zacatecas</v>
      </c>
      <c r="M2552" s="268" t="str">
        <f t="shared" si="344"/>
        <v/>
      </c>
    </row>
    <row r="2553" spans="1:13" x14ac:dyDescent="0.25">
      <c r="A2553" s="25" t="str">
        <f t="shared" si="342"/>
        <v/>
      </c>
      <c r="B2553" s="258" t="str">
        <f t="shared" si="343"/>
        <v>deleg</v>
      </c>
      <c r="C2553" s="316" t="str">
        <f t="shared" si="340"/>
        <v>Zacatecas</v>
      </c>
      <c r="D2553" s="316" t="str">
        <f t="shared" si="341"/>
        <v>Zacatecas</v>
      </c>
      <c r="M2553" s="268" t="str">
        <f t="shared" si="344"/>
        <v/>
      </c>
    </row>
    <row r="2554" spans="1:13" x14ac:dyDescent="0.25">
      <c r="A2554" s="25" t="str">
        <f t="shared" si="342"/>
        <v/>
      </c>
      <c r="B2554" s="258" t="str">
        <f t="shared" si="343"/>
        <v>deleg</v>
      </c>
      <c r="C2554" s="316" t="str">
        <f t="shared" si="340"/>
        <v>Zacatecas</v>
      </c>
      <c r="D2554" s="316" t="str">
        <f t="shared" si="341"/>
        <v>Zacatecas</v>
      </c>
      <c r="M2554" s="268" t="str">
        <f t="shared" si="344"/>
        <v/>
      </c>
    </row>
    <row r="2555" spans="1:13" x14ac:dyDescent="0.25">
      <c r="A2555" s="25" t="str">
        <f t="shared" si="342"/>
        <v/>
      </c>
      <c r="B2555" s="258" t="str">
        <f t="shared" si="343"/>
        <v>deleg</v>
      </c>
      <c r="C2555" s="316" t="str">
        <f t="shared" si="340"/>
        <v>Zacatecas</v>
      </c>
      <c r="D2555" s="316" t="str">
        <f t="shared" si="341"/>
        <v>Zacatecas</v>
      </c>
      <c r="M2555" s="268" t="str">
        <f t="shared" si="344"/>
        <v/>
      </c>
    </row>
    <row r="2556" spans="1:13" x14ac:dyDescent="0.25">
      <c r="A2556" s="25" t="str">
        <f t="shared" si="342"/>
        <v/>
      </c>
      <c r="B2556" s="258" t="str">
        <f t="shared" si="343"/>
        <v>deleg</v>
      </c>
      <c r="C2556" s="316" t="str">
        <f t="shared" ref="C2556:C2619" si="345">+IF(AND(E2556&lt;&gt;"",G2556="$BTRATOU_MOT MOTIVO DE MAL TRATOa"),TRIM(MID(E2556,FIND(" ",E2556,1),LEN(E2556))),IF(AND(D2556&lt;&gt;"Primer nivel",D2556&lt;&gt;"Segundo nivel"),D2556,C2555))</f>
        <v>Zacatecas</v>
      </c>
      <c r="D2556" s="316" t="str">
        <f t="shared" ref="D2556:D2619" si="346">+IF(AND(G2556&lt;&gt;"",J2557="Porcentaje"),"Nacional",IF(AND(F2556&lt;&gt;"",G2556="$BTRATOU_MOT MOTIVO DE MAL TRATOa"),TRIM(MID(F2556,FIND(" ",F2556,1),LEN(F2556))),D2555))</f>
        <v>Zacatecas</v>
      </c>
      <c r="M2556" s="268" t="str">
        <f t="shared" si="344"/>
        <v/>
      </c>
    </row>
    <row r="2557" spans="1:13" x14ac:dyDescent="0.25">
      <c r="A2557" s="25" t="str">
        <f t="shared" si="342"/>
        <v/>
      </c>
      <c r="B2557" s="258" t="str">
        <f t="shared" si="343"/>
        <v>deleg</v>
      </c>
      <c r="C2557" s="316" t="str">
        <f t="shared" si="345"/>
        <v>Zacatecas</v>
      </c>
      <c r="D2557" s="316" t="str">
        <f t="shared" si="346"/>
        <v>Zacatecas</v>
      </c>
      <c r="M2557" s="268" t="str">
        <f t="shared" si="344"/>
        <v/>
      </c>
    </row>
    <row r="2558" spans="1:13" x14ac:dyDescent="0.25">
      <c r="A2558" s="25" t="str">
        <f t="shared" si="342"/>
        <v/>
      </c>
      <c r="B2558" s="258" t="str">
        <f t="shared" si="343"/>
        <v>deleg</v>
      </c>
      <c r="C2558" s="316" t="str">
        <f t="shared" si="345"/>
        <v>Zacatecas</v>
      </c>
      <c r="D2558" s="316" t="str">
        <f t="shared" si="346"/>
        <v>Zacatecas</v>
      </c>
      <c r="M2558" s="268" t="str">
        <f t="shared" si="344"/>
        <v/>
      </c>
    </row>
    <row r="2559" spans="1:13" x14ac:dyDescent="0.25">
      <c r="A2559" s="25" t="str">
        <f t="shared" si="342"/>
        <v/>
      </c>
      <c r="B2559" s="258" t="str">
        <f t="shared" si="343"/>
        <v>deleg</v>
      </c>
      <c r="C2559" s="316" t="str">
        <f t="shared" si="345"/>
        <v>Zacatecas</v>
      </c>
      <c r="D2559" s="316" t="str">
        <f t="shared" si="346"/>
        <v>Zacatecas</v>
      </c>
      <c r="M2559" s="268" t="str">
        <f t="shared" si="344"/>
        <v/>
      </c>
    </row>
    <row r="2560" spans="1:13" x14ac:dyDescent="0.25">
      <c r="A2560" s="25" t="str">
        <f t="shared" si="342"/>
        <v/>
      </c>
      <c r="B2560" s="258" t="str">
        <f t="shared" si="343"/>
        <v>deleg</v>
      </c>
      <c r="C2560" s="316" t="str">
        <f t="shared" si="345"/>
        <v>Zacatecas</v>
      </c>
      <c r="D2560" s="316" t="str">
        <f t="shared" si="346"/>
        <v>Zacatecas</v>
      </c>
      <c r="M2560" s="268" t="str">
        <f t="shared" si="344"/>
        <v/>
      </c>
    </row>
    <row r="2561" spans="1:13" x14ac:dyDescent="0.25">
      <c r="A2561" s="25" t="str">
        <f t="shared" si="342"/>
        <v/>
      </c>
      <c r="B2561" s="258" t="str">
        <f t="shared" si="343"/>
        <v>deleg</v>
      </c>
      <c r="C2561" s="316" t="str">
        <f t="shared" si="345"/>
        <v>Zacatecas</v>
      </c>
      <c r="D2561" s="316" t="str">
        <f t="shared" si="346"/>
        <v>Zacatecas</v>
      </c>
      <c r="M2561" s="268" t="str">
        <f t="shared" si="344"/>
        <v/>
      </c>
    </row>
    <row r="2562" spans="1:13" x14ac:dyDescent="0.25">
      <c r="A2562" s="25" t="str">
        <f t="shared" si="342"/>
        <v/>
      </c>
      <c r="B2562" s="258" t="str">
        <f t="shared" si="343"/>
        <v>deleg</v>
      </c>
      <c r="C2562" s="316" t="str">
        <f t="shared" si="345"/>
        <v>Zacatecas</v>
      </c>
      <c r="D2562" s="316" t="str">
        <f t="shared" si="346"/>
        <v>Zacatecas</v>
      </c>
      <c r="M2562" s="268" t="str">
        <f t="shared" si="344"/>
        <v/>
      </c>
    </row>
    <row r="2563" spans="1:13" x14ac:dyDescent="0.25">
      <c r="A2563" s="25" t="str">
        <f t="shared" si="342"/>
        <v/>
      </c>
      <c r="B2563" s="258" t="str">
        <f t="shared" si="343"/>
        <v>deleg</v>
      </c>
      <c r="C2563" s="316" t="str">
        <f t="shared" si="345"/>
        <v>Zacatecas</v>
      </c>
      <c r="D2563" s="316" t="str">
        <f t="shared" si="346"/>
        <v>Zacatecas</v>
      </c>
      <c r="M2563" s="268" t="str">
        <f t="shared" si="344"/>
        <v/>
      </c>
    </row>
    <row r="2564" spans="1:13" x14ac:dyDescent="0.25">
      <c r="A2564" s="25" t="str">
        <f t="shared" si="342"/>
        <v/>
      </c>
      <c r="B2564" s="258" t="str">
        <f t="shared" si="343"/>
        <v>deleg</v>
      </c>
      <c r="C2564" s="316" t="str">
        <f t="shared" si="345"/>
        <v>Zacatecas</v>
      </c>
      <c r="D2564" s="316" t="str">
        <f t="shared" si="346"/>
        <v>Zacatecas</v>
      </c>
      <c r="M2564" s="268" t="str">
        <f t="shared" si="344"/>
        <v/>
      </c>
    </row>
    <row r="2565" spans="1:13" x14ac:dyDescent="0.25">
      <c r="A2565" s="25" t="str">
        <f t="shared" ref="A2565:A2628" si="347">IFERROR(CONCATENATE(B2565,C2565,D2565,MID(H2565,FIND(" ",H2565)+2,LEN(H2565))),"")</f>
        <v/>
      </c>
      <c r="B2565" s="258" t="str">
        <f t="shared" ref="B2565:B2628" si="348">+IF(AND(G2565&lt;&gt;"",J2566="Porcentaje"),TRIM(MID(G2565,1,FIND(" ",G2565,1))),IF(AND(F2565&lt;&gt;"",J2566="Porcentaje"),TRIM(MID(F2565,1,FIND(" ",F2565,1))),IF(AND(E2565&lt;&gt;"",J2566="Porcentaje"),TRIM(MID(E2565,1,FIND(" ",E2565,1))),B2564)))</f>
        <v>deleg</v>
      </c>
      <c r="C2565" s="316" t="str">
        <f t="shared" si="345"/>
        <v>Zacatecas</v>
      </c>
      <c r="D2565" s="316" t="str">
        <f t="shared" si="346"/>
        <v>Zacatecas</v>
      </c>
      <c r="M2565" s="268" t="str">
        <f t="shared" si="344"/>
        <v/>
      </c>
    </row>
    <row r="2566" spans="1:13" x14ac:dyDescent="0.25">
      <c r="A2566" s="25" t="str">
        <f t="shared" si="347"/>
        <v/>
      </c>
      <c r="B2566" s="258" t="str">
        <f t="shared" si="348"/>
        <v>deleg</v>
      </c>
      <c r="C2566" s="316" t="str">
        <f t="shared" si="345"/>
        <v>Zacatecas</v>
      </c>
      <c r="D2566" s="316" t="str">
        <f t="shared" si="346"/>
        <v>Zacatecas</v>
      </c>
      <c r="M2566" s="268" t="str">
        <f t="shared" si="344"/>
        <v/>
      </c>
    </row>
    <row r="2567" spans="1:13" x14ac:dyDescent="0.25">
      <c r="A2567" s="25" t="str">
        <f t="shared" si="347"/>
        <v/>
      </c>
      <c r="B2567" s="258" t="str">
        <f t="shared" si="348"/>
        <v>deleg</v>
      </c>
      <c r="C2567" s="316" t="str">
        <f t="shared" si="345"/>
        <v>Zacatecas</v>
      </c>
      <c r="D2567" s="316" t="str">
        <f t="shared" si="346"/>
        <v>Zacatecas</v>
      </c>
      <c r="M2567" s="268" t="str">
        <f t="shared" ref="M2567:M2630" si="349">IF(H2567&lt;&gt;"",IFERROR(MID(H2567,FIND(" ",H2567)+1,LEN(H2567)),""),"")</f>
        <v/>
      </c>
    </row>
    <row r="2568" spans="1:13" x14ac:dyDescent="0.25">
      <c r="A2568" s="25" t="str">
        <f t="shared" si="347"/>
        <v/>
      </c>
      <c r="B2568" s="258" t="str">
        <f t="shared" si="348"/>
        <v>deleg</v>
      </c>
      <c r="C2568" s="316" t="str">
        <f t="shared" si="345"/>
        <v>Zacatecas</v>
      </c>
      <c r="D2568" s="316" t="str">
        <f t="shared" si="346"/>
        <v>Zacatecas</v>
      </c>
      <c r="M2568" s="268" t="str">
        <f t="shared" si="349"/>
        <v/>
      </c>
    </row>
    <row r="2569" spans="1:13" x14ac:dyDescent="0.25">
      <c r="A2569" s="25" t="str">
        <f t="shared" si="347"/>
        <v/>
      </c>
      <c r="B2569" s="258" t="str">
        <f t="shared" si="348"/>
        <v>deleg</v>
      </c>
      <c r="C2569" s="316" t="str">
        <f t="shared" si="345"/>
        <v>Zacatecas</v>
      </c>
      <c r="D2569" s="316" t="str">
        <f t="shared" si="346"/>
        <v>Zacatecas</v>
      </c>
      <c r="M2569" s="268" t="str">
        <f t="shared" si="349"/>
        <v/>
      </c>
    </row>
    <row r="2570" spans="1:13" x14ac:dyDescent="0.25">
      <c r="A2570" s="25" t="str">
        <f t="shared" si="347"/>
        <v/>
      </c>
      <c r="B2570" s="258" t="str">
        <f t="shared" si="348"/>
        <v>deleg</v>
      </c>
      <c r="C2570" s="316" t="str">
        <f t="shared" si="345"/>
        <v>Zacatecas</v>
      </c>
      <c r="D2570" s="316" t="str">
        <f t="shared" si="346"/>
        <v>Zacatecas</v>
      </c>
      <c r="M2570" s="268" t="str">
        <f t="shared" si="349"/>
        <v/>
      </c>
    </row>
    <row r="2571" spans="1:13" x14ac:dyDescent="0.25">
      <c r="A2571" s="25" t="str">
        <f t="shared" si="347"/>
        <v/>
      </c>
      <c r="B2571" s="258" t="str">
        <f t="shared" si="348"/>
        <v>deleg</v>
      </c>
      <c r="C2571" s="316" t="str">
        <f t="shared" si="345"/>
        <v>Zacatecas</v>
      </c>
      <c r="D2571" s="316" t="str">
        <f t="shared" si="346"/>
        <v>Zacatecas</v>
      </c>
      <c r="M2571" s="268" t="str">
        <f t="shared" si="349"/>
        <v/>
      </c>
    </row>
    <row r="2572" spans="1:13" x14ac:dyDescent="0.25">
      <c r="A2572" s="25" t="str">
        <f t="shared" si="347"/>
        <v/>
      </c>
      <c r="B2572" s="258" t="str">
        <f t="shared" si="348"/>
        <v>deleg</v>
      </c>
      <c r="C2572" s="316" t="str">
        <f t="shared" si="345"/>
        <v>Zacatecas</v>
      </c>
      <c r="D2572" s="316" t="str">
        <f t="shared" si="346"/>
        <v>Zacatecas</v>
      </c>
      <c r="M2572" s="268" t="str">
        <f t="shared" si="349"/>
        <v/>
      </c>
    </row>
    <row r="2573" spans="1:13" x14ac:dyDescent="0.25">
      <c r="A2573" s="25" t="str">
        <f t="shared" si="347"/>
        <v/>
      </c>
      <c r="B2573" s="258" t="str">
        <f t="shared" si="348"/>
        <v>deleg</v>
      </c>
      <c r="C2573" s="316" t="str">
        <f t="shared" si="345"/>
        <v>Zacatecas</v>
      </c>
      <c r="D2573" s="316" t="str">
        <f t="shared" si="346"/>
        <v>Zacatecas</v>
      </c>
      <c r="M2573" s="268" t="str">
        <f t="shared" si="349"/>
        <v/>
      </c>
    </row>
    <row r="2574" spans="1:13" x14ac:dyDescent="0.25">
      <c r="A2574" s="25" t="str">
        <f t="shared" si="347"/>
        <v/>
      </c>
      <c r="B2574" s="258" t="str">
        <f t="shared" si="348"/>
        <v>deleg</v>
      </c>
      <c r="C2574" s="316" t="str">
        <f t="shared" si="345"/>
        <v>Zacatecas</v>
      </c>
      <c r="D2574" s="316" t="str">
        <f t="shared" si="346"/>
        <v>Zacatecas</v>
      </c>
      <c r="M2574" s="268" t="str">
        <f t="shared" si="349"/>
        <v/>
      </c>
    </row>
    <row r="2575" spans="1:13" x14ac:dyDescent="0.25">
      <c r="A2575" s="25" t="str">
        <f t="shared" si="347"/>
        <v/>
      </c>
      <c r="B2575" s="258" t="str">
        <f t="shared" si="348"/>
        <v>deleg</v>
      </c>
      <c r="C2575" s="316" t="str">
        <f t="shared" si="345"/>
        <v>Zacatecas</v>
      </c>
      <c r="D2575" s="316" t="str">
        <f t="shared" si="346"/>
        <v>Zacatecas</v>
      </c>
      <c r="M2575" s="268" t="str">
        <f t="shared" si="349"/>
        <v/>
      </c>
    </row>
    <row r="2576" spans="1:13" x14ac:dyDescent="0.25">
      <c r="A2576" s="25" t="str">
        <f t="shared" si="347"/>
        <v/>
      </c>
      <c r="B2576" s="258" t="str">
        <f t="shared" si="348"/>
        <v>deleg</v>
      </c>
      <c r="C2576" s="316" t="str">
        <f t="shared" si="345"/>
        <v>Zacatecas</v>
      </c>
      <c r="D2576" s="316" t="str">
        <f t="shared" si="346"/>
        <v>Zacatecas</v>
      </c>
      <c r="M2576" s="268" t="str">
        <f t="shared" si="349"/>
        <v/>
      </c>
    </row>
    <row r="2577" spans="1:13" x14ac:dyDescent="0.25">
      <c r="A2577" s="25" t="str">
        <f t="shared" si="347"/>
        <v/>
      </c>
      <c r="B2577" s="258" t="str">
        <f t="shared" si="348"/>
        <v>deleg</v>
      </c>
      <c r="C2577" s="316" t="str">
        <f t="shared" si="345"/>
        <v>Zacatecas</v>
      </c>
      <c r="D2577" s="316" t="str">
        <f t="shared" si="346"/>
        <v>Zacatecas</v>
      </c>
      <c r="M2577" s="268" t="str">
        <f t="shared" si="349"/>
        <v/>
      </c>
    </row>
    <row r="2578" spans="1:13" x14ac:dyDescent="0.25">
      <c r="A2578" s="25" t="str">
        <f t="shared" si="347"/>
        <v/>
      </c>
      <c r="B2578" s="258" t="str">
        <f t="shared" si="348"/>
        <v>deleg</v>
      </c>
      <c r="C2578" s="316" t="str">
        <f t="shared" si="345"/>
        <v>Zacatecas</v>
      </c>
      <c r="D2578" s="316" t="str">
        <f t="shared" si="346"/>
        <v>Zacatecas</v>
      </c>
      <c r="M2578" s="268" t="str">
        <f t="shared" si="349"/>
        <v/>
      </c>
    </row>
    <row r="2579" spans="1:13" x14ac:dyDescent="0.25">
      <c r="A2579" s="25" t="str">
        <f t="shared" si="347"/>
        <v/>
      </c>
      <c r="B2579" s="258" t="str">
        <f t="shared" si="348"/>
        <v>deleg</v>
      </c>
      <c r="C2579" s="316" t="str">
        <f t="shared" si="345"/>
        <v>Zacatecas</v>
      </c>
      <c r="D2579" s="316" t="str">
        <f t="shared" si="346"/>
        <v>Zacatecas</v>
      </c>
      <c r="M2579" s="268" t="str">
        <f t="shared" si="349"/>
        <v/>
      </c>
    </row>
    <row r="2580" spans="1:13" x14ac:dyDescent="0.25">
      <c r="A2580" s="25" t="str">
        <f t="shared" si="347"/>
        <v/>
      </c>
      <c r="B2580" s="258" t="str">
        <f t="shared" si="348"/>
        <v>deleg</v>
      </c>
      <c r="C2580" s="316" t="str">
        <f t="shared" si="345"/>
        <v>Zacatecas</v>
      </c>
      <c r="D2580" s="316" t="str">
        <f t="shared" si="346"/>
        <v>Zacatecas</v>
      </c>
      <c r="M2580" s="268" t="str">
        <f t="shared" si="349"/>
        <v/>
      </c>
    </row>
    <row r="2581" spans="1:13" x14ac:dyDescent="0.25">
      <c r="A2581" s="25" t="str">
        <f t="shared" si="347"/>
        <v/>
      </c>
      <c r="B2581" s="258" t="str">
        <f t="shared" si="348"/>
        <v>deleg</v>
      </c>
      <c r="C2581" s="316" t="str">
        <f t="shared" si="345"/>
        <v>Zacatecas</v>
      </c>
      <c r="D2581" s="316" t="str">
        <f t="shared" si="346"/>
        <v>Zacatecas</v>
      </c>
      <c r="M2581" s="268" t="str">
        <f t="shared" si="349"/>
        <v/>
      </c>
    </row>
    <row r="2582" spans="1:13" x14ac:dyDescent="0.25">
      <c r="A2582" s="25" t="str">
        <f t="shared" si="347"/>
        <v/>
      </c>
      <c r="B2582" s="258" t="str">
        <f t="shared" si="348"/>
        <v>deleg</v>
      </c>
      <c r="C2582" s="316" t="str">
        <f t="shared" si="345"/>
        <v>Zacatecas</v>
      </c>
      <c r="D2582" s="316" t="str">
        <f t="shared" si="346"/>
        <v>Zacatecas</v>
      </c>
      <c r="M2582" s="268" t="str">
        <f t="shared" si="349"/>
        <v/>
      </c>
    </row>
    <row r="2583" spans="1:13" x14ac:dyDescent="0.25">
      <c r="A2583" s="25" t="str">
        <f t="shared" si="347"/>
        <v/>
      </c>
      <c r="B2583" s="258" t="str">
        <f t="shared" si="348"/>
        <v>deleg</v>
      </c>
      <c r="C2583" s="316" t="str">
        <f t="shared" si="345"/>
        <v>Zacatecas</v>
      </c>
      <c r="D2583" s="316" t="str">
        <f t="shared" si="346"/>
        <v>Zacatecas</v>
      </c>
      <c r="M2583" s="268" t="str">
        <f t="shared" si="349"/>
        <v/>
      </c>
    </row>
    <row r="2584" spans="1:13" x14ac:dyDescent="0.25">
      <c r="A2584" s="25" t="str">
        <f t="shared" si="347"/>
        <v/>
      </c>
      <c r="B2584" s="258" t="str">
        <f t="shared" si="348"/>
        <v>deleg</v>
      </c>
      <c r="C2584" s="316" t="str">
        <f t="shared" si="345"/>
        <v>Zacatecas</v>
      </c>
      <c r="D2584" s="316" t="str">
        <f t="shared" si="346"/>
        <v>Zacatecas</v>
      </c>
      <c r="M2584" s="268" t="str">
        <f t="shared" si="349"/>
        <v/>
      </c>
    </row>
    <row r="2585" spans="1:13" x14ac:dyDescent="0.25">
      <c r="A2585" s="25" t="str">
        <f t="shared" si="347"/>
        <v/>
      </c>
      <c r="B2585" s="258" t="str">
        <f t="shared" si="348"/>
        <v>deleg</v>
      </c>
      <c r="C2585" s="316" t="str">
        <f t="shared" si="345"/>
        <v>Zacatecas</v>
      </c>
      <c r="D2585" s="316" t="str">
        <f t="shared" si="346"/>
        <v>Zacatecas</v>
      </c>
      <c r="M2585" s="268" t="str">
        <f t="shared" si="349"/>
        <v/>
      </c>
    </row>
    <row r="2586" spans="1:13" x14ac:dyDescent="0.25">
      <c r="A2586" s="25" t="str">
        <f t="shared" si="347"/>
        <v/>
      </c>
      <c r="B2586" s="258" t="str">
        <f t="shared" si="348"/>
        <v>deleg</v>
      </c>
      <c r="C2586" s="316" t="str">
        <f t="shared" si="345"/>
        <v>Zacatecas</v>
      </c>
      <c r="D2586" s="316" t="str">
        <f t="shared" si="346"/>
        <v>Zacatecas</v>
      </c>
      <c r="M2586" s="268" t="str">
        <f t="shared" si="349"/>
        <v/>
      </c>
    </row>
    <row r="2587" spans="1:13" x14ac:dyDescent="0.25">
      <c r="A2587" s="25" t="str">
        <f t="shared" si="347"/>
        <v/>
      </c>
      <c r="B2587" s="258" t="str">
        <f t="shared" si="348"/>
        <v>deleg</v>
      </c>
      <c r="C2587" s="316" t="str">
        <f t="shared" si="345"/>
        <v>Zacatecas</v>
      </c>
      <c r="D2587" s="316" t="str">
        <f t="shared" si="346"/>
        <v>Zacatecas</v>
      </c>
      <c r="M2587" s="268" t="str">
        <f t="shared" si="349"/>
        <v/>
      </c>
    </row>
    <row r="2588" spans="1:13" x14ac:dyDescent="0.25">
      <c r="A2588" s="25" t="str">
        <f t="shared" si="347"/>
        <v/>
      </c>
      <c r="B2588" s="258" t="str">
        <f t="shared" si="348"/>
        <v>deleg</v>
      </c>
      <c r="C2588" s="316" t="str">
        <f t="shared" si="345"/>
        <v>Zacatecas</v>
      </c>
      <c r="D2588" s="316" t="str">
        <f t="shared" si="346"/>
        <v>Zacatecas</v>
      </c>
      <c r="M2588" s="268" t="str">
        <f t="shared" si="349"/>
        <v/>
      </c>
    </row>
    <row r="2589" spans="1:13" x14ac:dyDescent="0.25">
      <c r="A2589" s="25" t="str">
        <f t="shared" si="347"/>
        <v/>
      </c>
      <c r="B2589" s="258" t="str">
        <f t="shared" si="348"/>
        <v>deleg</v>
      </c>
      <c r="C2589" s="316" t="str">
        <f t="shared" si="345"/>
        <v>Zacatecas</v>
      </c>
      <c r="D2589" s="316" t="str">
        <f t="shared" si="346"/>
        <v>Zacatecas</v>
      </c>
      <c r="M2589" s="268" t="str">
        <f t="shared" si="349"/>
        <v/>
      </c>
    </row>
    <row r="2590" spans="1:13" x14ac:dyDescent="0.25">
      <c r="A2590" s="25" t="str">
        <f t="shared" si="347"/>
        <v/>
      </c>
      <c r="B2590" s="258" t="str">
        <f t="shared" si="348"/>
        <v>deleg</v>
      </c>
      <c r="C2590" s="316" t="str">
        <f t="shared" si="345"/>
        <v>Zacatecas</v>
      </c>
      <c r="D2590" s="316" t="str">
        <f t="shared" si="346"/>
        <v>Zacatecas</v>
      </c>
      <c r="M2590" s="268" t="str">
        <f t="shared" si="349"/>
        <v/>
      </c>
    </row>
    <row r="2591" spans="1:13" x14ac:dyDescent="0.25">
      <c r="A2591" s="25" t="str">
        <f t="shared" si="347"/>
        <v/>
      </c>
      <c r="B2591" s="258" t="str">
        <f t="shared" si="348"/>
        <v>deleg</v>
      </c>
      <c r="C2591" s="316" t="str">
        <f t="shared" si="345"/>
        <v>Zacatecas</v>
      </c>
      <c r="D2591" s="316" t="str">
        <f t="shared" si="346"/>
        <v>Zacatecas</v>
      </c>
      <c r="M2591" s="268" t="str">
        <f t="shared" si="349"/>
        <v/>
      </c>
    </row>
    <row r="2592" spans="1:13" x14ac:dyDescent="0.25">
      <c r="A2592" s="25" t="str">
        <f t="shared" si="347"/>
        <v/>
      </c>
      <c r="B2592" s="258" t="str">
        <f t="shared" si="348"/>
        <v>deleg</v>
      </c>
      <c r="C2592" s="316" t="str">
        <f t="shared" si="345"/>
        <v>Zacatecas</v>
      </c>
      <c r="D2592" s="316" t="str">
        <f t="shared" si="346"/>
        <v>Zacatecas</v>
      </c>
      <c r="M2592" s="268" t="str">
        <f t="shared" si="349"/>
        <v/>
      </c>
    </row>
    <row r="2593" spans="1:13" x14ac:dyDescent="0.25">
      <c r="A2593" s="25" t="str">
        <f t="shared" si="347"/>
        <v/>
      </c>
      <c r="B2593" s="258" t="str">
        <f t="shared" si="348"/>
        <v>deleg</v>
      </c>
      <c r="C2593" s="316" t="str">
        <f t="shared" si="345"/>
        <v>Zacatecas</v>
      </c>
      <c r="D2593" s="316" t="str">
        <f t="shared" si="346"/>
        <v>Zacatecas</v>
      </c>
      <c r="M2593" s="268" t="str">
        <f t="shared" si="349"/>
        <v/>
      </c>
    </row>
    <row r="2594" spans="1:13" x14ac:dyDescent="0.25">
      <c r="A2594" s="25" t="str">
        <f t="shared" si="347"/>
        <v/>
      </c>
      <c r="B2594" s="258" t="str">
        <f t="shared" si="348"/>
        <v>deleg</v>
      </c>
      <c r="C2594" s="316" t="str">
        <f t="shared" si="345"/>
        <v>Zacatecas</v>
      </c>
      <c r="D2594" s="316" t="str">
        <f t="shared" si="346"/>
        <v>Zacatecas</v>
      </c>
      <c r="M2594" s="268" t="str">
        <f t="shared" si="349"/>
        <v/>
      </c>
    </row>
    <row r="2595" spans="1:13" x14ac:dyDescent="0.25">
      <c r="A2595" s="25" t="str">
        <f t="shared" si="347"/>
        <v/>
      </c>
      <c r="B2595" s="258" t="str">
        <f t="shared" si="348"/>
        <v>deleg</v>
      </c>
      <c r="C2595" s="316" t="str">
        <f t="shared" si="345"/>
        <v>Zacatecas</v>
      </c>
      <c r="D2595" s="316" t="str">
        <f t="shared" si="346"/>
        <v>Zacatecas</v>
      </c>
      <c r="M2595" s="268" t="str">
        <f t="shared" si="349"/>
        <v/>
      </c>
    </row>
    <row r="2596" spans="1:13" x14ac:dyDescent="0.25">
      <c r="A2596" s="25" t="str">
        <f t="shared" si="347"/>
        <v/>
      </c>
      <c r="B2596" s="258" t="str">
        <f t="shared" si="348"/>
        <v>deleg</v>
      </c>
      <c r="C2596" s="316" t="str">
        <f t="shared" si="345"/>
        <v>Zacatecas</v>
      </c>
      <c r="D2596" s="316" t="str">
        <f t="shared" si="346"/>
        <v>Zacatecas</v>
      </c>
      <c r="M2596" s="268" t="str">
        <f t="shared" si="349"/>
        <v/>
      </c>
    </row>
    <row r="2597" spans="1:13" x14ac:dyDescent="0.25">
      <c r="A2597" s="25" t="str">
        <f t="shared" si="347"/>
        <v/>
      </c>
      <c r="B2597" s="258" t="str">
        <f t="shared" si="348"/>
        <v>deleg</v>
      </c>
      <c r="C2597" s="316" t="str">
        <f t="shared" si="345"/>
        <v>Zacatecas</v>
      </c>
      <c r="D2597" s="316" t="str">
        <f t="shared" si="346"/>
        <v>Zacatecas</v>
      </c>
      <c r="M2597" s="268" t="str">
        <f t="shared" si="349"/>
        <v/>
      </c>
    </row>
    <row r="2598" spans="1:13" x14ac:dyDescent="0.25">
      <c r="A2598" s="25" t="str">
        <f t="shared" si="347"/>
        <v/>
      </c>
      <c r="B2598" s="258" t="str">
        <f t="shared" si="348"/>
        <v>deleg</v>
      </c>
      <c r="C2598" s="316" t="str">
        <f t="shared" si="345"/>
        <v>Zacatecas</v>
      </c>
      <c r="D2598" s="316" t="str">
        <f t="shared" si="346"/>
        <v>Zacatecas</v>
      </c>
      <c r="M2598" s="268" t="str">
        <f t="shared" si="349"/>
        <v/>
      </c>
    </row>
    <row r="2599" spans="1:13" x14ac:dyDescent="0.25">
      <c r="A2599" s="25" t="str">
        <f t="shared" si="347"/>
        <v/>
      </c>
      <c r="B2599" s="258" t="str">
        <f t="shared" si="348"/>
        <v>deleg</v>
      </c>
      <c r="C2599" s="316" t="str">
        <f t="shared" si="345"/>
        <v>Zacatecas</v>
      </c>
      <c r="D2599" s="316" t="str">
        <f t="shared" si="346"/>
        <v>Zacatecas</v>
      </c>
      <c r="M2599" s="268" t="str">
        <f t="shared" si="349"/>
        <v/>
      </c>
    </row>
    <row r="2600" spans="1:13" x14ac:dyDescent="0.25">
      <c r="A2600" s="25" t="str">
        <f t="shared" si="347"/>
        <v/>
      </c>
      <c r="B2600" s="258" t="str">
        <f t="shared" si="348"/>
        <v>deleg</v>
      </c>
      <c r="C2600" s="316" t="str">
        <f t="shared" si="345"/>
        <v>Zacatecas</v>
      </c>
      <c r="D2600" s="316" t="str">
        <f t="shared" si="346"/>
        <v>Zacatecas</v>
      </c>
      <c r="M2600" s="268" t="str">
        <f t="shared" si="349"/>
        <v/>
      </c>
    </row>
    <row r="2601" spans="1:13" x14ac:dyDescent="0.25">
      <c r="A2601" s="25" t="str">
        <f t="shared" si="347"/>
        <v/>
      </c>
      <c r="B2601" s="258" t="str">
        <f t="shared" si="348"/>
        <v>deleg</v>
      </c>
      <c r="C2601" s="316" t="str">
        <f t="shared" si="345"/>
        <v>Zacatecas</v>
      </c>
      <c r="D2601" s="316" t="str">
        <f t="shared" si="346"/>
        <v>Zacatecas</v>
      </c>
      <c r="M2601" s="268" t="str">
        <f t="shared" si="349"/>
        <v/>
      </c>
    </row>
    <row r="2602" spans="1:13" x14ac:dyDescent="0.25">
      <c r="A2602" s="25" t="str">
        <f t="shared" si="347"/>
        <v/>
      </c>
      <c r="B2602" s="258" t="str">
        <f t="shared" si="348"/>
        <v>deleg</v>
      </c>
      <c r="C2602" s="316" t="str">
        <f t="shared" si="345"/>
        <v>Zacatecas</v>
      </c>
      <c r="D2602" s="316" t="str">
        <f t="shared" si="346"/>
        <v>Zacatecas</v>
      </c>
      <c r="M2602" s="268" t="str">
        <f t="shared" si="349"/>
        <v/>
      </c>
    </row>
    <row r="2603" spans="1:13" x14ac:dyDescent="0.25">
      <c r="A2603" s="25" t="str">
        <f t="shared" si="347"/>
        <v/>
      </c>
      <c r="B2603" s="258" t="str">
        <f t="shared" si="348"/>
        <v>deleg</v>
      </c>
      <c r="C2603" s="316" t="str">
        <f t="shared" si="345"/>
        <v>Zacatecas</v>
      </c>
      <c r="D2603" s="316" t="str">
        <f t="shared" si="346"/>
        <v>Zacatecas</v>
      </c>
      <c r="M2603" s="268" t="str">
        <f t="shared" si="349"/>
        <v/>
      </c>
    </row>
    <row r="2604" spans="1:13" x14ac:dyDescent="0.25">
      <c r="A2604" s="25" t="str">
        <f t="shared" si="347"/>
        <v/>
      </c>
      <c r="B2604" s="258" t="str">
        <f t="shared" si="348"/>
        <v>deleg</v>
      </c>
      <c r="C2604" s="316" t="str">
        <f t="shared" si="345"/>
        <v>Zacatecas</v>
      </c>
      <c r="D2604" s="316" t="str">
        <f t="shared" si="346"/>
        <v>Zacatecas</v>
      </c>
      <c r="M2604" s="268" t="str">
        <f t="shared" si="349"/>
        <v/>
      </c>
    </row>
    <row r="2605" spans="1:13" x14ac:dyDescent="0.25">
      <c r="A2605" s="25" t="str">
        <f t="shared" si="347"/>
        <v/>
      </c>
      <c r="B2605" s="258" t="str">
        <f t="shared" si="348"/>
        <v>deleg</v>
      </c>
      <c r="C2605" s="316" t="str">
        <f t="shared" si="345"/>
        <v>Zacatecas</v>
      </c>
      <c r="D2605" s="316" t="str">
        <f t="shared" si="346"/>
        <v>Zacatecas</v>
      </c>
      <c r="M2605" s="268" t="str">
        <f t="shared" si="349"/>
        <v/>
      </c>
    </row>
    <row r="2606" spans="1:13" x14ac:dyDescent="0.25">
      <c r="A2606" s="25" t="str">
        <f t="shared" si="347"/>
        <v/>
      </c>
      <c r="B2606" s="258" t="str">
        <f t="shared" si="348"/>
        <v>deleg</v>
      </c>
      <c r="C2606" s="316" t="str">
        <f t="shared" si="345"/>
        <v>Zacatecas</v>
      </c>
      <c r="D2606" s="316" t="str">
        <f t="shared" si="346"/>
        <v>Zacatecas</v>
      </c>
      <c r="M2606" s="268" t="str">
        <f t="shared" si="349"/>
        <v/>
      </c>
    </row>
    <row r="2607" spans="1:13" x14ac:dyDescent="0.25">
      <c r="A2607" s="25" t="str">
        <f t="shared" si="347"/>
        <v/>
      </c>
      <c r="B2607" s="258" t="str">
        <f t="shared" si="348"/>
        <v>deleg</v>
      </c>
      <c r="C2607" s="316" t="str">
        <f t="shared" si="345"/>
        <v>Zacatecas</v>
      </c>
      <c r="D2607" s="316" t="str">
        <f t="shared" si="346"/>
        <v>Zacatecas</v>
      </c>
      <c r="M2607" s="268" t="str">
        <f t="shared" si="349"/>
        <v/>
      </c>
    </row>
    <row r="2608" spans="1:13" x14ac:dyDescent="0.25">
      <c r="A2608" s="25" t="str">
        <f t="shared" si="347"/>
        <v/>
      </c>
      <c r="B2608" s="258" t="str">
        <f t="shared" si="348"/>
        <v>deleg</v>
      </c>
      <c r="C2608" s="316" t="str">
        <f t="shared" si="345"/>
        <v>Zacatecas</v>
      </c>
      <c r="D2608" s="316" t="str">
        <f t="shared" si="346"/>
        <v>Zacatecas</v>
      </c>
      <c r="M2608" s="268" t="str">
        <f t="shared" si="349"/>
        <v/>
      </c>
    </row>
    <row r="2609" spans="1:13" x14ac:dyDescent="0.25">
      <c r="A2609" s="25" t="str">
        <f t="shared" si="347"/>
        <v/>
      </c>
      <c r="B2609" s="258" t="str">
        <f t="shared" si="348"/>
        <v>deleg</v>
      </c>
      <c r="C2609" s="316" t="str">
        <f t="shared" si="345"/>
        <v>Zacatecas</v>
      </c>
      <c r="D2609" s="316" t="str">
        <f t="shared" si="346"/>
        <v>Zacatecas</v>
      </c>
      <c r="M2609" s="268" t="str">
        <f t="shared" si="349"/>
        <v/>
      </c>
    </row>
    <row r="2610" spans="1:13" x14ac:dyDescent="0.25">
      <c r="A2610" s="25" t="str">
        <f t="shared" si="347"/>
        <v/>
      </c>
      <c r="B2610" s="258" t="str">
        <f t="shared" si="348"/>
        <v>deleg</v>
      </c>
      <c r="C2610" s="316" t="str">
        <f t="shared" si="345"/>
        <v>Zacatecas</v>
      </c>
      <c r="D2610" s="316" t="str">
        <f t="shared" si="346"/>
        <v>Zacatecas</v>
      </c>
      <c r="M2610" s="268" t="str">
        <f t="shared" si="349"/>
        <v/>
      </c>
    </row>
    <row r="2611" spans="1:13" x14ac:dyDescent="0.25">
      <c r="A2611" s="25" t="str">
        <f t="shared" si="347"/>
        <v/>
      </c>
      <c r="B2611" s="258" t="str">
        <f t="shared" si="348"/>
        <v>deleg</v>
      </c>
      <c r="C2611" s="316" t="str">
        <f t="shared" si="345"/>
        <v>Zacatecas</v>
      </c>
      <c r="D2611" s="316" t="str">
        <f t="shared" si="346"/>
        <v>Zacatecas</v>
      </c>
      <c r="M2611" s="268" t="str">
        <f t="shared" si="349"/>
        <v/>
      </c>
    </row>
    <row r="2612" spans="1:13" x14ac:dyDescent="0.25">
      <c r="A2612" s="25" t="str">
        <f t="shared" si="347"/>
        <v/>
      </c>
      <c r="B2612" s="258" t="str">
        <f t="shared" si="348"/>
        <v>deleg</v>
      </c>
      <c r="C2612" s="316" t="str">
        <f t="shared" si="345"/>
        <v>Zacatecas</v>
      </c>
      <c r="D2612" s="316" t="str">
        <f t="shared" si="346"/>
        <v>Zacatecas</v>
      </c>
      <c r="M2612" s="268" t="str">
        <f t="shared" si="349"/>
        <v/>
      </c>
    </row>
    <row r="2613" spans="1:13" x14ac:dyDescent="0.25">
      <c r="A2613" s="25" t="str">
        <f t="shared" si="347"/>
        <v/>
      </c>
      <c r="B2613" s="258" t="str">
        <f t="shared" si="348"/>
        <v>deleg</v>
      </c>
      <c r="C2613" s="316" t="str">
        <f t="shared" si="345"/>
        <v>Zacatecas</v>
      </c>
      <c r="D2613" s="316" t="str">
        <f t="shared" si="346"/>
        <v>Zacatecas</v>
      </c>
      <c r="M2613" s="268" t="str">
        <f t="shared" si="349"/>
        <v/>
      </c>
    </row>
    <row r="2614" spans="1:13" x14ac:dyDescent="0.25">
      <c r="A2614" s="25" t="str">
        <f t="shared" si="347"/>
        <v/>
      </c>
      <c r="B2614" s="258" t="str">
        <f t="shared" si="348"/>
        <v>deleg</v>
      </c>
      <c r="C2614" s="316" t="str">
        <f t="shared" si="345"/>
        <v>Zacatecas</v>
      </c>
      <c r="D2614" s="316" t="str">
        <f t="shared" si="346"/>
        <v>Zacatecas</v>
      </c>
      <c r="M2614" s="268" t="str">
        <f t="shared" si="349"/>
        <v/>
      </c>
    </row>
    <row r="2615" spans="1:13" x14ac:dyDescent="0.25">
      <c r="A2615" s="25" t="str">
        <f t="shared" si="347"/>
        <v/>
      </c>
      <c r="B2615" s="258" t="str">
        <f t="shared" si="348"/>
        <v>deleg</v>
      </c>
      <c r="C2615" s="316" t="str">
        <f t="shared" si="345"/>
        <v>Zacatecas</v>
      </c>
      <c r="D2615" s="316" t="str">
        <f t="shared" si="346"/>
        <v>Zacatecas</v>
      </c>
      <c r="M2615" s="268" t="str">
        <f t="shared" si="349"/>
        <v/>
      </c>
    </row>
    <row r="2616" spans="1:13" x14ac:dyDescent="0.25">
      <c r="A2616" s="25" t="str">
        <f t="shared" si="347"/>
        <v/>
      </c>
      <c r="B2616" s="258" t="str">
        <f t="shared" si="348"/>
        <v>deleg</v>
      </c>
      <c r="C2616" s="316" t="str">
        <f t="shared" si="345"/>
        <v>Zacatecas</v>
      </c>
      <c r="D2616" s="316" t="str">
        <f t="shared" si="346"/>
        <v>Zacatecas</v>
      </c>
      <c r="M2616" s="268" t="str">
        <f t="shared" si="349"/>
        <v/>
      </c>
    </row>
    <row r="2617" spans="1:13" x14ac:dyDescent="0.25">
      <c r="A2617" s="25" t="str">
        <f t="shared" si="347"/>
        <v/>
      </c>
      <c r="B2617" s="258" t="str">
        <f t="shared" si="348"/>
        <v>deleg</v>
      </c>
      <c r="C2617" s="316" t="str">
        <f t="shared" si="345"/>
        <v>Zacatecas</v>
      </c>
      <c r="D2617" s="316" t="str">
        <f t="shared" si="346"/>
        <v>Zacatecas</v>
      </c>
      <c r="M2617" s="268" t="str">
        <f t="shared" si="349"/>
        <v/>
      </c>
    </row>
    <row r="2618" spans="1:13" x14ac:dyDescent="0.25">
      <c r="A2618" s="25" t="str">
        <f t="shared" si="347"/>
        <v/>
      </c>
      <c r="B2618" s="258" t="str">
        <f t="shared" si="348"/>
        <v>deleg</v>
      </c>
      <c r="C2618" s="316" t="str">
        <f t="shared" si="345"/>
        <v>Zacatecas</v>
      </c>
      <c r="D2618" s="316" t="str">
        <f t="shared" si="346"/>
        <v>Zacatecas</v>
      </c>
      <c r="M2618" s="268" t="str">
        <f t="shared" si="349"/>
        <v/>
      </c>
    </row>
    <row r="2619" spans="1:13" x14ac:dyDescent="0.25">
      <c r="A2619" s="25" t="str">
        <f t="shared" si="347"/>
        <v/>
      </c>
      <c r="B2619" s="258" t="str">
        <f t="shared" si="348"/>
        <v>deleg</v>
      </c>
      <c r="C2619" s="316" t="str">
        <f t="shared" si="345"/>
        <v>Zacatecas</v>
      </c>
      <c r="D2619" s="316" t="str">
        <f t="shared" si="346"/>
        <v>Zacatecas</v>
      </c>
      <c r="M2619" s="268" t="str">
        <f t="shared" si="349"/>
        <v/>
      </c>
    </row>
    <row r="2620" spans="1:13" x14ac:dyDescent="0.25">
      <c r="A2620" s="25" t="str">
        <f t="shared" si="347"/>
        <v/>
      </c>
      <c r="B2620" s="258" t="str">
        <f t="shared" si="348"/>
        <v>deleg</v>
      </c>
      <c r="C2620" s="316" t="str">
        <f t="shared" ref="C2620:C2683" si="350">+IF(AND(E2620&lt;&gt;"",G2620="$BTRATOU_MOT MOTIVO DE MAL TRATOa"),TRIM(MID(E2620,FIND(" ",E2620,1),LEN(E2620))),IF(AND(D2620&lt;&gt;"Primer nivel",D2620&lt;&gt;"Segundo nivel"),D2620,C2619))</f>
        <v>Zacatecas</v>
      </c>
      <c r="D2620" s="316" t="str">
        <f t="shared" ref="D2620:D2683" si="351">+IF(AND(G2620&lt;&gt;"",J2621="Porcentaje"),"Nacional",IF(AND(F2620&lt;&gt;"",G2620="$BTRATOU_MOT MOTIVO DE MAL TRATOa"),TRIM(MID(F2620,FIND(" ",F2620,1),LEN(F2620))),D2619))</f>
        <v>Zacatecas</v>
      </c>
      <c r="M2620" s="268" t="str">
        <f t="shared" si="349"/>
        <v/>
      </c>
    </row>
    <row r="2621" spans="1:13" x14ac:dyDescent="0.25">
      <c r="A2621" s="25" t="str">
        <f t="shared" si="347"/>
        <v/>
      </c>
      <c r="B2621" s="258" t="str">
        <f t="shared" si="348"/>
        <v>deleg</v>
      </c>
      <c r="C2621" s="316" t="str">
        <f t="shared" si="350"/>
        <v>Zacatecas</v>
      </c>
      <c r="D2621" s="316" t="str">
        <f t="shared" si="351"/>
        <v>Zacatecas</v>
      </c>
      <c r="M2621" s="268" t="str">
        <f t="shared" si="349"/>
        <v/>
      </c>
    </row>
    <row r="2622" spans="1:13" x14ac:dyDescent="0.25">
      <c r="A2622" s="25" t="str">
        <f t="shared" si="347"/>
        <v/>
      </c>
      <c r="B2622" s="258" t="str">
        <f t="shared" si="348"/>
        <v>deleg</v>
      </c>
      <c r="C2622" s="316" t="str">
        <f t="shared" si="350"/>
        <v>Zacatecas</v>
      </c>
      <c r="D2622" s="316" t="str">
        <f t="shared" si="351"/>
        <v>Zacatecas</v>
      </c>
      <c r="M2622" s="268" t="str">
        <f t="shared" si="349"/>
        <v/>
      </c>
    </row>
    <row r="2623" spans="1:13" x14ac:dyDescent="0.25">
      <c r="A2623" s="25" t="str">
        <f t="shared" si="347"/>
        <v/>
      </c>
      <c r="B2623" s="258" t="str">
        <f t="shared" si="348"/>
        <v>deleg</v>
      </c>
      <c r="C2623" s="316" t="str">
        <f t="shared" si="350"/>
        <v>Zacatecas</v>
      </c>
      <c r="D2623" s="316" t="str">
        <f t="shared" si="351"/>
        <v>Zacatecas</v>
      </c>
      <c r="M2623" s="268" t="str">
        <f t="shared" si="349"/>
        <v/>
      </c>
    </row>
    <row r="2624" spans="1:13" x14ac:dyDescent="0.25">
      <c r="A2624" s="25" t="str">
        <f t="shared" si="347"/>
        <v/>
      </c>
      <c r="B2624" s="258" t="str">
        <f t="shared" si="348"/>
        <v>deleg</v>
      </c>
      <c r="C2624" s="316" t="str">
        <f t="shared" si="350"/>
        <v>Zacatecas</v>
      </c>
      <c r="D2624" s="316" t="str">
        <f t="shared" si="351"/>
        <v>Zacatecas</v>
      </c>
      <c r="M2624" s="268" t="str">
        <f t="shared" si="349"/>
        <v/>
      </c>
    </row>
    <row r="2625" spans="1:13" x14ac:dyDescent="0.25">
      <c r="A2625" s="25" t="str">
        <f t="shared" si="347"/>
        <v/>
      </c>
      <c r="B2625" s="258" t="str">
        <f t="shared" si="348"/>
        <v>deleg</v>
      </c>
      <c r="C2625" s="316" t="str">
        <f t="shared" si="350"/>
        <v>Zacatecas</v>
      </c>
      <c r="D2625" s="316" t="str">
        <f t="shared" si="351"/>
        <v>Zacatecas</v>
      </c>
      <c r="M2625" s="268" t="str">
        <f t="shared" si="349"/>
        <v/>
      </c>
    </row>
    <row r="2626" spans="1:13" x14ac:dyDescent="0.25">
      <c r="A2626" s="25" t="str">
        <f t="shared" si="347"/>
        <v/>
      </c>
      <c r="B2626" s="258" t="str">
        <f t="shared" si="348"/>
        <v>deleg</v>
      </c>
      <c r="C2626" s="316" t="str">
        <f t="shared" si="350"/>
        <v>Zacatecas</v>
      </c>
      <c r="D2626" s="316" t="str">
        <f t="shared" si="351"/>
        <v>Zacatecas</v>
      </c>
      <c r="M2626" s="268" t="str">
        <f t="shared" si="349"/>
        <v/>
      </c>
    </row>
    <row r="2627" spans="1:13" x14ac:dyDescent="0.25">
      <c r="A2627" s="25" t="str">
        <f t="shared" si="347"/>
        <v/>
      </c>
      <c r="B2627" s="258" t="str">
        <f t="shared" si="348"/>
        <v>deleg</v>
      </c>
      <c r="C2627" s="316" t="str">
        <f t="shared" si="350"/>
        <v>Zacatecas</v>
      </c>
      <c r="D2627" s="316" t="str">
        <f t="shared" si="351"/>
        <v>Zacatecas</v>
      </c>
      <c r="M2627" s="268" t="str">
        <f t="shared" si="349"/>
        <v/>
      </c>
    </row>
    <row r="2628" spans="1:13" x14ac:dyDescent="0.25">
      <c r="A2628" s="25" t="str">
        <f t="shared" si="347"/>
        <v/>
      </c>
      <c r="B2628" s="258" t="str">
        <f t="shared" si="348"/>
        <v>deleg</v>
      </c>
      <c r="C2628" s="316" t="str">
        <f t="shared" si="350"/>
        <v>Zacatecas</v>
      </c>
      <c r="D2628" s="316" t="str">
        <f t="shared" si="351"/>
        <v>Zacatecas</v>
      </c>
      <c r="M2628" s="268" t="str">
        <f t="shared" si="349"/>
        <v/>
      </c>
    </row>
    <row r="2629" spans="1:13" x14ac:dyDescent="0.25">
      <c r="A2629" s="25" t="str">
        <f t="shared" ref="A2629:A2692" si="352">IFERROR(CONCATENATE(B2629,C2629,D2629,MID(H2629,FIND(" ",H2629)+2,LEN(H2629))),"")</f>
        <v/>
      </c>
      <c r="B2629" s="258" t="str">
        <f t="shared" ref="B2629:B2692" si="353">+IF(AND(G2629&lt;&gt;"",J2630="Porcentaje"),TRIM(MID(G2629,1,FIND(" ",G2629,1))),IF(AND(F2629&lt;&gt;"",J2630="Porcentaje"),TRIM(MID(F2629,1,FIND(" ",F2629,1))),IF(AND(E2629&lt;&gt;"",J2630="Porcentaje"),TRIM(MID(E2629,1,FIND(" ",E2629,1))),B2628)))</f>
        <v>deleg</v>
      </c>
      <c r="C2629" s="316" t="str">
        <f t="shared" si="350"/>
        <v>Zacatecas</v>
      </c>
      <c r="D2629" s="316" t="str">
        <f t="shared" si="351"/>
        <v>Zacatecas</v>
      </c>
      <c r="M2629" s="268" t="str">
        <f t="shared" si="349"/>
        <v/>
      </c>
    </row>
    <row r="2630" spans="1:13" x14ac:dyDescent="0.25">
      <c r="A2630" s="25" t="str">
        <f t="shared" si="352"/>
        <v/>
      </c>
      <c r="B2630" s="258" t="str">
        <f t="shared" si="353"/>
        <v>deleg</v>
      </c>
      <c r="C2630" s="316" t="str">
        <f t="shared" si="350"/>
        <v>Zacatecas</v>
      </c>
      <c r="D2630" s="316" t="str">
        <f t="shared" si="351"/>
        <v>Zacatecas</v>
      </c>
      <c r="M2630" s="268" t="str">
        <f t="shared" si="349"/>
        <v/>
      </c>
    </row>
    <row r="2631" spans="1:13" x14ac:dyDescent="0.25">
      <c r="A2631" s="25" t="str">
        <f t="shared" si="352"/>
        <v/>
      </c>
      <c r="B2631" s="258" t="str">
        <f t="shared" si="353"/>
        <v>deleg</v>
      </c>
      <c r="C2631" s="316" t="str">
        <f t="shared" si="350"/>
        <v>Zacatecas</v>
      </c>
      <c r="D2631" s="316" t="str">
        <f t="shared" si="351"/>
        <v>Zacatecas</v>
      </c>
      <c r="M2631" s="268" t="str">
        <f t="shared" ref="M2631:M2694" si="354">IF(H2631&lt;&gt;"",IFERROR(MID(H2631,FIND(" ",H2631)+1,LEN(H2631)),""),"")</f>
        <v/>
      </c>
    </row>
    <row r="2632" spans="1:13" x14ac:dyDescent="0.25">
      <c r="A2632" s="25" t="str">
        <f t="shared" si="352"/>
        <v/>
      </c>
      <c r="B2632" s="258" t="str">
        <f t="shared" si="353"/>
        <v>deleg</v>
      </c>
      <c r="C2632" s="316" t="str">
        <f t="shared" si="350"/>
        <v>Zacatecas</v>
      </c>
      <c r="D2632" s="316" t="str">
        <f t="shared" si="351"/>
        <v>Zacatecas</v>
      </c>
      <c r="M2632" s="268" t="str">
        <f t="shared" si="354"/>
        <v/>
      </c>
    </row>
    <row r="2633" spans="1:13" x14ac:dyDescent="0.25">
      <c r="A2633" s="25" t="str">
        <f t="shared" si="352"/>
        <v/>
      </c>
      <c r="B2633" s="258" t="str">
        <f t="shared" si="353"/>
        <v>deleg</v>
      </c>
      <c r="C2633" s="316" t="str">
        <f t="shared" si="350"/>
        <v>Zacatecas</v>
      </c>
      <c r="D2633" s="316" t="str">
        <f t="shared" si="351"/>
        <v>Zacatecas</v>
      </c>
      <c r="M2633" s="268" t="str">
        <f t="shared" si="354"/>
        <v/>
      </c>
    </row>
    <row r="2634" spans="1:13" x14ac:dyDescent="0.25">
      <c r="A2634" s="25" t="str">
        <f t="shared" si="352"/>
        <v/>
      </c>
      <c r="B2634" s="258" t="str">
        <f t="shared" si="353"/>
        <v>deleg</v>
      </c>
      <c r="C2634" s="316" t="str">
        <f t="shared" si="350"/>
        <v>Zacatecas</v>
      </c>
      <c r="D2634" s="316" t="str">
        <f t="shared" si="351"/>
        <v>Zacatecas</v>
      </c>
      <c r="M2634" s="268" t="str">
        <f t="shared" si="354"/>
        <v/>
      </c>
    </row>
    <row r="2635" spans="1:13" x14ac:dyDescent="0.25">
      <c r="A2635" s="25" t="str">
        <f t="shared" si="352"/>
        <v/>
      </c>
      <c r="B2635" s="258" t="str">
        <f t="shared" si="353"/>
        <v>deleg</v>
      </c>
      <c r="C2635" s="316" t="str">
        <f t="shared" si="350"/>
        <v>Zacatecas</v>
      </c>
      <c r="D2635" s="316" t="str">
        <f t="shared" si="351"/>
        <v>Zacatecas</v>
      </c>
      <c r="M2635" s="268" t="str">
        <f t="shared" si="354"/>
        <v/>
      </c>
    </row>
    <row r="2636" spans="1:13" x14ac:dyDescent="0.25">
      <c r="A2636" s="25" t="str">
        <f t="shared" si="352"/>
        <v/>
      </c>
      <c r="B2636" s="258" t="str">
        <f t="shared" si="353"/>
        <v>deleg</v>
      </c>
      <c r="C2636" s="316" t="str">
        <f t="shared" si="350"/>
        <v>Zacatecas</v>
      </c>
      <c r="D2636" s="316" t="str">
        <f t="shared" si="351"/>
        <v>Zacatecas</v>
      </c>
      <c r="M2636" s="268" t="str">
        <f t="shared" si="354"/>
        <v/>
      </c>
    </row>
    <row r="2637" spans="1:13" x14ac:dyDescent="0.25">
      <c r="A2637" s="25" t="str">
        <f t="shared" si="352"/>
        <v/>
      </c>
      <c r="B2637" s="258" t="str">
        <f t="shared" si="353"/>
        <v>deleg</v>
      </c>
      <c r="C2637" s="316" t="str">
        <f t="shared" si="350"/>
        <v>Zacatecas</v>
      </c>
      <c r="D2637" s="316" t="str">
        <f t="shared" si="351"/>
        <v>Zacatecas</v>
      </c>
      <c r="M2637" s="268" t="str">
        <f t="shared" si="354"/>
        <v/>
      </c>
    </row>
    <row r="2638" spans="1:13" x14ac:dyDescent="0.25">
      <c r="A2638" s="25" t="str">
        <f t="shared" si="352"/>
        <v/>
      </c>
      <c r="B2638" s="258" t="str">
        <f t="shared" si="353"/>
        <v>deleg</v>
      </c>
      <c r="C2638" s="316" t="str">
        <f t="shared" si="350"/>
        <v>Zacatecas</v>
      </c>
      <c r="D2638" s="316" t="str">
        <f t="shared" si="351"/>
        <v>Zacatecas</v>
      </c>
      <c r="M2638" s="268" t="str">
        <f t="shared" si="354"/>
        <v/>
      </c>
    </row>
    <row r="2639" spans="1:13" x14ac:dyDescent="0.25">
      <c r="A2639" s="25" t="str">
        <f t="shared" si="352"/>
        <v/>
      </c>
      <c r="B2639" s="258" t="str">
        <f t="shared" si="353"/>
        <v>deleg</v>
      </c>
      <c r="C2639" s="316" t="str">
        <f t="shared" si="350"/>
        <v>Zacatecas</v>
      </c>
      <c r="D2639" s="316" t="str">
        <f t="shared" si="351"/>
        <v>Zacatecas</v>
      </c>
      <c r="M2639" s="268" t="str">
        <f t="shared" si="354"/>
        <v/>
      </c>
    </row>
    <row r="2640" spans="1:13" x14ac:dyDescent="0.25">
      <c r="A2640" s="25" t="str">
        <f t="shared" si="352"/>
        <v/>
      </c>
      <c r="B2640" s="258" t="str">
        <f t="shared" si="353"/>
        <v>deleg</v>
      </c>
      <c r="C2640" s="316" t="str">
        <f t="shared" si="350"/>
        <v>Zacatecas</v>
      </c>
      <c r="D2640" s="316" t="str">
        <f t="shared" si="351"/>
        <v>Zacatecas</v>
      </c>
      <c r="M2640" s="268" t="str">
        <f t="shared" si="354"/>
        <v/>
      </c>
    </row>
    <row r="2641" spans="1:13" x14ac:dyDescent="0.25">
      <c r="A2641" s="25" t="str">
        <f t="shared" si="352"/>
        <v/>
      </c>
      <c r="B2641" s="258" t="str">
        <f t="shared" si="353"/>
        <v>deleg</v>
      </c>
      <c r="C2641" s="316" t="str">
        <f t="shared" si="350"/>
        <v>Zacatecas</v>
      </c>
      <c r="D2641" s="316" t="str">
        <f t="shared" si="351"/>
        <v>Zacatecas</v>
      </c>
      <c r="M2641" s="268" t="str">
        <f t="shared" si="354"/>
        <v/>
      </c>
    </row>
    <row r="2642" spans="1:13" x14ac:dyDescent="0.25">
      <c r="A2642" s="25" t="str">
        <f t="shared" si="352"/>
        <v/>
      </c>
      <c r="B2642" s="258" t="str">
        <f t="shared" si="353"/>
        <v>deleg</v>
      </c>
      <c r="C2642" s="316" t="str">
        <f t="shared" si="350"/>
        <v>Zacatecas</v>
      </c>
      <c r="D2642" s="316" t="str">
        <f t="shared" si="351"/>
        <v>Zacatecas</v>
      </c>
      <c r="M2642" s="268" t="str">
        <f t="shared" si="354"/>
        <v/>
      </c>
    </row>
    <row r="2643" spans="1:13" x14ac:dyDescent="0.25">
      <c r="A2643" s="25" t="str">
        <f t="shared" si="352"/>
        <v/>
      </c>
      <c r="B2643" s="258" t="str">
        <f t="shared" si="353"/>
        <v>deleg</v>
      </c>
      <c r="C2643" s="316" t="str">
        <f t="shared" si="350"/>
        <v>Zacatecas</v>
      </c>
      <c r="D2643" s="316" t="str">
        <f t="shared" si="351"/>
        <v>Zacatecas</v>
      </c>
      <c r="M2643" s="268" t="str">
        <f t="shared" si="354"/>
        <v/>
      </c>
    </row>
    <row r="2644" spans="1:13" x14ac:dyDescent="0.25">
      <c r="A2644" s="25" t="str">
        <f t="shared" si="352"/>
        <v/>
      </c>
      <c r="B2644" s="258" t="str">
        <f t="shared" si="353"/>
        <v>deleg</v>
      </c>
      <c r="C2644" s="316" t="str">
        <f t="shared" si="350"/>
        <v>Zacatecas</v>
      </c>
      <c r="D2644" s="316" t="str">
        <f t="shared" si="351"/>
        <v>Zacatecas</v>
      </c>
      <c r="M2644" s="268" t="str">
        <f t="shared" si="354"/>
        <v/>
      </c>
    </row>
    <row r="2645" spans="1:13" x14ac:dyDescent="0.25">
      <c r="A2645" s="25" t="str">
        <f t="shared" si="352"/>
        <v/>
      </c>
      <c r="B2645" s="258" t="str">
        <f t="shared" si="353"/>
        <v>deleg</v>
      </c>
      <c r="C2645" s="316" t="str">
        <f t="shared" si="350"/>
        <v>Zacatecas</v>
      </c>
      <c r="D2645" s="316" t="str">
        <f t="shared" si="351"/>
        <v>Zacatecas</v>
      </c>
      <c r="M2645" s="268" t="str">
        <f t="shared" si="354"/>
        <v/>
      </c>
    </row>
    <row r="2646" spans="1:13" x14ac:dyDescent="0.25">
      <c r="A2646" s="25" t="str">
        <f t="shared" si="352"/>
        <v/>
      </c>
      <c r="B2646" s="258" t="str">
        <f t="shared" si="353"/>
        <v>deleg</v>
      </c>
      <c r="C2646" s="316" t="str">
        <f t="shared" si="350"/>
        <v>Zacatecas</v>
      </c>
      <c r="D2646" s="316" t="str">
        <f t="shared" si="351"/>
        <v>Zacatecas</v>
      </c>
      <c r="M2646" s="268" t="str">
        <f t="shared" si="354"/>
        <v/>
      </c>
    </row>
    <row r="2647" spans="1:13" x14ac:dyDescent="0.25">
      <c r="A2647" s="25" t="str">
        <f t="shared" si="352"/>
        <v/>
      </c>
      <c r="B2647" s="258" t="str">
        <f t="shared" si="353"/>
        <v>deleg</v>
      </c>
      <c r="C2647" s="316" t="str">
        <f t="shared" si="350"/>
        <v>Zacatecas</v>
      </c>
      <c r="D2647" s="316" t="str">
        <f t="shared" si="351"/>
        <v>Zacatecas</v>
      </c>
      <c r="M2647" s="268" t="str">
        <f t="shared" si="354"/>
        <v/>
      </c>
    </row>
    <row r="2648" spans="1:13" x14ac:dyDescent="0.25">
      <c r="A2648" s="25" t="str">
        <f t="shared" si="352"/>
        <v/>
      </c>
      <c r="B2648" s="258" t="str">
        <f t="shared" si="353"/>
        <v>deleg</v>
      </c>
      <c r="C2648" s="316" t="str">
        <f t="shared" si="350"/>
        <v>Zacatecas</v>
      </c>
      <c r="D2648" s="316" t="str">
        <f t="shared" si="351"/>
        <v>Zacatecas</v>
      </c>
      <c r="M2648" s="268" t="str">
        <f t="shared" si="354"/>
        <v/>
      </c>
    </row>
    <row r="2649" spans="1:13" x14ac:dyDescent="0.25">
      <c r="A2649" s="25" t="str">
        <f t="shared" si="352"/>
        <v/>
      </c>
      <c r="B2649" s="258" t="str">
        <f t="shared" si="353"/>
        <v>deleg</v>
      </c>
      <c r="C2649" s="316" t="str">
        <f t="shared" si="350"/>
        <v>Zacatecas</v>
      </c>
      <c r="D2649" s="316" t="str">
        <f t="shared" si="351"/>
        <v>Zacatecas</v>
      </c>
      <c r="M2649" s="268" t="str">
        <f t="shared" si="354"/>
        <v/>
      </c>
    </row>
    <row r="2650" spans="1:13" x14ac:dyDescent="0.25">
      <c r="A2650" s="25" t="str">
        <f t="shared" si="352"/>
        <v/>
      </c>
      <c r="B2650" s="258" t="str">
        <f t="shared" si="353"/>
        <v>deleg</v>
      </c>
      <c r="C2650" s="316" t="str">
        <f t="shared" si="350"/>
        <v>Zacatecas</v>
      </c>
      <c r="D2650" s="316" t="str">
        <f t="shared" si="351"/>
        <v>Zacatecas</v>
      </c>
      <c r="M2650" s="268" t="str">
        <f t="shared" si="354"/>
        <v/>
      </c>
    </row>
    <row r="2651" spans="1:13" x14ac:dyDescent="0.25">
      <c r="A2651" s="25" t="str">
        <f t="shared" si="352"/>
        <v/>
      </c>
      <c r="B2651" s="258" t="str">
        <f t="shared" si="353"/>
        <v>deleg</v>
      </c>
      <c r="C2651" s="316" t="str">
        <f t="shared" si="350"/>
        <v>Zacatecas</v>
      </c>
      <c r="D2651" s="316" t="str">
        <f t="shared" si="351"/>
        <v>Zacatecas</v>
      </c>
      <c r="M2651" s="268" t="str">
        <f t="shared" si="354"/>
        <v/>
      </c>
    </row>
    <row r="2652" spans="1:13" x14ac:dyDescent="0.25">
      <c r="A2652" s="25" t="str">
        <f t="shared" si="352"/>
        <v/>
      </c>
      <c r="B2652" s="258" t="str">
        <f t="shared" si="353"/>
        <v>deleg</v>
      </c>
      <c r="C2652" s="316" t="str">
        <f t="shared" si="350"/>
        <v>Zacatecas</v>
      </c>
      <c r="D2652" s="316" t="str">
        <f t="shared" si="351"/>
        <v>Zacatecas</v>
      </c>
      <c r="M2652" s="268" t="str">
        <f t="shared" si="354"/>
        <v/>
      </c>
    </row>
    <row r="2653" spans="1:13" x14ac:dyDescent="0.25">
      <c r="A2653" s="25" t="str">
        <f t="shared" si="352"/>
        <v/>
      </c>
      <c r="B2653" s="258" t="str">
        <f t="shared" si="353"/>
        <v>deleg</v>
      </c>
      <c r="C2653" s="316" t="str">
        <f t="shared" si="350"/>
        <v>Zacatecas</v>
      </c>
      <c r="D2653" s="316" t="str">
        <f t="shared" si="351"/>
        <v>Zacatecas</v>
      </c>
      <c r="M2653" s="268" t="str">
        <f t="shared" si="354"/>
        <v/>
      </c>
    </row>
    <row r="2654" spans="1:13" x14ac:dyDescent="0.25">
      <c r="A2654" s="25" t="str">
        <f t="shared" si="352"/>
        <v/>
      </c>
      <c r="B2654" s="258" t="str">
        <f t="shared" si="353"/>
        <v>deleg</v>
      </c>
      <c r="C2654" s="316" t="str">
        <f t="shared" si="350"/>
        <v>Zacatecas</v>
      </c>
      <c r="D2654" s="316" t="str">
        <f t="shared" si="351"/>
        <v>Zacatecas</v>
      </c>
      <c r="M2654" s="268" t="str">
        <f t="shared" si="354"/>
        <v/>
      </c>
    </row>
    <row r="2655" spans="1:13" x14ac:dyDescent="0.25">
      <c r="A2655" s="25" t="str">
        <f t="shared" si="352"/>
        <v/>
      </c>
      <c r="B2655" s="258" t="str">
        <f t="shared" si="353"/>
        <v>deleg</v>
      </c>
      <c r="C2655" s="316" t="str">
        <f t="shared" si="350"/>
        <v>Zacatecas</v>
      </c>
      <c r="D2655" s="316" t="str">
        <f t="shared" si="351"/>
        <v>Zacatecas</v>
      </c>
      <c r="M2655" s="268" t="str">
        <f t="shared" si="354"/>
        <v/>
      </c>
    </row>
    <row r="2656" spans="1:13" x14ac:dyDescent="0.25">
      <c r="A2656" s="25" t="str">
        <f t="shared" si="352"/>
        <v/>
      </c>
      <c r="B2656" s="258" t="str">
        <f t="shared" si="353"/>
        <v>deleg</v>
      </c>
      <c r="C2656" s="316" t="str">
        <f t="shared" si="350"/>
        <v>Zacatecas</v>
      </c>
      <c r="D2656" s="316" t="str">
        <f t="shared" si="351"/>
        <v>Zacatecas</v>
      </c>
      <c r="M2656" s="268" t="str">
        <f t="shared" si="354"/>
        <v/>
      </c>
    </row>
    <row r="2657" spans="1:13" x14ac:dyDescent="0.25">
      <c r="A2657" s="25" t="str">
        <f t="shared" si="352"/>
        <v/>
      </c>
      <c r="B2657" s="258" t="str">
        <f t="shared" si="353"/>
        <v>deleg</v>
      </c>
      <c r="C2657" s="316" t="str">
        <f t="shared" si="350"/>
        <v>Zacatecas</v>
      </c>
      <c r="D2657" s="316" t="str">
        <f t="shared" si="351"/>
        <v>Zacatecas</v>
      </c>
      <c r="M2657" s="268" t="str">
        <f t="shared" si="354"/>
        <v/>
      </c>
    </row>
    <row r="2658" spans="1:13" x14ac:dyDescent="0.25">
      <c r="A2658" s="25" t="str">
        <f t="shared" si="352"/>
        <v/>
      </c>
      <c r="B2658" s="258" t="str">
        <f t="shared" si="353"/>
        <v>deleg</v>
      </c>
      <c r="C2658" s="316" t="str">
        <f t="shared" si="350"/>
        <v>Zacatecas</v>
      </c>
      <c r="D2658" s="316" t="str">
        <f t="shared" si="351"/>
        <v>Zacatecas</v>
      </c>
      <c r="M2658" s="268" t="str">
        <f t="shared" si="354"/>
        <v/>
      </c>
    </row>
    <row r="2659" spans="1:13" x14ac:dyDescent="0.25">
      <c r="A2659" s="25" t="str">
        <f t="shared" si="352"/>
        <v/>
      </c>
      <c r="B2659" s="258" t="str">
        <f t="shared" si="353"/>
        <v>deleg</v>
      </c>
      <c r="C2659" s="316" t="str">
        <f t="shared" si="350"/>
        <v>Zacatecas</v>
      </c>
      <c r="D2659" s="316" t="str">
        <f t="shared" si="351"/>
        <v>Zacatecas</v>
      </c>
      <c r="M2659" s="268" t="str">
        <f t="shared" si="354"/>
        <v/>
      </c>
    </row>
    <row r="2660" spans="1:13" x14ac:dyDescent="0.25">
      <c r="A2660" s="25" t="str">
        <f t="shared" si="352"/>
        <v/>
      </c>
      <c r="B2660" s="258" t="str">
        <f t="shared" si="353"/>
        <v>deleg</v>
      </c>
      <c r="C2660" s="316" t="str">
        <f t="shared" si="350"/>
        <v>Zacatecas</v>
      </c>
      <c r="D2660" s="316" t="str">
        <f t="shared" si="351"/>
        <v>Zacatecas</v>
      </c>
      <c r="M2660" s="268" t="str">
        <f t="shared" si="354"/>
        <v/>
      </c>
    </row>
    <row r="2661" spans="1:13" x14ac:dyDescent="0.25">
      <c r="A2661" s="25" t="str">
        <f t="shared" si="352"/>
        <v/>
      </c>
      <c r="B2661" s="258" t="str">
        <f t="shared" si="353"/>
        <v>deleg</v>
      </c>
      <c r="C2661" s="316" t="str">
        <f t="shared" si="350"/>
        <v>Zacatecas</v>
      </c>
      <c r="D2661" s="316" t="str">
        <f t="shared" si="351"/>
        <v>Zacatecas</v>
      </c>
      <c r="M2661" s="268" t="str">
        <f t="shared" si="354"/>
        <v/>
      </c>
    </row>
    <row r="2662" spans="1:13" x14ac:dyDescent="0.25">
      <c r="A2662" s="25" t="str">
        <f t="shared" si="352"/>
        <v/>
      </c>
      <c r="B2662" s="258" t="str">
        <f t="shared" si="353"/>
        <v>deleg</v>
      </c>
      <c r="C2662" s="316" t="str">
        <f t="shared" si="350"/>
        <v>Zacatecas</v>
      </c>
      <c r="D2662" s="316" t="str">
        <f t="shared" si="351"/>
        <v>Zacatecas</v>
      </c>
      <c r="M2662" s="268" t="str">
        <f t="shared" si="354"/>
        <v/>
      </c>
    </row>
    <row r="2663" spans="1:13" x14ac:dyDescent="0.25">
      <c r="A2663" s="25" t="str">
        <f t="shared" si="352"/>
        <v/>
      </c>
      <c r="B2663" s="258" t="str">
        <f t="shared" si="353"/>
        <v>deleg</v>
      </c>
      <c r="C2663" s="316" t="str">
        <f t="shared" si="350"/>
        <v>Zacatecas</v>
      </c>
      <c r="D2663" s="316" t="str">
        <f t="shared" si="351"/>
        <v>Zacatecas</v>
      </c>
      <c r="M2663" s="268" t="str">
        <f t="shared" si="354"/>
        <v/>
      </c>
    </row>
    <row r="2664" spans="1:13" x14ac:dyDescent="0.25">
      <c r="A2664" s="25" t="str">
        <f t="shared" si="352"/>
        <v/>
      </c>
      <c r="B2664" s="258" t="str">
        <f t="shared" si="353"/>
        <v>deleg</v>
      </c>
      <c r="C2664" s="316" t="str">
        <f t="shared" si="350"/>
        <v>Zacatecas</v>
      </c>
      <c r="D2664" s="316" t="str">
        <f t="shared" si="351"/>
        <v>Zacatecas</v>
      </c>
      <c r="M2664" s="268" t="str">
        <f t="shared" si="354"/>
        <v/>
      </c>
    </row>
    <row r="2665" spans="1:13" x14ac:dyDescent="0.25">
      <c r="A2665" s="25" t="str">
        <f t="shared" si="352"/>
        <v/>
      </c>
      <c r="B2665" s="258" t="str">
        <f t="shared" si="353"/>
        <v>deleg</v>
      </c>
      <c r="C2665" s="316" t="str">
        <f t="shared" si="350"/>
        <v>Zacatecas</v>
      </c>
      <c r="D2665" s="316" t="str">
        <f t="shared" si="351"/>
        <v>Zacatecas</v>
      </c>
      <c r="M2665" s="268" t="str">
        <f t="shared" si="354"/>
        <v/>
      </c>
    </row>
    <row r="2666" spans="1:13" x14ac:dyDescent="0.25">
      <c r="A2666" s="25" t="str">
        <f t="shared" si="352"/>
        <v/>
      </c>
      <c r="B2666" s="258" t="str">
        <f t="shared" si="353"/>
        <v>deleg</v>
      </c>
      <c r="C2666" s="316" t="str">
        <f t="shared" si="350"/>
        <v>Zacatecas</v>
      </c>
      <c r="D2666" s="316" t="str">
        <f t="shared" si="351"/>
        <v>Zacatecas</v>
      </c>
      <c r="M2666" s="268" t="str">
        <f t="shared" si="354"/>
        <v/>
      </c>
    </row>
    <row r="2667" spans="1:13" x14ac:dyDescent="0.25">
      <c r="A2667" s="25" t="str">
        <f t="shared" si="352"/>
        <v/>
      </c>
      <c r="B2667" s="258" t="str">
        <f t="shared" si="353"/>
        <v>deleg</v>
      </c>
      <c r="C2667" s="316" t="str">
        <f t="shared" si="350"/>
        <v>Zacatecas</v>
      </c>
      <c r="D2667" s="316" t="str">
        <f t="shared" si="351"/>
        <v>Zacatecas</v>
      </c>
      <c r="M2667" s="268" t="str">
        <f t="shared" si="354"/>
        <v/>
      </c>
    </row>
    <row r="2668" spans="1:13" x14ac:dyDescent="0.25">
      <c r="A2668" s="25" t="str">
        <f t="shared" si="352"/>
        <v/>
      </c>
      <c r="B2668" s="258" t="str">
        <f t="shared" si="353"/>
        <v>deleg</v>
      </c>
      <c r="C2668" s="316" t="str">
        <f t="shared" si="350"/>
        <v>Zacatecas</v>
      </c>
      <c r="D2668" s="316" t="str">
        <f t="shared" si="351"/>
        <v>Zacatecas</v>
      </c>
      <c r="M2668" s="268" t="str">
        <f t="shared" si="354"/>
        <v/>
      </c>
    </row>
    <row r="2669" spans="1:13" x14ac:dyDescent="0.25">
      <c r="A2669" s="25" t="str">
        <f t="shared" si="352"/>
        <v/>
      </c>
      <c r="B2669" s="258" t="str">
        <f t="shared" si="353"/>
        <v>deleg</v>
      </c>
      <c r="C2669" s="316" t="str">
        <f t="shared" si="350"/>
        <v>Zacatecas</v>
      </c>
      <c r="D2669" s="316" t="str">
        <f t="shared" si="351"/>
        <v>Zacatecas</v>
      </c>
      <c r="M2669" s="268" t="str">
        <f t="shared" si="354"/>
        <v/>
      </c>
    </row>
    <row r="2670" spans="1:13" x14ac:dyDescent="0.25">
      <c r="A2670" s="25" t="str">
        <f t="shared" si="352"/>
        <v/>
      </c>
      <c r="B2670" s="258" t="str">
        <f t="shared" si="353"/>
        <v>deleg</v>
      </c>
      <c r="C2670" s="316" t="str">
        <f t="shared" si="350"/>
        <v>Zacatecas</v>
      </c>
      <c r="D2670" s="316" t="str">
        <f t="shared" si="351"/>
        <v>Zacatecas</v>
      </c>
      <c r="M2670" s="268" t="str">
        <f t="shared" si="354"/>
        <v/>
      </c>
    </row>
    <row r="2671" spans="1:13" x14ac:dyDescent="0.25">
      <c r="A2671" s="25" t="str">
        <f t="shared" si="352"/>
        <v/>
      </c>
      <c r="B2671" s="258" t="str">
        <f t="shared" si="353"/>
        <v>deleg</v>
      </c>
      <c r="C2671" s="316" t="str">
        <f t="shared" si="350"/>
        <v>Zacatecas</v>
      </c>
      <c r="D2671" s="316" t="str">
        <f t="shared" si="351"/>
        <v>Zacatecas</v>
      </c>
      <c r="M2671" s="268" t="str">
        <f t="shared" si="354"/>
        <v/>
      </c>
    </row>
    <row r="2672" spans="1:13" x14ac:dyDescent="0.25">
      <c r="A2672" s="25" t="str">
        <f t="shared" si="352"/>
        <v/>
      </c>
      <c r="B2672" s="258" t="str">
        <f t="shared" si="353"/>
        <v>deleg</v>
      </c>
      <c r="C2672" s="316" t="str">
        <f t="shared" si="350"/>
        <v>Zacatecas</v>
      </c>
      <c r="D2672" s="316" t="str">
        <f t="shared" si="351"/>
        <v>Zacatecas</v>
      </c>
      <c r="M2672" s="268" t="str">
        <f t="shared" si="354"/>
        <v/>
      </c>
    </row>
    <row r="2673" spans="1:13" x14ac:dyDescent="0.25">
      <c r="A2673" s="25" t="str">
        <f t="shared" si="352"/>
        <v/>
      </c>
      <c r="B2673" s="258" t="str">
        <f t="shared" si="353"/>
        <v>deleg</v>
      </c>
      <c r="C2673" s="316" t="str">
        <f t="shared" si="350"/>
        <v>Zacatecas</v>
      </c>
      <c r="D2673" s="316" t="str">
        <f t="shared" si="351"/>
        <v>Zacatecas</v>
      </c>
      <c r="M2673" s="268" t="str">
        <f t="shared" si="354"/>
        <v/>
      </c>
    </row>
    <row r="2674" spans="1:13" x14ac:dyDescent="0.25">
      <c r="A2674" s="25" t="str">
        <f t="shared" si="352"/>
        <v/>
      </c>
      <c r="B2674" s="258" t="str">
        <f t="shared" si="353"/>
        <v>deleg</v>
      </c>
      <c r="C2674" s="316" t="str">
        <f t="shared" si="350"/>
        <v>Zacatecas</v>
      </c>
      <c r="D2674" s="316" t="str">
        <f t="shared" si="351"/>
        <v>Zacatecas</v>
      </c>
      <c r="M2674" s="268" t="str">
        <f t="shared" si="354"/>
        <v/>
      </c>
    </row>
    <row r="2675" spans="1:13" x14ac:dyDescent="0.25">
      <c r="A2675" s="25" t="str">
        <f t="shared" si="352"/>
        <v/>
      </c>
      <c r="B2675" s="258" t="str">
        <f t="shared" si="353"/>
        <v>deleg</v>
      </c>
      <c r="C2675" s="316" t="str">
        <f t="shared" si="350"/>
        <v>Zacatecas</v>
      </c>
      <c r="D2675" s="316" t="str">
        <f t="shared" si="351"/>
        <v>Zacatecas</v>
      </c>
      <c r="M2675" s="268" t="str">
        <f t="shared" si="354"/>
        <v/>
      </c>
    </row>
    <row r="2676" spans="1:13" x14ac:dyDescent="0.25">
      <c r="A2676" s="25" t="str">
        <f t="shared" si="352"/>
        <v/>
      </c>
      <c r="B2676" s="258" t="str">
        <f t="shared" si="353"/>
        <v>deleg</v>
      </c>
      <c r="C2676" s="316" t="str">
        <f t="shared" si="350"/>
        <v>Zacatecas</v>
      </c>
      <c r="D2676" s="316" t="str">
        <f t="shared" si="351"/>
        <v>Zacatecas</v>
      </c>
      <c r="M2676" s="268" t="str">
        <f t="shared" si="354"/>
        <v/>
      </c>
    </row>
    <row r="2677" spans="1:13" x14ac:dyDescent="0.25">
      <c r="A2677" s="25" t="str">
        <f t="shared" si="352"/>
        <v/>
      </c>
      <c r="B2677" s="258" t="str">
        <f t="shared" si="353"/>
        <v>deleg</v>
      </c>
      <c r="C2677" s="316" t="str">
        <f t="shared" si="350"/>
        <v>Zacatecas</v>
      </c>
      <c r="D2677" s="316" t="str">
        <f t="shared" si="351"/>
        <v>Zacatecas</v>
      </c>
      <c r="M2677" s="268" t="str">
        <f t="shared" si="354"/>
        <v/>
      </c>
    </row>
    <row r="2678" spans="1:13" x14ac:dyDescent="0.25">
      <c r="A2678" s="25" t="str">
        <f t="shared" si="352"/>
        <v/>
      </c>
      <c r="B2678" s="258" t="str">
        <f t="shared" si="353"/>
        <v>deleg</v>
      </c>
      <c r="C2678" s="316" t="str">
        <f t="shared" si="350"/>
        <v>Zacatecas</v>
      </c>
      <c r="D2678" s="316" t="str">
        <f t="shared" si="351"/>
        <v>Zacatecas</v>
      </c>
      <c r="M2678" s="268" t="str">
        <f t="shared" si="354"/>
        <v/>
      </c>
    </row>
    <row r="2679" spans="1:13" x14ac:dyDescent="0.25">
      <c r="A2679" s="25" t="str">
        <f t="shared" si="352"/>
        <v/>
      </c>
      <c r="B2679" s="258" t="str">
        <f t="shared" si="353"/>
        <v>deleg</v>
      </c>
      <c r="C2679" s="316" t="str">
        <f t="shared" si="350"/>
        <v>Zacatecas</v>
      </c>
      <c r="D2679" s="316" t="str">
        <f t="shared" si="351"/>
        <v>Zacatecas</v>
      </c>
      <c r="M2679" s="268" t="str">
        <f t="shared" si="354"/>
        <v/>
      </c>
    </row>
    <row r="2680" spans="1:13" x14ac:dyDescent="0.25">
      <c r="A2680" s="25" t="str">
        <f t="shared" si="352"/>
        <v/>
      </c>
      <c r="B2680" s="258" t="str">
        <f t="shared" si="353"/>
        <v>deleg</v>
      </c>
      <c r="C2680" s="316" t="str">
        <f t="shared" si="350"/>
        <v>Zacatecas</v>
      </c>
      <c r="D2680" s="316" t="str">
        <f t="shared" si="351"/>
        <v>Zacatecas</v>
      </c>
      <c r="M2680" s="268" t="str">
        <f t="shared" si="354"/>
        <v/>
      </c>
    </row>
    <row r="2681" spans="1:13" x14ac:dyDescent="0.25">
      <c r="A2681" s="25" t="str">
        <f t="shared" si="352"/>
        <v/>
      </c>
      <c r="B2681" s="258" t="str">
        <f t="shared" si="353"/>
        <v>deleg</v>
      </c>
      <c r="C2681" s="316" t="str">
        <f t="shared" si="350"/>
        <v>Zacatecas</v>
      </c>
      <c r="D2681" s="316" t="str">
        <f t="shared" si="351"/>
        <v>Zacatecas</v>
      </c>
      <c r="M2681" s="268" t="str">
        <f t="shared" si="354"/>
        <v/>
      </c>
    </row>
    <row r="2682" spans="1:13" x14ac:dyDescent="0.25">
      <c r="A2682" s="25" t="str">
        <f t="shared" si="352"/>
        <v/>
      </c>
      <c r="B2682" s="258" t="str">
        <f t="shared" si="353"/>
        <v>deleg</v>
      </c>
      <c r="C2682" s="316" t="str">
        <f t="shared" si="350"/>
        <v>Zacatecas</v>
      </c>
      <c r="D2682" s="316" t="str">
        <f t="shared" si="351"/>
        <v>Zacatecas</v>
      </c>
      <c r="M2682" s="268" t="str">
        <f t="shared" si="354"/>
        <v/>
      </c>
    </row>
    <row r="2683" spans="1:13" x14ac:dyDescent="0.25">
      <c r="A2683" s="25" t="str">
        <f t="shared" si="352"/>
        <v/>
      </c>
      <c r="B2683" s="258" t="str">
        <f t="shared" si="353"/>
        <v>deleg</v>
      </c>
      <c r="C2683" s="316" t="str">
        <f t="shared" si="350"/>
        <v>Zacatecas</v>
      </c>
      <c r="D2683" s="316" t="str">
        <f t="shared" si="351"/>
        <v>Zacatecas</v>
      </c>
      <c r="M2683" s="268" t="str">
        <f t="shared" si="354"/>
        <v/>
      </c>
    </row>
    <row r="2684" spans="1:13" x14ac:dyDescent="0.25">
      <c r="A2684" s="25" t="str">
        <f t="shared" si="352"/>
        <v/>
      </c>
      <c r="B2684" s="258" t="str">
        <f t="shared" si="353"/>
        <v>deleg</v>
      </c>
      <c r="C2684" s="316" t="str">
        <f t="shared" ref="C2684:C2747" si="355">+IF(AND(E2684&lt;&gt;"",G2684="$BTRATOU_MOT MOTIVO DE MAL TRATOa"),TRIM(MID(E2684,FIND(" ",E2684,1),LEN(E2684))),IF(AND(D2684&lt;&gt;"Primer nivel",D2684&lt;&gt;"Segundo nivel"),D2684,C2683))</f>
        <v>Zacatecas</v>
      </c>
      <c r="D2684" s="316" t="str">
        <f t="shared" ref="D2684:D2747" si="356">+IF(AND(G2684&lt;&gt;"",J2685="Porcentaje"),"Nacional",IF(AND(F2684&lt;&gt;"",G2684="$BTRATOU_MOT MOTIVO DE MAL TRATOa"),TRIM(MID(F2684,FIND(" ",F2684,1),LEN(F2684))),D2683))</f>
        <v>Zacatecas</v>
      </c>
      <c r="M2684" s="268" t="str">
        <f t="shared" si="354"/>
        <v/>
      </c>
    </row>
    <row r="2685" spans="1:13" x14ac:dyDescent="0.25">
      <c r="A2685" s="25" t="str">
        <f t="shared" si="352"/>
        <v/>
      </c>
      <c r="B2685" s="258" t="str">
        <f t="shared" si="353"/>
        <v>deleg</v>
      </c>
      <c r="C2685" s="316" t="str">
        <f t="shared" si="355"/>
        <v>Zacatecas</v>
      </c>
      <c r="D2685" s="316" t="str">
        <f t="shared" si="356"/>
        <v>Zacatecas</v>
      </c>
      <c r="M2685" s="268" t="str">
        <f t="shared" si="354"/>
        <v/>
      </c>
    </row>
    <row r="2686" spans="1:13" x14ac:dyDescent="0.25">
      <c r="A2686" s="25" t="str">
        <f t="shared" si="352"/>
        <v/>
      </c>
      <c r="B2686" s="258" t="str">
        <f t="shared" si="353"/>
        <v>deleg</v>
      </c>
      <c r="C2686" s="316" t="str">
        <f t="shared" si="355"/>
        <v>Zacatecas</v>
      </c>
      <c r="D2686" s="316" t="str">
        <f t="shared" si="356"/>
        <v>Zacatecas</v>
      </c>
      <c r="M2686" s="268" t="str">
        <f t="shared" si="354"/>
        <v/>
      </c>
    </row>
    <row r="2687" spans="1:13" x14ac:dyDescent="0.25">
      <c r="A2687" s="25" t="str">
        <f t="shared" si="352"/>
        <v/>
      </c>
      <c r="B2687" s="258" t="str">
        <f t="shared" si="353"/>
        <v>deleg</v>
      </c>
      <c r="C2687" s="316" t="str">
        <f t="shared" si="355"/>
        <v>Zacatecas</v>
      </c>
      <c r="D2687" s="316" t="str">
        <f t="shared" si="356"/>
        <v>Zacatecas</v>
      </c>
      <c r="M2687" s="268" t="str">
        <f t="shared" si="354"/>
        <v/>
      </c>
    </row>
    <row r="2688" spans="1:13" x14ac:dyDescent="0.25">
      <c r="A2688" s="25" t="str">
        <f t="shared" si="352"/>
        <v/>
      </c>
      <c r="B2688" s="258" t="str">
        <f t="shared" si="353"/>
        <v>deleg</v>
      </c>
      <c r="C2688" s="316" t="str">
        <f t="shared" si="355"/>
        <v>Zacatecas</v>
      </c>
      <c r="D2688" s="316" t="str">
        <f t="shared" si="356"/>
        <v>Zacatecas</v>
      </c>
      <c r="M2688" s="268" t="str">
        <f t="shared" si="354"/>
        <v/>
      </c>
    </row>
    <row r="2689" spans="1:13" x14ac:dyDescent="0.25">
      <c r="A2689" s="25" t="str">
        <f t="shared" si="352"/>
        <v/>
      </c>
      <c r="B2689" s="258" t="str">
        <f t="shared" si="353"/>
        <v>deleg</v>
      </c>
      <c r="C2689" s="316" t="str">
        <f t="shared" si="355"/>
        <v>Zacatecas</v>
      </c>
      <c r="D2689" s="316" t="str">
        <f t="shared" si="356"/>
        <v>Zacatecas</v>
      </c>
      <c r="M2689" s="268" t="str">
        <f t="shared" si="354"/>
        <v/>
      </c>
    </row>
    <row r="2690" spans="1:13" x14ac:dyDescent="0.25">
      <c r="A2690" s="25" t="str">
        <f t="shared" si="352"/>
        <v/>
      </c>
      <c r="B2690" s="258" t="str">
        <f t="shared" si="353"/>
        <v>deleg</v>
      </c>
      <c r="C2690" s="316" t="str">
        <f t="shared" si="355"/>
        <v>Zacatecas</v>
      </c>
      <c r="D2690" s="316" t="str">
        <f t="shared" si="356"/>
        <v>Zacatecas</v>
      </c>
      <c r="M2690" s="268" t="str">
        <f t="shared" si="354"/>
        <v/>
      </c>
    </row>
    <row r="2691" spans="1:13" x14ac:dyDescent="0.25">
      <c r="A2691" s="25" t="str">
        <f t="shared" si="352"/>
        <v/>
      </c>
      <c r="B2691" s="258" t="str">
        <f t="shared" si="353"/>
        <v>deleg</v>
      </c>
      <c r="C2691" s="316" t="str">
        <f t="shared" si="355"/>
        <v>Zacatecas</v>
      </c>
      <c r="D2691" s="316" t="str">
        <f t="shared" si="356"/>
        <v>Zacatecas</v>
      </c>
      <c r="M2691" s="268" t="str">
        <f t="shared" si="354"/>
        <v/>
      </c>
    </row>
    <row r="2692" spans="1:13" x14ac:dyDescent="0.25">
      <c r="A2692" s="25" t="str">
        <f t="shared" si="352"/>
        <v/>
      </c>
      <c r="B2692" s="258" t="str">
        <f t="shared" si="353"/>
        <v>deleg</v>
      </c>
      <c r="C2692" s="316" t="str">
        <f t="shared" si="355"/>
        <v>Zacatecas</v>
      </c>
      <c r="D2692" s="316" t="str">
        <f t="shared" si="356"/>
        <v>Zacatecas</v>
      </c>
      <c r="M2692" s="268" t="str">
        <f t="shared" si="354"/>
        <v/>
      </c>
    </row>
    <row r="2693" spans="1:13" x14ac:dyDescent="0.25">
      <c r="A2693" s="25" t="str">
        <f t="shared" ref="A2693:A2756" si="357">IFERROR(CONCATENATE(B2693,C2693,D2693,MID(H2693,FIND(" ",H2693)+2,LEN(H2693))),"")</f>
        <v/>
      </c>
      <c r="B2693" s="258" t="str">
        <f t="shared" ref="B2693:B2756" si="358">+IF(AND(G2693&lt;&gt;"",J2694="Porcentaje"),TRIM(MID(G2693,1,FIND(" ",G2693,1))),IF(AND(F2693&lt;&gt;"",J2694="Porcentaje"),TRIM(MID(F2693,1,FIND(" ",F2693,1))),IF(AND(E2693&lt;&gt;"",J2694="Porcentaje"),TRIM(MID(E2693,1,FIND(" ",E2693,1))),B2692)))</f>
        <v>deleg</v>
      </c>
      <c r="C2693" s="316" t="str">
        <f t="shared" si="355"/>
        <v>Zacatecas</v>
      </c>
      <c r="D2693" s="316" t="str">
        <f t="shared" si="356"/>
        <v>Zacatecas</v>
      </c>
      <c r="M2693" s="268" t="str">
        <f t="shared" si="354"/>
        <v/>
      </c>
    </row>
    <row r="2694" spans="1:13" x14ac:dyDescent="0.25">
      <c r="A2694" s="25" t="str">
        <f t="shared" si="357"/>
        <v/>
      </c>
      <c r="B2694" s="258" t="str">
        <f t="shared" si="358"/>
        <v>deleg</v>
      </c>
      <c r="C2694" s="316" t="str">
        <f t="shared" si="355"/>
        <v>Zacatecas</v>
      </c>
      <c r="D2694" s="316" t="str">
        <f t="shared" si="356"/>
        <v>Zacatecas</v>
      </c>
      <c r="M2694" s="268" t="str">
        <f t="shared" si="354"/>
        <v/>
      </c>
    </row>
    <row r="2695" spans="1:13" x14ac:dyDescent="0.25">
      <c r="A2695" s="25" t="str">
        <f t="shared" si="357"/>
        <v/>
      </c>
      <c r="B2695" s="258" t="str">
        <f t="shared" si="358"/>
        <v>deleg</v>
      </c>
      <c r="C2695" s="316" t="str">
        <f t="shared" si="355"/>
        <v>Zacatecas</v>
      </c>
      <c r="D2695" s="316" t="str">
        <f t="shared" si="356"/>
        <v>Zacatecas</v>
      </c>
      <c r="M2695" s="268" t="str">
        <f t="shared" ref="M2695:M2758" si="359">IF(H2695&lt;&gt;"",IFERROR(MID(H2695,FIND(" ",H2695)+1,LEN(H2695)),""),"")</f>
        <v/>
      </c>
    </row>
    <row r="2696" spans="1:13" x14ac:dyDescent="0.25">
      <c r="A2696" s="25" t="str">
        <f t="shared" si="357"/>
        <v/>
      </c>
      <c r="B2696" s="258" t="str">
        <f t="shared" si="358"/>
        <v>deleg</v>
      </c>
      <c r="C2696" s="316" t="str">
        <f t="shared" si="355"/>
        <v>Zacatecas</v>
      </c>
      <c r="D2696" s="316" t="str">
        <f t="shared" si="356"/>
        <v>Zacatecas</v>
      </c>
      <c r="M2696" s="268" t="str">
        <f t="shared" si="359"/>
        <v/>
      </c>
    </row>
    <row r="2697" spans="1:13" x14ac:dyDescent="0.25">
      <c r="A2697" s="25" t="str">
        <f t="shared" si="357"/>
        <v/>
      </c>
      <c r="B2697" s="258" t="str">
        <f t="shared" si="358"/>
        <v>deleg</v>
      </c>
      <c r="C2697" s="316" t="str">
        <f t="shared" si="355"/>
        <v>Zacatecas</v>
      </c>
      <c r="D2697" s="316" t="str">
        <f t="shared" si="356"/>
        <v>Zacatecas</v>
      </c>
      <c r="M2697" s="268" t="str">
        <f t="shared" si="359"/>
        <v/>
      </c>
    </row>
    <row r="2698" spans="1:13" x14ac:dyDescent="0.25">
      <c r="A2698" s="25" t="str">
        <f t="shared" si="357"/>
        <v/>
      </c>
      <c r="B2698" s="258" t="str">
        <f t="shared" si="358"/>
        <v>deleg</v>
      </c>
      <c r="C2698" s="316" t="str">
        <f t="shared" si="355"/>
        <v>Zacatecas</v>
      </c>
      <c r="D2698" s="316" t="str">
        <f t="shared" si="356"/>
        <v>Zacatecas</v>
      </c>
      <c r="M2698" s="268" t="str">
        <f t="shared" si="359"/>
        <v/>
      </c>
    </row>
    <row r="2699" spans="1:13" x14ac:dyDescent="0.25">
      <c r="A2699" s="25" t="str">
        <f t="shared" si="357"/>
        <v/>
      </c>
      <c r="B2699" s="258" t="str">
        <f t="shared" si="358"/>
        <v>deleg</v>
      </c>
      <c r="C2699" s="316" t="str">
        <f t="shared" si="355"/>
        <v>Zacatecas</v>
      </c>
      <c r="D2699" s="316" t="str">
        <f t="shared" si="356"/>
        <v>Zacatecas</v>
      </c>
      <c r="M2699" s="268" t="str">
        <f t="shared" si="359"/>
        <v/>
      </c>
    </row>
    <row r="2700" spans="1:13" x14ac:dyDescent="0.25">
      <c r="A2700" s="25" t="str">
        <f t="shared" si="357"/>
        <v/>
      </c>
      <c r="B2700" s="258" t="str">
        <f t="shared" si="358"/>
        <v>deleg</v>
      </c>
      <c r="C2700" s="316" t="str">
        <f t="shared" si="355"/>
        <v>Zacatecas</v>
      </c>
      <c r="D2700" s="316" t="str">
        <f t="shared" si="356"/>
        <v>Zacatecas</v>
      </c>
      <c r="M2700" s="268" t="str">
        <f t="shared" si="359"/>
        <v/>
      </c>
    </row>
    <row r="2701" spans="1:13" x14ac:dyDescent="0.25">
      <c r="A2701" s="25" t="str">
        <f t="shared" si="357"/>
        <v/>
      </c>
      <c r="B2701" s="258" t="str">
        <f t="shared" si="358"/>
        <v>deleg</v>
      </c>
      <c r="C2701" s="316" t="str">
        <f t="shared" si="355"/>
        <v>Zacatecas</v>
      </c>
      <c r="D2701" s="316" t="str">
        <f t="shared" si="356"/>
        <v>Zacatecas</v>
      </c>
      <c r="M2701" s="268" t="str">
        <f t="shared" si="359"/>
        <v/>
      </c>
    </row>
    <row r="2702" spans="1:13" x14ac:dyDescent="0.25">
      <c r="A2702" s="25" t="str">
        <f t="shared" si="357"/>
        <v/>
      </c>
      <c r="B2702" s="258" t="str">
        <f t="shared" si="358"/>
        <v>deleg</v>
      </c>
      <c r="C2702" s="316" t="str">
        <f t="shared" si="355"/>
        <v>Zacatecas</v>
      </c>
      <c r="D2702" s="316" t="str">
        <f t="shared" si="356"/>
        <v>Zacatecas</v>
      </c>
      <c r="M2702" s="268" t="str">
        <f t="shared" si="359"/>
        <v/>
      </c>
    </row>
    <row r="2703" spans="1:13" x14ac:dyDescent="0.25">
      <c r="A2703" s="25" t="str">
        <f t="shared" si="357"/>
        <v/>
      </c>
      <c r="B2703" s="258" t="str">
        <f t="shared" si="358"/>
        <v>deleg</v>
      </c>
      <c r="C2703" s="316" t="str">
        <f t="shared" si="355"/>
        <v>Zacatecas</v>
      </c>
      <c r="D2703" s="316" t="str">
        <f t="shared" si="356"/>
        <v>Zacatecas</v>
      </c>
      <c r="M2703" s="268" t="str">
        <f t="shared" si="359"/>
        <v/>
      </c>
    </row>
    <row r="2704" spans="1:13" x14ac:dyDescent="0.25">
      <c r="A2704" s="25" t="str">
        <f t="shared" si="357"/>
        <v/>
      </c>
      <c r="B2704" s="258" t="str">
        <f t="shared" si="358"/>
        <v>deleg</v>
      </c>
      <c r="C2704" s="316" t="str">
        <f t="shared" si="355"/>
        <v>Zacatecas</v>
      </c>
      <c r="D2704" s="316" t="str">
        <f t="shared" si="356"/>
        <v>Zacatecas</v>
      </c>
      <c r="M2704" s="268" t="str">
        <f t="shared" si="359"/>
        <v/>
      </c>
    </row>
    <row r="2705" spans="1:13" x14ac:dyDescent="0.25">
      <c r="A2705" s="25" t="str">
        <f t="shared" si="357"/>
        <v/>
      </c>
      <c r="B2705" s="258" t="str">
        <f t="shared" si="358"/>
        <v>deleg</v>
      </c>
      <c r="C2705" s="316" t="str">
        <f t="shared" si="355"/>
        <v>Zacatecas</v>
      </c>
      <c r="D2705" s="316" t="str">
        <f t="shared" si="356"/>
        <v>Zacatecas</v>
      </c>
      <c r="M2705" s="268" t="str">
        <f t="shared" si="359"/>
        <v/>
      </c>
    </row>
    <row r="2706" spans="1:13" x14ac:dyDescent="0.25">
      <c r="A2706" s="25" t="str">
        <f t="shared" si="357"/>
        <v/>
      </c>
      <c r="B2706" s="258" t="str">
        <f t="shared" si="358"/>
        <v>deleg</v>
      </c>
      <c r="C2706" s="316" t="str">
        <f t="shared" si="355"/>
        <v>Zacatecas</v>
      </c>
      <c r="D2706" s="316" t="str">
        <f t="shared" si="356"/>
        <v>Zacatecas</v>
      </c>
      <c r="M2706" s="268" t="str">
        <f t="shared" si="359"/>
        <v/>
      </c>
    </row>
    <row r="2707" spans="1:13" x14ac:dyDescent="0.25">
      <c r="A2707" s="25" t="str">
        <f t="shared" si="357"/>
        <v/>
      </c>
      <c r="B2707" s="258" t="str">
        <f t="shared" si="358"/>
        <v>deleg</v>
      </c>
      <c r="C2707" s="316" t="str">
        <f t="shared" si="355"/>
        <v>Zacatecas</v>
      </c>
      <c r="D2707" s="316" t="str">
        <f t="shared" si="356"/>
        <v>Zacatecas</v>
      </c>
      <c r="M2707" s="268" t="str">
        <f t="shared" si="359"/>
        <v/>
      </c>
    </row>
    <row r="2708" spans="1:13" x14ac:dyDescent="0.25">
      <c r="A2708" s="25" t="str">
        <f t="shared" si="357"/>
        <v/>
      </c>
      <c r="B2708" s="258" t="str">
        <f t="shared" si="358"/>
        <v>deleg</v>
      </c>
      <c r="C2708" s="316" t="str">
        <f t="shared" si="355"/>
        <v>Zacatecas</v>
      </c>
      <c r="D2708" s="316" t="str">
        <f t="shared" si="356"/>
        <v>Zacatecas</v>
      </c>
      <c r="M2708" s="268" t="str">
        <f t="shared" si="359"/>
        <v/>
      </c>
    </row>
    <row r="2709" spans="1:13" x14ac:dyDescent="0.25">
      <c r="A2709" s="25" t="str">
        <f t="shared" si="357"/>
        <v/>
      </c>
      <c r="B2709" s="258" t="str">
        <f t="shared" si="358"/>
        <v>deleg</v>
      </c>
      <c r="C2709" s="316" t="str">
        <f t="shared" si="355"/>
        <v>Zacatecas</v>
      </c>
      <c r="D2709" s="316" t="str">
        <f t="shared" si="356"/>
        <v>Zacatecas</v>
      </c>
      <c r="M2709" s="268" t="str">
        <f t="shared" si="359"/>
        <v/>
      </c>
    </row>
    <row r="2710" spans="1:13" x14ac:dyDescent="0.25">
      <c r="A2710" s="25" t="str">
        <f t="shared" si="357"/>
        <v/>
      </c>
      <c r="B2710" s="258" t="str">
        <f t="shared" si="358"/>
        <v>deleg</v>
      </c>
      <c r="C2710" s="316" t="str">
        <f t="shared" si="355"/>
        <v>Zacatecas</v>
      </c>
      <c r="D2710" s="316" t="str">
        <f t="shared" si="356"/>
        <v>Zacatecas</v>
      </c>
      <c r="M2710" s="268" t="str">
        <f t="shared" si="359"/>
        <v/>
      </c>
    </row>
    <row r="2711" spans="1:13" x14ac:dyDescent="0.25">
      <c r="A2711" s="25" t="str">
        <f t="shared" si="357"/>
        <v/>
      </c>
      <c r="B2711" s="258" t="str">
        <f t="shared" si="358"/>
        <v>deleg</v>
      </c>
      <c r="C2711" s="316" t="str">
        <f t="shared" si="355"/>
        <v>Zacatecas</v>
      </c>
      <c r="D2711" s="316" t="str">
        <f t="shared" si="356"/>
        <v>Zacatecas</v>
      </c>
      <c r="M2711" s="268" t="str">
        <f t="shared" si="359"/>
        <v/>
      </c>
    </row>
    <row r="2712" spans="1:13" x14ac:dyDescent="0.25">
      <c r="A2712" s="25" t="str">
        <f t="shared" si="357"/>
        <v/>
      </c>
      <c r="B2712" s="258" t="str">
        <f t="shared" si="358"/>
        <v>deleg</v>
      </c>
      <c r="C2712" s="316" t="str">
        <f t="shared" si="355"/>
        <v>Zacatecas</v>
      </c>
      <c r="D2712" s="316" t="str">
        <f t="shared" si="356"/>
        <v>Zacatecas</v>
      </c>
      <c r="M2712" s="268" t="str">
        <f t="shared" si="359"/>
        <v/>
      </c>
    </row>
    <row r="2713" spans="1:13" x14ac:dyDescent="0.25">
      <c r="A2713" s="25" t="str">
        <f t="shared" si="357"/>
        <v/>
      </c>
      <c r="B2713" s="258" t="str">
        <f t="shared" si="358"/>
        <v>deleg</v>
      </c>
      <c r="C2713" s="316" t="str">
        <f t="shared" si="355"/>
        <v>Zacatecas</v>
      </c>
      <c r="D2713" s="316" t="str">
        <f t="shared" si="356"/>
        <v>Zacatecas</v>
      </c>
      <c r="M2713" s="268" t="str">
        <f t="shared" si="359"/>
        <v/>
      </c>
    </row>
    <row r="2714" spans="1:13" x14ac:dyDescent="0.25">
      <c r="A2714" s="25" t="str">
        <f t="shared" si="357"/>
        <v/>
      </c>
      <c r="B2714" s="258" t="str">
        <f t="shared" si="358"/>
        <v>deleg</v>
      </c>
      <c r="C2714" s="316" t="str">
        <f t="shared" si="355"/>
        <v>Zacatecas</v>
      </c>
      <c r="D2714" s="316" t="str">
        <f t="shared" si="356"/>
        <v>Zacatecas</v>
      </c>
      <c r="M2714" s="268" t="str">
        <f t="shared" si="359"/>
        <v/>
      </c>
    </row>
    <row r="2715" spans="1:13" x14ac:dyDescent="0.25">
      <c r="A2715" s="25" t="str">
        <f t="shared" si="357"/>
        <v/>
      </c>
      <c r="B2715" s="258" t="str">
        <f t="shared" si="358"/>
        <v>deleg</v>
      </c>
      <c r="C2715" s="316" t="str">
        <f t="shared" si="355"/>
        <v>Zacatecas</v>
      </c>
      <c r="D2715" s="316" t="str">
        <f t="shared" si="356"/>
        <v>Zacatecas</v>
      </c>
      <c r="M2715" s="268" t="str">
        <f t="shared" si="359"/>
        <v/>
      </c>
    </row>
    <row r="2716" spans="1:13" x14ac:dyDescent="0.25">
      <c r="A2716" s="25" t="str">
        <f t="shared" si="357"/>
        <v/>
      </c>
      <c r="B2716" s="258" t="str">
        <f t="shared" si="358"/>
        <v>deleg</v>
      </c>
      <c r="C2716" s="316" t="str">
        <f t="shared" si="355"/>
        <v>Zacatecas</v>
      </c>
      <c r="D2716" s="316" t="str">
        <f t="shared" si="356"/>
        <v>Zacatecas</v>
      </c>
      <c r="M2716" s="268" t="str">
        <f t="shared" si="359"/>
        <v/>
      </c>
    </row>
    <row r="2717" spans="1:13" x14ac:dyDescent="0.25">
      <c r="A2717" s="25" t="str">
        <f t="shared" si="357"/>
        <v/>
      </c>
      <c r="B2717" s="258" t="str">
        <f t="shared" si="358"/>
        <v>deleg</v>
      </c>
      <c r="C2717" s="316" t="str">
        <f t="shared" si="355"/>
        <v>Zacatecas</v>
      </c>
      <c r="D2717" s="316" t="str">
        <f t="shared" si="356"/>
        <v>Zacatecas</v>
      </c>
      <c r="M2717" s="268" t="str">
        <f t="shared" si="359"/>
        <v/>
      </c>
    </row>
    <row r="2718" spans="1:13" x14ac:dyDescent="0.25">
      <c r="A2718" s="25" t="str">
        <f t="shared" si="357"/>
        <v/>
      </c>
      <c r="B2718" s="258" t="str">
        <f t="shared" si="358"/>
        <v>deleg</v>
      </c>
      <c r="C2718" s="316" t="str">
        <f t="shared" si="355"/>
        <v>Zacatecas</v>
      </c>
      <c r="D2718" s="316" t="str">
        <f t="shared" si="356"/>
        <v>Zacatecas</v>
      </c>
      <c r="M2718" s="268" t="str">
        <f t="shared" si="359"/>
        <v/>
      </c>
    </row>
    <row r="2719" spans="1:13" x14ac:dyDescent="0.25">
      <c r="A2719" s="25" t="str">
        <f t="shared" si="357"/>
        <v/>
      </c>
      <c r="B2719" s="258" t="str">
        <f t="shared" si="358"/>
        <v>deleg</v>
      </c>
      <c r="C2719" s="316" t="str">
        <f t="shared" si="355"/>
        <v>Zacatecas</v>
      </c>
      <c r="D2719" s="316" t="str">
        <f t="shared" si="356"/>
        <v>Zacatecas</v>
      </c>
      <c r="M2719" s="268" t="str">
        <f t="shared" si="359"/>
        <v/>
      </c>
    </row>
    <row r="2720" spans="1:13" x14ac:dyDescent="0.25">
      <c r="A2720" s="25" t="str">
        <f t="shared" si="357"/>
        <v/>
      </c>
      <c r="B2720" s="258" t="str">
        <f t="shared" si="358"/>
        <v>deleg</v>
      </c>
      <c r="C2720" s="316" t="str">
        <f t="shared" si="355"/>
        <v>Zacatecas</v>
      </c>
      <c r="D2720" s="316" t="str">
        <f t="shared" si="356"/>
        <v>Zacatecas</v>
      </c>
      <c r="M2720" s="268" t="str">
        <f t="shared" si="359"/>
        <v/>
      </c>
    </row>
    <row r="2721" spans="1:13" x14ac:dyDescent="0.25">
      <c r="A2721" s="25" t="str">
        <f t="shared" si="357"/>
        <v/>
      </c>
      <c r="B2721" s="258" t="str">
        <f t="shared" si="358"/>
        <v>deleg</v>
      </c>
      <c r="C2721" s="316" t="str">
        <f t="shared" si="355"/>
        <v>Zacatecas</v>
      </c>
      <c r="D2721" s="316" t="str">
        <f t="shared" si="356"/>
        <v>Zacatecas</v>
      </c>
      <c r="M2721" s="268" t="str">
        <f t="shared" si="359"/>
        <v/>
      </c>
    </row>
    <row r="2722" spans="1:13" x14ac:dyDescent="0.25">
      <c r="A2722" s="25" t="str">
        <f t="shared" si="357"/>
        <v/>
      </c>
      <c r="B2722" s="258" t="str">
        <f t="shared" si="358"/>
        <v>deleg</v>
      </c>
      <c r="C2722" s="316" t="str">
        <f t="shared" si="355"/>
        <v>Zacatecas</v>
      </c>
      <c r="D2722" s="316" t="str">
        <f t="shared" si="356"/>
        <v>Zacatecas</v>
      </c>
      <c r="M2722" s="268" t="str">
        <f t="shared" si="359"/>
        <v/>
      </c>
    </row>
    <row r="2723" spans="1:13" x14ac:dyDescent="0.25">
      <c r="A2723" s="25" t="str">
        <f t="shared" si="357"/>
        <v/>
      </c>
      <c r="B2723" s="258" t="str">
        <f t="shared" si="358"/>
        <v>deleg</v>
      </c>
      <c r="C2723" s="316" t="str">
        <f t="shared" si="355"/>
        <v>Zacatecas</v>
      </c>
      <c r="D2723" s="316" t="str">
        <f t="shared" si="356"/>
        <v>Zacatecas</v>
      </c>
      <c r="M2723" s="268" t="str">
        <f t="shared" si="359"/>
        <v/>
      </c>
    </row>
    <row r="2724" spans="1:13" x14ac:dyDescent="0.25">
      <c r="A2724" s="25" t="str">
        <f t="shared" si="357"/>
        <v/>
      </c>
      <c r="B2724" s="258" t="str">
        <f t="shared" si="358"/>
        <v>deleg</v>
      </c>
      <c r="C2724" s="316" t="str">
        <f t="shared" si="355"/>
        <v>Zacatecas</v>
      </c>
      <c r="D2724" s="316" t="str">
        <f t="shared" si="356"/>
        <v>Zacatecas</v>
      </c>
      <c r="M2724" s="268" t="str">
        <f t="shared" si="359"/>
        <v/>
      </c>
    </row>
    <row r="2725" spans="1:13" x14ac:dyDescent="0.25">
      <c r="A2725" s="25" t="str">
        <f t="shared" si="357"/>
        <v/>
      </c>
      <c r="B2725" s="258" t="str">
        <f t="shared" si="358"/>
        <v>deleg</v>
      </c>
      <c r="C2725" s="316" t="str">
        <f t="shared" si="355"/>
        <v>Zacatecas</v>
      </c>
      <c r="D2725" s="316" t="str">
        <f t="shared" si="356"/>
        <v>Zacatecas</v>
      </c>
      <c r="M2725" s="268" t="str">
        <f t="shared" si="359"/>
        <v/>
      </c>
    </row>
    <row r="2726" spans="1:13" x14ac:dyDescent="0.25">
      <c r="A2726" s="25" t="str">
        <f t="shared" si="357"/>
        <v/>
      </c>
      <c r="B2726" s="258" t="str">
        <f t="shared" si="358"/>
        <v>deleg</v>
      </c>
      <c r="C2726" s="316" t="str">
        <f t="shared" si="355"/>
        <v>Zacatecas</v>
      </c>
      <c r="D2726" s="316" t="str">
        <f t="shared" si="356"/>
        <v>Zacatecas</v>
      </c>
      <c r="M2726" s="268" t="str">
        <f t="shared" si="359"/>
        <v/>
      </c>
    </row>
    <row r="2727" spans="1:13" x14ac:dyDescent="0.25">
      <c r="A2727" s="25" t="str">
        <f t="shared" si="357"/>
        <v/>
      </c>
      <c r="B2727" s="258" t="str">
        <f t="shared" si="358"/>
        <v>deleg</v>
      </c>
      <c r="C2727" s="316" t="str">
        <f t="shared" si="355"/>
        <v>Zacatecas</v>
      </c>
      <c r="D2727" s="316" t="str">
        <f t="shared" si="356"/>
        <v>Zacatecas</v>
      </c>
      <c r="M2727" s="268" t="str">
        <f t="shared" si="359"/>
        <v/>
      </c>
    </row>
    <row r="2728" spans="1:13" x14ac:dyDescent="0.25">
      <c r="A2728" s="25" t="str">
        <f t="shared" si="357"/>
        <v/>
      </c>
      <c r="B2728" s="258" t="str">
        <f t="shared" si="358"/>
        <v>deleg</v>
      </c>
      <c r="C2728" s="316" t="str">
        <f t="shared" si="355"/>
        <v>Zacatecas</v>
      </c>
      <c r="D2728" s="316" t="str">
        <f t="shared" si="356"/>
        <v>Zacatecas</v>
      </c>
      <c r="M2728" s="268" t="str">
        <f t="shared" si="359"/>
        <v/>
      </c>
    </row>
    <row r="2729" spans="1:13" x14ac:dyDescent="0.25">
      <c r="A2729" s="25" t="str">
        <f t="shared" si="357"/>
        <v/>
      </c>
      <c r="B2729" s="258" t="str">
        <f t="shared" si="358"/>
        <v>deleg</v>
      </c>
      <c r="C2729" s="316" t="str">
        <f t="shared" si="355"/>
        <v>Zacatecas</v>
      </c>
      <c r="D2729" s="316" t="str">
        <f t="shared" si="356"/>
        <v>Zacatecas</v>
      </c>
      <c r="M2729" s="268" t="str">
        <f t="shared" si="359"/>
        <v/>
      </c>
    </row>
    <row r="2730" spans="1:13" x14ac:dyDescent="0.25">
      <c r="A2730" s="25" t="str">
        <f t="shared" si="357"/>
        <v/>
      </c>
      <c r="B2730" s="258" t="str">
        <f t="shared" si="358"/>
        <v>deleg</v>
      </c>
      <c r="C2730" s="316" t="str">
        <f t="shared" si="355"/>
        <v>Zacatecas</v>
      </c>
      <c r="D2730" s="316" t="str">
        <f t="shared" si="356"/>
        <v>Zacatecas</v>
      </c>
      <c r="M2730" s="268" t="str">
        <f t="shared" si="359"/>
        <v/>
      </c>
    </row>
    <row r="2731" spans="1:13" x14ac:dyDescent="0.25">
      <c r="A2731" s="25" t="str">
        <f t="shared" si="357"/>
        <v/>
      </c>
      <c r="B2731" s="258" t="str">
        <f t="shared" si="358"/>
        <v>deleg</v>
      </c>
      <c r="C2731" s="316" t="str">
        <f t="shared" si="355"/>
        <v>Zacatecas</v>
      </c>
      <c r="D2731" s="316" t="str">
        <f t="shared" si="356"/>
        <v>Zacatecas</v>
      </c>
      <c r="M2731" s="268" t="str">
        <f t="shared" si="359"/>
        <v/>
      </c>
    </row>
    <row r="2732" spans="1:13" x14ac:dyDescent="0.25">
      <c r="A2732" s="25" t="str">
        <f t="shared" si="357"/>
        <v/>
      </c>
      <c r="B2732" s="258" t="str">
        <f t="shared" si="358"/>
        <v>deleg</v>
      </c>
      <c r="C2732" s="316" t="str">
        <f t="shared" si="355"/>
        <v>Zacatecas</v>
      </c>
      <c r="D2732" s="316" t="str">
        <f t="shared" si="356"/>
        <v>Zacatecas</v>
      </c>
      <c r="M2732" s="268" t="str">
        <f t="shared" si="359"/>
        <v/>
      </c>
    </row>
    <row r="2733" spans="1:13" x14ac:dyDescent="0.25">
      <c r="A2733" s="25" t="str">
        <f t="shared" si="357"/>
        <v/>
      </c>
      <c r="B2733" s="258" t="str">
        <f t="shared" si="358"/>
        <v>deleg</v>
      </c>
      <c r="C2733" s="316" t="str">
        <f t="shared" si="355"/>
        <v>Zacatecas</v>
      </c>
      <c r="D2733" s="316" t="str">
        <f t="shared" si="356"/>
        <v>Zacatecas</v>
      </c>
      <c r="M2733" s="268" t="str">
        <f t="shared" si="359"/>
        <v/>
      </c>
    </row>
    <row r="2734" spans="1:13" x14ac:dyDescent="0.25">
      <c r="A2734" s="25" t="str">
        <f t="shared" si="357"/>
        <v/>
      </c>
      <c r="B2734" s="258" t="str">
        <f t="shared" si="358"/>
        <v>deleg</v>
      </c>
      <c r="C2734" s="316" t="str">
        <f t="shared" si="355"/>
        <v>Zacatecas</v>
      </c>
      <c r="D2734" s="316" t="str">
        <f t="shared" si="356"/>
        <v>Zacatecas</v>
      </c>
      <c r="M2734" s="268" t="str">
        <f t="shared" si="359"/>
        <v/>
      </c>
    </row>
    <row r="2735" spans="1:13" x14ac:dyDescent="0.25">
      <c r="A2735" s="25" t="str">
        <f t="shared" si="357"/>
        <v/>
      </c>
      <c r="B2735" s="258" t="str">
        <f t="shared" si="358"/>
        <v>deleg</v>
      </c>
      <c r="C2735" s="316" t="str">
        <f t="shared" si="355"/>
        <v>Zacatecas</v>
      </c>
      <c r="D2735" s="316" t="str">
        <f t="shared" si="356"/>
        <v>Zacatecas</v>
      </c>
      <c r="M2735" s="268" t="str">
        <f t="shared" si="359"/>
        <v/>
      </c>
    </row>
    <row r="2736" spans="1:13" x14ac:dyDescent="0.25">
      <c r="A2736" s="25" t="str">
        <f t="shared" si="357"/>
        <v/>
      </c>
      <c r="B2736" s="258" t="str">
        <f t="shared" si="358"/>
        <v>deleg</v>
      </c>
      <c r="C2736" s="316" t="str">
        <f t="shared" si="355"/>
        <v>Zacatecas</v>
      </c>
      <c r="D2736" s="316" t="str">
        <f t="shared" si="356"/>
        <v>Zacatecas</v>
      </c>
      <c r="M2736" s="268" t="str">
        <f t="shared" si="359"/>
        <v/>
      </c>
    </row>
    <row r="2737" spans="1:13" x14ac:dyDescent="0.25">
      <c r="A2737" s="25" t="str">
        <f t="shared" si="357"/>
        <v/>
      </c>
      <c r="B2737" s="258" t="str">
        <f t="shared" si="358"/>
        <v>deleg</v>
      </c>
      <c r="C2737" s="316" t="str">
        <f t="shared" si="355"/>
        <v>Zacatecas</v>
      </c>
      <c r="D2737" s="316" t="str">
        <f t="shared" si="356"/>
        <v>Zacatecas</v>
      </c>
      <c r="M2737" s="268" t="str">
        <f t="shared" si="359"/>
        <v/>
      </c>
    </row>
    <row r="2738" spans="1:13" x14ac:dyDescent="0.25">
      <c r="A2738" s="25" t="str">
        <f t="shared" si="357"/>
        <v/>
      </c>
      <c r="B2738" s="258" t="str">
        <f t="shared" si="358"/>
        <v>deleg</v>
      </c>
      <c r="C2738" s="316" t="str">
        <f t="shared" si="355"/>
        <v>Zacatecas</v>
      </c>
      <c r="D2738" s="316" t="str">
        <f t="shared" si="356"/>
        <v>Zacatecas</v>
      </c>
      <c r="M2738" s="268" t="str">
        <f t="shared" si="359"/>
        <v/>
      </c>
    </row>
    <row r="2739" spans="1:13" x14ac:dyDescent="0.25">
      <c r="A2739" s="25" t="str">
        <f t="shared" si="357"/>
        <v/>
      </c>
      <c r="B2739" s="258" t="str">
        <f t="shared" si="358"/>
        <v>deleg</v>
      </c>
      <c r="C2739" s="316" t="str">
        <f t="shared" si="355"/>
        <v>Zacatecas</v>
      </c>
      <c r="D2739" s="316" t="str">
        <f t="shared" si="356"/>
        <v>Zacatecas</v>
      </c>
      <c r="M2739" s="268" t="str">
        <f t="shared" si="359"/>
        <v/>
      </c>
    </row>
    <row r="2740" spans="1:13" x14ac:dyDescent="0.25">
      <c r="A2740" s="25" t="str">
        <f t="shared" si="357"/>
        <v/>
      </c>
      <c r="B2740" s="258" t="str">
        <f t="shared" si="358"/>
        <v>deleg</v>
      </c>
      <c r="C2740" s="316" t="str">
        <f t="shared" si="355"/>
        <v>Zacatecas</v>
      </c>
      <c r="D2740" s="316" t="str">
        <f t="shared" si="356"/>
        <v>Zacatecas</v>
      </c>
      <c r="M2740" s="268" t="str">
        <f t="shared" si="359"/>
        <v/>
      </c>
    </row>
    <row r="2741" spans="1:13" x14ac:dyDescent="0.25">
      <c r="A2741" s="25" t="str">
        <f t="shared" si="357"/>
        <v/>
      </c>
      <c r="B2741" s="258" t="str">
        <f t="shared" si="358"/>
        <v>deleg</v>
      </c>
      <c r="C2741" s="316" t="str">
        <f t="shared" si="355"/>
        <v>Zacatecas</v>
      </c>
      <c r="D2741" s="316" t="str">
        <f t="shared" si="356"/>
        <v>Zacatecas</v>
      </c>
      <c r="M2741" s="268" t="str">
        <f t="shared" si="359"/>
        <v/>
      </c>
    </row>
    <row r="2742" spans="1:13" x14ac:dyDescent="0.25">
      <c r="A2742" s="25" t="str">
        <f t="shared" si="357"/>
        <v/>
      </c>
      <c r="B2742" s="258" t="str">
        <f t="shared" si="358"/>
        <v>deleg</v>
      </c>
      <c r="C2742" s="316" t="str">
        <f t="shared" si="355"/>
        <v>Zacatecas</v>
      </c>
      <c r="D2742" s="316" t="str">
        <f t="shared" si="356"/>
        <v>Zacatecas</v>
      </c>
      <c r="M2742" s="268" t="str">
        <f t="shared" si="359"/>
        <v/>
      </c>
    </row>
    <row r="2743" spans="1:13" x14ac:dyDescent="0.25">
      <c r="A2743" s="25" t="str">
        <f t="shared" si="357"/>
        <v/>
      </c>
      <c r="B2743" s="258" t="str">
        <f t="shared" si="358"/>
        <v>deleg</v>
      </c>
      <c r="C2743" s="316" t="str">
        <f t="shared" si="355"/>
        <v>Zacatecas</v>
      </c>
      <c r="D2743" s="316" t="str">
        <f t="shared" si="356"/>
        <v>Zacatecas</v>
      </c>
      <c r="M2743" s="268" t="str">
        <f t="shared" si="359"/>
        <v/>
      </c>
    </row>
    <row r="2744" spans="1:13" x14ac:dyDescent="0.25">
      <c r="A2744" s="25" t="str">
        <f t="shared" si="357"/>
        <v/>
      </c>
      <c r="B2744" s="258" t="str">
        <f t="shared" si="358"/>
        <v>deleg</v>
      </c>
      <c r="C2744" s="316" t="str">
        <f t="shared" si="355"/>
        <v>Zacatecas</v>
      </c>
      <c r="D2744" s="316" t="str">
        <f t="shared" si="356"/>
        <v>Zacatecas</v>
      </c>
      <c r="M2744" s="268" t="str">
        <f t="shared" si="359"/>
        <v/>
      </c>
    </row>
    <row r="2745" spans="1:13" x14ac:dyDescent="0.25">
      <c r="A2745" s="25" t="str">
        <f t="shared" si="357"/>
        <v/>
      </c>
      <c r="B2745" s="258" t="str">
        <f t="shared" si="358"/>
        <v>deleg</v>
      </c>
      <c r="C2745" s="316" t="str">
        <f t="shared" si="355"/>
        <v>Zacatecas</v>
      </c>
      <c r="D2745" s="316" t="str">
        <f t="shared" si="356"/>
        <v>Zacatecas</v>
      </c>
      <c r="M2745" s="268" t="str">
        <f t="shared" si="359"/>
        <v/>
      </c>
    </row>
    <row r="2746" spans="1:13" x14ac:dyDescent="0.25">
      <c r="A2746" s="25" t="str">
        <f t="shared" si="357"/>
        <v/>
      </c>
      <c r="B2746" s="258" t="str">
        <f t="shared" si="358"/>
        <v>deleg</v>
      </c>
      <c r="C2746" s="316" t="str">
        <f t="shared" si="355"/>
        <v>Zacatecas</v>
      </c>
      <c r="D2746" s="316" t="str">
        <f t="shared" si="356"/>
        <v>Zacatecas</v>
      </c>
      <c r="M2746" s="268" t="str">
        <f t="shared" si="359"/>
        <v/>
      </c>
    </row>
    <row r="2747" spans="1:13" x14ac:dyDescent="0.25">
      <c r="A2747" s="25" t="str">
        <f t="shared" si="357"/>
        <v/>
      </c>
      <c r="B2747" s="258" t="str">
        <f t="shared" si="358"/>
        <v>deleg</v>
      </c>
      <c r="C2747" s="316" t="str">
        <f t="shared" si="355"/>
        <v>Zacatecas</v>
      </c>
      <c r="D2747" s="316" t="str">
        <f t="shared" si="356"/>
        <v>Zacatecas</v>
      </c>
      <c r="M2747" s="268" t="str">
        <f t="shared" si="359"/>
        <v/>
      </c>
    </row>
    <row r="2748" spans="1:13" x14ac:dyDescent="0.25">
      <c r="A2748" s="25" t="str">
        <f t="shared" si="357"/>
        <v/>
      </c>
      <c r="B2748" s="258" t="str">
        <f t="shared" si="358"/>
        <v>deleg</v>
      </c>
      <c r="C2748" s="316" t="str">
        <f t="shared" ref="C2748:C2811" si="360">+IF(AND(E2748&lt;&gt;"",G2748="$BTRATOU_MOT MOTIVO DE MAL TRATOa"),TRIM(MID(E2748,FIND(" ",E2748,1),LEN(E2748))),IF(AND(D2748&lt;&gt;"Primer nivel",D2748&lt;&gt;"Segundo nivel"),D2748,C2747))</f>
        <v>Zacatecas</v>
      </c>
      <c r="D2748" s="316" t="str">
        <f t="shared" ref="D2748:D2811" si="361">+IF(AND(G2748&lt;&gt;"",J2749="Porcentaje"),"Nacional",IF(AND(F2748&lt;&gt;"",G2748="$BTRATOU_MOT MOTIVO DE MAL TRATOa"),TRIM(MID(F2748,FIND(" ",F2748,1),LEN(F2748))),D2747))</f>
        <v>Zacatecas</v>
      </c>
      <c r="M2748" s="268" t="str">
        <f t="shared" si="359"/>
        <v/>
      </c>
    </row>
    <row r="2749" spans="1:13" x14ac:dyDescent="0.25">
      <c r="A2749" s="25" t="str">
        <f t="shared" si="357"/>
        <v/>
      </c>
      <c r="B2749" s="258" t="str">
        <f t="shared" si="358"/>
        <v>deleg</v>
      </c>
      <c r="C2749" s="316" t="str">
        <f t="shared" si="360"/>
        <v>Zacatecas</v>
      </c>
      <c r="D2749" s="316" t="str">
        <f t="shared" si="361"/>
        <v>Zacatecas</v>
      </c>
      <c r="M2749" s="268" t="str">
        <f t="shared" si="359"/>
        <v/>
      </c>
    </row>
    <row r="2750" spans="1:13" x14ac:dyDescent="0.25">
      <c r="A2750" s="25" t="str">
        <f t="shared" si="357"/>
        <v/>
      </c>
      <c r="B2750" s="258" t="str">
        <f t="shared" si="358"/>
        <v>deleg</v>
      </c>
      <c r="C2750" s="316" t="str">
        <f t="shared" si="360"/>
        <v>Zacatecas</v>
      </c>
      <c r="D2750" s="316" t="str">
        <f t="shared" si="361"/>
        <v>Zacatecas</v>
      </c>
      <c r="M2750" s="268" t="str">
        <f t="shared" si="359"/>
        <v/>
      </c>
    </row>
    <row r="2751" spans="1:13" x14ac:dyDescent="0.25">
      <c r="A2751" s="25" t="str">
        <f t="shared" si="357"/>
        <v/>
      </c>
      <c r="B2751" s="258" t="str">
        <f t="shared" si="358"/>
        <v>deleg</v>
      </c>
      <c r="C2751" s="316" t="str">
        <f t="shared" si="360"/>
        <v>Zacatecas</v>
      </c>
      <c r="D2751" s="316" t="str">
        <f t="shared" si="361"/>
        <v>Zacatecas</v>
      </c>
      <c r="M2751" s="268" t="str">
        <f t="shared" si="359"/>
        <v/>
      </c>
    </row>
    <row r="2752" spans="1:13" x14ac:dyDescent="0.25">
      <c r="A2752" s="25" t="str">
        <f t="shared" si="357"/>
        <v/>
      </c>
      <c r="B2752" s="258" t="str">
        <f t="shared" si="358"/>
        <v>deleg</v>
      </c>
      <c r="C2752" s="316" t="str">
        <f t="shared" si="360"/>
        <v>Zacatecas</v>
      </c>
      <c r="D2752" s="316" t="str">
        <f t="shared" si="361"/>
        <v>Zacatecas</v>
      </c>
      <c r="M2752" s="268" t="str">
        <f t="shared" si="359"/>
        <v/>
      </c>
    </row>
    <row r="2753" spans="1:13" x14ac:dyDescent="0.25">
      <c r="A2753" s="25" t="str">
        <f t="shared" si="357"/>
        <v/>
      </c>
      <c r="B2753" s="258" t="str">
        <f t="shared" si="358"/>
        <v>deleg</v>
      </c>
      <c r="C2753" s="316" t="str">
        <f t="shared" si="360"/>
        <v>Zacatecas</v>
      </c>
      <c r="D2753" s="316" t="str">
        <f t="shared" si="361"/>
        <v>Zacatecas</v>
      </c>
      <c r="M2753" s="268" t="str">
        <f t="shared" si="359"/>
        <v/>
      </c>
    </row>
    <row r="2754" spans="1:13" x14ac:dyDescent="0.25">
      <c r="A2754" s="25" t="str">
        <f t="shared" si="357"/>
        <v/>
      </c>
      <c r="B2754" s="258" t="str">
        <f t="shared" si="358"/>
        <v>deleg</v>
      </c>
      <c r="C2754" s="316" t="str">
        <f t="shared" si="360"/>
        <v>Zacatecas</v>
      </c>
      <c r="D2754" s="316" t="str">
        <f t="shared" si="361"/>
        <v>Zacatecas</v>
      </c>
      <c r="M2754" s="268" t="str">
        <f t="shared" si="359"/>
        <v/>
      </c>
    </row>
    <row r="2755" spans="1:13" x14ac:dyDescent="0.25">
      <c r="A2755" s="25" t="str">
        <f t="shared" si="357"/>
        <v/>
      </c>
      <c r="B2755" s="258" t="str">
        <f t="shared" si="358"/>
        <v>deleg</v>
      </c>
      <c r="C2755" s="316" t="str">
        <f t="shared" si="360"/>
        <v>Zacatecas</v>
      </c>
      <c r="D2755" s="316" t="str">
        <f t="shared" si="361"/>
        <v>Zacatecas</v>
      </c>
      <c r="M2755" s="268" t="str">
        <f t="shared" si="359"/>
        <v/>
      </c>
    </row>
    <row r="2756" spans="1:13" x14ac:dyDescent="0.25">
      <c r="A2756" s="25" t="str">
        <f t="shared" si="357"/>
        <v/>
      </c>
      <c r="B2756" s="258" t="str">
        <f t="shared" si="358"/>
        <v>deleg</v>
      </c>
      <c r="C2756" s="316" t="str">
        <f t="shared" si="360"/>
        <v>Zacatecas</v>
      </c>
      <c r="D2756" s="316" t="str">
        <f t="shared" si="361"/>
        <v>Zacatecas</v>
      </c>
      <c r="M2756" s="268" t="str">
        <f t="shared" si="359"/>
        <v/>
      </c>
    </row>
    <row r="2757" spans="1:13" x14ac:dyDescent="0.25">
      <c r="A2757" s="25" t="str">
        <f t="shared" ref="A2757:A2820" si="362">IFERROR(CONCATENATE(B2757,C2757,D2757,MID(H2757,FIND(" ",H2757)+2,LEN(H2757))),"")</f>
        <v/>
      </c>
      <c r="B2757" s="258" t="str">
        <f t="shared" ref="B2757:B2820" si="363">+IF(AND(G2757&lt;&gt;"",J2758="Porcentaje"),TRIM(MID(G2757,1,FIND(" ",G2757,1))),IF(AND(F2757&lt;&gt;"",J2758="Porcentaje"),TRIM(MID(F2757,1,FIND(" ",F2757,1))),IF(AND(E2757&lt;&gt;"",J2758="Porcentaje"),TRIM(MID(E2757,1,FIND(" ",E2757,1))),B2756)))</f>
        <v>deleg</v>
      </c>
      <c r="C2757" s="316" t="str">
        <f t="shared" si="360"/>
        <v>Zacatecas</v>
      </c>
      <c r="D2757" s="316" t="str">
        <f t="shared" si="361"/>
        <v>Zacatecas</v>
      </c>
      <c r="M2757" s="268" t="str">
        <f t="shared" si="359"/>
        <v/>
      </c>
    </row>
    <row r="2758" spans="1:13" x14ac:dyDescent="0.25">
      <c r="A2758" s="25" t="str">
        <f t="shared" si="362"/>
        <v/>
      </c>
      <c r="B2758" s="258" t="str">
        <f t="shared" si="363"/>
        <v>deleg</v>
      </c>
      <c r="C2758" s="316" t="str">
        <f t="shared" si="360"/>
        <v>Zacatecas</v>
      </c>
      <c r="D2758" s="316" t="str">
        <f t="shared" si="361"/>
        <v>Zacatecas</v>
      </c>
      <c r="M2758" s="268" t="str">
        <f t="shared" si="359"/>
        <v/>
      </c>
    </row>
    <row r="2759" spans="1:13" x14ac:dyDescent="0.25">
      <c r="A2759" s="25" t="str">
        <f t="shared" si="362"/>
        <v/>
      </c>
      <c r="B2759" s="258" t="str">
        <f t="shared" si="363"/>
        <v>deleg</v>
      </c>
      <c r="C2759" s="316" t="str">
        <f t="shared" si="360"/>
        <v>Zacatecas</v>
      </c>
      <c r="D2759" s="316" t="str">
        <f t="shared" si="361"/>
        <v>Zacatecas</v>
      </c>
      <c r="M2759" s="268" t="str">
        <f t="shared" ref="M2759:M2822" si="364">IF(H2759&lt;&gt;"",IFERROR(MID(H2759,FIND(" ",H2759)+1,LEN(H2759)),""),"")</f>
        <v/>
      </c>
    </row>
    <row r="2760" spans="1:13" x14ac:dyDescent="0.25">
      <c r="A2760" s="25" t="str">
        <f t="shared" si="362"/>
        <v/>
      </c>
      <c r="B2760" s="258" t="str">
        <f t="shared" si="363"/>
        <v>deleg</v>
      </c>
      <c r="C2760" s="316" t="str">
        <f t="shared" si="360"/>
        <v>Zacatecas</v>
      </c>
      <c r="D2760" s="316" t="str">
        <f t="shared" si="361"/>
        <v>Zacatecas</v>
      </c>
      <c r="M2760" s="268" t="str">
        <f t="shared" si="364"/>
        <v/>
      </c>
    </row>
    <row r="2761" spans="1:13" x14ac:dyDescent="0.25">
      <c r="A2761" s="25" t="str">
        <f t="shared" si="362"/>
        <v/>
      </c>
      <c r="B2761" s="258" t="str">
        <f t="shared" si="363"/>
        <v>deleg</v>
      </c>
      <c r="C2761" s="316" t="str">
        <f t="shared" si="360"/>
        <v>Zacatecas</v>
      </c>
      <c r="D2761" s="316" t="str">
        <f t="shared" si="361"/>
        <v>Zacatecas</v>
      </c>
      <c r="M2761" s="268" t="str">
        <f t="shared" si="364"/>
        <v/>
      </c>
    </row>
    <row r="2762" spans="1:13" x14ac:dyDescent="0.25">
      <c r="A2762" s="25" t="str">
        <f t="shared" si="362"/>
        <v/>
      </c>
      <c r="B2762" s="258" t="str">
        <f t="shared" si="363"/>
        <v>deleg</v>
      </c>
      <c r="C2762" s="316" t="str">
        <f t="shared" si="360"/>
        <v>Zacatecas</v>
      </c>
      <c r="D2762" s="316" t="str">
        <f t="shared" si="361"/>
        <v>Zacatecas</v>
      </c>
      <c r="M2762" s="268" t="str">
        <f t="shared" si="364"/>
        <v/>
      </c>
    </row>
    <row r="2763" spans="1:13" x14ac:dyDescent="0.25">
      <c r="A2763" s="25" t="str">
        <f t="shared" si="362"/>
        <v/>
      </c>
      <c r="B2763" s="258" t="str">
        <f t="shared" si="363"/>
        <v>deleg</v>
      </c>
      <c r="C2763" s="316" t="str">
        <f t="shared" si="360"/>
        <v>Zacatecas</v>
      </c>
      <c r="D2763" s="316" t="str">
        <f t="shared" si="361"/>
        <v>Zacatecas</v>
      </c>
      <c r="M2763" s="268" t="str">
        <f t="shared" si="364"/>
        <v/>
      </c>
    </row>
    <row r="2764" spans="1:13" x14ac:dyDescent="0.25">
      <c r="A2764" s="25" t="str">
        <f t="shared" si="362"/>
        <v/>
      </c>
      <c r="B2764" s="258" t="str">
        <f t="shared" si="363"/>
        <v>deleg</v>
      </c>
      <c r="C2764" s="316" t="str">
        <f t="shared" si="360"/>
        <v>Zacatecas</v>
      </c>
      <c r="D2764" s="316" t="str">
        <f t="shared" si="361"/>
        <v>Zacatecas</v>
      </c>
      <c r="M2764" s="268" t="str">
        <f t="shared" si="364"/>
        <v/>
      </c>
    </row>
    <row r="2765" spans="1:13" x14ac:dyDescent="0.25">
      <c r="A2765" s="25" t="str">
        <f t="shared" si="362"/>
        <v/>
      </c>
      <c r="B2765" s="258" t="str">
        <f t="shared" si="363"/>
        <v>deleg</v>
      </c>
      <c r="C2765" s="316" t="str">
        <f t="shared" si="360"/>
        <v>Zacatecas</v>
      </c>
      <c r="D2765" s="316" t="str">
        <f t="shared" si="361"/>
        <v>Zacatecas</v>
      </c>
      <c r="M2765" s="268" t="str">
        <f t="shared" si="364"/>
        <v/>
      </c>
    </row>
    <row r="2766" spans="1:13" x14ac:dyDescent="0.25">
      <c r="A2766" s="25" t="str">
        <f t="shared" si="362"/>
        <v/>
      </c>
      <c r="B2766" s="258" t="str">
        <f t="shared" si="363"/>
        <v>deleg</v>
      </c>
      <c r="C2766" s="316" t="str">
        <f t="shared" si="360"/>
        <v>Zacatecas</v>
      </c>
      <c r="D2766" s="316" t="str">
        <f t="shared" si="361"/>
        <v>Zacatecas</v>
      </c>
      <c r="M2766" s="268" t="str">
        <f t="shared" si="364"/>
        <v/>
      </c>
    </row>
    <row r="2767" spans="1:13" x14ac:dyDescent="0.25">
      <c r="A2767" s="25" t="str">
        <f t="shared" si="362"/>
        <v/>
      </c>
      <c r="B2767" s="258" t="str">
        <f t="shared" si="363"/>
        <v>deleg</v>
      </c>
      <c r="C2767" s="316" t="str">
        <f t="shared" si="360"/>
        <v>Zacatecas</v>
      </c>
      <c r="D2767" s="316" t="str">
        <f t="shared" si="361"/>
        <v>Zacatecas</v>
      </c>
      <c r="M2767" s="268" t="str">
        <f t="shared" si="364"/>
        <v/>
      </c>
    </row>
    <row r="2768" spans="1:13" x14ac:dyDescent="0.25">
      <c r="A2768" s="25" t="str">
        <f t="shared" si="362"/>
        <v/>
      </c>
      <c r="B2768" s="258" t="str">
        <f t="shared" si="363"/>
        <v>deleg</v>
      </c>
      <c r="C2768" s="316" t="str">
        <f t="shared" si="360"/>
        <v>Zacatecas</v>
      </c>
      <c r="D2768" s="316" t="str">
        <f t="shared" si="361"/>
        <v>Zacatecas</v>
      </c>
      <c r="M2768" s="268" t="str">
        <f t="shared" si="364"/>
        <v/>
      </c>
    </row>
    <row r="2769" spans="1:13" x14ac:dyDescent="0.25">
      <c r="A2769" s="25" t="str">
        <f t="shared" si="362"/>
        <v/>
      </c>
      <c r="B2769" s="258" t="str">
        <f t="shared" si="363"/>
        <v>deleg</v>
      </c>
      <c r="C2769" s="316" t="str">
        <f t="shared" si="360"/>
        <v>Zacatecas</v>
      </c>
      <c r="D2769" s="316" t="str">
        <f t="shared" si="361"/>
        <v>Zacatecas</v>
      </c>
      <c r="M2769" s="268" t="str">
        <f t="shared" si="364"/>
        <v/>
      </c>
    </row>
    <row r="2770" spans="1:13" x14ac:dyDescent="0.25">
      <c r="A2770" s="25" t="str">
        <f t="shared" si="362"/>
        <v/>
      </c>
      <c r="B2770" s="258" t="str">
        <f t="shared" si="363"/>
        <v>deleg</v>
      </c>
      <c r="C2770" s="316" t="str">
        <f t="shared" si="360"/>
        <v>Zacatecas</v>
      </c>
      <c r="D2770" s="316" t="str">
        <f t="shared" si="361"/>
        <v>Zacatecas</v>
      </c>
      <c r="M2770" s="268" t="str">
        <f t="shared" si="364"/>
        <v/>
      </c>
    </row>
    <row r="2771" spans="1:13" x14ac:dyDescent="0.25">
      <c r="A2771" s="25" t="str">
        <f t="shared" si="362"/>
        <v/>
      </c>
      <c r="B2771" s="258" t="str">
        <f t="shared" si="363"/>
        <v>deleg</v>
      </c>
      <c r="C2771" s="316" t="str">
        <f t="shared" si="360"/>
        <v>Zacatecas</v>
      </c>
      <c r="D2771" s="316" t="str">
        <f t="shared" si="361"/>
        <v>Zacatecas</v>
      </c>
      <c r="M2771" s="268" t="str">
        <f t="shared" si="364"/>
        <v/>
      </c>
    </row>
    <row r="2772" spans="1:13" x14ac:dyDescent="0.25">
      <c r="A2772" s="25" t="str">
        <f t="shared" si="362"/>
        <v/>
      </c>
      <c r="B2772" s="258" t="str">
        <f t="shared" si="363"/>
        <v>deleg</v>
      </c>
      <c r="C2772" s="316" t="str">
        <f t="shared" si="360"/>
        <v>Zacatecas</v>
      </c>
      <c r="D2772" s="316" t="str">
        <f t="shared" si="361"/>
        <v>Zacatecas</v>
      </c>
      <c r="M2772" s="268" t="str">
        <f t="shared" si="364"/>
        <v/>
      </c>
    </row>
    <row r="2773" spans="1:13" x14ac:dyDescent="0.25">
      <c r="A2773" s="25" t="str">
        <f t="shared" si="362"/>
        <v/>
      </c>
      <c r="B2773" s="258" t="str">
        <f t="shared" si="363"/>
        <v>deleg</v>
      </c>
      <c r="C2773" s="316" t="str">
        <f t="shared" si="360"/>
        <v>Zacatecas</v>
      </c>
      <c r="D2773" s="316" t="str">
        <f t="shared" si="361"/>
        <v>Zacatecas</v>
      </c>
      <c r="M2773" s="268" t="str">
        <f t="shared" si="364"/>
        <v/>
      </c>
    </row>
    <row r="2774" spans="1:13" x14ac:dyDescent="0.25">
      <c r="A2774" s="25" t="str">
        <f t="shared" si="362"/>
        <v/>
      </c>
      <c r="B2774" s="258" t="str">
        <f t="shared" si="363"/>
        <v>deleg</v>
      </c>
      <c r="C2774" s="316" t="str">
        <f t="shared" si="360"/>
        <v>Zacatecas</v>
      </c>
      <c r="D2774" s="316" t="str">
        <f t="shared" si="361"/>
        <v>Zacatecas</v>
      </c>
      <c r="M2774" s="268" t="str">
        <f t="shared" si="364"/>
        <v/>
      </c>
    </row>
    <row r="2775" spans="1:13" x14ac:dyDescent="0.25">
      <c r="A2775" s="25" t="str">
        <f t="shared" si="362"/>
        <v/>
      </c>
      <c r="B2775" s="258" t="str">
        <f t="shared" si="363"/>
        <v>deleg</v>
      </c>
      <c r="C2775" s="316" t="str">
        <f t="shared" si="360"/>
        <v>Zacatecas</v>
      </c>
      <c r="D2775" s="316" t="str">
        <f t="shared" si="361"/>
        <v>Zacatecas</v>
      </c>
      <c r="M2775" s="268" t="str">
        <f t="shared" si="364"/>
        <v/>
      </c>
    </row>
    <row r="2776" spans="1:13" x14ac:dyDescent="0.25">
      <c r="A2776" s="25" t="str">
        <f t="shared" si="362"/>
        <v/>
      </c>
      <c r="B2776" s="258" t="str">
        <f t="shared" si="363"/>
        <v>deleg</v>
      </c>
      <c r="C2776" s="316" t="str">
        <f t="shared" si="360"/>
        <v>Zacatecas</v>
      </c>
      <c r="D2776" s="316" t="str">
        <f t="shared" si="361"/>
        <v>Zacatecas</v>
      </c>
      <c r="M2776" s="268" t="str">
        <f t="shared" si="364"/>
        <v/>
      </c>
    </row>
    <row r="2777" spans="1:13" x14ac:dyDescent="0.25">
      <c r="A2777" s="25" t="str">
        <f t="shared" si="362"/>
        <v/>
      </c>
      <c r="B2777" s="258" t="str">
        <f t="shared" si="363"/>
        <v>deleg</v>
      </c>
      <c r="C2777" s="316" t="str">
        <f t="shared" si="360"/>
        <v>Zacatecas</v>
      </c>
      <c r="D2777" s="316" t="str">
        <f t="shared" si="361"/>
        <v>Zacatecas</v>
      </c>
      <c r="M2777" s="268" t="str">
        <f t="shared" si="364"/>
        <v/>
      </c>
    </row>
    <row r="2778" spans="1:13" x14ac:dyDescent="0.25">
      <c r="A2778" s="25" t="str">
        <f t="shared" si="362"/>
        <v/>
      </c>
      <c r="B2778" s="258" t="str">
        <f t="shared" si="363"/>
        <v>deleg</v>
      </c>
      <c r="C2778" s="316" t="str">
        <f t="shared" si="360"/>
        <v>Zacatecas</v>
      </c>
      <c r="D2778" s="316" t="str">
        <f t="shared" si="361"/>
        <v>Zacatecas</v>
      </c>
      <c r="M2778" s="268" t="str">
        <f t="shared" si="364"/>
        <v/>
      </c>
    </row>
    <row r="2779" spans="1:13" x14ac:dyDescent="0.25">
      <c r="A2779" s="25" t="str">
        <f t="shared" si="362"/>
        <v/>
      </c>
      <c r="B2779" s="258" t="str">
        <f t="shared" si="363"/>
        <v>deleg</v>
      </c>
      <c r="C2779" s="316" t="str">
        <f t="shared" si="360"/>
        <v>Zacatecas</v>
      </c>
      <c r="D2779" s="316" t="str">
        <f t="shared" si="361"/>
        <v>Zacatecas</v>
      </c>
      <c r="M2779" s="268" t="str">
        <f t="shared" si="364"/>
        <v/>
      </c>
    </row>
    <row r="2780" spans="1:13" x14ac:dyDescent="0.25">
      <c r="A2780" s="25" t="str">
        <f t="shared" si="362"/>
        <v/>
      </c>
      <c r="B2780" s="258" t="str">
        <f t="shared" si="363"/>
        <v>deleg</v>
      </c>
      <c r="C2780" s="316" t="str">
        <f t="shared" si="360"/>
        <v>Zacatecas</v>
      </c>
      <c r="D2780" s="316" t="str">
        <f t="shared" si="361"/>
        <v>Zacatecas</v>
      </c>
      <c r="M2780" s="268" t="str">
        <f t="shared" si="364"/>
        <v/>
      </c>
    </row>
    <row r="2781" spans="1:13" x14ac:dyDescent="0.25">
      <c r="A2781" s="25" t="str">
        <f t="shared" si="362"/>
        <v/>
      </c>
      <c r="B2781" s="258" t="str">
        <f t="shared" si="363"/>
        <v>deleg</v>
      </c>
      <c r="C2781" s="316" t="str">
        <f t="shared" si="360"/>
        <v>Zacatecas</v>
      </c>
      <c r="D2781" s="316" t="str">
        <f t="shared" si="361"/>
        <v>Zacatecas</v>
      </c>
      <c r="M2781" s="268" t="str">
        <f t="shared" si="364"/>
        <v/>
      </c>
    </row>
    <row r="2782" spans="1:13" x14ac:dyDescent="0.25">
      <c r="A2782" s="25" t="str">
        <f t="shared" si="362"/>
        <v/>
      </c>
      <c r="B2782" s="258" t="str">
        <f t="shared" si="363"/>
        <v>deleg</v>
      </c>
      <c r="C2782" s="316" t="str">
        <f t="shared" si="360"/>
        <v>Zacatecas</v>
      </c>
      <c r="D2782" s="316" t="str">
        <f t="shared" si="361"/>
        <v>Zacatecas</v>
      </c>
      <c r="M2782" s="268" t="str">
        <f t="shared" si="364"/>
        <v/>
      </c>
    </row>
    <row r="2783" spans="1:13" x14ac:dyDescent="0.25">
      <c r="A2783" s="25" t="str">
        <f t="shared" si="362"/>
        <v/>
      </c>
      <c r="B2783" s="258" t="str">
        <f t="shared" si="363"/>
        <v>deleg</v>
      </c>
      <c r="C2783" s="316" t="str">
        <f t="shared" si="360"/>
        <v>Zacatecas</v>
      </c>
      <c r="D2783" s="316" t="str">
        <f t="shared" si="361"/>
        <v>Zacatecas</v>
      </c>
      <c r="M2783" s="268" t="str">
        <f t="shared" si="364"/>
        <v/>
      </c>
    </row>
    <row r="2784" spans="1:13" x14ac:dyDescent="0.25">
      <c r="A2784" s="25" t="str">
        <f t="shared" si="362"/>
        <v/>
      </c>
      <c r="B2784" s="258" t="str">
        <f t="shared" si="363"/>
        <v>deleg</v>
      </c>
      <c r="C2784" s="316" t="str">
        <f t="shared" si="360"/>
        <v>Zacatecas</v>
      </c>
      <c r="D2784" s="316" t="str">
        <f t="shared" si="361"/>
        <v>Zacatecas</v>
      </c>
      <c r="M2784" s="268" t="str">
        <f t="shared" si="364"/>
        <v/>
      </c>
    </row>
    <row r="2785" spans="1:13" x14ac:dyDescent="0.25">
      <c r="A2785" s="25" t="str">
        <f t="shared" si="362"/>
        <v/>
      </c>
      <c r="B2785" s="258" t="str">
        <f t="shared" si="363"/>
        <v>deleg</v>
      </c>
      <c r="C2785" s="316" t="str">
        <f t="shared" si="360"/>
        <v>Zacatecas</v>
      </c>
      <c r="D2785" s="316" t="str">
        <f t="shared" si="361"/>
        <v>Zacatecas</v>
      </c>
      <c r="M2785" s="268" t="str">
        <f t="shared" si="364"/>
        <v/>
      </c>
    </row>
    <row r="2786" spans="1:13" x14ac:dyDescent="0.25">
      <c r="A2786" s="25" t="str">
        <f t="shared" si="362"/>
        <v/>
      </c>
      <c r="B2786" s="258" t="str">
        <f t="shared" si="363"/>
        <v>deleg</v>
      </c>
      <c r="C2786" s="316" t="str">
        <f t="shared" si="360"/>
        <v>Zacatecas</v>
      </c>
      <c r="D2786" s="316" t="str">
        <f t="shared" si="361"/>
        <v>Zacatecas</v>
      </c>
      <c r="M2786" s="268" t="str">
        <f t="shared" si="364"/>
        <v/>
      </c>
    </row>
    <row r="2787" spans="1:13" x14ac:dyDescent="0.25">
      <c r="A2787" s="25" t="str">
        <f t="shared" si="362"/>
        <v/>
      </c>
      <c r="B2787" s="258" t="str">
        <f t="shared" si="363"/>
        <v>deleg</v>
      </c>
      <c r="C2787" s="316" t="str">
        <f t="shared" si="360"/>
        <v>Zacatecas</v>
      </c>
      <c r="D2787" s="316" t="str">
        <f t="shared" si="361"/>
        <v>Zacatecas</v>
      </c>
      <c r="M2787" s="268" t="str">
        <f t="shared" si="364"/>
        <v/>
      </c>
    </row>
    <row r="2788" spans="1:13" x14ac:dyDescent="0.25">
      <c r="A2788" s="25" t="str">
        <f t="shared" si="362"/>
        <v/>
      </c>
      <c r="B2788" s="258" t="str">
        <f t="shared" si="363"/>
        <v>deleg</v>
      </c>
      <c r="C2788" s="316" t="str">
        <f t="shared" si="360"/>
        <v>Zacatecas</v>
      </c>
      <c r="D2788" s="316" t="str">
        <f t="shared" si="361"/>
        <v>Zacatecas</v>
      </c>
      <c r="M2788" s="268" t="str">
        <f t="shared" si="364"/>
        <v/>
      </c>
    </row>
    <row r="2789" spans="1:13" x14ac:dyDescent="0.25">
      <c r="A2789" s="25" t="str">
        <f t="shared" si="362"/>
        <v/>
      </c>
      <c r="B2789" s="258" t="str">
        <f t="shared" si="363"/>
        <v>deleg</v>
      </c>
      <c r="C2789" s="316" t="str">
        <f t="shared" si="360"/>
        <v>Zacatecas</v>
      </c>
      <c r="D2789" s="316" t="str">
        <f t="shared" si="361"/>
        <v>Zacatecas</v>
      </c>
      <c r="M2789" s="268" t="str">
        <f t="shared" si="364"/>
        <v/>
      </c>
    </row>
    <row r="2790" spans="1:13" x14ac:dyDescent="0.25">
      <c r="A2790" s="25" t="str">
        <f t="shared" si="362"/>
        <v/>
      </c>
      <c r="B2790" s="258" t="str">
        <f t="shared" si="363"/>
        <v>deleg</v>
      </c>
      <c r="C2790" s="316" t="str">
        <f t="shared" si="360"/>
        <v>Zacatecas</v>
      </c>
      <c r="D2790" s="316" t="str">
        <f t="shared" si="361"/>
        <v>Zacatecas</v>
      </c>
      <c r="M2790" s="268" t="str">
        <f t="shared" si="364"/>
        <v/>
      </c>
    </row>
    <row r="2791" spans="1:13" x14ac:dyDescent="0.25">
      <c r="A2791" s="25" t="str">
        <f t="shared" si="362"/>
        <v/>
      </c>
      <c r="B2791" s="258" t="str">
        <f t="shared" si="363"/>
        <v>deleg</v>
      </c>
      <c r="C2791" s="316" t="str">
        <f t="shared" si="360"/>
        <v>Zacatecas</v>
      </c>
      <c r="D2791" s="316" t="str">
        <f t="shared" si="361"/>
        <v>Zacatecas</v>
      </c>
      <c r="M2791" s="268" t="str">
        <f t="shared" si="364"/>
        <v/>
      </c>
    </row>
    <row r="2792" spans="1:13" x14ac:dyDescent="0.25">
      <c r="A2792" s="25" t="str">
        <f t="shared" si="362"/>
        <v/>
      </c>
      <c r="B2792" s="258" t="str">
        <f t="shared" si="363"/>
        <v>deleg</v>
      </c>
      <c r="C2792" s="316" t="str">
        <f t="shared" si="360"/>
        <v>Zacatecas</v>
      </c>
      <c r="D2792" s="316" t="str">
        <f t="shared" si="361"/>
        <v>Zacatecas</v>
      </c>
      <c r="M2792" s="268" t="str">
        <f t="shared" si="364"/>
        <v/>
      </c>
    </row>
    <row r="2793" spans="1:13" x14ac:dyDescent="0.25">
      <c r="A2793" s="25" t="str">
        <f t="shared" si="362"/>
        <v/>
      </c>
      <c r="B2793" s="258" t="str">
        <f t="shared" si="363"/>
        <v>deleg</v>
      </c>
      <c r="C2793" s="316" t="str">
        <f t="shared" si="360"/>
        <v>Zacatecas</v>
      </c>
      <c r="D2793" s="316" t="str">
        <f t="shared" si="361"/>
        <v>Zacatecas</v>
      </c>
      <c r="M2793" s="268" t="str">
        <f t="shared" si="364"/>
        <v/>
      </c>
    </row>
    <row r="2794" spans="1:13" x14ac:dyDescent="0.25">
      <c r="A2794" s="25" t="str">
        <f t="shared" si="362"/>
        <v/>
      </c>
      <c r="B2794" s="258" t="str">
        <f t="shared" si="363"/>
        <v>deleg</v>
      </c>
      <c r="C2794" s="316" t="str">
        <f t="shared" si="360"/>
        <v>Zacatecas</v>
      </c>
      <c r="D2794" s="316" t="str">
        <f t="shared" si="361"/>
        <v>Zacatecas</v>
      </c>
      <c r="M2794" s="268" t="str">
        <f t="shared" si="364"/>
        <v/>
      </c>
    </row>
    <row r="2795" spans="1:13" x14ac:dyDescent="0.25">
      <c r="A2795" s="25" t="str">
        <f t="shared" si="362"/>
        <v/>
      </c>
      <c r="B2795" s="258" t="str">
        <f t="shared" si="363"/>
        <v>deleg</v>
      </c>
      <c r="C2795" s="316" t="str">
        <f t="shared" si="360"/>
        <v>Zacatecas</v>
      </c>
      <c r="D2795" s="316" t="str">
        <f t="shared" si="361"/>
        <v>Zacatecas</v>
      </c>
      <c r="M2795" s="268" t="str">
        <f t="shared" si="364"/>
        <v/>
      </c>
    </row>
    <row r="2796" spans="1:13" x14ac:dyDescent="0.25">
      <c r="A2796" s="25" t="str">
        <f t="shared" si="362"/>
        <v/>
      </c>
      <c r="B2796" s="258" t="str">
        <f t="shared" si="363"/>
        <v>deleg</v>
      </c>
      <c r="C2796" s="316" t="str">
        <f t="shared" si="360"/>
        <v>Zacatecas</v>
      </c>
      <c r="D2796" s="316" t="str">
        <f t="shared" si="361"/>
        <v>Zacatecas</v>
      </c>
      <c r="M2796" s="268" t="str">
        <f t="shared" si="364"/>
        <v/>
      </c>
    </row>
    <row r="2797" spans="1:13" x14ac:dyDescent="0.25">
      <c r="A2797" s="25" t="str">
        <f t="shared" si="362"/>
        <v/>
      </c>
      <c r="B2797" s="258" t="str">
        <f t="shared" si="363"/>
        <v>deleg</v>
      </c>
      <c r="C2797" s="316" t="str">
        <f t="shared" si="360"/>
        <v>Zacatecas</v>
      </c>
      <c r="D2797" s="316" t="str">
        <f t="shared" si="361"/>
        <v>Zacatecas</v>
      </c>
      <c r="M2797" s="268" t="str">
        <f t="shared" si="364"/>
        <v/>
      </c>
    </row>
    <row r="2798" spans="1:13" x14ac:dyDescent="0.25">
      <c r="A2798" s="25" t="str">
        <f t="shared" si="362"/>
        <v/>
      </c>
      <c r="B2798" s="258" t="str">
        <f t="shared" si="363"/>
        <v>deleg</v>
      </c>
      <c r="C2798" s="316" t="str">
        <f t="shared" si="360"/>
        <v>Zacatecas</v>
      </c>
      <c r="D2798" s="316" t="str">
        <f t="shared" si="361"/>
        <v>Zacatecas</v>
      </c>
      <c r="M2798" s="268" t="str">
        <f t="shared" si="364"/>
        <v/>
      </c>
    </row>
    <row r="2799" spans="1:13" x14ac:dyDescent="0.25">
      <c r="A2799" s="25" t="str">
        <f t="shared" si="362"/>
        <v/>
      </c>
      <c r="B2799" s="258" t="str">
        <f t="shared" si="363"/>
        <v>deleg</v>
      </c>
      <c r="C2799" s="316" t="str">
        <f t="shared" si="360"/>
        <v>Zacatecas</v>
      </c>
      <c r="D2799" s="316" t="str">
        <f t="shared" si="361"/>
        <v>Zacatecas</v>
      </c>
      <c r="M2799" s="268" t="str">
        <f t="shared" si="364"/>
        <v/>
      </c>
    </row>
    <row r="2800" spans="1:13" x14ac:dyDescent="0.25">
      <c r="A2800" s="25" t="str">
        <f t="shared" si="362"/>
        <v/>
      </c>
      <c r="B2800" s="258" t="str">
        <f t="shared" si="363"/>
        <v>deleg</v>
      </c>
      <c r="C2800" s="316" t="str">
        <f t="shared" si="360"/>
        <v>Zacatecas</v>
      </c>
      <c r="D2800" s="316" t="str">
        <f t="shared" si="361"/>
        <v>Zacatecas</v>
      </c>
      <c r="M2800" s="268" t="str">
        <f t="shared" si="364"/>
        <v/>
      </c>
    </row>
    <row r="2801" spans="1:13" x14ac:dyDescent="0.25">
      <c r="A2801" s="25" t="str">
        <f t="shared" si="362"/>
        <v/>
      </c>
      <c r="B2801" s="258" t="str">
        <f t="shared" si="363"/>
        <v>deleg</v>
      </c>
      <c r="C2801" s="316" t="str">
        <f t="shared" si="360"/>
        <v>Zacatecas</v>
      </c>
      <c r="D2801" s="316" t="str">
        <f t="shared" si="361"/>
        <v>Zacatecas</v>
      </c>
      <c r="M2801" s="268" t="str">
        <f t="shared" si="364"/>
        <v/>
      </c>
    </row>
    <row r="2802" spans="1:13" x14ac:dyDescent="0.25">
      <c r="A2802" s="25" t="str">
        <f t="shared" si="362"/>
        <v/>
      </c>
      <c r="B2802" s="258" t="str">
        <f t="shared" si="363"/>
        <v>deleg</v>
      </c>
      <c r="C2802" s="316" t="str">
        <f t="shared" si="360"/>
        <v>Zacatecas</v>
      </c>
      <c r="D2802" s="316" t="str">
        <f t="shared" si="361"/>
        <v>Zacatecas</v>
      </c>
      <c r="M2802" s="268" t="str">
        <f t="shared" si="364"/>
        <v/>
      </c>
    </row>
    <row r="2803" spans="1:13" x14ac:dyDescent="0.25">
      <c r="A2803" s="25" t="str">
        <f t="shared" si="362"/>
        <v/>
      </c>
      <c r="B2803" s="258" t="str">
        <f t="shared" si="363"/>
        <v>deleg</v>
      </c>
      <c r="C2803" s="316" t="str">
        <f t="shared" si="360"/>
        <v>Zacatecas</v>
      </c>
      <c r="D2803" s="316" t="str">
        <f t="shared" si="361"/>
        <v>Zacatecas</v>
      </c>
      <c r="M2803" s="268" t="str">
        <f t="shared" si="364"/>
        <v/>
      </c>
    </row>
    <row r="2804" spans="1:13" x14ac:dyDescent="0.25">
      <c r="A2804" s="25" t="str">
        <f t="shared" si="362"/>
        <v/>
      </c>
      <c r="B2804" s="258" t="str">
        <f t="shared" si="363"/>
        <v>deleg</v>
      </c>
      <c r="C2804" s="316" t="str">
        <f t="shared" si="360"/>
        <v>Zacatecas</v>
      </c>
      <c r="D2804" s="316" t="str">
        <f t="shared" si="361"/>
        <v>Zacatecas</v>
      </c>
      <c r="M2804" s="268" t="str">
        <f t="shared" si="364"/>
        <v/>
      </c>
    </row>
    <row r="2805" spans="1:13" x14ac:dyDescent="0.25">
      <c r="A2805" s="25" t="str">
        <f t="shared" si="362"/>
        <v/>
      </c>
      <c r="B2805" s="258" t="str">
        <f t="shared" si="363"/>
        <v>deleg</v>
      </c>
      <c r="C2805" s="316" t="str">
        <f t="shared" si="360"/>
        <v>Zacatecas</v>
      </c>
      <c r="D2805" s="316" t="str">
        <f t="shared" si="361"/>
        <v>Zacatecas</v>
      </c>
      <c r="M2805" s="268" t="str">
        <f t="shared" si="364"/>
        <v/>
      </c>
    </row>
    <row r="2806" spans="1:13" x14ac:dyDescent="0.25">
      <c r="A2806" s="25" t="str">
        <f t="shared" si="362"/>
        <v/>
      </c>
      <c r="B2806" s="258" t="str">
        <f t="shared" si="363"/>
        <v>deleg</v>
      </c>
      <c r="C2806" s="316" t="str">
        <f t="shared" si="360"/>
        <v>Zacatecas</v>
      </c>
      <c r="D2806" s="316" t="str">
        <f t="shared" si="361"/>
        <v>Zacatecas</v>
      </c>
      <c r="M2806" s="268" t="str">
        <f t="shared" si="364"/>
        <v/>
      </c>
    </row>
    <row r="2807" spans="1:13" x14ac:dyDescent="0.25">
      <c r="A2807" s="25" t="str">
        <f t="shared" si="362"/>
        <v/>
      </c>
      <c r="B2807" s="258" t="str">
        <f t="shared" si="363"/>
        <v>deleg</v>
      </c>
      <c r="C2807" s="316" t="str">
        <f t="shared" si="360"/>
        <v>Zacatecas</v>
      </c>
      <c r="D2807" s="316" t="str">
        <f t="shared" si="361"/>
        <v>Zacatecas</v>
      </c>
      <c r="M2807" s="268" t="str">
        <f t="shared" si="364"/>
        <v/>
      </c>
    </row>
    <row r="2808" spans="1:13" x14ac:dyDescent="0.25">
      <c r="A2808" s="25" t="str">
        <f t="shared" si="362"/>
        <v/>
      </c>
      <c r="B2808" s="258" t="str">
        <f t="shared" si="363"/>
        <v>deleg</v>
      </c>
      <c r="C2808" s="316" t="str">
        <f t="shared" si="360"/>
        <v>Zacatecas</v>
      </c>
      <c r="D2808" s="316" t="str">
        <f t="shared" si="361"/>
        <v>Zacatecas</v>
      </c>
      <c r="M2808" s="268" t="str">
        <f t="shared" si="364"/>
        <v/>
      </c>
    </row>
    <row r="2809" spans="1:13" x14ac:dyDescent="0.25">
      <c r="A2809" s="25" t="str">
        <f t="shared" si="362"/>
        <v/>
      </c>
      <c r="B2809" s="258" t="str">
        <f t="shared" si="363"/>
        <v>deleg</v>
      </c>
      <c r="C2809" s="316" t="str">
        <f t="shared" si="360"/>
        <v>Zacatecas</v>
      </c>
      <c r="D2809" s="316" t="str">
        <f t="shared" si="361"/>
        <v>Zacatecas</v>
      </c>
      <c r="M2809" s="268" t="str">
        <f t="shared" si="364"/>
        <v/>
      </c>
    </row>
    <row r="2810" spans="1:13" x14ac:dyDescent="0.25">
      <c r="A2810" s="25" t="str">
        <f t="shared" si="362"/>
        <v/>
      </c>
      <c r="B2810" s="258" t="str">
        <f t="shared" si="363"/>
        <v>deleg</v>
      </c>
      <c r="C2810" s="316" t="str">
        <f t="shared" si="360"/>
        <v>Zacatecas</v>
      </c>
      <c r="D2810" s="316" t="str">
        <f t="shared" si="361"/>
        <v>Zacatecas</v>
      </c>
      <c r="M2810" s="268" t="str">
        <f t="shared" si="364"/>
        <v/>
      </c>
    </row>
    <row r="2811" spans="1:13" x14ac:dyDescent="0.25">
      <c r="A2811" s="25" t="str">
        <f t="shared" si="362"/>
        <v/>
      </c>
      <c r="B2811" s="258" t="str">
        <f t="shared" si="363"/>
        <v>deleg</v>
      </c>
      <c r="C2811" s="316" t="str">
        <f t="shared" si="360"/>
        <v>Zacatecas</v>
      </c>
      <c r="D2811" s="316" t="str">
        <f t="shared" si="361"/>
        <v>Zacatecas</v>
      </c>
      <c r="M2811" s="268" t="str">
        <f t="shared" si="364"/>
        <v/>
      </c>
    </row>
    <row r="2812" spans="1:13" x14ac:dyDescent="0.25">
      <c r="A2812" s="25" t="str">
        <f t="shared" si="362"/>
        <v/>
      </c>
      <c r="B2812" s="258" t="str">
        <f t="shared" si="363"/>
        <v>deleg</v>
      </c>
      <c r="C2812" s="316" t="str">
        <f t="shared" ref="C2812:C2875" si="365">+IF(AND(E2812&lt;&gt;"",G2812="$BTRATOU_MOT MOTIVO DE MAL TRATOa"),TRIM(MID(E2812,FIND(" ",E2812,1),LEN(E2812))),IF(AND(D2812&lt;&gt;"Primer nivel",D2812&lt;&gt;"Segundo nivel"),D2812,C2811))</f>
        <v>Zacatecas</v>
      </c>
      <c r="D2812" s="316" t="str">
        <f t="shared" ref="D2812:D2875" si="366">+IF(AND(G2812&lt;&gt;"",J2813="Porcentaje"),"Nacional",IF(AND(F2812&lt;&gt;"",G2812="$BTRATOU_MOT MOTIVO DE MAL TRATOa"),TRIM(MID(F2812,FIND(" ",F2812,1),LEN(F2812))),D2811))</f>
        <v>Zacatecas</v>
      </c>
      <c r="M2812" s="268" t="str">
        <f t="shared" si="364"/>
        <v/>
      </c>
    </row>
    <row r="2813" spans="1:13" x14ac:dyDescent="0.25">
      <c r="A2813" s="25" t="str">
        <f t="shared" si="362"/>
        <v/>
      </c>
      <c r="B2813" s="258" t="str">
        <f t="shared" si="363"/>
        <v>deleg</v>
      </c>
      <c r="C2813" s="316" t="str">
        <f t="shared" si="365"/>
        <v>Zacatecas</v>
      </c>
      <c r="D2813" s="316" t="str">
        <f t="shared" si="366"/>
        <v>Zacatecas</v>
      </c>
      <c r="M2813" s="268" t="str">
        <f t="shared" si="364"/>
        <v/>
      </c>
    </row>
    <row r="2814" spans="1:13" x14ac:dyDescent="0.25">
      <c r="A2814" s="25" t="str">
        <f t="shared" si="362"/>
        <v/>
      </c>
      <c r="B2814" s="258" t="str">
        <f t="shared" si="363"/>
        <v>deleg</v>
      </c>
      <c r="C2814" s="316" t="str">
        <f t="shared" si="365"/>
        <v>Zacatecas</v>
      </c>
      <c r="D2814" s="316" t="str">
        <f t="shared" si="366"/>
        <v>Zacatecas</v>
      </c>
      <c r="M2814" s="268" t="str">
        <f t="shared" si="364"/>
        <v/>
      </c>
    </row>
    <row r="2815" spans="1:13" x14ac:dyDescent="0.25">
      <c r="A2815" s="25" t="str">
        <f t="shared" si="362"/>
        <v/>
      </c>
      <c r="B2815" s="258" t="str">
        <f t="shared" si="363"/>
        <v>deleg</v>
      </c>
      <c r="C2815" s="316" t="str">
        <f t="shared" si="365"/>
        <v>Zacatecas</v>
      </c>
      <c r="D2815" s="316" t="str">
        <f t="shared" si="366"/>
        <v>Zacatecas</v>
      </c>
      <c r="M2815" s="268" t="str">
        <f t="shared" si="364"/>
        <v/>
      </c>
    </row>
    <row r="2816" spans="1:13" x14ac:dyDescent="0.25">
      <c r="A2816" s="25" t="str">
        <f t="shared" si="362"/>
        <v/>
      </c>
      <c r="B2816" s="258" t="str">
        <f t="shared" si="363"/>
        <v>deleg</v>
      </c>
      <c r="C2816" s="316" t="str">
        <f t="shared" si="365"/>
        <v>Zacatecas</v>
      </c>
      <c r="D2816" s="316" t="str">
        <f t="shared" si="366"/>
        <v>Zacatecas</v>
      </c>
      <c r="M2816" s="268" t="str">
        <f t="shared" si="364"/>
        <v/>
      </c>
    </row>
    <row r="2817" spans="1:13" x14ac:dyDescent="0.25">
      <c r="A2817" s="25" t="str">
        <f t="shared" si="362"/>
        <v/>
      </c>
      <c r="B2817" s="258" t="str">
        <f t="shared" si="363"/>
        <v>deleg</v>
      </c>
      <c r="C2817" s="316" t="str">
        <f t="shared" si="365"/>
        <v>Zacatecas</v>
      </c>
      <c r="D2817" s="316" t="str">
        <f t="shared" si="366"/>
        <v>Zacatecas</v>
      </c>
      <c r="M2817" s="268" t="str">
        <f t="shared" si="364"/>
        <v/>
      </c>
    </row>
    <row r="2818" spans="1:13" x14ac:dyDescent="0.25">
      <c r="A2818" s="25" t="str">
        <f t="shared" si="362"/>
        <v/>
      </c>
      <c r="B2818" s="258" t="str">
        <f t="shared" si="363"/>
        <v>deleg</v>
      </c>
      <c r="C2818" s="316" t="str">
        <f t="shared" si="365"/>
        <v>Zacatecas</v>
      </c>
      <c r="D2818" s="316" t="str">
        <f t="shared" si="366"/>
        <v>Zacatecas</v>
      </c>
      <c r="M2818" s="268" t="str">
        <f t="shared" si="364"/>
        <v/>
      </c>
    </row>
    <row r="2819" spans="1:13" x14ac:dyDescent="0.25">
      <c r="A2819" s="25" t="str">
        <f t="shared" si="362"/>
        <v/>
      </c>
      <c r="B2819" s="258" t="str">
        <f t="shared" si="363"/>
        <v>deleg</v>
      </c>
      <c r="C2819" s="316" t="str">
        <f t="shared" si="365"/>
        <v>Zacatecas</v>
      </c>
      <c r="D2819" s="316" t="str">
        <f t="shared" si="366"/>
        <v>Zacatecas</v>
      </c>
      <c r="M2819" s="268" t="str">
        <f t="shared" si="364"/>
        <v/>
      </c>
    </row>
    <row r="2820" spans="1:13" x14ac:dyDescent="0.25">
      <c r="A2820" s="25" t="str">
        <f t="shared" si="362"/>
        <v/>
      </c>
      <c r="B2820" s="258" t="str">
        <f t="shared" si="363"/>
        <v>deleg</v>
      </c>
      <c r="C2820" s="316" t="str">
        <f t="shared" si="365"/>
        <v>Zacatecas</v>
      </c>
      <c r="D2820" s="316" t="str">
        <f t="shared" si="366"/>
        <v>Zacatecas</v>
      </c>
      <c r="M2820" s="268" t="str">
        <f t="shared" si="364"/>
        <v/>
      </c>
    </row>
    <row r="2821" spans="1:13" x14ac:dyDescent="0.25">
      <c r="A2821" s="25" t="str">
        <f t="shared" ref="A2821:A2884" si="367">IFERROR(CONCATENATE(B2821,C2821,D2821,MID(H2821,FIND(" ",H2821)+2,LEN(H2821))),"")</f>
        <v/>
      </c>
      <c r="B2821" s="258" t="str">
        <f t="shared" ref="B2821:B2884" si="368">+IF(AND(G2821&lt;&gt;"",J2822="Porcentaje"),TRIM(MID(G2821,1,FIND(" ",G2821,1))),IF(AND(F2821&lt;&gt;"",J2822="Porcentaje"),TRIM(MID(F2821,1,FIND(" ",F2821,1))),IF(AND(E2821&lt;&gt;"",J2822="Porcentaje"),TRIM(MID(E2821,1,FIND(" ",E2821,1))),B2820)))</f>
        <v>deleg</v>
      </c>
      <c r="C2821" s="316" t="str">
        <f t="shared" si="365"/>
        <v>Zacatecas</v>
      </c>
      <c r="D2821" s="316" t="str">
        <f t="shared" si="366"/>
        <v>Zacatecas</v>
      </c>
      <c r="M2821" s="268" t="str">
        <f t="shared" si="364"/>
        <v/>
      </c>
    </row>
    <row r="2822" spans="1:13" x14ac:dyDescent="0.25">
      <c r="A2822" s="25" t="str">
        <f t="shared" si="367"/>
        <v/>
      </c>
      <c r="B2822" s="258" t="str">
        <f t="shared" si="368"/>
        <v>deleg</v>
      </c>
      <c r="C2822" s="316" t="str">
        <f t="shared" si="365"/>
        <v>Zacatecas</v>
      </c>
      <c r="D2822" s="316" t="str">
        <f t="shared" si="366"/>
        <v>Zacatecas</v>
      </c>
      <c r="M2822" s="268" t="str">
        <f t="shared" si="364"/>
        <v/>
      </c>
    </row>
    <row r="2823" spans="1:13" x14ac:dyDescent="0.25">
      <c r="A2823" s="25" t="str">
        <f t="shared" si="367"/>
        <v/>
      </c>
      <c r="B2823" s="258" t="str">
        <f t="shared" si="368"/>
        <v>deleg</v>
      </c>
      <c r="C2823" s="316" t="str">
        <f t="shared" si="365"/>
        <v>Zacatecas</v>
      </c>
      <c r="D2823" s="316" t="str">
        <f t="shared" si="366"/>
        <v>Zacatecas</v>
      </c>
      <c r="M2823" s="268" t="str">
        <f t="shared" ref="M2823:M2886" si="369">IF(H2823&lt;&gt;"",IFERROR(MID(H2823,FIND(" ",H2823)+1,LEN(H2823)),""),"")</f>
        <v/>
      </c>
    </row>
    <row r="2824" spans="1:13" x14ac:dyDescent="0.25">
      <c r="A2824" s="25" t="str">
        <f t="shared" si="367"/>
        <v/>
      </c>
      <c r="B2824" s="258" t="str">
        <f t="shared" si="368"/>
        <v>deleg</v>
      </c>
      <c r="C2824" s="316" t="str">
        <f t="shared" si="365"/>
        <v>Zacatecas</v>
      </c>
      <c r="D2824" s="316" t="str">
        <f t="shared" si="366"/>
        <v>Zacatecas</v>
      </c>
      <c r="M2824" s="268" t="str">
        <f t="shared" si="369"/>
        <v/>
      </c>
    </row>
    <row r="2825" spans="1:13" x14ac:dyDescent="0.25">
      <c r="A2825" s="25" t="str">
        <f t="shared" si="367"/>
        <v/>
      </c>
      <c r="B2825" s="258" t="str">
        <f t="shared" si="368"/>
        <v>deleg</v>
      </c>
      <c r="C2825" s="316" t="str">
        <f t="shared" si="365"/>
        <v>Zacatecas</v>
      </c>
      <c r="D2825" s="316" t="str">
        <f t="shared" si="366"/>
        <v>Zacatecas</v>
      </c>
      <c r="M2825" s="268" t="str">
        <f t="shared" si="369"/>
        <v/>
      </c>
    </row>
    <row r="2826" spans="1:13" x14ac:dyDescent="0.25">
      <c r="A2826" s="25" t="str">
        <f t="shared" si="367"/>
        <v/>
      </c>
      <c r="B2826" s="258" t="str">
        <f t="shared" si="368"/>
        <v>deleg</v>
      </c>
      <c r="C2826" s="316" t="str">
        <f t="shared" si="365"/>
        <v>Zacatecas</v>
      </c>
      <c r="D2826" s="316" t="str">
        <f t="shared" si="366"/>
        <v>Zacatecas</v>
      </c>
      <c r="M2826" s="268" t="str">
        <f t="shared" si="369"/>
        <v/>
      </c>
    </row>
    <row r="2827" spans="1:13" x14ac:dyDescent="0.25">
      <c r="A2827" s="25" t="str">
        <f t="shared" si="367"/>
        <v/>
      </c>
      <c r="B2827" s="258" t="str">
        <f t="shared" si="368"/>
        <v>deleg</v>
      </c>
      <c r="C2827" s="316" t="str">
        <f t="shared" si="365"/>
        <v>Zacatecas</v>
      </c>
      <c r="D2827" s="316" t="str">
        <f t="shared" si="366"/>
        <v>Zacatecas</v>
      </c>
      <c r="M2827" s="268" t="str">
        <f t="shared" si="369"/>
        <v/>
      </c>
    </row>
    <row r="2828" spans="1:13" x14ac:dyDescent="0.25">
      <c r="A2828" s="25" t="str">
        <f t="shared" si="367"/>
        <v/>
      </c>
      <c r="B2828" s="258" t="str">
        <f t="shared" si="368"/>
        <v>deleg</v>
      </c>
      <c r="C2828" s="316" t="str">
        <f t="shared" si="365"/>
        <v>Zacatecas</v>
      </c>
      <c r="D2828" s="316" t="str">
        <f t="shared" si="366"/>
        <v>Zacatecas</v>
      </c>
      <c r="M2828" s="268" t="str">
        <f t="shared" si="369"/>
        <v/>
      </c>
    </row>
    <row r="2829" spans="1:13" x14ac:dyDescent="0.25">
      <c r="A2829" s="25" t="str">
        <f t="shared" si="367"/>
        <v/>
      </c>
      <c r="B2829" s="258" t="str">
        <f t="shared" si="368"/>
        <v>deleg</v>
      </c>
      <c r="C2829" s="316" t="str">
        <f t="shared" si="365"/>
        <v>Zacatecas</v>
      </c>
      <c r="D2829" s="316" t="str">
        <f t="shared" si="366"/>
        <v>Zacatecas</v>
      </c>
      <c r="M2829" s="268" t="str">
        <f t="shared" si="369"/>
        <v/>
      </c>
    </row>
    <row r="2830" spans="1:13" x14ac:dyDescent="0.25">
      <c r="A2830" s="25" t="str">
        <f t="shared" si="367"/>
        <v/>
      </c>
      <c r="B2830" s="258" t="str">
        <f t="shared" si="368"/>
        <v>deleg</v>
      </c>
      <c r="C2830" s="316" t="str">
        <f t="shared" si="365"/>
        <v>Zacatecas</v>
      </c>
      <c r="D2830" s="316" t="str">
        <f t="shared" si="366"/>
        <v>Zacatecas</v>
      </c>
      <c r="M2830" s="268" t="str">
        <f t="shared" si="369"/>
        <v/>
      </c>
    </row>
    <row r="2831" spans="1:13" x14ac:dyDescent="0.25">
      <c r="A2831" s="25" t="str">
        <f t="shared" si="367"/>
        <v/>
      </c>
      <c r="B2831" s="258" t="str">
        <f t="shared" si="368"/>
        <v>deleg</v>
      </c>
      <c r="C2831" s="316" t="str">
        <f t="shared" si="365"/>
        <v>Zacatecas</v>
      </c>
      <c r="D2831" s="316" t="str">
        <f t="shared" si="366"/>
        <v>Zacatecas</v>
      </c>
      <c r="M2831" s="268" t="str">
        <f t="shared" si="369"/>
        <v/>
      </c>
    </row>
    <row r="2832" spans="1:13" x14ac:dyDescent="0.25">
      <c r="A2832" s="25" t="str">
        <f t="shared" si="367"/>
        <v/>
      </c>
      <c r="B2832" s="258" t="str">
        <f t="shared" si="368"/>
        <v>deleg</v>
      </c>
      <c r="C2832" s="316" t="str">
        <f t="shared" si="365"/>
        <v>Zacatecas</v>
      </c>
      <c r="D2832" s="316" t="str">
        <f t="shared" si="366"/>
        <v>Zacatecas</v>
      </c>
      <c r="M2832" s="268" t="str">
        <f t="shared" si="369"/>
        <v/>
      </c>
    </row>
    <row r="2833" spans="1:13" x14ac:dyDescent="0.25">
      <c r="A2833" s="25" t="str">
        <f t="shared" si="367"/>
        <v/>
      </c>
      <c r="B2833" s="258" t="str">
        <f t="shared" si="368"/>
        <v>deleg</v>
      </c>
      <c r="C2833" s="316" t="str">
        <f t="shared" si="365"/>
        <v>Zacatecas</v>
      </c>
      <c r="D2833" s="316" t="str">
        <f t="shared" si="366"/>
        <v>Zacatecas</v>
      </c>
      <c r="M2833" s="268" t="str">
        <f t="shared" si="369"/>
        <v/>
      </c>
    </row>
    <row r="2834" spans="1:13" x14ac:dyDescent="0.25">
      <c r="A2834" s="25" t="str">
        <f t="shared" si="367"/>
        <v/>
      </c>
      <c r="B2834" s="258" t="str">
        <f t="shared" si="368"/>
        <v>deleg</v>
      </c>
      <c r="C2834" s="316" t="str">
        <f t="shared" si="365"/>
        <v>Zacatecas</v>
      </c>
      <c r="D2834" s="316" t="str">
        <f t="shared" si="366"/>
        <v>Zacatecas</v>
      </c>
      <c r="M2834" s="268" t="str">
        <f t="shared" si="369"/>
        <v/>
      </c>
    </row>
    <row r="2835" spans="1:13" x14ac:dyDescent="0.25">
      <c r="A2835" s="25" t="str">
        <f t="shared" si="367"/>
        <v/>
      </c>
      <c r="B2835" s="258" t="str">
        <f t="shared" si="368"/>
        <v>deleg</v>
      </c>
      <c r="C2835" s="316" t="str">
        <f t="shared" si="365"/>
        <v>Zacatecas</v>
      </c>
      <c r="D2835" s="316" t="str">
        <f t="shared" si="366"/>
        <v>Zacatecas</v>
      </c>
      <c r="M2835" s="268" t="str">
        <f t="shared" si="369"/>
        <v/>
      </c>
    </row>
    <row r="2836" spans="1:13" x14ac:dyDescent="0.25">
      <c r="A2836" s="25" t="str">
        <f t="shared" si="367"/>
        <v/>
      </c>
      <c r="B2836" s="258" t="str">
        <f t="shared" si="368"/>
        <v>deleg</v>
      </c>
      <c r="C2836" s="316" t="str">
        <f t="shared" si="365"/>
        <v>Zacatecas</v>
      </c>
      <c r="D2836" s="316" t="str">
        <f t="shared" si="366"/>
        <v>Zacatecas</v>
      </c>
      <c r="M2836" s="268" t="str">
        <f t="shared" si="369"/>
        <v/>
      </c>
    </row>
    <row r="2837" spans="1:13" x14ac:dyDescent="0.25">
      <c r="A2837" s="25" t="str">
        <f t="shared" si="367"/>
        <v/>
      </c>
      <c r="B2837" s="258" t="str">
        <f t="shared" si="368"/>
        <v>deleg</v>
      </c>
      <c r="C2837" s="316" t="str">
        <f t="shared" si="365"/>
        <v>Zacatecas</v>
      </c>
      <c r="D2837" s="316" t="str">
        <f t="shared" si="366"/>
        <v>Zacatecas</v>
      </c>
      <c r="M2837" s="268" t="str">
        <f t="shared" si="369"/>
        <v/>
      </c>
    </row>
    <row r="2838" spans="1:13" x14ac:dyDescent="0.25">
      <c r="A2838" s="25" t="str">
        <f t="shared" si="367"/>
        <v/>
      </c>
      <c r="B2838" s="258" t="str">
        <f t="shared" si="368"/>
        <v>deleg</v>
      </c>
      <c r="C2838" s="316" t="str">
        <f t="shared" si="365"/>
        <v>Zacatecas</v>
      </c>
      <c r="D2838" s="316" t="str">
        <f t="shared" si="366"/>
        <v>Zacatecas</v>
      </c>
      <c r="M2838" s="268" t="str">
        <f t="shared" si="369"/>
        <v/>
      </c>
    </row>
    <row r="2839" spans="1:13" x14ac:dyDescent="0.25">
      <c r="A2839" s="25" t="str">
        <f t="shared" si="367"/>
        <v/>
      </c>
      <c r="B2839" s="258" t="str">
        <f t="shared" si="368"/>
        <v>deleg</v>
      </c>
      <c r="C2839" s="316" t="str">
        <f t="shared" si="365"/>
        <v>Zacatecas</v>
      </c>
      <c r="D2839" s="316" t="str">
        <f t="shared" si="366"/>
        <v>Zacatecas</v>
      </c>
      <c r="M2839" s="268" t="str">
        <f t="shared" si="369"/>
        <v/>
      </c>
    </row>
    <row r="2840" spans="1:13" x14ac:dyDescent="0.25">
      <c r="A2840" s="25" t="str">
        <f t="shared" si="367"/>
        <v/>
      </c>
      <c r="B2840" s="258" t="str">
        <f t="shared" si="368"/>
        <v>deleg</v>
      </c>
      <c r="C2840" s="316" t="str">
        <f t="shared" si="365"/>
        <v>Zacatecas</v>
      </c>
      <c r="D2840" s="316" t="str">
        <f t="shared" si="366"/>
        <v>Zacatecas</v>
      </c>
      <c r="M2840" s="268" t="str">
        <f t="shared" si="369"/>
        <v/>
      </c>
    </row>
    <row r="2841" spans="1:13" x14ac:dyDescent="0.25">
      <c r="A2841" s="25" t="str">
        <f t="shared" si="367"/>
        <v/>
      </c>
      <c r="B2841" s="258" t="str">
        <f t="shared" si="368"/>
        <v>deleg</v>
      </c>
      <c r="C2841" s="316" t="str">
        <f t="shared" si="365"/>
        <v>Zacatecas</v>
      </c>
      <c r="D2841" s="316" t="str">
        <f t="shared" si="366"/>
        <v>Zacatecas</v>
      </c>
      <c r="M2841" s="268" t="str">
        <f t="shared" si="369"/>
        <v/>
      </c>
    </row>
    <row r="2842" spans="1:13" x14ac:dyDescent="0.25">
      <c r="A2842" s="25" t="str">
        <f t="shared" si="367"/>
        <v/>
      </c>
      <c r="B2842" s="258" t="str">
        <f t="shared" si="368"/>
        <v>deleg</v>
      </c>
      <c r="C2842" s="316" t="str">
        <f t="shared" si="365"/>
        <v>Zacatecas</v>
      </c>
      <c r="D2842" s="316" t="str">
        <f t="shared" si="366"/>
        <v>Zacatecas</v>
      </c>
      <c r="M2842" s="268" t="str">
        <f t="shared" si="369"/>
        <v/>
      </c>
    </row>
    <row r="2843" spans="1:13" x14ac:dyDescent="0.25">
      <c r="A2843" s="25" t="str">
        <f t="shared" si="367"/>
        <v/>
      </c>
      <c r="B2843" s="258" t="str">
        <f t="shared" si="368"/>
        <v>deleg</v>
      </c>
      <c r="C2843" s="316" t="str">
        <f t="shared" si="365"/>
        <v>Zacatecas</v>
      </c>
      <c r="D2843" s="316" t="str">
        <f t="shared" si="366"/>
        <v>Zacatecas</v>
      </c>
      <c r="M2843" s="268" t="str">
        <f t="shared" si="369"/>
        <v/>
      </c>
    </row>
    <row r="2844" spans="1:13" x14ac:dyDescent="0.25">
      <c r="A2844" s="25" t="str">
        <f t="shared" si="367"/>
        <v/>
      </c>
      <c r="B2844" s="258" t="str">
        <f t="shared" si="368"/>
        <v>deleg</v>
      </c>
      <c r="C2844" s="316" t="str">
        <f t="shared" si="365"/>
        <v>Zacatecas</v>
      </c>
      <c r="D2844" s="316" t="str">
        <f t="shared" si="366"/>
        <v>Zacatecas</v>
      </c>
      <c r="M2844" s="268" t="str">
        <f t="shared" si="369"/>
        <v/>
      </c>
    </row>
    <row r="2845" spans="1:13" x14ac:dyDescent="0.25">
      <c r="A2845" s="25" t="str">
        <f t="shared" si="367"/>
        <v/>
      </c>
      <c r="B2845" s="258" t="str">
        <f t="shared" si="368"/>
        <v>deleg</v>
      </c>
      <c r="C2845" s="316" t="str">
        <f t="shared" si="365"/>
        <v>Zacatecas</v>
      </c>
      <c r="D2845" s="316" t="str">
        <f t="shared" si="366"/>
        <v>Zacatecas</v>
      </c>
      <c r="M2845" s="268" t="str">
        <f t="shared" si="369"/>
        <v/>
      </c>
    </row>
    <row r="2846" spans="1:13" x14ac:dyDescent="0.25">
      <c r="A2846" s="25" t="str">
        <f t="shared" si="367"/>
        <v/>
      </c>
      <c r="B2846" s="258" t="str">
        <f t="shared" si="368"/>
        <v>deleg</v>
      </c>
      <c r="C2846" s="316" t="str">
        <f t="shared" si="365"/>
        <v>Zacatecas</v>
      </c>
      <c r="D2846" s="316" t="str">
        <f t="shared" si="366"/>
        <v>Zacatecas</v>
      </c>
      <c r="M2846" s="268" t="str">
        <f t="shared" si="369"/>
        <v/>
      </c>
    </row>
    <row r="2847" spans="1:13" x14ac:dyDescent="0.25">
      <c r="A2847" s="25" t="str">
        <f t="shared" si="367"/>
        <v/>
      </c>
      <c r="B2847" s="258" t="str">
        <f t="shared" si="368"/>
        <v>deleg</v>
      </c>
      <c r="C2847" s="316" t="str">
        <f t="shared" si="365"/>
        <v>Zacatecas</v>
      </c>
      <c r="D2847" s="316" t="str">
        <f t="shared" si="366"/>
        <v>Zacatecas</v>
      </c>
      <c r="M2847" s="268" t="str">
        <f t="shared" si="369"/>
        <v/>
      </c>
    </row>
    <row r="2848" spans="1:13" x14ac:dyDescent="0.25">
      <c r="A2848" s="25" t="str">
        <f t="shared" si="367"/>
        <v/>
      </c>
      <c r="B2848" s="258" t="str">
        <f t="shared" si="368"/>
        <v>deleg</v>
      </c>
      <c r="C2848" s="316" t="str">
        <f t="shared" si="365"/>
        <v>Zacatecas</v>
      </c>
      <c r="D2848" s="316" t="str">
        <f t="shared" si="366"/>
        <v>Zacatecas</v>
      </c>
      <c r="M2848" s="268" t="str">
        <f t="shared" si="369"/>
        <v/>
      </c>
    </row>
    <row r="2849" spans="1:13" x14ac:dyDescent="0.25">
      <c r="A2849" s="25" t="str">
        <f t="shared" si="367"/>
        <v/>
      </c>
      <c r="B2849" s="258" t="str">
        <f t="shared" si="368"/>
        <v>deleg</v>
      </c>
      <c r="C2849" s="316" t="str">
        <f t="shared" si="365"/>
        <v>Zacatecas</v>
      </c>
      <c r="D2849" s="316" t="str">
        <f t="shared" si="366"/>
        <v>Zacatecas</v>
      </c>
      <c r="M2849" s="268" t="str">
        <f t="shared" si="369"/>
        <v/>
      </c>
    </row>
    <row r="2850" spans="1:13" x14ac:dyDescent="0.25">
      <c r="A2850" s="25" t="str">
        <f t="shared" si="367"/>
        <v/>
      </c>
      <c r="B2850" s="258" t="str">
        <f t="shared" si="368"/>
        <v>deleg</v>
      </c>
      <c r="C2850" s="316" t="str">
        <f t="shared" si="365"/>
        <v>Zacatecas</v>
      </c>
      <c r="D2850" s="316" t="str">
        <f t="shared" si="366"/>
        <v>Zacatecas</v>
      </c>
      <c r="M2850" s="268" t="str">
        <f t="shared" si="369"/>
        <v/>
      </c>
    </row>
    <row r="2851" spans="1:13" x14ac:dyDescent="0.25">
      <c r="A2851" s="25" t="str">
        <f t="shared" si="367"/>
        <v/>
      </c>
      <c r="B2851" s="258" t="str">
        <f t="shared" si="368"/>
        <v>deleg</v>
      </c>
      <c r="C2851" s="316" t="str">
        <f t="shared" si="365"/>
        <v>Zacatecas</v>
      </c>
      <c r="D2851" s="316" t="str">
        <f t="shared" si="366"/>
        <v>Zacatecas</v>
      </c>
      <c r="M2851" s="268" t="str">
        <f t="shared" si="369"/>
        <v/>
      </c>
    </row>
    <row r="2852" spans="1:13" x14ac:dyDescent="0.25">
      <c r="A2852" s="25" t="str">
        <f t="shared" si="367"/>
        <v/>
      </c>
      <c r="B2852" s="258" t="str">
        <f t="shared" si="368"/>
        <v>deleg</v>
      </c>
      <c r="C2852" s="316" t="str">
        <f t="shared" si="365"/>
        <v>Zacatecas</v>
      </c>
      <c r="D2852" s="316" t="str">
        <f t="shared" si="366"/>
        <v>Zacatecas</v>
      </c>
      <c r="M2852" s="268" t="str">
        <f t="shared" si="369"/>
        <v/>
      </c>
    </row>
    <row r="2853" spans="1:13" x14ac:dyDescent="0.25">
      <c r="A2853" s="25" t="str">
        <f t="shared" si="367"/>
        <v/>
      </c>
      <c r="B2853" s="258" t="str">
        <f t="shared" si="368"/>
        <v>deleg</v>
      </c>
      <c r="C2853" s="316" t="str">
        <f t="shared" si="365"/>
        <v>Zacatecas</v>
      </c>
      <c r="D2853" s="316" t="str">
        <f t="shared" si="366"/>
        <v>Zacatecas</v>
      </c>
      <c r="M2853" s="268" t="str">
        <f t="shared" si="369"/>
        <v/>
      </c>
    </row>
    <row r="2854" spans="1:13" x14ac:dyDescent="0.25">
      <c r="A2854" s="25" t="str">
        <f t="shared" si="367"/>
        <v/>
      </c>
      <c r="B2854" s="258" t="str">
        <f t="shared" si="368"/>
        <v>deleg</v>
      </c>
      <c r="C2854" s="316" t="str">
        <f t="shared" si="365"/>
        <v>Zacatecas</v>
      </c>
      <c r="D2854" s="316" t="str">
        <f t="shared" si="366"/>
        <v>Zacatecas</v>
      </c>
      <c r="M2854" s="268" t="str">
        <f t="shared" si="369"/>
        <v/>
      </c>
    </row>
    <row r="2855" spans="1:13" x14ac:dyDescent="0.25">
      <c r="A2855" s="25" t="str">
        <f t="shared" si="367"/>
        <v/>
      </c>
      <c r="B2855" s="258" t="str">
        <f t="shared" si="368"/>
        <v>deleg</v>
      </c>
      <c r="C2855" s="316" t="str">
        <f t="shared" si="365"/>
        <v>Zacatecas</v>
      </c>
      <c r="D2855" s="316" t="str">
        <f t="shared" si="366"/>
        <v>Zacatecas</v>
      </c>
      <c r="M2855" s="268" t="str">
        <f t="shared" si="369"/>
        <v/>
      </c>
    </row>
    <row r="2856" spans="1:13" x14ac:dyDescent="0.25">
      <c r="A2856" s="25" t="str">
        <f t="shared" si="367"/>
        <v/>
      </c>
      <c r="B2856" s="258" t="str">
        <f t="shared" si="368"/>
        <v>deleg</v>
      </c>
      <c r="C2856" s="316" t="str">
        <f t="shared" si="365"/>
        <v>Zacatecas</v>
      </c>
      <c r="D2856" s="316" t="str">
        <f t="shared" si="366"/>
        <v>Zacatecas</v>
      </c>
      <c r="M2856" s="268" t="str">
        <f t="shared" si="369"/>
        <v/>
      </c>
    </row>
    <row r="2857" spans="1:13" x14ac:dyDescent="0.25">
      <c r="A2857" s="25" t="str">
        <f t="shared" si="367"/>
        <v/>
      </c>
      <c r="B2857" s="258" t="str">
        <f t="shared" si="368"/>
        <v>deleg</v>
      </c>
      <c r="C2857" s="316" t="str">
        <f t="shared" si="365"/>
        <v>Zacatecas</v>
      </c>
      <c r="D2857" s="316" t="str">
        <f t="shared" si="366"/>
        <v>Zacatecas</v>
      </c>
      <c r="M2857" s="268" t="str">
        <f t="shared" si="369"/>
        <v/>
      </c>
    </row>
    <row r="2858" spans="1:13" x14ac:dyDescent="0.25">
      <c r="A2858" s="25" t="str">
        <f t="shared" si="367"/>
        <v/>
      </c>
      <c r="B2858" s="258" t="str">
        <f t="shared" si="368"/>
        <v>deleg</v>
      </c>
      <c r="C2858" s="316" t="str">
        <f t="shared" si="365"/>
        <v>Zacatecas</v>
      </c>
      <c r="D2858" s="316" t="str">
        <f t="shared" si="366"/>
        <v>Zacatecas</v>
      </c>
      <c r="M2858" s="268" t="str">
        <f t="shared" si="369"/>
        <v/>
      </c>
    </row>
    <row r="2859" spans="1:13" x14ac:dyDescent="0.25">
      <c r="A2859" s="25" t="str">
        <f t="shared" si="367"/>
        <v/>
      </c>
      <c r="B2859" s="258" t="str">
        <f t="shared" si="368"/>
        <v>deleg</v>
      </c>
      <c r="C2859" s="316" t="str">
        <f t="shared" si="365"/>
        <v>Zacatecas</v>
      </c>
      <c r="D2859" s="316" t="str">
        <f t="shared" si="366"/>
        <v>Zacatecas</v>
      </c>
      <c r="M2859" s="268" t="str">
        <f t="shared" si="369"/>
        <v/>
      </c>
    </row>
    <row r="2860" spans="1:13" x14ac:dyDescent="0.25">
      <c r="A2860" s="25" t="str">
        <f t="shared" si="367"/>
        <v/>
      </c>
      <c r="B2860" s="258" t="str">
        <f t="shared" si="368"/>
        <v>deleg</v>
      </c>
      <c r="C2860" s="316" t="str">
        <f t="shared" si="365"/>
        <v>Zacatecas</v>
      </c>
      <c r="D2860" s="316" t="str">
        <f t="shared" si="366"/>
        <v>Zacatecas</v>
      </c>
      <c r="M2860" s="268" t="str">
        <f t="shared" si="369"/>
        <v/>
      </c>
    </row>
    <row r="2861" spans="1:13" x14ac:dyDescent="0.25">
      <c r="A2861" s="25" t="str">
        <f t="shared" si="367"/>
        <v/>
      </c>
      <c r="B2861" s="258" t="str">
        <f t="shared" si="368"/>
        <v>deleg</v>
      </c>
      <c r="C2861" s="316" t="str">
        <f t="shared" si="365"/>
        <v>Zacatecas</v>
      </c>
      <c r="D2861" s="316" t="str">
        <f t="shared" si="366"/>
        <v>Zacatecas</v>
      </c>
      <c r="M2861" s="268" t="str">
        <f t="shared" si="369"/>
        <v/>
      </c>
    </row>
    <row r="2862" spans="1:13" x14ac:dyDescent="0.25">
      <c r="A2862" s="25" t="str">
        <f t="shared" si="367"/>
        <v/>
      </c>
      <c r="B2862" s="258" t="str">
        <f t="shared" si="368"/>
        <v>deleg</v>
      </c>
      <c r="C2862" s="316" t="str">
        <f t="shared" si="365"/>
        <v>Zacatecas</v>
      </c>
      <c r="D2862" s="316" t="str">
        <f t="shared" si="366"/>
        <v>Zacatecas</v>
      </c>
      <c r="M2862" s="268" t="str">
        <f t="shared" si="369"/>
        <v/>
      </c>
    </row>
    <row r="2863" spans="1:13" x14ac:dyDescent="0.25">
      <c r="A2863" s="25" t="str">
        <f t="shared" si="367"/>
        <v/>
      </c>
      <c r="B2863" s="258" t="str">
        <f t="shared" si="368"/>
        <v>deleg</v>
      </c>
      <c r="C2863" s="316" t="str">
        <f t="shared" si="365"/>
        <v>Zacatecas</v>
      </c>
      <c r="D2863" s="316" t="str">
        <f t="shared" si="366"/>
        <v>Zacatecas</v>
      </c>
      <c r="M2863" s="268" t="str">
        <f t="shared" si="369"/>
        <v/>
      </c>
    </row>
    <row r="2864" spans="1:13" x14ac:dyDescent="0.25">
      <c r="A2864" s="25" t="str">
        <f t="shared" si="367"/>
        <v/>
      </c>
      <c r="B2864" s="258" t="str">
        <f t="shared" si="368"/>
        <v>deleg</v>
      </c>
      <c r="C2864" s="316" t="str">
        <f t="shared" si="365"/>
        <v>Zacatecas</v>
      </c>
      <c r="D2864" s="316" t="str">
        <f t="shared" si="366"/>
        <v>Zacatecas</v>
      </c>
      <c r="M2864" s="268" t="str">
        <f t="shared" si="369"/>
        <v/>
      </c>
    </row>
    <row r="2865" spans="1:13" x14ac:dyDescent="0.25">
      <c r="A2865" s="25" t="str">
        <f t="shared" si="367"/>
        <v/>
      </c>
      <c r="B2865" s="258" t="str">
        <f t="shared" si="368"/>
        <v>deleg</v>
      </c>
      <c r="C2865" s="316" t="str">
        <f t="shared" si="365"/>
        <v>Zacatecas</v>
      </c>
      <c r="D2865" s="316" t="str">
        <f t="shared" si="366"/>
        <v>Zacatecas</v>
      </c>
      <c r="M2865" s="268" t="str">
        <f t="shared" si="369"/>
        <v/>
      </c>
    </row>
    <row r="2866" spans="1:13" x14ac:dyDescent="0.25">
      <c r="A2866" s="25" t="str">
        <f t="shared" si="367"/>
        <v/>
      </c>
      <c r="B2866" s="258" t="str">
        <f t="shared" si="368"/>
        <v>deleg</v>
      </c>
      <c r="C2866" s="316" t="str">
        <f t="shared" si="365"/>
        <v>Zacatecas</v>
      </c>
      <c r="D2866" s="316" t="str">
        <f t="shared" si="366"/>
        <v>Zacatecas</v>
      </c>
      <c r="M2866" s="268" t="str">
        <f t="shared" si="369"/>
        <v/>
      </c>
    </row>
    <row r="2867" spans="1:13" x14ac:dyDescent="0.25">
      <c r="A2867" s="25" t="str">
        <f t="shared" si="367"/>
        <v/>
      </c>
      <c r="B2867" s="258" t="str">
        <f t="shared" si="368"/>
        <v>deleg</v>
      </c>
      <c r="C2867" s="316" t="str">
        <f t="shared" si="365"/>
        <v>Zacatecas</v>
      </c>
      <c r="D2867" s="316" t="str">
        <f t="shared" si="366"/>
        <v>Zacatecas</v>
      </c>
      <c r="M2867" s="268" t="str">
        <f t="shared" si="369"/>
        <v/>
      </c>
    </row>
    <row r="2868" spans="1:13" x14ac:dyDescent="0.25">
      <c r="A2868" s="25" t="str">
        <f t="shared" si="367"/>
        <v/>
      </c>
      <c r="B2868" s="258" t="str">
        <f t="shared" si="368"/>
        <v>deleg</v>
      </c>
      <c r="C2868" s="316" t="str">
        <f t="shared" si="365"/>
        <v>Zacatecas</v>
      </c>
      <c r="D2868" s="316" t="str">
        <f t="shared" si="366"/>
        <v>Zacatecas</v>
      </c>
      <c r="M2868" s="268" t="str">
        <f t="shared" si="369"/>
        <v/>
      </c>
    </row>
    <row r="2869" spans="1:13" x14ac:dyDescent="0.25">
      <c r="A2869" s="25" t="str">
        <f t="shared" si="367"/>
        <v/>
      </c>
      <c r="B2869" s="258" t="str">
        <f t="shared" si="368"/>
        <v>deleg</v>
      </c>
      <c r="C2869" s="316" t="str">
        <f t="shared" si="365"/>
        <v>Zacatecas</v>
      </c>
      <c r="D2869" s="316" t="str">
        <f t="shared" si="366"/>
        <v>Zacatecas</v>
      </c>
      <c r="M2869" s="268" t="str">
        <f t="shared" si="369"/>
        <v/>
      </c>
    </row>
    <row r="2870" spans="1:13" x14ac:dyDescent="0.25">
      <c r="A2870" s="25" t="str">
        <f t="shared" si="367"/>
        <v/>
      </c>
      <c r="B2870" s="258" t="str">
        <f t="shared" si="368"/>
        <v>deleg</v>
      </c>
      <c r="C2870" s="316" t="str">
        <f t="shared" si="365"/>
        <v>Zacatecas</v>
      </c>
      <c r="D2870" s="316" t="str">
        <f t="shared" si="366"/>
        <v>Zacatecas</v>
      </c>
      <c r="M2870" s="268" t="str">
        <f t="shared" si="369"/>
        <v/>
      </c>
    </row>
    <row r="2871" spans="1:13" x14ac:dyDescent="0.25">
      <c r="A2871" s="25" t="str">
        <f t="shared" si="367"/>
        <v/>
      </c>
      <c r="B2871" s="258" t="str">
        <f t="shared" si="368"/>
        <v>deleg</v>
      </c>
      <c r="C2871" s="316" t="str">
        <f t="shared" si="365"/>
        <v>Zacatecas</v>
      </c>
      <c r="D2871" s="316" t="str">
        <f t="shared" si="366"/>
        <v>Zacatecas</v>
      </c>
      <c r="M2871" s="268" t="str">
        <f t="shared" si="369"/>
        <v/>
      </c>
    </row>
    <row r="2872" spans="1:13" x14ac:dyDescent="0.25">
      <c r="A2872" s="25" t="str">
        <f t="shared" si="367"/>
        <v/>
      </c>
      <c r="B2872" s="258" t="str">
        <f t="shared" si="368"/>
        <v>deleg</v>
      </c>
      <c r="C2872" s="316" t="str">
        <f t="shared" si="365"/>
        <v>Zacatecas</v>
      </c>
      <c r="D2872" s="316" t="str">
        <f t="shared" si="366"/>
        <v>Zacatecas</v>
      </c>
      <c r="M2872" s="268" t="str">
        <f t="shared" si="369"/>
        <v/>
      </c>
    </row>
    <row r="2873" spans="1:13" x14ac:dyDescent="0.25">
      <c r="A2873" s="25" t="str">
        <f t="shared" si="367"/>
        <v/>
      </c>
      <c r="B2873" s="258" t="str">
        <f t="shared" si="368"/>
        <v>deleg</v>
      </c>
      <c r="C2873" s="316" t="str">
        <f t="shared" si="365"/>
        <v>Zacatecas</v>
      </c>
      <c r="D2873" s="316" t="str">
        <f t="shared" si="366"/>
        <v>Zacatecas</v>
      </c>
      <c r="M2873" s="268" t="str">
        <f t="shared" si="369"/>
        <v/>
      </c>
    </row>
    <row r="2874" spans="1:13" x14ac:dyDescent="0.25">
      <c r="A2874" s="25" t="str">
        <f t="shared" si="367"/>
        <v/>
      </c>
      <c r="B2874" s="258" t="str">
        <f t="shared" si="368"/>
        <v>deleg</v>
      </c>
      <c r="C2874" s="316" t="str">
        <f t="shared" si="365"/>
        <v>Zacatecas</v>
      </c>
      <c r="D2874" s="316" t="str">
        <f t="shared" si="366"/>
        <v>Zacatecas</v>
      </c>
      <c r="M2874" s="268" t="str">
        <f t="shared" si="369"/>
        <v/>
      </c>
    </row>
    <row r="2875" spans="1:13" x14ac:dyDescent="0.25">
      <c r="A2875" s="25" t="str">
        <f t="shared" si="367"/>
        <v/>
      </c>
      <c r="B2875" s="258" t="str">
        <f t="shared" si="368"/>
        <v>deleg</v>
      </c>
      <c r="C2875" s="316" t="str">
        <f t="shared" si="365"/>
        <v>Zacatecas</v>
      </c>
      <c r="D2875" s="316" t="str">
        <f t="shared" si="366"/>
        <v>Zacatecas</v>
      </c>
      <c r="M2875" s="268" t="str">
        <f t="shared" si="369"/>
        <v/>
      </c>
    </row>
    <row r="2876" spans="1:13" x14ac:dyDescent="0.25">
      <c r="A2876" s="25" t="str">
        <f t="shared" si="367"/>
        <v/>
      </c>
      <c r="B2876" s="258" t="str">
        <f t="shared" si="368"/>
        <v>deleg</v>
      </c>
      <c r="C2876" s="316" t="str">
        <f t="shared" ref="C2876:C2939" si="370">+IF(AND(E2876&lt;&gt;"",G2876="$BTRATOU_MOT MOTIVO DE MAL TRATOa"),TRIM(MID(E2876,FIND(" ",E2876,1),LEN(E2876))),IF(AND(D2876&lt;&gt;"Primer nivel",D2876&lt;&gt;"Segundo nivel"),D2876,C2875))</f>
        <v>Zacatecas</v>
      </c>
      <c r="D2876" s="316" t="str">
        <f t="shared" ref="D2876:D2939" si="371">+IF(AND(G2876&lt;&gt;"",J2877="Porcentaje"),"Nacional",IF(AND(F2876&lt;&gt;"",G2876="$BTRATOU_MOT MOTIVO DE MAL TRATOa"),TRIM(MID(F2876,FIND(" ",F2876,1),LEN(F2876))),D2875))</f>
        <v>Zacatecas</v>
      </c>
      <c r="M2876" s="268" t="str">
        <f t="shared" si="369"/>
        <v/>
      </c>
    </row>
    <row r="2877" spans="1:13" x14ac:dyDescent="0.25">
      <c r="A2877" s="25" t="str">
        <f t="shared" si="367"/>
        <v/>
      </c>
      <c r="B2877" s="258" t="str">
        <f t="shared" si="368"/>
        <v>deleg</v>
      </c>
      <c r="C2877" s="316" t="str">
        <f t="shared" si="370"/>
        <v>Zacatecas</v>
      </c>
      <c r="D2877" s="316" t="str">
        <f t="shared" si="371"/>
        <v>Zacatecas</v>
      </c>
      <c r="M2877" s="268" t="str">
        <f t="shared" si="369"/>
        <v/>
      </c>
    </row>
    <row r="2878" spans="1:13" x14ac:dyDescent="0.25">
      <c r="A2878" s="25" t="str">
        <f t="shared" si="367"/>
        <v/>
      </c>
      <c r="B2878" s="258" t="str">
        <f t="shared" si="368"/>
        <v>deleg</v>
      </c>
      <c r="C2878" s="316" t="str">
        <f t="shared" si="370"/>
        <v>Zacatecas</v>
      </c>
      <c r="D2878" s="316" t="str">
        <f t="shared" si="371"/>
        <v>Zacatecas</v>
      </c>
      <c r="M2878" s="268" t="str">
        <f t="shared" si="369"/>
        <v/>
      </c>
    </row>
    <row r="2879" spans="1:13" x14ac:dyDescent="0.25">
      <c r="A2879" s="25" t="str">
        <f t="shared" si="367"/>
        <v/>
      </c>
      <c r="B2879" s="258" t="str">
        <f t="shared" si="368"/>
        <v>deleg</v>
      </c>
      <c r="C2879" s="316" t="str">
        <f t="shared" si="370"/>
        <v>Zacatecas</v>
      </c>
      <c r="D2879" s="316" t="str">
        <f t="shared" si="371"/>
        <v>Zacatecas</v>
      </c>
      <c r="M2879" s="268" t="str">
        <f t="shared" si="369"/>
        <v/>
      </c>
    </row>
    <row r="2880" spans="1:13" x14ac:dyDescent="0.25">
      <c r="A2880" s="25" t="str">
        <f t="shared" si="367"/>
        <v/>
      </c>
      <c r="B2880" s="258" t="str">
        <f t="shared" si="368"/>
        <v>deleg</v>
      </c>
      <c r="C2880" s="316" t="str">
        <f t="shared" si="370"/>
        <v>Zacatecas</v>
      </c>
      <c r="D2880" s="316" t="str">
        <f t="shared" si="371"/>
        <v>Zacatecas</v>
      </c>
      <c r="M2880" s="268" t="str">
        <f t="shared" si="369"/>
        <v/>
      </c>
    </row>
    <row r="2881" spans="1:13" x14ac:dyDescent="0.25">
      <c r="A2881" s="25" t="str">
        <f t="shared" si="367"/>
        <v/>
      </c>
      <c r="B2881" s="258" t="str">
        <f t="shared" si="368"/>
        <v>deleg</v>
      </c>
      <c r="C2881" s="316" t="str">
        <f t="shared" si="370"/>
        <v>Zacatecas</v>
      </c>
      <c r="D2881" s="316" t="str">
        <f t="shared" si="371"/>
        <v>Zacatecas</v>
      </c>
      <c r="M2881" s="268" t="str">
        <f t="shared" si="369"/>
        <v/>
      </c>
    </row>
    <row r="2882" spans="1:13" x14ac:dyDescent="0.25">
      <c r="A2882" s="25" t="str">
        <f t="shared" si="367"/>
        <v/>
      </c>
      <c r="B2882" s="258" t="str">
        <f t="shared" si="368"/>
        <v>deleg</v>
      </c>
      <c r="C2882" s="316" t="str">
        <f t="shared" si="370"/>
        <v>Zacatecas</v>
      </c>
      <c r="D2882" s="316" t="str">
        <f t="shared" si="371"/>
        <v>Zacatecas</v>
      </c>
      <c r="M2882" s="268" t="str">
        <f t="shared" si="369"/>
        <v/>
      </c>
    </row>
    <row r="2883" spans="1:13" x14ac:dyDescent="0.25">
      <c r="A2883" s="25" t="str">
        <f t="shared" si="367"/>
        <v/>
      </c>
      <c r="B2883" s="258" t="str">
        <f t="shared" si="368"/>
        <v>deleg</v>
      </c>
      <c r="C2883" s="316" t="str">
        <f t="shared" si="370"/>
        <v>Zacatecas</v>
      </c>
      <c r="D2883" s="316" t="str">
        <f t="shared" si="371"/>
        <v>Zacatecas</v>
      </c>
      <c r="M2883" s="268" t="str">
        <f t="shared" si="369"/>
        <v/>
      </c>
    </row>
    <row r="2884" spans="1:13" x14ac:dyDescent="0.25">
      <c r="A2884" s="25" t="str">
        <f t="shared" si="367"/>
        <v/>
      </c>
      <c r="B2884" s="258" t="str">
        <f t="shared" si="368"/>
        <v>deleg</v>
      </c>
      <c r="C2884" s="316" t="str">
        <f t="shared" si="370"/>
        <v>Zacatecas</v>
      </c>
      <c r="D2884" s="316" t="str">
        <f t="shared" si="371"/>
        <v>Zacatecas</v>
      </c>
      <c r="M2884" s="268" t="str">
        <f t="shared" si="369"/>
        <v/>
      </c>
    </row>
    <row r="2885" spans="1:13" x14ac:dyDescent="0.25">
      <c r="A2885" s="25" t="str">
        <f t="shared" ref="A2885:A2948" si="372">IFERROR(CONCATENATE(B2885,C2885,D2885,MID(H2885,FIND(" ",H2885)+2,LEN(H2885))),"")</f>
        <v/>
      </c>
      <c r="B2885" s="258" t="str">
        <f t="shared" ref="B2885:B2948" si="373">+IF(AND(G2885&lt;&gt;"",J2886="Porcentaje"),TRIM(MID(G2885,1,FIND(" ",G2885,1))),IF(AND(F2885&lt;&gt;"",J2886="Porcentaje"),TRIM(MID(F2885,1,FIND(" ",F2885,1))),IF(AND(E2885&lt;&gt;"",J2886="Porcentaje"),TRIM(MID(E2885,1,FIND(" ",E2885,1))),B2884)))</f>
        <v>deleg</v>
      </c>
      <c r="C2885" s="316" t="str">
        <f t="shared" si="370"/>
        <v>Zacatecas</v>
      </c>
      <c r="D2885" s="316" t="str">
        <f t="shared" si="371"/>
        <v>Zacatecas</v>
      </c>
      <c r="M2885" s="268" t="str">
        <f t="shared" si="369"/>
        <v/>
      </c>
    </row>
    <row r="2886" spans="1:13" x14ac:dyDescent="0.25">
      <c r="A2886" s="25" t="str">
        <f t="shared" si="372"/>
        <v/>
      </c>
      <c r="B2886" s="258" t="str">
        <f t="shared" si="373"/>
        <v>deleg</v>
      </c>
      <c r="C2886" s="316" t="str">
        <f t="shared" si="370"/>
        <v>Zacatecas</v>
      </c>
      <c r="D2886" s="316" t="str">
        <f t="shared" si="371"/>
        <v>Zacatecas</v>
      </c>
      <c r="M2886" s="268" t="str">
        <f t="shared" si="369"/>
        <v/>
      </c>
    </row>
    <row r="2887" spans="1:13" x14ac:dyDescent="0.25">
      <c r="A2887" s="25" t="str">
        <f t="shared" si="372"/>
        <v/>
      </c>
      <c r="B2887" s="258" t="str">
        <f t="shared" si="373"/>
        <v>deleg</v>
      </c>
      <c r="C2887" s="316" t="str">
        <f t="shared" si="370"/>
        <v>Zacatecas</v>
      </c>
      <c r="D2887" s="316" t="str">
        <f t="shared" si="371"/>
        <v>Zacatecas</v>
      </c>
      <c r="M2887" s="268" t="str">
        <f t="shared" ref="M2887:M2950" si="374">IF(H2887&lt;&gt;"",IFERROR(MID(H2887,FIND(" ",H2887)+1,LEN(H2887)),""),"")</f>
        <v/>
      </c>
    </row>
    <row r="2888" spans="1:13" x14ac:dyDescent="0.25">
      <c r="A2888" s="25" t="str">
        <f t="shared" si="372"/>
        <v/>
      </c>
      <c r="B2888" s="258" t="str">
        <f t="shared" si="373"/>
        <v>deleg</v>
      </c>
      <c r="C2888" s="316" t="str">
        <f t="shared" si="370"/>
        <v>Zacatecas</v>
      </c>
      <c r="D2888" s="316" t="str">
        <f t="shared" si="371"/>
        <v>Zacatecas</v>
      </c>
      <c r="M2888" s="268" t="str">
        <f t="shared" si="374"/>
        <v/>
      </c>
    </row>
    <row r="2889" spans="1:13" x14ac:dyDescent="0.25">
      <c r="A2889" s="25" t="str">
        <f t="shared" si="372"/>
        <v/>
      </c>
      <c r="B2889" s="258" t="str">
        <f t="shared" si="373"/>
        <v>deleg</v>
      </c>
      <c r="C2889" s="316" t="str">
        <f t="shared" si="370"/>
        <v>Zacatecas</v>
      </c>
      <c r="D2889" s="316" t="str">
        <f t="shared" si="371"/>
        <v>Zacatecas</v>
      </c>
      <c r="M2889" s="268" t="str">
        <f t="shared" si="374"/>
        <v/>
      </c>
    </row>
    <row r="2890" spans="1:13" x14ac:dyDescent="0.25">
      <c r="A2890" s="25" t="str">
        <f t="shared" si="372"/>
        <v/>
      </c>
      <c r="B2890" s="258" t="str">
        <f t="shared" si="373"/>
        <v>deleg</v>
      </c>
      <c r="C2890" s="316" t="str">
        <f t="shared" si="370"/>
        <v>Zacatecas</v>
      </c>
      <c r="D2890" s="316" t="str">
        <f t="shared" si="371"/>
        <v>Zacatecas</v>
      </c>
      <c r="M2890" s="268" t="str">
        <f t="shared" si="374"/>
        <v/>
      </c>
    </row>
    <row r="2891" spans="1:13" x14ac:dyDescent="0.25">
      <c r="A2891" s="25" t="str">
        <f t="shared" si="372"/>
        <v/>
      </c>
      <c r="B2891" s="258" t="str">
        <f t="shared" si="373"/>
        <v>deleg</v>
      </c>
      <c r="C2891" s="316" t="str">
        <f t="shared" si="370"/>
        <v>Zacatecas</v>
      </c>
      <c r="D2891" s="316" t="str">
        <f t="shared" si="371"/>
        <v>Zacatecas</v>
      </c>
      <c r="M2891" s="268" t="str">
        <f t="shared" si="374"/>
        <v/>
      </c>
    </row>
    <row r="2892" spans="1:13" x14ac:dyDescent="0.25">
      <c r="A2892" s="25" t="str">
        <f t="shared" si="372"/>
        <v/>
      </c>
      <c r="B2892" s="258" t="str">
        <f t="shared" si="373"/>
        <v>deleg</v>
      </c>
      <c r="C2892" s="316" t="str">
        <f t="shared" si="370"/>
        <v>Zacatecas</v>
      </c>
      <c r="D2892" s="316" t="str">
        <f t="shared" si="371"/>
        <v>Zacatecas</v>
      </c>
      <c r="M2892" s="268" t="str">
        <f t="shared" si="374"/>
        <v/>
      </c>
    </row>
    <row r="2893" spans="1:13" x14ac:dyDescent="0.25">
      <c r="A2893" s="25" t="str">
        <f t="shared" si="372"/>
        <v/>
      </c>
      <c r="B2893" s="258" t="str">
        <f t="shared" si="373"/>
        <v>deleg</v>
      </c>
      <c r="C2893" s="316" t="str">
        <f t="shared" si="370"/>
        <v>Zacatecas</v>
      </c>
      <c r="D2893" s="316" t="str">
        <f t="shared" si="371"/>
        <v>Zacatecas</v>
      </c>
      <c r="M2893" s="268" t="str">
        <f t="shared" si="374"/>
        <v/>
      </c>
    </row>
    <row r="2894" spans="1:13" x14ac:dyDescent="0.25">
      <c r="A2894" s="25" t="str">
        <f t="shared" si="372"/>
        <v/>
      </c>
      <c r="B2894" s="258" t="str">
        <f t="shared" si="373"/>
        <v>deleg</v>
      </c>
      <c r="C2894" s="316" t="str">
        <f t="shared" si="370"/>
        <v>Zacatecas</v>
      </c>
      <c r="D2894" s="316" t="str">
        <f t="shared" si="371"/>
        <v>Zacatecas</v>
      </c>
      <c r="M2894" s="268" t="str">
        <f t="shared" si="374"/>
        <v/>
      </c>
    </row>
    <row r="2895" spans="1:13" x14ac:dyDescent="0.25">
      <c r="A2895" s="25" t="str">
        <f t="shared" si="372"/>
        <v/>
      </c>
      <c r="B2895" s="258" t="str">
        <f t="shared" si="373"/>
        <v>deleg</v>
      </c>
      <c r="C2895" s="316" t="str">
        <f t="shared" si="370"/>
        <v>Zacatecas</v>
      </c>
      <c r="D2895" s="316" t="str">
        <f t="shared" si="371"/>
        <v>Zacatecas</v>
      </c>
      <c r="M2895" s="268" t="str">
        <f t="shared" si="374"/>
        <v/>
      </c>
    </row>
    <row r="2896" spans="1:13" x14ac:dyDescent="0.25">
      <c r="A2896" s="25" t="str">
        <f t="shared" si="372"/>
        <v/>
      </c>
      <c r="B2896" s="258" t="str">
        <f t="shared" si="373"/>
        <v>deleg</v>
      </c>
      <c r="C2896" s="316" t="str">
        <f t="shared" si="370"/>
        <v>Zacatecas</v>
      </c>
      <c r="D2896" s="316" t="str">
        <f t="shared" si="371"/>
        <v>Zacatecas</v>
      </c>
      <c r="M2896" s="268" t="str">
        <f t="shared" si="374"/>
        <v/>
      </c>
    </row>
    <row r="2897" spans="1:13" x14ac:dyDescent="0.25">
      <c r="A2897" s="25" t="str">
        <f t="shared" si="372"/>
        <v/>
      </c>
      <c r="B2897" s="258" t="str">
        <f t="shared" si="373"/>
        <v>deleg</v>
      </c>
      <c r="C2897" s="316" t="str">
        <f t="shared" si="370"/>
        <v>Zacatecas</v>
      </c>
      <c r="D2897" s="316" t="str">
        <f t="shared" si="371"/>
        <v>Zacatecas</v>
      </c>
      <c r="M2897" s="268" t="str">
        <f t="shared" si="374"/>
        <v/>
      </c>
    </row>
    <row r="2898" spans="1:13" x14ac:dyDescent="0.25">
      <c r="A2898" s="25" t="str">
        <f t="shared" si="372"/>
        <v/>
      </c>
      <c r="B2898" s="258" t="str">
        <f t="shared" si="373"/>
        <v>deleg</v>
      </c>
      <c r="C2898" s="316" t="str">
        <f t="shared" si="370"/>
        <v>Zacatecas</v>
      </c>
      <c r="D2898" s="316" t="str">
        <f t="shared" si="371"/>
        <v>Zacatecas</v>
      </c>
      <c r="M2898" s="268" t="str">
        <f t="shared" si="374"/>
        <v/>
      </c>
    </row>
    <row r="2899" spans="1:13" x14ac:dyDescent="0.25">
      <c r="A2899" s="25" t="str">
        <f t="shared" si="372"/>
        <v/>
      </c>
      <c r="B2899" s="258" t="str">
        <f t="shared" si="373"/>
        <v>deleg</v>
      </c>
      <c r="C2899" s="316" t="str">
        <f t="shared" si="370"/>
        <v>Zacatecas</v>
      </c>
      <c r="D2899" s="316" t="str">
        <f t="shared" si="371"/>
        <v>Zacatecas</v>
      </c>
      <c r="M2899" s="268" t="str">
        <f t="shared" si="374"/>
        <v/>
      </c>
    </row>
    <row r="2900" spans="1:13" x14ac:dyDescent="0.25">
      <c r="A2900" s="25" t="str">
        <f t="shared" si="372"/>
        <v/>
      </c>
      <c r="B2900" s="258" t="str">
        <f t="shared" si="373"/>
        <v>deleg</v>
      </c>
      <c r="C2900" s="316" t="str">
        <f t="shared" si="370"/>
        <v>Zacatecas</v>
      </c>
      <c r="D2900" s="316" t="str">
        <f t="shared" si="371"/>
        <v>Zacatecas</v>
      </c>
      <c r="M2900" s="268" t="str">
        <f t="shared" si="374"/>
        <v/>
      </c>
    </row>
    <row r="2901" spans="1:13" x14ac:dyDescent="0.25">
      <c r="A2901" s="25" t="str">
        <f t="shared" si="372"/>
        <v/>
      </c>
      <c r="B2901" s="258" t="str">
        <f t="shared" si="373"/>
        <v>deleg</v>
      </c>
      <c r="C2901" s="316" t="str">
        <f t="shared" si="370"/>
        <v>Zacatecas</v>
      </c>
      <c r="D2901" s="316" t="str">
        <f t="shared" si="371"/>
        <v>Zacatecas</v>
      </c>
      <c r="M2901" s="268" t="str">
        <f t="shared" si="374"/>
        <v/>
      </c>
    </row>
    <row r="2902" spans="1:13" x14ac:dyDescent="0.25">
      <c r="A2902" s="25" t="str">
        <f t="shared" si="372"/>
        <v/>
      </c>
      <c r="B2902" s="258" t="str">
        <f t="shared" si="373"/>
        <v>deleg</v>
      </c>
      <c r="C2902" s="316" t="str">
        <f t="shared" si="370"/>
        <v>Zacatecas</v>
      </c>
      <c r="D2902" s="316" t="str">
        <f t="shared" si="371"/>
        <v>Zacatecas</v>
      </c>
      <c r="M2902" s="268" t="str">
        <f t="shared" si="374"/>
        <v/>
      </c>
    </row>
    <row r="2903" spans="1:13" x14ac:dyDescent="0.25">
      <c r="A2903" s="25" t="str">
        <f t="shared" si="372"/>
        <v/>
      </c>
      <c r="B2903" s="258" t="str">
        <f t="shared" si="373"/>
        <v>deleg</v>
      </c>
      <c r="C2903" s="316" t="str">
        <f t="shared" si="370"/>
        <v>Zacatecas</v>
      </c>
      <c r="D2903" s="316" t="str">
        <f t="shared" si="371"/>
        <v>Zacatecas</v>
      </c>
      <c r="M2903" s="268" t="str">
        <f t="shared" si="374"/>
        <v/>
      </c>
    </row>
    <row r="2904" spans="1:13" x14ac:dyDescent="0.25">
      <c r="A2904" s="25" t="str">
        <f t="shared" si="372"/>
        <v/>
      </c>
      <c r="B2904" s="258" t="str">
        <f t="shared" si="373"/>
        <v>deleg</v>
      </c>
      <c r="C2904" s="316" t="str">
        <f t="shared" si="370"/>
        <v>Zacatecas</v>
      </c>
      <c r="D2904" s="316" t="str">
        <f t="shared" si="371"/>
        <v>Zacatecas</v>
      </c>
      <c r="M2904" s="268" t="str">
        <f t="shared" si="374"/>
        <v/>
      </c>
    </row>
    <row r="2905" spans="1:13" x14ac:dyDescent="0.25">
      <c r="A2905" s="25" t="str">
        <f t="shared" si="372"/>
        <v/>
      </c>
      <c r="B2905" s="258" t="str">
        <f t="shared" si="373"/>
        <v>deleg</v>
      </c>
      <c r="C2905" s="316" t="str">
        <f t="shared" si="370"/>
        <v>Zacatecas</v>
      </c>
      <c r="D2905" s="316" t="str">
        <f t="shared" si="371"/>
        <v>Zacatecas</v>
      </c>
      <c r="M2905" s="268" t="str">
        <f t="shared" si="374"/>
        <v/>
      </c>
    </row>
    <row r="2906" spans="1:13" x14ac:dyDescent="0.25">
      <c r="A2906" s="25" t="str">
        <f t="shared" si="372"/>
        <v/>
      </c>
      <c r="B2906" s="258" t="str">
        <f t="shared" si="373"/>
        <v>deleg</v>
      </c>
      <c r="C2906" s="316" t="str">
        <f t="shared" si="370"/>
        <v>Zacatecas</v>
      </c>
      <c r="D2906" s="316" t="str">
        <f t="shared" si="371"/>
        <v>Zacatecas</v>
      </c>
      <c r="M2906" s="268" t="str">
        <f t="shared" si="374"/>
        <v/>
      </c>
    </row>
    <row r="2907" spans="1:13" x14ac:dyDescent="0.25">
      <c r="A2907" s="25" t="str">
        <f t="shared" si="372"/>
        <v/>
      </c>
      <c r="B2907" s="258" t="str">
        <f t="shared" si="373"/>
        <v>deleg</v>
      </c>
      <c r="C2907" s="316" t="str">
        <f t="shared" si="370"/>
        <v>Zacatecas</v>
      </c>
      <c r="D2907" s="316" t="str">
        <f t="shared" si="371"/>
        <v>Zacatecas</v>
      </c>
      <c r="M2907" s="268" t="str">
        <f t="shared" si="374"/>
        <v/>
      </c>
    </row>
    <row r="2908" spans="1:13" x14ac:dyDescent="0.25">
      <c r="A2908" s="25" t="str">
        <f t="shared" si="372"/>
        <v/>
      </c>
      <c r="B2908" s="258" t="str">
        <f t="shared" si="373"/>
        <v>deleg</v>
      </c>
      <c r="C2908" s="316" t="str">
        <f t="shared" si="370"/>
        <v>Zacatecas</v>
      </c>
      <c r="D2908" s="316" t="str">
        <f t="shared" si="371"/>
        <v>Zacatecas</v>
      </c>
      <c r="M2908" s="268" t="str">
        <f t="shared" si="374"/>
        <v/>
      </c>
    </row>
    <row r="2909" spans="1:13" x14ac:dyDescent="0.25">
      <c r="A2909" s="25" t="str">
        <f t="shared" si="372"/>
        <v/>
      </c>
      <c r="B2909" s="258" t="str">
        <f t="shared" si="373"/>
        <v>deleg</v>
      </c>
      <c r="C2909" s="316" t="str">
        <f t="shared" si="370"/>
        <v>Zacatecas</v>
      </c>
      <c r="D2909" s="316" t="str">
        <f t="shared" si="371"/>
        <v>Zacatecas</v>
      </c>
      <c r="M2909" s="268" t="str">
        <f t="shared" si="374"/>
        <v/>
      </c>
    </row>
    <row r="2910" spans="1:13" x14ac:dyDescent="0.25">
      <c r="A2910" s="25" t="str">
        <f t="shared" si="372"/>
        <v/>
      </c>
      <c r="B2910" s="258" t="str">
        <f t="shared" si="373"/>
        <v>deleg</v>
      </c>
      <c r="C2910" s="316" t="str">
        <f t="shared" si="370"/>
        <v>Zacatecas</v>
      </c>
      <c r="D2910" s="316" t="str">
        <f t="shared" si="371"/>
        <v>Zacatecas</v>
      </c>
      <c r="M2910" s="268" t="str">
        <f t="shared" si="374"/>
        <v/>
      </c>
    </row>
    <row r="2911" spans="1:13" x14ac:dyDescent="0.25">
      <c r="A2911" s="25" t="str">
        <f t="shared" si="372"/>
        <v/>
      </c>
      <c r="B2911" s="258" t="str">
        <f t="shared" si="373"/>
        <v>deleg</v>
      </c>
      <c r="C2911" s="316" t="str">
        <f t="shared" si="370"/>
        <v>Zacatecas</v>
      </c>
      <c r="D2911" s="316" t="str">
        <f t="shared" si="371"/>
        <v>Zacatecas</v>
      </c>
      <c r="M2911" s="268" t="str">
        <f t="shared" si="374"/>
        <v/>
      </c>
    </row>
    <row r="2912" spans="1:13" x14ac:dyDescent="0.25">
      <c r="A2912" s="25" t="str">
        <f t="shared" si="372"/>
        <v/>
      </c>
      <c r="B2912" s="258" t="str">
        <f t="shared" si="373"/>
        <v>deleg</v>
      </c>
      <c r="C2912" s="316" t="str">
        <f t="shared" si="370"/>
        <v>Zacatecas</v>
      </c>
      <c r="D2912" s="316" t="str">
        <f t="shared" si="371"/>
        <v>Zacatecas</v>
      </c>
      <c r="M2912" s="268" t="str">
        <f t="shared" si="374"/>
        <v/>
      </c>
    </row>
    <row r="2913" spans="1:13" x14ac:dyDescent="0.25">
      <c r="A2913" s="25" t="str">
        <f t="shared" si="372"/>
        <v/>
      </c>
      <c r="B2913" s="258" t="str">
        <f t="shared" si="373"/>
        <v>deleg</v>
      </c>
      <c r="C2913" s="316" t="str">
        <f t="shared" si="370"/>
        <v>Zacatecas</v>
      </c>
      <c r="D2913" s="316" t="str">
        <f t="shared" si="371"/>
        <v>Zacatecas</v>
      </c>
      <c r="M2913" s="268" t="str">
        <f t="shared" si="374"/>
        <v/>
      </c>
    </row>
    <row r="2914" spans="1:13" x14ac:dyDescent="0.25">
      <c r="A2914" s="25" t="str">
        <f t="shared" si="372"/>
        <v/>
      </c>
      <c r="B2914" s="258" t="str">
        <f t="shared" si="373"/>
        <v>deleg</v>
      </c>
      <c r="C2914" s="316" t="str">
        <f t="shared" si="370"/>
        <v>Zacatecas</v>
      </c>
      <c r="D2914" s="316" t="str">
        <f t="shared" si="371"/>
        <v>Zacatecas</v>
      </c>
      <c r="M2914" s="268" t="str">
        <f t="shared" si="374"/>
        <v/>
      </c>
    </row>
    <row r="2915" spans="1:13" x14ac:dyDescent="0.25">
      <c r="A2915" s="25" t="str">
        <f t="shared" si="372"/>
        <v/>
      </c>
      <c r="B2915" s="258" t="str">
        <f t="shared" si="373"/>
        <v>deleg</v>
      </c>
      <c r="C2915" s="316" t="str">
        <f t="shared" si="370"/>
        <v>Zacatecas</v>
      </c>
      <c r="D2915" s="316" t="str">
        <f t="shared" si="371"/>
        <v>Zacatecas</v>
      </c>
      <c r="M2915" s="268" t="str">
        <f t="shared" si="374"/>
        <v/>
      </c>
    </row>
    <row r="2916" spans="1:13" x14ac:dyDescent="0.25">
      <c r="A2916" s="25" t="str">
        <f t="shared" si="372"/>
        <v/>
      </c>
      <c r="B2916" s="258" t="str">
        <f t="shared" si="373"/>
        <v>deleg</v>
      </c>
      <c r="C2916" s="316" t="str">
        <f t="shared" si="370"/>
        <v>Zacatecas</v>
      </c>
      <c r="D2916" s="316" t="str">
        <f t="shared" si="371"/>
        <v>Zacatecas</v>
      </c>
      <c r="M2916" s="268" t="str">
        <f t="shared" si="374"/>
        <v/>
      </c>
    </row>
    <row r="2917" spans="1:13" x14ac:dyDescent="0.25">
      <c r="A2917" s="25" t="str">
        <f t="shared" si="372"/>
        <v/>
      </c>
      <c r="B2917" s="258" t="str">
        <f t="shared" si="373"/>
        <v>deleg</v>
      </c>
      <c r="C2917" s="316" t="str">
        <f t="shared" si="370"/>
        <v>Zacatecas</v>
      </c>
      <c r="D2917" s="316" t="str">
        <f t="shared" si="371"/>
        <v>Zacatecas</v>
      </c>
      <c r="M2917" s="268" t="str">
        <f t="shared" si="374"/>
        <v/>
      </c>
    </row>
    <row r="2918" spans="1:13" x14ac:dyDescent="0.25">
      <c r="A2918" s="25" t="str">
        <f t="shared" si="372"/>
        <v/>
      </c>
      <c r="B2918" s="258" t="str">
        <f t="shared" si="373"/>
        <v>deleg</v>
      </c>
      <c r="C2918" s="316" t="str">
        <f t="shared" si="370"/>
        <v>Zacatecas</v>
      </c>
      <c r="D2918" s="316" t="str">
        <f t="shared" si="371"/>
        <v>Zacatecas</v>
      </c>
      <c r="M2918" s="268" t="str">
        <f t="shared" si="374"/>
        <v/>
      </c>
    </row>
    <row r="2919" spans="1:13" x14ac:dyDescent="0.25">
      <c r="A2919" s="25" t="str">
        <f t="shared" si="372"/>
        <v/>
      </c>
      <c r="B2919" s="258" t="str">
        <f t="shared" si="373"/>
        <v>deleg</v>
      </c>
      <c r="C2919" s="316" t="str">
        <f t="shared" si="370"/>
        <v>Zacatecas</v>
      </c>
      <c r="D2919" s="316" t="str">
        <f t="shared" si="371"/>
        <v>Zacatecas</v>
      </c>
      <c r="M2919" s="268" t="str">
        <f t="shared" si="374"/>
        <v/>
      </c>
    </row>
    <row r="2920" spans="1:13" x14ac:dyDescent="0.25">
      <c r="A2920" s="25" t="str">
        <f t="shared" si="372"/>
        <v/>
      </c>
      <c r="B2920" s="258" t="str">
        <f t="shared" si="373"/>
        <v>deleg</v>
      </c>
      <c r="C2920" s="316" t="str">
        <f t="shared" si="370"/>
        <v>Zacatecas</v>
      </c>
      <c r="D2920" s="316" t="str">
        <f t="shared" si="371"/>
        <v>Zacatecas</v>
      </c>
      <c r="M2920" s="268" t="str">
        <f t="shared" si="374"/>
        <v/>
      </c>
    </row>
    <row r="2921" spans="1:13" x14ac:dyDescent="0.25">
      <c r="A2921" s="25" t="str">
        <f t="shared" si="372"/>
        <v/>
      </c>
      <c r="B2921" s="258" t="str">
        <f t="shared" si="373"/>
        <v>deleg</v>
      </c>
      <c r="C2921" s="316" t="str">
        <f t="shared" si="370"/>
        <v>Zacatecas</v>
      </c>
      <c r="D2921" s="316" t="str">
        <f t="shared" si="371"/>
        <v>Zacatecas</v>
      </c>
      <c r="M2921" s="268" t="str">
        <f t="shared" si="374"/>
        <v/>
      </c>
    </row>
    <row r="2922" spans="1:13" x14ac:dyDescent="0.25">
      <c r="A2922" s="25" t="str">
        <f t="shared" si="372"/>
        <v/>
      </c>
      <c r="B2922" s="258" t="str">
        <f t="shared" si="373"/>
        <v>deleg</v>
      </c>
      <c r="C2922" s="316" t="str">
        <f t="shared" si="370"/>
        <v>Zacatecas</v>
      </c>
      <c r="D2922" s="316" t="str">
        <f t="shared" si="371"/>
        <v>Zacatecas</v>
      </c>
      <c r="M2922" s="268" t="str">
        <f t="shared" si="374"/>
        <v/>
      </c>
    </row>
    <row r="2923" spans="1:13" x14ac:dyDescent="0.25">
      <c r="A2923" s="25" t="str">
        <f t="shared" si="372"/>
        <v/>
      </c>
      <c r="B2923" s="258" t="str">
        <f t="shared" si="373"/>
        <v>deleg</v>
      </c>
      <c r="C2923" s="316" t="str">
        <f t="shared" si="370"/>
        <v>Zacatecas</v>
      </c>
      <c r="D2923" s="316" t="str">
        <f t="shared" si="371"/>
        <v>Zacatecas</v>
      </c>
      <c r="M2923" s="268" t="str">
        <f t="shared" si="374"/>
        <v/>
      </c>
    </row>
    <row r="2924" spans="1:13" x14ac:dyDescent="0.25">
      <c r="A2924" s="25" t="str">
        <f t="shared" si="372"/>
        <v/>
      </c>
      <c r="B2924" s="258" t="str">
        <f t="shared" si="373"/>
        <v>deleg</v>
      </c>
      <c r="C2924" s="316" t="str">
        <f t="shared" si="370"/>
        <v>Zacatecas</v>
      </c>
      <c r="D2924" s="316" t="str">
        <f t="shared" si="371"/>
        <v>Zacatecas</v>
      </c>
      <c r="M2924" s="268" t="str">
        <f t="shared" si="374"/>
        <v/>
      </c>
    </row>
    <row r="2925" spans="1:13" x14ac:dyDescent="0.25">
      <c r="A2925" s="25" t="str">
        <f t="shared" si="372"/>
        <v/>
      </c>
      <c r="B2925" s="258" t="str">
        <f t="shared" si="373"/>
        <v>deleg</v>
      </c>
      <c r="C2925" s="316" t="str">
        <f t="shared" si="370"/>
        <v>Zacatecas</v>
      </c>
      <c r="D2925" s="316" t="str">
        <f t="shared" si="371"/>
        <v>Zacatecas</v>
      </c>
      <c r="M2925" s="268" t="str">
        <f t="shared" si="374"/>
        <v/>
      </c>
    </row>
    <row r="2926" spans="1:13" x14ac:dyDescent="0.25">
      <c r="A2926" s="25" t="str">
        <f t="shared" si="372"/>
        <v/>
      </c>
      <c r="B2926" s="258" t="str">
        <f t="shared" si="373"/>
        <v>deleg</v>
      </c>
      <c r="C2926" s="316" t="str">
        <f t="shared" si="370"/>
        <v>Zacatecas</v>
      </c>
      <c r="D2926" s="316" t="str">
        <f t="shared" si="371"/>
        <v>Zacatecas</v>
      </c>
      <c r="M2926" s="268" t="str">
        <f t="shared" si="374"/>
        <v/>
      </c>
    </row>
    <row r="2927" spans="1:13" x14ac:dyDescent="0.25">
      <c r="A2927" s="25" t="str">
        <f t="shared" si="372"/>
        <v/>
      </c>
      <c r="B2927" s="258" t="str">
        <f t="shared" si="373"/>
        <v>deleg</v>
      </c>
      <c r="C2927" s="316" t="str">
        <f t="shared" si="370"/>
        <v>Zacatecas</v>
      </c>
      <c r="D2927" s="316" t="str">
        <f t="shared" si="371"/>
        <v>Zacatecas</v>
      </c>
      <c r="M2927" s="268" t="str">
        <f t="shared" si="374"/>
        <v/>
      </c>
    </row>
    <row r="2928" spans="1:13" x14ac:dyDescent="0.25">
      <c r="A2928" s="25" t="str">
        <f t="shared" si="372"/>
        <v/>
      </c>
      <c r="B2928" s="258" t="str">
        <f t="shared" si="373"/>
        <v>deleg</v>
      </c>
      <c r="C2928" s="316" t="str">
        <f t="shared" si="370"/>
        <v>Zacatecas</v>
      </c>
      <c r="D2928" s="316" t="str">
        <f t="shared" si="371"/>
        <v>Zacatecas</v>
      </c>
      <c r="M2928" s="268" t="str">
        <f t="shared" si="374"/>
        <v/>
      </c>
    </row>
    <row r="2929" spans="1:13" x14ac:dyDescent="0.25">
      <c r="A2929" s="25" t="str">
        <f t="shared" si="372"/>
        <v/>
      </c>
      <c r="B2929" s="258" t="str">
        <f t="shared" si="373"/>
        <v>deleg</v>
      </c>
      <c r="C2929" s="316" t="str">
        <f t="shared" si="370"/>
        <v>Zacatecas</v>
      </c>
      <c r="D2929" s="316" t="str">
        <f t="shared" si="371"/>
        <v>Zacatecas</v>
      </c>
      <c r="M2929" s="268" t="str">
        <f t="shared" si="374"/>
        <v/>
      </c>
    </row>
    <row r="2930" spans="1:13" x14ac:dyDescent="0.25">
      <c r="A2930" s="25" t="str">
        <f t="shared" si="372"/>
        <v/>
      </c>
      <c r="B2930" s="258" t="str">
        <f t="shared" si="373"/>
        <v>deleg</v>
      </c>
      <c r="C2930" s="316" t="str">
        <f t="shared" si="370"/>
        <v>Zacatecas</v>
      </c>
      <c r="D2930" s="316" t="str">
        <f t="shared" si="371"/>
        <v>Zacatecas</v>
      </c>
      <c r="M2930" s="268" t="str">
        <f t="shared" si="374"/>
        <v/>
      </c>
    </row>
    <row r="2931" spans="1:13" x14ac:dyDescent="0.25">
      <c r="A2931" s="25" t="str">
        <f t="shared" si="372"/>
        <v/>
      </c>
      <c r="B2931" s="258" t="str">
        <f t="shared" si="373"/>
        <v>deleg</v>
      </c>
      <c r="C2931" s="316" t="str">
        <f t="shared" si="370"/>
        <v>Zacatecas</v>
      </c>
      <c r="D2931" s="316" t="str">
        <f t="shared" si="371"/>
        <v>Zacatecas</v>
      </c>
      <c r="M2931" s="268" t="str">
        <f t="shared" si="374"/>
        <v/>
      </c>
    </row>
    <row r="2932" spans="1:13" x14ac:dyDescent="0.25">
      <c r="A2932" s="25" t="str">
        <f t="shared" si="372"/>
        <v/>
      </c>
      <c r="B2932" s="258" t="str">
        <f t="shared" si="373"/>
        <v>deleg</v>
      </c>
      <c r="C2932" s="316" t="str">
        <f t="shared" si="370"/>
        <v>Zacatecas</v>
      </c>
      <c r="D2932" s="316" t="str">
        <f t="shared" si="371"/>
        <v>Zacatecas</v>
      </c>
      <c r="M2932" s="268" t="str">
        <f t="shared" si="374"/>
        <v/>
      </c>
    </row>
    <row r="2933" spans="1:13" x14ac:dyDescent="0.25">
      <c r="A2933" s="25" t="str">
        <f t="shared" si="372"/>
        <v/>
      </c>
      <c r="B2933" s="258" t="str">
        <f t="shared" si="373"/>
        <v>deleg</v>
      </c>
      <c r="C2933" s="316" t="str">
        <f t="shared" si="370"/>
        <v>Zacatecas</v>
      </c>
      <c r="D2933" s="316" t="str">
        <f t="shared" si="371"/>
        <v>Zacatecas</v>
      </c>
      <c r="M2933" s="268" t="str">
        <f t="shared" si="374"/>
        <v/>
      </c>
    </row>
    <row r="2934" spans="1:13" x14ac:dyDescent="0.25">
      <c r="A2934" s="25" t="str">
        <f t="shared" si="372"/>
        <v/>
      </c>
      <c r="B2934" s="258" t="str">
        <f t="shared" si="373"/>
        <v>deleg</v>
      </c>
      <c r="C2934" s="316" t="str">
        <f t="shared" si="370"/>
        <v>Zacatecas</v>
      </c>
      <c r="D2934" s="316" t="str">
        <f t="shared" si="371"/>
        <v>Zacatecas</v>
      </c>
      <c r="M2934" s="268" t="str">
        <f t="shared" si="374"/>
        <v/>
      </c>
    </row>
    <row r="2935" spans="1:13" x14ac:dyDescent="0.25">
      <c r="A2935" s="25" t="str">
        <f t="shared" si="372"/>
        <v/>
      </c>
      <c r="B2935" s="258" t="str">
        <f t="shared" si="373"/>
        <v>deleg</v>
      </c>
      <c r="C2935" s="316" t="str">
        <f t="shared" si="370"/>
        <v>Zacatecas</v>
      </c>
      <c r="D2935" s="316" t="str">
        <f t="shared" si="371"/>
        <v>Zacatecas</v>
      </c>
      <c r="M2935" s="268" t="str">
        <f t="shared" si="374"/>
        <v/>
      </c>
    </row>
    <row r="2936" spans="1:13" x14ac:dyDescent="0.25">
      <c r="A2936" s="25" t="str">
        <f t="shared" si="372"/>
        <v/>
      </c>
      <c r="B2936" s="258" t="str">
        <f t="shared" si="373"/>
        <v>deleg</v>
      </c>
      <c r="C2936" s="316" t="str">
        <f t="shared" si="370"/>
        <v>Zacatecas</v>
      </c>
      <c r="D2936" s="316" t="str">
        <f t="shared" si="371"/>
        <v>Zacatecas</v>
      </c>
      <c r="M2936" s="268" t="str">
        <f t="shared" si="374"/>
        <v/>
      </c>
    </row>
    <row r="2937" spans="1:13" x14ac:dyDescent="0.25">
      <c r="A2937" s="25" t="str">
        <f t="shared" si="372"/>
        <v/>
      </c>
      <c r="B2937" s="258" t="str">
        <f t="shared" si="373"/>
        <v>deleg</v>
      </c>
      <c r="C2937" s="316" t="str">
        <f t="shared" si="370"/>
        <v>Zacatecas</v>
      </c>
      <c r="D2937" s="316" t="str">
        <f t="shared" si="371"/>
        <v>Zacatecas</v>
      </c>
      <c r="M2937" s="268" t="str">
        <f t="shared" si="374"/>
        <v/>
      </c>
    </row>
    <row r="2938" spans="1:13" x14ac:dyDescent="0.25">
      <c r="A2938" s="25" t="str">
        <f t="shared" si="372"/>
        <v/>
      </c>
      <c r="B2938" s="258" t="str">
        <f t="shared" si="373"/>
        <v>deleg</v>
      </c>
      <c r="C2938" s="316" t="str">
        <f t="shared" si="370"/>
        <v>Zacatecas</v>
      </c>
      <c r="D2938" s="316" t="str">
        <f t="shared" si="371"/>
        <v>Zacatecas</v>
      </c>
      <c r="M2938" s="268" t="str">
        <f t="shared" si="374"/>
        <v/>
      </c>
    </row>
    <row r="2939" spans="1:13" x14ac:dyDescent="0.25">
      <c r="A2939" s="25" t="str">
        <f t="shared" si="372"/>
        <v/>
      </c>
      <c r="B2939" s="258" t="str">
        <f t="shared" si="373"/>
        <v>deleg</v>
      </c>
      <c r="C2939" s="316" t="str">
        <f t="shared" si="370"/>
        <v>Zacatecas</v>
      </c>
      <c r="D2939" s="316" t="str">
        <f t="shared" si="371"/>
        <v>Zacatecas</v>
      </c>
      <c r="M2939" s="268" t="str">
        <f t="shared" si="374"/>
        <v/>
      </c>
    </row>
    <row r="2940" spans="1:13" x14ac:dyDescent="0.25">
      <c r="A2940" s="25" t="str">
        <f t="shared" si="372"/>
        <v/>
      </c>
      <c r="B2940" s="258" t="str">
        <f t="shared" si="373"/>
        <v>deleg</v>
      </c>
      <c r="C2940" s="316" t="str">
        <f t="shared" ref="C2940:C3003" si="375">+IF(AND(E2940&lt;&gt;"",G2940="$BTRATOU_MOT MOTIVO DE MAL TRATOa"),TRIM(MID(E2940,FIND(" ",E2940,1),LEN(E2940))),IF(AND(D2940&lt;&gt;"Primer nivel",D2940&lt;&gt;"Segundo nivel"),D2940,C2939))</f>
        <v>Zacatecas</v>
      </c>
      <c r="D2940" s="316" t="str">
        <f t="shared" ref="D2940:D3003" si="376">+IF(AND(G2940&lt;&gt;"",J2941="Porcentaje"),"Nacional",IF(AND(F2940&lt;&gt;"",G2940="$BTRATOU_MOT MOTIVO DE MAL TRATOa"),TRIM(MID(F2940,FIND(" ",F2940,1),LEN(F2940))),D2939))</f>
        <v>Zacatecas</v>
      </c>
      <c r="M2940" s="268" t="str">
        <f t="shared" si="374"/>
        <v/>
      </c>
    </row>
    <row r="2941" spans="1:13" x14ac:dyDescent="0.25">
      <c r="A2941" s="25" t="str">
        <f t="shared" si="372"/>
        <v/>
      </c>
      <c r="B2941" s="258" t="str">
        <f t="shared" si="373"/>
        <v>deleg</v>
      </c>
      <c r="C2941" s="316" t="str">
        <f t="shared" si="375"/>
        <v>Zacatecas</v>
      </c>
      <c r="D2941" s="316" t="str">
        <f t="shared" si="376"/>
        <v>Zacatecas</v>
      </c>
      <c r="M2941" s="268" t="str">
        <f t="shared" si="374"/>
        <v/>
      </c>
    </row>
    <row r="2942" spans="1:13" x14ac:dyDescent="0.25">
      <c r="A2942" s="25" t="str">
        <f t="shared" si="372"/>
        <v/>
      </c>
      <c r="B2942" s="258" t="str">
        <f t="shared" si="373"/>
        <v>deleg</v>
      </c>
      <c r="C2942" s="316" t="str">
        <f t="shared" si="375"/>
        <v>Zacatecas</v>
      </c>
      <c r="D2942" s="316" t="str">
        <f t="shared" si="376"/>
        <v>Zacatecas</v>
      </c>
      <c r="M2942" s="268" t="str">
        <f t="shared" si="374"/>
        <v/>
      </c>
    </row>
    <row r="2943" spans="1:13" x14ac:dyDescent="0.25">
      <c r="A2943" s="25" t="str">
        <f t="shared" si="372"/>
        <v/>
      </c>
      <c r="B2943" s="258" t="str">
        <f t="shared" si="373"/>
        <v>deleg</v>
      </c>
      <c r="C2943" s="316" t="str">
        <f t="shared" si="375"/>
        <v>Zacatecas</v>
      </c>
      <c r="D2943" s="316" t="str">
        <f t="shared" si="376"/>
        <v>Zacatecas</v>
      </c>
      <c r="M2943" s="268" t="str">
        <f t="shared" si="374"/>
        <v/>
      </c>
    </row>
    <row r="2944" spans="1:13" x14ac:dyDescent="0.25">
      <c r="A2944" s="25" t="str">
        <f t="shared" si="372"/>
        <v/>
      </c>
      <c r="B2944" s="258" t="str">
        <f t="shared" si="373"/>
        <v>deleg</v>
      </c>
      <c r="C2944" s="316" t="str">
        <f t="shared" si="375"/>
        <v>Zacatecas</v>
      </c>
      <c r="D2944" s="316" t="str">
        <f t="shared" si="376"/>
        <v>Zacatecas</v>
      </c>
      <c r="M2944" s="268" t="str">
        <f t="shared" si="374"/>
        <v/>
      </c>
    </row>
    <row r="2945" spans="1:13" x14ac:dyDescent="0.25">
      <c r="A2945" s="25" t="str">
        <f t="shared" si="372"/>
        <v/>
      </c>
      <c r="B2945" s="258" t="str">
        <f t="shared" si="373"/>
        <v>deleg</v>
      </c>
      <c r="C2945" s="316" t="str">
        <f t="shared" si="375"/>
        <v>Zacatecas</v>
      </c>
      <c r="D2945" s="316" t="str">
        <f t="shared" si="376"/>
        <v>Zacatecas</v>
      </c>
      <c r="M2945" s="268" t="str">
        <f t="shared" si="374"/>
        <v/>
      </c>
    </row>
    <row r="2946" spans="1:13" x14ac:dyDescent="0.25">
      <c r="A2946" s="25" t="str">
        <f t="shared" si="372"/>
        <v/>
      </c>
      <c r="B2946" s="258" t="str">
        <f t="shared" si="373"/>
        <v>deleg</v>
      </c>
      <c r="C2946" s="316" t="str">
        <f t="shared" si="375"/>
        <v>Zacatecas</v>
      </c>
      <c r="D2946" s="316" t="str">
        <f t="shared" si="376"/>
        <v>Zacatecas</v>
      </c>
      <c r="M2946" s="268" t="str">
        <f t="shared" si="374"/>
        <v/>
      </c>
    </row>
    <row r="2947" spans="1:13" x14ac:dyDescent="0.25">
      <c r="A2947" s="25" t="str">
        <f t="shared" si="372"/>
        <v/>
      </c>
      <c r="B2947" s="258" t="str">
        <f t="shared" si="373"/>
        <v>deleg</v>
      </c>
      <c r="C2947" s="316" t="str">
        <f t="shared" si="375"/>
        <v>Zacatecas</v>
      </c>
      <c r="D2947" s="316" t="str">
        <f t="shared" si="376"/>
        <v>Zacatecas</v>
      </c>
      <c r="M2947" s="268" t="str">
        <f t="shared" si="374"/>
        <v/>
      </c>
    </row>
    <row r="2948" spans="1:13" x14ac:dyDescent="0.25">
      <c r="A2948" s="25" t="str">
        <f t="shared" si="372"/>
        <v/>
      </c>
      <c r="B2948" s="258" t="str">
        <f t="shared" si="373"/>
        <v>deleg</v>
      </c>
      <c r="C2948" s="316" t="str">
        <f t="shared" si="375"/>
        <v>Zacatecas</v>
      </c>
      <c r="D2948" s="316" t="str">
        <f t="shared" si="376"/>
        <v>Zacatecas</v>
      </c>
      <c r="M2948" s="268" t="str">
        <f t="shared" si="374"/>
        <v/>
      </c>
    </row>
    <row r="2949" spans="1:13" x14ac:dyDescent="0.25">
      <c r="A2949" s="25" t="str">
        <f t="shared" ref="A2949:A3012" si="377">IFERROR(CONCATENATE(B2949,C2949,D2949,MID(H2949,FIND(" ",H2949)+2,LEN(H2949))),"")</f>
        <v/>
      </c>
      <c r="B2949" s="258" t="str">
        <f t="shared" ref="B2949:B3012" si="378">+IF(AND(G2949&lt;&gt;"",J2950="Porcentaje"),TRIM(MID(G2949,1,FIND(" ",G2949,1))),IF(AND(F2949&lt;&gt;"",J2950="Porcentaje"),TRIM(MID(F2949,1,FIND(" ",F2949,1))),IF(AND(E2949&lt;&gt;"",J2950="Porcentaje"),TRIM(MID(E2949,1,FIND(" ",E2949,1))),B2948)))</f>
        <v>deleg</v>
      </c>
      <c r="C2949" s="316" t="str">
        <f t="shared" si="375"/>
        <v>Zacatecas</v>
      </c>
      <c r="D2949" s="316" t="str">
        <f t="shared" si="376"/>
        <v>Zacatecas</v>
      </c>
      <c r="M2949" s="268" t="str">
        <f t="shared" si="374"/>
        <v/>
      </c>
    </row>
    <row r="2950" spans="1:13" x14ac:dyDescent="0.25">
      <c r="A2950" s="25" t="str">
        <f t="shared" si="377"/>
        <v/>
      </c>
      <c r="B2950" s="258" t="str">
        <f t="shared" si="378"/>
        <v>deleg</v>
      </c>
      <c r="C2950" s="316" t="str">
        <f t="shared" si="375"/>
        <v>Zacatecas</v>
      </c>
      <c r="D2950" s="316" t="str">
        <f t="shared" si="376"/>
        <v>Zacatecas</v>
      </c>
      <c r="M2950" s="268" t="str">
        <f t="shared" si="374"/>
        <v/>
      </c>
    </row>
    <row r="2951" spans="1:13" x14ac:dyDescent="0.25">
      <c r="A2951" s="25" t="str">
        <f t="shared" si="377"/>
        <v/>
      </c>
      <c r="B2951" s="258" t="str">
        <f t="shared" si="378"/>
        <v>deleg</v>
      </c>
      <c r="C2951" s="316" t="str">
        <f t="shared" si="375"/>
        <v>Zacatecas</v>
      </c>
      <c r="D2951" s="316" t="str">
        <f t="shared" si="376"/>
        <v>Zacatecas</v>
      </c>
      <c r="M2951" s="268" t="str">
        <f t="shared" ref="M2951:M3014" si="379">IF(H2951&lt;&gt;"",IFERROR(MID(H2951,FIND(" ",H2951)+1,LEN(H2951)),""),"")</f>
        <v/>
      </c>
    </row>
    <row r="2952" spans="1:13" x14ac:dyDescent="0.25">
      <c r="A2952" s="25" t="str">
        <f t="shared" si="377"/>
        <v/>
      </c>
      <c r="B2952" s="258" t="str">
        <f t="shared" si="378"/>
        <v>deleg</v>
      </c>
      <c r="C2952" s="316" t="str">
        <f t="shared" si="375"/>
        <v>Zacatecas</v>
      </c>
      <c r="D2952" s="316" t="str">
        <f t="shared" si="376"/>
        <v>Zacatecas</v>
      </c>
      <c r="M2952" s="268" t="str">
        <f t="shared" si="379"/>
        <v/>
      </c>
    </row>
    <row r="2953" spans="1:13" x14ac:dyDescent="0.25">
      <c r="A2953" s="25" t="str">
        <f t="shared" si="377"/>
        <v/>
      </c>
      <c r="B2953" s="258" t="str">
        <f t="shared" si="378"/>
        <v>deleg</v>
      </c>
      <c r="C2953" s="316" t="str">
        <f t="shared" si="375"/>
        <v>Zacatecas</v>
      </c>
      <c r="D2953" s="316" t="str">
        <f t="shared" si="376"/>
        <v>Zacatecas</v>
      </c>
      <c r="M2953" s="268" t="str">
        <f t="shared" si="379"/>
        <v/>
      </c>
    </row>
    <row r="2954" spans="1:13" x14ac:dyDescent="0.25">
      <c r="A2954" s="25" t="str">
        <f t="shared" si="377"/>
        <v/>
      </c>
      <c r="B2954" s="258" t="str">
        <f t="shared" si="378"/>
        <v>deleg</v>
      </c>
      <c r="C2954" s="316" t="str">
        <f t="shared" si="375"/>
        <v>Zacatecas</v>
      </c>
      <c r="D2954" s="316" t="str">
        <f t="shared" si="376"/>
        <v>Zacatecas</v>
      </c>
      <c r="M2954" s="268" t="str">
        <f t="shared" si="379"/>
        <v/>
      </c>
    </row>
    <row r="2955" spans="1:13" x14ac:dyDescent="0.25">
      <c r="A2955" s="25" t="str">
        <f t="shared" si="377"/>
        <v/>
      </c>
      <c r="B2955" s="258" t="str">
        <f t="shared" si="378"/>
        <v>deleg</v>
      </c>
      <c r="C2955" s="316" t="str">
        <f t="shared" si="375"/>
        <v>Zacatecas</v>
      </c>
      <c r="D2955" s="316" t="str">
        <f t="shared" si="376"/>
        <v>Zacatecas</v>
      </c>
      <c r="M2955" s="268" t="str">
        <f t="shared" si="379"/>
        <v/>
      </c>
    </row>
    <row r="2956" spans="1:13" x14ac:dyDescent="0.25">
      <c r="A2956" s="25" t="str">
        <f t="shared" si="377"/>
        <v/>
      </c>
      <c r="B2956" s="258" t="str">
        <f t="shared" si="378"/>
        <v>deleg</v>
      </c>
      <c r="C2956" s="316" t="str">
        <f t="shared" si="375"/>
        <v>Zacatecas</v>
      </c>
      <c r="D2956" s="316" t="str">
        <f t="shared" si="376"/>
        <v>Zacatecas</v>
      </c>
      <c r="M2956" s="268" t="str">
        <f t="shared" si="379"/>
        <v/>
      </c>
    </row>
    <row r="2957" spans="1:13" x14ac:dyDescent="0.25">
      <c r="A2957" s="25" t="str">
        <f t="shared" si="377"/>
        <v/>
      </c>
      <c r="B2957" s="258" t="str">
        <f t="shared" si="378"/>
        <v>deleg</v>
      </c>
      <c r="C2957" s="316" t="str">
        <f t="shared" si="375"/>
        <v>Zacatecas</v>
      </c>
      <c r="D2957" s="316" t="str">
        <f t="shared" si="376"/>
        <v>Zacatecas</v>
      </c>
      <c r="M2957" s="268" t="str">
        <f t="shared" si="379"/>
        <v/>
      </c>
    </row>
    <row r="2958" spans="1:13" x14ac:dyDescent="0.25">
      <c r="A2958" s="25" t="str">
        <f t="shared" si="377"/>
        <v/>
      </c>
      <c r="B2958" s="258" t="str">
        <f t="shared" si="378"/>
        <v>deleg</v>
      </c>
      <c r="C2958" s="316" t="str">
        <f t="shared" si="375"/>
        <v>Zacatecas</v>
      </c>
      <c r="D2958" s="316" t="str">
        <f t="shared" si="376"/>
        <v>Zacatecas</v>
      </c>
      <c r="M2958" s="268" t="str">
        <f t="shared" si="379"/>
        <v/>
      </c>
    </row>
    <row r="2959" spans="1:13" x14ac:dyDescent="0.25">
      <c r="A2959" s="25" t="str">
        <f t="shared" si="377"/>
        <v/>
      </c>
      <c r="B2959" s="258" t="str">
        <f t="shared" si="378"/>
        <v>deleg</v>
      </c>
      <c r="C2959" s="316" t="str">
        <f t="shared" si="375"/>
        <v>Zacatecas</v>
      </c>
      <c r="D2959" s="316" t="str">
        <f t="shared" si="376"/>
        <v>Zacatecas</v>
      </c>
      <c r="M2959" s="268" t="str">
        <f t="shared" si="379"/>
        <v/>
      </c>
    </row>
    <row r="2960" spans="1:13" x14ac:dyDescent="0.25">
      <c r="A2960" s="25" t="str">
        <f t="shared" si="377"/>
        <v/>
      </c>
      <c r="B2960" s="258" t="str">
        <f t="shared" si="378"/>
        <v>deleg</v>
      </c>
      <c r="C2960" s="316" t="str">
        <f t="shared" si="375"/>
        <v>Zacatecas</v>
      </c>
      <c r="D2960" s="316" t="str">
        <f t="shared" si="376"/>
        <v>Zacatecas</v>
      </c>
      <c r="M2960" s="268" t="str">
        <f t="shared" si="379"/>
        <v/>
      </c>
    </row>
    <row r="2961" spans="1:13" x14ac:dyDescent="0.25">
      <c r="A2961" s="25" t="str">
        <f t="shared" si="377"/>
        <v/>
      </c>
      <c r="B2961" s="258" t="str">
        <f t="shared" si="378"/>
        <v>deleg</v>
      </c>
      <c r="C2961" s="316" t="str">
        <f t="shared" si="375"/>
        <v>Zacatecas</v>
      </c>
      <c r="D2961" s="316" t="str">
        <f t="shared" si="376"/>
        <v>Zacatecas</v>
      </c>
      <c r="M2961" s="268" t="str">
        <f t="shared" si="379"/>
        <v/>
      </c>
    </row>
    <row r="2962" spans="1:13" x14ac:dyDescent="0.25">
      <c r="A2962" s="25" t="str">
        <f t="shared" si="377"/>
        <v/>
      </c>
      <c r="B2962" s="258" t="str">
        <f t="shared" si="378"/>
        <v>deleg</v>
      </c>
      <c r="C2962" s="316" t="str">
        <f t="shared" si="375"/>
        <v>Zacatecas</v>
      </c>
      <c r="D2962" s="316" t="str">
        <f t="shared" si="376"/>
        <v>Zacatecas</v>
      </c>
      <c r="M2962" s="268" t="str">
        <f t="shared" si="379"/>
        <v/>
      </c>
    </row>
    <row r="2963" spans="1:13" x14ac:dyDescent="0.25">
      <c r="A2963" s="25" t="str">
        <f t="shared" si="377"/>
        <v/>
      </c>
      <c r="B2963" s="258" t="str">
        <f t="shared" si="378"/>
        <v>deleg</v>
      </c>
      <c r="C2963" s="316" t="str">
        <f t="shared" si="375"/>
        <v>Zacatecas</v>
      </c>
      <c r="D2963" s="316" t="str">
        <f t="shared" si="376"/>
        <v>Zacatecas</v>
      </c>
      <c r="M2963" s="268" t="str">
        <f t="shared" si="379"/>
        <v/>
      </c>
    </row>
    <row r="2964" spans="1:13" x14ac:dyDescent="0.25">
      <c r="A2964" s="25" t="str">
        <f t="shared" si="377"/>
        <v/>
      </c>
      <c r="B2964" s="258" t="str">
        <f t="shared" si="378"/>
        <v>deleg</v>
      </c>
      <c r="C2964" s="316" t="str">
        <f t="shared" si="375"/>
        <v>Zacatecas</v>
      </c>
      <c r="D2964" s="316" t="str">
        <f t="shared" si="376"/>
        <v>Zacatecas</v>
      </c>
      <c r="M2964" s="268" t="str">
        <f t="shared" si="379"/>
        <v/>
      </c>
    </row>
    <row r="2965" spans="1:13" x14ac:dyDescent="0.25">
      <c r="A2965" s="25" t="str">
        <f t="shared" si="377"/>
        <v/>
      </c>
      <c r="B2965" s="258" t="str">
        <f t="shared" si="378"/>
        <v>deleg</v>
      </c>
      <c r="C2965" s="316" t="str">
        <f t="shared" si="375"/>
        <v>Zacatecas</v>
      </c>
      <c r="D2965" s="316" t="str">
        <f t="shared" si="376"/>
        <v>Zacatecas</v>
      </c>
      <c r="M2965" s="268" t="str">
        <f t="shared" si="379"/>
        <v/>
      </c>
    </row>
    <row r="2966" spans="1:13" x14ac:dyDescent="0.25">
      <c r="A2966" s="25" t="str">
        <f t="shared" si="377"/>
        <v/>
      </c>
      <c r="B2966" s="258" t="str">
        <f t="shared" si="378"/>
        <v>deleg</v>
      </c>
      <c r="C2966" s="316" t="str">
        <f t="shared" si="375"/>
        <v>Zacatecas</v>
      </c>
      <c r="D2966" s="316" t="str">
        <f t="shared" si="376"/>
        <v>Zacatecas</v>
      </c>
      <c r="M2966" s="268" t="str">
        <f t="shared" si="379"/>
        <v/>
      </c>
    </row>
    <row r="2967" spans="1:13" x14ac:dyDescent="0.25">
      <c r="A2967" s="25" t="str">
        <f t="shared" si="377"/>
        <v/>
      </c>
      <c r="B2967" s="258" t="str">
        <f t="shared" si="378"/>
        <v>deleg</v>
      </c>
      <c r="C2967" s="316" t="str">
        <f t="shared" si="375"/>
        <v>Zacatecas</v>
      </c>
      <c r="D2967" s="316" t="str">
        <f t="shared" si="376"/>
        <v>Zacatecas</v>
      </c>
      <c r="M2967" s="268" t="str">
        <f t="shared" si="379"/>
        <v/>
      </c>
    </row>
    <row r="2968" spans="1:13" x14ac:dyDescent="0.25">
      <c r="A2968" s="25" t="str">
        <f t="shared" si="377"/>
        <v/>
      </c>
      <c r="B2968" s="258" t="str">
        <f t="shared" si="378"/>
        <v>deleg</v>
      </c>
      <c r="C2968" s="316" t="str">
        <f t="shared" si="375"/>
        <v>Zacatecas</v>
      </c>
      <c r="D2968" s="316" t="str">
        <f t="shared" si="376"/>
        <v>Zacatecas</v>
      </c>
      <c r="M2968" s="268" t="str">
        <f t="shared" si="379"/>
        <v/>
      </c>
    </row>
    <row r="2969" spans="1:13" x14ac:dyDescent="0.25">
      <c r="A2969" s="25" t="str">
        <f t="shared" si="377"/>
        <v/>
      </c>
      <c r="B2969" s="258" t="str">
        <f t="shared" si="378"/>
        <v>deleg</v>
      </c>
      <c r="C2969" s="316" t="str">
        <f t="shared" si="375"/>
        <v>Zacatecas</v>
      </c>
      <c r="D2969" s="316" t="str">
        <f t="shared" si="376"/>
        <v>Zacatecas</v>
      </c>
      <c r="M2969" s="268" t="str">
        <f t="shared" si="379"/>
        <v/>
      </c>
    </row>
    <row r="2970" spans="1:13" x14ac:dyDescent="0.25">
      <c r="A2970" s="25" t="str">
        <f t="shared" si="377"/>
        <v/>
      </c>
      <c r="B2970" s="258" t="str">
        <f t="shared" si="378"/>
        <v>deleg</v>
      </c>
      <c r="C2970" s="316" t="str">
        <f t="shared" si="375"/>
        <v>Zacatecas</v>
      </c>
      <c r="D2970" s="316" t="str">
        <f t="shared" si="376"/>
        <v>Zacatecas</v>
      </c>
      <c r="M2970" s="268" t="str">
        <f t="shared" si="379"/>
        <v/>
      </c>
    </row>
    <row r="2971" spans="1:13" x14ac:dyDescent="0.25">
      <c r="A2971" s="25" t="str">
        <f t="shared" si="377"/>
        <v/>
      </c>
      <c r="B2971" s="258" t="str">
        <f t="shared" si="378"/>
        <v>deleg</v>
      </c>
      <c r="C2971" s="316" t="str">
        <f t="shared" si="375"/>
        <v>Zacatecas</v>
      </c>
      <c r="D2971" s="316" t="str">
        <f t="shared" si="376"/>
        <v>Zacatecas</v>
      </c>
      <c r="M2971" s="268" t="str">
        <f t="shared" si="379"/>
        <v/>
      </c>
    </row>
    <row r="2972" spans="1:13" x14ac:dyDescent="0.25">
      <c r="A2972" s="25" t="str">
        <f t="shared" si="377"/>
        <v/>
      </c>
      <c r="B2972" s="258" t="str">
        <f t="shared" si="378"/>
        <v>deleg</v>
      </c>
      <c r="C2972" s="316" t="str">
        <f t="shared" si="375"/>
        <v>Zacatecas</v>
      </c>
      <c r="D2972" s="316" t="str">
        <f t="shared" si="376"/>
        <v>Zacatecas</v>
      </c>
      <c r="M2972" s="268" t="str">
        <f t="shared" si="379"/>
        <v/>
      </c>
    </row>
    <row r="2973" spans="1:13" x14ac:dyDescent="0.25">
      <c r="A2973" s="25" t="str">
        <f t="shared" si="377"/>
        <v/>
      </c>
      <c r="B2973" s="258" t="str">
        <f t="shared" si="378"/>
        <v>deleg</v>
      </c>
      <c r="C2973" s="316" t="str">
        <f t="shared" si="375"/>
        <v>Zacatecas</v>
      </c>
      <c r="D2973" s="316" t="str">
        <f t="shared" si="376"/>
        <v>Zacatecas</v>
      </c>
      <c r="M2973" s="268" t="str">
        <f t="shared" si="379"/>
        <v/>
      </c>
    </row>
    <row r="2974" spans="1:13" x14ac:dyDescent="0.25">
      <c r="A2974" s="25" t="str">
        <f t="shared" si="377"/>
        <v/>
      </c>
      <c r="B2974" s="258" t="str">
        <f t="shared" si="378"/>
        <v>deleg</v>
      </c>
      <c r="C2974" s="316" t="str">
        <f t="shared" si="375"/>
        <v>Zacatecas</v>
      </c>
      <c r="D2974" s="316" t="str">
        <f t="shared" si="376"/>
        <v>Zacatecas</v>
      </c>
      <c r="M2974" s="268" t="str">
        <f t="shared" si="379"/>
        <v/>
      </c>
    </row>
    <row r="2975" spans="1:13" x14ac:dyDescent="0.25">
      <c r="A2975" s="25" t="str">
        <f t="shared" si="377"/>
        <v/>
      </c>
      <c r="B2975" s="258" t="str">
        <f t="shared" si="378"/>
        <v>deleg</v>
      </c>
      <c r="C2975" s="316" t="str">
        <f t="shared" si="375"/>
        <v>Zacatecas</v>
      </c>
      <c r="D2975" s="316" t="str">
        <f t="shared" si="376"/>
        <v>Zacatecas</v>
      </c>
      <c r="M2975" s="268" t="str">
        <f t="shared" si="379"/>
        <v/>
      </c>
    </row>
    <row r="2976" spans="1:13" x14ac:dyDescent="0.25">
      <c r="A2976" s="25" t="str">
        <f t="shared" si="377"/>
        <v/>
      </c>
      <c r="B2976" s="258" t="str">
        <f t="shared" si="378"/>
        <v>deleg</v>
      </c>
      <c r="C2976" s="316" t="str">
        <f t="shared" si="375"/>
        <v>Zacatecas</v>
      </c>
      <c r="D2976" s="316" t="str">
        <f t="shared" si="376"/>
        <v>Zacatecas</v>
      </c>
      <c r="M2976" s="268" t="str">
        <f t="shared" si="379"/>
        <v/>
      </c>
    </row>
    <row r="2977" spans="1:13" x14ac:dyDescent="0.25">
      <c r="A2977" s="25" t="str">
        <f t="shared" si="377"/>
        <v/>
      </c>
      <c r="B2977" s="258" t="str">
        <f t="shared" si="378"/>
        <v>deleg</v>
      </c>
      <c r="C2977" s="316" t="str">
        <f t="shared" si="375"/>
        <v>Zacatecas</v>
      </c>
      <c r="D2977" s="316" t="str">
        <f t="shared" si="376"/>
        <v>Zacatecas</v>
      </c>
      <c r="M2977" s="268" t="str">
        <f t="shared" si="379"/>
        <v/>
      </c>
    </row>
    <row r="2978" spans="1:13" x14ac:dyDescent="0.25">
      <c r="A2978" s="25" t="str">
        <f t="shared" si="377"/>
        <v/>
      </c>
      <c r="B2978" s="258" t="str">
        <f t="shared" si="378"/>
        <v>deleg</v>
      </c>
      <c r="C2978" s="316" t="str">
        <f t="shared" si="375"/>
        <v>Zacatecas</v>
      </c>
      <c r="D2978" s="316" t="str">
        <f t="shared" si="376"/>
        <v>Zacatecas</v>
      </c>
      <c r="M2978" s="268" t="str">
        <f t="shared" si="379"/>
        <v/>
      </c>
    </row>
    <row r="2979" spans="1:13" x14ac:dyDescent="0.25">
      <c r="A2979" s="25" t="str">
        <f t="shared" si="377"/>
        <v/>
      </c>
      <c r="B2979" s="258" t="str">
        <f t="shared" si="378"/>
        <v>deleg</v>
      </c>
      <c r="C2979" s="316" t="str">
        <f t="shared" si="375"/>
        <v>Zacatecas</v>
      </c>
      <c r="D2979" s="316" t="str">
        <f t="shared" si="376"/>
        <v>Zacatecas</v>
      </c>
      <c r="M2979" s="268" t="str">
        <f t="shared" si="379"/>
        <v/>
      </c>
    </row>
    <row r="2980" spans="1:13" x14ac:dyDescent="0.25">
      <c r="A2980" s="25" t="str">
        <f t="shared" si="377"/>
        <v/>
      </c>
      <c r="B2980" s="258" t="str">
        <f t="shared" si="378"/>
        <v>deleg</v>
      </c>
      <c r="C2980" s="316" t="str">
        <f t="shared" si="375"/>
        <v>Zacatecas</v>
      </c>
      <c r="D2980" s="316" t="str">
        <f t="shared" si="376"/>
        <v>Zacatecas</v>
      </c>
      <c r="M2980" s="268" t="str">
        <f t="shared" si="379"/>
        <v/>
      </c>
    </row>
    <row r="2981" spans="1:13" x14ac:dyDescent="0.25">
      <c r="A2981" s="25" t="str">
        <f t="shared" si="377"/>
        <v/>
      </c>
      <c r="B2981" s="258" t="str">
        <f t="shared" si="378"/>
        <v>deleg</v>
      </c>
      <c r="C2981" s="316" t="str">
        <f t="shared" si="375"/>
        <v>Zacatecas</v>
      </c>
      <c r="D2981" s="316" t="str">
        <f t="shared" si="376"/>
        <v>Zacatecas</v>
      </c>
      <c r="M2981" s="268" t="str">
        <f t="shared" si="379"/>
        <v/>
      </c>
    </row>
    <row r="2982" spans="1:13" x14ac:dyDescent="0.25">
      <c r="A2982" s="25" t="str">
        <f t="shared" si="377"/>
        <v/>
      </c>
      <c r="B2982" s="258" t="str">
        <f t="shared" si="378"/>
        <v>deleg</v>
      </c>
      <c r="C2982" s="316" t="str">
        <f t="shared" si="375"/>
        <v>Zacatecas</v>
      </c>
      <c r="D2982" s="316" t="str">
        <f t="shared" si="376"/>
        <v>Zacatecas</v>
      </c>
      <c r="M2982" s="268" t="str">
        <f t="shared" si="379"/>
        <v/>
      </c>
    </row>
    <row r="2983" spans="1:13" x14ac:dyDescent="0.25">
      <c r="A2983" s="25" t="str">
        <f t="shared" si="377"/>
        <v/>
      </c>
      <c r="B2983" s="258" t="str">
        <f t="shared" si="378"/>
        <v>deleg</v>
      </c>
      <c r="C2983" s="316" t="str">
        <f t="shared" si="375"/>
        <v>Zacatecas</v>
      </c>
      <c r="D2983" s="316" t="str">
        <f t="shared" si="376"/>
        <v>Zacatecas</v>
      </c>
      <c r="M2983" s="268" t="str">
        <f t="shared" si="379"/>
        <v/>
      </c>
    </row>
    <row r="2984" spans="1:13" x14ac:dyDescent="0.25">
      <c r="A2984" s="25" t="str">
        <f t="shared" si="377"/>
        <v/>
      </c>
      <c r="B2984" s="258" t="str">
        <f t="shared" si="378"/>
        <v>deleg</v>
      </c>
      <c r="C2984" s="316" t="str">
        <f t="shared" si="375"/>
        <v>Zacatecas</v>
      </c>
      <c r="D2984" s="316" t="str">
        <f t="shared" si="376"/>
        <v>Zacatecas</v>
      </c>
      <c r="M2984" s="268" t="str">
        <f t="shared" si="379"/>
        <v/>
      </c>
    </row>
    <row r="2985" spans="1:13" x14ac:dyDescent="0.25">
      <c r="A2985" s="25" t="str">
        <f t="shared" si="377"/>
        <v/>
      </c>
      <c r="B2985" s="258" t="str">
        <f t="shared" si="378"/>
        <v>deleg</v>
      </c>
      <c r="C2985" s="316" t="str">
        <f t="shared" si="375"/>
        <v>Zacatecas</v>
      </c>
      <c r="D2985" s="316" t="str">
        <f t="shared" si="376"/>
        <v>Zacatecas</v>
      </c>
      <c r="M2985" s="268" t="str">
        <f t="shared" si="379"/>
        <v/>
      </c>
    </row>
    <row r="2986" spans="1:13" x14ac:dyDescent="0.25">
      <c r="A2986" s="25" t="str">
        <f t="shared" si="377"/>
        <v/>
      </c>
      <c r="B2986" s="258" t="str">
        <f t="shared" si="378"/>
        <v>deleg</v>
      </c>
      <c r="C2986" s="316" t="str">
        <f t="shared" si="375"/>
        <v>Zacatecas</v>
      </c>
      <c r="D2986" s="316" t="str">
        <f t="shared" si="376"/>
        <v>Zacatecas</v>
      </c>
      <c r="M2986" s="268" t="str">
        <f t="shared" si="379"/>
        <v/>
      </c>
    </row>
    <row r="2987" spans="1:13" x14ac:dyDescent="0.25">
      <c r="A2987" s="25" t="str">
        <f t="shared" si="377"/>
        <v/>
      </c>
      <c r="B2987" s="258" t="str">
        <f t="shared" si="378"/>
        <v>deleg</v>
      </c>
      <c r="C2987" s="316" t="str">
        <f t="shared" si="375"/>
        <v>Zacatecas</v>
      </c>
      <c r="D2987" s="316" t="str">
        <f t="shared" si="376"/>
        <v>Zacatecas</v>
      </c>
      <c r="M2987" s="268" t="str">
        <f t="shared" si="379"/>
        <v/>
      </c>
    </row>
    <row r="2988" spans="1:13" x14ac:dyDescent="0.25">
      <c r="A2988" s="25" t="str">
        <f t="shared" si="377"/>
        <v/>
      </c>
      <c r="B2988" s="258" t="str">
        <f t="shared" si="378"/>
        <v>deleg</v>
      </c>
      <c r="C2988" s="316" t="str">
        <f t="shared" si="375"/>
        <v>Zacatecas</v>
      </c>
      <c r="D2988" s="316" t="str">
        <f t="shared" si="376"/>
        <v>Zacatecas</v>
      </c>
      <c r="M2988" s="268" t="str">
        <f t="shared" si="379"/>
        <v/>
      </c>
    </row>
    <row r="2989" spans="1:13" x14ac:dyDescent="0.25">
      <c r="A2989" s="25" t="str">
        <f t="shared" si="377"/>
        <v/>
      </c>
      <c r="B2989" s="258" t="str">
        <f t="shared" si="378"/>
        <v>deleg</v>
      </c>
      <c r="C2989" s="316" t="str">
        <f t="shared" si="375"/>
        <v>Zacatecas</v>
      </c>
      <c r="D2989" s="316" t="str">
        <f t="shared" si="376"/>
        <v>Zacatecas</v>
      </c>
      <c r="M2989" s="268" t="str">
        <f t="shared" si="379"/>
        <v/>
      </c>
    </row>
    <row r="2990" spans="1:13" x14ac:dyDescent="0.25">
      <c r="A2990" s="25" t="str">
        <f t="shared" si="377"/>
        <v/>
      </c>
      <c r="B2990" s="258" t="str">
        <f t="shared" si="378"/>
        <v>deleg</v>
      </c>
      <c r="C2990" s="316" t="str">
        <f t="shared" si="375"/>
        <v>Zacatecas</v>
      </c>
      <c r="D2990" s="316" t="str">
        <f t="shared" si="376"/>
        <v>Zacatecas</v>
      </c>
      <c r="M2990" s="268" t="str">
        <f t="shared" si="379"/>
        <v/>
      </c>
    </row>
    <row r="2991" spans="1:13" x14ac:dyDescent="0.25">
      <c r="A2991" s="25" t="str">
        <f t="shared" si="377"/>
        <v/>
      </c>
      <c r="B2991" s="258" t="str">
        <f t="shared" si="378"/>
        <v>deleg</v>
      </c>
      <c r="C2991" s="316" t="str">
        <f t="shared" si="375"/>
        <v>Zacatecas</v>
      </c>
      <c r="D2991" s="316" t="str">
        <f t="shared" si="376"/>
        <v>Zacatecas</v>
      </c>
      <c r="M2991" s="268" t="str">
        <f t="shared" si="379"/>
        <v/>
      </c>
    </row>
    <row r="2992" spans="1:13" x14ac:dyDescent="0.25">
      <c r="A2992" s="25" t="str">
        <f t="shared" si="377"/>
        <v/>
      </c>
      <c r="B2992" s="258" t="str">
        <f t="shared" si="378"/>
        <v>deleg</v>
      </c>
      <c r="C2992" s="316" t="str">
        <f t="shared" si="375"/>
        <v>Zacatecas</v>
      </c>
      <c r="D2992" s="316" t="str">
        <f t="shared" si="376"/>
        <v>Zacatecas</v>
      </c>
      <c r="M2992" s="268" t="str">
        <f t="shared" si="379"/>
        <v/>
      </c>
    </row>
    <row r="2993" spans="1:13" x14ac:dyDescent="0.25">
      <c r="A2993" s="25" t="str">
        <f t="shared" si="377"/>
        <v/>
      </c>
      <c r="B2993" s="258" t="str">
        <f t="shared" si="378"/>
        <v>deleg</v>
      </c>
      <c r="C2993" s="316" t="str">
        <f t="shared" si="375"/>
        <v>Zacatecas</v>
      </c>
      <c r="D2993" s="316" t="str">
        <f t="shared" si="376"/>
        <v>Zacatecas</v>
      </c>
      <c r="M2993" s="268" t="str">
        <f t="shared" si="379"/>
        <v/>
      </c>
    </row>
    <row r="2994" spans="1:13" x14ac:dyDescent="0.25">
      <c r="A2994" s="25" t="str">
        <f t="shared" si="377"/>
        <v/>
      </c>
      <c r="B2994" s="258" t="str">
        <f t="shared" si="378"/>
        <v>deleg</v>
      </c>
      <c r="C2994" s="316" t="str">
        <f t="shared" si="375"/>
        <v>Zacatecas</v>
      </c>
      <c r="D2994" s="316" t="str">
        <f t="shared" si="376"/>
        <v>Zacatecas</v>
      </c>
      <c r="M2994" s="268" t="str">
        <f t="shared" si="379"/>
        <v/>
      </c>
    </row>
    <row r="2995" spans="1:13" x14ac:dyDescent="0.25">
      <c r="A2995" s="25" t="str">
        <f t="shared" si="377"/>
        <v/>
      </c>
      <c r="B2995" s="258" t="str">
        <f t="shared" si="378"/>
        <v>deleg</v>
      </c>
      <c r="C2995" s="316" t="str">
        <f t="shared" si="375"/>
        <v>Zacatecas</v>
      </c>
      <c r="D2995" s="316" t="str">
        <f t="shared" si="376"/>
        <v>Zacatecas</v>
      </c>
      <c r="M2995" s="268" t="str">
        <f t="shared" si="379"/>
        <v/>
      </c>
    </row>
    <row r="2996" spans="1:13" x14ac:dyDescent="0.25">
      <c r="A2996" s="25" t="str">
        <f t="shared" si="377"/>
        <v/>
      </c>
      <c r="B2996" s="258" t="str">
        <f t="shared" si="378"/>
        <v>deleg</v>
      </c>
      <c r="C2996" s="316" t="str">
        <f t="shared" si="375"/>
        <v>Zacatecas</v>
      </c>
      <c r="D2996" s="316" t="str">
        <f t="shared" si="376"/>
        <v>Zacatecas</v>
      </c>
      <c r="M2996" s="268" t="str">
        <f t="shared" si="379"/>
        <v/>
      </c>
    </row>
    <row r="2997" spans="1:13" x14ac:dyDescent="0.25">
      <c r="A2997" s="25" t="str">
        <f t="shared" si="377"/>
        <v/>
      </c>
      <c r="B2997" s="258" t="str">
        <f t="shared" si="378"/>
        <v>deleg</v>
      </c>
      <c r="C2997" s="316" t="str">
        <f t="shared" si="375"/>
        <v>Zacatecas</v>
      </c>
      <c r="D2997" s="316" t="str">
        <f t="shared" si="376"/>
        <v>Zacatecas</v>
      </c>
      <c r="M2997" s="268" t="str">
        <f t="shared" si="379"/>
        <v/>
      </c>
    </row>
    <row r="2998" spans="1:13" x14ac:dyDescent="0.25">
      <c r="A2998" s="25" t="str">
        <f t="shared" si="377"/>
        <v/>
      </c>
      <c r="B2998" s="258" t="str">
        <f t="shared" si="378"/>
        <v>deleg</v>
      </c>
      <c r="C2998" s="316" t="str">
        <f t="shared" si="375"/>
        <v>Zacatecas</v>
      </c>
      <c r="D2998" s="316" t="str">
        <f t="shared" si="376"/>
        <v>Zacatecas</v>
      </c>
      <c r="M2998" s="268" t="str">
        <f t="shared" si="379"/>
        <v/>
      </c>
    </row>
    <row r="2999" spans="1:13" x14ac:dyDescent="0.25">
      <c r="A2999" s="25" t="str">
        <f t="shared" si="377"/>
        <v/>
      </c>
      <c r="B2999" s="258" t="str">
        <f t="shared" si="378"/>
        <v>deleg</v>
      </c>
      <c r="C2999" s="316" t="str">
        <f t="shared" si="375"/>
        <v>Zacatecas</v>
      </c>
      <c r="D2999" s="316" t="str">
        <f t="shared" si="376"/>
        <v>Zacatecas</v>
      </c>
      <c r="M2999" s="268" t="str">
        <f t="shared" si="379"/>
        <v/>
      </c>
    </row>
    <row r="3000" spans="1:13" x14ac:dyDescent="0.25">
      <c r="A3000" s="25" t="str">
        <f t="shared" si="377"/>
        <v/>
      </c>
      <c r="B3000" s="258" t="str">
        <f t="shared" si="378"/>
        <v>deleg</v>
      </c>
      <c r="C3000" s="316" t="str">
        <f t="shared" si="375"/>
        <v>Zacatecas</v>
      </c>
      <c r="D3000" s="316" t="str">
        <f t="shared" si="376"/>
        <v>Zacatecas</v>
      </c>
      <c r="M3000" s="268" t="str">
        <f t="shared" si="379"/>
        <v/>
      </c>
    </row>
    <row r="3001" spans="1:13" x14ac:dyDescent="0.25">
      <c r="A3001" s="25" t="str">
        <f t="shared" si="377"/>
        <v/>
      </c>
      <c r="B3001" s="258" t="str">
        <f t="shared" si="378"/>
        <v>deleg</v>
      </c>
      <c r="C3001" s="316" t="str">
        <f t="shared" si="375"/>
        <v>Zacatecas</v>
      </c>
      <c r="D3001" s="316" t="str">
        <f t="shared" si="376"/>
        <v>Zacatecas</v>
      </c>
      <c r="M3001" s="268" t="str">
        <f t="shared" si="379"/>
        <v/>
      </c>
    </row>
    <row r="3002" spans="1:13" x14ac:dyDescent="0.25">
      <c r="A3002" s="25" t="str">
        <f t="shared" si="377"/>
        <v/>
      </c>
      <c r="B3002" s="258" t="str">
        <f t="shared" si="378"/>
        <v>deleg</v>
      </c>
      <c r="C3002" s="316" t="str">
        <f t="shared" si="375"/>
        <v>Zacatecas</v>
      </c>
      <c r="D3002" s="316" t="str">
        <f t="shared" si="376"/>
        <v>Zacatecas</v>
      </c>
      <c r="M3002" s="268" t="str">
        <f t="shared" si="379"/>
        <v/>
      </c>
    </row>
    <row r="3003" spans="1:13" x14ac:dyDescent="0.25">
      <c r="A3003" s="25" t="str">
        <f t="shared" si="377"/>
        <v/>
      </c>
      <c r="B3003" s="258" t="str">
        <f t="shared" si="378"/>
        <v>deleg</v>
      </c>
      <c r="C3003" s="316" t="str">
        <f t="shared" si="375"/>
        <v>Zacatecas</v>
      </c>
      <c r="D3003" s="316" t="str">
        <f t="shared" si="376"/>
        <v>Zacatecas</v>
      </c>
      <c r="M3003" s="268" t="str">
        <f t="shared" si="379"/>
        <v/>
      </c>
    </row>
    <row r="3004" spans="1:13" x14ac:dyDescent="0.25">
      <c r="A3004" s="25" t="str">
        <f t="shared" si="377"/>
        <v/>
      </c>
      <c r="B3004" s="258" t="str">
        <f t="shared" si="378"/>
        <v>deleg</v>
      </c>
      <c r="C3004" s="316" t="str">
        <f t="shared" ref="C3004:C3067" si="380">+IF(AND(E3004&lt;&gt;"",G3004="$BTRATOU_MOT MOTIVO DE MAL TRATOa"),TRIM(MID(E3004,FIND(" ",E3004,1),LEN(E3004))),IF(AND(D3004&lt;&gt;"Primer nivel",D3004&lt;&gt;"Segundo nivel"),D3004,C3003))</f>
        <v>Zacatecas</v>
      </c>
      <c r="D3004" s="316" t="str">
        <f t="shared" ref="D3004:D3067" si="381">+IF(AND(G3004&lt;&gt;"",J3005="Porcentaje"),"Nacional",IF(AND(F3004&lt;&gt;"",G3004="$BTRATOU_MOT MOTIVO DE MAL TRATOa"),TRIM(MID(F3004,FIND(" ",F3004,1),LEN(F3004))),D3003))</f>
        <v>Zacatecas</v>
      </c>
      <c r="M3004" s="268" t="str">
        <f t="shared" si="379"/>
        <v/>
      </c>
    </row>
    <row r="3005" spans="1:13" x14ac:dyDescent="0.25">
      <c r="A3005" s="25" t="str">
        <f t="shared" si="377"/>
        <v/>
      </c>
      <c r="B3005" s="258" t="str">
        <f t="shared" si="378"/>
        <v>deleg</v>
      </c>
      <c r="C3005" s="316" t="str">
        <f t="shared" si="380"/>
        <v>Zacatecas</v>
      </c>
      <c r="D3005" s="316" t="str">
        <f t="shared" si="381"/>
        <v>Zacatecas</v>
      </c>
      <c r="M3005" s="268" t="str">
        <f t="shared" si="379"/>
        <v/>
      </c>
    </row>
    <row r="3006" spans="1:13" x14ac:dyDescent="0.25">
      <c r="A3006" s="25" t="str">
        <f t="shared" si="377"/>
        <v/>
      </c>
      <c r="B3006" s="258" t="str">
        <f t="shared" si="378"/>
        <v>deleg</v>
      </c>
      <c r="C3006" s="316" t="str">
        <f t="shared" si="380"/>
        <v>Zacatecas</v>
      </c>
      <c r="D3006" s="316" t="str">
        <f t="shared" si="381"/>
        <v>Zacatecas</v>
      </c>
      <c r="M3006" s="268" t="str">
        <f t="shared" si="379"/>
        <v/>
      </c>
    </row>
    <row r="3007" spans="1:13" x14ac:dyDescent="0.25">
      <c r="A3007" s="25" t="str">
        <f t="shared" si="377"/>
        <v/>
      </c>
      <c r="B3007" s="258" t="str">
        <f t="shared" si="378"/>
        <v>deleg</v>
      </c>
      <c r="C3007" s="316" t="str">
        <f t="shared" si="380"/>
        <v>Zacatecas</v>
      </c>
      <c r="D3007" s="316" t="str">
        <f t="shared" si="381"/>
        <v>Zacatecas</v>
      </c>
      <c r="M3007" s="268" t="str">
        <f t="shared" si="379"/>
        <v/>
      </c>
    </row>
    <row r="3008" spans="1:13" x14ac:dyDescent="0.25">
      <c r="A3008" s="25" t="str">
        <f t="shared" si="377"/>
        <v/>
      </c>
      <c r="B3008" s="258" t="str">
        <f t="shared" si="378"/>
        <v>deleg</v>
      </c>
      <c r="C3008" s="316" t="str">
        <f t="shared" si="380"/>
        <v>Zacatecas</v>
      </c>
      <c r="D3008" s="316" t="str">
        <f t="shared" si="381"/>
        <v>Zacatecas</v>
      </c>
      <c r="M3008" s="268" t="str">
        <f t="shared" si="379"/>
        <v/>
      </c>
    </row>
    <row r="3009" spans="1:13" x14ac:dyDescent="0.25">
      <c r="A3009" s="25" t="str">
        <f t="shared" si="377"/>
        <v/>
      </c>
      <c r="B3009" s="258" t="str">
        <f t="shared" si="378"/>
        <v>deleg</v>
      </c>
      <c r="C3009" s="316" t="str">
        <f t="shared" si="380"/>
        <v>Zacatecas</v>
      </c>
      <c r="D3009" s="316" t="str">
        <f t="shared" si="381"/>
        <v>Zacatecas</v>
      </c>
      <c r="M3009" s="268" t="str">
        <f t="shared" si="379"/>
        <v/>
      </c>
    </row>
    <row r="3010" spans="1:13" x14ac:dyDescent="0.25">
      <c r="A3010" s="25" t="str">
        <f t="shared" si="377"/>
        <v/>
      </c>
      <c r="B3010" s="258" t="str">
        <f t="shared" si="378"/>
        <v>deleg</v>
      </c>
      <c r="C3010" s="316" t="str">
        <f t="shared" si="380"/>
        <v>Zacatecas</v>
      </c>
      <c r="D3010" s="316" t="str">
        <f t="shared" si="381"/>
        <v>Zacatecas</v>
      </c>
      <c r="M3010" s="268" t="str">
        <f t="shared" si="379"/>
        <v/>
      </c>
    </row>
    <row r="3011" spans="1:13" x14ac:dyDescent="0.25">
      <c r="A3011" s="25" t="str">
        <f t="shared" si="377"/>
        <v/>
      </c>
      <c r="B3011" s="258" t="str">
        <f t="shared" si="378"/>
        <v>deleg</v>
      </c>
      <c r="C3011" s="316" t="str">
        <f t="shared" si="380"/>
        <v>Zacatecas</v>
      </c>
      <c r="D3011" s="316" t="str">
        <f t="shared" si="381"/>
        <v>Zacatecas</v>
      </c>
      <c r="M3011" s="268" t="str">
        <f t="shared" si="379"/>
        <v/>
      </c>
    </row>
    <row r="3012" spans="1:13" x14ac:dyDescent="0.25">
      <c r="A3012" s="25" t="str">
        <f t="shared" si="377"/>
        <v/>
      </c>
      <c r="B3012" s="258" t="str">
        <f t="shared" si="378"/>
        <v>deleg</v>
      </c>
      <c r="C3012" s="316" t="str">
        <f t="shared" si="380"/>
        <v>Zacatecas</v>
      </c>
      <c r="D3012" s="316" t="str">
        <f t="shared" si="381"/>
        <v>Zacatecas</v>
      </c>
      <c r="M3012" s="268" t="str">
        <f t="shared" si="379"/>
        <v/>
      </c>
    </row>
    <row r="3013" spans="1:13" x14ac:dyDescent="0.25">
      <c r="A3013" s="25" t="str">
        <f t="shared" ref="A3013:A3076" si="382">IFERROR(CONCATENATE(B3013,C3013,D3013,MID(H3013,FIND(" ",H3013)+2,LEN(H3013))),"")</f>
        <v/>
      </c>
      <c r="B3013" s="258" t="str">
        <f t="shared" ref="B3013:B3076" si="383">+IF(AND(G3013&lt;&gt;"",J3014="Porcentaje"),TRIM(MID(G3013,1,FIND(" ",G3013,1))),IF(AND(F3013&lt;&gt;"",J3014="Porcentaje"),TRIM(MID(F3013,1,FIND(" ",F3013,1))),IF(AND(E3013&lt;&gt;"",J3014="Porcentaje"),TRIM(MID(E3013,1,FIND(" ",E3013,1))),B3012)))</f>
        <v>deleg</v>
      </c>
      <c r="C3013" s="316" t="str">
        <f t="shared" si="380"/>
        <v>Zacatecas</v>
      </c>
      <c r="D3013" s="316" t="str">
        <f t="shared" si="381"/>
        <v>Zacatecas</v>
      </c>
      <c r="M3013" s="268" t="str">
        <f t="shared" si="379"/>
        <v/>
      </c>
    </row>
    <row r="3014" spans="1:13" x14ac:dyDescent="0.25">
      <c r="A3014" s="25" t="str">
        <f t="shared" si="382"/>
        <v/>
      </c>
      <c r="B3014" s="258" t="str">
        <f t="shared" si="383"/>
        <v>deleg</v>
      </c>
      <c r="C3014" s="316" t="str">
        <f t="shared" si="380"/>
        <v>Zacatecas</v>
      </c>
      <c r="D3014" s="316" t="str">
        <f t="shared" si="381"/>
        <v>Zacatecas</v>
      </c>
      <c r="M3014" s="268" t="str">
        <f t="shared" si="379"/>
        <v/>
      </c>
    </row>
    <row r="3015" spans="1:13" x14ac:dyDescent="0.25">
      <c r="A3015" s="25" t="str">
        <f t="shared" si="382"/>
        <v/>
      </c>
      <c r="B3015" s="258" t="str">
        <f t="shared" si="383"/>
        <v>deleg</v>
      </c>
      <c r="C3015" s="316" t="str">
        <f t="shared" si="380"/>
        <v>Zacatecas</v>
      </c>
      <c r="D3015" s="316" t="str">
        <f t="shared" si="381"/>
        <v>Zacatecas</v>
      </c>
      <c r="M3015" s="268" t="str">
        <f t="shared" ref="M3015:M3078" si="384">IF(H3015&lt;&gt;"",IFERROR(MID(H3015,FIND(" ",H3015)+1,LEN(H3015)),""),"")</f>
        <v/>
      </c>
    </row>
    <row r="3016" spans="1:13" x14ac:dyDescent="0.25">
      <c r="A3016" s="25" t="str">
        <f t="shared" si="382"/>
        <v/>
      </c>
      <c r="B3016" s="258" t="str">
        <f t="shared" si="383"/>
        <v>deleg</v>
      </c>
      <c r="C3016" s="316" t="str">
        <f t="shared" si="380"/>
        <v>Zacatecas</v>
      </c>
      <c r="D3016" s="316" t="str">
        <f t="shared" si="381"/>
        <v>Zacatecas</v>
      </c>
      <c r="M3016" s="268" t="str">
        <f t="shared" si="384"/>
        <v/>
      </c>
    </row>
    <row r="3017" spans="1:13" x14ac:dyDescent="0.25">
      <c r="A3017" s="25" t="str">
        <f t="shared" si="382"/>
        <v/>
      </c>
      <c r="B3017" s="258" t="str">
        <f t="shared" si="383"/>
        <v>deleg</v>
      </c>
      <c r="C3017" s="316" t="str">
        <f t="shared" si="380"/>
        <v>Zacatecas</v>
      </c>
      <c r="D3017" s="316" t="str">
        <f t="shared" si="381"/>
        <v>Zacatecas</v>
      </c>
      <c r="M3017" s="268" t="str">
        <f t="shared" si="384"/>
        <v/>
      </c>
    </row>
    <row r="3018" spans="1:13" x14ac:dyDescent="0.25">
      <c r="A3018" s="25" t="str">
        <f t="shared" si="382"/>
        <v/>
      </c>
      <c r="B3018" s="258" t="str">
        <f t="shared" si="383"/>
        <v>deleg</v>
      </c>
      <c r="C3018" s="316" t="str">
        <f t="shared" si="380"/>
        <v>Zacatecas</v>
      </c>
      <c r="D3018" s="316" t="str">
        <f t="shared" si="381"/>
        <v>Zacatecas</v>
      </c>
      <c r="M3018" s="268" t="str">
        <f t="shared" si="384"/>
        <v/>
      </c>
    </row>
    <row r="3019" spans="1:13" x14ac:dyDescent="0.25">
      <c r="A3019" s="25" t="str">
        <f t="shared" si="382"/>
        <v/>
      </c>
      <c r="B3019" s="258" t="str">
        <f t="shared" si="383"/>
        <v>deleg</v>
      </c>
      <c r="C3019" s="316" t="str">
        <f t="shared" si="380"/>
        <v>Zacatecas</v>
      </c>
      <c r="D3019" s="316" t="str">
        <f t="shared" si="381"/>
        <v>Zacatecas</v>
      </c>
      <c r="M3019" s="268" t="str">
        <f t="shared" si="384"/>
        <v/>
      </c>
    </row>
    <row r="3020" spans="1:13" x14ac:dyDescent="0.25">
      <c r="A3020" s="25" t="str">
        <f t="shared" si="382"/>
        <v/>
      </c>
      <c r="B3020" s="258" t="str">
        <f t="shared" si="383"/>
        <v>deleg</v>
      </c>
      <c r="C3020" s="316" t="str">
        <f t="shared" si="380"/>
        <v>Zacatecas</v>
      </c>
      <c r="D3020" s="316" t="str">
        <f t="shared" si="381"/>
        <v>Zacatecas</v>
      </c>
      <c r="M3020" s="268" t="str">
        <f t="shared" si="384"/>
        <v/>
      </c>
    </row>
    <row r="3021" spans="1:13" x14ac:dyDescent="0.25">
      <c r="A3021" s="25" t="str">
        <f t="shared" si="382"/>
        <v/>
      </c>
      <c r="B3021" s="258" t="str">
        <f t="shared" si="383"/>
        <v>deleg</v>
      </c>
      <c r="C3021" s="316" t="str">
        <f t="shared" si="380"/>
        <v>Zacatecas</v>
      </c>
      <c r="D3021" s="316" t="str">
        <f t="shared" si="381"/>
        <v>Zacatecas</v>
      </c>
      <c r="M3021" s="268" t="str">
        <f t="shared" si="384"/>
        <v/>
      </c>
    </row>
    <row r="3022" spans="1:13" x14ac:dyDescent="0.25">
      <c r="A3022" s="25" t="str">
        <f t="shared" si="382"/>
        <v/>
      </c>
      <c r="B3022" s="258" t="str">
        <f t="shared" si="383"/>
        <v>deleg</v>
      </c>
      <c r="C3022" s="316" t="str">
        <f t="shared" si="380"/>
        <v>Zacatecas</v>
      </c>
      <c r="D3022" s="316" t="str">
        <f t="shared" si="381"/>
        <v>Zacatecas</v>
      </c>
      <c r="M3022" s="268" t="str">
        <f t="shared" si="384"/>
        <v/>
      </c>
    </row>
    <row r="3023" spans="1:13" x14ac:dyDescent="0.25">
      <c r="A3023" s="25" t="str">
        <f t="shared" si="382"/>
        <v/>
      </c>
      <c r="B3023" s="258" t="str">
        <f t="shared" si="383"/>
        <v>deleg</v>
      </c>
      <c r="C3023" s="316" t="str">
        <f t="shared" si="380"/>
        <v>Zacatecas</v>
      </c>
      <c r="D3023" s="316" t="str">
        <f t="shared" si="381"/>
        <v>Zacatecas</v>
      </c>
      <c r="M3023" s="268" t="str">
        <f t="shared" si="384"/>
        <v/>
      </c>
    </row>
    <row r="3024" spans="1:13" x14ac:dyDescent="0.25">
      <c r="A3024" s="25" t="str">
        <f t="shared" si="382"/>
        <v/>
      </c>
      <c r="B3024" s="258" t="str">
        <f t="shared" si="383"/>
        <v>deleg</v>
      </c>
      <c r="C3024" s="316" t="str">
        <f t="shared" si="380"/>
        <v>Zacatecas</v>
      </c>
      <c r="D3024" s="316" t="str">
        <f t="shared" si="381"/>
        <v>Zacatecas</v>
      </c>
      <c r="M3024" s="268" t="str">
        <f t="shared" si="384"/>
        <v/>
      </c>
    </row>
    <row r="3025" spans="1:13" x14ac:dyDescent="0.25">
      <c r="A3025" s="25" t="str">
        <f t="shared" si="382"/>
        <v/>
      </c>
      <c r="B3025" s="258" t="str">
        <f t="shared" si="383"/>
        <v>deleg</v>
      </c>
      <c r="C3025" s="316" t="str">
        <f t="shared" si="380"/>
        <v>Zacatecas</v>
      </c>
      <c r="D3025" s="316" t="str">
        <f t="shared" si="381"/>
        <v>Zacatecas</v>
      </c>
      <c r="M3025" s="268" t="str">
        <f t="shared" si="384"/>
        <v/>
      </c>
    </row>
    <row r="3026" spans="1:13" x14ac:dyDescent="0.25">
      <c r="A3026" s="25" t="str">
        <f t="shared" si="382"/>
        <v/>
      </c>
      <c r="B3026" s="258" t="str">
        <f t="shared" si="383"/>
        <v>deleg</v>
      </c>
      <c r="C3026" s="316" t="str">
        <f t="shared" si="380"/>
        <v>Zacatecas</v>
      </c>
      <c r="D3026" s="316" t="str">
        <f t="shared" si="381"/>
        <v>Zacatecas</v>
      </c>
      <c r="M3026" s="268" t="str">
        <f t="shared" si="384"/>
        <v/>
      </c>
    </row>
    <row r="3027" spans="1:13" x14ac:dyDescent="0.25">
      <c r="A3027" s="25" t="str">
        <f t="shared" si="382"/>
        <v/>
      </c>
      <c r="B3027" s="258" t="str">
        <f t="shared" si="383"/>
        <v>deleg</v>
      </c>
      <c r="C3027" s="316" t="str">
        <f t="shared" si="380"/>
        <v>Zacatecas</v>
      </c>
      <c r="D3027" s="316" t="str">
        <f t="shared" si="381"/>
        <v>Zacatecas</v>
      </c>
      <c r="M3027" s="268" t="str">
        <f t="shared" si="384"/>
        <v/>
      </c>
    </row>
    <row r="3028" spans="1:13" x14ac:dyDescent="0.25">
      <c r="A3028" s="25" t="str">
        <f t="shared" si="382"/>
        <v/>
      </c>
      <c r="B3028" s="258" t="str">
        <f t="shared" si="383"/>
        <v>deleg</v>
      </c>
      <c r="C3028" s="316" t="str">
        <f t="shared" si="380"/>
        <v>Zacatecas</v>
      </c>
      <c r="D3028" s="316" t="str">
        <f t="shared" si="381"/>
        <v>Zacatecas</v>
      </c>
      <c r="M3028" s="268" t="str">
        <f t="shared" si="384"/>
        <v/>
      </c>
    </row>
    <row r="3029" spans="1:13" x14ac:dyDescent="0.25">
      <c r="A3029" s="25" t="str">
        <f t="shared" si="382"/>
        <v/>
      </c>
      <c r="B3029" s="258" t="str">
        <f t="shared" si="383"/>
        <v>deleg</v>
      </c>
      <c r="C3029" s="316" t="str">
        <f t="shared" si="380"/>
        <v>Zacatecas</v>
      </c>
      <c r="D3029" s="316" t="str">
        <f t="shared" si="381"/>
        <v>Zacatecas</v>
      </c>
      <c r="M3029" s="268" t="str">
        <f t="shared" si="384"/>
        <v/>
      </c>
    </row>
    <row r="3030" spans="1:13" x14ac:dyDescent="0.25">
      <c r="A3030" s="25" t="str">
        <f t="shared" si="382"/>
        <v/>
      </c>
      <c r="B3030" s="258" t="str">
        <f t="shared" si="383"/>
        <v>deleg</v>
      </c>
      <c r="C3030" s="316" t="str">
        <f t="shared" si="380"/>
        <v>Zacatecas</v>
      </c>
      <c r="D3030" s="316" t="str">
        <f t="shared" si="381"/>
        <v>Zacatecas</v>
      </c>
      <c r="M3030" s="268" t="str">
        <f t="shared" si="384"/>
        <v/>
      </c>
    </row>
    <row r="3031" spans="1:13" x14ac:dyDescent="0.25">
      <c r="A3031" s="25" t="str">
        <f t="shared" si="382"/>
        <v/>
      </c>
      <c r="B3031" s="258" t="str">
        <f t="shared" si="383"/>
        <v>deleg</v>
      </c>
      <c r="C3031" s="316" t="str">
        <f t="shared" si="380"/>
        <v>Zacatecas</v>
      </c>
      <c r="D3031" s="316" t="str">
        <f t="shared" si="381"/>
        <v>Zacatecas</v>
      </c>
      <c r="M3031" s="268" t="str">
        <f t="shared" si="384"/>
        <v/>
      </c>
    </row>
    <row r="3032" spans="1:13" x14ac:dyDescent="0.25">
      <c r="A3032" s="25" t="str">
        <f t="shared" si="382"/>
        <v/>
      </c>
      <c r="B3032" s="258" t="str">
        <f t="shared" si="383"/>
        <v>deleg</v>
      </c>
      <c r="C3032" s="316" t="str">
        <f t="shared" si="380"/>
        <v>Zacatecas</v>
      </c>
      <c r="D3032" s="316" t="str">
        <f t="shared" si="381"/>
        <v>Zacatecas</v>
      </c>
      <c r="M3032" s="268" t="str">
        <f t="shared" si="384"/>
        <v/>
      </c>
    </row>
    <row r="3033" spans="1:13" x14ac:dyDescent="0.25">
      <c r="A3033" s="25" t="str">
        <f t="shared" si="382"/>
        <v/>
      </c>
      <c r="B3033" s="258" t="str">
        <f t="shared" si="383"/>
        <v>deleg</v>
      </c>
      <c r="C3033" s="316" t="str">
        <f t="shared" si="380"/>
        <v>Zacatecas</v>
      </c>
      <c r="D3033" s="316" t="str">
        <f t="shared" si="381"/>
        <v>Zacatecas</v>
      </c>
      <c r="M3033" s="268" t="str">
        <f t="shared" si="384"/>
        <v/>
      </c>
    </row>
    <row r="3034" spans="1:13" x14ac:dyDescent="0.25">
      <c r="A3034" s="25" t="str">
        <f t="shared" si="382"/>
        <v/>
      </c>
      <c r="B3034" s="258" t="str">
        <f t="shared" si="383"/>
        <v>deleg</v>
      </c>
      <c r="C3034" s="316" t="str">
        <f t="shared" si="380"/>
        <v>Zacatecas</v>
      </c>
      <c r="D3034" s="316" t="str">
        <f t="shared" si="381"/>
        <v>Zacatecas</v>
      </c>
      <c r="M3034" s="268" t="str">
        <f t="shared" si="384"/>
        <v/>
      </c>
    </row>
    <row r="3035" spans="1:13" x14ac:dyDescent="0.25">
      <c r="A3035" s="25" t="str">
        <f t="shared" si="382"/>
        <v/>
      </c>
      <c r="B3035" s="258" t="str">
        <f t="shared" si="383"/>
        <v>deleg</v>
      </c>
      <c r="C3035" s="316" t="str">
        <f t="shared" si="380"/>
        <v>Zacatecas</v>
      </c>
      <c r="D3035" s="316" t="str">
        <f t="shared" si="381"/>
        <v>Zacatecas</v>
      </c>
      <c r="M3035" s="268" t="str">
        <f t="shared" si="384"/>
        <v/>
      </c>
    </row>
    <row r="3036" spans="1:13" x14ac:dyDescent="0.25">
      <c r="A3036" s="25" t="str">
        <f t="shared" si="382"/>
        <v/>
      </c>
      <c r="B3036" s="258" t="str">
        <f t="shared" si="383"/>
        <v>deleg</v>
      </c>
      <c r="C3036" s="316" t="str">
        <f t="shared" si="380"/>
        <v>Zacatecas</v>
      </c>
      <c r="D3036" s="316" t="str">
        <f t="shared" si="381"/>
        <v>Zacatecas</v>
      </c>
      <c r="M3036" s="268" t="str">
        <f t="shared" si="384"/>
        <v/>
      </c>
    </row>
    <row r="3037" spans="1:13" x14ac:dyDescent="0.25">
      <c r="A3037" s="25" t="str">
        <f t="shared" si="382"/>
        <v/>
      </c>
      <c r="B3037" s="258" t="str">
        <f t="shared" si="383"/>
        <v>deleg</v>
      </c>
      <c r="C3037" s="316" t="str">
        <f t="shared" si="380"/>
        <v>Zacatecas</v>
      </c>
      <c r="D3037" s="316" t="str">
        <f t="shared" si="381"/>
        <v>Zacatecas</v>
      </c>
      <c r="M3037" s="268" t="str">
        <f t="shared" si="384"/>
        <v/>
      </c>
    </row>
    <row r="3038" spans="1:13" x14ac:dyDescent="0.25">
      <c r="A3038" s="25" t="str">
        <f t="shared" si="382"/>
        <v/>
      </c>
      <c r="B3038" s="258" t="str">
        <f t="shared" si="383"/>
        <v>deleg</v>
      </c>
      <c r="C3038" s="316" t="str">
        <f t="shared" si="380"/>
        <v>Zacatecas</v>
      </c>
      <c r="D3038" s="316" t="str">
        <f t="shared" si="381"/>
        <v>Zacatecas</v>
      </c>
      <c r="M3038" s="268" t="str">
        <f t="shared" si="384"/>
        <v/>
      </c>
    </row>
    <row r="3039" spans="1:13" x14ac:dyDescent="0.25">
      <c r="A3039" s="25" t="str">
        <f t="shared" si="382"/>
        <v/>
      </c>
      <c r="B3039" s="258" t="str">
        <f t="shared" si="383"/>
        <v>deleg</v>
      </c>
      <c r="C3039" s="316" t="str">
        <f t="shared" si="380"/>
        <v>Zacatecas</v>
      </c>
      <c r="D3039" s="316" t="str">
        <f t="shared" si="381"/>
        <v>Zacatecas</v>
      </c>
      <c r="M3039" s="268" t="str">
        <f t="shared" si="384"/>
        <v/>
      </c>
    </row>
    <row r="3040" spans="1:13" x14ac:dyDescent="0.25">
      <c r="A3040" s="25" t="str">
        <f t="shared" si="382"/>
        <v/>
      </c>
      <c r="B3040" s="258" t="str">
        <f t="shared" si="383"/>
        <v>deleg</v>
      </c>
      <c r="C3040" s="316" t="str">
        <f t="shared" si="380"/>
        <v>Zacatecas</v>
      </c>
      <c r="D3040" s="316" t="str">
        <f t="shared" si="381"/>
        <v>Zacatecas</v>
      </c>
      <c r="M3040" s="268" t="str">
        <f t="shared" si="384"/>
        <v/>
      </c>
    </row>
    <row r="3041" spans="1:13" x14ac:dyDescent="0.25">
      <c r="A3041" s="25" t="str">
        <f t="shared" si="382"/>
        <v/>
      </c>
      <c r="B3041" s="258" t="str">
        <f t="shared" si="383"/>
        <v>deleg</v>
      </c>
      <c r="C3041" s="316" t="str">
        <f t="shared" si="380"/>
        <v>Zacatecas</v>
      </c>
      <c r="D3041" s="316" t="str">
        <f t="shared" si="381"/>
        <v>Zacatecas</v>
      </c>
      <c r="M3041" s="268" t="str">
        <f t="shared" si="384"/>
        <v/>
      </c>
    </row>
    <row r="3042" spans="1:13" x14ac:dyDescent="0.25">
      <c r="A3042" s="25" t="str">
        <f t="shared" si="382"/>
        <v/>
      </c>
      <c r="B3042" s="258" t="str">
        <f t="shared" si="383"/>
        <v>deleg</v>
      </c>
      <c r="C3042" s="316" t="str">
        <f t="shared" si="380"/>
        <v>Zacatecas</v>
      </c>
      <c r="D3042" s="316" t="str">
        <f t="shared" si="381"/>
        <v>Zacatecas</v>
      </c>
      <c r="M3042" s="268" t="str">
        <f t="shared" si="384"/>
        <v/>
      </c>
    </row>
    <row r="3043" spans="1:13" x14ac:dyDescent="0.25">
      <c r="A3043" s="25" t="str">
        <f t="shared" si="382"/>
        <v/>
      </c>
      <c r="B3043" s="258" t="str">
        <f t="shared" si="383"/>
        <v>deleg</v>
      </c>
      <c r="C3043" s="316" t="str">
        <f t="shared" si="380"/>
        <v>Zacatecas</v>
      </c>
      <c r="D3043" s="316" t="str">
        <f t="shared" si="381"/>
        <v>Zacatecas</v>
      </c>
      <c r="M3043" s="268" t="str">
        <f t="shared" si="384"/>
        <v/>
      </c>
    </row>
    <row r="3044" spans="1:13" x14ac:dyDescent="0.25">
      <c r="A3044" s="25" t="str">
        <f t="shared" si="382"/>
        <v/>
      </c>
      <c r="B3044" s="258" t="str">
        <f t="shared" si="383"/>
        <v>deleg</v>
      </c>
      <c r="C3044" s="316" t="str">
        <f t="shared" si="380"/>
        <v>Zacatecas</v>
      </c>
      <c r="D3044" s="316" t="str">
        <f t="shared" si="381"/>
        <v>Zacatecas</v>
      </c>
      <c r="M3044" s="268" t="str">
        <f t="shared" si="384"/>
        <v/>
      </c>
    </row>
    <row r="3045" spans="1:13" x14ac:dyDescent="0.25">
      <c r="A3045" s="25" t="str">
        <f t="shared" si="382"/>
        <v/>
      </c>
      <c r="B3045" s="258" t="str">
        <f t="shared" si="383"/>
        <v>deleg</v>
      </c>
      <c r="C3045" s="316" t="str">
        <f t="shared" si="380"/>
        <v>Zacatecas</v>
      </c>
      <c r="D3045" s="316" t="str">
        <f t="shared" si="381"/>
        <v>Zacatecas</v>
      </c>
      <c r="M3045" s="268" t="str">
        <f t="shared" si="384"/>
        <v/>
      </c>
    </row>
    <row r="3046" spans="1:13" x14ac:dyDescent="0.25">
      <c r="A3046" s="25" t="str">
        <f t="shared" si="382"/>
        <v/>
      </c>
      <c r="B3046" s="258" t="str">
        <f t="shared" si="383"/>
        <v>deleg</v>
      </c>
      <c r="C3046" s="316" t="str">
        <f t="shared" si="380"/>
        <v>Zacatecas</v>
      </c>
      <c r="D3046" s="316" t="str">
        <f t="shared" si="381"/>
        <v>Zacatecas</v>
      </c>
      <c r="M3046" s="268" t="str">
        <f t="shared" si="384"/>
        <v/>
      </c>
    </row>
    <row r="3047" spans="1:13" x14ac:dyDescent="0.25">
      <c r="A3047" s="25" t="str">
        <f t="shared" si="382"/>
        <v/>
      </c>
      <c r="B3047" s="258" t="str">
        <f t="shared" si="383"/>
        <v>deleg</v>
      </c>
      <c r="C3047" s="316" t="str">
        <f t="shared" si="380"/>
        <v>Zacatecas</v>
      </c>
      <c r="D3047" s="316" t="str">
        <f t="shared" si="381"/>
        <v>Zacatecas</v>
      </c>
      <c r="M3047" s="268" t="str">
        <f t="shared" si="384"/>
        <v/>
      </c>
    </row>
    <row r="3048" spans="1:13" x14ac:dyDescent="0.25">
      <c r="A3048" s="25" t="str">
        <f t="shared" si="382"/>
        <v/>
      </c>
      <c r="B3048" s="258" t="str">
        <f t="shared" si="383"/>
        <v>deleg</v>
      </c>
      <c r="C3048" s="316" t="str">
        <f t="shared" si="380"/>
        <v>Zacatecas</v>
      </c>
      <c r="D3048" s="316" t="str">
        <f t="shared" si="381"/>
        <v>Zacatecas</v>
      </c>
      <c r="M3048" s="268" t="str">
        <f t="shared" si="384"/>
        <v/>
      </c>
    </row>
    <row r="3049" spans="1:13" x14ac:dyDescent="0.25">
      <c r="A3049" s="25" t="str">
        <f t="shared" si="382"/>
        <v/>
      </c>
      <c r="B3049" s="258" t="str">
        <f t="shared" si="383"/>
        <v>deleg</v>
      </c>
      <c r="C3049" s="316" t="str">
        <f t="shared" si="380"/>
        <v>Zacatecas</v>
      </c>
      <c r="D3049" s="316" t="str">
        <f t="shared" si="381"/>
        <v>Zacatecas</v>
      </c>
      <c r="M3049" s="268" t="str">
        <f t="shared" si="384"/>
        <v/>
      </c>
    </row>
    <row r="3050" spans="1:13" x14ac:dyDescent="0.25">
      <c r="A3050" s="25" t="str">
        <f t="shared" si="382"/>
        <v/>
      </c>
      <c r="B3050" s="258" t="str">
        <f t="shared" si="383"/>
        <v>deleg</v>
      </c>
      <c r="C3050" s="316" t="str">
        <f t="shared" si="380"/>
        <v>Zacatecas</v>
      </c>
      <c r="D3050" s="316" t="str">
        <f t="shared" si="381"/>
        <v>Zacatecas</v>
      </c>
      <c r="M3050" s="268" t="str">
        <f t="shared" si="384"/>
        <v/>
      </c>
    </row>
    <row r="3051" spans="1:13" x14ac:dyDescent="0.25">
      <c r="A3051" s="25" t="str">
        <f t="shared" si="382"/>
        <v/>
      </c>
      <c r="B3051" s="258" t="str">
        <f t="shared" si="383"/>
        <v>deleg</v>
      </c>
      <c r="C3051" s="316" t="str">
        <f t="shared" si="380"/>
        <v>Zacatecas</v>
      </c>
      <c r="D3051" s="316" t="str">
        <f t="shared" si="381"/>
        <v>Zacatecas</v>
      </c>
      <c r="M3051" s="268" t="str">
        <f t="shared" si="384"/>
        <v/>
      </c>
    </row>
    <row r="3052" spans="1:13" x14ac:dyDescent="0.25">
      <c r="A3052" s="25" t="str">
        <f t="shared" si="382"/>
        <v/>
      </c>
      <c r="B3052" s="258" t="str">
        <f t="shared" si="383"/>
        <v>deleg</v>
      </c>
      <c r="C3052" s="316" t="str">
        <f t="shared" si="380"/>
        <v>Zacatecas</v>
      </c>
      <c r="D3052" s="316" t="str">
        <f t="shared" si="381"/>
        <v>Zacatecas</v>
      </c>
      <c r="M3052" s="268" t="str">
        <f t="shared" si="384"/>
        <v/>
      </c>
    </row>
    <row r="3053" spans="1:13" x14ac:dyDescent="0.25">
      <c r="A3053" s="25" t="str">
        <f t="shared" si="382"/>
        <v/>
      </c>
      <c r="B3053" s="258" t="str">
        <f t="shared" si="383"/>
        <v>deleg</v>
      </c>
      <c r="C3053" s="316" t="str">
        <f t="shared" si="380"/>
        <v>Zacatecas</v>
      </c>
      <c r="D3053" s="316" t="str">
        <f t="shared" si="381"/>
        <v>Zacatecas</v>
      </c>
      <c r="M3053" s="268" t="str">
        <f t="shared" si="384"/>
        <v/>
      </c>
    </row>
    <row r="3054" spans="1:13" x14ac:dyDescent="0.25">
      <c r="A3054" s="25" t="str">
        <f t="shared" si="382"/>
        <v/>
      </c>
      <c r="B3054" s="258" t="str">
        <f t="shared" si="383"/>
        <v>deleg</v>
      </c>
      <c r="C3054" s="316" t="str">
        <f t="shared" si="380"/>
        <v>Zacatecas</v>
      </c>
      <c r="D3054" s="316" t="str">
        <f t="shared" si="381"/>
        <v>Zacatecas</v>
      </c>
      <c r="M3054" s="268" t="str">
        <f t="shared" si="384"/>
        <v/>
      </c>
    </row>
    <row r="3055" spans="1:13" x14ac:dyDescent="0.25">
      <c r="A3055" s="25" t="str">
        <f t="shared" si="382"/>
        <v/>
      </c>
      <c r="B3055" s="258" t="str">
        <f t="shared" si="383"/>
        <v>deleg</v>
      </c>
      <c r="C3055" s="316" t="str">
        <f t="shared" si="380"/>
        <v>Zacatecas</v>
      </c>
      <c r="D3055" s="316" t="str">
        <f t="shared" si="381"/>
        <v>Zacatecas</v>
      </c>
      <c r="M3055" s="268" t="str">
        <f t="shared" si="384"/>
        <v/>
      </c>
    </row>
    <row r="3056" spans="1:13" x14ac:dyDescent="0.25">
      <c r="A3056" s="25" t="str">
        <f t="shared" si="382"/>
        <v/>
      </c>
      <c r="B3056" s="258" t="str">
        <f t="shared" si="383"/>
        <v>deleg</v>
      </c>
      <c r="C3056" s="316" t="str">
        <f t="shared" si="380"/>
        <v>Zacatecas</v>
      </c>
      <c r="D3056" s="316" t="str">
        <f t="shared" si="381"/>
        <v>Zacatecas</v>
      </c>
      <c r="M3056" s="268" t="str">
        <f t="shared" si="384"/>
        <v/>
      </c>
    </row>
    <row r="3057" spans="1:13" x14ac:dyDescent="0.25">
      <c r="A3057" s="25" t="str">
        <f t="shared" si="382"/>
        <v/>
      </c>
      <c r="B3057" s="258" t="str">
        <f t="shared" si="383"/>
        <v>deleg</v>
      </c>
      <c r="C3057" s="316" t="str">
        <f t="shared" si="380"/>
        <v>Zacatecas</v>
      </c>
      <c r="D3057" s="316" t="str">
        <f t="shared" si="381"/>
        <v>Zacatecas</v>
      </c>
      <c r="M3057" s="268" t="str">
        <f t="shared" si="384"/>
        <v/>
      </c>
    </row>
    <row r="3058" spans="1:13" x14ac:dyDescent="0.25">
      <c r="A3058" s="25" t="str">
        <f t="shared" si="382"/>
        <v/>
      </c>
      <c r="B3058" s="258" t="str">
        <f t="shared" si="383"/>
        <v>deleg</v>
      </c>
      <c r="C3058" s="316" t="str">
        <f t="shared" si="380"/>
        <v>Zacatecas</v>
      </c>
      <c r="D3058" s="316" t="str">
        <f t="shared" si="381"/>
        <v>Zacatecas</v>
      </c>
      <c r="M3058" s="268" t="str">
        <f t="shared" si="384"/>
        <v/>
      </c>
    </row>
    <row r="3059" spans="1:13" x14ac:dyDescent="0.25">
      <c r="A3059" s="25" t="str">
        <f t="shared" si="382"/>
        <v/>
      </c>
      <c r="B3059" s="258" t="str">
        <f t="shared" si="383"/>
        <v>deleg</v>
      </c>
      <c r="C3059" s="316" t="str">
        <f t="shared" si="380"/>
        <v>Zacatecas</v>
      </c>
      <c r="D3059" s="316" t="str">
        <f t="shared" si="381"/>
        <v>Zacatecas</v>
      </c>
      <c r="M3059" s="268" t="str">
        <f t="shared" si="384"/>
        <v/>
      </c>
    </row>
    <row r="3060" spans="1:13" x14ac:dyDescent="0.25">
      <c r="A3060" s="25" t="str">
        <f t="shared" si="382"/>
        <v/>
      </c>
      <c r="B3060" s="258" t="str">
        <f t="shared" si="383"/>
        <v>deleg</v>
      </c>
      <c r="C3060" s="316" t="str">
        <f t="shared" si="380"/>
        <v>Zacatecas</v>
      </c>
      <c r="D3060" s="316" t="str">
        <f t="shared" si="381"/>
        <v>Zacatecas</v>
      </c>
      <c r="M3060" s="268" t="str">
        <f t="shared" si="384"/>
        <v/>
      </c>
    </row>
    <row r="3061" spans="1:13" x14ac:dyDescent="0.25">
      <c r="A3061" s="25" t="str">
        <f t="shared" si="382"/>
        <v/>
      </c>
      <c r="B3061" s="258" t="str">
        <f t="shared" si="383"/>
        <v>deleg</v>
      </c>
      <c r="C3061" s="316" t="str">
        <f t="shared" si="380"/>
        <v>Zacatecas</v>
      </c>
      <c r="D3061" s="316" t="str">
        <f t="shared" si="381"/>
        <v>Zacatecas</v>
      </c>
      <c r="M3061" s="268" t="str">
        <f t="shared" si="384"/>
        <v/>
      </c>
    </row>
    <row r="3062" spans="1:13" x14ac:dyDescent="0.25">
      <c r="A3062" s="25" t="str">
        <f t="shared" si="382"/>
        <v/>
      </c>
      <c r="B3062" s="258" t="str">
        <f t="shared" si="383"/>
        <v>deleg</v>
      </c>
      <c r="C3062" s="316" t="str">
        <f t="shared" si="380"/>
        <v>Zacatecas</v>
      </c>
      <c r="D3062" s="316" t="str">
        <f t="shared" si="381"/>
        <v>Zacatecas</v>
      </c>
      <c r="M3062" s="268" t="str">
        <f t="shared" si="384"/>
        <v/>
      </c>
    </row>
    <row r="3063" spans="1:13" x14ac:dyDescent="0.25">
      <c r="A3063" s="25" t="str">
        <f t="shared" si="382"/>
        <v/>
      </c>
      <c r="B3063" s="258" t="str">
        <f t="shared" si="383"/>
        <v>deleg</v>
      </c>
      <c r="C3063" s="316" t="str">
        <f t="shared" si="380"/>
        <v>Zacatecas</v>
      </c>
      <c r="D3063" s="316" t="str">
        <f t="shared" si="381"/>
        <v>Zacatecas</v>
      </c>
      <c r="M3063" s="268" t="str">
        <f t="shared" si="384"/>
        <v/>
      </c>
    </row>
    <row r="3064" spans="1:13" x14ac:dyDescent="0.25">
      <c r="A3064" s="25" t="str">
        <f t="shared" si="382"/>
        <v/>
      </c>
      <c r="B3064" s="258" t="str">
        <f t="shared" si="383"/>
        <v>deleg</v>
      </c>
      <c r="C3064" s="316" t="str">
        <f t="shared" si="380"/>
        <v>Zacatecas</v>
      </c>
      <c r="D3064" s="316" t="str">
        <f t="shared" si="381"/>
        <v>Zacatecas</v>
      </c>
      <c r="M3064" s="268" t="str">
        <f t="shared" si="384"/>
        <v/>
      </c>
    </row>
    <row r="3065" spans="1:13" x14ac:dyDescent="0.25">
      <c r="A3065" s="25" t="str">
        <f t="shared" si="382"/>
        <v/>
      </c>
      <c r="B3065" s="258" t="str">
        <f t="shared" si="383"/>
        <v>deleg</v>
      </c>
      <c r="C3065" s="316" t="str">
        <f t="shared" si="380"/>
        <v>Zacatecas</v>
      </c>
      <c r="D3065" s="316" t="str">
        <f t="shared" si="381"/>
        <v>Zacatecas</v>
      </c>
      <c r="M3065" s="268" t="str">
        <f t="shared" si="384"/>
        <v/>
      </c>
    </row>
    <row r="3066" spans="1:13" x14ac:dyDescent="0.25">
      <c r="A3066" s="25" t="str">
        <f t="shared" si="382"/>
        <v/>
      </c>
      <c r="B3066" s="258" t="str">
        <f t="shared" si="383"/>
        <v>deleg</v>
      </c>
      <c r="C3066" s="316" t="str">
        <f t="shared" si="380"/>
        <v>Zacatecas</v>
      </c>
      <c r="D3066" s="316" t="str">
        <f t="shared" si="381"/>
        <v>Zacatecas</v>
      </c>
      <c r="M3066" s="268" t="str">
        <f t="shared" si="384"/>
        <v/>
      </c>
    </row>
    <row r="3067" spans="1:13" x14ac:dyDescent="0.25">
      <c r="A3067" s="25" t="str">
        <f t="shared" si="382"/>
        <v/>
      </c>
      <c r="B3067" s="258" t="str">
        <f t="shared" si="383"/>
        <v>deleg</v>
      </c>
      <c r="C3067" s="316" t="str">
        <f t="shared" si="380"/>
        <v>Zacatecas</v>
      </c>
      <c r="D3067" s="316" t="str">
        <f t="shared" si="381"/>
        <v>Zacatecas</v>
      </c>
      <c r="M3067" s="268" t="str">
        <f t="shared" si="384"/>
        <v/>
      </c>
    </row>
    <row r="3068" spans="1:13" x14ac:dyDescent="0.25">
      <c r="A3068" s="25" t="str">
        <f t="shared" si="382"/>
        <v/>
      </c>
      <c r="B3068" s="258" t="str">
        <f t="shared" si="383"/>
        <v>deleg</v>
      </c>
      <c r="C3068" s="316" t="str">
        <f t="shared" ref="C3068:C3131" si="385">+IF(AND(E3068&lt;&gt;"",G3068="$BTRATOU_MOT MOTIVO DE MAL TRATOa"),TRIM(MID(E3068,FIND(" ",E3068,1),LEN(E3068))),IF(AND(D3068&lt;&gt;"Primer nivel",D3068&lt;&gt;"Segundo nivel"),D3068,C3067))</f>
        <v>Zacatecas</v>
      </c>
      <c r="D3068" s="316" t="str">
        <f t="shared" ref="D3068:D3131" si="386">+IF(AND(G3068&lt;&gt;"",J3069="Porcentaje"),"Nacional",IF(AND(F3068&lt;&gt;"",G3068="$BTRATOU_MOT MOTIVO DE MAL TRATOa"),TRIM(MID(F3068,FIND(" ",F3068,1),LEN(F3068))),D3067))</f>
        <v>Zacatecas</v>
      </c>
      <c r="M3068" s="268" t="str">
        <f t="shared" si="384"/>
        <v/>
      </c>
    </row>
    <row r="3069" spans="1:13" x14ac:dyDescent="0.25">
      <c r="A3069" s="25" t="str">
        <f t="shared" si="382"/>
        <v/>
      </c>
      <c r="B3069" s="258" t="str">
        <f t="shared" si="383"/>
        <v>deleg</v>
      </c>
      <c r="C3069" s="316" t="str">
        <f t="shared" si="385"/>
        <v>Zacatecas</v>
      </c>
      <c r="D3069" s="316" t="str">
        <f t="shared" si="386"/>
        <v>Zacatecas</v>
      </c>
      <c r="M3069" s="268" t="str">
        <f t="shared" si="384"/>
        <v/>
      </c>
    </row>
    <row r="3070" spans="1:13" x14ac:dyDescent="0.25">
      <c r="A3070" s="25" t="str">
        <f t="shared" si="382"/>
        <v/>
      </c>
      <c r="B3070" s="258" t="str">
        <f t="shared" si="383"/>
        <v>deleg</v>
      </c>
      <c r="C3070" s="316" t="str">
        <f t="shared" si="385"/>
        <v>Zacatecas</v>
      </c>
      <c r="D3070" s="316" t="str">
        <f t="shared" si="386"/>
        <v>Zacatecas</v>
      </c>
      <c r="M3070" s="268" t="str">
        <f t="shared" si="384"/>
        <v/>
      </c>
    </row>
    <row r="3071" spans="1:13" x14ac:dyDescent="0.25">
      <c r="A3071" s="25" t="str">
        <f t="shared" si="382"/>
        <v/>
      </c>
      <c r="B3071" s="258" t="str">
        <f t="shared" si="383"/>
        <v>deleg</v>
      </c>
      <c r="C3071" s="316" t="str">
        <f t="shared" si="385"/>
        <v>Zacatecas</v>
      </c>
      <c r="D3071" s="316" t="str">
        <f t="shared" si="386"/>
        <v>Zacatecas</v>
      </c>
      <c r="M3071" s="268" t="str">
        <f t="shared" si="384"/>
        <v/>
      </c>
    </row>
    <row r="3072" spans="1:13" x14ac:dyDescent="0.25">
      <c r="A3072" s="25" t="str">
        <f t="shared" si="382"/>
        <v/>
      </c>
      <c r="B3072" s="258" t="str">
        <f t="shared" si="383"/>
        <v>deleg</v>
      </c>
      <c r="C3072" s="316" t="str">
        <f t="shared" si="385"/>
        <v>Zacatecas</v>
      </c>
      <c r="D3072" s="316" t="str">
        <f t="shared" si="386"/>
        <v>Zacatecas</v>
      </c>
      <c r="M3072" s="268" t="str">
        <f t="shared" si="384"/>
        <v/>
      </c>
    </row>
    <row r="3073" spans="1:13" x14ac:dyDescent="0.25">
      <c r="A3073" s="25" t="str">
        <f t="shared" si="382"/>
        <v/>
      </c>
      <c r="B3073" s="258" t="str">
        <f t="shared" si="383"/>
        <v>deleg</v>
      </c>
      <c r="C3073" s="316" t="str">
        <f t="shared" si="385"/>
        <v>Zacatecas</v>
      </c>
      <c r="D3073" s="316" t="str">
        <f t="shared" si="386"/>
        <v>Zacatecas</v>
      </c>
      <c r="M3073" s="268" t="str">
        <f t="shared" si="384"/>
        <v/>
      </c>
    </row>
    <row r="3074" spans="1:13" x14ac:dyDescent="0.25">
      <c r="A3074" s="25" t="str">
        <f t="shared" si="382"/>
        <v/>
      </c>
      <c r="B3074" s="258" t="str">
        <f t="shared" si="383"/>
        <v>deleg</v>
      </c>
      <c r="C3074" s="316" t="str">
        <f t="shared" si="385"/>
        <v>Zacatecas</v>
      </c>
      <c r="D3074" s="316" t="str">
        <f t="shared" si="386"/>
        <v>Zacatecas</v>
      </c>
      <c r="M3074" s="268" t="str">
        <f t="shared" si="384"/>
        <v/>
      </c>
    </row>
    <row r="3075" spans="1:13" x14ac:dyDescent="0.25">
      <c r="A3075" s="25" t="str">
        <f t="shared" si="382"/>
        <v/>
      </c>
      <c r="B3075" s="258" t="str">
        <f t="shared" si="383"/>
        <v>deleg</v>
      </c>
      <c r="C3075" s="316" t="str">
        <f t="shared" si="385"/>
        <v>Zacatecas</v>
      </c>
      <c r="D3075" s="316" t="str">
        <f t="shared" si="386"/>
        <v>Zacatecas</v>
      </c>
      <c r="M3075" s="268" t="str">
        <f t="shared" si="384"/>
        <v/>
      </c>
    </row>
    <row r="3076" spans="1:13" x14ac:dyDescent="0.25">
      <c r="A3076" s="25" t="str">
        <f t="shared" si="382"/>
        <v/>
      </c>
      <c r="B3076" s="258" t="str">
        <f t="shared" si="383"/>
        <v>deleg</v>
      </c>
      <c r="C3076" s="316" t="str">
        <f t="shared" si="385"/>
        <v>Zacatecas</v>
      </c>
      <c r="D3076" s="316" t="str">
        <f t="shared" si="386"/>
        <v>Zacatecas</v>
      </c>
      <c r="M3076" s="268" t="str">
        <f t="shared" si="384"/>
        <v/>
      </c>
    </row>
    <row r="3077" spans="1:13" x14ac:dyDescent="0.25">
      <c r="A3077" s="25" t="str">
        <f t="shared" ref="A3077:A3140" si="387">IFERROR(CONCATENATE(B3077,C3077,D3077,MID(H3077,FIND(" ",H3077)+2,LEN(H3077))),"")</f>
        <v/>
      </c>
      <c r="B3077" s="258" t="str">
        <f t="shared" ref="B3077:B3140" si="388">+IF(AND(G3077&lt;&gt;"",J3078="Porcentaje"),TRIM(MID(G3077,1,FIND(" ",G3077,1))),IF(AND(F3077&lt;&gt;"",J3078="Porcentaje"),TRIM(MID(F3077,1,FIND(" ",F3077,1))),IF(AND(E3077&lt;&gt;"",J3078="Porcentaje"),TRIM(MID(E3077,1,FIND(" ",E3077,1))),B3076)))</f>
        <v>deleg</v>
      </c>
      <c r="C3077" s="316" t="str">
        <f t="shared" si="385"/>
        <v>Zacatecas</v>
      </c>
      <c r="D3077" s="316" t="str">
        <f t="shared" si="386"/>
        <v>Zacatecas</v>
      </c>
      <c r="M3077" s="268" t="str">
        <f t="shared" si="384"/>
        <v/>
      </c>
    </row>
    <row r="3078" spans="1:13" x14ac:dyDescent="0.25">
      <c r="A3078" s="25" t="str">
        <f t="shared" si="387"/>
        <v/>
      </c>
      <c r="B3078" s="258" t="str">
        <f t="shared" si="388"/>
        <v>deleg</v>
      </c>
      <c r="C3078" s="316" t="str">
        <f t="shared" si="385"/>
        <v>Zacatecas</v>
      </c>
      <c r="D3078" s="316" t="str">
        <f t="shared" si="386"/>
        <v>Zacatecas</v>
      </c>
      <c r="M3078" s="268" t="str">
        <f t="shared" si="384"/>
        <v/>
      </c>
    </row>
    <row r="3079" spans="1:13" x14ac:dyDescent="0.25">
      <c r="A3079" s="25" t="str">
        <f t="shared" si="387"/>
        <v/>
      </c>
      <c r="B3079" s="258" t="str">
        <f t="shared" si="388"/>
        <v>deleg</v>
      </c>
      <c r="C3079" s="316" t="str">
        <f t="shared" si="385"/>
        <v>Zacatecas</v>
      </c>
      <c r="D3079" s="316" t="str">
        <f t="shared" si="386"/>
        <v>Zacatecas</v>
      </c>
      <c r="M3079" s="268" t="str">
        <f t="shared" ref="M3079:M3142" si="389">IF(H3079&lt;&gt;"",IFERROR(MID(H3079,FIND(" ",H3079)+1,LEN(H3079)),""),"")</f>
        <v/>
      </c>
    </row>
    <row r="3080" spans="1:13" x14ac:dyDescent="0.25">
      <c r="A3080" s="25" t="str">
        <f t="shared" si="387"/>
        <v/>
      </c>
      <c r="B3080" s="258" t="str">
        <f t="shared" si="388"/>
        <v>deleg</v>
      </c>
      <c r="C3080" s="316" t="str">
        <f t="shared" si="385"/>
        <v>Zacatecas</v>
      </c>
      <c r="D3080" s="316" t="str">
        <f t="shared" si="386"/>
        <v>Zacatecas</v>
      </c>
      <c r="M3080" s="268" t="str">
        <f t="shared" si="389"/>
        <v/>
      </c>
    </row>
    <row r="3081" spans="1:13" x14ac:dyDescent="0.25">
      <c r="A3081" s="25" t="str">
        <f t="shared" si="387"/>
        <v/>
      </c>
      <c r="B3081" s="258" t="str">
        <f t="shared" si="388"/>
        <v>deleg</v>
      </c>
      <c r="C3081" s="316" t="str">
        <f t="shared" si="385"/>
        <v>Zacatecas</v>
      </c>
      <c r="D3081" s="316" t="str">
        <f t="shared" si="386"/>
        <v>Zacatecas</v>
      </c>
      <c r="M3081" s="268" t="str">
        <f t="shared" si="389"/>
        <v/>
      </c>
    </row>
    <row r="3082" spans="1:13" x14ac:dyDescent="0.25">
      <c r="A3082" s="25" t="str">
        <f t="shared" si="387"/>
        <v/>
      </c>
      <c r="B3082" s="258" t="str">
        <f t="shared" si="388"/>
        <v>deleg</v>
      </c>
      <c r="C3082" s="316" t="str">
        <f t="shared" si="385"/>
        <v>Zacatecas</v>
      </c>
      <c r="D3082" s="316" t="str">
        <f t="shared" si="386"/>
        <v>Zacatecas</v>
      </c>
      <c r="M3082" s="268" t="str">
        <f t="shared" si="389"/>
        <v/>
      </c>
    </row>
    <row r="3083" spans="1:13" x14ac:dyDescent="0.25">
      <c r="A3083" s="25" t="str">
        <f t="shared" si="387"/>
        <v/>
      </c>
      <c r="B3083" s="258" t="str">
        <f t="shared" si="388"/>
        <v>deleg</v>
      </c>
      <c r="C3083" s="316" t="str">
        <f t="shared" si="385"/>
        <v>Zacatecas</v>
      </c>
      <c r="D3083" s="316" t="str">
        <f t="shared" si="386"/>
        <v>Zacatecas</v>
      </c>
      <c r="M3083" s="268" t="str">
        <f t="shared" si="389"/>
        <v/>
      </c>
    </row>
    <row r="3084" spans="1:13" x14ac:dyDescent="0.25">
      <c r="A3084" s="25" t="str">
        <f t="shared" si="387"/>
        <v/>
      </c>
      <c r="B3084" s="258" t="str">
        <f t="shared" si="388"/>
        <v>deleg</v>
      </c>
      <c r="C3084" s="316" t="str">
        <f t="shared" si="385"/>
        <v>Zacatecas</v>
      </c>
      <c r="D3084" s="316" t="str">
        <f t="shared" si="386"/>
        <v>Zacatecas</v>
      </c>
      <c r="M3084" s="268" t="str">
        <f t="shared" si="389"/>
        <v/>
      </c>
    </row>
    <row r="3085" spans="1:13" x14ac:dyDescent="0.25">
      <c r="A3085" s="25" t="str">
        <f t="shared" si="387"/>
        <v/>
      </c>
      <c r="B3085" s="258" t="str">
        <f t="shared" si="388"/>
        <v>deleg</v>
      </c>
      <c r="C3085" s="316" t="str">
        <f t="shared" si="385"/>
        <v>Zacatecas</v>
      </c>
      <c r="D3085" s="316" t="str">
        <f t="shared" si="386"/>
        <v>Zacatecas</v>
      </c>
      <c r="M3085" s="268" t="str">
        <f t="shared" si="389"/>
        <v/>
      </c>
    </row>
    <row r="3086" spans="1:13" x14ac:dyDescent="0.25">
      <c r="A3086" s="25" t="str">
        <f t="shared" si="387"/>
        <v/>
      </c>
      <c r="B3086" s="258" t="str">
        <f t="shared" si="388"/>
        <v>deleg</v>
      </c>
      <c r="C3086" s="316" t="str">
        <f t="shared" si="385"/>
        <v>Zacatecas</v>
      </c>
      <c r="D3086" s="316" t="str">
        <f t="shared" si="386"/>
        <v>Zacatecas</v>
      </c>
      <c r="M3086" s="268" t="str">
        <f t="shared" si="389"/>
        <v/>
      </c>
    </row>
    <row r="3087" spans="1:13" x14ac:dyDescent="0.25">
      <c r="A3087" s="25" t="str">
        <f t="shared" si="387"/>
        <v/>
      </c>
      <c r="B3087" s="258" t="str">
        <f t="shared" si="388"/>
        <v>deleg</v>
      </c>
      <c r="C3087" s="316" t="str">
        <f t="shared" si="385"/>
        <v>Zacatecas</v>
      </c>
      <c r="D3087" s="316" t="str">
        <f t="shared" si="386"/>
        <v>Zacatecas</v>
      </c>
      <c r="M3087" s="268" t="str">
        <f t="shared" si="389"/>
        <v/>
      </c>
    </row>
    <row r="3088" spans="1:13" x14ac:dyDescent="0.25">
      <c r="A3088" s="25" t="str">
        <f t="shared" si="387"/>
        <v/>
      </c>
      <c r="B3088" s="258" t="str">
        <f t="shared" si="388"/>
        <v>deleg</v>
      </c>
      <c r="C3088" s="316" t="str">
        <f t="shared" si="385"/>
        <v>Zacatecas</v>
      </c>
      <c r="D3088" s="316" t="str">
        <f t="shared" si="386"/>
        <v>Zacatecas</v>
      </c>
      <c r="M3088" s="268" t="str">
        <f t="shared" si="389"/>
        <v/>
      </c>
    </row>
    <row r="3089" spans="1:13" x14ac:dyDescent="0.25">
      <c r="A3089" s="25" t="str">
        <f t="shared" si="387"/>
        <v/>
      </c>
      <c r="B3089" s="258" t="str">
        <f t="shared" si="388"/>
        <v>deleg</v>
      </c>
      <c r="C3089" s="316" t="str">
        <f t="shared" si="385"/>
        <v>Zacatecas</v>
      </c>
      <c r="D3089" s="316" t="str">
        <f t="shared" si="386"/>
        <v>Zacatecas</v>
      </c>
      <c r="M3089" s="268" t="str">
        <f t="shared" si="389"/>
        <v/>
      </c>
    </row>
    <row r="3090" spans="1:13" x14ac:dyDescent="0.25">
      <c r="A3090" s="25" t="str">
        <f t="shared" si="387"/>
        <v/>
      </c>
      <c r="B3090" s="258" t="str">
        <f t="shared" si="388"/>
        <v>deleg</v>
      </c>
      <c r="C3090" s="316" t="str">
        <f t="shared" si="385"/>
        <v>Zacatecas</v>
      </c>
      <c r="D3090" s="316" t="str">
        <f t="shared" si="386"/>
        <v>Zacatecas</v>
      </c>
      <c r="M3090" s="268" t="str">
        <f t="shared" si="389"/>
        <v/>
      </c>
    </row>
    <row r="3091" spans="1:13" x14ac:dyDescent="0.25">
      <c r="A3091" s="25" t="str">
        <f t="shared" si="387"/>
        <v/>
      </c>
      <c r="B3091" s="258" t="str">
        <f t="shared" si="388"/>
        <v>deleg</v>
      </c>
      <c r="C3091" s="316" t="str">
        <f t="shared" si="385"/>
        <v>Zacatecas</v>
      </c>
      <c r="D3091" s="316" t="str">
        <f t="shared" si="386"/>
        <v>Zacatecas</v>
      </c>
      <c r="M3091" s="268" t="str">
        <f t="shared" si="389"/>
        <v/>
      </c>
    </row>
    <row r="3092" spans="1:13" x14ac:dyDescent="0.25">
      <c r="A3092" s="25" t="str">
        <f t="shared" si="387"/>
        <v/>
      </c>
      <c r="B3092" s="258" t="str">
        <f t="shared" si="388"/>
        <v>deleg</v>
      </c>
      <c r="C3092" s="316" t="str">
        <f t="shared" si="385"/>
        <v>Zacatecas</v>
      </c>
      <c r="D3092" s="316" t="str">
        <f t="shared" si="386"/>
        <v>Zacatecas</v>
      </c>
      <c r="M3092" s="268" t="str">
        <f t="shared" si="389"/>
        <v/>
      </c>
    </row>
    <row r="3093" spans="1:13" x14ac:dyDescent="0.25">
      <c r="A3093" s="25" t="str">
        <f t="shared" si="387"/>
        <v/>
      </c>
      <c r="B3093" s="258" t="str">
        <f t="shared" si="388"/>
        <v>deleg</v>
      </c>
      <c r="C3093" s="316" t="str">
        <f t="shared" si="385"/>
        <v>Zacatecas</v>
      </c>
      <c r="D3093" s="316" t="str">
        <f t="shared" si="386"/>
        <v>Zacatecas</v>
      </c>
      <c r="M3093" s="268" t="str">
        <f t="shared" si="389"/>
        <v/>
      </c>
    </row>
    <row r="3094" spans="1:13" x14ac:dyDescent="0.25">
      <c r="A3094" s="25" t="str">
        <f t="shared" si="387"/>
        <v/>
      </c>
      <c r="B3094" s="258" t="str">
        <f t="shared" si="388"/>
        <v>deleg</v>
      </c>
      <c r="C3094" s="316" t="str">
        <f t="shared" si="385"/>
        <v>Zacatecas</v>
      </c>
      <c r="D3094" s="316" t="str">
        <f t="shared" si="386"/>
        <v>Zacatecas</v>
      </c>
      <c r="M3094" s="268" t="str">
        <f t="shared" si="389"/>
        <v/>
      </c>
    </row>
    <row r="3095" spans="1:13" x14ac:dyDescent="0.25">
      <c r="A3095" s="25" t="str">
        <f t="shared" si="387"/>
        <v/>
      </c>
      <c r="B3095" s="258" t="str">
        <f t="shared" si="388"/>
        <v>deleg</v>
      </c>
      <c r="C3095" s="316" t="str">
        <f t="shared" si="385"/>
        <v>Zacatecas</v>
      </c>
      <c r="D3095" s="316" t="str">
        <f t="shared" si="386"/>
        <v>Zacatecas</v>
      </c>
      <c r="M3095" s="268" t="str">
        <f t="shared" si="389"/>
        <v/>
      </c>
    </row>
    <row r="3096" spans="1:13" x14ac:dyDescent="0.25">
      <c r="A3096" s="25" t="str">
        <f t="shared" si="387"/>
        <v/>
      </c>
      <c r="B3096" s="258" t="str">
        <f t="shared" si="388"/>
        <v>deleg</v>
      </c>
      <c r="C3096" s="316" t="str">
        <f t="shared" si="385"/>
        <v>Zacatecas</v>
      </c>
      <c r="D3096" s="316" t="str">
        <f t="shared" si="386"/>
        <v>Zacatecas</v>
      </c>
      <c r="M3096" s="268" t="str">
        <f t="shared" si="389"/>
        <v/>
      </c>
    </row>
    <row r="3097" spans="1:13" x14ac:dyDescent="0.25">
      <c r="A3097" s="25" t="str">
        <f t="shared" si="387"/>
        <v/>
      </c>
      <c r="B3097" s="258" t="str">
        <f t="shared" si="388"/>
        <v>deleg</v>
      </c>
      <c r="C3097" s="316" t="str">
        <f t="shared" si="385"/>
        <v>Zacatecas</v>
      </c>
      <c r="D3097" s="316" t="str">
        <f t="shared" si="386"/>
        <v>Zacatecas</v>
      </c>
      <c r="M3097" s="268" t="str">
        <f t="shared" si="389"/>
        <v/>
      </c>
    </row>
    <row r="3098" spans="1:13" x14ac:dyDescent="0.25">
      <c r="A3098" s="25" t="str">
        <f t="shared" si="387"/>
        <v/>
      </c>
      <c r="B3098" s="258" t="str">
        <f t="shared" si="388"/>
        <v>deleg</v>
      </c>
      <c r="C3098" s="316" t="str">
        <f t="shared" si="385"/>
        <v>Zacatecas</v>
      </c>
      <c r="D3098" s="316" t="str">
        <f t="shared" si="386"/>
        <v>Zacatecas</v>
      </c>
      <c r="M3098" s="268" t="str">
        <f t="shared" si="389"/>
        <v/>
      </c>
    </row>
    <row r="3099" spans="1:13" x14ac:dyDescent="0.25">
      <c r="A3099" s="25" t="str">
        <f t="shared" si="387"/>
        <v/>
      </c>
      <c r="B3099" s="258" t="str">
        <f t="shared" si="388"/>
        <v>deleg</v>
      </c>
      <c r="C3099" s="316" t="str">
        <f t="shared" si="385"/>
        <v>Zacatecas</v>
      </c>
      <c r="D3099" s="316" t="str">
        <f t="shared" si="386"/>
        <v>Zacatecas</v>
      </c>
      <c r="M3099" s="268" t="str">
        <f t="shared" si="389"/>
        <v/>
      </c>
    </row>
    <row r="3100" spans="1:13" x14ac:dyDescent="0.25">
      <c r="A3100" s="25" t="str">
        <f t="shared" si="387"/>
        <v/>
      </c>
      <c r="B3100" s="258" t="str">
        <f t="shared" si="388"/>
        <v>deleg</v>
      </c>
      <c r="C3100" s="316" t="str">
        <f t="shared" si="385"/>
        <v>Zacatecas</v>
      </c>
      <c r="D3100" s="316" t="str">
        <f t="shared" si="386"/>
        <v>Zacatecas</v>
      </c>
      <c r="M3100" s="268" t="str">
        <f t="shared" si="389"/>
        <v/>
      </c>
    </row>
    <row r="3101" spans="1:13" x14ac:dyDescent="0.25">
      <c r="A3101" s="25" t="str">
        <f t="shared" si="387"/>
        <v/>
      </c>
      <c r="B3101" s="258" t="str">
        <f t="shared" si="388"/>
        <v>deleg</v>
      </c>
      <c r="C3101" s="316" t="str">
        <f t="shared" si="385"/>
        <v>Zacatecas</v>
      </c>
      <c r="D3101" s="316" t="str">
        <f t="shared" si="386"/>
        <v>Zacatecas</v>
      </c>
      <c r="M3101" s="268" t="str">
        <f t="shared" si="389"/>
        <v/>
      </c>
    </row>
    <row r="3102" spans="1:13" x14ac:dyDescent="0.25">
      <c r="A3102" s="25" t="str">
        <f t="shared" si="387"/>
        <v/>
      </c>
      <c r="B3102" s="258" t="str">
        <f t="shared" si="388"/>
        <v>deleg</v>
      </c>
      <c r="C3102" s="316" t="str">
        <f t="shared" si="385"/>
        <v>Zacatecas</v>
      </c>
      <c r="D3102" s="316" t="str">
        <f t="shared" si="386"/>
        <v>Zacatecas</v>
      </c>
      <c r="M3102" s="268" t="str">
        <f t="shared" si="389"/>
        <v/>
      </c>
    </row>
    <row r="3103" spans="1:13" x14ac:dyDescent="0.25">
      <c r="A3103" s="25" t="str">
        <f t="shared" si="387"/>
        <v/>
      </c>
      <c r="B3103" s="258" t="str">
        <f t="shared" si="388"/>
        <v>deleg</v>
      </c>
      <c r="C3103" s="316" t="str">
        <f t="shared" si="385"/>
        <v>Zacatecas</v>
      </c>
      <c r="D3103" s="316" t="str">
        <f t="shared" si="386"/>
        <v>Zacatecas</v>
      </c>
      <c r="M3103" s="268" t="str">
        <f t="shared" si="389"/>
        <v/>
      </c>
    </row>
    <row r="3104" spans="1:13" x14ac:dyDescent="0.25">
      <c r="A3104" s="25" t="str">
        <f t="shared" si="387"/>
        <v/>
      </c>
      <c r="B3104" s="258" t="str">
        <f t="shared" si="388"/>
        <v>deleg</v>
      </c>
      <c r="C3104" s="316" t="str">
        <f t="shared" si="385"/>
        <v>Zacatecas</v>
      </c>
      <c r="D3104" s="316" t="str">
        <f t="shared" si="386"/>
        <v>Zacatecas</v>
      </c>
      <c r="M3104" s="268" t="str">
        <f t="shared" si="389"/>
        <v/>
      </c>
    </row>
    <row r="3105" spans="1:13" x14ac:dyDescent="0.25">
      <c r="A3105" s="25" t="str">
        <f t="shared" si="387"/>
        <v/>
      </c>
      <c r="B3105" s="258" t="str">
        <f t="shared" si="388"/>
        <v>deleg</v>
      </c>
      <c r="C3105" s="316" t="str">
        <f t="shared" si="385"/>
        <v>Zacatecas</v>
      </c>
      <c r="D3105" s="316" t="str">
        <f t="shared" si="386"/>
        <v>Zacatecas</v>
      </c>
      <c r="M3105" s="268" t="str">
        <f t="shared" si="389"/>
        <v/>
      </c>
    </row>
    <row r="3106" spans="1:13" x14ac:dyDescent="0.25">
      <c r="A3106" s="25" t="str">
        <f t="shared" si="387"/>
        <v/>
      </c>
      <c r="B3106" s="258" t="str">
        <f t="shared" si="388"/>
        <v>deleg</v>
      </c>
      <c r="C3106" s="316" t="str">
        <f t="shared" si="385"/>
        <v>Zacatecas</v>
      </c>
      <c r="D3106" s="316" t="str">
        <f t="shared" si="386"/>
        <v>Zacatecas</v>
      </c>
      <c r="M3106" s="268" t="str">
        <f t="shared" si="389"/>
        <v/>
      </c>
    </row>
    <row r="3107" spans="1:13" x14ac:dyDescent="0.25">
      <c r="A3107" s="25" t="str">
        <f t="shared" si="387"/>
        <v/>
      </c>
      <c r="B3107" s="258" t="str">
        <f t="shared" si="388"/>
        <v>deleg</v>
      </c>
      <c r="C3107" s="316" t="str">
        <f t="shared" si="385"/>
        <v>Zacatecas</v>
      </c>
      <c r="D3107" s="316" t="str">
        <f t="shared" si="386"/>
        <v>Zacatecas</v>
      </c>
      <c r="M3107" s="268" t="str">
        <f t="shared" si="389"/>
        <v/>
      </c>
    </row>
    <row r="3108" spans="1:13" x14ac:dyDescent="0.25">
      <c r="A3108" s="25" t="str">
        <f t="shared" si="387"/>
        <v/>
      </c>
      <c r="B3108" s="258" t="str">
        <f t="shared" si="388"/>
        <v>deleg</v>
      </c>
      <c r="C3108" s="316" t="str">
        <f t="shared" si="385"/>
        <v>Zacatecas</v>
      </c>
      <c r="D3108" s="316" t="str">
        <f t="shared" si="386"/>
        <v>Zacatecas</v>
      </c>
      <c r="M3108" s="268" t="str">
        <f t="shared" si="389"/>
        <v/>
      </c>
    </row>
    <row r="3109" spans="1:13" x14ac:dyDescent="0.25">
      <c r="A3109" s="25" t="str">
        <f t="shared" si="387"/>
        <v/>
      </c>
      <c r="B3109" s="258" t="str">
        <f t="shared" si="388"/>
        <v>deleg</v>
      </c>
      <c r="C3109" s="316" t="str">
        <f t="shared" si="385"/>
        <v>Zacatecas</v>
      </c>
      <c r="D3109" s="316" t="str">
        <f t="shared" si="386"/>
        <v>Zacatecas</v>
      </c>
      <c r="M3109" s="268" t="str">
        <f t="shared" si="389"/>
        <v/>
      </c>
    </row>
    <row r="3110" spans="1:13" x14ac:dyDescent="0.25">
      <c r="A3110" s="25" t="str">
        <f t="shared" si="387"/>
        <v/>
      </c>
      <c r="B3110" s="258" t="str">
        <f t="shared" si="388"/>
        <v>deleg</v>
      </c>
      <c r="C3110" s="316" t="str">
        <f t="shared" si="385"/>
        <v>Zacatecas</v>
      </c>
      <c r="D3110" s="316" t="str">
        <f t="shared" si="386"/>
        <v>Zacatecas</v>
      </c>
      <c r="M3110" s="268" t="str">
        <f t="shared" si="389"/>
        <v/>
      </c>
    </row>
    <row r="3111" spans="1:13" x14ac:dyDescent="0.25">
      <c r="A3111" s="25" t="str">
        <f t="shared" si="387"/>
        <v/>
      </c>
      <c r="B3111" s="258" t="str">
        <f t="shared" si="388"/>
        <v>deleg</v>
      </c>
      <c r="C3111" s="316" t="str">
        <f t="shared" si="385"/>
        <v>Zacatecas</v>
      </c>
      <c r="D3111" s="316" t="str">
        <f t="shared" si="386"/>
        <v>Zacatecas</v>
      </c>
      <c r="M3111" s="268" t="str">
        <f t="shared" si="389"/>
        <v/>
      </c>
    </row>
    <row r="3112" spans="1:13" x14ac:dyDescent="0.25">
      <c r="A3112" s="25" t="str">
        <f t="shared" si="387"/>
        <v/>
      </c>
      <c r="B3112" s="258" t="str">
        <f t="shared" si="388"/>
        <v>deleg</v>
      </c>
      <c r="C3112" s="316" t="str">
        <f t="shared" si="385"/>
        <v>Zacatecas</v>
      </c>
      <c r="D3112" s="316" t="str">
        <f t="shared" si="386"/>
        <v>Zacatecas</v>
      </c>
      <c r="M3112" s="268" t="str">
        <f t="shared" si="389"/>
        <v/>
      </c>
    </row>
    <row r="3113" spans="1:13" x14ac:dyDescent="0.25">
      <c r="A3113" s="25" t="str">
        <f t="shared" si="387"/>
        <v/>
      </c>
      <c r="B3113" s="258" t="str">
        <f t="shared" si="388"/>
        <v>deleg</v>
      </c>
      <c r="C3113" s="316" t="str">
        <f t="shared" si="385"/>
        <v>Zacatecas</v>
      </c>
      <c r="D3113" s="316" t="str">
        <f t="shared" si="386"/>
        <v>Zacatecas</v>
      </c>
      <c r="M3113" s="268" t="str">
        <f t="shared" si="389"/>
        <v/>
      </c>
    </row>
    <row r="3114" spans="1:13" x14ac:dyDescent="0.25">
      <c r="A3114" s="25" t="str">
        <f t="shared" si="387"/>
        <v/>
      </c>
      <c r="B3114" s="258" t="str">
        <f t="shared" si="388"/>
        <v>deleg</v>
      </c>
      <c r="C3114" s="316" t="str">
        <f t="shared" si="385"/>
        <v>Zacatecas</v>
      </c>
      <c r="D3114" s="316" t="str">
        <f t="shared" si="386"/>
        <v>Zacatecas</v>
      </c>
      <c r="M3114" s="268" t="str">
        <f t="shared" si="389"/>
        <v/>
      </c>
    </row>
    <row r="3115" spans="1:13" x14ac:dyDescent="0.25">
      <c r="A3115" s="25" t="str">
        <f t="shared" si="387"/>
        <v/>
      </c>
      <c r="B3115" s="258" t="str">
        <f t="shared" si="388"/>
        <v>deleg</v>
      </c>
      <c r="C3115" s="316" t="str">
        <f t="shared" si="385"/>
        <v>Zacatecas</v>
      </c>
      <c r="D3115" s="316" t="str">
        <f t="shared" si="386"/>
        <v>Zacatecas</v>
      </c>
      <c r="M3115" s="268" t="str">
        <f t="shared" si="389"/>
        <v/>
      </c>
    </row>
    <row r="3116" spans="1:13" x14ac:dyDescent="0.25">
      <c r="A3116" s="25" t="str">
        <f t="shared" si="387"/>
        <v/>
      </c>
      <c r="B3116" s="258" t="str">
        <f t="shared" si="388"/>
        <v>deleg</v>
      </c>
      <c r="C3116" s="316" t="str">
        <f t="shared" si="385"/>
        <v>Zacatecas</v>
      </c>
      <c r="D3116" s="316" t="str">
        <f t="shared" si="386"/>
        <v>Zacatecas</v>
      </c>
      <c r="M3116" s="268" t="str">
        <f t="shared" si="389"/>
        <v/>
      </c>
    </row>
    <row r="3117" spans="1:13" x14ac:dyDescent="0.25">
      <c r="A3117" s="25" t="str">
        <f t="shared" si="387"/>
        <v/>
      </c>
      <c r="B3117" s="258" t="str">
        <f t="shared" si="388"/>
        <v>deleg</v>
      </c>
      <c r="C3117" s="316" t="str">
        <f t="shared" si="385"/>
        <v>Zacatecas</v>
      </c>
      <c r="D3117" s="316" t="str">
        <f t="shared" si="386"/>
        <v>Zacatecas</v>
      </c>
      <c r="M3117" s="268" t="str">
        <f t="shared" si="389"/>
        <v/>
      </c>
    </row>
    <row r="3118" spans="1:13" x14ac:dyDescent="0.25">
      <c r="A3118" s="25" t="str">
        <f t="shared" si="387"/>
        <v/>
      </c>
      <c r="B3118" s="258" t="str">
        <f t="shared" si="388"/>
        <v>deleg</v>
      </c>
      <c r="C3118" s="316" t="str">
        <f t="shared" si="385"/>
        <v>Zacatecas</v>
      </c>
      <c r="D3118" s="316" t="str">
        <f t="shared" si="386"/>
        <v>Zacatecas</v>
      </c>
      <c r="M3118" s="268" t="str">
        <f t="shared" si="389"/>
        <v/>
      </c>
    </row>
    <row r="3119" spans="1:13" x14ac:dyDescent="0.25">
      <c r="A3119" s="25" t="str">
        <f t="shared" si="387"/>
        <v/>
      </c>
      <c r="B3119" s="258" t="str">
        <f t="shared" si="388"/>
        <v>deleg</v>
      </c>
      <c r="C3119" s="316" t="str">
        <f t="shared" si="385"/>
        <v>Zacatecas</v>
      </c>
      <c r="D3119" s="316" t="str">
        <f t="shared" si="386"/>
        <v>Zacatecas</v>
      </c>
      <c r="M3119" s="268" t="str">
        <f t="shared" si="389"/>
        <v/>
      </c>
    </row>
    <row r="3120" spans="1:13" x14ac:dyDescent="0.25">
      <c r="A3120" s="25" t="str">
        <f t="shared" si="387"/>
        <v/>
      </c>
      <c r="B3120" s="258" t="str">
        <f t="shared" si="388"/>
        <v>deleg</v>
      </c>
      <c r="C3120" s="316" t="str">
        <f t="shared" si="385"/>
        <v>Zacatecas</v>
      </c>
      <c r="D3120" s="316" t="str">
        <f t="shared" si="386"/>
        <v>Zacatecas</v>
      </c>
      <c r="M3120" s="268" t="str">
        <f t="shared" si="389"/>
        <v/>
      </c>
    </row>
    <row r="3121" spans="1:13" x14ac:dyDescent="0.25">
      <c r="A3121" s="25" t="str">
        <f t="shared" si="387"/>
        <v/>
      </c>
      <c r="B3121" s="258" t="str">
        <f t="shared" si="388"/>
        <v>deleg</v>
      </c>
      <c r="C3121" s="316" t="str">
        <f t="shared" si="385"/>
        <v>Zacatecas</v>
      </c>
      <c r="D3121" s="316" t="str">
        <f t="shared" si="386"/>
        <v>Zacatecas</v>
      </c>
      <c r="M3121" s="268" t="str">
        <f t="shared" si="389"/>
        <v/>
      </c>
    </row>
    <row r="3122" spans="1:13" x14ac:dyDescent="0.25">
      <c r="A3122" s="25" t="str">
        <f t="shared" si="387"/>
        <v/>
      </c>
      <c r="B3122" s="258" t="str">
        <f t="shared" si="388"/>
        <v>deleg</v>
      </c>
      <c r="C3122" s="316" t="str">
        <f t="shared" si="385"/>
        <v>Zacatecas</v>
      </c>
      <c r="D3122" s="316" t="str">
        <f t="shared" si="386"/>
        <v>Zacatecas</v>
      </c>
      <c r="M3122" s="268" t="str">
        <f t="shared" si="389"/>
        <v/>
      </c>
    </row>
    <row r="3123" spans="1:13" x14ac:dyDescent="0.25">
      <c r="A3123" s="25" t="str">
        <f t="shared" si="387"/>
        <v/>
      </c>
      <c r="B3123" s="258" t="str">
        <f t="shared" si="388"/>
        <v>deleg</v>
      </c>
      <c r="C3123" s="316" t="str">
        <f t="shared" si="385"/>
        <v>Zacatecas</v>
      </c>
      <c r="D3123" s="316" t="str">
        <f t="shared" si="386"/>
        <v>Zacatecas</v>
      </c>
      <c r="M3123" s="268" t="str">
        <f t="shared" si="389"/>
        <v/>
      </c>
    </row>
    <row r="3124" spans="1:13" x14ac:dyDescent="0.25">
      <c r="A3124" s="25" t="str">
        <f t="shared" si="387"/>
        <v/>
      </c>
      <c r="B3124" s="258" t="str">
        <f t="shared" si="388"/>
        <v>deleg</v>
      </c>
      <c r="C3124" s="316" t="str">
        <f t="shared" si="385"/>
        <v>Zacatecas</v>
      </c>
      <c r="D3124" s="316" t="str">
        <f t="shared" si="386"/>
        <v>Zacatecas</v>
      </c>
      <c r="M3124" s="268" t="str">
        <f t="shared" si="389"/>
        <v/>
      </c>
    </row>
    <row r="3125" spans="1:13" x14ac:dyDescent="0.25">
      <c r="A3125" s="25" t="str">
        <f t="shared" si="387"/>
        <v/>
      </c>
      <c r="B3125" s="258" t="str">
        <f t="shared" si="388"/>
        <v>deleg</v>
      </c>
      <c r="C3125" s="316" t="str">
        <f t="shared" si="385"/>
        <v>Zacatecas</v>
      </c>
      <c r="D3125" s="316" t="str">
        <f t="shared" si="386"/>
        <v>Zacatecas</v>
      </c>
      <c r="M3125" s="268" t="str">
        <f t="shared" si="389"/>
        <v/>
      </c>
    </row>
    <row r="3126" spans="1:13" x14ac:dyDescent="0.25">
      <c r="A3126" s="25" t="str">
        <f t="shared" si="387"/>
        <v/>
      </c>
      <c r="B3126" s="258" t="str">
        <f t="shared" si="388"/>
        <v>deleg</v>
      </c>
      <c r="C3126" s="316" t="str">
        <f t="shared" si="385"/>
        <v>Zacatecas</v>
      </c>
      <c r="D3126" s="316" t="str">
        <f t="shared" si="386"/>
        <v>Zacatecas</v>
      </c>
      <c r="M3126" s="268" t="str">
        <f t="shared" si="389"/>
        <v/>
      </c>
    </row>
    <row r="3127" spans="1:13" x14ac:dyDescent="0.25">
      <c r="A3127" s="25" t="str">
        <f t="shared" si="387"/>
        <v/>
      </c>
      <c r="B3127" s="258" t="str">
        <f t="shared" si="388"/>
        <v>deleg</v>
      </c>
      <c r="C3127" s="316" t="str">
        <f t="shared" si="385"/>
        <v>Zacatecas</v>
      </c>
      <c r="D3127" s="316" t="str">
        <f t="shared" si="386"/>
        <v>Zacatecas</v>
      </c>
      <c r="M3127" s="268" t="str">
        <f t="shared" si="389"/>
        <v/>
      </c>
    </row>
    <row r="3128" spans="1:13" x14ac:dyDescent="0.25">
      <c r="A3128" s="25" t="str">
        <f t="shared" si="387"/>
        <v/>
      </c>
      <c r="B3128" s="258" t="str">
        <f t="shared" si="388"/>
        <v>deleg</v>
      </c>
      <c r="C3128" s="316" t="str">
        <f t="shared" si="385"/>
        <v>Zacatecas</v>
      </c>
      <c r="D3128" s="316" t="str">
        <f t="shared" si="386"/>
        <v>Zacatecas</v>
      </c>
      <c r="M3128" s="268" t="str">
        <f t="shared" si="389"/>
        <v/>
      </c>
    </row>
    <row r="3129" spans="1:13" x14ac:dyDescent="0.25">
      <c r="A3129" s="25" t="str">
        <f t="shared" si="387"/>
        <v/>
      </c>
      <c r="B3129" s="258" t="str">
        <f t="shared" si="388"/>
        <v>deleg</v>
      </c>
      <c r="C3129" s="316" t="str">
        <f t="shared" si="385"/>
        <v>Zacatecas</v>
      </c>
      <c r="D3129" s="316" t="str">
        <f t="shared" si="386"/>
        <v>Zacatecas</v>
      </c>
      <c r="M3129" s="268" t="str">
        <f t="shared" si="389"/>
        <v/>
      </c>
    </row>
    <row r="3130" spans="1:13" x14ac:dyDescent="0.25">
      <c r="A3130" s="25" t="str">
        <f t="shared" si="387"/>
        <v/>
      </c>
      <c r="B3130" s="258" t="str">
        <f t="shared" si="388"/>
        <v>deleg</v>
      </c>
      <c r="C3130" s="316" t="str">
        <f t="shared" si="385"/>
        <v>Zacatecas</v>
      </c>
      <c r="D3130" s="316" t="str">
        <f t="shared" si="386"/>
        <v>Zacatecas</v>
      </c>
      <c r="M3130" s="268" t="str">
        <f t="shared" si="389"/>
        <v/>
      </c>
    </row>
    <row r="3131" spans="1:13" x14ac:dyDescent="0.25">
      <c r="A3131" s="25" t="str">
        <f t="shared" si="387"/>
        <v/>
      </c>
      <c r="B3131" s="258" t="str">
        <f t="shared" si="388"/>
        <v>deleg</v>
      </c>
      <c r="C3131" s="316" t="str">
        <f t="shared" si="385"/>
        <v>Zacatecas</v>
      </c>
      <c r="D3131" s="316" t="str">
        <f t="shared" si="386"/>
        <v>Zacatecas</v>
      </c>
      <c r="M3131" s="268" t="str">
        <f t="shared" si="389"/>
        <v/>
      </c>
    </row>
    <row r="3132" spans="1:13" x14ac:dyDescent="0.25">
      <c r="A3132" s="25" t="str">
        <f t="shared" si="387"/>
        <v/>
      </c>
      <c r="B3132" s="258" t="str">
        <f t="shared" si="388"/>
        <v>deleg</v>
      </c>
      <c r="C3132" s="316" t="str">
        <f t="shared" ref="C3132:C3195" si="390">+IF(AND(E3132&lt;&gt;"",G3132="$BTRATOU_MOT MOTIVO DE MAL TRATOa"),TRIM(MID(E3132,FIND(" ",E3132,1),LEN(E3132))),IF(AND(D3132&lt;&gt;"Primer nivel",D3132&lt;&gt;"Segundo nivel"),D3132,C3131))</f>
        <v>Zacatecas</v>
      </c>
      <c r="D3132" s="316" t="str">
        <f t="shared" ref="D3132:D3195" si="391">+IF(AND(G3132&lt;&gt;"",J3133="Porcentaje"),"Nacional",IF(AND(F3132&lt;&gt;"",G3132="$BTRATOU_MOT MOTIVO DE MAL TRATOa"),TRIM(MID(F3132,FIND(" ",F3132,1),LEN(F3132))),D3131))</f>
        <v>Zacatecas</v>
      </c>
      <c r="M3132" s="268" t="str">
        <f t="shared" si="389"/>
        <v/>
      </c>
    </row>
    <row r="3133" spans="1:13" x14ac:dyDescent="0.25">
      <c r="A3133" s="25" t="str">
        <f t="shared" si="387"/>
        <v/>
      </c>
      <c r="B3133" s="258" t="str">
        <f t="shared" si="388"/>
        <v>deleg</v>
      </c>
      <c r="C3133" s="316" t="str">
        <f t="shared" si="390"/>
        <v>Zacatecas</v>
      </c>
      <c r="D3133" s="316" t="str">
        <f t="shared" si="391"/>
        <v>Zacatecas</v>
      </c>
      <c r="M3133" s="268" t="str">
        <f t="shared" si="389"/>
        <v/>
      </c>
    </row>
    <row r="3134" spans="1:13" x14ac:dyDescent="0.25">
      <c r="A3134" s="25" t="str">
        <f t="shared" si="387"/>
        <v/>
      </c>
      <c r="B3134" s="258" t="str">
        <f t="shared" si="388"/>
        <v>deleg</v>
      </c>
      <c r="C3134" s="316" t="str">
        <f t="shared" si="390"/>
        <v>Zacatecas</v>
      </c>
      <c r="D3134" s="316" t="str">
        <f t="shared" si="391"/>
        <v>Zacatecas</v>
      </c>
      <c r="M3134" s="268" t="str">
        <f t="shared" si="389"/>
        <v/>
      </c>
    </row>
    <row r="3135" spans="1:13" x14ac:dyDescent="0.25">
      <c r="A3135" s="25" t="str">
        <f t="shared" si="387"/>
        <v/>
      </c>
      <c r="B3135" s="258" t="str">
        <f t="shared" si="388"/>
        <v>deleg</v>
      </c>
      <c r="C3135" s="316" t="str">
        <f t="shared" si="390"/>
        <v>Zacatecas</v>
      </c>
      <c r="D3135" s="316" t="str">
        <f t="shared" si="391"/>
        <v>Zacatecas</v>
      </c>
      <c r="M3135" s="268" t="str">
        <f t="shared" si="389"/>
        <v/>
      </c>
    </row>
    <row r="3136" spans="1:13" x14ac:dyDescent="0.25">
      <c r="A3136" s="25" t="str">
        <f t="shared" si="387"/>
        <v/>
      </c>
      <c r="B3136" s="258" t="str">
        <f t="shared" si="388"/>
        <v>deleg</v>
      </c>
      <c r="C3136" s="316" t="str">
        <f t="shared" si="390"/>
        <v>Zacatecas</v>
      </c>
      <c r="D3136" s="316" t="str">
        <f t="shared" si="391"/>
        <v>Zacatecas</v>
      </c>
      <c r="M3136" s="268" t="str">
        <f t="shared" si="389"/>
        <v/>
      </c>
    </row>
    <row r="3137" spans="1:13" x14ac:dyDescent="0.25">
      <c r="A3137" s="25" t="str">
        <f t="shared" si="387"/>
        <v/>
      </c>
      <c r="B3137" s="258" t="str">
        <f t="shared" si="388"/>
        <v>deleg</v>
      </c>
      <c r="C3137" s="316" t="str">
        <f t="shared" si="390"/>
        <v>Zacatecas</v>
      </c>
      <c r="D3137" s="316" t="str">
        <f t="shared" si="391"/>
        <v>Zacatecas</v>
      </c>
      <c r="M3137" s="268" t="str">
        <f t="shared" si="389"/>
        <v/>
      </c>
    </row>
    <row r="3138" spans="1:13" x14ac:dyDescent="0.25">
      <c r="A3138" s="25" t="str">
        <f t="shared" si="387"/>
        <v/>
      </c>
      <c r="B3138" s="258" t="str">
        <f t="shared" si="388"/>
        <v>deleg</v>
      </c>
      <c r="C3138" s="316" t="str">
        <f t="shared" si="390"/>
        <v>Zacatecas</v>
      </c>
      <c r="D3138" s="316" t="str">
        <f t="shared" si="391"/>
        <v>Zacatecas</v>
      </c>
      <c r="M3138" s="268" t="str">
        <f t="shared" si="389"/>
        <v/>
      </c>
    </row>
    <row r="3139" spans="1:13" x14ac:dyDescent="0.25">
      <c r="A3139" s="25" t="str">
        <f t="shared" si="387"/>
        <v/>
      </c>
      <c r="B3139" s="258" t="str">
        <f t="shared" si="388"/>
        <v>deleg</v>
      </c>
      <c r="C3139" s="316" t="str">
        <f t="shared" si="390"/>
        <v>Zacatecas</v>
      </c>
      <c r="D3139" s="316" t="str">
        <f t="shared" si="391"/>
        <v>Zacatecas</v>
      </c>
      <c r="M3139" s="268" t="str">
        <f t="shared" si="389"/>
        <v/>
      </c>
    </row>
    <row r="3140" spans="1:13" x14ac:dyDescent="0.25">
      <c r="A3140" s="25" t="str">
        <f t="shared" si="387"/>
        <v/>
      </c>
      <c r="B3140" s="258" t="str">
        <f t="shared" si="388"/>
        <v>deleg</v>
      </c>
      <c r="C3140" s="316" t="str">
        <f t="shared" si="390"/>
        <v>Zacatecas</v>
      </c>
      <c r="D3140" s="316" t="str">
        <f t="shared" si="391"/>
        <v>Zacatecas</v>
      </c>
      <c r="M3140" s="268" t="str">
        <f t="shared" si="389"/>
        <v/>
      </c>
    </row>
    <row r="3141" spans="1:13" x14ac:dyDescent="0.25">
      <c r="A3141" s="25" t="str">
        <f t="shared" ref="A3141:A3204" si="392">IFERROR(CONCATENATE(B3141,C3141,D3141,MID(H3141,FIND(" ",H3141)+2,LEN(H3141))),"")</f>
        <v/>
      </c>
      <c r="B3141" s="258" t="str">
        <f t="shared" ref="B3141:B3204" si="393">+IF(AND(G3141&lt;&gt;"",J3142="Porcentaje"),TRIM(MID(G3141,1,FIND(" ",G3141,1))),IF(AND(F3141&lt;&gt;"",J3142="Porcentaje"),TRIM(MID(F3141,1,FIND(" ",F3141,1))),IF(AND(E3141&lt;&gt;"",J3142="Porcentaje"),TRIM(MID(E3141,1,FIND(" ",E3141,1))),B3140)))</f>
        <v>deleg</v>
      </c>
      <c r="C3141" s="316" t="str">
        <f t="shared" si="390"/>
        <v>Zacatecas</v>
      </c>
      <c r="D3141" s="316" t="str">
        <f t="shared" si="391"/>
        <v>Zacatecas</v>
      </c>
      <c r="M3141" s="268" t="str">
        <f t="shared" si="389"/>
        <v/>
      </c>
    </row>
    <row r="3142" spans="1:13" x14ac:dyDescent="0.25">
      <c r="A3142" s="25" t="str">
        <f t="shared" si="392"/>
        <v/>
      </c>
      <c r="B3142" s="258" t="str">
        <f t="shared" si="393"/>
        <v>deleg</v>
      </c>
      <c r="C3142" s="316" t="str">
        <f t="shared" si="390"/>
        <v>Zacatecas</v>
      </c>
      <c r="D3142" s="316" t="str">
        <f t="shared" si="391"/>
        <v>Zacatecas</v>
      </c>
      <c r="M3142" s="268" t="str">
        <f t="shared" si="389"/>
        <v/>
      </c>
    </row>
    <row r="3143" spans="1:13" x14ac:dyDescent="0.25">
      <c r="A3143" s="25" t="str">
        <f t="shared" si="392"/>
        <v/>
      </c>
      <c r="B3143" s="258" t="str">
        <f t="shared" si="393"/>
        <v>deleg</v>
      </c>
      <c r="C3143" s="316" t="str">
        <f t="shared" si="390"/>
        <v>Zacatecas</v>
      </c>
      <c r="D3143" s="316" t="str">
        <f t="shared" si="391"/>
        <v>Zacatecas</v>
      </c>
      <c r="M3143" s="268" t="str">
        <f t="shared" ref="M3143:M3206" si="394">IF(H3143&lt;&gt;"",IFERROR(MID(H3143,FIND(" ",H3143)+1,LEN(H3143)),""),"")</f>
        <v/>
      </c>
    </row>
    <row r="3144" spans="1:13" x14ac:dyDescent="0.25">
      <c r="A3144" s="25" t="str">
        <f t="shared" si="392"/>
        <v/>
      </c>
      <c r="B3144" s="258" t="str">
        <f t="shared" si="393"/>
        <v>deleg</v>
      </c>
      <c r="C3144" s="316" t="str">
        <f t="shared" si="390"/>
        <v>Zacatecas</v>
      </c>
      <c r="D3144" s="316" t="str">
        <f t="shared" si="391"/>
        <v>Zacatecas</v>
      </c>
      <c r="M3144" s="268" t="str">
        <f t="shared" si="394"/>
        <v/>
      </c>
    </row>
    <row r="3145" spans="1:13" x14ac:dyDescent="0.25">
      <c r="A3145" s="25" t="str">
        <f t="shared" si="392"/>
        <v/>
      </c>
      <c r="B3145" s="258" t="str">
        <f t="shared" si="393"/>
        <v>deleg</v>
      </c>
      <c r="C3145" s="316" t="str">
        <f t="shared" si="390"/>
        <v>Zacatecas</v>
      </c>
      <c r="D3145" s="316" t="str">
        <f t="shared" si="391"/>
        <v>Zacatecas</v>
      </c>
      <c r="M3145" s="268" t="str">
        <f t="shared" si="394"/>
        <v/>
      </c>
    </row>
    <row r="3146" spans="1:13" x14ac:dyDescent="0.25">
      <c r="A3146" s="25" t="str">
        <f t="shared" si="392"/>
        <v/>
      </c>
      <c r="B3146" s="258" t="str">
        <f t="shared" si="393"/>
        <v>deleg</v>
      </c>
      <c r="C3146" s="316" t="str">
        <f t="shared" si="390"/>
        <v>Zacatecas</v>
      </c>
      <c r="D3146" s="316" t="str">
        <f t="shared" si="391"/>
        <v>Zacatecas</v>
      </c>
      <c r="M3146" s="268" t="str">
        <f t="shared" si="394"/>
        <v/>
      </c>
    </row>
    <row r="3147" spans="1:13" x14ac:dyDescent="0.25">
      <c r="A3147" s="25" t="str">
        <f t="shared" si="392"/>
        <v/>
      </c>
      <c r="B3147" s="258" t="str">
        <f t="shared" si="393"/>
        <v>deleg</v>
      </c>
      <c r="C3147" s="316" t="str">
        <f t="shared" si="390"/>
        <v>Zacatecas</v>
      </c>
      <c r="D3147" s="316" t="str">
        <f t="shared" si="391"/>
        <v>Zacatecas</v>
      </c>
      <c r="M3147" s="268" t="str">
        <f t="shared" si="394"/>
        <v/>
      </c>
    </row>
    <row r="3148" spans="1:13" x14ac:dyDescent="0.25">
      <c r="A3148" s="25" t="str">
        <f t="shared" si="392"/>
        <v/>
      </c>
      <c r="B3148" s="258" t="str">
        <f t="shared" si="393"/>
        <v>deleg</v>
      </c>
      <c r="C3148" s="316" t="str">
        <f t="shared" si="390"/>
        <v>Zacatecas</v>
      </c>
      <c r="D3148" s="316" t="str">
        <f t="shared" si="391"/>
        <v>Zacatecas</v>
      </c>
      <c r="M3148" s="268" t="str">
        <f t="shared" si="394"/>
        <v/>
      </c>
    </row>
    <row r="3149" spans="1:13" x14ac:dyDescent="0.25">
      <c r="A3149" s="25" t="str">
        <f t="shared" si="392"/>
        <v/>
      </c>
      <c r="B3149" s="258" t="str">
        <f t="shared" si="393"/>
        <v>deleg</v>
      </c>
      <c r="C3149" s="316" t="str">
        <f t="shared" si="390"/>
        <v>Zacatecas</v>
      </c>
      <c r="D3149" s="316" t="str">
        <f t="shared" si="391"/>
        <v>Zacatecas</v>
      </c>
      <c r="M3149" s="268" t="str">
        <f t="shared" si="394"/>
        <v/>
      </c>
    </row>
    <row r="3150" spans="1:13" x14ac:dyDescent="0.25">
      <c r="A3150" s="25" t="str">
        <f t="shared" si="392"/>
        <v/>
      </c>
      <c r="B3150" s="258" t="str">
        <f t="shared" si="393"/>
        <v>deleg</v>
      </c>
      <c r="C3150" s="316" t="str">
        <f t="shared" si="390"/>
        <v>Zacatecas</v>
      </c>
      <c r="D3150" s="316" t="str">
        <f t="shared" si="391"/>
        <v>Zacatecas</v>
      </c>
      <c r="M3150" s="268" t="str">
        <f t="shared" si="394"/>
        <v/>
      </c>
    </row>
    <row r="3151" spans="1:13" x14ac:dyDescent="0.25">
      <c r="A3151" s="25" t="str">
        <f t="shared" si="392"/>
        <v/>
      </c>
      <c r="B3151" s="258" t="str">
        <f t="shared" si="393"/>
        <v>deleg</v>
      </c>
      <c r="C3151" s="316" t="str">
        <f t="shared" si="390"/>
        <v>Zacatecas</v>
      </c>
      <c r="D3151" s="316" t="str">
        <f t="shared" si="391"/>
        <v>Zacatecas</v>
      </c>
      <c r="M3151" s="268" t="str">
        <f t="shared" si="394"/>
        <v/>
      </c>
    </row>
    <row r="3152" spans="1:13" x14ac:dyDescent="0.25">
      <c r="A3152" s="25" t="str">
        <f t="shared" si="392"/>
        <v/>
      </c>
      <c r="B3152" s="258" t="str">
        <f t="shared" si="393"/>
        <v>deleg</v>
      </c>
      <c r="C3152" s="316" t="str">
        <f t="shared" si="390"/>
        <v>Zacatecas</v>
      </c>
      <c r="D3152" s="316" t="str">
        <f t="shared" si="391"/>
        <v>Zacatecas</v>
      </c>
      <c r="M3152" s="268" t="str">
        <f t="shared" si="394"/>
        <v/>
      </c>
    </row>
    <row r="3153" spans="1:13" x14ac:dyDescent="0.25">
      <c r="A3153" s="25" t="str">
        <f t="shared" si="392"/>
        <v/>
      </c>
      <c r="B3153" s="258" t="str">
        <f t="shared" si="393"/>
        <v>deleg</v>
      </c>
      <c r="C3153" s="316" t="str">
        <f t="shared" si="390"/>
        <v>Zacatecas</v>
      </c>
      <c r="D3153" s="316" t="str">
        <f t="shared" si="391"/>
        <v>Zacatecas</v>
      </c>
      <c r="M3153" s="268" t="str">
        <f t="shared" si="394"/>
        <v/>
      </c>
    </row>
    <row r="3154" spans="1:13" x14ac:dyDescent="0.25">
      <c r="A3154" s="25" t="str">
        <f t="shared" si="392"/>
        <v/>
      </c>
      <c r="B3154" s="258" t="str">
        <f t="shared" si="393"/>
        <v>deleg</v>
      </c>
      <c r="C3154" s="316" t="str">
        <f t="shared" si="390"/>
        <v>Zacatecas</v>
      </c>
      <c r="D3154" s="316" t="str">
        <f t="shared" si="391"/>
        <v>Zacatecas</v>
      </c>
      <c r="M3154" s="268" t="str">
        <f t="shared" si="394"/>
        <v/>
      </c>
    </row>
    <row r="3155" spans="1:13" x14ac:dyDescent="0.25">
      <c r="A3155" s="25" t="str">
        <f t="shared" si="392"/>
        <v/>
      </c>
      <c r="B3155" s="258" t="str">
        <f t="shared" si="393"/>
        <v>deleg</v>
      </c>
      <c r="C3155" s="316" t="str">
        <f t="shared" si="390"/>
        <v>Zacatecas</v>
      </c>
      <c r="D3155" s="316" t="str">
        <f t="shared" si="391"/>
        <v>Zacatecas</v>
      </c>
      <c r="M3155" s="268" t="str">
        <f t="shared" si="394"/>
        <v/>
      </c>
    </row>
    <row r="3156" spans="1:13" x14ac:dyDescent="0.25">
      <c r="A3156" s="25" t="str">
        <f t="shared" si="392"/>
        <v/>
      </c>
      <c r="B3156" s="258" t="str">
        <f t="shared" si="393"/>
        <v>deleg</v>
      </c>
      <c r="C3156" s="316" t="str">
        <f t="shared" si="390"/>
        <v>Zacatecas</v>
      </c>
      <c r="D3156" s="316" t="str">
        <f t="shared" si="391"/>
        <v>Zacatecas</v>
      </c>
      <c r="M3156" s="268" t="str">
        <f t="shared" si="394"/>
        <v/>
      </c>
    </row>
    <row r="3157" spans="1:13" x14ac:dyDescent="0.25">
      <c r="A3157" s="25" t="str">
        <f t="shared" si="392"/>
        <v/>
      </c>
      <c r="B3157" s="258" t="str">
        <f t="shared" si="393"/>
        <v>deleg</v>
      </c>
      <c r="C3157" s="316" t="str">
        <f t="shared" si="390"/>
        <v>Zacatecas</v>
      </c>
      <c r="D3157" s="316" t="str">
        <f t="shared" si="391"/>
        <v>Zacatecas</v>
      </c>
      <c r="M3157" s="268" t="str">
        <f t="shared" si="394"/>
        <v/>
      </c>
    </row>
    <row r="3158" spans="1:13" x14ac:dyDescent="0.25">
      <c r="A3158" s="25" t="str">
        <f t="shared" si="392"/>
        <v/>
      </c>
      <c r="B3158" s="258" t="str">
        <f t="shared" si="393"/>
        <v>deleg</v>
      </c>
      <c r="C3158" s="316" t="str">
        <f t="shared" si="390"/>
        <v>Zacatecas</v>
      </c>
      <c r="D3158" s="316" t="str">
        <f t="shared" si="391"/>
        <v>Zacatecas</v>
      </c>
      <c r="M3158" s="268" t="str">
        <f t="shared" si="394"/>
        <v/>
      </c>
    </row>
    <row r="3159" spans="1:13" x14ac:dyDescent="0.25">
      <c r="A3159" s="25" t="str">
        <f t="shared" si="392"/>
        <v/>
      </c>
      <c r="B3159" s="258" t="str">
        <f t="shared" si="393"/>
        <v>deleg</v>
      </c>
      <c r="C3159" s="316" t="str">
        <f t="shared" si="390"/>
        <v>Zacatecas</v>
      </c>
      <c r="D3159" s="316" t="str">
        <f t="shared" si="391"/>
        <v>Zacatecas</v>
      </c>
      <c r="M3159" s="268" t="str">
        <f t="shared" si="394"/>
        <v/>
      </c>
    </row>
    <row r="3160" spans="1:13" x14ac:dyDescent="0.25">
      <c r="A3160" s="25" t="str">
        <f t="shared" si="392"/>
        <v/>
      </c>
      <c r="B3160" s="258" t="str">
        <f t="shared" si="393"/>
        <v>deleg</v>
      </c>
      <c r="C3160" s="316" t="str">
        <f t="shared" si="390"/>
        <v>Zacatecas</v>
      </c>
      <c r="D3160" s="316" t="str">
        <f t="shared" si="391"/>
        <v>Zacatecas</v>
      </c>
      <c r="M3160" s="268" t="str">
        <f t="shared" si="394"/>
        <v/>
      </c>
    </row>
    <row r="3161" spans="1:13" x14ac:dyDescent="0.25">
      <c r="A3161" s="25" t="str">
        <f t="shared" si="392"/>
        <v/>
      </c>
      <c r="B3161" s="258" t="str">
        <f t="shared" si="393"/>
        <v>deleg</v>
      </c>
      <c r="C3161" s="316" t="str">
        <f t="shared" si="390"/>
        <v>Zacatecas</v>
      </c>
      <c r="D3161" s="316" t="str">
        <f t="shared" si="391"/>
        <v>Zacatecas</v>
      </c>
      <c r="M3161" s="268" t="str">
        <f t="shared" si="394"/>
        <v/>
      </c>
    </row>
    <row r="3162" spans="1:13" x14ac:dyDescent="0.25">
      <c r="A3162" s="25" t="str">
        <f t="shared" si="392"/>
        <v/>
      </c>
      <c r="B3162" s="258" t="str">
        <f t="shared" si="393"/>
        <v>deleg</v>
      </c>
      <c r="C3162" s="316" t="str">
        <f t="shared" si="390"/>
        <v>Zacatecas</v>
      </c>
      <c r="D3162" s="316" t="str">
        <f t="shared" si="391"/>
        <v>Zacatecas</v>
      </c>
      <c r="M3162" s="268" t="str">
        <f t="shared" si="394"/>
        <v/>
      </c>
    </row>
    <row r="3163" spans="1:13" x14ac:dyDescent="0.25">
      <c r="A3163" s="25" t="str">
        <f t="shared" si="392"/>
        <v/>
      </c>
      <c r="B3163" s="258" t="str">
        <f t="shared" si="393"/>
        <v>deleg</v>
      </c>
      <c r="C3163" s="316" t="str">
        <f t="shared" si="390"/>
        <v>Zacatecas</v>
      </c>
      <c r="D3163" s="316" t="str">
        <f t="shared" si="391"/>
        <v>Zacatecas</v>
      </c>
      <c r="M3163" s="268" t="str">
        <f t="shared" si="394"/>
        <v/>
      </c>
    </row>
    <row r="3164" spans="1:13" x14ac:dyDescent="0.25">
      <c r="A3164" s="25" t="str">
        <f t="shared" si="392"/>
        <v/>
      </c>
      <c r="B3164" s="258" t="str">
        <f t="shared" si="393"/>
        <v>deleg</v>
      </c>
      <c r="C3164" s="316" t="str">
        <f t="shared" si="390"/>
        <v>Zacatecas</v>
      </c>
      <c r="D3164" s="316" t="str">
        <f t="shared" si="391"/>
        <v>Zacatecas</v>
      </c>
      <c r="M3164" s="268" t="str">
        <f t="shared" si="394"/>
        <v/>
      </c>
    </row>
    <row r="3165" spans="1:13" x14ac:dyDescent="0.25">
      <c r="A3165" s="25" t="str">
        <f t="shared" si="392"/>
        <v/>
      </c>
      <c r="B3165" s="258" t="str">
        <f t="shared" si="393"/>
        <v>deleg</v>
      </c>
      <c r="C3165" s="316" t="str">
        <f t="shared" si="390"/>
        <v>Zacatecas</v>
      </c>
      <c r="D3165" s="316" t="str">
        <f t="shared" si="391"/>
        <v>Zacatecas</v>
      </c>
      <c r="M3165" s="268" t="str">
        <f t="shared" si="394"/>
        <v/>
      </c>
    </row>
    <row r="3166" spans="1:13" x14ac:dyDescent="0.25">
      <c r="A3166" s="25" t="str">
        <f t="shared" si="392"/>
        <v/>
      </c>
      <c r="B3166" s="258" t="str">
        <f t="shared" si="393"/>
        <v>deleg</v>
      </c>
      <c r="C3166" s="316" t="str">
        <f t="shared" si="390"/>
        <v>Zacatecas</v>
      </c>
      <c r="D3166" s="316" t="str">
        <f t="shared" si="391"/>
        <v>Zacatecas</v>
      </c>
      <c r="M3166" s="268" t="str">
        <f t="shared" si="394"/>
        <v/>
      </c>
    </row>
    <row r="3167" spans="1:13" x14ac:dyDescent="0.25">
      <c r="A3167" s="25" t="str">
        <f t="shared" si="392"/>
        <v/>
      </c>
      <c r="B3167" s="258" t="str">
        <f t="shared" si="393"/>
        <v>deleg</v>
      </c>
      <c r="C3167" s="316" t="str">
        <f t="shared" si="390"/>
        <v>Zacatecas</v>
      </c>
      <c r="D3167" s="316" t="str">
        <f t="shared" si="391"/>
        <v>Zacatecas</v>
      </c>
      <c r="M3167" s="268" t="str">
        <f t="shared" si="394"/>
        <v/>
      </c>
    </row>
    <row r="3168" spans="1:13" x14ac:dyDescent="0.25">
      <c r="A3168" s="25" t="str">
        <f t="shared" si="392"/>
        <v/>
      </c>
      <c r="B3168" s="258" t="str">
        <f t="shared" si="393"/>
        <v>deleg</v>
      </c>
      <c r="C3168" s="316" t="str">
        <f t="shared" si="390"/>
        <v>Zacatecas</v>
      </c>
      <c r="D3168" s="316" t="str">
        <f t="shared" si="391"/>
        <v>Zacatecas</v>
      </c>
      <c r="M3168" s="268" t="str">
        <f t="shared" si="394"/>
        <v/>
      </c>
    </row>
    <row r="3169" spans="1:13" x14ac:dyDescent="0.25">
      <c r="A3169" s="25" t="str">
        <f t="shared" si="392"/>
        <v/>
      </c>
      <c r="B3169" s="258" t="str">
        <f t="shared" si="393"/>
        <v>deleg</v>
      </c>
      <c r="C3169" s="316" t="str">
        <f t="shared" si="390"/>
        <v>Zacatecas</v>
      </c>
      <c r="D3169" s="316" t="str">
        <f t="shared" si="391"/>
        <v>Zacatecas</v>
      </c>
      <c r="M3169" s="268" t="str">
        <f t="shared" si="394"/>
        <v/>
      </c>
    </row>
    <row r="3170" spans="1:13" x14ac:dyDescent="0.25">
      <c r="A3170" s="25" t="str">
        <f t="shared" si="392"/>
        <v/>
      </c>
      <c r="B3170" s="258" t="str">
        <f t="shared" si="393"/>
        <v>deleg</v>
      </c>
      <c r="C3170" s="316" t="str">
        <f t="shared" si="390"/>
        <v>Zacatecas</v>
      </c>
      <c r="D3170" s="316" t="str">
        <f t="shared" si="391"/>
        <v>Zacatecas</v>
      </c>
      <c r="M3170" s="268" t="str">
        <f t="shared" si="394"/>
        <v/>
      </c>
    </row>
    <row r="3171" spans="1:13" x14ac:dyDescent="0.25">
      <c r="A3171" s="25" t="str">
        <f t="shared" si="392"/>
        <v/>
      </c>
      <c r="B3171" s="258" t="str">
        <f t="shared" si="393"/>
        <v>deleg</v>
      </c>
      <c r="C3171" s="316" t="str">
        <f t="shared" si="390"/>
        <v>Zacatecas</v>
      </c>
      <c r="D3171" s="316" t="str">
        <f t="shared" si="391"/>
        <v>Zacatecas</v>
      </c>
      <c r="M3171" s="268" t="str">
        <f t="shared" si="394"/>
        <v/>
      </c>
    </row>
    <row r="3172" spans="1:13" x14ac:dyDescent="0.25">
      <c r="A3172" s="25" t="str">
        <f t="shared" si="392"/>
        <v/>
      </c>
      <c r="B3172" s="258" t="str">
        <f t="shared" si="393"/>
        <v>deleg</v>
      </c>
      <c r="C3172" s="316" t="str">
        <f t="shared" si="390"/>
        <v>Zacatecas</v>
      </c>
      <c r="D3172" s="316" t="str">
        <f t="shared" si="391"/>
        <v>Zacatecas</v>
      </c>
      <c r="M3172" s="268" t="str">
        <f t="shared" si="394"/>
        <v/>
      </c>
    </row>
    <row r="3173" spans="1:13" x14ac:dyDescent="0.25">
      <c r="A3173" s="25" t="str">
        <f t="shared" si="392"/>
        <v/>
      </c>
      <c r="B3173" s="258" t="str">
        <f t="shared" si="393"/>
        <v>deleg</v>
      </c>
      <c r="C3173" s="316" t="str">
        <f t="shared" si="390"/>
        <v>Zacatecas</v>
      </c>
      <c r="D3173" s="316" t="str">
        <f t="shared" si="391"/>
        <v>Zacatecas</v>
      </c>
      <c r="M3173" s="268" t="str">
        <f t="shared" si="394"/>
        <v/>
      </c>
    </row>
    <row r="3174" spans="1:13" x14ac:dyDescent="0.25">
      <c r="A3174" s="25" t="str">
        <f t="shared" si="392"/>
        <v/>
      </c>
      <c r="B3174" s="258" t="str">
        <f t="shared" si="393"/>
        <v>deleg</v>
      </c>
      <c r="C3174" s="316" t="str">
        <f t="shared" si="390"/>
        <v>Zacatecas</v>
      </c>
      <c r="D3174" s="316" t="str">
        <f t="shared" si="391"/>
        <v>Zacatecas</v>
      </c>
      <c r="M3174" s="268" t="str">
        <f t="shared" si="394"/>
        <v/>
      </c>
    </row>
    <row r="3175" spans="1:13" x14ac:dyDescent="0.25">
      <c r="A3175" s="25" t="str">
        <f t="shared" si="392"/>
        <v/>
      </c>
      <c r="B3175" s="258" t="str">
        <f t="shared" si="393"/>
        <v>deleg</v>
      </c>
      <c r="C3175" s="316" t="str">
        <f t="shared" si="390"/>
        <v>Zacatecas</v>
      </c>
      <c r="D3175" s="316" t="str">
        <f t="shared" si="391"/>
        <v>Zacatecas</v>
      </c>
      <c r="M3175" s="268" t="str">
        <f t="shared" si="394"/>
        <v/>
      </c>
    </row>
    <row r="3176" spans="1:13" x14ac:dyDescent="0.25">
      <c r="A3176" s="25" t="str">
        <f t="shared" si="392"/>
        <v/>
      </c>
      <c r="B3176" s="258" t="str">
        <f t="shared" si="393"/>
        <v>deleg</v>
      </c>
      <c r="C3176" s="316" t="str">
        <f t="shared" si="390"/>
        <v>Zacatecas</v>
      </c>
      <c r="D3176" s="316" t="str">
        <f t="shared" si="391"/>
        <v>Zacatecas</v>
      </c>
      <c r="M3176" s="268" t="str">
        <f t="shared" si="394"/>
        <v/>
      </c>
    </row>
    <row r="3177" spans="1:13" x14ac:dyDescent="0.25">
      <c r="A3177" s="25" t="str">
        <f t="shared" si="392"/>
        <v/>
      </c>
      <c r="B3177" s="258" t="str">
        <f t="shared" si="393"/>
        <v>deleg</v>
      </c>
      <c r="C3177" s="316" t="str">
        <f t="shared" si="390"/>
        <v>Zacatecas</v>
      </c>
      <c r="D3177" s="316" t="str">
        <f t="shared" si="391"/>
        <v>Zacatecas</v>
      </c>
      <c r="M3177" s="268" t="str">
        <f t="shared" si="394"/>
        <v/>
      </c>
    </row>
    <row r="3178" spans="1:13" x14ac:dyDescent="0.25">
      <c r="A3178" s="25" t="str">
        <f t="shared" si="392"/>
        <v/>
      </c>
      <c r="B3178" s="258" t="str">
        <f t="shared" si="393"/>
        <v>deleg</v>
      </c>
      <c r="C3178" s="316" t="str">
        <f t="shared" si="390"/>
        <v>Zacatecas</v>
      </c>
      <c r="D3178" s="316" t="str">
        <f t="shared" si="391"/>
        <v>Zacatecas</v>
      </c>
      <c r="M3178" s="268" t="str">
        <f t="shared" si="394"/>
        <v/>
      </c>
    </row>
    <row r="3179" spans="1:13" x14ac:dyDescent="0.25">
      <c r="A3179" s="25" t="str">
        <f t="shared" si="392"/>
        <v/>
      </c>
      <c r="B3179" s="258" t="str">
        <f t="shared" si="393"/>
        <v>deleg</v>
      </c>
      <c r="C3179" s="316" t="str">
        <f t="shared" si="390"/>
        <v>Zacatecas</v>
      </c>
      <c r="D3179" s="316" t="str">
        <f t="shared" si="391"/>
        <v>Zacatecas</v>
      </c>
      <c r="M3179" s="268" t="str">
        <f t="shared" si="394"/>
        <v/>
      </c>
    </row>
    <row r="3180" spans="1:13" x14ac:dyDescent="0.25">
      <c r="A3180" s="25" t="str">
        <f t="shared" si="392"/>
        <v/>
      </c>
      <c r="B3180" s="258" t="str">
        <f t="shared" si="393"/>
        <v>deleg</v>
      </c>
      <c r="C3180" s="316" t="str">
        <f t="shared" si="390"/>
        <v>Zacatecas</v>
      </c>
      <c r="D3180" s="316" t="str">
        <f t="shared" si="391"/>
        <v>Zacatecas</v>
      </c>
      <c r="M3180" s="268" t="str">
        <f t="shared" si="394"/>
        <v/>
      </c>
    </row>
    <row r="3181" spans="1:13" x14ac:dyDescent="0.25">
      <c r="A3181" s="25" t="str">
        <f t="shared" si="392"/>
        <v/>
      </c>
      <c r="B3181" s="258" t="str">
        <f t="shared" si="393"/>
        <v>deleg</v>
      </c>
      <c r="C3181" s="316" t="str">
        <f t="shared" si="390"/>
        <v>Zacatecas</v>
      </c>
      <c r="D3181" s="316" t="str">
        <f t="shared" si="391"/>
        <v>Zacatecas</v>
      </c>
      <c r="M3181" s="268" t="str">
        <f t="shared" si="394"/>
        <v/>
      </c>
    </row>
    <row r="3182" spans="1:13" x14ac:dyDescent="0.25">
      <c r="A3182" s="25" t="str">
        <f t="shared" si="392"/>
        <v/>
      </c>
      <c r="B3182" s="258" t="str">
        <f t="shared" si="393"/>
        <v>deleg</v>
      </c>
      <c r="C3182" s="316" t="str">
        <f t="shared" si="390"/>
        <v>Zacatecas</v>
      </c>
      <c r="D3182" s="316" t="str">
        <f t="shared" si="391"/>
        <v>Zacatecas</v>
      </c>
      <c r="M3182" s="268" t="str">
        <f t="shared" si="394"/>
        <v/>
      </c>
    </row>
    <row r="3183" spans="1:13" x14ac:dyDescent="0.25">
      <c r="A3183" s="25" t="str">
        <f t="shared" si="392"/>
        <v/>
      </c>
      <c r="B3183" s="258" t="str">
        <f t="shared" si="393"/>
        <v>deleg</v>
      </c>
      <c r="C3183" s="316" t="str">
        <f t="shared" si="390"/>
        <v>Zacatecas</v>
      </c>
      <c r="D3183" s="316" t="str">
        <f t="shared" si="391"/>
        <v>Zacatecas</v>
      </c>
      <c r="M3183" s="268" t="str">
        <f t="shared" si="394"/>
        <v/>
      </c>
    </row>
    <row r="3184" spans="1:13" x14ac:dyDescent="0.25">
      <c r="A3184" s="25" t="str">
        <f t="shared" si="392"/>
        <v/>
      </c>
      <c r="B3184" s="258" t="str">
        <f t="shared" si="393"/>
        <v>deleg</v>
      </c>
      <c r="C3184" s="316" t="str">
        <f t="shared" si="390"/>
        <v>Zacatecas</v>
      </c>
      <c r="D3184" s="316" t="str">
        <f t="shared" si="391"/>
        <v>Zacatecas</v>
      </c>
      <c r="M3184" s="268" t="str">
        <f t="shared" si="394"/>
        <v/>
      </c>
    </row>
    <row r="3185" spans="1:13" x14ac:dyDescent="0.25">
      <c r="A3185" s="25" t="str">
        <f t="shared" si="392"/>
        <v/>
      </c>
      <c r="B3185" s="258" t="str">
        <f t="shared" si="393"/>
        <v>deleg</v>
      </c>
      <c r="C3185" s="316" t="str">
        <f t="shared" si="390"/>
        <v>Zacatecas</v>
      </c>
      <c r="D3185" s="316" t="str">
        <f t="shared" si="391"/>
        <v>Zacatecas</v>
      </c>
      <c r="M3185" s="268" t="str">
        <f t="shared" si="394"/>
        <v/>
      </c>
    </row>
    <row r="3186" spans="1:13" x14ac:dyDescent="0.25">
      <c r="A3186" s="25" t="str">
        <f t="shared" si="392"/>
        <v/>
      </c>
      <c r="B3186" s="258" t="str">
        <f t="shared" si="393"/>
        <v>deleg</v>
      </c>
      <c r="C3186" s="316" t="str">
        <f t="shared" si="390"/>
        <v>Zacatecas</v>
      </c>
      <c r="D3186" s="316" t="str">
        <f t="shared" si="391"/>
        <v>Zacatecas</v>
      </c>
      <c r="M3186" s="268" t="str">
        <f t="shared" si="394"/>
        <v/>
      </c>
    </row>
    <row r="3187" spans="1:13" x14ac:dyDescent="0.25">
      <c r="A3187" s="25" t="str">
        <f t="shared" si="392"/>
        <v/>
      </c>
      <c r="B3187" s="258" t="str">
        <f t="shared" si="393"/>
        <v>deleg</v>
      </c>
      <c r="C3187" s="316" t="str">
        <f t="shared" si="390"/>
        <v>Zacatecas</v>
      </c>
      <c r="D3187" s="316" t="str">
        <f t="shared" si="391"/>
        <v>Zacatecas</v>
      </c>
      <c r="M3187" s="268" t="str">
        <f t="shared" si="394"/>
        <v/>
      </c>
    </row>
    <row r="3188" spans="1:13" x14ac:dyDescent="0.25">
      <c r="A3188" s="25" t="str">
        <f t="shared" si="392"/>
        <v/>
      </c>
      <c r="B3188" s="258" t="str">
        <f t="shared" si="393"/>
        <v>deleg</v>
      </c>
      <c r="C3188" s="316" t="str">
        <f t="shared" si="390"/>
        <v>Zacatecas</v>
      </c>
      <c r="D3188" s="316" t="str">
        <f t="shared" si="391"/>
        <v>Zacatecas</v>
      </c>
      <c r="M3188" s="268" t="str">
        <f t="shared" si="394"/>
        <v/>
      </c>
    </row>
    <row r="3189" spans="1:13" x14ac:dyDescent="0.25">
      <c r="A3189" s="25" t="str">
        <f t="shared" si="392"/>
        <v/>
      </c>
      <c r="B3189" s="258" t="str">
        <f t="shared" si="393"/>
        <v>deleg</v>
      </c>
      <c r="C3189" s="316" t="str">
        <f t="shared" si="390"/>
        <v>Zacatecas</v>
      </c>
      <c r="D3189" s="316" t="str">
        <f t="shared" si="391"/>
        <v>Zacatecas</v>
      </c>
      <c r="M3189" s="268" t="str">
        <f t="shared" si="394"/>
        <v/>
      </c>
    </row>
    <row r="3190" spans="1:13" x14ac:dyDescent="0.25">
      <c r="A3190" s="25" t="str">
        <f t="shared" si="392"/>
        <v/>
      </c>
      <c r="B3190" s="258" t="str">
        <f t="shared" si="393"/>
        <v>deleg</v>
      </c>
      <c r="C3190" s="316" t="str">
        <f t="shared" si="390"/>
        <v>Zacatecas</v>
      </c>
      <c r="D3190" s="316" t="str">
        <f t="shared" si="391"/>
        <v>Zacatecas</v>
      </c>
      <c r="M3190" s="268" t="str">
        <f t="shared" si="394"/>
        <v/>
      </c>
    </row>
    <row r="3191" spans="1:13" x14ac:dyDescent="0.25">
      <c r="A3191" s="25" t="str">
        <f t="shared" si="392"/>
        <v/>
      </c>
      <c r="B3191" s="258" t="str">
        <f t="shared" si="393"/>
        <v>deleg</v>
      </c>
      <c r="C3191" s="316" t="str">
        <f t="shared" si="390"/>
        <v>Zacatecas</v>
      </c>
      <c r="D3191" s="316" t="str">
        <f t="shared" si="391"/>
        <v>Zacatecas</v>
      </c>
      <c r="M3191" s="268" t="str">
        <f t="shared" si="394"/>
        <v/>
      </c>
    </row>
    <row r="3192" spans="1:13" x14ac:dyDescent="0.25">
      <c r="A3192" s="25" t="str">
        <f t="shared" si="392"/>
        <v/>
      </c>
      <c r="B3192" s="258" t="str">
        <f t="shared" si="393"/>
        <v>deleg</v>
      </c>
      <c r="C3192" s="316" t="str">
        <f t="shared" si="390"/>
        <v>Zacatecas</v>
      </c>
      <c r="D3192" s="316" t="str">
        <f t="shared" si="391"/>
        <v>Zacatecas</v>
      </c>
      <c r="M3192" s="268" t="str">
        <f t="shared" si="394"/>
        <v/>
      </c>
    </row>
    <row r="3193" spans="1:13" x14ac:dyDescent="0.25">
      <c r="A3193" s="25" t="str">
        <f t="shared" si="392"/>
        <v/>
      </c>
      <c r="B3193" s="258" t="str">
        <f t="shared" si="393"/>
        <v>deleg</v>
      </c>
      <c r="C3193" s="316" t="str">
        <f t="shared" si="390"/>
        <v>Zacatecas</v>
      </c>
      <c r="D3193" s="316" t="str">
        <f t="shared" si="391"/>
        <v>Zacatecas</v>
      </c>
      <c r="M3193" s="268" t="str">
        <f t="shared" si="394"/>
        <v/>
      </c>
    </row>
    <row r="3194" spans="1:13" x14ac:dyDescent="0.25">
      <c r="A3194" s="25" t="str">
        <f t="shared" si="392"/>
        <v/>
      </c>
      <c r="B3194" s="258" t="str">
        <f t="shared" si="393"/>
        <v>deleg</v>
      </c>
      <c r="C3194" s="316" t="str">
        <f t="shared" si="390"/>
        <v>Zacatecas</v>
      </c>
      <c r="D3194" s="316" t="str">
        <f t="shared" si="391"/>
        <v>Zacatecas</v>
      </c>
      <c r="M3194" s="268" t="str">
        <f t="shared" si="394"/>
        <v/>
      </c>
    </row>
    <row r="3195" spans="1:13" x14ac:dyDescent="0.25">
      <c r="A3195" s="25" t="str">
        <f t="shared" si="392"/>
        <v/>
      </c>
      <c r="B3195" s="258" t="str">
        <f t="shared" si="393"/>
        <v>deleg</v>
      </c>
      <c r="C3195" s="316" t="str">
        <f t="shared" si="390"/>
        <v>Zacatecas</v>
      </c>
      <c r="D3195" s="316" t="str">
        <f t="shared" si="391"/>
        <v>Zacatecas</v>
      </c>
      <c r="M3195" s="268" t="str">
        <f t="shared" si="394"/>
        <v/>
      </c>
    </row>
    <row r="3196" spans="1:13" x14ac:dyDescent="0.25">
      <c r="A3196" s="25" t="str">
        <f t="shared" si="392"/>
        <v/>
      </c>
      <c r="B3196" s="258" t="str">
        <f t="shared" si="393"/>
        <v>deleg</v>
      </c>
      <c r="C3196" s="316" t="str">
        <f t="shared" ref="C3196:C3259" si="395">+IF(AND(E3196&lt;&gt;"",G3196="$BTRATOU_MOT MOTIVO DE MAL TRATOa"),TRIM(MID(E3196,FIND(" ",E3196,1),LEN(E3196))),IF(AND(D3196&lt;&gt;"Primer nivel",D3196&lt;&gt;"Segundo nivel"),D3196,C3195))</f>
        <v>Zacatecas</v>
      </c>
      <c r="D3196" s="316" t="str">
        <f t="shared" ref="D3196:D3259" si="396">+IF(AND(G3196&lt;&gt;"",J3197="Porcentaje"),"Nacional",IF(AND(F3196&lt;&gt;"",G3196="$BTRATOU_MOT MOTIVO DE MAL TRATOa"),TRIM(MID(F3196,FIND(" ",F3196,1),LEN(F3196))),D3195))</f>
        <v>Zacatecas</v>
      </c>
      <c r="M3196" s="268" t="str">
        <f t="shared" si="394"/>
        <v/>
      </c>
    </row>
    <row r="3197" spans="1:13" x14ac:dyDescent="0.25">
      <c r="A3197" s="25" t="str">
        <f t="shared" si="392"/>
        <v/>
      </c>
      <c r="B3197" s="258" t="str">
        <f t="shared" si="393"/>
        <v>deleg</v>
      </c>
      <c r="C3197" s="316" t="str">
        <f t="shared" si="395"/>
        <v>Zacatecas</v>
      </c>
      <c r="D3197" s="316" t="str">
        <f t="shared" si="396"/>
        <v>Zacatecas</v>
      </c>
      <c r="M3197" s="268" t="str">
        <f t="shared" si="394"/>
        <v/>
      </c>
    </row>
    <row r="3198" spans="1:13" x14ac:dyDescent="0.25">
      <c r="A3198" s="25" t="str">
        <f t="shared" si="392"/>
        <v/>
      </c>
      <c r="B3198" s="258" t="str">
        <f t="shared" si="393"/>
        <v>deleg</v>
      </c>
      <c r="C3198" s="316" t="str">
        <f t="shared" si="395"/>
        <v>Zacatecas</v>
      </c>
      <c r="D3198" s="316" t="str">
        <f t="shared" si="396"/>
        <v>Zacatecas</v>
      </c>
      <c r="M3198" s="268" t="str">
        <f t="shared" si="394"/>
        <v/>
      </c>
    </row>
    <row r="3199" spans="1:13" x14ac:dyDescent="0.25">
      <c r="A3199" s="25" t="str">
        <f t="shared" si="392"/>
        <v/>
      </c>
      <c r="B3199" s="258" t="str">
        <f t="shared" si="393"/>
        <v>deleg</v>
      </c>
      <c r="C3199" s="316" t="str">
        <f t="shared" si="395"/>
        <v>Zacatecas</v>
      </c>
      <c r="D3199" s="316" t="str">
        <f t="shared" si="396"/>
        <v>Zacatecas</v>
      </c>
      <c r="M3199" s="268" t="str">
        <f t="shared" si="394"/>
        <v/>
      </c>
    </row>
    <row r="3200" spans="1:13" x14ac:dyDescent="0.25">
      <c r="A3200" s="25" t="str">
        <f t="shared" si="392"/>
        <v/>
      </c>
      <c r="B3200" s="258" t="str">
        <f t="shared" si="393"/>
        <v>deleg</v>
      </c>
      <c r="C3200" s="316" t="str">
        <f t="shared" si="395"/>
        <v>Zacatecas</v>
      </c>
      <c r="D3200" s="316" t="str">
        <f t="shared" si="396"/>
        <v>Zacatecas</v>
      </c>
      <c r="M3200" s="268" t="str">
        <f t="shared" si="394"/>
        <v/>
      </c>
    </row>
    <row r="3201" spans="1:13" x14ac:dyDescent="0.25">
      <c r="A3201" s="25" t="str">
        <f t="shared" si="392"/>
        <v/>
      </c>
      <c r="B3201" s="258" t="str">
        <f t="shared" si="393"/>
        <v>deleg</v>
      </c>
      <c r="C3201" s="316" t="str">
        <f t="shared" si="395"/>
        <v>Zacatecas</v>
      </c>
      <c r="D3201" s="316" t="str">
        <f t="shared" si="396"/>
        <v>Zacatecas</v>
      </c>
      <c r="M3201" s="268" t="str">
        <f t="shared" si="394"/>
        <v/>
      </c>
    </row>
    <row r="3202" spans="1:13" x14ac:dyDescent="0.25">
      <c r="A3202" s="25" t="str">
        <f t="shared" si="392"/>
        <v/>
      </c>
      <c r="B3202" s="258" t="str">
        <f t="shared" si="393"/>
        <v>deleg</v>
      </c>
      <c r="C3202" s="316" t="str">
        <f t="shared" si="395"/>
        <v>Zacatecas</v>
      </c>
      <c r="D3202" s="316" t="str">
        <f t="shared" si="396"/>
        <v>Zacatecas</v>
      </c>
      <c r="M3202" s="268" t="str">
        <f t="shared" si="394"/>
        <v/>
      </c>
    </row>
    <row r="3203" spans="1:13" x14ac:dyDescent="0.25">
      <c r="A3203" s="25" t="str">
        <f t="shared" si="392"/>
        <v/>
      </c>
      <c r="B3203" s="258" t="str">
        <f t="shared" si="393"/>
        <v>deleg</v>
      </c>
      <c r="C3203" s="316" t="str">
        <f t="shared" si="395"/>
        <v>Zacatecas</v>
      </c>
      <c r="D3203" s="316" t="str">
        <f t="shared" si="396"/>
        <v>Zacatecas</v>
      </c>
      <c r="M3203" s="268" t="str">
        <f t="shared" si="394"/>
        <v/>
      </c>
    </row>
    <row r="3204" spans="1:13" x14ac:dyDescent="0.25">
      <c r="A3204" s="25" t="str">
        <f t="shared" si="392"/>
        <v/>
      </c>
      <c r="B3204" s="258" t="str">
        <f t="shared" si="393"/>
        <v>deleg</v>
      </c>
      <c r="C3204" s="316" t="str">
        <f t="shared" si="395"/>
        <v>Zacatecas</v>
      </c>
      <c r="D3204" s="316" t="str">
        <f t="shared" si="396"/>
        <v>Zacatecas</v>
      </c>
      <c r="M3204" s="268" t="str">
        <f t="shared" si="394"/>
        <v/>
      </c>
    </row>
    <row r="3205" spans="1:13" x14ac:dyDescent="0.25">
      <c r="A3205" s="25" t="str">
        <f t="shared" ref="A3205:A3268" si="397">IFERROR(CONCATENATE(B3205,C3205,D3205,MID(H3205,FIND(" ",H3205)+2,LEN(H3205))),"")</f>
        <v/>
      </c>
      <c r="B3205" s="258" t="str">
        <f t="shared" ref="B3205:B3268" si="398">+IF(AND(G3205&lt;&gt;"",J3206="Porcentaje"),TRIM(MID(G3205,1,FIND(" ",G3205,1))),IF(AND(F3205&lt;&gt;"",J3206="Porcentaje"),TRIM(MID(F3205,1,FIND(" ",F3205,1))),IF(AND(E3205&lt;&gt;"",J3206="Porcentaje"),TRIM(MID(E3205,1,FIND(" ",E3205,1))),B3204)))</f>
        <v>deleg</v>
      </c>
      <c r="C3205" s="316" t="str">
        <f t="shared" si="395"/>
        <v>Zacatecas</v>
      </c>
      <c r="D3205" s="316" t="str">
        <f t="shared" si="396"/>
        <v>Zacatecas</v>
      </c>
      <c r="M3205" s="268" t="str">
        <f t="shared" si="394"/>
        <v/>
      </c>
    </row>
    <row r="3206" spans="1:13" x14ac:dyDescent="0.25">
      <c r="A3206" s="25" t="str">
        <f t="shared" si="397"/>
        <v/>
      </c>
      <c r="B3206" s="258" t="str">
        <f t="shared" si="398"/>
        <v>deleg</v>
      </c>
      <c r="C3206" s="316" t="str">
        <f t="shared" si="395"/>
        <v>Zacatecas</v>
      </c>
      <c r="D3206" s="316" t="str">
        <f t="shared" si="396"/>
        <v>Zacatecas</v>
      </c>
      <c r="M3206" s="268" t="str">
        <f t="shared" si="394"/>
        <v/>
      </c>
    </row>
    <row r="3207" spans="1:13" x14ac:dyDescent="0.25">
      <c r="A3207" s="25" t="str">
        <f t="shared" si="397"/>
        <v/>
      </c>
      <c r="B3207" s="258" t="str">
        <f t="shared" si="398"/>
        <v>deleg</v>
      </c>
      <c r="C3207" s="316" t="str">
        <f t="shared" si="395"/>
        <v>Zacatecas</v>
      </c>
      <c r="D3207" s="316" t="str">
        <f t="shared" si="396"/>
        <v>Zacatecas</v>
      </c>
      <c r="M3207" s="268" t="str">
        <f t="shared" ref="M3207:M3270" si="399">IF(H3207&lt;&gt;"",IFERROR(MID(H3207,FIND(" ",H3207)+1,LEN(H3207)),""),"")</f>
        <v/>
      </c>
    </row>
    <row r="3208" spans="1:13" x14ac:dyDescent="0.25">
      <c r="A3208" s="25" t="str">
        <f t="shared" si="397"/>
        <v/>
      </c>
      <c r="B3208" s="258" t="str">
        <f t="shared" si="398"/>
        <v>deleg</v>
      </c>
      <c r="C3208" s="316" t="str">
        <f t="shared" si="395"/>
        <v>Zacatecas</v>
      </c>
      <c r="D3208" s="316" t="str">
        <f t="shared" si="396"/>
        <v>Zacatecas</v>
      </c>
      <c r="M3208" s="268" t="str">
        <f t="shared" si="399"/>
        <v/>
      </c>
    </row>
    <row r="3209" spans="1:13" x14ac:dyDescent="0.25">
      <c r="A3209" s="25" t="str">
        <f t="shared" si="397"/>
        <v/>
      </c>
      <c r="B3209" s="258" t="str">
        <f t="shared" si="398"/>
        <v>deleg</v>
      </c>
      <c r="C3209" s="316" t="str">
        <f t="shared" si="395"/>
        <v>Zacatecas</v>
      </c>
      <c r="D3209" s="316" t="str">
        <f t="shared" si="396"/>
        <v>Zacatecas</v>
      </c>
      <c r="M3209" s="268" t="str">
        <f t="shared" si="399"/>
        <v/>
      </c>
    </row>
    <row r="3210" spans="1:13" x14ac:dyDescent="0.25">
      <c r="A3210" s="25" t="str">
        <f t="shared" si="397"/>
        <v/>
      </c>
      <c r="B3210" s="258" t="str">
        <f t="shared" si="398"/>
        <v>deleg</v>
      </c>
      <c r="C3210" s="316" t="str">
        <f t="shared" si="395"/>
        <v>Zacatecas</v>
      </c>
      <c r="D3210" s="316" t="str">
        <f t="shared" si="396"/>
        <v>Zacatecas</v>
      </c>
      <c r="M3210" s="268" t="str">
        <f t="shared" si="399"/>
        <v/>
      </c>
    </row>
    <row r="3211" spans="1:13" x14ac:dyDescent="0.25">
      <c r="A3211" s="25" t="str">
        <f t="shared" si="397"/>
        <v/>
      </c>
      <c r="B3211" s="258" t="str">
        <f t="shared" si="398"/>
        <v>deleg</v>
      </c>
      <c r="C3211" s="316" t="str">
        <f t="shared" si="395"/>
        <v>Zacatecas</v>
      </c>
      <c r="D3211" s="316" t="str">
        <f t="shared" si="396"/>
        <v>Zacatecas</v>
      </c>
      <c r="M3211" s="268" t="str">
        <f t="shared" si="399"/>
        <v/>
      </c>
    </row>
    <row r="3212" spans="1:13" x14ac:dyDescent="0.25">
      <c r="A3212" s="25" t="str">
        <f t="shared" si="397"/>
        <v/>
      </c>
      <c r="B3212" s="258" t="str">
        <f t="shared" si="398"/>
        <v>deleg</v>
      </c>
      <c r="C3212" s="316" t="str">
        <f t="shared" si="395"/>
        <v>Zacatecas</v>
      </c>
      <c r="D3212" s="316" t="str">
        <f t="shared" si="396"/>
        <v>Zacatecas</v>
      </c>
      <c r="M3212" s="268" t="str">
        <f t="shared" si="399"/>
        <v/>
      </c>
    </row>
    <row r="3213" spans="1:13" x14ac:dyDescent="0.25">
      <c r="A3213" s="25" t="str">
        <f t="shared" si="397"/>
        <v/>
      </c>
      <c r="B3213" s="258" t="str">
        <f t="shared" si="398"/>
        <v>deleg</v>
      </c>
      <c r="C3213" s="316" t="str">
        <f t="shared" si="395"/>
        <v>Zacatecas</v>
      </c>
      <c r="D3213" s="316" t="str">
        <f t="shared" si="396"/>
        <v>Zacatecas</v>
      </c>
      <c r="M3213" s="268" t="str">
        <f t="shared" si="399"/>
        <v/>
      </c>
    </row>
    <row r="3214" spans="1:13" x14ac:dyDescent="0.25">
      <c r="A3214" s="25" t="str">
        <f t="shared" si="397"/>
        <v/>
      </c>
      <c r="B3214" s="258" t="str">
        <f t="shared" si="398"/>
        <v>deleg</v>
      </c>
      <c r="C3214" s="316" t="str">
        <f t="shared" si="395"/>
        <v>Zacatecas</v>
      </c>
      <c r="D3214" s="316" t="str">
        <f t="shared" si="396"/>
        <v>Zacatecas</v>
      </c>
      <c r="M3214" s="268" t="str">
        <f t="shared" si="399"/>
        <v/>
      </c>
    </row>
    <row r="3215" spans="1:13" x14ac:dyDescent="0.25">
      <c r="A3215" s="25" t="str">
        <f t="shared" si="397"/>
        <v/>
      </c>
      <c r="B3215" s="258" t="str">
        <f t="shared" si="398"/>
        <v>deleg</v>
      </c>
      <c r="C3215" s="316" t="str">
        <f t="shared" si="395"/>
        <v>Zacatecas</v>
      </c>
      <c r="D3215" s="316" t="str">
        <f t="shared" si="396"/>
        <v>Zacatecas</v>
      </c>
      <c r="M3215" s="268" t="str">
        <f t="shared" si="399"/>
        <v/>
      </c>
    </row>
    <row r="3216" spans="1:13" x14ac:dyDescent="0.25">
      <c r="A3216" s="25" t="str">
        <f t="shared" si="397"/>
        <v/>
      </c>
      <c r="B3216" s="258" t="str">
        <f t="shared" si="398"/>
        <v>deleg</v>
      </c>
      <c r="C3216" s="316" t="str">
        <f t="shared" si="395"/>
        <v>Zacatecas</v>
      </c>
      <c r="D3216" s="316" t="str">
        <f t="shared" si="396"/>
        <v>Zacatecas</v>
      </c>
      <c r="M3216" s="268" t="str">
        <f t="shared" si="399"/>
        <v/>
      </c>
    </row>
    <row r="3217" spans="1:13" x14ac:dyDescent="0.25">
      <c r="A3217" s="25" t="str">
        <f t="shared" si="397"/>
        <v/>
      </c>
      <c r="B3217" s="258" t="str">
        <f t="shared" si="398"/>
        <v>deleg</v>
      </c>
      <c r="C3217" s="316" t="str">
        <f t="shared" si="395"/>
        <v>Zacatecas</v>
      </c>
      <c r="D3217" s="316" t="str">
        <f t="shared" si="396"/>
        <v>Zacatecas</v>
      </c>
      <c r="M3217" s="268" t="str">
        <f t="shared" si="399"/>
        <v/>
      </c>
    </row>
    <row r="3218" spans="1:13" x14ac:dyDescent="0.25">
      <c r="A3218" s="25" t="str">
        <f t="shared" si="397"/>
        <v/>
      </c>
      <c r="B3218" s="258" t="str">
        <f t="shared" si="398"/>
        <v>deleg</v>
      </c>
      <c r="C3218" s="316" t="str">
        <f t="shared" si="395"/>
        <v>Zacatecas</v>
      </c>
      <c r="D3218" s="316" t="str">
        <f t="shared" si="396"/>
        <v>Zacatecas</v>
      </c>
      <c r="M3218" s="268" t="str">
        <f t="shared" si="399"/>
        <v/>
      </c>
    </row>
    <row r="3219" spans="1:13" x14ac:dyDescent="0.25">
      <c r="A3219" s="25" t="str">
        <f t="shared" si="397"/>
        <v/>
      </c>
      <c r="B3219" s="258" t="str">
        <f t="shared" si="398"/>
        <v>deleg</v>
      </c>
      <c r="C3219" s="316" t="str">
        <f t="shared" si="395"/>
        <v>Zacatecas</v>
      </c>
      <c r="D3219" s="316" t="str">
        <f t="shared" si="396"/>
        <v>Zacatecas</v>
      </c>
      <c r="M3219" s="268" t="str">
        <f t="shared" si="399"/>
        <v/>
      </c>
    </row>
    <row r="3220" spans="1:13" x14ac:dyDescent="0.25">
      <c r="A3220" s="25" t="str">
        <f t="shared" si="397"/>
        <v/>
      </c>
      <c r="B3220" s="258" t="str">
        <f t="shared" si="398"/>
        <v>deleg</v>
      </c>
      <c r="C3220" s="316" t="str">
        <f t="shared" si="395"/>
        <v>Zacatecas</v>
      </c>
      <c r="D3220" s="316" t="str">
        <f t="shared" si="396"/>
        <v>Zacatecas</v>
      </c>
      <c r="M3220" s="268" t="str">
        <f t="shared" si="399"/>
        <v/>
      </c>
    </row>
    <row r="3221" spans="1:13" x14ac:dyDescent="0.25">
      <c r="A3221" s="25" t="str">
        <f t="shared" si="397"/>
        <v/>
      </c>
      <c r="B3221" s="258" t="str">
        <f t="shared" si="398"/>
        <v>deleg</v>
      </c>
      <c r="C3221" s="316" t="str">
        <f t="shared" si="395"/>
        <v>Zacatecas</v>
      </c>
      <c r="D3221" s="316" t="str">
        <f t="shared" si="396"/>
        <v>Zacatecas</v>
      </c>
      <c r="M3221" s="268" t="str">
        <f t="shared" si="399"/>
        <v/>
      </c>
    </row>
    <row r="3222" spans="1:13" x14ac:dyDescent="0.25">
      <c r="A3222" s="25" t="str">
        <f t="shared" si="397"/>
        <v/>
      </c>
      <c r="B3222" s="258" t="str">
        <f t="shared" si="398"/>
        <v>deleg</v>
      </c>
      <c r="C3222" s="316" t="str">
        <f t="shared" si="395"/>
        <v>Zacatecas</v>
      </c>
      <c r="D3222" s="316" t="str">
        <f t="shared" si="396"/>
        <v>Zacatecas</v>
      </c>
      <c r="M3222" s="268" t="str">
        <f t="shared" si="399"/>
        <v/>
      </c>
    </row>
    <row r="3223" spans="1:13" x14ac:dyDescent="0.25">
      <c r="A3223" s="25" t="str">
        <f t="shared" si="397"/>
        <v/>
      </c>
      <c r="B3223" s="258" t="str">
        <f t="shared" si="398"/>
        <v>deleg</v>
      </c>
      <c r="C3223" s="316" t="str">
        <f t="shared" si="395"/>
        <v>Zacatecas</v>
      </c>
      <c r="D3223" s="316" t="str">
        <f t="shared" si="396"/>
        <v>Zacatecas</v>
      </c>
      <c r="M3223" s="268" t="str">
        <f t="shared" si="399"/>
        <v/>
      </c>
    </row>
    <row r="3224" spans="1:13" x14ac:dyDescent="0.25">
      <c r="A3224" s="25" t="str">
        <f t="shared" si="397"/>
        <v/>
      </c>
      <c r="B3224" s="258" t="str">
        <f t="shared" si="398"/>
        <v>deleg</v>
      </c>
      <c r="C3224" s="316" t="str">
        <f t="shared" si="395"/>
        <v>Zacatecas</v>
      </c>
      <c r="D3224" s="316" t="str">
        <f t="shared" si="396"/>
        <v>Zacatecas</v>
      </c>
      <c r="M3224" s="268" t="str">
        <f t="shared" si="399"/>
        <v/>
      </c>
    </row>
    <row r="3225" spans="1:13" x14ac:dyDescent="0.25">
      <c r="A3225" s="25" t="str">
        <f t="shared" si="397"/>
        <v/>
      </c>
      <c r="B3225" s="258" t="str">
        <f t="shared" si="398"/>
        <v>deleg</v>
      </c>
      <c r="C3225" s="316" t="str">
        <f t="shared" si="395"/>
        <v>Zacatecas</v>
      </c>
      <c r="D3225" s="316" t="str">
        <f t="shared" si="396"/>
        <v>Zacatecas</v>
      </c>
      <c r="M3225" s="268" t="str">
        <f t="shared" si="399"/>
        <v/>
      </c>
    </row>
    <row r="3226" spans="1:13" x14ac:dyDescent="0.25">
      <c r="A3226" s="25" t="str">
        <f t="shared" si="397"/>
        <v/>
      </c>
      <c r="B3226" s="258" t="str">
        <f t="shared" si="398"/>
        <v>deleg</v>
      </c>
      <c r="C3226" s="316" t="str">
        <f t="shared" si="395"/>
        <v>Zacatecas</v>
      </c>
      <c r="D3226" s="316" t="str">
        <f t="shared" si="396"/>
        <v>Zacatecas</v>
      </c>
      <c r="M3226" s="268" t="str">
        <f t="shared" si="399"/>
        <v/>
      </c>
    </row>
    <row r="3227" spans="1:13" x14ac:dyDescent="0.25">
      <c r="A3227" s="25" t="str">
        <f t="shared" si="397"/>
        <v/>
      </c>
      <c r="B3227" s="258" t="str">
        <f t="shared" si="398"/>
        <v>deleg</v>
      </c>
      <c r="C3227" s="316" t="str">
        <f t="shared" si="395"/>
        <v>Zacatecas</v>
      </c>
      <c r="D3227" s="316" t="str">
        <f t="shared" si="396"/>
        <v>Zacatecas</v>
      </c>
      <c r="M3227" s="268" t="str">
        <f t="shared" si="399"/>
        <v/>
      </c>
    </row>
    <row r="3228" spans="1:13" x14ac:dyDescent="0.25">
      <c r="A3228" s="25" t="str">
        <f t="shared" si="397"/>
        <v/>
      </c>
      <c r="B3228" s="258" t="str">
        <f t="shared" si="398"/>
        <v>deleg</v>
      </c>
      <c r="C3228" s="316" t="str">
        <f t="shared" si="395"/>
        <v>Zacatecas</v>
      </c>
      <c r="D3228" s="316" t="str">
        <f t="shared" si="396"/>
        <v>Zacatecas</v>
      </c>
      <c r="M3228" s="268" t="str">
        <f t="shared" si="399"/>
        <v/>
      </c>
    </row>
    <row r="3229" spans="1:13" x14ac:dyDescent="0.25">
      <c r="A3229" s="25" t="str">
        <f t="shared" si="397"/>
        <v/>
      </c>
      <c r="B3229" s="258" t="str">
        <f t="shared" si="398"/>
        <v>deleg</v>
      </c>
      <c r="C3229" s="316" t="str">
        <f t="shared" si="395"/>
        <v>Zacatecas</v>
      </c>
      <c r="D3229" s="316" t="str">
        <f t="shared" si="396"/>
        <v>Zacatecas</v>
      </c>
      <c r="M3229" s="268" t="str">
        <f t="shared" si="399"/>
        <v/>
      </c>
    </row>
    <row r="3230" spans="1:13" x14ac:dyDescent="0.25">
      <c r="A3230" s="25" t="str">
        <f t="shared" si="397"/>
        <v/>
      </c>
      <c r="B3230" s="258" t="str">
        <f t="shared" si="398"/>
        <v>deleg</v>
      </c>
      <c r="C3230" s="316" t="str">
        <f t="shared" si="395"/>
        <v>Zacatecas</v>
      </c>
      <c r="D3230" s="316" t="str">
        <f t="shared" si="396"/>
        <v>Zacatecas</v>
      </c>
      <c r="M3230" s="268" t="str">
        <f t="shared" si="399"/>
        <v/>
      </c>
    </row>
    <row r="3231" spans="1:13" x14ac:dyDescent="0.25">
      <c r="A3231" s="25" t="str">
        <f t="shared" si="397"/>
        <v/>
      </c>
      <c r="B3231" s="258" t="str">
        <f t="shared" si="398"/>
        <v>deleg</v>
      </c>
      <c r="C3231" s="316" t="str">
        <f t="shared" si="395"/>
        <v>Zacatecas</v>
      </c>
      <c r="D3231" s="316" t="str">
        <f t="shared" si="396"/>
        <v>Zacatecas</v>
      </c>
      <c r="M3231" s="268" t="str">
        <f t="shared" si="399"/>
        <v/>
      </c>
    </row>
    <row r="3232" spans="1:13" x14ac:dyDescent="0.25">
      <c r="A3232" s="25" t="str">
        <f t="shared" si="397"/>
        <v/>
      </c>
      <c r="B3232" s="258" t="str">
        <f t="shared" si="398"/>
        <v>deleg</v>
      </c>
      <c r="C3232" s="316" t="str">
        <f t="shared" si="395"/>
        <v>Zacatecas</v>
      </c>
      <c r="D3232" s="316" t="str">
        <f t="shared" si="396"/>
        <v>Zacatecas</v>
      </c>
      <c r="M3232" s="268" t="str">
        <f t="shared" si="399"/>
        <v/>
      </c>
    </row>
    <row r="3233" spans="1:13" x14ac:dyDescent="0.25">
      <c r="A3233" s="25" t="str">
        <f t="shared" si="397"/>
        <v/>
      </c>
      <c r="B3233" s="258" t="str">
        <f t="shared" si="398"/>
        <v>deleg</v>
      </c>
      <c r="C3233" s="316" t="str">
        <f t="shared" si="395"/>
        <v>Zacatecas</v>
      </c>
      <c r="D3233" s="316" t="str">
        <f t="shared" si="396"/>
        <v>Zacatecas</v>
      </c>
      <c r="M3233" s="268" t="str">
        <f t="shared" si="399"/>
        <v/>
      </c>
    </row>
    <row r="3234" spans="1:13" x14ac:dyDescent="0.25">
      <c r="A3234" s="25" t="str">
        <f t="shared" si="397"/>
        <v/>
      </c>
      <c r="B3234" s="258" t="str">
        <f t="shared" si="398"/>
        <v>deleg</v>
      </c>
      <c r="C3234" s="316" t="str">
        <f t="shared" si="395"/>
        <v>Zacatecas</v>
      </c>
      <c r="D3234" s="316" t="str">
        <f t="shared" si="396"/>
        <v>Zacatecas</v>
      </c>
      <c r="M3234" s="268" t="str">
        <f t="shared" si="399"/>
        <v/>
      </c>
    </row>
    <row r="3235" spans="1:13" x14ac:dyDescent="0.25">
      <c r="A3235" s="25" t="str">
        <f t="shared" si="397"/>
        <v/>
      </c>
      <c r="B3235" s="258" t="str">
        <f t="shared" si="398"/>
        <v>deleg</v>
      </c>
      <c r="C3235" s="316" t="str">
        <f t="shared" si="395"/>
        <v>Zacatecas</v>
      </c>
      <c r="D3235" s="316" t="str">
        <f t="shared" si="396"/>
        <v>Zacatecas</v>
      </c>
      <c r="M3235" s="268" t="str">
        <f t="shared" si="399"/>
        <v/>
      </c>
    </row>
    <row r="3236" spans="1:13" x14ac:dyDescent="0.25">
      <c r="A3236" s="25" t="str">
        <f t="shared" si="397"/>
        <v/>
      </c>
      <c r="B3236" s="258" t="str">
        <f t="shared" si="398"/>
        <v>deleg</v>
      </c>
      <c r="C3236" s="316" t="str">
        <f t="shared" si="395"/>
        <v>Zacatecas</v>
      </c>
      <c r="D3236" s="316" t="str">
        <f t="shared" si="396"/>
        <v>Zacatecas</v>
      </c>
      <c r="M3236" s="268" t="str">
        <f t="shared" si="399"/>
        <v/>
      </c>
    </row>
    <row r="3237" spans="1:13" x14ac:dyDescent="0.25">
      <c r="A3237" s="25" t="str">
        <f t="shared" si="397"/>
        <v/>
      </c>
      <c r="B3237" s="258" t="str">
        <f t="shared" si="398"/>
        <v>deleg</v>
      </c>
      <c r="C3237" s="316" t="str">
        <f t="shared" si="395"/>
        <v>Zacatecas</v>
      </c>
      <c r="D3237" s="316" t="str">
        <f t="shared" si="396"/>
        <v>Zacatecas</v>
      </c>
      <c r="M3237" s="268" t="str">
        <f t="shared" si="399"/>
        <v/>
      </c>
    </row>
    <row r="3238" spans="1:13" x14ac:dyDescent="0.25">
      <c r="A3238" s="25" t="str">
        <f t="shared" si="397"/>
        <v/>
      </c>
      <c r="B3238" s="258" t="str">
        <f t="shared" si="398"/>
        <v>deleg</v>
      </c>
      <c r="C3238" s="316" t="str">
        <f t="shared" si="395"/>
        <v>Zacatecas</v>
      </c>
      <c r="D3238" s="316" t="str">
        <f t="shared" si="396"/>
        <v>Zacatecas</v>
      </c>
      <c r="M3238" s="268" t="str">
        <f t="shared" si="399"/>
        <v/>
      </c>
    </row>
    <row r="3239" spans="1:13" x14ac:dyDescent="0.25">
      <c r="A3239" s="25" t="str">
        <f t="shared" si="397"/>
        <v/>
      </c>
      <c r="B3239" s="258" t="str">
        <f t="shared" si="398"/>
        <v>deleg</v>
      </c>
      <c r="C3239" s="316" t="str">
        <f t="shared" si="395"/>
        <v>Zacatecas</v>
      </c>
      <c r="D3239" s="316" t="str">
        <f t="shared" si="396"/>
        <v>Zacatecas</v>
      </c>
      <c r="M3239" s="268" t="str">
        <f t="shared" si="399"/>
        <v/>
      </c>
    </row>
    <row r="3240" spans="1:13" x14ac:dyDescent="0.25">
      <c r="A3240" s="25" t="str">
        <f t="shared" si="397"/>
        <v/>
      </c>
      <c r="B3240" s="258" t="str">
        <f t="shared" si="398"/>
        <v>deleg</v>
      </c>
      <c r="C3240" s="316" t="str">
        <f t="shared" si="395"/>
        <v>Zacatecas</v>
      </c>
      <c r="D3240" s="316" t="str">
        <f t="shared" si="396"/>
        <v>Zacatecas</v>
      </c>
      <c r="M3240" s="268" t="str">
        <f t="shared" si="399"/>
        <v/>
      </c>
    </row>
    <row r="3241" spans="1:13" x14ac:dyDescent="0.25">
      <c r="A3241" s="25" t="str">
        <f t="shared" si="397"/>
        <v/>
      </c>
      <c r="B3241" s="258" t="str">
        <f t="shared" si="398"/>
        <v>deleg</v>
      </c>
      <c r="C3241" s="316" t="str">
        <f t="shared" si="395"/>
        <v>Zacatecas</v>
      </c>
      <c r="D3241" s="316" t="str">
        <f t="shared" si="396"/>
        <v>Zacatecas</v>
      </c>
      <c r="M3241" s="268" t="str">
        <f t="shared" si="399"/>
        <v/>
      </c>
    </row>
    <row r="3242" spans="1:13" x14ac:dyDescent="0.25">
      <c r="A3242" s="25" t="str">
        <f t="shared" si="397"/>
        <v/>
      </c>
      <c r="B3242" s="258" t="str">
        <f t="shared" si="398"/>
        <v>deleg</v>
      </c>
      <c r="C3242" s="316" t="str">
        <f t="shared" si="395"/>
        <v>Zacatecas</v>
      </c>
      <c r="D3242" s="316" t="str">
        <f t="shared" si="396"/>
        <v>Zacatecas</v>
      </c>
      <c r="M3242" s="268" t="str">
        <f t="shared" si="399"/>
        <v/>
      </c>
    </row>
    <row r="3243" spans="1:13" x14ac:dyDescent="0.25">
      <c r="A3243" s="25" t="str">
        <f t="shared" si="397"/>
        <v/>
      </c>
      <c r="B3243" s="258" t="str">
        <f t="shared" si="398"/>
        <v>deleg</v>
      </c>
      <c r="C3243" s="316" t="str">
        <f t="shared" si="395"/>
        <v>Zacatecas</v>
      </c>
      <c r="D3243" s="316" t="str">
        <f t="shared" si="396"/>
        <v>Zacatecas</v>
      </c>
      <c r="M3243" s="268" t="str">
        <f t="shared" si="399"/>
        <v/>
      </c>
    </row>
    <row r="3244" spans="1:13" x14ac:dyDescent="0.25">
      <c r="A3244" s="25" t="str">
        <f t="shared" si="397"/>
        <v/>
      </c>
      <c r="B3244" s="258" t="str">
        <f t="shared" si="398"/>
        <v>deleg</v>
      </c>
      <c r="C3244" s="316" t="str">
        <f t="shared" si="395"/>
        <v>Zacatecas</v>
      </c>
      <c r="D3244" s="316" t="str">
        <f t="shared" si="396"/>
        <v>Zacatecas</v>
      </c>
      <c r="M3244" s="268" t="str">
        <f t="shared" si="399"/>
        <v/>
      </c>
    </row>
    <row r="3245" spans="1:13" x14ac:dyDescent="0.25">
      <c r="A3245" s="25" t="str">
        <f t="shared" si="397"/>
        <v/>
      </c>
      <c r="B3245" s="258" t="str">
        <f t="shared" si="398"/>
        <v>deleg</v>
      </c>
      <c r="C3245" s="316" t="str">
        <f t="shared" si="395"/>
        <v>Zacatecas</v>
      </c>
      <c r="D3245" s="316" t="str">
        <f t="shared" si="396"/>
        <v>Zacatecas</v>
      </c>
      <c r="M3245" s="268" t="str">
        <f t="shared" si="399"/>
        <v/>
      </c>
    </row>
    <row r="3246" spans="1:13" x14ac:dyDescent="0.25">
      <c r="A3246" s="25" t="str">
        <f t="shared" si="397"/>
        <v/>
      </c>
      <c r="B3246" s="258" t="str">
        <f t="shared" si="398"/>
        <v>deleg</v>
      </c>
      <c r="C3246" s="316" t="str">
        <f t="shared" si="395"/>
        <v>Zacatecas</v>
      </c>
      <c r="D3246" s="316" t="str">
        <f t="shared" si="396"/>
        <v>Zacatecas</v>
      </c>
      <c r="M3246" s="268" t="str">
        <f t="shared" si="399"/>
        <v/>
      </c>
    </row>
    <row r="3247" spans="1:13" x14ac:dyDescent="0.25">
      <c r="A3247" s="25" t="str">
        <f t="shared" si="397"/>
        <v/>
      </c>
      <c r="B3247" s="258" t="str">
        <f t="shared" si="398"/>
        <v>deleg</v>
      </c>
      <c r="C3247" s="316" t="str">
        <f t="shared" si="395"/>
        <v>Zacatecas</v>
      </c>
      <c r="D3247" s="316" t="str">
        <f t="shared" si="396"/>
        <v>Zacatecas</v>
      </c>
      <c r="M3247" s="268" t="str">
        <f t="shared" si="399"/>
        <v/>
      </c>
    </row>
    <row r="3248" spans="1:13" x14ac:dyDescent="0.25">
      <c r="A3248" s="25" t="str">
        <f t="shared" si="397"/>
        <v/>
      </c>
      <c r="B3248" s="258" t="str">
        <f t="shared" si="398"/>
        <v>deleg</v>
      </c>
      <c r="C3248" s="316" t="str">
        <f t="shared" si="395"/>
        <v>Zacatecas</v>
      </c>
      <c r="D3248" s="316" t="str">
        <f t="shared" si="396"/>
        <v>Zacatecas</v>
      </c>
      <c r="M3248" s="268" t="str">
        <f t="shared" si="399"/>
        <v/>
      </c>
    </row>
    <row r="3249" spans="1:13" x14ac:dyDescent="0.25">
      <c r="A3249" s="25" t="str">
        <f t="shared" si="397"/>
        <v/>
      </c>
      <c r="B3249" s="258" t="str">
        <f t="shared" si="398"/>
        <v>deleg</v>
      </c>
      <c r="C3249" s="316" t="str">
        <f t="shared" si="395"/>
        <v>Zacatecas</v>
      </c>
      <c r="D3249" s="316" t="str">
        <f t="shared" si="396"/>
        <v>Zacatecas</v>
      </c>
      <c r="M3249" s="268" t="str">
        <f t="shared" si="399"/>
        <v/>
      </c>
    </row>
    <row r="3250" spans="1:13" x14ac:dyDescent="0.25">
      <c r="A3250" s="25" t="str">
        <f t="shared" si="397"/>
        <v/>
      </c>
      <c r="B3250" s="258" t="str">
        <f t="shared" si="398"/>
        <v>deleg</v>
      </c>
      <c r="C3250" s="316" t="str">
        <f t="shared" si="395"/>
        <v>Zacatecas</v>
      </c>
      <c r="D3250" s="316" t="str">
        <f t="shared" si="396"/>
        <v>Zacatecas</v>
      </c>
      <c r="M3250" s="268" t="str">
        <f t="shared" si="399"/>
        <v/>
      </c>
    </row>
    <row r="3251" spans="1:13" x14ac:dyDescent="0.25">
      <c r="A3251" s="25" t="str">
        <f t="shared" si="397"/>
        <v/>
      </c>
      <c r="B3251" s="258" t="str">
        <f t="shared" si="398"/>
        <v>deleg</v>
      </c>
      <c r="C3251" s="316" t="str">
        <f t="shared" si="395"/>
        <v>Zacatecas</v>
      </c>
      <c r="D3251" s="316" t="str">
        <f t="shared" si="396"/>
        <v>Zacatecas</v>
      </c>
      <c r="M3251" s="268" t="str">
        <f t="shared" si="399"/>
        <v/>
      </c>
    </row>
    <row r="3252" spans="1:13" x14ac:dyDescent="0.25">
      <c r="A3252" s="25" t="str">
        <f t="shared" si="397"/>
        <v/>
      </c>
      <c r="B3252" s="258" t="str">
        <f t="shared" si="398"/>
        <v>deleg</v>
      </c>
      <c r="C3252" s="316" t="str">
        <f t="shared" si="395"/>
        <v>Zacatecas</v>
      </c>
      <c r="D3252" s="316" t="str">
        <f t="shared" si="396"/>
        <v>Zacatecas</v>
      </c>
      <c r="M3252" s="268" t="str">
        <f t="shared" si="399"/>
        <v/>
      </c>
    </row>
    <row r="3253" spans="1:13" x14ac:dyDescent="0.25">
      <c r="A3253" s="25" t="str">
        <f t="shared" si="397"/>
        <v/>
      </c>
      <c r="B3253" s="258" t="str">
        <f t="shared" si="398"/>
        <v>deleg</v>
      </c>
      <c r="C3253" s="316" t="str">
        <f t="shared" si="395"/>
        <v>Zacatecas</v>
      </c>
      <c r="D3253" s="316" t="str">
        <f t="shared" si="396"/>
        <v>Zacatecas</v>
      </c>
      <c r="M3253" s="268" t="str">
        <f t="shared" si="399"/>
        <v/>
      </c>
    </row>
    <row r="3254" spans="1:13" x14ac:dyDescent="0.25">
      <c r="A3254" s="25" t="str">
        <f t="shared" si="397"/>
        <v/>
      </c>
      <c r="B3254" s="258" t="str">
        <f t="shared" si="398"/>
        <v>deleg</v>
      </c>
      <c r="C3254" s="316" t="str">
        <f t="shared" si="395"/>
        <v>Zacatecas</v>
      </c>
      <c r="D3254" s="316" t="str">
        <f t="shared" si="396"/>
        <v>Zacatecas</v>
      </c>
      <c r="M3254" s="268" t="str">
        <f t="shared" si="399"/>
        <v/>
      </c>
    </row>
    <row r="3255" spans="1:13" x14ac:dyDescent="0.25">
      <c r="A3255" s="25" t="str">
        <f t="shared" si="397"/>
        <v/>
      </c>
      <c r="B3255" s="258" t="str">
        <f t="shared" si="398"/>
        <v>deleg</v>
      </c>
      <c r="C3255" s="316" t="str">
        <f t="shared" si="395"/>
        <v>Zacatecas</v>
      </c>
      <c r="D3255" s="316" t="str">
        <f t="shared" si="396"/>
        <v>Zacatecas</v>
      </c>
      <c r="M3255" s="268" t="str">
        <f t="shared" si="399"/>
        <v/>
      </c>
    </row>
    <row r="3256" spans="1:13" x14ac:dyDescent="0.25">
      <c r="A3256" s="25" t="str">
        <f t="shared" si="397"/>
        <v/>
      </c>
      <c r="B3256" s="258" t="str">
        <f t="shared" si="398"/>
        <v>deleg</v>
      </c>
      <c r="C3256" s="316" t="str">
        <f t="shared" si="395"/>
        <v>Zacatecas</v>
      </c>
      <c r="D3256" s="316" t="str">
        <f t="shared" si="396"/>
        <v>Zacatecas</v>
      </c>
      <c r="M3256" s="268" t="str">
        <f t="shared" si="399"/>
        <v/>
      </c>
    </row>
    <row r="3257" spans="1:13" x14ac:dyDescent="0.25">
      <c r="A3257" s="25" t="str">
        <f t="shared" si="397"/>
        <v/>
      </c>
      <c r="B3257" s="258" t="str">
        <f t="shared" si="398"/>
        <v>deleg</v>
      </c>
      <c r="C3257" s="316" t="str">
        <f t="shared" si="395"/>
        <v>Zacatecas</v>
      </c>
      <c r="D3257" s="316" t="str">
        <f t="shared" si="396"/>
        <v>Zacatecas</v>
      </c>
      <c r="M3257" s="268" t="str">
        <f t="shared" si="399"/>
        <v/>
      </c>
    </row>
    <row r="3258" spans="1:13" x14ac:dyDescent="0.25">
      <c r="A3258" s="25" t="str">
        <f t="shared" si="397"/>
        <v/>
      </c>
      <c r="B3258" s="258" t="str">
        <f t="shared" si="398"/>
        <v>deleg</v>
      </c>
      <c r="C3258" s="316" t="str">
        <f t="shared" si="395"/>
        <v>Zacatecas</v>
      </c>
      <c r="D3258" s="316" t="str">
        <f t="shared" si="396"/>
        <v>Zacatecas</v>
      </c>
      <c r="M3258" s="268" t="str">
        <f t="shared" si="399"/>
        <v/>
      </c>
    </row>
    <row r="3259" spans="1:13" x14ac:dyDescent="0.25">
      <c r="A3259" s="25" t="str">
        <f t="shared" si="397"/>
        <v/>
      </c>
      <c r="B3259" s="258" t="str">
        <f t="shared" si="398"/>
        <v>deleg</v>
      </c>
      <c r="C3259" s="316" t="str">
        <f t="shared" si="395"/>
        <v>Zacatecas</v>
      </c>
      <c r="D3259" s="316" t="str">
        <f t="shared" si="396"/>
        <v>Zacatecas</v>
      </c>
      <c r="M3259" s="268" t="str">
        <f t="shared" si="399"/>
        <v/>
      </c>
    </row>
    <row r="3260" spans="1:13" x14ac:dyDescent="0.25">
      <c r="A3260" s="25" t="str">
        <f t="shared" si="397"/>
        <v/>
      </c>
      <c r="B3260" s="258" t="str">
        <f t="shared" si="398"/>
        <v>deleg</v>
      </c>
      <c r="C3260" s="316" t="str">
        <f t="shared" ref="C3260:C3323" si="400">+IF(AND(E3260&lt;&gt;"",G3260="$BTRATOU_MOT MOTIVO DE MAL TRATOa"),TRIM(MID(E3260,FIND(" ",E3260,1),LEN(E3260))),IF(AND(D3260&lt;&gt;"Primer nivel",D3260&lt;&gt;"Segundo nivel"),D3260,C3259))</f>
        <v>Zacatecas</v>
      </c>
      <c r="D3260" s="316" t="str">
        <f t="shared" ref="D3260:D3323" si="401">+IF(AND(G3260&lt;&gt;"",J3261="Porcentaje"),"Nacional",IF(AND(F3260&lt;&gt;"",G3260="$BTRATOU_MOT MOTIVO DE MAL TRATOa"),TRIM(MID(F3260,FIND(" ",F3260,1),LEN(F3260))),D3259))</f>
        <v>Zacatecas</v>
      </c>
      <c r="M3260" s="268" t="str">
        <f t="shared" si="399"/>
        <v/>
      </c>
    </row>
    <row r="3261" spans="1:13" x14ac:dyDescent="0.25">
      <c r="A3261" s="25" t="str">
        <f t="shared" si="397"/>
        <v/>
      </c>
      <c r="B3261" s="258" t="str">
        <f t="shared" si="398"/>
        <v>deleg</v>
      </c>
      <c r="C3261" s="316" t="str">
        <f t="shared" si="400"/>
        <v>Zacatecas</v>
      </c>
      <c r="D3261" s="316" t="str">
        <f t="shared" si="401"/>
        <v>Zacatecas</v>
      </c>
      <c r="M3261" s="268" t="str">
        <f t="shared" si="399"/>
        <v/>
      </c>
    </row>
    <row r="3262" spans="1:13" x14ac:dyDescent="0.25">
      <c r="A3262" s="25" t="str">
        <f t="shared" si="397"/>
        <v/>
      </c>
      <c r="B3262" s="258" t="str">
        <f t="shared" si="398"/>
        <v>deleg</v>
      </c>
      <c r="C3262" s="316" t="str">
        <f t="shared" si="400"/>
        <v>Zacatecas</v>
      </c>
      <c r="D3262" s="316" t="str">
        <f t="shared" si="401"/>
        <v>Zacatecas</v>
      </c>
      <c r="M3262" s="268" t="str">
        <f t="shared" si="399"/>
        <v/>
      </c>
    </row>
    <row r="3263" spans="1:13" x14ac:dyDescent="0.25">
      <c r="A3263" s="25" t="str">
        <f t="shared" si="397"/>
        <v/>
      </c>
      <c r="B3263" s="258" t="str">
        <f t="shared" si="398"/>
        <v>deleg</v>
      </c>
      <c r="C3263" s="316" t="str">
        <f t="shared" si="400"/>
        <v>Zacatecas</v>
      </c>
      <c r="D3263" s="316" t="str">
        <f t="shared" si="401"/>
        <v>Zacatecas</v>
      </c>
      <c r="M3263" s="268" t="str">
        <f t="shared" si="399"/>
        <v/>
      </c>
    </row>
    <row r="3264" spans="1:13" x14ac:dyDescent="0.25">
      <c r="A3264" s="25" t="str">
        <f t="shared" si="397"/>
        <v/>
      </c>
      <c r="B3264" s="258" t="str">
        <f t="shared" si="398"/>
        <v>deleg</v>
      </c>
      <c r="C3264" s="316" t="str">
        <f t="shared" si="400"/>
        <v>Zacatecas</v>
      </c>
      <c r="D3264" s="316" t="str">
        <f t="shared" si="401"/>
        <v>Zacatecas</v>
      </c>
      <c r="M3264" s="268" t="str">
        <f t="shared" si="399"/>
        <v/>
      </c>
    </row>
    <row r="3265" spans="1:13" x14ac:dyDescent="0.25">
      <c r="A3265" s="25" t="str">
        <f t="shared" si="397"/>
        <v/>
      </c>
      <c r="B3265" s="258" t="str">
        <f t="shared" si="398"/>
        <v>deleg</v>
      </c>
      <c r="C3265" s="316" t="str">
        <f t="shared" si="400"/>
        <v>Zacatecas</v>
      </c>
      <c r="D3265" s="316" t="str">
        <f t="shared" si="401"/>
        <v>Zacatecas</v>
      </c>
      <c r="M3265" s="268" t="str">
        <f t="shared" si="399"/>
        <v/>
      </c>
    </row>
    <row r="3266" spans="1:13" x14ac:dyDescent="0.25">
      <c r="A3266" s="25" t="str">
        <f t="shared" si="397"/>
        <v/>
      </c>
      <c r="B3266" s="258" t="str">
        <f t="shared" si="398"/>
        <v>deleg</v>
      </c>
      <c r="C3266" s="316" t="str">
        <f t="shared" si="400"/>
        <v>Zacatecas</v>
      </c>
      <c r="D3266" s="316" t="str">
        <f t="shared" si="401"/>
        <v>Zacatecas</v>
      </c>
      <c r="M3266" s="268" t="str">
        <f t="shared" si="399"/>
        <v/>
      </c>
    </row>
    <row r="3267" spans="1:13" x14ac:dyDescent="0.25">
      <c r="A3267" s="25" t="str">
        <f t="shared" si="397"/>
        <v/>
      </c>
      <c r="B3267" s="258" t="str">
        <f t="shared" si="398"/>
        <v>deleg</v>
      </c>
      <c r="C3267" s="316" t="str">
        <f t="shared" si="400"/>
        <v>Zacatecas</v>
      </c>
      <c r="D3267" s="316" t="str">
        <f t="shared" si="401"/>
        <v>Zacatecas</v>
      </c>
      <c r="M3267" s="268" t="str">
        <f t="shared" si="399"/>
        <v/>
      </c>
    </row>
    <row r="3268" spans="1:13" x14ac:dyDescent="0.25">
      <c r="A3268" s="25" t="str">
        <f t="shared" si="397"/>
        <v/>
      </c>
      <c r="B3268" s="258" t="str">
        <f t="shared" si="398"/>
        <v>deleg</v>
      </c>
      <c r="C3268" s="316" t="str">
        <f t="shared" si="400"/>
        <v>Zacatecas</v>
      </c>
      <c r="D3268" s="316" t="str">
        <f t="shared" si="401"/>
        <v>Zacatecas</v>
      </c>
      <c r="M3268" s="268" t="str">
        <f t="shared" si="399"/>
        <v/>
      </c>
    </row>
    <row r="3269" spans="1:13" x14ac:dyDescent="0.25">
      <c r="A3269" s="25" t="str">
        <f t="shared" ref="A3269:A3332" si="402">IFERROR(CONCATENATE(B3269,C3269,D3269,MID(H3269,FIND(" ",H3269)+2,LEN(H3269))),"")</f>
        <v/>
      </c>
      <c r="B3269" s="258" t="str">
        <f t="shared" ref="B3269:B3332" si="403">+IF(AND(G3269&lt;&gt;"",J3270="Porcentaje"),TRIM(MID(G3269,1,FIND(" ",G3269,1))),IF(AND(F3269&lt;&gt;"",J3270="Porcentaje"),TRIM(MID(F3269,1,FIND(" ",F3269,1))),IF(AND(E3269&lt;&gt;"",J3270="Porcentaje"),TRIM(MID(E3269,1,FIND(" ",E3269,1))),B3268)))</f>
        <v>deleg</v>
      </c>
      <c r="C3269" s="316" t="str">
        <f t="shared" si="400"/>
        <v>Zacatecas</v>
      </c>
      <c r="D3269" s="316" t="str">
        <f t="shared" si="401"/>
        <v>Zacatecas</v>
      </c>
      <c r="M3269" s="268" t="str">
        <f t="shared" si="399"/>
        <v/>
      </c>
    </row>
    <row r="3270" spans="1:13" x14ac:dyDescent="0.25">
      <c r="A3270" s="25" t="str">
        <f t="shared" si="402"/>
        <v/>
      </c>
      <c r="B3270" s="258" t="str">
        <f t="shared" si="403"/>
        <v>deleg</v>
      </c>
      <c r="C3270" s="316" t="str">
        <f t="shared" si="400"/>
        <v>Zacatecas</v>
      </c>
      <c r="D3270" s="316" t="str">
        <f t="shared" si="401"/>
        <v>Zacatecas</v>
      </c>
      <c r="M3270" s="268" t="str">
        <f t="shared" si="399"/>
        <v/>
      </c>
    </row>
    <row r="3271" spans="1:13" x14ac:dyDescent="0.25">
      <c r="A3271" s="25" t="str">
        <f t="shared" si="402"/>
        <v/>
      </c>
      <c r="B3271" s="258" t="str">
        <f t="shared" si="403"/>
        <v>deleg</v>
      </c>
      <c r="C3271" s="316" t="str">
        <f t="shared" si="400"/>
        <v>Zacatecas</v>
      </c>
      <c r="D3271" s="316" t="str">
        <f t="shared" si="401"/>
        <v>Zacatecas</v>
      </c>
      <c r="M3271" s="268" t="str">
        <f t="shared" ref="M3271:M3334" si="404">IF(H3271&lt;&gt;"",IFERROR(MID(H3271,FIND(" ",H3271)+1,LEN(H3271)),""),"")</f>
        <v/>
      </c>
    </row>
    <row r="3272" spans="1:13" x14ac:dyDescent="0.25">
      <c r="A3272" s="25" t="str">
        <f t="shared" si="402"/>
        <v/>
      </c>
      <c r="B3272" s="258" t="str">
        <f t="shared" si="403"/>
        <v>deleg</v>
      </c>
      <c r="C3272" s="316" t="str">
        <f t="shared" si="400"/>
        <v>Zacatecas</v>
      </c>
      <c r="D3272" s="316" t="str">
        <f t="shared" si="401"/>
        <v>Zacatecas</v>
      </c>
      <c r="M3272" s="268" t="str">
        <f t="shared" si="404"/>
        <v/>
      </c>
    </row>
    <row r="3273" spans="1:13" x14ac:dyDescent="0.25">
      <c r="A3273" s="25" t="str">
        <f t="shared" si="402"/>
        <v/>
      </c>
      <c r="B3273" s="258" t="str">
        <f t="shared" si="403"/>
        <v>deleg</v>
      </c>
      <c r="C3273" s="316" t="str">
        <f t="shared" si="400"/>
        <v>Zacatecas</v>
      </c>
      <c r="D3273" s="316" t="str">
        <f t="shared" si="401"/>
        <v>Zacatecas</v>
      </c>
      <c r="M3273" s="268" t="str">
        <f t="shared" si="404"/>
        <v/>
      </c>
    </row>
    <row r="3274" spans="1:13" x14ac:dyDescent="0.25">
      <c r="A3274" s="25" t="str">
        <f t="shared" si="402"/>
        <v/>
      </c>
      <c r="B3274" s="258" t="str">
        <f t="shared" si="403"/>
        <v>deleg</v>
      </c>
      <c r="C3274" s="316" t="str">
        <f t="shared" si="400"/>
        <v>Zacatecas</v>
      </c>
      <c r="D3274" s="316" t="str">
        <f t="shared" si="401"/>
        <v>Zacatecas</v>
      </c>
      <c r="M3274" s="268" t="str">
        <f t="shared" si="404"/>
        <v/>
      </c>
    </row>
    <row r="3275" spans="1:13" x14ac:dyDescent="0.25">
      <c r="A3275" s="25" t="str">
        <f t="shared" si="402"/>
        <v/>
      </c>
      <c r="B3275" s="258" t="str">
        <f t="shared" si="403"/>
        <v>deleg</v>
      </c>
      <c r="C3275" s="316" t="str">
        <f t="shared" si="400"/>
        <v>Zacatecas</v>
      </c>
      <c r="D3275" s="316" t="str">
        <f t="shared" si="401"/>
        <v>Zacatecas</v>
      </c>
      <c r="M3275" s="268" t="str">
        <f t="shared" si="404"/>
        <v/>
      </c>
    </row>
    <row r="3276" spans="1:13" x14ac:dyDescent="0.25">
      <c r="A3276" s="25" t="str">
        <f t="shared" si="402"/>
        <v/>
      </c>
      <c r="B3276" s="258" t="str">
        <f t="shared" si="403"/>
        <v>deleg</v>
      </c>
      <c r="C3276" s="316" t="str">
        <f t="shared" si="400"/>
        <v>Zacatecas</v>
      </c>
      <c r="D3276" s="316" t="str">
        <f t="shared" si="401"/>
        <v>Zacatecas</v>
      </c>
      <c r="M3276" s="268" t="str">
        <f t="shared" si="404"/>
        <v/>
      </c>
    </row>
    <row r="3277" spans="1:13" x14ac:dyDescent="0.25">
      <c r="A3277" s="25" t="str">
        <f t="shared" si="402"/>
        <v/>
      </c>
      <c r="B3277" s="258" t="str">
        <f t="shared" si="403"/>
        <v>deleg</v>
      </c>
      <c r="C3277" s="316" t="str">
        <f t="shared" si="400"/>
        <v>Zacatecas</v>
      </c>
      <c r="D3277" s="316" t="str">
        <f t="shared" si="401"/>
        <v>Zacatecas</v>
      </c>
      <c r="M3277" s="268" t="str">
        <f t="shared" si="404"/>
        <v/>
      </c>
    </row>
    <row r="3278" spans="1:13" x14ac:dyDescent="0.25">
      <c r="A3278" s="25" t="str">
        <f t="shared" si="402"/>
        <v/>
      </c>
      <c r="B3278" s="258" t="str">
        <f t="shared" si="403"/>
        <v>deleg</v>
      </c>
      <c r="C3278" s="316" t="str">
        <f t="shared" si="400"/>
        <v>Zacatecas</v>
      </c>
      <c r="D3278" s="316" t="str">
        <f t="shared" si="401"/>
        <v>Zacatecas</v>
      </c>
      <c r="M3278" s="268" t="str">
        <f t="shared" si="404"/>
        <v/>
      </c>
    </row>
    <row r="3279" spans="1:13" x14ac:dyDescent="0.25">
      <c r="A3279" s="25" t="str">
        <f t="shared" si="402"/>
        <v/>
      </c>
      <c r="B3279" s="258" t="str">
        <f t="shared" si="403"/>
        <v>deleg</v>
      </c>
      <c r="C3279" s="316" t="str">
        <f t="shared" si="400"/>
        <v>Zacatecas</v>
      </c>
      <c r="D3279" s="316" t="str">
        <f t="shared" si="401"/>
        <v>Zacatecas</v>
      </c>
      <c r="M3279" s="268" t="str">
        <f t="shared" si="404"/>
        <v/>
      </c>
    </row>
    <row r="3280" spans="1:13" x14ac:dyDescent="0.25">
      <c r="A3280" s="25" t="str">
        <f t="shared" si="402"/>
        <v/>
      </c>
      <c r="B3280" s="258" t="str">
        <f t="shared" si="403"/>
        <v>deleg</v>
      </c>
      <c r="C3280" s="316" t="str">
        <f t="shared" si="400"/>
        <v>Zacatecas</v>
      </c>
      <c r="D3280" s="316" t="str">
        <f t="shared" si="401"/>
        <v>Zacatecas</v>
      </c>
      <c r="M3280" s="268" t="str">
        <f t="shared" si="404"/>
        <v/>
      </c>
    </row>
    <row r="3281" spans="1:13" x14ac:dyDescent="0.25">
      <c r="A3281" s="25" t="str">
        <f t="shared" si="402"/>
        <v/>
      </c>
      <c r="B3281" s="258" t="str">
        <f t="shared" si="403"/>
        <v>deleg</v>
      </c>
      <c r="C3281" s="316" t="str">
        <f t="shared" si="400"/>
        <v>Zacatecas</v>
      </c>
      <c r="D3281" s="316" t="str">
        <f t="shared" si="401"/>
        <v>Zacatecas</v>
      </c>
      <c r="M3281" s="268" t="str">
        <f t="shared" si="404"/>
        <v/>
      </c>
    </row>
    <row r="3282" spans="1:13" x14ac:dyDescent="0.25">
      <c r="A3282" s="25" t="str">
        <f t="shared" si="402"/>
        <v/>
      </c>
      <c r="B3282" s="258" t="str">
        <f t="shared" si="403"/>
        <v>deleg</v>
      </c>
      <c r="C3282" s="316" t="str">
        <f t="shared" si="400"/>
        <v>Zacatecas</v>
      </c>
      <c r="D3282" s="316" t="str">
        <f t="shared" si="401"/>
        <v>Zacatecas</v>
      </c>
      <c r="M3282" s="268" t="str">
        <f t="shared" si="404"/>
        <v/>
      </c>
    </row>
    <row r="3283" spans="1:13" x14ac:dyDescent="0.25">
      <c r="A3283" s="25" t="str">
        <f t="shared" si="402"/>
        <v/>
      </c>
      <c r="B3283" s="258" t="str">
        <f t="shared" si="403"/>
        <v>deleg</v>
      </c>
      <c r="C3283" s="316" t="str">
        <f t="shared" si="400"/>
        <v>Zacatecas</v>
      </c>
      <c r="D3283" s="316" t="str">
        <f t="shared" si="401"/>
        <v>Zacatecas</v>
      </c>
      <c r="M3283" s="268" t="str">
        <f t="shared" si="404"/>
        <v/>
      </c>
    </row>
    <row r="3284" spans="1:13" x14ac:dyDescent="0.25">
      <c r="A3284" s="25" t="str">
        <f t="shared" si="402"/>
        <v/>
      </c>
      <c r="B3284" s="258" t="str">
        <f t="shared" si="403"/>
        <v>deleg</v>
      </c>
      <c r="C3284" s="316" t="str">
        <f t="shared" si="400"/>
        <v>Zacatecas</v>
      </c>
      <c r="D3284" s="316" t="str">
        <f t="shared" si="401"/>
        <v>Zacatecas</v>
      </c>
      <c r="M3284" s="268" t="str">
        <f t="shared" si="404"/>
        <v/>
      </c>
    </row>
    <row r="3285" spans="1:13" x14ac:dyDescent="0.25">
      <c r="A3285" s="25" t="str">
        <f t="shared" si="402"/>
        <v/>
      </c>
      <c r="B3285" s="258" t="str">
        <f t="shared" si="403"/>
        <v>deleg</v>
      </c>
      <c r="C3285" s="316" t="str">
        <f t="shared" si="400"/>
        <v>Zacatecas</v>
      </c>
      <c r="D3285" s="316" t="str">
        <f t="shared" si="401"/>
        <v>Zacatecas</v>
      </c>
      <c r="M3285" s="268" t="str">
        <f t="shared" si="404"/>
        <v/>
      </c>
    </row>
    <row r="3286" spans="1:13" x14ac:dyDescent="0.25">
      <c r="A3286" s="25" t="str">
        <f t="shared" si="402"/>
        <v/>
      </c>
      <c r="B3286" s="258" t="str">
        <f t="shared" si="403"/>
        <v>deleg</v>
      </c>
      <c r="C3286" s="316" t="str">
        <f t="shared" si="400"/>
        <v>Zacatecas</v>
      </c>
      <c r="D3286" s="316" t="str">
        <f t="shared" si="401"/>
        <v>Zacatecas</v>
      </c>
      <c r="M3286" s="268" t="str">
        <f t="shared" si="404"/>
        <v/>
      </c>
    </row>
    <row r="3287" spans="1:13" x14ac:dyDescent="0.25">
      <c r="A3287" s="25" t="str">
        <f t="shared" si="402"/>
        <v/>
      </c>
      <c r="B3287" s="258" t="str">
        <f t="shared" si="403"/>
        <v>deleg</v>
      </c>
      <c r="C3287" s="316" t="str">
        <f t="shared" si="400"/>
        <v>Zacatecas</v>
      </c>
      <c r="D3287" s="316" t="str">
        <f t="shared" si="401"/>
        <v>Zacatecas</v>
      </c>
      <c r="M3287" s="268" t="str">
        <f t="shared" si="404"/>
        <v/>
      </c>
    </row>
    <row r="3288" spans="1:13" x14ac:dyDescent="0.25">
      <c r="A3288" s="25" t="str">
        <f t="shared" si="402"/>
        <v/>
      </c>
      <c r="B3288" s="258" t="str">
        <f t="shared" si="403"/>
        <v>deleg</v>
      </c>
      <c r="C3288" s="316" t="str">
        <f t="shared" si="400"/>
        <v>Zacatecas</v>
      </c>
      <c r="D3288" s="316" t="str">
        <f t="shared" si="401"/>
        <v>Zacatecas</v>
      </c>
      <c r="M3288" s="268" t="str">
        <f t="shared" si="404"/>
        <v/>
      </c>
    </row>
    <row r="3289" spans="1:13" x14ac:dyDescent="0.25">
      <c r="A3289" s="25" t="str">
        <f t="shared" si="402"/>
        <v/>
      </c>
      <c r="B3289" s="258" t="str">
        <f t="shared" si="403"/>
        <v>deleg</v>
      </c>
      <c r="C3289" s="316" t="str">
        <f t="shared" si="400"/>
        <v>Zacatecas</v>
      </c>
      <c r="D3289" s="316" t="str">
        <f t="shared" si="401"/>
        <v>Zacatecas</v>
      </c>
      <c r="M3289" s="268" t="str">
        <f t="shared" si="404"/>
        <v/>
      </c>
    </row>
    <row r="3290" spans="1:13" x14ac:dyDescent="0.25">
      <c r="A3290" s="25" t="str">
        <f t="shared" si="402"/>
        <v/>
      </c>
      <c r="B3290" s="258" t="str">
        <f t="shared" si="403"/>
        <v>deleg</v>
      </c>
      <c r="C3290" s="316" t="str">
        <f t="shared" si="400"/>
        <v>Zacatecas</v>
      </c>
      <c r="D3290" s="316" t="str">
        <f t="shared" si="401"/>
        <v>Zacatecas</v>
      </c>
      <c r="M3290" s="268" t="str">
        <f t="shared" si="404"/>
        <v/>
      </c>
    </row>
    <row r="3291" spans="1:13" x14ac:dyDescent="0.25">
      <c r="A3291" s="25" t="str">
        <f t="shared" si="402"/>
        <v/>
      </c>
      <c r="B3291" s="258" t="str">
        <f t="shared" si="403"/>
        <v>deleg</v>
      </c>
      <c r="C3291" s="316" t="str">
        <f t="shared" si="400"/>
        <v>Zacatecas</v>
      </c>
      <c r="D3291" s="316" t="str">
        <f t="shared" si="401"/>
        <v>Zacatecas</v>
      </c>
      <c r="M3291" s="268" t="str">
        <f t="shared" si="404"/>
        <v/>
      </c>
    </row>
    <row r="3292" spans="1:13" x14ac:dyDescent="0.25">
      <c r="A3292" s="25" t="str">
        <f t="shared" si="402"/>
        <v/>
      </c>
      <c r="B3292" s="258" t="str">
        <f t="shared" si="403"/>
        <v>deleg</v>
      </c>
      <c r="C3292" s="316" t="str">
        <f t="shared" si="400"/>
        <v>Zacatecas</v>
      </c>
      <c r="D3292" s="316" t="str">
        <f t="shared" si="401"/>
        <v>Zacatecas</v>
      </c>
      <c r="M3292" s="268" t="str">
        <f t="shared" si="404"/>
        <v/>
      </c>
    </row>
    <row r="3293" spans="1:13" x14ac:dyDescent="0.25">
      <c r="A3293" s="25" t="str">
        <f t="shared" si="402"/>
        <v/>
      </c>
      <c r="B3293" s="258" t="str">
        <f t="shared" si="403"/>
        <v>deleg</v>
      </c>
      <c r="C3293" s="316" t="str">
        <f t="shared" si="400"/>
        <v>Zacatecas</v>
      </c>
      <c r="D3293" s="316" t="str">
        <f t="shared" si="401"/>
        <v>Zacatecas</v>
      </c>
      <c r="M3293" s="268" t="str">
        <f t="shared" si="404"/>
        <v/>
      </c>
    </row>
    <row r="3294" spans="1:13" x14ac:dyDescent="0.25">
      <c r="A3294" s="25" t="str">
        <f t="shared" si="402"/>
        <v/>
      </c>
      <c r="B3294" s="258" t="str">
        <f t="shared" si="403"/>
        <v>deleg</v>
      </c>
      <c r="C3294" s="316" t="str">
        <f t="shared" si="400"/>
        <v>Zacatecas</v>
      </c>
      <c r="D3294" s="316" t="str">
        <f t="shared" si="401"/>
        <v>Zacatecas</v>
      </c>
      <c r="M3294" s="268" t="str">
        <f t="shared" si="404"/>
        <v/>
      </c>
    </row>
    <row r="3295" spans="1:13" x14ac:dyDescent="0.25">
      <c r="A3295" s="25" t="str">
        <f t="shared" si="402"/>
        <v/>
      </c>
      <c r="B3295" s="258" t="str">
        <f t="shared" si="403"/>
        <v>deleg</v>
      </c>
      <c r="C3295" s="316" t="str">
        <f t="shared" si="400"/>
        <v>Zacatecas</v>
      </c>
      <c r="D3295" s="316" t="str">
        <f t="shared" si="401"/>
        <v>Zacatecas</v>
      </c>
      <c r="M3295" s="268" t="str">
        <f t="shared" si="404"/>
        <v/>
      </c>
    </row>
    <row r="3296" spans="1:13" x14ac:dyDescent="0.25">
      <c r="A3296" s="25" t="str">
        <f t="shared" si="402"/>
        <v/>
      </c>
      <c r="B3296" s="258" t="str">
        <f t="shared" si="403"/>
        <v>deleg</v>
      </c>
      <c r="C3296" s="316" t="str">
        <f t="shared" si="400"/>
        <v>Zacatecas</v>
      </c>
      <c r="D3296" s="316" t="str">
        <f t="shared" si="401"/>
        <v>Zacatecas</v>
      </c>
      <c r="M3296" s="268" t="str">
        <f t="shared" si="404"/>
        <v/>
      </c>
    </row>
    <row r="3297" spans="1:13" x14ac:dyDescent="0.25">
      <c r="A3297" s="25" t="str">
        <f t="shared" si="402"/>
        <v/>
      </c>
      <c r="B3297" s="258" t="str">
        <f t="shared" si="403"/>
        <v>deleg</v>
      </c>
      <c r="C3297" s="316" t="str">
        <f t="shared" si="400"/>
        <v>Zacatecas</v>
      </c>
      <c r="D3297" s="316" t="str">
        <f t="shared" si="401"/>
        <v>Zacatecas</v>
      </c>
      <c r="M3297" s="268" t="str">
        <f t="shared" si="404"/>
        <v/>
      </c>
    </row>
    <row r="3298" spans="1:13" x14ac:dyDescent="0.25">
      <c r="A3298" s="25" t="str">
        <f t="shared" si="402"/>
        <v/>
      </c>
      <c r="B3298" s="258" t="str">
        <f t="shared" si="403"/>
        <v>deleg</v>
      </c>
      <c r="C3298" s="316" t="str">
        <f t="shared" si="400"/>
        <v>Zacatecas</v>
      </c>
      <c r="D3298" s="316" t="str">
        <f t="shared" si="401"/>
        <v>Zacatecas</v>
      </c>
      <c r="M3298" s="268" t="str">
        <f t="shared" si="404"/>
        <v/>
      </c>
    </row>
    <row r="3299" spans="1:13" x14ac:dyDescent="0.25">
      <c r="A3299" s="25" t="str">
        <f t="shared" si="402"/>
        <v/>
      </c>
      <c r="B3299" s="258" t="str">
        <f t="shared" si="403"/>
        <v>deleg</v>
      </c>
      <c r="C3299" s="316" t="str">
        <f t="shared" si="400"/>
        <v>Zacatecas</v>
      </c>
      <c r="D3299" s="316" t="str">
        <f t="shared" si="401"/>
        <v>Zacatecas</v>
      </c>
      <c r="M3299" s="268" t="str">
        <f t="shared" si="404"/>
        <v/>
      </c>
    </row>
    <row r="3300" spans="1:13" x14ac:dyDescent="0.25">
      <c r="A3300" s="25" t="str">
        <f t="shared" si="402"/>
        <v/>
      </c>
      <c r="B3300" s="258" t="str">
        <f t="shared" si="403"/>
        <v>deleg</v>
      </c>
      <c r="C3300" s="316" t="str">
        <f t="shared" si="400"/>
        <v>Zacatecas</v>
      </c>
      <c r="D3300" s="316" t="str">
        <f t="shared" si="401"/>
        <v>Zacatecas</v>
      </c>
      <c r="M3300" s="268" t="str">
        <f t="shared" si="404"/>
        <v/>
      </c>
    </row>
    <row r="3301" spans="1:13" x14ac:dyDescent="0.25">
      <c r="A3301" s="25" t="str">
        <f t="shared" si="402"/>
        <v/>
      </c>
      <c r="B3301" s="258" t="str">
        <f t="shared" si="403"/>
        <v>deleg</v>
      </c>
      <c r="C3301" s="316" t="str">
        <f t="shared" si="400"/>
        <v>Zacatecas</v>
      </c>
      <c r="D3301" s="316" t="str">
        <f t="shared" si="401"/>
        <v>Zacatecas</v>
      </c>
      <c r="M3301" s="268" t="str">
        <f t="shared" si="404"/>
        <v/>
      </c>
    </row>
    <row r="3302" spans="1:13" x14ac:dyDescent="0.25">
      <c r="A3302" s="25" t="str">
        <f t="shared" si="402"/>
        <v/>
      </c>
      <c r="B3302" s="258" t="str">
        <f t="shared" si="403"/>
        <v>deleg</v>
      </c>
      <c r="C3302" s="316" t="str">
        <f t="shared" si="400"/>
        <v>Zacatecas</v>
      </c>
      <c r="D3302" s="316" t="str">
        <f t="shared" si="401"/>
        <v>Zacatecas</v>
      </c>
      <c r="M3302" s="268" t="str">
        <f t="shared" si="404"/>
        <v/>
      </c>
    </row>
    <row r="3303" spans="1:13" x14ac:dyDescent="0.25">
      <c r="A3303" s="25" t="str">
        <f t="shared" si="402"/>
        <v/>
      </c>
      <c r="B3303" s="258" t="str">
        <f t="shared" si="403"/>
        <v>deleg</v>
      </c>
      <c r="C3303" s="316" t="str">
        <f t="shared" si="400"/>
        <v>Zacatecas</v>
      </c>
      <c r="D3303" s="316" t="str">
        <f t="shared" si="401"/>
        <v>Zacatecas</v>
      </c>
      <c r="M3303" s="268" t="str">
        <f t="shared" si="404"/>
        <v/>
      </c>
    </row>
    <row r="3304" spans="1:13" x14ac:dyDescent="0.25">
      <c r="A3304" s="25" t="str">
        <f t="shared" si="402"/>
        <v/>
      </c>
      <c r="B3304" s="258" t="str">
        <f t="shared" si="403"/>
        <v>deleg</v>
      </c>
      <c r="C3304" s="316" t="str">
        <f t="shared" si="400"/>
        <v>Zacatecas</v>
      </c>
      <c r="D3304" s="316" t="str">
        <f t="shared" si="401"/>
        <v>Zacatecas</v>
      </c>
      <c r="M3304" s="268" t="str">
        <f t="shared" si="404"/>
        <v/>
      </c>
    </row>
    <row r="3305" spans="1:13" x14ac:dyDescent="0.25">
      <c r="A3305" s="25" t="str">
        <f t="shared" si="402"/>
        <v/>
      </c>
      <c r="B3305" s="258" t="str">
        <f t="shared" si="403"/>
        <v>deleg</v>
      </c>
      <c r="C3305" s="316" t="str">
        <f t="shared" si="400"/>
        <v>Zacatecas</v>
      </c>
      <c r="D3305" s="316" t="str">
        <f t="shared" si="401"/>
        <v>Zacatecas</v>
      </c>
      <c r="M3305" s="268" t="str">
        <f t="shared" si="404"/>
        <v/>
      </c>
    </row>
    <row r="3306" spans="1:13" x14ac:dyDescent="0.25">
      <c r="A3306" s="25" t="str">
        <f t="shared" si="402"/>
        <v/>
      </c>
      <c r="B3306" s="258" t="str">
        <f t="shared" si="403"/>
        <v>deleg</v>
      </c>
      <c r="C3306" s="316" t="str">
        <f t="shared" si="400"/>
        <v>Zacatecas</v>
      </c>
      <c r="D3306" s="316" t="str">
        <f t="shared" si="401"/>
        <v>Zacatecas</v>
      </c>
      <c r="M3306" s="268" t="str">
        <f t="shared" si="404"/>
        <v/>
      </c>
    </row>
    <row r="3307" spans="1:13" x14ac:dyDescent="0.25">
      <c r="A3307" s="25" t="str">
        <f t="shared" si="402"/>
        <v/>
      </c>
      <c r="B3307" s="258" t="str">
        <f t="shared" si="403"/>
        <v>deleg</v>
      </c>
      <c r="C3307" s="316" t="str">
        <f t="shared" si="400"/>
        <v>Zacatecas</v>
      </c>
      <c r="D3307" s="316" t="str">
        <f t="shared" si="401"/>
        <v>Zacatecas</v>
      </c>
      <c r="M3307" s="268" t="str">
        <f t="shared" si="404"/>
        <v/>
      </c>
    </row>
    <row r="3308" spans="1:13" x14ac:dyDescent="0.25">
      <c r="A3308" s="25" t="str">
        <f t="shared" si="402"/>
        <v/>
      </c>
      <c r="B3308" s="258" t="str">
        <f t="shared" si="403"/>
        <v>deleg</v>
      </c>
      <c r="C3308" s="316" t="str">
        <f t="shared" si="400"/>
        <v>Zacatecas</v>
      </c>
      <c r="D3308" s="316" t="str">
        <f t="shared" si="401"/>
        <v>Zacatecas</v>
      </c>
      <c r="M3308" s="268" t="str">
        <f t="shared" si="404"/>
        <v/>
      </c>
    </row>
    <row r="3309" spans="1:13" x14ac:dyDescent="0.25">
      <c r="A3309" s="25" t="str">
        <f t="shared" si="402"/>
        <v/>
      </c>
      <c r="B3309" s="258" t="str">
        <f t="shared" si="403"/>
        <v>deleg</v>
      </c>
      <c r="C3309" s="316" t="str">
        <f t="shared" si="400"/>
        <v>Zacatecas</v>
      </c>
      <c r="D3309" s="316" t="str">
        <f t="shared" si="401"/>
        <v>Zacatecas</v>
      </c>
      <c r="M3309" s="268" t="str">
        <f t="shared" si="404"/>
        <v/>
      </c>
    </row>
    <row r="3310" spans="1:13" x14ac:dyDescent="0.25">
      <c r="A3310" s="25" t="str">
        <f t="shared" si="402"/>
        <v/>
      </c>
      <c r="B3310" s="258" t="str">
        <f t="shared" si="403"/>
        <v>deleg</v>
      </c>
      <c r="C3310" s="316" t="str">
        <f t="shared" si="400"/>
        <v>Zacatecas</v>
      </c>
      <c r="D3310" s="316" t="str">
        <f t="shared" si="401"/>
        <v>Zacatecas</v>
      </c>
      <c r="M3310" s="268" t="str">
        <f t="shared" si="404"/>
        <v/>
      </c>
    </row>
    <row r="3311" spans="1:13" x14ac:dyDescent="0.25">
      <c r="A3311" s="25" t="str">
        <f t="shared" si="402"/>
        <v/>
      </c>
      <c r="B3311" s="258" t="str">
        <f t="shared" si="403"/>
        <v>deleg</v>
      </c>
      <c r="C3311" s="316" t="str">
        <f t="shared" si="400"/>
        <v>Zacatecas</v>
      </c>
      <c r="D3311" s="316" t="str">
        <f t="shared" si="401"/>
        <v>Zacatecas</v>
      </c>
      <c r="M3311" s="268" t="str">
        <f t="shared" si="404"/>
        <v/>
      </c>
    </row>
    <row r="3312" spans="1:13" x14ac:dyDescent="0.25">
      <c r="A3312" s="25" t="str">
        <f t="shared" si="402"/>
        <v/>
      </c>
      <c r="B3312" s="258" t="str">
        <f t="shared" si="403"/>
        <v>deleg</v>
      </c>
      <c r="C3312" s="316" t="str">
        <f t="shared" si="400"/>
        <v>Zacatecas</v>
      </c>
      <c r="D3312" s="316" t="str">
        <f t="shared" si="401"/>
        <v>Zacatecas</v>
      </c>
      <c r="M3312" s="268" t="str">
        <f t="shared" si="404"/>
        <v/>
      </c>
    </row>
    <row r="3313" spans="1:13" x14ac:dyDescent="0.25">
      <c r="A3313" s="25" t="str">
        <f t="shared" si="402"/>
        <v/>
      </c>
      <c r="B3313" s="258" t="str">
        <f t="shared" si="403"/>
        <v>deleg</v>
      </c>
      <c r="C3313" s="316" t="str">
        <f t="shared" si="400"/>
        <v>Zacatecas</v>
      </c>
      <c r="D3313" s="316" t="str">
        <f t="shared" si="401"/>
        <v>Zacatecas</v>
      </c>
      <c r="M3313" s="268" t="str">
        <f t="shared" si="404"/>
        <v/>
      </c>
    </row>
    <row r="3314" spans="1:13" x14ac:dyDescent="0.25">
      <c r="A3314" s="25" t="str">
        <f t="shared" si="402"/>
        <v/>
      </c>
      <c r="B3314" s="258" t="str">
        <f t="shared" si="403"/>
        <v>deleg</v>
      </c>
      <c r="C3314" s="316" t="str">
        <f t="shared" si="400"/>
        <v>Zacatecas</v>
      </c>
      <c r="D3314" s="316" t="str">
        <f t="shared" si="401"/>
        <v>Zacatecas</v>
      </c>
      <c r="M3314" s="268" t="str">
        <f t="shared" si="404"/>
        <v/>
      </c>
    </row>
    <row r="3315" spans="1:13" x14ac:dyDescent="0.25">
      <c r="A3315" s="25" t="str">
        <f t="shared" si="402"/>
        <v/>
      </c>
      <c r="B3315" s="258" t="str">
        <f t="shared" si="403"/>
        <v>deleg</v>
      </c>
      <c r="C3315" s="316" t="str">
        <f t="shared" si="400"/>
        <v>Zacatecas</v>
      </c>
      <c r="D3315" s="316" t="str">
        <f t="shared" si="401"/>
        <v>Zacatecas</v>
      </c>
      <c r="M3315" s="268" t="str">
        <f t="shared" si="404"/>
        <v/>
      </c>
    </row>
    <row r="3316" spans="1:13" x14ac:dyDescent="0.25">
      <c r="A3316" s="25" t="str">
        <f t="shared" si="402"/>
        <v/>
      </c>
      <c r="B3316" s="258" t="str">
        <f t="shared" si="403"/>
        <v>deleg</v>
      </c>
      <c r="C3316" s="316" t="str">
        <f t="shared" si="400"/>
        <v>Zacatecas</v>
      </c>
      <c r="D3316" s="316" t="str">
        <f t="shared" si="401"/>
        <v>Zacatecas</v>
      </c>
      <c r="M3316" s="268" t="str">
        <f t="shared" si="404"/>
        <v/>
      </c>
    </row>
    <row r="3317" spans="1:13" x14ac:dyDescent="0.25">
      <c r="A3317" s="25" t="str">
        <f t="shared" si="402"/>
        <v/>
      </c>
      <c r="B3317" s="258" t="str">
        <f t="shared" si="403"/>
        <v>deleg</v>
      </c>
      <c r="C3317" s="316" t="str">
        <f t="shared" si="400"/>
        <v>Zacatecas</v>
      </c>
      <c r="D3317" s="316" t="str">
        <f t="shared" si="401"/>
        <v>Zacatecas</v>
      </c>
      <c r="M3317" s="268" t="str">
        <f t="shared" si="404"/>
        <v/>
      </c>
    </row>
    <row r="3318" spans="1:13" x14ac:dyDescent="0.25">
      <c r="A3318" s="25" t="str">
        <f t="shared" si="402"/>
        <v/>
      </c>
      <c r="B3318" s="258" t="str">
        <f t="shared" si="403"/>
        <v>deleg</v>
      </c>
      <c r="C3318" s="316" t="str">
        <f t="shared" si="400"/>
        <v>Zacatecas</v>
      </c>
      <c r="D3318" s="316" t="str">
        <f t="shared" si="401"/>
        <v>Zacatecas</v>
      </c>
      <c r="M3318" s="268" t="str">
        <f t="shared" si="404"/>
        <v/>
      </c>
    </row>
    <row r="3319" spans="1:13" x14ac:dyDescent="0.25">
      <c r="A3319" s="25" t="str">
        <f t="shared" si="402"/>
        <v/>
      </c>
      <c r="B3319" s="258" t="str">
        <f t="shared" si="403"/>
        <v>deleg</v>
      </c>
      <c r="C3319" s="316" t="str">
        <f t="shared" si="400"/>
        <v>Zacatecas</v>
      </c>
      <c r="D3319" s="316" t="str">
        <f t="shared" si="401"/>
        <v>Zacatecas</v>
      </c>
      <c r="M3319" s="268" t="str">
        <f t="shared" si="404"/>
        <v/>
      </c>
    </row>
    <row r="3320" spans="1:13" x14ac:dyDescent="0.25">
      <c r="A3320" s="25" t="str">
        <f t="shared" si="402"/>
        <v/>
      </c>
      <c r="B3320" s="258" t="str">
        <f t="shared" si="403"/>
        <v>deleg</v>
      </c>
      <c r="C3320" s="316" t="str">
        <f t="shared" si="400"/>
        <v>Zacatecas</v>
      </c>
      <c r="D3320" s="316" t="str">
        <f t="shared" si="401"/>
        <v>Zacatecas</v>
      </c>
      <c r="M3320" s="268" t="str">
        <f t="shared" si="404"/>
        <v/>
      </c>
    </row>
    <row r="3321" spans="1:13" x14ac:dyDescent="0.25">
      <c r="A3321" s="25" t="str">
        <f t="shared" si="402"/>
        <v/>
      </c>
      <c r="B3321" s="258" t="str">
        <f t="shared" si="403"/>
        <v>deleg</v>
      </c>
      <c r="C3321" s="316" t="str">
        <f t="shared" si="400"/>
        <v>Zacatecas</v>
      </c>
      <c r="D3321" s="316" t="str">
        <f t="shared" si="401"/>
        <v>Zacatecas</v>
      </c>
      <c r="M3321" s="268" t="str">
        <f t="shared" si="404"/>
        <v/>
      </c>
    </row>
    <row r="3322" spans="1:13" x14ac:dyDescent="0.25">
      <c r="A3322" s="25" t="str">
        <f t="shared" si="402"/>
        <v/>
      </c>
      <c r="B3322" s="258" t="str">
        <f t="shared" si="403"/>
        <v>deleg</v>
      </c>
      <c r="C3322" s="316" t="str">
        <f t="shared" si="400"/>
        <v>Zacatecas</v>
      </c>
      <c r="D3322" s="316" t="str">
        <f t="shared" si="401"/>
        <v>Zacatecas</v>
      </c>
      <c r="M3322" s="268" t="str">
        <f t="shared" si="404"/>
        <v/>
      </c>
    </row>
    <row r="3323" spans="1:13" x14ac:dyDescent="0.25">
      <c r="A3323" s="25" t="str">
        <f t="shared" si="402"/>
        <v/>
      </c>
      <c r="B3323" s="258" t="str">
        <f t="shared" si="403"/>
        <v>deleg</v>
      </c>
      <c r="C3323" s="316" t="str">
        <f t="shared" si="400"/>
        <v>Zacatecas</v>
      </c>
      <c r="D3323" s="316" t="str">
        <f t="shared" si="401"/>
        <v>Zacatecas</v>
      </c>
      <c r="M3323" s="268" t="str">
        <f t="shared" si="404"/>
        <v/>
      </c>
    </row>
    <row r="3324" spans="1:13" x14ac:dyDescent="0.25">
      <c r="A3324" s="25" t="str">
        <f t="shared" si="402"/>
        <v/>
      </c>
      <c r="B3324" s="258" t="str">
        <f t="shared" si="403"/>
        <v>deleg</v>
      </c>
      <c r="C3324" s="316" t="str">
        <f t="shared" ref="C3324:C3387" si="405">+IF(AND(E3324&lt;&gt;"",G3324="$BTRATOU_MOT MOTIVO DE MAL TRATOa"),TRIM(MID(E3324,FIND(" ",E3324,1),LEN(E3324))),IF(AND(D3324&lt;&gt;"Primer nivel",D3324&lt;&gt;"Segundo nivel"),D3324,C3323))</f>
        <v>Zacatecas</v>
      </c>
      <c r="D3324" s="316" t="str">
        <f t="shared" ref="D3324:D3387" si="406">+IF(AND(G3324&lt;&gt;"",J3325="Porcentaje"),"Nacional",IF(AND(F3324&lt;&gt;"",G3324="$BTRATOU_MOT MOTIVO DE MAL TRATOa"),TRIM(MID(F3324,FIND(" ",F3324,1),LEN(F3324))),D3323))</f>
        <v>Zacatecas</v>
      </c>
      <c r="M3324" s="268" t="str">
        <f t="shared" si="404"/>
        <v/>
      </c>
    </row>
    <row r="3325" spans="1:13" x14ac:dyDescent="0.25">
      <c r="A3325" s="25" t="str">
        <f t="shared" si="402"/>
        <v/>
      </c>
      <c r="B3325" s="258" t="str">
        <f t="shared" si="403"/>
        <v>deleg</v>
      </c>
      <c r="C3325" s="316" t="str">
        <f t="shared" si="405"/>
        <v>Zacatecas</v>
      </c>
      <c r="D3325" s="316" t="str">
        <f t="shared" si="406"/>
        <v>Zacatecas</v>
      </c>
      <c r="M3325" s="268" t="str">
        <f t="shared" si="404"/>
        <v/>
      </c>
    </row>
    <row r="3326" spans="1:13" x14ac:dyDescent="0.25">
      <c r="A3326" s="25" t="str">
        <f t="shared" si="402"/>
        <v/>
      </c>
      <c r="B3326" s="258" t="str">
        <f t="shared" si="403"/>
        <v>deleg</v>
      </c>
      <c r="C3326" s="316" t="str">
        <f t="shared" si="405"/>
        <v>Zacatecas</v>
      </c>
      <c r="D3326" s="316" t="str">
        <f t="shared" si="406"/>
        <v>Zacatecas</v>
      </c>
      <c r="M3326" s="268" t="str">
        <f t="shared" si="404"/>
        <v/>
      </c>
    </row>
    <row r="3327" spans="1:13" x14ac:dyDescent="0.25">
      <c r="A3327" s="25" t="str">
        <f t="shared" si="402"/>
        <v/>
      </c>
      <c r="B3327" s="258" t="str">
        <f t="shared" si="403"/>
        <v>deleg</v>
      </c>
      <c r="C3327" s="316" t="str">
        <f t="shared" si="405"/>
        <v>Zacatecas</v>
      </c>
      <c r="D3327" s="316" t="str">
        <f t="shared" si="406"/>
        <v>Zacatecas</v>
      </c>
      <c r="M3327" s="268" t="str">
        <f t="shared" si="404"/>
        <v/>
      </c>
    </row>
    <row r="3328" spans="1:13" x14ac:dyDescent="0.25">
      <c r="A3328" s="25" t="str">
        <f t="shared" si="402"/>
        <v/>
      </c>
      <c r="B3328" s="258" t="str">
        <f t="shared" si="403"/>
        <v>deleg</v>
      </c>
      <c r="C3328" s="316" t="str">
        <f t="shared" si="405"/>
        <v>Zacatecas</v>
      </c>
      <c r="D3328" s="316" t="str">
        <f t="shared" si="406"/>
        <v>Zacatecas</v>
      </c>
      <c r="M3328" s="268" t="str">
        <f t="shared" si="404"/>
        <v/>
      </c>
    </row>
    <row r="3329" spans="1:13" x14ac:dyDescent="0.25">
      <c r="A3329" s="25" t="str">
        <f t="shared" si="402"/>
        <v/>
      </c>
      <c r="B3329" s="258" t="str">
        <f t="shared" si="403"/>
        <v>deleg</v>
      </c>
      <c r="C3329" s="316" t="str">
        <f t="shared" si="405"/>
        <v>Zacatecas</v>
      </c>
      <c r="D3329" s="316" t="str">
        <f t="shared" si="406"/>
        <v>Zacatecas</v>
      </c>
      <c r="M3329" s="268" t="str">
        <f t="shared" si="404"/>
        <v/>
      </c>
    </row>
    <row r="3330" spans="1:13" x14ac:dyDescent="0.25">
      <c r="A3330" s="25" t="str">
        <f t="shared" si="402"/>
        <v/>
      </c>
      <c r="B3330" s="258" t="str">
        <f t="shared" si="403"/>
        <v>deleg</v>
      </c>
      <c r="C3330" s="316" t="str">
        <f t="shared" si="405"/>
        <v>Zacatecas</v>
      </c>
      <c r="D3330" s="316" t="str">
        <f t="shared" si="406"/>
        <v>Zacatecas</v>
      </c>
      <c r="M3330" s="268" t="str">
        <f t="shared" si="404"/>
        <v/>
      </c>
    </row>
    <row r="3331" spans="1:13" x14ac:dyDescent="0.25">
      <c r="A3331" s="25" t="str">
        <f t="shared" si="402"/>
        <v/>
      </c>
      <c r="B3331" s="258" t="str">
        <f t="shared" si="403"/>
        <v>deleg</v>
      </c>
      <c r="C3331" s="316" t="str">
        <f t="shared" si="405"/>
        <v>Zacatecas</v>
      </c>
      <c r="D3331" s="316" t="str">
        <f t="shared" si="406"/>
        <v>Zacatecas</v>
      </c>
      <c r="M3331" s="268" t="str">
        <f t="shared" si="404"/>
        <v/>
      </c>
    </row>
    <row r="3332" spans="1:13" x14ac:dyDescent="0.25">
      <c r="A3332" s="25" t="str">
        <f t="shared" si="402"/>
        <v/>
      </c>
      <c r="B3332" s="258" t="str">
        <f t="shared" si="403"/>
        <v>deleg</v>
      </c>
      <c r="C3332" s="316" t="str">
        <f t="shared" si="405"/>
        <v>Zacatecas</v>
      </c>
      <c r="D3332" s="316" t="str">
        <f t="shared" si="406"/>
        <v>Zacatecas</v>
      </c>
      <c r="M3332" s="268" t="str">
        <f t="shared" si="404"/>
        <v/>
      </c>
    </row>
    <row r="3333" spans="1:13" x14ac:dyDescent="0.25">
      <c r="A3333" s="25" t="str">
        <f t="shared" ref="A3333:A3396" si="407">IFERROR(CONCATENATE(B3333,C3333,D3333,MID(H3333,FIND(" ",H3333)+2,LEN(H3333))),"")</f>
        <v/>
      </c>
      <c r="B3333" s="258" t="str">
        <f t="shared" ref="B3333:B3396" si="408">+IF(AND(G3333&lt;&gt;"",J3334="Porcentaje"),TRIM(MID(G3333,1,FIND(" ",G3333,1))),IF(AND(F3333&lt;&gt;"",J3334="Porcentaje"),TRIM(MID(F3333,1,FIND(" ",F3333,1))),IF(AND(E3333&lt;&gt;"",J3334="Porcentaje"),TRIM(MID(E3333,1,FIND(" ",E3333,1))),B3332)))</f>
        <v>deleg</v>
      </c>
      <c r="C3333" s="316" t="str">
        <f t="shared" si="405"/>
        <v>Zacatecas</v>
      </c>
      <c r="D3333" s="316" t="str">
        <f t="shared" si="406"/>
        <v>Zacatecas</v>
      </c>
      <c r="M3333" s="268" t="str">
        <f t="shared" si="404"/>
        <v/>
      </c>
    </row>
    <row r="3334" spans="1:13" x14ac:dyDescent="0.25">
      <c r="A3334" s="25" t="str">
        <f t="shared" si="407"/>
        <v/>
      </c>
      <c r="B3334" s="258" t="str">
        <f t="shared" si="408"/>
        <v>deleg</v>
      </c>
      <c r="C3334" s="316" t="str">
        <f t="shared" si="405"/>
        <v>Zacatecas</v>
      </c>
      <c r="D3334" s="316" t="str">
        <f t="shared" si="406"/>
        <v>Zacatecas</v>
      </c>
      <c r="M3334" s="268" t="str">
        <f t="shared" si="404"/>
        <v/>
      </c>
    </row>
    <row r="3335" spans="1:13" x14ac:dyDescent="0.25">
      <c r="A3335" s="25" t="str">
        <f t="shared" si="407"/>
        <v/>
      </c>
      <c r="B3335" s="258" t="str">
        <f t="shared" si="408"/>
        <v>deleg</v>
      </c>
      <c r="C3335" s="316" t="str">
        <f t="shared" si="405"/>
        <v>Zacatecas</v>
      </c>
      <c r="D3335" s="316" t="str">
        <f t="shared" si="406"/>
        <v>Zacatecas</v>
      </c>
      <c r="M3335" s="268" t="str">
        <f t="shared" ref="M3335:M3398" si="409">IF(H3335&lt;&gt;"",IFERROR(MID(H3335,FIND(" ",H3335)+1,LEN(H3335)),""),"")</f>
        <v/>
      </c>
    </row>
    <row r="3336" spans="1:13" x14ac:dyDescent="0.25">
      <c r="A3336" s="25" t="str">
        <f t="shared" si="407"/>
        <v/>
      </c>
      <c r="B3336" s="258" t="str">
        <f t="shared" si="408"/>
        <v>deleg</v>
      </c>
      <c r="C3336" s="316" t="str">
        <f t="shared" si="405"/>
        <v>Zacatecas</v>
      </c>
      <c r="D3336" s="316" t="str">
        <f t="shared" si="406"/>
        <v>Zacatecas</v>
      </c>
      <c r="M3336" s="268" t="str">
        <f t="shared" si="409"/>
        <v/>
      </c>
    </row>
    <row r="3337" spans="1:13" x14ac:dyDescent="0.25">
      <c r="A3337" s="25" t="str">
        <f t="shared" si="407"/>
        <v/>
      </c>
      <c r="B3337" s="258" t="str">
        <f t="shared" si="408"/>
        <v>deleg</v>
      </c>
      <c r="C3337" s="316" t="str">
        <f t="shared" si="405"/>
        <v>Zacatecas</v>
      </c>
      <c r="D3337" s="316" t="str">
        <f t="shared" si="406"/>
        <v>Zacatecas</v>
      </c>
      <c r="M3337" s="268" t="str">
        <f t="shared" si="409"/>
        <v/>
      </c>
    </row>
    <row r="3338" spans="1:13" x14ac:dyDescent="0.25">
      <c r="A3338" s="25" t="str">
        <f t="shared" si="407"/>
        <v/>
      </c>
      <c r="B3338" s="258" t="str">
        <f t="shared" si="408"/>
        <v>deleg</v>
      </c>
      <c r="C3338" s="316" t="str">
        <f t="shared" si="405"/>
        <v>Zacatecas</v>
      </c>
      <c r="D3338" s="316" t="str">
        <f t="shared" si="406"/>
        <v>Zacatecas</v>
      </c>
      <c r="M3338" s="268" t="str">
        <f t="shared" si="409"/>
        <v/>
      </c>
    </row>
    <row r="3339" spans="1:13" x14ac:dyDescent="0.25">
      <c r="A3339" s="25" t="str">
        <f t="shared" si="407"/>
        <v/>
      </c>
      <c r="B3339" s="258" t="str">
        <f t="shared" si="408"/>
        <v>deleg</v>
      </c>
      <c r="C3339" s="316" t="str">
        <f t="shared" si="405"/>
        <v>Zacatecas</v>
      </c>
      <c r="D3339" s="316" t="str">
        <f t="shared" si="406"/>
        <v>Zacatecas</v>
      </c>
      <c r="M3339" s="268" t="str">
        <f t="shared" si="409"/>
        <v/>
      </c>
    </row>
    <row r="3340" spans="1:13" x14ac:dyDescent="0.25">
      <c r="A3340" s="25" t="str">
        <f t="shared" si="407"/>
        <v/>
      </c>
      <c r="B3340" s="258" t="str">
        <f t="shared" si="408"/>
        <v>deleg</v>
      </c>
      <c r="C3340" s="316" t="str">
        <f t="shared" si="405"/>
        <v>Zacatecas</v>
      </c>
      <c r="D3340" s="316" t="str">
        <f t="shared" si="406"/>
        <v>Zacatecas</v>
      </c>
      <c r="M3340" s="268" t="str">
        <f t="shared" si="409"/>
        <v/>
      </c>
    </row>
    <row r="3341" spans="1:13" x14ac:dyDescent="0.25">
      <c r="A3341" s="25" t="str">
        <f t="shared" si="407"/>
        <v/>
      </c>
      <c r="B3341" s="258" t="str">
        <f t="shared" si="408"/>
        <v>deleg</v>
      </c>
      <c r="C3341" s="316" t="str">
        <f t="shared" si="405"/>
        <v>Zacatecas</v>
      </c>
      <c r="D3341" s="316" t="str">
        <f t="shared" si="406"/>
        <v>Zacatecas</v>
      </c>
      <c r="M3341" s="268" t="str">
        <f t="shared" si="409"/>
        <v/>
      </c>
    </row>
    <row r="3342" spans="1:13" x14ac:dyDescent="0.25">
      <c r="A3342" s="25" t="str">
        <f t="shared" si="407"/>
        <v/>
      </c>
      <c r="B3342" s="258" t="str">
        <f t="shared" si="408"/>
        <v>deleg</v>
      </c>
      <c r="C3342" s="316" t="str">
        <f t="shared" si="405"/>
        <v>Zacatecas</v>
      </c>
      <c r="D3342" s="316" t="str">
        <f t="shared" si="406"/>
        <v>Zacatecas</v>
      </c>
      <c r="M3342" s="268" t="str">
        <f t="shared" si="409"/>
        <v/>
      </c>
    </row>
    <row r="3343" spans="1:13" x14ac:dyDescent="0.25">
      <c r="A3343" s="25" t="str">
        <f t="shared" si="407"/>
        <v/>
      </c>
      <c r="B3343" s="258" t="str">
        <f t="shared" si="408"/>
        <v>deleg</v>
      </c>
      <c r="C3343" s="316" t="str">
        <f t="shared" si="405"/>
        <v>Zacatecas</v>
      </c>
      <c r="D3343" s="316" t="str">
        <f t="shared" si="406"/>
        <v>Zacatecas</v>
      </c>
      <c r="M3343" s="268" t="str">
        <f t="shared" si="409"/>
        <v/>
      </c>
    </row>
    <row r="3344" spans="1:13" x14ac:dyDescent="0.25">
      <c r="A3344" s="25" t="str">
        <f t="shared" si="407"/>
        <v/>
      </c>
      <c r="B3344" s="258" t="str">
        <f t="shared" si="408"/>
        <v>deleg</v>
      </c>
      <c r="C3344" s="316" t="str">
        <f t="shared" si="405"/>
        <v>Zacatecas</v>
      </c>
      <c r="D3344" s="316" t="str">
        <f t="shared" si="406"/>
        <v>Zacatecas</v>
      </c>
      <c r="M3344" s="268" t="str">
        <f t="shared" si="409"/>
        <v/>
      </c>
    </row>
    <row r="3345" spans="1:13" x14ac:dyDescent="0.25">
      <c r="A3345" s="25" t="str">
        <f t="shared" si="407"/>
        <v/>
      </c>
      <c r="B3345" s="258" t="str">
        <f t="shared" si="408"/>
        <v>deleg</v>
      </c>
      <c r="C3345" s="316" t="str">
        <f t="shared" si="405"/>
        <v>Zacatecas</v>
      </c>
      <c r="D3345" s="316" t="str">
        <f t="shared" si="406"/>
        <v>Zacatecas</v>
      </c>
      <c r="M3345" s="268" t="str">
        <f t="shared" si="409"/>
        <v/>
      </c>
    </row>
    <row r="3346" spans="1:13" x14ac:dyDescent="0.25">
      <c r="A3346" s="25" t="str">
        <f t="shared" si="407"/>
        <v/>
      </c>
      <c r="B3346" s="258" t="str">
        <f t="shared" si="408"/>
        <v>deleg</v>
      </c>
      <c r="C3346" s="316" t="str">
        <f t="shared" si="405"/>
        <v>Zacatecas</v>
      </c>
      <c r="D3346" s="316" t="str">
        <f t="shared" si="406"/>
        <v>Zacatecas</v>
      </c>
      <c r="M3346" s="268" t="str">
        <f t="shared" si="409"/>
        <v/>
      </c>
    </row>
    <row r="3347" spans="1:13" x14ac:dyDescent="0.25">
      <c r="A3347" s="25" t="str">
        <f t="shared" si="407"/>
        <v/>
      </c>
      <c r="B3347" s="258" t="str">
        <f t="shared" si="408"/>
        <v>deleg</v>
      </c>
      <c r="C3347" s="316" t="str">
        <f t="shared" si="405"/>
        <v>Zacatecas</v>
      </c>
      <c r="D3347" s="316" t="str">
        <f t="shared" si="406"/>
        <v>Zacatecas</v>
      </c>
      <c r="M3347" s="268" t="str">
        <f t="shared" si="409"/>
        <v/>
      </c>
    </row>
    <row r="3348" spans="1:13" x14ac:dyDescent="0.25">
      <c r="A3348" s="25" t="str">
        <f t="shared" si="407"/>
        <v/>
      </c>
      <c r="B3348" s="258" t="str">
        <f t="shared" si="408"/>
        <v>deleg</v>
      </c>
      <c r="C3348" s="316" t="str">
        <f t="shared" si="405"/>
        <v>Zacatecas</v>
      </c>
      <c r="D3348" s="316" t="str">
        <f t="shared" si="406"/>
        <v>Zacatecas</v>
      </c>
      <c r="M3348" s="268" t="str">
        <f t="shared" si="409"/>
        <v/>
      </c>
    </row>
    <row r="3349" spans="1:13" x14ac:dyDescent="0.25">
      <c r="A3349" s="25" t="str">
        <f t="shared" si="407"/>
        <v/>
      </c>
      <c r="B3349" s="258" t="str">
        <f t="shared" si="408"/>
        <v>deleg</v>
      </c>
      <c r="C3349" s="316" t="str">
        <f t="shared" si="405"/>
        <v>Zacatecas</v>
      </c>
      <c r="D3349" s="316" t="str">
        <f t="shared" si="406"/>
        <v>Zacatecas</v>
      </c>
      <c r="M3349" s="268" t="str">
        <f t="shared" si="409"/>
        <v/>
      </c>
    </row>
    <row r="3350" spans="1:13" x14ac:dyDescent="0.25">
      <c r="A3350" s="25" t="str">
        <f t="shared" si="407"/>
        <v/>
      </c>
      <c r="B3350" s="258" t="str">
        <f t="shared" si="408"/>
        <v>deleg</v>
      </c>
      <c r="C3350" s="316" t="str">
        <f t="shared" si="405"/>
        <v>Zacatecas</v>
      </c>
      <c r="D3350" s="316" t="str">
        <f t="shared" si="406"/>
        <v>Zacatecas</v>
      </c>
      <c r="M3350" s="268" t="str">
        <f t="shared" si="409"/>
        <v/>
      </c>
    </row>
    <row r="3351" spans="1:13" x14ac:dyDescent="0.25">
      <c r="A3351" s="25" t="str">
        <f t="shared" si="407"/>
        <v/>
      </c>
      <c r="B3351" s="258" t="str">
        <f t="shared" si="408"/>
        <v>deleg</v>
      </c>
      <c r="C3351" s="316" t="str">
        <f t="shared" si="405"/>
        <v>Zacatecas</v>
      </c>
      <c r="D3351" s="316" t="str">
        <f t="shared" si="406"/>
        <v>Zacatecas</v>
      </c>
      <c r="M3351" s="268" t="str">
        <f t="shared" si="409"/>
        <v/>
      </c>
    </row>
    <row r="3352" spans="1:13" x14ac:dyDescent="0.25">
      <c r="A3352" s="25" t="str">
        <f t="shared" si="407"/>
        <v/>
      </c>
      <c r="B3352" s="258" t="str">
        <f t="shared" si="408"/>
        <v>deleg</v>
      </c>
      <c r="C3352" s="316" t="str">
        <f t="shared" si="405"/>
        <v>Zacatecas</v>
      </c>
      <c r="D3352" s="316" t="str">
        <f t="shared" si="406"/>
        <v>Zacatecas</v>
      </c>
      <c r="M3352" s="268" t="str">
        <f t="shared" si="409"/>
        <v/>
      </c>
    </row>
    <row r="3353" spans="1:13" x14ac:dyDescent="0.25">
      <c r="A3353" s="25" t="str">
        <f t="shared" si="407"/>
        <v/>
      </c>
      <c r="B3353" s="258" t="str">
        <f t="shared" si="408"/>
        <v>deleg</v>
      </c>
      <c r="C3353" s="316" t="str">
        <f t="shared" si="405"/>
        <v>Zacatecas</v>
      </c>
      <c r="D3353" s="316" t="str">
        <f t="shared" si="406"/>
        <v>Zacatecas</v>
      </c>
      <c r="M3353" s="268" t="str">
        <f t="shared" si="409"/>
        <v/>
      </c>
    </row>
    <row r="3354" spans="1:13" x14ac:dyDescent="0.25">
      <c r="A3354" s="25" t="str">
        <f t="shared" si="407"/>
        <v/>
      </c>
      <c r="B3354" s="258" t="str">
        <f t="shared" si="408"/>
        <v>deleg</v>
      </c>
      <c r="C3354" s="316" t="str">
        <f t="shared" si="405"/>
        <v>Zacatecas</v>
      </c>
      <c r="D3354" s="316" t="str">
        <f t="shared" si="406"/>
        <v>Zacatecas</v>
      </c>
      <c r="M3354" s="268" t="str">
        <f t="shared" si="409"/>
        <v/>
      </c>
    </row>
    <row r="3355" spans="1:13" x14ac:dyDescent="0.25">
      <c r="A3355" s="25" t="str">
        <f t="shared" si="407"/>
        <v/>
      </c>
      <c r="B3355" s="258" t="str">
        <f t="shared" si="408"/>
        <v>deleg</v>
      </c>
      <c r="C3355" s="316" t="str">
        <f t="shared" si="405"/>
        <v>Zacatecas</v>
      </c>
      <c r="D3355" s="316" t="str">
        <f t="shared" si="406"/>
        <v>Zacatecas</v>
      </c>
      <c r="M3355" s="268" t="str">
        <f t="shared" si="409"/>
        <v/>
      </c>
    </row>
    <row r="3356" spans="1:13" x14ac:dyDescent="0.25">
      <c r="A3356" s="25" t="str">
        <f t="shared" si="407"/>
        <v/>
      </c>
      <c r="B3356" s="258" t="str">
        <f t="shared" si="408"/>
        <v>deleg</v>
      </c>
      <c r="C3356" s="316" t="str">
        <f t="shared" si="405"/>
        <v>Zacatecas</v>
      </c>
      <c r="D3356" s="316" t="str">
        <f t="shared" si="406"/>
        <v>Zacatecas</v>
      </c>
      <c r="M3356" s="268" t="str">
        <f t="shared" si="409"/>
        <v/>
      </c>
    </row>
    <row r="3357" spans="1:13" x14ac:dyDescent="0.25">
      <c r="A3357" s="25" t="str">
        <f t="shared" si="407"/>
        <v/>
      </c>
      <c r="B3357" s="258" t="str">
        <f t="shared" si="408"/>
        <v>deleg</v>
      </c>
      <c r="C3357" s="316" t="str">
        <f t="shared" si="405"/>
        <v>Zacatecas</v>
      </c>
      <c r="D3357" s="316" t="str">
        <f t="shared" si="406"/>
        <v>Zacatecas</v>
      </c>
      <c r="M3357" s="268" t="str">
        <f t="shared" si="409"/>
        <v/>
      </c>
    </row>
    <row r="3358" spans="1:13" x14ac:dyDescent="0.25">
      <c r="A3358" s="25" t="str">
        <f t="shared" si="407"/>
        <v/>
      </c>
      <c r="B3358" s="258" t="str">
        <f t="shared" si="408"/>
        <v>deleg</v>
      </c>
      <c r="C3358" s="316" t="str">
        <f t="shared" si="405"/>
        <v>Zacatecas</v>
      </c>
      <c r="D3358" s="316" t="str">
        <f t="shared" si="406"/>
        <v>Zacatecas</v>
      </c>
      <c r="M3358" s="268" t="str">
        <f t="shared" si="409"/>
        <v/>
      </c>
    </row>
    <row r="3359" spans="1:13" x14ac:dyDescent="0.25">
      <c r="A3359" s="25" t="str">
        <f t="shared" si="407"/>
        <v/>
      </c>
      <c r="B3359" s="258" t="str">
        <f t="shared" si="408"/>
        <v>deleg</v>
      </c>
      <c r="C3359" s="316" t="str">
        <f t="shared" si="405"/>
        <v>Zacatecas</v>
      </c>
      <c r="D3359" s="316" t="str">
        <f t="shared" si="406"/>
        <v>Zacatecas</v>
      </c>
      <c r="M3359" s="268" t="str">
        <f t="shared" si="409"/>
        <v/>
      </c>
    </row>
    <row r="3360" spans="1:13" x14ac:dyDescent="0.25">
      <c r="A3360" s="25" t="str">
        <f t="shared" si="407"/>
        <v/>
      </c>
      <c r="B3360" s="258" t="str">
        <f t="shared" si="408"/>
        <v>deleg</v>
      </c>
      <c r="C3360" s="316" t="str">
        <f t="shared" si="405"/>
        <v>Zacatecas</v>
      </c>
      <c r="D3360" s="316" t="str">
        <f t="shared" si="406"/>
        <v>Zacatecas</v>
      </c>
      <c r="M3360" s="268" t="str">
        <f t="shared" si="409"/>
        <v/>
      </c>
    </row>
    <row r="3361" spans="1:13" x14ac:dyDescent="0.25">
      <c r="A3361" s="25" t="str">
        <f t="shared" si="407"/>
        <v/>
      </c>
      <c r="B3361" s="258" t="str">
        <f t="shared" si="408"/>
        <v>deleg</v>
      </c>
      <c r="C3361" s="316" t="str">
        <f t="shared" si="405"/>
        <v>Zacatecas</v>
      </c>
      <c r="D3361" s="316" t="str">
        <f t="shared" si="406"/>
        <v>Zacatecas</v>
      </c>
      <c r="M3361" s="268" t="str">
        <f t="shared" si="409"/>
        <v/>
      </c>
    </row>
    <row r="3362" spans="1:13" x14ac:dyDescent="0.25">
      <c r="A3362" s="25" t="str">
        <f t="shared" si="407"/>
        <v/>
      </c>
      <c r="B3362" s="258" t="str">
        <f t="shared" si="408"/>
        <v>deleg</v>
      </c>
      <c r="C3362" s="316" t="str">
        <f t="shared" si="405"/>
        <v>Zacatecas</v>
      </c>
      <c r="D3362" s="316" t="str">
        <f t="shared" si="406"/>
        <v>Zacatecas</v>
      </c>
      <c r="M3362" s="268" t="str">
        <f t="shared" si="409"/>
        <v/>
      </c>
    </row>
    <row r="3363" spans="1:13" x14ac:dyDescent="0.25">
      <c r="A3363" s="25" t="str">
        <f t="shared" si="407"/>
        <v/>
      </c>
      <c r="B3363" s="258" t="str">
        <f t="shared" si="408"/>
        <v>deleg</v>
      </c>
      <c r="C3363" s="316" t="str">
        <f t="shared" si="405"/>
        <v>Zacatecas</v>
      </c>
      <c r="D3363" s="316" t="str">
        <f t="shared" si="406"/>
        <v>Zacatecas</v>
      </c>
      <c r="M3363" s="268" t="str">
        <f t="shared" si="409"/>
        <v/>
      </c>
    </row>
    <row r="3364" spans="1:13" x14ac:dyDescent="0.25">
      <c r="A3364" s="25" t="str">
        <f t="shared" si="407"/>
        <v/>
      </c>
      <c r="B3364" s="258" t="str">
        <f t="shared" si="408"/>
        <v>deleg</v>
      </c>
      <c r="C3364" s="316" t="str">
        <f t="shared" si="405"/>
        <v>Zacatecas</v>
      </c>
      <c r="D3364" s="316" t="str">
        <f t="shared" si="406"/>
        <v>Zacatecas</v>
      </c>
      <c r="M3364" s="268" t="str">
        <f t="shared" si="409"/>
        <v/>
      </c>
    </row>
    <row r="3365" spans="1:13" x14ac:dyDescent="0.25">
      <c r="A3365" s="25" t="str">
        <f t="shared" si="407"/>
        <v/>
      </c>
      <c r="B3365" s="258" t="str">
        <f t="shared" si="408"/>
        <v>deleg</v>
      </c>
      <c r="C3365" s="316" t="str">
        <f t="shared" si="405"/>
        <v>Zacatecas</v>
      </c>
      <c r="D3365" s="316" t="str">
        <f t="shared" si="406"/>
        <v>Zacatecas</v>
      </c>
      <c r="M3365" s="268" t="str">
        <f t="shared" si="409"/>
        <v/>
      </c>
    </row>
    <row r="3366" spans="1:13" x14ac:dyDescent="0.25">
      <c r="A3366" s="25" t="str">
        <f t="shared" si="407"/>
        <v/>
      </c>
      <c r="B3366" s="258" t="str">
        <f t="shared" si="408"/>
        <v>deleg</v>
      </c>
      <c r="C3366" s="316" t="str">
        <f t="shared" si="405"/>
        <v>Zacatecas</v>
      </c>
      <c r="D3366" s="316" t="str">
        <f t="shared" si="406"/>
        <v>Zacatecas</v>
      </c>
      <c r="M3366" s="268" t="str">
        <f t="shared" si="409"/>
        <v/>
      </c>
    </row>
    <row r="3367" spans="1:13" x14ac:dyDescent="0.25">
      <c r="A3367" s="25" t="str">
        <f t="shared" si="407"/>
        <v/>
      </c>
      <c r="B3367" s="258" t="str">
        <f t="shared" si="408"/>
        <v>deleg</v>
      </c>
      <c r="C3367" s="316" t="str">
        <f t="shared" si="405"/>
        <v>Zacatecas</v>
      </c>
      <c r="D3367" s="316" t="str">
        <f t="shared" si="406"/>
        <v>Zacatecas</v>
      </c>
      <c r="M3367" s="268" t="str">
        <f t="shared" si="409"/>
        <v/>
      </c>
    </row>
    <row r="3368" spans="1:13" x14ac:dyDescent="0.25">
      <c r="A3368" s="25" t="str">
        <f t="shared" si="407"/>
        <v/>
      </c>
      <c r="B3368" s="258" t="str">
        <f t="shared" si="408"/>
        <v>deleg</v>
      </c>
      <c r="C3368" s="316" t="str">
        <f t="shared" si="405"/>
        <v>Zacatecas</v>
      </c>
      <c r="D3368" s="316" t="str">
        <f t="shared" si="406"/>
        <v>Zacatecas</v>
      </c>
      <c r="M3368" s="268" t="str">
        <f t="shared" si="409"/>
        <v/>
      </c>
    </row>
    <row r="3369" spans="1:13" x14ac:dyDescent="0.25">
      <c r="A3369" s="25" t="str">
        <f t="shared" si="407"/>
        <v/>
      </c>
      <c r="B3369" s="258" t="str">
        <f t="shared" si="408"/>
        <v>deleg</v>
      </c>
      <c r="C3369" s="316" t="str">
        <f t="shared" si="405"/>
        <v>Zacatecas</v>
      </c>
      <c r="D3369" s="316" t="str">
        <f t="shared" si="406"/>
        <v>Zacatecas</v>
      </c>
      <c r="M3369" s="268" t="str">
        <f t="shared" si="409"/>
        <v/>
      </c>
    </row>
    <row r="3370" spans="1:13" x14ac:dyDescent="0.25">
      <c r="A3370" s="25" t="str">
        <f t="shared" si="407"/>
        <v/>
      </c>
      <c r="B3370" s="258" t="str">
        <f t="shared" si="408"/>
        <v>deleg</v>
      </c>
      <c r="C3370" s="316" t="str">
        <f t="shared" si="405"/>
        <v>Zacatecas</v>
      </c>
      <c r="D3370" s="316" t="str">
        <f t="shared" si="406"/>
        <v>Zacatecas</v>
      </c>
      <c r="M3370" s="268" t="str">
        <f t="shared" si="409"/>
        <v/>
      </c>
    </row>
    <row r="3371" spans="1:13" x14ac:dyDescent="0.25">
      <c r="A3371" s="25" t="str">
        <f t="shared" si="407"/>
        <v/>
      </c>
      <c r="B3371" s="258" t="str">
        <f t="shared" si="408"/>
        <v>deleg</v>
      </c>
      <c r="C3371" s="316" t="str">
        <f t="shared" si="405"/>
        <v>Zacatecas</v>
      </c>
      <c r="D3371" s="316" t="str">
        <f t="shared" si="406"/>
        <v>Zacatecas</v>
      </c>
      <c r="M3371" s="268" t="str">
        <f t="shared" si="409"/>
        <v/>
      </c>
    </row>
    <row r="3372" spans="1:13" x14ac:dyDescent="0.25">
      <c r="A3372" s="25" t="str">
        <f t="shared" si="407"/>
        <v/>
      </c>
      <c r="B3372" s="258" t="str">
        <f t="shared" si="408"/>
        <v>deleg</v>
      </c>
      <c r="C3372" s="316" t="str">
        <f t="shared" si="405"/>
        <v>Zacatecas</v>
      </c>
      <c r="D3372" s="316" t="str">
        <f t="shared" si="406"/>
        <v>Zacatecas</v>
      </c>
      <c r="M3372" s="268" t="str">
        <f t="shared" si="409"/>
        <v/>
      </c>
    </row>
    <row r="3373" spans="1:13" x14ac:dyDescent="0.25">
      <c r="A3373" s="25" t="str">
        <f t="shared" si="407"/>
        <v/>
      </c>
      <c r="B3373" s="258" t="str">
        <f t="shared" si="408"/>
        <v>deleg</v>
      </c>
      <c r="C3373" s="316" t="str">
        <f t="shared" si="405"/>
        <v>Zacatecas</v>
      </c>
      <c r="D3373" s="316" t="str">
        <f t="shared" si="406"/>
        <v>Zacatecas</v>
      </c>
      <c r="M3373" s="268" t="str">
        <f t="shared" si="409"/>
        <v/>
      </c>
    </row>
    <row r="3374" spans="1:13" x14ac:dyDescent="0.25">
      <c r="A3374" s="25" t="str">
        <f t="shared" si="407"/>
        <v/>
      </c>
      <c r="B3374" s="258" t="str">
        <f t="shared" si="408"/>
        <v>deleg</v>
      </c>
      <c r="C3374" s="316" t="str">
        <f t="shared" si="405"/>
        <v>Zacatecas</v>
      </c>
      <c r="D3374" s="316" t="str">
        <f t="shared" si="406"/>
        <v>Zacatecas</v>
      </c>
      <c r="M3374" s="268" t="str">
        <f t="shared" si="409"/>
        <v/>
      </c>
    </row>
    <row r="3375" spans="1:13" x14ac:dyDescent="0.25">
      <c r="A3375" s="25" t="str">
        <f t="shared" si="407"/>
        <v/>
      </c>
      <c r="B3375" s="258" t="str">
        <f t="shared" si="408"/>
        <v>deleg</v>
      </c>
      <c r="C3375" s="316" t="str">
        <f t="shared" si="405"/>
        <v>Zacatecas</v>
      </c>
      <c r="D3375" s="316" t="str">
        <f t="shared" si="406"/>
        <v>Zacatecas</v>
      </c>
      <c r="M3375" s="268" t="str">
        <f t="shared" si="409"/>
        <v/>
      </c>
    </row>
    <row r="3376" spans="1:13" x14ac:dyDescent="0.25">
      <c r="A3376" s="25" t="str">
        <f t="shared" si="407"/>
        <v/>
      </c>
      <c r="B3376" s="258" t="str">
        <f t="shared" si="408"/>
        <v>deleg</v>
      </c>
      <c r="C3376" s="316" t="str">
        <f t="shared" si="405"/>
        <v>Zacatecas</v>
      </c>
      <c r="D3376" s="316" t="str">
        <f t="shared" si="406"/>
        <v>Zacatecas</v>
      </c>
      <c r="M3376" s="268" t="str">
        <f t="shared" si="409"/>
        <v/>
      </c>
    </row>
    <row r="3377" spans="1:13" x14ac:dyDescent="0.25">
      <c r="A3377" s="25" t="str">
        <f t="shared" si="407"/>
        <v/>
      </c>
      <c r="B3377" s="258" t="str">
        <f t="shared" si="408"/>
        <v>deleg</v>
      </c>
      <c r="C3377" s="316" t="str">
        <f t="shared" si="405"/>
        <v>Zacatecas</v>
      </c>
      <c r="D3377" s="316" t="str">
        <f t="shared" si="406"/>
        <v>Zacatecas</v>
      </c>
      <c r="M3377" s="268" t="str">
        <f t="shared" si="409"/>
        <v/>
      </c>
    </row>
    <row r="3378" spans="1:13" x14ac:dyDescent="0.25">
      <c r="A3378" s="25" t="str">
        <f t="shared" si="407"/>
        <v/>
      </c>
      <c r="B3378" s="258" t="str">
        <f t="shared" si="408"/>
        <v>deleg</v>
      </c>
      <c r="C3378" s="316" t="str">
        <f t="shared" si="405"/>
        <v>Zacatecas</v>
      </c>
      <c r="D3378" s="316" t="str">
        <f t="shared" si="406"/>
        <v>Zacatecas</v>
      </c>
      <c r="M3378" s="268" t="str">
        <f t="shared" si="409"/>
        <v/>
      </c>
    </row>
    <row r="3379" spans="1:13" x14ac:dyDescent="0.25">
      <c r="A3379" s="25" t="str">
        <f t="shared" si="407"/>
        <v/>
      </c>
      <c r="B3379" s="258" t="str">
        <f t="shared" si="408"/>
        <v>deleg</v>
      </c>
      <c r="C3379" s="316" t="str">
        <f t="shared" si="405"/>
        <v>Zacatecas</v>
      </c>
      <c r="D3379" s="316" t="str">
        <f t="shared" si="406"/>
        <v>Zacatecas</v>
      </c>
      <c r="M3379" s="268" t="str">
        <f t="shared" si="409"/>
        <v/>
      </c>
    </row>
    <row r="3380" spans="1:13" x14ac:dyDescent="0.25">
      <c r="A3380" s="25" t="str">
        <f t="shared" si="407"/>
        <v/>
      </c>
      <c r="B3380" s="258" t="str">
        <f t="shared" si="408"/>
        <v>deleg</v>
      </c>
      <c r="C3380" s="316" t="str">
        <f t="shared" si="405"/>
        <v>Zacatecas</v>
      </c>
      <c r="D3380" s="316" t="str">
        <f t="shared" si="406"/>
        <v>Zacatecas</v>
      </c>
      <c r="M3380" s="268" t="str">
        <f t="shared" si="409"/>
        <v/>
      </c>
    </row>
    <row r="3381" spans="1:13" x14ac:dyDescent="0.25">
      <c r="A3381" s="25" t="str">
        <f t="shared" si="407"/>
        <v/>
      </c>
      <c r="B3381" s="258" t="str">
        <f t="shared" si="408"/>
        <v>deleg</v>
      </c>
      <c r="C3381" s="316" t="str">
        <f t="shared" si="405"/>
        <v>Zacatecas</v>
      </c>
      <c r="D3381" s="316" t="str">
        <f t="shared" si="406"/>
        <v>Zacatecas</v>
      </c>
      <c r="M3381" s="268" t="str">
        <f t="shared" si="409"/>
        <v/>
      </c>
    </row>
    <row r="3382" spans="1:13" x14ac:dyDescent="0.25">
      <c r="A3382" s="25" t="str">
        <f t="shared" si="407"/>
        <v/>
      </c>
      <c r="B3382" s="258" t="str">
        <f t="shared" si="408"/>
        <v>deleg</v>
      </c>
      <c r="C3382" s="316" t="str">
        <f t="shared" si="405"/>
        <v>Zacatecas</v>
      </c>
      <c r="D3382" s="316" t="str">
        <f t="shared" si="406"/>
        <v>Zacatecas</v>
      </c>
      <c r="M3382" s="268" t="str">
        <f t="shared" si="409"/>
        <v/>
      </c>
    </row>
    <row r="3383" spans="1:13" x14ac:dyDescent="0.25">
      <c r="A3383" s="25" t="str">
        <f t="shared" si="407"/>
        <v/>
      </c>
      <c r="B3383" s="258" t="str">
        <f t="shared" si="408"/>
        <v>deleg</v>
      </c>
      <c r="C3383" s="316" t="str">
        <f t="shared" si="405"/>
        <v>Zacatecas</v>
      </c>
      <c r="D3383" s="316" t="str">
        <f t="shared" si="406"/>
        <v>Zacatecas</v>
      </c>
      <c r="M3383" s="268" t="str">
        <f t="shared" si="409"/>
        <v/>
      </c>
    </row>
    <row r="3384" spans="1:13" x14ac:dyDescent="0.25">
      <c r="A3384" s="25" t="str">
        <f t="shared" si="407"/>
        <v/>
      </c>
      <c r="B3384" s="258" t="str">
        <f t="shared" si="408"/>
        <v>deleg</v>
      </c>
      <c r="C3384" s="316" t="str">
        <f t="shared" si="405"/>
        <v>Zacatecas</v>
      </c>
      <c r="D3384" s="316" t="str">
        <f t="shared" si="406"/>
        <v>Zacatecas</v>
      </c>
      <c r="M3384" s="268" t="str">
        <f t="shared" si="409"/>
        <v/>
      </c>
    </row>
    <row r="3385" spans="1:13" x14ac:dyDescent="0.25">
      <c r="A3385" s="25" t="str">
        <f t="shared" si="407"/>
        <v/>
      </c>
      <c r="B3385" s="258" t="str">
        <f t="shared" si="408"/>
        <v>deleg</v>
      </c>
      <c r="C3385" s="316" t="str">
        <f t="shared" si="405"/>
        <v>Zacatecas</v>
      </c>
      <c r="D3385" s="316" t="str">
        <f t="shared" si="406"/>
        <v>Zacatecas</v>
      </c>
      <c r="M3385" s="268" t="str">
        <f t="shared" si="409"/>
        <v/>
      </c>
    </row>
    <row r="3386" spans="1:13" x14ac:dyDescent="0.25">
      <c r="A3386" s="25" t="str">
        <f t="shared" si="407"/>
        <v/>
      </c>
      <c r="B3386" s="258" t="str">
        <f t="shared" si="408"/>
        <v>deleg</v>
      </c>
      <c r="C3386" s="316" t="str">
        <f t="shared" si="405"/>
        <v>Zacatecas</v>
      </c>
      <c r="D3386" s="316" t="str">
        <f t="shared" si="406"/>
        <v>Zacatecas</v>
      </c>
      <c r="M3386" s="268" t="str">
        <f t="shared" si="409"/>
        <v/>
      </c>
    </row>
    <row r="3387" spans="1:13" x14ac:dyDescent="0.25">
      <c r="A3387" s="25" t="str">
        <f t="shared" si="407"/>
        <v/>
      </c>
      <c r="B3387" s="258" t="str">
        <f t="shared" si="408"/>
        <v>deleg</v>
      </c>
      <c r="C3387" s="316" t="str">
        <f t="shared" si="405"/>
        <v>Zacatecas</v>
      </c>
      <c r="D3387" s="316" t="str">
        <f t="shared" si="406"/>
        <v>Zacatecas</v>
      </c>
      <c r="M3387" s="268" t="str">
        <f t="shared" si="409"/>
        <v/>
      </c>
    </row>
    <row r="3388" spans="1:13" x14ac:dyDescent="0.25">
      <c r="A3388" s="25" t="str">
        <f t="shared" si="407"/>
        <v/>
      </c>
      <c r="B3388" s="258" t="str">
        <f t="shared" si="408"/>
        <v>deleg</v>
      </c>
      <c r="C3388" s="316" t="str">
        <f t="shared" ref="C3388:C3451" si="410">+IF(AND(E3388&lt;&gt;"",G3388="$BTRATOU_MOT MOTIVO DE MAL TRATOa"),TRIM(MID(E3388,FIND(" ",E3388,1),LEN(E3388))),IF(AND(D3388&lt;&gt;"Primer nivel",D3388&lt;&gt;"Segundo nivel"),D3388,C3387))</f>
        <v>Zacatecas</v>
      </c>
      <c r="D3388" s="316" t="str">
        <f t="shared" ref="D3388:D3451" si="411">+IF(AND(G3388&lt;&gt;"",J3389="Porcentaje"),"Nacional",IF(AND(F3388&lt;&gt;"",G3388="$BTRATOU_MOT MOTIVO DE MAL TRATOa"),TRIM(MID(F3388,FIND(" ",F3388,1),LEN(F3388))),D3387))</f>
        <v>Zacatecas</v>
      </c>
      <c r="M3388" s="268" t="str">
        <f t="shared" si="409"/>
        <v/>
      </c>
    </row>
    <row r="3389" spans="1:13" x14ac:dyDescent="0.25">
      <c r="A3389" s="25" t="str">
        <f t="shared" si="407"/>
        <v/>
      </c>
      <c r="B3389" s="258" t="str">
        <f t="shared" si="408"/>
        <v>deleg</v>
      </c>
      <c r="C3389" s="316" t="str">
        <f t="shared" si="410"/>
        <v>Zacatecas</v>
      </c>
      <c r="D3389" s="316" t="str">
        <f t="shared" si="411"/>
        <v>Zacatecas</v>
      </c>
      <c r="M3389" s="268" t="str">
        <f t="shared" si="409"/>
        <v/>
      </c>
    </row>
    <row r="3390" spans="1:13" x14ac:dyDescent="0.25">
      <c r="A3390" s="25" t="str">
        <f t="shared" si="407"/>
        <v/>
      </c>
      <c r="B3390" s="258" t="str">
        <f t="shared" si="408"/>
        <v>deleg</v>
      </c>
      <c r="C3390" s="316" t="str">
        <f t="shared" si="410"/>
        <v>Zacatecas</v>
      </c>
      <c r="D3390" s="316" t="str">
        <f t="shared" si="411"/>
        <v>Zacatecas</v>
      </c>
      <c r="M3390" s="268" t="str">
        <f t="shared" si="409"/>
        <v/>
      </c>
    </row>
    <row r="3391" spans="1:13" x14ac:dyDescent="0.25">
      <c r="A3391" s="25" t="str">
        <f t="shared" si="407"/>
        <v/>
      </c>
      <c r="B3391" s="258" t="str">
        <f t="shared" si="408"/>
        <v>deleg</v>
      </c>
      <c r="C3391" s="316" t="str">
        <f t="shared" si="410"/>
        <v>Zacatecas</v>
      </c>
      <c r="D3391" s="316" t="str">
        <f t="shared" si="411"/>
        <v>Zacatecas</v>
      </c>
      <c r="M3391" s="268" t="str">
        <f t="shared" si="409"/>
        <v/>
      </c>
    </row>
    <row r="3392" spans="1:13" x14ac:dyDescent="0.25">
      <c r="A3392" s="25" t="str">
        <f t="shared" si="407"/>
        <v/>
      </c>
      <c r="B3392" s="258" t="str">
        <f t="shared" si="408"/>
        <v>deleg</v>
      </c>
      <c r="C3392" s="316" t="str">
        <f t="shared" si="410"/>
        <v>Zacatecas</v>
      </c>
      <c r="D3392" s="316" t="str">
        <f t="shared" si="411"/>
        <v>Zacatecas</v>
      </c>
      <c r="M3392" s="268" t="str">
        <f t="shared" si="409"/>
        <v/>
      </c>
    </row>
    <row r="3393" spans="1:13" x14ac:dyDescent="0.25">
      <c r="A3393" s="25" t="str">
        <f t="shared" si="407"/>
        <v/>
      </c>
      <c r="B3393" s="258" t="str">
        <f t="shared" si="408"/>
        <v>deleg</v>
      </c>
      <c r="C3393" s="316" t="str">
        <f t="shared" si="410"/>
        <v>Zacatecas</v>
      </c>
      <c r="D3393" s="316" t="str">
        <f t="shared" si="411"/>
        <v>Zacatecas</v>
      </c>
      <c r="M3393" s="268" t="str">
        <f t="shared" si="409"/>
        <v/>
      </c>
    </row>
    <row r="3394" spans="1:13" x14ac:dyDescent="0.25">
      <c r="A3394" s="25" t="str">
        <f t="shared" si="407"/>
        <v/>
      </c>
      <c r="B3394" s="258" t="str">
        <f t="shared" si="408"/>
        <v>deleg</v>
      </c>
      <c r="C3394" s="316" t="str">
        <f t="shared" si="410"/>
        <v>Zacatecas</v>
      </c>
      <c r="D3394" s="316" t="str">
        <f t="shared" si="411"/>
        <v>Zacatecas</v>
      </c>
      <c r="M3394" s="268" t="str">
        <f t="shared" si="409"/>
        <v/>
      </c>
    </row>
    <row r="3395" spans="1:13" x14ac:dyDescent="0.25">
      <c r="A3395" s="25" t="str">
        <f t="shared" si="407"/>
        <v/>
      </c>
      <c r="B3395" s="258" t="str">
        <f t="shared" si="408"/>
        <v>deleg</v>
      </c>
      <c r="C3395" s="316" t="str">
        <f t="shared" si="410"/>
        <v>Zacatecas</v>
      </c>
      <c r="D3395" s="316" t="str">
        <f t="shared" si="411"/>
        <v>Zacatecas</v>
      </c>
      <c r="M3395" s="268" t="str">
        <f t="shared" si="409"/>
        <v/>
      </c>
    </row>
    <row r="3396" spans="1:13" x14ac:dyDescent="0.25">
      <c r="A3396" s="25" t="str">
        <f t="shared" si="407"/>
        <v/>
      </c>
      <c r="B3396" s="258" t="str">
        <f t="shared" si="408"/>
        <v>deleg</v>
      </c>
      <c r="C3396" s="316" t="str">
        <f t="shared" si="410"/>
        <v>Zacatecas</v>
      </c>
      <c r="D3396" s="316" t="str">
        <f t="shared" si="411"/>
        <v>Zacatecas</v>
      </c>
      <c r="M3396" s="268" t="str">
        <f t="shared" si="409"/>
        <v/>
      </c>
    </row>
    <row r="3397" spans="1:13" x14ac:dyDescent="0.25">
      <c r="A3397" s="25" t="str">
        <f t="shared" ref="A3397:A3460" si="412">IFERROR(CONCATENATE(B3397,C3397,D3397,MID(H3397,FIND(" ",H3397)+2,LEN(H3397))),"")</f>
        <v/>
      </c>
      <c r="B3397" s="258" t="str">
        <f t="shared" ref="B3397:B3460" si="413">+IF(AND(G3397&lt;&gt;"",J3398="Porcentaje"),TRIM(MID(G3397,1,FIND(" ",G3397,1))),IF(AND(F3397&lt;&gt;"",J3398="Porcentaje"),TRIM(MID(F3397,1,FIND(" ",F3397,1))),IF(AND(E3397&lt;&gt;"",J3398="Porcentaje"),TRIM(MID(E3397,1,FIND(" ",E3397,1))),B3396)))</f>
        <v>deleg</v>
      </c>
      <c r="C3397" s="316" t="str">
        <f t="shared" si="410"/>
        <v>Zacatecas</v>
      </c>
      <c r="D3397" s="316" t="str">
        <f t="shared" si="411"/>
        <v>Zacatecas</v>
      </c>
      <c r="M3397" s="268" t="str">
        <f t="shared" si="409"/>
        <v/>
      </c>
    </row>
    <row r="3398" spans="1:13" x14ac:dyDescent="0.25">
      <c r="A3398" s="25" t="str">
        <f t="shared" si="412"/>
        <v/>
      </c>
      <c r="B3398" s="258" t="str">
        <f t="shared" si="413"/>
        <v>deleg</v>
      </c>
      <c r="C3398" s="316" t="str">
        <f t="shared" si="410"/>
        <v>Zacatecas</v>
      </c>
      <c r="D3398" s="316" t="str">
        <f t="shared" si="411"/>
        <v>Zacatecas</v>
      </c>
      <c r="M3398" s="268" t="str">
        <f t="shared" si="409"/>
        <v/>
      </c>
    </row>
    <row r="3399" spans="1:13" x14ac:dyDescent="0.25">
      <c r="A3399" s="25" t="str">
        <f t="shared" si="412"/>
        <v/>
      </c>
      <c r="B3399" s="258" t="str">
        <f t="shared" si="413"/>
        <v>deleg</v>
      </c>
      <c r="C3399" s="316" t="str">
        <f t="shared" si="410"/>
        <v>Zacatecas</v>
      </c>
      <c r="D3399" s="316" t="str">
        <f t="shared" si="411"/>
        <v>Zacatecas</v>
      </c>
      <c r="M3399" s="268" t="str">
        <f t="shared" ref="M3399:M3462" si="414">IF(H3399&lt;&gt;"",IFERROR(MID(H3399,FIND(" ",H3399)+1,LEN(H3399)),""),"")</f>
        <v/>
      </c>
    </row>
    <row r="3400" spans="1:13" x14ac:dyDescent="0.25">
      <c r="A3400" s="25" t="str">
        <f t="shared" si="412"/>
        <v/>
      </c>
      <c r="B3400" s="258" t="str">
        <f t="shared" si="413"/>
        <v>deleg</v>
      </c>
      <c r="C3400" s="316" t="str">
        <f t="shared" si="410"/>
        <v>Zacatecas</v>
      </c>
      <c r="D3400" s="316" t="str">
        <f t="shared" si="411"/>
        <v>Zacatecas</v>
      </c>
      <c r="M3400" s="268" t="str">
        <f t="shared" si="414"/>
        <v/>
      </c>
    </row>
    <row r="3401" spans="1:13" x14ac:dyDescent="0.25">
      <c r="A3401" s="25" t="str">
        <f t="shared" si="412"/>
        <v/>
      </c>
      <c r="B3401" s="258" t="str">
        <f t="shared" si="413"/>
        <v>deleg</v>
      </c>
      <c r="C3401" s="316" t="str">
        <f t="shared" si="410"/>
        <v>Zacatecas</v>
      </c>
      <c r="D3401" s="316" t="str">
        <f t="shared" si="411"/>
        <v>Zacatecas</v>
      </c>
      <c r="M3401" s="268" t="str">
        <f t="shared" si="414"/>
        <v/>
      </c>
    </row>
    <row r="3402" spans="1:13" x14ac:dyDescent="0.25">
      <c r="A3402" s="25" t="str">
        <f t="shared" si="412"/>
        <v/>
      </c>
      <c r="B3402" s="258" t="str">
        <f t="shared" si="413"/>
        <v>deleg</v>
      </c>
      <c r="C3402" s="316" t="str">
        <f t="shared" si="410"/>
        <v>Zacatecas</v>
      </c>
      <c r="D3402" s="316" t="str">
        <f t="shared" si="411"/>
        <v>Zacatecas</v>
      </c>
      <c r="M3402" s="268" t="str">
        <f t="shared" si="414"/>
        <v/>
      </c>
    </row>
    <row r="3403" spans="1:13" x14ac:dyDescent="0.25">
      <c r="A3403" s="25" t="str">
        <f t="shared" si="412"/>
        <v/>
      </c>
      <c r="B3403" s="258" t="str">
        <f t="shared" si="413"/>
        <v>deleg</v>
      </c>
      <c r="C3403" s="316" t="str">
        <f t="shared" si="410"/>
        <v>Zacatecas</v>
      </c>
      <c r="D3403" s="316" t="str">
        <f t="shared" si="411"/>
        <v>Zacatecas</v>
      </c>
      <c r="M3403" s="268" t="str">
        <f t="shared" si="414"/>
        <v/>
      </c>
    </row>
    <row r="3404" spans="1:13" x14ac:dyDescent="0.25">
      <c r="A3404" s="25" t="str">
        <f t="shared" si="412"/>
        <v/>
      </c>
      <c r="B3404" s="258" t="str">
        <f t="shared" si="413"/>
        <v>deleg</v>
      </c>
      <c r="C3404" s="316" t="str">
        <f t="shared" si="410"/>
        <v>Zacatecas</v>
      </c>
      <c r="D3404" s="316" t="str">
        <f t="shared" si="411"/>
        <v>Zacatecas</v>
      </c>
      <c r="M3404" s="268" t="str">
        <f t="shared" si="414"/>
        <v/>
      </c>
    </row>
    <row r="3405" spans="1:13" x14ac:dyDescent="0.25">
      <c r="A3405" s="25" t="str">
        <f t="shared" si="412"/>
        <v/>
      </c>
      <c r="B3405" s="258" t="str">
        <f t="shared" si="413"/>
        <v>deleg</v>
      </c>
      <c r="C3405" s="316" t="str">
        <f t="shared" si="410"/>
        <v>Zacatecas</v>
      </c>
      <c r="D3405" s="316" t="str">
        <f t="shared" si="411"/>
        <v>Zacatecas</v>
      </c>
      <c r="M3405" s="268" t="str">
        <f t="shared" si="414"/>
        <v/>
      </c>
    </row>
    <row r="3406" spans="1:13" x14ac:dyDescent="0.25">
      <c r="A3406" s="25" t="str">
        <f t="shared" si="412"/>
        <v/>
      </c>
      <c r="B3406" s="258" t="str">
        <f t="shared" si="413"/>
        <v>deleg</v>
      </c>
      <c r="C3406" s="316" t="str">
        <f t="shared" si="410"/>
        <v>Zacatecas</v>
      </c>
      <c r="D3406" s="316" t="str">
        <f t="shared" si="411"/>
        <v>Zacatecas</v>
      </c>
      <c r="M3406" s="268" t="str">
        <f t="shared" si="414"/>
        <v/>
      </c>
    </row>
    <row r="3407" spans="1:13" x14ac:dyDescent="0.25">
      <c r="A3407" s="25" t="str">
        <f t="shared" si="412"/>
        <v/>
      </c>
      <c r="B3407" s="258" t="str">
        <f t="shared" si="413"/>
        <v>deleg</v>
      </c>
      <c r="C3407" s="316" t="str">
        <f t="shared" si="410"/>
        <v>Zacatecas</v>
      </c>
      <c r="D3407" s="316" t="str">
        <f t="shared" si="411"/>
        <v>Zacatecas</v>
      </c>
      <c r="M3407" s="268" t="str">
        <f t="shared" si="414"/>
        <v/>
      </c>
    </row>
    <row r="3408" spans="1:13" x14ac:dyDescent="0.25">
      <c r="A3408" s="25" t="str">
        <f t="shared" si="412"/>
        <v/>
      </c>
      <c r="B3408" s="258" t="str">
        <f t="shared" si="413"/>
        <v>deleg</v>
      </c>
      <c r="C3408" s="316" t="str">
        <f t="shared" si="410"/>
        <v>Zacatecas</v>
      </c>
      <c r="D3408" s="316" t="str">
        <f t="shared" si="411"/>
        <v>Zacatecas</v>
      </c>
      <c r="M3408" s="268" t="str">
        <f t="shared" si="414"/>
        <v/>
      </c>
    </row>
    <row r="3409" spans="1:13" x14ac:dyDescent="0.25">
      <c r="A3409" s="25" t="str">
        <f t="shared" si="412"/>
        <v/>
      </c>
      <c r="B3409" s="258" t="str">
        <f t="shared" si="413"/>
        <v>deleg</v>
      </c>
      <c r="C3409" s="316" t="str">
        <f t="shared" si="410"/>
        <v>Zacatecas</v>
      </c>
      <c r="D3409" s="316" t="str">
        <f t="shared" si="411"/>
        <v>Zacatecas</v>
      </c>
      <c r="M3409" s="268" t="str">
        <f t="shared" si="414"/>
        <v/>
      </c>
    </row>
    <row r="3410" spans="1:13" x14ac:dyDescent="0.25">
      <c r="A3410" s="25" t="str">
        <f t="shared" si="412"/>
        <v/>
      </c>
      <c r="B3410" s="258" t="str">
        <f t="shared" si="413"/>
        <v>deleg</v>
      </c>
      <c r="C3410" s="316" t="str">
        <f t="shared" si="410"/>
        <v>Zacatecas</v>
      </c>
      <c r="D3410" s="316" t="str">
        <f t="shared" si="411"/>
        <v>Zacatecas</v>
      </c>
      <c r="M3410" s="268" t="str">
        <f t="shared" si="414"/>
        <v/>
      </c>
    </row>
    <row r="3411" spans="1:13" x14ac:dyDescent="0.25">
      <c r="A3411" s="25" t="str">
        <f t="shared" si="412"/>
        <v/>
      </c>
      <c r="B3411" s="258" t="str">
        <f t="shared" si="413"/>
        <v>deleg</v>
      </c>
      <c r="C3411" s="316" t="str">
        <f t="shared" si="410"/>
        <v>Zacatecas</v>
      </c>
      <c r="D3411" s="316" t="str">
        <f t="shared" si="411"/>
        <v>Zacatecas</v>
      </c>
      <c r="M3411" s="268" t="str">
        <f t="shared" si="414"/>
        <v/>
      </c>
    </row>
    <row r="3412" spans="1:13" x14ac:dyDescent="0.25">
      <c r="A3412" s="25" t="str">
        <f t="shared" si="412"/>
        <v/>
      </c>
      <c r="B3412" s="258" t="str">
        <f t="shared" si="413"/>
        <v>deleg</v>
      </c>
      <c r="C3412" s="316" t="str">
        <f t="shared" si="410"/>
        <v>Zacatecas</v>
      </c>
      <c r="D3412" s="316" t="str">
        <f t="shared" si="411"/>
        <v>Zacatecas</v>
      </c>
      <c r="M3412" s="268" t="str">
        <f t="shared" si="414"/>
        <v/>
      </c>
    </row>
    <row r="3413" spans="1:13" x14ac:dyDescent="0.25">
      <c r="A3413" s="25" t="str">
        <f t="shared" si="412"/>
        <v/>
      </c>
      <c r="B3413" s="258" t="str">
        <f t="shared" si="413"/>
        <v>deleg</v>
      </c>
      <c r="C3413" s="316" t="str">
        <f t="shared" si="410"/>
        <v>Zacatecas</v>
      </c>
      <c r="D3413" s="316" t="str">
        <f t="shared" si="411"/>
        <v>Zacatecas</v>
      </c>
      <c r="M3413" s="268" t="str">
        <f t="shared" si="414"/>
        <v/>
      </c>
    </row>
    <row r="3414" spans="1:13" x14ac:dyDescent="0.25">
      <c r="A3414" s="25" t="str">
        <f t="shared" si="412"/>
        <v/>
      </c>
      <c r="B3414" s="258" t="str">
        <f t="shared" si="413"/>
        <v>deleg</v>
      </c>
      <c r="C3414" s="316" t="str">
        <f t="shared" si="410"/>
        <v>Zacatecas</v>
      </c>
      <c r="D3414" s="316" t="str">
        <f t="shared" si="411"/>
        <v>Zacatecas</v>
      </c>
      <c r="M3414" s="268" t="str">
        <f t="shared" si="414"/>
        <v/>
      </c>
    </row>
    <row r="3415" spans="1:13" x14ac:dyDescent="0.25">
      <c r="A3415" s="25" t="str">
        <f t="shared" si="412"/>
        <v/>
      </c>
      <c r="B3415" s="258" t="str">
        <f t="shared" si="413"/>
        <v>deleg</v>
      </c>
      <c r="C3415" s="316" t="str">
        <f t="shared" si="410"/>
        <v>Zacatecas</v>
      </c>
      <c r="D3415" s="316" t="str">
        <f t="shared" si="411"/>
        <v>Zacatecas</v>
      </c>
      <c r="M3415" s="268" t="str">
        <f t="shared" si="414"/>
        <v/>
      </c>
    </row>
    <row r="3416" spans="1:13" x14ac:dyDescent="0.25">
      <c r="A3416" s="25" t="str">
        <f t="shared" si="412"/>
        <v/>
      </c>
      <c r="B3416" s="258" t="str">
        <f t="shared" si="413"/>
        <v>deleg</v>
      </c>
      <c r="C3416" s="316" t="str">
        <f t="shared" si="410"/>
        <v>Zacatecas</v>
      </c>
      <c r="D3416" s="316" t="str">
        <f t="shared" si="411"/>
        <v>Zacatecas</v>
      </c>
      <c r="M3416" s="268" t="str">
        <f t="shared" si="414"/>
        <v/>
      </c>
    </row>
    <row r="3417" spans="1:13" x14ac:dyDescent="0.25">
      <c r="A3417" s="25" t="str">
        <f t="shared" si="412"/>
        <v/>
      </c>
      <c r="B3417" s="258" t="str">
        <f t="shared" si="413"/>
        <v>deleg</v>
      </c>
      <c r="C3417" s="316" t="str">
        <f t="shared" si="410"/>
        <v>Zacatecas</v>
      </c>
      <c r="D3417" s="316" t="str">
        <f t="shared" si="411"/>
        <v>Zacatecas</v>
      </c>
      <c r="M3417" s="268" t="str">
        <f t="shared" si="414"/>
        <v/>
      </c>
    </row>
    <row r="3418" spans="1:13" x14ac:dyDescent="0.25">
      <c r="A3418" s="25" t="str">
        <f t="shared" si="412"/>
        <v/>
      </c>
      <c r="B3418" s="258" t="str">
        <f t="shared" si="413"/>
        <v>deleg</v>
      </c>
      <c r="C3418" s="316" t="str">
        <f t="shared" si="410"/>
        <v>Zacatecas</v>
      </c>
      <c r="D3418" s="316" t="str">
        <f t="shared" si="411"/>
        <v>Zacatecas</v>
      </c>
      <c r="M3418" s="268" t="str">
        <f t="shared" si="414"/>
        <v/>
      </c>
    </row>
    <row r="3419" spans="1:13" x14ac:dyDescent="0.25">
      <c r="A3419" s="25" t="str">
        <f t="shared" si="412"/>
        <v/>
      </c>
      <c r="B3419" s="258" t="str">
        <f t="shared" si="413"/>
        <v>deleg</v>
      </c>
      <c r="C3419" s="316" t="str">
        <f t="shared" si="410"/>
        <v>Zacatecas</v>
      </c>
      <c r="D3419" s="316" t="str">
        <f t="shared" si="411"/>
        <v>Zacatecas</v>
      </c>
      <c r="M3419" s="268" t="str">
        <f t="shared" si="414"/>
        <v/>
      </c>
    </row>
    <row r="3420" spans="1:13" x14ac:dyDescent="0.25">
      <c r="A3420" s="25" t="str">
        <f t="shared" si="412"/>
        <v/>
      </c>
      <c r="B3420" s="258" t="str">
        <f t="shared" si="413"/>
        <v>deleg</v>
      </c>
      <c r="C3420" s="316" t="str">
        <f t="shared" si="410"/>
        <v>Zacatecas</v>
      </c>
      <c r="D3420" s="316" t="str">
        <f t="shared" si="411"/>
        <v>Zacatecas</v>
      </c>
      <c r="M3420" s="268" t="str">
        <f t="shared" si="414"/>
        <v/>
      </c>
    </row>
    <row r="3421" spans="1:13" x14ac:dyDescent="0.25">
      <c r="A3421" s="25" t="str">
        <f t="shared" si="412"/>
        <v/>
      </c>
      <c r="B3421" s="258" t="str">
        <f t="shared" si="413"/>
        <v>deleg</v>
      </c>
      <c r="C3421" s="316" t="str">
        <f t="shared" si="410"/>
        <v>Zacatecas</v>
      </c>
      <c r="D3421" s="316" t="str">
        <f t="shared" si="411"/>
        <v>Zacatecas</v>
      </c>
      <c r="M3421" s="268" t="str">
        <f t="shared" si="414"/>
        <v/>
      </c>
    </row>
    <row r="3422" spans="1:13" x14ac:dyDescent="0.25">
      <c r="A3422" s="25" t="str">
        <f t="shared" si="412"/>
        <v/>
      </c>
      <c r="B3422" s="258" t="str">
        <f t="shared" si="413"/>
        <v>deleg</v>
      </c>
      <c r="C3422" s="316" t="str">
        <f t="shared" si="410"/>
        <v>Zacatecas</v>
      </c>
      <c r="D3422" s="316" t="str">
        <f t="shared" si="411"/>
        <v>Zacatecas</v>
      </c>
      <c r="M3422" s="268" t="str">
        <f t="shared" si="414"/>
        <v/>
      </c>
    </row>
    <row r="3423" spans="1:13" x14ac:dyDescent="0.25">
      <c r="A3423" s="25" t="str">
        <f t="shared" si="412"/>
        <v/>
      </c>
      <c r="B3423" s="258" t="str">
        <f t="shared" si="413"/>
        <v>deleg</v>
      </c>
      <c r="C3423" s="316" t="str">
        <f t="shared" si="410"/>
        <v>Zacatecas</v>
      </c>
      <c r="D3423" s="316" t="str">
        <f t="shared" si="411"/>
        <v>Zacatecas</v>
      </c>
      <c r="M3423" s="268" t="str">
        <f t="shared" si="414"/>
        <v/>
      </c>
    </row>
    <row r="3424" spans="1:13" x14ac:dyDescent="0.25">
      <c r="A3424" s="25" t="str">
        <f t="shared" si="412"/>
        <v/>
      </c>
      <c r="B3424" s="258" t="str">
        <f t="shared" si="413"/>
        <v>deleg</v>
      </c>
      <c r="C3424" s="316" t="str">
        <f t="shared" si="410"/>
        <v>Zacatecas</v>
      </c>
      <c r="D3424" s="316" t="str">
        <f t="shared" si="411"/>
        <v>Zacatecas</v>
      </c>
      <c r="M3424" s="268" t="str">
        <f t="shared" si="414"/>
        <v/>
      </c>
    </row>
    <row r="3425" spans="1:13" x14ac:dyDescent="0.25">
      <c r="A3425" s="25" t="str">
        <f t="shared" si="412"/>
        <v/>
      </c>
      <c r="B3425" s="258" t="str">
        <f t="shared" si="413"/>
        <v>deleg</v>
      </c>
      <c r="C3425" s="316" t="str">
        <f t="shared" si="410"/>
        <v>Zacatecas</v>
      </c>
      <c r="D3425" s="316" t="str">
        <f t="shared" si="411"/>
        <v>Zacatecas</v>
      </c>
      <c r="M3425" s="268" t="str">
        <f t="shared" si="414"/>
        <v/>
      </c>
    </row>
    <row r="3426" spans="1:13" x14ac:dyDescent="0.25">
      <c r="A3426" s="25" t="str">
        <f t="shared" si="412"/>
        <v/>
      </c>
      <c r="B3426" s="258" t="str">
        <f t="shared" si="413"/>
        <v>deleg</v>
      </c>
      <c r="C3426" s="316" t="str">
        <f t="shared" si="410"/>
        <v>Zacatecas</v>
      </c>
      <c r="D3426" s="316" t="str">
        <f t="shared" si="411"/>
        <v>Zacatecas</v>
      </c>
      <c r="M3426" s="268" t="str">
        <f t="shared" si="414"/>
        <v/>
      </c>
    </row>
    <row r="3427" spans="1:13" x14ac:dyDescent="0.25">
      <c r="A3427" s="25" t="str">
        <f t="shared" si="412"/>
        <v/>
      </c>
      <c r="B3427" s="258" t="str">
        <f t="shared" si="413"/>
        <v>deleg</v>
      </c>
      <c r="C3427" s="316" t="str">
        <f t="shared" si="410"/>
        <v>Zacatecas</v>
      </c>
      <c r="D3427" s="316" t="str">
        <f t="shared" si="411"/>
        <v>Zacatecas</v>
      </c>
      <c r="M3427" s="268" t="str">
        <f t="shared" si="414"/>
        <v/>
      </c>
    </row>
    <row r="3428" spans="1:13" x14ac:dyDescent="0.25">
      <c r="A3428" s="25" t="str">
        <f t="shared" si="412"/>
        <v/>
      </c>
      <c r="B3428" s="258" t="str">
        <f t="shared" si="413"/>
        <v>deleg</v>
      </c>
      <c r="C3428" s="316" t="str">
        <f t="shared" si="410"/>
        <v>Zacatecas</v>
      </c>
      <c r="D3428" s="316" t="str">
        <f t="shared" si="411"/>
        <v>Zacatecas</v>
      </c>
      <c r="M3428" s="268" t="str">
        <f t="shared" si="414"/>
        <v/>
      </c>
    </row>
    <row r="3429" spans="1:13" x14ac:dyDescent="0.25">
      <c r="A3429" s="25" t="str">
        <f t="shared" si="412"/>
        <v/>
      </c>
      <c r="B3429" s="258" t="str">
        <f t="shared" si="413"/>
        <v>deleg</v>
      </c>
      <c r="C3429" s="316" t="str">
        <f t="shared" si="410"/>
        <v>Zacatecas</v>
      </c>
      <c r="D3429" s="316" t="str">
        <f t="shared" si="411"/>
        <v>Zacatecas</v>
      </c>
      <c r="M3429" s="268" t="str">
        <f t="shared" si="414"/>
        <v/>
      </c>
    </row>
    <row r="3430" spans="1:13" x14ac:dyDescent="0.25">
      <c r="A3430" s="25" t="str">
        <f t="shared" si="412"/>
        <v/>
      </c>
      <c r="B3430" s="258" t="str">
        <f t="shared" si="413"/>
        <v>deleg</v>
      </c>
      <c r="C3430" s="316" t="str">
        <f t="shared" si="410"/>
        <v>Zacatecas</v>
      </c>
      <c r="D3430" s="316" t="str">
        <f t="shared" si="411"/>
        <v>Zacatecas</v>
      </c>
      <c r="M3430" s="268" t="str">
        <f t="shared" si="414"/>
        <v/>
      </c>
    </row>
    <row r="3431" spans="1:13" x14ac:dyDescent="0.25">
      <c r="A3431" s="25" t="str">
        <f t="shared" si="412"/>
        <v/>
      </c>
      <c r="B3431" s="258" t="str">
        <f t="shared" si="413"/>
        <v>deleg</v>
      </c>
      <c r="C3431" s="316" t="str">
        <f t="shared" si="410"/>
        <v>Zacatecas</v>
      </c>
      <c r="D3431" s="316" t="str">
        <f t="shared" si="411"/>
        <v>Zacatecas</v>
      </c>
      <c r="M3431" s="268" t="str">
        <f t="shared" si="414"/>
        <v/>
      </c>
    </row>
    <row r="3432" spans="1:13" x14ac:dyDescent="0.25">
      <c r="A3432" s="25" t="str">
        <f t="shared" si="412"/>
        <v/>
      </c>
      <c r="B3432" s="258" t="str">
        <f t="shared" si="413"/>
        <v>deleg</v>
      </c>
      <c r="C3432" s="316" t="str">
        <f t="shared" si="410"/>
        <v>Zacatecas</v>
      </c>
      <c r="D3432" s="316" t="str">
        <f t="shared" si="411"/>
        <v>Zacatecas</v>
      </c>
      <c r="M3432" s="268" t="str">
        <f t="shared" si="414"/>
        <v/>
      </c>
    </row>
    <row r="3433" spans="1:13" x14ac:dyDescent="0.25">
      <c r="A3433" s="25" t="str">
        <f t="shared" si="412"/>
        <v/>
      </c>
      <c r="B3433" s="258" t="str">
        <f t="shared" si="413"/>
        <v>deleg</v>
      </c>
      <c r="C3433" s="316" t="str">
        <f t="shared" si="410"/>
        <v>Zacatecas</v>
      </c>
      <c r="D3433" s="316" t="str">
        <f t="shared" si="411"/>
        <v>Zacatecas</v>
      </c>
      <c r="M3433" s="268" t="str">
        <f t="shared" si="414"/>
        <v/>
      </c>
    </row>
    <row r="3434" spans="1:13" x14ac:dyDescent="0.25">
      <c r="A3434" s="25" t="str">
        <f t="shared" si="412"/>
        <v/>
      </c>
      <c r="B3434" s="258" t="str">
        <f t="shared" si="413"/>
        <v>deleg</v>
      </c>
      <c r="C3434" s="316" t="str">
        <f t="shared" si="410"/>
        <v>Zacatecas</v>
      </c>
      <c r="D3434" s="316" t="str">
        <f t="shared" si="411"/>
        <v>Zacatecas</v>
      </c>
      <c r="M3434" s="268" t="str">
        <f t="shared" si="414"/>
        <v/>
      </c>
    </row>
    <row r="3435" spans="1:13" x14ac:dyDescent="0.25">
      <c r="A3435" s="25" t="str">
        <f t="shared" si="412"/>
        <v/>
      </c>
      <c r="B3435" s="258" t="str">
        <f t="shared" si="413"/>
        <v>deleg</v>
      </c>
      <c r="C3435" s="316" t="str">
        <f t="shared" si="410"/>
        <v>Zacatecas</v>
      </c>
      <c r="D3435" s="316" t="str">
        <f t="shared" si="411"/>
        <v>Zacatecas</v>
      </c>
      <c r="M3435" s="268" t="str">
        <f t="shared" si="414"/>
        <v/>
      </c>
    </row>
    <row r="3436" spans="1:13" x14ac:dyDescent="0.25">
      <c r="A3436" s="25" t="str">
        <f t="shared" si="412"/>
        <v/>
      </c>
      <c r="B3436" s="258" t="str">
        <f t="shared" si="413"/>
        <v>deleg</v>
      </c>
      <c r="C3436" s="316" t="str">
        <f t="shared" si="410"/>
        <v>Zacatecas</v>
      </c>
      <c r="D3436" s="316" t="str">
        <f t="shared" si="411"/>
        <v>Zacatecas</v>
      </c>
      <c r="M3436" s="268" t="str">
        <f t="shared" si="414"/>
        <v/>
      </c>
    </row>
    <row r="3437" spans="1:13" x14ac:dyDescent="0.25">
      <c r="A3437" s="25" t="str">
        <f t="shared" si="412"/>
        <v/>
      </c>
      <c r="B3437" s="258" t="str">
        <f t="shared" si="413"/>
        <v>deleg</v>
      </c>
      <c r="C3437" s="316" t="str">
        <f t="shared" si="410"/>
        <v>Zacatecas</v>
      </c>
      <c r="D3437" s="316" t="str">
        <f t="shared" si="411"/>
        <v>Zacatecas</v>
      </c>
      <c r="M3437" s="268" t="str">
        <f t="shared" si="414"/>
        <v/>
      </c>
    </row>
    <row r="3438" spans="1:13" x14ac:dyDescent="0.25">
      <c r="A3438" s="25" t="str">
        <f t="shared" si="412"/>
        <v/>
      </c>
      <c r="B3438" s="258" t="str">
        <f t="shared" si="413"/>
        <v>deleg</v>
      </c>
      <c r="C3438" s="316" t="str">
        <f t="shared" si="410"/>
        <v>Zacatecas</v>
      </c>
      <c r="D3438" s="316" t="str">
        <f t="shared" si="411"/>
        <v>Zacatecas</v>
      </c>
      <c r="M3438" s="268" t="str">
        <f t="shared" si="414"/>
        <v/>
      </c>
    </row>
    <row r="3439" spans="1:13" x14ac:dyDescent="0.25">
      <c r="A3439" s="25" t="str">
        <f t="shared" si="412"/>
        <v/>
      </c>
      <c r="B3439" s="258" t="str">
        <f t="shared" si="413"/>
        <v>deleg</v>
      </c>
      <c r="C3439" s="316" t="str">
        <f t="shared" si="410"/>
        <v>Zacatecas</v>
      </c>
      <c r="D3439" s="316" t="str">
        <f t="shared" si="411"/>
        <v>Zacatecas</v>
      </c>
      <c r="M3439" s="268" t="str">
        <f t="shared" si="414"/>
        <v/>
      </c>
    </row>
    <row r="3440" spans="1:13" x14ac:dyDescent="0.25">
      <c r="A3440" s="25" t="str">
        <f t="shared" si="412"/>
        <v/>
      </c>
      <c r="B3440" s="258" t="str">
        <f t="shared" si="413"/>
        <v>deleg</v>
      </c>
      <c r="C3440" s="316" t="str">
        <f t="shared" si="410"/>
        <v>Zacatecas</v>
      </c>
      <c r="D3440" s="316" t="str">
        <f t="shared" si="411"/>
        <v>Zacatecas</v>
      </c>
      <c r="M3440" s="268" t="str">
        <f t="shared" si="414"/>
        <v/>
      </c>
    </row>
    <row r="3441" spans="1:13" x14ac:dyDescent="0.25">
      <c r="A3441" s="25" t="str">
        <f t="shared" si="412"/>
        <v/>
      </c>
      <c r="B3441" s="258" t="str">
        <f t="shared" si="413"/>
        <v>deleg</v>
      </c>
      <c r="C3441" s="316" t="str">
        <f t="shared" si="410"/>
        <v>Zacatecas</v>
      </c>
      <c r="D3441" s="316" t="str">
        <f t="shared" si="411"/>
        <v>Zacatecas</v>
      </c>
      <c r="M3441" s="268" t="str">
        <f t="shared" si="414"/>
        <v/>
      </c>
    </row>
    <row r="3442" spans="1:13" x14ac:dyDescent="0.25">
      <c r="A3442" s="25" t="str">
        <f t="shared" si="412"/>
        <v/>
      </c>
      <c r="B3442" s="258" t="str">
        <f t="shared" si="413"/>
        <v>deleg</v>
      </c>
      <c r="C3442" s="316" t="str">
        <f t="shared" si="410"/>
        <v>Zacatecas</v>
      </c>
      <c r="D3442" s="316" t="str">
        <f t="shared" si="411"/>
        <v>Zacatecas</v>
      </c>
      <c r="M3442" s="268" t="str">
        <f t="shared" si="414"/>
        <v/>
      </c>
    </row>
    <row r="3443" spans="1:13" x14ac:dyDescent="0.25">
      <c r="A3443" s="25" t="str">
        <f t="shared" si="412"/>
        <v/>
      </c>
      <c r="B3443" s="258" t="str">
        <f t="shared" si="413"/>
        <v>deleg</v>
      </c>
      <c r="C3443" s="316" t="str">
        <f t="shared" si="410"/>
        <v>Zacatecas</v>
      </c>
      <c r="D3443" s="316" t="str">
        <f t="shared" si="411"/>
        <v>Zacatecas</v>
      </c>
      <c r="M3443" s="268" t="str">
        <f t="shared" si="414"/>
        <v/>
      </c>
    </row>
    <row r="3444" spans="1:13" x14ac:dyDescent="0.25">
      <c r="A3444" s="25" t="str">
        <f t="shared" si="412"/>
        <v/>
      </c>
      <c r="B3444" s="258" t="str">
        <f t="shared" si="413"/>
        <v>deleg</v>
      </c>
      <c r="C3444" s="316" t="str">
        <f t="shared" si="410"/>
        <v>Zacatecas</v>
      </c>
      <c r="D3444" s="316" t="str">
        <f t="shared" si="411"/>
        <v>Zacatecas</v>
      </c>
      <c r="M3444" s="268" t="str">
        <f t="shared" si="414"/>
        <v/>
      </c>
    </row>
    <row r="3445" spans="1:13" x14ac:dyDescent="0.25">
      <c r="A3445" s="25" t="str">
        <f t="shared" si="412"/>
        <v/>
      </c>
      <c r="B3445" s="258" t="str">
        <f t="shared" si="413"/>
        <v>deleg</v>
      </c>
      <c r="C3445" s="316" t="str">
        <f t="shared" si="410"/>
        <v>Zacatecas</v>
      </c>
      <c r="D3445" s="316" t="str">
        <f t="shared" si="411"/>
        <v>Zacatecas</v>
      </c>
      <c r="M3445" s="268" t="str">
        <f t="shared" si="414"/>
        <v/>
      </c>
    </row>
    <row r="3446" spans="1:13" x14ac:dyDescent="0.25">
      <c r="A3446" s="25" t="str">
        <f t="shared" si="412"/>
        <v/>
      </c>
      <c r="B3446" s="258" t="str">
        <f t="shared" si="413"/>
        <v>deleg</v>
      </c>
      <c r="C3446" s="316" t="str">
        <f t="shared" si="410"/>
        <v>Zacatecas</v>
      </c>
      <c r="D3446" s="316" t="str">
        <f t="shared" si="411"/>
        <v>Zacatecas</v>
      </c>
      <c r="M3446" s="268" t="str">
        <f t="shared" si="414"/>
        <v/>
      </c>
    </row>
    <row r="3447" spans="1:13" x14ac:dyDescent="0.25">
      <c r="A3447" s="25" t="str">
        <f t="shared" si="412"/>
        <v/>
      </c>
      <c r="B3447" s="258" t="str">
        <f t="shared" si="413"/>
        <v>deleg</v>
      </c>
      <c r="C3447" s="316" t="str">
        <f t="shared" si="410"/>
        <v>Zacatecas</v>
      </c>
      <c r="D3447" s="316" t="str">
        <f t="shared" si="411"/>
        <v>Zacatecas</v>
      </c>
      <c r="M3447" s="268" t="str">
        <f t="shared" si="414"/>
        <v/>
      </c>
    </row>
    <row r="3448" spans="1:13" x14ac:dyDescent="0.25">
      <c r="A3448" s="25" t="str">
        <f t="shared" si="412"/>
        <v/>
      </c>
      <c r="B3448" s="258" t="str">
        <f t="shared" si="413"/>
        <v>deleg</v>
      </c>
      <c r="C3448" s="316" t="str">
        <f t="shared" si="410"/>
        <v>Zacatecas</v>
      </c>
      <c r="D3448" s="316" t="str">
        <f t="shared" si="411"/>
        <v>Zacatecas</v>
      </c>
      <c r="M3448" s="268" t="str">
        <f t="shared" si="414"/>
        <v/>
      </c>
    </row>
    <row r="3449" spans="1:13" x14ac:dyDescent="0.25">
      <c r="A3449" s="25" t="str">
        <f t="shared" si="412"/>
        <v/>
      </c>
      <c r="B3449" s="258" t="str">
        <f t="shared" si="413"/>
        <v>deleg</v>
      </c>
      <c r="C3449" s="316" t="str">
        <f t="shared" si="410"/>
        <v>Zacatecas</v>
      </c>
      <c r="D3449" s="316" t="str">
        <f t="shared" si="411"/>
        <v>Zacatecas</v>
      </c>
      <c r="M3449" s="268" t="str">
        <f t="shared" si="414"/>
        <v/>
      </c>
    </row>
    <row r="3450" spans="1:13" x14ac:dyDescent="0.25">
      <c r="A3450" s="25" t="str">
        <f t="shared" si="412"/>
        <v/>
      </c>
      <c r="B3450" s="258" t="str">
        <f t="shared" si="413"/>
        <v>deleg</v>
      </c>
      <c r="C3450" s="316" t="str">
        <f t="shared" si="410"/>
        <v>Zacatecas</v>
      </c>
      <c r="D3450" s="316" t="str">
        <f t="shared" si="411"/>
        <v>Zacatecas</v>
      </c>
      <c r="M3450" s="268" t="str">
        <f t="shared" si="414"/>
        <v/>
      </c>
    </row>
    <row r="3451" spans="1:13" x14ac:dyDescent="0.25">
      <c r="A3451" s="25" t="str">
        <f t="shared" si="412"/>
        <v/>
      </c>
      <c r="B3451" s="258" t="str">
        <f t="shared" si="413"/>
        <v>deleg</v>
      </c>
      <c r="C3451" s="316" t="str">
        <f t="shared" si="410"/>
        <v>Zacatecas</v>
      </c>
      <c r="D3451" s="316" t="str">
        <f t="shared" si="411"/>
        <v>Zacatecas</v>
      </c>
      <c r="M3451" s="268" t="str">
        <f t="shared" si="414"/>
        <v/>
      </c>
    </row>
    <row r="3452" spans="1:13" x14ac:dyDescent="0.25">
      <c r="A3452" s="25" t="str">
        <f t="shared" si="412"/>
        <v/>
      </c>
      <c r="B3452" s="258" t="str">
        <f t="shared" si="413"/>
        <v>deleg</v>
      </c>
      <c r="C3452" s="316" t="str">
        <f t="shared" ref="C3452:C3515" si="415">+IF(AND(E3452&lt;&gt;"",G3452="$BTRATOU_MOT MOTIVO DE MAL TRATOa"),TRIM(MID(E3452,FIND(" ",E3452,1),LEN(E3452))),IF(AND(D3452&lt;&gt;"Primer nivel",D3452&lt;&gt;"Segundo nivel"),D3452,C3451))</f>
        <v>Zacatecas</v>
      </c>
      <c r="D3452" s="316" t="str">
        <f t="shared" ref="D3452:D3515" si="416">+IF(AND(G3452&lt;&gt;"",J3453="Porcentaje"),"Nacional",IF(AND(F3452&lt;&gt;"",G3452="$BTRATOU_MOT MOTIVO DE MAL TRATOa"),TRIM(MID(F3452,FIND(" ",F3452,1),LEN(F3452))),D3451))</f>
        <v>Zacatecas</v>
      </c>
      <c r="M3452" s="268" t="str">
        <f t="shared" si="414"/>
        <v/>
      </c>
    </row>
    <row r="3453" spans="1:13" x14ac:dyDescent="0.25">
      <c r="A3453" s="25" t="str">
        <f t="shared" si="412"/>
        <v/>
      </c>
      <c r="B3453" s="258" t="str">
        <f t="shared" si="413"/>
        <v>deleg</v>
      </c>
      <c r="C3453" s="316" t="str">
        <f t="shared" si="415"/>
        <v>Zacatecas</v>
      </c>
      <c r="D3453" s="316" t="str">
        <f t="shared" si="416"/>
        <v>Zacatecas</v>
      </c>
      <c r="M3453" s="268" t="str">
        <f t="shared" si="414"/>
        <v/>
      </c>
    </row>
    <row r="3454" spans="1:13" x14ac:dyDescent="0.25">
      <c r="A3454" s="25" t="str">
        <f t="shared" si="412"/>
        <v/>
      </c>
      <c r="B3454" s="258" t="str">
        <f t="shared" si="413"/>
        <v>deleg</v>
      </c>
      <c r="C3454" s="316" t="str">
        <f t="shared" si="415"/>
        <v>Zacatecas</v>
      </c>
      <c r="D3454" s="316" t="str">
        <f t="shared" si="416"/>
        <v>Zacatecas</v>
      </c>
      <c r="M3454" s="268" t="str">
        <f t="shared" si="414"/>
        <v/>
      </c>
    </row>
    <row r="3455" spans="1:13" x14ac:dyDescent="0.25">
      <c r="A3455" s="25" t="str">
        <f t="shared" si="412"/>
        <v/>
      </c>
      <c r="B3455" s="258" t="str">
        <f t="shared" si="413"/>
        <v>deleg</v>
      </c>
      <c r="C3455" s="316" t="str">
        <f t="shared" si="415"/>
        <v>Zacatecas</v>
      </c>
      <c r="D3455" s="316" t="str">
        <f t="shared" si="416"/>
        <v>Zacatecas</v>
      </c>
      <c r="M3455" s="268" t="str">
        <f t="shared" si="414"/>
        <v/>
      </c>
    </row>
    <row r="3456" spans="1:13" x14ac:dyDescent="0.25">
      <c r="A3456" s="25" t="str">
        <f t="shared" si="412"/>
        <v/>
      </c>
      <c r="B3456" s="258" t="str">
        <f t="shared" si="413"/>
        <v>deleg</v>
      </c>
      <c r="C3456" s="316" t="str">
        <f t="shared" si="415"/>
        <v>Zacatecas</v>
      </c>
      <c r="D3456" s="316" t="str">
        <f t="shared" si="416"/>
        <v>Zacatecas</v>
      </c>
      <c r="M3456" s="268" t="str">
        <f t="shared" si="414"/>
        <v/>
      </c>
    </row>
    <row r="3457" spans="1:13" x14ac:dyDescent="0.25">
      <c r="A3457" s="25" t="str">
        <f t="shared" si="412"/>
        <v/>
      </c>
      <c r="B3457" s="258" t="str">
        <f t="shared" si="413"/>
        <v>deleg</v>
      </c>
      <c r="C3457" s="316" t="str">
        <f t="shared" si="415"/>
        <v>Zacatecas</v>
      </c>
      <c r="D3457" s="316" t="str">
        <f t="shared" si="416"/>
        <v>Zacatecas</v>
      </c>
      <c r="M3457" s="268" t="str">
        <f t="shared" si="414"/>
        <v/>
      </c>
    </row>
    <row r="3458" spans="1:13" x14ac:dyDescent="0.25">
      <c r="A3458" s="25" t="str">
        <f t="shared" si="412"/>
        <v/>
      </c>
      <c r="B3458" s="258" t="str">
        <f t="shared" si="413"/>
        <v>deleg</v>
      </c>
      <c r="C3458" s="316" t="str">
        <f t="shared" si="415"/>
        <v>Zacatecas</v>
      </c>
      <c r="D3458" s="316" t="str">
        <f t="shared" si="416"/>
        <v>Zacatecas</v>
      </c>
      <c r="M3458" s="268" t="str">
        <f t="shared" si="414"/>
        <v/>
      </c>
    </row>
    <row r="3459" spans="1:13" x14ac:dyDescent="0.25">
      <c r="A3459" s="25" t="str">
        <f t="shared" si="412"/>
        <v/>
      </c>
      <c r="B3459" s="258" t="str">
        <f t="shared" si="413"/>
        <v>deleg</v>
      </c>
      <c r="C3459" s="316" t="str">
        <f t="shared" si="415"/>
        <v>Zacatecas</v>
      </c>
      <c r="D3459" s="316" t="str">
        <f t="shared" si="416"/>
        <v>Zacatecas</v>
      </c>
      <c r="M3459" s="268" t="str">
        <f t="shared" si="414"/>
        <v/>
      </c>
    </row>
    <row r="3460" spans="1:13" x14ac:dyDescent="0.25">
      <c r="A3460" s="25" t="str">
        <f t="shared" si="412"/>
        <v/>
      </c>
      <c r="B3460" s="258" t="str">
        <f t="shared" si="413"/>
        <v>deleg</v>
      </c>
      <c r="C3460" s="316" t="str">
        <f t="shared" si="415"/>
        <v>Zacatecas</v>
      </c>
      <c r="D3460" s="316" t="str">
        <f t="shared" si="416"/>
        <v>Zacatecas</v>
      </c>
      <c r="M3460" s="268" t="str">
        <f t="shared" si="414"/>
        <v/>
      </c>
    </row>
    <row r="3461" spans="1:13" x14ac:dyDescent="0.25">
      <c r="A3461" s="25" t="str">
        <f t="shared" ref="A3461:A3524" si="417">IFERROR(CONCATENATE(B3461,C3461,D3461,MID(H3461,FIND(" ",H3461)+2,LEN(H3461))),"")</f>
        <v/>
      </c>
      <c r="B3461" s="258" t="str">
        <f t="shared" ref="B3461:B3524" si="418">+IF(AND(G3461&lt;&gt;"",J3462="Porcentaje"),TRIM(MID(G3461,1,FIND(" ",G3461,1))),IF(AND(F3461&lt;&gt;"",J3462="Porcentaje"),TRIM(MID(F3461,1,FIND(" ",F3461,1))),IF(AND(E3461&lt;&gt;"",J3462="Porcentaje"),TRIM(MID(E3461,1,FIND(" ",E3461,1))),B3460)))</f>
        <v>deleg</v>
      </c>
      <c r="C3461" s="316" t="str">
        <f t="shared" si="415"/>
        <v>Zacatecas</v>
      </c>
      <c r="D3461" s="316" t="str">
        <f t="shared" si="416"/>
        <v>Zacatecas</v>
      </c>
      <c r="M3461" s="268" t="str">
        <f t="shared" si="414"/>
        <v/>
      </c>
    </row>
    <row r="3462" spans="1:13" x14ac:dyDescent="0.25">
      <c r="A3462" s="25" t="str">
        <f t="shared" si="417"/>
        <v/>
      </c>
      <c r="B3462" s="258" t="str">
        <f t="shared" si="418"/>
        <v>deleg</v>
      </c>
      <c r="C3462" s="316" t="str">
        <f t="shared" si="415"/>
        <v>Zacatecas</v>
      </c>
      <c r="D3462" s="316" t="str">
        <f t="shared" si="416"/>
        <v>Zacatecas</v>
      </c>
      <c r="M3462" s="268" t="str">
        <f t="shared" si="414"/>
        <v/>
      </c>
    </row>
    <row r="3463" spans="1:13" x14ac:dyDescent="0.25">
      <c r="A3463" s="25" t="str">
        <f t="shared" si="417"/>
        <v/>
      </c>
      <c r="B3463" s="258" t="str">
        <f t="shared" si="418"/>
        <v>deleg</v>
      </c>
      <c r="C3463" s="316" t="str">
        <f t="shared" si="415"/>
        <v>Zacatecas</v>
      </c>
      <c r="D3463" s="316" t="str">
        <f t="shared" si="416"/>
        <v>Zacatecas</v>
      </c>
      <c r="M3463" s="268" t="str">
        <f t="shared" ref="M3463:M3526" si="419">IF(H3463&lt;&gt;"",IFERROR(MID(H3463,FIND(" ",H3463)+1,LEN(H3463)),""),"")</f>
        <v/>
      </c>
    </row>
    <row r="3464" spans="1:13" x14ac:dyDescent="0.25">
      <c r="A3464" s="25" t="str">
        <f t="shared" si="417"/>
        <v/>
      </c>
      <c r="B3464" s="258" t="str">
        <f t="shared" si="418"/>
        <v>deleg</v>
      </c>
      <c r="C3464" s="316" t="str">
        <f t="shared" si="415"/>
        <v>Zacatecas</v>
      </c>
      <c r="D3464" s="316" t="str">
        <f t="shared" si="416"/>
        <v>Zacatecas</v>
      </c>
      <c r="M3464" s="268" t="str">
        <f t="shared" si="419"/>
        <v/>
      </c>
    </row>
    <row r="3465" spans="1:13" x14ac:dyDescent="0.25">
      <c r="A3465" s="25" t="str">
        <f t="shared" si="417"/>
        <v/>
      </c>
      <c r="B3465" s="258" t="str">
        <f t="shared" si="418"/>
        <v>deleg</v>
      </c>
      <c r="C3465" s="316" t="str">
        <f t="shared" si="415"/>
        <v>Zacatecas</v>
      </c>
      <c r="D3465" s="316" t="str">
        <f t="shared" si="416"/>
        <v>Zacatecas</v>
      </c>
      <c r="M3465" s="268" t="str">
        <f t="shared" si="419"/>
        <v/>
      </c>
    </row>
    <row r="3466" spans="1:13" x14ac:dyDescent="0.25">
      <c r="A3466" s="25" t="str">
        <f t="shared" si="417"/>
        <v/>
      </c>
      <c r="B3466" s="258" t="str">
        <f t="shared" si="418"/>
        <v>deleg</v>
      </c>
      <c r="C3466" s="316" t="str">
        <f t="shared" si="415"/>
        <v>Zacatecas</v>
      </c>
      <c r="D3466" s="316" t="str">
        <f t="shared" si="416"/>
        <v>Zacatecas</v>
      </c>
      <c r="M3466" s="268" t="str">
        <f t="shared" si="419"/>
        <v/>
      </c>
    </row>
    <row r="3467" spans="1:13" x14ac:dyDescent="0.25">
      <c r="A3467" s="25" t="str">
        <f t="shared" si="417"/>
        <v/>
      </c>
      <c r="B3467" s="258" t="str">
        <f t="shared" si="418"/>
        <v>deleg</v>
      </c>
      <c r="C3467" s="316" t="str">
        <f t="shared" si="415"/>
        <v>Zacatecas</v>
      </c>
      <c r="D3467" s="316" t="str">
        <f t="shared" si="416"/>
        <v>Zacatecas</v>
      </c>
      <c r="M3467" s="268" t="str">
        <f t="shared" si="419"/>
        <v/>
      </c>
    </row>
    <row r="3468" spans="1:13" x14ac:dyDescent="0.25">
      <c r="A3468" s="25" t="str">
        <f t="shared" si="417"/>
        <v/>
      </c>
      <c r="B3468" s="258" t="str">
        <f t="shared" si="418"/>
        <v>deleg</v>
      </c>
      <c r="C3468" s="316" t="str">
        <f t="shared" si="415"/>
        <v>Zacatecas</v>
      </c>
      <c r="D3468" s="316" t="str">
        <f t="shared" si="416"/>
        <v>Zacatecas</v>
      </c>
      <c r="M3468" s="268" t="str">
        <f t="shared" si="419"/>
        <v/>
      </c>
    </row>
    <row r="3469" spans="1:13" x14ac:dyDescent="0.25">
      <c r="A3469" s="25" t="str">
        <f t="shared" si="417"/>
        <v/>
      </c>
      <c r="B3469" s="258" t="str">
        <f t="shared" si="418"/>
        <v>deleg</v>
      </c>
      <c r="C3469" s="316" t="str">
        <f t="shared" si="415"/>
        <v>Zacatecas</v>
      </c>
      <c r="D3469" s="316" t="str">
        <f t="shared" si="416"/>
        <v>Zacatecas</v>
      </c>
      <c r="M3469" s="268" t="str">
        <f t="shared" si="419"/>
        <v/>
      </c>
    </row>
    <row r="3470" spans="1:13" x14ac:dyDescent="0.25">
      <c r="A3470" s="25" t="str">
        <f t="shared" si="417"/>
        <v/>
      </c>
      <c r="B3470" s="258" t="str">
        <f t="shared" si="418"/>
        <v>deleg</v>
      </c>
      <c r="C3470" s="316" t="str">
        <f t="shared" si="415"/>
        <v>Zacatecas</v>
      </c>
      <c r="D3470" s="316" t="str">
        <f t="shared" si="416"/>
        <v>Zacatecas</v>
      </c>
      <c r="M3470" s="268" t="str">
        <f t="shared" si="419"/>
        <v/>
      </c>
    </row>
    <row r="3471" spans="1:13" x14ac:dyDescent="0.25">
      <c r="A3471" s="25" t="str">
        <f t="shared" si="417"/>
        <v/>
      </c>
      <c r="B3471" s="258" t="str">
        <f t="shared" si="418"/>
        <v>deleg</v>
      </c>
      <c r="C3471" s="316" t="str">
        <f t="shared" si="415"/>
        <v>Zacatecas</v>
      </c>
      <c r="D3471" s="316" t="str">
        <f t="shared" si="416"/>
        <v>Zacatecas</v>
      </c>
      <c r="M3471" s="268" t="str">
        <f t="shared" si="419"/>
        <v/>
      </c>
    </row>
    <row r="3472" spans="1:13" x14ac:dyDescent="0.25">
      <c r="A3472" s="25" t="str">
        <f t="shared" si="417"/>
        <v/>
      </c>
      <c r="B3472" s="258" t="str">
        <f t="shared" si="418"/>
        <v>deleg</v>
      </c>
      <c r="C3472" s="316" t="str">
        <f t="shared" si="415"/>
        <v>Zacatecas</v>
      </c>
      <c r="D3472" s="316" t="str">
        <f t="shared" si="416"/>
        <v>Zacatecas</v>
      </c>
      <c r="M3472" s="268" t="str">
        <f t="shared" si="419"/>
        <v/>
      </c>
    </row>
    <row r="3473" spans="1:13" x14ac:dyDescent="0.25">
      <c r="A3473" s="25" t="str">
        <f t="shared" si="417"/>
        <v/>
      </c>
      <c r="B3473" s="258" t="str">
        <f t="shared" si="418"/>
        <v>deleg</v>
      </c>
      <c r="C3473" s="316" t="str">
        <f t="shared" si="415"/>
        <v>Zacatecas</v>
      </c>
      <c r="D3473" s="316" t="str">
        <f t="shared" si="416"/>
        <v>Zacatecas</v>
      </c>
      <c r="M3473" s="268" t="str">
        <f t="shared" si="419"/>
        <v/>
      </c>
    </row>
    <row r="3474" spans="1:13" x14ac:dyDescent="0.25">
      <c r="A3474" s="25" t="str">
        <f t="shared" si="417"/>
        <v/>
      </c>
      <c r="B3474" s="258" t="str">
        <f t="shared" si="418"/>
        <v>deleg</v>
      </c>
      <c r="C3474" s="316" t="str">
        <f t="shared" si="415"/>
        <v>Zacatecas</v>
      </c>
      <c r="D3474" s="316" t="str">
        <f t="shared" si="416"/>
        <v>Zacatecas</v>
      </c>
      <c r="M3474" s="268" t="str">
        <f t="shared" si="419"/>
        <v/>
      </c>
    </row>
    <row r="3475" spans="1:13" x14ac:dyDescent="0.25">
      <c r="A3475" s="25" t="str">
        <f t="shared" si="417"/>
        <v/>
      </c>
      <c r="B3475" s="258" t="str">
        <f t="shared" si="418"/>
        <v>deleg</v>
      </c>
      <c r="C3475" s="316" t="str">
        <f t="shared" si="415"/>
        <v>Zacatecas</v>
      </c>
      <c r="D3475" s="316" t="str">
        <f t="shared" si="416"/>
        <v>Zacatecas</v>
      </c>
      <c r="M3475" s="268" t="str">
        <f t="shared" si="419"/>
        <v/>
      </c>
    </row>
    <row r="3476" spans="1:13" x14ac:dyDescent="0.25">
      <c r="A3476" s="25" t="str">
        <f t="shared" si="417"/>
        <v/>
      </c>
      <c r="B3476" s="258" t="str">
        <f t="shared" si="418"/>
        <v>deleg</v>
      </c>
      <c r="C3476" s="316" t="str">
        <f t="shared" si="415"/>
        <v>Zacatecas</v>
      </c>
      <c r="D3476" s="316" t="str">
        <f t="shared" si="416"/>
        <v>Zacatecas</v>
      </c>
      <c r="M3476" s="268" t="str">
        <f t="shared" si="419"/>
        <v/>
      </c>
    </row>
    <row r="3477" spans="1:13" x14ac:dyDescent="0.25">
      <c r="A3477" s="25" t="str">
        <f t="shared" si="417"/>
        <v/>
      </c>
      <c r="B3477" s="258" t="str">
        <f t="shared" si="418"/>
        <v>deleg</v>
      </c>
      <c r="C3477" s="316" t="str">
        <f t="shared" si="415"/>
        <v>Zacatecas</v>
      </c>
      <c r="D3477" s="316" t="str">
        <f t="shared" si="416"/>
        <v>Zacatecas</v>
      </c>
      <c r="M3477" s="268" t="str">
        <f t="shared" si="419"/>
        <v/>
      </c>
    </row>
    <row r="3478" spans="1:13" x14ac:dyDescent="0.25">
      <c r="A3478" s="25" t="str">
        <f t="shared" si="417"/>
        <v/>
      </c>
      <c r="B3478" s="258" t="str">
        <f t="shared" si="418"/>
        <v>deleg</v>
      </c>
      <c r="C3478" s="316" t="str">
        <f t="shared" si="415"/>
        <v>Zacatecas</v>
      </c>
      <c r="D3478" s="316" t="str">
        <f t="shared" si="416"/>
        <v>Zacatecas</v>
      </c>
      <c r="M3478" s="268" t="str">
        <f t="shared" si="419"/>
        <v/>
      </c>
    </row>
    <row r="3479" spans="1:13" x14ac:dyDescent="0.25">
      <c r="A3479" s="25" t="str">
        <f t="shared" si="417"/>
        <v/>
      </c>
      <c r="B3479" s="258" t="str">
        <f t="shared" si="418"/>
        <v>deleg</v>
      </c>
      <c r="C3479" s="316" t="str">
        <f t="shared" si="415"/>
        <v>Zacatecas</v>
      </c>
      <c r="D3479" s="316" t="str">
        <f t="shared" si="416"/>
        <v>Zacatecas</v>
      </c>
      <c r="M3479" s="268" t="str">
        <f t="shared" si="419"/>
        <v/>
      </c>
    </row>
    <row r="3480" spans="1:13" x14ac:dyDescent="0.25">
      <c r="A3480" s="25" t="str">
        <f t="shared" si="417"/>
        <v/>
      </c>
      <c r="B3480" s="258" t="str">
        <f t="shared" si="418"/>
        <v>deleg</v>
      </c>
      <c r="C3480" s="316" t="str">
        <f t="shared" si="415"/>
        <v>Zacatecas</v>
      </c>
      <c r="D3480" s="316" t="str">
        <f t="shared" si="416"/>
        <v>Zacatecas</v>
      </c>
      <c r="M3480" s="268" t="str">
        <f t="shared" si="419"/>
        <v/>
      </c>
    </row>
    <row r="3481" spans="1:13" x14ac:dyDescent="0.25">
      <c r="A3481" s="25" t="str">
        <f t="shared" si="417"/>
        <v/>
      </c>
      <c r="B3481" s="258" t="str">
        <f t="shared" si="418"/>
        <v>deleg</v>
      </c>
      <c r="C3481" s="316" t="str">
        <f t="shared" si="415"/>
        <v>Zacatecas</v>
      </c>
      <c r="D3481" s="316" t="str">
        <f t="shared" si="416"/>
        <v>Zacatecas</v>
      </c>
      <c r="M3481" s="268" t="str">
        <f t="shared" si="419"/>
        <v/>
      </c>
    </row>
    <row r="3482" spans="1:13" x14ac:dyDescent="0.25">
      <c r="A3482" s="25" t="str">
        <f t="shared" si="417"/>
        <v/>
      </c>
      <c r="B3482" s="258" t="str">
        <f t="shared" si="418"/>
        <v>deleg</v>
      </c>
      <c r="C3482" s="316" t="str">
        <f t="shared" si="415"/>
        <v>Zacatecas</v>
      </c>
      <c r="D3482" s="316" t="str">
        <f t="shared" si="416"/>
        <v>Zacatecas</v>
      </c>
      <c r="M3482" s="268" t="str">
        <f t="shared" si="419"/>
        <v/>
      </c>
    </row>
    <row r="3483" spans="1:13" x14ac:dyDescent="0.25">
      <c r="A3483" s="25" t="str">
        <f t="shared" si="417"/>
        <v/>
      </c>
      <c r="B3483" s="258" t="str">
        <f t="shared" si="418"/>
        <v>deleg</v>
      </c>
      <c r="C3483" s="316" t="str">
        <f t="shared" si="415"/>
        <v>Zacatecas</v>
      </c>
      <c r="D3483" s="316" t="str">
        <f t="shared" si="416"/>
        <v>Zacatecas</v>
      </c>
      <c r="M3483" s="268" t="str">
        <f t="shared" si="419"/>
        <v/>
      </c>
    </row>
    <row r="3484" spans="1:13" x14ac:dyDescent="0.25">
      <c r="A3484" s="25" t="str">
        <f t="shared" si="417"/>
        <v/>
      </c>
      <c r="B3484" s="258" t="str">
        <f t="shared" si="418"/>
        <v>deleg</v>
      </c>
      <c r="C3484" s="316" t="str">
        <f t="shared" si="415"/>
        <v>Zacatecas</v>
      </c>
      <c r="D3484" s="316" t="str">
        <f t="shared" si="416"/>
        <v>Zacatecas</v>
      </c>
      <c r="M3484" s="268" t="str">
        <f t="shared" si="419"/>
        <v/>
      </c>
    </row>
    <row r="3485" spans="1:13" x14ac:dyDescent="0.25">
      <c r="A3485" s="25" t="str">
        <f t="shared" si="417"/>
        <v/>
      </c>
      <c r="B3485" s="258" t="str">
        <f t="shared" si="418"/>
        <v>deleg</v>
      </c>
      <c r="C3485" s="316" t="str">
        <f t="shared" si="415"/>
        <v>Zacatecas</v>
      </c>
      <c r="D3485" s="316" t="str">
        <f t="shared" si="416"/>
        <v>Zacatecas</v>
      </c>
      <c r="M3485" s="268" t="str">
        <f t="shared" si="419"/>
        <v/>
      </c>
    </row>
    <row r="3486" spans="1:13" x14ac:dyDescent="0.25">
      <c r="A3486" s="25" t="str">
        <f t="shared" si="417"/>
        <v/>
      </c>
      <c r="B3486" s="258" t="str">
        <f t="shared" si="418"/>
        <v>deleg</v>
      </c>
      <c r="C3486" s="316" t="str">
        <f t="shared" si="415"/>
        <v>Zacatecas</v>
      </c>
      <c r="D3486" s="316" t="str">
        <f t="shared" si="416"/>
        <v>Zacatecas</v>
      </c>
      <c r="M3486" s="268" t="str">
        <f t="shared" si="419"/>
        <v/>
      </c>
    </row>
    <row r="3487" spans="1:13" x14ac:dyDescent="0.25">
      <c r="A3487" s="25" t="str">
        <f t="shared" si="417"/>
        <v/>
      </c>
      <c r="B3487" s="258" t="str">
        <f t="shared" si="418"/>
        <v>deleg</v>
      </c>
      <c r="C3487" s="316" t="str">
        <f t="shared" si="415"/>
        <v>Zacatecas</v>
      </c>
      <c r="D3487" s="316" t="str">
        <f t="shared" si="416"/>
        <v>Zacatecas</v>
      </c>
      <c r="M3487" s="268" t="str">
        <f t="shared" si="419"/>
        <v/>
      </c>
    </row>
    <row r="3488" spans="1:13" x14ac:dyDescent="0.25">
      <c r="A3488" s="25" t="str">
        <f t="shared" si="417"/>
        <v/>
      </c>
      <c r="B3488" s="258" t="str">
        <f t="shared" si="418"/>
        <v>deleg</v>
      </c>
      <c r="C3488" s="316" t="str">
        <f t="shared" si="415"/>
        <v>Zacatecas</v>
      </c>
      <c r="D3488" s="316" t="str">
        <f t="shared" si="416"/>
        <v>Zacatecas</v>
      </c>
      <c r="M3488" s="268" t="str">
        <f t="shared" si="419"/>
        <v/>
      </c>
    </row>
    <row r="3489" spans="1:13" x14ac:dyDescent="0.25">
      <c r="A3489" s="25" t="str">
        <f t="shared" si="417"/>
        <v/>
      </c>
      <c r="B3489" s="258" t="str">
        <f t="shared" si="418"/>
        <v>deleg</v>
      </c>
      <c r="C3489" s="316" t="str">
        <f t="shared" si="415"/>
        <v>Zacatecas</v>
      </c>
      <c r="D3489" s="316" t="str">
        <f t="shared" si="416"/>
        <v>Zacatecas</v>
      </c>
      <c r="M3489" s="268" t="str">
        <f t="shared" si="419"/>
        <v/>
      </c>
    </row>
    <row r="3490" spans="1:13" x14ac:dyDescent="0.25">
      <c r="A3490" s="25" t="str">
        <f t="shared" si="417"/>
        <v/>
      </c>
      <c r="B3490" s="258" t="str">
        <f t="shared" si="418"/>
        <v>deleg</v>
      </c>
      <c r="C3490" s="316" t="str">
        <f t="shared" si="415"/>
        <v>Zacatecas</v>
      </c>
      <c r="D3490" s="316" t="str">
        <f t="shared" si="416"/>
        <v>Zacatecas</v>
      </c>
      <c r="M3490" s="268" t="str">
        <f t="shared" si="419"/>
        <v/>
      </c>
    </row>
    <row r="3491" spans="1:13" x14ac:dyDescent="0.25">
      <c r="A3491" s="25" t="str">
        <f t="shared" si="417"/>
        <v/>
      </c>
      <c r="B3491" s="258" t="str">
        <f t="shared" si="418"/>
        <v>deleg</v>
      </c>
      <c r="C3491" s="316" t="str">
        <f t="shared" si="415"/>
        <v>Zacatecas</v>
      </c>
      <c r="D3491" s="316" t="str">
        <f t="shared" si="416"/>
        <v>Zacatecas</v>
      </c>
      <c r="M3491" s="268" t="str">
        <f t="shared" si="419"/>
        <v/>
      </c>
    </row>
    <row r="3492" spans="1:13" x14ac:dyDescent="0.25">
      <c r="A3492" s="25" t="str">
        <f t="shared" si="417"/>
        <v/>
      </c>
      <c r="B3492" s="258" t="str">
        <f t="shared" si="418"/>
        <v>deleg</v>
      </c>
      <c r="C3492" s="316" t="str">
        <f t="shared" si="415"/>
        <v>Zacatecas</v>
      </c>
      <c r="D3492" s="316" t="str">
        <f t="shared" si="416"/>
        <v>Zacatecas</v>
      </c>
      <c r="M3492" s="268" t="str">
        <f t="shared" si="419"/>
        <v/>
      </c>
    </row>
    <row r="3493" spans="1:13" x14ac:dyDescent="0.25">
      <c r="A3493" s="25" t="str">
        <f t="shared" si="417"/>
        <v/>
      </c>
      <c r="B3493" s="258" t="str">
        <f t="shared" si="418"/>
        <v>deleg</v>
      </c>
      <c r="C3493" s="316" t="str">
        <f t="shared" si="415"/>
        <v>Zacatecas</v>
      </c>
      <c r="D3493" s="316" t="str">
        <f t="shared" si="416"/>
        <v>Zacatecas</v>
      </c>
      <c r="M3493" s="268" t="str">
        <f t="shared" si="419"/>
        <v/>
      </c>
    </row>
    <row r="3494" spans="1:13" x14ac:dyDescent="0.25">
      <c r="A3494" s="25" t="str">
        <f t="shared" si="417"/>
        <v/>
      </c>
      <c r="B3494" s="258" t="str">
        <f t="shared" si="418"/>
        <v>deleg</v>
      </c>
      <c r="C3494" s="316" t="str">
        <f t="shared" si="415"/>
        <v>Zacatecas</v>
      </c>
      <c r="D3494" s="316" t="str">
        <f t="shared" si="416"/>
        <v>Zacatecas</v>
      </c>
      <c r="M3494" s="268" t="str">
        <f t="shared" si="419"/>
        <v/>
      </c>
    </row>
    <row r="3495" spans="1:13" x14ac:dyDescent="0.25">
      <c r="A3495" s="25" t="str">
        <f t="shared" si="417"/>
        <v/>
      </c>
      <c r="B3495" s="258" t="str">
        <f t="shared" si="418"/>
        <v>deleg</v>
      </c>
      <c r="C3495" s="316" t="str">
        <f t="shared" si="415"/>
        <v>Zacatecas</v>
      </c>
      <c r="D3495" s="316" t="str">
        <f t="shared" si="416"/>
        <v>Zacatecas</v>
      </c>
      <c r="M3495" s="268" t="str">
        <f t="shared" si="419"/>
        <v/>
      </c>
    </row>
    <row r="3496" spans="1:13" x14ac:dyDescent="0.25">
      <c r="A3496" s="25" t="str">
        <f t="shared" si="417"/>
        <v/>
      </c>
      <c r="B3496" s="258" t="str">
        <f t="shared" si="418"/>
        <v>deleg</v>
      </c>
      <c r="C3496" s="316" t="str">
        <f t="shared" si="415"/>
        <v>Zacatecas</v>
      </c>
      <c r="D3496" s="316" t="str">
        <f t="shared" si="416"/>
        <v>Zacatecas</v>
      </c>
      <c r="M3496" s="268" t="str">
        <f t="shared" si="419"/>
        <v/>
      </c>
    </row>
    <row r="3497" spans="1:13" x14ac:dyDescent="0.25">
      <c r="A3497" s="25" t="str">
        <f t="shared" si="417"/>
        <v/>
      </c>
      <c r="B3497" s="258" t="str">
        <f t="shared" si="418"/>
        <v>deleg</v>
      </c>
      <c r="C3497" s="316" t="str">
        <f t="shared" si="415"/>
        <v>Zacatecas</v>
      </c>
      <c r="D3497" s="316" t="str">
        <f t="shared" si="416"/>
        <v>Zacatecas</v>
      </c>
      <c r="M3497" s="268" t="str">
        <f t="shared" si="419"/>
        <v/>
      </c>
    </row>
    <row r="3498" spans="1:13" x14ac:dyDescent="0.25">
      <c r="A3498" s="25" t="str">
        <f t="shared" si="417"/>
        <v/>
      </c>
      <c r="B3498" s="258" t="str">
        <f t="shared" si="418"/>
        <v>deleg</v>
      </c>
      <c r="C3498" s="316" t="str">
        <f t="shared" si="415"/>
        <v>Zacatecas</v>
      </c>
      <c r="D3498" s="316" t="str">
        <f t="shared" si="416"/>
        <v>Zacatecas</v>
      </c>
      <c r="M3498" s="268" t="str">
        <f t="shared" si="419"/>
        <v/>
      </c>
    </row>
    <row r="3499" spans="1:13" x14ac:dyDescent="0.25">
      <c r="A3499" s="25" t="str">
        <f t="shared" si="417"/>
        <v/>
      </c>
      <c r="B3499" s="258" t="str">
        <f t="shared" si="418"/>
        <v>deleg</v>
      </c>
      <c r="C3499" s="316" t="str">
        <f t="shared" si="415"/>
        <v>Zacatecas</v>
      </c>
      <c r="D3499" s="316" t="str">
        <f t="shared" si="416"/>
        <v>Zacatecas</v>
      </c>
      <c r="M3499" s="268" t="str">
        <f t="shared" si="419"/>
        <v/>
      </c>
    </row>
    <row r="3500" spans="1:13" x14ac:dyDescent="0.25">
      <c r="A3500" s="25" t="str">
        <f t="shared" si="417"/>
        <v/>
      </c>
      <c r="B3500" s="258" t="str">
        <f t="shared" si="418"/>
        <v>deleg</v>
      </c>
      <c r="C3500" s="316" t="str">
        <f t="shared" si="415"/>
        <v>Zacatecas</v>
      </c>
      <c r="D3500" s="316" t="str">
        <f t="shared" si="416"/>
        <v>Zacatecas</v>
      </c>
      <c r="M3500" s="268" t="str">
        <f t="shared" si="419"/>
        <v/>
      </c>
    </row>
    <row r="3501" spans="1:13" x14ac:dyDescent="0.25">
      <c r="A3501" s="25" t="str">
        <f t="shared" si="417"/>
        <v/>
      </c>
      <c r="B3501" s="258" t="str">
        <f t="shared" si="418"/>
        <v>deleg</v>
      </c>
      <c r="C3501" s="316" t="str">
        <f t="shared" si="415"/>
        <v>Zacatecas</v>
      </c>
      <c r="D3501" s="316" t="str">
        <f t="shared" si="416"/>
        <v>Zacatecas</v>
      </c>
      <c r="M3501" s="268" t="str">
        <f t="shared" si="419"/>
        <v/>
      </c>
    </row>
    <row r="3502" spans="1:13" x14ac:dyDescent="0.25">
      <c r="A3502" s="25" t="str">
        <f t="shared" si="417"/>
        <v/>
      </c>
      <c r="B3502" s="258" t="str">
        <f t="shared" si="418"/>
        <v>deleg</v>
      </c>
      <c r="C3502" s="316" t="str">
        <f t="shared" si="415"/>
        <v>Zacatecas</v>
      </c>
      <c r="D3502" s="316" t="str">
        <f t="shared" si="416"/>
        <v>Zacatecas</v>
      </c>
      <c r="M3502" s="268" t="str">
        <f t="shared" si="419"/>
        <v/>
      </c>
    </row>
    <row r="3503" spans="1:13" x14ac:dyDescent="0.25">
      <c r="A3503" s="25" t="str">
        <f t="shared" si="417"/>
        <v/>
      </c>
      <c r="B3503" s="258" t="str">
        <f t="shared" si="418"/>
        <v>deleg</v>
      </c>
      <c r="C3503" s="316" t="str">
        <f t="shared" si="415"/>
        <v>Zacatecas</v>
      </c>
      <c r="D3503" s="316" t="str">
        <f t="shared" si="416"/>
        <v>Zacatecas</v>
      </c>
      <c r="M3503" s="268" t="str">
        <f t="shared" si="419"/>
        <v/>
      </c>
    </row>
    <row r="3504" spans="1:13" x14ac:dyDescent="0.25">
      <c r="A3504" s="25" t="str">
        <f t="shared" si="417"/>
        <v/>
      </c>
      <c r="B3504" s="258" t="str">
        <f t="shared" si="418"/>
        <v>deleg</v>
      </c>
      <c r="C3504" s="316" t="str">
        <f t="shared" si="415"/>
        <v>Zacatecas</v>
      </c>
      <c r="D3504" s="316" t="str">
        <f t="shared" si="416"/>
        <v>Zacatecas</v>
      </c>
      <c r="M3504" s="268" t="str">
        <f t="shared" si="419"/>
        <v/>
      </c>
    </row>
    <row r="3505" spans="1:13" x14ac:dyDescent="0.25">
      <c r="A3505" s="25" t="str">
        <f t="shared" si="417"/>
        <v/>
      </c>
      <c r="B3505" s="258" t="str">
        <f t="shared" si="418"/>
        <v>deleg</v>
      </c>
      <c r="C3505" s="316" t="str">
        <f t="shared" si="415"/>
        <v>Zacatecas</v>
      </c>
      <c r="D3505" s="316" t="str">
        <f t="shared" si="416"/>
        <v>Zacatecas</v>
      </c>
      <c r="M3505" s="268" t="str">
        <f t="shared" si="419"/>
        <v/>
      </c>
    </row>
    <row r="3506" spans="1:13" x14ac:dyDescent="0.25">
      <c r="A3506" s="25" t="str">
        <f t="shared" si="417"/>
        <v/>
      </c>
      <c r="B3506" s="258" t="str">
        <f t="shared" si="418"/>
        <v>deleg</v>
      </c>
      <c r="C3506" s="316" t="str">
        <f t="shared" si="415"/>
        <v>Zacatecas</v>
      </c>
      <c r="D3506" s="316" t="str">
        <f t="shared" si="416"/>
        <v>Zacatecas</v>
      </c>
      <c r="M3506" s="268" t="str">
        <f t="shared" si="419"/>
        <v/>
      </c>
    </row>
    <row r="3507" spans="1:13" x14ac:dyDescent="0.25">
      <c r="A3507" s="25" t="str">
        <f t="shared" si="417"/>
        <v/>
      </c>
      <c r="B3507" s="258" t="str">
        <f t="shared" si="418"/>
        <v>deleg</v>
      </c>
      <c r="C3507" s="316" t="str">
        <f t="shared" si="415"/>
        <v>Zacatecas</v>
      </c>
      <c r="D3507" s="316" t="str">
        <f t="shared" si="416"/>
        <v>Zacatecas</v>
      </c>
      <c r="M3507" s="268" t="str">
        <f t="shared" si="419"/>
        <v/>
      </c>
    </row>
    <row r="3508" spans="1:13" x14ac:dyDescent="0.25">
      <c r="A3508" s="25" t="str">
        <f t="shared" si="417"/>
        <v/>
      </c>
      <c r="B3508" s="258" t="str">
        <f t="shared" si="418"/>
        <v>deleg</v>
      </c>
      <c r="C3508" s="316" t="str">
        <f t="shared" si="415"/>
        <v>Zacatecas</v>
      </c>
      <c r="D3508" s="316" t="str">
        <f t="shared" si="416"/>
        <v>Zacatecas</v>
      </c>
      <c r="M3508" s="268" t="str">
        <f t="shared" si="419"/>
        <v/>
      </c>
    </row>
    <row r="3509" spans="1:13" x14ac:dyDescent="0.25">
      <c r="A3509" s="25" t="str">
        <f t="shared" si="417"/>
        <v/>
      </c>
      <c r="B3509" s="258" t="str">
        <f t="shared" si="418"/>
        <v>deleg</v>
      </c>
      <c r="C3509" s="316" t="str">
        <f t="shared" si="415"/>
        <v>Zacatecas</v>
      </c>
      <c r="D3509" s="316" t="str">
        <f t="shared" si="416"/>
        <v>Zacatecas</v>
      </c>
      <c r="M3509" s="268" t="str">
        <f t="shared" si="419"/>
        <v/>
      </c>
    </row>
    <row r="3510" spans="1:13" x14ac:dyDescent="0.25">
      <c r="A3510" s="25" t="str">
        <f t="shared" si="417"/>
        <v/>
      </c>
      <c r="B3510" s="258" t="str">
        <f t="shared" si="418"/>
        <v>deleg</v>
      </c>
      <c r="C3510" s="316" t="str">
        <f t="shared" si="415"/>
        <v>Zacatecas</v>
      </c>
      <c r="D3510" s="316" t="str">
        <f t="shared" si="416"/>
        <v>Zacatecas</v>
      </c>
      <c r="M3510" s="268" t="str">
        <f t="shared" si="419"/>
        <v/>
      </c>
    </row>
    <row r="3511" spans="1:13" x14ac:dyDescent="0.25">
      <c r="A3511" s="25" t="str">
        <f t="shared" si="417"/>
        <v/>
      </c>
      <c r="B3511" s="258" t="str">
        <f t="shared" si="418"/>
        <v>deleg</v>
      </c>
      <c r="C3511" s="316" t="str">
        <f t="shared" si="415"/>
        <v>Zacatecas</v>
      </c>
      <c r="D3511" s="316" t="str">
        <f t="shared" si="416"/>
        <v>Zacatecas</v>
      </c>
      <c r="M3511" s="268" t="str">
        <f t="shared" si="419"/>
        <v/>
      </c>
    </row>
    <row r="3512" spans="1:13" x14ac:dyDescent="0.25">
      <c r="A3512" s="25" t="str">
        <f t="shared" si="417"/>
        <v/>
      </c>
      <c r="B3512" s="258" t="str">
        <f t="shared" si="418"/>
        <v>deleg</v>
      </c>
      <c r="C3512" s="316" t="str">
        <f t="shared" si="415"/>
        <v>Zacatecas</v>
      </c>
      <c r="D3512" s="316" t="str">
        <f t="shared" si="416"/>
        <v>Zacatecas</v>
      </c>
      <c r="M3512" s="268" t="str">
        <f t="shared" si="419"/>
        <v/>
      </c>
    </row>
    <row r="3513" spans="1:13" x14ac:dyDescent="0.25">
      <c r="A3513" s="25" t="str">
        <f t="shared" si="417"/>
        <v/>
      </c>
      <c r="B3513" s="258" t="str">
        <f t="shared" si="418"/>
        <v>deleg</v>
      </c>
      <c r="C3513" s="316" t="str">
        <f t="shared" si="415"/>
        <v>Zacatecas</v>
      </c>
      <c r="D3513" s="316" t="str">
        <f t="shared" si="416"/>
        <v>Zacatecas</v>
      </c>
      <c r="M3513" s="268" t="str">
        <f t="shared" si="419"/>
        <v/>
      </c>
    </row>
    <row r="3514" spans="1:13" x14ac:dyDescent="0.25">
      <c r="A3514" s="25" t="str">
        <f t="shared" si="417"/>
        <v/>
      </c>
      <c r="B3514" s="258" t="str">
        <f t="shared" si="418"/>
        <v>deleg</v>
      </c>
      <c r="C3514" s="316" t="str">
        <f t="shared" si="415"/>
        <v>Zacatecas</v>
      </c>
      <c r="D3514" s="316" t="str">
        <f t="shared" si="416"/>
        <v>Zacatecas</v>
      </c>
      <c r="M3514" s="268" t="str">
        <f t="shared" si="419"/>
        <v/>
      </c>
    </row>
    <row r="3515" spans="1:13" x14ac:dyDescent="0.25">
      <c r="A3515" s="25" t="str">
        <f t="shared" si="417"/>
        <v/>
      </c>
      <c r="B3515" s="258" t="str">
        <f t="shared" si="418"/>
        <v>deleg</v>
      </c>
      <c r="C3515" s="316" t="str">
        <f t="shared" si="415"/>
        <v>Zacatecas</v>
      </c>
      <c r="D3515" s="316" t="str">
        <f t="shared" si="416"/>
        <v>Zacatecas</v>
      </c>
      <c r="M3515" s="268" t="str">
        <f t="shared" si="419"/>
        <v/>
      </c>
    </row>
    <row r="3516" spans="1:13" x14ac:dyDescent="0.25">
      <c r="A3516" s="25" t="str">
        <f t="shared" si="417"/>
        <v/>
      </c>
      <c r="B3516" s="258" t="str">
        <f t="shared" si="418"/>
        <v>deleg</v>
      </c>
      <c r="C3516" s="316" t="str">
        <f t="shared" ref="C3516:C3579" si="420">+IF(AND(E3516&lt;&gt;"",G3516="$BTRATOU_MOT MOTIVO DE MAL TRATOa"),TRIM(MID(E3516,FIND(" ",E3516,1),LEN(E3516))),IF(AND(D3516&lt;&gt;"Primer nivel",D3516&lt;&gt;"Segundo nivel"),D3516,C3515))</f>
        <v>Zacatecas</v>
      </c>
      <c r="D3516" s="316" t="str">
        <f t="shared" ref="D3516:D3579" si="421">+IF(AND(G3516&lt;&gt;"",J3517="Porcentaje"),"Nacional",IF(AND(F3516&lt;&gt;"",G3516="$BTRATOU_MOT MOTIVO DE MAL TRATOa"),TRIM(MID(F3516,FIND(" ",F3516,1),LEN(F3516))),D3515))</f>
        <v>Zacatecas</v>
      </c>
      <c r="M3516" s="268" t="str">
        <f t="shared" si="419"/>
        <v/>
      </c>
    </row>
    <row r="3517" spans="1:13" x14ac:dyDescent="0.25">
      <c r="A3517" s="25" t="str">
        <f t="shared" si="417"/>
        <v/>
      </c>
      <c r="B3517" s="258" t="str">
        <f t="shared" si="418"/>
        <v>deleg</v>
      </c>
      <c r="C3517" s="316" t="str">
        <f t="shared" si="420"/>
        <v>Zacatecas</v>
      </c>
      <c r="D3517" s="316" t="str">
        <f t="shared" si="421"/>
        <v>Zacatecas</v>
      </c>
      <c r="M3517" s="268" t="str">
        <f t="shared" si="419"/>
        <v/>
      </c>
    </row>
    <row r="3518" spans="1:13" x14ac:dyDescent="0.25">
      <c r="A3518" s="25" t="str">
        <f t="shared" si="417"/>
        <v/>
      </c>
      <c r="B3518" s="258" t="str">
        <f t="shared" si="418"/>
        <v>deleg</v>
      </c>
      <c r="C3518" s="316" t="str">
        <f t="shared" si="420"/>
        <v>Zacatecas</v>
      </c>
      <c r="D3518" s="316" t="str">
        <f t="shared" si="421"/>
        <v>Zacatecas</v>
      </c>
      <c r="M3518" s="268" t="str">
        <f t="shared" si="419"/>
        <v/>
      </c>
    </row>
    <row r="3519" spans="1:13" x14ac:dyDescent="0.25">
      <c r="A3519" s="25" t="str">
        <f t="shared" si="417"/>
        <v/>
      </c>
      <c r="B3519" s="258" t="str">
        <f t="shared" si="418"/>
        <v>deleg</v>
      </c>
      <c r="C3519" s="316" t="str">
        <f t="shared" si="420"/>
        <v>Zacatecas</v>
      </c>
      <c r="D3519" s="316" t="str">
        <f t="shared" si="421"/>
        <v>Zacatecas</v>
      </c>
      <c r="M3519" s="268" t="str">
        <f t="shared" si="419"/>
        <v/>
      </c>
    </row>
    <row r="3520" spans="1:13" x14ac:dyDescent="0.25">
      <c r="A3520" s="25" t="str">
        <f t="shared" si="417"/>
        <v/>
      </c>
      <c r="B3520" s="258" t="str">
        <f t="shared" si="418"/>
        <v>deleg</v>
      </c>
      <c r="C3520" s="316" t="str">
        <f t="shared" si="420"/>
        <v>Zacatecas</v>
      </c>
      <c r="D3520" s="316" t="str">
        <f t="shared" si="421"/>
        <v>Zacatecas</v>
      </c>
      <c r="M3520" s="268" t="str">
        <f t="shared" si="419"/>
        <v/>
      </c>
    </row>
    <row r="3521" spans="1:13" x14ac:dyDescent="0.25">
      <c r="A3521" s="25" t="str">
        <f t="shared" si="417"/>
        <v/>
      </c>
      <c r="B3521" s="258" t="str">
        <f t="shared" si="418"/>
        <v>deleg</v>
      </c>
      <c r="C3521" s="316" t="str">
        <f t="shared" si="420"/>
        <v>Zacatecas</v>
      </c>
      <c r="D3521" s="316" t="str">
        <f t="shared" si="421"/>
        <v>Zacatecas</v>
      </c>
      <c r="M3521" s="268" t="str">
        <f t="shared" si="419"/>
        <v/>
      </c>
    </row>
    <row r="3522" spans="1:13" x14ac:dyDescent="0.25">
      <c r="A3522" s="25" t="str">
        <f t="shared" si="417"/>
        <v/>
      </c>
      <c r="B3522" s="258" t="str">
        <f t="shared" si="418"/>
        <v>deleg</v>
      </c>
      <c r="C3522" s="316" t="str">
        <f t="shared" si="420"/>
        <v>Zacatecas</v>
      </c>
      <c r="D3522" s="316" t="str">
        <f t="shared" si="421"/>
        <v>Zacatecas</v>
      </c>
      <c r="M3522" s="268" t="str">
        <f t="shared" si="419"/>
        <v/>
      </c>
    </row>
    <row r="3523" spans="1:13" x14ac:dyDescent="0.25">
      <c r="A3523" s="25" t="str">
        <f t="shared" si="417"/>
        <v/>
      </c>
      <c r="B3523" s="258" t="str">
        <f t="shared" si="418"/>
        <v>deleg</v>
      </c>
      <c r="C3523" s="316" t="str">
        <f t="shared" si="420"/>
        <v>Zacatecas</v>
      </c>
      <c r="D3523" s="316" t="str">
        <f t="shared" si="421"/>
        <v>Zacatecas</v>
      </c>
      <c r="M3523" s="268" t="str">
        <f t="shared" si="419"/>
        <v/>
      </c>
    </row>
    <row r="3524" spans="1:13" x14ac:dyDescent="0.25">
      <c r="A3524" s="25" t="str">
        <f t="shared" si="417"/>
        <v/>
      </c>
      <c r="B3524" s="258" t="str">
        <f t="shared" si="418"/>
        <v>deleg</v>
      </c>
      <c r="C3524" s="316" t="str">
        <f t="shared" si="420"/>
        <v>Zacatecas</v>
      </c>
      <c r="D3524" s="316" t="str">
        <f t="shared" si="421"/>
        <v>Zacatecas</v>
      </c>
      <c r="M3524" s="268" t="str">
        <f t="shared" si="419"/>
        <v/>
      </c>
    </row>
    <row r="3525" spans="1:13" x14ac:dyDescent="0.25">
      <c r="A3525" s="25" t="str">
        <f t="shared" ref="A3525:A3588" si="422">IFERROR(CONCATENATE(B3525,C3525,D3525,MID(H3525,FIND(" ",H3525)+2,LEN(H3525))),"")</f>
        <v/>
      </c>
      <c r="B3525" s="258" t="str">
        <f t="shared" ref="B3525:B3588" si="423">+IF(AND(G3525&lt;&gt;"",J3526="Porcentaje"),TRIM(MID(G3525,1,FIND(" ",G3525,1))),IF(AND(F3525&lt;&gt;"",J3526="Porcentaje"),TRIM(MID(F3525,1,FIND(" ",F3525,1))),IF(AND(E3525&lt;&gt;"",J3526="Porcentaje"),TRIM(MID(E3525,1,FIND(" ",E3525,1))),B3524)))</f>
        <v>deleg</v>
      </c>
      <c r="C3525" s="316" t="str">
        <f t="shared" si="420"/>
        <v>Zacatecas</v>
      </c>
      <c r="D3525" s="316" t="str">
        <f t="shared" si="421"/>
        <v>Zacatecas</v>
      </c>
      <c r="M3525" s="268" t="str">
        <f t="shared" si="419"/>
        <v/>
      </c>
    </row>
    <row r="3526" spans="1:13" x14ac:dyDescent="0.25">
      <c r="A3526" s="25" t="str">
        <f t="shared" si="422"/>
        <v/>
      </c>
      <c r="B3526" s="258" t="str">
        <f t="shared" si="423"/>
        <v>deleg</v>
      </c>
      <c r="C3526" s="316" t="str">
        <f t="shared" si="420"/>
        <v>Zacatecas</v>
      </c>
      <c r="D3526" s="316" t="str">
        <f t="shared" si="421"/>
        <v>Zacatecas</v>
      </c>
      <c r="M3526" s="268" t="str">
        <f t="shared" si="419"/>
        <v/>
      </c>
    </row>
    <row r="3527" spans="1:13" x14ac:dyDescent="0.25">
      <c r="A3527" s="25" t="str">
        <f t="shared" si="422"/>
        <v/>
      </c>
      <c r="B3527" s="258" t="str">
        <f t="shared" si="423"/>
        <v>deleg</v>
      </c>
      <c r="C3527" s="316" t="str">
        <f t="shared" si="420"/>
        <v>Zacatecas</v>
      </c>
      <c r="D3527" s="316" t="str">
        <f t="shared" si="421"/>
        <v>Zacatecas</v>
      </c>
      <c r="M3527" s="268" t="str">
        <f t="shared" ref="M3527:M3590" si="424">IF(H3527&lt;&gt;"",IFERROR(MID(H3527,FIND(" ",H3527)+1,LEN(H3527)),""),"")</f>
        <v/>
      </c>
    </row>
    <row r="3528" spans="1:13" x14ac:dyDescent="0.25">
      <c r="A3528" s="25" t="str">
        <f t="shared" si="422"/>
        <v/>
      </c>
      <c r="B3528" s="258" t="str">
        <f t="shared" si="423"/>
        <v>deleg</v>
      </c>
      <c r="C3528" s="316" t="str">
        <f t="shared" si="420"/>
        <v>Zacatecas</v>
      </c>
      <c r="D3528" s="316" t="str">
        <f t="shared" si="421"/>
        <v>Zacatecas</v>
      </c>
      <c r="M3528" s="268" t="str">
        <f t="shared" si="424"/>
        <v/>
      </c>
    </row>
    <row r="3529" spans="1:13" x14ac:dyDescent="0.25">
      <c r="A3529" s="25" t="str">
        <f t="shared" si="422"/>
        <v/>
      </c>
      <c r="B3529" s="258" t="str">
        <f t="shared" si="423"/>
        <v>deleg</v>
      </c>
      <c r="C3529" s="316" t="str">
        <f t="shared" si="420"/>
        <v>Zacatecas</v>
      </c>
      <c r="D3529" s="316" t="str">
        <f t="shared" si="421"/>
        <v>Zacatecas</v>
      </c>
      <c r="M3529" s="268" t="str">
        <f t="shared" si="424"/>
        <v/>
      </c>
    </row>
    <row r="3530" spans="1:13" x14ac:dyDescent="0.25">
      <c r="A3530" s="25" t="str">
        <f t="shared" si="422"/>
        <v/>
      </c>
      <c r="B3530" s="258" t="str">
        <f t="shared" si="423"/>
        <v>deleg</v>
      </c>
      <c r="C3530" s="316" t="str">
        <f t="shared" si="420"/>
        <v>Zacatecas</v>
      </c>
      <c r="D3530" s="316" t="str">
        <f t="shared" si="421"/>
        <v>Zacatecas</v>
      </c>
      <c r="M3530" s="268" t="str">
        <f t="shared" si="424"/>
        <v/>
      </c>
    </row>
    <row r="3531" spans="1:13" x14ac:dyDescent="0.25">
      <c r="A3531" s="25" t="str">
        <f t="shared" si="422"/>
        <v/>
      </c>
      <c r="B3531" s="258" t="str">
        <f t="shared" si="423"/>
        <v>deleg</v>
      </c>
      <c r="C3531" s="316" t="str">
        <f t="shared" si="420"/>
        <v>Zacatecas</v>
      </c>
      <c r="D3531" s="316" t="str">
        <f t="shared" si="421"/>
        <v>Zacatecas</v>
      </c>
      <c r="M3531" s="268" t="str">
        <f t="shared" si="424"/>
        <v/>
      </c>
    </row>
    <row r="3532" spans="1:13" x14ac:dyDescent="0.25">
      <c r="A3532" s="25" t="str">
        <f t="shared" si="422"/>
        <v/>
      </c>
      <c r="B3532" s="258" t="str">
        <f t="shared" si="423"/>
        <v>deleg</v>
      </c>
      <c r="C3532" s="316" t="str">
        <f t="shared" si="420"/>
        <v>Zacatecas</v>
      </c>
      <c r="D3532" s="316" t="str">
        <f t="shared" si="421"/>
        <v>Zacatecas</v>
      </c>
      <c r="M3532" s="268" t="str">
        <f t="shared" si="424"/>
        <v/>
      </c>
    </row>
    <row r="3533" spans="1:13" x14ac:dyDescent="0.25">
      <c r="A3533" s="25" t="str">
        <f t="shared" si="422"/>
        <v/>
      </c>
      <c r="B3533" s="258" t="str">
        <f t="shared" si="423"/>
        <v>deleg</v>
      </c>
      <c r="C3533" s="316" t="str">
        <f t="shared" si="420"/>
        <v>Zacatecas</v>
      </c>
      <c r="D3533" s="316" t="str">
        <f t="shared" si="421"/>
        <v>Zacatecas</v>
      </c>
      <c r="M3533" s="268" t="str">
        <f t="shared" si="424"/>
        <v/>
      </c>
    </row>
    <row r="3534" spans="1:13" x14ac:dyDescent="0.25">
      <c r="A3534" s="25" t="str">
        <f t="shared" si="422"/>
        <v/>
      </c>
      <c r="B3534" s="258" t="str">
        <f t="shared" si="423"/>
        <v>deleg</v>
      </c>
      <c r="C3534" s="316" t="str">
        <f t="shared" si="420"/>
        <v>Zacatecas</v>
      </c>
      <c r="D3534" s="316" t="str">
        <f t="shared" si="421"/>
        <v>Zacatecas</v>
      </c>
      <c r="M3534" s="268" t="str">
        <f t="shared" si="424"/>
        <v/>
      </c>
    </row>
    <row r="3535" spans="1:13" x14ac:dyDescent="0.25">
      <c r="A3535" s="25" t="str">
        <f t="shared" si="422"/>
        <v/>
      </c>
      <c r="B3535" s="258" t="str">
        <f t="shared" si="423"/>
        <v>deleg</v>
      </c>
      <c r="C3535" s="316" t="str">
        <f t="shared" si="420"/>
        <v>Zacatecas</v>
      </c>
      <c r="D3535" s="316" t="str">
        <f t="shared" si="421"/>
        <v>Zacatecas</v>
      </c>
      <c r="M3535" s="268" t="str">
        <f t="shared" si="424"/>
        <v/>
      </c>
    </row>
    <row r="3536" spans="1:13" x14ac:dyDescent="0.25">
      <c r="A3536" s="25" t="str">
        <f t="shared" si="422"/>
        <v/>
      </c>
      <c r="B3536" s="258" t="str">
        <f t="shared" si="423"/>
        <v>deleg</v>
      </c>
      <c r="C3536" s="316" t="str">
        <f t="shared" si="420"/>
        <v>Zacatecas</v>
      </c>
      <c r="D3536" s="316" t="str">
        <f t="shared" si="421"/>
        <v>Zacatecas</v>
      </c>
      <c r="M3536" s="268" t="str">
        <f t="shared" si="424"/>
        <v/>
      </c>
    </row>
    <row r="3537" spans="1:13" x14ac:dyDescent="0.25">
      <c r="A3537" s="25" t="str">
        <f t="shared" si="422"/>
        <v/>
      </c>
      <c r="B3537" s="258" t="str">
        <f t="shared" si="423"/>
        <v>deleg</v>
      </c>
      <c r="C3537" s="316" t="str">
        <f t="shared" si="420"/>
        <v>Zacatecas</v>
      </c>
      <c r="D3537" s="316" t="str">
        <f t="shared" si="421"/>
        <v>Zacatecas</v>
      </c>
      <c r="M3537" s="268" t="str">
        <f t="shared" si="424"/>
        <v/>
      </c>
    </row>
    <row r="3538" spans="1:13" x14ac:dyDescent="0.25">
      <c r="A3538" s="25" t="str">
        <f t="shared" si="422"/>
        <v/>
      </c>
      <c r="B3538" s="258" t="str">
        <f t="shared" si="423"/>
        <v>deleg</v>
      </c>
      <c r="C3538" s="316" t="str">
        <f t="shared" si="420"/>
        <v>Zacatecas</v>
      </c>
      <c r="D3538" s="316" t="str">
        <f t="shared" si="421"/>
        <v>Zacatecas</v>
      </c>
      <c r="M3538" s="268" t="str">
        <f t="shared" si="424"/>
        <v/>
      </c>
    </row>
    <row r="3539" spans="1:13" x14ac:dyDescent="0.25">
      <c r="A3539" s="25" t="str">
        <f t="shared" si="422"/>
        <v/>
      </c>
      <c r="B3539" s="258" t="str">
        <f t="shared" si="423"/>
        <v>deleg</v>
      </c>
      <c r="C3539" s="316" t="str">
        <f t="shared" si="420"/>
        <v>Zacatecas</v>
      </c>
      <c r="D3539" s="316" t="str">
        <f t="shared" si="421"/>
        <v>Zacatecas</v>
      </c>
      <c r="M3539" s="268" t="str">
        <f t="shared" si="424"/>
        <v/>
      </c>
    </row>
    <row r="3540" spans="1:13" x14ac:dyDescent="0.25">
      <c r="A3540" s="25" t="str">
        <f t="shared" si="422"/>
        <v/>
      </c>
      <c r="B3540" s="258" t="str">
        <f t="shared" si="423"/>
        <v>deleg</v>
      </c>
      <c r="C3540" s="316" t="str">
        <f t="shared" si="420"/>
        <v>Zacatecas</v>
      </c>
      <c r="D3540" s="316" t="str">
        <f t="shared" si="421"/>
        <v>Zacatecas</v>
      </c>
      <c r="M3540" s="268" t="str">
        <f t="shared" si="424"/>
        <v/>
      </c>
    </row>
    <row r="3541" spans="1:13" x14ac:dyDescent="0.25">
      <c r="A3541" s="25" t="str">
        <f t="shared" si="422"/>
        <v/>
      </c>
      <c r="B3541" s="258" t="str">
        <f t="shared" si="423"/>
        <v>deleg</v>
      </c>
      <c r="C3541" s="316" t="str">
        <f t="shared" si="420"/>
        <v>Zacatecas</v>
      </c>
      <c r="D3541" s="316" t="str">
        <f t="shared" si="421"/>
        <v>Zacatecas</v>
      </c>
      <c r="M3541" s="268" t="str">
        <f t="shared" si="424"/>
        <v/>
      </c>
    </row>
    <row r="3542" spans="1:13" x14ac:dyDescent="0.25">
      <c r="A3542" s="25" t="str">
        <f t="shared" si="422"/>
        <v/>
      </c>
      <c r="B3542" s="258" t="str">
        <f t="shared" si="423"/>
        <v>deleg</v>
      </c>
      <c r="C3542" s="316" t="str">
        <f t="shared" si="420"/>
        <v>Zacatecas</v>
      </c>
      <c r="D3542" s="316" t="str">
        <f t="shared" si="421"/>
        <v>Zacatecas</v>
      </c>
      <c r="M3542" s="268" t="str">
        <f t="shared" si="424"/>
        <v/>
      </c>
    </row>
    <row r="3543" spans="1:13" x14ac:dyDescent="0.25">
      <c r="A3543" s="25" t="str">
        <f t="shared" si="422"/>
        <v/>
      </c>
      <c r="B3543" s="258" t="str">
        <f t="shared" si="423"/>
        <v>deleg</v>
      </c>
      <c r="C3543" s="316" t="str">
        <f t="shared" si="420"/>
        <v>Zacatecas</v>
      </c>
      <c r="D3543" s="316" t="str">
        <f t="shared" si="421"/>
        <v>Zacatecas</v>
      </c>
      <c r="M3543" s="268" t="str">
        <f t="shared" si="424"/>
        <v/>
      </c>
    </row>
    <row r="3544" spans="1:13" x14ac:dyDescent="0.25">
      <c r="A3544" s="25" t="str">
        <f t="shared" si="422"/>
        <v/>
      </c>
      <c r="B3544" s="258" t="str">
        <f t="shared" si="423"/>
        <v>deleg</v>
      </c>
      <c r="C3544" s="316" t="str">
        <f t="shared" si="420"/>
        <v>Zacatecas</v>
      </c>
      <c r="D3544" s="316" t="str">
        <f t="shared" si="421"/>
        <v>Zacatecas</v>
      </c>
      <c r="M3544" s="268" t="str">
        <f t="shared" si="424"/>
        <v/>
      </c>
    </row>
    <row r="3545" spans="1:13" x14ac:dyDescent="0.25">
      <c r="A3545" s="25" t="str">
        <f t="shared" si="422"/>
        <v/>
      </c>
      <c r="B3545" s="258" t="str">
        <f t="shared" si="423"/>
        <v>deleg</v>
      </c>
      <c r="C3545" s="316" t="str">
        <f t="shared" si="420"/>
        <v>Zacatecas</v>
      </c>
      <c r="D3545" s="316" t="str">
        <f t="shared" si="421"/>
        <v>Zacatecas</v>
      </c>
      <c r="M3545" s="268" t="str">
        <f t="shared" si="424"/>
        <v/>
      </c>
    </row>
    <row r="3546" spans="1:13" x14ac:dyDescent="0.25">
      <c r="A3546" s="25" t="str">
        <f t="shared" si="422"/>
        <v/>
      </c>
      <c r="B3546" s="258" t="str">
        <f t="shared" si="423"/>
        <v>deleg</v>
      </c>
      <c r="C3546" s="316" t="str">
        <f t="shared" si="420"/>
        <v>Zacatecas</v>
      </c>
      <c r="D3546" s="316" t="str">
        <f t="shared" si="421"/>
        <v>Zacatecas</v>
      </c>
      <c r="M3546" s="268" t="str">
        <f t="shared" si="424"/>
        <v/>
      </c>
    </row>
    <row r="3547" spans="1:13" x14ac:dyDescent="0.25">
      <c r="A3547" s="25" t="str">
        <f t="shared" si="422"/>
        <v/>
      </c>
      <c r="B3547" s="258" t="str">
        <f t="shared" si="423"/>
        <v>deleg</v>
      </c>
      <c r="C3547" s="316" t="str">
        <f t="shared" si="420"/>
        <v>Zacatecas</v>
      </c>
      <c r="D3547" s="316" t="str">
        <f t="shared" si="421"/>
        <v>Zacatecas</v>
      </c>
      <c r="M3547" s="268" t="str">
        <f t="shared" si="424"/>
        <v/>
      </c>
    </row>
    <row r="3548" spans="1:13" x14ac:dyDescent="0.25">
      <c r="A3548" s="25" t="str">
        <f t="shared" si="422"/>
        <v/>
      </c>
      <c r="B3548" s="258" t="str">
        <f t="shared" si="423"/>
        <v>deleg</v>
      </c>
      <c r="C3548" s="316" t="str">
        <f t="shared" si="420"/>
        <v>Zacatecas</v>
      </c>
      <c r="D3548" s="316" t="str">
        <f t="shared" si="421"/>
        <v>Zacatecas</v>
      </c>
      <c r="M3548" s="268" t="str">
        <f t="shared" si="424"/>
        <v/>
      </c>
    </row>
    <row r="3549" spans="1:13" x14ac:dyDescent="0.25">
      <c r="A3549" s="25" t="str">
        <f t="shared" si="422"/>
        <v/>
      </c>
      <c r="B3549" s="258" t="str">
        <f t="shared" si="423"/>
        <v>deleg</v>
      </c>
      <c r="C3549" s="316" t="str">
        <f t="shared" si="420"/>
        <v>Zacatecas</v>
      </c>
      <c r="D3549" s="316" t="str">
        <f t="shared" si="421"/>
        <v>Zacatecas</v>
      </c>
      <c r="M3549" s="268" t="str">
        <f t="shared" si="424"/>
        <v/>
      </c>
    </row>
    <row r="3550" spans="1:13" x14ac:dyDescent="0.25">
      <c r="A3550" s="25" t="str">
        <f t="shared" si="422"/>
        <v/>
      </c>
      <c r="B3550" s="258" t="str">
        <f t="shared" si="423"/>
        <v>deleg</v>
      </c>
      <c r="C3550" s="316" t="str">
        <f t="shared" si="420"/>
        <v>Zacatecas</v>
      </c>
      <c r="D3550" s="316" t="str">
        <f t="shared" si="421"/>
        <v>Zacatecas</v>
      </c>
      <c r="M3550" s="268" t="str">
        <f t="shared" si="424"/>
        <v/>
      </c>
    </row>
    <row r="3551" spans="1:13" x14ac:dyDescent="0.25">
      <c r="A3551" s="25" t="str">
        <f t="shared" si="422"/>
        <v/>
      </c>
      <c r="B3551" s="258" t="str">
        <f t="shared" si="423"/>
        <v>deleg</v>
      </c>
      <c r="C3551" s="316" t="str">
        <f t="shared" si="420"/>
        <v>Zacatecas</v>
      </c>
      <c r="D3551" s="316" t="str">
        <f t="shared" si="421"/>
        <v>Zacatecas</v>
      </c>
      <c r="M3551" s="268" t="str">
        <f t="shared" si="424"/>
        <v/>
      </c>
    </row>
    <row r="3552" spans="1:13" x14ac:dyDescent="0.25">
      <c r="A3552" s="25" t="str">
        <f t="shared" si="422"/>
        <v/>
      </c>
      <c r="B3552" s="258" t="str">
        <f t="shared" si="423"/>
        <v>deleg</v>
      </c>
      <c r="C3552" s="316" t="str">
        <f t="shared" si="420"/>
        <v>Zacatecas</v>
      </c>
      <c r="D3552" s="316" t="str">
        <f t="shared" si="421"/>
        <v>Zacatecas</v>
      </c>
      <c r="M3552" s="268" t="str">
        <f t="shared" si="424"/>
        <v/>
      </c>
    </row>
    <row r="3553" spans="1:13" x14ac:dyDescent="0.25">
      <c r="A3553" s="25" t="str">
        <f t="shared" si="422"/>
        <v/>
      </c>
      <c r="B3553" s="258" t="str">
        <f t="shared" si="423"/>
        <v>deleg</v>
      </c>
      <c r="C3553" s="316" t="str">
        <f t="shared" si="420"/>
        <v>Zacatecas</v>
      </c>
      <c r="D3553" s="316" t="str">
        <f t="shared" si="421"/>
        <v>Zacatecas</v>
      </c>
      <c r="M3553" s="268" t="str">
        <f t="shared" si="424"/>
        <v/>
      </c>
    </row>
    <row r="3554" spans="1:13" x14ac:dyDescent="0.25">
      <c r="A3554" s="25" t="str">
        <f t="shared" si="422"/>
        <v/>
      </c>
      <c r="B3554" s="258" t="str">
        <f t="shared" si="423"/>
        <v>deleg</v>
      </c>
      <c r="C3554" s="316" t="str">
        <f t="shared" si="420"/>
        <v>Zacatecas</v>
      </c>
      <c r="D3554" s="316" t="str">
        <f t="shared" si="421"/>
        <v>Zacatecas</v>
      </c>
      <c r="M3554" s="268" t="str">
        <f t="shared" si="424"/>
        <v/>
      </c>
    </row>
    <row r="3555" spans="1:13" x14ac:dyDescent="0.25">
      <c r="A3555" s="25" t="str">
        <f t="shared" si="422"/>
        <v/>
      </c>
      <c r="B3555" s="258" t="str">
        <f t="shared" si="423"/>
        <v>deleg</v>
      </c>
      <c r="C3555" s="316" t="str">
        <f t="shared" si="420"/>
        <v>Zacatecas</v>
      </c>
      <c r="D3555" s="316" t="str">
        <f t="shared" si="421"/>
        <v>Zacatecas</v>
      </c>
      <c r="M3555" s="268" t="str">
        <f t="shared" si="424"/>
        <v/>
      </c>
    </row>
    <row r="3556" spans="1:13" x14ac:dyDescent="0.25">
      <c r="A3556" s="25" t="str">
        <f t="shared" si="422"/>
        <v/>
      </c>
      <c r="B3556" s="258" t="str">
        <f t="shared" si="423"/>
        <v>deleg</v>
      </c>
      <c r="C3556" s="316" t="str">
        <f t="shared" si="420"/>
        <v>Zacatecas</v>
      </c>
      <c r="D3556" s="316" t="str">
        <f t="shared" si="421"/>
        <v>Zacatecas</v>
      </c>
      <c r="M3556" s="268" t="str">
        <f t="shared" si="424"/>
        <v/>
      </c>
    </row>
    <row r="3557" spans="1:13" x14ac:dyDescent="0.25">
      <c r="A3557" s="25" t="str">
        <f t="shared" si="422"/>
        <v/>
      </c>
      <c r="B3557" s="258" t="str">
        <f t="shared" si="423"/>
        <v>deleg</v>
      </c>
      <c r="C3557" s="316" t="str">
        <f t="shared" si="420"/>
        <v>Zacatecas</v>
      </c>
      <c r="D3557" s="316" t="str">
        <f t="shared" si="421"/>
        <v>Zacatecas</v>
      </c>
      <c r="M3557" s="268" t="str">
        <f t="shared" si="424"/>
        <v/>
      </c>
    </row>
    <row r="3558" spans="1:13" x14ac:dyDescent="0.25">
      <c r="A3558" s="25" t="str">
        <f t="shared" si="422"/>
        <v/>
      </c>
      <c r="B3558" s="258" t="str">
        <f t="shared" si="423"/>
        <v>deleg</v>
      </c>
      <c r="C3558" s="316" t="str">
        <f t="shared" si="420"/>
        <v>Zacatecas</v>
      </c>
      <c r="D3558" s="316" t="str">
        <f t="shared" si="421"/>
        <v>Zacatecas</v>
      </c>
      <c r="M3558" s="268" t="str">
        <f t="shared" si="424"/>
        <v/>
      </c>
    </row>
    <row r="3559" spans="1:13" x14ac:dyDescent="0.25">
      <c r="A3559" s="25" t="str">
        <f t="shared" si="422"/>
        <v/>
      </c>
      <c r="B3559" s="258" t="str">
        <f t="shared" si="423"/>
        <v>deleg</v>
      </c>
      <c r="C3559" s="316" t="str">
        <f t="shared" si="420"/>
        <v>Zacatecas</v>
      </c>
      <c r="D3559" s="316" t="str">
        <f t="shared" si="421"/>
        <v>Zacatecas</v>
      </c>
      <c r="M3559" s="268" t="str">
        <f t="shared" si="424"/>
        <v/>
      </c>
    </row>
    <row r="3560" spans="1:13" x14ac:dyDescent="0.25">
      <c r="A3560" s="25" t="str">
        <f t="shared" si="422"/>
        <v/>
      </c>
      <c r="B3560" s="258" t="str">
        <f t="shared" si="423"/>
        <v>deleg</v>
      </c>
      <c r="C3560" s="316" t="str">
        <f t="shared" si="420"/>
        <v>Zacatecas</v>
      </c>
      <c r="D3560" s="316" t="str">
        <f t="shared" si="421"/>
        <v>Zacatecas</v>
      </c>
      <c r="M3560" s="268" t="str">
        <f t="shared" si="424"/>
        <v/>
      </c>
    </row>
    <row r="3561" spans="1:13" x14ac:dyDescent="0.25">
      <c r="A3561" s="25" t="str">
        <f t="shared" si="422"/>
        <v/>
      </c>
      <c r="B3561" s="258" t="str">
        <f t="shared" si="423"/>
        <v>deleg</v>
      </c>
      <c r="C3561" s="316" t="str">
        <f t="shared" si="420"/>
        <v>Zacatecas</v>
      </c>
      <c r="D3561" s="316" t="str">
        <f t="shared" si="421"/>
        <v>Zacatecas</v>
      </c>
      <c r="M3561" s="268" t="str">
        <f t="shared" si="424"/>
        <v/>
      </c>
    </row>
    <row r="3562" spans="1:13" x14ac:dyDescent="0.25">
      <c r="A3562" s="25" t="str">
        <f t="shared" si="422"/>
        <v/>
      </c>
      <c r="B3562" s="258" t="str">
        <f t="shared" si="423"/>
        <v>deleg</v>
      </c>
      <c r="C3562" s="316" t="str">
        <f t="shared" si="420"/>
        <v>Zacatecas</v>
      </c>
      <c r="D3562" s="316" t="str">
        <f t="shared" si="421"/>
        <v>Zacatecas</v>
      </c>
      <c r="M3562" s="268" t="str">
        <f t="shared" si="424"/>
        <v/>
      </c>
    </row>
    <row r="3563" spans="1:13" x14ac:dyDescent="0.25">
      <c r="A3563" s="25" t="str">
        <f t="shared" si="422"/>
        <v/>
      </c>
      <c r="B3563" s="258" t="str">
        <f t="shared" si="423"/>
        <v>deleg</v>
      </c>
      <c r="C3563" s="316" t="str">
        <f t="shared" si="420"/>
        <v>Zacatecas</v>
      </c>
      <c r="D3563" s="316" t="str">
        <f t="shared" si="421"/>
        <v>Zacatecas</v>
      </c>
      <c r="M3563" s="268" t="str">
        <f t="shared" si="424"/>
        <v/>
      </c>
    </row>
    <row r="3564" spans="1:13" x14ac:dyDescent="0.25">
      <c r="A3564" s="25" t="str">
        <f t="shared" si="422"/>
        <v/>
      </c>
      <c r="B3564" s="258" t="str">
        <f t="shared" si="423"/>
        <v>deleg</v>
      </c>
      <c r="C3564" s="316" t="str">
        <f t="shared" si="420"/>
        <v>Zacatecas</v>
      </c>
      <c r="D3564" s="316" t="str">
        <f t="shared" si="421"/>
        <v>Zacatecas</v>
      </c>
      <c r="M3564" s="268" t="str">
        <f t="shared" si="424"/>
        <v/>
      </c>
    </row>
    <row r="3565" spans="1:13" x14ac:dyDescent="0.25">
      <c r="A3565" s="25" t="str">
        <f t="shared" si="422"/>
        <v/>
      </c>
      <c r="B3565" s="258" t="str">
        <f t="shared" si="423"/>
        <v>deleg</v>
      </c>
      <c r="C3565" s="316" t="str">
        <f t="shared" si="420"/>
        <v>Zacatecas</v>
      </c>
      <c r="D3565" s="316" t="str">
        <f t="shared" si="421"/>
        <v>Zacatecas</v>
      </c>
      <c r="M3565" s="268" t="str">
        <f t="shared" si="424"/>
        <v/>
      </c>
    </row>
    <row r="3566" spans="1:13" x14ac:dyDescent="0.25">
      <c r="A3566" s="25" t="str">
        <f t="shared" si="422"/>
        <v/>
      </c>
      <c r="B3566" s="258" t="str">
        <f t="shared" si="423"/>
        <v>deleg</v>
      </c>
      <c r="C3566" s="316" t="str">
        <f t="shared" si="420"/>
        <v>Zacatecas</v>
      </c>
      <c r="D3566" s="316" t="str">
        <f t="shared" si="421"/>
        <v>Zacatecas</v>
      </c>
      <c r="M3566" s="268" t="str">
        <f t="shared" si="424"/>
        <v/>
      </c>
    </row>
    <row r="3567" spans="1:13" x14ac:dyDescent="0.25">
      <c r="A3567" s="25" t="str">
        <f t="shared" si="422"/>
        <v/>
      </c>
      <c r="B3567" s="258" t="str">
        <f t="shared" si="423"/>
        <v>deleg</v>
      </c>
      <c r="C3567" s="316" t="str">
        <f t="shared" si="420"/>
        <v>Zacatecas</v>
      </c>
      <c r="D3567" s="316" t="str">
        <f t="shared" si="421"/>
        <v>Zacatecas</v>
      </c>
      <c r="M3567" s="268" t="str">
        <f t="shared" si="424"/>
        <v/>
      </c>
    </row>
    <row r="3568" spans="1:13" x14ac:dyDescent="0.25">
      <c r="A3568" s="25" t="str">
        <f t="shared" si="422"/>
        <v/>
      </c>
      <c r="B3568" s="258" t="str">
        <f t="shared" si="423"/>
        <v>deleg</v>
      </c>
      <c r="C3568" s="316" t="str">
        <f t="shared" si="420"/>
        <v>Zacatecas</v>
      </c>
      <c r="D3568" s="316" t="str">
        <f t="shared" si="421"/>
        <v>Zacatecas</v>
      </c>
      <c r="M3568" s="268" t="str">
        <f t="shared" si="424"/>
        <v/>
      </c>
    </row>
    <row r="3569" spans="1:13" x14ac:dyDescent="0.25">
      <c r="A3569" s="25" t="str">
        <f t="shared" si="422"/>
        <v/>
      </c>
      <c r="B3569" s="258" t="str">
        <f t="shared" si="423"/>
        <v>deleg</v>
      </c>
      <c r="C3569" s="316" t="str">
        <f t="shared" si="420"/>
        <v>Zacatecas</v>
      </c>
      <c r="D3569" s="316" t="str">
        <f t="shared" si="421"/>
        <v>Zacatecas</v>
      </c>
      <c r="M3569" s="268" t="str">
        <f t="shared" si="424"/>
        <v/>
      </c>
    </row>
    <row r="3570" spans="1:13" x14ac:dyDescent="0.25">
      <c r="A3570" s="25" t="str">
        <f t="shared" si="422"/>
        <v/>
      </c>
      <c r="B3570" s="258" t="str">
        <f t="shared" si="423"/>
        <v>deleg</v>
      </c>
      <c r="C3570" s="316" t="str">
        <f t="shared" si="420"/>
        <v>Zacatecas</v>
      </c>
      <c r="D3570" s="316" t="str">
        <f t="shared" si="421"/>
        <v>Zacatecas</v>
      </c>
      <c r="M3570" s="268" t="str">
        <f t="shared" si="424"/>
        <v/>
      </c>
    </row>
    <row r="3571" spans="1:13" x14ac:dyDescent="0.25">
      <c r="A3571" s="25" t="str">
        <f t="shared" si="422"/>
        <v/>
      </c>
      <c r="B3571" s="258" t="str">
        <f t="shared" si="423"/>
        <v>deleg</v>
      </c>
      <c r="C3571" s="316" t="str">
        <f t="shared" si="420"/>
        <v>Zacatecas</v>
      </c>
      <c r="D3571" s="316" t="str">
        <f t="shared" si="421"/>
        <v>Zacatecas</v>
      </c>
      <c r="M3571" s="268" t="str">
        <f t="shared" si="424"/>
        <v/>
      </c>
    </row>
    <row r="3572" spans="1:13" x14ac:dyDescent="0.25">
      <c r="A3572" s="25" t="str">
        <f t="shared" si="422"/>
        <v/>
      </c>
      <c r="B3572" s="258" t="str">
        <f t="shared" si="423"/>
        <v>deleg</v>
      </c>
      <c r="C3572" s="316" t="str">
        <f t="shared" si="420"/>
        <v>Zacatecas</v>
      </c>
      <c r="D3572" s="316" t="str">
        <f t="shared" si="421"/>
        <v>Zacatecas</v>
      </c>
      <c r="M3572" s="268" t="str">
        <f t="shared" si="424"/>
        <v/>
      </c>
    </row>
    <row r="3573" spans="1:13" x14ac:dyDescent="0.25">
      <c r="A3573" s="25" t="str">
        <f t="shared" si="422"/>
        <v/>
      </c>
      <c r="B3573" s="258" t="str">
        <f t="shared" si="423"/>
        <v>deleg</v>
      </c>
      <c r="C3573" s="316" t="str">
        <f t="shared" si="420"/>
        <v>Zacatecas</v>
      </c>
      <c r="D3573" s="316" t="str">
        <f t="shared" si="421"/>
        <v>Zacatecas</v>
      </c>
      <c r="M3573" s="268" t="str">
        <f t="shared" si="424"/>
        <v/>
      </c>
    </row>
    <row r="3574" spans="1:13" x14ac:dyDescent="0.25">
      <c r="A3574" s="25" t="str">
        <f t="shared" si="422"/>
        <v/>
      </c>
      <c r="B3574" s="258" t="str">
        <f t="shared" si="423"/>
        <v>deleg</v>
      </c>
      <c r="C3574" s="316" t="str">
        <f t="shared" si="420"/>
        <v>Zacatecas</v>
      </c>
      <c r="D3574" s="316" t="str">
        <f t="shared" si="421"/>
        <v>Zacatecas</v>
      </c>
      <c r="M3574" s="268" t="str">
        <f t="shared" si="424"/>
        <v/>
      </c>
    </row>
    <row r="3575" spans="1:13" x14ac:dyDescent="0.25">
      <c r="A3575" s="25" t="str">
        <f t="shared" si="422"/>
        <v/>
      </c>
      <c r="B3575" s="258" t="str">
        <f t="shared" si="423"/>
        <v>deleg</v>
      </c>
      <c r="C3575" s="316" t="str">
        <f t="shared" si="420"/>
        <v>Zacatecas</v>
      </c>
      <c r="D3575" s="316" t="str">
        <f t="shared" si="421"/>
        <v>Zacatecas</v>
      </c>
      <c r="M3575" s="268" t="str">
        <f t="shared" si="424"/>
        <v/>
      </c>
    </row>
    <row r="3576" spans="1:13" x14ac:dyDescent="0.25">
      <c r="A3576" s="25" t="str">
        <f t="shared" si="422"/>
        <v/>
      </c>
      <c r="B3576" s="258" t="str">
        <f t="shared" si="423"/>
        <v>deleg</v>
      </c>
      <c r="C3576" s="316" t="str">
        <f t="shared" si="420"/>
        <v>Zacatecas</v>
      </c>
      <c r="D3576" s="316" t="str">
        <f t="shared" si="421"/>
        <v>Zacatecas</v>
      </c>
      <c r="M3576" s="268" t="str">
        <f t="shared" si="424"/>
        <v/>
      </c>
    </row>
    <row r="3577" spans="1:13" x14ac:dyDescent="0.25">
      <c r="A3577" s="25" t="str">
        <f t="shared" si="422"/>
        <v/>
      </c>
      <c r="B3577" s="258" t="str">
        <f t="shared" si="423"/>
        <v>deleg</v>
      </c>
      <c r="C3577" s="316" t="str">
        <f t="shared" si="420"/>
        <v>Zacatecas</v>
      </c>
      <c r="D3577" s="316" t="str">
        <f t="shared" si="421"/>
        <v>Zacatecas</v>
      </c>
      <c r="M3577" s="268" t="str">
        <f t="shared" si="424"/>
        <v/>
      </c>
    </row>
    <row r="3578" spans="1:13" x14ac:dyDescent="0.25">
      <c r="A3578" s="25" t="str">
        <f t="shared" si="422"/>
        <v/>
      </c>
      <c r="B3578" s="258" t="str">
        <f t="shared" si="423"/>
        <v>deleg</v>
      </c>
      <c r="C3578" s="316" t="str">
        <f t="shared" si="420"/>
        <v>Zacatecas</v>
      </c>
      <c r="D3578" s="316" t="str">
        <f t="shared" si="421"/>
        <v>Zacatecas</v>
      </c>
      <c r="M3578" s="268" t="str">
        <f t="shared" si="424"/>
        <v/>
      </c>
    </row>
    <row r="3579" spans="1:13" x14ac:dyDescent="0.25">
      <c r="A3579" s="25" t="str">
        <f t="shared" si="422"/>
        <v/>
      </c>
      <c r="B3579" s="258" t="str">
        <f t="shared" si="423"/>
        <v>deleg</v>
      </c>
      <c r="C3579" s="316" t="str">
        <f t="shared" si="420"/>
        <v>Zacatecas</v>
      </c>
      <c r="D3579" s="316" t="str">
        <f t="shared" si="421"/>
        <v>Zacatecas</v>
      </c>
      <c r="M3579" s="268" t="str">
        <f t="shared" si="424"/>
        <v/>
      </c>
    </row>
    <row r="3580" spans="1:13" x14ac:dyDescent="0.25">
      <c r="A3580" s="25" t="str">
        <f t="shared" si="422"/>
        <v/>
      </c>
      <c r="B3580" s="258" t="str">
        <f t="shared" si="423"/>
        <v>deleg</v>
      </c>
      <c r="C3580" s="316" t="str">
        <f t="shared" ref="C3580:C3643" si="425">+IF(AND(E3580&lt;&gt;"",G3580="$BTRATOU_MOT MOTIVO DE MAL TRATOa"),TRIM(MID(E3580,FIND(" ",E3580,1),LEN(E3580))),IF(AND(D3580&lt;&gt;"Primer nivel",D3580&lt;&gt;"Segundo nivel"),D3580,C3579))</f>
        <v>Zacatecas</v>
      </c>
      <c r="D3580" s="316" t="str">
        <f t="shared" ref="D3580:D3643" si="426">+IF(AND(G3580&lt;&gt;"",J3581="Porcentaje"),"Nacional",IF(AND(F3580&lt;&gt;"",G3580="$BTRATOU_MOT MOTIVO DE MAL TRATOa"),TRIM(MID(F3580,FIND(" ",F3580,1),LEN(F3580))),D3579))</f>
        <v>Zacatecas</v>
      </c>
      <c r="M3580" s="268" t="str">
        <f t="shared" si="424"/>
        <v/>
      </c>
    </row>
    <row r="3581" spans="1:13" x14ac:dyDescent="0.25">
      <c r="A3581" s="25" t="str">
        <f t="shared" si="422"/>
        <v/>
      </c>
      <c r="B3581" s="258" t="str">
        <f t="shared" si="423"/>
        <v>deleg</v>
      </c>
      <c r="C3581" s="316" t="str">
        <f t="shared" si="425"/>
        <v>Zacatecas</v>
      </c>
      <c r="D3581" s="316" t="str">
        <f t="shared" si="426"/>
        <v>Zacatecas</v>
      </c>
      <c r="M3581" s="268" t="str">
        <f t="shared" si="424"/>
        <v/>
      </c>
    </row>
    <row r="3582" spans="1:13" x14ac:dyDescent="0.25">
      <c r="A3582" s="25" t="str">
        <f t="shared" si="422"/>
        <v/>
      </c>
      <c r="B3582" s="258" t="str">
        <f t="shared" si="423"/>
        <v>deleg</v>
      </c>
      <c r="C3582" s="316" t="str">
        <f t="shared" si="425"/>
        <v>Zacatecas</v>
      </c>
      <c r="D3582" s="316" t="str">
        <f t="shared" si="426"/>
        <v>Zacatecas</v>
      </c>
      <c r="M3582" s="268" t="str">
        <f t="shared" si="424"/>
        <v/>
      </c>
    </row>
    <row r="3583" spans="1:13" x14ac:dyDescent="0.25">
      <c r="A3583" s="25" t="str">
        <f t="shared" si="422"/>
        <v/>
      </c>
      <c r="B3583" s="258" t="str">
        <f t="shared" si="423"/>
        <v>deleg</v>
      </c>
      <c r="C3583" s="316" t="str">
        <f t="shared" si="425"/>
        <v>Zacatecas</v>
      </c>
      <c r="D3583" s="316" t="str">
        <f t="shared" si="426"/>
        <v>Zacatecas</v>
      </c>
      <c r="M3583" s="268" t="str">
        <f t="shared" si="424"/>
        <v/>
      </c>
    </row>
    <row r="3584" spans="1:13" x14ac:dyDescent="0.25">
      <c r="A3584" s="25" t="str">
        <f t="shared" si="422"/>
        <v/>
      </c>
      <c r="B3584" s="258" t="str">
        <f t="shared" si="423"/>
        <v>deleg</v>
      </c>
      <c r="C3584" s="316" t="str">
        <f t="shared" si="425"/>
        <v>Zacatecas</v>
      </c>
      <c r="D3584" s="316" t="str">
        <f t="shared" si="426"/>
        <v>Zacatecas</v>
      </c>
      <c r="M3584" s="268" t="str">
        <f t="shared" si="424"/>
        <v/>
      </c>
    </row>
    <row r="3585" spans="1:13" x14ac:dyDescent="0.25">
      <c r="A3585" s="25" t="str">
        <f t="shared" si="422"/>
        <v/>
      </c>
      <c r="B3585" s="258" t="str">
        <f t="shared" si="423"/>
        <v>deleg</v>
      </c>
      <c r="C3585" s="316" t="str">
        <f t="shared" si="425"/>
        <v>Zacatecas</v>
      </c>
      <c r="D3585" s="316" t="str">
        <f t="shared" si="426"/>
        <v>Zacatecas</v>
      </c>
      <c r="M3585" s="268" t="str">
        <f t="shared" si="424"/>
        <v/>
      </c>
    </row>
    <row r="3586" spans="1:13" x14ac:dyDescent="0.25">
      <c r="A3586" s="25" t="str">
        <f t="shared" si="422"/>
        <v/>
      </c>
      <c r="B3586" s="258" t="str">
        <f t="shared" si="423"/>
        <v>deleg</v>
      </c>
      <c r="C3586" s="316" t="str">
        <f t="shared" si="425"/>
        <v>Zacatecas</v>
      </c>
      <c r="D3586" s="316" t="str">
        <f t="shared" si="426"/>
        <v>Zacatecas</v>
      </c>
      <c r="M3586" s="268" t="str">
        <f t="shared" si="424"/>
        <v/>
      </c>
    </row>
    <row r="3587" spans="1:13" x14ac:dyDescent="0.25">
      <c r="A3587" s="25" t="str">
        <f t="shared" si="422"/>
        <v/>
      </c>
      <c r="B3587" s="258" t="str">
        <f t="shared" si="423"/>
        <v>deleg</v>
      </c>
      <c r="C3587" s="316" t="str">
        <f t="shared" si="425"/>
        <v>Zacatecas</v>
      </c>
      <c r="D3587" s="316" t="str">
        <f t="shared" si="426"/>
        <v>Zacatecas</v>
      </c>
      <c r="M3587" s="268" t="str">
        <f t="shared" si="424"/>
        <v/>
      </c>
    </row>
    <row r="3588" spans="1:13" x14ac:dyDescent="0.25">
      <c r="A3588" s="25" t="str">
        <f t="shared" si="422"/>
        <v/>
      </c>
      <c r="B3588" s="258" t="str">
        <f t="shared" si="423"/>
        <v>deleg</v>
      </c>
      <c r="C3588" s="316" t="str">
        <f t="shared" si="425"/>
        <v>Zacatecas</v>
      </c>
      <c r="D3588" s="316" t="str">
        <f t="shared" si="426"/>
        <v>Zacatecas</v>
      </c>
      <c r="M3588" s="268" t="str">
        <f t="shared" si="424"/>
        <v/>
      </c>
    </row>
    <row r="3589" spans="1:13" x14ac:dyDescent="0.25">
      <c r="A3589" s="25" t="str">
        <f t="shared" ref="A3589:A3652" si="427">IFERROR(CONCATENATE(B3589,C3589,D3589,MID(H3589,FIND(" ",H3589)+2,LEN(H3589))),"")</f>
        <v/>
      </c>
      <c r="B3589" s="258" t="str">
        <f t="shared" ref="B3589:B3652" si="428">+IF(AND(G3589&lt;&gt;"",J3590="Porcentaje"),TRIM(MID(G3589,1,FIND(" ",G3589,1))),IF(AND(F3589&lt;&gt;"",J3590="Porcentaje"),TRIM(MID(F3589,1,FIND(" ",F3589,1))),IF(AND(E3589&lt;&gt;"",J3590="Porcentaje"),TRIM(MID(E3589,1,FIND(" ",E3589,1))),B3588)))</f>
        <v>deleg</v>
      </c>
      <c r="C3589" s="316" t="str">
        <f t="shared" si="425"/>
        <v>Zacatecas</v>
      </c>
      <c r="D3589" s="316" t="str">
        <f t="shared" si="426"/>
        <v>Zacatecas</v>
      </c>
      <c r="M3589" s="268" t="str">
        <f t="shared" si="424"/>
        <v/>
      </c>
    </row>
    <row r="3590" spans="1:13" x14ac:dyDescent="0.25">
      <c r="A3590" s="25" t="str">
        <f t="shared" si="427"/>
        <v/>
      </c>
      <c r="B3590" s="258" t="str">
        <f t="shared" si="428"/>
        <v>deleg</v>
      </c>
      <c r="C3590" s="316" t="str">
        <f t="shared" si="425"/>
        <v>Zacatecas</v>
      </c>
      <c r="D3590" s="316" t="str">
        <f t="shared" si="426"/>
        <v>Zacatecas</v>
      </c>
      <c r="M3590" s="268" t="str">
        <f t="shared" si="424"/>
        <v/>
      </c>
    </row>
    <row r="3591" spans="1:13" x14ac:dyDescent="0.25">
      <c r="A3591" s="25" t="str">
        <f t="shared" si="427"/>
        <v/>
      </c>
      <c r="B3591" s="258" t="str">
        <f t="shared" si="428"/>
        <v>deleg</v>
      </c>
      <c r="C3591" s="316" t="str">
        <f t="shared" si="425"/>
        <v>Zacatecas</v>
      </c>
      <c r="D3591" s="316" t="str">
        <f t="shared" si="426"/>
        <v>Zacatecas</v>
      </c>
      <c r="M3591" s="268" t="str">
        <f t="shared" ref="M3591:M3654" si="429">IF(H3591&lt;&gt;"",IFERROR(MID(H3591,FIND(" ",H3591)+1,LEN(H3591)),""),"")</f>
        <v/>
      </c>
    </row>
    <row r="3592" spans="1:13" x14ac:dyDescent="0.25">
      <c r="A3592" s="25" t="str">
        <f t="shared" si="427"/>
        <v/>
      </c>
      <c r="B3592" s="258" t="str">
        <f t="shared" si="428"/>
        <v>deleg</v>
      </c>
      <c r="C3592" s="316" t="str">
        <f t="shared" si="425"/>
        <v>Zacatecas</v>
      </c>
      <c r="D3592" s="316" t="str">
        <f t="shared" si="426"/>
        <v>Zacatecas</v>
      </c>
      <c r="M3592" s="268" t="str">
        <f t="shared" si="429"/>
        <v/>
      </c>
    </row>
    <row r="3593" spans="1:13" x14ac:dyDescent="0.25">
      <c r="A3593" s="25" t="str">
        <f t="shared" si="427"/>
        <v/>
      </c>
      <c r="B3593" s="258" t="str">
        <f t="shared" si="428"/>
        <v>deleg</v>
      </c>
      <c r="C3593" s="316" t="str">
        <f t="shared" si="425"/>
        <v>Zacatecas</v>
      </c>
      <c r="D3593" s="316" t="str">
        <f t="shared" si="426"/>
        <v>Zacatecas</v>
      </c>
      <c r="M3593" s="268" t="str">
        <f t="shared" si="429"/>
        <v/>
      </c>
    </row>
    <row r="3594" spans="1:13" x14ac:dyDescent="0.25">
      <c r="A3594" s="25" t="str">
        <f t="shared" si="427"/>
        <v/>
      </c>
      <c r="B3594" s="258" t="str">
        <f t="shared" si="428"/>
        <v>deleg</v>
      </c>
      <c r="C3594" s="316" t="str">
        <f t="shared" si="425"/>
        <v>Zacatecas</v>
      </c>
      <c r="D3594" s="316" t="str">
        <f t="shared" si="426"/>
        <v>Zacatecas</v>
      </c>
      <c r="M3594" s="268" t="str">
        <f t="shared" si="429"/>
        <v/>
      </c>
    </row>
    <row r="3595" spans="1:13" x14ac:dyDescent="0.25">
      <c r="A3595" s="25" t="str">
        <f t="shared" si="427"/>
        <v/>
      </c>
      <c r="B3595" s="258" t="str">
        <f t="shared" si="428"/>
        <v>deleg</v>
      </c>
      <c r="C3595" s="316" t="str">
        <f t="shared" si="425"/>
        <v>Zacatecas</v>
      </c>
      <c r="D3595" s="316" t="str">
        <f t="shared" si="426"/>
        <v>Zacatecas</v>
      </c>
      <c r="M3595" s="268" t="str">
        <f t="shared" si="429"/>
        <v/>
      </c>
    </row>
    <row r="3596" spans="1:13" x14ac:dyDescent="0.25">
      <c r="A3596" s="25" t="str">
        <f t="shared" si="427"/>
        <v/>
      </c>
      <c r="B3596" s="258" t="str">
        <f t="shared" si="428"/>
        <v>deleg</v>
      </c>
      <c r="C3596" s="316" t="str">
        <f t="shared" si="425"/>
        <v>Zacatecas</v>
      </c>
      <c r="D3596" s="316" t="str">
        <f t="shared" si="426"/>
        <v>Zacatecas</v>
      </c>
      <c r="M3596" s="268" t="str">
        <f t="shared" si="429"/>
        <v/>
      </c>
    </row>
    <row r="3597" spans="1:13" x14ac:dyDescent="0.25">
      <c r="A3597" s="25" t="str">
        <f t="shared" si="427"/>
        <v/>
      </c>
      <c r="B3597" s="258" t="str">
        <f t="shared" si="428"/>
        <v>deleg</v>
      </c>
      <c r="C3597" s="316" t="str">
        <f t="shared" si="425"/>
        <v>Zacatecas</v>
      </c>
      <c r="D3597" s="316" t="str">
        <f t="shared" si="426"/>
        <v>Zacatecas</v>
      </c>
      <c r="M3597" s="268" t="str">
        <f t="shared" si="429"/>
        <v/>
      </c>
    </row>
    <row r="3598" spans="1:13" x14ac:dyDescent="0.25">
      <c r="A3598" s="25" t="str">
        <f t="shared" si="427"/>
        <v/>
      </c>
      <c r="B3598" s="258" t="str">
        <f t="shared" si="428"/>
        <v>deleg</v>
      </c>
      <c r="C3598" s="316" t="str">
        <f t="shared" si="425"/>
        <v>Zacatecas</v>
      </c>
      <c r="D3598" s="316" t="str">
        <f t="shared" si="426"/>
        <v>Zacatecas</v>
      </c>
      <c r="M3598" s="268" t="str">
        <f t="shared" si="429"/>
        <v/>
      </c>
    </row>
    <row r="3599" spans="1:13" x14ac:dyDescent="0.25">
      <c r="A3599" s="25" t="str">
        <f t="shared" si="427"/>
        <v/>
      </c>
      <c r="B3599" s="258" t="str">
        <f t="shared" si="428"/>
        <v>deleg</v>
      </c>
      <c r="C3599" s="316" t="str">
        <f t="shared" si="425"/>
        <v>Zacatecas</v>
      </c>
      <c r="D3599" s="316" t="str">
        <f t="shared" si="426"/>
        <v>Zacatecas</v>
      </c>
      <c r="M3599" s="268" t="str">
        <f t="shared" si="429"/>
        <v/>
      </c>
    </row>
    <row r="3600" spans="1:13" x14ac:dyDescent="0.25">
      <c r="A3600" s="25" t="str">
        <f t="shared" si="427"/>
        <v/>
      </c>
      <c r="B3600" s="258" t="str">
        <f t="shared" si="428"/>
        <v>deleg</v>
      </c>
      <c r="C3600" s="316" t="str">
        <f t="shared" si="425"/>
        <v>Zacatecas</v>
      </c>
      <c r="D3600" s="316" t="str">
        <f t="shared" si="426"/>
        <v>Zacatecas</v>
      </c>
      <c r="M3600" s="268" t="str">
        <f t="shared" si="429"/>
        <v/>
      </c>
    </row>
    <row r="3601" spans="1:13" x14ac:dyDescent="0.25">
      <c r="A3601" s="25" t="str">
        <f t="shared" si="427"/>
        <v/>
      </c>
      <c r="B3601" s="258" t="str">
        <f t="shared" si="428"/>
        <v>deleg</v>
      </c>
      <c r="C3601" s="316" t="str">
        <f t="shared" si="425"/>
        <v>Zacatecas</v>
      </c>
      <c r="D3601" s="316" t="str">
        <f t="shared" si="426"/>
        <v>Zacatecas</v>
      </c>
      <c r="M3601" s="268" t="str">
        <f t="shared" si="429"/>
        <v/>
      </c>
    </row>
    <row r="3602" spans="1:13" x14ac:dyDescent="0.25">
      <c r="A3602" s="25" t="str">
        <f t="shared" si="427"/>
        <v/>
      </c>
      <c r="B3602" s="258" t="str">
        <f t="shared" si="428"/>
        <v>deleg</v>
      </c>
      <c r="C3602" s="316" t="str">
        <f t="shared" si="425"/>
        <v>Zacatecas</v>
      </c>
      <c r="D3602" s="316" t="str">
        <f t="shared" si="426"/>
        <v>Zacatecas</v>
      </c>
      <c r="M3602" s="268" t="str">
        <f t="shared" si="429"/>
        <v/>
      </c>
    </row>
    <row r="3603" spans="1:13" x14ac:dyDescent="0.25">
      <c r="A3603" s="25" t="str">
        <f t="shared" si="427"/>
        <v/>
      </c>
      <c r="B3603" s="258" t="str">
        <f t="shared" si="428"/>
        <v>deleg</v>
      </c>
      <c r="C3603" s="316" t="str">
        <f t="shared" si="425"/>
        <v>Zacatecas</v>
      </c>
      <c r="D3603" s="316" t="str">
        <f t="shared" si="426"/>
        <v>Zacatecas</v>
      </c>
      <c r="M3603" s="268" t="str">
        <f t="shared" si="429"/>
        <v/>
      </c>
    </row>
    <row r="3604" spans="1:13" x14ac:dyDescent="0.25">
      <c r="A3604" s="25" t="str">
        <f t="shared" si="427"/>
        <v/>
      </c>
      <c r="B3604" s="258" t="str">
        <f t="shared" si="428"/>
        <v>deleg</v>
      </c>
      <c r="C3604" s="316" t="str">
        <f t="shared" si="425"/>
        <v>Zacatecas</v>
      </c>
      <c r="D3604" s="316" t="str">
        <f t="shared" si="426"/>
        <v>Zacatecas</v>
      </c>
      <c r="M3604" s="268" t="str">
        <f t="shared" si="429"/>
        <v/>
      </c>
    </row>
    <row r="3605" spans="1:13" x14ac:dyDescent="0.25">
      <c r="A3605" s="25" t="str">
        <f t="shared" si="427"/>
        <v/>
      </c>
      <c r="B3605" s="258" t="str">
        <f t="shared" si="428"/>
        <v>deleg</v>
      </c>
      <c r="C3605" s="316" t="str">
        <f t="shared" si="425"/>
        <v>Zacatecas</v>
      </c>
      <c r="D3605" s="316" t="str">
        <f t="shared" si="426"/>
        <v>Zacatecas</v>
      </c>
      <c r="M3605" s="268" t="str">
        <f t="shared" si="429"/>
        <v/>
      </c>
    </row>
    <row r="3606" spans="1:13" x14ac:dyDescent="0.25">
      <c r="A3606" s="25" t="str">
        <f t="shared" si="427"/>
        <v/>
      </c>
      <c r="B3606" s="258" t="str">
        <f t="shared" si="428"/>
        <v>deleg</v>
      </c>
      <c r="C3606" s="316" t="str">
        <f t="shared" si="425"/>
        <v>Zacatecas</v>
      </c>
      <c r="D3606" s="316" t="str">
        <f t="shared" si="426"/>
        <v>Zacatecas</v>
      </c>
      <c r="M3606" s="268" t="str">
        <f t="shared" si="429"/>
        <v/>
      </c>
    </row>
    <row r="3607" spans="1:13" x14ac:dyDescent="0.25">
      <c r="A3607" s="25" t="str">
        <f t="shared" si="427"/>
        <v/>
      </c>
      <c r="B3607" s="258" t="str">
        <f t="shared" si="428"/>
        <v>deleg</v>
      </c>
      <c r="C3607" s="316" t="str">
        <f t="shared" si="425"/>
        <v>Zacatecas</v>
      </c>
      <c r="D3607" s="316" t="str">
        <f t="shared" si="426"/>
        <v>Zacatecas</v>
      </c>
      <c r="M3607" s="268" t="str">
        <f t="shared" si="429"/>
        <v/>
      </c>
    </row>
    <row r="3608" spans="1:13" x14ac:dyDescent="0.25">
      <c r="A3608" s="25" t="str">
        <f t="shared" si="427"/>
        <v/>
      </c>
      <c r="B3608" s="258" t="str">
        <f t="shared" si="428"/>
        <v>deleg</v>
      </c>
      <c r="C3608" s="316" t="str">
        <f t="shared" si="425"/>
        <v>Zacatecas</v>
      </c>
      <c r="D3608" s="316" t="str">
        <f t="shared" si="426"/>
        <v>Zacatecas</v>
      </c>
      <c r="M3608" s="268" t="str">
        <f t="shared" si="429"/>
        <v/>
      </c>
    </row>
    <row r="3609" spans="1:13" x14ac:dyDescent="0.25">
      <c r="A3609" s="25" t="str">
        <f t="shared" si="427"/>
        <v/>
      </c>
      <c r="B3609" s="258" t="str">
        <f t="shared" si="428"/>
        <v>deleg</v>
      </c>
      <c r="C3609" s="316" t="str">
        <f t="shared" si="425"/>
        <v>Zacatecas</v>
      </c>
      <c r="D3609" s="316" t="str">
        <f t="shared" si="426"/>
        <v>Zacatecas</v>
      </c>
      <c r="M3609" s="268" t="str">
        <f t="shared" si="429"/>
        <v/>
      </c>
    </row>
    <row r="3610" spans="1:13" x14ac:dyDescent="0.25">
      <c r="A3610" s="25" t="str">
        <f t="shared" si="427"/>
        <v/>
      </c>
      <c r="B3610" s="258" t="str">
        <f t="shared" si="428"/>
        <v>deleg</v>
      </c>
      <c r="C3610" s="316" t="str">
        <f t="shared" si="425"/>
        <v>Zacatecas</v>
      </c>
      <c r="D3610" s="316" t="str">
        <f t="shared" si="426"/>
        <v>Zacatecas</v>
      </c>
      <c r="M3610" s="268" t="str">
        <f t="shared" si="429"/>
        <v/>
      </c>
    </row>
    <row r="3611" spans="1:13" x14ac:dyDescent="0.25">
      <c r="A3611" s="25" t="str">
        <f t="shared" si="427"/>
        <v/>
      </c>
      <c r="B3611" s="258" t="str">
        <f t="shared" si="428"/>
        <v>deleg</v>
      </c>
      <c r="C3611" s="316" t="str">
        <f t="shared" si="425"/>
        <v>Zacatecas</v>
      </c>
      <c r="D3611" s="316" t="str">
        <f t="shared" si="426"/>
        <v>Zacatecas</v>
      </c>
      <c r="M3611" s="268" t="str">
        <f t="shared" si="429"/>
        <v/>
      </c>
    </row>
    <row r="3612" spans="1:13" x14ac:dyDescent="0.25">
      <c r="A3612" s="25" t="str">
        <f t="shared" si="427"/>
        <v/>
      </c>
      <c r="B3612" s="258" t="str">
        <f t="shared" si="428"/>
        <v>deleg</v>
      </c>
      <c r="C3612" s="316" t="str">
        <f t="shared" si="425"/>
        <v>Zacatecas</v>
      </c>
      <c r="D3612" s="316" t="str">
        <f t="shared" si="426"/>
        <v>Zacatecas</v>
      </c>
      <c r="M3612" s="268" t="str">
        <f t="shared" si="429"/>
        <v/>
      </c>
    </row>
    <row r="3613" spans="1:13" x14ac:dyDescent="0.25">
      <c r="A3613" s="25" t="str">
        <f t="shared" si="427"/>
        <v/>
      </c>
      <c r="B3613" s="258" t="str">
        <f t="shared" si="428"/>
        <v>deleg</v>
      </c>
      <c r="C3613" s="316" t="str">
        <f t="shared" si="425"/>
        <v>Zacatecas</v>
      </c>
      <c r="D3613" s="316" t="str">
        <f t="shared" si="426"/>
        <v>Zacatecas</v>
      </c>
      <c r="M3613" s="268" t="str">
        <f t="shared" si="429"/>
        <v/>
      </c>
    </row>
    <row r="3614" spans="1:13" x14ac:dyDescent="0.25">
      <c r="A3614" s="25" t="str">
        <f t="shared" si="427"/>
        <v/>
      </c>
      <c r="B3614" s="258" t="str">
        <f t="shared" si="428"/>
        <v>deleg</v>
      </c>
      <c r="C3614" s="316" t="str">
        <f t="shared" si="425"/>
        <v>Zacatecas</v>
      </c>
      <c r="D3614" s="316" t="str">
        <f t="shared" si="426"/>
        <v>Zacatecas</v>
      </c>
      <c r="M3614" s="268" t="str">
        <f t="shared" si="429"/>
        <v/>
      </c>
    </row>
    <row r="3615" spans="1:13" x14ac:dyDescent="0.25">
      <c r="A3615" s="25" t="str">
        <f t="shared" si="427"/>
        <v/>
      </c>
      <c r="B3615" s="258" t="str">
        <f t="shared" si="428"/>
        <v>deleg</v>
      </c>
      <c r="C3615" s="316" t="str">
        <f t="shared" si="425"/>
        <v>Zacatecas</v>
      </c>
      <c r="D3615" s="316" t="str">
        <f t="shared" si="426"/>
        <v>Zacatecas</v>
      </c>
      <c r="M3615" s="268" t="str">
        <f t="shared" si="429"/>
        <v/>
      </c>
    </row>
    <row r="3616" spans="1:13" x14ac:dyDescent="0.25">
      <c r="A3616" s="25" t="str">
        <f t="shared" si="427"/>
        <v/>
      </c>
      <c r="B3616" s="258" t="str">
        <f t="shared" si="428"/>
        <v>deleg</v>
      </c>
      <c r="C3616" s="316" t="str">
        <f t="shared" si="425"/>
        <v>Zacatecas</v>
      </c>
      <c r="D3616" s="316" t="str">
        <f t="shared" si="426"/>
        <v>Zacatecas</v>
      </c>
      <c r="M3616" s="268" t="str">
        <f t="shared" si="429"/>
        <v/>
      </c>
    </row>
    <row r="3617" spans="1:13" x14ac:dyDescent="0.25">
      <c r="A3617" s="25" t="str">
        <f t="shared" si="427"/>
        <v/>
      </c>
      <c r="B3617" s="258" t="str">
        <f t="shared" si="428"/>
        <v>deleg</v>
      </c>
      <c r="C3617" s="316" t="str">
        <f t="shared" si="425"/>
        <v>Zacatecas</v>
      </c>
      <c r="D3617" s="316" t="str">
        <f t="shared" si="426"/>
        <v>Zacatecas</v>
      </c>
      <c r="M3617" s="268" t="str">
        <f t="shared" si="429"/>
        <v/>
      </c>
    </row>
    <row r="3618" spans="1:13" x14ac:dyDescent="0.25">
      <c r="A3618" s="25" t="str">
        <f t="shared" si="427"/>
        <v/>
      </c>
      <c r="B3618" s="258" t="str">
        <f t="shared" si="428"/>
        <v>deleg</v>
      </c>
      <c r="C3618" s="316" t="str">
        <f t="shared" si="425"/>
        <v>Zacatecas</v>
      </c>
      <c r="D3618" s="316" t="str">
        <f t="shared" si="426"/>
        <v>Zacatecas</v>
      </c>
      <c r="M3618" s="268" t="str">
        <f t="shared" si="429"/>
        <v/>
      </c>
    </row>
    <row r="3619" spans="1:13" x14ac:dyDescent="0.25">
      <c r="A3619" s="25" t="str">
        <f t="shared" si="427"/>
        <v/>
      </c>
      <c r="B3619" s="258" t="str">
        <f t="shared" si="428"/>
        <v>deleg</v>
      </c>
      <c r="C3619" s="316" t="str">
        <f t="shared" si="425"/>
        <v>Zacatecas</v>
      </c>
      <c r="D3619" s="316" t="str">
        <f t="shared" si="426"/>
        <v>Zacatecas</v>
      </c>
      <c r="M3619" s="268" t="str">
        <f t="shared" si="429"/>
        <v/>
      </c>
    </row>
    <row r="3620" spans="1:13" x14ac:dyDescent="0.25">
      <c r="A3620" s="25" t="str">
        <f t="shared" si="427"/>
        <v/>
      </c>
      <c r="B3620" s="258" t="str">
        <f t="shared" si="428"/>
        <v>deleg</v>
      </c>
      <c r="C3620" s="316" t="str">
        <f t="shared" si="425"/>
        <v>Zacatecas</v>
      </c>
      <c r="D3620" s="316" t="str">
        <f t="shared" si="426"/>
        <v>Zacatecas</v>
      </c>
      <c r="M3620" s="268" t="str">
        <f t="shared" si="429"/>
        <v/>
      </c>
    </row>
    <row r="3621" spans="1:13" x14ac:dyDescent="0.25">
      <c r="A3621" s="25" t="str">
        <f t="shared" si="427"/>
        <v/>
      </c>
      <c r="B3621" s="258" t="str">
        <f t="shared" si="428"/>
        <v>deleg</v>
      </c>
      <c r="C3621" s="316" t="str">
        <f t="shared" si="425"/>
        <v>Zacatecas</v>
      </c>
      <c r="D3621" s="316" t="str">
        <f t="shared" si="426"/>
        <v>Zacatecas</v>
      </c>
      <c r="M3621" s="268" t="str">
        <f t="shared" si="429"/>
        <v/>
      </c>
    </row>
    <row r="3622" spans="1:13" x14ac:dyDescent="0.25">
      <c r="A3622" s="25" t="str">
        <f t="shared" si="427"/>
        <v/>
      </c>
      <c r="B3622" s="258" t="str">
        <f t="shared" si="428"/>
        <v>deleg</v>
      </c>
      <c r="C3622" s="316" t="str">
        <f t="shared" si="425"/>
        <v>Zacatecas</v>
      </c>
      <c r="D3622" s="316" t="str">
        <f t="shared" si="426"/>
        <v>Zacatecas</v>
      </c>
      <c r="M3622" s="268" t="str">
        <f t="shared" si="429"/>
        <v/>
      </c>
    </row>
    <row r="3623" spans="1:13" x14ac:dyDescent="0.25">
      <c r="A3623" s="25" t="str">
        <f t="shared" si="427"/>
        <v/>
      </c>
      <c r="B3623" s="258" t="str">
        <f t="shared" si="428"/>
        <v>deleg</v>
      </c>
      <c r="C3623" s="316" t="str">
        <f t="shared" si="425"/>
        <v>Zacatecas</v>
      </c>
      <c r="D3623" s="316" t="str">
        <f t="shared" si="426"/>
        <v>Zacatecas</v>
      </c>
      <c r="M3623" s="268" t="str">
        <f t="shared" si="429"/>
        <v/>
      </c>
    </row>
    <row r="3624" spans="1:13" x14ac:dyDescent="0.25">
      <c r="A3624" s="25" t="str">
        <f t="shared" si="427"/>
        <v/>
      </c>
      <c r="B3624" s="258" t="str">
        <f t="shared" si="428"/>
        <v>deleg</v>
      </c>
      <c r="C3624" s="316" t="str">
        <f t="shared" si="425"/>
        <v>Zacatecas</v>
      </c>
      <c r="D3624" s="316" t="str">
        <f t="shared" si="426"/>
        <v>Zacatecas</v>
      </c>
      <c r="M3624" s="268" t="str">
        <f t="shared" si="429"/>
        <v/>
      </c>
    </row>
    <row r="3625" spans="1:13" x14ac:dyDescent="0.25">
      <c r="A3625" s="25" t="str">
        <f t="shared" si="427"/>
        <v/>
      </c>
      <c r="B3625" s="258" t="str">
        <f t="shared" si="428"/>
        <v>deleg</v>
      </c>
      <c r="C3625" s="316" t="str">
        <f t="shared" si="425"/>
        <v>Zacatecas</v>
      </c>
      <c r="D3625" s="316" t="str">
        <f t="shared" si="426"/>
        <v>Zacatecas</v>
      </c>
      <c r="M3625" s="268" t="str">
        <f t="shared" si="429"/>
        <v/>
      </c>
    </row>
    <row r="3626" spans="1:13" x14ac:dyDescent="0.25">
      <c r="A3626" s="25" t="str">
        <f t="shared" si="427"/>
        <v/>
      </c>
      <c r="B3626" s="258" t="str">
        <f t="shared" si="428"/>
        <v>deleg</v>
      </c>
      <c r="C3626" s="316" t="str">
        <f t="shared" si="425"/>
        <v>Zacatecas</v>
      </c>
      <c r="D3626" s="316" t="str">
        <f t="shared" si="426"/>
        <v>Zacatecas</v>
      </c>
      <c r="M3626" s="268" t="str">
        <f t="shared" si="429"/>
        <v/>
      </c>
    </row>
    <row r="3627" spans="1:13" x14ac:dyDescent="0.25">
      <c r="A3627" s="25" t="str">
        <f t="shared" si="427"/>
        <v/>
      </c>
      <c r="B3627" s="258" t="str">
        <f t="shared" si="428"/>
        <v>deleg</v>
      </c>
      <c r="C3627" s="316" t="str">
        <f t="shared" si="425"/>
        <v>Zacatecas</v>
      </c>
      <c r="D3627" s="316" t="str">
        <f t="shared" si="426"/>
        <v>Zacatecas</v>
      </c>
      <c r="M3627" s="268" t="str">
        <f t="shared" si="429"/>
        <v/>
      </c>
    </row>
    <row r="3628" spans="1:13" x14ac:dyDescent="0.25">
      <c r="A3628" s="25" t="str">
        <f t="shared" si="427"/>
        <v/>
      </c>
      <c r="B3628" s="258" t="str">
        <f t="shared" si="428"/>
        <v>deleg</v>
      </c>
      <c r="C3628" s="316" t="str">
        <f t="shared" si="425"/>
        <v>Zacatecas</v>
      </c>
      <c r="D3628" s="316" t="str">
        <f t="shared" si="426"/>
        <v>Zacatecas</v>
      </c>
      <c r="M3628" s="268" t="str">
        <f t="shared" si="429"/>
        <v/>
      </c>
    </row>
    <row r="3629" spans="1:13" x14ac:dyDescent="0.25">
      <c r="A3629" s="25" t="str">
        <f t="shared" si="427"/>
        <v/>
      </c>
      <c r="B3629" s="258" t="str">
        <f t="shared" si="428"/>
        <v>deleg</v>
      </c>
      <c r="C3629" s="316" t="str">
        <f t="shared" si="425"/>
        <v>Zacatecas</v>
      </c>
      <c r="D3629" s="316" t="str">
        <f t="shared" si="426"/>
        <v>Zacatecas</v>
      </c>
      <c r="M3629" s="268" t="str">
        <f t="shared" si="429"/>
        <v/>
      </c>
    </row>
    <row r="3630" spans="1:13" x14ac:dyDescent="0.25">
      <c r="A3630" s="25" t="str">
        <f t="shared" si="427"/>
        <v/>
      </c>
      <c r="B3630" s="258" t="str">
        <f t="shared" si="428"/>
        <v>deleg</v>
      </c>
      <c r="C3630" s="316" t="str">
        <f t="shared" si="425"/>
        <v>Zacatecas</v>
      </c>
      <c r="D3630" s="316" t="str">
        <f t="shared" si="426"/>
        <v>Zacatecas</v>
      </c>
      <c r="M3630" s="268" t="str">
        <f t="shared" si="429"/>
        <v/>
      </c>
    </row>
    <row r="3631" spans="1:13" x14ac:dyDescent="0.25">
      <c r="A3631" s="25" t="str">
        <f t="shared" si="427"/>
        <v/>
      </c>
      <c r="B3631" s="258" t="str">
        <f t="shared" si="428"/>
        <v>deleg</v>
      </c>
      <c r="C3631" s="316" t="str">
        <f t="shared" si="425"/>
        <v>Zacatecas</v>
      </c>
      <c r="D3631" s="316" t="str">
        <f t="shared" si="426"/>
        <v>Zacatecas</v>
      </c>
      <c r="M3631" s="268" t="str">
        <f t="shared" si="429"/>
        <v/>
      </c>
    </row>
    <row r="3632" spans="1:13" x14ac:dyDescent="0.25">
      <c r="A3632" s="25" t="str">
        <f t="shared" si="427"/>
        <v/>
      </c>
      <c r="B3632" s="258" t="str">
        <f t="shared" si="428"/>
        <v>deleg</v>
      </c>
      <c r="C3632" s="316" t="str">
        <f t="shared" si="425"/>
        <v>Zacatecas</v>
      </c>
      <c r="D3632" s="316" t="str">
        <f t="shared" si="426"/>
        <v>Zacatecas</v>
      </c>
      <c r="M3632" s="268" t="str">
        <f t="shared" si="429"/>
        <v/>
      </c>
    </row>
    <row r="3633" spans="1:13" x14ac:dyDescent="0.25">
      <c r="A3633" s="25" t="str">
        <f t="shared" si="427"/>
        <v/>
      </c>
      <c r="B3633" s="258" t="str">
        <f t="shared" si="428"/>
        <v>deleg</v>
      </c>
      <c r="C3633" s="316" t="str">
        <f t="shared" si="425"/>
        <v>Zacatecas</v>
      </c>
      <c r="D3633" s="316" t="str">
        <f t="shared" si="426"/>
        <v>Zacatecas</v>
      </c>
      <c r="M3633" s="268" t="str">
        <f t="shared" si="429"/>
        <v/>
      </c>
    </row>
    <row r="3634" spans="1:13" x14ac:dyDescent="0.25">
      <c r="A3634" s="25" t="str">
        <f t="shared" si="427"/>
        <v/>
      </c>
      <c r="B3634" s="258" t="str">
        <f t="shared" si="428"/>
        <v>deleg</v>
      </c>
      <c r="C3634" s="316" t="str">
        <f t="shared" si="425"/>
        <v>Zacatecas</v>
      </c>
      <c r="D3634" s="316" t="str">
        <f t="shared" si="426"/>
        <v>Zacatecas</v>
      </c>
      <c r="M3634" s="268" t="str">
        <f t="shared" si="429"/>
        <v/>
      </c>
    </row>
    <row r="3635" spans="1:13" x14ac:dyDescent="0.25">
      <c r="A3635" s="25" t="str">
        <f t="shared" si="427"/>
        <v/>
      </c>
      <c r="B3635" s="258" t="str">
        <f t="shared" si="428"/>
        <v>deleg</v>
      </c>
      <c r="C3635" s="316" t="str">
        <f t="shared" si="425"/>
        <v>Zacatecas</v>
      </c>
      <c r="D3635" s="316" t="str">
        <f t="shared" si="426"/>
        <v>Zacatecas</v>
      </c>
      <c r="M3635" s="268" t="str">
        <f t="shared" si="429"/>
        <v/>
      </c>
    </row>
    <row r="3636" spans="1:13" x14ac:dyDescent="0.25">
      <c r="A3636" s="25" t="str">
        <f t="shared" si="427"/>
        <v/>
      </c>
      <c r="B3636" s="258" t="str">
        <f t="shared" si="428"/>
        <v>deleg</v>
      </c>
      <c r="C3636" s="316" t="str">
        <f t="shared" si="425"/>
        <v>Zacatecas</v>
      </c>
      <c r="D3636" s="316" t="str">
        <f t="shared" si="426"/>
        <v>Zacatecas</v>
      </c>
      <c r="M3636" s="268" t="str">
        <f t="shared" si="429"/>
        <v/>
      </c>
    </row>
    <row r="3637" spans="1:13" x14ac:dyDescent="0.25">
      <c r="A3637" s="25" t="str">
        <f t="shared" si="427"/>
        <v/>
      </c>
      <c r="B3637" s="258" t="str">
        <f t="shared" si="428"/>
        <v>deleg</v>
      </c>
      <c r="C3637" s="316" t="str">
        <f t="shared" si="425"/>
        <v>Zacatecas</v>
      </c>
      <c r="D3637" s="316" t="str">
        <f t="shared" si="426"/>
        <v>Zacatecas</v>
      </c>
      <c r="M3637" s="268" t="str">
        <f t="shared" si="429"/>
        <v/>
      </c>
    </row>
    <row r="3638" spans="1:13" x14ac:dyDescent="0.25">
      <c r="A3638" s="25" t="str">
        <f t="shared" si="427"/>
        <v/>
      </c>
      <c r="B3638" s="258" t="str">
        <f t="shared" si="428"/>
        <v>deleg</v>
      </c>
      <c r="C3638" s="316" t="str">
        <f t="shared" si="425"/>
        <v>Zacatecas</v>
      </c>
      <c r="D3638" s="316" t="str">
        <f t="shared" si="426"/>
        <v>Zacatecas</v>
      </c>
      <c r="M3638" s="268" t="str">
        <f t="shared" si="429"/>
        <v/>
      </c>
    </row>
    <row r="3639" spans="1:13" x14ac:dyDescent="0.25">
      <c r="A3639" s="25" t="str">
        <f t="shared" si="427"/>
        <v/>
      </c>
      <c r="B3639" s="258" t="str">
        <f t="shared" si="428"/>
        <v>deleg</v>
      </c>
      <c r="C3639" s="316" t="str">
        <f t="shared" si="425"/>
        <v>Zacatecas</v>
      </c>
      <c r="D3639" s="316" t="str">
        <f t="shared" si="426"/>
        <v>Zacatecas</v>
      </c>
      <c r="M3639" s="268" t="str">
        <f t="shared" si="429"/>
        <v/>
      </c>
    </row>
    <row r="3640" spans="1:13" x14ac:dyDescent="0.25">
      <c r="A3640" s="25" t="str">
        <f t="shared" si="427"/>
        <v/>
      </c>
      <c r="B3640" s="258" t="str">
        <f t="shared" si="428"/>
        <v>deleg</v>
      </c>
      <c r="C3640" s="316" t="str">
        <f t="shared" si="425"/>
        <v>Zacatecas</v>
      </c>
      <c r="D3640" s="316" t="str">
        <f t="shared" si="426"/>
        <v>Zacatecas</v>
      </c>
      <c r="M3640" s="268" t="str">
        <f t="shared" si="429"/>
        <v/>
      </c>
    </row>
    <row r="3641" spans="1:13" x14ac:dyDescent="0.25">
      <c r="A3641" s="25" t="str">
        <f t="shared" si="427"/>
        <v/>
      </c>
      <c r="B3641" s="258" t="str">
        <f t="shared" si="428"/>
        <v>deleg</v>
      </c>
      <c r="C3641" s="316" t="str">
        <f t="shared" si="425"/>
        <v>Zacatecas</v>
      </c>
      <c r="D3641" s="316" t="str">
        <f t="shared" si="426"/>
        <v>Zacatecas</v>
      </c>
      <c r="M3641" s="268" t="str">
        <f t="shared" si="429"/>
        <v/>
      </c>
    </row>
    <row r="3642" spans="1:13" x14ac:dyDescent="0.25">
      <c r="A3642" s="25" t="str">
        <f t="shared" si="427"/>
        <v/>
      </c>
      <c r="B3642" s="258" t="str">
        <f t="shared" si="428"/>
        <v>deleg</v>
      </c>
      <c r="C3642" s="316" t="str">
        <f t="shared" si="425"/>
        <v>Zacatecas</v>
      </c>
      <c r="D3642" s="316" t="str">
        <f t="shared" si="426"/>
        <v>Zacatecas</v>
      </c>
      <c r="M3642" s="268" t="str">
        <f t="shared" si="429"/>
        <v/>
      </c>
    </row>
    <row r="3643" spans="1:13" x14ac:dyDescent="0.25">
      <c r="A3643" s="25" t="str">
        <f t="shared" si="427"/>
        <v/>
      </c>
      <c r="B3643" s="258" t="str">
        <f t="shared" si="428"/>
        <v>deleg</v>
      </c>
      <c r="C3643" s="316" t="str">
        <f t="shared" si="425"/>
        <v>Zacatecas</v>
      </c>
      <c r="D3643" s="316" t="str">
        <f t="shared" si="426"/>
        <v>Zacatecas</v>
      </c>
      <c r="M3643" s="268" t="str">
        <f t="shared" si="429"/>
        <v/>
      </c>
    </row>
    <row r="3644" spans="1:13" x14ac:dyDescent="0.25">
      <c r="A3644" s="25" t="str">
        <f t="shared" si="427"/>
        <v/>
      </c>
      <c r="B3644" s="258" t="str">
        <f t="shared" si="428"/>
        <v>deleg</v>
      </c>
      <c r="C3644" s="316" t="str">
        <f t="shared" ref="C3644:C3707" si="430">+IF(AND(E3644&lt;&gt;"",G3644="$BTRATOU_MOT MOTIVO DE MAL TRATOa"),TRIM(MID(E3644,FIND(" ",E3644,1),LEN(E3644))),IF(AND(D3644&lt;&gt;"Primer nivel",D3644&lt;&gt;"Segundo nivel"),D3644,C3643))</f>
        <v>Zacatecas</v>
      </c>
      <c r="D3644" s="316" t="str">
        <f t="shared" ref="D3644:D3707" si="431">+IF(AND(G3644&lt;&gt;"",J3645="Porcentaje"),"Nacional",IF(AND(F3644&lt;&gt;"",G3644="$BTRATOU_MOT MOTIVO DE MAL TRATOa"),TRIM(MID(F3644,FIND(" ",F3644,1),LEN(F3644))),D3643))</f>
        <v>Zacatecas</v>
      </c>
      <c r="M3644" s="268" t="str">
        <f t="shared" si="429"/>
        <v/>
      </c>
    </row>
    <row r="3645" spans="1:13" x14ac:dyDescent="0.25">
      <c r="A3645" s="25" t="str">
        <f t="shared" si="427"/>
        <v/>
      </c>
      <c r="B3645" s="258" t="str">
        <f t="shared" si="428"/>
        <v>deleg</v>
      </c>
      <c r="C3645" s="316" t="str">
        <f t="shared" si="430"/>
        <v>Zacatecas</v>
      </c>
      <c r="D3645" s="316" t="str">
        <f t="shared" si="431"/>
        <v>Zacatecas</v>
      </c>
      <c r="M3645" s="268" t="str">
        <f t="shared" si="429"/>
        <v/>
      </c>
    </row>
    <row r="3646" spans="1:13" x14ac:dyDescent="0.25">
      <c r="A3646" s="25" t="str">
        <f t="shared" si="427"/>
        <v/>
      </c>
      <c r="B3646" s="258" t="str">
        <f t="shared" si="428"/>
        <v>deleg</v>
      </c>
      <c r="C3646" s="316" t="str">
        <f t="shared" si="430"/>
        <v>Zacatecas</v>
      </c>
      <c r="D3646" s="316" t="str">
        <f t="shared" si="431"/>
        <v>Zacatecas</v>
      </c>
      <c r="M3646" s="268" t="str">
        <f t="shared" si="429"/>
        <v/>
      </c>
    </row>
    <row r="3647" spans="1:13" x14ac:dyDescent="0.25">
      <c r="A3647" s="25" t="str">
        <f t="shared" si="427"/>
        <v/>
      </c>
      <c r="B3647" s="258" t="str">
        <f t="shared" si="428"/>
        <v>deleg</v>
      </c>
      <c r="C3647" s="316" t="str">
        <f t="shared" si="430"/>
        <v>Zacatecas</v>
      </c>
      <c r="D3647" s="316" t="str">
        <f t="shared" si="431"/>
        <v>Zacatecas</v>
      </c>
      <c r="M3647" s="268" t="str">
        <f t="shared" si="429"/>
        <v/>
      </c>
    </row>
    <row r="3648" spans="1:13" x14ac:dyDescent="0.25">
      <c r="A3648" s="25" t="str">
        <f t="shared" si="427"/>
        <v/>
      </c>
      <c r="B3648" s="258" t="str">
        <f t="shared" si="428"/>
        <v>deleg</v>
      </c>
      <c r="C3648" s="316" t="str">
        <f t="shared" si="430"/>
        <v>Zacatecas</v>
      </c>
      <c r="D3648" s="316" t="str">
        <f t="shared" si="431"/>
        <v>Zacatecas</v>
      </c>
      <c r="M3648" s="268" t="str">
        <f t="shared" si="429"/>
        <v/>
      </c>
    </row>
    <row r="3649" spans="1:13" x14ac:dyDescent="0.25">
      <c r="A3649" s="25" t="str">
        <f t="shared" si="427"/>
        <v/>
      </c>
      <c r="B3649" s="258" t="str">
        <f t="shared" si="428"/>
        <v>deleg</v>
      </c>
      <c r="C3649" s="316" t="str">
        <f t="shared" si="430"/>
        <v>Zacatecas</v>
      </c>
      <c r="D3649" s="316" t="str">
        <f t="shared" si="431"/>
        <v>Zacatecas</v>
      </c>
      <c r="M3649" s="268" t="str">
        <f t="shared" si="429"/>
        <v/>
      </c>
    </row>
    <row r="3650" spans="1:13" x14ac:dyDescent="0.25">
      <c r="A3650" s="25" t="str">
        <f t="shared" si="427"/>
        <v/>
      </c>
      <c r="B3650" s="258" t="str">
        <f t="shared" si="428"/>
        <v>deleg</v>
      </c>
      <c r="C3650" s="316" t="str">
        <f t="shared" si="430"/>
        <v>Zacatecas</v>
      </c>
      <c r="D3650" s="316" t="str">
        <f t="shared" si="431"/>
        <v>Zacatecas</v>
      </c>
      <c r="M3650" s="268" t="str">
        <f t="shared" si="429"/>
        <v/>
      </c>
    </row>
    <row r="3651" spans="1:13" x14ac:dyDescent="0.25">
      <c r="A3651" s="25" t="str">
        <f t="shared" si="427"/>
        <v/>
      </c>
      <c r="B3651" s="258" t="str">
        <f t="shared" si="428"/>
        <v>deleg</v>
      </c>
      <c r="C3651" s="316" t="str">
        <f t="shared" si="430"/>
        <v>Zacatecas</v>
      </c>
      <c r="D3651" s="316" t="str">
        <f t="shared" si="431"/>
        <v>Zacatecas</v>
      </c>
      <c r="M3651" s="268" t="str">
        <f t="shared" si="429"/>
        <v/>
      </c>
    </row>
    <row r="3652" spans="1:13" x14ac:dyDescent="0.25">
      <c r="A3652" s="25" t="str">
        <f t="shared" si="427"/>
        <v/>
      </c>
      <c r="B3652" s="258" t="str">
        <f t="shared" si="428"/>
        <v>deleg</v>
      </c>
      <c r="C3652" s="316" t="str">
        <f t="shared" si="430"/>
        <v>Zacatecas</v>
      </c>
      <c r="D3652" s="316" t="str">
        <f t="shared" si="431"/>
        <v>Zacatecas</v>
      </c>
      <c r="M3652" s="268" t="str">
        <f t="shared" si="429"/>
        <v/>
      </c>
    </row>
    <row r="3653" spans="1:13" x14ac:dyDescent="0.25">
      <c r="A3653" s="25" t="str">
        <f t="shared" ref="A3653:A3716" si="432">IFERROR(CONCATENATE(B3653,C3653,D3653,MID(H3653,FIND(" ",H3653)+2,LEN(H3653))),"")</f>
        <v/>
      </c>
      <c r="B3653" s="258" t="str">
        <f t="shared" ref="B3653:B3716" si="433">+IF(AND(G3653&lt;&gt;"",J3654="Porcentaje"),TRIM(MID(G3653,1,FIND(" ",G3653,1))),IF(AND(F3653&lt;&gt;"",J3654="Porcentaje"),TRIM(MID(F3653,1,FIND(" ",F3653,1))),IF(AND(E3653&lt;&gt;"",J3654="Porcentaje"),TRIM(MID(E3653,1,FIND(" ",E3653,1))),B3652)))</f>
        <v>deleg</v>
      </c>
      <c r="C3653" s="316" t="str">
        <f t="shared" si="430"/>
        <v>Zacatecas</v>
      </c>
      <c r="D3653" s="316" t="str">
        <f t="shared" si="431"/>
        <v>Zacatecas</v>
      </c>
      <c r="M3653" s="268" t="str">
        <f t="shared" si="429"/>
        <v/>
      </c>
    </row>
    <row r="3654" spans="1:13" x14ac:dyDescent="0.25">
      <c r="A3654" s="25" t="str">
        <f t="shared" si="432"/>
        <v/>
      </c>
      <c r="B3654" s="258" t="str">
        <f t="shared" si="433"/>
        <v>deleg</v>
      </c>
      <c r="C3654" s="316" t="str">
        <f t="shared" si="430"/>
        <v>Zacatecas</v>
      </c>
      <c r="D3654" s="316" t="str">
        <f t="shared" si="431"/>
        <v>Zacatecas</v>
      </c>
      <c r="M3654" s="268" t="str">
        <f t="shared" si="429"/>
        <v/>
      </c>
    </row>
    <row r="3655" spans="1:13" x14ac:dyDescent="0.25">
      <c r="A3655" s="25" t="str">
        <f t="shared" si="432"/>
        <v/>
      </c>
      <c r="B3655" s="258" t="str">
        <f t="shared" si="433"/>
        <v>deleg</v>
      </c>
      <c r="C3655" s="316" t="str">
        <f t="shared" si="430"/>
        <v>Zacatecas</v>
      </c>
      <c r="D3655" s="316" t="str">
        <f t="shared" si="431"/>
        <v>Zacatecas</v>
      </c>
      <c r="M3655" s="268" t="str">
        <f t="shared" ref="M3655:M3718" si="434">IF(H3655&lt;&gt;"",IFERROR(MID(H3655,FIND(" ",H3655)+1,LEN(H3655)),""),"")</f>
        <v/>
      </c>
    </row>
    <row r="3656" spans="1:13" x14ac:dyDescent="0.25">
      <c r="A3656" s="25" t="str">
        <f t="shared" si="432"/>
        <v/>
      </c>
      <c r="B3656" s="258" t="str">
        <f t="shared" si="433"/>
        <v>deleg</v>
      </c>
      <c r="C3656" s="316" t="str">
        <f t="shared" si="430"/>
        <v>Zacatecas</v>
      </c>
      <c r="D3656" s="316" t="str">
        <f t="shared" si="431"/>
        <v>Zacatecas</v>
      </c>
      <c r="M3656" s="268" t="str">
        <f t="shared" si="434"/>
        <v/>
      </c>
    </row>
    <row r="3657" spans="1:13" x14ac:dyDescent="0.25">
      <c r="A3657" s="25" t="str">
        <f t="shared" si="432"/>
        <v/>
      </c>
      <c r="B3657" s="258" t="str">
        <f t="shared" si="433"/>
        <v>deleg</v>
      </c>
      <c r="C3657" s="316" t="str">
        <f t="shared" si="430"/>
        <v>Zacatecas</v>
      </c>
      <c r="D3657" s="316" t="str">
        <f t="shared" si="431"/>
        <v>Zacatecas</v>
      </c>
      <c r="M3657" s="268" t="str">
        <f t="shared" si="434"/>
        <v/>
      </c>
    </row>
    <row r="3658" spans="1:13" x14ac:dyDescent="0.25">
      <c r="A3658" s="25" t="str">
        <f t="shared" si="432"/>
        <v/>
      </c>
      <c r="B3658" s="258" t="str">
        <f t="shared" si="433"/>
        <v>deleg</v>
      </c>
      <c r="C3658" s="316" t="str">
        <f t="shared" si="430"/>
        <v>Zacatecas</v>
      </c>
      <c r="D3658" s="316" t="str">
        <f t="shared" si="431"/>
        <v>Zacatecas</v>
      </c>
      <c r="M3658" s="268" t="str">
        <f t="shared" si="434"/>
        <v/>
      </c>
    </row>
    <row r="3659" spans="1:13" x14ac:dyDescent="0.25">
      <c r="A3659" s="25" t="str">
        <f t="shared" si="432"/>
        <v/>
      </c>
      <c r="B3659" s="258" t="str">
        <f t="shared" si="433"/>
        <v>deleg</v>
      </c>
      <c r="C3659" s="316" t="str">
        <f t="shared" si="430"/>
        <v>Zacatecas</v>
      </c>
      <c r="D3659" s="316" t="str">
        <f t="shared" si="431"/>
        <v>Zacatecas</v>
      </c>
      <c r="M3659" s="268" t="str">
        <f t="shared" si="434"/>
        <v/>
      </c>
    </row>
    <row r="3660" spans="1:13" x14ac:dyDescent="0.25">
      <c r="A3660" s="25" t="str">
        <f t="shared" si="432"/>
        <v/>
      </c>
      <c r="B3660" s="258" t="str">
        <f t="shared" si="433"/>
        <v>deleg</v>
      </c>
      <c r="C3660" s="316" t="str">
        <f t="shared" si="430"/>
        <v>Zacatecas</v>
      </c>
      <c r="D3660" s="316" t="str">
        <f t="shared" si="431"/>
        <v>Zacatecas</v>
      </c>
      <c r="M3660" s="268" t="str">
        <f t="shared" si="434"/>
        <v/>
      </c>
    </row>
    <row r="3661" spans="1:13" x14ac:dyDescent="0.25">
      <c r="A3661" s="25" t="str">
        <f t="shared" si="432"/>
        <v/>
      </c>
      <c r="B3661" s="258" t="str">
        <f t="shared" si="433"/>
        <v>deleg</v>
      </c>
      <c r="C3661" s="316" t="str">
        <f t="shared" si="430"/>
        <v>Zacatecas</v>
      </c>
      <c r="D3661" s="316" t="str">
        <f t="shared" si="431"/>
        <v>Zacatecas</v>
      </c>
      <c r="M3661" s="268" t="str">
        <f t="shared" si="434"/>
        <v/>
      </c>
    </row>
    <row r="3662" spans="1:13" x14ac:dyDescent="0.25">
      <c r="A3662" s="25" t="str">
        <f t="shared" si="432"/>
        <v/>
      </c>
      <c r="B3662" s="258" t="str">
        <f t="shared" si="433"/>
        <v>deleg</v>
      </c>
      <c r="C3662" s="316" t="str">
        <f t="shared" si="430"/>
        <v>Zacatecas</v>
      </c>
      <c r="D3662" s="316" t="str">
        <f t="shared" si="431"/>
        <v>Zacatecas</v>
      </c>
      <c r="M3662" s="268" t="str">
        <f t="shared" si="434"/>
        <v/>
      </c>
    </row>
    <row r="3663" spans="1:13" x14ac:dyDescent="0.25">
      <c r="A3663" s="25" t="str">
        <f t="shared" si="432"/>
        <v/>
      </c>
      <c r="B3663" s="258" t="str">
        <f t="shared" si="433"/>
        <v>deleg</v>
      </c>
      <c r="C3663" s="316" t="str">
        <f t="shared" si="430"/>
        <v>Zacatecas</v>
      </c>
      <c r="D3663" s="316" t="str">
        <f t="shared" si="431"/>
        <v>Zacatecas</v>
      </c>
      <c r="M3663" s="268" t="str">
        <f t="shared" si="434"/>
        <v/>
      </c>
    </row>
    <row r="3664" spans="1:13" x14ac:dyDescent="0.25">
      <c r="A3664" s="25" t="str">
        <f t="shared" si="432"/>
        <v/>
      </c>
      <c r="B3664" s="258" t="str">
        <f t="shared" si="433"/>
        <v>deleg</v>
      </c>
      <c r="C3664" s="316" t="str">
        <f t="shared" si="430"/>
        <v>Zacatecas</v>
      </c>
      <c r="D3664" s="316" t="str">
        <f t="shared" si="431"/>
        <v>Zacatecas</v>
      </c>
      <c r="M3664" s="268" t="str">
        <f t="shared" si="434"/>
        <v/>
      </c>
    </row>
    <row r="3665" spans="1:13" x14ac:dyDescent="0.25">
      <c r="A3665" s="25" t="str">
        <f t="shared" si="432"/>
        <v/>
      </c>
      <c r="B3665" s="258" t="str">
        <f t="shared" si="433"/>
        <v>deleg</v>
      </c>
      <c r="C3665" s="316" t="str">
        <f t="shared" si="430"/>
        <v>Zacatecas</v>
      </c>
      <c r="D3665" s="316" t="str">
        <f t="shared" si="431"/>
        <v>Zacatecas</v>
      </c>
      <c r="M3665" s="268" t="str">
        <f t="shared" si="434"/>
        <v/>
      </c>
    </row>
    <row r="3666" spans="1:13" x14ac:dyDescent="0.25">
      <c r="A3666" s="25" t="str">
        <f t="shared" si="432"/>
        <v/>
      </c>
      <c r="B3666" s="258" t="str">
        <f t="shared" si="433"/>
        <v>deleg</v>
      </c>
      <c r="C3666" s="316" t="str">
        <f t="shared" si="430"/>
        <v>Zacatecas</v>
      </c>
      <c r="D3666" s="316" t="str">
        <f t="shared" si="431"/>
        <v>Zacatecas</v>
      </c>
      <c r="M3666" s="268" t="str">
        <f t="shared" si="434"/>
        <v/>
      </c>
    </row>
    <row r="3667" spans="1:13" x14ac:dyDescent="0.25">
      <c r="A3667" s="25" t="str">
        <f t="shared" si="432"/>
        <v/>
      </c>
      <c r="B3667" s="258" t="str">
        <f t="shared" si="433"/>
        <v>deleg</v>
      </c>
      <c r="C3667" s="316" t="str">
        <f t="shared" si="430"/>
        <v>Zacatecas</v>
      </c>
      <c r="D3667" s="316" t="str">
        <f t="shared" si="431"/>
        <v>Zacatecas</v>
      </c>
      <c r="M3667" s="268" t="str">
        <f t="shared" si="434"/>
        <v/>
      </c>
    </row>
    <row r="3668" spans="1:13" x14ac:dyDescent="0.25">
      <c r="A3668" s="25" t="str">
        <f t="shared" si="432"/>
        <v/>
      </c>
      <c r="B3668" s="258" t="str">
        <f t="shared" si="433"/>
        <v>deleg</v>
      </c>
      <c r="C3668" s="316" t="str">
        <f t="shared" si="430"/>
        <v>Zacatecas</v>
      </c>
      <c r="D3668" s="316" t="str">
        <f t="shared" si="431"/>
        <v>Zacatecas</v>
      </c>
      <c r="M3668" s="268" t="str">
        <f t="shared" si="434"/>
        <v/>
      </c>
    </row>
    <row r="3669" spans="1:13" x14ac:dyDescent="0.25">
      <c r="A3669" s="25" t="str">
        <f t="shared" si="432"/>
        <v/>
      </c>
      <c r="B3669" s="258" t="str">
        <f t="shared" si="433"/>
        <v>deleg</v>
      </c>
      <c r="C3669" s="316" t="str">
        <f t="shared" si="430"/>
        <v>Zacatecas</v>
      </c>
      <c r="D3669" s="316" t="str">
        <f t="shared" si="431"/>
        <v>Zacatecas</v>
      </c>
      <c r="M3669" s="268" t="str">
        <f t="shared" si="434"/>
        <v/>
      </c>
    </row>
    <row r="3670" spans="1:13" x14ac:dyDescent="0.25">
      <c r="A3670" s="25" t="str">
        <f t="shared" si="432"/>
        <v/>
      </c>
      <c r="B3670" s="258" t="str">
        <f t="shared" si="433"/>
        <v>deleg</v>
      </c>
      <c r="C3670" s="316" t="str">
        <f t="shared" si="430"/>
        <v>Zacatecas</v>
      </c>
      <c r="D3670" s="316" t="str">
        <f t="shared" si="431"/>
        <v>Zacatecas</v>
      </c>
      <c r="M3670" s="268" t="str">
        <f t="shared" si="434"/>
        <v/>
      </c>
    </row>
    <row r="3671" spans="1:13" x14ac:dyDescent="0.25">
      <c r="A3671" s="25" t="str">
        <f t="shared" si="432"/>
        <v/>
      </c>
      <c r="B3671" s="258" t="str">
        <f t="shared" si="433"/>
        <v>deleg</v>
      </c>
      <c r="C3671" s="316" t="str">
        <f t="shared" si="430"/>
        <v>Zacatecas</v>
      </c>
      <c r="D3671" s="316" t="str">
        <f t="shared" si="431"/>
        <v>Zacatecas</v>
      </c>
      <c r="M3671" s="268" t="str">
        <f t="shared" si="434"/>
        <v/>
      </c>
    </row>
    <row r="3672" spans="1:13" x14ac:dyDescent="0.25">
      <c r="A3672" s="25" t="str">
        <f t="shared" si="432"/>
        <v/>
      </c>
      <c r="B3672" s="258" t="str">
        <f t="shared" si="433"/>
        <v>deleg</v>
      </c>
      <c r="C3672" s="316" t="str">
        <f t="shared" si="430"/>
        <v>Zacatecas</v>
      </c>
      <c r="D3672" s="316" t="str">
        <f t="shared" si="431"/>
        <v>Zacatecas</v>
      </c>
      <c r="M3672" s="268" t="str">
        <f t="shared" si="434"/>
        <v/>
      </c>
    </row>
    <row r="3673" spans="1:13" x14ac:dyDescent="0.25">
      <c r="A3673" s="25" t="str">
        <f t="shared" si="432"/>
        <v/>
      </c>
      <c r="B3673" s="258" t="str">
        <f t="shared" si="433"/>
        <v>deleg</v>
      </c>
      <c r="C3673" s="316" t="str">
        <f t="shared" si="430"/>
        <v>Zacatecas</v>
      </c>
      <c r="D3673" s="316" t="str">
        <f t="shared" si="431"/>
        <v>Zacatecas</v>
      </c>
      <c r="M3673" s="268" t="str">
        <f t="shared" si="434"/>
        <v/>
      </c>
    </row>
    <row r="3674" spans="1:13" x14ac:dyDescent="0.25">
      <c r="A3674" s="25" t="str">
        <f t="shared" si="432"/>
        <v/>
      </c>
      <c r="B3674" s="258" t="str">
        <f t="shared" si="433"/>
        <v>deleg</v>
      </c>
      <c r="C3674" s="316" t="str">
        <f t="shared" si="430"/>
        <v>Zacatecas</v>
      </c>
      <c r="D3674" s="316" t="str">
        <f t="shared" si="431"/>
        <v>Zacatecas</v>
      </c>
      <c r="M3674" s="268" t="str">
        <f t="shared" si="434"/>
        <v/>
      </c>
    </row>
    <row r="3675" spans="1:13" x14ac:dyDescent="0.25">
      <c r="A3675" s="25" t="str">
        <f t="shared" si="432"/>
        <v/>
      </c>
      <c r="B3675" s="258" t="str">
        <f t="shared" si="433"/>
        <v>deleg</v>
      </c>
      <c r="C3675" s="316" t="str">
        <f t="shared" si="430"/>
        <v>Zacatecas</v>
      </c>
      <c r="D3675" s="316" t="str">
        <f t="shared" si="431"/>
        <v>Zacatecas</v>
      </c>
      <c r="M3675" s="268" t="str">
        <f t="shared" si="434"/>
        <v/>
      </c>
    </row>
    <row r="3676" spans="1:13" x14ac:dyDescent="0.25">
      <c r="A3676" s="25" t="str">
        <f t="shared" si="432"/>
        <v/>
      </c>
      <c r="B3676" s="258" t="str">
        <f t="shared" si="433"/>
        <v>deleg</v>
      </c>
      <c r="C3676" s="316" t="str">
        <f t="shared" si="430"/>
        <v>Zacatecas</v>
      </c>
      <c r="D3676" s="316" t="str">
        <f t="shared" si="431"/>
        <v>Zacatecas</v>
      </c>
      <c r="M3676" s="268" t="str">
        <f t="shared" si="434"/>
        <v/>
      </c>
    </row>
    <row r="3677" spans="1:13" x14ac:dyDescent="0.25">
      <c r="A3677" s="25" t="str">
        <f t="shared" si="432"/>
        <v/>
      </c>
      <c r="B3677" s="258" t="str">
        <f t="shared" si="433"/>
        <v>deleg</v>
      </c>
      <c r="C3677" s="316" t="str">
        <f t="shared" si="430"/>
        <v>Zacatecas</v>
      </c>
      <c r="D3677" s="316" t="str">
        <f t="shared" si="431"/>
        <v>Zacatecas</v>
      </c>
      <c r="M3677" s="268" t="str">
        <f t="shared" si="434"/>
        <v/>
      </c>
    </row>
    <row r="3678" spans="1:13" x14ac:dyDescent="0.25">
      <c r="A3678" s="25" t="str">
        <f t="shared" si="432"/>
        <v/>
      </c>
      <c r="B3678" s="258" t="str">
        <f t="shared" si="433"/>
        <v>deleg</v>
      </c>
      <c r="C3678" s="316" t="str">
        <f t="shared" si="430"/>
        <v>Zacatecas</v>
      </c>
      <c r="D3678" s="316" t="str">
        <f t="shared" si="431"/>
        <v>Zacatecas</v>
      </c>
      <c r="M3678" s="268" t="str">
        <f t="shared" si="434"/>
        <v/>
      </c>
    </row>
    <row r="3679" spans="1:13" x14ac:dyDescent="0.25">
      <c r="A3679" s="25" t="str">
        <f t="shared" si="432"/>
        <v/>
      </c>
      <c r="B3679" s="258" t="str">
        <f t="shared" si="433"/>
        <v>deleg</v>
      </c>
      <c r="C3679" s="316" t="str">
        <f t="shared" si="430"/>
        <v>Zacatecas</v>
      </c>
      <c r="D3679" s="316" t="str">
        <f t="shared" si="431"/>
        <v>Zacatecas</v>
      </c>
      <c r="M3679" s="268" t="str">
        <f t="shared" si="434"/>
        <v/>
      </c>
    </row>
    <row r="3680" spans="1:13" x14ac:dyDescent="0.25">
      <c r="A3680" s="25" t="str">
        <f t="shared" si="432"/>
        <v/>
      </c>
      <c r="B3680" s="258" t="str">
        <f t="shared" si="433"/>
        <v>deleg</v>
      </c>
      <c r="C3680" s="316" t="str">
        <f t="shared" si="430"/>
        <v>Zacatecas</v>
      </c>
      <c r="D3680" s="316" t="str">
        <f t="shared" si="431"/>
        <v>Zacatecas</v>
      </c>
      <c r="M3680" s="268" t="str">
        <f t="shared" si="434"/>
        <v/>
      </c>
    </row>
    <row r="3681" spans="1:13" x14ac:dyDescent="0.25">
      <c r="A3681" s="25" t="str">
        <f t="shared" si="432"/>
        <v/>
      </c>
      <c r="B3681" s="258" t="str">
        <f t="shared" si="433"/>
        <v>deleg</v>
      </c>
      <c r="C3681" s="316" t="str">
        <f t="shared" si="430"/>
        <v>Zacatecas</v>
      </c>
      <c r="D3681" s="316" t="str">
        <f t="shared" si="431"/>
        <v>Zacatecas</v>
      </c>
      <c r="M3681" s="268" t="str">
        <f t="shared" si="434"/>
        <v/>
      </c>
    </row>
    <row r="3682" spans="1:13" x14ac:dyDescent="0.25">
      <c r="A3682" s="25" t="str">
        <f t="shared" si="432"/>
        <v/>
      </c>
      <c r="B3682" s="258" t="str">
        <f t="shared" si="433"/>
        <v>deleg</v>
      </c>
      <c r="C3682" s="316" t="str">
        <f t="shared" si="430"/>
        <v>Zacatecas</v>
      </c>
      <c r="D3682" s="316" t="str">
        <f t="shared" si="431"/>
        <v>Zacatecas</v>
      </c>
      <c r="M3682" s="268" t="str">
        <f t="shared" si="434"/>
        <v/>
      </c>
    </row>
    <row r="3683" spans="1:13" x14ac:dyDescent="0.25">
      <c r="A3683" s="25" t="str">
        <f t="shared" si="432"/>
        <v/>
      </c>
      <c r="B3683" s="258" t="str">
        <f t="shared" si="433"/>
        <v>deleg</v>
      </c>
      <c r="C3683" s="316" t="str">
        <f t="shared" si="430"/>
        <v>Zacatecas</v>
      </c>
      <c r="D3683" s="316" t="str">
        <f t="shared" si="431"/>
        <v>Zacatecas</v>
      </c>
      <c r="M3683" s="268" t="str">
        <f t="shared" si="434"/>
        <v/>
      </c>
    </row>
    <row r="3684" spans="1:13" x14ac:dyDescent="0.25">
      <c r="A3684" s="25" t="str">
        <f t="shared" si="432"/>
        <v/>
      </c>
      <c r="B3684" s="258" t="str">
        <f t="shared" si="433"/>
        <v>deleg</v>
      </c>
      <c r="C3684" s="316" t="str">
        <f t="shared" si="430"/>
        <v>Zacatecas</v>
      </c>
      <c r="D3684" s="316" t="str">
        <f t="shared" si="431"/>
        <v>Zacatecas</v>
      </c>
      <c r="M3684" s="268" t="str">
        <f t="shared" si="434"/>
        <v/>
      </c>
    </row>
    <row r="3685" spans="1:13" x14ac:dyDescent="0.25">
      <c r="A3685" s="25" t="str">
        <f t="shared" si="432"/>
        <v/>
      </c>
      <c r="B3685" s="258" t="str">
        <f t="shared" si="433"/>
        <v>deleg</v>
      </c>
      <c r="C3685" s="316" t="str">
        <f t="shared" si="430"/>
        <v>Zacatecas</v>
      </c>
      <c r="D3685" s="316" t="str">
        <f t="shared" si="431"/>
        <v>Zacatecas</v>
      </c>
      <c r="M3685" s="268" t="str">
        <f t="shared" si="434"/>
        <v/>
      </c>
    </row>
    <row r="3686" spans="1:13" x14ac:dyDescent="0.25">
      <c r="A3686" s="25" t="str">
        <f t="shared" si="432"/>
        <v/>
      </c>
      <c r="B3686" s="258" t="str">
        <f t="shared" si="433"/>
        <v>deleg</v>
      </c>
      <c r="C3686" s="316" t="str">
        <f t="shared" si="430"/>
        <v>Zacatecas</v>
      </c>
      <c r="D3686" s="316" t="str">
        <f t="shared" si="431"/>
        <v>Zacatecas</v>
      </c>
      <c r="M3686" s="268" t="str">
        <f t="shared" si="434"/>
        <v/>
      </c>
    </row>
    <row r="3687" spans="1:13" x14ac:dyDescent="0.25">
      <c r="A3687" s="25" t="str">
        <f t="shared" si="432"/>
        <v/>
      </c>
      <c r="B3687" s="258" t="str">
        <f t="shared" si="433"/>
        <v>deleg</v>
      </c>
      <c r="C3687" s="316" t="str">
        <f t="shared" si="430"/>
        <v>Zacatecas</v>
      </c>
      <c r="D3687" s="316" t="str">
        <f t="shared" si="431"/>
        <v>Zacatecas</v>
      </c>
      <c r="M3687" s="268" t="str">
        <f t="shared" si="434"/>
        <v/>
      </c>
    </row>
    <row r="3688" spans="1:13" x14ac:dyDescent="0.25">
      <c r="A3688" s="25" t="str">
        <f t="shared" si="432"/>
        <v/>
      </c>
      <c r="B3688" s="258" t="str">
        <f t="shared" si="433"/>
        <v>deleg</v>
      </c>
      <c r="C3688" s="316" t="str">
        <f t="shared" si="430"/>
        <v>Zacatecas</v>
      </c>
      <c r="D3688" s="316" t="str">
        <f t="shared" si="431"/>
        <v>Zacatecas</v>
      </c>
      <c r="M3688" s="268" t="str">
        <f t="shared" si="434"/>
        <v/>
      </c>
    </row>
    <row r="3689" spans="1:13" x14ac:dyDescent="0.25">
      <c r="A3689" s="25" t="str">
        <f t="shared" si="432"/>
        <v/>
      </c>
      <c r="B3689" s="258" t="str">
        <f t="shared" si="433"/>
        <v>deleg</v>
      </c>
      <c r="C3689" s="316" t="str">
        <f t="shared" si="430"/>
        <v>Zacatecas</v>
      </c>
      <c r="D3689" s="316" t="str">
        <f t="shared" si="431"/>
        <v>Zacatecas</v>
      </c>
      <c r="M3689" s="268" t="str">
        <f t="shared" si="434"/>
        <v/>
      </c>
    </row>
    <row r="3690" spans="1:13" x14ac:dyDescent="0.25">
      <c r="A3690" s="25" t="str">
        <f t="shared" si="432"/>
        <v/>
      </c>
      <c r="B3690" s="258" t="str">
        <f t="shared" si="433"/>
        <v>deleg</v>
      </c>
      <c r="C3690" s="316" t="str">
        <f t="shared" si="430"/>
        <v>Zacatecas</v>
      </c>
      <c r="D3690" s="316" t="str">
        <f t="shared" si="431"/>
        <v>Zacatecas</v>
      </c>
      <c r="M3690" s="268" t="str">
        <f t="shared" si="434"/>
        <v/>
      </c>
    </row>
    <row r="3691" spans="1:13" x14ac:dyDescent="0.25">
      <c r="A3691" s="25" t="str">
        <f t="shared" si="432"/>
        <v/>
      </c>
      <c r="B3691" s="258" t="str">
        <f t="shared" si="433"/>
        <v>deleg</v>
      </c>
      <c r="C3691" s="316" t="str">
        <f t="shared" si="430"/>
        <v>Zacatecas</v>
      </c>
      <c r="D3691" s="316" t="str">
        <f t="shared" si="431"/>
        <v>Zacatecas</v>
      </c>
      <c r="M3691" s="268" t="str">
        <f t="shared" si="434"/>
        <v/>
      </c>
    </row>
    <row r="3692" spans="1:13" x14ac:dyDescent="0.25">
      <c r="A3692" s="25" t="str">
        <f t="shared" si="432"/>
        <v/>
      </c>
      <c r="B3692" s="258" t="str">
        <f t="shared" si="433"/>
        <v>deleg</v>
      </c>
      <c r="C3692" s="316" t="str">
        <f t="shared" si="430"/>
        <v>Zacatecas</v>
      </c>
      <c r="D3692" s="316" t="str">
        <f t="shared" si="431"/>
        <v>Zacatecas</v>
      </c>
      <c r="M3692" s="268" t="str">
        <f t="shared" si="434"/>
        <v/>
      </c>
    </row>
    <row r="3693" spans="1:13" x14ac:dyDescent="0.25">
      <c r="A3693" s="25" t="str">
        <f t="shared" si="432"/>
        <v/>
      </c>
      <c r="B3693" s="258" t="str">
        <f t="shared" si="433"/>
        <v>deleg</v>
      </c>
      <c r="C3693" s="316" t="str">
        <f t="shared" si="430"/>
        <v>Zacatecas</v>
      </c>
      <c r="D3693" s="316" t="str">
        <f t="shared" si="431"/>
        <v>Zacatecas</v>
      </c>
      <c r="M3693" s="268" t="str">
        <f t="shared" si="434"/>
        <v/>
      </c>
    </row>
    <row r="3694" spans="1:13" x14ac:dyDescent="0.25">
      <c r="A3694" s="25" t="str">
        <f t="shared" si="432"/>
        <v/>
      </c>
      <c r="B3694" s="258" t="str">
        <f t="shared" si="433"/>
        <v>deleg</v>
      </c>
      <c r="C3694" s="316" t="str">
        <f t="shared" si="430"/>
        <v>Zacatecas</v>
      </c>
      <c r="D3694" s="316" t="str">
        <f t="shared" si="431"/>
        <v>Zacatecas</v>
      </c>
      <c r="M3694" s="268" t="str">
        <f t="shared" si="434"/>
        <v/>
      </c>
    </row>
    <row r="3695" spans="1:13" x14ac:dyDescent="0.25">
      <c r="A3695" s="25" t="str">
        <f t="shared" si="432"/>
        <v/>
      </c>
      <c r="B3695" s="258" t="str">
        <f t="shared" si="433"/>
        <v>deleg</v>
      </c>
      <c r="C3695" s="316" t="str">
        <f t="shared" si="430"/>
        <v>Zacatecas</v>
      </c>
      <c r="D3695" s="316" t="str">
        <f t="shared" si="431"/>
        <v>Zacatecas</v>
      </c>
      <c r="M3695" s="268" t="str">
        <f t="shared" si="434"/>
        <v/>
      </c>
    </row>
    <row r="3696" spans="1:13" x14ac:dyDescent="0.25">
      <c r="A3696" s="25" t="str">
        <f t="shared" si="432"/>
        <v/>
      </c>
      <c r="B3696" s="258" t="str">
        <f t="shared" si="433"/>
        <v>deleg</v>
      </c>
      <c r="C3696" s="316" t="str">
        <f t="shared" si="430"/>
        <v>Zacatecas</v>
      </c>
      <c r="D3696" s="316" t="str">
        <f t="shared" si="431"/>
        <v>Zacatecas</v>
      </c>
      <c r="M3696" s="268" t="str">
        <f t="shared" si="434"/>
        <v/>
      </c>
    </row>
    <row r="3697" spans="1:13" x14ac:dyDescent="0.25">
      <c r="A3697" s="25" t="str">
        <f t="shared" si="432"/>
        <v/>
      </c>
      <c r="B3697" s="258" t="str">
        <f t="shared" si="433"/>
        <v>deleg</v>
      </c>
      <c r="C3697" s="316" t="str">
        <f t="shared" si="430"/>
        <v>Zacatecas</v>
      </c>
      <c r="D3697" s="316" t="str">
        <f t="shared" si="431"/>
        <v>Zacatecas</v>
      </c>
      <c r="M3697" s="268" t="str">
        <f t="shared" si="434"/>
        <v/>
      </c>
    </row>
    <row r="3698" spans="1:13" x14ac:dyDescent="0.25">
      <c r="A3698" s="25" t="str">
        <f t="shared" si="432"/>
        <v/>
      </c>
      <c r="B3698" s="258" t="str">
        <f t="shared" si="433"/>
        <v>deleg</v>
      </c>
      <c r="C3698" s="316" t="str">
        <f t="shared" si="430"/>
        <v>Zacatecas</v>
      </c>
      <c r="D3698" s="316" t="str">
        <f t="shared" si="431"/>
        <v>Zacatecas</v>
      </c>
      <c r="M3698" s="268" t="str">
        <f t="shared" si="434"/>
        <v/>
      </c>
    </row>
    <row r="3699" spans="1:13" x14ac:dyDescent="0.25">
      <c r="A3699" s="25" t="str">
        <f t="shared" si="432"/>
        <v/>
      </c>
      <c r="B3699" s="258" t="str">
        <f t="shared" si="433"/>
        <v>deleg</v>
      </c>
      <c r="C3699" s="316" t="str">
        <f t="shared" si="430"/>
        <v>Zacatecas</v>
      </c>
      <c r="D3699" s="316" t="str">
        <f t="shared" si="431"/>
        <v>Zacatecas</v>
      </c>
      <c r="M3699" s="268" t="str">
        <f t="shared" si="434"/>
        <v/>
      </c>
    </row>
    <row r="3700" spans="1:13" x14ac:dyDescent="0.25">
      <c r="A3700" s="25" t="str">
        <f t="shared" si="432"/>
        <v/>
      </c>
      <c r="B3700" s="258" t="str">
        <f t="shared" si="433"/>
        <v>deleg</v>
      </c>
      <c r="C3700" s="316" t="str">
        <f t="shared" si="430"/>
        <v>Zacatecas</v>
      </c>
      <c r="D3700" s="316" t="str">
        <f t="shared" si="431"/>
        <v>Zacatecas</v>
      </c>
      <c r="M3700" s="268" t="str">
        <f t="shared" si="434"/>
        <v/>
      </c>
    </row>
    <row r="3701" spans="1:13" x14ac:dyDescent="0.25">
      <c r="A3701" s="25" t="str">
        <f t="shared" si="432"/>
        <v/>
      </c>
      <c r="B3701" s="258" t="str">
        <f t="shared" si="433"/>
        <v>deleg</v>
      </c>
      <c r="C3701" s="316" t="str">
        <f t="shared" si="430"/>
        <v>Zacatecas</v>
      </c>
      <c r="D3701" s="316" t="str">
        <f t="shared" si="431"/>
        <v>Zacatecas</v>
      </c>
      <c r="M3701" s="268" t="str">
        <f t="shared" si="434"/>
        <v/>
      </c>
    </row>
    <row r="3702" spans="1:13" x14ac:dyDescent="0.25">
      <c r="A3702" s="25" t="str">
        <f t="shared" si="432"/>
        <v/>
      </c>
      <c r="B3702" s="258" t="str">
        <f t="shared" si="433"/>
        <v>deleg</v>
      </c>
      <c r="C3702" s="316" t="str">
        <f t="shared" si="430"/>
        <v>Zacatecas</v>
      </c>
      <c r="D3702" s="316" t="str">
        <f t="shared" si="431"/>
        <v>Zacatecas</v>
      </c>
      <c r="M3702" s="268" t="str">
        <f t="shared" si="434"/>
        <v/>
      </c>
    </row>
    <row r="3703" spans="1:13" x14ac:dyDescent="0.25">
      <c r="A3703" s="25" t="str">
        <f t="shared" si="432"/>
        <v/>
      </c>
      <c r="B3703" s="258" t="str">
        <f t="shared" si="433"/>
        <v>deleg</v>
      </c>
      <c r="C3703" s="316" t="str">
        <f t="shared" si="430"/>
        <v>Zacatecas</v>
      </c>
      <c r="D3703" s="316" t="str">
        <f t="shared" si="431"/>
        <v>Zacatecas</v>
      </c>
      <c r="M3703" s="268" t="str">
        <f t="shared" si="434"/>
        <v/>
      </c>
    </row>
    <row r="3704" spans="1:13" x14ac:dyDescent="0.25">
      <c r="A3704" s="25" t="str">
        <f t="shared" si="432"/>
        <v/>
      </c>
      <c r="B3704" s="258" t="str">
        <f t="shared" si="433"/>
        <v>deleg</v>
      </c>
      <c r="C3704" s="316" t="str">
        <f t="shared" si="430"/>
        <v>Zacatecas</v>
      </c>
      <c r="D3704" s="316" t="str">
        <f t="shared" si="431"/>
        <v>Zacatecas</v>
      </c>
      <c r="M3704" s="268" t="str">
        <f t="shared" si="434"/>
        <v/>
      </c>
    </row>
    <row r="3705" spans="1:13" x14ac:dyDescent="0.25">
      <c r="A3705" s="25" t="str">
        <f t="shared" si="432"/>
        <v/>
      </c>
      <c r="B3705" s="258" t="str">
        <f t="shared" si="433"/>
        <v>deleg</v>
      </c>
      <c r="C3705" s="316" t="str">
        <f t="shared" si="430"/>
        <v>Zacatecas</v>
      </c>
      <c r="D3705" s="316" t="str">
        <f t="shared" si="431"/>
        <v>Zacatecas</v>
      </c>
      <c r="M3705" s="268" t="str">
        <f t="shared" si="434"/>
        <v/>
      </c>
    </row>
    <row r="3706" spans="1:13" x14ac:dyDescent="0.25">
      <c r="A3706" s="25" t="str">
        <f t="shared" si="432"/>
        <v/>
      </c>
      <c r="B3706" s="258" t="str">
        <f t="shared" si="433"/>
        <v>deleg</v>
      </c>
      <c r="C3706" s="316" t="str">
        <f t="shared" si="430"/>
        <v>Zacatecas</v>
      </c>
      <c r="D3706" s="316" t="str">
        <f t="shared" si="431"/>
        <v>Zacatecas</v>
      </c>
      <c r="M3706" s="268" t="str">
        <f t="shared" si="434"/>
        <v/>
      </c>
    </row>
    <row r="3707" spans="1:13" x14ac:dyDescent="0.25">
      <c r="A3707" s="25" t="str">
        <f t="shared" si="432"/>
        <v/>
      </c>
      <c r="B3707" s="258" t="str">
        <f t="shared" si="433"/>
        <v>deleg</v>
      </c>
      <c r="C3707" s="316" t="str">
        <f t="shared" si="430"/>
        <v>Zacatecas</v>
      </c>
      <c r="D3707" s="316" t="str">
        <f t="shared" si="431"/>
        <v>Zacatecas</v>
      </c>
      <c r="M3707" s="268" t="str">
        <f t="shared" si="434"/>
        <v/>
      </c>
    </row>
    <row r="3708" spans="1:13" x14ac:dyDescent="0.25">
      <c r="A3708" s="25" t="str">
        <f t="shared" si="432"/>
        <v/>
      </c>
      <c r="B3708" s="258" t="str">
        <f t="shared" si="433"/>
        <v>deleg</v>
      </c>
      <c r="C3708" s="316" t="str">
        <f t="shared" ref="C3708:C3771" si="435">+IF(AND(E3708&lt;&gt;"",G3708="$BTRATOU_MOT MOTIVO DE MAL TRATOa"),TRIM(MID(E3708,FIND(" ",E3708,1),LEN(E3708))),IF(AND(D3708&lt;&gt;"Primer nivel",D3708&lt;&gt;"Segundo nivel"),D3708,C3707))</f>
        <v>Zacatecas</v>
      </c>
      <c r="D3708" s="316" t="str">
        <f t="shared" ref="D3708:D3771" si="436">+IF(AND(G3708&lt;&gt;"",J3709="Porcentaje"),"Nacional",IF(AND(F3708&lt;&gt;"",G3708="$BTRATOU_MOT MOTIVO DE MAL TRATOa"),TRIM(MID(F3708,FIND(" ",F3708,1),LEN(F3708))),D3707))</f>
        <v>Zacatecas</v>
      </c>
      <c r="M3708" s="268" t="str">
        <f t="shared" si="434"/>
        <v/>
      </c>
    </row>
    <row r="3709" spans="1:13" x14ac:dyDescent="0.25">
      <c r="A3709" s="25" t="str">
        <f t="shared" si="432"/>
        <v/>
      </c>
      <c r="B3709" s="258" t="str">
        <f t="shared" si="433"/>
        <v>deleg</v>
      </c>
      <c r="C3709" s="316" t="str">
        <f t="shared" si="435"/>
        <v>Zacatecas</v>
      </c>
      <c r="D3709" s="316" t="str">
        <f t="shared" si="436"/>
        <v>Zacatecas</v>
      </c>
      <c r="M3709" s="268" t="str">
        <f t="shared" si="434"/>
        <v/>
      </c>
    </row>
    <row r="3710" spans="1:13" x14ac:dyDescent="0.25">
      <c r="A3710" s="25" t="str">
        <f t="shared" si="432"/>
        <v/>
      </c>
      <c r="B3710" s="258" t="str">
        <f t="shared" si="433"/>
        <v>deleg</v>
      </c>
      <c r="C3710" s="316" t="str">
        <f t="shared" si="435"/>
        <v>Zacatecas</v>
      </c>
      <c r="D3710" s="316" t="str">
        <f t="shared" si="436"/>
        <v>Zacatecas</v>
      </c>
      <c r="M3710" s="268" t="str">
        <f t="shared" si="434"/>
        <v/>
      </c>
    </row>
    <row r="3711" spans="1:13" x14ac:dyDescent="0.25">
      <c r="A3711" s="25" t="str">
        <f t="shared" si="432"/>
        <v/>
      </c>
      <c r="B3711" s="258" t="str">
        <f t="shared" si="433"/>
        <v>deleg</v>
      </c>
      <c r="C3711" s="316" t="str">
        <f t="shared" si="435"/>
        <v>Zacatecas</v>
      </c>
      <c r="D3711" s="316" t="str">
        <f t="shared" si="436"/>
        <v>Zacatecas</v>
      </c>
      <c r="M3711" s="268" t="str">
        <f t="shared" si="434"/>
        <v/>
      </c>
    </row>
    <row r="3712" spans="1:13" x14ac:dyDescent="0.25">
      <c r="A3712" s="25" t="str">
        <f t="shared" si="432"/>
        <v/>
      </c>
      <c r="B3712" s="258" t="str">
        <f t="shared" si="433"/>
        <v>deleg</v>
      </c>
      <c r="C3712" s="316" t="str">
        <f t="shared" si="435"/>
        <v>Zacatecas</v>
      </c>
      <c r="D3712" s="316" t="str">
        <f t="shared" si="436"/>
        <v>Zacatecas</v>
      </c>
      <c r="M3712" s="268" t="str">
        <f t="shared" si="434"/>
        <v/>
      </c>
    </row>
    <row r="3713" spans="1:13" x14ac:dyDescent="0.25">
      <c r="A3713" s="25" t="str">
        <f t="shared" si="432"/>
        <v/>
      </c>
      <c r="B3713" s="258" t="str">
        <f t="shared" si="433"/>
        <v>deleg</v>
      </c>
      <c r="C3713" s="316" t="str">
        <f t="shared" si="435"/>
        <v>Zacatecas</v>
      </c>
      <c r="D3713" s="316" t="str">
        <f t="shared" si="436"/>
        <v>Zacatecas</v>
      </c>
      <c r="M3713" s="268" t="str">
        <f t="shared" si="434"/>
        <v/>
      </c>
    </row>
    <row r="3714" spans="1:13" x14ac:dyDescent="0.25">
      <c r="A3714" s="25" t="str">
        <f t="shared" si="432"/>
        <v/>
      </c>
      <c r="B3714" s="258" t="str">
        <f t="shared" si="433"/>
        <v>deleg</v>
      </c>
      <c r="C3714" s="316" t="str">
        <f t="shared" si="435"/>
        <v>Zacatecas</v>
      </c>
      <c r="D3714" s="316" t="str">
        <f t="shared" si="436"/>
        <v>Zacatecas</v>
      </c>
      <c r="M3714" s="268" t="str">
        <f t="shared" si="434"/>
        <v/>
      </c>
    </row>
    <row r="3715" spans="1:13" x14ac:dyDescent="0.25">
      <c r="A3715" s="25" t="str">
        <f t="shared" si="432"/>
        <v/>
      </c>
      <c r="B3715" s="258" t="str">
        <f t="shared" si="433"/>
        <v>deleg</v>
      </c>
      <c r="C3715" s="316" t="str">
        <f t="shared" si="435"/>
        <v>Zacatecas</v>
      </c>
      <c r="D3715" s="316" t="str">
        <f t="shared" si="436"/>
        <v>Zacatecas</v>
      </c>
      <c r="M3715" s="268" t="str">
        <f t="shared" si="434"/>
        <v/>
      </c>
    </row>
    <row r="3716" spans="1:13" x14ac:dyDescent="0.25">
      <c r="A3716" s="25" t="str">
        <f t="shared" si="432"/>
        <v/>
      </c>
      <c r="B3716" s="258" t="str">
        <f t="shared" si="433"/>
        <v>deleg</v>
      </c>
      <c r="C3716" s="316" t="str">
        <f t="shared" si="435"/>
        <v>Zacatecas</v>
      </c>
      <c r="D3716" s="316" t="str">
        <f t="shared" si="436"/>
        <v>Zacatecas</v>
      </c>
      <c r="M3716" s="268" t="str">
        <f t="shared" si="434"/>
        <v/>
      </c>
    </row>
    <row r="3717" spans="1:13" x14ac:dyDescent="0.25">
      <c r="A3717" s="25" t="str">
        <f t="shared" ref="A3717:A3780" si="437">IFERROR(CONCATENATE(B3717,C3717,D3717,MID(H3717,FIND(" ",H3717)+2,LEN(H3717))),"")</f>
        <v/>
      </c>
      <c r="B3717" s="258" t="str">
        <f t="shared" ref="B3717:B3780" si="438">+IF(AND(G3717&lt;&gt;"",J3718="Porcentaje"),TRIM(MID(G3717,1,FIND(" ",G3717,1))),IF(AND(F3717&lt;&gt;"",J3718="Porcentaje"),TRIM(MID(F3717,1,FIND(" ",F3717,1))),IF(AND(E3717&lt;&gt;"",J3718="Porcentaje"),TRIM(MID(E3717,1,FIND(" ",E3717,1))),B3716)))</f>
        <v>deleg</v>
      </c>
      <c r="C3717" s="316" t="str">
        <f t="shared" si="435"/>
        <v>Zacatecas</v>
      </c>
      <c r="D3717" s="316" t="str">
        <f t="shared" si="436"/>
        <v>Zacatecas</v>
      </c>
      <c r="M3717" s="268" t="str">
        <f t="shared" si="434"/>
        <v/>
      </c>
    </row>
    <row r="3718" spans="1:13" x14ac:dyDescent="0.25">
      <c r="A3718" s="25" t="str">
        <f t="shared" si="437"/>
        <v/>
      </c>
      <c r="B3718" s="258" t="str">
        <f t="shared" si="438"/>
        <v>deleg</v>
      </c>
      <c r="C3718" s="316" t="str">
        <f t="shared" si="435"/>
        <v>Zacatecas</v>
      </c>
      <c r="D3718" s="316" t="str">
        <f t="shared" si="436"/>
        <v>Zacatecas</v>
      </c>
      <c r="M3718" s="268" t="str">
        <f t="shared" si="434"/>
        <v/>
      </c>
    </row>
    <row r="3719" spans="1:13" x14ac:dyDescent="0.25">
      <c r="A3719" s="25" t="str">
        <f t="shared" si="437"/>
        <v/>
      </c>
      <c r="B3719" s="258" t="str">
        <f t="shared" si="438"/>
        <v>deleg</v>
      </c>
      <c r="C3719" s="316" t="str">
        <f t="shared" si="435"/>
        <v>Zacatecas</v>
      </c>
      <c r="D3719" s="316" t="str">
        <f t="shared" si="436"/>
        <v>Zacatecas</v>
      </c>
      <c r="M3719" s="268" t="str">
        <f t="shared" ref="M3719:M3782" si="439">IF(H3719&lt;&gt;"",IFERROR(MID(H3719,FIND(" ",H3719)+1,LEN(H3719)),""),"")</f>
        <v/>
      </c>
    </row>
    <row r="3720" spans="1:13" x14ac:dyDescent="0.25">
      <c r="A3720" s="25" t="str">
        <f t="shared" si="437"/>
        <v/>
      </c>
      <c r="B3720" s="258" t="str">
        <f t="shared" si="438"/>
        <v>deleg</v>
      </c>
      <c r="C3720" s="316" t="str">
        <f t="shared" si="435"/>
        <v>Zacatecas</v>
      </c>
      <c r="D3720" s="316" t="str">
        <f t="shared" si="436"/>
        <v>Zacatecas</v>
      </c>
      <c r="M3720" s="268" t="str">
        <f t="shared" si="439"/>
        <v/>
      </c>
    </row>
    <row r="3721" spans="1:13" x14ac:dyDescent="0.25">
      <c r="A3721" s="25" t="str">
        <f t="shared" si="437"/>
        <v/>
      </c>
      <c r="B3721" s="258" t="str">
        <f t="shared" si="438"/>
        <v>deleg</v>
      </c>
      <c r="C3721" s="316" t="str">
        <f t="shared" si="435"/>
        <v>Zacatecas</v>
      </c>
      <c r="D3721" s="316" t="str">
        <f t="shared" si="436"/>
        <v>Zacatecas</v>
      </c>
      <c r="M3721" s="268" t="str">
        <f t="shared" si="439"/>
        <v/>
      </c>
    </row>
    <row r="3722" spans="1:13" x14ac:dyDescent="0.25">
      <c r="A3722" s="25" t="str">
        <f t="shared" si="437"/>
        <v/>
      </c>
      <c r="B3722" s="258" t="str">
        <f t="shared" si="438"/>
        <v>deleg</v>
      </c>
      <c r="C3722" s="316" t="str">
        <f t="shared" si="435"/>
        <v>Zacatecas</v>
      </c>
      <c r="D3722" s="316" t="str">
        <f t="shared" si="436"/>
        <v>Zacatecas</v>
      </c>
      <c r="M3722" s="268" t="str">
        <f t="shared" si="439"/>
        <v/>
      </c>
    </row>
    <row r="3723" spans="1:13" x14ac:dyDescent="0.25">
      <c r="A3723" s="25" t="str">
        <f t="shared" si="437"/>
        <v/>
      </c>
      <c r="B3723" s="258" t="str">
        <f t="shared" si="438"/>
        <v>deleg</v>
      </c>
      <c r="C3723" s="316" t="str">
        <f t="shared" si="435"/>
        <v>Zacatecas</v>
      </c>
      <c r="D3723" s="316" t="str">
        <f t="shared" si="436"/>
        <v>Zacatecas</v>
      </c>
      <c r="M3723" s="268" t="str">
        <f t="shared" si="439"/>
        <v/>
      </c>
    </row>
    <row r="3724" spans="1:13" x14ac:dyDescent="0.25">
      <c r="A3724" s="25" t="str">
        <f t="shared" si="437"/>
        <v/>
      </c>
      <c r="B3724" s="258" t="str">
        <f t="shared" si="438"/>
        <v>deleg</v>
      </c>
      <c r="C3724" s="316" t="str">
        <f t="shared" si="435"/>
        <v>Zacatecas</v>
      </c>
      <c r="D3724" s="316" t="str">
        <f t="shared" si="436"/>
        <v>Zacatecas</v>
      </c>
      <c r="M3724" s="268" t="str">
        <f t="shared" si="439"/>
        <v/>
      </c>
    </row>
    <row r="3725" spans="1:13" x14ac:dyDescent="0.25">
      <c r="A3725" s="25" t="str">
        <f t="shared" si="437"/>
        <v/>
      </c>
      <c r="B3725" s="258" t="str">
        <f t="shared" si="438"/>
        <v>deleg</v>
      </c>
      <c r="C3725" s="316" t="str">
        <f t="shared" si="435"/>
        <v>Zacatecas</v>
      </c>
      <c r="D3725" s="316" t="str">
        <f t="shared" si="436"/>
        <v>Zacatecas</v>
      </c>
      <c r="M3725" s="268" t="str">
        <f t="shared" si="439"/>
        <v/>
      </c>
    </row>
    <row r="3726" spans="1:13" x14ac:dyDescent="0.25">
      <c r="A3726" s="25" t="str">
        <f t="shared" si="437"/>
        <v/>
      </c>
      <c r="B3726" s="258" t="str">
        <f t="shared" si="438"/>
        <v>deleg</v>
      </c>
      <c r="C3726" s="316" t="str">
        <f t="shared" si="435"/>
        <v>Zacatecas</v>
      </c>
      <c r="D3726" s="316" t="str">
        <f t="shared" si="436"/>
        <v>Zacatecas</v>
      </c>
      <c r="M3726" s="268" t="str">
        <f t="shared" si="439"/>
        <v/>
      </c>
    </row>
    <row r="3727" spans="1:13" x14ac:dyDescent="0.25">
      <c r="A3727" s="25" t="str">
        <f t="shared" si="437"/>
        <v/>
      </c>
      <c r="B3727" s="258" t="str">
        <f t="shared" si="438"/>
        <v>deleg</v>
      </c>
      <c r="C3727" s="316" t="str">
        <f t="shared" si="435"/>
        <v>Zacatecas</v>
      </c>
      <c r="D3727" s="316" t="str">
        <f t="shared" si="436"/>
        <v>Zacatecas</v>
      </c>
      <c r="M3727" s="268" t="str">
        <f t="shared" si="439"/>
        <v/>
      </c>
    </row>
    <row r="3728" spans="1:13" x14ac:dyDescent="0.25">
      <c r="A3728" s="25" t="str">
        <f t="shared" si="437"/>
        <v/>
      </c>
      <c r="B3728" s="258" t="str">
        <f t="shared" si="438"/>
        <v>deleg</v>
      </c>
      <c r="C3728" s="316" t="str">
        <f t="shared" si="435"/>
        <v>Zacatecas</v>
      </c>
      <c r="D3728" s="316" t="str">
        <f t="shared" si="436"/>
        <v>Zacatecas</v>
      </c>
      <c r="M3728" s="268" t="str">
        <f t="shared" si="439"/>
        <v/>
      </c>
    </row>
    <row r="3729" spans="1:13" x14ac:dyDescent="0.25">
      <c r="A3729" s="25" t="str">
        <f t="shared" si="437"/>
        <v/>
      </c>
      <c r="B3729" s="258" t="str">
        <f t="shared" si="438"/>
        <v>deleg</v>
      </c>
      <c r="C3729" s="316" t="str">
        <f t="shared" si="435"/>
        <v>Zacatecas</v>
      </c>
      <c r="D3729" s="316" t="str">
        <f t="shared" si="436"/>
        <v>Zacatecas</v>
      </c>
      <c r="M3729" s="268" t="str">
        <f t="shared" si="439"/>
        <v/>
      </c>
    </row>
    <row r="3730" spans="1:13" x14ac:dyDescent="0.25">
      <c r="A3730" s="25" t="str">
        <f t="shared" si="437"/>
        <v/>
      </c>
      <c r="B3730" s="258" t="str">
        <f t="shared" si="438"/>
        <v>deleg</v>
      </c>
      <c r="C3730" s="316" t="str">
        <f t="shared" si="435"/>
        <v>Zacatecas</v>
      </c>
      <c r="D3730" s="316" t="str">
        <f t="shared" si="436"/>
        <v>Zacatecas</v>
      </c>
      <c r="M3730" s="268" t="str">
        <f t="shared" si="439"/>
        <v/>
      </c>
    </row>
    <row r="3731" spans="1:13" x14ac:dyDescent="0.25">
      <c r="A3731" s="25" t="str">
        <f t="shared" si="437"/>
        <v/>
      </c>
      <c r="B3731" s="258" t="str">
        <f t="shared" si="438"/>
        <v>deleg</v>
      </c>
      <c r="C3731" s="316" t="str">
        <f t="shared" si="435"/>
        <v>Zacatecas</v>
      </c>
      <c r="D3731" s="316" t="str">
        <f t="shared" si="436"/>
        <v>Zacatecas</v>
      </c>
      <c r="M3731" s="268" t="str">
        <f t="shared" si="439"/>
        <v/>
      </c>
    </row>
    <row r="3732" spans="1:13" x14ac:dyDescent="0.25">
      <c r="A3732" s="25" t="str">
        <f t="shared" si="437"/>
        <v/>
      </c>
      <c r="B3732" s="258" t="str">
        <f t="shared" si="438"/>
        <v>deleg</v>
      </c>
      <c r="C3732" s="316" t="str">
        <f t="shared" si="435"/>
        <v>Zacatecas</v>
      </c>
      <c r="D3732" s="316" t="str">
        <f t="shared" si="436"/>
        <v>Zacatecas</v>
      </c>
      <c r="M3732" s="268" t="str">
        <f t="shared" si="439"/>
        <v/>
      </c>
    </row>
    <row r="3733" spans="1:13" x14ac:dyDescent="0.25">
      <c r="A3733" s="25" t="str">
        <f t="shared" si="437"/>
        <v/>
      </c>
      <c r="B3733" s="258" t="str">
        <f t="shared" si="438"/>
        <v>deleg</v>
      </c>
      <c r="C3733" s="316" t="str">
        <f t="shared" si="435"/>
        <v>Zacatecas</v>
      </c>
      <c r="D3733" s="316" t="str">
        <f t="shared" si="436"/>
        <v>Zacatecas</v>
      </c>
      <c r="M3733" s="268" t="str">
        <f t="shared" si="439"/>
        <v/>
      </c>
    </row>
    <row r="3734" spans="1:13" x14ac:dyDescent="0.25">
      <c r="A3734" s="25" t="str">
        <f t="shared" si="437"/>
        <v/>
      </c>
      <c r="B3734" s="258" t="str">
        <f t="shared" si="438"/>
        <v>deleg</v>
      </c>
      <c r="C3734" s="316" t="str">
        <f t="shared" si="435"/>
        <v>Zacatecas</v>
      </c>
      <c r="D3734" s="316" t="str">
        <f t="shared" si="436"/>
        <v>Zacatecas</v>
      </c>
      <c r="M3734" s="268" t="str">
        <f t="shared" si="439"/>
        <v/>
      </c>
    </row>
    <row r="3735" spans="1:13" x14ac:dyDescent="0.25">
      <c r="A3735" s="25" t="str">
        <f t="shared" si="437"/>
        <v/>
      </c>
      <c r="B3735" s="258" t="str">
        <f t="shared" si="438"/>
        <v>deleg</v>
      </c>
      <c r="C3735" s="316" t="str">
        <f t="shared" si="435"/>
        <v>Zacatecas</v>
      </c>
      <c r="D3735" s="316" t="str">
        <f t="shared" si="436"/>
        <v>Zacatecas</v>
      </c>
      <c r="M3735" s="268" t="str">
        <f t="shared" si="439"/>
        <v/>
      </c>
    </row>
    <row r="3736" spans="1:13" x14ac:dyDescent="0.25">
      <c r="A3736" s="25" t="str">
        <f t="shared" si="437"/>
        <v/>
      </c>
      <c r="B3736" s="258" t="str">
        <f t="shared" si="438"/>
        <v>deleg</v>
      </c>
      <c r="C3736" s="316" t="str">
        <f t="shared" si="435"/>
        <v>Zacatecas</v>
      </c>
      <c r="D3736" s="316" t="str">
        <f t="shared" si="436"/>
        <v>Zacatecas</v>
      </c>
      <c r="M3736" s="268" t="str">
        <f t="shared" si="439"/>
        <v/>
      </c>
    </row>
    <row r="3737" spans="1:13" x14ac:dyDescent="0.25">
      <c r="A3737" s="25" t="str">
        <f t="shared" si="437"/>
        <v/>
      </c>
      <c r="B3737" s="258" t="str">
        <f t="shared" si="438"/>
        <v>deleg</v>
      </c>
      <c r="C3737" s="316" t="str">
        <f t="shared" si="435"/>
        <v>Zacatecas</v>
      </c>
      <c r="D3737" s="316" t="str">
        <f t="shared" si="436"/>
        <v>Zacatecas</v>
      </c>
      <c r="M3737" s="268" t="str">
        <f t="shared" si="439"/>
        <v/>
      </c>
    </row>
    <row r="3738" spans="1:13" x14ac:dyDescent="0.25">
      <c r="A3738" s="25" t="str">
        <f t="shared" si="437"/>
        <v/>
      </c>
      <c r="B3738" s="258" t="str">
        <f t="shared" si="438"/>
        <v>deleg</v>
      </c>
      <c r="C3738" s="316" t="str">
        <f t="shared" si="435"/>
        <v>Zacatecas</v>
      </c>
      <c r="D3738" s="316" t="str">
        <f t="shared" si="436"/>
        <v>Zacatecas</v>
      </c>
      <c r="M3738" s="268" t="str">
        <f t="shared" si="439"/>
        <v/>
      </c>
    </row>
    <row r="3739" spans="1:13" x14ac:dyDescent="0.25">
      <c r="A3739" s="25" t="str">
        <f t="shared" si="437"/>
        <v/>
      </c>
      <c r="B3739" s="258" t="str">
        <f t="shared" si="438"/>
        <v>deleg</v>
      </c>
      <c r="C3739" s="316" t="str">
        <f t="shared" si="435"/>
        <v>Zacatecas</v>
      </c>
      <c r="D3739" s="316" t="str">
        <f t="shared" si="436"/>
        <v>Zacatecas</v>
      </c>
      <c r="M3739" s="268" t="str">
        <f t="shared" si="439"/>
        <v/>
      </c>
    </row>
    <row r="3740" spans="1:13" x14ac:dyDescent="0.25">
      <c r="A3740" s="25" t="str">
        <f t="shared" si="437"/>
        <v/>
      </c>
      <c r="B3740" s="258" t="str">
        <f t="shared" si="438"/>
        <v>deleg</v>
      </c>
      <c r="C3740" s="316" t="str">
        <f t="shared" si="435"/>
        <v>Zacatecas</v>
      </c>
      <c r="D3740" s="316" t="str">
        <f t="shared" si="436"/>
        <v>Zacatecas</v>
      </c>
      <c r="M3740" s="268" t="str">
        <f t="shared" si="439"/>
        <v/>
      </c>
    </row>
    <row r="3741" spans="1:13" x14ac:dyDescent="0.25">
      <c r="A3741" s="25" t="str">
        <f t="shared" si="437"/>
        <v/>
      </c>
      <c r="B3741" s="258" t="str">
        <f t="shared" si="438"/>
        <v>deleg</v>
      </c>
      <c r="C3741" s="316" t="str">
        <f t="shared" si="435"/>
        <v>Zacatecas</v>
      </c>
      <c r="D3741" s="316" t="str">
        <f t="shared" si="436"/>
        <v>Zacatecas</v>
      </c>
      <c r="M3741" s="268" t="str">
        <f t="shared" si="439"/>
        <v/>
      </c>
    </row>
    <row r="3742" spans="1:13" x14ac:dyDescent="0.25">
      <c r="A3742" s="25" t="str">
        <f t="shared" si="437"/>
        <v/>
      </c>
      <c r="B3742" s="258" t="str">
        <f t="shared" si="438"/>
        <v>deleg</v>
      </c>
      <c r="C3742" s="316" t="str">
        <f t="shared" si="435"/>
        <v>Zacatecas</v>
      </c>
      <c r="D3742" s="316" t="str">
        <f t="shared" si="436"/>
        <v>Zacatecas</v>
      </c>
      <c r="M3742" s="268" t="str">
        <f t="shared" si="439"/>
        <v/>
      </c>
    </row>
    <row r="3743" spans="1:13" x14ac:dyDescent="0.25">
      <c r="A3743" s="25" t="str">
        <f t="shared" si="437"/>
        <v/>
      </c>
      <c r="B3743" s="258" t="str">
        <f t="shared" si="438"/>
        <v>deleg</v>
      </c>
      <c r="C3743" s="316" t="str">
        <f t="shared" si="435"/>
        <v>Zacatecas</v>
      </c>
      <c r="D3743" s="316" t="str">
        <f t="shared" si="436"/>
        <v>Zacatecas</v>
      </c>
      <c r="M3743" s="268" t="str">
        <f t="shared" si="439"/>
        <v/>
      </c>
    </row>
    <row r="3744" spans="1:13" x14ac:dyDescent="0.25">
      <c r="A3744" s="25" t="str">
        <f t="shared" si="437"/>
        <v/>
      </c>
      <c r="B3744" s="258" t="str">
        <f t="shared" si="438"/>
        <v>deleg</v>
      </c>
      <c r="C3744" s="316" t="str">
        <f t="shared" si="435"/>
        <v>Zacatecas</v>
      </c>
      <c r="D3744" s="316" t="str">
        <f t="shared" si="436"/>
        <v>Zacatecas</v>
      </c>
      <c r="M3744" s="268" t="str">
        <f t="shared" si="439"/>
        <v/>
      </c>
    </row>
    <row r="3745" spans="1:13" x14ac:dyDescent="0.25">
      <c r="A3745" s="25" t="str">
        <f t="shared" si="437"/>
        <v/>
      </c>
      <c r="B3745" s="258" t="str">
        <f t="shared" si="438"/>
        <v>deleg</v>
      </c>
      <c r="C3745" s="316" t="str">
        <f t="shared" si="435"/>
        <v>Zacatecas</v>
      </c>
      <c r="D3745" s="316" t="str">
        <f t="shared" si="436"/>
        <v>Zacatecas</v>
      </c>
      <c r="M3745" s="268" t="str">
        <f t="shared" si="439"/>
        <v/>
      </c>
    </row>
    <row r="3746" spans="1:13" x14ac:dyDescent="0.25">
      <c r="A3746" s="25" t="str">
        <f t="shared" si="437"/>
        <v/>
      </c>
      <c r="B3746" s="258" t="str">
        <f t="shared" si="438"/>
        <v>deleg</v>
      </c>
      <c r="C3746" s="316" t="str">
        <f t="shared" si="435"/>
        <v>Zacatecas</v>
      </c>
      <c r="D3746" s="316" t="str">
        <f t="shared" si="436"/>
        <v>Zacatecas</v>
      </c>
      <c r="M3746" s="268" t="str">
        <f t="shared" si="439"/>
        <v/>
      </c>
    </row>
    <row r="3747" spans="1:13" x14ac:dyDescent="0.25">
      <c r="A3747" s="25" t="str">
        <f t="shared" si="437"/>
        <v/>
      </c>
      <c r="B3747" s="258" t="str">
        <f t="shared" si="438"/>
        <v>deleg</v>
      </c>
      <c r="C3747" s="316" t="str">
        <f t="shared" si="435"/>
        <v>Zacatecas</v>
      </c>
      <c r="D3747" s="316" t="str">
        <f t="shared" si="436"/>
        <v>Zacatecas</v>
      </c>
      <c r="M3747" s="268" t="str">
        <f t="shared" si="439"/>
        <v/>
      </c>
    </row>
    <row r="3748" spans="1:13" x14ac:dyDescent="0.25">
      <c r="A3748" s="25" t="str">
        <f t="shared" si="437"/>
        <v/>
      </c>
      <c r="B3748" s="258" t="str">
        <f t="shared" si="438"/>
        <v>deleg</v>
      </c>
      <c r="C3748" s="316" t="str">
        <f t="shared" si="435"/>
        <v>Zacatecas</v>
      </c>
      <c r="D3748" s="316" t="str">
        <f t="shared" si="436"/>
        <v>Zacatecas</v>
      </c>
      <c r="M3748" s="268" t="str">
        <f t="shared" si="439"/>
        <v/>
      </c>
    </row>
    <row r="3749" spans="1:13" x14ac:dyDescent="0.25">
      <c r="A3749" s="25" t="str">
        <f t="shared" si="437"/>
        <v/>
      </c>
      <c r="B3749" s="258" t="str">
        <f t="shared" si="438"/>
        <v>deleg</v>
      </c>
      <c r="C3749" s="316" t="str">
        <f t="shared" si="435"/>
        <v>Zacatecas</v>
      </c>
      <c r="D3749" s="316" t="str">
        <f t="shared" si="436"/>
        <v>Zacatecas</v>
      </c>
      <c r="M3749" s="268" t="str">
        <f t="shared" si="439"/>
        <v/>
      </c>
    </row>
    <row r="3750" spans="1:13" x14ac:dyDescent="0.25">
      <c r="A3750" s="25" t="str">
        <f t="shared" si="437"/>
        <v/>
      </c>
      <c r="B3750" s="258" t="str">
        <f t="shared" si="438"/>
        <v>deleg</v>
      </c>
      <c r="C3750" s="316" t="str">
        <f t="shared" si="435"/>
        <v>Zacatecas</v>
      </c>
      <c r="D3750" s="316" t="str">
        <f t="shared" si="436"/>
        <v>Zacatecas</v>
      </c>
      <c r="M3750" s="268" t="str">
        <f t="shared" si="439"/>
        <v/>
      </c>
    </row>
    <row r="3751" spans="1:13" x14ac:dyDescent="0.25">
      <c r="A3751" s="25" t="str">
        <f t="shared" si="437"/>
        <v/>
      </c>
      <c r="B3751" s="258" t="str">
        <f t="shared" si="438"/>
        <v>deleg</v>
      </c>
      <c r="C3751" s="316" t="str">
        <f t="shared" si="435"/>
        <v>Zacatecas</v>
      </c>
      <c r="D3751" s="316" t="str">
        <f t="shared" si="436"/>
        <v>Zacatecas</v>
      </c>
      <c r="M3751" s="268" t="str">
        <f t="shared" si="439"/>
        <v/>
      </c>
    </row>
    <row r="3752" spans="1:13" x14ac:dyDescent="0.25">
      <c r="A3752" s="25" t="str">
        <f t="shared" si="437"/>
        <v/>
      </c>
      <c r="B3752" s="258" t="str">
        <f t="shared" si="438"/>
        <v>deleg</v>
      </c>
      <c r="C3752" s="316" t="str">
        <f t="shared" si="435"/>
        <v>Zacatecas</v>
      </c>
      <c r="D3752" s="316" t="str">
        <f t="shared" si="436"/>
        <v>Zacatecas</v>
      </c>
      <c r="M3752" s="268" t="str">
        <f t="shared" si="439"/>
        <v/>
      </c>
    </row>
    <row r="3753" spans="1:13" x14ac:dyDescent="0.25">
      <c r="A3753" s="25" t="str">
        <f t="shared" si="437"/>
        <v/>
      </c>
      <c r="B3753" s="258" t="str">
        <f t="shared" si="438"/>
        <v>deleg</v>
      </c>
      <c r="C3753" s="316" t="str">
        <f t="shared" si="435"/>
        <v>Zacatecas</v>
      </c>
      <c r="D3753" s="316" t="str">
        <f t="shared" si="436"/>
        <v>Zacatecas</v>
      </c>
      <c r="M3753" s="268" t="str">
        <f t="shared" si="439"/>
        <v/>
      </c>
    </row>
    <row r="3754" spans="1:13" x14ac:dyDescent="0.25">
      <c r="A3754" s="25" t="str">
        <f t="shared" si="437"/>
        <v/>
      </c>
      <c r="B3754" s="258" t="str">
        <f t="shared" si="438"/>
        <v>deleg</v>
      </c>
      <c r="C3754" s="316" t="str">
        <f t="shared" si="435"/>
        <v>Zacatecas</v>
      </c>
      <c r="D3754" s="316" t="str">
        <f t="shared" si="436"/>
        <v>Zacatecas</v>
      </c>
      <c r="M3754" s="268" t="str">
        <f t="shared" si="439"/>
        <v/>
      </c>
    </row>
    <row r="3755" spans="1:13" x14ac:dyDescent="0.25">
      <c r="A3755" s="25" t="str">
        <f t="shared" si="437"/>
        <v/>
      </c>
      <c r="B3755" s="258" t="str">
        <f t="shared" si="438"/>
        <v>deleg</v>
      </c>
      <c r="C3755" s="316" t="str">
        <f t="shared" si="435"/>
        <v>Zacatecas</v>
      </c>
      <c r="D3755" s="316" t="str">
        <f t="shared" si="436"/>
        <v>Zacatecas</v>
      </c>
      <c r="M3755" s="268" t="str">
        <f t="shared" si="439"/>
        <v/>
      </c>
    </row>
    <row r="3756" spans="1:13" x14ac:dyDescent="0.25">
      <c r="A3756" s="25" t="str">
        <f t="shared" si="437"/>
        <v/>
      </c>
      <c r="B3756" s="258" t="str">
        <f t="shared" si="438"/>
        <v>deleg</v>
      </c>
      <c r="C3756" s="316" t="str">
        <f t="shared" si="435"/>
        <v>Zacatecas</v>
      </c>
      <c r="D3756" s="316" t="str">
        <f t="shared" si="436"/>
        <v>Zacatecas</v>
      </c>
      <c r="M3756" s="268" t="str">
        <f t="shared" si="439"/>
        <v/>
      </c>
    </row>
    <row r="3757" spans="1:13" x14ac:dyDescent="0.25">
      <c r="A3757" s="25" t="str">
        <f t="shared" si="437"/>
        <v/>
      </c>
      <c r="B3757" s="258" t="str">
        <f t="shared" si="438"/>
        <v>deleg</v>
      </c>
      <c r="C3757" s="316" t="str">
        <f t="shared" si="435"/>
        <v>Zacatecas</v>
      </c>
      <c r="D3757" s="316" t="str">
        <f t="shared" si="436"/>
        <v>Zacatecas</v>
      </c>
      <c r="M3757" s="268" t="str">
        <f t="shared" si="439"/>
        <v/>
      </c>
    </row>
    <row r="3758" spans="1:13" x14ac:dyDescent="0.25">
      <c r="A3758" s="25" t="str">
        <f t="shared" si="437"/>
        <v/>
      </c>
      <c r="B3758" s="258" t="str">
        <f t="shared" si="438"/>
        <v>deleg</v>
      </c>
      <c r="C3758" s="316" t="str">
        <f t="shared" si="435"/>
        <v>Zacatecas</v>
      </c>
      <c r="D3758" s="316" t="str">
        <f t="shared" si="436"/>
        <v>Zacatecas</v>
      </c>
      <c r="M3758" s="268" t="str">
        <f t="shared" si="439"/>
        <v/>
      </c>
    </row>
    <row r="3759" spans="1:13" x14ac:dyDescent="0.25">
      <c r="A3759" s="25" t="str">
        <f t="shared" si="437"/>
        <v/>
      </c>
      <c r="B3759" s="258" t="str">
        <f t="shared" si="438"/>
        <v>deleg</v>
      </c>
      <c r="C3759" s="316" t="str">
        <f t="shared" si="435"/>
        <v>Zacatecas</v>
      </c>
      <c r="D3759" s="316" t="str">
        <f t="shared" si="436"/>
        <v>Zacatecas</v>
      </c>
      <c r="M3759" s="268" t="str">
        <f t="shared" si="439"/>
        <v/>
      </c>
    </row>
    <row r="3760" spans="1:13" x14ac:dyDescent="0.25">
      <c r="A3760" s="25" t="str">
        <f t="shared" si="437"/>
        <v/>
      </c>
      <c r="B3760" s="258" t="str">
        <f t="shared" si="438"/>
        <v>deleg</v>
      </c>
      <c r="C3760" s="316" t="str">
        <f t="shared" si="435"/>
        <v>Zacatecas</v>
      </c>
      <c r="D3760" s="316" t="str">
        <f t="shared" si="436"/>
        <v>Zacatecas</v>
      </c>
      <c r="M3760" s="268" t="str">
        <f t="shared" si="439"/>
        <v/>
      </c>
    </row>
    <row r="3761" spans="1:13" x14ac:dyDescent="0.25">
      <c r="A3761" s="25" t="str">
        <f t="shared" si="437"/>
        <v/>
      </c>
      <c r="B3761" s="258" t="str">
        <f t="shared" si="438"/>
        <v>deleg</v>
      </c>
      <c r="C3761" s="316" t="str">
        <f t="shared" si="435"/>
        <v>Zacatecas</v>
      </c>
      <c r="D3761" s="316" t="str">
        <f t="shared" si="436"/>
        <v>Zacatecas</v>
      </c>
      <c r="M3761" s="268" t="str">
        <f t="shared" si="439"/>
        <v/>
      </c>
    </row>
    <row r="3762" spans="1:13" x14ac:dyDescent="0.25">
      <c r="A3762" s="25" t="str">
        <f t="shared" si="437"/>
        <v/>
      </c>
      <c r="B3762" s="258" t="str">
        <f t="shared" si="438"/>
        <v>deleg</v>
      </c>
      <c r="C3762" s="316" t="str">
        <f t="shared" si="435"/>
        <v>Zacatecas</v>
      </c>
      <c r="D3762" s="316" t="str">
        <f t="shared" si="436"/>
        <v>Zacatecas</v>
      </c>
      <c r="M3762" s="268" t="str">
        <f t="shared" si="439"/>
        <v/>
      </c>
    </row>
    <row r="3763" spans="1:13" x14ac:dyDescent="0.25">
      <c r="A3763" s="25" t="str">
        <f t="shared" si="437"/>
        <v/>
      </c>
      <c r="B3763" s="258" t="str">
        <f t="shared" si="438"/>
        <v>deleg</v>
      </c>
      <c r="C3763" s="316" t="str">
        <f t="shared" si="435"/>
        <v>Zacatecas</v>
      </c>
      <c r="D3763" s="316" t="str">
        <f t="shared" si="436"/>
        <v>Zacatecas</v>
      </c>
      <c r="M3763" s="268" t="str">
        <f t="shared" si="439"/>
        <v/>
      </c>
    </row>
    <row r="3764" spans="1:13" x14ac:dyDescent="0.25">
      <c r="A3764" s="25" t="str">
        <f t="shared" si="437"/>
        <v/>
      </c>
      <c r="B3764" s="258" t="str">
        <f t="shared" si="438"/>
        <v>deleg</v>
      </c>
      <c r="C3764" s="316" t="str">
        <f t="shared" si="435"/>
        <v>Zacatecas</v>
      </c>
      <c r="D3764" s="316" t="str">
        <f t="shared" si="436"/>
        <v>Zacatecas</v>
      </c>
      <c r="M3764" s="268" t="str">
        <f t="shared" si="439"/>
        <v/>
      </c>
    </row>
    <row r="3765" spans="1:13" x14ac:dyDescent="0.25">
      <c r="A3765" s="25" t="str">
        <f t="shared" si="437"/>
        <v/>
      </c>
      <c r="B3765" s="258" t="str">
        <f t="shared" si="438"/>
        <v>deleg</v>
      </c>
      <c r="C3765" s="316" t="str">
        <f t="shared" si="435"/>
        <v>Zacatecas</v>
      </c>
      <c r="D3765" s="316" t="str">
        <f t="shared" si="436"/>
        <v>Zacatecas</v>
      </c>
      <c r="M3765" s="268" t="str">
        <f t="shared" si="439"/>
        <v/>
      </c>
    </row>
    <row r="3766" spans="1:13" x14ac:dyDescent="0.25">
      <c r="A3766" s="25" t="str">
        <f t="shared" si="437"/>
        <v/>
      </c>
      <c r="B3766" s="258" t="str">
        <f t="shared" si="438"/>
        <v>deleg</v>
      </c>
      <c r="C3766" s="316" t="str">
        <f t="shared" si="435"/>
        <v>Zacatecas</v>
      </c>
      <c r="D3766" s="316" t="str">
        <f t="shared" si="436"/>
        <v>Zacatecas</v>
      </c>
      <c r="M3766" s="268" t="str">
        <f t="shared" si="439"/>
        <v/>
      </c>
    </row>
    <row r="3767" spans="1:13" x14ac:dyDescent="0.25">
      <c r="A3767" s="25" t="str">
        <f t="shared" si="437"/>
        <v/>
      </c>
      <c r="B3767" s="258" t="str">
        <f t="shared" si="438"/>
        <v>deleg</v>
      </c>
      <c r="C3767" s="316" t="str">
        <f t="shared" si="435"/>
        <v>Zacatecas</v>
      </c>
      <c r="D3767" s="316" t="str">
        <f t="shared" si="436"/>
        <v>Zacatecas</v>
      </c>
      <c r="M3767" s="268" t="str">
        <f t="shared" si="439"/>
        <v/>
      </c>
    </row>
    <row r="3768" spans="1:13" x14ac:dyDescent="0.25">
      <c r="A3768" s="25" t="str">
        <f t="shared" si="437"/>
        <v/>
      </c>
      <c r="B3768" s="258" t="str">
        <f t="shared" si="438"/>
        <v>deleg</v>
      </c>
      <c r="C3768" s="316" t="str">
        <f t="shared" si="435"/>
        <v>Zacatecas</v>
      </c>
      <c r="D3768" s="316" t="str">
        <f t="shared" si="436"/>
        <v>Zacatecas</v>
      </c>
      <c r="M3768" s="268" t="str">
        <f t="shared" si="439"/>
        <v/>
      </c>
    </row>
    <row r="3769" spans="1:13" x14ac:dyDescent="0.25">
      <c r="A3769" s="25" t="str">
        <f t="shared" si="437"/>
        <v/>
      </c>
      <c r="B3769" s="258" t="str">
        <f t="shared" si="438"/>
        <v>deleg</v>
      </c>
      <c r="C3769" s="316" t="str">
        <f t="shared" si="435"/>
        <v>Zacatecas</v>
      </c>
      <c r="D3769" s="316" t="str">
        <f t="shared" si="436"/>
        <v>Zacatecas</v>
      </c>
      <c r="M3769" s="268" t="str">
        <f t="shared" si="439"/>
        <v/>
      </c>
    </row>
    <row r="3770" spans="1:13" x14ac:dyDescent="0.25">
      <c r="A3770" s="25" t="str">
        <f t="shared" si="437"/>
        <v/>
      </c>
      <c r="B3770" s="258" t="str">
        <f t="shared" si="438"/>
        <v>deleg</v>
      </c>
      <c r="C3770" s="316" t="str">
        <f t="shared" si="435"/>
        <v>Zacatecas</v>
      </c>
      <c r="D3770" s="316" t="str">
        <f t="shared" si="436"/>
        <v>Zacatecas</v>
      </c>
      <c r="M3770" s="268" t="str">
        <f t="shared" si="439"/>
        <v/>
      </c>
    </row>
    <row r="3771" spans="1:13" x14ac:dyDescent="0.25">
      <c r="A3771" s="25" t="str">
        <f t="shared" si="437"/>
        <v/>
      </c>
      <c r="B3771" s="258" t="str">
        <f t="shared" si="438"/>
        <v>deleg</v>
      </c>
      <c r="C3771" s="316" t="str">
        <f t="shared" si="435"/>
        <v>Zacatecas</v>
      </c>
      <c r="D3771" s="316" t="str">
        <f t="shared" si="436"/>
        <v>Zacatecas</v>
      </c>
      <c r="M3771" s="268" t="str">
        <f t="shared" si="439"/>
        <v/>
      </c>
    </row>
    <row r="3772" spans="1:13" x14ac:dyDescent="0.25">
      <c r="A3772" s="25" t="str">
        <f t="shared" si="437"/>
        <v/>
      </c>
      <c r="B3772" s="258" t="str">
        <f t="shared" si="438"/>
        <v>deleg</v>
      </c>
      <c r="C3772" s="316" t="str">
        <f t="shared" ref="C3772:C3835" si="440">+IF(AND(E3772&lt;&gt;"",G3772="$BTRATOU_MOT MOTIVO DE MAL TRATOa"),TRIM(MID(E3772,FIND(" ",E3772,1),LEN(E3772))),IF(AND(D3772&lt;&gt;"Primer nivel",D3772&lt;&gt;"Segundo nivel"),D3772,C3771))</f>
        <v>Zacatecas</v>
      </c>
      <c r="D3772" s="316" t="str">
        <f t="shared" ref="D3772:D3835" si="441">+IF(AND(G3772&lt;&gt;"",J3773="Porcentaje"),"Nacional",IF(AND(F3772&lt;&gt;"",G3772="$BTRATOU_MOT MOTIVO DE MAL TRATOa"),TRIM(MID(F3772,FIND(" ",F3772,1),LEN(F3772))),D3771))</f>
        <v>Zacatecas</v>
      </c>
      <c r="M3772" s="268" t="str">
        <f t="shared" si="439"/>
        <v/>
      </c>
    </row>
    <row r="3773" spans="1:13" x14ac:dyDescent="0.25">
      <c r="A3773" s="25" t="str">
        <f t="shared" si="437"/>
        <v/>
      </c>
      <c r="B3773" s="258" t="str">
        <f t="shared" si="438"/>
        <v>deleg</v>
      </c>
      <c r="C3773" s="316" t="str">
        <f t="shared" si="440"/>
        <v>Zacatecas</v>
      </c>
      <c r="D3773" s="316" t="str">
        <f t="shared" si="441"/>
        <v>Zacatecas</v>
      </c>
      <c r="M3773" s="268" t="str">
        <f t="shared" si="439"/>
        <v/>
      </c>
    </row>
    <row r="3774" spans="1:13" x14ac:dyDescent="0.25">
      <c r="A3774" s="25" t="str">
        <f t="shared" si="437"/>
        <v/>
      </c>
      <c r="B3774" s="258" t="str">
        <f t="shared" si="438"/>
        <v>deleg</v>
      </c>
      <c r="C3774" s="316" t="str">
        <f t="shared" si="440"/>
        <v>Zacatecas</v>
      </c>
      <c r="D3774" s="316" t="str">
        <f t="shared" si="441"/>
        <v>Zacatecas</v>
      </c>
      <c r="M3774" s="268" t="str">
        <f t="shared" si="439"/>
        <v/>
      </c>
    </row>
    <row r="3775" spans="1:13" x14ac:dyDescent="0.25">
      <c r="A3775" s="25" t="str">
        <f t="shared" si="437"/>
        <v/>
      </c>
      <c r="B3775" s="258" t="str">
        <f t="shared" si="438"/>
        <v>deleg</v>
      </c>
      <c r="C3775" s="316" t="str">
        <f t="shared" si="440"/>
        <v>Zacatecas</v>
      </c>
      <c r="D3775" s="316" t="str">
        <f t="shared" si="441"/>
        <v>Zacatecas</v>
      </c>
      <c r="M3775" s="268" t="str">
        <f t="shared" si="439"/>
        <v/>
      </c>
    </row>
    <row r="3776" spans="1:13" x14ac:dyDescent="0.25">
      <c r="A3776" s="25" t="str">
        <f t="shared" si="437"/>
        <v/>
      </c>
      <c r="B3776" s="258" t="str">
        <f t="shared" si="438"/>
        <v>deleg</v>
      </c>
      <c r="C3776" s="316" t="str">
        <f t="shared" si="440"/>
        <v>Zacatecas</v>
      </c>
      <c r="D3776" s="316" t="str">
        <f t="shared" si="441"/>
        <v>Zacatecas</v>
      </c>
      <c r="M3776" s="268" t="str">
        <f t="shared" si="439"/>
        <v/>
      </c>
    </row>
    <row r="3777" spans="1:13" x14ac:dyDescent="0.25">
      <c r="A3777" s="25" t="str">
        <f t="shared" si="437"/>
        <v/>
      </c>
      <c r="B3777" s="258" t="str">
        <f t="shared" si="438"/>
        <v>deleg</v>
      </c>
      <c r="C3777" s="316" t="str">
        <f t="shared" si="440"/>
        <v>Zacatecas</v>
      </c>
      <c r="D3777" s="316" t="str">
        <f t="shared" si="441"/>
        <v>Zacatecas</v>
      </c>
      <c r="M3777" s="268" t="str">
        <f t="shared" si="439"/>
        <v/>
      </c>
    </row>
    <row r="3778" spans="1:13" x14ac:dyDescent="0.25">
      <c r="A3778" s="25" t="str">
        <f t="shared" si="437"/>
        <v/>
      </c>
      <c r="B3778" s="258" t="str">
        <f t="shared" si="438"/>
        <v>deleg</v>
      </c>
      <c r="C3778" s="316" t="str">
        <f t="shared" si="440"/>
        <v>Zacatecas</v>
      </c>
      <c r="D3778" s="316" t="str">
        <f t="shared" si="441"/>
        <v>Zacatecas</v>
      </c>
      <c r="M3778" s="268" t="str">
        <f t="shared" si="439"/>
        <v/>
      </c>
    </row>
    <row r="3779" spans="1:13" x14ac:dyDescent="0.25">
      <c r="A3779" s="25" t="str">
        <f t="shared" si="437"/>
        <v/>
      </c>
      <c r="B3779" s="258" t="str">
        <f t="shared" si="438"/>
        <v>deleg</v>
      </c>
      <c r="C3779" s="316" t="str">
        <f t="shared" si="440"/>
        <v>Zacatecas</v>
      </c>
      <c r="D3779" s="316" t="str">
        <f t="shared" si="441"/>
        <v>Zacatecas</v>
      </c>
      <c r="M3779" s="268" t="str">
        <f t="shared" si="439"/>
        <v/>
      </c>
    </row>
    <row r="3780" spans="1:13" x14ac:dyDescent="0.25">
      <c r="A3780" s="25" t="str">
        <f t="shared" si="437"/>
        <v/>
      </c>
      <c r="B3780" s="258" t="str">
        <f t="shared" si="438"/>
        <v>deleg</v>
      </c>
      <c r="C3780" s="316" t="str">
        <f t="shared" si="440"/>
        <v>Zacatecas</v>
      </c>
      <c r="D3780" s="316" t="str">
        <f t="shared" si="441"/>
        <v>Zacatecas</v>
      </c>
      <c r="M3780" s="268" t="str">
        <f t="shared" si="439"/>
        <v/>
      </c>
    </row>
    <row r="3781" spans="1:13" x14ac:dyDescent="0.25">
      <c r="A3781" s="25" t="str">
        <f t="shared" ref="A3781:A3844" si="442">IFERROR(CONCATENATE(B3781,C3781,D3781,MID(H3781,FIND(" ",H3781)+2,LEN(H3781))),"")</f>
        <v/>
      </c>
      <c r="B3781" s="258" t="str">
        <f t="shared" ref="B3781:B3844" si="443">+IF(AND(G3781&lt;&gt;"",J3782="Porcentaje"),TRIM(MID(G3781,1,FIND(" ",G3781,1))),IF(AND(F3781&lt;&gt;"",J3782="Porcentaje"),TRIM(MID(F3781,1,FIND(" ",F3781,1))),IF(AND(E3781&lt;&gt;"",J3782="Porcentaje"),TRIM(MID(E3781,1,FIND(" ",E3781,1))),B3780)))</f>
        <v>deleg</v>
      </c>
      <c r="C3781" s="316" t="str">
        <f t="shared" si="440"/>
        <v>Zacatecas</v>
      </c>
      <c r="D3781" s="316" t="str">
        <f t="shared" si="441"/>
        <v>Zacatecas</v>
      </c>
      <c r="M3781" s="268" t="str">
        <f t="shared" si="439"/>
        <v/>
      </c>
    </row>
    <row r="3782" spans="1:13" x14ac:dyDescent="0.25">
      <c r="A3782" s="25" t="str">
        <f t="shared" si="442"/>
        <v/>
      </c>
      <c r="B3782" s="258" t="str">
        <f t="shared" si="443"/>
        <v>deleg</v>
      </c>
      <c r="C3782" s="316" t="str">
        <f t="shared" si="440"/>
        <v>Zacatecas</v>
      </c>
      <c r="D3782" s="316" t="str">
        <f t="shared" si="441"/>
        <v>Zacatecas</v>
      </c>
      <c r="M3782" s="268" t="str">
        <f t="shared" si="439"/>
        <v/>
      </c>
    </row>
    <row r="3783" spans="1:13" x14ac:dyDescent="0.25">
      <c r="A3783" s="25" t="str">
        <f t="shared" si="442"/>
        <v/>
      </c>
      <c r="B3783" s="258" t="str">
        <f t="shared" si="443"/>
        <v>deleg</v>
      </c>
      <c r="C3783" s="316" t="str">
        <f t="shared" si="440"/>
        <v>Zacatecas</v>
      </c>
      <c r="D3783" s="316" t="str">
        <f t="shared" si="441"/>
        <v>Zacatecas</v>
      </c>
      <c r="M3783" s="268" t="str">
        <f t="shared" ref="M3783:M3846" si="444">IF(H3783&lt;&gt;"",IFERROR(MID(H3783,FIND(" ",H3783)+1,LEN(H3783)),""),"")</f>
        <v/>
      </c>
    </row>
    <row r="3784" spans="1:13" x14ac:dyDescent="0.25">
      <c r="A3784" s="25" t="str">
        <f t="shared" si="442"/>
        <v/>
      </c>
      <c r="B3784" s="258" t="str">
        <f t="shared" si="443"/>
        <v>deleg</v>
      </c>
      <c r="C3784" s="316" t="str">
        <f t="shared" si="440"/>
        <v>Zacatecas</v>
      </c>
      <c r="D3784" s="316" t="str">
        <f t="shared" si="441"/>
        <v>Zacatecas</v>
      </c>
      <c r="M3784" s="268" t="str">
        <f t="shared" si="444"/>
        <v/>
      </c>
    </row>
    <row r="3785" spans="1:13" x14ac:dyDescent="0.25">
      <c r="A3785" s="25" t="str">
        <f t="shared" si="442"/>
        <v/>
      </c>
      <c r="B3785" s="258" t="str">
        <f t="shared" si="443"/>
        <v>deleg</v>
      </c>
      <c r="C3785" s="316" t="str">
        <f t="shared" si="440"/>
        <v>Zacatecas</v>
      </c>
      <c r="D3785" s="316" t="str">
        <f t="shared" si="441"/>
        <v>Zacatecas</v>
      </c>
      <c r="M3785" s="268" t="str">
        <f t="shared" si="444"/>
        <v/>
      </c>
    </row>
    <row r="3786" spans="1:13" x14ac:dyDescent="0.25">
      <c r="A3786" s="25" t="str">
        <f t="shared" si="442"/>
        <v/>
      </c>
      <c r="B3786" s="258" t="str">
        <f t="shared" si="443"/>
        <v>deleg</v>
      </c>
      <c r="C3786" s="316" t="str">
        <f t="shared" si="440"/>
        <v>Zacatecas</v>
      </c>
      <c r="D3786" s="316" t="str">
        <f t="shared" si="441"/>
        <v>Zacatecas</v>
      </c>
      <c r="M3786" s="268" t="str">
        <f t="shared" si="444"/>
        <v/>
      </c>
    </row>
    <row r="3787" spans="1:13" x14ac:dyDescent="0.25">
      <c r="A3787" s="25" t="str">
        <f t="shared" si="442"/>
        <v/>
      </c>
      <c r="B3787" s="258" t="str">
        <f t="shared" si="443"/>
        <v>deleg</v>
      </c>
      <c r="C3787" s="316" t="str">
        <f t="shared" si="440"/>
        <v>Zacatecas</v>
      </c>
      <c r="D3787" s="316" t="str">
        <f t="shared" si="441"/>
        <v>Zacatecas</v>
      </c>
      <c r="M3787" s="268" t="str">
        <f t="shared" si="444"/>
        <v/>
      </c>
    </row>
    <row r="3788" spans="1:13" x14ac:dyDescent="0.25">
      <c r="A3788" s="25" t="str">
        <f t="shared" si="442"/>
        <v/>
      </c>
      <c r="B3788" s="258" t="str">
        <f t="shared" si="443"/>
        <v>deleg</v>
      </c>
      <c r="C3788" s="316" t="str">
        <f t="shared" si="440"/>
        <v>Zacatecas</v>
      </c>
      <c r="D3788" s="316" t="str">
        <f t="shared" si="441"/>
        <v>Zacatecas</v>
      </c>
      <c r="M3788" s="268" t="str">
        <f t="shared" si="444"/>
        <v/>
      </c>
    </row>
    <row r="3789" spans="1:13" x14ac:dyDescent="0.25">
      <c r="A3789" s="25" t="str">
        <f t="shared" si="442"/>
        <v/>
      </c>
      <c r="B3789" s="258" t="str">
        <f t="shared" si="443"/>
        <v>deleg</v>
      </c>
      <c r="C3789" s="316" t="str">
        <f t="shared" si="440"/>
        <v>Zacatecas</v>
      </c>
      <c r="D3789" s="316" t="str">
        <f t="shared" si="441"/>
        <v>Zacatecas</v>
      </c>
      <c r="M3789" s="268" t="str">
        <f t="shared" si="444"/>
        <v/>
      </c>
    </row>
    <row r="3790" spans="1:13" x14ac:dyDescent="0.25">
      <c r="A3790" s="25" t="str">
        <f t="shared" si="442"/>
        <v/>
      </c>
      <c r="B3790" s="258" t="str">
        <f t="shared" si="443"/>
        <v>deleg</v>
      </c>
      <c r="C3790" s="316" t="str">
        <f t="shared" si="440"/>
        <v>Zacatecas</v>
      </c>
      <c r="D3790" s="316" t="str">
        <f t="shared" si="441"/>
        <v>Zacatecas</v>
      </c>
      <c r="M3790" s="268" t="str">
        <f t="shared" si="444"/>
        <v/>
      </c>
    </row>
    <row r="3791" spans="1:13" x14ac:dyDescent="0.25">
      <c r="A3791" s="25" t="str">
        <f t="shared" si="442"/>
        <v/>
      </c>
      <c r="B3791" s="258" t="str">
        <f t="shared" si="443"/>
        <v>deleg</v>
      </c>
      <c r="C3791" s="316" t="str">
        <f t="shared" si="440"/>
        <v>Zacatecas</v>
      </c>
      <c r="D3791" s="316" t="str">
        <f t="shared" si="441"/>
        <v>Zacatecas</v>
      </c>
      <c r="M3791" s="268" t="str">
        <f t="shared" si="444"/>
        <v/>
      </c>
    </row>
    <row r="3792" spans="1:13" x14ac:dyDescent="0.25">
      <c r="A3792" s="25" t="str">
        <f t="shared" si="442"/>
        <v/>
      </c>
      <c r="B3792" s="258" t="str">
        <f t="shared" si="443"/>
        <v>deleg</v>
      </c>
      <c r="C3792" s="316" t="str">
        <f t="shared" si="440"/>
        <v>Zacatecas</v>
      </c>
      <c r="D3792" s="316" t="str">
        <f t="shared" si="441"/>
        <v>Zacatecas</v>
      </c>
      <c r="M3792" s="268" t="str">
        <f t="shared" si="444"/>
        <v/>
      </c>
    </row>
    <row r="3793" spans="1:13" x14ac:dyDescent="0.25">
      <c r="A3793" s="25" t="str">
        <f t="shared" si="442"/>
        <v/>
      </c>
      <c r="B3793" s="258" t="str">
        <f t="shared" si="443"/>
        <v>deleg</v>
      </c>
      <c r="C3793" s="316" t="str">
        <f t="shared" si="440"/>
        <v>Zacatecas</v>
      </c>
      <c r="D3793" s="316" t="str">
        <f t="shared" si="441"/>
        <v>Zacatecas</v>
      </c>
      <c r="M3793" s="268" t="str">
        <f t="shared" si="444"/>
        <v/>
      </c>
    </row>
    <row r="3794" spans="1:13" x14ac:dyDescent="0.25">
      <c r="A3794" s="25" t="str">
        <f t="shared" si="442"/>
        <v/>
      </c>
      <c r="B3794" s="258" t="str">
        <f t="shared" si="443"/>
        <v>deleg</v>
      </c>
      <c r="C3794" s="316" t="str">
        <f t="shared" si="440"/>
        <v>Zacatecas</v>
      </c>
      <c r="D3794" s="316" t="str">
        <f t="shared" si="441"/>
        <v>Zacatecas</v>
      </c>
      <c r="M3794" s="268" t="str">
        <f t="shared" si="444"/>
        <v/>
      </c>
    </row>
    <row r="3795" spans="1:13" x14ac:dyDescent="0.25">
      <c r="A3795" s="25" t="str">
        <f t="shared" si="442"/>
        <v/>
      </c>
      <c r="B3795" s="258" t="str">
        <f t="shared" si="443"/>
        <v>deleg</v>
      </c>
      <c r="C3795" s="316" t="str">
        <f t="shared" si="440"/>
        <v>Zacatecas</v>
      </c>
      <c r="D3795" s="316" t="str">
        <f t="shared" si="441"/>
        <v>Zacatecas</v>
      </c>
      <c r="M3795" s="268" t="str">
        <f t="shared" si="444"/>
        <v/>
      </c>
    </row>
    <row r="3796" spans="1:13" x14ac:dyDescent="0.25">
      <c r="A3796" s="25" t="str">
        <f t="shared" si="442"/>
        <v/>
      </c>
      <c r="B3796" s="258" t="str">
        <f t="shared" si="443"/>
        <v>deleg</v>
      </c>
      <c r="C3796" s="316" t="str">
        <f t="shared" si="440"/>
        <v>Zacatecas</v>
      </c>
      <c r="D3796" s="316" t="str">
        <f t="shared" si="441"/>
        <v>Zacatecas</v>
      </c>
      <c r="M3796" s="268" t="str">
        <f t="shared" si="444"/>
        <v/>
      </c>
    </row>
    <row r="3797" spans="1:13" x14ac:dyDescent="0.25">
      <c r="A3797" s="25" t="str">
        <f t="shared" si="442"/>
        <v/>
      </c>
      <c r="B3797" s="258" t="str">
        <f t="shared" si="443"/>
        <v>deleg</v>
      </c>
      <c r="C3797" s="316" t="str">
        <f t="shared" si="440"/>
        <v>Zacatecas</v>
      </c>
      <c r="D3797" s="316" t="str">
        <f t="shared" si="441"/>
        <v>Zacatecas</v>
      </c>
      <c r="M3797" s="268" t="str">
        <f t="shared" si="444"/>
        <v/>
      </c>
    </row>
    <row r="3798" spans="1:13" x14ac:dyDescent="0.25">
      <c r="A3798" s="25" t="str">
        <f t="shared" si="442"/>
        <v/>
      </c>
      <c r="B3798" s="258" t="str">
        <f t="shared" si="443"/>
        <v>deleg</v>
      </c>
      <c r="C3798" s="316" t="str">
        <f t="shared" si="440"/>
        <v>Zacatecas</v>
      </c>
      <c r="D3798" s="316" t="str">
        <f t="shared" si="441"/>
        <v>Zacatecas</v>
      </c>
      <c r="M3798" s="268" t="str">
        <f t="shared" si="444"/>
        <v/>
      </c>
    </row>
    <row r="3799" spans="1:13" x14ac:dyDescent="0.25">
      <c r="A3799" s="25" t="str">
        <f t="shared" si="442"/>
        <v/>
      </c>
      <c r="B3799" s="258" t="str">
        <f t="shared" si="443"/>
        <v>deleg</v>
      </c>
      <c r="C3799" s="316" t="str">
        <f t="shared" si="440"/>
        <v>Zacatecas</v>
      </c>
      <c r="D3799" s="316" t="str">
        <f t="shared" si="441"/>
        <v>Zacatecas</v>
      </c>
      <c r="M3799" s="268" t="str">
        <f t="shared" si="444"/>
        <v/>
      </c>
    </row>
    <row r="3800" spans="1:13" x14ac:dyDescent="0.25">
      <c r="A3800" s="25" t="str">
        <f t="shared" si="442"/>
        <v/>
      </c>
      <c r="B3800" s="258" t="str">
        <f t="shared" si="443"/>
        <v>deleg</v>
      </c>
      <c r="C3800" s="316" t="str">
        <f t="shared" si="440"/>
        <v>Zacatecas</v>
      </c>
      <c r="D3800" s="316" t="str">
        <f t="shared" si="441"/>
        <v>Zacatecas</v>
      </c>
      <c r="M3800" s="268" t="str">
        <f t="shared" si="444"/>
        <v/>
      </c>
    </row>
    <row r="3801" spans="1:13" x14ac:dyDescent="0.25">
      <c r="A3801" s="25" t="str">
        <f t="shared" si="442"/>
        <v/>
      </c>
      <c r="B3801" s="258" t="str">
        <f t="shared" si="443"/>
        <v>deleg</v>
      </c>
      <c r="C3801" s="316" t="str">
        <f t="shared" si="440"/>
        <v>Zacatecas</v>
      </c>
      <c r="D3801" s="316" t="str">
        <f t="shared" si="441"/>
        <v>Zacatecas</v>
      </c>
      <c r="M3801" s="268" t="str">
        <f t="shared" si="444"/>
        <v/>
      </c>
    </row>
    <row r="3802" spans="1:13" x14ac:dyDescent="0.25">
      <c r="A3802" s="25" t="str">
        <f t="shared" si="442"/>
        <v/>
      </c>
      <c r="B3802" s="258" t="str">
        <f t="shared" si="443"/>
        <v>deleg</v>
      </c>
      <c r="C3802" s="316" t="str">
        <f t="shared" si="440"/>
        <v>Zacatecas</v>
      </c>
      <c r="D3802" s="316" t="str">
        <f t="shared" si="441"/>
        <v>Zacatecas</v>
      </c>
      <c r="M3802" s="268" t="str">
        <f t="shared" si="444"/>
        <v/>
      </c>
    </row>
    <row r="3803" spans="1:13" x14ac:dyDescent="0.25">
      <c r="A3803" s="25" t="str">
        <f t="shared" si="442"/>
        <v/>
      </c>
      <c r="B3803" s="258" t="str">
        <f t="shared" si="443"/>
        <v>deleg</v>
      </c>
      <c r="C3803" s="316" t="str">
        <f t="shared" si="440"/>
        <v>Zacatecas</v>
      </c>
      <c r="D3803" s="316" t="str">
        <f t="shared" si="441"/>
        <v>Zacatecas</v>
      </c>
      <c r="M3803" s="268" t="str">
        <f t="shared" si="444"/>
        <v/>
      </c>
    </row>
    <row r="3804" spans="1:13" x14ac:dyDescent="0.25">
      <c r="A3804" s="25" t="str">
        <f t="shared" si="442"/>
        <v/>
      </c>
      <c r="B3804" s="258" t="str">
        <f t="shared" si="443"/>
        <v>deleg</v>
      </c>
      <c r="C3804" s="316" t="str">
        <f t="shared" si="440"/>
        <v>Zacatecas</v>
      </c>
      <c r="D3804" s="316" t="str">
        <f t="shared" si="441"/>
        <v>Zacatecas</v>
      </c>
      <c r="M3804" s="268" t="str">
        <f t="shared" si="444"/>
        <v/>
      </c>
    </row>
    <row r="3805" spans="1:13" x14ac:dyDescent="0.25">
      <c r="A3805" s="25" t="str">
        <f t="shared" si="442"/>
        <v/>
      </c>
      <c r="B3805" s="258" t="str">
        <f t="shared" si="443"/>
        <v>deleg</v>
      </c>
      <c r="C3805" s="316" t="str">
        <f t="shared" si="440"/>
        <v>Zacatecas</v>
      </c>
      <c r="D3805" s="316" t="str">
        <f t="shared" si="441"/>
        <v>Zacatecas</v>
      </c>
      <c r="M3805" s="268" t="str">
        <f t="shared" si="444"/>
        <v/>
      </c>
    </row>
    <row r="3806" spans="1:13" x14ac:dyDescent="0.25">
      <c r="A3806" s="25" t="str">
        <f t="shared" si="442"/>
        <v/>
      </c>
      <c r="B3806" s="258" t="str">
        <f t="shared" si="443"/>
        <v>deleg</v>
      </c>
      <c r="C3806" s="316" t="str">
        <f t="shared" si="440"/>
        <v>Zacatecas</v>
      </c>
      <c r="D3806" s="316" t="str">
        <f t="shared" si="441"/>
        <v>Zacatecas</v>
      </c>
      <c r="M3806" s="268" t="str">
        <f t="shared" si="444"/>
        <v/>
      </c>
    </row>
    <row r="3807" spans="1:13" x14ac:dyDescent="0.25">
      <c r="A3807" s="25" t="str">
        <f t="shared" si="442"/>
        <v/>
      </c>
      <c r="B3807" s="258" t="str">
        <f t="shared" si="443"/>
        <v>deleg</v>
      </c>
      <c r="C3807" s="316" t="str">
        <f t="shared" si="440"/>
        <v>Zacatecas</v>
      </c>
      <c r="D3807" s="316" t="str">
        <f t="shared" si="441"/>
        <v>Zacatecas</v>
      </c>
      <c r="M3807" s="268" t="str">
        <f t="shared" si="444"/>
        <v/>
      </c>
    </row>
    <row r="3808" spans="1:13" x14ac:dyDescent="0.25">
      <c r="A3808" s="25" t="str">
        <f t="shared" si="442"/>
        <v/>
      </c>
      <c r="B3808" s="258" t="str">
        <f t="shared" si="443"/>
        <v>deleg</v>
      </c>
      <c r="C3808" s="316" t="str">
        <f t="shared" si="440"/>
        <v>Zacatecas</v>
      </c>
      <c r="D3808" s="316" t="str">
        <f t="shared" si="441"/>
        <v>Zacatecas</v>
      </c>
      <c r="M3808" s="268" t="str">
        <f t="shared" si="444"/>
        <v/>
      </c>
    </row>
    <row r="3809" spans="1:13" x14ac:dyDescent="0.25">
      <c r="A3809" s="25" t="str">
        <f t="shared" si="442"/>
        <v/>
      </c>
      <c r="B3809" s="258" t="str">
        <f t="shared" si="443"/>
        <v>deleg</v>
      </c>
      <c r="C3809" s="316" t="str">
        <f t="shared" si="440"/>
        <v>Zacatecas</v>
      </c>
      <c r="D3809" s="316" t="str">
        <f t="shared" si="441"/>
        <v>Zacatecas</v>
      </c>
      <c r="M3809" s="268" t="str">
        <f t="shared" si="444"/>
        <v/>
      </c>
    </row>
    <row r="3810" spans="1:13" x14ac:dyDescent="0.25">
      <c r="A3810" s="25" t="str">
        <f t="shared" si="442"/>
        <v/>
      </c>
      <c r="B3810" s="258" t="str">
        <f t="shared" si="443"/>
        <v>deleg</v>
      </c>
      <c r="C3810" s="316" t="str">
        <f t="shared" si="440"/>
        <v>Zacatecas</v>
      </c>
      <c r="D3810" s="316" t="str">
        <f t="shared" si="441"/>
        <v>Zacatecas</v>
      </c>
      <c r="M3810" s="268" t="str">
        <f t="shared" si="444"/>
        <v/>
      </c>
    </row>
    <row r="3811" spans="1:13" x14ac:dyDescent="0.25">
      <c r="A3811" s="25" t="str">
        <f t="shared" si="442"/>
        <v/>
      </c>
      <c r="B3811" s="258" t="str">
        <f t="shared" si="443"/>
        <v>deleg</v>
      </c>
      <c r="C3811" s="316" t="str">
        <f t="shared" si="440"/>
        <v>Zacatecas</v>
      </c>
      <c r="D3811" s="316" t="str">
        <f t="shared" si="441"/>
        <v>Zacatecas</v>
      </c>
      <c r="M3811" s="268" t="str">
        <f t="shared" si="444"/>
        <v/>
      </c>
    </row>
    <row r="3812" spans="1:13" x14ac:dyDescent="0.25">
      <c r="A3812" s="25" t="str">
        <f t="shared" si="442"/>
        <v/>
      </c>
      <c r="B3812" s="258" t="str">
        <f t="shared" si="443"/>
        <v>deleg</v>
      </c>
      <c r="C3812" s="316" t="str">
        <f t="shared" si="440"/>
        <v>Zacatecas</v>
      </c>
      <c r="D3812" s="316" t="str">
        <f t="shared" si="441"/>
        <v>Zacatecas</v>
      </c>
      <c r="M3812" s="268" t="str">
        <f t="shared" si="444"/>
        <v/>
      </c>
    </row>
    <row r="3813" spans="1:13" x14ac:dyDescent="0.25">
      <c r="A3813" s="25" t="str">
        <f t="shared" si="442"/>
        <v/>
      </c>
      <c r="B3813" s="258" t="str">
        <f t="shared" si="443"/>
        <v>deleg</v>
      </c>
      <c r="C3813" s="316" t="str">
        <f t="shared" si="440"/>
        <v>Zacatecas</v>
      </c>
      <c r="D3813" s="316" t="str">
        <f t="shared" si="441"/>
        <v>Zacatecas</v>
      </c>
      <c r="M3813" s="268" t="str">
        <f t="shared" si="444"/>
        <v/>
      </c>
    </row>
    <row r="3814" spans="1:13" x14ac:dyDescent="0.25">
      <c r="A3814" s="25" t="str">
        <f t="shared" si="442"/>
        <v/>
      </c>
      <c r="B3814" s="258" t="str">
        <f t="shared" si="443"/>
        <v>deleg</v>
      </c>
      <c r="C3814" s="316" t="str">
        <f t="shared" si="440"/>
        <v>Zacatecas</v>
      </c>
      <c r="D3814" s="316" t="str">
        <f t="shared" si="441"/>
        <v>Zacatecas</v>
      </c>
      <c r="M3814" s="268" t="str">
        <f t="shared" si="444"/>
        <v/>
      </c>
    </row>
    <row r="3815" spans="1:13" x14ac:dyDescent="0.25">
      <c r="A3815" s="25" t="str">
        <f t="shared" si="442"/>
        <v/>
      </c>
      <c r="B3815" s="258" t="str">
        <f t="shared" si="443"/>
        <v>deleg</v>
      </c>
      <c r="C3815" s="316" t="str">
        <f t="shared" si="440"/>
        <v>Zacatecas</v>
      </c>
      <c r="D3815" s="316" t="str">
        <f t="shared" si="441"/>
        <v>Zacatecas</v>
      </c>
      <c r="M3815" s="268" t="str">
        <f t="shared" si="444"/>
        <v/>
      </c>
    </row>
    <row r="3816" spans="1:13" x14ac:dyDescent="0.25">
      <c r="A3816" s="25" t="str">
        <f t="shared" si="442"/>
        <v/>
      </c>
      <c r="B3816" s="258" t="str">
        <f t="shared" si="443"/>
        <v>deleg</v>
      </c>
      <c r="C3816" s="316" t="str">
        <f t="shared" si="440"/>
        <v>Zacatecas</v>
      </c>
      <c r="D3816" s="316" t="str">
        <f t="shared" si="441"/>
        <v>Zacatecas</v>
      </c>
      <c r="M3816" s="268" t="str">
        <f t="shared" si="444"/>
        <v/>
      </c>
    </row>
    <row r="3817" spans="1:13" x14ac:dyDescent="0.25">
      <c r="A3817" s="25" t="str">
        <f t="shared" si="442"/>
        <v/>
      </c>
      <c r="B3817" s="258" t="str">
        <f t="shared" si="443"/>
        <v>deleg</v>
      </c>
      <c r="C3817" s="316" t="str">
        <f t="shared" si="440"/>
        <v>Zacatecas</v>
      </c>
      <c r="D3817" s="316" t="str">
        <f t="shared" si="441"/>
        <v>Zacatecas</v>
      </c>
      <c r="M3817" s="268" t="str">
        <f t="shared" si="444"/>
        <v/>
      </c>
    </row>
    <row r="3818" spans="1:13" x14ac:dyDescent="0.25">
      <c r="A3818" s="25" t="str">
        <f t="shared" si="442"/>
        <v/>
      </c>
      <c r="B3818" s="258" t="str">
        <f t="shared" si="443"/>
        <v>deleg</v>
      </c>
      <c r="C3818" s="316" t="str">
        <f t="shared" si="440"/>
        <v>Zacatecas</v>
      </c>
      <c r="D3818" s="316" t="str">
        <f t="shared" si="441"/>
        <v>Zacatecas</v>
      </c>
      <c r="M3818" s="268" t="str">
        <f t="shared" si="444"/>
        <v/>
      </c>
    </row>
    <row r="3819" spans="1:13" x14ac:dyDescent="0.25">
      <c r="A3819" s="25" t="str">
        <f t="shared" si="442"/>
        <v/>
      </c>
      <c r="B3819" s="258" t="str">
        <f t="shared" si="443"/>
        <v>deleg</v>
      </c>
      <c r="C3819" s="316" t="str">
        <f t="shared" si="440"/>
        <v>Zacatecas</v>
      </c>
      <c r="D3819" s="316" t="str">
        <f t="shared" si="441"/>
        <v>Zacatecas</v>
      </c>
      <c r="M3819" s="268" t="str">
        <f t="shared" si="444"/>
        <v/>
      </c>
    </row>
    <row r="3820" spans="1:13" x14ac:dyDescent="0.25">
      <c r="A3820" s="25" t="str">
        <f t="shared" si="442"/>
        <v/>
      </c>
      <c r="B3820" s="258" t="str">
        <f t="shared" si="443"/>
        <v>deleg</v>
      </c>
      <c r="C3820" s="316" t="str">
        <f t="shared" si="440"/>
        <v>Zacatecas</v>
      </c>
      <c r="D3820" s="316" t="str">
        <f t="shared" si="441"/>
        <v>Zacatecas</v>
      </c>
      <c r="M3820" s="268" t="str">
        <f t="shared" si="444"/>
        <v/>
      </c>
    </row>
    <row r="3821" spans="1:13" x14ac:dyDescent="0.25">
      <c r="A3821" s="25" t="str">
        <f t="shared" si="442"/>
        <v/>
      </c>
      <c r="B3821" s="258" t="str">
        <f t="shared" si="443"/>
        <v>deleg</v>
      </c>
      <c r="C3821" s="316" t="str">
        <f t="shared" si="440"/>
        <v>Zacatecas</v>
      </c>
      <c r="D3821" s="316" t="str">
        <f t="shared" si="441"/>
        <v>Zacatecas</v>
      </c>
      <c r="M3821" s="268" t="str">
        <f t="shared" si="444"/>
        <v/>
      </c>
    </row>
    <row r="3822" spans="1:13" x14ac:dyDescent="0.25">
      <c r="A3822" s="25" t="str">
        <f t="shared" si="442"/>
        <v/>
      </c>
      <c r="B3822" s="258" t="str">
        <f t="shared" si="443"/>
        <v>deleg</v>
      </c>
      <c r="C3822" s="316" t="str">
        <f t="shared" si="440"/>
        <v>Zacatecas</v>
      </c>
      <c r="D3822" s="316" t="str">
        <f t="shared" si="441"/>
        <v>Zacatecas</v>
      </c>
      <c r="M3822" s="268" t="str">
        <f t="shared" si="444"/>
        <v/>
      </c>
    </row>
    <row r="3823" spans="1:13" x14ac:dyDescent="0.25">
      <c r="A3823" s="25" t="str">
        <f t="shared" si="442"/>
        <v/>
      </c>
      <c r="B3823" s="258" t="str">
        <f t="shared" si="443"/>
        <v>deleg</v>
      </c>
      <c r="C3823" s="316" t="str">
        <f t="shared" si="440"/>
        <v>Zacatecas</v>
      </c>
      <c r="D3823" s="316" t="str">
        <f t="shared" si="441"/>
        <v>Zacatecas</v>
      </c>
      <c r="M3823" s="268" t="str">
        <f t="shared" si="444"/>
        <v/>
      </c>
    </row>
    <row r="3824" spans="1:13" x14ac:dyDescent="0.25">
      <c r="A3824" s="25" t="str">
        <f t="shared" si="442"/>
        <v/>
      </c>
      <c r="B3824" s="258" t="str">
        <f t="shared" si="443"/>
        <v>deleg</v>
      </c>
      <c r="C3824" s="316" t="str">
        <f t="shared" si="440"/>
        <v>Zacatecas</v>
      </c>
      <c r="D3824" s="316" t="str">
        <f t="shared" si="441"/>
        <v>Zacatecas</v>
      </c>
      <c r="M3824" s="268" t="str">
        <f t="shared" si="444"/>
        <v/>
      </c>
    </row>
    <row r="3825" spans="1:13" x14ac:dyDescent="0.25">
      <c r="A3825" s="25" t="str">
        <f t="shared" si="442"/>
        <v/>
      </c>
      <c r="B3825" s="258" t="str">
        <f t="shared" si="443"/>
        <v>deleg</v>
      </c>
      <c r="C3825" s="316" t="str">
        <f t="shared" si="440"/>
        <v>Zacatecas</v>
      </c>
      <c r="D3825" s="316" t="str">
        <f t="shared" si="441"/>
        <v>Zacatecas</v>
      </c>
      <c r="M3825" s="268" t="str">
        <f t="shared" si="444"/>
        <v/>
      </c>
    </row>
    <row r="3826" spans="1:13" x14ac:dyDescent="0.25">
      <c r="A3826" s="25" t="str">
        <f t="shared" si="442"/>
        <v/>
      </c>
      <c r="B3826" s="258" t="str">
        <f t="shared" si="443"/>
        <v>deleg</v>
      </c>
      <c r="C3826" s="316" t="str">
        <f t="shared" si="440"/>
        <v>Zacatecas</v>
      </c>
      <c r="D3826" s="316" t="str">
        <f t="shared" si="441"/>
        <v>Zacatecas</v>
      </c>
      <c r="M3826" s="268" t="str">
        <f t="shared" si="444"/>
        <v/>
      </c>
    </row>
    <row r="3827" spans="1:13" x14ac:dyDescent="0.25">
      <c r="A3827" s="25" t="str">
        <f t="shared" si="442"/>
        <v/>
      </c>
      <c r="B3827" s="258" t="str">
        <f t="shared" si="443"/>
        <v>deleg</v>
      </c>
      <c r="C3827" s="316" t="str">
        <f t="shared" si="440"/>
        <v>Zacatecas</v>
      </c>
      <c r="D3827" s="316" t="str">
        <f t="shared" si="441"/>
        <v>Zacatecas</v>
      </c>
      <c r="M3827" s="268" t="str">
        <f t="shared" si="444"/>
        <v/>
      </c>
    </row>
    <row r="3828" spans="1:13" x14ac:dyDescent="0.25">
      <c r="A3828" s="25" t="str">
        <f t="shared" si="442"/>
        <v/>
      </c>
      <c r="B3828" s="258" t="str">
        <f t="shared" si="443"/>
        <v>deleg</v>
      </c>
      <c r="C3828" s="316" t="str">
        <f t="shared" si="440"/>
        <v>Zacatecas</v>
      </c>
      <c r="D3828" s="316" t="str">
        <f t="shared" si="441"/>
        <v>Zacatecas</v>
      </c>
      <c r="M3828" s="268" t="str">
        <f t="shared" si="444"/>
        <v/>
      </c>
    </row>
    <row r="3829" spans="1:13" x14ac:dyDescent="0.25">
      <c r="A3829" s="25" t="str">
        <f t="shared" si="442"/>
        <v/>
      </c>
      <c r="B3829" s="258" t="str">
        <f t="shared" si="443"/>
        <v>deleg</v>
      </c>
      <c r="C3829" s="316" t="str">
        <f t="shared" si="440"/>
        <v>Zacatecas</v>
      </c>
      <c r="D3829" s="316" t="str">
        <f t="shared" si="441"/>
        <v>Zacatecas</v>
      </c>
      <c r="M3829" s="268" t="str">
        <f t="shared" si="444"/>
        <v/>
      </c>
    </row>
    <row r="3830" spans="1:13" x14ac:dyDescent="0.25">
      <c r="A3830" s="25" t="str">
        <f t="shared" si="442"/>
        <v/>
      </c>
      <c r="B3830" s="258" t="str">
        <f t="shared" si="443"/>
        <v>deleg</v>
      </c>
      <c r="C3830" s="316" t="str">
        <f t="shared" si="440"/>
        <v>Zacatecas</v>
      </c>
      <c r="D3830" s="316" t="str">
        <f t="shared" si="441"/>
        <v>Zacatecas</v>
      </c>
      <c r="M3830" s="268" t="str">
        <f t="shared" si="444"/>
        <v/>
      </c>
    </row>
    <row r="3831" spans="1:13" x14ac:dyDescent="0.25">
      <c r="A3831" s="25" t="str">
        <f t="shared" si="442"/>
        <v/>
      </c>
      <c r="B3831" s="258" t="str">
        <f t="shared" si="443"/>
        <v>deleg</v>
      </c>
      <c r="C3831" s="316" t="str">
        <f t="shared" si="440"/>
        <v>Zacatecas</v>
      </c>
      <c r="D3831" s="316" t="str">
        <f t="shared" si="441"/>
        <v>Zacatecas</v>
      </c>
      <c r="M3831" s="268" t="str">
        <f t="shared" si="444"/>
        <v/>
      </c>
    </row>
    <row r="3832" spans="1:13" x14ac:dyDescent="0.25">
      <c r="A3832" s="25" t="str">
        <f t="shared" si="442"/>
        <v/>
      </c>
      <c r="B3832" s="258" t="str">
        <f t="shared" si="443"/>
        <v>deleg</v>
      </c>
      <c r="C3832" s="316" t="str">
        <f t="shared" si="440"/>
        <v>Zacatecas</v>
      </c>
      <c r="D3832" s="316" t="str">
        <f t="shared" si="441"/>
        <v>Zacatecas</v>
      </c>
      <c r="M3832" s="268" t="str">
        <f t="shared" si="444"/>
        <v/>
      </c>
    </row>
    <row r="3833" spans="1:13" x14ac:dyDescent="0.25">
      <c r="A3833" s="25" t="str">
        <f t="shared" si="442"/>
        <v/>
      </c>
      <c r="B3833" s="258" t="str">
        <f t="shared" si="443"/>
        <v>deleg</v>
      </c>
      <c r="C3833" s="316" t="str">
        <f t="shared" si="440"/>
        <v>Zacatecas</v>
      </c>
      <c r="D3833" s="316" t="str">
        <f t="shared" si="441"/>
        <v>Zacatecas</v>
      </c>
      <c r="M3833" s="268" t="str">
        <f t="shared" si="444"/>
        <v/>
      </c>
    </row>
    <row r="3834" spans="1:13" x14ac:dyDescent="0.25">
      <c r="A3834" s="25" t="str">
        <f t="shared" si="442"/>
        <v/>
      </c>
      <c r="B3834" s="258" t="str">
        <f t="shared" si="443"/>
        <v>deleg</v>
      </c>
      <c r="C3834" s="316" t="str">
        <f t="shared" si="440"/>
        <v>Zacatecas</v>
      </c>
      <c r="D3834" s="316" t="str">
        <f t="shared" si="441"/>
        <v>Zacatecas</v>
      </c>
      <c r="M3834" s="268" t="str">
        <f t="shared" si="444"/>
        <v/>
      </c>
    </row>
    <row r="3835" spans="1:13" x14ac:dyDescent="0.25">
      <c r="A3835" s="25" t="str">
        <f t="shared" si="442"/>
        <v/>
      </c>
      <c r="B3835" s="258" t="str">
        <f t="shared" si="443"/>
        <v>deleg</v>
      </c>
      <c r="C3835" s="316" t="str">
        <f t="shared" si="440"/>
        <v>Zacatecas</v>
      </c>
      <c r="D3835" s="316" t="str">
        <f t="shared" si="441"/>
        <v>Zacatecas</v>
      </c>
      <c r="M3835" s="268" t="str">
        <f t="shared" si="444"/>
        <v/>
      </c>
    </row>
    <row r="3836" spans="1:13" x14ac:dyDescent="0.25">
      <c r="A3836" s="25" t="str">
        <f t="shared" si="442"/>
        <v/>
      </c>
      <c r="B3836" s="258" t="str">
        <f t="shared" si="443"/>
        <v>deleg</v>
      </c>
      <c r="C3836" s="316" t="str">
        <f t="shared" ref="C3836:C3899" si="445">+IF(AND(E3836&lt;&gt;"",G3836="$BTRATOU_MOT MOTIVO DE MAL TRATOa"),TRIM(MID(E3836,FIND(" ",E3836,1),LEN(E3836))),IF(AND(D3836&lt;&gt;"Primer nivel",D3836&lt;&gt;"Segundo nivel"),D3836,C3835))</f>
        <v>Zacatecas</v>
      </c>
      <c r="D3836" s="316" t="str">
        <f t="shared" ref="D3836:D3899" si="446">+IF(AND(G3836&lt;&gt;"",J3837="Porcentaje"),"Nacional",IF(AND(F3836&lt;&gt;"",G3836="$BTRATOU_MOT MOTIVO DE MAL TRATOa"),TRIM(MID(F3836,FIND(" ",F3836,1),LEN(F3836))),D3835))</f>
        <v>Zacatecas</v>
      </c>
      <c r="M3836" s="268" t="str">
        <f t="shared" si="444"/>
        <v/>
      </c>
    </row>
    <row r="3837" spans="1:13" x14ac:dyDescent="0.25">
      <c r="A3837" s="25" t="str">
        <f t="shared" si="442"/>
        <v/>
      </c>
      <c r="B3837" s="258" t="str">
        <f t="shared" si="443"/>
        <v>deleg</v>
      </c>
      <c r="C3837" s="316" t="str">
        <f t="shared" si="445"/>
        <v>Zacatecas</v>
      </c>
      <c r="D3837" s="316" t="str">
        <f t="shared" si="446"/>
        <v>Zacatecas</v>
      </c>
      <c r="M3837" s="268" t="str">
        <f t="shared" si="444"/>
        <v/>
      </c>
    </row>
    <row r="3838" spans="1:13" x14ac:dyDescent="0.25">
      <c r="A3838" s="25" t="str">
        <f t="shared" si="442"/>
        <v/>
      </c>
      <c r="B3838" s="258" t="str">
        <f t="shared" si="443"/>
        <v>deleg</v>
      </c>
      <c r="C3838" s="316" t="str">
        <f t="shared" si="445"/>
        <v>Zacatecas</v>
      </c>
      <c r="D3838" s="316" t="str">
        <f t="shared" si="446"/>
        <v>Zacatecas</v>
      </c>
      <c r="M3838" s="268" t="str">
        <f t="shared" si="444"/>
        <v/>
      </c>
    </row>
    <row r="3839" spans="1:13" x14ac:dyDescent="0.25">
      <c r="A3839" s="25" t="str">
        <f t="shared" si="442"/>
        <v/>
      </c>
      <c r="B3839" s="258" t="str">
        <f t="shared" si="443"/>
        <v>deleg</v>
      </c>
      <c r="C3839" s="316" t="str">
        <f t="shared" si="445"/>
        <v>Zacatecas</v>
      </c>
      <c r="D3839" s="316" t="str">
        <f t="shared" si="446"/>
        <v>Zacatecas</v>
      </c>
      <c r="M3839" s="268" t="str">
        <f t="shared" si="444"/>
        <v/>
      </c>
    </row>
    <row r="3840" spans="1:13" x14ac:dyDescent="0.25">
      <c r="A3840" s="25" t="str">
        <f t="shared" si="442"/>
        <v/>
      </c>
      <c r="B3840" s="258" t="str">
        <f t="shared" si="443"/>
        <v>deleg</v>
      </c>
      <c r="C3840" s="316" t="str">
        <f t="shared" si="445"/>
        <v>Zacatecas</v>
      </c>
      <c r="D3840" s="316" t="str">
        <f t="shared" si="446"/>
        <v>Zacatecas</v>
      </c>
      <c r="M3840" s="268" t="str">
        <f t="shared" si="444"/>
        <v/>
      </c>
    </row>
    <row r="3841" spans="1:13" x14ac:dyDescent="0.25">
      <c r="A3841" s="25" t="str">
        <f t="shared" si="442"/>
        <v/>
      </c>
      <c r="B3841" s="258" t="str">
        <f t="shared" si="443"/>
        <v>deleg</v>
      </c>
      <c r="C3841" s="316" t="str">
        <f t="shared" si="445"/>
        <v>Zacatecas</v>
      </c>
      <c r="D3841" s="316" t="str">
        <f t="shared" si="446"/>
        <v>Zacatecas</v>
      </c>
      <c r="M3841" s="268" t="str">
        <f t="shared" si="444"/>
        <v/>
      </c>
    </row>
    <row r="3842" spans="1:13" x14ac:dyDescent="0.25">
      <c r="A3842" s="25" t="str">
        <f t="shared" si="442"/>
        <v/>
      </c>
      <c r="B3842" s="258" t="str">
        <f t="shared" si="443"/>
        <v>deleg</v>
      </c>
      <c r="C3842" s="316" t="str">
        <f t="shared" si="445"/>
        <v>Zacatecas</v>
      </c>
      <c r="D3842" s="316" t="str">
        <f t="shared" si="446"/>
        <v>Zacatecas</v>
      </c>
      <c r="M3842" s="268" t="str">
        <f t="shared" si="444"/>
        <v/>
      </c>
    </row>
    <row r="3843" spans="1:13" x14ac:dyDescent="0.25">
      <c r="A3843" s="25" t="str">
        <f t="shared" si="442"/>
        <v/>
      </c>
      <c r="B3843" s="258" t="str">
        <f t="shared" si="443"/>
        <v>deleg</v>
      </c>
      <c r="C3843" s="316" t="str">
        <f t="shared" si="445"/>
        <v>Zacatecas</v>
      </c>
      <c r="D3843" s="316" t="str">
        <f t="shared" si="446"/>
        <v>Zacatecas</v>
      </c>
      <c r="M3843" s="268" t="str">
        <f t="shared" si="444"/>
        <v/>
      </c>
    </row>
    <row r="3844" spans="1:13" x14ac:dyDescent="0.25">
      <c r="A3844" s="25" t="str">
        <f t="shared" si="442"/>
        <v/>
      </c>
      <c r="B3844" s="258" t="str">
        <f t="shared" si="443"/>
        <v>deleg</v>
      </c>
      <c r="C3844" s="316" t="str">
        <f t="shared" si="445"/>
        <v>Zacatecas</v>
      </c>
      <c r="D3844" s="316" t="str">
        <f t="shared" si="446"/>
        <v>Zacatecas</v>
      </c>
      <c r="M3844" s="268" t="str">
        <f t="shared" si="444"/>
        <v/>
      </c>
    </row>
    <row r="3845" spans="1:13" x14ac:dyDescent="0.25">
      <c r="A3845" s="25" t="str">
        <f t="shared" ref="A3845:A3908" si="447">IFERROR(CONCATENATE(B3845,C3845,D3845,MID(H3845,FIND(" ",H3845)+2,LEN(H3845))),"")</f>
        <v/>
      </c>
      <c r="B3845" s="258" t="str">
        <f t="shared" ref="B3845:B3908" si="448">+IF(AND(G3845&lt;&gt;"",J3846="Porcentaje"),TRIM(MID(G3845,1,FIND(" ",G3845,1))),IF(AND(F3845&lt;&gt;"",J3846="Porcentaje"),TRIM(MID(F3845,1,FIND(" ",F3845,1))),IF(AND(E3845&lt;&gt;"",J3846="Porcentaje"),TRIM(MID(E3845,1,FIND(" ",E3845,1))),B3844)))</f>
        <v>deleg</v>
      </c>
      <c r="C3845" s="316" t="str">
        <f t="shared" si="445"/>
        <v>Zacatecas</v>
      </c>
      <c r="D3845" s="316" t="str">
        <f t="shared" si="446"/>
        <v>Zacatecas</v>
      </c>
      <c r="M3845" s="268" t="str">
        <f t="shared" si="444"/>
        <v/>
      </c>
    </row>
    <row r="3846" spans="1:13" x14ac:dyDescent="0.25">
      <c r="A3846" s="25" t="str">
        <f t="shared" si="447"/>
        <v/>
      </c>
      <c r="B3846" s="258" t="str">
        <f t="shared" si="448"/>
        <v>deleg</v>
      </c>
      <c r="C3846" s="316" t="str">
        <f t="shared" si="445"/>
        <v>Zacatecas</v>
      </c>
      <c r="D3846" s="316" t="str">
        <f t="shared" si="446"/>
        <v>Zacatecas</v>
      </c>
      <c r="M3846" s="268" t="str">
        <f t="shared" si="444"/>
        <v/>
      </c>
    </row>
    <row r="3847" spans="1:13" x14ac:dyDescent="0.25">
      <c r="A3847" s="25" t="str">
        <f t="shared" si="447"/>
        <v/>
      </c>
      <c r="B3847" s="258" t="str">
        <f t="shared" si="448"/>
        <v>deleg</v>
      </c>
      <c r="C3847" s="316" t="str">
        <f t="shared" si="445"/>
        <v>Zacatecas</v>
      </c>
      <c r="D3847" s="316" t="str">
        <f t="shared" si="446"/>
        <v>Zacatecas</v>
      </c>
      <c r="M3847" s="268" t="str">
        <f t="shared" ref="M3847:M3910" si="449">IF(H3847&lt;&gt;"",IFERROR(MID(H3847,FIND(" ",H3847)+1,LEN(H3847)),""),"")</f>
        <v/>
      </c>
    </row>
    <row r="3848" spans="1:13" x14ac:dyDescent="0.25">
      <c r="A3848" s="25" t="str">
        <f t="shared" si="447"/>
        <v/>
      </c>
      <c r="B3848" s="258" t="str">
        <f t="shared" si="448"/>
        <v>deleg</v>
      </c>
      <c r="C3848" s="316" t="str">
        <f t="shared" si="445"/>
        <v>Zacatecas</v>
      </c>
      <c r="D3848" s="316" t="str">
        <f t="shared" si="446"/>
        <v>Zacatecas</v>
      </c>
      <c r="M3848" s="268" t="str">
        <f t="shared" si="449"/>
        <v/>
      </c>
    </row>
    <row r="3849" spans="1:13" x14ac:dyDescent="0.25">
      <c r="A3849" s="25" t="str">
        <f t="shared" si="447"/>
        <v/>
      </c>
      <c r="B3849" s="258" t="str">
        <f t="shared" si="448"/>
        <v>deleg</v>
      </c>
      <c r="C3849" s="316" t="str">
        <f t="shared" si="445"/>
        <v>Zacatecas</v>
      </c>
      <c r="D3849" s="316" t="str">
        <f t="shared" si="446"/>
        <v>Zacatecas</v>
      </c>
      <c r="M3849" s="268" t="str">
        <f t="shared" si="449"/>
        <v/>
      </c>
    </row>
    <row r="3850" spans="1:13" x14ac:dyDescent="0.25">
      <c r="A3850" s="25" t="str">
        <f t="shared" si="447"/>
        <v/>
      </c>
      <c r="B3850" s="258" t="str">
        <f t="shared" si="448"/>
        <v>deleg</v>
      </c>
      <c r="C3850" s="316" t="str">
        <f t="shared" si="445"/>
        <v>Zacatecas</v>
      </c>
      <c r="D3850" s="316" t="str">
        <f t="shared" si="446"/>
        <v>Zacatecas</v>
      </c>
      <c r="M3850" s="268" t="str">
        <f t="shared" si="449"/>
        <v/>
      </c>
    </row>
    <row r="3851" spans="1:13" x14ac:dyDescent="0.25">
      <c r="A3851" s="25" t="str">
        <f t="shared" si="447"/>
        <v/>
      </c>
      <c r="B3851" s="258" t="str">
        <f t="shared" si="448"/>
        <v>deleg</v>
      </c>
      <c r="C3851" s="316" t="str">
        <f t="shared" si="445"/>
        <v>Zacatecas</v>
      </c>
      <c r="D3851" s="316" t="str">
        <f t="shared" si="446"/>
        <v>Zacatecas</v>
      </c>
      <c r="M3851" s="268" t="str">
        <f t="shared" si="449"/>
        <v/>
      </c>
    </row>
    <row r="3852" spans="1:13" x14ac:dyDescent="0.25">
      <c r="A3852" s="25" t="str">
        <f t="shared" si="447"/>
        <v/>
      </c>
      <c r="B3852" s="258" t="str">
        <f t="shared" si="448"/>
        <v>deleg</v>
      </c>
      <c r="C3852" s="316" t="str">
        <f t="shared" si="445"/>
        <v>Zacatecas</v>
      </c>
      <c r="D3852" s="316" t="str">
        <f t="shared" si="446"/>
        <v>Zacatecas</v>
      </c>
      <c r="M3852" s="268" t="str">
        <f t="shared" si="449"/>
        <v/>
      </c>
    </row>
    <row r="3853" spans="1:13" x14ac:dyDescent="0.25">
      <c r="A3853" s="25" t="str">
        <f t="shared" si="447"/>
        <v/>
      </c>
      <c r="B3853" s="258" t="str">
        <f t="shared" si="448"/>
        <v>deleg</v>
      </c>
      <c r="C3853" s="316" t="str">
        <f t="shared" si="445"/>
        <v>Zacatecas</v>
      </c>
      <c r="D3853" s="316" t="str">
        <f t="shared" si="446"/>
        <v>Zacatecas</v>
      </c>
      <c r="M3853" s="268" t="str">
        <f t="shared" si="449"/>
        <v/>
      </c>
    </row>
    <row r="3854" spans="1:13" x14ac:dyDescent="0.25">
      <c r="A3854" s="25" t="str">
        <f t="shared" si="447"/>
        <v/>
      </c>
      <c r="B3854" s="258" t="str">
        <f t="shared" si="448"/>
        <v>deleg</v>
      </c>
      <c r="C3854" s="316" t="str">
        <f t="shared" si="445"/>
        <v>Zacatecas</v>
      </c>
      <c r="D3854" s="316" t="str">
        <f t="shared" si="446"/>
        <v>Zacatecas</v>
      </c>
      <c r="M3854" s="268" t="str">
        <f t="shared" si="449"/>
        <v/>
      </c>
    </row>
    <row r="3855" spans="1:13" x14ac:dyDescent="0.25">
      <c r="A3855" s="25" t="str">
        <f t="shared" si="447"/>
        <v/>
      </c>
      <c r="B3855" s="258" t="str">
        <f t="shared" si="448"/>
        <v>deleg</v>
      </c>
      <c r="C3855" s="316" t="str">
        <f t="shared" si="445"/>
        <v>Zacatecas</v>
      </c>
      <c r="D3855" s="316" t="str">
        <f t="shared" si="446"/>
        <v>Zacatecas</v>
      </c>
      <c r="M3855" s="268" t="str">
        <f t="shared" si="449"/>
        <v/>
      </c>
    </row>
    <row r="3856" spans="1:13" x14ac:dyDescent="0.25">
      <c r="A3856" s="25" t="str">
        <f t="shared" si="447"/>
        <v/>
      </c>
      <c r="B3856" s="258" t="str">
        <f t="shared" si="448"/>
        <v>deleg</v>
      </c>
      <c r="C3856" s="316" t="str">
        <f t="shared" si="445"/>
        <v>Zacatecas</v>
      </c>
      <c r="D3856" s="316" t="str">
        <f t="shared" si="446"/>
        <v>Zacatecas</v>
      </c>
      <c r="M3856" s="268" t="str">
        <f t="shared" si="449"/>
        <v/>
      </c>
    </row>
    <row r="3857" spans="1:13" x14ac:dyDescent="0.25">
      <c r="A3857" s="25" t="str">
        <f t="shared" si="447"/>
        <v/>
      </c>
      <c r="B3857" s="258" t="str">
        <f t="shared" si="448"/>
        <v>deleg</v>
      </c>
      <c r="C3857" s="316" t="str">
        <f t="shared" si="445"/>
        <v>Zacatecas</v>
      </c>
      <c r="D3857" s="316" t="str">
        <f t="shared" si="446"/>
        <v>Zacatecas</v>
      </c>
      <c r="M3857" s="268" t="str">
        <f t="shared" si="449"/>
        <v/>
      </c>
    </row>
    <row r="3858" spans="1:13" x14ac:dyDescent="0.25">
      <c r="A3858" s="25" t="str">
        <f t="shared" si="447"/>
        <v/>
      </c>
      <c r="B3858" s="258" t="str">
        <f t="shared" si="448"/>
        <v>deleg</v>
      </c>
      <c r="C3858" s="316" t="str">
        <f t="shared" si="445"/>
        <v>Zacatecas</v>
      </c>
      <c r="D3858" s="316" t="str">
        <f t="shared" si="446"/>
        <v>Zacatecas</v>
      </c>
      <c r="M3858" s="268" t="str">
        <f t="shared" si="449"/>
        <v/>
      </c>
    </row>
    <row r="3859" spans="1:13" x14ac:dyDescent="0.25">
      <c r="A3859" s="25" t="str">
        <f t="shared" si="447"/>
        <v/>
      </c>
      <c r="B3859" s="258" t="str">
        <f t="shared" si="448"/>
        <v>deleg</v>
      </c>
      <c r="C3859" s="316" t="str">
        <f t="shared" si="445"/>
        <v>Zacatecas</v>
      </c>
      <c r="D3859" s="316" t="str">
        <f t="shared" si="446"/>
        <v>Zacatecas</v>
      </c>
      <c r="M3859" s="268" t="str">
        <f t="shared" si="449"/>
        <v/>
      </c>
    </row>
    <row r="3860" spans="1:13" x14ac:dyDescent="0.25">
      <c r="A3860" s="25" t="str">
        <f t="shared" si="447"/>
        <v/>
      </c>
      <c r="B3860" s="258" t="str">
        <f t="shared" si="448"/>
        <v>deleg</v>
      </c>
      <c r="C3860" s="316" t="str">
        <f t="shared" si="445"/>
        <v>Zacatecas</v>
      </c>
      <c r="D3860" s="316" t="str">
        <f t="shared" si="446"/>
        <v>Zacatecas</v>
      </c>
      <c r="M3860" s="268" t="str">
        <f t="shared" si="449"/>
        <v/>
      </c>
    </row>
    <row r="3861" spans="1:13" x14ac:dyDescent="0.25">
      <c r="A3861" s="25" t="str">
        <f t="shared" si="447"/>
        <v/>
      </c>
      <c r="B3861" s="258" t="str">
        <f t="shared" si="448"/>
        <v>deleg</v>
      </c>
      <c r="C3861" s="316" t="str">
        <f t="shared" si="445"/>
        <v>Zacatecas</v>
      </c>
      <c r="D3861" s="316" t="str">
        <f t="shared" si="446"/>
        <v>Zacatecas</v>
      </c>
      <c r="M3861" s="268" t="str">
        <f t="shared" si="449"/>
        <v/>
      </c>
    </row>
    <row r="3862" spans="1:13" x14ac:dyDescent="0.25">
      <c r="A3862" s="25" t="str">
        <f t="shared" si="447"/>
        <v/>
      </c>
      <c r="B3862" s="258" t="str">
        <f t="shared" si="448"/>
        <v>deleg</v>
      </c>
      <c r="C3862" s="316" t="str">
        <f t="shared" si="445"/>
        <v>Zacatecas</v>
      </c>
      <c r="D3862" s="316" t="str">
        <f t="shared" si="446"/>
        <v>Zacatecas</v>
      </c>
      <c r="M3862" s="268" t="str">
        <f t="shared" si="449"/>
        <v/>
      </c>
    </row>
    <row r="3863" spans="1:13" x14ac:dyDescent="0.25">
      <c r="A3863" s="25" t="str">
        <f t="shared" si="447"/>
        <v/>
      </c>
      <c r="B3863" s="258" t="str">
        <f t="shared" si="448"/>
        <v>deleg</v>
      </c>
      <c r="C3863" s="316" t="str">
        <f t="shared" si="445"/>
        <v>Zacatecas</v>
      </c>
      <c r="D3863" s="316" t="str">
        <f t="shared" si="446"/>
        <v>Zacatecas</v>
      </c>
      <c r="M3863" s="268" t="str">
        <f t="shared" si="449"/>
        <v/>
      </c>
    </row>
    <row r="3864" spans="1:13" x14ac:dyDescent="0.25">
      <c r="A3864" s="25" t="str">
        <f t="shared" si="447"/>
        <v/>
      </c>
      <c r="B3864" s="258" t="str">
        <f t="shared" si="448"/>
        <v>deleg</v>
      </c>
      <c r="C3864" s="316" t="str">
        <f t="shared" si="445"/>
        <v>Zacatecas</v>
      </c>
      <c r="D3864" s="316" t="str">
        <f t="shared" si="446"/>
        <v>Zacatecas</v>
      </c>
      <c r="M3864" s="268" t="str">
        <f t="shared" si="449"/>
        <v/>
      </c>
    </row>
    <row r="3865" spans="1:13" x14ac:dyDescent="0.25">
      <c r="A3865" s="25" t="str">
        <f t="shared" si="447"/>
        <v/>
      </c>
      <c r="B3865" s="258" t="str">
        <f t="shared" si="448"/>
        <v>deleg</v>
      </c>
      <c r="C3865" s="316" t="str">
        <f t="shared" si="445"/>
        <v>Zacatecas</v>
      </c>
      <c r="D3865" s="316" t="str">
        <f t="shared" si="446"/>
        <v>Zacatecas</v>
      </c>
      <c r="M3865" s="268" t="str">
        <f t="shared" si="449"/>
        <v/>
      </c>
    </row>
    <row r="3866" spans="1:13" x14ac:dyDescent="0.25">
      <c r="A3866" s="25" t="str">
        <f t="shared" si="447"/>
        <v/>
      </c>
      <c r="B3866" s="258" t="str">
        <f t="shared" si="448"/>
        <v>deleg</v>
      </c>
      <c r="C3866" s="316" t="str">
        <f t="shared" si="445"/>
        <v>Zacatecas</v>
      </c>
      <c r="D3866" s="316" t="str">
        <f t="shared" si="446"/>
        <v>Zacatecas</v>
      </c>
      <c r="M3866" s="268" t="str">
        <f t="shared" si="449"/>
        <v/>
      </c>
    </row>
    <row r="3867" spans="1:13" x14ac:dyDescent="0.25">
      <c r="A3867" s="25" t="str">
        <f t="shared" si="447"/>
        <v/>
      </c>
      <c r="B3867" s="258" t="str">
        <f t="shared" si="448"/>
        <v>deleg</v>
      </c>
      <c r="C3867" s="316" t="str">
        <f t="shared" si="445"/>
        <v>Zacatecas</v>
      </c>
      <c r="D3867" s="316" t="str">
        <f t="shared" si="446"/>
        <v>Zacatecas</v>
      </c>
      <c r="M3867" s="268" t="str">
        <f t="shared" si="449"/>
        <v/>
      </c>
    </row>
    <row r="3868" spans="1:13" x14ac:dyDescent="0.25">
      <c r="A3868" s="25" t="str">
        <f t="shared" si="447"/>
        <v/>
      </c>
      <c r="B3868" s="258" t="str">
        <f t="shared" si="448"/>
        <v>deleg</v>
      </c>
      <c r="C3868" s="316" t="str">
        <f t="shared" si="445"/>
        <v>Zacatecas</v>
      </c>
      <c r="D3868" s="316" t="str">
        <f t="shared" si="446"/>
        <v>Zacatecas</v>
      </c>
      <c r="M3868" s="268" t="str">
        <f t="shared" si="449"/>
        <v/>
      </c>
    </row>
    <row r="3869" spans="1:13" x14ac:dyDescent="0.25">
      <c r="A3869" s="25" t="str">
        <f t="shared" si="447"/>
        <v/>
      </c>
      <c r="B3869" s="258" t="str">
        <f t="shared" si="448"/>
        <v>deleg</v>
      </c>
      <c r="C3869" s="316" t="str">
        <f t="shared" si="445"/>
        <v>Zacatecas</v>
      </c>
      <c r="D3869" s="316" t="str">
        <f t="shared" si="446"/>
        <v>Zacatecas</v>
      </c>
      <c r="M3869" s="268" t="str">
        <f t="shared" si="449"/>
        <v/>
      </c>
    </row>
    <row r="3870" spans="1:13" x14ac:dyDescent="0.25">
      <c r="A3870" s="25" t="str">
        <f t="shared" si="447"/>
        <v/>
      </c>
      <c r="B3870" s="258" t="str">
        <f t="shared" si="448"/>
        <v>deleg</v>
      </c>
      <c r="C3870" s="316" t="str">
        <f t="shared" si="445"/>
        <v>Zacatecas</v>
      </c>
      <c r="D3870" s="316" t="str">
        <f t="shared" si="446"/>
        <v>Zacatecas</v>
      </c>
      <c r="M3870" s="268" t="str">
        <f t="shared" si="449"/>
        <v/>
      </c>
    </row>
    <row r="3871" spans="1:13" x14ac:dyDescent="0.25">
      <c r="A3871" s="25" t="str">
        <f t="shared" si="447"/>
        <v/>
      </c>
      <c r="B3871" s="258" t="str">
        <f t="shared" si="448"/>
        <v>deleg</v>
      </c>
      <c r="C3871" s="316" t="str">
        <f t="shared" si="445"/>
        <v>Zacatecas</v>
      </c>
      <c r="D3871" s="316" t="str">
        <f t="shared" si="446"/>
        <v>Zacatecas</v>
      </c>
      <c r="M3871" s="268" t="str">
        <f t="shared" si="449"/>
        <v/>
      </c>
    </row>
    <row r="3872" spans="1:13" x14ac:dyDescent="0.25">
      <c r="A3872" s="25" t="str">
        <f t="shared" si="447"/>
        <v/>
      </c>
      <c r="B3872" s="258" t="str">
        <f t="shared" si="448"/>
        <v>deleg</v>
      </c>
      <c r="C3872" s="316" t="str">
        <f t="shared" si="445"/>
        <v>Zacatecas</v>
      </c>
      <c r="D3872" s="316" t="str">
        <f t="shared" si="446"/>
        <v>Zacatecas</v>
      </c>
      <c r="M3872" s="268" t="str">
        <f t="shared" si="449"/>
        <v/>
      </c>
    </row>
    <row r="3873" spans="1:13" x14ac:dyDescent="0.25">
      <c r="A3873" s="25" t="str">
        <f t="shared" si="447"/>
        <v/>
      </c>
      <c r="B3873" s="258" t="str">
        <f t="shared" si="448"/>
        <v>deleg</v>
      </c>
      <c r="C3873" s="316" t="str">
        <f t="shared" si="445"/>
        <v>Zacatecas</v>
      </c>
      <c r="D3873" s="316" t="str">
        <f t="shared" si="446"/>
        <v>Zacatecas</v>
      </c>
      <c r="M3873" s="268" t="str">
        <f t="shared" si="449"/>
        <v/>
      </c>
    </row>
    <row r="3874" spans="1:13" x14ac:dyDescent="0.25">
      <c r="A3874" s="25" t="str">
        <f t="shared" si="447"/>
        <v/>
      </c>
      <c r="B3874" s="258" t="str">
        <f t="shared" si="448"/>
        <v>deleg</v>
      </c>
      <c r="C3874" s="316" t="str">
        <f t="shared" si="445"/>
        <v>Zacatecas</v>
      </c>
      <c r="D3874" s="316" t="str">
        <f t="shared" si="446"/>
        <v>Zacatecas</v>
      </c>
      <c r="M3874" s="268" t="str">
        <f t="shared" si="449"/>
        <v/>
      </c>
    </row>
    <row r="3875" spans="1:13" x14ac:dyDescent="0.25">
      <c r="A3875" s="25" t="str">
        <f t="shared" si="447"/>
        <v/>
      </c>
      <c r="B3875" s="258" t="str">
        <f t="shared" si="448"/>
        <v>deleg</v>
      </c>
      <c r="C3875" s="316" t="str">
        <f t="shared" si="445"/>
        <v>Zacatecas</v>
      </c>
      <c r="D3875" s="316" t="str">
        <f t="shared" si="446"/>
        <v>Zacatecas</v>
      </c>
      <c r="M3875" s="268" t="str">
        <f t="shared" si="449"/>
        <v/>
      </c>
    </row>
    <row r="3876" spans="1:13" x14ac:dyDescent="0.25">
      <c r="A3876" s="25" t="str">
        <f t="shared" si="447"/>
        <v/>
      </c>
      <c r="B3876" s="258" t="str">
        <f t="shared" si="448"/>
        <v>deleg</v>
      </c>
      <c r="C3876" s="316" t="str">
        <f t="shared" si="445"/>
        <v>Zacatecas</v>
      </c>
      <c r="D3876" s="316" t="str">
        <f t="shared" si="446"/>
        <v>Zacatecas</v>
      </c>
      <c r="M3876" s="268" t="str">
        <f t="shared" si="449"/>
        <v/>
      </c>
    </row>
    <row r="3877" spans="1:13" x14ac:dyDescent="0.25">
      <c r="A3877" s="25" t="str">
        <f t="shared" si="447"/>
        <v/>
      </c>
      <c r="B3877" s="258" t="str">
        <f t="shared" si="448"/>
        <v>deleg</v>
      </c>
      <c r="C3877" s="316" t="str">
        <f t="shared" si="445"/>
        <v>Zacatecas</v>
      </c>
      <c r="D3877" s="316" t="str">
        <f t="shared" si="446"/>
        <v>Zacatecas</v>
      </c>
      <c r="M3877" s="268" t="str">
        <f t="shared" si="449"/>
        <v/>
      </c>
    </row>
    <row r="3878" spans="1:13" x14ac:dyDescent="0.25">
      <c r="A3878" s="25" t="str">
        <f t="shared" si="447"/>
        <v/>
      </c>
      <c r="B3878" s="258" t="str">
        <f t="shared" si="448"/>
        <v>deleg</v>
      </c>
      <c r="C3878" s="316" t="str">
        <f t="shared" si="445"/>
        <v>Zacatecas</v>
      </c>
      <c r="D3878" s="316" t="str">
        <f t="shared" si="446"/>
        <v>Zacatecas</v>
      </c>
      <c r="M3878" s="268" t="str">
        <f t="shared" si="449"/>
        <v/>
      </c>
    </row>
    <row r="3879" spans="1:13" x14ac:dyDescent="0.25">
      <c r="A3879" s="25" t="str">
        <f t="shared" si="447"/>
        <v/>
      </c>
      <c r="B3879" s="258" t="str">
        <f t="shared" si="448"/>
        <v>deleg</v>
      </c>
      <c r="C3879" s="316" t="str">
        <f t="shared" si="445"/>
        <v>Zacatecas</v>
      </c>
      <c r="D3879" s="316" t="str">
        <f t="shared" si="446"/>
        <v>Zacatecas</v>
      </c>
      <c r="M3879" s="268" t="str">
        <f t="shared" si="449"/>
        <v/>
      </c>
    </row>
    <row r="3880" spans="1:13" x14ac:dyDescent="0.25">
      <c r="A3880" s="25" t="str">
        <f t="shared" si="447"/>
        <v/>
      </c>
      <c r="B3880" s="258" t="str">
        <f t="shared" si="448"/>
        <v>deleg</v>
      </c>
      <c r="C3880" s="316" t="str">
        <f t="shared" si="445"/>
        <v>Zacatecas</v>
      </c>
      <c r="D3880" s="316" t="str">
        <f t="shared" si="446"/>
        <v>Zacatecas</v>
      </c>
      <c r="M3880" s="268" t="str">
        <f t="shared" si="449"/>
        <v/>
      </c>
    </row>
    <row r="3881" spans="1:13" x14ac:dyDescent="0.25">
      <c r="A3881" s="25" t="str">
        <f t="shared" si="447"/>
        <v/>
      </c>
      <c r="B3881" s="258" t="str">
        <f t="shared" si="448"/>
        <v>deleg</v>
      </c>
      <c r="C3881" s="316" t="str">
        <f t="shared" si="445"/>
        <v>Zacatecas</v>
      </c>
      <c r="D3881" s="316" t="str">
        <f t="shared" si="446"/>
        <v>Zacatecas</v>
      </c>
      <c r="M3881" s="268" t="str">
        <f t="shared" si="449"/>
        <v/>
      </c>
    </row>
    <row r="3882" spans="1:13" x14ac:dyDescent="0.25">
      <c r="A3882" s="25" t="str">
        <f t="shared" si="447"/>
        <v/>
      </c>
      <c r="B3882" s="258" t="str">
        <f t="shared" si="448"/>
        <v>deleg</v>
      </c>
      <c r="C3882" s="316" t="str">
        <f t="shared" si="445"/>
        <v>Zacatecas</v>
      </c>
      <c r="D3882" s="316" t="str">
        <f t="shared" si="446"/>
        <v>Zacatecas</v>
      </c>
      <c r="M3882" s="268" t="str">
        <f t="shared" si="449"/>
        <v/>
      </c>
    </row>
    <row r="3883" spans="1:13" x14ac:dyDescent="0.25">
      <c r="A3883" s="25" t="str">
        <f t="shared" si="447"/>
        <v/>
      </c>
      <c r="B3883" s="258" t="str">
        <f t="shared" si="448"/>
        <v>deleg</v>
      </c>
      <c r="C3883" s="316" t="str">
        <f t="shared" si="445"/>
        <v>Zacatecas</v>
      </c>
      <c r="D3883" s="316" t="str">
        <f t="shared" si="446"/>
        <v>Zacatecas</v>
      </c>
      <c r="M3883" s="268" t="str">
        <f t="shared" si="449"/>
        <v/>
      </c>
    </row>
    <row r="3884" spans="1:13" x14ac:dyDescent="0.25">
      <c r="A3884" s="25" t="str">
        <f t="shared" si="447"/>
        <v/>
      </c>
      <c r="B3884" s="258" t="str">
        <f t="shared" si="448"/>
        <v>deleg</v>
      </c>
      <c r="C3884" s="316" t="str">
        <f t="shared" si="445"/>
        <v>Zacatecas</v>
      </c>
      <c r="D3884" s="316" t="str">
        <f t="shared" si="446"/>
        <v>Zacatecas</v>
      </c>
      <c r="M3884" s="268" t="str">
        <f t="shared" si="449"/>
        <v/>
      </c>
    </row>
    <row r="3885" spans="1:13" x14ac:dyDescent="0.25">
      <c r="A3885" s="25" t="str">
        <f t="shared" si="447"/>
        <v/>
      </c>
      <c r="B3885" s="258" t="str">
        <f t="shared" si="448"/>
        <v>deleg</v>
      </c>
      <c r="C3885" s="316" t="str">
        <f t="shared" si="445"/>
        <v>Zacatecas</v>
      </c>
      <c r="D3885" s="316" t="str">
        <f t="shared" si="446"/>
        <v>Zacatecas</v>
      </c>
      <c r="M3885" s="268" t="str">
        <f t="shared" si="449"/>
        <v/>
      </c>
    </row>
    <row r="3886" spans="1:13" x14ac:dyDescent="0.25">
      <c r="A3886" s="25" t="str">
        <f t="shared" si="447"/>
        <v/>
      </c>
      <c r="B3886" s="258" t="str">
        <f t="shared" si="448"/>
        <v>deleg</v>
      </c>
      <c r="C3886" s="316" t="str">
        <f t="shared" si="445"/>
        <v>Zacatecas</v>
      </c>
      <c r="D3886" s="316" t="str">
        <f t="shared" si="446"/>
        <v>Zacatecas</v>
      </c>
      <c r="M3886" s="268" t="str">
        <f t="shared" si="449"/>
        <v/>
      </c>
    </row>
    <row r="3887" spans="1:13" x14ac:dyDescent="0.25">
      <c r="A3887" s="25" t="str">
        <f t="shared" si="447"/>
        <v/>
      </c>
      <c r="B3887" s="258" t="str">
        <f t="shared" si="448"/>
        <v>deleg</v>
      </c>
      <c r="C3887" s="316" t="str">
        <f t="shared" si="445"/>
        <v>Zacatecas</v>
      </c>
      <c r="D3887" s="316" t="str">
        <f t="shared" si="446"/>
        <v>Zacatecas</v>
      </c>
      <c r="M3887" s="268" t="str">
        <f t="shared" si="449"/>
        <v/>
      </c>
    </row>
    <row r="3888" spans="1:13" x14ac:dyDescent="0.25">
      <c r="A3888" s="25" t="str">
        <f t="shared" si="447"/>
        <v/>
      </c>
      <c r="B3888" s="258" t="str">
        <f t="shared" si="448"/>
        <v>deleg</v>
      </c>
      <c r="C3888" s="316" t="str">
        <f t="shared" si="445"/>
        <v>Zacatecas</v>
      </c>
      <c r="D3888" s="316" t="str">
        <f t="shared" si="446"/>
        <v>Zacatecas</v>
      </c>
      <c r="M3888" s="268" t="str">
        <f t="shared" si="449"/>
        <v/>
      </c>
    </row>
    <row r="3889" spans="1:13" x14ac:dyDescent="0.25">
      <c r="A3889" s="25" t="str">
        <f t="shared" si="447"/>
        <v/>
      </c>
      <c r="B3889" s="258" t="str">
        <f t="shared" si="448"/>
        <v>deleg</v>
      </c>
      <c r="C3889" s="316" t="str">
        <f t="shared" si="445"/>
        <v>Zacatecas</v>
      </c>
      <c r="D3889" s="316" t="str">
        <f t="shared" si="446"/>
        <v>Zacatecas</v>
      </c>
      <c r="M3889" s="268" t="str">
        <f t="shared" si="449"/>
        <v/>
      </c>
    </row>
    <row r="3890" spans="1:13" x14ac:dyDescent="0.25">
      <c r="A3890" s="25" t="str">
        <f t="shared" si="447"/>
        <v/>
      </c>
      <c r="B3890" s="258" t="str">
        <f t="shared" si="448"/>
        <v>deleg</v>
      </c>
      <c r="C3890" s="316" t="str">
        <f t="shared" si="445"/>
        <v>Zacatecas</v>
      </c>
      <c r="D3890" s="316" t="str">
        <f t="shared" si="446"/>
        <v>Zacatecas</v>
      </c>
      <c r="M3890" s="268" t="str">
        <f t="shared" si="449"/>
        <v/>
      </c>
    </row>
    <row r="3891" spans="1:13" x14ac:dyDescent="0.25">
      <c r="A3891" s="25" t="str">
        <f t="shared" si="447"/>
        <v/>
      </c>
      <c r="B3891" s="258" t="str">
        <f t="shared" si="448"/>
        <v>deleg</v>
      </c>
      <c r="C3891" s="316" t="str">
        <f t="shared" si="445"/>
        <v>Zacatecas</v>
      </c>
      <c r="D3891" s="316" t="str">
        <f t="shared" si="446"/>
        <v>Zacatecas</v>
      </c>
      <c r="M3891" s="268" t="str">
        <f t="shared" si="449"/>
        <v/>
      </c>
    </row>
    <row r="3892" spans="1:13" x14ac:dyDescent="0.25">
      <c r="A3892" s="25" t="str">
        <f t="shared" si="447"/>
        <v/>
      </c>
      <c r="B3892" s="258" t="str">
        <f t="shared" si="448"/>
        <v>deleg</v>
      </c>
      <c r="C3892" s="316" t="str">
        <f t="shared" si="445"/>
        <v>Zacatecas</v>
      </c>
      <c r="D3892" s="316" t="str">
        <f t="shared" si="446"/>
        <v>Zacatecas</v>
      </c>
      <c r="M3892" s="268" t="str">
        <f t="shared" si="449"/>
        <v/>
      </c>
    </row>
    <row r="3893" spans="1:13" x14ac:dyDescent="0.25">
      <c r="A3893" s="25" t="str">
        <f t="shared" si="447"/>
        <v/>
      </c>
      <c r="B3893" s="258" t="str">
        <f t="shared" si="448"/>
        <v>deleg</v>
      </c>
      <c r="C3893" s="316" t="str">
        <f t="shared" si="445"/>
        <v>Zacatecas</v>
      </c>
      <c r="D3893" s="316" t="str">
        <f t="shared" si="446"/>
        <v>Zacatecas</v>
      </c>
      <c r="M3893" s="268" t="str">
        <f t="shared" si="449"/>
        <v/>
      </c>
    </row>
    <row r="3894" spans="1:13" x14ac:dyDescent="0.25">
      <c r="A3894" s="25" t="str">
        <f t="shared" si="447"/>
        <v/>
      </c>
      <c r="B3894" s="258" t="str">
        <f t="shared" si="448"/>
        <v>deleg</v>
      </c>
      <c r="C3894" s="316" t="str">
        <f t="shared" si="445"/>
        <v>Zacatecas</v>
      </c>
      <c r="D3894" s="316" t="str">
        <f t="shared" si="446"/>
        <v>Zacatecas</v>
      </c>
      <c r="M3894" s="268" t="str">
        <f t="shared" si="449"/>
        <v/>
      </c>
    </row>
    <row r="3895" spans="1:13" x14ac:dyDescent="0.25">
      <c r="A3895" s="25" t="str">
        <f t="shared" si="447"/>
        <v/>
      </c>
      <c r="B3895" s="258" t="str">
        <f t="shared" si="448"/>
        <v>deleg</v>
      </c>
      <c r="C3895" s="316" t="str">
        <f t="shared" si="445"/>
        <v>Zacatecas</v>
      </c>
      <c r="D3895" s="316" t="str">
        <f t="shared" si="446"/>
        <v>Zacatecas</v>
      </c>
      <c r="M3895" s="268" t="str">
        <f t="shared" si="449"/>
        <v/>
      </c>
    </row>
    <row r="3896" spans="1:13" x14ac:dyDescent="0.25">
      <c r="A3896" s="25" t="str">
        <f t="shared" si="447"/>
        <v/>
      </c>
      <c r="B3896" s="258" t="str">
        <f t="shared" si="448"/>
        <v>deleg</v>
      </c>
      <c r="C3896" s="316" t="str">
        <f t="shared" si="445"/>
        <v>Zacatecas</v>
      </c>
      <c r="D3896" s="316" t="str">
        <f t="shared" si="446"/>
        <v>Zacatecas</v>
      </c>
      <c r="M3896" s="268" t="str">
        <f t="shared" si="449"/>
        <v/>
      </c>
    </row>
    <row r="3897" spans="1:13" x14ac:dyDescent="0.25">
      <c r="A3897" s="25" t="str">
        <f t="shared" si="447"/>
        <v/>
      </c>
      <c r="B3897" s="258" t="str">
        <f t="shared" si="448"/>
        <v>deleg</v>
      </c>
      <c r="C3897" s="316" t="str">
        <f t="shared" si="445"/>
        <v>Zacatecas</v>
      </c>
      <c r="D3897" s="316" t="str">
        <f t="shared" si="446"/>
        <v>Zacatecas</v>
      </c>
      <c r="M3897" s="268" t="str">
        <f t="shared" si="449"/>
        <v/>
      </c>
    </row>
    <row r="3898" spans="1:13" x14ac:dyDescent="0.25">
      <c r="A3898" s="25" t="str">
        <f t="shared" si="447"/>
        <v/>
      </c>
      <c r="B3898" s="258" t="str">
        <f t="shared" si="448"/>
        <v>deleg</v>
      </c>
      <c r="C3898" s="316" t="str">
        <f t="shared" si="445"/>
        <v>Zacatecas</v>
      </c>
      <c r="D3898" s="316" t="str">
        <f t="shared" si="446"/>
        <v>Zacatecas</v>
      </c>
      <c r="M3898" s="268" t="str">
        <f t="shared" si="449"/>
        <v/>
      </c>
    </row>
    <row r="3899" spans="1:13" x14ac:dyDescent="0.25">
      <c r="A3899" s="25" t="str">
        <f t="shared" si="447"/>
        <v/>
      </c>
      <c r="B3899" s="258" t="str">
        <f t="shared" si="448"/>
        <v>deleg</v>
      </c>
      <c r="C3899" s="316" t="str">
        <f t="shared" si="445"/>
        <v>Zacatecas</v>
      </c>
      <c r="D3899" s="316" t="str">
        <f t="shared" si="446"/>
        <v>Zacatecas</v>
      </c>
      <c r="M3899" s="268" t="str">
        <f t="shared" si="449"/>
        <v/>
      </c>
    </row>
    <row r="3900" spans="1:13" x14ac:dyDescent="0.25">
      <c r="A3900" s="25" t="str">
        <f t="shared" si="447"/>
        <v/>
      </c>
      <c r="B3900" s="258" t="str">
        <f t="shared" si="448"/>
        <v>deleg</v>
      </c>
      <c r="C3900" s="316" t="str">
        <f t="shared" ref="C3900:C3963" si="450">+IF(AND(E3900&lt;&gt;"",G3900="$BTRATOU_MOT MOTIVO DE MAL TRATOa"),TRIM(MID(E3900,FIND(" ",E3900,1),LEN(E3900))),IF(AND(D3900&lt;&gt;"Primer nivel",D3900&lt;&gt;"Segundo nivel"),D3900,C3899))</f>
        <v>Zacatecas</v>
      </c>
      <c r="D3900" s="316" t="str">
        <f t="shared" ref="D3900:D3963" si="451">+IF(AND(G3900&lt;&gt;"",J3901="Porcentaje"),"Nacional",IF(AND(F3900&lt;&gt;"",G3900="$BTRATOU_MOT MOTIVO DE MAL TRATOa"),TRIM(MID(F3900,FIND(" ",F3900,1),LEN(F3900))),D3899))</f>
        <v>Zacatecas</v>
      </c>
      <c r="M3900" s="268" t="str">
        <f t="shared" si="449"/>
        <v/>
      </c>
    </row>
    <row r="3901" spans="1:13" x14ac:dyDescent="0.25">
      <c r="A3901" s="25" t="str">
        <f t="shared" si="447"/>
        <v/>
      </c>
      <c r="B3901" s="258" t="str">
        <f t="shared" si="448"/>
        <v>deleg</v>
      </c>
      <c r="C3901" s="316" t="str">
        <f t="shared" si="450"/>
        <v>Zacatecas</v>
      </c>
      <c r="D3901" s="316" t="str">
        <f t="shared" si="451"/>
        <v>Zacatecas</v>
      </c>
      <c r="M3901" s="268" t="str">
        <f t="shared" si="449"/>
        <v/>
      </c>
    </row>
    <row r="3902" spans="1:13" x14ac:dyDescent="0.25">
      <c r="A3902" s="25" t="str">
        <f t="shared" si="447"/>
        <v/>
      </c>
      <c r="B3902" s="258" t="str">
        <f t="shared" si="448"/>
        <v>deleg</v>
      </c>
      <c r="C3902" s="316" t="str">
        <f t="shared" si="450"/>
        <v>Zacatecas</v>
      </c>
      <c r="D3902" s="316" t="str">
        <f t="shared" si="451"/>
        <v>Zacatecas</v>
      </c>
      <c r="M3902" s="268" t="str">
        <f t="shared" si="449"/>
        <v/>
      </c>
    </row>
    <row r="3903" spans="1:13" x14ac:dyDescent="0.25">
      <c r="A3903" s="25" t="str">
        <f t="shared" si="447"/>
        <v/>
      </c>
      <c r="B3903" s="258" t="str">
        <f t="shared" si="448"/>
        <v>deleg</v>
      </c>
      <c r="C3903" s="316" t="str">
        <f t="shared" si="450"/>
        <v>Zacatecas</v>
      </c>
      <c r="D3903" s="316" t="str">
        <f t="shared" si="451"/>
        <v>Zacatecas</v>
      </c>
      <c r="M3903" s="268" t="str">
        <f t="shared" si="449"/>
        <v/>
      </c>
    </row>
    <row r="3904" spans="1:13" x14ac:dyDescent="0.25">
      <c r="A3904" s="25" t="str">
        <f t="shared" si="447"/>
        <v/>
      </c>
      <c r="B3904" s="258" t="str">
        <f t="shared" si="448"/>
        <v>deleg</v>
      </c>
      <c r="C3904" s="316" t="str">
        <f t="shared" si="450"/>
        <v>Zacatecas</v>
      </c>
      <c r="D3904" s="316" t="str">
        <f t="shared" si="451"/>
        <v>Zacatecas</v>
      </c>
      <c r="M3904" s="268" t="str">
        <f t="shared" si="449"/>
        <v/>
      </c>
    </row>
    <row r="3905" spans="1:13" x14ac:dyDescent="0.25">
      <c r="A3905" s="25" t="str">
        <f t="shared" si="447"/>
        <v/>
      </c>
      <c r="B3905" s="258" t="str">
        <f t="shared" si="448"/>
        <v>deleg</v>
      </c>
      <c r="C3905" s="316" t="str">
        <f t="shared" si="450"/>
        <v>Zacatecas</v>
      </c>
      <c r="D3905" s="316" t="str">
        <f t="shared" si="451"/>
        <v>Zacatecas</v>
      </c>
      <c r="M3905" s="268" t="str">
        <f t="shared" si="449"/>
        <v/>
      </c>
    </row>
    <row r="3906" spans="1:13" x14ac:dyDescent="0.25">
      <c r="A3906" s="25" t="str">
        <f t="shared" si="447"/>
        <v/>
      </c>
      <c r="B3906" s="258" t="str">
        <f t="shared" si="448"/>
        <v>deleg</v>
      </c>
      <c r="C3906" s="316" t="str">
        <f t="shared" si="450"/>
        <v>Zacatecas</v>
      </c>
      <c r="D3906" s="316" t="str">
        <f t="shared" si="451"/>
        <v>Zacatecas</v>
      </c>
      <c r="M3906" s="268" t="str">
        <f t="shared" si="449"/>
        <v/>
      </c>
    </row>
    <row r="3907" spans="1:13" x14ac:dyDescent="0.25">
      <c r="A3907" s="25" t="str">
        <f t="shared" si="447"/>
        <v/>
      </c>
      <c r="B3907" s="258" t="str">
        <f t="shared" si="448"/>
        <v>deleg</v>
      </c>
      <c r="C3907" s="316" t="str">
        <f t="shared" si="450"/>
        <v>Zacatecas</v>
      </c>
      <c r="D3907" s="316" t="str">
        <f t="shared" si="451"/>
        <v>Zacatecas</v>
      </c>
      <c r="M3907" s="268" t="str">
        <f t="shared" si="449"/>
        <v/>
      </c>
    </row>
    <row r="3908" spans="1:13" x14ac:dyDescent="0.25">
      <c r="A3908" s="25" t="str">
        <f t="shared" si="447"/>
        <v/>
      </c>
      <c r="B3908" s="258" t="str">
        <f t="shared" si="448"/>
        <v>deleg</v>
      </c>
      <c r="C3908" s="316" t="str">
        <f t="shared" si="450"/>
        <v>Zacatecas</v>
      </c>
      <c r="D3908" s="316" t="str">
        <f t="shared" si="451"/>
        <v>Zacatecas</v>
      </c>
      <c r="M3908" s="268" t="str">
        <f t="shared" si="449"/>
        <v/>
      </c>
    </row>
    <row r="3909" spans="1:13" x14ac:dyDescent="0.25">
      <c r="A3909" s="25" t="str">
        <f t="shared" ref="A3909:A3972" si="452">IFERROR(CONCATENATE(B3909,C3909,D3909,MID(H3909,FIND(" ",H3909)+2,LEN(H3909))),"")</f>
        <v/>
      </c>
      <c r="B3909" s="258" t="str">
        <f t="shared" ref="B3909:B3972" si="453">+IF(AND(G3909&lt;&gt;"",J3910="Porcentaje"),TRIM(MID(G3909,1,FIND(" ",G3909,1))),IF(AND(F3909&lt;&gt;"",J3910="Porcentaje"),TRIM(MID(F3909,1,FIND(" ",F3909,1))),IF(AND(E3909&lt;&gt;"",J3910="Porcentaje"),TRIM(MID(E3909,1,FIND(" ",E3909,1))),B3908)))</f>
        <v>deleg</v>
      </c>
      <c r="C3909" s="316" t="str">
        <f t="shared" si="450"/>
        <v>Zacatecas</v>
      </c>
      <c r="D3909" s="316" t="str">
        <f t="shared" si="451"/>
        <v>Zacatecas</v>
      </c>
      <c r="M3909" s="268" t="str">
        <f t="shared" si="449"/>
        <v/>
      </c>
    </row>
    <row r="3910" spans="1:13" x14ac:dyDescent="0.25">
      <c r="A3910" s="25" t="str">
        <f t="shared" si="452"/>
        <v/>
      </c>
      <c r="B3910" s="258" t="str">
        <f t="shared" si="453"/>
        <v>deleg</v>
      </c>
      <c r="C3910" s="316" t="str">
        <f t="shared" si="450"/>
        <v>Zacatecas</v>
      </c>
      <c r="D3910" s="316" t="str">
        <f t="shared" si="451"/>
        <v>Zacatecas</v>
      </c>
      <c r="M3910" s="268" t="str">
        <f t="shared" si="449"/>
        <v/>
      </c>
    </row>
    <row r="3911" spans="1:13" x14ac:dyDescent="0.25">
      <c r="A3911" s="25" t="str">
        <f t="shared" si="452"/>
        <v/>
      </c>
      <c r="B3911" s="258" t="str">
        <f t="shared" si="453"/>
        <v>deleg</v>
      </c>
      <c r="C3911" s="316" t="str">
        <f t="shared" si="450"/>
        <v>Zacatecas</v>
      </c>
      <c r="D3911" s="316" t="str">
        <f t="shared" si="451"/>
        <v>Zacatecas</v>
      </c>
      <c r="M3911" s="268" t="str">
        <f t="shared" ref="M3911:M3974" si="454">IF(H3911&lt;&gt;"",IFERROR(MID(H3911,FIND(" ",H3911)+1,LEN(H3911)),""),"")</f>
        <v/>
      </c>
    </row>
    <row r="3912" spans="1:13" x14ac:dyDescent="0.25">
      <c r="A3912" s="25" t="str">
        <f t="shared" si="452"/>
        <v/>
      </c>
      <c r="B3912" s="258" t="str">
        <f t="shared" si="453"/>
        <v>deleg</v>
      </c>
      <c r="C3912" s="316" t="str">
        <f t="shared" si="450"/>
        <v>Zacatecas</v>
      </c>
      <c r="D3912" s="316" t="str">
        <f t="shared" si="451"/>
        <v>Zacatecas</v>
      </c>
      <c r="M3912" s="268" t="str">
        <f t="shared" si="454"/>
        <v/>
      </c>
    </row>
    <row r="3913" spans="1:13" x14ac:dyDescent="0.25">
      <c r="A3913" s="25" t="str">
        <f t="shared" si="452"/>
        <v/>
      </c>
      <c r="B3913" s="258" t="str">
        <f t="shared" si="453"/>
        <v>deleg</v>
      </c>
      <c r="C3913" s="316" t="str">
        <f t="shared" si="450"/>
        <v>Zacatecas</v>
      </c>
      <c r="D3913" s="316" t="str">
        <f t="shared" si="451"/>
        <v>Zacatecas</v>
      </c>
      <c r="M3913" s="268" t="str">
        <f t="shared" si="454"/>
        <v/>
      </c>
    </row>
    <row r="3914" spans="1:13" x14ac:dyDescent="0.25">
      <c r="A3914" s="25" t="str">
        <f t="shared" si="452"/>
        <v/>
      </c>
      <c r="B3914" s="258" t="str">
        <f t="shared" si="453"/>
        <v>deleg</v>
      </c>
      <c r="C3914" s="316" t="str">
        <f t="shared" si="450"/>
        <v>Zacatecas</v>
      </c>
      <c r="D3914" s="316" t="str">
        <f t="shared" si="451"/>
        <v>Zacatecas</v>
      </c>
      <c r="M3914" s="268" t="str">
        <f t="shared" si="454"/>
        <v/>
      </c>
    </row>
    <row r="3915" spans="1:13" x14ac:dyDescent="0.25">
      <c r="A3915" s="25" t="str">
        <f t="shared" si="452"/>
        <v/>
      </c>
      <c r="B3915" s="258" t="str">
        <f t="shared" si="453"/>
        <v>deleg</v>
      </c>
      <c r="C3915" s="316" t="str">
        <f t="shared" si="450"/>
        <v>Zacatecas</v>
      </c>
      <c r="D3915" s="316" t="str">
        <f t="shared" si="451"/>
        <v>Zacatecas</v>
      </c>
      <c r="M3915" s="268" t="str">
        <f t="shared" si="454"/>
        <v/>
      </c>
    </row>
    <row r="3916" spans="1:13" x14ac:dyDescent="0.25">
      <c r="A3916" s="25" t="str">
        <f t="shared" si="452"/>
        <v/>
      </c>
      <c r="B3916" s="258" t="str">
        <f t="shared" si="453"/>
        <v>deleg</v>
      </c>
      <c r="C3916" s="316" t="str">
        <f t="shared" si="450"/>
        <v>Zacatecas</v>
      </c>
      <c r="D3916" s="316" t="str">
        <f t="shared" si="451"/>
        <v>Zacatecas</v>
      </c>
      <c r="M3916" s="268" t="str">
        <f t="shared" si="454"/>
        <v/>
      </c>
    </row>
    <row r="3917" spans="1:13" x14ac:dyDescent="0.25">
      <c r="A3917" s="25" t="str">
        <f t="shared" si="452"/>
        <v/>
      </c>
      <c r="B3917" s="258" t="str">
        <f t="shared" si="453"/>
        <v>deleg</v>
      </c>
      <c r="C3917" s="316" t="str">
        <f t="shared" si="450"/>
        <v>Zacatecas</v>
      </c>
      <c r="D3917" s="316" t="str">
        <f t="shared" si="451"/>
        <v>Zacatecas</v>
      </c>
      <c r="M3917" s="268" t="str">
        <f t="shared" si="454"/>
        <v/>
      </c>
    </row>
    <row r="3918" spans="1:13" x14ac:dyDescent="0.25">
      <c r="A3918" s="25" t="str">
        <f t="shared" si="452"/>
        <v/>
      </c>
      <c r="B3918" s="258" t="str">
        <f t="shared" si="453"/>
        <v>deleg</v>
      </c>
      <c r="C3918" s="316" t="str">
        <f t="shared" si="450"/>
        <v>Zacatecas</v>
      </c>
      <c r="D3918" s="316" t="str">
        <f t="shared" si="451"/>
        <v>Zacatecas</v>
      </c>
      <c r="M3918" s="268" t="str">
        <f t="shared" si="454"/>
        <v/>
      </c>
    </row>
    <row r="3919" spans="1:13" x14ac:dyDescent="0.25">
      <c r="A3919" s="25" t="str">
        <f t="shared" si="452"/>
        <v/>
      </c>
      <c r="B3919" s="258" t="str">
        <f t="shared" si="453"/>
        <v>deleg</v>
      </c>
      <c r="C3919" s="316" t="str">
        <f t="shared" si="450"/>
        <v>Zacatecas</v>
      </c>
      <c r="D3919" s="316" t="str">
        <f t="shared" si="451"/>
        <v>Zacatecas</v>
      </c>
      <c r="M3919" s="268" t="str">
        <f t="shared" si="454"/>
        <v/>
      </c>
    </row>
    <row r="3920" spans="1:13" x14ac:dyDescent="0.25">
      <c r="A3920" s="25" t="str">
        <f t="shared" si="452"/>
        <v/>
      </c>
      <c r="B3920" s="258" t="str">
        <f t="shared" si="453"/>
        <v>deleg</v>
      </c>
      <c r="C3920" s="316" t="str">
        <f t="shared" si="450"/>
        <v>Zacatecas</v>
      </c>
      <c r="D3920" s="316" t="str">
        <f t="shared" si="451"/>
        <v>Zacatecas</v>
      </c>
      <c r="M3920" s="268" t="str">
        <f t="shared" si="454"/>
        <v/>
      </c>
    </row>
    <row r="3921" spans="1:13" x14ac:dyDescent="0.25">
      <c r="A3921" s="25" t="str">
        <f t="shared" si="452"/>
        <v/>
      </c>
      <c r="B3921" s="258" t="str">
        <f t="shared" si="453"/>
        <v>deleg</v>
      </c>
      <c r="C3921" s="316" t="str">
        <f t="shared" si="450"/>
        <v>Zacatecas</v>
      </c>
      <c r="D3921" s="316" t="str">
        <f t="shared" si="451"/>
        <v>Zacatecas</v>
      </c>
      <c r="M3921" s="268" t="str">
        <f t="shared" si="454"/>
        <v/>
      </c>
    </row>
    <row r="3922" spans="1:13" x14ac:dyDescent="0.25">
      <c r="A3922" s="25" t="str">
        <f t="shared" si="452"/>
        <v/>
      </c>
      <c r="B3922" s="258" t="str">
        <f t="shared" si="453"/>
        <v>deleg</v>
      </c>
      <c r="C3922" s="316" t="str">
        <f t="shared" si="450"/>
        <v>Zacatecas</v>
      </c>
      <c r="D3922" s="316" t="str">
        <f t="shared" si="451"/>
        <v>Zacatecas</v>
      </c>
      <c r="M3922" s="268" t="str">
        <f t="shared" si="454"/>
        <v/>
      </c>
    </row>
    <row r="3923" spans="1:13" x14ac:dyDescent="0.25">
      <c r="A3923" s="25" t="str">
        <f t="shared" si="452"/>
        <v/>
      </c>
      <c r="B3923" s="258" t="str">
        <f t="shared" si="453"/>
        <v>deleg</v>
      </c>
      <c r="C3923" s="316" t="str">
        <f t="shared" si="450"/>
        <v>Zacatecas</v>
      </c>
      <c r="D3923" s="316" t="str">
        <f t="shared" si="451"/>
        <v>Zacatecas</v>
      </c>
      <c r="M3923" s="268" t="str">
        <f t="shared" si="454"/>
        <v/>
      </c>
    </row>
    <row r="3924" spans="1:13" x14ac:dyDescent="0.25">
      <c r="A3924" s="25" t="str">
        <f t="shared" si="452"/>
        <v/>
      </c>
      <c r="B3924" s="258" t="str">
        <f t="shared" si="453"/>
        <v>deleg</v>
      </c>
      <c r="C3924" s="316" t="str">
        <f t="shared" si="450"/>
        <v>Zacatecas</v>
      </c>
      <c r="D3924" s="316" t="str">
        <f t="shared" si="451"/>
        <v>Zacatecas</v>
      </c>
      <c r="M3924" s="268" t="str">
        <f t="shared" si="454"/>
        <v/>
      </c>
    </row>
    <row r="3925" spans="1:13" x14ac:dyDescent="0.25">
      <c r="A3925" s="25" t="str">
        <f t="shared" si="452"/>
        <v/>
      </c>
      <c r="B3925" s="258" t="str">
        <f t="shared" si="453"/>
        <v>deleg</v>
      </c>
      <c r="C3925" s="316" t="str">
        <f t="shared" si="450"/>
        <v>Zacatecas</v>
      </c>
      <c r="D3925" s="316" t="str">
        <f t="shared" si="451"/>
        <v>Zacatecas</v>
      </c>
      <c r="M3925" s="268" t="str">
        <f t="shared" si="454"/>
        <v/>
      </c>
    </row>
    <row r="3926" spans="1:13" x14ac:dyDescent="0.25">
      <c r="A3926" s="25" t="str">
        <f t="shared" si="452"/>
        <v/>
      </c>
      <c r="B3926" s="258" t="str">
        <f t="shared" si="453"/>
        <v>deleg</v>
      </c>
      <c r="C3926" s="316" t="str">
        <f t="shared" si="450"/>
        <v>Zacatecas</v>
      </c>
      <c r="D3926" s="316" t="str">
        <f t="shared" si="451"/>
        <v>Zacatecas</v>
      </c>
      <c r="M3926" s="268" t="str">
        <f t="shared" si="454"/>
        <v/>
      </c>
    </row>
    <row r="3927" spans="1:13" x14ac:dyDescent="0.25">
      <c r="A3927" s="25" t="str">
        <f t="shared" si="452"/>
        <v/>
      </c>
      <c r="B3927" s="258" t="str">
        <f t="shared" si="453"/>
        <v>deleg</v>
      </c>
      <c r="C3927" s="316" t="str">
        <f t="shared" si="450"/>
        <v>Zacatecas</v>
      </c>
      <c r="D3927" s="316" t="str">
        <f t="shared" si="451"/>
        <v>Zacatecas</v>
      </c>
      <c r="M3927" s="268" t="str">
        <f t="shared" si="454"/>
        <v/>
      </c>
    </row>
    <row r="3928" spans="1:13" x14ac:dyDescent="0.25">
      <c r="A3928" s="25" t="str">
        <f t="shared" si="452"/>
        <v/>
      </c>
      <c r="B3928" s="258" t="str">
        <f t="shared" si="453"/>
        <v>deleg</v>
      </c>
      <c r="C3928" s="316" t="str">
        <f t="shared" si="450"/>
        <v>Zacatecas</v>
      </c>
      <c r="D3928" s="316" t="str">
        <f t="shared" si="451"/>
        <v>Zacatecas</v>
      </c>
      <c r="M3928" s="268" t="str">
        <f t="shared" si="454"/>
        <v/>
      </c>
    </row>
    <row r="3929" spans="1:13" x14ac:dyDescent="0.25">
      <c r="A3929" s="25" t="str">
        <f t="shared" si="452"/>
        <v/>
      </c>
      <c r="B3929" s="258" t="str">
        <f t="shared" si="453"/>
        <v>deleg</v>
      </c>
      <c r="C3929" s="316" t="str">
        <f t="shared" si="450"/>
        <v>Zacatecas</v>
      </c>
      <c r="D3929" s="316" t="str">
        <f t="shared" si="451"/>
        <v>Zacatecas</v>
      </c>
      <c r="M3929" s="268" t="str">
        <f t="shared" si="454"/>
        <v/>
      </c>
    </row>
    <row r="3930" spans="1:13" x14ac:dyDescent="0.25">
      <c r="A3930" s="25" t="str">
        <f t="shared" si="452"/>
        <v/>
      </c>
      <c r="B3930" s="258" t="str">
        <f t="shared" si="453"/>
        <v>deleg</v>
      </c>
      <c r="C3930" s="316" t="str">
        <f t="shared" si="450"/>
        <v>Zacatecas</v>
      </c>
      <c r="D3930" s="316" t="str">
        <f t="shared" si="451"/>
        <v>Zacatecas</v>
      </c>
      <c r="M3930" s="268" t="str">
        <f t="shared" si="454"/>
        <v/>
      </c>
    </row>
    <row r="3931" spans="1:13" x14ac:dyDescent="0.25">
      <c r="A3931" s="25" t="str">
        <f t="shared" si="452"/>
        <v/>
      </c>
      <c r="B3931" s="258" t="str">
        <f t="shared" si="453"/>
        <v>deleg</v>
      </c>
      <c r="C3931" s="316" t="str">
        <f t="shared" si="450"/>
        <v>Zacatecas</v>
      </c>
      <c r="D3931" s="316" t="str">
        <f t="shared" si="451"/>
        <v>Zacatecas</v>
      </c>
      <c r="M3931" s="268" t="str">
        <f t="shared" si="454"/>
        <v/>
      </c>
    </row>
    <row r="3932" spans="1:13" x14ac:dyDescent="0.25">
      <c r="A3932" s="25" t="str">
        <f t="shared" si="452"/>
        <v/>
      </c>
      <c r="B3932" s="258" t="str">
        <f t="shared" si="453"/>
        <v>deleg</v>
      </c>
      <c r="C3932" s="316" t="str">
        <f t="shared" si="450"/>
        <v>Zacatecas</v>
      </c>
      <c r="D3932" s="316" t="str">
        <f t="shared" si="451"/>
        <v>Zacatecas</v>
      </c>
      <c r="M3932" s="268" t="str">
        <f t="shared" si="454"/>
        <v/>
      </c>
    </row>
    <row r="3933" spans="1:13" x14ac:dyDescent="0.25">
      <c r="A3933" s="25" t="str">
        <f t="shared" si="452"/>
        <v/>
      </c>
      <c r="B3933" s="258" t="str">
        <f t="shared" si="453"/>
        <v>deleg</v>
      </c>
      <c r="C3933" s="316" t="str">
        <f t="shared" si="450"/>
        <v>Zacatecas</v>
      </c>
      <c r="D3933" s="316" t="str">
        <f t="shared" si="451"/>
        <v>Zacatecas</v>
      </c>
      <c r="M3933" s="268" t="str">
        <f t="shared" si="454"/>
        <v/>
      </c>
    </row>
    <row r="3934" spans="1:13" x14ac:dyDescent="0.25">
      <c r="A3934" s="25" t="str">
        <f t="shared" si="452"/>
        <v/>
      </c>
      <c r="B3934" s="258" t="str">
        <f t="shared" si="453"/>
        <v>deleg</v>
      </c>
      <c r="C3934" s="316" t="str">
        <f t="shared" si="450"/>
        <v>Zacatecas</v>
      </c>
      <c r="D3934" s="316" t="str">
        <f t="shared" si="451"/>
        <v>Zacatecas</v>
      </c>
      <c r="M3934" s="268" t="str">
        <f t="shared" si="454"/>
        <v/>
      </c>
    </row>
    <row r="3935" spans="1:13" x14ac:dyDescent="0.25">
      <c r="A3935" s="25" t="str">
        <f t="shared" si="452"/>
        <v/>
      </c>
      <c r="B3935" s="258" t="str">
        <f t="shared" si="453"/>
        <v>deleg</v>
      </c>
      <c r="C3935" s="316" t="str">
        <f t="shared" si="450"/>
        <v>Zacatecas</v>
      </c>
      <c r="D3935" s="316" t="str">
        <f t="shared" si="451"/>
        <v>Zacatecas</v>
      </c>
      <c r="M3935" s="268" t="str">
        <f t="shared" si="454"/>
        <v/>
      </c>
    </row>
    <row r="3936" spans="1:13" x14ac:dyDescent="0.25">
      <c r="A3936" s="25" t="str">
        <f t="shared" si="452"/>
        <v/>
      </c>
      <c r="B3936" s="258" t="str">
        <f t="shared" si="453"/>
        <v>deleg</v>
      </c>
      <c r="C3936" s="316" t="str">
        <f t="shared" si="450"/>
        <v>Zacatecas</v>
      </c>
      <c r="D3936" s="316" t="str">
        <f t="shared" si="451"/>
        <v>Zacatecas</v>
      </c>
      <c r="M3936" s="268" t="str">
        <f t="shared" si="454"/>
        <v/>
      </c>
    </row>
    <row r="3937" spans="1:13" x14ac:dyDescent="0.25">
      <c r="A3937" s="25" t="str">
        <f t="shared" si="452"/>
        <v/>
      </c>
      <c r="B3937" s="258" t="str">
        <f t="shared" si="453"/>
        <v>deleg</v>
      </c>
      <c r="C3937" s="316" t="str">
        <f t="shared" si="450"/>
        <v>Zacatecas</v>
      </c>
      <c r="D3937" s="316" t="str">
        <f t="shared" si="451"/>
        <v>Zacatecas</v>
      </c>
      <c r="M3937" s="268" t="str">
        <f t="shared" si="454"/>
        <v/>
      </c>
    </row>
    <row r="3938" spans="1:13" x14ac:dyDescent="0.25">
      <c r="A3938" s="25" t="str">
        <f t="shared" si="452"/>
        <v/>
      </c>
      <c r="B3938" s="258" t="str">
        <f t="shared" si="453"/>
        <v>deleg</v>
      </c>
      <c r="C3938" s="316" t="str">
        <f t="shared" si="450"/>
        <v>Zacatecas</v>
      </c>
      <c r="D3938" s="316" t="str">
        <f t="shared" si="451"/>
        <v>Zacatecas</v>
      </c>
      <c r="M3938" s="268" t="str">
        <f t="shared" si="454"/>
        <v/>
      </c>
    </row>
    <row r="3939" spans="1:13" x14ac:dyDescent="0.25">
      <c r="A3939" s="25" t="str">
        <f t="shared" si="452"/>
        <v/>
      </c>
      <c r="B3939" s="258" t="str">
        <f t="shared" si="453"/>
        <v>deleg</v>
      </c>
      <c r="C3939" s="316" t="str">
        <f t="shared" si="450"/>
        <v>Zacatecas</v>
      </c>
      <c r="D3939" s="316" t="str">
        <f t="shared" si="451"/>
        <v>Zacatecas</v>
      </c>
      <c r="M3939" s="268" t="str">
        <f t="shared" si="454"/>
        <v/>
      </c>
    </row>
    <row r="3940" spans="1:13" x14ac:dyDescent="0.25">
      <c r="A3940" s="25" t="str">
        <f t="shared" si="452"/>
        <v/>
      </c>
      <c r="B3940" s="258" t="str">
        <f t="shared" si="453"/>
        <v>deleg</v>
      </c>
      <c r="C3940" s="316" t="str">
        <f t="shared" si="450"/>
        <v>Zacatecas</v>
      </c>
      <c r="D3940" s="316" t="str">
        <f t="shared" si="451"/>
        <v>Zacatecas</v>
      </c>
      <c r="M3940" s="268" t="str">
        <f t="shared" si="454"/>
        <v/>
      </c>
    </row>
    <row r="3941" spans="1:13" x14ac:dyDescent="0.25">
      <c r="A3941" s="25" t="str">
        <f t="shared" si="452"/>
        <v/>
      </c>
      <c r="B3941" s="258" t="str">
        <f t="shared" si="453"/>
        <v>deleg</v>
      </c>
      <c r="C3941" s="316" t="str">
        <f t="shared" si="450"/>
        <v>Zacatecas</v>
      </c>
      <c r="D3941" s="316" t="str">
        <f t="shared" si="451"/>
        <v>Zacatecas</v>
      </c>
      <c r="M3941" s="268" t="str">
        <f t="shared" si="454"/>
        <v/>
      </c>
    </row>
    <row r="3942" spans="1:13" x14ac:dyDescent="0.25">
      <c r="A3942" s="25" t="str">
        <f t="shared" si="452"/>
        <v/>
      </c>
      <c r="B3942" s="258" t="str">
        <f t="shared" si="453"/>
        <v>deleg</v>
      </c>
      <c r="C3942" s="316" t="str">
        <f t="shared" si="450"/>
        <v>Zacatecas</v>
      </c>
      <c r="D3942" s="316" t="str">
        <f t="shared" si="451"/>
        <v>Zacatecas</v>
      </c>
      <c r="M3942" s="268" t="str">
        <f t="shared" si="454"/>
        <v/>
      </c>
    </row>
    <row r="3943" spans="1:13" x14ac:dyDescent="0.25">
      <c r="A3943" s="25" t="str">
        <f t="shared" si="452"/>
        <v/>
      </c>
      <c r="B3943" s="258" t="str">
        <f t="shared" si="453"/>
        <v>deleg</v>
      </c>
      <c r="C3943" s="316" t="str">
        <f t="shared" si="450"/>
        <v>Zacatecas</v>
      </c>
      <c r="D3943" s="316" t="str">
        <f t="shared" si="451"/>
        <v>Zacatecas</v>
      </c>
      <c r="M3943" s="268" t="str">
        <f t="shared" si="454"/>
        <v/>
      </c>
    </row>
    <row r="3944" spans="1:13" x14ac:dyDescent="0.25">
      <c r="A3944" s="25" t="str">
        <f t="shared" si="452"/>
        <v/>
      </c>
      <c r="B3944" s="258" t="str">
        <f t="shared" si="453"/>
        <v>deleg</v>
      </c>
      <c r="C3944" s="316" t="str">
        <f t="shared" si="450"/>
        <v>Zacatecas</v>
      </c>
      <c r="D3944" s="316" t="str">
        <f t="shared" si="451"/>
        <v>Zacatecas</v>
      </c>
      <c r="M3944" s="268" t="str">
        <f t="shared" si="454"/>
        <v/>
      </c>
    </row>
    <row r="3945" spans="1:13" x14ac:dyDescent="0.25">
      <c r="A3945" s="25" t="str">
        <f t="shared" si="452"/>
        <v/>
      </c>
      <c r="B3945" s="258" t="str">
        <f t="shared" si="453"/>
        <v>deleg</v>
      </c>
      <c r="C3945" s="316" t="str">
        <f t="shared" si="450"/>
        <v>Zacatecas</v>
      </c>
      <c r="D3945" s="316" t="str">
        <f t="shared" si="451"/>
        <v>Zacatecas</v>
      </c>
      <c r="M3945" s="268" t="str">
        <f t="shared" si="454"/>
        <v/>
      </c>
    </row>
    <row r="3946" spans="1:13" x14ac:dyDescent="0.25">
      <c r="A3946" s="25" t="str">
        <f t="shared" si="452"/>
        <v/>
      </c>
      <c r="B3946" s="258" t="str">
        <f t="shared" si="453"/>
        <v>deleg</v>
      </c>
      <c r="C3946" s="316" t="str">
        <f t="shared" si="450"/>
        <v>Zacatecas</v>
      </c>
      <c r="D3946" s="316" t="str">
        <f t="shared" si="451"/>
        <v>Zacatecas</v>
      </c>
      <c r="M3946" s="268" t="str">
        <f t="shared" si="454"/>
        <v/>
      </c>
    </row>
    <row r="3947" spans="1:13" x14ac:dyDescent="0.25">
      <c r="A3947" s="25" t="str">
        <f t="shared" si="452"/>
        <v/>
      </c>
      <c r="B3947" s="258" t="str">
        <f t="shared" si="453"/>
        <v>deleg</v>
      </c>
      <c r="C3947" s="316" t="str">
        <f t="shared" si="450"/>
        <v>Zacatecas</v>
      </c>
      <c r="D3947" s="316" t="str">
        <f t="shared" si="451"/>
        <v>Zacatecas</v>
      </c>
      <c r="M3947" s="268" t="str">
        <f t="shared" si="454"/>
        <v/>
      </c>
    </row>
    <row r="3948" spans="1:13" x14ac:dyDescent="0.25">
      <c r="A3948" s="25" t="str">
        <f t="shared" si="452"/>
        <v/>
      </c>
      <c r="B3948" s="258" t="str">
        <f t="shared" si="453"/>
        <v>deleg</v>
      </c>
      <c r="C3948" s="316" t="str">
        <f t="shared" si="450"/>
        <v>Zacatecas</v>
      </c>
      <c r="D3948" s="316" t="str">
        <f t="shared" si="451"/>
        <v>Zacatecas</v>
      </c>
      <c r="M3948" s="268" t="str">
        <f t="shared" si="454"/>
        <v/>
      </c>
    </row>
    <row r="3949" spans="1:13" x14ac:dyDescent="0.25">
      <c r="A3949" s="25" t="str">
        <f t="shared" si="452"/>
        <v/>
      </c>
      <c r="B3949" s="258" t="str">
        <f t="shared" si="453"/>
        <v>deleg</v>
      </c>
      <c r="C3949" s="316" t="str">
        <f t="shared" si="450"/>
        <v>Zacatecas</v>
      </c>
      <c r="D3949" s="316" t="str">
        <f t="shared" si="451"/>
        <v>Zacatecas</v>
      </c>
      <c r="M3949" s="268" t="str">
        <f t="shared" si="454"/>
        <v/>
      </c>
    </row>
    <row r="3950" spans="1:13" x14ac:dyDescent="0.25">
      <c r="A3950" s="25" t="str">
        <f t="shared" si="452"/>
        <v/>
      </c>
      <c r="B3950" s="258" t="str">
        <f t="shared" si="453"/>
        <v>deleg</v>
      </c>
      <c r="C3950" s="316" t="str">
        <f t="shared" si="450"/>
        <v>Zacatecas</v>
      </c>
      <c r="D3950" s="316" t="str">
        <f t="shared" si="451"/>
        <v>Zacatecas</v>
      </c>
      <c r="M3950" s="268" t="str">
        <f t="shared" si="454"/>
        <v/>
      </c>
    </row>
    <row r="3951" spans="1:13" x14ac:dyDescent="0.25">
      <c r="A3951" s="25" t="str">
        <f t="shared" si="452"/>
        <v/>
      </c>
      <c r="B3951" s="258" t="str">
        <f t="shared" si="453"/>
        <v>deleg</v>
      </c>
      <c r="C3951" s="316" t="str">
        <f t="shared" si="450"/>
        <v>Zacatecas</v>
      </c>
      <c r="D3951" s="316" t="str">
        <f t="shared" si="451"/>
        <v>Zacatecas</v>
      </c>
      <c r="M3951" s="268" t="str">
        <f t="shared" si="454"/>
        <v/>
      </c>
    </row>
    <row r="3952" spans="1:13" x14ac:dyDescent="0.25">
      <c r="A3952" s="25" t="str">
        <f t="shared" si="452"/>
        <v/>
      </c>
      <c r="B3952" s="258" t="str">
        <f t="shared" si="453"/>
        <v>deleg</v>
      </c>
      <c r="C3952" s="316" t="str">
        <f t="shared" si="450"/>
        <v>Zacatecas</v>
      </c>
      <c r="D3952" s="316" t="str">
        <f t="shared" si="451"/>
        <v>Zacatecas</v>
      </c>
      <c r="M3952" s="268" t="str">
        <f t="shared" si="454"/>
        <v/>
      </c>
    </row>
    <row r="3953" spans="1:13" x14ac:dyDescent="0.25">
      <c r="A3953" s="25" t="str">
        <f t="shared" si="452"/>
        <v/>
      </c>
      <c r="B3953" s="258" t="str">
        <f t="shared" si="453"/>
        <v>deleg</v>
      </c>
      <c r="C3953" s="316" t="str">
        <f t="shared" si="450"/>
        <v>Zacatecas</v>
      </c>
      <c r="D3953" s="316" t="str">
        <f t="shared" si="451"/>
        <v>Zacatecas</v>
      </c>
      <c r="M3953" s="268" t="str">
        <f t="shared" si="454"/>
        <v/>
      </c>
    </row>
    <row r="3954" spans="1:13" x14ac:dyDescent="0.25">
      <c r="A3954" s="25" t="str">
        <f t="shared" si="452"/>
        <v/>
      </c>
      <c r="B3954" s="258" t="str">
        <f t="shared" si="453"/>
        <v>deleg</v>
      </c>
      <c r="C3954" s="316" t="str">
        <f t="shared" si="450"/>
        <v>Zacatecas</v>
      </c>
      <c r="D3954" s="316" t="str">
        <f t="shared" si="451"/>
        <v>Zacatecas</v>
      </c>
      <c r="M3954" s="268" t="str">
        <f t="shared" si="454"/>
        <v/>
      </c>
    </row>
    <row r="3955" spans="1:13" x14ac:dyDescent="0.25">
      <c r="A3955" s="25" t="str">
        <f t="shared" si="452"/>
        <v/>
      </c>
      <c r="B3955" s="258" t="str">
        <f t="shared" si="453"/>
        <v>deleg</v>
      </c>
      <c r="C3955" s="316" t="str">
        <f t="shared" si="450"/>
        <v>Zacatecas</v>
      </c>
      <c r="D3955" s="316" t="str">
        <f t="shared" si="451"/>
        <v>Zacatecas</v>
      </c>
      <c r="M3955" s="268" t="str">
        <f t="shared" si="454"/>
        <v/>
      </c>
    </row>
    <row r="3956" spans="1:13" x14ac:dyDescent="0.25">
      <c r="A3956" s="25" t="str">
        <f t="shared" si="452"/>
        <v/>
      </c>
      <c r="B3956" s="258" t="str">
        <f t="shared" si="453"/>
        <v>deleg</v>
      </c>
      <c r="C3956" s="316" t="str">
        <f t="shared" si="450"/>
        <v>Zacatecas</v>
      </c>
      <c r="D3956" s="316" t="str">
        <f t="shared" si="451"/>
        <v>Zacatecas</v>
      </c>
      <c r="M3956" s="268" t="str">
        <f t="shared" si="454"/>
        <v/>
      </c>
    </row>
    <row r="3957" spans="1:13" x14ac:dyDescent="0.25">
      <c r="A3957" s="25" t="str">
        <f t="shared" si="452"/>
        <v/>
      </c>
      <c r="B3957" s="258" t="str">
        <f t="shared" si="453"/>
        <v>deleg</v>
      </c>
      <c r="C3957" s="316" t="str">
        <f t="shared" si="450"/>
        <v>Zacatecas</v>
      </c>
      <c r="D3957" s="316" t="str">
        <f t="shared" si="451"/>
        <v>Zacatecas</v>
      </c>
      <c r="M3957" s="268" t="str">
        <f t="shared" si="454"/>
        <v/>
      </c>
    </row>
    <row r="3958" spans="1:13" x14ac:dyDescent="0.25">
      <c r="A3958" s="25" t="str">
        <f t="shared" si="452"/>
        <v/>
      </c>
      <c r="B3958" s="258" t="str">
        <f t="shared" si="453"/>
        <v>deleg</v>
      </c>
      <c r="C3958" s="316" t="str">
        <f t="shared" si="450"/>
        <v>Zacatecas</v>
      </c>
      <c r="D3958" s="316" t="str">
        <f t="shared" si="451"/>
        <v>Zacatecas</v>
      </c>
      <c r="M3958" s="268" t="str">
        <f t="shared" si="454"/>
        <v/>
      </c>
    </row>
    <row r="3959" spans="1:13" x14ac:dyDescent="0.25">
      <c r="A3959" s="25" t="str">
        <f t="shared" si="452"/>
        <v/>
      </c>
      <c r="B3959" s="258" t="str">
        <f t="shared" si="453"/>
        <v>deleg</v>
      </c>
      <c r="C3959" s="316" t="str">
        <f t="shared" si="450"/>
        <v>Zacatecas</v>
      </c>
      <c r="D3959" s="316" t="str">
        <f t="shared" si="451"/>
        <v>Zacatecas</v>
      </c>
      <c r="M3959" s="268" t="str">
        <f t="shared" si="454"/>
        <v/>
      </c>
    </row>
    <row r="3960" spans="1:13" x14ac:dyDescent="0.25">
      <c r="A3960" s="25" t="str">
        <f t="shared" si="452"/>
        <v/>
      </c>
      <c r="B3960" s="258" t="str">
        <f t="shared" si="453"/>
        <v>deleg</v>
      </c>
      <c r="C3960" s="316" t="str">
        <f t="shared" si="450"/>
        <v>Zacatecas</v>
      </c>
      <c r="D3960" s="316" t="str">
        <f t="shared" si="451"/>
        <v>Zacatecas</v>
      </c>
      <c r="M3960" s="268" t="str">
        <f t="shared" si="454"/>
        <v/>
      </c>
    </row>
    <row r="3961" spans="1:13" x14ac:dyDescent="0.25">
      <c r="A3961" s="25" t="str">
        <f t="shared" si="452"/>
        <v/>
      </c>
      <c r="B3961" s="258" t="str">
        <f t="shared" si="453"/>
        <v>deleg</v>
      </c>
      <c r="C3961" s="316" t="str">
        <f t="shared" si="450"/>
        <v>Zacatecas</v>
      </c>
      <c r="D3961" s="316" t="str">
        <f t="shared" si="451"/>
        <v>Zacatecas</v>
      </c>
      <c r="M3961" s="268" t="str">
        <f t="shared" si="454"/>
        <v/>
      </c>
    </row>
    <row r="3962" spans="1:13" x14ac:dyDescent="0.25">
      <c r="A3962" s="25" t="str">
        <f t="shared" si="452"/>
        <v/>
      </c>
      <c r="B3962" s="258" t="str">
        <f t="shared" si="453"/>
        <v>deleg</v>
      </c>
      <c r="C3962" s="316" t="str">
        <f t="shared" si="450"/>
        <v>Zacatecas</v>
      </c>
      <c r="D3962" s="316" t="str">
        <f t="shared" si="451"/>
        <v>Zacatecas</v>
      </c>
      <c r="M3962" s="268" t="str">
        <f t="shared" si="454"/>
        <v/>
      </c>
    </row>
    <row r="3963" spans="1:13" x14ac:dyDescent="0.25">
      <c r="A3963" s="25" t="str">
        <f t="shared" si="452"/>
        <v/>
      </c>
      <c r="B3963" s="258" t="str">
        <f t="shared" si="453"/>
        <v>deleg</v>
      </c>
      <c r="C3963" s="316" t="str">
        <f t="shared" si="450"/>
        <v>Zacatecas</v>
      </c>
      <c r="D3963" s="316" t="str">
        <f t="shared" si="451"/>
        <v>Zacatecas</v>
      </c>
      <c r="M3963" s="268" t="str">
        <f t="shared" si="454"/>
        <v/>
      </c>
    </row>
    <row r="3964" spans="1:13" x14ac:dyDescent="0.25">
      <c r="A3964" s="25" t="str">
        <f t="shared" si="452"/>
        <v/>
      </c>
      <c r="B3964" s="258" t="str">
        <f t="shared" si="453"/>
        <v>deleg</v>
      </c>
      <c r="C3964" s="316" t="str">
        <f t="shared" ref="C3964:C4027" si="455">+IF(AND(E3964&lt;&gt;"",G3964="$BTRATOU_MOT MOTIVO DE MAL TRATOa"),TRIM(MID(E3964,FIND(" ",E3964,1),LEN(E3964))),IF(AND(D3964&lt;&gt;"Primer nivel",D3964&lt;&gt;"Segundo nivel"),D3964,C3963))</f>
        <v>Zacatecas</v>
      </c>
      <c r="D3964" s="316" t="str">
        <f t="shared" ref="D3964:D4027" si="456">+IF(AND(G3964&lt;&gt;"",J3965="Porcentaje"),"Nacional",IF(AND(F3964&lt;&gt;"",G3964="$BTRATOU_MOT MOTIVO DE MAL TRATOa"),TRIM(MID(F3964,FIND(" ",F3964,1),LEN(F3964))),D3963))</f>
        <v>Zacatecas</v>
      </c>
      <c r="M3964" s="268" t="str">
        <f t="shared" si="454"/>
        <v/>
      </c>
    </row>
    <row r="3965" spans="1:13" x14ac:dyDescent="0.25">
      <c r="A3965" s="25" t="str">
        <f t="shared" si="452"/>
        <v/>
      </c>
      <c r="B3965" s="258" t="str">
        <f t="shared" si="453"/>
        <v>deleg</v>
      </c>
      <c r="C3965" s="316" t="str">
        <f t="shared" si="455"/>
        <v>Zacatecas</v>
      </c>
      <c r="D3965" s="316" t="str">
        <f t="shared" si="456"/>
        <v>Zacatecas</v>
      </c>
      <c r="M3965" s="268" t="str">
        <f t="shared" si="454"/>
        <v/>
      </c>
    </row>
    <row r="3966" spans="1:13" x14ac:dyDescent="0.25">
      <c r="A3966" s="25" t="str">
        <f t="shared" si="452"/>
        <v/>
      </c>
      <c r="B3966" s="258" t="str">
        <f t="shared" si="453"/>
        <v>deleg</v>
      </c>
      <c r="C3966" s="316" t="str">
        <f t="shared" si="455"/>
        <v>Zacatecas</v>
      </c>
      <c r="D3966" s="316" t="str">
        <f t="shared" si="456"/>
        <v>Zacatecas</v>
      </c>
      <c r="M3966" s="268" t="str">
        <f t="shared" si="454"/>
        <v/>
      </c>
    </row>
    <row r="3967" spans="1:13" x14ac:dyDescent="0.25">
      <c r="A3967" s="25" t="str">
        <f t="shared" si="452"/>
        <v/>
      </c>
      <c r="B3967" s="258" t="str">
        <f t="shared" si="453"/>
        <v>deleg</v>
      </c>
      <c r="C3967" s="316" t="str">
        <f t="shared" si="455"/>
        <v>Zacatecas</v>
      </c>
      <c r="D3967" s="316" t="str">
        <f t="shared" si="456"/>
        <v>Zacatecas</v>
      </c>
      <c r="M3967" s="268" t="str">
        <f t="shared" si="454"/>
        <v/>
      </c>
    </row>
    <row r="3968" spans="1:13" x14ac:dyDescent="0.25">
      <c r="A3968" s="25" t="str">
        <f t="shared" si="452"/>
        <v/>
      </c>
      <c r="B3968" s="258" t="str">
        <f t="shared" si="453"/>
        <v>deleg</v>
      </c>
      <c r="C3968" s="316" t="str">
        <f t="shared" si="455"/>
        <v>Zacatecas</v>
      </c>
      <c r="D3968" s="316" t="str">
        <f t="shared" si="456"/>
        <v>Zacatecas</v>
      </c>
      <c r="M3968" s="268" t="str">
        <f t="shared" si="454"/>
        <v/>
      </c>
    </row>
    <row r="3969" spans="1:13" x14ac:dyDescent="0.25">
      <c r="A3969" s="25" t="str">
        <f t="shared" si="452"/>
        <v/>
      </c>
      <c r="B3969" s="258" t="str">
        <f t="shared" si="453"/>
        <v>deleg</v>
      </c>
      <c r="C3969" s="316" t="str">
        <f t="shared" si="455"/>
        <v>Zacatecas</v>
      </c>
      <c r="D3969" s="316" t="str">
        <f t="shared" si="456"/>
        <v>Zacatecas</v>
      </c>
      <c r="M3969" s="268" t="str">
        <f t="shared" si="454"/>
        <v/>
      </c>
    </row>
    <row r="3970" spans="1:13" x14ac:dyDescent="0.25">
      <c r="A3970" s="25" t="str">
        <f t="shared" si="452"/>
        <v/>
      </c>
      <c r="B3970" s="258" t="str">
        <f t="shared" si="453"/>
        <v>deleg</v>
      </c>
      <c r="C3970" s="316" t="str">
        <f t="shared" si="455"/>
        <v>Zacatecas</v>
      </c>
      <c r="D3970" s="316" t="str">
        <f t="shared" si="456"/>
        <v>Zacatecas</v>
      </c>
      <c r="M3970" s="268" t="str">
        <f t="shared" si="454"/>
        <v/>
      </c>
    </row>
    <row r="3971" spans="1:13" x14ac:dyDescent="0.25">
      <c r="A3971" s="25" t="str">
        <f t="shared" si="452"/>
        <v/>
      </c>
      <c r="B3971" s="258" t="str">
        <f t="shared" si="453"/>
        <v>deleg</v>
      </c>
      <c r="C3971" s="316" t="str">
        <f t="shared" si="455"/>
        <v>Zacatecas</v>
      </c>
      <c r="D3971" s="316" t="str">
        <f t="shared" si="456"/>
        <v>Zacatecas</v>
      </c>
      <c r="M3971" s="268" t="str">
        <f t="shared" si="454"/>
        <v/>
      </c>
    </row>
    <row r="3972" spans="1:13" x14ac:dyDescent="0.25">
      <c r="A3972" s="25" t="str">
        <f t="shared" si="452"/>
        <v/>
      </c>
      <c r="B3972" s="258" t="str">
        <f t="shared" si="453"/>
        <v>deleg</v>
      </c>
      <c r="C3972" s="316" t="str">
        <f t="shared" si="455"/>
        <v>Zacatecas</v>
      </c>
      <c r="D3972" s="316" t="str">
        <f t="shared" si="456"/>
        <v>Zacatecas</v>
      </c>
      <c r="M3972" s="268" t="str">
        <f t="shared" si="454"/>
        <v/>
      </c>
    </row>
    <row r="3973" spans="1:13" x14ac:dyDescent="0.25">
      <c r="A3973" s="25" t="str">
        <f t="shared" ref="A3973:A4036" si="457">IFERROR(CONCATENATE(B3973,C3973,D3973,MID(H3973,FIND(" ",H3973)+2,LEN(H3973))),"")</f>
        <v/>
      </c>
      <c r="B3973" s="258" t="str">
        <f t="shared" ref="B3973:B4036" si="458">+IF(AND(G3973&lt;&gt;"",J3974="Porcentaje"),TRIM(MID(G3973,1,FIND(" ",G3973,1))),IF(AND(F3973&lt;&gt;"",J3974="Porcentaje"),TRIM(MID(F3973,1,FIND(" ",F3973,1))),IF(AND(E3973&lt;&gt;"",J3974="Porcentaje"),TRIM(MID(E3973,1,FIND(" ",E3973,1))),B3972)))</f>
        <v>deleg</v>
      </c>
      <c r="C3973" s="316" t="str">
        <f t="shared" si="455"/>
        <v>Zacatecas</v>
      </c>
      <c r="D3973" s="316" t="str">
        <f t="shared" si="456"/>
        <v>Zacatecas</v>
      </c>
      <c r="M3973" s="268" t="str">
        <f t="shared" si="454"/>
        <v/>
      </c>
    </row>
    <row r="3974" spans="1:13" x14ac:dyDescent="0.25">
      <c r="A3974" s="25" t="str">
        <f t="shared" si="457"/>
        <v/>
      </c>
      <c r="B3974" s="258" t="str">
        <f t="shared" si="458"/>
        <v>deleg</v>
      </c>
      <c r="C3974" s="316" t="str">
        <f t="shared" si="455"/>
        <v>Zacatecas</v>
      </c>
      <c r="D3974" s="316" t="str">
        <f t="shared" si="456"/>
        <v>Zacatecas</v>
      </c>
      <c r="M3974" s="268" t="str">
        <f t="shared" si="454"/>
        <v/>
      </c>
    </row>
    <row r="3975" spans="1:13" x14ac:dyDescent="0.25">
      <c r="A3975" s="25" t="str">
        <f t="shared" si="457"/>
        <v/>
      </c>
      <c r="B3975" s="258" t="str">
        <f t="shared" si="458"/>
        <v>deleg</v>
      </c>
      <c r="C3975" s="316" t="str">
        <f t="shared" si="455"/>
        <v>Zacatecas</v>
      </c>
      <c r="D3975" s="316" t="str">
        <f t="shared" si="456"/>
        <v>Zacatecas</v>
      </c>
      <c r="M3975" s="268" t="str">
        <f t="shared" ref="M3975:M4038" si="459">IF(H3975&lt;&gt;"",IFERROR(MID(H3975,FIND(" ",H3975)+1,LEN(H3975)),""),"")</f>
        <v/>
      </c>
    </row>
    <row r="3976" spans="1:13" x14ac:dyDescent="0.25">
      <c r="A3976" s="25" t="str">
        <f t="shared" si="457"/>
        <v/>
      </c>
      <c r="B3976" s="258" t="str">
        <f t="shared" si="458"/>
        <v>deleg</v>
      </c>
      <c r="C3976" s="316" t="str">
        <f t="shared" si="455"/>
        <v>Zacatecas</v>
      </c>
      <c r="D3976" s="316" t="str">
        <f t="shared" si="456"/>
        <v>Zacatecas</v>
      </c>
      <c r="M3976" s="268" t="str">
        <f t="shared" si="459"/>
        <v/>
      </c>
    </row>
    <row r="3977" spans="1:13" x14ac:dyDescent="0.25">
      <c r="A3977" s="25" t="str">
        <f t="shared" si="457"/>
        <v/>
      </c>
      <c r="B3977" s="258" t="str">
        <f t="shared" si="458"/>
        <v>deleg</v>
      </c>
      <c r="C3977" s="316" t="str">
        <f t="shared" si="455"/>
        <v>Zacatecas</v>
      </c>
      <c r="D3977" s="316" t="str">
        <f t="shared" si="456"/>
        <v>Zacatecas</v>
      </c>
      <c r="M3977" s="268" t="str">
        <f t="shared" si="459"/>
        <v/>
      </c>
    </row>
    <row r="3978" spans="1:13" x14ac:dyDescent="0.25">
      <c r="A3978" s="25" t="str">
        <f t="shared" si="457"/>
        <v/>
      </c>
      <c r="B3978" s="258" t="str">
        <f t="shared" si="458"/>
        <v>deleg</v>
      </c>
      <c r="C3978" s="316" t="str">
        <f t="shared" si="455"/>
        <v>Zacatecas</v>
      </c>
      <c r="D3978" s="316" t="str">
        <f t="shared" si="456"/>
        <v>Zacatecas</v>
      </c>
      <c r="M3978" s="268" t="str">
        <f t="shared" si="459"/>
        <v/>
      </c>
    </row>
    <row r="3979" spans="1:13" x14ac:dyDescent="0.25">
      <c r="A3979" s="25" t="str">
        <f t="shared" si="457"/>
        <v/>
      </c>
      <c r="B3979" s="258" t="str">
        <f t="shared" si="458"/>
        <v>deleg</v>
      </c>
      <c r="C3979" s="316" t="str">
        <f t="shared" si="455"/>
        <v>Zacatecas</v>
      </c>
      <c r="D3979" s="316" t="str">
        <f t="shared" si="456"/>
        <v>Zacatecas</v>
      </c>
      <c r="M3979" s="268" t="str">
        <f t="shared" si="459"/>
        <v/>
      </c>
    </row>
    <row r="3980" spans="1:13" x14ac:dyDescent="0.25">
      <c r="A3980" s="25" t="str">
        <f t="shared" si="457"/>
        <v/>
      </c>
      <c r="B3980" s="258" t="str">
        <f t="shared" si="458"/>
        <v>deleg</v>
      </c>
      <c r="C3980" s="316" t="str">
        <f t="shared" si="455"/>
        <v>Zacatecas</v>
      </c>
      <c r="D3980" s="316" t="str">
        <f t="shared" si="456"/>
        <v>Zacatecas</v>
      </c>
      <c r="M3980" s="268" t="str">
        <f t="shared" si="459"/>
        <v/>
      </c>
    </row>
    <row r="3981" spans="1:13" x14ac:dyDescent="0.25">
      <c r="A3981" s="25" t="str">
        <f t="shared" si="457"/>
        <v/>
      </c>
      <c r="B3981" s="258" t="str">
        <f t="shared" si="458"/>
        <v>deleg</v>
      </c>
      <c r="C3981" s="316" t="str">
        <f t="shared" si="455"/>
        <v>Zacatecas</v>
      </c>
      <c r="D3981" s="316" t="str">
        <f t="shared" si="456"/>
        <v>Zacatecas</v>
      </c>
      <c r="M3981" s="268" t="str">
        <f t="shared" si="459"/>
        <v/>
      </c>
    </row>
    <row r="3982" spans="1:13" x14ac:dyDescent="0.25">
      <c r="A3982" s="25" t="str">
        <f t="shared" si="457"/>
        <v/>
      </c>
      <c r="B3982" s="258" t="str">
        <f t="shared" si="458"/>
        <v>deleg</v>
      </c>
      <c r="C3982" s="316" t="str">
        <f t="shared" si="455"/>
        <v>Zacatecas</v>
      </c>
      <c r="D3982" s="316" t="str">
        <f t="shared" si="456"/>
        <v>Zacatecas</v>
      </c>
      <c r="M3982" s="268" t="str">
        <f t="shared" si="459"/>
        <v/>
      </c>
    </row>
    <row r="3983" spans="1:13" x14ac:dyDescent="0.25">
      <c r="A3983" s="25" t="str">
        <f t="shared" si="457"/>
        <v/>
      </c>
      <c r="B3983" s="258" t="str">
        <f t="shared" si="458"/>
        <v>deleg</v>
      </c>
      <c r="C3983" s="316" t="str">
        <f t="shared" si="455"/>
        <v>Zacatecas</v>
      </c>
      <c r="D3983" s="316" t="str">
        <f t="shared" si="456"/>
        <v>Zacatecas</v>
      </c>
      <c r="M3983" s="268" t="str">
        <f t="shared" si="459"/>
        <v/>
      </c>
    </row>
    <row r="3984" spans="1:13" x14ac:dyDescent="0.25">
      <c r="A3984" s="25" t="str">
        <f t="shared" si="457"/>
        <v/>
      </c>
      <c r="B3984" s="258" t="str">
        <f t="shared" si="458"/>
        <v>deleg</v>
      </c>
      <c r="C3984" s="316" t="str">
        <f t="shared" si="455"/>
        <v>Zacatecas</v>
      </c>
      <c r="D3984" s="316" t="str">
        <f t="shared" si="456"/>
        <v>Zacatecas</v>
      </c>
      <c r="M3984" s="268" t="str">
        <f t="shared" si="459"/>
        <v/>
      </c>
    </row>
    <row r="3985" spans="1:13" x14ac:dyDescent="0.25">
      <c r="A3985" s="25" t="str">
        <f t="shared" si="457"/>
        <v/>
      </c>
      <c r="B3985" s="258" t="str">
        <f t="shared" si="458"/>
        <v>deleg</v>
      </c>
      <c r="C3985" s="316" t="str">
        <f t="shared" si="455"/>
        <v>Zacatecas</v>
      </c>
      <c r="D3985" s="316" t="str">
        <f t="shared" si="456"/>
        <v>Zacatecas</v>
      </c>
      <c r="M3985" s="268" t="str">
        <f t="shared" si="459"/>
        <v/>
      </c>
    </row>
    <row r="3986" spans="1:13" x14ac:dyDescent="0.25">
      <c r="A3986" s="25" t="str">
        <f t="shared" si="457"/>
        <v/>
      </c>
      <c r="B3986" s="258" t="str">
        <f t="shared" si="458"/>
        <v>deleg</v>
      </c>
      <c r="C3986" s="316" t="str">
        <f t="shared" si="455"/>
        <v>Zacatecas</v>
      </c>
      <c r="D3986" s="316" t="str">
        <f t="shared" si="456"/>
        <v>Zacatecas</v>
      </c>
      <c r="M3986" s="268" t="str">
        <f t="shared" si="459"/>
        <v/>
      </c>
    </row>
    <row r="3987" spans="1:13" x14ac:dyDescent="0.25">
      <c r="A3987" s="25" t="str">
        <f t="shared" si="457"/>
        <v/>
      </c>
      <c r="B3987" s="258" t="str">
        <f t="shared" si="458"/>
        <v>deleg</v>
      </c>
      <c r="C3987" s="316" t="str">
        <f t="shared" si="455"/>
        <v>Zacatecas</v>
      </c>
      <c r="D3987" s="316" t="str">
        <f t="shared" si="456"/>
        <v>Zacatecas</v>
      </c>
      <c r="M3987" s="268" t="str">
        <f t="shared" si="459"/>
        <v/>
      </c>
    </row>
    <row r="3988" spans="1:13" x14ac:dyDescent="0.25">
      <c r="A3988" s="25" t="str">
        <f t="shared" si="457"/>
        <v/>
      </c>
      <c r="B3988" s="258" t="str">
        <f t="shared" si="458"/>
        <v>deleg</v>
      </c>
      <c r="C3988" s="316" t="str">
        <f t="shared" si="455"/>
        <v>Zacatecas</v>
      </c>
      <c r="D3988" s="316" t="str">
        <f t="shared" si="456"/>
        <v>Zacatecas</v>
      </c>
      <c r="M3988" s="268" t="str">
        <f t="shared" si="459"/>
        <v/>
      </c>
    </row>
    <row r="3989" spans="1:13" x14ac:dyDescent="0.25">
      <c r="A3989" s="25" t="str">
        <f t="shared" si="457"/>
        <v/>
      </c>
      <c r="B3989" s="258" t="str">
        <f t="shared" si="458"/>
        <v>deleg</v>
      </c>
      <c r="C3989" s="316" t="str">
        <f t="shared" si="455"/>
        <v>Zacatecas</v>
      </c>
      <c r="D3989" s="316" t="str">
        <f t="shared" si="456"/>
        <v>Zacatecas</v>
      </c>
      <c r="M3989" s="268" t="str">
        <f t="shared" si="459"/>
        <v/>
      </c>
    </row>
    <row r="3990" spans="1:13" x14ac:dyDescent="0.25">
      <c r="A3990" s="25" t="str">
        <f t="shared" si="457"/>
        <v/>
      </c>
      <c r="B3990" s="258" t="str">
        <f t="shared" si="458"/>
        <v>deleg</v>
      </c>
      <c r="C3990" s="316" t="str">
        <f t="shared" si="455"/>
        <v>Zacatecas</v>
      </c>
      <c r="D3990" s="316" t="str">
        <f t="shared" si="456"/>
        <v>Zacatecas</v>
      </c>
      <c r="M3990" s="268" t="str">
        <f t="shared" si="459"/>
        <v/>
      </c>
    </row>
    <row r="3991" spans="1:13" x14ac:dyDescent="0.25">
      <c r="A3991" s="25" t="str">
        <f t="shared" si="457"/>
        <v/>
      </c>
      <c r="B3991" s="258" t="str">
        <f t="shared" si="458"/>
        <v>deleg</v>
      </c>
      <c r="C3991" s="316" t="str">
        <f t="shared" si="455"/>
        <v>Zacatecas</v>
      </c>
      <c r="D3991" s="316" t="str">
        <f t="shared" si="456"/>
        <v>Zacatecas</v>
      </c>
      <c r="M3991" s="268" t="str">
        <f t="shared" si="459"/>
        <v/>
      </c>
    </row>
    <row r="3992" spans="1:13" x14ac:dyDescent="0.25">
      <c r="A3992" s="25" t="str">
        <f t="shared" si="457"/>
        <v/>
      </c>
      <c r="B3992" s="258" t="str">
        <f t="shared" si="458"/>
        <v>deleg</v>
      </c>
      <c r="C3992" s="316" t="str">
        <f t="shared" si="455"/>
        <v>Zacatecas</v>
      </c>
      <c r="D3992" s="316" t="str">
        <f t="shared" si="456"/>
        <v>Zacatecas</v>
      </c>
      <c r="M3992" s="268" t="str">
        <f t="shared" si="459"/>
        <v/>
      </c>
    </row>
    <row r="3993" spans="1:13" x14ac:dyDescent="0.25">
      <c r="A3993" s="25" t="str">
        <f t="shared" si="457"/>
        <v/>
      </c>
      <c r="B3993" s="258" t="str">
        <f t="shared" si="458"/>
        <v>deleg</v>
      </c>
      <c r="C3993" s="316" t="str">
        <f t="shared" si="455"/>
        <v>Zacatecas</v>
      </c>
      <c r="D3993" s="316" t="str">
        <f t="shared" si="456"/>
        <v>Zacatecas</v>
      </c>
      <c r="M3993" s="268" t="str">
        <f t="shared" si="459"/>
        <v/>
      </c>
    </row>
    <row r="3994" spans="1:13" x14ac:dyDescent="0.25">
      <c r="A3994" s="25" t="str">
        <f t="shared" si="457"/>
        <v/>
      </c>
      <c r="B3994" s="258" t="str">
        <f t="shared" si="458"/>
        <v>deleg</v>
      </c>
      <c r="C3994" s="316" t="str">
        <f t="shared" si="455"/>
        <v>Zacatecas</v>
      </c>
      <c r="D3994" s="316" t="str">
        <f t="shared" si="456"/>
        <v>Zacatecas</v>
      </c>
      <c r="M3994" s="268" t="str">
        <f t="shared" si="459"/>
        <v/>
      </c>
    </row>
    <row r="3995" spans="1:13" x14ac:dyDescent="0.25">
      <c r="A3995" s="25" t="str">
        <f t="shared" si="457"/>
        <v/>
      </c>
      <c r="B3995" s="258" t="str">
        <f t="shared" si="458"/>
        <v>deleg</v>
      </c>
      <c r="C3995" s="316" t="str">
        <f t="shared" si="455"/>
        <v>Zacatecas</v>
      </c>
      <c r="D3995" s="316" t="str">
        <f t="shared" si="456"/>
        <v>Zacatecas</v>
      </c>
      <c r="M3995" s="268" t="str">
        <f t="shared" si="459"/>
        <v/>
      </c>
    </row>
    <row r="3996" spans="1:13" x14ac:dyDescent="0.25">
      <c r="A3996" s="25" t="str">
        <f t="shared" si="457"/>
        <v/>
      </c>
      <c r="B3996" s="258" t="str">
        <f t="shared" si="458"/>
        <v>deleg</v>
      </c>
      <c r="C3996" s="316" t="str">
        <f t="shared" si="455"/>
        <v>Zacatecas</v>
      </c>
      <c r="D3996" s="316" t="str">
        <f t="shared" si="456"/>
        <v>Zacatecas</v>
      </c>
      <c r="M3996" s="268" t="str">
        <f t="shared" si="459"/>
        <v/>
      </c>
    </row>
    <row r="3997" spans="1:13" x14ac:dyDescent="0.25">
      <c r="A3997" s="25" t="str">
        <f t="shared" si="457"/>
        <v/>
      </c>
      <c r="B3997" s="258" t="str">
        <f t="shared" si="458"/>
        <v>deleg</v>
      </c>
      <c r="C3997" s="316" t="str">
        <f t="shared" si="455"/>
        <v>Zacatecas</v>
      </c>
      <c r="D3997" s="316" t="str">
        <f t="shared" si="456"/>
        <v>Zacatecas</v>
      </c>
      <c r="M3997" s="268" t="str">
        <f t="shared" si="459"/>
        <v/>
      </c>
    </row>
    <row r="3998" spans="1:13" x14ac:dyDescent="0.25">
      <c r="A3998" s="25" t="str">
        <f t="shared" si="457"/>
        <v/>
      </c>
      <c r="B3998" s="258" t="str">
        <f t="shared" si="458"/>
        <v>deleg</v>
      </c>
      <c r="C3998" s="316" t="str">
        <f t="shared" si="455"/>
        <v>Zacatecas</v>
      </c>
      <c r="D3998" s="316" t="str">
        <f t="shared" si="456"/>
        <v>Zacatecas</v>
      </c>
      <c r="M3998" s="268" t="str">
        <f t="shared" si="459"/>
        <v/>
      </c>
    </row>
    <row r="3999" spans="1:13" x14ac:dyDescent="0.25">
      <c r="A3999" s="25" t="str">
        <f t="shared" si="457"/>
        <v/>
      </c>
      <c r="B3999" s="258" t="str">
        <f t="shared" si="458"/>
        <v>deleg</v>
      </c>
      <c r="C3999" s="316" t="str">
        <f t="shared" si="455"/>
        <v>Zacatecas</v>
      </c>
      <c r="D3999" s="316" t="str">
        <f t="shared" si="456"/>
        <v>Zacatecas</v>
      </c>
      <c r="M3999" s="268" t="str">
        <f t="shared" si="459"/>
        <v/>
      </c>
    </row>
    <row r="4000" spans="1:13" x14ac:dyDescent="0.25">
      <c r="A4000" s="25" t="str">
        <f t="shared" si="457"/>
        <v/>
      </c>
      <c r="B4000" s="258" t="str">
        <f t="shared" si="458"/>
        <v>deleg</v>
      </c>
      <c r="C4000" s="316" t="str">
        <f t="shared" si="455"/>
        <v>Zacatecas</v>
      </c>
      <c r="D4000" s="316" t="str">
        <f t="shared" si="456"/>
        <v>Zacatecas</v>
      </c>
      <c r="M4000" s="268" t="str">
        <f t="shared" si="459"/>
        <v/>
      </c>
    </row>
    <row r="4001" spans="1:13" x14ac:dyDescent="0.25">
      <c r="A4001" s="25" t="str">
        <f t="shared" si="457"/>
        <v/>
      </c>
      <c r="B4001" s="258" t="str">
        <f t="shared" si="458"/>
        <v>deleg</v>
      </c>
      <c r="C4001" s="316" t="str">
        <f t="shared" si="455"/>
        <v>Zacatecas</v>
      </c>
      <c r="D4001" s="316" t="str">
        <f t="shared" si="456"/>
        <v>Zacatecas</v>
      </c>
      <c r="M4001" s="268" t="str">
        <f t="shared" si="459"/>
        <v/>
      </c>
    </row>
    <row r="4002" spans="1:13" x14ac:dyDescent="0.25">
      <c r="A4002" s="25" t="str">
        <f t="shared" si="457"/>
        <v/>
      </c>
      <c r="B4002" s="258" t="str">
        <f t="shared" si="458"/>
        <v>deleg</v>
      </c>
      <c r="C4002" s="316" t="str">
        <f t="shared" si="455"/>
        <v>Zacatecas</v>
      </c>
      <c r="D4002" s="316" t="str">
        <f t="shared" si="456"/>
        <v>Zacatecas</v>
      </c>
      <c r="M4002" s="268" t="str">
        <f t="shared" si="459"/>
        <v/>
      </c>
    </row>
    <row r="4003" spans="1:13" x14ac:dyDescent="0.25">
      <c r="A4003" s="25" t="str">
        <f t="shared" si="457"/>
        <v/>
      </c>
      <c r="B4003" s="258" t="str">
        <f t="shared" si="458"/>
        <v>deleg</v>
      </c>
      <c r="C4003" s="316" t="str">
        <f t="shared" si="455"/>
        <v>Zacatecas</v>
      </c>
      <c r="D4003" s="316" t="str">
        <f t="shared" si="456"/>
        <v>Zacatecas</v>
      </c>
      <c r="M4003" s="268" t="str">
        <f t="shared" si="459"/>
        <v/>
      </c>
    </row>
    <row r="4004" spans="1:13" x14ac:dyDescent="0.25">
      <c r="A4004" s="25" t="str">
        <f t="shared" si="457"/>
        <v/>
      </c>
      <c r="B4004" s="258" t="str">
        <f t="shared" si="458"/>
        <v>deleg</v>
      </c>
      <c r="C4004" s="316" t="str">
        <f t="shared" si="455"/>
        <v>Zacatecas</v>
      </c>
      <c r="D4004" s="316" t="str">
        <f t="shared" si="456"/>
        <v>Zacatecas</v>
      </c>
      <c r="M4004" s="268" t="str">
        <f t="shared" si="459"/>
        <v/>
      </c>
    </row>
    <row r="4005" spans="1:13" x14ac:dyDescent="0.25">
      <c r="A4005" s="25" t="str">
        <f t="shared" si="457"/>
        <v/>
      </c>
      <c r="B4005" s="258" t="str">
        <f t="shared" si="458"/>
        <v>deleg</v>
      </c>
      <c r="C4005" s="316" t="str">
        <f t="shared" si="455"/>
        <v>Zacatecas</v>
      </c>
      <c r="D4005" s="316" t="str">
        <f t="shared" si="456"/>
        <v>Zacatecas</v>
      </c>
      <c r="M4005" s="268" t="str">
        <f t="shared" si="459"/>
        <v/>
      </c>
    </row>
    <row r="4006" spans="1:13" x14ac:dyDescent="0.25">
      <c r="A4006" s="25" t="str">
        <f t="shared" si="457"/>
        <v/>
      </c>
      <c r="B4006" s="258" t="str">
        <f t="shared" si="458"/>
        <v>deleg</v>
      </c>
      <c r="C4006" s="316" t="str">
        <f t="shared" si="455"/>
        <v>Zacatecas</v>
      </c>
      <c r="D4006" s="316" t="str">
        <f t="shared" si="456"/>
        <v>Zacatecas</v>
      </c>
      <c r="M4006" s="268" t="str">
        <f t="shared" si="459"/>
        <v/>
      </c>
    </row>
    <row r="4007" spans="1:13" x14ac:dyDescent="0.25">
      <c r="A4007" s="25" t="str">
        <f t="shared" si="457"/>
        <v/>
      </c>
      <c r="B4007" s="258" t="str">
        <f t="shared" si="458"/>
        <v>deleg</v>
      </c>
      <c r="C4007" s="316" t="str">
        <f t="shared" si="455"/>
        <v>Zacatecas</v>
      </c>
      <c r="D4007" s="316" t="str">
        <f t="shared" si="456"/>
        <v>Zacatecas</v>
      </c>
      <c r="M4007" s="268" t="str">
        <f t="shared" si="459"/>
        <v/>
      </c>
    </row>
    <row r="4008" spans="1:13" x14ac:dyDescent="0.25">
      <c r="A4008" s="25" t="str">
        <f t="shared" si="457"/>
        <v/>
      </c>
      <c r="B4008" s="258" t="str">
        <f t="shared" si="458"/>
        <v>deleg</v>
      </c>
      <c r="C4008" s="316" t="str">
        <f t="shared" si="455"/>
        <v>Zacatecas</v>
      </c>
      <c r="D4008" s="316" t="str">
        <f t="shared" si="456"/>
        <v>Zacatecas</v>
      </c>
      <c r="M4008" s="268" t="str">
        <f t="shared" si="459"/>
        <v/>
      </c>
    </row>
    <row r="4009" spans="1:13" x14ac:dyDescent="0.25">
      <c r="A4009" s="25" t="str">
        <f t="shared" si="457"/>
        <v/>
      </c>
      <c r="B4009" s="258" t="str">
        <f t="shared" si="458"/>
        <v>deleg</v>
      </c>
      <c r="C4009" s="316" t="str">
        <f t="shared" si="455"/>
        <v>Zacatecas</v>
      </c>
      <c r="D4009" s="316" t="str">
        <f t="shared" si="456"/>
        <v>Zacatecas</v>
      </c>
      <c r="M4009" s="268" t="str">
        <f t="shared" si="459"/>
        <v/>
      </c>
    </row>
    <row r="4010" spans="1:13" x14ac:dyDescent="0.25">
      <c r="A4010" s="25" t="str">
        <f t="shared" si="457"/>
        <v/>
      </c>
      <c r="B4010" s="258" t="str">
        <f t="shared" si="458"/>
        <v>deleg</v>
      </c>
      <c r="C4010" s="316" t="str">
        <f t="shared" si="455"/>
        <v>Zacatecas</v>
      </c>
      <c r="D4010" s="316" t="str">
        <f t="shared" si="456"/>
        <v>Zacatecas</v>
      </c>
      <c r="M4010" s="268" t="str">
        <f t="shared" si="459"/>
        <v/>
      </c>
    </row>
    <row r="4011" spans="1:13" x14ac:dyDescent="0.25">
      <c r="A4011" s="25" t="str">
        <f t="shared" si="457"/>
        <v/>
      </c>
      <c r="B4011" s="258" t="str">
        <f t="shared" si="458"/>
        <v>deleg</v>
      </c>
      <c r="C4011" s="316" t="str">
        <f t="shared" si="455"/>
        <v>Zacatecas</v>
      </c>
      <c r="D4011" s="316" t="str">
        <f t="shared" si="456"/>
        <v>Zacatecas</v>
      </c>
      <c r="M4011" s="268" t="str">
        <f t="shared" si="459"/>
        <v/>
      </c>
    </row>
    <row r="4012" spans="1:13" x14ac:dyDescent="0.25">
      <c r="A4012" s="25" t="str">
        <f t="shared" si="457"/>
        <v/>
      </c>
      <c r="B4012" s="258" t="str">
        <f t="shared" si="458"/>
        <v>deleg</v>
      </c>
      <c r="C4012" s="316" t="str">
        <f t="shared" si="455"/>
        <v>Zacatecas</v>
      </c>
      <c r="D4012" s="316" t="str">
        <f t="shared" si="456"/>
        <v>Zacatecas</v>
      </c>
      <c r="M4012" s="268" t="str">
        <f t="shared" si="459"/>
        <v/>
      </c>
    </row>
    <row r="4013" spans="1:13" x14ac:dyDescent="0.25">
      <c r="A4013" s="25" t="str">
        <f t="shared" si="457"/>
        <v/>
      </c>
      <c r="B4013" s="258" t="str">
        <f t="shared" si="458"/>
        <v>deleg</v>
      </c>
      <c r="C4013" s="316" t="str">
        <f t="shared" si="455"/>
        <v>Zacatecas</v>
      </c>
      <c r="D4013" s="316" t="str">
        <f t="shared" si="456"/>
        <v>Zacatecas</v>
      </c>
      <c r="M4013" s="268" t="str">
        <f t="shared" si="459"/>
        <v/>
      </c>
    </row>
    <row r="4014" spans="1:13" x14ac:dyDescent="0.25">
      <c r="A4014" s="25" t="str">
        <f t="shared" si="457"/>
        <v/>
      </c>
      <c r="B4014" s="258" t="str">
        <f t="shared" si="458"/>
        <v>deleg</v>
      </c>
      <c r="C4014" s="316" t="str">
        <f t="shared" si="455"/>
        <v>Zacatecas</v>
      </c>
      <c r="D4014" s="316" t="str">
        <f t="shared" si="456"/>
        <v>Zacatecas</v>
      </c>
      <c r="M4014" s="268" t="str">
        <f t="shared" si="459"/>
        <v/>
      </c>
    </row>
    <row r="4015" spans="1:13" x14ac:dyDescent="0.25">
      <c r="A4015" s="25" t="str">
        <f t="shared" si="457"/>
        <v/>
      </c>
      <c r="B4015" s="258" t="str">
        <f t="shared" si="458"/>
        <v>deleg</v>
      </c>
      <c r="C4015" s="316" t="str">
        <f t="shared" si="455"/>
        <v>Zacatecas</v>
      </c>
      <c r="D4015" s="316" t="str">
        <f t="shared" si="456"/>
        <v>Zacatecas</v>
      </c>
      <c r="M4015" s="268" t="str">
        <f t="shared" si="459"/>
        <v/>
      </c>
    </row>
    <row r="4016" spans="1:13" x14ac:dyDescent="0.25">
      <c r="A4016" s="25" t="str">
        <f t="shared" si="457"/>
        <v/>
      </c>
      <c r="B4016" s="258" t="str">
        <f t="shared" si="458"/>
        <v>deleg</v>
      </c>
      <c r="C4016" s="316" t="str">
        <f t="shared" si="455"/>
        <v>Zacatecas</v>
      </c>
      <c r="D4016" s="316" t="str">
        <f t="shared" si="456"/>
        <v>Zacatecas</v>
      </c>
      <c r="M4016" s="268" t="str">
        <f t="shared" si="459"/>
        <v/>
      </c>
    </row>
    <row r="4017" spans="1:13" x14ac:dyDescent="0.25">
      <c r="A4017" s="25" t="str">
        <f t="shared" si="457"/>
        <v/>
      </c>
      <c r="B4017" s="258" t="str">
        <f t="shared" si="458"/>
        <v>deleg</v>
      </c>
      <c r="C4017" s="316" t="str">
        <f t="shared" si="455"/>
        <v>Zacatecas</v>
      </c>
      <c r="D4017" s="316" t="str">
        <f t="shared" si="456"/>
        <v>Zacatecas</v>
      </c>
      <c r="M4017" s="268" t="str">
        <f t="shared" si="459"/>
        <v/>
      </c>
    </row>
    <row r="4018" spans="1:13" x14ac:dyDescent="0.25">
      <c r="A4018" s="25" t="str">
        <f t="shared" si="457"/>
        <v/>
      </c>
      <c r="B4018" s="258" t="str">
        <f t="shared" si="458"/>
        <v>deleg</v>
      </c>
      <c r="C4018" s="316" t="str">
        <f t="shared" si="455"/>
        <v>Zacatecas</v>
      </c>
      <c r="D4018" s="316" t="str">
        <f t="shared" si="456"/>
        <v>Zacatecas</v>
      </c>
      <c r="M4018" s="268" t="str">
        <f t="shared" si="459"/>
        <v/>
      </c>
    </row>
    <row r="4019" spans="1:13" x14ac:dyDescent="0.25">
      <c r="A4019" s="25" t="str">
        <f t="shared" si="457"/>
        <v/>
      </c>
      <c r="B4019" s="258" t="str">
        <f t="shared" si="458"/>
        <v>deleg</v>
      </c>
      <c r="C4019" s="316" t="str">
        <f t="shared" si="455"/>
        <v>Zacatecas</v>
      </c>
      <c r="D4019" s="316" t="str">
        <f t="shared" si="456"/>
        <v>Zacatecas</v>
      </c>
      <c r="M4019" s="268" t="str">
        <f t="shared" si="459"/>
        <v/>
      </c>
    </row>
    <row r="4020" spans="1:13" x14ac:dyDescent="0.25">
      <c r="A4020" s="25" t="str">
        <f t="shared" si="457"/>
        <v/>
      </c>
      <c r="B4020" s="258" t="str">
        <f t="shared" si="458"/>
        <v>deleg</v>
      </c>
      <c r="C4020" s="316" t="str">
        <f t="shared" si="455"/>
        <v>Zacatecas</v>
      </c>
      <c r="D4020" s="316" t="str">
        <f t="shared" si="456"/>
        <v>Zacatecas</v>
      </c>
      <c r="M4020" s="268" t="str">
        <f t="shared" si="459"/>
        <v/>
      </c>
    </row>
    <row r="4021" spans="1:13" x14ac:dyDescent="0.25">
      <c r="A4021" s="25" t="str">
        <f t="shared" si="457"/>
        <v/>
      </c>
      <c r="B4021" s="258" t="str">
        <f t="shared" si="458"/>
        <v>deleg</v>
      </c>
      <c r="C4021" s="316" t="str">
        <f t="shared" si="455"/>
        <v>Zacatecas</v>
      </c>
      <c r="D4021" s="316" t="str">
        <f t="shared" si="456"/>
        <v>Zacatecas</v>
      </c>
      <c r="M4021" s="268" t="str">
        <f t="shared" si="459"/>
        <v/>
      </c>
    </row>
    <row r="4022" spans="1:13" x14ac:dyDescent="0.25">
      <c r="A4022" s="25" t="str">
        <f t="shared" si="457"/>
        <v/>
      </c>
      <c r="B4022" s="258" t="str">
        <f t="shared" si="458"/>
        <v>deleg</v>
      </c>
      <c r="C4022" s="316" t="str">
        <f t="shared" si="455"/>
        <v>Zacatecas</v>
      </c>
      <c r="D4022" s="316" t="str">
        <f t="shared" si="456"/>
        <v>Zacatecas</v>
      </c>
      <c r="M4022" s="268" t="str">
        <f t="shared" si="459"/>
        <v/>
      </c>
    </row>
    <row r="4023" spans="1:13" x14ac:dyDescent="0.25">
      <c r="A4023" s="25" t="str">
        <f t="shared" si="457"/>
        <v/>
      </c>
      <c r="B4023" s="258" t="str">
        <f t="shared" si="458"/>
        <v>deleg</v>
      </c>
      <c r="C4023" s="316" t="str">
        <f t="shared" si="455"/>
        <v>Zacatecas</v>
      </c>
      <c r="D4023" s="316" t="str">
        <f t="shared" si="456"/>
        <v>Zacatecas</v>
      </c>
      <c r="M4023" s="268" t="str">
        <f t="shared" si="459"/>
        <v/>
      </c>
    </row>
    <row r="4024" spans="1:13" x14ac:dyDescent="0.25">
      <c r="A4024" s="25" t="str">
        <f t="shared" si="457"/>
        <v/>
      </c>
      <c r="B4024" s="258" t="str">
        <f t="shared" si="458"/>
        <v>deleg</v>
      </c>
      <c r="C4024" s="316" t="str">
        <f t="shared" si="455"/>
        <v>Zacatecas</v>
      </c>
      <c r="D4024" s="316" t="str">
        <f t="shared" si="456"/>
        <v>Zacatecas</v>
      </c>
      <c r="M4024" s="268" t="str">
        <f t="shared" si="459"/>
        <v/>
      </c>
    </row>
    <row r="4025" spans="1:13" x14ac:dyDescent="0.25">
      <c r="A4025" s="25" t="str">
        <f t="shared" si="457"/>
        <v/>
      </c>
      <c r="B4025" s="258" t="str">
        <f t="shared" si="458"/>
        <v>deleg</v>
      </c>
      <c r="C4025" s="316" t="str">
        <f t="shared" si="455"/>
        <v>Zacatecas</v>
      </c>
      <c r="D4025" s="316" t="str">
        <f t="shared" si="456"/>
        <v>Zacatecas</v>
      </c>
      <c r="M4025" s="268" t="str">
        <f t="shared" si="459"/>
        <v/>
      </c>
    </row>
    <row r="4026" spans="1:13" x14ac:dyDescent="0.25">
      <c r="A4026" s="25" t="str">
        <f t="shared" si="457"/>
        <v/>
      </c>
      <c r="B4026" s="258" t="str">
        <f t="shared" si="458"/>
        <v>deleg</v>
      </c>
      <c r="C4026" s="316" t="str">
        <f t="shared" si="455"/>
        <v>Zacatecas</v>
      </c>
      <c r="D4026" s="316" t="str">
        <f t="shared" si="456"/>
        <v>Zacatecas</v>
      </c>
      <c r="M4026" s="268" t="str">
        <f t="shared" si="459"/>
        <v/>
      </c>
    </row>
    <row r="4027" spans="1:13" x14ac:dyDescent="0.25">
      <c r="A4027" s="25" t="str">
        <f t="shared" si="457"/>
        <v/>
      </c>
      <c r="B4027" s="258" t="str">
        <f t="shared" si="458"/>
        <v>deleg</v>
      </c>
      <c r="C4027" s="316" t="str">
        <f t="shared" si="455"/>
        <v>Zacatecas</v>
      </c>
      <c r="D4027" s="316" t="str">
        <f t="shared" si="456"/>
        <v>Zacatecas</v>
      </c>
      <c r="M4027" s="268" t="str">
        <f t="shared" si="459"/>
        <v/>
      </c>
    </row>
    <row r="4028" spans="1:13" x14ac:dyDescent="0.25">
      <c r="A4028" s="25" t="str">
        <f t="shared" si="457"/>
        <v/>
      </c>
      <c r="B4028" s="258" t="str">
        <f t="shared" si="458"/>
        <v>deleg</v>
      </c>
      <c r="C4028" s="316" t="str">
        <f t="shared" ref="C4028:C4091" si="460">+IF(AND(E4028&lt;&gt;"",G4028="$BTRATOU_MOT MOTIVO DE MAL TRATOa"),TRIM(MID(E4028,FIND(" ",E4028,1),LEN(E4028))),IF(AND(D4028&lt;&gt;"Primer nivel",D4028&lt;&gt;"Segundo nivel"),D4028,C4027))</f>
        <v>Zacatecas</v>
      </c>
      <c r="D4028" s="316" t="str">
        <f t="shared" ref="D4028:D4091" si="461">+IF(AND(G4028&lt;&gt;"",J4029="Porcentaje"),"Nacional",IF(AND(F4028&lt;&gt;"",G4028="$BTRATOU_MOT MOTIVO DE MAL TRATOa"),TRIM(MID(F4028,FIND(" ",F4028,1),LEN(F4028))),D4027))</f>
        <v>Zacatecas</v>
      </c>
      <c r="M4028" s="268" t="str">
        <f t="shared" si="459"/>
        <v/>
      </c>
    </row>
    <row r="4029" spans="1:13" x14ac:dyDescent="0.25">
      <c r="A4029" s="25" t="str">
        <f t="shared" si="457"/>
        <v/>
      </c>
      <c r="B4029" s="258" t="str">
        <f t="shared" si="458"/>
        <v>deleg</v>
      </c>
      <c r="C4029" s="316" t="str">
        <f t="shared" si="460"/>
        <v>Zacatecas</v>
      </c>
      <c r="D4029" s="316" t="str">
        <f t="shared" si="461"/>
        <v>Zacatecas</v>
      </c>
      <c r="M4029" s="268" t="str">
        <f t="shared" si="459"/>
        <v/>
      </c>
    </row>
    <row r="4030" spans="1:13" x14ac:dyDescent="0.25">
      <c r="A4030" s="25" t="str">
        <f t="shared" si="457"/>
        <v/>
      </c>
      <c r="B4030" s="258" t="str">
        <f t="shared" si="458"/>
        <v>deleg</v>
      </c>
      <c r="C4030" s="316" t="str">
        <f t="shared" si="460"/>
        <v>Zacatecas</v>
      </c>
      <c r="D4030" s="316" t="str">
        <f t="shared" si="461"/>
        <v>Zacatecas</v>
      </c>
      <c r="M4030" s="268" t="str">
        <f t="shared" si="459"/>
        <v/>
      </c>
    </row>
    <row r="4031" spans="1:13" x14ac:dyDescent="0.25">
      <c r="A4031" s="25" t="str">
        <f t="shared" si="457"/>
        <v/>
      </c>
      <c r="B4031" s="258" t="str">
        <f t="shared" si="458"/>
        <v>deleg</v>
      </c>
      <c r="C4031" s="316" t="str">
        <f t="shared" si="460"/>
        <v>Zacatecas</v>
      </c>
      <c r="D4031" s="316" t="str">
        <f t="shared" si="461"/>
        <v>Zacatecas</v>
      </c>
      <c r="M4031" s="268" t="str">
        <f t="shared" si="459"/>
        <v/>
      </c>
    </row>
    <row r="4032" spans="1:13" x14ac:dyDescent="0.25">
      <c r="A4032" s="25" t="str">
        <f t="shared" si="457"/>
        <v/>
      </c>
      <c r="B4032" s="258" t="str">
        <f t="shared" si="458"/>
        <v>deleg</v>
      </c>
      <c r="C4032" s="316" t="str">
        <f t="shared" si="460"/>
        <v>Zacatecas</v>
      </c>
      <c r="D4032" s="316" t="str">
        <f t="shared" si="461"/>
        <v>Zacatecas</v>
      </c>
      <c r="M4032" s="268" t="str">
        <f t="shared" si="459"/>
        <v/>
      </c>
    </row>
    <row r="4033" spans="1:13" x14ac:dyDescent="0.25">
      <c r="A4033" s="25" t="str">
        <f t="shared" si="457"/>
        <v/>
      </c>
      <c r="B4033" s="258" t="str">
        <f t="shared" si="458"/>
        <v>deleg</v>
      </c>
      <c r="C4033" s="316" t="str">
        <f t="shared" si="460"/>
        <v>Zacatecas</v>
      </c>
      <c r="D4033" s="316" t="str">
        <f t="shared" si="461"/>
        <v>Zacatecas</v>
      </c>
      <c r="M4033" s="268" t="str">
        <f t="shared" si="459"/>
        <v/>
      </c>
    </row>
    <row r="4034" spans="1:13" x14ac:dyDescent="0.25">
      <c r="A4034" s="25" t="str">
        <f t="shared" si="457"/>
        <v/>
      </c>
      <c r="B4034" s="258" t="str">
        <f t="shared" si="458"/>
        <v>deleg</v>
      </c>
      <c r="C4034" s="316" t="str">
        <f t="shared" si="460"/>
        <v>Zacatecas</v>
      </c>
      <c r="D4034" s="316" t="str">
        <f t="shared" si="461"/>
        <v>Zacatecas</v>
      </c>
      <c r="M4034" s="268" t="str">
        <f t="shared" si="459"/>
        <v/>
      </c>
    </row>
    <row r="4035" spans="1:13" x14ac:dyDescent="0.25">
      <c r="A4035" s="25" t="str">
        <f t="shared" si="457"/>
        <v/>
      </c>
      <c r="B4035" s="258" t="str">
        <f t="shared" si="458"/>
        <v>deleg</v>
      </c>
      <c r="C4035" s="316" t="str">
        <f t="shared" si="460"/>
        <v>Zacatecas</v>
      </c>
      <c r="D4035" s="316" t="str">
        <f t="shared" si="461"/>
        <v>Zacatecas</v>
      </c>
      <c r="M4035" s="268" t="str">
        <f t="shared" si="459"/>
        <v/>
      </c>
    </row>
    <row r="4036" spans="1:13" x14ac:dyDescent="0.25">
      <c r="A4036" s="25" t="str">
        <f t="shared" si="457"/>
        <v/>
      </c>
      <c r="B4036" s="258" t="str">
        <f t="shared" si="458"/>
        <v>deleg</v>
      </c>
      <c r="C4036" s="316" t="str">
        <f t="shared" si="460"/>
        <v>Zacatecas</v>
      </c>
      <c r="D4036" s="316" t="str">
        <f t="shared" si="461"/>
        <v>Zacatecas</v>
      </c>
      <c r="M4036" s="268" t="str">
        <f t="shared" si="459"/>
        <v/>
      </c>
    </row>
    <row r="4037" spans="1:13" x14ac:dyDescent="0.25">
      <c r="A4037" s="25" t="str">
        <f t="shared" ref="A4037:A4100" si="462">IFERROR(CONCATENATE(B4037,C4037,D4037,MID(H4037,FIND(" ",H4037)+2,LEN(H4037))),"")</f>
        <v/>
      </c>
      <c r="B4037" s="258" t="str">
        <f t="shared" ref="B4037:B4100" si="463">+IF(AND(G4037&lt;&gt;"",J4038="Porcentaje"),TRIM(MID(G4037,1,FIND(" ",G4037,1))),IF(AND(F4037&lt;&gt;"",J4038="Porcentaje"),TRIM(MID(F4037,1,FIND(" ",F4037,1))),IF(AND(E4037&lt;&gt;"",J4038="Porcentaje"),TRIM(MID(E4037,1,FIND(" ",E4037,1))),B4036)))</f>
        <v>deleg</v>
      </c>
      <c r="C4037" s="316" t="str">
        <f t="shared" si="460"/>
        <v>Zacatecas</v>
      </c>
      <c r="D4037" s="316" t="str">
        <f t="shared" si="461"/>
        <v>Zacatecas</v>
      </c>
      <c r="M4037" s="268" t="str">
        <f t="shared" si="459"/>
        <v/>
      </c>
    </row>
    <row r="4038" spans="1:13" x14ac:dyDescent="0.25">
      <c r="A4038" s="25" t="str">
        <f t="shared" si="462"/>
        <v/>
      </c>
      <c r="B4038" s="258" t="str">
        <f t="shared" si="463"/>
        <v>deleg</v>
      </c>
      <c r="C4038" s="316" t="str">
        <f t="shared" si="460"/>
        <v>Zacatecas</v>
      </c>
      <c r="D4038" s="316" t="str">
        <f t="shared" si="461"/>
        <v>Zacatecas</v>
      </c>
      <c r="M4038" s="268" t="str">
        <f t="shared" si="459"/>
        <v/>
      </c>
    </row>
    <row r="4039" spans="1:13" x14ac:dyDescent="0.25">
      <c r="A4039" s="25" t="str">
        <f t="shared" si="462"/>
        <v/>
      </c>
      <c r="B4039" s="258" t="str">
        <f t="shared" si="463"/>
        <v>deleg</v>
      </c>
      <c r="C4039" s="316" t="str">
        <f t="shared" si="460"/>
        <v>Zacatecas</v>
      </c>
      <c r="D4039" s="316" t="str">
        <f t="shared" si="461"/>
        <v>Zacatecas</v>
      </c>
      <c r="M4039" s="268" t="str">
        <f t="shared" ref="M4039:M4102" si="464">IF(H4039&lt;&gt;"",IFERROR(MID(H4039,FIND(" ",H4039)+1,LEN(H4039)),""),"")</f>
        <v/>
      </c>
    </row>
    <row r="4040" spans="1:13" x14ac:dyDescent="0.25">
      <c r="A4040" s="25" t="str">
        <f t="shared" si="462"/>
        <v/>
      </c>
      <c r="B4040" s="258" t="str">
        <f t="shared" si="463"/>
        <v>deleg</v>
      </c>
      <c r="C4040" s="316" t="str">
        <f t="shared" si="460"/>
        <v>Zacatecas</v>
      </c>
      <c r="D4040" s="316" t="str">
        <f t="shared" si="461"/>
        <v>Zacatecas</v>
      </c>
      <c r="M4040" s="268" t="str">
        <f t="shared" si="464"/>
        <v/>
      </c>
    </row>
    <row r="4041" spans="1:13" x14ac:dyDescent="0.25">
      <c r="A4041" s="25" t="str">
        <f t="shared" si="462"/>
        <v/>
      </c>
      <c r="B4041" s="258" t="str">
        <f t="shared" si="463"/>
        <v>deleg</v>
      </c>
      <c r="C4041" s="316" t="str">
        <f t="shared" si="460"/>
        <v>Zacatecas</v>
      </c>
      <c r="D4041" s="316" t="str">
        <f t="shared" si="461"/>
        <v>Zacatecas</v>
      </c>
      <c r="M4041" s="268" t="str">
        <f t="shared" si="464"/>
        <v/>
      </c>
    </row>
    <row r="4042" spans="1:13" x14ac:dyDescent="0.25">
      <c r="A4042" s="25" t="str">
        <f t="shared" si="462"/>
        <v/>
      </c>
      <c r="B4042" s="258" t="str">
        <f t="shared" si="463"/>
        <v>deleg</v>
      </c>
      <c r="C4042" s="316" t="str">
        <f t="shared" si="460"/>
        <v>Zacatecas</v>
      </c>
      <c r="D4042" s="316" t="str">
        <f t="shared" si="461"/>
        <v>Zacatecas</v>
      </c>
      <c r="M4042" s="268" t="str">
        <f t="shared" si="464"/>
        <v/>
      </c>
    </row>
    <row r="4043" spans="1:13" x14ac:dyDescent="0.25">
      <c r="A4043" s="25" t="str">
        <f t="shared" si="462"/>
        <v/>
      </c>
      <c r="B4043" s="258" t="str">
        <f t="shared" si="463"/>
        <v>deleg</v>
      </c>
      <c r="C4043" s="316" t="str">
        <f t="shared" si="460"/>
        <v>Zacatecas</v>
      </c>
      <c r="D4043" s="316" t="str">
        <f t="shared" si="461"/>
        <v>Zacatecas</v>
      </c>
      <c r="M4043" s="268" t="str">
        <f t="shared" si="464"/>
        <v/>
      </c>
    </row>
    <row r="4044" spans="1:13" x14ac:dyDescent="0.25">
      <c r="A4044" s="25" t="str">
        <f t="shared" si="462"/>
        <v/>
      </c>
      <c r="B4044" s="258" t="str">
        <f t="shared" si="463"/>
        <v>deleg</v>
      </c>
      <c r="C4044" s="316" t="str">
        <f t="shared" si="460"/>
        <v>Zacatecas</v>
      </c>
      <c r="D4044" s="316" t="str">
        <f t="shared" si="461"/>
        <v>Zacatecas</v>
      </c>
      <c r="M4044" s="268" t="str">
        <f t="shared" si="464"/>
        <v/>
      </c>
    </row>
    <row r="4045" spans="1:13" x14ac:dyDescent="0.25">
      <c r="A4045" s="25" t="str">
        <f t="shared" si="462"/>
        <v/>
      </c>
      <c r="B4045" s="258" t="str">
        <f t="shared" si="463"/>
        <v>deleg</v>
      </c>
      <c r="C4045" s="316" t="str">
        <f t="shared" si="460"/>
        <v>Zacatecas</v>
      </c>
      <c r="D4045" s="316" t="str">
        <f t="shared" si="461"/>
        <v>Zacatecas</v>
      </c>
      <c r="M4045" s="268" t="str">
        <f t="shared" si="464"/>
        <v/>
      </c>
    </row>
    <row r="4046" spans="1:13" x14ac:dyDescent="0.25">
      <c r="A4046" s="25" t="str">
        <f t="shared" si="462"/>
        <v/>
      </c>
      <c r="B4046" s="258" t="str">
        <f t="shared" si="463"/>
        <v>deleg</v>
      </c>
      <c r="C4046" s="316" t="str">
        <f t="shared" si="460"/>
        <v>Zacatecas</v>
      </c>
      <c r="D4046" s="316" t="str">
        <f t="shared" si="461"/>
        <v>Zacatecas</v>
      </c>
      <c r="M4046" s="268" t="str">
        <f t="shared" si="464"/>
        <v/>
      </c>
    </row>
    <row r="4047" spans="1:13" x14ac:dyDescent="0.25">
      <c r="A4047" s="25" t="str">
        <f t="shared" si="462"/>
        <v/>
      </c>
      <c r="B4047" s="258" t="str">
        <f t="shared" si="463"/>
        <v>deleg</v>
      </c>
      <c r="C4047" s="316" t="str">
        <f t="shared" si="460"/>
        <v>Zacatecas</v>
      </c>
      <c r="D4047" s="316" t="str">
        <f t="shared" si="461"/>
        <v>Zacatecas</v>
      </c>
      <c r="M4047" s="268" t="str">
        <f t="shared" si="464"/>
        <v/>
      </c>
    </row>
    <row r="4048" spans="1:13" x14ac:dyDescent="0.25">
      <c r="A4048" s="25" t="str">
        <f t="shared" si="462"/>
        <v/>
      </c>
      <c r="B4048" s="258" t="str">
        <f t="shared" si="463"/>
        <v>deleg</v>
      </c>
      <c r="C4048" s="316" t="str">
        <f t="shared" si="460"/>
        <v>Zacatecas</v>
      </c>
      <c r="D4048" s="316" t="str">
        <f t="shared" si="461"/>
        <v>Zacatecas</v>
      </c>
      <c r="M4048" s="268" t="str">
        <f t="shared" si="464"/>
        <v/>
      </c>
    </row>
    <row r="4049" spans="1:13" x14ac:dyDescent="0.25">
      <c r="A4049" s="25" t="str">
        <f t="shared" si="462"/>
        <v/>
      </c>
      <c r="B4049" s="258" t="str">
        <f t="shared" si="463"/>
        <v>deleg</v>
      </c>
      <c r="C4049" s="316" t="str">
        <f t="shared" si="460"/>
        <v>Zacatecas</v>
      </c>
      <c r="D4049" s="316" t="str">
        <f t="shared" si="461"/>
        <v>Zacatecas</v>
      </c>
      <c r="M4049" s="268" t="str">
        <f t="shared" si="464"/>
        <v/>
      </c>
    </row>
    <row r="4050" spans="1:13" x14ac:dyDescent="0.25">
      <c r="A4050" s="25" t="str">
        <f t="shared" si="462"/>
        <v/>
      </c>
      <c r="B4050" s="258" t="str">
        <f t="shared" si="463"/>
        <v>deleg</v>
      </c>
      <c r="C4050" s="316" t="str">
        <f t="shared" si="460"/>
        <v>Zacatecas</v>
      </c>
      <c r="D4050" s="316" t="str">
        <f t="shared" si="461"/>
        <v>Zacatecas</v>
      </c>
      <c r="M4050" s="268" t="str">
        <f t="shared" si="464"/>
        <v/>
      </c>
    </row>
    <row r="4051" spans="1:13" x14ac:dyDescent="0.25">
      <c r="A4051" s="25" t="str">
        <f t="shared" si="462"/>
        <v/>
      </c>
      <c r="B4051" s="258" t="str">
        <f t="shared" si="463"/>
        <v>deleg</v>
      </c>
      <c r="C4051" s="316" t="str">
        <f t="shared" si="460"/>
        <v>Zacatecas</v>
      </c>
      <c r="D4051" s="316" t="str">
        <f t="shared" si="461"/>
        <v>Zacatecas</v>
      </c>
      <c r="M4051" s="268" t="str">
        <f t="shared" si="464"/>
        <v/>
      </c>
    </row>
    <row r="4052" spans="1:13" x14ac:dyDescent="0.25">
      <c r="A4052" s="25" t="str">
        <f t="shared" si="462"/>
        <v/>
      </c>
      <c r="B4052" s="258" t="str">
        <f t="shared" si="463"/>
        <v>deleg</v>
      </c>
      <c r="C4052" s="316" t="str">
        <f t="shared" si="460"/>
        <v>Zacatecas</v>
      </c>
      <c r="D4052" s="316" t="str">
        <f t="shared" si="461"/>
        <v>Zacatecas</v>
      </c>
      <c r="M4052" s="268" t="str">
        <f t="shared" si="464"/>
        <v/>
      </c>
    </row>
    <row r="4053" spans="1:13" x14ac:dyDescent="0.25">
      <c r="A4053" s="25" t="str">
        <f t="shared" si="462"/>
        <v/>
      </c>
      <c r="B4053" s="258" t="str">
        <f t="shared" si="463"/>
        <v>deleg</v>
      </c>
      <c r="C4053" s="316" t="str">
        <f t="shared" si="460"/>
        <v>Zacatecas</v>
      </c>
      <c r="D4053" s="316" t="str">
        <f t="shared" si="461"/>
        <v>Zacatecas</v>
      </c>
      <c r="M4053" s="268" t="str">
        <f t="shared" si="464"/>
        <v/>
      </c>
    </row>
    <row r="4054" spans="1:13" x14ac:dyDescent="0.25">
      <c r="A4054" s="25" t="str">
        <f t="shared" si="462"/>
        <v/>
      </c>
      <c r="B4054" s="258" t="str">
        <f t="shared" si="463"/>
        <v>deleg</v>
      </c>
      <c r="C4054" s="316" t="str">
        <f t="shared" si="460"/>
        <v>Zacatecas</v>
      </c>
      <c r="D4054" s="316" t="str">
        <f t="shared" si="461"/>
        <v>Zacatecas</v>
      </c>
      <c r="M4054" s="268" t="str">
        <f t="shared" si="464"/>
        <v/>
      </c>
    </row>
    <row r="4055" spans="1:13" x14ac:dyDescent="0.25">
      <c r="A4055" s="25" t="str">
        <f t="shared" si="462"/>
        <v/>
      </c>
      <c r="B4055" s="258" t="str">
        <f t="shared" si="463"/>
        <v>deleg</v>
      </c>
      <c r="C4055" s="316" t="str">
        <f t="shared" si="460"/>
        <v>Zacatecas</v>
      </c>
      <c r="D4055" s="316" t="str">
        <f t="shared" si="461"/>
        <v>Zacatecas</v>
      </c>
      <c r="M4055" s="268" t="str">
        <f t="shared" si="464"/>
        <v/>
      </c>
    </row>
    <row r="4056" spans="1:13" x14ac:dyDescent="0.25">
      <c r="A4056" s="25" t="str">
        <f t="shared" si="462"/>
        <v/>
      </c>
      <c r="B4056" s="258" t="str">
        <f t="shared" si="463"/>
        <v>deleg</v>
      </c>
      <c r="C4056" s="316" t="str">
        <f t="shared" si="460"/>
        <v>Zacatecas</v>
      </c>
      <c r="D4056" s="316" t="str">
        <f t="shared" si="461"/>
        <v>Zacatecas</v>
      </c>
      <c r="M4056" s="268" t="str">
        <f t="shared" si="464"/>
        <v/>
      </c>
    </row>
    <row r="4057" spans="1:13" x14ac:dyDescent="0.25">
      <c r="A4057" s="25" t="str">
        <f t="shared" si="462"/>
        <v/>
      </c>
      <c r="B4057" s="258" t="str">
        <f t="shared" si="463"/>
        <v>deleg</v>
      </c>
      <c r="C4057" s="316" t="str">
        <f t="shared" si="460"/>
        <v>Zacatecas</v>
      </c>
      <c r="D4057" s="316" t="str">
        <f t="shared" si="461"/>
        <v>Zacatecas</v>
      </c>
      <c r="M4057" s="268" t="str">
        <f t="shared" si="464"/>
        <v/>
      </c>
    </row>
    <row r="4058" spans="1:13" x14ac:dyDescent="0.25">
      <c r="A4058" s="25" t="str">
        <f t="shared" si="462"/>
        <v/>
      </c>
      <c r="B4058" s="258" t="str">
        <f t="shared" si="463"/>
        <v>deleg</v>
      </c>
      <c r="C4058" s="316" t="str">
        <f t="shared" si="460"/>
        <v>Zacatecas</v>
      </c>
      <c r="D4058" s="316" t="str">
        <f t="shared" si="461"/>
        <v>Zacatecas</v>
      </c>
      <c r="M4058" s="268" t="str">
        <f t="shared" si="464"/>
        <v/>
      </c>
    </row>
    <row r="4059" spans="1:13" x14ac:dyDescent="0.25">
      <c r="A4059" s="25" t="str">
        <f t="shared" si="462"/>
        <v/>
      </c>
      <c r="B4059" s="258" t="str">
        <f t="shared" si="463"/>
        <v>deleg</v>
      </c>
      <c r="C4059" s="316" t="str">
        <f t="shared" si="460"/>
        <v>Zacatecas</v>
      </c>
      <c r="D4059" s="316" t="str">
        <f t="shared" si="461"/>
        <v>Zacatecas</v>
      </c>
      <c r="M4059" s="268" t="str">
        <f t="shared" si="464"/>
        <v/>
      </c>
    </row>
    <row r="4060" spans="1:13" x14ac:dyDescent="0.25">
      <c r="A4060" s="25" t="str">
        <f t="shared" si="462"/>
        <v/>
      </c>
      <c r="B4060" s="258" t="str">
        <f t="shared" si="463"/>
        <v>deleg</v>
      </c>
      <c r="C4060" s="316" t="str">
        <f t="shared" si="460"/>
        <v>Zacatecas</v>
      </c>
      <c r="D4060" s="316" t="str">
        <f t="shared" si="461"/>
        <v>Zacatecas</v>
      </c>
      <c r="M4060" s="268" t="str">
        <f t="shared" si="464"/>
        <v/>
      </c>
    </row>
    <row r="4061" spans="1:13" x14ac:dyDescent="0.25">
      <c r="A4061" s="25" t="str">
        <f t="shared" si="462"/>
        <v/>
      </c>
      <c r="B4061" s="258" t="str">
        <f t="shared" si="463"/>
        <v>deleg</v>
      </c>
      <c r="C4061" s="316" t="str">
        <f t="shared" si="460"/>
        <v>Zacatecas</v>
      </c>
      <c r="D4061" s="316" t="str">
        <f t="shared" si="461"/>
        <v>Zacatecas</v>
      </c>
      <c r="M4061" s="268" t="str">
        <f t="shared" si="464"/>
        <v/>
      </c>
    </row>
    <row r="4062" spans="1:13" x14ac:dyDescent="0.25">
      <c r="A4062" s="25" t="str">
        <f t="shared" si="462"/>
        <v/>
      </c>
      <c r="B4062" s="258" t="str">
        <f t="shared" si="463"/>
        <v>deleg</v>
      </c>
      <c r="C4062" s="316" t="str">
        <f t="shared" si="460"/>
        <v>Zacatecas</v>
      </c>
      <c r="D4062" s="316" t="str">
        <f t="shared" si="461"/>
        <v>Zacatecas</v>
      </c>
      <c r="M4062" s="268" t="str">
        <f t="shared" si="464"/>
        <v/>
      </c>
    </row>
    <row r="4063" spans="1:13" x14ac:dyDescent="0.25">
      <c r="A4063" s="25" t="str">
        <f t="shared" si="462"/>
        <v/>
      </c>
      <c r="B4063" s="258" t="str">
        <f t="shared" si="463"/>
        <v>deleg</v>
      </c>
      <c r="C4063" s="316" t="str">
        <f t="shared" si="460"/>
        <v>Zacatecas</v>
      </c>
      <c r="D4063" s="316" t="str">
        <f t="shared" si="461"/>
        <v>Zacatecas</v>
      </c>
      <c r="M4063" s="268" t="str">
        <f t="shared" si="464"/>
        <v/>
      </c>
    </row>
    <row r="4064" spans="1:13" x14ac:dyDescent="0.25">
      <c r="A4064" s="25" t="str">
        <f t="shared" si="462"/>
        <v/>
      </c>
      <c r="B4064" s="258" t="str">
        <f t="shared" si="463"/>
        <v>deleg</v>
      </c>
      <c r="C4064" s="316" t="str">
        <f t="shared" si="460"/>
        <v>Zacatecas</v>
      </c>
      <c r="D4064" s="316" t="str">
        <f t="shared" si="461"/>
        <v>Zacatecas</v>
      </c>
      <c r="M4064" s="268" t="str">
        <f t="shared" si="464"/>
        <v/>
      </c>
    </row>
    <row r="4065" spans="1:13" x14ac:dyDescent="0.25">
      <c r="A4065" s="25" t="str">
        <f t="shared" si="462"/>
        <v/>
      </c>
      <c r="B4065" s="258" t="str">
        <f t="shared" si="463"/>
        <v>deleg</v>
      </c>
      <c r="C4065" s="316" t="str">
        <f t="shared" si="460"/>
        <v>Zacatecas</v>
      </c>
      <c r="D4065" s="316" t="str">
        <f t="shared" si="461"/>
        <v>Zacatecas</v>
      </c>
      <c r="M4065" s="268" t="str">
        <f t="shared" si="464"/>
        <v/>
      </c>
    </row>
    <row r="4066" spans="1:13" x14ac:dyDescent="0.25">
      <c r="A4066" s="25" t="str">
        <f t="shared" si="462"/>
        <v/>
      </c>
      <c r="B4066" s="258" t="str">
        <f t="shared" si="463"/>
        <v>deleg</v>
      </c>
      <c r="C4066" s="316" t="str">
        <f t="shared" si="460"/>
        <v>Zacatecas</v>
      </c>
      <c r="D4066" s="316" t="str">
        <f t="shared" si="461"/>
        <v>Zacatecas</v>
      </c>
      <c r="M4066" s="268" t="str">
        <f t="shared" si="464"/>
        <v/>
      </c>
    </row>
    <row r="4067" spans="1:13" x14ac:dyDescent="0.25">
      <c r="A4067" s="25" t="str">
        <f t="shared" si="462"/>
        <v/>
      </c>
      <c r="B4067" s="258" t="str">
        <f t="shared" si="463"/>
        <v>deleg</v>
      </c>
      <c r="C4067" s="316" t="str">
        <f t="shared" si="460"/>
        <v>Zacatecas</v>
      </c>
      <c r="D4067" s="316" t="str">
        <f t="shared" si="461"/>
        <v>Zacatecas</v>
      </c>
      <c r="M4067" s="268" t="str">
        <f t="shared" si="464"/>
        <v/>
      </c>
    </row>
    <row r="4068" spans="1:13" x14ac:dyDescent="0.25">
      <c r="A4068" s="25" t="str">
        <f t="shared" si="462"/>
        <v/>
      </c>
      <c r="B4068" s="258" t="str">
        <f t="shared" si="463"/>
        <v>deleg</v>
      </c>
      <c r="C4068" s="316" t="str">
        <f t="shared" si="460"/>
        <v>Zacatecas</v>
      </c>
      <c r="D4068" s="316" t="str">
        <f t="shared" si="461"/>
        <v>Zacatecas</v>
      </c>
      <c r="M4068" s="268" t="str">
        <f t="shared" si="464"/>
        <v/>
      </c>
    </row>
    <row r="4069" spans="1:13" x14ac:dyDescent="0.25">
      <c r="A4069" s="25" t="str">
        <f t="shared" si="462"/>
        <v/>
      </c>
      <c r="B4069" s="258" t="str">
        <f t="shared" si="463"/>
        <v>deleg</v>
      </c>
      <c r="C4069" s="316" t="str">
        <f t="shared" si="460"/>
        <v>Zacatecas</v>
      </c>
      <c r="D4069" s="316" t="str">
        <f t="shared" si="461"/>
        <v>Zacatecas</v>
      </c>
      <c r="M4069" s="268" t="str">
        <f t="shared" si="464"/>
        <v/>
      </c>
    </row>
    <row r="4070" spans="1:13" x14ac:dyDescent="0.25">
      <c r="A4070" s="25" t="str">
        <f t="shared" si="462"/>
        <v/>
      </c>
      <c r="B4070" s="258" t="str">
        <f t="shared" si="463"/>
        <v>deleg</v>
      </c>
      <c r="C4070" s="316" t="str">
        <f t="shared" si="460"/>
        <v>Zacatecas</v>
      </c>
      <c r="D4070" s="316" t="str">
        <f t="shared" si="461"/>
        <v>Zacatecas</v>
      </c>
      <c r="M4070" s="268" t="str">
        <f t="shared" si="464"/>
        <v/>
      </c>
    </row>
    <row r="4071" spans="1:13" x14ac:dyDescent="0.25">
      <c r="A4071" s="25" t="str">
        <f t="shared" si="462"/>
        <v/>
      </c>
      <c r="B4071" s="258" t="str">
        <f t="shared" si="463"/>
        <v>deleg</v>
      </c>
      <c r="C4071" s="316" t="str">
        <f t="shared" si="460"/>
        <v>Zacatecas</v>
      </c>
      <c r="D4071" s="316" t="str">
        <f t="shared" si="461"/>
        <v>Zacatecas</v>
      </c>
      <c r="M4071" s="268" t="str">
        <f t="shared" si="464"/>
        <v/>
      </c>
    </row>
    <row r="4072" spans="1:13" x14ac:dyDescent="0.25">
      <c r="A4072" s="25" t="str">
        <f t="shared" si="462"/>
        <v/>
      </c>
      <c r="B4072" s="258" t="str">
        <f t="shared" si="463"/>
        <v>deleg</v>
      </c>
      <c r="C4072" s="316" t="str">
        <f t="shared" si="460"/>
        <v>Zacatecas</v>
      </c>
      <c r="D4072" s="316" t="str">
        <f t="shared" si="461"/>
        <v>Zacatecas</v>
      </c>
      <c r="M4072" s="268" t="str">
        <f t="shared" si="464"/>
        <v/>
      </c>
    </row>
    <row r="4073" spans="1:13" x14ac:dyDescent="0.25">
      <c r="A4073" s="25" t="str">
        <f t="shared" si="462"/>
        <v/>
      </c>
      <c r="B4073" s="258" t="str">
        <f t="shared" si="463"/>
        <v>deleg</v>
      </c>
      <c r="C4073" s="316" t="str">
        <f t="shared" si="460"/>
        <v>Zacatecas</v>
      </c>
      <c r="D4073" s="316" t="str">
        <f t="shared" si="461"/>
        <v>Zacatecas</v>
      </c>
      <c r="M4073" s="268" t="str">
        <f t="shared" si="464"/>
        <v/>
      </c>
    </row>
    <row r="4074" spans="1:13" x14ac:dyDescent="0.25">
      <c r="A4074" s="25" t="str">
        <f t="shared" si="462"/>
        <v/>
      </c>
      <c r="B4074" s="258" t="str">
        <f t="shared" si="463"/>
        <v>deleg</v>
      </c>
      <c r="C4074" s="316" t="str">
        <f t="shared" si="460"/>
        <v>Zacatecas</v>
      </c>
      <c r="D4074" s="316" t="str">
        <f t="shared" si="461"/>
        <v>Zacatecas</v>
      </c>
      <c r="M4074" s="268" t="str">
        <f t="shared" si="464"/>
        <v/>
      </c>
    </row>
    <row r="4075" spans="1:13" x14ac:dyDescent="0.25">
      <c r="A4075" s="25" t="str">
        <f t="shared" si="462"/>
        <v/>
      </c>
      <c r="B4075" s="258" t="str">
        <f t="shared" si="463"/>
        <v>deleg</v>
      </c>
      <c r="C4075" s="316" t="str">
        <f t="shared" si="460"/>
        <v>Zacatecas</v>
      </c>
      <c r="D4075" s="316" t="str">
        <f t="shared" si="461"/>
        <v>Zacatecas</v>
      </c>
      <c r="M4075" s="268" t="str">
        <f t="shared" si="464"/>
        <v/>
      </c>
    </row>
    <row r="4076" spans="1:13" x14ac:dyDescent="0.25">
      <c r="A4076" s="25" t="str">
        <f t="shared" si="462"/>
        <v/>
      </c>
      <c r="B4076" s="258" t="str">
        <f t="shared" si="463"/>
        <v>deleg</v>
      </c>
      <c r="C4076" s="316" t="str">
        <f t="shared" si="460"/>
        <v>Zacatecas</v>
      </c>
      <c r="D4076" s="316" t="str">
        <f t="shared" si="461"/>
        <v>Zacatecas</v>
      </c>
      <c r="M4076" s="268" t="str">
        <f t="shared" si="464"/>
        <v/>
      </c>
    </row>
    <row r="4077" spans="1:13" x14ac:dyDescent="0.25">
      <c r="A4077" s="25" t="str">
        <f t="shared" si="462"/>
        <v/>
      </c>
      <c r="B4077" s="258" t="str">
        <f t="shared" si="463"/>
        <v>deleg</v>
      </c>
      <c r="C4077" s="316" t="str">
        <f t="shared" si="460"/>
        <v>Zacatecas</v>
      </c>
      <c r="D4077" s="316" t="str">
        <f t="shared" si="461"/>
        <v>Zacatecas</v>
      </c>
      <c r="M4077" s="268" t="str">
        <f t="shared" si="464"/>
        <v/>
      </c>
    </row>
    <row r="4078" spans="1:13" x14ac:dyDescent="0.25">
      <c r="A4078" s="25" t="str">
        <f t="shared" si="462"/>
        <v/>
      </c>
      <c r="B4078" s="258" t="str">
        <f t="shared" si="463"/>
        <v>deleg</v>
      </c>
      <c r="C4078" s="316" t="str">
        <f t="shared" si="460"/>
        <v>Zacatecas</v>
      </c>
      <c r="D4078" s="316" t="str">
        <f t="shared" si="461"/>
        <v>Zacatecas</v>
      </c>
      <c r="M4078" s="268" t="str">
        <f t="shared" si="464"/>
        <v/>
      </c>
    </row>
    <row r="4079" spans="1:13" x14ac:dyDescent="0.25">
      <c r="A4079" s="25" t="str">
        <f t="shared" si="462"/>
        <v/>
      </c>
      <c r="B4079" s="258" t="str">
        <f t="shared" si="463"/>
        <v>deleg</v>
      </c>
      <c r="C4079" s="316" t="str">
        <f t="shared" si="460"/>
        <v>Zacatecas</v>
      </c>
      <c r="D4079" s="316" t="str">
        <f t="shared" si="461"/>
        <v>Zacatecas</v>
      </c>
      <c r="M4079" s="268" t="str">
        <f t="shared" si="464"/>
        <v/>
      </c>
    </row>
    <row r="4080" spans="1:13" x14ac:dyDescent="0.25">
      <c r="A4080" s="25" t="str">
        <f t="shared" si="462"/>
        <v/>
      </c>
      <c r="B4080" s="258" t="str">
        <f t="shared" si="463"/>
        <v>deleg</v>
      </c>
      <c r="C4080" s="316" t="str">
        <f t="shared" si="460"/>
        <v>Zacatecas</v>
      </c>
      <c r="D4080" s="316" t="str">
        <f t="shared" si="461"/>
        <v>Zacatecas</v>
      </c>
      <c r="M4080" s="268" t="str">
        <f t="shared" si="464"/>
        <v/>
      </c>
    </row>
    <row r="4081" spans="1:13" x14ac:dyDescent="0.25">
      <c r="A4081" s="25" t="str">
        <f t="shared" si="462"/>
        <v/>
      </c>
      <c r="B4081" s="258" t="str">
        <f t="shared" si="463"/>
        <v>deleg</v>
      </c>
      <c r="C4081" s="316" t="str">
        <f t="shared" si="460"/>
        <v>Zacatecas</v>
      </c>
      <c r="D4081" s="316" t="str">
        <f t="shared" si="461"/>
        <v>Zacatecas</v>
      </c>
      <c r="M4081" s="268" t="str">
        <f t="shared" si="464"/>
        <v/>
      </c>
    </row>
    <row r="4082" spans="1:13" x14ac:dyDescent="0.25">
      <c r="A4082" s="25" t="str">
        <f t="shared" si="462"/>
        <v/>
      </c>
      <c r="B4082" s="258" t="str">
        <f t="shared" si="463"/>
        <v>deleg</v>
      </c>
      <c r="C4082" s="316" t="str">
        <f t="shared" si="460"/>
        <v>Zacatecas</v>
      </c>
      <c r="D4082" s="316" t="str">
        <f t="shared" si="461"/>
        <v>Zacatecas</v>
      </c>
      <c r="M4082" s="268" t="str">
        <f t="shared" si="464"/>
        <v/>
      </c>
    </row>
    <row r="4083" spans="1:13" x14ac:dyDescent="0.25">
      <c r="A4083" s="25" t="str">
        <f t="shared" si="462"/>
        <v/>
      </c>
      <c r="B4083" s="258" t="str">
        <f t="shared" si="463"/>
        <v>deleg</v>
      </c>
      <c r="C4083" s="316" t="str">
        <f t="shared" si="460"/>
        <v>Zacatecas</v>
      </c>
      <c r="D4083" s="316" t="str">
        <f t="shared" si="461"/>
        <v>Zacatecas</v>
      </c>
      <c r="M4083" s="268" t="str">
        <f t="shared" si="464"/>
        <v/>
      </c>
    </row>
    <row r="4084" spans="1:13" x14ac:dyDescent="0.25">
      <c r="A4084" s="25" t="str">
        <f t="shared" si="462"/>
        <v/>
      </c>
      <c r="B4084" s="258" t="str">
        <f t="shared" si="463"/>
        <v>deleg</v>
      </c>
      <c r="C4084" s="316" t="str">
        <f t="shared" si="460"/>
        <v>Zacatecas</v>
      </c>
      <c r="D4084" s="316" t="str">
        <f t="shared" si="461"/>
        <v>Zacatecas</v>
      </c>
      <c r="M4084" s="268" t="str">
        <f t="shared" si="464"/>
        <v/>
      </c>
    </row>
    <row r="4085" spans="1:13" x14ac:dyDescent="0.25">
      <c r="A4085" s="25" t="str">
        <f t="shared" si="462"/>
        <v/>
      </c>
      <c r="B4085" s="258" t="str">
        <f t="shared" si="463"/>
        <v>deleg</v>
      </c>
      <c r="C4085" s="316" t="str">
        <f t="shared" si="460"/>
        <v>Zacatecas</v>
      </c>
      <c r="D4085" s="316" t="str">
        <f t="shared" si="461"/>
        <v>Zacatecas</v>
      </c>
      <c r="M4085" s="268" t="str">
        <f t="shared" si="464"/>
        <v/>
      </c>
    </row>
    <row r="4086" spans="1:13" x14ac:dyDescent="0.25">
      <c r="A4086" s="25" t="str">
        <f t="shared" si="462"/>
        <v/>
      </c>
      <c r="B4086" s="258" t="str">
        <f t="shared" si="463"/>
        <v>deleg</v>
      </c>
      <c r="C4086" s="316" t="str">
        <f t="shared" si="460"/>
        <v>Zacatecas</v>
      </c>
      <c r="D4086" s="316" t="str">
        <f t="shared" si="461"/>
        <v>Zacatecas</v>
      </c>
      <c r="M4086" s="268" t="str">
        <f t="shared" si="464"/>
        <v/>
      </c>
    </row>
    <row r="4087" spans="1:13" x14ac:dyDescent="0.25">
      <c r="A4087" s="25" t="str">
        <f t="shared" si="462"/>
        <v/>
      </c>
      <c r="B4087" s="258" t="str">
        <f t="shared" si="463"/>
        <v>deleg</v>
      </c>
      <c r="C4087" s="316" t="str">
        <f t="shared" si="460"/>
        <v>Zacatecas</v>
      </c>
      <c r="D4087" s="316" t="str">
        <f t="shared" si="461"/>
        <v>Zacatecas</v>
      </c>
      <c r="M4087" s="268" t="str">
        <f t="shared" si="464"/>
        <v/>
      </c>
    </row>
    <row r="4088" spans="1:13" x14ac:dyDescent="0.25">
      <c r="A4088" s="25" t="str">
        <f t="shared" si="462"/>
        <v/>
      </c>
      <c r="B4088" s="258" t="str">
        <f t="shared" si="463"/>
        <v>deleg</v>
      </c>
      <c r="C4088" s="316" t="str">
        <f t="shared" si="460"/>
        <v>Zacatecas</v>
      </c>
      <c r="D4088" s="316" t="str">
        <f t="shared" si="461"/>
        <v>Zacatecas</v>
      </c>
      <c r="M4088" s="268" t="str">
        <f t="shared" si="464"/>
        <v/>
      </c>
    </row>
    <row r="4089" spans="1:13" x14ac:dyDescent="0.25">
      <c r="A4089" s="25" t="str">
        <f t="shared" si="462"/>
        <v/>
      </c>
      <c r="B4089" s="258" t="str">
        <f t="shared" si="463"/>
        <v>deleg</v>
      </c>
      <c r="C4089" s="316" t="str">
        <f t="shared" si="460"/>
        <v>Zacatecas</v>
      </c>
      <c r="D4089" s="316" t="str">
        <f t="shared" si="461"/>
        <v>Zacatecas</v>
      </c>
      <c r="M4089" s="268" t="str">
        <f t="shared" si="464"/>
        <v/>
      </c>
    </row>
    <row r="4090" spans="1:13" x14ac:dyDescent="0.25">
      <c r="A4090" s="25" t="str">
        <f t="shared" si="462"/>
        <v/>
      </c>
      <c r="B4090" s="258" t="str">
        <f t="shared" si="463"/>
        <v>deleg</v>
      </c>
      <c r="C4090" s="316" t="str">
        <f t="shared" si="460"/>
        <v>Zacatecas</v>
      </c>
      <c r="D4090" s="316" t="str">
        <f t="shared" si="461"/>
        <v>Zacatecas</v>
      </c>
      <c r="M4090" s="268" t="str">
        <f t="shared" si="464"/>
        <v/>
      </c>
    </row>
    <row r="4091" spans="1:13" x14ac:dyDescent="0.25">
      <c r="A4091" s="25" t="str">
        <f t="shared" si="462"/>
        <v/>
      </c>
      <c r="B4091" s="258" t="str">
        <f t="shared" si="463"/>
        <v>deleg</v>
      </c>
      <c r="C4091" s="316" t="str">
        <f t="shared" si="460"/>
        <v>Zacatecas</v>
      </c>
      <c r="D4091" s="316" t="str">
        <f t="shared" si="461"/>
        <v>Zacatecas</v>
      </c>
      <c r="M4091" s="268" t="str">
        <f t="shared" si="464"/>
        <v/>
      </c>
    </row>
    <row r="4092" spans="1:13" x14ac:dyDescent="0.25">
      <c r="A4092" s="25" t="str">
        <f t="shared" si="462"/>
        <v/>
      </c>
      <c r="B4092" s="258" t="str">
        <f t="shared" si="463"/>
        <v>deleg</v>
      </c>
      <c r="C4092" s="316" t="str">
        <f t="shared" ref="C4092:C4155" si="465">+IF(AND(E4092&lt;&gt;"",G4092="$BTRATOU_MOT MOTIVO DE MAL TRATOa"),TRIM(MID(E4092,FIND(" ",E4092,1),LEN(E4092))),IF(AND(D4092&lt;&gt;"Primer nivel",D4092&lt;&gt;"Segundo nivel"),D4092,C4091))</f>
        <v>Zacatecas</v>
      </c>
      <c r="D4092" s="316" t="str">
        <f t="shared" ref="D4092:D4155" si="466">+IF(AND(G4092&lt;&gt;"",J4093="Porcentaje"),"Nacional",IF(AND(F4092&lt;&gt;"",G4092="$BTRATOU_MOT MOTIVO DE MAL TRATOa"),TRIM(MID(F4092,FIND(" ",F4092,1),LEN(F4092))),D4091))</f>
        <v>Zacatecas</v>
      </c>
      <c r="M4092" s="268" t="str">
        <f t="shared" si="464"/>
        <v/>
      </c>
    </row>
    <row r="4093" spans="1:13" x14ac:dyDescent="0.25">
      <c r="A4093" s="25" t="str">
        <f t="shared" si="462"/>
        <v/>
      </c>
      <c r="B4093" s="258" t="str">
        <f t="shared" si="463"/>
        <v>deleg</v>
      </c>
      <c r="C4093" s="316" t="str">
        <f t="shared" si="465"/>
        <v>Zacatecas</v>
      </c>
      <c r="D4093" s="316" t="str">
        <f t="shared" si="466"/>
        <v>Zacatecas</v>
      </c>
      <c r="M4093" s="268" t="str">
        <f t="shared" si="464"/>
        <v/>
      </c>
    </row>
    <row r="4094" spans="1:13" x14ac:dyDescent="0.25">
      <c r="A4094" s="25" t="str">
        <f t="shared" si="462"/>
        <v/>
      </c>
      <c r="B4094" s="258" t="str">
        <f t="shared" si="463"/>
        <v>deleg</v>
      </c>
      <c r="C4094" s="316" t="str">
        <f t="shared" si="465"/>
        <v>Zacatecas</v>
      </c>
      <c r="D4094" s="316" t="str">
        <f t="shared" si="466"/>
        <v>Zacatecas</v>
      </c>
      <c r="M4094" s="268" t="str">
        <f t="shared" si="464"/>
        <v/>
      </c>
    </row>
    <row r="4095" spans="1:13" x14ac:dyDescent="0.25">
      <c r="A4095" s="25" t="str">
        <f t="shared" si="462"/>
        <v/>
      </c>
      <c r="B4095" s="258" t="str">
        <f t="shared" si="463"/>
        <v>deleg</v>
      </c>
      <c r="C4095" s="316" t="str">
        <f t="shared" si="465"/>
        <v>Zacatecas</v>
      </c>
      <c r="D4095" s="316" t="str">
        <f t="shared" si="466"/>
        <v>Zacatecas</v>
      </c>
      <c r="M4095" s="268" t="str">
        <f t="shared" si="464"/>
        <v/>
      </c>
    </row>
    <row r="4096" spans="1:13" x14ac:dyDescent="0.25">
      <c r="A4096" s="25" t="str">
        <f t="shared" si="462"/>
        <v/>
      </c>
      <c r="B4096" s="258" t="str">
        <f t="shared" si="463"/>
        <v>deleg</v>
      </c>
      <c r="C4096" s="316" t="str">
        <f t="shared" si="465"/>
        <v>Zacatecas</v>
      </c>
      <c r="D4096" s="316" t="str">
        <f t="shared" si="466"/>
        <v>Zacatecas</v>
      </c>
      <c r="M4096" s="268" t="str">
        <f t="shared" si="464"/>
        <v/>
      </c>
    </row>
    <row r="4097" spans="1:13" x14ac:dyDescent="0.25">
      <c r="A4097" s="25" t="str">
        <f t="shared" si="462"/>
        <v/>
      </c>
      <c r="B4097" s="258" t="str">
        <f t="shared" si="463"/>
        <v>deleg</v>
      </c>
      <c r="C4097" s="316" t="str">
        <f t="shared" si="465"/>
        <v>Zacatecas</v>
      </c>
      <c r="D4097" s="316" t="str">
        <f t="shared" si="466"/>
        <v>Zacatecas</v>
      </c>
      <c r="M4097" s="268" t="str">
        <f t="shared" si="464"/>
        <v/>
      </c>
    </row>
    <row r="4098" spans="1:13" x14ac:dyDescent="0.25">
      <c r="A4098" s="25" t="str">
        <f t="shared" si="462"/>
        <v/>
      </c>
      <c r="B4098" s="258" t="str">
        <f t="shared" si="463"/>
        <v>deleg</v>
      </c>
      <c r="C4098" s="316" t="str">
        <f t="shared" si="465"/>
        <v>Zacatecas</v>
      </c>
      <c r="D4098" s="316" t="str">
        <f t="shared" si="466"/>
        <v>Zacatecas</v>
      </c>
      <c r="M4098" s="268" t="str">
        <f t="shared" si="464"/>
        <v/>
      </c>
    </row>
    <row r="4099" spans="1:13" x14ac:dyDescent="0.25">
      <c r="A4099" s="25" t="str">
        <f t="shared" si="462"/>
        <v/>
      </c>
      <c r="B4099" s="258" t="str">
        <f t="shared" si="463"/>
        <v>deleg</v>
      </c>
      <c r="C4099" s="316" t="str">
        <f t="shared" si="465"/>
        <v>Zacatecas</v>
      </c>
      <c r="D4099" s="316" t="str">
        <f t="shared" si="466"/>
        <v>Zacatecas</v>
      </c>
      <c r="M4099" s="268" t="str">
        <f t="shared" si="464"/>
        <v/>
      </c>
    </row>
    <row r="4100" spans="1:13" x14ac:dyDescent="0.25">
      <c r="A4100" s="25" t="str">
        <f t="shared" si="462"/>
        <v/>
      </c>
      <c r="B4100" s="258" t="str">
        <f t="shared" si="463"/>
        <v>deleg</v>
      </c>
      <c r="C4100" s="316" t="str">
        <f t="shared" si="465"/>
        <v>Zacatecas</v>
      </c>
      <c r="D4100" s="316" t="str">
        <f t="shared" si="466"/>
        <v>Zacatecas</v>
      </c>
      <c r="M4100" s="268" t="str">
        <f t="shared" si="464"/>
        <v/>
      </c>
    </row>
    <row r="4101" spans="1:13" x14ac:dyDescent="0.25">
      <c r="A4101" s="25" t="str">
        <f t="shared" ref="A4101:A4164" si="467">IFERROR(CONCATENATE(B4101,C4101,D4101,MID(H4101,FIND(" ",H4101)+2,LEN(H4101))),"")</f>
        <v/>
      </c>
      <c r="B4101" s="258" t="str">
        <f t="shared" ref="B4101:B4164" si="468">+IF(AND(G4101&lt;&gt;"",J4102="Porcentaje"),TRIM(MID(G4101,1,FIND(" ",G4101,1))),IF(AND(F4101&lt;&gt;"",J4102="Porcentaje"),TRIM(MID(F4101,1,FIND(" ",F4101,1))),IF(AND(E4101&lt;&gt;"",J4102="Porcentaje"),TRIM(MID(E4101,1,FIND(" ",E4101,1))),B4100)))</f>
        <v>deleg</v>
      </c>
      <c r="C4101" s="316" t="str">
        <f t="shared" si="465"/>
        <v>Zacatecas</v>
      </c>
      <c r="D4101" s="316" t="str">
        <f t="shared" si="466"/>
        <v>Zacatecas</v>
      </c>
      <c r="M4101" s="268" t="str">
        <f t="shared" si="464"/>
        <v/>
      </c>
    </row>
    <row r="4102" spans="1:13" x14ac:dyDescent="0.25">
      <c r="A4102" s="25" t="str">
        <f t="shared" si="467"/>
        <v/>
      </c>
      <c r="B4102" s="258" t="str">
        <f t="shared" si="468"/>
        <v>deleg</v>
      </c>
      <c r="C4102" s="316" t="str">
        <f t="shared" si="465"/>
        <v>Zacatecas</v>
      </c>
      <c r="D4102" s="316" t="str">
        <f t="shared" si="466"/>
        <v>Zacatecas</v>
      </c>
      <c r="M4102" s="268" t="str">
        <f t="shared" si="464"/>
        <v/>
      </c>
    </row>
    <row r="4103" spans="1:13" x14ac:dyDescent="0.25">
      <c r="A4103" s="25" t="str">
        <f t="shared" si="467"/>
        <v/>
      </c>
      <c r="B4103" s="258" t="str">
        <f t="shared" si="468"/>
        <v>deleg</v>
      </c>
      <c r="C4103" s="316" t="str">
        <f t="shared" si="465"/>
        <v>Zacatecas</v>
      </c>
      <c r="D4103" s="316" t="str">
        <f t="shared" si="466"/>
        <v>Zacatecas</v>
      </c>
      <c r="M4103" s="268" t="str">
        <f t="shared" ref="M4103:M4166" si="469">IF(H4103&lt;&gt;"",IFERROR(MID(H4103,FIND(" ",H4103)+1,LEN(H4103)),""),"")</f>
        <v/>
      </c>
    </row>
    <row r="4104" spans="1:13" x14ac:dyDescent="0.25">
      <c r="A4104" s="25" t="str">
        <f t="shared" si="467"/>
        <v/>
      </c>
      <c r="B4104" s="258" t="str">
        <f t="shared" si="468"/>
        <v>deleg</v>
      </c>
      <c r="C4104" s="316" t="str">
        <f t="shared" si="465"/>
        <v>Zacatecas</v>
      </c>
      <c r="D4104" s="316" t="str">
        <f t="shared" si="466"/>
        <v>Zacatecas</v>
      </c>
      <c r="M4104" s="268" t="str">
        <f t="shared" si="469"/>
        <v/>
      </c>
    </row>
    <row r="4105" spans="1:13" x14ac:dyDescent="0.25">
      <c r="A4105" s="25" t="str">
        <f t="shared" si="467"/>
        <v/>
      </c>
      <c r="B4105" s="258" t="str">
        <f t="shared" si="468"/>
        <v>deleg</v>
      </c>
      <c r="C4105" s="316" t="str">
        <f t="shared" si="465"/>
        <v>Zacatecas</v>
      </c>
      <c r="D4105" s="316" t="str">
        <f t="shared" si="466"/>
        <v>Zacatecas</v>
      </c>
      <c r="M4105" s="268" t="str">
        <f t="shared" si="469"/>
        <v/>
      </c>
    </row>
    <row r="4106" spans="1:13" x14ac:dyDescent="0.25">
      <c r="A4106" s="25" t="str">
        <f t="shared" si="467"/>
        <v/>
      </c>
      <c r="B4106" s="258" t="str">
        <f t="shared" si="468"/>
        <v>deleg</v>
      </c>
      <c r="C4106" s="316" t="str">
        <f t="shared" si="465"/>
        <v>Zacatecas</v>
      </c>
      <c r="D4106" s="316" t="str">
        <f t="shared" si="466"/>
        <v>Zacatecas</v>
      </c>
      <c r="M4106" s="268" t="str">
        <f t="shared" si="469"/>
        <v/>
      </c>
    </row>
    <row r="4107" spans="1:13" x14ac:dyDescent="0.25">
      <c r="A4107" s="25" t="str">
        <f t="shared" si="467"/>
        <v/>
      </c>
      <c r="B4107" s="258" t="str">
        <f t="shared" si="468"/>
        <v>deleg</v>
      </c>
      <c r="C4107" s="316" t="str">
        <f t="shared" si="465"/>
        <v>Zacatecas</v>
      </c>
      <c r="D4107" s="316" t="str">
        <f t="shared" si="466"/>
        <v>Zacatecas</v>
      </c>
      <c r="M4107" s="268" t="str">
        <f t="shared" si="469"/>
        <v/>
      </c>
    </row>
    <row r="4108" spans="1:13" x14ac:dyDescent="0.25">
      <c r="A4108" s="25" t="str">
        <f t="shared" si="467"/>
        <v/>
      </c>
      <c r="B4108" s="258" t="str">
        <f t="shared" si="468"/>
        <v>deleg</v>
      </c>
      <c r="C4108" s="316" t="str">
        <f t="shared" si="465"/>
        <v>Zacatecas</v>
      </c>
      <c r="D4108" s="316" t="str">
        <f t="shared" si="466"/>
        <v>Zacatecas</v>
      </c>
      <c r="M4108" s="268" t="str">
        <f t="shared" si="469"/>
        <v/>
      </c>
    </row>
    <row r="4109" spans="1:13" x14ac:dyDescent="0.25">
      <c r="A4109" s="25" t="str">
        <f t="shared" si="467"/>
        <v/>
      </c>
      <c r="B4109" s="258" t="str">
        <f t="shared" si="468"/>
        <v>deleg</v>
      </c>
      <c r="C4109" s="316" t="str">
        <f t="shared" si="465"/>
        <v>Zacatecas</v>
      </c>
      <c r="D4109" s="316" t="str">
        <f t="shared" si="466"/>
        <v>Zacatecas</v>
      </c>
      <c r="M4109" s="268" t="str">
        <f t="shared" si="469"/>
        <v/>
      </c>
    </row>
    <row r="4110" spans="1:13" x14ac:dyDescent="0.25">
      <c r="A4110" s="25" t="str">
        <f t="shared" si="467"/>
        <v/>
      </c>
      <c r="B4110" s="258" t="str">
        <f t="shared" si="468"/>
        <v>deleg</v>
      </c>
      <c r="C4110" s="316" t="str">
        <f t="shared" si="465"/>
        <v>Zacatecas</v>
      </c>
      <c r="D4110" s="316" t="str">
        <f t="shared" si="466"/>
        <v>Zacatecas</v>
      </c>
      <c r="M4110" s="268" t="str">
        <f t="shared" si="469"/>
        <v/>
      </c>
    </row>
    <row r="4111" spans="1:13" x14ac:dyDescent="0.25">
      <c r="A4111" s="25" t="str">
        <f t="shared" si="467"/>
        <v/>
      </c>
      <c r="B4111" s="258" t="str">
        <f t="shared" si="468"/>
        <v>deleg</v>
      </c>
      <c r="C4111" s="316" t="str">
        <f t="shared" si="465"/>
        <v>Zacatecas</v>
      </c>
      <c r="D4111" s="316" t="str">
        <f t="shared" si="466"/>
        <v>Zacatecas</v>
      </c>
      <c r="M4111" s="268" t="str">
        <f t="shared" si="469"/>
        <v/>
      </c>
    </row>
    <row r="4112" spans="1:13" x14ac:dyDescent="0.25">
      <c r="A4112" s="25" t="str">
        <f t="shared" si="467"/>
        <v/>
      </c>
      <c r="B4112" s="258" t="str">
        <f t="shared" si="468"/>
        <v>deleg</v>
      </c>
      <c r="C4112" s="316" t="str">
        <f t="shared" si="465"/>
        <v>Zacatecas</v>
      </c>
      <c r="D4112" s="316" t="str">
        <f t="shared" si="466"/>
        <v>Zacatecas</v>
      </c>
      <c r="M4112" s="268" t="str">
        <f t="shared" si="469"/>
        <v/>
      </c>
    </row>
    <row r="4113" spans="1:13" x14ac:dyDescent="0.25">
      <c r="A4113" s="25" t="str">
        <f t="shared" si="467"/>
        <v/>
      </c>
      <c r="B4113" s="258" t="str">
        <f t="shared" si="468"/>
        <v>deleg</v>
      </c>
      <c r="C4113" s="316" t="str">
        <f t="shared" si="465"/>
        <v>Zacatecas</v>
      </c>
      <c r="D4113" s="316" t="str">
        <f t="shared" si="466"/>
        <v>Zacatecas</v>
      </c>
      <c r="M4113" s="268" t="str">
        <f t="shared" si="469"/>
        <v/>
      </c>
    </row>
    <row r="4114" spans="1:13" x14ac:dyDescent="0.25">
      <c r="A4114" s="25" t="str">
        <f t="shared" si="467"/>
        <v/>
      </c>
      <c r="B4114" s="258" t="str">
        <f t="shared" si="468"/>
        <v>deleg</v>
      </c>
      <c r="C4114" s="316" t="str">
        <f t="shared" si="465"/>
        <v>Zacatecas</v>
      </c>
      <c r="D4114" s="316" t="str">
        <f t="shared" si="466"/>
        <v>Zacatecas</v>
      </c>
      <c r="M4114" s="268" t="str">
        <f t="shared" si="469"/>
        <v/>
      </c>
    </row>
    <row r="4115" spans="1:13" x14ac:dyDescent="0.25">
      <c r="A4115" s="25" t="str">
        <f t="shared" si="467"/>
        <v/>
      </c>
      <c r="B4115" s="258" t="str">
        <f t="shared" si="468"/>
        <v>deleg</v>
      </c>
      <c r="C4115" s="316" t="str">
        <f t="shared" si="465"/>
        <v>Zacatecas</v>
      </c>
      <c r="D4115" s="316" t="str">
        <f t="shared" si="466"/>
        <v>Zacatecas</v>
      </c>
      <c r="M4115" s="268" t="str">
        <f t="shared" si="469"/>
        <v/>
      </c>
    </row>
    <row r="4116" spans="1:13" x14ac:dyDescent="0.25">
      <c r="A4116" s="25" t="str">
        <f t="shared" si="467"/>
        <v/>
      </c>
      <c r="B4116" s="258" t="str">
        <f t="shared" si="468"/>
        <v>deleg</v>
      </c>
      <c r="C4116" s="316" t="str">
        <f t="shared" si="465"/>
        <v>Zacatecas</v>
      </c>
      <c r="D4116" s="316" t="str">
        <f t="shared" si="466"/>
        <v>Zacatecas</v>
      </c>
      <c r="M4116" s="268" t="str">
        <f t="shared" si="469"/>
        <v/>
      </c>
    </row>
    <row r="4117" spans="1:13" x14ac:dyDescent="0.25">
      <c r="A4117" s="25" t="str">
        <f t="shared" si="467"/>
        <v/>
      </c>
      <c r="B4117" s="258" t="str">
        <f t="shared" si="468"/>
        <v>deleg</v>
      </c>
      <c r="C4117" s="316" t="str">
        <f t="shared" si="465"/>
        <v>Zacatecas</v>
      </c>
      <c r="D4117" s="316" t="str">
        <f t="shared" si="466"/>
        <v>Zacatecas</v>
      </c>
      <c r="M4117" s="268" t="str">
        <f t="shared" si="469"/>
        <v/>
      </c>
    </row>
    <row r="4118" spans="1:13" x14ac:dyDescent="0.25">
      <c r="A4118" s="25" t="str">
        <f t="shared" si="467"/>
        <v/>
      </c>
      <c r="B4118" s="258" t="str">
        <f t="shared" si="468"/>
        <v>deleg</v>
      </c>
      <c r="C4118" s="316" t="str">
        <f t="shared" si="465"/>
        <v>Zacatecas</v>
      </c>
      <c r="D4118" s="316" t="str">
        <f t="shared" si="466"/>
        <v>Zacatecas</v>
      </c>
      <c r="M4118" s="268" t="str">
        <f t="shared" si="469"/>
        <v/>
      </c>
    </row>
    <row r="4119" spans="1:13" x14ac:dyDescent="0.25">
      <c r="A4119" s="25" t="str">
        <f t="shared" si="467"/>
        <v/>
      </c>
      <c r="B4119" s="258" t="str">
        <f t="shared" si="468"/>
        <v>deleg</v>
      </c>
      <c r="C4119" s="316" t="str">
        <f t="shared" si="465"/>
        <v>Zacatecas</v>
      </c>
      <c r="D4119" s="316" t="str">
        <f t="shared" si="466"/>
        <v>Zacatecas</v>
      </c>
      <c r="M4119" s="268" t="str">
        <f t="shared" si="469"/>
        <v/>
      </c>
    </row>
    <row r="4120" spans="1:13" x14ac:dyDescent="0.25">
      <c r="A4120" s="25" t="str">
        <f t="shared" si="467"/>
        <v/>
      </c>
      <c r="B4120" s="258" t="str">
        <f t="shared" si="468"/>
        <v>deleg</v>
      </c>
      <c r="C4120" s="316" t="str">
        <f t="shared" si="465"/>
        <v>Zacatecas</v>
      </c>
      <c r="D4120" s="316" t="str">
        <f t="shared" si="466"/>
        <v>Zacatecas</v>
      </c>
      <c r="M4120" s="268" t="str">
        <f t="shared" si="469"/>
        <v/>
      </c>
    </row>
    <row r="4121" spans="1:13" x14ac:dyDescent="0.25">
      <c r="A4121" s="25" t="str">
        <f t="shared" si="467"/>
        <v/>
      </c>
      <c r="B4121" s="258" t="str">
        <f t="shared" si="468"/>
        <v>deleg</v>
      </c>
      <c r="C4121" s="316" t="str">
        <f t="shared" si="465"/>
        <v>Zacatecas</v>
      </c>
      <c r="D4121" s="316" t="str">
        <f t="shared" si="466"/>
        <v>Zacatecas</v>
      </c>
      <c r="M4121" s="268" t="str">
        <f t="shared" si="469"/>
        <v/>
      </c>
    </row>
    <row r="4122" spans="1:13" x14ac:dyDescent="0.25">
      <c r="A4122" s="25" t="str">
        <f t="shared" si="467"/>
        <v/>
      </c>
      <c r="B4122" s="258" t="str">
        <f t="shared" si="468"/>
        <v>deleg</v>
      </c>
      <c r="C4122" s="316" t="str">
        <f t="shared" si="465"/>
        <v>Zacatecas</v>
      </c>
      <c r="D4122" s="316" t="str">
        <f t="shared" si="466"/>
        <v>Zacatecas</v>
      </c>
      <c r="M4122" s="268" t="str">
        <f t="shared" si="469"/>
        <v/>
      </c>
    </row>
    <row r="4123" spans="1:13" x14ac:dyDescent="0.25">
      <c r="A4123" s="25" t="str">
        <f t="shared" si="467"/>
        <v/>
      </c>
      <c r="B4123" s="258" t="str">
        <f t="shared" si="468"/>
        <v>deleg</v>
      </c>
      <c r="C4123" s="316" t="str">
        <f t="shared" si="465"/>
        <v>Zacatecas</v>
      </c>
      <c r="D4123" s="316" t="str">
        <f t="shared" si="466"/>
        <v>Zacatecas</v>
      </c>
      <c r="M4123" s="268" t="str">
        <f t="shared" si="469"/>
        <v/>
      </c>
    </row>
    <row r="4124" spans="1:13" x14ac:dyDescent="0.25">
      <c r="A4124" s="25" t="str">
        <f t="shared" si="467"/>
        <v/>
      </c>
      <c r="B4124" s="258" t="str">
        <f t="shared" si="468"/>
        <v>deleg</v>
      </c>
      <c r="C4124" s="316" t="str">
        <f t="shared" si="465"/>
        <v>Zacatecas</v>
      </c>
      <c r="D4124" s="316" t="str">
        <f t="shared" si="466"/>
        <v>Zacatecas</v>
      </c>
      <c r="M4124" s="268" t="str">
        <f t="shared" si="469"/>
        <v/>
      </c>
    </row>
    <row r="4125" spans="1:13" x14ac:dyDescent="0.25">
      <c r="A4125" s="25" t="str">
        <f t="shared" si="467"/>
        <v/>
      </c>
      <c r="B4125" s="258" t="str">
        <f t="shared" si="468"/>
        <v>deleg</v>
      </c>
      <c r="C4125" s="316" t="str">
        <f t="shared" si="465"/>
        <v>Zacatecas</v>
      </c>
      <c r="D4125" s="316" t="str">
        <f t="shared" si="466"/>
        <v>Zacatecas</v>
      </c>
      <c r="M4125" s="268" t="str">
        <f t="shared" si="469"/>
        <v/>
      </c>
    </row>
    <row r="4126" spans="1:13" x14ac:dyDescent="0.25">
      <c r="A4126" s="25" t="str">
        <f t="shared" si="467"/>
        <v/>
      </c>
      <c r="B4126" s="258" t="str">
        <f t="shared" si="468"/>
        <v>deleg</v>
      </c>
      <c r="C4126" s="316" t="str">
        <f t="shared" si="465"/>
        <v>Zacatecas</v>
      </c>
      <c r="D4126" s="316" t="str">
        <f t="shared" si="466"/>
        <v>Zacatecas</v>
      </c>
      <c r="M4126" s="268" t="str">
        <f t="shared" si="469"/>
        <v/>
      </c>
    </row>
    <row r="4127" spans="1:13" x14ac:dyDescent="0.25">
      <c r="A4127" s="25" t="str">
        <f t="shared" si="467"/>
        <v/>
      </c>
      <c r="B4127" s="258" t="str">
        <f t="shared" si="468"/>
        <v>deleg</v>
      </c>
      <c r="C4127" s="316" t="str">
        <f t="shared" si="465"/>
        <v>Zacatecas</v>
      </c>
      <c r="D4127" s="316" t="str">
        <f t="shared" si="466"/>
        <v>Zacatecas</v>
      </c>
      <c r="M4127" s="268" t="str">
        <f t="shared" si="469"/>
        <v/>
      </c>
    </row>
    <row r="4128" spans="1:13" x14ac:dyDescent="0.25">
      <c r="A4128" s="25" t="str">
        <f t="shared" si="467"/>
        <v/>
      </c>
      <c r="B4128" s="258" t="str">
        <f t="shared" si="468"/>
        <v>deleg</v>
      </c>
      <c r="C4128" s="316" t="str">
        <f t="shared" si="465"/>
        <v>Zacatecas</v>
      </c>
      <c r="D4128" s="316" t="str">
        <f t="shared" si="466"/>
        <v>Zacatecas</v>
      </c>
      <c r="M4128" s="268" t="str">
        <f t="shared" si="469"/>
        <v/>
      </c>
    </row>
    <row r="4129" spans="1:13" x14ac:dyDescent="0.25">
      <c r="A4129" s="25" t="str">
        <f t="shared" si="467"/>
        <v/>
      </c>
      <c r="B4129" s="258" t="str">
        <f t="shared" si="468"/>
        <v>deleg</v>
      </c>
      <c r="C4129" s="316" t="str">
        <f t="shared" si="465"/>
        <v>Zacatecas</v>
      </c>
      <c r="D4129" s="316" t="str">
        <f t="shared" si="466"/>
        <v>Zacatecas</v>
      </c>
      <c r="M4129" s="268" t="str">
        <f t="shared" si="469"/>
        <v/>
      </c>
    </row>
    <row r="4130" spans="1:13" x14ac:dyDescent="0.25">
      <c r="A4130" s="25" t="str">
        <f t="shared" si="467"/>
        <v/>
      </c>
      <c r="B4130" s="258" t="str">
        <f t="shared" si="468"/>
        <v>deleg</v>
      </c>
      <c r="C4130" s="316" t="str">
        <f t="shared" si="465"/>
        <v>Zacatecas</v>
      </c>
      <c r="D4130" s="316" t="str">
        <f t="shared" si="466"/>
        <v>Zacatecas</v>
      </c>
      <c r="M4130" s="268" t="str">
        <f t="shared" si="469"/>
        <v/>
      </c>
    </row>
    <row r="4131" spans="1:13" x14ac:dyDescent="0.25">
      <c r="A4131" s="25" t="str">
        <f t="shared" si="467"/>
        <v/>
      </c>
      <c r="B4131" s="258" t="str">
        <f t="shared" si="468"/>
        <v>deleg</v>
      </c>
      <c r="C4131" s="316" t="str">
        <f t="shared" si="465"/>
        <v>Zacatecas</v>
      </c>
      <c r="D4131" s="316" t="str">
        <f t="shared" si="466"/>
        <v>Zacatecas</v>
      </c>
      <c r="M4131" s="268" t="str">
        <f t="shared" si="469"/>
        <v/>
      </c>
    </row>
    <row r="4132" spans="1:13" x14ac:dyDescent="0.25">
      <c r="A4132" s="25" t="str">
        <f t="shared" si="467"/>
        <v/>
      </c>
      <c r="B4132" s="258" t="str">
        <f t="shared" si="468"/>
        <v>deleg</v>
      </c>
      <c r="C4132" s="316" t="str">
        <f t="shared" si="465"/>
        <v>Zacatecas</v>
      </c>
      <c r="D4132" s="316" t="str">
        <f t="shared" si="466"/>
        <v>Zacatecas</v>
      </c>
      <c r="M4132" s="268" t="str">
        <f t="shared" si="469"/>
        <v/>
      </c>
    </row>
    <row r="4133" spans="1:13" x14ac:dyDescent="0.25">
      <c r="A4133" s="25" t="str">
        <f t="shared" si="467"/>
        <v/>
      </c>
      <c r="B4133" s="258" t="str">
        <f t="shared" si="468"/>
        <v>deleg</v>
      </c>
      <c r="C4133" s="316" t="str">
        <f t="shared" si="465"/>
        <v>Zacatecas</v>
      </c>
      <c r="D4133" s="316" t="str">
        <f t="shared" si="466"/>
        <v>Zacatecas</v>
      </c>
      <c r="M4133" s="268" t="str">
        <f t="shared" si="469"/>
        <v/>
      </c>
    </row>
    <row r="4134" spans="1:13" x14ac:dyDescent="0.25">
      <c r="A4134" s="25" t="str">
        <f t="shared" si="467"/>
        <v/>
      </c>
      <c r="B4134" s="258" t="str">
        <f t="shared" si="468"/>
        <v>deleg</v>
      </c>
      <c r="C4134" s="316" t="str">
        <f t="shared" si="465"/>
        <v>Zacatecas</v>
      </c>
      <c r="D4134" s="316" t="str">
        <f t="shared" si="466"/>
        <v>Zacatecas</v>
      </c>
      <c r="M4134" s="268" t="str">
        <f t="shared" si="469"/>
        <v/>
      </c>
    </row>
    <row r="4135" spans="1:13" x14ac:dyDescent="0.25">
      <c r="A4135" s="25" t="str">
        <f t="shared" si="467"/>
        <v/>
      </c>
      <c r="B4135" s="258" t="str">
        <f t="shared" si="468"/>
        <v>deleg</v>
      </c>
      <c r="C4135" s="316" t="str">
        <f t="shared" si="465"/>
        <v>Zacatecas</v>
      </c>
      <c r="D4135" s="316" t="str">
        <f t="shared" si="466"/>
        <v>Zacatecas</v>
      </c>
      <c r="M4135" s="268" t="str">
        <f t="shared" si="469"/>
        <v/>
      </c>
    </row>
    <row r="4136" spans="1:13" x14ac:dyDescent="0.25">
      <c r="A4136" s="25" t="str">
        <f t="shared" si="467"/>
        <v/>
      </c>
      <c r="B4136" s="258" t="str">
        <f t="shared" si="468"/>
        <v>deleg</v>
      </c>
      <c r="C4136" s="316" t="str">
        <f t="shared" si="465"/>
        <v>Zacatecas</v>
      </c>
      <c r="D4136" s="316" t="str">
        <f t="shared" si="466"/>
        <v>Zacatecas</v>
      </c>
      <c r="M4136" s="268" t="str">
        <f t="shared" si="469"/>
        <v/>
      </c>
    </row>
    <row r="4137" spans="1:13" x14ac:dyDescent="0.25">
      <c r="A4137" s="25" t="str">
        <f t="shared" si="467"/>
        <v/>
      </c>
      <c r="B4137" s="258" t="str">
        <f t="shared" si="468"/>
        <v>deleg</v>
      </c>
      <c r="C4137" s="316" t="str">
        <f t="shared" si="465"/>
        <v>Zacatecas</v>
      </c>
      <c r="D4137" s="316" t="str">
        <f t="shared" si="466"/>
        <v>Zacatecas</v>
      </c>
      <c r="M4137" s="268" t="str">
        <f t="shared" si="469"/>
        <v/>
      </c>
    </row>
    <row r="4138" spans="1:13" x14ac:dyDescent="0.25">
      <c r="A4138" s="25" t="str">
        <f t="shared" si="467"/>
        <v/>
      </c>
      <c r="B4138" s="258" t="str">
        <f t="shared" si="468"/>
        <v>deleg</v>
      </c>
      <c r="C4138" s="316" t="str">
        <f t="shared" si="465"/>
        <v>Zacatecas</v>
      </c>
      <c r="D4138" s="316" t="str">
        <f t="shared" si="466"/>
        <v>Zacatecas</v>
      </c>
      <c r="M4138" s="268" t="str">
        <f t="shared" si="469"/>
        <v/>
      </c>
    </row>
    <row r="4139" spans="1:13" x14ac:dyDescent="0.25">
      <c r="A4139" s="25" t="str">
        <f t="shared" si="467"/>
        <v/>
      </c>
      <c r="B4139" s="258" t="str">
        <f t="shared" si="468"/>
        <v>deleg</v>
      </c>
      <c r="C4139" s="316" t="str">
        <f t="shared" si="465"/>
        <v>Zacatecas</v>
      </c>
      <c r="D4139" s="316" t="str">
        <f t="shared" si="466"/>
        <v>Zacatecas</v>
      </c>
      <c r="M4139" s="268" t="str">
        <f t="shared" si="469"/>
        <v/>
      </c>
    </row>
    <row r="4140" spans="1:13" x14ac:dyDescent="0.25">
      <c r="A4140" s="25" t="str">
        <f t="shared" si="467"/>
        <v/>
      </c>
      <c r="B4140" s="258" t="str">
        <f t="shared" si="468"/>
        <v>deleg</v>
      </c>
      <c r="C4140" s="316" t="str">
        <f t="shared" si="465"/>
        <v>Zacatecas</v>
      </c>
      <c r="D4140" s="316" t="str">
        <f t="shared" si="466"/>
        <v>Zacatecas</v>
      </c>
      <c r="M4140" s="268" t="str">
        <f t="shared" si="469"/>
        <v/>
      </c>
    </row>
    <row r="4141" spans="1:13" x14ac:dyDescent="0.25">
      <c r="A4141" s="25" t="str">
        <f t="shared" si="467"/>
        <v/>
      </c>
      <c r="B4141" s="258" t="str">
        <f t="shared" si="468"/>
        <v>deleg</v>
      </c>
      <c r="C4141" s="316" t="str">
        <f t="shared" si="465"/>
        <v>Zacatecas</v>
      </c>
      <c r="D4141" s="316" t="str">
        <f t="shared" si="466"/>
        <v>Zacatecas</v>
      </c>
      <c r="M4141" s="268" t="str">
        <f t="shared" si="469"/>
        <v/>
      </c>
    </row>
    <row r="4142" spans="1:13" x14ac:dyDescent="0.25">
      <c r="A4142" s="25" t="str">
        <f t="shared" si="467"/>
        <v/>
      </c>
      <c r="B4142" s="258" t="str">
        <f t="shared" si="468"/>
        <v>deleg</v>
      </c>
      <c r="C4142" s="316" t="str">
        <f t="shared" si="465"/>
        <v>Zacatecas</v>
      </c>
      <c r="D4142" s="316" t="str">
        <f t="shared" si="466"/>
        <v>Zacatecas</v>
      </c>
      <c r="M4142" s="268" t="str">
        <f t="shared" si="469"/>
        <v/>
      </c>
    </row>
    <row r="4143" spans="1:13" x14ac:dyDescent="0.25">
      <c r="A4143" s="25" t="str">
        <f t="shared" si="467"/>
        <v/>
      </c>
      <c r="B4143" s="258" t="str">
        <f t="shared" si="468"/>
        <v>deleg</v>
      </c>
      <c r="C4143" s="316" t="str">
        <f t="shared" si="465"/>
        <v>Zacatecas</v>
      </c>
      <c r="D4143" s="316" t="str">
        <f t="shared" si="466"/>
        <v>Zacatecas</v>
      </c>
      <c r="M4143" s="268" t="str">
        <f t="shared" si="469"/>
        <v/>
      </c>
    </row>
    <row r="4144" spans="1:13" x14ac:dyDescent="0.25">
      <c r="A4144" s="25" t="str">
        <f t="shared" si="467"/>
        <v/>
      </c>
      <c r="B4144" s="258" t="str">
        <f t="shared" si="468"/>
        <v>deleg</v>
      </c>
      <c r="C4144" s="316" t="str">
        <f t="shared" si="465"/>
        <v>Zacatecas</v>
      </c>
      <c r="D4144" s="316" t="str">
        <f t="shared" si="466"/>
        <v>Zacatecas</v>
      </c>
      <c r="M4144" s="268" t="str">
        <f t="shared" si="469"/>
        <v/>
      </c>
    </row>
    <row r="4145" spans="1:13" x14ac:dyDescent="0.25">
      <c r="A4145" s="25" t="str">
        <f t="shared" si="467"/>
        <v/>
      </c>
      <c r="B4145" s="258" t="str">
        <f t="shared" si="468"/>
        <v>deleg</v>
      </c>
      <c r="C4145" s="316" t="str">
        <f t="shared" si="465"/>
        <v>Zacatecas</v>
      </c>
      <c r="D4145" s="316" t="str">
        <f t="shared" si="466"/>
        <v>Zacatecas</v>
      </c>
      <c r="M4145" s="268" t="str">
        <f t="shared" si="469"/>
        <v/>
      </c>
    </row>
    <row r="4146" spans="1:13" x14ac:dyDescent="0.25">
      <c r="A4146" s="25" t="str">
        <f t="shared" si="467"/>
        <v/>
      </c>
      <c r="B4146" s="258" t="str">
        <f t="shared" si="468"/>
        <v>deleg</v>
      </c>
      <c r="C4146" s="316" t="str">
        <f t="shared" si="465"/>
        <v>Zacatecas</v>
      </c>
      <c r="D4146" s="316" t="str">
        <f t="shared" si="466"/>
        <v>Zacatecas</v>
      </c>
      <c r="M4146" s="268" t="str">
        <f t="shared" si="469"/>
        <v/>
      </c>
    </row>
    <row r="4147" spans="1:13" x14ac:dyDescent="0.25">
      <c r="A4147" s="25" t="str">
        <f t="shared" si="467"/>
        <v/>
      </c>
      <c r="B4147" s="258" t="str">
        <f t="shared" si="468"/>
        <v>deleg</v>
      </c>
      <c r="C4147" s="316" t="str">
        <f t="shared" si="465"/>
        <v>Zacatecas</v>
      </c>
      <c r="D4147" s="316" t="str">
        <f t="shared" si="466"/>
        <v>Zacatecas</v>
      </c>
      <c r="M4147" s="268" t="str">
        <f t="shared" si="469"/>
        <v/>
      </c>
    </row>
    <row r="4148" spans="1:13" x14ac:dyDescent="0.25">
      <c r="A4148" s="25" t="str">
        <f t="shared" si="467"/>
        <v/>
      </c>
      <c r="B4148" s="258" t="str">
        <f t="shared" si="468"/>
        <v>deleg</v>
      </c>
      <c r="C4148" s="316" t="str">
        <f t="shared" si="465"/>
        <v>Zacatecas</v>
      </c>
      <c r="D4148" s="316" t="str">
        <f t="shared" si="466"/>
        <v>Zacatecas</v>
      </c>
      <c r="M4148" s="268" t="str">
        <f t="shared" si="469"/>
        <v/>
      </c>
    </row>
    <row r="4149" spans="1:13" x14ac:dyDescent="0.25">
      <c r="A4149" s="25" t="str">
        <f t="shared" si="467"/>
        <v/>
      </c>
      <c r="B4149" s="258" t="str">
        <f t="shared" si="468"/>
        <v>deleg</v>
      </c>
      <c r="C4149" s="316" t="str">
        <f t="shared" si="465"/>
        <v>Zacatecas</v>
      </c>
      <c r="D4149" s="316" t="str">
        <f t="shared" si="466"/>
        <v>Zacatecas</v>
      </c>
      <c r="M4149" s="268" t="str">
        <f t="shared" si="469"/>
        <v/>
      </c>
    </row>
    <row r="4150" spans="1:13" x14ac:dyDescent="0.25">
      <c r="A4150" s="25" t="str">
        <f t="shared" si="467"/>
        <v/>
      </c>
      <c r="B4150" s="258" t="str">
        <f t="shared" si="468"/>
        <v>deleg</v>
      </c>
      <c r="C4150" s="316" t="str">
        <f t="shared" si="465"/>
        <v>Zacatecas</v>
      </c>
      <c r="D4150" s="316" t="str">
        <f t="shared" si="466"/>
        <v>Zacatecas</v>
      </c>
      <c r="M4150" s="268" t="str">
        <f t="shared" si="469"/>
        <v/>
      </c>
    </row>
    <row r="4151" spans="1:13" x14ac:dyDescent="0.25">
      <c r="A4151" s="25" t="str">
        <f t="shared" si="467"/>
        <v/>
      </c>
      <c r="B4151" s="258" t="str">
        <f t="shared" si="468"/>
        <v>deleg</v>
      </c>
      <c r="C4151" s="316" t="str">
        <f t="shared" si="465"/>
        <v>Zacatecas</v>
      </c>
      <c r="D4151" s="316" t="str">
        <f t="shared" si="466"/>
        <v>Zacatecas</v>
      </c>
      <c r="M4151" s="268" t="str">
        <f t="shared" si="469"/>
        <v/>
      </c>
    </row>
    <row r="4152" spans="1:13" x14ac:dyDescent="0.25">
      <c r="A4152" s="25" t="str">
        <f t="shared" si="467"/>
        <v/>
      </c>
      <c r="B4152" s="258" t="str">
        <f t="shared" si="468"/>
        <v>deleg</v>
      </c>
      <c r="C4152" s="316" t="str">
        <f t="shared" si="465"/>
        <v>Zacatecas</v>
      </c>
      <c r="D4152" s="316" t="str">
        <f t="shared" si="466"/>
        <v>Zacatecas</v>
      </c>
      <c r="M4152" s="268" t="str">
        <f t="shared" si="469"/>
        <v/>
      </c>
    </row>
    <row r="4153" spans="1:13" x14ac:dyDescent="0.25">
      <c r="A4153" s="25" t="str">
        <f t="shared" si="467"/>
        <v/>
      </c>
      <c r="B4153" s="258" t="str">
        <f t="shared" si="468"/>
        <v>deleg</v>
      </c>
      <c r="C4153" s="316" t="str">
        <f t="shared" si="465"/>
        <v>Zacatecas</v>
      </c>
      <c r="D4153" s="316" t="str">
        <f t="shared" si="466"/>
        <v>Zacatecas</v>
      </c>
      <c r="M4153" s="268" t="str">
        <f t="shared" si="469"/>
        <v/>
      </c>
    </row>
    <row r="4154" spans="1:13" x14ac:dyDescent="0.25">
      <c r="A4154" s="25" t="str">
        <f t="shared" si="467"/>
        <v/>
      </c>
      <c r="B4154" s="258" t="str">
        <f t="shared" si="468"/>
        <v>deleg</v>
      </c>
      <c r="C4154" s="316" t="str">
        <f t="shared" si="465"/>
        <v>Zacatecas</v>
      </c>
      <c r="D4154" s="316" t="str">
        <f t="shared" si="466"/>
        <v>Zacatecas</v>
      </c>
      <c r="M4154" s="268" t="str">
        <f t="shared" si="469"/>
        <v/>
      </c>
    </row>
    <row r="4155" spans="1:13" x14ac:dyDescent="0.25">
      <c r="A4155" s="25" t="str">
        <f t="shared" si="467"/>
        <v/>
      </c>
      <c r="B4155" s="258" t="str">
        <f t="shared" si="468"/>
        <v>deleg</v>
      </c>
      <c r="C4155" s="316" t="str">
        <f t="shared" si="465"/>
        <v>Zacatecas</v>
      </c>
      <c r="D4155" s="316" t="str">
        <f t="shared" si="466"/>
        <v>Zacatecas</v>
      </c>
      <c r="M4155" s="268" t="str">
        <f t="shared" si="469"/>
        <v/>
      </c>
    </row>
    <row r="4156" spans="1:13" x14ac:dyDescent="0.25">
      <c r="A4156" s="25" t="str">
        <f t="shared" si="467"/>
        <v/>
      </c>
      <c r="B4156" s="258" t="str">
        <f t="shared" si="468"/>
        <v>deleg</v>
      </c>
      <c r="C4156" s="316" t="str">
        <f t="shared" ref="C4156:C4219" si="470">+IF(AND(E4156&lt;&gt;"",G4156="$BTRATOU_MOT MOTIVO DE MAL TRATOa"),TRIM(MID(E4156,FIND(" ",E4156,1),LEN(E4156))),IF(AND(D4156&lt;&gt;"Primer nivel",D4156&lt;&gt;"Segundo nivel"),D4156,C4155))</f>
        <v>Zacatecas</v>
      </c>
      <c r="D4156" s="316" t="str">
        <f t="shared" ref="D4156:D4219" si="471">+IF(AND(G4156&lt;&gt;"",J4157="Porcentaje"),"Nacional",IF(AND(F4156&lt;&gt;"",G4156="$BTRATOU_MOT MOTIVO DE MAL TRATOa"),TRIM(MID(F4156,FIND(" ",F4156,1),LEN(F4156))),D4155))</f>
        <v>Zacatecas</v>
      </c>
      <c r="M4156" s="268" t="str">
        <f t="shared" si="469"/>
        <v/>
      </c>
    </row>
    <row r="4157" spans="1:13" x14ac:dyDescent="0.25">
      <c r="A4157" s="25" t="str">
        <f t="shared" si="467"/>
        <v/>
      </c>
      <c r="B4157" s="258" t="str">
        <f t="shared" si="468"/>
        <v>deleg</v>
      </c>
      <c r="C4157" s="316" t="str">
        <f t="shared" si="470"/>
        <v>Zacatecas</v>
      </c>
      <c r="D4157" s="316" t="str">
        <f t="shared" si="471"/>
        <v>Zacatecas</v>
      </c>
      <c r="M4157" s="268" t="str">
        <f t="shared" si="469"/>
        <v/>
      </c>
    </row>
    <row r="4158" spans="1:13" x14ac:dyDescent="0.25">
      <c r="A4158" s="25" t="str">
        <f t="shared" si="467"/>
        <v/>
      </c>
      <c r="B4158" s="258" t="str">
        <f t="shared" si="468"/>
        <v>deleg</v>
      </c>
      <c r="C4158" s="316" t="str">
        <f t="shared" si="470"/>
        <v>Zacatecas</v>
      </c>
      <c r="D4158" s="316" t="str">
        <f t="shared" si="471"/>
        <v>Zacatecas</v>
      </c>
      <c r="M4158" s="268" t="str">
        <f t="shared" si="469"/>
        <v/>
      </c>
    </row>
    <row r="4159" spans="1:13" x14ac:dyDescent="0.25">
      <c r="A4159" s="25" t="str">
        <f t="shared" si="467"/>
        <v/>
      </c>
      <c r="B4159" s="258" t="str">
        <f t="shared" si="468"/>
        <v>deleg</v>
      </c>
      <c r="C4159" s="316" t="str">
        <f t="shared" si="470"/>
        <v>Zacatecas</v>
      </c>
      <c r="D4159" s="316" t="str">
        <f t="shared" si="471"/>
        <v>Zacatecas</v>
      </c>
      <c r="M4159" s="268" t="str">
        <f t="shared" si="469"/>
        <v/>
      </c>
    </row>
    <row r="4160" spans="1:13" x14ac:dyDescent="0.25">
      <c r="A4160" s="25" t="str">
        <f t="shared" si="467"/>
        <v/>
      </c>
      <c r="B4160" s="258" t="str">
        <f t="shared" si="468"/>
        <v>deleg</v>
      </c>
      <c r="C4160" s="316" t="str">
        <f t="shared" si="470"/>
        <v>Zacatecas</v>
      </c>
      <c r="D4160" s="316" t="str">
        <f t="shared" si="471"/>
        <v>Zacatecas</v>
      </c>
      <c r="M4160" s="268" t="str">
        <f t="shared" si="469"/>
        <v/>
      </c>
    </row>
    <row r="4161" spans="1:13" x14ac:dyDescent="0.25">
      <c r="A4161" s="25" t="str">
        <f t="shared" si="467"/>
        <v/>
      </c>
      <c r="B4161" s="258" t="str">
        <f t="shared" si="468"/>
        <v>deleg</v>
      </c>
      <c r="C4161" s="316" t="str">
        <f t="shared" si="470"/>
        <v>Zacatecas</v>
      </c>
      <c r="D4161" s="316" t="str">
        <f t="shared" si="471"/>
        <v>Zacatecas</v>
      </c>
      <c r="M4161" s="268" t="str">
        <f t="shared" si="469"/>
        <v/>
      </c>
    </row>
    <row r="4162" spans="1:13" x14ac:dyDescent="0.25">
      <c r="A4162" s="25" t="str">
        <f t="shared" si="467"/>
        <v/>
      </c>
      <c r="B4162" s="258" t="str">
        <f t="shared" si="468"/>
        <v>deleg</v>
      </c>
      <c r="C4162" s="316" t="str">
        <f t="shared" si="470"/>
        <v>Zacatecas</v>
      </c>
      <c r="D4162" s="316" t="str">
        <f t="shared" si="471"/>
        <v>Zacatecas</v>
      </c>
      <c r="M4162" s="268" t="str">
        <f t="shared" si="469"/>
        <v/>
      </c>
    </row>
    <row r="4163" spans="1:13" x14ac:dyDescent="0.25">
      <c r="A4163" s="25" t="str">
        <f t="shared" si="467"/>
        <v/>
      </c>
      <c r="B4163" s="258" t="str">
        <f t="shared" si="468"/>
        <v>deleg</v>
      </c>
      <c r="C4163" s="316" t="str">
        <f t="shared" si="470"/>
        <v>Zacatecas</v>
      </c>
      <c r="D4163" s="316" t="str">
        <f t="shared" si="471"/>
        <v>Zacatecas</v>
      </c>
      <c r="M4163" s="268" t="str">
        <f t="shared" si="469"/>
        <v/>
      </c>
    </row>
    <row r="4164" spans="1:13" x14ac:dyDescent="0.25">
      <c r="A4164" s="25" t="str">
        <f t="shared" si="467"/>
        <v/>
      </c>
      <c r="B4164" s="258" t="str">
        <f t="shared" si="468"/>
        <v>deleg</v>
      </c>
      <c r="C4164" s="316" t="str">
        <f t="shared" si="470"/>
        <v>Zacatecas</v>
      </c>
      <c r="D4164" s="316" t="str">
        <f t="shared" si="471"/>
        <v>Zacatecas</v>
      </c>
      <c r="M4164" s="268" t="str">
        <f t="shared" si="469"/>
        <v/>
      </c>
    </row>
    <row r="4165" spans="1:13" x14ac:dyDescent="0.25">
      <c r="A4165" s="25" t="str">
        <f t="shared" ref="A4165:A4228" si="472">IFERROR(CONCATENATE(B4165,C4165,D4165,MID(H4165,FIND(" ",H4165)+2,LEN(H4165))),"")</f>
        <v/>
      </c>
      <c r="B4165" s="258" t="str">
        <f t="shared" ref="B4165:B4228" si="473">+IF(AND(G4165&lt;&gt;"",J4166="Porcentaje"),TRIM(MID(G4165,1,FIND(" ",G4165,1))),IF(AND(F4165&lt;&gt;"",J4166="Porcentaje"),TRIM(MID(F4165,1,FIND(" ",F4165,1))),IF(AND(E4165&lt;&gt;"",J4166="Porcentaje"),TRIM(MID(E4165,1,FIND(" ",E4165,1))),B4164)))</f>
        <v>deleg</v>
      </c>
      <c r="C4165" s="316" t="str">
        <f t="shared" si="470"/>
        <v>Zacatecas</v>
      </c>
      <c r="D4165" s="316" t="str">
        <f t="shared" si="471"/>
        <v>Zacatecas</v>
      </c>
      <c r="M4165" s="268" t="str">
        <f t="shared" si="469"/>
        <v/>
      </c>
    </row>
    <row r="4166" spans="1:13" x14ac:dyDescent="0.25">
      <c r="A4166" s="25" t="str">
        <f t="shared" si="472"/>
        <v/>
      </c>
      <c r="B4166" s="258" t="str">
        <f t="shared" si="473"/>
        <v>deleg</v>
      </c>
      <c r="C4166" s="316" t="str">
        <f t="shared" si="470"/>
        <v>Zacatecas</v>
      </c>
      <c r="D4166" s="316" t="str">
        <f t="shared" si="471"/>
        <v>Zacatecas</v>
      </c>
      <c r="M4166" s="268" t="str">
        <f t="shared" si="469"/>
        <v/>
      </c>
    </row>
    <row r="4167" spans="1:13" x14ac:dyDescent="0.25">
      <c r="A4167" s="25" t="str">
        <f t="shared" si="472"/>
        <v/>
      </c>
      <c r="B4167" s="258" t="str">
        <f t="shared" si="473"/>
        <v>deleg</v>
      </c>
      <c r="C4167" s="316" t="str">
        <f t="shared" si="470"/>
        <v>Zacatecas</v>
      </c>
      <c r="D4167" s="316" t="str">
        <f t="shared" si="471"/>
        <v>Zacatecas</v>
      </c>
      <c r="M4167" s="268" t="str">
        <f t="shared" ref="M4167:M4230" si="474">IF(H4167&lt;&gt;"",IFERROR(MID(H4167,FIND(" ",H4167)+1,LEN(H4167)),""),"")</f>
        <v/>
      </c>
    </row>
    <row r="4168" spans="1:13" x14ac:dyDescent="0.25">
      <c r="A4168" s="25" t="str">
        <f t="shared" si="472"/>
        <v/>
      </c>
      <c r="B4168" s="258" t="str">
        <f t="shared" si="473"/>
        <v>deleg</v>
      </c>
      <c r="C4168" s="316" t="str">
        <f t="shared" si="470"/>
        <v>Zacatecas</v>
      </c>
      <c r="D4168" s="316" t="str">
        <f t="shared" si="471"/>
        <v>Zacatecas</v>
      </c>
      <c r="M4168" s="268" t="str">
        <f t="shared" si="474"/>
        <v/>
      </c>
    </row>
    <row r="4169" spans="1:13" x14ac:dyDescent="0.25">
      <c r="A4169" s="25" t="str">
        <f t="shared" si="472"/>
        <v/>
      </c>
      <c r="B4169" s="258" t="str">
        <f t="shared" si="473"/>
        <v>deleg</v>
      </c>
      <c r="C4169" s="316" t="str">
        <f t="shared" si="470"/>
        <v>Zacatecas</v>
      </c>
      <c r="D4169" s="316" t="str">
        <f t="shared" si="471"/>
        <v>Zacatecas</v>
      </c>
      <c r="M4169" s="268" t="str">
        <f t="shared" si="474"/>
        <v/>
      </c>
    </row>
    <row r="4170" spans="1:13" x14ac:dyDescent="0.25">
      <c r="A4170" s="25" t="str">
        <f t="shared" si="472"/>
        <v/>
      </c>
      <c r="B4170" s="258" t="str">
        <f t="shared" si="473"/>
        <v>deleg</v>
      </c>
      <c r="C4170" s="316" t="str">
        <f t="shared" si="470"/>
        <v>Zacatecas</v>
      </c>
      <c r="D4170" s="316" t="str">
        <f t="shared" si="471"/>
        <v>Zacatecas</v>
      </c>
      <c r="M4170" s="268" t="str">
        <f t="shared" si="474"/>
        <v/>
      </c>
    </row>
    <row r="4171" spans="1:13" x14ac:dyDescent="0.25">
      <c r="A4171" s="25" t="str">
        <f t="shared" si="472"/>
        <v/>
      </c>
      <c r="B4171" s="258" t="str">
        <f t="shared" si="473"/>
        <v>deleg</v>
      </c>
      <c r="C4171" s="316" t="str">
        <f t="shared" si="470"/>
        <v>Zacatecas</v>
      </c>
      <c r="D4171" s="316" t="str">
        <f t="shared" si="471"/>
        <v>Zacatecas</v>
      </c>
      <c r="M4171" s="268" t="str">
        <f t="shared" si="474"/>
        <v/>
      </c>
    </row>
    <row r="4172" spans="1:13" x14ac:dyDescent="0.25">
      <c r="A4172" s="25" t="str">
        <f t="shared" si="472"/>
        <v/>
      </c>
      <c r="B4172" s="258" t="str">
        <f t="shared" si="473"/>
        <v>deleg</v>
      </c>
      <c r="C4172" s="316" t="str">
        <f t="shared" si="470"/>
        <v>Zacatecas</v>
      </c>
      <c r="D4172" s="316" t="str">
        <f t="shared" si="471"/>
        <v>Zacatecas</v>
      </c>
      <c r="M4172" s="268" t="str">
        <f t="shared" si="474"/>
        <v/>
      </c>
    </row>
    <row r="4173" spans="1:13" x14ac:dyDescent="0.25">
      <c r="A4173" s="25" t="str">
        <f t="shared" si="472"/>
        <v/>
      </c>
      <c r="B4173" s="258" t="str">
        <f t="shared" si="473"/>
        <v>deleg</v>
      </c>
      <c r="C4173" s="316" t="str">
        <f t="shared" si="470"/>
        <v>Zacatecas</v>
      </c>
      <c r="D4173" s="316" t="str">
        <f t="shared" si="471"/>
        <v>Zacatecas</v>
      </c>
      <c r="M4173" s="268" t="str">
        <f t="shared" si="474"/>
        <v/>
      </c>
    </row>
    <row r="4174" spans="1:13" x14ac:dyDescent="0.25">
      <c r="A4174" s="25" t="str">
        <f t="shared" si="472"/>
        <v/>
      </c>
      <c r="B4174" s="258" t="str">
        <f t="shared" si="473"/>
        <v>deleg</v>
      </c>
      <c r="C4174" s="316" t="str">
        <f t="shared" si="470"/>
        <v>Zacatecas</v>
      </c>
      <c r="D4174" s="316" t="str">
        <f t="shared" si="471"/>
        <v>Zacatecas</v>
      </c>
      <c r="M4174" s="268" t="str">
        <f t="shared" si="474"/>
        <v/>
      </c>
    </row>
    <row r="4175" spans="1:13" x14ac:dyDescent="0.25">
      <c r="A4175" s="25" t="str">
        <f t="shared" si="472"/>
        <v/>
      </c>
      <c r="B4175" s="258" t="str">
        <f t="shared" si="473"/>
        <v>deleg</v>
      </c>
      <c r="C4175" s="316" t="str">
        <f t="shared" si="470"/>
        <v>Zacatecas</v>
      </c>
      <c r="D4175" s="316" t="str">
        <f t="shared" si="471"/>
        <v>Zacatecas</v>
      </c>
      <c r="M4175" s="268" t="str">
        <f t="shared" si="474"/>
        <v/>
      </c>
    </row>
    <row r="4176" spans="1:13" x14ac:dyDescent="0.25">
      <c r="A4176" s="25" t="str">
        <f t="shared" si="472"/>
        <v/>
      </c>
      <c r="B4176" s="258" t="str">
        <f t="shared" si="473"/>
        <v>deleg</v>
      </c>
      <c r="C4176" s="316" t="str">
        <f t="shared" si="470"/>
        <v>Zacatecas</v>
      </c>
      <c r="D4176" s="316" t="str">
        <f t="shared" si="471"/>
        <v>Zacatecas</v>
      </c>
      <c r="M4176" s="268" t="str">
        <f t="shared" si="474"/>
        <v/>
      </c>
    </row>
    <row r="4177" spans="1:13" x14ac:dyDescent="0.25">
      <c r="A4177" s="25" t="str">
        <f t="shared" si="472"/>
        <v/>
      </c>
      <c r="B4177" s="258" t="str">
        <f t="shared" si="473"/>
        <v>deleg</v>
      </c>
      <c r="C4177" s="316" t="str">
        <f t="shared" si="470"/>
        <v>Zacatecas</v>
      </c>
      <c r="D4177" s="316" t="str">
        <f t="shared" si="471"/>
        <v>Zacatecas</v>
      </c>
      <c r="M4177" s="268" t="str">
        <f t="shared" si="474"/>
        <v/>
      </c>
    </row>
    <row r="4178" spans="1:13" x14ac:dyDescent="0.25">
      <c r="A4178" s="25" t="str">
        <f t="shared" si="472"/>
        <v/>
      </c>
      <c r="B4178" s="258" t="str">
        <f t="shared" si="473"/>
        <v>deleg</v>
      </c>
      <c r="C4178" s="316" t="str">
        <f t="shared" si="470"/>
        <v>Zacatecas</v>
      </c>
      <c r="D4178" s="316" t="str">
        <f t="shared" si="471"/>
        <v>Zacatecas</v>
      </c>
      <c r="M4178" s="268" t="str">
        <f t="shared" si="474"/>
        <v/>
      </c>
    </row>
    <row r="4179" spans="1:13" x14ac:dyDescent="0.25">
      <c r="A4179" s="25" t="str">
        <f t="shared" si="472"/>
        <v/>
      </c>
      <c r="B4179" s="258" t="str">
        <f t="shared" si="473"/>
        <v>deleg</v>
      </c>
      <c r="C4179" s="316" t="str">
        <f t="shared" si="470"/>
        <v>Zacatecas</v>
      </c>
      <c r="D4179" s="316" t="str">
        <f t="shared" si="471"/>
        <v>Zacatecas</v>
      </c>
      <c r="M4179" s="268" t="str">
        <f t="shared" si="474"/>
        <v/>
      </c>
    </row>
    <row r="4180" spans="1:13" x14ac:dyDescent="0.25">
      <c r="A4180" s="25" t="str">
        <f t="shared" si="472"/>
        <v/>
      </c>
      <c r="B4180" s="258" t="str">
        <f t="shared" si="473"/>
        <v>deleg</v>
      </c>
      <c r="C4180" s="316" t="str">
        <f t="shared" si="470"/>
        <v>Zacatecas</v>
      </c>
      <c r="D4180" s="316" t="str">
        <f t="shared" si="471"/>
        <v>Zacatecas</v>
      </c>
      <c r="M4180" s="268" t="str">
        <f t="shared" si="474"/>
        <v/>
      </c>
    </row>
    <row r="4181" spans="1:13" x14ac:dyDescent="0.25">
      <c r="A4181" s="25" t="str">
        <f t="shared" si="472"/>
        <v/>
      </c>
      <c r="B4181" s="258" t="str">
        <f t="shared" si="473"/>
        <v>deleg</v>
      </c>
      <c r="C4181" s="316" t="str">
        <f t="shared" si="470"/>
        <v>Zacatecas</v>
      </c>
      <c r="D4181" s="316" t="str">
        <f t="shared" si="471"/>
        <v>Zacatecas</v>
      </c>
      <c r="M4181" s="268" t="str">
        <f t="shared" si="474"/>
        <v/>
      </c>
    </row>
    <row r="4182" spans="1:13" x14ac:dyDescent="0.25">
      <c r="A4182" s="25" t="str">
        <f t="shared" si="472"/>
        <v/>
      </c>
      <c r="B4182" s="258" t="str">
        <f t="shared" si="473"/>
        <v>deleg</v>
      </c>
      <c r="C4182" s="316" t="str">
        <f t="shared" si="470"/>
        <v>Zacatecas</v>
      </c>
      <c r="D4182" s="316" t="str">
        <f t="shared" si="471"/>
        <v>Zacatecas</v>
      </c>
      <c r="M4182" s="268" t="str">
        <f t="shared" si="474"/>
        <v/>
      </c>
    </row>
    <row r="4183" spans="1:13" x14ac:dyDescent="0.25">
      <c r="A4183" s="25" t="str">
        <f t="shared" si="472"/>
        <v/>
      </c>
      <c r="B4183" s="258" t="str">
        <f t="shared" si="473"/>
        <v>deleg</v>
      </c>
      <c r="C4183" s="316" t="str">
        <f t="shared" si="470"/>
        <v>Zacatecas</v>
      </c>
      <c r="D4183" s="316" t="str">
        <f t="shared" si="471"/>
        <v>Zacatecas</v>
      </c>
      <c r="M4183" s="268" t="str">
        <f t="shared" si="474"/>
        <v/>
      </c>
    </row>
    <row r="4184" spans="1:13" x14ac:dyDescent="0.25">
      <c r="A4184" s="25" t="str">
        <f t="shared" si="472"/>
        <v/>
      </c>
      <c r="B4184" s="258" t="str">
        <f t="shared" si="473"/>
        <v>deleg</v>
      </c>
      <c r="C4184" s="316" t="str">
        <f t="shared" si="470"/>
        <v>Zacatecas</v>
      </c>
      <c r="D4184" s="316" t="str">
        <f t="shared" si="471"/>
        <v>Zacatecas</v>
      </c>
      <c r="M4184" s="268" t="str">
        <f t="shared" si="474"/>
        <v/>
      </c>
    </row>
    <row r="4185" spans="1:13" x14ac:dyDescent="0.25">
      <c r="A4185" s="25" t="str">
        <f t="shared" si="472"/>
        <v/>
      </c>
      <c r="B4185" s="258" t="str">
        <f t="shared" si="473"/>
        <v>deleg</v>
      </c>
      <c r="C4185" s="316" t="str">
        <f t="shared" si="470"/>
        <v>Zacatecas</v>
      </c>
      <c r="D4185" s="316" t="str">
        <f t="shared" si="471"/>
        <v>Zacatecas</v>
      </c>
      <c r="M4185" s="268" t="str">
        <f t="shared" si="474"/>
        <v/>
      </c>
    </row>
    <row r="4186" spans="1:13" x14ac:dyDescent="0.25">
      <c r="A4186" s="25" t="str">
        <f t="shared" si="472"/>
        <v/>
      </c>
      <c r="B4186" s="258" t="str">
        <f t="shared" si="473"/>
        <v>deleg</v>
      </c>
      <c r="C4186" s="316" t="str">
        <f t="shared" si="470"/>
        <v>Zacatecas</v>
      </c>
      <c r="D4186" s="316" t="str">
        <f t="shared" si="471"/>
        <v>Zacatecas</v>
      </c>
      <c r="M4186" s="268" t="str">
        <f t="shared" si="474"/>
        <v/>
      </c>
    </row>
    <row r="4187" spans="1:13" x14ac:dyDescent="0.25">
      <c r="A4187" s="25" t="str">
        <f t="shared" si="472"/>
        <v/>
      </c>
      <c r="B4187" s="258" t="str">
        <f t="shared" si="473"/>
        <v>deleg</v>
      </c>
      <c r="C4187" s="316" t="str">
        <f t="shared" si="470"/>
        <v>Zacatecas</v>
      </c>
      <c r="D4187" s="316" t="str">
        <f t="shared" si="471"/>
        <v>Zacatecas</v>
      </c>
      <c r="M4187" s="268" t="str">
        <f t="shared" si="474"/>
        <v/>
      </c>
    </row>
    <row r="4188" spans="1:13" x14ac:dyDescent="0.25">
      <c r="A4188" s="25" t="str">
        <f t="shared" si="472"/>
        <v/>
      </c>
      <c r="B4188" s="258" t="str">
        <f t="shared" si="473"/>
        <v>deleg</v>
      </c>
      <c r="C4188" s="316" t="str">
        <f t="shared" si="470"/>
        <v>Zacatecas</v>
      </c>
      <c r="D4188" s="316" t="str">
        <f t="shared" si="471"/>
        <v>Zacatecas</v>
      </c>
      <c r="M4188" s="268" t="str">
        <f t="shared" si="474"/>
        <v/>
      </c>
    </row>
    <row r="4189" spans="1:13" x14ac:dyDescent="0.25">
      <c r="A4189" s="25" t="str">
        <f t="shared" si="472"/>
        <v/>
      </c>
      <c r="B4189" s="258" t="str">
        <f t="shared" si="473"/>
        <v>deleg</v>
      </c>
      <c r="C4189" s="316" t="str">
        <f t="shared" si="470"/>
        <v>Zacatecas</v>
      </c>
      <c r="D4189" s="316" t="str">
        <f t="shared" si="471"/>
        <v>Zacatecas</v>
      </c>
      <c r="M4189" s="268" t="str">
        <f t="shared" si="474"/>
        <v/>
      </c>
    </row>
    <row r="4190" spans="1:13" x14ac:dyDescent="0.25">
      <c r="A4190" s="25" t="str">
        <f t="shared" si="472"/>
        <v/>
      </c>
      <c r="B4190" s="258" t="str">
        <f t="shared" si="473"/>
        <v>deleg</v>
      </c>
      <c r="C4190" s="316" t="str">
        <f t="shared" si="470"/>
        <v>Zacatecas</v>
      </c>
      <c r="D4190" s="316" t="str">
        <f t="shared" si="471"/>
        <v>Zacatecas</v>
      </c>
      <c r="M4190" s="268" t="str">
        <f t="shared" si="474"/>
        <v/>
      </c>
    </row>
    <row r="4191" spans="1:13" x14ac:dyDescent="0.25">
      <c r="A4191" s="25" t="str">
        <f t="shared" si="472"/>
        <v/>
      </c>
      <c r="B4191" s="258" t="str">
        <f t="shared" si="473"/>
        <v>deleg</v>
      </c>
      <c r="C4191" s="316" t="str">
        <f t="shared" si="470"/>
        <v>Zacatecas</v>
      </c>
      <c r="D4191" s="316" t="str">
        <f t="shared" si="471"/>
        <v>Zacatecas</v>
      </c>
      <c r="M4191" s="268" t="str">
        <f t="shared" si="474"/>
        <v/>
      </c>
    </row>
    <row r="4192" spans="1:13" x14ac:dyDescent="0.25">
      <c r="A4192" s="25" t="str">
        <f t="shared" si="472"/>
        <v/>
      </c>
      <c r="B4192" s="258" t="str">
        <f t="shared" si="473"/>
        <v>deleg</v>
      </c>
      <c r="C4192" s="316" t="str">
        <f t="shared" si="470"/>
        <v>Zacatecas</v>
      </c>
      <c r="D4192" s="316" t="str">
        <f t="shared" si="471"/>
        <v>Zacatecas</v>
      </c>
      <c r="M4192" s="268" t="str">
        <f t="shared" si="474"/>
        <v/>
      </c>
    </row>
    <row r="4193" spans="1:13" x14ac:dyDescent="0.25">
      <c r="A4193" s="25" t="str">
        <f t="shared" si="472"/>
        <v/>
      </c>
      <c r="B4193" s="258" t="str">
        <f t="shared" si="473"/>
        <v>deleg</v>
      </c>
      <c r="C4193" s="316" t="str">
        <f t="shared" si="470"/>
        <v>Zacatecas</v>
      </c>
      <c r="D4193" s="316" t="str">
        <f t="shared" si="471"/>
        <v>Zacatecas</v>
      </c>
      <c r="M4193" s="268" t="str">
        <f t="shared" si="474"/>
        <v/>
      </c>
    </row>
    <row r="4194" spans="1:13" x14ac:dyDescent="0.25">
      <c r="A4194" s="25" t="str">
        <f t="shared" si="472"/>
        <v/>
      </c>
      <c r="B4194" s="258" t="str">
        <f t="shared" si="473"/>
        <v>deleg</v>
      </c>
      <c r="C4194" s="316" t="str">
        <f t="shared" si="470"/>
        <v>Zacatecas</v>
      </c>
      <c r="D4194" s="316" t="str">
        <f t="shared" si="471"/>
        <v>Zacatecas</v>
      </c>
      <c r="M4194" s="268" t="str">
        <f t="shared" si="474"/>
        <v/>
      </c>
    </row>
    <row r="4195" spans="1:13" x14ac:dyDescent="0.25">
      <c r="A4195" s="25" t="str">
        <f t="shared" si="472"/>
        <v/>
      </c>
      <c r="B4195" s="258" t="str">
        <f t="shared" si="473"/>
        <v>deleg</v>
      </c>
      <c r="C4195" s="316" t="str">
        <f t="shared" si="470"/>
        <v>Zacatecas</v>
      </c>
      <c r="D4195" s="316" t="str">
        <f t="shared" si="471"/>
        <v>Zacatecas</v>
      </c>
      <c r="M4195" s="268" t="str">
        <f t="shared" si="474"/>
        <v/>
      </c>
    </row>
    <row r="4196" spans="1:13" x14ac:dyDescent="0.25">
      <c r="A4196" s="25" t="str">
        <f t="shared" si="472"/>
        <v/>
      </c>
      <c r="B4196" s="258" t="str">
        <f t="shared" si="473"/>
        <v>deleg</v>
      </c>
      <c r="C4196" s="316" t="str">
        <f t="shared" si="470"/>
        <v>Zacatecas</v>
      </c>
      <c r="D4196" s="316" t="str">
        <f t="shared" si="471"/>
        <v>Zacatecas</v>
      </c>
      <c r="M4196" s="268" t="str">
        <f t="shared" si="474"/>
        <v/>
      </c>
    </row>
    <row r="4197" spans="1:13" x14ac:dyDescent="0.25">
      <c r="A4197" s="25" t="str">
        <f t="shared" si="472"/>
        <v/>
      </c>
      <c r="B4197" s="258" t="str">
        <f t="shared" si="473"/>
        <v>deleg</v>
      </c>
      <c r="C4197" s="316" t="str">
        <f t="shared" si="470"/>
        <v>Zacatecas</v>
      </c>
      <c r="D4197" s="316" t="str">
        <f t="shared" si="471"/>
        <v>Zacatecas</v>
      </c>
      <c r="M4197" s="268" t="str">
        <f t="shared" si="474"/>
        <v/>
      </c>
    </row>
    <row r="4198" spans="1:13" x14ac:dyDescent="0.25">
      <c r="A4198" s="25" t="str">
        <f t="shared" si="472"/>
        <v/>
      </c>
      <c r="B4198" s="258" t="str">
        <f t="shared" si="473"/>
        <v>deleg</v>
      </c>
      <c r="C4198" s="316" t="str">
        <f t="shared" si="470"/>
        <v>Zacatecas</v>
      </c>
      <c r="D4198" s="316" t="str">
        <f t="shared" si="471"/>
        <v>Zacatecas</v>
      </c>
      <c r="M4198" s="268" t="str">
        <f t="shared" si="474"/>
        <v/>
      </c>
    </row>
    <row r="4199" spans="1:13" x14ac:dyDescent="0.25">
      <c r="A4199" s="25" t="str">
        <f t="shared" si="472"/>
        <v/>
      </c>
      <c r="B4199" s="258" t="str">
        <f t="shared" si="473"/>
        <v>deleg</v>
      </c>
      <c r="C4199" s="316" t="str">
        <f t="shared" si="470"/>
        <v>Zacatecas</v>
      </c>
      <c r="D4199" s="316" t="str">
        <f t="shared" si="471"/>
        <v>Zacatecas</v>
      </c>
      <c r="M4199" s="268" t="str">
        <f t="shared" si="474"/>
        <v/>
      </c>
    </row>
    <row r="4200" spans="1:13" x14ac:dyDescent="0.25">
      <c r="A4200" s="25" t="str">
        <f t="shared" si="472"/>
        <v/>
      </c>
      <c r="B4200" s="258" t="str">
        <f t="shared" si="473"/>
        <v>deleg</v>
      </c>
      <c r="C4200" s="316" t="str">
        <f t="shared" si="470"/>
        <v>Zacatecas</v>
      </c>
      <c r="D4200" s="316" t="str">
        <f t="shared" si="471"/>
        <v>Zacatecas</v>
      </c>
      <c r="M4200" s="268" t="str">
        <f t="shared" si="474"/>
        <v/>
      </c>
    </row>
    <row r="4201" spans="1:13" x14ac:dyDescent="0.25">
      <c r="A4201" s="25" t="str">
        <f t="shared" si="472"/>
        <v/>
      </c>
      <c r="B4201" s="258" t="str">
        <f t="shared" si="473"/>
        <v>deleg</v>
      </c>
      <c r="C4201" s="316" t="str">
        <f t="shared" si="470"/>
        <v>Zacatecas</v>
      </c>
      <c r="D4201" s="316" t="str">
        <f t="shared" si="471"/>
        <v>Zacatecas</v>
      </c>
      <c r="M4201" s="268" t="str">
        <f t="shared" si="474"/>
        <v/>
      </c>
    </row>
    <row r="4202" spans="1:13" x14ac:dyDescent="0.25">
      <c r="A4202" s="25" t="str">
        <f t="shared" si="472"/>
        <v/>
      </c>
      <c r="B4202" s="258" t="str">
        <f t="shared" si="473"/>
        <v>deleg</v>
      </c>
      <c r="C4202" s="316" t="str">
        <f t="shared" si="470"/>
        <v>Zacatecas</v>
      </c>
      <c r="D4202" s="316" t="str">
        <f t="shared" si="471"/>
        <v>Zacatecas</v>
      </c>
      <c r="M4202" s="268" t="str">
        <f t="shared" si="474"/>
        <v/>
      </c>
    </row>
    <row r="4203" spans="1:13" x14ac:dyDescent="0.25">
      <c r="A4203" s="25" t="str">
        <f t="shared" si="472"/>
        <v/>
      </c>
      <c r="B4203" s="258" t="str">
        <f t="shared" si="473"/>
        <v>deleg</v>
      </c>
      <c r="C4203" s="316" t="str">
        <f t="shared" si="470"/>
        <v>Zacatecas</v>
      </c>
      <c r="D4203" s="316" t="str">
        <f t="shared" si="471"/>
        <v>Zacatecas</v>
      </c>
      <c r="M4203" s="268" t="str">
        <f t="shared" si="474"/>
        <v/>
      </c>
    </row>
    <row r="4204" spans="1:13" x14ac:dyDescent="0.25">
      <c r="A4204" s="25" t="str">
        <f t="shared" si="472"/>
        <v/>
      </c>
      <c r="B4204" s="258" t="str">
        <f t="shared" si="473"/>
        <v>deleg</v>
      </c>
      <c r="C4204" s="316" t="str">
        <f t="shared" si="470"/>
        <v>Zacatecas</v>
      </c>
      <c r="D4204" s="316" t="str">
        <f t="shared" si="471"/>
        <v>Zacatecas</v>
      </c>
      <c r="M4204" s="268" t="str">
        <f t="shared" si="474"/>
        <v/>
      </c>
    </row>
    <row r="4205" spans="1:13" x14ac:dyDescent="0.25">
      <c r="A4205" s="25" t="str">
        <f t="shared" si="472"/>
        <v/>
      </c>
      <c r="B4205" s="258" t="str">
        <f t="shared" si="473"/>
        <v>deleg</v>
      </c>
      <c r="C4205" s="316" t="str">
        <f t="shared" si="470"/>
        <v>Zacatecas</v>
      </c>
      <c r="D4205" s="316" t="str">
        <f t="shared" si="471"/>
        <v>Zacatecas</v>
      </c>
      <c r="M4205" s="268" t="str">
        <f t="shared" si="474"/>
        <v/>
      </c>
    </row>
    <row r="4206" spans="1:13" x14ac:dyDescent="0.25">
      <c r="A4206" s="25" t="str">
        <f t="shared" si="472"/>
        <v/>
      </c>
      <c r="B4206" s="258" t="str">
        <f t="shared" si="473"/>
        <v>deleg</v>
      </c>
      <c r="C4206" s="316" t="str">
        <f t="shared" si="470"/>
        <v>Zacatecas</v>
      </c>
      <c r="D4206" s="316" t="str">
        <f t="shared" si="471"/>
        <v>Zacatecas</v>
      </c>
      <c r="M4206" s="268" t="str">
        <f t="shared" si="474"/>
        <v/>
      </c>
    </row>
    <row r="4207" spans="1:13" x14ac:dyDescent="0.25">
      <c r="A4207" s="25" t="str">
        <f t="shared" si="472"/>
        <v/>
      </c>
      <c r="B4207" s="258" t="str">
        <f t="shared" si="473"/>
        <v>deleg</v>
      </c>
      <c r="C4207" s="316" t="str">
        <f t="shared" si="470"/>
        <v>Zacatecas</v>
      </c>
      <c r="D4207" s="316" t="str">
        <f t="shared" si="471"/>
        <v>Zacatecas</v>
      </c>
      <c r="M4207" s="268" t="str">
        <f t="shared" si="474"/>
        <v/>
      </c>
    </row>
    <row r="4208" spans="1:13" x14ac:dyDescent="0.25">
      <c r="A4208" s="25" t="str">
        <f t="shared" si="472"/>
        <v/>
      </c>
      <c r="B4208" s="258" t="str">
        <f t="shared" si="473"/>
        <v>deleg</v>
      </c>
      <c r="C4208" s="316" t="str">
        <f t="shared" si="470"/>
        <v>Zacatecas</v>
      </c>
      <c r="D4208" s="316" t="str">
        <f t="shared" si="471"/>
        <v>Zacatecas</v>
      </c>
      <c r="M4208" s="268" t="str">
        <f t="shared" si="474"/>
        <v/>
      </c>
    </row>
    <row r="4209" spans="1:13" x14ac:dyDescent="0.25">
      <c r="A4209" s="25" t="str">
        <f t="shared" si="472"/>
        <v/>
      </c>
      <c r="B4209" s="258" t="str">
        <f t="shared" si="473"/>
        <v>deleg</v>
      </c>
      <c r="C4209" s="316" t="str">
        <f t="shared" si="470"/>
        <v>Zacatecas</v>
      </c>
      <c r="D4209" s="316" t="str">
        <f t="shared" si="471"/>
        <v>Zacatecas</v>
      </c>
      <c r="M4209" s="268" t="str">
        <f t="shared" si="474"/>
        <v/>
      </c>
    </row>
    <row r="4210" spans="1:13" x14ac:dyDescent="0.25">
      <c r="A4210" s="25" t="str">
        <f t="shared" si="472"/>
        <v/>
      </c>
      <c r="B4210" s="258" t="str">
        <f t="shared" si="473"/>
        <v>deleg</v>
      </c>
      <c r="C4210" s="316" t="str">
        <f t="shared" si="470"/>
        <v>Zacatecas</v>
      </c>
      <c r="D4210" s="316" t="str">
        <f t="shared" si="471"/>
        <v>Zacatecas</v>
      </c>
      <c r="M4210" s="268" t="str">
        <f t="shared" si="474"/>
        <v/>
      </c>
    </row>
    <row r="4211" spans="1:13" x14ac:dyDescent="0.25">
      <c r="A4211" s="25" t="str">
        <f t="shared" si="472"/>
        <v/>
      </c>
      <c r="B4211" s="258" t="str">
        <f t="shared" si="473"/>
        <v>deleg</v>
      </c>
      <c r="C4211" s="316" t="str">
        <f t="shared" si="470"/>
        <v>Zacatecas</v>
      </c>
      <c r="D4211" s="316" t="str">
        <f t="shared" si="471"/>
        <v>Zacatecas</v>
      </c>
      <c r="M4211" s="268" t="str">
        <f t="shared" si="474"/>
        <v/>
      </c>
    </row>
    <row r="4212" spans="1:13" x14ac:dyDescent="0.25">
      <c r="A4212" s="25" t="str">
        <f t="shared" si="472"/>
        <v/>
      </c>
      <c r="B4212" s="258" t="str">
        <f t="shared" si="473"/>
        <v>deleg</v>
      </c>
      <c r="C4212" s="316" t="str">
        <f t="shared" si="470"/>
        <v>Zacatecas</v>
      </c>
      <c r="D4212" s="316" t="str">
        <f t="shared" si="471"/>
        <v>Zacatecas</v>
      </c>
      <c r="M4212" s="268" t="str">
        <f t="shared" si="474"/>
        <v/>
      </c>
    </row>
    <row r="4213" spans="1:13" x14ac:dyDescent="0.25">
      <c r="A4213" s="25" t="str">
        <f t="shared" si="472"/>
        <v/>
      </c>
      <c r="B4213" s="258" t="str">
        <f t="shared" si="473"/>
        <v>deleg</v>
      </c>
      <c r="C4213" s="316" t="str">
        <f t="shared" si="470"/>
        <v>Zacatecas</v>
      </c>
      <c r="D4213" s="316" t="str">
        <f t="shared" si="471"/>
        <v>Zacatecas</v>
      </c>
      <c r="M4213" s="268" t="str">
        <f t="shared" si="474"/>
        <v/>
      </c>
    </row>
    <row r="4214" spans="1:13" x14ac:dyDescent="0.25">
      <c r="A4214" s="25" t="str">
        <f t="shared" si="472"/>
        <v/>
      </c>
      <c r="B4214" s="258" t="str">
        <f t="shared" si="473"/>
        <v>deleg</v>
      </c>
      <c r="C4214" s="316" t="str">
        <f t="shared" si="470"/>
        <v>Zacatecas</v>
      </c>
      <c r="D4214" s="316" t="str">
        <f t="shared" si="471"/>
        <v>Zacatecas</v>
      </c>
      <c r="M4214" s="268" t="str">
        <f t="shared" si="474"/>
        <v/>
      </c>
    </row>
    <row r="4215" spans="1:13" x14ac:dyDescent="0.25">
      <c r="A4215" s="25" t="str">
        <f t="shared" si="472"/>
        <v/>
      </c>
      <c r="B4215" s="258" t="str">
        <f t="shared" si="473"/>
        <v>deleg</v>
      </c>
      <c r="C4215" s="316" t="str">
        <f t="shared" si="470"/>
        <v>Zacatecas</v>
      </c>
      <c r="D4215" s="316" t="str">
        <f t="shared" si="471"/>
        <v>Zacatecas</v>
      </c>
      <c r="M4215" s="268" t="str">
        <f t="shared" si="474"/>
        <v/>
      </c>
    </row>
    <row r="4216" spans="1:13" x14ac:dyDescent="0.25">
      <c r="A4216" s="25" t="str">
        <f t="shared" si="472"/>
        <v/>
      </c>
      <c r="B4216" s="258" t="str">
        <f t="shared" si="473"/>
        <v>deleg</v>
      </c>
      <c r="C4216" s="316" t="str">
        <f t="shared" si="470"/>
        <v>Zacatecas</v>
      </c>
      <c r="D4216" s="316" t="str">
        <f t="shared" si="471"/>
        <v>Zacatecas</v>
      </c>
      <c r="M4216" s="268" t="str">
        <f t="shared" si="474"/>
        <v/>
      </c>
    </row>
    <row r="4217" spans="1:13" x14ac:dyDescent="0.25">
      <c r="A4217" s="25" t="str">
        <f t="shared" si="472"/>
        <v/>
      </c>
      <c r="B4217" s="258" t="str">
        <f t="shared" si="473"/>
        <v>deleg</v>
      </c>
      <c r="C4217" s="316" t="str">
        <f t="shared" si="470"/>
        <v>Zacatecas</v>
      </c>
      <c r="D4217" s="316" t="str">
        <f t="shared" si="471"/>
        <v>Zacatecas</v>
      </c>
      <c r="M4217" s="268" t="str">
        <f t="shared" si="474"/>
        <v/>
      </c>
    </row>
    <row r="4218" spans="1:13" x14ac:dyDescent="0.25">
      <c r="A4218" s="25" t="str">
        <f t="shared" si="472"/>
        <v/>
      </c>
      <c r="B4218" s="258" t="str">
        <f t="shared" si="473"/>
        <v>deleg</v>
      </c>
      <c r="C4218" s="316" t="str">
        <f t="shared" si="470"/>
        <v>Zacatecas</v>
      </c>
      <c r="D4218" s="316" t="str">
        <f t="shared" si="471"/>
        <v>Zacatecas</v>
      </c>
      <c r="M4218" s="268" t="str">
        <f t="shared" si="474"/>
        <v/>
      </c>
    </row>
    <row r="4219" spans="1:13" x14ac:dyDescent="0.25">
      <c r="A4219" s="25" t="str">
        <f t="shared" si="472"/>
        <v/>
      </c>
      <c r="B4219" s="258" t="str">
        <f t="shared" si="473"/>
        <v>deleg</v>
      </c>
      <c r="C4219" s="316" t="str">
        <f t="shared" si="470"/>
        <v>Zacatecas</v>
      </c>
      <c r="D4219" s="316" t="str">
        <f t="shared" si="471"/>
        <v>Zacatecas</v>
      </c>
      <c r="M4219" s="268" t="str">
        <f t="shared" si="474"/>
        <v/>
      </c>
    </row>
    <row r="4220" spans="1:13" x14ac:dyDescent="0.25">
      <c r="A4220" s="25" t="str">
        <f t="shared" si="472"/>
        <v/>
      </c>
      <c r="B4220" s="258" t="str">
        <f t="shared" si="473"/>
        <v>deleg</v>
      </c>
      <c r="C4220" s="316" t="str">
        <f t="shared" ref="C4220:C4283" si="475">+IF(AND(E4220&lt;&gt;"",G4220="$BTRATOU_MOT MOTIVO DE MAL TRATOa"),TRIM(MID(E4220,FIND(" ",E4220,1),LEN(E4220))),IF(AND(D4220&lt;&gt;"Primer nivel",D4220&lt;&gt;"Segundo nivel"),D4220,C4219))</f>
        <v>Zacatecas</v>
      </c>
      <c r="D4220" s="316" t="str">
        <f t="shared" ref="D4220:D4283" si="476">+IF(AND(G4220&lt;&gt;"",J4221="Porcentaje"),"Nacional",IF(AND(F4220&lt;&gt;"",G4220="$BTRATOU_MOT MOTIVO DE MAL TRATOa"),TRIM(MID(F4220,FIND(" ",F4220,1),LEN(F4220))),D4219))</f>
        <v>Zacatecas</v>
      </c>
      <c r="M4220" s="268" t="str">
        <f t="shared" si="474"/>
        <v/>
      </c>
    </row>
    <row r="4221" spans="1:13" x14ac:dyDescent="0.25">
      <c r="A4221" s="25" t="str">
        <f t="shared" si="472"/>
        <v/>
      </c>
      <c r="B4221" s="258" t="str">
        <f t="shared" si="473"/>
        <v>deleg</v>
      </c>
      <c r="C4221" s="316" t="str">
        <f t="shared" si="475"/>
        <v>Zacatecas</v>
      </c>
      <c r="D4221" s="316" t="str">
        <f t="shared" si="476"/>
        <v>Zacatecas</v>
      </c>
      <c r="M4221" s="268" t="str">
        <f t="shared" si="474"/>
        <v/>
      </c>
    </row>
    <row r="4222" spans="1:13" x14ac:dyDescent="0.25">
      <c r="A4222" s="25" t="str">
        <f t="shared" si="472"/>
        <v/>
      </c>
      <c r="B4222" s="258" t="str">
        <f t="shared" si="473"/>
        <v>deleg</v>
      </c>
      <c r="C4222" s="316" t="str">
        <f t="shared" si="475"/>
        <v>Zacatecas</v>
      </c>
      <c r="D4222" s="316" t="str">
        <f t="shared" si="476"/>
        <v>Zacatecas</v>
      </c>
      <c r="M4222" s="268" t="str">
        <f t="shared" si="474"/>
        <v/>
      </c>
    </row>
    <row r="4223" spans="1:13" x14ac:dyDescent="0.25">
      <c r="A4223" s="25" t="str">
        <f t="shared" si="472"/>
        <v/>
      </c>
      <c r="B4223" s="258" t="str">
        <f t="shared" si="473"/>
        <v>deleg</v>
      </c>
      <c r="C4223" s="316" t="str">
        <f t="shared" si="475"/>
        <v>Zacatecas</v>
      </c>
      <c r="D4223" s="316" t="str">
        <f t="shared" si="476"/>
        <v>Zacatecas</v>
      </c>
      <c r="M4223" s="268" t="str">
        <f t="shared" si="474"/>
        <v/>
      </c>
    </row>
    <row r="4224" spans="1:13" x14ac:dyDescent="0.25">
      <c r="A4224" s="25" t="str">
        <f t="shared" si="472"/>
        <v/>
      </c>
      <c r="B4224" s="258" t="str">
        <f t="shared" si="473"/>
        <v>deleg</v>
      </c>
      <c r="C4224" s="316" t="str">
        <f t="shared" si="475"/>
        <v>Zacatecas</v>
      </c>
      <c r="D4224" s="316" t="str">
        <f t="shared" si="476"/>
        <v>Zacatecas</v>
      </c>
      <c r="M4224" s="268" t="str">
        <f t="shared" si="474"/>
        <v/>
      </c>
    </row>
    <row r="4225" spans="1:13" x14ac:dyDescent="0.25">
      <c r="A4225" s="25" t="str">
        <f t="shared" si="472"/>
        <v/>
      </c>
      <c r="B4225" s="258" t="str">
        <f t="shared" si="473"/>
        <v>deleg</v>
      </c>
      <c r="C4225" s="316" t="str">
        <f t="shared" si="475"/>
        <v>Zacatecas</v>
      </c>
      <c r="D4225" s="316" t="str">
        <f t="shared" si="476"/>
        <v>Zacatecas</v>
      </c>
      <c r="M4225" s="268" t="str">
        <f t="shared" si="474"/>
        <v/>
      </c>
    </row>
    <row r="4226" spans="1:13" x14ac:dyDescent="0.25">
      <c r="A4226" s="25" t="str">
        <f t="shared" si="472"/>
        <v/>
      </c>
      <c r="B4226" s="258" t="str">
        <f t="shared" si="473"/>
        <v>deleg</v>
      </c>
      <c r="C4226" s="316" t="str">
        <f t="shared" si="475"/>
        <v>Zacatecas</v>
      </c>
      <c r="D4226" s="316" t="str">
        <f t="shared" si="476"/>
        <v>Zacatecas</v>
      </c>
      <c r="M4226" s="268" t="str">
        <f t="shared" si="474"/>
        <v/>
      </c>
    </row>
    <row r="4227" spans="1:13" x14ac:dyDescent="0.25">
      <c r="A4227" s="25" t="str">
        <f t="shared" si="472"/>
        <v/>
      </c>
      <c r="B4227" s="258" t="str">
        <f t="shared" si="473"/>
        <v>deleg</v>
      </c>
      <c r="C4227" s="316" t="str">
        <f t="shared" si="475"/>
        <v>Zacatecas</v>
      </c>
      <c r="D4227" s="316" t="str">
        <f t="shared" si="476"/>
        <v>Zacatecas</v>
      </c>
      <c r="M4227" s="268" t="str">
        <f t="shared" si="474"/>
        <v/>
      </c>
    </row>
    <row r="4228" spans="1:13" x14ac:dyDescent="0.25">
      <c r="A4228" s="25" t="str">
        <f t="shared" si="472"/>
        <v/>
      </c>
      <c r="B4228" s="258" t="str">
        <f t="shared" si="473"/>
        <v>deleg</v>
      </c>
      <c r="C4228" s="316" t="str">
        <f t="shared" si="475"/>
        <v>Zacatecas</v>
      </c>
      <c r="D4228" s="316" t="str">
        <f t="shared" si="476"/>
        <v>Zacatecas</v>
      </c>
      <c r="M4228" s="268" t="str">
        <f t="shared" si="474"/>
        <v/>
      </c>
    </row>
    <row r="4229" spans="1:13" x14ac:dyDescent="0.25">
      <c r="A4229" s="25" t="str">
        <f t="shared" ref="A4229:A4292" si="477">IFERROR(CONCATENATE(B4229,C4229,D4229,MID(H4229,FIND(" ",H4229)+2,LEN(H4229))),"")</f>
        <v/>
      </c>
      <c r="B4229" s="258" t="str">
        <f t="shared" ref="B4229:B4292" si="478">+IF(AND(G4229&lt;&gt;"",J4230="Porcentaje"),TRIM(MID(G4229,1,FIND(" ",G4229,1))),IF(AND(F4229&lt;&gt;"",J4230="Porcentaje"),TRIM(MID(F4229,1,FIND(" ",F4229,1))),IF(AND(E4229&lt;&gt;"",J4230="Porcentaje"),TRIM(MID(E4229,1,FIND(" ",E4229,1))),B4228)))</f>
        <v>deleg</v>
      </c>
      <c r="C4229" s="316" t="str">
        <f t="shared" si="475"/>
        <v>Zacatecas</v>
      </c>
      <c r="D4229" s="316" t="str">
        <f t="shared" si="476"/>
        <v>Zacatecas</v>
      </c>
      <c r="M4229" s="268" t="str">
        <f t="shared" si="474"/>
        <v/>
      </c>
    </row>
    <row r="4230" spans="1:13" x14ac:dyDescent="0.25">
      <c r="A4230" s="25" t="str">
        <f t="shared" si="477"/>
        <v/>
      </c>
      <c r="B4230" s="258" t="str">
        <f t="shared" si="478"/>
        <v>deleg</v>
      </c>
      <c r="C4230" s="316" t="str">
        <f t="shared" si="475"/>
        <v>Zacatecas</v>
      </c>
      <c r="D4230" s="316" t="str">
        <f t="shared" si="476"/>
        <v>Zacatecas</v>
      </c>
      <c r="M4230" s="268" t="str">
        <f t="shared" si="474"/>
        <v/>
      </c>
    </row>
    <row r="4231" spans="1:13" x14ac:dyDescent="0.25">
      <c r="A4231" s="25" t="str">
        <f t="shared" si="477"/>
        <v/>
      </c>
      <c r="B4231" s="258" t="str">
        <f t="shared" si="478"/>
        <v>deleg</v>
      </c>
      <c r="C4231" s="316" t="str">
        <f t="shared" si="475"/>
        <v>Zacatecas</v>
      </c>
      <c r="D4231" s="316" t="str">
        <f t="shared" si="476"/>
        <v>Zacatecas</v>
      </c>
      <c r="M4231" s="268" t="str">
        <f t="shared" ref="M4231:M4294" si="479">IF(H4231&lt;&gt;"",IFERROR(MID(H4231,FIND(" ",H4231)+1,LEN(H4231)),""),"")</f>
        <v/>
      </c>
    </row>
    <row r="4232" spans="1:13" x14ac:dyDescent="0.25">
      <c r="A4232" s="25" t="str">
        <f t="shared" si="477"/>
        <v/>
      </c>
      <c r="B4232" s="258" t="str">
        <f t="shared" si="478"/>
        <v>deleg</v>
      </c>
      <c r="C4232" s="316" t="str">
        <f t="shared" si="475"/>
        <v>Zacatecas</v>
      </c>
      <c r="D4232" s="316" t="str">
        <f t="shared" si="476"/>
        <v>Zacatecas</v>
      </c>
      <c r="M4232" s="268" t="str">
        <f t="shared" si="479"/>
        <v/>
      </c>
    </row>
    <row r="4233" spans="1:13" x14ac:dyDescent="0.25">
      <c r="A4233" s="25" t="str">
        <f t="shared" si="477"/>
        <v/>
      </c>
      <c r="B4233" s="258" t="str">
        <f t="shared" si="478"/>
        <v>deleg</v>
      </c>
      <c r="C4233" s="316" t="str">
        <f t="shared" si="475"/>
        <v>Zacatecas</v>
      </c>
      <c r="D4233" s="316" t="str">
        <f t="shared" si="476"/>
        <v>Zacatecas</v>
      </c>
      <c r="M4233" s="268" t="str">
        <f t="shared" si="479"/>
        <v/>
      </c>
    </row>
    <row r="4234" spans="1:13" x14ac:dyDescent="0.25">
      <c r="A4234" s="25" t="str">
        <f t="shared" si="477"/>
        <v/>
      </c>
      <c r="B4234" s="258" t="str">
        <f t="shared" si="478"/>
        <v>deleg</v>
      </c>
      <c r="C4234" s="316" t="str">
        <f t="shared" si="475"/>
        <v>Zacatecas</v>
      </c>
      <c r="D4234" s="316" t="str">
        <f t="shared" si="476"/>
        <v>Zacatecas</v>
      </c>
      <c r="M4234" s="268" t="str">
        <f t="shared" si="479"/>
        <v/>
      </c>
    </row>
    <row r="4235" spans="1:13" x14ac:dyDescent="0.25">
      <c r="A4235" s="25" t="str">
        <f t="shared" si="477"/>
        <v/>
      </c>
      <c r="B4235" s="258" t="str">
        <f t="shared" si="478"/>
        <v>deleg</v>
      </c>
      <c r="C4235" s="316" t="str">
        <f t="shared" si="475"/>
        <v>Zacatecas</v>
      </c>
      <c r="D4235" s="316" t="str">
        <f t="shared" si="476"/>
        <v>Zacatecas</v>
      </c>
      <c r="M4235" s="268" t="str">
        <f t="shared" si="479"/>
        <v/>
      </c>
    </row>
    <row r="4236" spans="1:13" x14ac:dyDescent="0.25">
      <c r="A4236" s="25" t="str">
        <f t="shared" si="477"/>
        <v/>
      </c>
      <c r="B4236" s="258" t="str">
        <f t="shared" si="478"/>
        <v>deleg</v>
      </c>
      <c r="C4236" s="316" t="str">
        <f t="shared" si="475"/>
        <v>Zacatecas</v>
      </c>
      <c r="D4236" s="316" t="str">
        <f t="shared" si="476"/>
        <v>Zacatecas</v>
      </c>
      <c r="M4236" s="268" t="str">
        <f t="shared" si="479"/>
        <v/>
      </c>
    </row>
    <row r="4237" spans="1:13" x14ac:dyDescent="0.25">
      <c r="A4237" s="25" t="str">
        <f t="shared" si="477"/>
        <v/>
      </c>
      <c r="B4237" s="258" t="str">
        <f t="shared" si="478"/>
        <v>deleg</v>
      </c>
      <c r="C4237" s="316" t="str">
        <f t="shared" si="475"/>
        <v>Zacatecas</v>
      </c>
      <c r="D4237" s="316" t="str">
        <f t="shared" si="476"/>
        <v>Zacatecas</v>
      </c>
      <c r="M4237" s="268" t="str">
        <f t="shared" si="479"/>
        <v/>
      </c>
    </row>
    <row r="4238" spans="1:13" x14ac:dyDescent="0.25">
      <c r="A4238" s="25" t="str">
        <f t="shared" si="477"/>
        <v/>
      </c>
      <c r="B4238" s="258" t="str">
        <f t="shared" si="478"/>
        <v>deleg</v>
      </c>
      <c r="C4238" s="316" t="str">
        <f t="shared" si="475"/>
        <v>Zacatecas</v>
      </c>
      <c r="D4238" s="316" t="str">
        <f t="shared" si="476"/>
        <v>Zacatecas</v>
      </c>
      <c r="M4238" s="268" t="str">
        <f t="shared" si="479"/>
        <v/>
      </c>
    </row>
    <row r="4239" spans="1:13" x14ac:dyDescent="0.25">
      <c r="A4239" s="25" t="str">
        <f t="shared" si="477"/>
        <v/>
      </c>
      <c r="B4239" s="258" t="str">
        <f t="shared" si="478"/>
        <v>deleg</v>
      </c>
      <c r="C4239" s="316" t="str">
        <f t="shared" si="475"/>
        <v>Zacatecas</v>
      </c>
      <c r="D4239" s="316" t="str">
        <f t="shared" si="476"/>
        <v>Zacatecas</v>
      </c>
      <c r="M4239" s="268" t="str">
        <f t="shared" si="479"/>
        <v/>
      </c>
    </row>
    <row r="4240" spans="1:13" x14ac:dyDescent="0.25">
      <c r="A4240" s="25" t="str">
        <f t="shared" si="477"/>
        <v/>
      </c>
      <c r="B4240" s="258" t="str">
        <f t="shared" si="478"/>
        <v>deleg</v>
      </c>
      <c r="C4240" s="316" t="str">
        <f t="shared" si="475"/>
        <v>Zacatecas</v>
      </c>
      <c r="D4240" s="316" t="str">
        <f t="shared" si="476"/>
        <v>Zacatecas</v>
      </c>
      <c r="M4240" s="268" t="str">
        <f t="shared" si="479"/>
        <v/>
      </c>
    </row>
    <row r="4241" spans="1:13" x14ac:dyDescent="0.25">
      <c r="A4241" s="25" t="str">
        <f t="shared" si="477"/>
        <v/>
      </c>
      <c r="B4241" s="258" t="str">
        <f t="shared" si="478"/>
        <v>deleg</v>
      </c>
      <c r="C4241" s="316" t="str">
        <f t="shared" si="475"/>
        <v>Zacatecas</v>
      </c>
      <c r="D4241" s="316" t="str">
        <f t="shared" si="476"/>
        <v>Zacatecas</v>
      </c>
      <c r="M4241" s="268" t="str">
        <f t="shared" si="479"/>
        <v/>
      </c>
    </row>
    <row r="4242" spans="1:13" x14ac:dyDescent="0.25">
      <c r="A4242" s="25" t="str">
        <f t="shared" si="477"/>
        <v/>
      </c>
      <c r="B4242" s="258" t="str">
        <f t="shared" si="478"/>
        <v>deleg</v>
      </c>
      <c r="C4242" s="316" t="str">
        <f t="shared" si="475"/>
        <v>Zacatecas</v>
      </c>
      <c r="D4242" s="316" t="str">
        <f t="shared" si="476"/>
        <v>Zacatecas</v>
      </c>
      <c r="M4242" s="268" t="str">
        <f t="shared" si="479"/>
        <v/>
      </c>
    </row>
    <row r="4243" spans="1:13" x14ac:dyDescent="0.25">
      <c r="A4243" s="25" t="str">
        <f t="shared" si="477"/>
        <v/>
      </c>
      <c r="B4243" s="258" t="str">
        <f t="shared" si="478"/>
        <v>deleg</v>
      </c>
      <c r="C4243" s="316" t="str">
        <f t="shared" si="475"/>
        <v>Zacatecas</v>
      </c>
      <c r="D4243" s="316" t="str">
        <f t="shared" si="476"/>
        <v>Zacatecas</v>
      </c>
      <c r="M4243" s="268" t="str">
        <f t="shared" si="479"/>
        <v/>
      </c>
    </row>
    <row r="4244" spans="1:13" x14ac:dyDescent="0.25">
      <c r="A4244" s="25" t="str">
        <f t="shared" si="477"/>
        <v/>
      </c>
      <c r="B4244" s="258" t="str">
        <f t="shared" si="478"/>
        <v>deleg</v>
      </c>
      <c r="C4244" s="316" t="str">
        <f t="shared" si="475"/>
        <v>Zacatecas</v>
      </c>
      <c r="D4244" s="316" t="str">
        <f t="shared" si="476"/>
        <v>Zacatecas</v>
      </c>
      <c r="M4244" s="268" t="str">
        <f t="shared" si="479"/>
        <v/>
      </c>
    </row>
    <row r="4245" spans="1:13" x14ac:dyDescent="0.25">
      <c r="A4245" s="25" t="str">
        <f t="shared" si="477"/>
        <v/>
      </c>
      <c r="B4245" s="258" t="str">
        <f t="shared" si="478"/>
        <v>deleg</v>
      </c>
      <c r="C4245" s="316" t="str">
        <f t="shared" si="475"/>
        <v>Zacatecas</v>
      </c>
      <c r="D4245" s="316" t="str">
        <f t="shared" si="476"/>
        <v>Zacatecas</v>
      </c>
      <c r="M4245" s="268" t="str">
        <f t="shared" si="479"/>
        <v/>
      </c>
    </row>
    <row r="4246" spans="1:13" x14ac:dyDescent="0.25">
      <c r="A4246" s="25" t="str">
        <f t="shared" si="477"/>
        <v/>
      </c>
      <c r="B4246" s="258" t="str">
        <f t="shared" si="478"/>
        <v>deleg</v>
      </c>
      <c r="C4246" s="316" t="str">
        <f t="shared" si="475"/>
        <v>Zacatecas</v>
      </c>
      <c r="D4246" s="316" t="str">
        <f t="shared" si="476"/>
        <v>Zacatecas</v>
      </c>
      <c r="M4246" s="268" t="str">
        <f t="shared" si="479"/>
        <v/>
      </c>
    </row>
    <row r="4247" spans="1:13" x14ac:dyDescent="0.25">
      <c r="A4247" s="25" t="str">
        <f t="shared" si="477"/>
        <v/>
      </c>
      <c r="B4247" s="258" t="str">
        <f t="shared" si="478"/>
        <v>deleg</v>
      </c>
      <c r="C4247" s="316" t="str">
        <f t="shared" si="475"/>
        <v>Zacatecas</v>
      </c>
      <c r="D4247" s="316" t="str">
        <f t="shared" si="476"/>
        <v>Zacatecas</v>
      </c>
      <c r="M4247" s="268" t="str">
        <f t="shared" si="479"/>
        <v/>
      </c>
    </row>
    <row r="4248" spans="1:13" x14ac:dyDescent="0.25">
      <c r="A4248" s="25" t="str">
        <f t="shared" si="477"/>
        <v/>
      </c>
      <c r="B4248" s="258" t="str">
        <f t="shared" si="478"/>
        <v>deleg</v>
      </c>
      <c r="C4248" s="316" t="str">
        <f t="shared" si="475"/>
        <v>Zacatecas</v>
      </c>
      <c r="D4248" s="316" t="str">
        <f t="shared" si="476"/>
        <v>Zacatecas</v>
      </c>
      <c r="M4248" s="268" t="str">
        <f t="shared" si="479"/>
        <v/>
      </c>
    </row>
    <row r="4249" spans="1:13" x14ac:dyDescent="0.25">
      <c r="A4249" s="25" t="str">
        <f t="shared" si="477"/>
        <v/>
      </c>
      <c r="B4249" s="258" t="str">
        <f t="shared" si="478"/>
        <v>deleg</v>
      </c>
      <c r="C4249" s="316" t="str">
        <f t="shared" si="475"/>
        <v>Zacatecas</v>
      </c>
      <c r="D4249" s="316" t="str">
        <f t="shared" si="476"/>
        <v>Zacatecas</v>
      </c>
      <c r="M4249" s="268" t="str">
        <f t="shared" si="479"/>
        <v/>
      </c>
    </row>
    <row r="4250" spans="1:13" x14ac:dyDescent="0.25">
      <c r="A4250" s="25" t="str">
        <f t="shared" si="477"/>
        <v/>
      </c>
      <c r="B4250" s="258" t="str">
        <f t="shared" si="478"/>
        <v>deleg</v>
      </c>
      <c r="C4250" s="316" t="str">
        <f t="shared" si="475"/>
        <v>Zacatecas</v>
      </c>
      <c r="D4250" s="316" t="str">
        <f t="shared" si="476"/>
        <v>Zacatecas</v>
      </c>
      <c r="M4250" s="268" t="str">
        <f t="shared" si="479"/>
        <v/>
      </c>
    </row>
    <row r="4251" spans="1:13" x14ac:dyDescent="0.25">
      <c r="A4251" s="25" t="str">
        <f t="shared" si="477"/>
        <v/>
      </c>
      <c r="B4251" s="258" t="str">
        <f t="shared" si="478"/>
        <v>deleg</v>
      </c>
      <c r="C4251" s="316" t="str">
        <f t="shared" si="475"/>
        <v>Zacatecas</v>
      </c>
      <c r="D4251" s="316" t="str">
        <f t="shared" si="476"/>
        <v>Zacatecas</v>
      </c>
      <c r="M4251" s="268" t="str">
        <f t="shared" si="479"/>
        <v/>
      </c>
    </row>
    <row r="4252" spans="1:13" x14ac:dyDescent="0.25">
      <c r="A4252" s="25" t="str">
        <f t="shared" si="477"/>
        <v/>
      </c>
      <c r="B4252" s="258" t="str">
        <f t="shared" si="478"/>
        <v>deleg</v>
      </c>
      <c r="C4252" s="316" t="str">
        <f t="shared" si="475"/>
        <v>Zacatecas</v>
      </c>
      <c r="D4252" s="316" t="str">
        <f t="shared" si="476"/>
        <v>Zacatecas</v>
      </c>
      <c r="M4252" s="268" t="str">
        <f t="shared" si="479"/>
        <v/>
      </c>
    </row>
    <row r="4253" spans="1:13" x14ac:dyDescent="0.25">
      <c r="A4253" s="25" t="str">
        <f t="shared" si="477"/>
        <v/>
      </c>
      <c r="B4253" s="258" t="str">
        <f t="shared" si="478"/>
        <v>deleg</v>
      </c>
      <c r="C4253" s="316" t="str">
        <f t="shared" si="475"/>
        <v>Zacatecas</v>
      </c>
      <c r="D4253" s="316" t="str">
        <f t="shared" si="476"/>
        <v>Zacatecas</v>
      </c>
      <c r="M4253" s="268" t="str">
        <f t="shared" si="479"/>
        <v/>
      </c>
    </row>
    <row r="4254" spans="1:13" x14ac:dyDescent="0.25">
      <c r="A4254" s="25" t="str">
        <f t="shared" si="477"/>
        <v/>
      </c>
      <c r="B4254" s="258" t="str">
        <f t="shared" si="478"/>
        <v>deleg</v>
      </c>
      <c r="C4254" s="316" t="str">
        <f t="shared" si="475"/>
        <v>Zacatecas</v>
      </c>
      <c r="D4254" s="316" t="str">
        <f t="shared" si="476"/>
        <v>Zacatecas</v>
      </c>
      <c r="M4254" s="268" t="str">
        <f t="shared" si="479"/>
        <v/>
      </c>
    </row>
    <row r="4255" spans="1:13" x14ac:dyDescent="0.25">
      <c r="A4255" s="25" t="str">
        <f t="shared" si="477"/>
        <v/>
      </c>
      <c r="B4255" s="258" t="str">
        <f t="shared" si="478"/>
        <v>deleg</v>
      </c>
      <c r="C4255" s="316" t="str">
        <f t="shared" si="475"/>
        <v>Zacatecas</v>
      </c>
      <c r="D4255" s="316" t="str">
        <f t="shared" si="476"/>
        <v>Zacatecas</v>
      </c>
      <c r="M4255" s="268" t="str">
        <f t="shared" si="479"/>
        <v/>
      </c>
    </row>
    <row r="4256" spans="1:13" x14ac:dyDescent="0.25">
      <c r="A4256" s="25" t="str">
        <f t="shared" si="477"/>
        <v/>
      </c>
      <c r="B4256" s="258" t="str">
        <f t="shared" si="478"/>
        <v>deleg</v>
      </c>
      <c r="C4256" s="316" t="str">
        <f t="shared" si="475"/>
        <v>Zacatecas</v>
      </c>
      <c r="D4256" s="316" t="str">
        <f t="shared" si="476"/>
        <v>Zacatecas</v>
      </c>
      <c r="M4256" s="268" t="str">
        <f t="shared" si="479"/>
        <v/>
      </c>
    </row>
    <row r="4257" spans="1:13" x14ac:dyDescent="0.25">
      <c r="A4257" s="25" t="str">
        <f t="shared" si="477"/>
        <v/>
      </c>
      <c r="B4257" s="258" t="str">
        <f t="shared" si="478"/>
        <v>deleg</v>
      </c>
      <c r="C4257" s="316" t="str">
        <f t="shared" si="475"/>
        <v>Zacatecas</v>
      </c>
      <c r="D4257" s="316" t="str">
        <f t="shared" si="476"/>
        <v>Zacatecas</v>
      </c>
      <c r="M4257" s="268" t="str">
        <f t="shared" si="479"/>
        <v/>
      </c>
    </row>
    <row r="4258" spans="1:13" x14ac:dyDescent="0.25">
      <c r="A4258" s="25" t="str">
        <f t="shared" si="477"/>
        <v/>
      </c>
      <c r="B4258" s="258" t="str">
        <f t="shared" si="478"/>
        <v>deleg</v>
      </c>
      <c r="C4258" s="316" t="str">
        <f t="shared" si="475"/>
        <v>Zacatecas</v>
      </c>
      <c r="D4258" s="316" t="str">
        <f t="shared" si="476"/>
        <v>Zacatecas</v>
      </c>
      <c r="M4258" s="268" t="str">
        <f t="shared" si="479"/>
        <v/>
      </c>
    </row>
    <row r="4259" spans="1:13" x14ac:dyDescent="0.25">
      <c r="A4259" s="25" t="str">
        <f t="shared" si="477"/>
        <v/>
      </c>
      <c r="B4259" s="258" t="str">
        <f t="shared" si="478"/>
        <v>deleg</v>
      </c>
      <c r="C4259" s="316" t="str">
        <f t="shared" si="475"/>
        <v>Zacatecas</v>
      </c>
      <c r="D4259" s="316" t="str">
        <f t="shared" si="476"/>
        <v>Zacatecas</v>
      </c>
      <c r="M4259" s="268" t="str">
        <f t="shared" si="479"/>
        <v/>
      </c>
    </row>
    <row r="4260" spans="1:13" x14ac:dyDescent="0.25">
      <c r="A4260" s="25" t="str">
        <f t="shared" si="477"/>
        <v/>
      </c>
      <c r="B4260" s="258" t="str">
        <f t="shared" si="478"/>
        <v>deleg</v>
      </c>
      <c r="C4260" s="316" t="str">
        <f t="shared" si="475"/>
        <v>Zacatecas</v>
      </c>
      <c r="D4260" s="316" t="str">
        <f t="shared" si="476"/>
        <v>Zacatecas</v>
      </c>
      <c r="M4260" s="268" t="str">
        <f t="shared" si="479"/>
        <v/>
      </c>
    </row>
    <row r="4261" spans="1:13" x14ac:dyDescent="0.25">
      <c r="A4261" s="25" t="str">
        <f t="shared" si="477"/>
        <v/>
      </c>
      <c r="B4261" s="258" t="str">
        <f t="shared" si="478"/>
        <v>deleg</v>
      </c>
      <c r="C4261" s="316" t="str">
        <f t="shared" si="475"/>
        <v>Zacatecas</v>
      </c>
      <c r="D4261" s="316" t="str">
        <f t="shared" si="476"/>
        <v>Zacatecas</v>
      </c>
      <c r="M4261" s="268" t="str">
        <f t="shared" si="479"/>
        <v/>
      </c>
    </row>
    <row r="4262" spans="1:13" x14ac:dyDescent="0.25">
      <c r="A4262" s="25" t="str">
        <f t="shared" si="477"/>
        <v/>
      </c>
      <c r="B4262" s="258" t="str">
        <f t="shared" si="478"/>
        <v>deleg</v>
      </c>
      <c r="C4262" s="316" t="str">
        <f t="shared" si="475"/>
        <v>Zacatecas</v>
      </c>
      <c r="D4262" s="316" t="str">
        <f t="shared" si="476"/>
        <v>Zacatecas</v>
      </c>
      <c r="M4262" s="268" t="str">
        <f t="shared" si="479"/>
        <v/>
      </c>
    </row>
    <row r="4263" spans="1:13" x14ac:dyDescent="0.25">
      <c r="A4263" s="25" t="str">
        <f t="shared" si="477"/>
        <v/>
      </c>
      <c r="B4263" s="258" t="str">
        <f t="shared" si="478"/>
        <v>deleg</v>
      </c>
      <c r="C4263" s="316" t="str">
        <f t="shared" si="475"/>
        <v>Zacatecas</v>
      </c>
      <c r="D4263" s="316" t="str">
        <f t="shared" si="476"/>
        <v>Zacatecas</v>
      </c>
      <c r="M4263" s="268" t="str">
        <f t="shared" si="479"/>
        <v/>
      </c>
    </row>
    <row r="4264" spans="1:13" x14ac:dyDescent="0.25">
      <c r="A4264" s="25" t="str">
        <f t="shared" si="477"/>
        <v/>
      </c>
      <c r="B4264" s="258" t="str">
        <f t="shared" si="478"/>
        <v>deleg</v>
      </c>
      <c r="C4264" s="316" t="str">
        <f t="shared" si="475"/>
        <v>Zacatecas</v>
      </c>
      <c r="D4264" s="316" t="str">
        <f t="shared" si="476"/>
        <v>Zacatecas</v>
      </c>
      <c r="M4264" s="268" t="str">
        <f t="shared" si="479"/>
        <v/>
      </c>
    </row>
    <row r="4265" spans="1:13" x14ac:dyDescent="0.25">
      <c r="A4265" s="25" t="str">
        <f t="shared" si="477"/>
        <v/>
      </c>
      <c r="B4265" s="258" t="str">
        <f t="shared" si="478"/>
        <v>deleg</v>
      </c>
      <c r="C4265" s="316" t="str">
        <f t="shared" si="475"/>
        <v>Zacatecas</v>
      </c>
      <c r="D4265" s="316" t="str">
        <f t="shared" si="476"/>
        <v>Zacatecas</v>
      </c>
      <c r="M4265" s="268" t="str">
        <f t="shared" si="479"/>
        <v/>
      </c>
    </row>
    <row r="4266" spans="1:13" x14ac:dyDescent="0.25">
      <c r="A4266" s="25" t="str">
        <f t="shared" si="477"/>
        <v/>
      </c>
      <c r="B4266" s="258" t="str">
        <f t="shared" si="478"/>
        <v>deleg</v>
      </c>
      <c r="C4266" s="316" t="str">
        <f t="shared" si="475"/>
        <v>Zacatecas</v>
      </c>
      <c r="D4266" s="316" t="str">
        <f t="shared" si="476"/>
        <v>Zacatecas</v>
      </c>
      <c r="M4266" s="268" t="str">
        <f t="shared" si="479"/>
        <v/>
      </c>
    </row>
    <row r="4267" spans="1:13" x14ac:dyDescent="0.25">
      <c r="A4267" s="25" t="str">
        <f t="shared" si="477"/>
        <v/>
      </c>
      <c r="B4267" s="258" t="str">
        <f t="shared" si="478"/>
        <v>deleg</v>
      </c>
      <c r="C4267" s="316" t="str">
        <f t="shared" si="475"/>
        <v>Zacatecas</v>
      </c>
      <c r="D4267" s="316" t="str">
        <f t="shared" si="476"/>
        <v>Zacatecas</v>
      </c>
      <c r="M4267" s="268" t="str">
        <f t="shared" si="479"/>
        <v/>
      </c>
    </row>
    <row r="4268" spans="1:13" x14ac:dyDescent="0.25">
      <c r="A4268" s="25" t="str">
        <f t="shared" si="477"/>
        <v/>
      </c>
      <c r="B4268" s="258" t="str">
        <f t="shared" si="478"/>
        <v>deleg</v>
      </c>
      <c r="C4268" s="316" t="str">
        <f t="shared" si="475"/>
        <v>Zacatecas</v>
      </c>
      <c r="D4268" s="316" t="str">
        <f t="shared" si="476"/>
        <v>Zacatecas</v>
      </c>
      <c r="M4268" s="268" t="str">
        <f t="shared" si="479"/>
        <v/>
      </c>
    </row>
    <row r="4269" spans="1:13" x14ac:dyDescent="0.25">
      <c r="A4269" s="25" t="str">
        <f t="shared" si="477"/>
        <v/>
      </c>
      <c r="B4269" s="258" t="str">
        <f t="shared" si="478"/>
        <v>deleg</v>
      </c>
      <c r="C4269" s="316" t="str">
        <f t="shared" si="475"/>
        <v>Zacatecas</v>
      </c>
      <c r="D4269" s="316" t="str">
        <f t="shared" si="476"/>
        <v>Zacatecas</v>
      </c>
      <c r="M4269" s="268" t="str">
        <f t="shared" si="479"/>
        <v/>
      </c>
    </row>
    <row r="4270" spans="1:13" x14ac:dyDescent="0.25">
      <c r="A4270" s="25" t="str">
        <f t="shared" si="477"/>
        <v/>
      </c>
      <c r="B4270" s="258" t="str">
        <f t="shared" si="478"/>
        <v>deleg</v>
      </c>
      <c r="C4270" s="316" t="str">
        <f t="shared" si="475"/>
        <v>Zacatecas</v>
      </c>
      <c r="D4270" s="316" t="str">
        <f t="shared" si="476"/>
        <v>Zacatecas</v>
      </c>
      <c r="M4270" s="268" t="str">
        <f t="shared" si="479"/>
        <v/>
      </c>
    </row>
    <row r="4271" spans="1:13" x14ac:dyDescent="0.25">
      <c r="A4271" s="25" t="str">
        <f t="shared" si="477"/>
        <v/>
      </c>
      <c r="B4271" s="258" t="str">
        <f t="shared" si="478"/>
        <v>deleg</v>
      </c>
      <c r="C4271" s="316" t="str">
        <f t="shared" si="475"/>
        <v>Zacatecas</v>
      </c>
      <c r="D4271" s="316" t="str">
        <f t="shared" si="476"/>
        <v>Zacatecas</v>
      </c>
      <c r="M4271" s="268" t="str">
        <f t="shared" si="479"/>
        <v/>
      </c>
    </row>
    <row r="4272" spans="1:13" x14ac:dyDescent="0.25">
      <c r="A4272" s="25" t="str">
        <f t="shared" si="477"/>
        <v/>
      </c>
      <c r="B4272" s="258" t="str">
        <f t="shared" si="478"/>
        <v>deleg</v>
      </c>
      <c r="C4272" s="316" t="str">
        <f t="shared" si="475"/>
        <v>Zacatecas</v>
      </c>
      <c r="D4272" s="316" t="str">
        <f t="shared" si="476"/>
        <v>Zacatecas</v>
      </c>
      <c r="M4272" s="268" t="str">
        <f t="shared" si="479"/>
        <v/>
      </c>
    </row>
    <row r="4273" spans="1:13" x14ac:dyDescent="0.25">
      <c r="A4273" s="25" t="str">
        <f t="shared" si="477"/>
        <v/>
      </c>
      <c r="B4273" s="258" t="str">
        <f t="shared" si="478"/>
        <v>deleg</v>
      </c>
      <c r="C4273" s="316" t="str">
        <f t="shared" si="475"/>
        <v>Zacatecas</v>
      </c>
      <c r="D4273" s="316" t="str">
        <f t="shared" si="476"/>
        <v>Zacatecas</v>
      </c>
      <c r="M4273" s="268" t="str">
        <f t="shared" si="479"/>
        <v/>
      </c>
    </row>
    <row r="4274" spans="1:13" x14ac:dyDescent="0.25">
      <c r="A4274" s="25" t="str">
        <f t="shared" si="477"/>
        <v/>
      </c>
      <c r="B4274" s="258" t="str">
        <f t="shared" si="478"/>
        <v>deleg</v>
      </c>
      <c r="C4274" s="316" t="str">
        <f t="shared" si="475"/>
        <v>Zacatecas</v>
      </c>
      <c r="D4274" s="316" t="str">
        <f t="shared" si="476"/>
        <v>Zacatecas</v>
      </c>
      <c r="M4274" s="268" t="str">
        <f t="shared" si="479"/>
        <v/>
      </c>
    </row>
    <row r="4275" spans="1:13" x14ac:dyDescent="0.25">
      <c r="A4275" s="25" t="str">
        <f t="shared" si="477"/>
        <v/>
      </c>
      <c r="B4275" s="258" t="str">
        <f t="shared" si="478"/>
        <v>deleg</v>
      </c>
      <c r="C4275" s="316" t="str">
        <f t="shared" si="475"/>
        <v>Zacatecas</v>
      </c>
      <c r="D4275" s="316" t="str">
        <f t="shared" si="476"/>
        <v>Zacatecas</v>
      </c>
      <c r="M4275" s="268" t="str">
        <f t="shared" si="479"/>
        <v/>
      </c>
    </row>
    <row r="4276" spans="1:13" x14ac:dyDescent="0.25">
      <c r="A4276" s="25" t="str">
        <f t="shared" si="477"/>
        <v/>
      </c>
      <c r="B4276" s="258" t="str">
        <f t="shared" si="478"/>
        <v>deleg</v>
      </c>
      <c r="C4276" s="316" t="str">
        <f t="shared" si="475"/>
        <v>Zacatecas</v>
      </c>
      <c r="D4276" s="316" t="str">
        <f t="shared" si="476"/>
        <v>Zacatecas</v>
      </c>
      <c r="M4276" s="268" t="str">
        <f t="shared" si="479"/>
        <v/>
      </c>
    </row>
    <row r="4277" spans="1:13" x14ac:dyDescent="0.25">
      <c r="A4277" s="25" t="str">
        <f t="shared" si="477"/>
        <v/>
      </c>
      <c r="B4277" s="258" t="str">
        <f t="shared" si="478"/>
        <v>deleg</v>
      </c>
      <c r="C4277" s="316" t="str">
        <f t="shared" si="475"/>
        <v>Zacatecas</v>
      </c>
      <c r="D4277" s="316" t="str">
        <f t="shared" si="476"/>
        <v>Zacatecas</v>
      </c>
      <c r="M4277" s="268" t="str">
        <f t="shared" si="479"/>
        <v/>
      </c>
    </row>
    <row r="4278" spans="1:13" x14ac:dyDescent="0.25">
      <c r="A4278" s="25" t="str">
        <f t="shared" si="477"/>
        <v/>
      </c>
      <c r="B4278" s="258" t="str">
        <f t="shared" si="478"/>
        <v>deleg</v>
      </c>
      <c r="C4278" s="316" t="str">
        <f t="shared" si="475"/>
        <v>Zacatecas</v>
      </c>
      <c r="D4278" s="316" t="str">
        <f t="shared" si="476"/>
        <v>Zacatecas</v>
      </c>
      <c r="M4278" s="268" t="str">
        <f t="shared" si="479"/>
        <v/>
      </c>
    </row>
    <row r="4279" spans="1:13" x14ac:dyDescent="0.25">
      <c r="A4279" s="25" t="str">
        <f t="shared" si="477"/>
        <v/>
      </c>
      <c r="B4279" s="258" t="str">
        <f t="shared" si="478"/>
        <v>deleg</v>
      </c>
      <c r="C4279" s="316" t="str">
        <f t="shared" si="475"/>
        <v>Zacatecas</v>
      </c>
      <c r="D4279" s="316" t="str">
        <f t="shared" si="476"/>
        <v>Zacatecas</v>
      </c>
      <c r="M4279" s="268" t="str">
        <f t="shared" si="479"/>
        <v/>
      </c>
    </row>
    <row r="4280" spans="1:13" x14ac:dyDescent="0.25">
      <c r="A4280" s="25" t="str">
        <f t="shared" si="477"/>
        <v/>
      </c>
      <c r="B4280" s="258" t="str">
        <f t="shared" si="478"/>
        <v>deleg</v>
      </c>
      <c r="C4280" s="316" t="str">
        <f t="shared" si="475"/>
        <v>Zacatecas</v>
      </c>
      <c r="D4280" s="316" t="str">
        <f t="shared" si="476"/>
        <v>Zacatecas</v>
      </c>
      <c r="M4280" s="268" t="str">
        <f t="shared" si="479"/>
        <v/>
      </c>
    </row>
    <row r="4281" spans="1:13" x14ac:dyDescent="0.25">
      <c r="A4281" s="25" t="str">
        <f t="shared" si="477"/>
        <v/>
      </c>
      <c r="B4281" s="258" t="str">
        <f t="shared" si="478"/>
        <v>deleg</v>
      </c>
      <c r="C4281" s="316" t="str">
        <f t="shared" si="475"/>
        <v>Zacatecas</v>
      </c>
      <c r="D4281" s="316" t="str">
        <f t="shared" si="476"/>
        <v>Zacatecas</v>
      </c>
      <c r="M4281" s="268" t="str">
        <f t="shared" si="479"/>
        <v/>
      </c>
    </row>
    <row r="4282" spans="1:13" x14ac:dyDescent="0.25">
      <c r="A4282" s="25" t="str">
        <f t="shared" si="477"/>
        <v/>
      </c>
      <c r="B4282" s="258" t="str">
        <f t="shared" si="478"/>
        <v>deleg</v>
      </c>
      <c r="C4282" s="316" t="str">
        <f t="shared" si="475"/>
        <v>Zacatecas</v>
      </c>
      <c r="D4282" s="316" t="str">
        <f t="shared" si="476"/>
        <v>Zacatecas</v>
      </c>
      <c r="M4282" s="268" t="str">
        <f t="shared" si="479"/>
        <v/>
      </c>
    </row>
    <row r="4283" spans="1:13" x14ac:dyDescent="0.25">
      <c r="A4283" s="25" t="str">
        <f t="shared" si="477"/>
        <v/>
      </c>
      <c r="B4283" s="258" t="str">
        <f t="shared" si="478"/>
        <v>deleg</v>
      </c>
      <c r="C4283" s="316" t="str">
        <f t="shared" si="475"/>
        <v>Zacatecas</v>
      </c>
      <c r="D4283" s="316" t="str">
        <f t="shared" si="476"/>
        <v>Zacatecas</v>
      </c>
      <c r="M4283" s="268" t="str">
        <f t="shared" si="479"/>
        <v/>
      </c>
    </row>
    <row r="4284" spans="1:13" x14ac:dyDescent="0.25">
      <c r="A4284" s="25" t="str">
        <f t="shared" si="477"/>
        <v/>
      </c>
      <c r="B4284" s="258" t="str">
        <f t="shared" si="478"/>
        <v>deleg</v>
      </c>
      <c r="C4284" s="316" t="str">
        <f t="shared" ref="C4284:C4347" si="480">+IF(AND(E4284&lt;&gt;"",G4284="$BTRATOU_MOT MOTIVO DE MAL TRATOa"),TRIM(MID(E4284,FIND(" ",E4284,1),LEN(E4284))),IF(AND(D4284&lt;&gt;"Primer nivel",D4284&lt;&gt;"Segundo nivel"),D4284,C4283))</f>
        <v>Zacatecas</v>
      </c>
      <c r="D4284" s="316" t="str">
        <f t="shared" ref="D4284:D4347" si="481">+IF(AND(G4284&lt;&gt;"",J4285="Porcentaje"),"Nacional",IF(AND(F4284&lt;&gt;"",G4284="$BTRATOU_MOT MOTIVO DE MAL TRATOa"),TRIM(MID(F4284,FIND(" ",F4284,1),LEN(F4284))),D4283))</f>
        <v>Zacatecas</v>
      </c>
      <c r="M4284" s="268" t="str">
        <f t="shared" si="479"/>
        <v/>
      </c>
    </row>
    <row r="4285" spans="1:13" x14ac:dyDescent="0.25">
      <c r="A4285" s="25" t="str">
        <f t="shared" si="477"/>
        <v/>
      </c>
      <c r="B4285" s="258" t="str">
        <f t="shared" si="478"/>
        <v>deleg</v>
      </c>
      <c r="C4285" s="316" t="str">
        <f t="shared" si="480"/>
        <v>Zacatecas</v>
      </c>
      <c r="D4285" s="316" t="str">
        <f t="shared" si="481"/>
        <v>Zacatecas</v>
      </c>
      <c r="M4285" s="268" t="str">
        <f t="shared" si="479"/>
        <v/>
      </c>
    </row>
    <row r="4286" spans="1:13" x14ac:dyDescent="0.25">
      <c r="A4286" s="25" t="str">
        <f t="shared" si="477"/>
        <v/>
      </c>
      <c r="B4286" s="258" t="str">
        <f t="shared" si="478"/>
        <v>deleg</v>
      </c>
      <c r="C4286" s="316" t="str">
        <f t="shared" si="480"/>
        <v>Zacatecas</v>
      </c>
      <c r="D4286" s="316" t="str">
        <f t="shared" si="481"/>
        <v>Zacatecas</v>
      </c>
      <c r="M4286" s="268" t="str">
        <f t="shared" si="479"/>
        <v/>
      </c>
    </row>
    <row r="4287" spans="1:13" x14ac:dyDescent="0.25">
      <c r="A4287" s="25" t="str">
        <f t="shared" si="477"/>
        <v/>
      </c>
      <c r="B4287" s="258" t="str">
        <f t="shared" si="478"/>
        <v>deleg</v>
      </c>
      <c r="C4287" s="316" t="str">
        <f t="shared" si="480"/>
        <v>Zacatecas</v>
      </c>
      <c r="D4287" s="316" t="str">
        <f t="shared" si="481"/>
        <v>Zacatecas</v>
      </c>
      <c r="M4287" s="268" t="str">
        <f t="shared" si="479"/>
        <v/>
      </c>
    </row>
    <row r="4288" spans="1:13" x14ac:dyDescent="0.25">
      <c r="A4288" s="25" t="str">
        <f t="shared" si="477"/>
        <v/>
      </c>
      <c r="B4288" s="258" t="str">
        <f t="shared" si="478"/>
        <v>deleg</v>
      </c>
      <c r="C4288" s="316" t="str">
        <f t="shared" si="480"/>
        <v>Zacatecas</v>
      </c>
      <c r="D4288" s="316" t="str">
        <f t="shared" si="481"/>
        <v>Zacatecas</v>
      </c>
      <c r="M4288" s="268" t="str">
        <f t="shared" si="479"/>
        <v/>
      </c>
    </row>
    <row r="4289" spans="1:13" x14ac:dyDescent="0.25">
      <c r="A4289" s="25" t="str">
        <f t="shared" si="477"/>
        <v/>
      </c>
      <c r="B4289" s="258" t="str">
        <f t="shared" si="478"/>
        <v>deleg</v>
      </c>
      <c r="C4289" s="316" t="str">
        <f t="shared" si="480"/>
        <v>Zacatecas</v>
      </c>
      <c r="D4289" s="316" t="str">
        <f t="shared" si="481"/>
        <v>Zacatecas</v>
      </c>
      <c r="M4289" s="268" t="str">
        <f t="shared" si="479"/>
        <v/>
      </c>
    </row>
    <row r="4290" spans="1:13" x14ac:dyDescent="0.25">
      <c r="A4290" s="25" t="str">
        <f t="shared" si="477"/>
        <v/>
      </c>
      <c r="B4290" s="258" t="str">
        <f t="shared" si="478"/>
        <v>deleg</v>
      </c>
      <c r="C4290" s="316" t="str">
        <f t="shared" si="480"/>
        <v>Zacatecas</v>
      </c>
      <c r="D4290" s="316" t="str">
        <f t="shared" si="481"/>
        <v>Zacatecas</v>
      </c>
      <c r="M4290" s="268" t="str">
        <f t="shared" si="479"/>
        <v/>
      </c>
    </row>
    <row r="4291" spans="1:13" x14ac:dyDescent="0.25">
      <c r="A4291" s="25" t="str">
        <f t="shared" si="477"/>
        <v/>
      </c>
      <c r="B4291" s="258" t="str">
        <f t="shared" si="478"/>
        <v>deleg</v>
      </c>
      <c r="C4291" s="316" t="str">
        <f t="shared" si="480"/>
        <v>Zacatecas</v>
      </c>
      <c r="D4291" s="316" t="str">
        <f t="shared" si="481"/>
        <v>Zacatecas</v>
      </c>
      <c r="M4291" s="268" t="str">
        <f t="shared" si="479"/>
        <v/>
      </c>
    </row>
    <row r="4292" spans="1:13" x14ac:dyDescent="0.25">
      <c r="A4292" s="25" t="str">
        <f t="shared" si="477"/>
        <v/>
      </c>
      <c r="B4292" s="258" t="str">
        <f t="shared" si="478"/>
        <v>deleg</v>
      </c>
      <c r="C4292" s="316" t="str">
        <f t="shared" si="480"/>
        <v>Zacatecas</v>
      </c>
      <c r="D4292" s="316" t="str">
        <f t="shared" si="481"/>
        <v>Zacatecas</v>
      </c>
      <c r="M4292" s="268" t="str">
        <f t="shared" si="479"/>
        <v/>
      </c>
    </row>
    <row r="4293" spans="1:13" x14ac:dyDescent="0.25">
      <c r="A4293" s="25" t="str">
        <f t="shared" ref="A4293:A4356" si="482">IFERROR(CONCATENATE(B4293,C4293,D4293,MID(H4293,FIND(" ",H4293)+2,LEN(H4293))),"")</f>
        <v/>
      </c>
      <c r="B4293" s="258" t="str">
        <f t="shared" ref="B4293:B4356" si="483">+IF(AND(G4293&lt;&gt;"",J4294="Porcentaje"),TRIM(MID(G4293,1,FIND(" ",G4293,1))),IF(AND(F4293&lt;&gt;"",J4294="Porcentaje"),TRIM(MID(F4293,1,FIND(" ",F4293,1))),IF(AND(E4293&lt;&gt;"",J4294="Porcentaje"),TRIM(MID(E4293,1,FIND(" ",E4293,1))),B4292)))</f>
        <v>deleg</v>
      </c>
      <c r="C4293" s="316" t="str">
        <f t="shared" si="480"/>
        <v>Zacatecas</v>
      </c>
      <c r="D4293" s="316" t="str">
        <f t="shared" si="481"/>
        <v>Zacatecas</v>
      </c>
      <c r="M4293" s="268" t="str">
        <f t="shared" si="479"/>
        <v/>
      </c>
    </row>
    <row r="4294" spans="1:13" x14ac:dyDescent="0.25">
      <c r="A4294" s="25" t="str">
        <f t="shared" si="482"/>
        <v/>
      </c>
      <c r="B4294" s="258" t="str">
        <f t="shared" si="483"/>
        <v>deleg</v>
      </c>
      <c r="C4294" s="316" t="str">
        <f t="shared" si="480"/>
        <v>Zacatecas</v>
      </c>
      <c r="D4294" s="316" t="str">
        <f t="shared" si="481"/>
        <v>Zacatecas</v>
      </c>
      <c r="M4294" s="268" t="str">
        <f t="shared" si="479"/>
        <v/>
      </c>
    </row>
    <row r="4295" spans="1:13" x14ac:dyDescent="0.25">
      <c r="A4295" s="25" t="str">
        <f t="shared" si="482"/>
        <v/>
      </c>
      <c r="B4295" s="258" t="str">
        <f t="shared" si="483"/>
        <v>deleg</v>
      </c>
      <c r="C4295" s="316" t="str">
        <f t="shared" si="480"/>
        <v>Zacatecas</v>
      </c>
      <c r="D4295" s="316" t="str">
        <f t="shared" si="481"/>
        <v>Zacatecas</v>
      </c>
      <c r="M4295" s="268" t="str">
        <f t="shared" ref="M4295:M4358" si="484">IF(H4295&lt;&gt;"",IFERROR(MID(H4295,FIND(" ",H4295)+1,LEN(H4295)),""),"")</f>
        <v/>
      </c>
    </row>
    <row r="4296" spans="1:13" x14ac:dyDescent="0.25">
      <c r="A4296" s="25" t="str">
        <f t="shared" si="482"/>
        <v/>
      </c>
      <c r="B4296" s="258" t="str">
        <f t="shared" si="483"/>
        <v>deleg</v>
      </c>
      <c r="C4296" s="316" t="str">
        <f t="shared" si="480"/>
        <v>Zacatecas</v>
      </c>
      <c r="D4296" s="316" t="str">
        <f t="shared" si="481"/>
        <v>Zacatecas</v>
      </c>
      <c r="M4296" s="268" t="str">
        <f t="shared" si="484"/>
        <v/>
      </c>
    </row>
    <row r="4297" spans="1:13" x14ac:dyDescent="0.25">
      <c r="A4297" s="25" t="str">
        <f t="shared" si="482"/>
        <v/>
      </c>
      <c r="B4297" s="258" t="str">
        <f t="shared" si="483"/>
        <v>deleg</v>
      </c>
      <c r="C4297" s="316" t="str">
        <f t="shared" si="480"/>
        <v>Zacatecas</v>
      </c>
      <c r="D4297" s="316" t="str">
        <f t="shared" si="481"/>
        <v>Zacatecas</v>
      </c>
      <c r="M4297" s="268" t="str">
        <f t="shared" si="484"/>
        <v/>
      </c>
    </row>
    <row r="4298" spans="1:13" x14ac:dyDescent="0.25">
      <c r="A4298" s="25" t="str">
        <f t="shared" si="482"/>
        <v/>
      </c>
      <c r="B4298" s="258" t="str">
        <f t="shared" si="483"/>
        <v>deleg</v>
      </c>
      <c r="C4298" s="316" t="str">
        <f t="shared" si="480"/>
        <v>Zacatecas</v>
      </c>
      <c r="D4298" s="316" t="str">
        <f t="shared" si="481"/>
        <v>Zacatecas</v>
      </c>
      <c r="M4298" s="268" t="str">
        <f t="shared" si="484"/>
        <v/>
      </c>
    </row>
    <row r="4299" spans="1:13" x14ac:dyDescent="0.25">
      <c r="A4299" s="25" t="str">
        <f t="shared" si="482"/>
        <v/>
      </c>
      <c r="B4299" s="258" t="str">
        <f t="shared" si="483"/>
        <v>deleg</v>
      </c>
      <c r="C4299" s="316" t="str">
        <f t="shared" si="480"/>
        <v>Zacatecas</v>
      </c>
      <c r="D4299" s="316" t="str">
        <f t="shared" si="481"/>
        <v>Zacatecas</v>
      </c>
      <c r="M4299" s="268" t="str">
        <f t="shared" si="484"/>
        <v/>
      </c>
    </row>
    <row r="4300" spans="1:13" x14ac:dyDescent="0.25">
      <c r="A4300" s="25" t="str">
        <f t="shared" si="482"/>
        <v/>
      </c>
      <c r="B4300" s="258" t="str">
        <f t="shared" si="483"/>
        <v>deleg</v>
      </c>
      <c r="C4300" s="316" t="str">
        <f t="shared" si="480"/>
        <v>Zacatecas</v>
      </c>
      <c r="D4300" s="316" t="str">
        <f t="shared" si="481"/>
        <v>Zacatecas</v>
      </c>
      <c r="M4300" s="268" t="str">
        <f t="shared" si="484"/>
        <v/>
      </c>
    </row>
    <row r="4301" spans="1:13" x14ac:dyDescent="0.25">
      <c r="A4301" s="25" t="str">
        <f t="shared" si="482"/>
        <v/>
      </c>
      <c r="B4301" s="258" t="str">
        <f t="shared" si="483"/>
        <v>deleg</v>
      </c>
      <c r="C4301" s="316" t="str">
        <f t="shared" si="480"/>
        <v>Zacatecas</v>
      </c>
      <c r="D4301" s="316" t="str">
        <f t="shared" si="481"/>
        <v>Zacatecas</v>
      </c>
      <c r="M4301" s="268" t="str">
        <f t="shared" si="484"/>
        <v/>
      </c>
    </row>
    <row r="4302" spans="1:13" x14ac:dyDescent="0.25">
      <c r="A4302" s="25" t="str">
        <f t="shared" si="482"/>
        <v/>
      </c>
      <c r="B4302" s="258" t="str">
        <f t="shared" si="483"/>
        <v>deleg</v>
      </c>
      <c r="C4302" s="316" t="str">
        <f t="shared" si="480"/>
        <v>Zacatecas</v>
      </c>
      <c r="D4302" s="316" t="str">
        <f t="shared" si="481"/>
        <v>Zacatecas</v>
      </c>
      <c r="M4302" s="268" t="str">
        <f t="shared" si="484"/>
        <v/>
      </c>
    </row>
    <row r="4303" spans="1:13" x14ac:dyDescent="0.25">
      <c r="A4303" s="25" t="str">
        <f t="shared" si="482"/>
        <v/>
      </c>
      <c r="B4303" s="258" t="str">
        <f t="shared" si="483"/>
        <v>deleg</v>
      </c>
      <c r="C4303" s="316" t="str">
        <f t="shared" si="480"/>
        <v>Zacatecas</v>
      </c>
      <c r="D4303" s="316" t="str">
        <f t="shared" si="481"/>
        <v>Zacatecas</v>
      </c>
      <c r="M4303" s="268" t="str">
        <f t="shared" si="484"/>
        <v/>
      </c>
    </row>
    <row r="4304" spans="1:13" x14ac:dyDescent="0.25">
      <c r="A4304" s="25" t="str">
        <f t="shared" si="482"/>
        <v/>
      </c>
      <c r="B4304" s="258" t="str">
        <f t="shared" si="483"/>
        <v>deleg</v>
      </c>
      <c r="C4304" s="316" t="str">
        <f t="shared" si="480"/>
        <v>Zacatecas</v>
      </c>
      <c r="D4304" s="316" t="str">
        <f t="shared" si="481"/>
        <v>Zacatecas</v>
      </c>
      <c r="M4304" s="268" t="str">
        <f t="shared" si="484"/>
        <v/>
      </c>
    </row>
    <row r="4305" spans="1:13" x14ac:dyDescent="0.25">
      <c r="A4305" s="25" t="str">
        <f t="shared" si="482"/>
        <v/>
      </c>
      <c r="B4305" s="258" t="str">
        <f t="shared" si="483"/>
        <v>deleg</v>
      </c>
      <c r="C4305" s="316" t="str">
        <f t="shared" si="480"/>
        <v>Zacatecas</v>
      </c>
      <c r="D4305" s="316" t="str">
        <f t="shared" si="481"/>
        <v>Zacatecas</v>
      </c>
      <c r="M4305" s="268" t="str">
        <f t="shared" si="484"/>
        <v/>
      </c>
    </row>
    <row r="4306" spans="1:13" x14ac:dyDescent="0.25">
      <c r="A4306" s="25" t="str">
        <f t="shared" si="482"/>
        <v/>
      </c>
      <c r="B4306" s="258" t="str">
        <f t="shared" si="483"/>
        <v>deleg</v>
      </c>
      <c r="C4306" s="316" t="str">
        <f t="shared" si="480"/>
        <v>Zacatecas</v>
      </c>
      <c r="D4306" s="316" t="str">
        <f t="shared" si="481"/>
        <v>Zacatecas</v>
      </c>
      <c r="M4306" s="268" t="str">
        <f t="shared" si="484"/>
        <v/>
      </c>
    </row>
    <row r="4307" spans="1:13" x14ac:dyDescent="0.25">
      <c r="A4307" s="25" t="str">
        <f t="shared" si="482"/>
        <v/>
      </c>
      <c r="B4307" s="258" t="str">
        <f t="shared" si="483"/>
        <v>deleg</v>
      </c>
      <c r="C4307" s="316" t="str">
        <f t="shared" si="480"/>
        <v>Zacatecas</v>
      </c>
      <c r="D4307" s="316" t="str">
        <f t="shared" si="481"/>
        <v>Zacatecas</v>
      </c>
      <c r="M4307" s="268" t="str">
        <f t="shared" si="484"/>
        <v/>
      </c>
    </row>
    <row r="4308" spans="1:13" x14ac:dyDescent="0.25">
      <c r="A4308" s="25" t="str">
        <f t="shared" si="482"/>
        <v/>
      </c>
      <c r="B4308" s="258" t="str">
        <f t="shared" si="483"/>
        <v>deleg</v>
      </c>
      <c r="C4308" s="316" t="str">
        <f t="shared" si="480"/>
        <v>Zacatecas</v>
      </c>
      <c r="D4308" s="316" t="str">
        <f t="shared" si="481"/>
        <v>Zacatecas</v>
      </c>
      <c r="M4308" s="268" t="str">
        <f t="shared" si="484"/>
        <v/>
      </c>
    </row>
    <row r="4309" spans="1:13" x14ac:dyDescent="0.25">
      <c r="A4309" s="25" t="str">
        <f t="shared" si="482"/>
        <v/>
      </c>
      <c r="B4309" s="258" t="str">
        <f t="shared" si="483"/>
        <v>deleg</v>
      </c>
      <c r="C4309" s="316" t="str">
        <f t="shared" si="480"/>
        <v>Zacatecas</v>
      </c>
      <c r="D4309" s="316" t="str">
        <f t="shared" si="481"/>
        <v>Zacatecas</v>
      </c>
      <c r="M4309" s="268" t="str">
        <f t="shared" si="484"/>
        <v/>
      </c>
    </row>
    <row r="4310" spans="1:13" x14ac:dyDescent="0.25">
      <c r="A4310" s="25" t="str">
        <f t="shared" si="482"/>
        <v/>
      </c>
      <c r="B4310" s="258" t="str">
        <f t="shared" si="483"/>
        <v>deleg</v>
      </c>
      <c r="C4310" s="316" t="str">
        <f t="shared" si="480"/>
        <v>Zacatecas</v>
      </c>
      <c r="D4310" s="316" t="str">
        <f t="shared" si="481"/>
        <v>Zacatecas</v>
      </c>
      <c r="M4310" s="268" t="str">
        <f t="shared" si="484"/>
        <v/>
      </c>
    </row>
    <row r="4311" spans="1:13" x14ac:dyDescent="0.25">
      <c r="A4311" s="25" t="str">
        <f t="shared" si="482"/>
        <v/>
      </c>
      <c r="B4311" s="258" t="str">
        <f t="shared" si="483"/>
        <v>deleg</v>
      </c>
      <c r="C4311" s="316" t="str">
        <f t="shared" si="480"/>
        <v>Zacatecas</v>
      </c>
      <c r="D4311" s="316" t="str">
        <f t="shared" si="481"/>
        <v>Zacatecas</v>
      </c>
      <c r="M4311" s="268" t="str">
        <f t="shared" si="484"/>
        <v/>
      </c>
    </row>
    <row r="4312" spans="1:13" x14ac:dyDescent="0.25">
      <c r="A4312" s="25" t="str">
        <f t="shared" si="482"/>
        <v/>
      </c>
      <c r="B4312" s="258" t="str">
        <f t="shared" si="483"/>
        <v>deleg</v>
      </c>
      <c r="C4312" s="316" t="str">
        <f t="shared" si="480"/>
        <v>Zacatecas</v>
      </c>
      <c r="D4312" s="316" t="str">
        <f t="shared" si="481"/>
        <v>Zacatecas</v>
      </c>
      <c r="M4312" s="268" t="str">
        <f t="shared" si="484"/>
        <v/>
      </c>
    </row>
    <row r="4313" spans="1:13" x14ac:dyDescent="0.25">
      <c r="A4313" s="25" t="str">
        <f t="shared" si="482"/>
        <v/>
      </c>
      <c r="B4313" s="258" t="str">
        <f t="shared" si="483"/>
        <v>deleg</v>
      </c>
      <c r="C4313" s="316" t="str">
        <f t="shared" si="480"/>
        <v>Zacatecas</v>
      </c>
      <c r="D4313" s="316" t="str">
        <f t="shared" si="481"/>
        <v>Zacatecas</v>
      </c>
      <c r="M4313" s="268" t="str">
        <f t="shared" si="484"/>
        <v/>
      </c>
    </row>
    <row r="4314" spans="1:13" x14ac:dyDescent="0.25">
      <c r="A4314" s="25" t="str">
        <f t="shared" si="482"/>
        <v/>
      </c>
      <c r="B4314" s="258" t="str">
        <f t="shared" si="483"/>
        <v>deleg</v>
      </c>
      <c r="C4314" s="316" t="str">
        <f t="shared" si="480"/>
        <v>Zacatecas</v>
      </c>
      <c r="D4314" s="316" t="str">
        <f t="shared" si="481"/>
        <v>Zacatecas</v>
      </c>
      <c r="M4314" s="268" t="str">
        <f t="shared" si="484"/>
        <v/>
      </c>
    </row>
    <row r="4315" spans="1:13" x14ac:dyDescent="0.25">
      <c r="A4315" s="25" t="str">
        <f t="shared" si="482"/>
        <v/>
      </c>
      <c r="B4315" s="258" t="str">
        <f t="shared" si="483"/>
        <v>deleg</v>
      </c>
      <c r="C4315" s="316" t="str">
        <f t="shared" si="480"/>
        <v>Zacatecas</v>
      </c>
      <c r="D4315" s="316" t="str">
        <f t="shared" si="481"/>
        <v>Zacatecas</v>
      </c>
      <c r="M4315" s="268" t="str">
        <f t="shared" si="484"/>
        <v/>
      </c>
    </row>
    <row r="4316" spans="1:13" x14ac:dyDescent="0.25">
      <c r="A4316" s="25" t="str">
        <f t="shared" si="482"/>
        <v/>
      </c>
      <c r="B4316" s="258" t="str">
        <f t="shared" si="483"/>
        <v>deleg</v>
      </c>
      <c r="C4316" s="316" t="str">
        <f t="shared" si="480"/>
        <v>Zacatecas</v>
      </c>
      <c r="D4316" s="316" t="str">
        <f t="shared" si="481"/>
        <v>Zacatecas</v>
      </c>
      <c r="M4316" s="268" t="str">
        <f t="shared" si="484"/>
        <v/>
      </c>
    </row>
    <row r="4317" spans="1:13" x14ac:dyDescent="0.25">
      <c r="A4317" s="25" t="str">
        <f t="shared" si="482"/>
        <v/>
      </c>
      <c r="B4317" s="258" t="str">
        <f t="shared" si="483"/>
        <v>deleg</v>
      </c>
      <c r="C4317" s="316" t="str">
        <f t="shared" si="480"/>
        <v>Zacatecas</v>
      </c>
      <c r="D4317" s="316" t="str">
        <f t="shared" si="481"/>
        <v>Zacatecas</v>
      </c>
      <c r="M4317" s="268" t="str">
        <f t="shared" si="484"/>
        <v/>
      </c>
    </row>
    <row r="4318" spans="1:13" x14ac:dyDescent="0.25">
      <c r="A4318" s="25" t="str">
        <f t="shared" si="482"/>
        <v/>
      </c>
      <c r="B4318" s="258" t="str">
        <f t="shared" si="483"/>
        <v>deleg</v>
      </c>
      <c r="C4318" s="316" t="str">
        <f t="shared" si="480"/>
        <v>Zacatecas</v>
      </c>
      <c r="D4318" s="316" t="str">
        <f t="shared" si="481"/>
        <v>Zacatecas</v>
      </c>
      <c r="M4318" s="268" t="str">
        <f t="shared" si="484"/>
        <v/>
      </c>
    </row>
    <row r="4319" spans="1:13" x14ac:dyDescent="0.25">
      <c r="A4319" s="25" t="str">
        <f t="shared" si="482"/>
        <v/>
      </c>
      <c r="B4319" s="258" t="str">
        <f t="shared" si="483"/>
        <v>deleg</v>
      </c>
      <c r="C4319" s="316" t="str">
        <f t="shared" si="480"/>
        <v>Zacatecas</v>
      </c>
      <c r="D4319" s="316" t="str">
        <f t="shared" si="481"/>
        <v>Zacatecas</v>
      </c>
      <c r="M4319" s="268" t="str">
        <f t="shared" si="484"/>
        <v/>
      </c>
    </row>
    <row r="4320" spans="1:13" x14ac:dyDescent="0.25">
      <c r="A4320" s="25" t="str">
        <f t="shared" si="482"/>
        <v/>
      </c>
      <c r="B4320" s="258" t="str">
        <f t="shared" si="483"/>
        <v>deleg</v>
      </c>
      <c r="C4320" s="316" t="str">
        <f t="shared" si="480"/>
        <v>Zacatecas</v>
      </c>
      <c r="D4320" s="316" t="str">
        <f t="shared" si="481"/>
        <v>Zacatecas</v>
      </c>
      <c r="M4320" s="268" t="str">
        <f t="shared" si="484"/>
        <v/>
      </c>
    </row>
    <row r="4321" spans="1:13" x14ac:dyDescent="0.25">
      <c r="A4321" s="25" t="str">
        <f t="shared" si="482"/>
        <v/>
      </c>
      <c r="B4321" s="258" t="str">
        <f t="shared" si="483"/>
        <v>deleg</v>
      </c>
      <c r="C4321" s="316" t="str">
        <f t="shared" si="480"/>
        <v>Zacatecas</v>
      </c>
      <c r="D4321" s="316" t="str">
        <f t="shared" si="481"/>
        <v>Zacatecas</v>
      </c>
      <c r="M4321" s="268" t="str">
        <f t="shared" si="484"/>
        <v/>
      </c>
    </row>
    <row r="4322" spans="1:13" x14ac:dyDescent="0.25">
      <c r="A4322" s="25" t="str">
        <f t="shared" si="482"/>
        <v/>
      </c>
      <c r="B4322" s="258" t="str">
        <f t="shared" si="483"/>
        <v>deleg</v>
      </c>
      <c r="C4322" s="316" t="str">
        <f t="shared" si="480"/>
        <v>Zacatecas</v>
      </c>
      <c r="D4322" s="316" t="str">
        <f t="shared" si="481"/>
        <v>Zacatecas</v>
      </c>
      <c r="M4322" s="268" t="str">
        <f t="shared" si="484"/>
        <v/>
      </c>
    </row>
    <row r="4323" spans="1:13" x14ac:dyDescent="0.25">
      <c r="A4323" s="25" t="str">
        <f t="shared" si="482"/>
        <v/>
      </c>
      <c r="B4323" s="258" t="str">
        <f t="shared" si="483"/>
        <v>deleg</v>
      </c>
      <c r="C4323" s="316" t="str">
        <f t="shared" si="480"/>
        <v>Zacatecas</v>
      </c>
      <c r="D4323" s="316" t="str">
        <f t="shared" si="481"/>
        <v>Zacatecas</v>
      </c>
      <c r="M4323" s="268" t="str">
        <f t="shared" si="484"/>
        <v/>
      </c>
    </row>
    <row r="4324" spans="1:13" x14ac:dyDescent="0.25">
      <c r="A4324" s="25" t="str">
        <f t="shared" si="482"/>
        <v/>
      </c>
      <c r="B4324" s="258" t="str">
        <f t="shared" si="483"/>
        <v>deleg</v>
      </c>
      <c r="C4324" s="316" t="str">
        <f t="shared" si="480"/>
        <v>Zacatecas</v>
      </c>
      <c r="D4324" s="316" t="str">
        <f t="shared" si="481"/>
        <v>Zacatecas</v>
      </c>
      <c r="M4324" s="268" t="str">
        <f t="shared" si="484"/>
        <v/>
      </c>
    </row>
    <row r="4325" spans="1:13" x14ac:dyDescent="0.25">
      <c r="A4325" s="25" t="str">
        <f t="shared" si="482"/>
        <v/>
      </c>
      <c r="B4325" s="258" t="str">
        <f t="shared" si="483"/>
        <v>deleg</v>
      </c>
      <c r="C4325" s="316" t="str">
        <f t="shared" si="480"/>
        <v>Zacatecas</v>
      </c>
      <c r="D4325" s="316" t="str">
        <f t="shared" si="481"/>
        <v>Zacatecas</v>
      </c>
      <c r="M4325" s="268" t="str">
        <f t="shared" si="484"/>
        <v/>
      </c>
    </row>
    <row r="4326" spans="1:13" x14ac:dyDescent="0.25">
      <c r="A4326" s="25" t="str">
        <f t="shared" si="482"/>
        <v/>
      </c>
      <c r="B4326" s="258" t="str">
        <f t="shared" si="483"/>
        <v>deleg</v>
      </c>
      <c r="C4326" s="316" t="str">
        <f t="shared" si="480"/>
        <v>Zacatecas</v>
      </c>
      <c r="D4326" s="316" t="str">
        <f t="shared" si="481"/>
        <v>Zacatecas</v>
      </c>
      <c r="M4326" s="268" t="str">
        <f t="shared" si="484"/>
        <v/>
      </c>
    </row>
    <row r="4327" spans="1:13" x14ac:dyDescent="0.25">
      <c r="A4327" s="25" t="str">
        <f t="shared" si="482"/>
        <v/>
      </c>
      <c r="B4327" s="258" t="str">
        <f t="shared" si="483"/>
        <v>deleg</v>
      </c>
      <c r="C4327" s="316" t="str">
        <f t="shared" si="480"/>
        <v>Zacatecas</v>
      </c>
      <c r="D4327" s="316" t="str">
        <f t="shared" si="481"/>
        <v>Zacatecas</v>
      </c>
      <c r="M4327" s="268" t="str">
        <f t="shared" si="484"/>
        <v/>
      </c>
    </row>
    <row r="4328" spans="1:13" x14ac:dyDescent="0.25">
      <c r="A4328" s="25" t="str">
        <f t="shared" si="482"/>
        <v/>
      </c>
      <c r="B4328" s="258" t="str">
        <f t="shared" si="483"/>
        <v>deleg</v>
      </c>
      <c r="C4328" s="316" t="str">
        <f t="shared" si="480"/>
        <v>Zacatecas</v>
      </c>
      <c r="D4328" s="316" t="str">
        <f t="shared" si="481"/>
        <v>Zacatecas</v>
      </c>
      <c r="M4328" s="268" t="str">
        <f t="shared" si="484"/>
        <v/>
      </c>
    </row>
    <row r="4329" spans="1:13" x14ac:dyDescent="0.25">
      <c r="A4329" s="25" t="str">
        <f t="shared" si="482"/>
        <v/>
      </c>
      <c r="B4329" s="258" t="str">
        <f t="shared" si="483"/>
        <v>deleg</v>
      </c>
      <c r="C4329" s="316" t="str">
        <f t="shared" si="480"/>
        <v>Zacatecas</v>
      </c>
      <c r="D4329" s="316" t="str">
        <f t="shared" si="481"/>
        <v>Zacatecas</v>
      </c>
      <c r="M4329" s="268" t="str">
        <f t="shared" si="484"/>
        <v/>
      </c>
    </row>
    <row r="4330" spans="1:13" x14ac:dyDescent="0.25">
      <c r="A4330" s="25" t="str">
        <f t="shared" si="482"/>
        <v/>
      </c>
      <c r="B4330" s="258" t="str">
        <f t="shared" si="483"/>
        <v>deleg</v>
      </c>
      <c r="C4330" s="316" t="str">
        <f t="shared" si="480"/>
        <v>Zacatecas</v>
      </c>
      <c r="D4330" s="316" t="str">
        <f t="shared" si="481"/>
        <v>Zacatecas</v>
      </c>
      <c r="M4330" s="268" t="str">
        <f t="shared" si="484"/>
        <v/>
      </c>
    </row>
    <row r="4331" spans="1:13" x14ac:dyDescent="0.25">
      <c r="A4331" s="25" t="str">
        <f t="shared" si="482"/>
        <v/>
      </c>
      <c r="B4331" s="258" t="str">
        <f t="shared" si="483"/>
        <v>deleg</v>
      </c>
      <c r="C4331" s="316" t="str">
        <f t="shared" si="480"/>
        <v>Zacatecas</v>
      </c>
      <c r="D4331" s="316" t="str">
        <f t="shared" si="481"/>
        <v>Zacatecas</v>
      </c>
      <c r="M4331" s="268" t="str">
        <f t="shared" si="484"/>
        <v/>
      </c>
    </row>
    <row r="4332" spans="1:13" x14ac:dyDescent="0.25">
      <c r="A4332" s="25" t="str">
        <f t="shared" si="482"/>
        <v/>
      </c>
      <c r="B4332" s="258" t="str">
        <f t="shared" si="483"/>
        <v>deleg</v>
      </c>
      <c r="C4332" s="316" t="str">
        <f t="shared" si="480"/>
        <v>Zacatecas</v>
      </c>
      <c r="D4332" s="316" t="str">
        <f t="shared" si="481"/>
        <v>Zacatecas</v>
      </c>
      <c r="M4332" s="268" t="str">
        <f t="shared" si="484"/>
        <v/>
      </c>
    </row>
    <row r="4333" spans="1:13" x14ac:dyDescent="0.25">
      <c r="A4333" s="25" t="str">
        <f t="shared" si="482"/>
        <v/>
      </c>
      <c r="B4333" s="258" t="str">
        <f t="shared" si="483"/>
        <v>deleg</v>
      </c>
      <c r="C4333" s="316" t="str">
        <f t="shared" si="480"/>
        <v>Zacatecas</v>
      </c>
      <c r="D4333" s="316" t="str">
        <f t="shared" si="481"/>
        <v>Zacatecas</v>
      </c>
      <c r="M4333" s="268" t="str">
        <f t="shared" si="484"/>
        <v/>
      </c>
    </row>
    <row r="4334" spans="1:13" x14ac:dyDescent="0.25">
      <c r="A4334" s="25" t="str">
        <f t="shared" si="482"/>
        <v/>
      </c>
      <c r="B4334" s="258" t="str">
        <f t="shared" si="483"/>
        <v>deleg</v>
      </c>
      <c r="C4334" s="316" t="str">
        <f t="shared" si="480"/>
        <v>Zacatecas</v>
      </c>
      <c r="D4334" s="316" t="str">
        <f t="shared" si="481"/>
        <v>Zacatecas</v>
      </c>
      <c r="M4334" s="268" t="str">
        <f t="shared" si="484"/>
        <v/>
      </c>
    </row>
    <row r="4335" spans="1:13" x14ac:dyDescent="0.25">
      <c r="A4335" s="25" t="str">
        <f t="shared" si="482"/>
        <v/>
      </c>
      <c r="B4335" s="258" t="str">
        <f t="shared" si="483"/>
        <v>deleg</v>
      </c>
      <c r="C4335" s="316" t="str">
        <f t="shared" si="480"/>
        <v>Zacatecas</v>
      </c>
      <c r="D4335" s="316" t="str">
        <f t="shared" si="481"/>
        <v>Zacatecas</v>
      </c>
      <c r="M4335" s="268" t="str">
        <f t="shared" si="484"/>
        <v/>
      </c>
    </row>
    <row r="4336" spans="1:13" x14ac:dyDescent="0.25">
      <c r="A4336" s="25" t="str">
        <f t="shared" si="482"/>
        <v/>
      </c>
      <c r="B4336" s="258" t="str">
        <f t="shared" si="483"/>
        <v>deleg</v>
      </c>
      <c r="C4336" s="316" t="str">
        <f t="shared" si="480"/>
        <v>Zacatecas</v>
      </c>
      <c r="D4336" s="316" t="str">
        <f t="shared" si="481"/>
        <v>Zacatecas</v>
      </c>
      <c r="M4336" s="268" t="str">
        <f t="shared" si="484"/>
        <v/>
      </c>
    </row>
    <row r="4337" spans="1:13" x14ac:dyDescent="0.25">
      <c r="A4337" s="25" t="str">
        <f t="shared" si="482"/>
        <v/>
      </c>
      <c r="B4337" s="258" t="str">
        <f t="shared" si="483"/>
        <v>deleg</v>
      </c>
      <c r="C4337" s="316" t="str">
        <f t="shared" si="480"/>
        <v>Zacatecas</v>
      </c>
      <c r="D4337" s="316" t="str">
        <f t="shared" si="481"/>
        <v>Zacatecas</v>
      </c>
      <c r="M4337" s="268" t="str">
        <f t="shared" si="484"/>
        <v/>
      </c>
    </row>
    <row r="4338" spans="1:13" x14ac:dyDescent="0.25">
      <c r="A4338" s="25" t="str">
        <f t="shared" si="482"/>
        <v/>
      </c>
      <c r="B4338" s="258" t="str">
        <f t="shared" si="483"/>
        <v>deleg</v>
      </c>
      <c r="C4338" s="316" t="str">
        <f t="shared" si="480"/>
        <v>Zacatecas</v>
      </c>
      <c r="D4338" s="316" t="str">
        <f t="shared" si="481"/>
        <v>Zacatecas</v>
      </c>
      <c r="M4338" s="268" t="str">
        <f t="shared" si="484"/>
        <v/>
      </c>
    </row>
    <row r="4339" spans="1:13" x14ac:dyDescent="0.25">
      <c r="A4339" s="25" t="str">
        <f t="shared" si="482"/>
        <v/>
      </c>
      <c r="B4339" s="258" t="str">
        <f t="shared" si="483"/>
        <v>deleg</v>
      </c>
      <c r="C4339" s="316" t="str">
        <f t="shared" si="480"/>
        <v>Zacatecas</v>
      </c>
      <c r="D4339" s="316" t="str">
        <f t="shared" si="481"/>
        <v>Zacatecas</v>
      </c>
      <c r="M4339" s="268" t="str">
        <f t="shared" si="484"/>
        <v/>
      </c>
    </row>
    <row r="4340" spans="1:13" x14ac:dyDescent="0.25">
      <c r="A4340" s="25" t="str">
        <f t="shared" si="482"/>
        <v/>
      </c>
      <c r="B4340" s="258" t="str">
        <f t="shared" si="483"/>
        <v>deleg</v>
      </c>
      <c r="C4340" s="316" t="str">
        <f t="shared" si="480"/>
        <v>Zacatecas</v>
      </c>
      <c r="D4340" s="316" t="str">
        <f t="shared" si="481"/>
        <v>Zacatecas</v>
      </c>
      <c r="M4340" s="268" t="str">
        <f t="shared" si="484"/>
        <v/>
      </c>
    </row>
    <row r="4341" spans="1:13" x14ac:dyDescent="0.25">
      <c r="A4341" s="25" t="str">
        <f t="shared" si="482"/>
        <v/>
      </c>
      <c r="B4341" s="258" t="str">
        <f t="shared" si="483"/>
        <v>deleg</v>
      </c>
      <c r="C4341" s="316" t="str">
        <f t="shared" si="480"/>
        <v>Zacatecas</v>
      </c>
      <c r="D4341" s="316" t="str">
        <f t="shared" si="481"/>
        <v>Zacatecas</v>
      </c>
      <c r="M4341" s="268" t="str">
        <f t="shared" si="484"/>
        <v/>
      </c>
    </row>
    <row r="4342" spans="1:13" x14ac:dyDescent="0.25">
      <c r="A4342" s="25" t="str">
        <f t="shared" si="482"/>
        <v/>
      </c>
      <c r="B4342" s="258" t="str">
        <f t="shared" si="483"/>
        <v>deleg</v>
      </c>
      <c r="C4342" s="316" t="str">
        <f t="shared" si="480"/>
        <v>Zacatecas</v>
      </c>
      <c r="D4342" s="316" t="str">
        <f t="shared" si="481"/>
        <v>Zacatecas</v>
      </c>
      <c r="M4342" s="268" t="str">
        <f t="shared" si="484"/>
        <v/>
      </c>
    </row>
    <row r="4343" spans="1:13" x14ac:dyDescent="0.25">
      <c r="A4343" s="25" t="str">
        <f t="shared" si="482"/>
        <v/>
      </c>
      <c r="B4343" s="258" t="str">
        <f t="shared" si="483"/>
        <v>deleg</v>
      </c>
      <c r="C4343" s="316" t="str">
        <f t="shared" si="480"/>
        <v>Zacatecas</v>
      </c>
      <c r="D4343" s="316" t="str">
        <f t="shared" si="481"/>
        <v>Zacatecas</v>
      </c>
      <c r="M4343" s="268" t="str">
        <f t="shared" si="484"/>
        <v/>
      </c>
    </row>
    <row r="4344" spans="1:13" x14ac:dyDescent="0.25">
      <c r="A4344" s="25" t="str">
        <f t="shared" si="482"/>
        <v/>
      </c>
      <c r="B4344" s="258" t="str">
        <f t="shared" si="483"/>
        <v>deleg</v>
      </c>
      <c r="C4344" s="316" t="str">
        <f t="shared" si="480"/>
        <v>Zacatecas</v>
      </c>
      <c r="D4344" s="316" t="str">
        <f t="shared" si="481"/>
        <v>Zacatecas</v>
      </c>
      <c r="M4344" s="268" t="str">
        <f t="shared" si="484"/>
        <v/>
      </c>
    </row>
    <row r="4345" spans="1:13" x14ac:dyDescent="0.25">
      <c r="A4345" s="25" t="str">
        <f t="shared" si="482"/>
        <v/>
      </c>
      <c r="B4345" s="258" t="str">
        <f t="shared" si="483"/>
        <v>deleg</v>
      </c>
      <c r="C4345" s="316" t="str">
        <f t="shared" si="480"/>
        <v>Zacatecas</v>
      </c>
      <c r="D4345" s="316" t="str">
        <f t="shared" si="481"/>
        <v>Zacatecas</v>
      </c>
      <c r="M4345" s="268" t="str">
        <f t="shared" si="484"/>
        <v/>
      </c>
    </row>
    <row r="4346" spans="1:13" x14ac:dyDescent="0.25">
      <c r="A4346" s="25" t="str">
        <f t="shared" si="482"/>
        <v/>
      </c>
      <c r="B4346" s="258" t="str">
        <f t="shared" si="483"/>
        <v>deleg</v>
      </c>
      <c r="C4346" s="316" t="str">
        <f t="shared" si="480"/>
        <v>Zacatecas</v>
      </c>
      <c r="D4346" s="316" t="str">
        <f t="shared" si="481"/>
        <v>Zacatecas</v>
      </c>
      <c r="M4346" s="268" t="str">
        <f t="shared" si="484"/>
        <v/>
      </c>
    </row>
    <row r="4347" spans="1:13" x14ac:dyDescent="0.25">
      <c r="A4347" s="25" t="str">
        <f t="shared" si="482"/>
        <v/>
      </c>
      <c r="B4347" s="258" t="str">
        <f t="shared" si="483"/>
        <v>deleg</v>
      </c>
      <c r="C4347" s="316" t="str">
        <f t="shared" si="480"/>
        <v>Zacatecas</v>
      </c>
      <c r="D4347" s="316" t="str">
        <f t="shared" si="481"/>
        <v>Zacatecas</v>
      </c>
      <c r="M4347" s="268" t="str">
        <f t="shared" si="484"/>
        <v/>
      </c>
    </row>
    <row r="4348" spans="1:13" x14ac:dyDescent="0.25">
      <c r="A4348" s="25" t="str">
        <f t="shared" si="482"/>
        <v/>
      </c>
      <c r="B4348" s="258" t="str">
        <f t="shared" si="483"/>
        <v>deleg</v>
      </c>
      <c r="C4348" s="316" t="str">
        <f t="shared" ref="C4348:C4411" si="485">+IF(AND(E4348&lt;&gt;"",G4348="$BTRATOU_MOT MOTIVO DE MAL TRATOa"),TRIM(MID(E4348,FIND(" ",E4348,1),LEN(E4348))),IF(AND(D4348&lt;&gt;"Primer nivel",D4348&lt;&gt;"Segundo nivel"),D4348,C4347))</f>
        <v>Zacatecas</v>
      </c>
      <c r="D4348" s="316" t="str">
        <f t="shared" ref="D4348:D4411" si="486">+IF(AND(G4348&lt;&gt;"",J4349="Porcentaje"),"Nacional",IF(AND(F4348&lt;&gt;"",G4348="$BTRATOU_MOT MOTIVO DE MAL TRATOa"),TRIM(MID(F4348,FIND(" ",F4348,1),LEN(F4348))),D4347))</f>
        <v>Zacatecas</v>
      </c>
      <c r="M4348" s="268" t="str">
        <f t="shared" si="484"/>
        <v/>
      </c>
    </row>
    <row r="4349" spans="1:13" x14ac:dyDescent="0.25">
      <c r="A4349" s="25" t="str">
        <f t="shared" si="482"/>
        <v/>
      </c>
      <c r="B4349" s="258" t="str">
        <f t="shared" si="483"/>
        <v>deleg</v>
      </c>
      <c r="C4349" s="316" t="str">
        <f t="shared" si="485"/>
        <v>Zacatecas</v>
      </c>
      <c r="D4349" s="316" t="str">
        <f t="shared" si="486"/>
        <v>Zacatecas</v>
      </c>
      <c r="M4349" s="268" t="str">
        <f t="shared" si="484"/>
        <v/>
      </c>
    </row>
    <row r="4350" spans="1:13" x14ac:dyDescent="0.25">
      <c r="A4350" s="25" t="str">
        <f t="shared" si="482"/>
        <v/>
      </c>
      <c r="B4350" s="258" t="str">
        <f t="shared" si="483"/>
        <v>deleg</v>
      </c>
      <c r="C4350" s="316" t="str">
        <f t="shared" si="485"/>
        <v>Zacatecas</v>
      </c>
      <c r="D4350" s="316" t="str">
        <f t="shared" si="486"/>
        <v>Zacatecas</v>
      </c>
      <c r="M4350" s="268" t="str">
        <f t="shared" si="484"/>
        <v/>
      </c>
    </row>
    <row r="4351" spans="1:13" x14ac:dyDescent="0.25">
      <c r="A4351" s="25" t="str">
        <f t="shared" si="482"/>
        <v/>
      </c>
      <c r="B4351" s="258" t="str">
        <f t="shared" si="483"/>
        <v>deleg</v>
      </c>
      <c r="C4351" s="316" t="str">
        <f t="shared" si="485"/>
        <v>Zacatecas</v>
      </c>
      <c r="D4351" s="316" t="str">
        <f t="shared" si="486"/>
        <v>Zacatecas</v>
      </c>
      <c r="M4351" s="268" t="str">
        <f t="shared" si="484"/>
        <v/>
      </c>
    </row>
    <row r="4352" spans="1:13" x14ac:dyDescent="0.25">
      <c r="A4352" s="25" t="str">
        <f t="shared" si="482"/>
        <v/>
      </c>
      <c r="B4352" s="258" t="str">
        <f t="shared" si="483"/>
        <v>deleg</v>
      </c>
      <c r="C4352" s="316" t="str">
        <f t="shared" si="485"/>
        <v>Zacatecas</v>
      </c>
      <c r="D4352" s="316" t="str">
        <f t="shared" si="486"/>
        <v>Zacatecas</v>
      </c>
      <c r="M4352" s="268" t="str">
        <f t="shared" si="484"/>
        <v/>
      </c>
    </row>
    <row r="4353" spans="1:13" x14ac:dyDescent="0.25">
      <c r="A4353" s="25" t="str">
        <f t="shared" si="482"/>
        <v/>
      </c>
      <c r="B4353" s="258" t="str">
        <f t="shared" si="483"/>
        <v>deleg</v>
      </c>
      <c r="C4353" s="316" t="str">
        <f t="shared" si="485"/>
        <v>Zacatecas</v>
      </c>
      <c r="D4353" s="316" t="str">
        <f t="shared" si="486"/>
        <v>Zacatecas</v>
      </c>
      <c r="M4353" s="268" t="str">
        <f t="shared" si="484"/>
        <v/>
      </c>
    </row>
    <row r="4354" spans="1:13" x14ac:dyDescent="0.25">
      <c r="A4354" s="25" t="str">
        <f t="shared" si="482"/>
        <v/>
      </c>
      <c r="B4354" s="258" t="str">
        <f t="shared" si="483"/>
        <v>deleg</v>
      </c>
      <c r="C4354" s="316" t="str">
        <f t="shared" si="485"/>
        <v>Zacatecas</v>
      </c>
      <c r="D4354" s="316" t="str">
        <f t="shared" si="486"/>
        <v>Zacatecas</v>
      </c>
      <c r="M4354" s="268" t="str">
        <f t="shared" si="484"/>
        <v/>
      </c>
    </row>
    <row r="4355" spans="1:13" x14ac:dyDescent="0.25">
      <c r="A4355" s="25" t="str">
        <f t="shared" si="482"/>
        <v/>
      </c>
      <c r="B4355" s="258" t="str">
        <f t="shared" si="483"/>
        <v>deleg</v>
      </c>
      <c r="C4355" s="316" t="str">
        <f t="shared" si="485"/>
        <v>Zacatecas</v>
      </c>
      <c r="D4355" s="316" t="str">
        <f t="shared" si="486"/>
        <v>Zacatecas</v>
      </c>
      <c r="M4355" s="268" t="str">
        <f t="shared" si="484"/>
        <v/>
      </c>
    </row>
    <row r="4356" spans="1:13" x14ac:dyDescent="0.25">
      <c r="A4356" s="25" t="str">
        <f t="shared" si="482"/>
        <v/>
      </c>
      <c r="B4356" s="258" t="str">
        <f t="shared" si="483"/>
        <v>deleg</v>
      </c>
      <c r="C4356" s="316" t="str">
        <f t="shared" si="485"/>
        <v>Zacatecas</v>
      </c>
      <c r="D4356" s="316" t="str">
        <f t="shared" si="486"/>
        <v>Zacatecas</v>
      </c>
      <c r="M4356" s="268" t="str">
        <f t="shared" si="484"/>
        <v/>
      </c>
    </row>
    <row r="4357" spans="1:13" x14ac:dyDescent="0.25">
      <c r="A4357" s="25" t="str">
        <f t="shared" ref="A4357:A4420" si="487">IFERROR(CONCATENATE(B4357,C4357,D4357,MID(H4357,FIND(" ",H4357)+2,LEN(H4357))),"")</f>
        <v/>
      </c>
      <c r="B4357" s="258" t="str">
        <f t="shared" ref="B4357:B4420" si="488">+IF(AND(G4357&lt;&gt;"",J4358="Porcentaje"),TRIM(MID(G4357,1,FIND(" ",G4357,1))),IF(AND(F4357&lt;&gt;"",J4358="Porcentaje"),TRIM(MID(F4357,1,FIND(" ",F4357,1))),IF(AND(E4357&lt;&gt;"",J4358="Porcentaje"),TRIM(MID(E4357,1,FIND(" ",E4357,1))),B4356)))</f>
        <v>deleg</v>
      </c>
      <c r="C4357" s="316" t="str">
        <f t="shared" si="485"/>
        <v>Zacatecas</v>
      </c>
      <c r="D4357" s="316" t="str">
        <f t="shared" si="486"/>
        <v>Zacatecas</v>
      </c>
      <c r="M4357" s="268" t="str">
        <f t="shared" si="484"/>
        <v/>
      </c>
    </row>
    <row r="4358" spans="1:13" x14ac:dyDescent="0.25">
      <c r="A4358" s="25" t="str">
        <f t="shared" si="487"/>
        <v/>
      </c>
      <c r="B4358" s="258" t="str">
        <f t="shared" si="488"/>
        <v>deleg</v>
      </c>
      <c r="C4358" s="316" t="str">
        <f t="shared" si="485"/>
        <v>Zacatecas</v>
      </c>
      <c r="D4358" s="316" t="str">
        <f t="shared" si="486"/>
        <v>Zacatecas</v>
      </c>
      <c r="M4358" s="268" t="str">
        <f t="shared" si="484"/>
        <v/>
      </c>
    </row>
    <row r="4359" spans="1:13" x14ac:dyDescent="0.25">
      <c r="A4359" s="25" t="str">
        <f t="shared" si="487"/>
        <v/>
      </c>
      <c r="B4359" s="258" t="str">
        <f t="shared" si="488"/>
        <v>deleg</v>
      </c>
      <c r="C4359" s="316" t="str">
        <f t="shared" si="485"/>
        <v>Zacatecas</v>
      </c>
      <c r="D4359" s="316" t="str">
        <f t="shared" si="486"/>
        <v>Zacatecas</v>
      </c>
      <c r="M4359" s="268" t="str">
        <f t="shared" ref="M4359:M4422" si="489">IF(H4359&lt;&gt;"",IFERROR(MID(H4359,FIND(" ",H4359)+1,LEN(H4359)),""),"")</f>
        <v/>
      </c>
    </row>
    <row r="4360" spans="1:13" x14ac:dyDescent="0.25">
      <c r="A4360" s="25" t="str">
        <f t="shared" si="487"/>
        <v/>
      </c>
      <c r="B4360" s="258" t="str">
        <f t="shared" si="488"/>
        <v>deleg</v>
      </c>
      <c r="C4360" s="316" t="str">
        <f t="shared" si="485"/>
        <v>Zacatecas</v>
      </c>
      <c r="D4360" s="316" t="str">
        <f t="shared" si="486"/>
        <v>Zacatecas</v>
      </c>
      <c r="M4360" s="268" t="str">
        <f t="shared" si="489"/>
        <v/>
      </c>
    </row>
    <row r="4361" spans="1:13" x14ac:dyDescent="0.25">
      <c r="A4361" s="25" t="str">
        <f t="shared" si="487"/>
        <v/>
      </c>
      <c r="B4361" s="258" t="str">
        <f t="shared" si="488"/>
        <v>deleg</v>
      </c>
      <c r="C4361" s="316" t="str">
        <f t="shared" si="485"/>
        <v>Zacatecas</v>
      </c>
      <c r="D4361" s="316" t="str">
        <f t="shared" si="486"/>
        <v>Zacatecas</v>
      </c>
      <c r="M4361" s="268" t="str">
        <f t="shared" si="489"/>
        <v/>
      </c>
    </row>
    <row r="4362" spans="1:13" x14ac:dyDescent="0.25">
      <c r="A4362" s="25" t="str">
        <f t="shared" si="487"/>
        <v/>
      </c>
      <c r="B4362" s="258" t="str">
        <f t="shared" si="488"/>
        <v>deleg</v>
      </c>
      <c r="C4362" s="316" t="str">
        <f t="shared" si="485"/>
        <v>Zacatecas</v>
      </c>
      <c r="D4362" s="316" t="str">
        <f t="shared" si="486"/>
        <v>Zacatecas</v>
      </c>
      <c r="M4362" s="268" t="str">
        <f t="shared" si="489"/>
        <v/>
      </c>
    </row>
    <row r="4363" spans="1:13" x14ac:dyDescent="0.25">
      <c r="A4363" s="25" t="str">
        <f t="shared" si="487"/>
        <v/>
      </c>
      <c r="B4363" s="258" t="str">
        <f t="shared" si="488"/>
        <v>deleg</v>
      </c>
      <c r="C4363" s="316" t="str">
        <f t="shared" si="485"/>
        <v>Zacatecas</v>
      </c>
      <c r="D4363" s="316" t="str">
        <f t="shared" si="486"/>
        <v>Zacatecas</v>
      </c>
      <c r="M4363" s="268" t="str">
        <f t="shared" si="489"/>
        <v/>
      </c>
    </row>
    <row r="4364" spans="1:13" x14ac:dyDescent="0.25">
      <c r="A4364" s="25" t="str">
        <f t="shared" si="487"/>
        <v/>
      </c>
      <c r="B4364" s="258" t="str">
        <f t="shared" si="488"/>
        <v>deleg</v>
      </c>
      <c r="C4364" s="316" t="str">
        <f t="shared" si="485"/>
        <v>Zacatecas</v>
      </c>
      <c r="D4364" s="316" t="str">
        <f t="shared" si="486"/>
        <v>Zacatecas</v>
      </c>
      <c r="M4364" s="268" t="str">
        <f t="shared" si="489"/>
        <v/>
      </c>
    </row>
    <row r="4365" spans="1:13" x14ac:dyDescent="0.25">
      <c r="A4365" s="25" t="str">
        <f t="shared" si="487"/>
        <v/>
      </c>
      <c r="B4365" s="258" t="str">
        <f t="shared" si="488"/>
        <v>deleg</v>
      </c>
      <c r="C4365" s="316" t="str">
        <f t="shared" si="485"/>
        <v>Zacatecas</v>
      </c>
      <c r="D4365" s="316" t="str">
        <f t="shared" si="486"/>
        <v>Zacatecas</v>
      </c>
      <c r="M4365" s="268" t="str">
        <f t="shared" si="489"/>
        <v/>
      </c>
    </row>
    <row r="4366" spans="1:13" x14ac:dyDescent="0.25">
      <c r="A4366" s="25" t="str">
        <f t="shared" si="487"/>
        <v/>
      </c>
      <c r="B4366" s="258" t="str">
        <f t="shared" si="488"/>
        <v>deleg</v>
      </c>
      <c r="C4366" s="316" t="str">
        <f t="shared" si="485"/>
        <v>Zacatecas</v>
      </c>
      <c r="D4366" s="316" t="str">
        <f t="shared" si="486"/>
        <v>Zacatecas</v>
      </c>
      <c r="M4366" s="268" t="str">
        <f t="shared" si="489"/>
        <v/>
      </c>
    </row>
    <row r="4367" spans="1:13" x14ac:dyDescent="0.25">
      <c r="A4367" s="25" t="str">
        <f t="shared" si="487"/>
        <v/>
      </c>
      <c r="B4367" s="258" t="str">
        <f t="shared" si="488"/>
        <v>deleg</v>
      </c>
      <c r="C4367" s="316" t="str">
        <f t="shared" si="485"/>
        <v>Zacatecas</v>
      </c>
      <c r="D4367" s="316" t="str">
        <f t="shared" si="486"/>
        <v>Zacatecas</v>
      </c>
      <c r="M4367" s="268" t="str">
        <f t="shared" si="489"/>
        <v/>
      </c>
    </row>
    <row r="4368" spans="1:13" x14ac:dyDescent="0.25">
      <c r="A4368" s="25" t="str">
        <f t="shared" si="487"/>
        <v/>
      </c>
      <c r="B4368" s="258" t="str">
        <f t="shared" si="488"/>
        <v>deleg</v>
      </c>
      <c r="C4368" s="316" t="str">
        <f t="shared" si="485"/>
        <v>Zacatecas</v>
      </c>
      <c r="D4368" s="316" t="str">
        <f t="shared" si="486"/>
        <v>Zacatecas</v>
      </c>
      <c r="M4368" s="268" t="str">
        <f t="shared" si="489"/>
        <v/>
      </c>
    </row>
    <row r="4369" spans="1:13" x14ac:dyDescent="0.25">
      <c r="A4369" s="25" t="str">
        <f t="shared" si="487"/>
        <v/>
      </c>
      <c r="B4369" s="258" t="str">
        <f t="shared" si="488"/>
        <v>deleg</v>
      </c>
      <c r="C4369" s="316" t="str">
        <f t="shared" si="485"/>
        <v>Zacatecas</v>
      </c>
      <c r="D4369" s="316" t="str">
        <f t="shared" si="486"/>
        <v>Zacatecas</v>
      </c>
      <c r="M4369" s="268" t="str">
        <f t="shared" si="489"/>
        <v/>
      </c>
    </row>
    <row r="4370" spans="1:13" x14ac:dyDescent="0.25">
      <c r="A4370" s="25" t="str">
        <f t="shared" si="487"/>
        <v/>
      </c>
      <c r="B4370" s="258" t="str">
        <f t="shared" si="488"/>
        <v>deleg</v>
      </c>
      <c r="C4370" s="316" t="str">
        <f t="shared" si="485"/>
        <v>Zacatecas</v>
      </c>
      <c r="D4370" s="316" t="str">
        <f t="shared" si="486"/>
        <v>Zacatecas</v>
      </c>
      <c r="M4370" s="268" t="str">
        <f t="shared" si="489"/>
        <v/>
      </c>
    </row>
    <row r="4371" spans="1:13" x14ac:dyDescent="0.25">
      <c r="A4371" s="25" t="str">
        <f t="shared" si="487"/>
        <v/>
      </c>
      <c r="B4371" s="258" t="str">
        <f t="shared" si="488"/>
        <v>deleg</v>
      </c>
      <c r="C4371" s="316" t="str">
        <f t="shared" si="485"/>
        <v>Zacatecas</v>
      </c>
      <c r="D4371" s="316" t="str">
        <f t="shared" si="486"/>
        <v>Zacatecas</v>
      </c>
      <c r="M4371" s="268" t="str">
        <f t="shared" si="489"/>
        <v/>
      </c>
    </row>
    <row r="4372" spans="1:13" x14ac:dyDescent="0.25">
      <c r="A4372" s="25" t="str">
        <f t="shared" si="487"/>
        <v/>
      </c>
      <c r="B4372" s="258" t="str">
        <f t="shared" si="488"/>
        <v>deleg</v>
      </c>
      <c r="C4372" s="316" t="str">
        <f t="shared" si="485"/>
        <v>Zacatecas</v>
      </c>
      <c r="D4372" s="316" t="str">
        <f t="shared" si="486"/>
        <v>Zacatecas</v>
      </c>
      <c r="M4372" s="268" t="str">
        <f t="shared" si="489"/>
        <v/>
      </c>
    </row>
    <row r="4373" spans="1:13" x14ac:dyDescent="0.25">
      <c r="A4373" s="25" t="str">
        <f t="shared" si="487"/>
        <v/>
      </c>
      <c r="B4373" s="258" t="str">
        <f t="shared" si="488"/>
        <v>deleg</v>
      </c>
      <c r="C4373" s="316" t="str">
        <f t="shared" si="485"/>
        <v>Zacatecas</v>
      </c>
      <c r="D4373" s="316" t="str">
        <f t="shared" si="486"/>
        <v>Zacatecas</v>
      </c>
      <c r="M4373" s="268" t="str">
        <f t="shared" si="489"/>
        <v/>
      </c>
    </row>
    <row r="4374" spans="1:13" x14ac:dyDescent="0.25">
      <c r="A4374" s="25" t="str">
        <f t="shared" si="487"/>
        <v/>
      </c>
      <c r="B4374" s="258" t="str">
        <f t="shared" si="488"/>
        <v>deleg</v>
      </c>
      <c r="C4374" s="316" t="str">
        <f t="shared" si="485"/>
        <v>Zacatecas</v>
      </c>
      <c r="D4374" s="316" t="str">
        <f t="shared" si="486"/>
        <v>Zacatecas</v>
      </c>
      <c r="M4374" s="268" t="str">
        <f t="shared" si="489"/>
        <v/>
      </c>
    </row>
    <row r="4375" spans="1:13" x14ac:dyDescent="0.25">
      <c r="A4375" s="25" t="str">
        <f t="shared" si="487"/>
        <v/>
      </c>
      <c r="B4375" s="258" t="str">
        <f t="shared" si="488"/>
        <v>deleg</v>
      </c>
      <c r="C4375" s="316" t="str">
        <f t="shared" si="485"/>
        <v>Zacatecas</v>
      </c>
      <c r="D4375" s="316" t="str">
        <f t="shared" si="486"/>
        <v>Zacatecas</v>
      </c>
      <c r="M4375" s="268" t="str">
        <f t="shared" si="489"/>
        <v/>
      </c>
    </row>
    <row r="4376" spans="1:13" x14ac:dyDescent="0.25">
      <c r="A4376" s="25" t="str">
        <f t="shared" si="487"/>
        <v/>
      </c>
      <c r="B4376" s="258" t="str">
        <f t="shared" si="488"/>
        <v>deleg</v>
      </c>
      <c r="C4376" s="316" t="str">
        <f t="shared" si="485"/>
        <v>Zacatecas</v>
      </c>
      <c r="D4376" s="316" t="str">
        <f t="shared" si="486"/>
        <v>Zacatecas</v>
      </c>
      <c r="M4376" s="268" t="str">
        <f t="shared" si="489"/>
        <v/>
      </c>
    </row>
    <row r="4377" spans="1:13" x14ac:dyDescent="0.25">
      <c r="A4377" s="25" t="str">
        <f t="shared" si="487"/>
        <v/>
      </c>
      <c r="B4377" s="258" t="str">
        <f t="shared" si="488"/>
        <v>deleg</v>
      </c>
      <c r="C4377" s="316" t="str">
        <f t="shared" si="485"/>
        <v>Zacatecas</v>
      </c>
      <c r="D4377" s="316" t="str">
        <f t="shared" si="486"/>
        <v>Zacatecas</v>
      </c>
      <c r="M4377" s="268" t="str">
        <f t="shared" si="489"/>
        <v/>
      </c>
    </row>
    <row r="4378" spans="1:13" x14ac:dyDescent="0.25">
      <c r="A4378" s="25" t="str">
        <f t="shared" si="487"/>
        <v/>
      </c>
      <c r="B4378" s="258" t="str">
        <f t="shared" si="488"/>
        <v>deleg</v>
      </c>
      <c r="C4378" s="316" t="str">
        <f t="shared" si="485"/>
        <v>Zacatecas</v>
      </c>
      <c r="D4378" s="316" t="str">
        <f t="shared" si="486"/>
        <v>Zacatecas</v>
      </c>
      <c r="M4378" s="268" t="str">
        <f t="shared" si="489"/>
        <v/>
      </c>
    </row>
    <row r="4379" spans="1:13" x14ac:dyDescent="0.25">
      <c r="A4379" s="25" t="str">
        <f t="shared" si="487"/>
        <v/>
      </c>
      <c r="B4379" s="258" t="str">
        <f t="shared" si="488"/>
        <v>deleg</v>
      </c>
      <c r="C4379" s="316" t="str">
        <f t="shared" si="485"/>
        <v>Zacatecas</v>
      </c>
      <c r="D4379" s="316" t="str">
        <f t="shared" si="486"/>
        <v>Zacatecas</v>
      </c>
      <c r="M4379" s="268" t="str">
        <f t="shared" si="489"/>
        <v/>
      </c>
    </row>
    <row r="4380" spans="1:13" x14ac:dyDescent="0.25">
      <c r="A4380" s="25" t="str">
        <f t="shared" si="487"/>
        <v/>
      </c>
      <c r="B4380" s="258" t="str">
        <f t="shared" si="488"/>
        <v>deleg</v>
      </c>
      <c r="C4380" s="316" t="str">
        <f t="shared" si="485"/>
        <v>Zacatecas</v>
      </c>
      <c r="D4380" s="316" t="str">
        <f t="shared" si="486"/>
        <v>Zacatecas</v>
      </c>
      <c r="M4380" s="268" t="str">
        <f t="shared" si="489"/>
        <v/>
      </c>
    </row>
    <row r="4381" spans="1:13" x14ac:dyDescent="0.25">
      <c r="A4381" s="25" t="str">
        <f t="shared" si="487"/>
        <v/>
      </c>
      <c r="B4381" s="258" t="str">
        <f t="shared" si="488"/>
        <v>deleg</v>
      </c>
      <c r="C4381" s="316" t="str">
        <f t="shared" si="485"/>
        <v>Zacatecas</v>
      </c>
      <c r="D4381" s="316" t="str">
        <f t="shared" si="486"/>
        <v>Zacatecas</v>
      </c>
      <c r="M4381" s="268" t="str">
        <f t="shared" si="489"/>
        <v/>
      </c>
    </row>
    <row r="4382" spans="1:13" x14ac:dyDescent="0.25">
      <c r="A4382" s="25" t="str">
        <f t="shared" si="487"/>
        <v/>
      </c>
      <c r="B4382" s="258" t="str">
        <f t="shared" si="488"/>
        <v>deleg</v>
      </c>
      <c r="C4382" s="316" t="str">
        <f t="shared" si="485"/>
        <v>Zacatecas</v>
      </c>
      <c r="D4382" s="316" t="str">
        <f t="shared" si="486"/>
        <v>Zacatecas</v>
      </c>
      <c r="M4382" s="268" t="str">
        <f t="shared" si="489"/>
        <v/>
      </c>
    </row>
    <row r="4383" spans="1:13" x14ac:dyDescent="0.25">
      <c r="A4383" s="25" t="str">
        <f t="shared" si="487"/>
        <v/>
      </c>
      <c r="B4383" s="258" t="str">
        <f t="shared" si="488"/>
        <v>deleg</v>
      </c>
      <c r="C4383" s="316" t="str">
        <f t="shared" si="485"/>
        <v>Zacatecas</v>
      </c>
      <c r="D4383" s="316" t="str">
        <f t="shared" si="486"/>
        <v>Zacatecas</v>
      </c>
      <c r="M4383" s="268" t="str">
        <f t="shared" si="489"/>
        <v/>
      </c>
    </row>
    <row r="4384" spans="1:13" x14ac:dyDescent="0.25">
      <c r="A4384" s="25" t="str">
        <f t="shared" si="487"/>
        <v/>
      </c>
      <c r="B4384" s="258" t="str">
        <f t="shared" si="488"/>
        <v>deleg</v>
      </c>
      <c r="C4384" s="316" t="str">
        <f t="shared" si="485"/>
        <v>Zacatecas</v>
      </c>
      <c r="D4384" s="316" t="str">
        <f t="shared" si="486"/>
        <v>Zacatecas</v>
      </c>
      <c r="M4384" s="268" t="str">
        <f t="shared" si="489"/>
        <v/>
      </c>
    </row>
    <row r="4385" spans="1:13" x14ac:dyDescent="0.25">
      <c r="A4385" s="25" t="str">
        <f t="shared" si="487"/>
        <v/>
      </c>
      <c r="B4385" s="258" t="str">
        <f t="shared" si="488"/>
        <v>deleg</v>
      </c>
      <c r="C4385" s="316" t="str">
        <f t="shared" si="485"/>
        <v>Zacatecas</v>
      </c>
      <c r="D4385" s="316" t="str">
        <f t="shared" si="486"/>
        <v>Zacatecas</v>
      </c>
      <c r="M4385" s="268" t="str">
        <f t="shared" si="489"/>
        <v/>
      </c>
    </row>
    <row r="4386" spans="1:13" x14ac:dyDescent="0.25">
      <c r="A4386" s="25" t="str">
        <f t="shared" si="487"/>
        <v/>
      </c>
      <c r="B4386" s="258" t="str">
        <f t="shared" si="488"/>
        <v>deleg</v>
      </c>
      <c r="C4386" s="316" t="str">
        <f t="shared" si="485"/>
        <v>Zacatecas</v>
      </c>
      <c r="D4386" s="316" t="str">
        <f t="shared" si="486"/>
        <v>Zacatecas</v>
      </c>
      <c r="M4386" s="268" t="str">
        <f t="shared" si="489"/>
        <v/>
      </c>
    </row>
    <row r="4387" spans="1:13" x14ac:dyDescent="0.25">
      <c r="A4387" s="25" t="str">
        <f t="shared" si="487"/>
        <v/>
      </c>
      <c r="B4387" s="258" t="str">
        <f t="shared" si="488"/>
        <v>deleg</v>
      </c>
      <c r="C4387" s="316" t="str">
        <f t="shared" si="485"/>
        <v>Zacatecas</v>
      </c>
      <c r="D4387" s="316" t="str">
        <f t="shared" si="486"/>
        <v>Zacatecas</v>
      </c>
      <c r="M4387" s="268" t="str">
        <f t="shared" si="489"/>
        <v/>
      </c>
    </row>
    <row r="4388" spans="1:13" x14ac:dyDescent="0.25">
      <c r="A4388" s="25" t="str">
        <f t="shared" si="487"/>
        <v/>
      </c>
      <c r="B4388" s="258" t="str">
        <f t="shared" si="488"/>
        <v>deleg</v>
      </c>
      <c r="C4388" s="316" t="str">
        <f t="shared" si="485"/>
        <v>Zacatecas</v>
      </c>
      <c r="D4388" s="316" t="str">
        <f t="shared" si="486"/>
        <v>Zacatecas</v>
      </c>
      <c r="M4388" s="268" t="str">
        <f t="shared" si="489"/>
        <v/>
      </c>
    </row>
    <row r="4389" spans="1:13" x14ac:dyDescent="0.25">
      <c r="A4389" s="25" t="str">
        <f t="shared" si="487"/>
        <v/>
      </c>
      <c r="B4389" s="258" t="str">
        <f t="shared" si="488"/>
        <v>deleg</v>
      </c>
      <c r="C4389" s="316" t="str">
        <f t="shared" si="485"/>
        <v>Zacatecas</v>
      </c>
      <c r="D4389" s="316" t="str">
        <f t="shared" si="486"/>
        <v>Zacatecas</v>
      </c>
      <c r="M4389" s="268" t="str">
        <f t="shared" si="489"/>
        <v/>
      </c>
    </row>
    <row r="4390" spans="1:13" x14ac:dyDescent="0.25">
      <c r="A4390" s="25" t="str">
        <f t="shared" si="487"/>
        <v/>
      </c>
      <c r="B4390" s="258" t="str">
        <f t="shared" si="488"/>
        <v>deleg</v>
      </c>
      <c r="C4390" s="316" t="str">
        <f t="shared" si="485"/>
        <v>Zacatecas</v>
      </c>
      <c r="D4390" s="316" t="str">
        <f t="shared" si="486"/>
        <v>Zacatecas</v>
      </c>
      <c r="M4390" s="268" t="str">
        <f t="shared" si="489"/>
        <v/>
      </c>
    </row>
    <row r="4391" spans="1:13" x14ac:dyDescent="0.25">
      <c r="A4391" s="25" t="str">
        <f t="shared" si="487"/>
        <v/>
      </c>
      <c r="B4391" s="258" t="str">
        <f t="shared" si="488"/>
        <v>deleg</v>
      </c>
      <c r="C4391" s="316" t="str">
        <f t="shared" si="485"/>
        <v>Zacatecas</v>
      </c>
      <c r="D4391" s="316" t="str">
        <f t="shared" si="486"/>
        <v>Zacatecas</v>
      </c>
      <c r="M4391" s="268" t="str">
        <f t="shared" si="489"/>
        <v/>
      </c>
    </row>
    <row r="4392" spans="1:13" x14ac:dyDescent="0.25">
      <c r="A4392" s="25" t="str">
        <f t="shared" si="487"/>
        <v/>
      </c>
      <c r="B4392" s="258" t="str">
        <f t="shared" si="488"/>
        <v>deleg</v>
      </c>
      <c r="C4392" s="316" t="str">
        <f t="shared" si="485"/>
        <v>Zacatecas</v>
      </c>
      <c r="D4392" s="316" t="str">
        <f t="shared" si="486"/>
        <v>Zacatecas</v>
      </c>
      <c r="M4392" s="268" t="str">
        <f t="shared" si="489"/>
        <v/>
      </c>
    </row>
    <row r="4393" spans="1:13" x14ac:dyDescent="0.25">
      <c r="A4393" s="25" t="str">
        <f t="shared" si="487"/>
        <v/>
      </c>
      <c r="B4393" s="258" t="str">
        <f t="shared" si="488"/>
        <v>deleg</v>
      </c>
      <c r="C4393" s="316" t="str">
        <f t="shared" si="485"/>
        <v>Zacatecas</v>
      </c>
      <c r="D4393" s="316" t="str">
        <f t="shared" si="486"/>
        <v>Zacatecas</v>
      </c>
      <c r="M4393" s="268" t="str">
        <f t="shared" si="489"/>
        <v/>
      </c>
    </row>
    <row r="4394" spans="1:13" x14ac:dyDescent="0.25">
      <c r="A4394" s="25" t="str">
        <f t="shared" si="487"/>
        <v/>
      </c>
      <c r="B4394" s="258" t="str">
        <f t="shared" si="488"/>
        <v>deleg</v>
      </c>
      <c r="C4394" s="316" t="str">
        <f t="shared" si="485"/>
        <v>Zacatecas</v>
      </c>
      <c r="D4394" s="316" t="str">
        <f t="shared" si="486"/>
        <v>Zacatecas</v>
      </c>
      <c r="M4394" s="268" t="str">
        <f t="shared" si="489"/>
        <v/>
      </c>
    </row>
    <row r="4395" spans="1:13" x14ac:dyDescent="0.25">
      <c r="A4395" s="25" t="str">
        <f t="shared" si="487"/>
        <v/>
      </c>
      <c r="B4395" s="258" t="str">
        <f t="shared" si="488"/>
        <v>deleg</v>
      </c>
      <c r="C4395" s="316" t="str">
        <f t="shared" si="485"/>
        <v>Zacatecas</v>
      </c>
      <c r="D4395" s="316" t="str">
        <f t="shared" si="486"/>
        <v>Zacatecas</v>
      </c>
      <c r="M4395" s="268" t="str">
        <f t="shared" si="489"/>
        <v/>
      </c>
    </row>
    <row r="4396" spans="1:13" x14ac:dyDescent="0.25">
      <c r="A4396" s="25" t="str">
        <f t="shared" si="487"/>
        <v/>
      </c>
      <c r="B4396" s="258" t="str">
        <f t="shared" si="488"/>
        <v>deleg</v>
      </c>
      <c r="C4396" s="316" t="str">
        <f t="shared" si="485"/>
        <v>Zacatecas</v>
      </c>
      <c r="D4396" s="316" t="str">
        <f t="shared" si="486"/>
        <v>Zacatecas</v>
      </c>
      <c r="M4396" s="268" t="str">
        <f t="shared" si="489"/>
        <v/>
      </c>
    </row>
    <row r="4397" spans="1:13" x14ac:dyDescent="0.25">
      <c r="A4397" s="25" t="str">
        <f t="shared" si="487"/>
        <v/>
      </c>
      <c r="B4397" s="258" t="str">
        <f t="shared" si="488"/>
        <v>deleg</v>
      </c>
      <c r="C4397" s="316" t="str">
        <f t="shared" si="485"/>
        <v>Zacatecas</v>
      </c>
      <c r="D4397" s="316" t="str">
        <f t="shared" si="486"/>
        <v>Zacatecas</v>
      </c>
      <c r="M4397" s="268" t="str">
        <f t="shared" si="489"/>
        <v/>
      </c>
    </row>
    <row r="4398" spans="1:13" x14ac:dyDescent="0.25">
      <c r="A4398" s="25" t="str">
        <f t="shared" si="487"/>
        <v/>
      </c>
      <c r="B4398" s="258" t="str">
        <f t="shared" si="488"/>
        <v>deleg</v>
      </c>
      <c r="C4398" s="316" t="str">
        <f t="shared" si="485"/>
        <v>Zacatecas</v>
      </c>
      <c r="D4398" s="316" t="str">
        <f t="shared" si="486"/>
        <v>Zacatecas</v>
      </c>
      <c r="M4398" s="268" t="str">
        <f t="shared" si="489"/>
        <v/>
      </c>
    </row>
    <row r="4399" spans="1:13" x14ac:dyDescent="0.25">
      <c r="A4399" s="25" t="str">
        <f t="shared" si="487"/>
        <v/>
      </c>
      <c r="B4399" s="258" t="str">
        <f t="shared" si="488"/>
        <v>deleg</v>
      </c>
      <c r="C4399" s="316" t="str">
        <f t="shared" si="485"/>
        <v>Zacatecas</v>
      </c>
      <c r="D4399" s="316" t="str">
        <f t="shared" si="486"/>
        <v>Zacatecas</v>
      </c>
      <c r="M4399" s="268" t="str">
        <f t="shared" si="489"/>
        <v/>
      </c>
    </row>
    <row r="4400" spans="1:13" x14ac:dyDescent="0.25">
      <c r="A4400" s="25" t="str">
        <f t="shared" si="487"/>
        <v/>
      </c>
      <c r="B4400" s="258" t="str">
        <f t="shared" si="488"/>
        <v>deleg</v>
      </c>
      <c r="C4400" s="316" t="str">
        <f t="shared" si="485"/>
        <v>Zacatecas</v>
      </c>
      <c r="D4400" s="316" t="str">
        <f t="shared" si="486"/>
        <v>Zacatecas</v>
      </c>
      <c r="M4400" s="268" t="str">
        <f t="shared" si="489"/>
        <v/>
      </c>
    </row>
    <row r="4401" spans="1:13" x14ac:dyDescent="0.25">
      <c r="A4401" s="25" t="str">
        <f t="shared" si="487"/>
        <v/>
      </c>
      <c r="B4401" s="258" t="str">
        <f t="shared" si="488"/>
        <v>deleg</v>
      </c>
      <c r="C4401" s="316" t="str">
        <f t="shared" si="485"/>
        <v>Zacatecas</v>
      </c>
      <c r="D4401" s="316" t="str">
        <f t="shared" si="486"/>
        <v>Zacatecas</v>
      </c>
      <c r="M4401" s="268" t="str">
        <f t="shared" si="489"/>
        <v/>
      </c>
    </row>
    <row r="4402" spans="1:13" x14ac:dyDescent="0.25">
      <c r="A4402" s="25" t="str">
        <f t="shared" si="487"/>
        <v/>
      </c>
      <c r="B4402" s="258" t="str">
        <f t="shared" si="488"/>
        <v>deleg</v>
      </c>
      <c r="C4402" s="316" t="str">
        <f t="shared" si="485"/>
        <v>Zacatecas</v>
      </c>
      <c r="D4402" s="316" t="str">
        <f t="shared" si="486"/>
        <v>Zacatecas</v>
      </c>
      <c r="M4402" s="268" t="str">
        <f t="shared" si="489"/>
        <v/>
      </c>
    </row>
    <row r="4403" spans="1:13" x14ac:dyDescent="0.25">
      <c r="A4403" s="25" t="str">
        <f t="shared" si="487"/>
        <v/>
      </c>
      <c r="B4403" s="258" t="str">
        <f t="shared" si="488"/>
        <v>deleg</v>
      </c>
      <c r="C4403" s="316" t="str">
        <f t="shared" si="485"/>
        <v>Zacatecas</v>
      </c>
      <c r="D4403" s="316" t="str">
        <f t="shared" si="486"/>
        <v>Zacatecas</v>
      </c>
      <c r="M4403" s="268" t="str">
        <f t="shared" si="489"/>
        <v/>
      </c>
    </row>
    <row r="4404" spans="1:13" x14ac:dyDescent="0.25">
      <c r="A4404" s="25" t="str">
        <f t="shared" si="487"/>
        <v/>
      </c>
      <c r="B4404" s="258" t="str">
        <f t="shared" si="488"/>
        <v>deleg</v>
      </c>
      <c r="C4404" s="316" t="str">
        <f t="shared" si="485"/>
        <v>Zacatecas</v>
      </c>
      <c r="D4404" s="316" t="str">
        <f t="shared" si="486"/>
        <v>Zacatecas</v>
      </c>
      <c r="M4404" s="268" t="str">
        <f t="shared" si="489"/>
        <v/>
      </c>
    </row>
    <row r="4405" spans="1:13" x14ac:dyDescent="0.25">
      <c r="A4405" s="25" t="str">
        <f t="shared" si="487"/>
        <v/>
      </c>
      <c r="B4405" s="258" t="str">
        <f t="shared" si="488"/>
        <v>deleg</v>
      </c>
      <c r="C4405" s="316" t="str">
        <f t="shared" si="485"/>
        <v>Zacatecas</v>
      </c>
      <c r="D4405" s="316" t="str">
        <f t="shared" si="486"/>
        <v>Zacatecas</v>
      </c>
      <c r="M4405" s="268" t="str">
        <f t="shared" si="489"/>
        <v/>
      </c>
    </row>
    <row r="4406" spans="1:13" x14ac:dyDescent="0.25">
      <c r="A4406" s="25" t="str">
        <f t="shared" si="487"/>
        <v/>
      </c>
      <c r="B4406" s="258" t="str">
        <f t="shared" si="488"/>
        <v>deleg</v>
      </c>
      <c r="C4406" s="316" t="str">
        <f t="shared" si="485"/>
        <v>Zacatecas</v>
      </c>
      <c r="D4406" s="316" t="str">
        <f t="shared" si="486"/>
        <v>Zacatecas</v>
      </c>
      <c r="M4406" s="268" t="str">
        <f t="shared" si="489"/>
        <v/>
      </c>
    </row>
    <row r="4407" spans="1:13" x14ac:dyDescent="0.25">
      <c r="A4407" s="25" t="str">
        <f t="shared" si="487"/>
        <v/>
      </c>
      <c r="B4407" s="258" t="str">
        <f t="shared" si="488"/>
        <v>deleg</v>
      </c>
      <c r="C4407" s="316" t="str">
        <f t="shared" si="485"/>
        <v>Zacatecas</v>
      </c>
      <c r="D4407" s="316" t="str">
        <f t="shared" si="486"/>
        <v>Zacatecas</v>
      </c>
      <c r="M4407" s="268" t="str">
        <f t="shared" si="489"/>
        <v/>
      </c>
    </row>
    <row r="4408" spans="1:13" x14ac:dyDescent="0.25">
      <c r="A4408" s="25" t="str">
        <f t="shared" si="487"/>
        <v/>
      </c>
      <c r="B4408" s="258" t="str">
        <f t="shared" si="488"/>
        <v>deleg</v>
      </c>
      <c r="C4408" s="316" t="str">
        <f t="shared" si="485"/>
        <v>Zacatecas</v>
      </c>
      <c r="D4408" s="316" t="str">
        <f t="shared" si="486"/>
        <v>Zacatecas</v>
      </c>
      <c r="M4408" s="268" t="str">
        <f t="shared" si="489"/>
        <v/>
      </c>
    </row>
    <row r="4409" spans="1:13" x14ac:dyDescent="0.25">
      <c r="A4409" s="25" t="str">
        <f t="shared" si="487"/>
        <v/>
      </c>
      <c r="B4409" s="258" t="str">
        <f t="shared" si="488"/>
        <v>deleg</v>
      </c>
      <c r="C4409" s="316" t="str">
        <f t="shared" si="485"/>
        <v>Zacatecas</v>
      </c>
      <c r="D4409" s="316" t="str">
        <f t="shared" si="486"/>
        <v>Zacatecas</v>
      </c>
      <c r="M4409" s="268" t="str">
        <f t="shared" si="489"/>
        <v/>
      </c>
    </row>
    <row r="4410" spans="1:13" x14ac:dyDescent="0.25">
      <c r="A4410" s="25" t="str">
        <f t="shared" si="487"/>
        <v/>
      </c>
      <c r="B4410" s="258" t="str">
        <f t="shared" si="488"/>
        <v>deleg</v>
      </c>
      <c r="C4410" s="316" t="str">
        <f t="shared" si="485"/>
        <v>Zacatecas</v>
      </c>
      <c r="D4410" s="316" t="str">
        <f t="shared" si="486"/>
        <v>Zacatecas</v>
      </c>
      <c r="M4410" s="268" t="str">
        <f t="shared" si="489"/>
        <v/>
      </c>
    </row>
    <row r="4411" spans="1:13" x14ac:dyDescent="0.25">
      <c r="A4411" s="25" t="str">
        <f t="shared" si="487"/>
        <v/>
      </c>
      <c r="B4411" s="258" t="str">
        <f t="shared" si="488"/>
        <v>deleg</v>
      </c>
      <c r="C4411" s="316" t="str">
        <f t="shared" si="485"/>
        <v>Zacatecas</v>
      </c>
      <c r="D4411" s="316" t="str">
        <f t="shared" si="486"/>
        <v>Zacatecas</v>
      </c>
      <c r="M4411" s="268" t="str">
        <f t="shared" si="489"/>
        <v/>
      </c>
    </row>
    <row r="4412" spans="1:13" x14ac:dyDescent="0.25">
      <c r="A4412" s="25" t="str">
        <f t="shared" si="487"/>
        <v/>
      </c>
      <c r="B4412" s="258" t="str">
        <f t="shared" si="488"/>
        <v>deleg</v>
      </c>
      <c r="C4412" s="316" t="str">
        <f t="shared" ref="C4412:C4475" si="490">+IF(AND(E4412&lt;&gt;"",G4412="$BTRATOU_MOT MOTIVO DE MAL TRATOa"),TRIM(MID(E4412,FIND(" ",E4412,1),LEN(E4412))),IF(AND(D4412&lt;&gt;"Primer nivel",D4412&lt;&gt;"Segundo nivel"),D4412,C4411))</f>
        <v>Zacatecas</v>
      </c>
      <c r="D4412" s="316" t="str">
        <f t="shared" ref="D4412:D4475" si="491">+IF(AND(G4412&lt;&gt;"",J4413="Porcentaje"),"Nacional",IF(AND(F4412&lt;&gt;"",G4412="$BTRATOU_MOT MOTIVO DE MAL TRATOa"),TRIM(MID(F4412,FIND(" ",F4412,1),LEN(F4412))),D4411))</f>
        <v>Zacatecas</v>
      </c>
      <c r="M4412" s="268" t="str">
        <f t="shared" si="489"/>
        <v/>
      </c>
    </row>
    <row r="4413" spans="1:13" x14ac:dyDescent="0.25">
      <c r="A4413" s="25" t="str">
        <f t="shared" si="487"/>
        <v/>
      </c>
      <c r="B4413" s="258" t="str">
        <f t="shared" si="488"/>
        <v>deleg</v>
      </c>
      <c r="C4413" s="316" t="str">
        <f t="shared" si="490"/>
        <v>Zacatecas</v>
      </c>
      <c r="D4413" s="316" t="str">
        <f t="shared" si="491"/>
        <v>Zacatecas</v>
      </c>
      <c r="M4413" s="268" t="str">
        <f t="shared" si="489"/>
        <v/>
      </c>
    </row>
    <row r="4414" spans="1:13" x14ac:dyDescent="0.25">
      <c r="A4414" s="25" t="str">
        <f t="shared" si="487"/>
        <v/>
      </c>
      <c r="B4414" s="258" t="str">
        <f t="shared" si="488"/>
        <v>deleg</v>
      </c>
      <c r="C4414" s="316" t="str">
        <f t="shared" si="490"/>
        <v>Zacatecas</v>
      </c>
      <c r="D4414" s="316" t="str">
        <f t="shared" si="491"/>
        <v>Zacatecas</v>
      </c>
      <c r="M4414" s="268" t="str">
        <f t="shared" si="489"/>
        <v/>
      </c>
    </row>
    <row r="4415" spans="1:13" x14ac:dyDescent="0.25">
      <c r="A4415" s="25" t="str">
        <f t="shared" si="487"/>
        <v/>
      </c>
      <c r="B4415" s="258" t="str">
        <f t="shared" si="488"/>
        <v>deleg</v>
      </c>
      <c r="C4415" s="316" t="str">
        <f t="shared" si="490"/>
        <v>Zacatecas</v>
      </c>
      <c r="D4415" s="316" t="str">
        <f t="shared" si="491"/>
        <v>Zacatecas</v>
      </c>
      <c r="M4415" s="268" t="str">
        <f t="shared" si="489"/>
        <v/>
      </c>
    </row>
    <row r="4416" spans="1:13" x14ac:dyDescent="0.25">
      <c r="A4416" s="25" t="str">
        <f t="shared" si="487"/>
        <v/>
      </c>
      <c r="B4416" s="258" t="str">
        <f t="shared" si="488"/>
        <v>deleg</v>
      </c>
      <c r="C4416" s="316" t="str">
        <f t="shared" si="490"/>
        <v>Zacatecas</v>
      </c>
      <c r="D4416" s="316" t="str">
        <f t="shared" si="491"/>
        <v>Zacatecas</v>
      </c>
      <c r="M4416" s="268" t="str">
        <f t="shared" si="489"/>
        <v/>
      </c>
    </row>
    <row r="4417" spans="1:13" x14ac:dyDescent="0.25">
      <c r="A4417" s="25" t="str">
        <f t="shared" si="487"/>
        <v/>
      </c>
      <c r="B4417" s="258" t="str">
        <f t="shared" si="488"/>
        <v>deleg</v>
      </c>
      <c r="C4417" s="316" t="str">
        <f t="shared" si="490"/>
        <v>Zacatecas</v>
      </c>
      <c r="D4417" s="316" t="str">
        <f t="shared" si="491"/>
        <v>Zacatecas</v>
      </c>
      <c r="M4417" s="268" t="str">
        <f t="shared" si="489"/>
        <v/>
      </c>
    </row>
    <row r="4418" spans="1:13" x14ac:dyDescent="0.25">
      <c r="A4418" s="25" t="str">
        <f t="shared" si="487"/>
        <v/>
      </c>
      <c r="B4418" s="258" t="str">
        <f t="shared" si="488"/>
        <v>deleg</v>
      </c>
      <c r="C4418" s="316" t="str">
        <f t="shared" si="490"/>
        <v>Zacatecas</v>
      </c>
      <c r="D4418" s="316" t="str">
        <f t="shared" si="491"/>
        <v>Zacatecas</v>
      </c>
      <c r="M4418" s="268" t="str">
        <f t="shared" si="489"/>
        <v/>
      </c>
    </row>
    <row r="4419" spans="1:13" x14ac:dyDescent="0.25">
      <c r="A4419" s="25" t="str">
        <f t="shared" si="487"/>
        <v/>
      </c>
      <c r="B4419" s="258" t="str">
        <f t="shared" si="488"/>
        <v>deleg</v>
      </c>
      <c r="C4419" s="316" t="str">
        <f t="shared" si="490"/>
        <v>Zacatecas</v>
      </c>
      <c r="D4419" s="316" t="str">
        <f t="shared" si="491"/>
        <v>Zacatecas</v>
      </c>
      <c r="M4419" s="268" t="str">
        <f t="shared" si="489"/>
        <v/>
      </c>
    </row>
    <row r="4420" spans="1:13" x14ac:dyDescent="0.25">
      <c r="A4420" s="25" t="str">
        <f t="shared" si="487"/>
        <v/>
      </c>
      <c r="B4420" s="258" t="str">
        <f t="shared" si="488"/>
        <v>deleg</v>
      </c>
      <c r="C4420" s="316" t="str">
        <f t="shared" si="490"/>
        <v>Zacatecas</v>
      </c>
      <c r="D4420" s="316" t="str">
        <f t="shared" si="491"/>
        <v>Zacatecas</v>
      </c>
      <c r="M4420" s="268" t="str">
        <f t="shared" si="489"/>
        <v/>
      </c>
    </row>
    <row r="4421" spans="1:13" x14ac:dyDescent="0.25">
      <c r="A4421" s="25" t="str">
        <f t="shared" ref="A4421:A4484" si="492">IFERROR(CONCATENATE(B4421,C4421,D4421,MID(H4421,FIND(" ",H4421)+2,LEN(H4421))),"")</f>
        <v/>
      </c>
      <c r="B4421" s="258" t="str">
        <f t="shared" ref="B4421:B4484" si="493">+IF(AND(G4421&lt;&gt;"",J4422="Porcentaje"),TRIM(MID(G4421,1,FIND(" ",G4421,1))),IF(AND(F4421&lt;&gt;"",J4422="Porcentaje"),TRIM(MID(F4421,1,FIND(" ",F4421,1))),IF(AND(E4421&lt;&gt;"",J4422="Porcentaje"),TRIM(MID(E4421,1,FIND(" ",E4421,1))),B4420)))</f>
        <v>deleg</v>
      </c>
      <c r="C4421" s="316" t="str">
        <f t="shared" si="490"/>
        <v>Zacatecas</v>
      </c>
      <c r="D4421" s="316" t="str">
        <f t="shared" si="491"/>
        <v>Zacatecas</v>
      </c>
      <c r="M4421" s="268" t="str">
        <f t="shared" si="489"/>
        <v/>
      </c>
    </row>
    <row r="4422" spans="1:13" x14ac:dyDescent="0.25">
      <c r="A4422" s="25" t="str">
        <f t="shared" si="492"/>
        <v/>
      </c>
      <c r="B4422" s="258" t="str">
        <f t="shared" si="493"/>
        <v>deleg</v>
      </c>
      <c r="C4422" s="316" t="str">
        <f t="shared" si="490"/>
        <v>Zacatecas</v>
      </c>
      <c r="D4422" s="316" t="str">
        <f t="shared" si="491"/>
        <v>Zacatecas</v>
      </c>
      <c r="M4422" s="268" t="str">
        <f t="shared" si="489"/>
        <v/>
      </c>
    </row>
    <row r="4423" spans="1:13" x14ac:dyDescent="0.25">
      <c r="A4423" s="25" t="str">
        <f t="shared" si="492"/>
        <v/>
      </c>
      <c r="B4423" s="258" t="str">
        <f t="shared" si="493"/>
        <v>deleg</v>
      </c>
      <c r="C4423" s="316" t="str">
        <f t="shared" si="490"/>
        <v>Zacatecas</v>
      </c>
      <c r="D4423" s="316" t="str">
        <f t="shared" si="491"/>
        <v>Zacatecas</v>
      </c>
      <c r="M4423" s="268" t="str">
        <f t="shared" ref="M4423:M4486" si="494">IF(H4423&lt;&gt;"",IFERROR(MID(H4423,FIND(" ",H4423)+1,LEN(H4423)),""),"")</f>
        <v/>
      </c>
    </row>
    <row r="4424" spans="1:13" x14ac:dyDescent="0.25">
      <c r="A4424" s="25" t="str">
        <f t="shared" si="492"/>
        <v/>
      </c>
      <c r="B4424" s="258" t="str">
        <f t="shared" si="493"/>
        <v>deleg</v>
      </c>
      <c r="C4424" s="316" t="str">
        <f t="shared" si="490"/>
        <v>Zacatecas</v>
      </c>
      <c r="D4424" s="316" t="str">
        <f t="shared" si="491"/>
        <v>Zacatecas</v>
      </c>
      <c r="M4424" s="268" t="str">
        <f t="shared" si="494"/>
        <v/>
      </c>
    </row>
    <row r="4425" spans="1:13" x14ac:dyDescent="0.25">
      <c r="A4425" s="25" t="str">
        <f t="shared" si="492"/>
        <v/>
      </c>
      <c r="B4425" s="258" t="str">
        <f t="shared" si="493"/>
        <v>deleg</v>
      </c>
      <c r="C4425" s="316" t="str">
        <f t="shared" si="490"/>
        <v>Zacatecas</v>
      </c>
      <c r="D4425" s="316" t="str">
        <f t="shared" si="491"/>
        <v>Zacatecas</v>
      </c>
      <c r="M4425" s="268" t="str">
        <f t="shared" si="494"/>
        <v/>
      </c>
    </row>
    <row r="4426" spans="1:13" x14ac:dyDescent="0.25">
      <c r="A4426" s="25" t="str">
        <f t="shared" si="492"/>
        <v/>
      </c>
      <c r="B4426" s="258" t="str">
        <f t="shared" si="493"/>
        <v>deleg</v>
      </c>
      <c r="C4426" s="316" t="str">
        <f t="shared" si="490"/>
        <v>Zacatecas</v>
      </c>
      <c r="D4426" s="316" t="str">
        <f t="shared" si="491"/>
        <v>Zacatecas</v>
      </c>
      <c r="M4426" s="268" t="str">
        <f t="shared" si="494"/>
        <v/>
      </c>
    </row>
    <row r="4427" spans="1:13" x14ac:dyDescent="0.25">
      <c r="A4427" s="25" t="str">
        <f t="shared" si="492"/>
        <v/>
      </c>
      <c r="B4427" s="258" t="str">
        <f t="shared" si="493"/>
        <v>deleg</v>
      </c>
      <c r="C4427" s="316" t="str">
        <f t="shared" si="490"/>
        <v>Zacatecas</v>
      </c>
      <c r="D4427" s="316" t="str">
        <f t="shared" si="491"/>
        <v>Zacatecas</v>
      </c>
      <c r="M4427" s="268" t="str">
        <f t="shared" si="494"/>
        <v/>
      </c>
    </row>
    <row r="4428" spans="1:13" x14ac:dyDescent="0.25">
      <c r="A4428" s="25" t="str">
        <f t="shared" si="492"/>
        <v/>
      </c>
      <c r="B4428" s="258" t="str">
        <f t="shared" si="493"/>
        <v>deleg</v>
      </c>
      <c r="C4428" s="316" t="str">
        <f t="shared" si="490"/>
        <v>Zacatecas</v>
      </c>
      <c r="D4428" s="316" t="str">
        <f t="shared" si="491"/>
        <v>Zacatecas</v>
      </c>
      <c r="M4428" s="268" t="str">
        <f t="shared" si="494"/>
        <v/>
      </c>
    </row>
    <row r="4429" spans="1:13" x14ac:dyDescent="0.25">
      <c r="A4429" s="25" t="str">
        <f t="shared" si="492"/>
        <v/>
      </c>
      <c r="B4429" s="258" t="str">
        <f t="shared" si="493"/>
        <v>deleg</v>
      </c>
      <c r="C4429" s="316" t="str">
        <f t="shared" si="490"/>
        <v>Zacatecas</v>
      </c>
      <c r="D4429" s="316" t="str">
        <f t="shared" si="491"/>
        <v>Zacatecas</v>
      </c>
      <c r="M4429" s="268" t="str">
        <f t="shared" si="494"/>
        <v/>
      </c>
    </row>
    <row r="4430" spans="1:13" x14ac:dyDescent="0.25">
      <c r="A4430" s="25" t="str">
        <f t="shared" si="492"/>
        <v/>
      </c>
      <c r="B4430" s="258" t="str">
        <f t="shared" si="493"/>
        <v>deleg</v>
      </c>
      <c r="C4430" s="316" t="str">
        <f t="shared" si="490"/>
        <v>Zacatecas</v>
      </c>
      <c r="D4430" s="316" t="str">
        <f t="shared" si="491"/>
        <v>Zacatecas</v>
      </c>
      <c r="M4430" s="268" t="str">
        <f t="shared" si="494"/>
        <v/>
      </c>
    </row>
    <row r="4431" spans="1:13" x14ac:dyDescent="0.25">
      <c r="A4431" s="25" t="str">
        <f t="shared" si="492"/>
        <v/>
      </c>
      <c r="B4431" s="258" t="str">
        <f t="shared" si="493"/>
        <v>deleg</v>
      </c>
      <c r="C4431" s="316" t="str">
        <f t="shared" si="490"/>
        <v>Zacatecas</v>
      </c>
      <c r="D4431" s="316" t="str">
        <f t="shared" si="491"/>
        <v>Zacatecas</v>
      </c>
      <c r="M4431" s="268" t="str">
        <f t="shared" si="494"/>
        <v/>
      </c>
    </row>
    <row r="4432" spans="1:13" x14ac:dyDescent="0.25">
      <c r="A4432" s="25" t="str">
        <f t="shared" si="492"/>
        <v/>
      </c>
      <c r="B4432" s="258" t="str">
        <f t="shared" si="493"/>
        <v>deleg</v>
      </c>
      <c r="C4432" s="316" t="str">
        <f t="shared" si="490"/>
        <v>Zacatecas</v>
      </c>
      <c r="D4432" s="316" t="str">
        <f t="shared" si="491"/>
        <v>Zacatecas</v>
      </c>
      <c r="M4432" s="268" t="str">
        <f t="shared" si="494"/>
        <v/>
      </c>
    </row>
    <row r="4433" spans="1:13" x14ac:dyDescent="0.25">
      <c r="A4433" s="25" t="str">
        <f t="shared" si="492"/>
        <v/>
      </c>
      <c r="B4433" s="258" t="str">
        <f t="shared" si="493"/>
        <v>deleg</v>
      </c>
      <c r="C4433" s="316" t="str">
        <f t="shared" si="490"/>
        <v>Zacatecas</v>
      </c>
      <c r="D4433" s="316" t="str">
        <f t="shared" si="491"/>
        <v>Zacatecas</v>
      </c>
      <c r="M4433" s="268" t="str">
        <f t="shared" si="494"/>
        <v/>
      </c>
    </row>
    <row r="4434" spans="1:13" x14ac:dyDescent="0.25">
      <c r="A4434" s="25" t="str">
        <f t="shared" si="492"/>
        <v/>
      </c>
      <c r="B4434" s="258" t="str">
        <f t="shared" si="493"/>
        <v>deleg</v>
      </c>
      <c r="C4434" s="316" t="str">
        <f t="shared" si="490"/>
        <v>Zacatecas</v>
      </c>
      <c r="D4434" s="316" t="str">
        <f t="shared" si="491"/>
        <v>Zacatecas</v>
      </c>
      <c r="M4434" s="268" t="str">
        <f t="shared" si="494"/>
        <v/>
      </c>
    </row>
    <row r="4435" spans="1:13" x14ac:dyDescent="0.25">
      <c r="A4435" s="25" t="str">
        <f t="shared" si="492"/>
        <v/>
      </c>
      <c r="B4435" s="258" t="str">
        <f t="shared" si="493"/>
        <v>deleg</v>
      </c>
      <c r="C4435" s="316" t="str">
        <f t="shared" si="490"/>
        <v>Zacatecas</v>
      </c>
      <c r="D4435" s="316" t="str">
        <f t="shared" si="491"/>
        <v>Zacatecas</v>
      </c>
      <c r="M4435" s="268" t="str">
        <f t="shared" si="494"/>
        <v/>
      </c>
    </row>
    <row r="4436" spans="1:13" x14ac:dyDescent="0.25">
      <c r="A4436" s="25" t="str">
        <f t="shared" si="492"/>
        <v/>
      </c>
      <c r="B4436" s="258" t="str">
        <f t="shared" si="493"/>
        <v>deleg</v>
      </c>
      <c r="C4436" s="316" t="str">
        <f t="shared" si="490"/>
        <v>Zacatecas</v>
      </c>
      <c r="D4436" s="316" t="str">
        <f t="shared" si="491"/>
        <v>Zacatecas</v>
      </c>
      <c r="M4436" s="268" t="str">
        <f t="shared" si="494"/>
        <v/>
      </c>
    </row>
    <row r="4437" spans="1:13" x14ac:dyDescent="0.25">
      <c r="A4437" s="25" t="str">
        <f t="shared" si="492"/>
        <v/>
      </c>
      <c r="B4437" s="258" t="str">
        <f t="shared" si="493"/>
        <v>deleg</v>
      </c>
      <c r="C4437" s="316" t="str">
        <f t="shared" si="490"/>
        <v>Zacatecas</v>
      </c>
      <c r="D4437" s="316" t="str">
        <f t="shared" si="491"/>
        <v>Zacatecas</v>
      </c>
      <c r="M4437" s="268" t="str">
        <f t="shared" si="494"/>
        <v/>
      </c>
    </row>
    <row r="4438" spans="1:13" x14ac:dyDescent="0.25">
      <c r="A4438" s="25" t="str">
        <f t="shared" si="492"/>
        <v/>
      </c>
      <c r="B4438" s="258" t="str">
        <f t="shared" si="493"/>
        <v>deleg</v>
      </c>
      <c r="C4438" s="316" t="str">
        <f t="shared" si="490"/>
        <v>Zacatecas</v>
      </c>
      <c r="D4438" s="316" t="str">
        <f t="shared" si="491"/>
        <v>Zacatecas</v>
      </c>
      <c r="M4438" s="268" t="str">
        <f t="shared" si="494"/>
        <v/>
      </c>
    </row>
    <row r="4439" spans="1:13" x14ac:dyDescent="0.25">
      <c r="A4439" s="25" t="str">
        <f t="shared" si="492"/>
        <v/>
      </c>
      <c r="B4439" s="258" t="str">
        <f t="shared" si="493"/>
        <v>deleg</v>
      </c>
      <c r="C4439" s="316" t="str">
        <f t="shared" si="490"/>
        <v>Zacatecas</v>
      </c>
      <c r="D4439" s="316" t="str">
        <f t="shared" si="491"/>
        <v>Zacatecas</v>
      </c>
      <c r="M4439" s="268" t="str">
        <f t="shared" si="494"/>
        <v/>
      </c>
    </row>
    <row r="4440" spans="1:13" x14ac:dyDescent="0.25">
      <c r="A4440" s="25" t="str">
        <f t="shared" si="492"/>
        <v/>
      </c>
      <c r="B4440" s="258" t="str">
        <f t="shared" si="493"/>
        <v>deleg</v>
      </c>
      <c r="C4440" s="316" t="str">
        <f t="shared" si="490"/>
        <v>Zacatecas</v>
      </c>
      <c r="D4440" s="316" t="str">
        <f t="shared" si="491"/>
        <v>Zacatecas</v>
      </c>
      <c r="M4440" s="268" t="str">
        <f t="shared" si="494"/>
        <v/>
      </c>
    </row>
    <row r="4441" spans="1:13" x14ac:dyDescent="0.25">
      <c r="A4441" s="25" t="str">
        <f t="shared" si="492"/>
        <v/>
      </c>
      <c r="B4441" s="258" t="str">
        <f t="shared" si="493"/>
        <v>deleg</v>
      </c>
      <c r="C4441" s="316" t="str">
        <f t="shared" si="490"/>
        <v>Zacatecas</v>
      </c>
      <c r="D4441" s="316" t="str">
        <f t="shared" si="491"/>
        <v>Zacatecas</v>
      </c>
      <c r="M4441" s="268" t="str">
        <f t="shared" si="494"/>
        <v/>
      </c>
    </row>
    <row r="4442" spans="1:13" x14ac:dyDescent="0.25">
      <c r="A4442" s="25" t="str">
        <f t="shared" si="492"/>
        <v/>
      </c>
      <c r="B4442" s="258" t="str">
        <f t="shared" si="493"/>
        <v>deleg</v>
      </c>
      <c r="C4442" s="316" t="str">
        <f t="shared" si="490"/>
        <v>Zacatecas</v>
      </c>
      <c r="D4442" s="316" t="str">
        <f t="shared" si="491"/>
        <v>Zacatecas</v>
      </c>
      <c r="M4442" s="268" t="str">
        <f t="shared" si="494"/>
        <v/>
      </c>
    </row>
    <row r="4443" spans="1:13" x14ac:dyDescent="0.25">
      <c r="A4443" s="25" t="str">
        <f t="shared" si="492"/>
        <v/>
      </c>
      <c r="B4443" s="258" t="str">
        <f t="shared" si="493"/>
        <v>deleg</v>
      </c>
      <c r="C4443" s="316" t="str">
        <f t="shared" si="490"/>
        <v>Zacatecas</v>
      </c>
      <c r="D4443" s="316" t="str">
        <f t="shared" si="491"/>
        <v>Zacatecas</v>
      </c>
      <c r="M4443" s="268" t="str">
        <f t="shared" si="494"/>
        <v/>
      </c>
    </row>
    <row r="4444" spans="1:13" x14ac:dyDescent="0.25">
      <c r="A4444" s="25" t="str">
        <f t="shared" si="492"/>
        <v/>
      </c>
      <c r="B4444" s="258" t="str">
        <f t="shared" si="493"/>
        <v>deleg</v>
      </c>
      <c r="C4444" s="316" t="str">
        <f t="shared" si="490"/>
        <v>Zacatecas</v>
      </c>
      <c r="D4444" s="316" t="str">
        <f t="shared" si="491"/>
        <v>Zacatecas</v>
      </c>
      <c r="M4444" s="268" t="str">
        <f t="shared" si="494"/>
        <v/>
      </c>
    </row>
    <row r="4445" spans="1:13" x14ac:dyDescent="0.25">
      <c r="A4445" s="25" t="str">
        <f t="shared" si="492"/>
        <v/>
      </c>
      <c r="B4445" s="258" t="str">
        <f t="shared" si="493"/>
        <v>deleg</v>
      </c>
      <c r="C4445" s="316" t="str">
        <f t="shared" si="490"/>
        <v>Zacatecas</v>
      </c>
      <c r="D4445" s="316" t="str">
        <f t="shared" si="491"/>
        <v>Zacatecas</v>
      </c>
      <c r="M4445" s="268" t="str">
        <f t="shared" si="494"/>
        <v/>
      </c>
    </row>
    <row r="4446" spans="1:13" x14ac:dyDescent="0.25">
      <c r="A4446" s="25" t="str">
        <f t="shared" si="492"/>
        <v/>
      </c>
      <c r="B4446" s="258" t="str">
        <f t="shared" si="493"/>
        <v>deleg</v>
      </c>
      <c r="C4446" s="316" t="str">
        <f t="shared" si="490"/>
        <v>Zacatecas</v>
      </c>
      <c r="D4446" s="316" t="str">
        <f t="shared" si="491"/>
        <v>Zacatecas</v>
      </c>
      <c r="M4446" s="268" t="str">
        <f t="shared" si="494"/>
        <v/>
      </c>
    </row>
    <row r="4447" spans="1:13" x14ac:dyDescent="0.25">
      <c r="A4447" s="25" t="str">
        <f t="shared" si="492"/>
        <v/>
      </c>
      <c r="B4447" s="258" t="str">
        <f t="shared" si="493"/>
        <v>deleg</v>
      </c>
      <c r="C4447" s="316" t="str">
        <f t="shared" si="490"/>
        <v>Zacatecas</v>
      </c>
      <c r="D4447" s="316" t="str">
        <f t="shared" si="491"/>
        <v>Zacatecas</v>
      </c>
      <c r="M4447" s="268" t="str">
        <f t="shared" si="494"/>
        <v/>
      </c>
    </row>
    <row r="4448" spans="1:13" x14ac:dyDescent="0.25">
      <c r="A4448" s="25" t="str">
        <f t="shared" si="492"/>
        <v/>
      </c>
      <c r="B4448" s="258" t="str">
        <f t="shared" si="493"/>
        <v>deleg</v>
      </c>
      <c r="C4448" s="316" t="str">
        <f t="shared" si="490"/>
        <v>Zacatecas</v>
      </c>
      <c r="D4448" s="316" t="str">
        <f t="shared" si="491"/>
        <v>Zacatecas</v>
      </c>
      <c r="M4448" s="268" t="str">
        <f t="shared" si="494"/>
        <v/>
      </c>
    </row>
    <row r="4449" spans="1:13" x14ac:dyDescent="0.25">
      <c r="A4449" s="25" t="str">
        <f t="shared" si="492"/>
        <v/>
      </c>
      <c r="B4449" s="258" t="str">
        <f t="shared" si="493"/>
        <v>deleg</v>
      </c>
      <c r="C4449" s="316" t="str">
        <f t="shared" si="490"/>
        <v>Zacatecas</v>
      </c>
      <c r="D4449" s="316" t="str">
        <f t="shared" si="491"/>
        <v>Zacatecas</v>
      </c>
      <c r="M4449" s="268" t="str">
        <f t="shared" si="494"/>
        <v/>
      </c>
    </row>
    <row r="4450" spans="1:13" x14ac:dyDescent="0.25">
      <c r="A4450" s="25" t="str">
        <f t="shared" si="492"/>
        <v/>
      </c>
      <c r="B4450" s="258" t="str">
        <f t="shared" si="493"/>
        <v>deleg</v>
      </c>
      <c r="C4450" s="316" t="str">
        <f t="shared" si="490"/>
        <v>Zacatecas</v>
      </c>
      <c r="D4450" s="316" t="str">
        <f t="shared" si="491"/>
        <v>Zacatecas</v>
      </c>
      <c r="M4450" s="268" t="str">
        <f t="shared" si="494"/>
        <v/>
      </c>
    </row>
    <row r="4451" spans="1:13" x14ac:dyDescent="0.25">
      <c r="A4451" s="25" t="str">
        <f t="shared" si="492"/>
        <v/>
      </c>
      <c r="B4451" s="258" t="str">
        <f t="shared" si="493"/>
        <v>deleg</v>
      </c>
      <c r="C4451" s="316" t="str">
        <f t="shared" si="490"/>
        <v>Zacatecas</v>
      </c>
      <c r="D4451" s="316" t="str">
        <f t="shared" si="491"/>
        <v>Zacatecas</v>
      </c>
      <c r="M4451" s="268" t="str">
        <f t="shared" si="494"/>
        <v/>
      </c>
    </row>
    <row r="4452" spans="1:13" x14ac:dyDescent="0.25">
      <c r="A4452" s="25" t="str">
        <f t="shared" si="492"/>
        <v/>
      </c>
      <c r="B4452" s="258" t="str">
        <f t="shared" si="493"/>
        <v>deleg</v>
      </c>
      <c r="C4452" s="316" t="str">
        <f t="shared" si="490"/>
        <v>Zacatecas</v>
      </c>
      <c r="D4452" s="316" t="str">
        <f t="shared" si="491"/>
        <v>Zacatecas</v>
      </c>
      <c r="M4452" s="268" t="str">
        <f t="shared" si="494"/>
        <v/>
      </c>
    </row>
    <row r="4453" spans="1:13" x14ac:dyDescent="0.25">
      <c r="A4453" s="25" t="str">
        <f t="shared" si="492"/>
        <v/>
      </c>
      <c r="B4453" s="258" t="str">
        <f t="shared" si="493"/>
        <v>deleg</v>
      </c>
      <c r="C4453" s="316" t="str">
        <f t="shared" si="490"/>
        <v>Zacatecas</v>
      </c>
      <c r="D4453" s="316" t="str">
        <f t="shared" si="491"/>
        <v>Zacatecas</v>
      </c>
      <c r="M4453" s="268" t="str">
        <f t="shared" si="494"/>
        <v/>
      </c>
    </row>
    <row r="4454" spans="1:13" x14ac:dyDescent="0.25">
      <c r="A4454" s="25" t="str">
        <f t="shared" si="492"/>
        <v/>
      </c>
      <c r="B4454" s="258" t="str">
        <f t="shared" si="493"/>
        <v>deleg</v>
      </c>
      <c r="C4454" s="316" t="str">
        <f t="shared" si="490"/>
        <v>Zacatecas</v>
      </c>
      <c r="D4454" s="316" t="str">
        <f t="shared" si="491"/>
        <v>Zacatecas</v>
      </c>
      <c r="M4454" s="268" t="str">
        <f t="shared" si="494"/>
        <v/>
      </c>
    </row>
    <row r="4455" spans="1:13" x14ac:dyDescent="0.25">
      <c r="A4455" s="25" t="str">
        <f t="shared" si="492"/>
        <v/>
      </c>
      <c r="B4455" s="258" t="str">
        <f t="shared" si="493"/>
        <v>deleg</v>
      </c>
      <c r="C4455" s="316" t="str">
        <f t="shared" si="490"/>
        <v>Zacatecas</v>
      </c>
      <c r="D4455" s="316" t="str">
        <f t="shared" si="491"/>
        <v>Zacatecas</v>
      </c>
      <c r="M4455" s="268" t="str">
        <f t="shared" si="494"/>
        <v/>
      </c>
    </row>
    <row r="4456" spans="1:13" x14ac:dyDescent="0.25">
      <c r="A4456" s="25" t="str">
        <f t="shared" si="492"/>
        <v/>
      </c>
      <c r="B4456" s="258" t="str">
        <f t="shared" si="493"/>
        <v>deleg</v>
      </c>
      <c r="C4456" s="316" t="str">
        <f t="shared" si="490"/>
        <v>Zacatecas</v>
      </c>
      <c r="D4456" s="316" t="str">
        <f t="shared" si="491"/>
        <v>Zacatecas</v>
      </c>
      <c r="M4456" s="268" t="str">
        <f t="shared" si="494"/>
        <v/>
      </c>
    </row>
    <row r="4457" spans="1:13" x14ac:dyDescent="0.25">
      <c r="A4457" s="25" t="str">
        <f t="shared" si="492"/>
        <v/>
      </c>
      <c r="B4457" s="258" t="str">
        <f t="shared" si="493"/>
        <v>deleg</v>
      </c>
      <c r="C4457" s="316" t="str">
        <f t="shared" si="490"/>
        <v>Zacatecas</v>
      </c>
      <c r="D4457" s="316" t="str">
        <f t="shared" si="491"/>
        <v>Zacatecas</v>
      </c>
      <c r="M4457" s="268" t="str">
        <f t="shared" si="494"/>
        <v/>
      </c>
    </row>
    <row r="4458" spans="1:13" x14ac:dyDescent="0.25">
      <c r="A4458" s="25" t="str">
        <f t="shared" si="492"/>
        <v/>
      </c>
      <c r="B4458" s="258" t="str">
        <f t="shared" si="493"/>
        <v>deleg</v>
      </c>
      <c r="C4458" s="316" t="str">
        <f t="shared" si="490"/>
        <v>Zacatecas</v>
      </c>
      <c r="D4458" s="316" t="str">
        <f t="shared" si="491"/>
        <v>Zacatecas</v>
      </c>
      <c r="M4458" s="268" t="str">
        <f t="shared" si="494"/>
        <v/>
      </c>
    </row>
    <row r="4459" spans="1:13" x14ac:dyDescent="0.25">
      <c r="A4459" s="25" t="str">
        <f t="shared" si="492"/>
        <v/>
      </c>
      <c r="B4459" s="258" t="str">
        <f t="shared" si="493"/>
        <v>deleg</v>
      </c>
      <c r="C4459" s="316" t="str">
        <f t="shared" si="490"/>
        <v>Zacatecas</v>
      </c>
      <c r="D4459" s="316" t="str">
        <f t="shared" si="491"/>
        <v>Zacatecas</v>
      </c>
      <c r="M4459" s="268" t="str">
        <f t="shared" si="494"/>
        <v/>
      </c>
    </row>
    <row r="4460" spans="1:13" x14ac:dyDescent="0.25">
      <c r="A4460" s="25" t="str">
        <f t="shared" si="492"/>
        <v/>
      </c>
      <c r="B4460" s="258" t="str">
        <f t="shared" si="493"/>
        <v>deleg</v>
      </c>
      <c r="C4460" s="316" t="str">
        <f t="shared" si="490"/>
        <v>Zacatecas</v>
      </c>
      <c r="D4460" s="316" t="str">
        <f t="shared" si="491"/>
        <v>Zacatecas</v>
      </c>
      <c r="M4460" s="268" t="str">
        <f t="shared" si="494"/>
        <v/>
      </c>
    </row>
    <row r="4461" spans="1:13" x14ac:dyDescent="0.25">
      <c r="A4461" s="25" t="str">
        <f t="shared" si="492"/>
        <v/>
      </c>
      <c r="B4461" s="258" t="str">
        <f t="shared" si="493"/>
        <v>deleg</v>
      </c>
      <c r="C4461" s="316" t="str">
        <f t="shared" si="490"/>
        <v>Zacatecas</v>
      </c>
      <c r="D4461" s="316" t="str">
        <f t="shared" si="491"/>
        <v>Zacatecas</v>
      </c>
      <c r="M4461" s="268" t="str">
        <f t="shared" si="494"/>
        <v/>
      </c>
    </row>
    <row r="4462" spans="1:13" x14ac:dyDescent="0.25">
      <c r="A4462" s="25" t="str">
        <f t="shared" si="492"/>
        <v/>
      </c>
      <c r="B4462" s="258" t="str">
        <f t="shared" si="493"/>
        <v>deleg</v>
      </c>
      <c r="C4462" s="316" t="str">
        <f t="shared" si="490"/>
        <v>Zacatecas</v>
      </c>
      <c r="D4462" s="316" t="str">
        <f t="shared" si="491"/>
        <v>Zacatecas</v>
      </c>
      <c r="M4462" s="268" t="str">
        <f t="shared" si="494"/>
        <v/>
      </c>
    </row>
    <row r="4463" spans="1:13" x14ac:dyDescent="0.25">
      <c r="A4463" s="25" t="str">
        <f t="shared" si="492"/>
        <v/>
      </c>
      <c r="B4463" s="258" t="str">
        <f t="shared" si="493"/>
        <v>deleg</v>
      </c>
      <c r="C4463" s="316" t="str">
        <f t="shared" si="490"/>
        <v>Zacatecas</v>
      </c>
      <c r="D4463" s="316" t="str">
        <f t="shared" si="491"/>
        <v>Zacatecas</v>
      </c>
      <c r="M4463" s="268" t="str">
        <f t="shared" si="494"/>
        <v/>
      </c>
    </row>
    <row r="4464" spans="1:13" x14ac:dyDescent="0.25">
      <c r="A4464" s="25" t="str">
        <f t="shared" si="492"/>
        <v/>
      </c>
      <c r="B4464" s="258" t="str">
        <f t="shared" si="493"/>
        <v>deleg</v>
      </c>
      <c r="C4464" s="316" t="str">
        <f t="shared" si="490"/>
        <v>Zacatecas</v>
      </c>
      <c r="D4464" s="316" t="str">
        <f t="shared" si="491"/>
        <v>Zacatecas</v>
      </c>
      <c r="M4464" s="268" t="str">
        <f t="shared" si="494"/>
        <v/>
      </c>
    </row>
    <row r="4465" spans="1:13" x14ac:dyDescent="0.25">
      <c r="A4465" s="25" t="str">
        <f t="shared" si="492"/>
        <v/>
      </c>
      <c r="B4465" s="258" t="str">
        <f t="shared" si="493"/>
        <v>deleg</v>
      </c>
      <c r="C4465" s="316" t="str">
        <f t="shared" si="490"/>
        <v>Zacatecas</v>
      </c>
      <c r="D4465" s="316" t="str">
        <f t="shared" si="491"/>
        <v>Zacatecas</v>
      </c>
      <c r="M4465" s="268" t="str">
        <f t="shared" si="494"/>
        <v/>
      </c>
    </row>
    <row r="4466" spans="1:13" x14ac:dyDescent="0.25">
      <c r="A4466" s="25" t="str">
        <f t="shared" si="492"/>
        <v/>
      </c>
      <c r="B4466" s="258" t="str">
        <f t="shared" si="493"/>
        <v>deleg</v>
      </c>
      <c r="C4466" s="316" t="str">
        <f t="shared" si="490"/>
        <v>Zacatecas</v>
      </c>
      <c r="D4466" s="316" t="str">
        <f t="shared" si="491"/>
        <v>Zacatecas</v>
      </c>
      <c r="M4466" s="268" t="str">
        <f t="shared" si="494"/>
        <v/>
      </c>
    </row>
    <row r="4467" spans="1:13" x14ac:dyDescent="0.25">
      <c r="A4467" s="25" t="str">
        <f t="shared" si="492"/>
        <v/>
      </c>
      <c r="B4467" s="258" t="str">
        <f t="shared" si="493"/>
        <v>deleg</v>
      </c>
      <c r="C4467" s="316" t="str">
        <f t="shared" si="490"/>
        <v>Zacatecas</v>
      </c>
      <c r="D4467" s="316" t="str">
        <f t="shared" si="491"/>
        <v>Zacatecas</v>
      </c>
      <c r="M4467" s="268" t="str">
        <f t="shared" si="494"/>
        <v/>
      </c>
    </row>
    <row r="4468" spans="1:13" x14ac:dyDescent="0.25">
      <c r="A4468" s="25" t="str">
        <f t="shared" si="492"/>
        <v/>
      </c>
      <c r="B4468" s="258" t="str">
        <f t="shared" si="493"/>
        <v>deleg</v>
      </c>
      <c r="C4468" s="316" t="str">
        <f t="shared" si="490"/>
        <v>Zacatecas</v>
      </c>
      <c r="D4468" s="316" t="str">
        <f t="shared" si="491"/>
        <v>Zacatecas</v>
      </c>
      <c r="M4468" s="268" t="str">
        <f t="shared" si="494"/>
        <v/>
      </c>
    </row>
    <row r="4469" spans="1:13" x14ac:dyDescent="0.25">
      <c r="A4469" s="25" t="str">
        <f t="shared" si="492"/>
        <v/>
      </c>
      <c r="B4469" s="258" t="str">
        <f t="shared" si="493"/>
        <v>deleg</v>
      </c>
      <c r="C4469" s="316" t="str">
        <f t="shared" si="490"/>
        <v>Zacatecas</v>
      </c>
      <c r="D4469" s="316" t="str">
        <f t="shared" si="491"/>
        <v>Zacatecas</v>
      </c>
      <c r="M4469" s="268" t="str">
        <f t="shared" si="494"/>
        <v/>
      </c>
    </row>
    <row r="4470" spans="1:13" x14ac:dyDescent="0.25">
      <c r="A4470" s="25" t="str">
        <f t="shared" si="492"/>
        <v/>
      </c>
      <c r="B4470" s="258" t="str">
        <f t="shared" si="493"/>
        <v>deleg</v>
      </c>
      <c r="C4470" s="316" t="str">
        <f t="shared" si="490"/>
        <v>Zacatecas</v>
      </c>
      <c r="D4470" s="316" t="str">
        <f t="shared" si="491"/>
        <v>Zacatecas</v>
      </c>
      <c r="M4470" s="268" t="str">
        <f t="shared" si="494"/>
        <v/>
      </c>
    </row>
    <row r="4471" spans="1:13" x14ac:dyDescent="0.25">
      <c r="A4471" s="25" t="str">
        <f t="shared" si="492"/>
        <v/>
      </c>
      <c r="B4471" s="258" t="str">
        <f t="shared" si="493"/>
        <v>deleg</v>
      </c>
      <c r="C4471" s="316" t="str">
        <f t="shared" si="490"/>
        <v>Zacatecas</v>
      </c>
      <c r="D4471" s="316" t="str">
        <f t="shared" si="491"/>
        <v>Zacatecas</v>
      </c>
      <c r="M4471" s="268" t="str">
        <f t="shared" si="494"/>
        <v/>
      </c>
    </row>
    <row r="4472" spans="1:13" x14ac:dyDescent="0.25">
      <c r="A4472" s="25" t="str">
        <f t="shared" si="492"/>
        <v/>
      </c>
      <c r="B4472" s="258" t="str">
        <f t="shared" si="493"/>
        <v>deleg</v>
      </c>
      <c r="C4472" s="316" t="str">
        <f t="shared" si="490"/>
        <v>Zacatecas</v>
      </c>
      <c r="D4472" s="316" t="str">
        <f t="shared" si="491"/>
        <v>Zacatecas</v>
      </c>
      <c r="M4472" s="268" t="str">
        <f t="shared" si="494"/>
        <v/>
      </c>
    </row>
    <row r="4473" spans="1:13" x14ac:dyDescent="0.25">
      <c r="A4473" s="25" t="str">
        <f t="shared" si="492"/>
        <v/>
      </c>
      <c r="B4473" s="258" t="str">
        <f t="shared" si="493"/>
        <v>deleg</v>
      </c>
      <c r="C4473" s="316" t="str">
        <f t="shared" si="490"/>
        <v>Zacatecas</v>
      </c>
      <c r="D4473" s="316" t="str">
        <f t="shared" si="491"/>
        <v>Zacatecas</v>
      </c>
      <c r="M4473" s="268" t="str">
        <f t="shared" si="494"/>
        <v/>
      </c>
    </row>
    <row r="4474" spans="1:13" x14ac:dyDescent="0.25">
      <c r="A4474" s="25" t="str">
        <f t="shared" si="492"/>
        <v/>
      </c>
      <c r="B4474" s="258" t="str">
        <f t="shared" si="493"/>
        <v>deleg</v>
      </c>
      <c r="C4474" s="316" t="str">
        <f t="shared" si="490"/>
        <v>Zacatecas</v>
      </c>
      <c r="D4474" s="316" t="str">
        <f t="shared" si="491"/>
        <v>Zacatecas</v>
      </c>
      <c r="M4474" s="268" t="str">
        <f t="shared" si="494"/>
        <v/>
      </c>
    </row>
    <row r="4475" spans="1:13" x14ac:dyDescent="0.25">
      <c r="A4475" s="25" t="str">
        <f t="shared" si="492"/>
        <v/>
      </c>
      <c r="B4475" s="258" t="str">
        <f t="shared" si="493"/>
        <v>deleg</v>
      </c>
      <c r="C4475" s="316" t="str">
        <f t="shared" si="490"/>
        <v>Zacatecas</v>
      </c>
      <c r="D4475" s="316" t="str">
        <f t="shared" si="491"/>
        <v>Zacatecas</v>
      </c>
      <c r="M4475" s="268" t="str">
        <f t="shared" si="494"/>
        <v/>
      </c>
    </row>
    <row r="4476" spans="1:13" x14ac:dyDescent="0.25">
      <c r="A4476" s="25" t="str">
        <f t="shared" si="492"/>
        <v/>
      </c>
      <c r="B4476" s="258" t="str">
        <f t="shared" si="493"/>
        <v>deleg</v>
      </c>
      <c r="C4476" s="316" t="str">
        <f t="shared" ref="C4476:C4539" si="495">+IF(AND(E4476&lt;&gt;"",G4476="$BTRATOU_MOT MOTIVO DE MAL TRATOa"),TRIM(MID(E4476,FIND(" ",E4476,1),LEN(E4476))),IF(AND(D4476&lt;&gt;"Primer nivel",D4476&lt;&gt;"Segundo nivel"),D4476,C4475))</f>
        <v>Zacatecas</v>
      </c>
      <c r="D4476" s="316" t="str">
        <f t="shared" ref="D4476:D4539" si="496">+IF(AND(G4476&lt;&gt;"",J4477="Porcentaje"),"Nacional",IF(AND(F4476&lt;&gt;"",G4476="$BTRATOU_MOT MOTIVO DE MAL TRATOa"),TRIM(MID(F4476,FIND(" ",F4476,1),LEN(F4476))),D4475))</f>
        <v>Zacatecas</v>
      </c>
      <c r="M4476" s="268" t="str">
        <f t="shared" si="494"/>
        <v/>
      </c>
    </row>
    <row r="4477" spans="1:13" x14ac:dyDescent="0.25">
      <c r="A4477" s="25" t="str">
        <f t="shared" si="492"/>
        <v/>
      </c>
      <c r="B4477" s="258" t="str">
        <f t="shared" si="493"/>
        <v>deleg</v>
      </c>
      <c r="C4477" s="316" t="str">
        <f t="shared" si="495"/>
        <v>Zacatecas</v>
      </c>
      <c r="D4477" s="316" t="str">
        <f t="shared" si="496"/>
        <v>Zacatecas</v>
      </c>
      <c r="M4477" s="268" t="str">
        <f t="shared" si="494"/>
        <v/>
      </c>
    </row>
    <row r="4478" spans="1:13" x14ac:dyDescent="0.25">
      <c r="A4478" s="25" t="str">
        <f t="shared" si="492"/>
        <v/>
      </c>
      <c r="B4478" s="258" t="str">
        <f t="shared" si="493"/>
        <v>deleg</v>
      </c>
      <c r="C4478" s="316" t="str">
        <f t="shared" si="495"/>
        <v>Zacatecas</v>
      </c>
      <c r="D4478" s="316" t="str">
        <f t="shared" si="496"/>
        <v>Zacatecas</v>
      </c>
      <c r="M4478" s="268" t="str">
        <f t="shared" si="494"/>
        <v/>
      </c>
    </row>
    <row r="4479" spans="1:13" x14ac:dyDescent="0.25">
      <c r="A4479" s="25" t="str">
        <f t="shared" si="492"/>
        <v/>
      </c>
      <c r="B4479" s="258" t="str">
        <f t="shared" si="493"/>
        <v>deleg</v>
      </c>
      <c r="C4479" s="316" t="str">
        <f t="shared" si="495"/>
        <v>Zacatecas</v>
      </c>
      <c r="D4479" s="316" t="str">
        <f t="shared" si="496"/>
        <v>Zacatecas</v>
      </c>
      <c r="M4479" s="268" t="str">
        <f t="shared" si="494"/>
        <v/>
      </c>
    </row>
    <row r="4480" spans="1:13" x14ac:dyDescent="0.25">
      <c r="A4480" s="25" t="str">
        <f t="shared" si="492"/>
        <v/>
      </c>
      <c r="B4480" s="258" t="str">
        <f t="shared" si="493"/>
        <v>deleg</v>
      </c>
      <c r="C4480" s="316" t="str">
        <f t="shared" si="495"/>
        <v>Zacatecas</v>
      </c>
      <c r="D4480" s="316" t="str">
        <f t="shared" si="496"/>
        <v>Zacatecas</v>
      </c>
      <c r="M4480" s="268" t="str">
        <f t="shared" si="494"/>
        <v/>
      </c>
    </row>
    <row r="4481" spans="1:13" x14ac:dyDescent="0.25">
      <c r="A4481" s="25" t="str">
        <f t="shared" si="492"/>
        <v/>
      </c>
      <c r="B4481" s="258" t="str">
        <f t="shared" si="493"/>
        <v>deleg</v>
      </c>
      <c r="C4481" s="316" t="str">
        <f t="shared" si="495"/>
        <v>Zacatecas</v>
      </c>
      <c r="D4481" s="316" t="str">
        <f t="shared" si="496"/>
        <v>Zacatecas</v>
      </c>
      <c r="M4481" s="268" t="str">
        <f t="shared" si="494"/>
        <v/>
      </c>
    </row>
    <row r="4482" spans="1:13" x14ac:dyDescent="0.25">
      <c r="A4482" s="25" t="str">
        <f t="shared" si="492"/>
        <v/>
      </c>
      <c r="B4482" s="258" t="str">
        <f t="shared" si="493"/>
        <v>deleg</v>
      </c>
      <c r="C4482" s="316" t="str">
        <f t="shared" si="495"/>
        <v>Zacatecas</v>
      </c>
      <c r="D4482" s="316" t="str">
        <f t="shared" si="496"/>
        <v>Zacatecas</v>
      </c>
      <c r="M4482" s="268" t="str">
        <f t="shared" si="494"/>
        <v/>
      </c>
    </row>
    <row r="4483" spans="1:13" x14ac:dyDescent="0.25">
      <c r="A4483" s="25" t="str">
        <f t="shared" si="492"/>
        <v/>
      </c>
      <c r="B4483" s="258" t="str">
        <f t="shared" si="493"/>
        <v>deleg</v>
      </c>
      <c r="C4483" s="316" t="str">
        <f t="shared" si="495"/>
        <v>Zacatecas</v>
      </c>
      <c r="D4483" s="316" t="str">
        <f t="shared" si="496"/>
        <v>Zacatecas</v>
      </c>
      <c r="M4483" s="268" t="str">
        <f t="shared" si="494"/>
        <v/>
      </c>
    </row>
    <row r="4484" spans="1:13" x14ac:dyDescent="0.25">
      <c r="A4484" s="25" t="str">
        <f t="shared" si="492"/>
        <v/>
      </c>
      <c r="B4484" s="258" t="str">
        <f t="shared" si="493"/>
        <v>deleg</v>
      </c>
      <c r="C4484" s="316" t="str">
        <f t="shared" si="495"/>
        <v>Zacatecas</v>
      </c>
      <c r="D4484" s="316" t="str">
        <f t="shared" si="496"/>
        <v>Zacatecas</v>
      </c>
      <c r="M4484" s="268" t="str">
        <f t="shared" si="494"/>
        <v/>
      </c>
    </row>
    <row r="4485" spans="1:13" x14ac:dyDescent="0.25">
      <c r="A4485" s="25" t="str">
        <f t="shared" ref="A4485:A4548" si="497">IFERROR(CONCATENATE(B4485,C4485,D4485,MID(H4485,FIND(" ",H4485)+2,LEN(H4485))),"")</f>
        <v/>
      </c>
      <c r="B4485" s="258" t="str">
        <f t="shared" ref="B4485:B4548" si="498">+IF(AND(G4485&lt;&gt;"",J4486="Porcentaje"),TRIM(MID(G4485,1,FIND(" ",G4485,1))),IF(AND(F4485&lt;&gt;"",J4486="Porcentaje"),TRIM(MID(F4485,1,FIND(" ",F4485,1))),IF(AND(E4485&lt;&gt;"",J4486="Porcentaje"),TRIM(MID(E4485,1,FIND(" ",E4485,1))),B4484)))</f>
        <v>deleg</v>
      </c>
      <c r="C4485" s="316" t="str">
        <f t="shared" si="495"/>
        <v>Zacatecas</v>
      </c>
      <c r="D4485" s="316" t="str">
        <f t="shared" si="496"/>
        <v>Zacatecas</v>
      </c>
      <c r="M4485" s="268" t="str">
        <f t="shared" si="494"/>
        <v/>
      </c>
    </row>
    <row r="4486" spans="1:13" x14ac:dyDescent="0.25">
      <c r="A4486" s="25" t="str">
        <f t="shared" si="497"/>
        <v/>
      </c>
      <c r="B4486" s="258" t="str">
        <f t="shared" si="498"/>
        <v>deleg</v>
      </c>
      <c r="C4486" s="316" t="str">
        <f t="shared" si="495"/>
        <v>Zacatecas</v>
      </c>
      <c r="D4486" s="316" t="str">
        <f t="shared" si="496"/>
        <v>Zacatecas</v>
      </c>
      <c r="M4486" s="268" t="str">
        <f t="shared" si="494"/>
        <v/>
      </c>
    </row>
    <row r="4487" spans="1:13" x14ac:dyDescent="0.25">
      <c r="A4487" s="25" t="str">
        <f t="shared" si="497"/>
        <v/>
      </c>
      <c r="B4487" s="258" t="str">
        <f t="shared" si="498"/>
        <v>deleg</v>
      </c>
      <c r="C4487" s="316" t="str">
        <f t="shared" si="495"/>
        <v>Zacatecas</v>
      </c>
      <c r="D4487" s="316" t="str">
        <f t="shared" si="496"/>
        <v>Zacatecas</v>
      </c>
      <c r="M4487" s="268" t="str">
        <f t="shared" ref="M4487:M4550" si="499">IF(H4487&lt;&gt;"",IFERROR(MID(H4487,FIND(" ",H4487)+1,LEN(H4487)),""),"")</f>
        <v/>
      </c>
    </row>
    <row r="4488" spans="1:13" x14ac:dyDescent="0.25">
      <c r="A4488" s="25" t="str">
        <f t="shared" si="497"/>
        <v/>
      </c>
      <c r="B4488" s="258" t="str">
        <f t="shared" si="498"/>
        <v>deleg</v>
      </c>
      <c r="C4488" s="316" t="str">
        <f t="shared" si="495"/>
        <v>Zacatecas</v>
      </c>
      <c r="D4488" s="316" t="str">
        <f t="shared" si="496"/>
        <v>Zacatecas</v>
      </c>
      <c r="M4488" s="268" t="str">
        <f t="shared" si="499"/>
        <v/>
      </c>
    </row>
    <row r="4489" spans="1:13" x14ac:dyDescent="0.25">
      <c r="A4489" s="25" t="str">
        <f t="shared" si="497"/>
        <v/>
      </c>
      <c r="B4489" s="258" t="str">
        <f t="shared" si="498"/>
        <v>deleg</v>
      </c>
      <c r="C4489" s="316" t="str">
        <f t="shared" si="495"/>
        <v>Zacatecas</v>
      </c>
      <c r="D4489" s="316" t="str">
        <f t="shared" si="496"/>
        <v>Zacatecas</v>
      </c>
      <c r="M4489" s="268" t="str">
        <f t="shared" si="499"/>
        <v/>
      </c>
    </row>
    <row r="4490" spans="1:13" x14ac:dyDescent="0.25">
      <c r="A4490" s="25" t="str">
        <f t="shared" si="497"/>
        <v/>
      </c>
      <c r="B4490" s="258" t="str">
        <f t="shared" si="498"/>
        <v>deleg</v>
      </c>
      <c r="C4490" s="316" t="str">
        <f t="shared" si="495"/>
        <v>Zacatecas</v>
      </c>
      <c r="D4490" s="316" t="str">
        <f t="shared" si="496"/>
        <v>Zacatecas</v>
      </c>
      <c r="M4490" s="268" t="str">
        <f t="shared" si="499"/>
        <v/>
      </c>
    </row>
    <row r="4491" spans="1:13" x14ac:dyDescent="0.25">
      <c r="A4491" s="25" t="str">
        <f t="shared" si="497"/>
        <v/>
      </c>
      <c r="B4491" s="258" t="str">
        <f t="shared" si="498"/>
        <v>deleg</v>
      </c>
      <c r="C4491" s="316" t="str">
        <f t="shared" si="495"/>
        <v>Zacatecas</v>
      </c>
      <c r="D4491" s="316" t="str">
        <f t="shared" si="496"/>
        <v>Zacatecas</v>
      </c>
      <c r="M4491" s="268" t="str">
        <f t="shared" si="499"/>
        <v/>
      </c>
    </row>
    <row r="4492" spans="1:13" x14ac:dyDescent="0.25">
      <c r="A4492" s="25" t="str">
        <f t="shared" si="497"/>
        <v/>
      </c>
      <c r="B4492" s="258" t="str">
        <f t="shared" si="498"/>
        <v>deleg</v>
      </c>
      <c r="C4492" s="316" t="str">
        <f t="shared" si="495"/>
        <v>Zacatecas</v>
      </c>
      <c r="D4492" s="316" t="str">
        <f t="shared" si="496"/>
        <v>Zacatecas</v>
      </c>
      <c r="M4492" s="268" t="str">
        <f t="shared" si="499"/>
        <v/>
      </c>
    </row>
    <row r="4493" spans="1:13" x14ac:dyDescent="0.25">
      <c r="A4493" s="25" t="str">
        <f t="shared" si="497"/>
        <v/>
      </c>
      <c r="B4493" s="258" t="str">
        <f t="shared" si="498"/>
        <v>deleg</v>
      </c>
      <c r="C4493" s="316" t="str">
        <f t="shared" si="495"/>
        <v>Zacatecas</v>
      </c>
      <c r="D4493" s="316" t="str">
        <f t="shared" si="496"/>
        <v>Zacatecas</v>
      </c>
      <c r="M4493" s="268" t="str">
        <f t="shared" si="499"/>
        <v/>
      </c>
    </row>
    <row r="4494" spans="1:13" x14ac:dyDescent="0.25">
      <c r="A4494" s="25" t="str">
        <f t="shared" si="497"/>
        <v/>
      </c>
      <c r="B4494" s="258" t="str">
        <f t="shared" si="498"/>
        <v>deleg</v>
      </c>
      <c r="C4494" s="316" t="str">
        <f t="shared" si="495"/>
        <v>Zacatecas</v>
      </c>
      <c r="D4494" s="316" t="str">
        <f t="shared" si="496"/>
        <v>Zacatecas</v>
      </c>
      <c r="M4494" s="268" t="str">
        <f t="shared" si="499"/>
        <v/>
      </c>
    </row>
    <row r="4495" spans="1:13" x14ac:dyDescent="0.25">
      <c r="A4495" s="25" t="str">
        <f t="shared" si="497"/>
        <v/>
      </c>
      <c r="B4495" s="258" t="str">
        <f t="shared" si="498"/>
        <v>deleg</v>
      </c>
      <c r="C4495" s="316" t="str">
        <f t="shared" si="495"/>
        <v>Zacatecas</v>
      </c>
      <c r="D4495" s="316" t="str">
        <f t="shared" si="496"/>
        <v>Zacatecas</v>
      </c>
      <c r="M4495" s="268" t="str">
        <f t="shared" si="499"/>
        <v/>
      </c>
    </row>
    <row r="4496" spans="1:13" x14ac:dyDescent="0.25">
      <c r="A4496" s="25" t="str">
        <f t="shared" si="497"/>
        <v/>
      </c>
      <c r="B4496" s="258" t="str">
        <f t="shared" si="498"/>
        <v>deleg</v>
      </c>
      <c r="C4496" s="316" t="str">
        <f t="shared" si="495"/>
        <v>Zacatecas</v>
      </c>
      <c r="D4496" s="316" t="str">
        <f t="shared" si="496"/>
        <v>Zacatecas</v>
      </c>
      <c r="M4496" s="268" t="str">
        <f t="shared" si="499"/>
        <v/>
      </c>
    </row>
    <row r="4497" spans="1:13" x14ac:dyDescent="0.25">
      <c r="A4497" s="25" t="str">
        <f t="shared" si="497"/>
        <v/>
      </c>
      <c r="B4497" s="258" t="str">
        <f t="shared" si="498"/>
        <v>deleg</v>
      </c>
      <c r="C4497" s="316" t="str">
        <f t="shared" si="495"/>
        <v>Zacatecas</v>
      </c>
      <c r="D4497" s="316" t="str">
        <f t="shared" si="496"/>
        <v>Zacatecas</v>
      </c>
      <c r="M4497" s="268" t="str">
        <f t="shared" si="499"/>
        <v/>
      </c>
    </row>
    <row r="4498" spans="1:13" x14ac:dyDescent="0.25">
      <c r="A4498" s="25" t="str">
        <f t="shared" si="497"/>
        <v/>
      </c>
      <c r="B4498" s="258" t="str">
        <f t="shared" si="498"/>
        <v>deleg</v>
      </c>
      <c r="C4498" s="316" t="str">
        <f t="shared" si="495"/>
        <v>Zacatecas</v>
      </c>
      <c r="D4498" s="316" t="str">
        <f t="shared" si="496"/>
        <v>Zacatecas</v>
      </c>
      <c r="M4498" s="268" t="str">
        <f t="shared" si="499"/>
        <v/>
      </c>
    </row>
    <row r="4499" spans="1:13" x14ac:dyDescent="0.25">
      <c r="A4499" s="25" t="str">
        <f t="shared" si="497"/>
        <v/>
      </c>
      <c r="B4499" s="258" t="str">
        <f t="shared" si="498"/>
        <v>deleg</v>
      </c>
      <c r="C4499" s="316" t="str">
        <f t="shared" si="495"/>
        <v>Zacatecas</v>
      </c>
      <c r="D4499" s="316" t="str">
        <f t="shared" si="496"/>
        <v>Zacatecas</v>
      </c>
      <c r="M4499" s="268" t="str">
        <f t="shared" si="499"/>
        <v/>
      </c>
    </row>
    <row r="4500" spans="1:13" x14ac:dyDescent="0.25">
      <c r="A4500" s="25" t="str">
        <f t="shared" si="497"/>
        <v/>
      </c>
      <c r="B4500" s="258" t="str">
        <f t="shared" si="498"/>
        <v>deleg</v>
      </c>
      <c r="C4500" s="316" t="str">
        <f t="shared" si="495"/>
        <v>Zacatecas</v>
      </c>
      <c r="D4500" s="316" t="str">
        <f t="shared" si="496"/>
        <v>Zacatecas</v>
      </c>
      <c r="M4500" s="268" t="str">
        <f t="shared" si="499"/>
        <v/>
      </c>
    </row>
    <row r="4501" spans="1:13" x14ac:dyDescent="0.25">
      <c r="A4501" s="25" t="str">
        <f t="shared" si="497"/>
        <v/>
      </c>
      <c r="B4501" s="258" t="str">
        <f t="shared" si="498"/>
        <v>deleg</v>
      </c>
      <c r="C4501" s="316" t="str">
        <f t="shared" si="495"/>
        <v>Zacatecas</v>
      </c>
      <c r="D4501" s="316" t="str">
        <f t="shared" si="496"/>
        <v>Zacatecas</v>
      </c>
      <c r="M4501" s="268" t="str">
        <f t="shared" si="499"/>
        <v/>
      </c>
    </row>
    <row r="4502" spans="1:13" x14ac:dyDescent="0.25">
      <c r="A4502" s="25" t="str">
        <f t="shared" si="497"/>
        <v/>
      </c>
      <c r="B4502" s="258" t="str">
        <f t="shared" si="498"/>
        <v>deleg</v>
      </c>
      <c r="C4502" s="316" t="str">
        <f t="shared" si="495"/>
        <v>Zacatecas</v>
      </c>
      <c r="D4502" s="316" t="str">
        <f t="shared" si="496"/>
        <v>Zacatecas</v>
      </c>
      <c r="M4502" s="268" t="str">
        <f t="shared" si="499"/>
        <v/>
      </c>
    </row>
    <row r="4503" spans="1:13" x14ac:dyDescent="0.25">
      <c r="A4503" s="25" t="str">
        <f t="shared" si="497"/>
        <v/>
      </c>
      <c r="B4503" s="258" t="str">
        <f t="shared" si="498"/>
        <v>deleg</v>
      </c>
      <c r="C4503" s="316" t="str">
        <f t="shared" si="495"/>
        <v>Zacatecas</v>
      </c>
      <c r="D4503" s="316" t="str">
        <f t="shared" si="496"/>
        <v>Zacatecas</v>
      </c>
      <c r="M4503" s="268" t="str">
        <f t="shared" si="499"/>
        <v/>
      </c>
    </row>
    <row r="4504" spans="1:13" x14ac:dyDescent="0.25">
      <c r="A4504" s="25" t="str">
        <f t="shared" si="497"/>
        <v/>
      </c>
      <c r="B4504" s="258" t="str">
        <f t="shared" si="498"/>
        <v>deleg</v>
      </c>
      <c r="C4504" s="316" t="str">
        <f t="shared" si="495"/>
        <v>Zacatecas</v>
      </c>
      <c r="D4504" s="316" t="str">
        <f t="shared" si="496"/>
        <v>Zacatecas</v>
      </c>
      <c r="M4504" s="268" t="str">
        <f t="shared" si="499"/>
        <v/>
      </c>
    </row>
    <row r="4505" spans="1:13" x14ac:dyDescent="0.25">
      <c r="A4505" s="25" t="str">
        <f t="shared" si="497"/>
        <v/>
      </c>
      <c r="B4505" s="258" t="str">
        <f t="shared" si="498"/>
        <v>deleg</v>
      </c>
      <c r="C4505" s="316" t="str">
        <f t="shared" si="495"/>
        <v>Zacatecas</v>
      </c>
      <c r="D4505" s="316" t="str">
        <f t="shared" si="496"/>
        <v>Zacatecas</v>
      </c>
      <c r="M4505" s="268" t="str">
        <f t="shared" si="499"/>
        <v/>
      </c>
    </row>
    <row r="4506" spans="1:13" x14ac:dyDescent="0.25">
      <c r="A4506" s="25" t="str">
        <f t="shared" si="497"/>
        <v/>
      </c>
      <c r="B4506" s="258" t="str">
        <f t="shared" si="498"/>
        <v>deleg</v>
      </c>
      <c r="C4506" s="316" t="str">
        <f t="shared" si="495"/>
        <v>Zacatecas</v>
      </c>
      <c r="D4506" s="316" t="str">
        <f t="shared" si="496"/>
        <v>Zacatecas</v>
      </c>
      <c r="M4506" s="268" t="str">
        <f t="shared" si="499"/>
        <v/>
      </c>
    </row>
    <row r="4507" spans="1:13" x14ac:dyDescent="0.25">
      <c r="A4507" s="25" t="str">
        <f t="shared" si="497"/>
        <v/>
      </c>
      <c r="B4507" s="258" t="str">
        <f t="shared" si="498"/>
        <v>deleg</v>
      </c>
      <c r="C4507" s="316" t="str">
        <f t="shared" si="495"/>
        <v>Zacatecas</v>
      </c>
      <c r="D4507" s="316" t="str">
        <f t="shared" si="496"/>
        <v>Zacatecas</v>
      </c>
      <c r="M4507" s="268" t="str">
        <f t="shared" si="499"/>
        <v/>
      </c>
    </row>
    <row r="4508" spans="1:13" x14ac:dyDescent="0.25">
      <c r="A4508" s="25" t="str">
        <f t="shared" si="497"/>
        <v/>
      </c>
      <c r="B4508" s="258" t="str">
        <f t="shared" si="498"/>
        <v>deleg</v>
      </c>
      <c r="C4508" s="316" t="str">
        <f t="shared" si="495"/>
        <v>Zacatecas</v>
      </c>
      <c r="D4508" s="316" t="str">
        <f t="shared" si="496"/>
        <v>Zacatecas</v>
      </c>
      <c r="M4508" s="268" t="str">
        <f t="shared" si="499"/>
        <v/>
      </c>
    </row>
    <row r="4509" spans="1:13" x14ac:dyDescent="0.25">
      <c r="A4509" s="25" t="str">
        <f t="shared" si="497"/>
        <v/>
      </c>
      <c r="B4509" s="258" t="str">
        <f t="shared" si="498"/>
        <v>deleg</v>
      </c>
      <c r="C4509" s="316" t="str">
        <f t="shared" si="495"/>
        <v>Zacatecas</v>
      </c>
      <c r="D4509" s="316" t="str">
        <f t="shared" si="496"/>
        <v>Zacatecas</v>
      </c>
      <c r="M4509" s="268" t="str">
        <f t="shared" si="499"/>
        <v/>
      </c>
    </row>
    <row r="4510" spans="1:13" x14ac:dyDescent="0.25">
      <c r="A4510" s="25" t="str">
        <f t="shared" si="497"/>
        <v/>
      </c>
      <c r="B4510" s="258" t="str">
        <f t="shared" si="498"/>
        <v>deleg</v>
      </c>
      <c r="C4510" s="316" t="str">
        <f t="shared" si="495"/>
        <v>Zacatecas</v>
      </c>
      <c r="D4510" s="316" t="str">
        <f t="shared" si="496"/>
        <v>Zacatecas</v>
      </c>
      <c r="M4510" s="268" t="str">
        <f t="shared" si="499"/>
        <v/>
      </c>
    </row>
    <row r="4511" spans="1:13" x14ac:dyDescent="0.25">
      <c r="A4511" s="25" t="str">
        <f t="shared" si="497"/>
        <v/>
      </c>
      <c r="B4511" s="258" t="str">
        <f t="shared" si="498"/>
        <v>deleg</v>
      </c>
      <c r="C4511" s="316" t="str">
        <f t="shared" si="495"/>
        <v>Zacatecas</v>
      </c>
      <c r="D4511" s="316" t="str">
        <f t="shared" si="496"/>
        <v>Zacatecas</v>
      </c>
      <c r="M4511" s="268" t="str">
        <f t="shared" si="499"/>
        <v/>
      </c>
    </row>
    <row r="4512" spans="1:13" x14ac:dyDescent="0.25">
      <c r="A4512" s="25" t="str">
        <f t="shared" si="497"/>
        <v/>
      </c>
      <c r="B4512" s="258" t="str">
        <f t="shared" si="498"/>
        <v>deleg</v>
      </c>
      <c r="C4512" s="316" t="str">
        <f t="shared" si="495"/>
        <v>Zacatecas</v>
      </c>
      <c r="D4512" s="316" t="str">
        <f t="shared" si="496"/>
        <v>Zacatecas</v>
      </c>
      <c r="M4512" s="268" t="str">
        <f t="shared" si="499"/>
        <v/>
      </c>
    </row>
    <row r="4513" spans="1:13" x14ac:dyDescent="0.25">
      <c r="A4513" s="25" t="str">
        <f t="shared" si="497"/>
        <v/>
      </c>
      <c r="B4513" s="258" t="str">
        <f t="shared" si="498"/>
        <v>deleg</v>
      </c>
      <c r="C4513" s="316" t="str">
        <f t="shared" si="495"/>
        <v>Zacatecas</v>
      </c>
      <c r="D4513" s="316" t="str">
        <f t="shared" si="496"/>
        <v>Zacatecas</v>
      </c>
      <c r="M4513" s="268" t="str">
        <f t="shared" si="499"/>
        <v/>
      </c>
    </row>
    <row r="4514" spans="1:13" x14ac:dyDescent="0.25">
      <c r="A4514" s="25" t="str">
        <f t="shared" si="497"/>
        <v/>
      </c>
      <c r="B4514" s="258" t="str">
        <f t="shared" si="498"/>
        <v>deleg</v>
      </c>
      <c r="C4514" s="316" t="str">
        <f t="shared" si="495"/>
        <v>Zacatecas</v>
      </c>
      <c r="D4514" s="316" t="str">
        <f t="shared" si="496"/>
        <v>Zacatecas</v>
      </c>
      <c r="M4514" s="268" t="str">
        <f t="shared" si="499"/>
        <v/>
      </c>
    </row>
    <row r="4515" spans="1:13" x14ac:dyDescent="0.25">
      <c r="A4515" s="25" t="str">
        <f t="shared" si="497"/>
        <v/>
      </c>
      <c r="B4515" s="258" t="str">
        <f t="shared" si="498"/>
        <v>deleg</v>
      </c>
      <c r="C4515" s="316" t="str">
        <f t="shared" si="495"/>
        <v>Zacatecas</v>
      </c>
      <c r="D4515" s="316" t="str">
        <f t="shared" si="496"/>
        <v>Zacatecas</v>
      </c>
      <c r="M4515" s="268" t="str">
        <f t="shared" si="499"/>
        <v/>
      </c>
    </row>
    <row r="4516" spans="1:13" x14ac:dyDescent="0.25">
      <c r="A4516" s="25" t="str">
        <f t="shared" si="497"/>
        <v/>
      </c>
      <c r="B4516" s="258" t="str">
        <f t="shared" si="498"/>
        <v>deleg</v>
      </c>
      <c r="C4516" s="316" t="str">
        <f t="shared" si="495"/>
        <v>Zacatecas</v>
      </c>
      <c r="D4516" s="316" t="str">
        <f t="shared" si="496"/>
        <v>Zacatecas</v>
      </c>
      <c r="M4516" s="268" t="str">
        <f t="shared" si="499"/>
        <v/>
      </c>
    </row>
    <row r="4517" spans="1:13" x14ac:dyDescent="0.25">
      <c r="A4517" s="25" t="str">
        <f t="shared" si="497"/>
        <v/>
      </c>
      <c r="B4517" s="258" t="str">
        <f t="shared" si="498"/>
        <v>deleg</v>
      </c>
      <c r="C4517" s="316" t="str">
        <f t="shared" si="495"/>
        <v>Zacatecas</v>
      </c>
      <c r="D4517" s="316" t="str">
        <f t="shared" si="496"/>
        <v>Zacatecas</v>
      </c>
      <c r="M4517" s="268" t="str">
        <f t="shared" si="499"/>
        <v/>
      </c>
    </row>
    <row r="4518" spans="1:13" x14ac:dyDescent="0.25">
      <c r="A4518" s="25" t="str">
        <f t="shared" si="497"/>
        <v/>
      </c>
      <c r="B4518" s="258" t="str">
        <f t="shared" si="498"/>
        <v>deleg</v>
      </c>
      <c r="C4518" s="316" t="str">
        <f t="shared" si="495"/>
        <v>Zacatecas</v>
      </c>
      <c r="D4518" s="316" t="str">
        <f t="shared" si="496"/>
        <v>Zacatecas</v>
      </c>
      <c r="M4518" s="268" t="str">
        <f t="shared" si="499"/>
        <v/>
      </c>
    </row>
    <row r="4519" spans="1:13" x14ac:dyDescent="0.25">
      <c r="A4519" s="25" t="str">
        <f t="shared" si="497"/>
        <v/>
      </c>
      <c r="B4519" s="258" t="str">
        <f t="shared" si="498"/>
        <v>deleg</v>
      </c>
      <c r="C4519" s="316" t="str">
        <f t="shared" si="495"/>
        <v>Zacatecas</v>
      </c>
      <c r="D4519" s="316" t="str">
        <f t="shared" si="496"/>
        <v>Zacatecas</v>
      </c>
      <c r="M4519" s="268" t="str">
        <f t="shared" si="499"/>
        <v/>
      </c>
    </row>
    <row r="4520" spans="1:13" x14ac:dyDescent="0.25">
      <c r="A4520" s="25" t="str">
        <f t="shared" si="497"/>
        <v/>
      </c>
      <c r="B4520" s="258" t="str">
        <f t="shared" si="498"/>
        <v>deleg</v>
      </c>
      <c r="C4520" s="316" t="str">
        <f t="shared" si="495"/>
        <v>Zacatecas</v>
      </c>
      <c r="D4520" s="316" t="str">
        <f t="shared" si="496"/>
        <v>Zacatecas</v>
      </c>
      <c r="M4520" s="268" t="str">
        <f t="shared" si="499"/>
        <v/>
      </c>
    </row>
    <row r="4521" spans="1:13" x14ac:dyDescent="0.25">
      <c r="A4521" s="25" t="str">
        <f t="shared" si="497"/>
        <v/>
      </c>
      <c r="B4521" s="258" t="str">
        <f t="shared" si="498"/>
        <v>deleg</v>
      </c>
      <c r="C4521" s="316" t="str">
        <f t="shared" si="495"/>
        <v>Zacatecas</v>
      </c>
      <c r="D4521" s="316" t="str">
        <f t="shared" si="496"/>
        <v>Zacatecas</v>
      </c>
      <c r="M4521" s="268" t="str">
        <f t="shared" si="499"/>
        <v/>
      </c>
    </row>
    <row r="4522" spans="1:13" x14ac:dyDescent="0.25">
      <c r="A4522" s="25" t="str">
        <f t="shared" si="497"/>
        <v/>
      </c>
      <c r="B4522" s="258" t="str">
        <f t="shared" si="498"/>
        <v>deleg</v>
      </c>
      <c r="C4522" s="316" t="str">
        <f t="shared" si="495"/>
        <v>Zacatecas</v>
      </c>
      <c r="D4522" s="316" t="str">
        <f t="shared" si="496"/>
        <v>Zacatecas</v>
      </c>
      <c r="M4522" s="268" t="str">
        <f t="shared" si="499"/>
        <v/>
      </c>
    </row>
    <row r="4523" spans="1:13" x14ac:dyDescent="0.25">
      <c r="A4523" s="25" t="str">
        <f t="shared" si="497"/>
        <v/>
      </c>
      <c r="B4523" s="258" t="str">
        <f t="shared" si="498"/>
        <v>deleg</v>
      </c>
      <c r="C4523" s="316" t="str">
        <f t="shared" si="495"/>
        <v>Zacatecas</v>
      </c>
      <c r="D4523" s="316" t="str">
        <f t="shared" si="496"/>
        <v>Zacatecas</v>
      </c>
      <c r="M4523" s="268" t="str">
        <f t="shared" si="499"/>
        <v/>
      </c>
    </row>
    <row r="4524" spans="1:13" x14ac:dyDescent="0.25">
      <c r="A4524" s="25" t="str">
        <f t="shared" si="497"/>
        <v/>
      </c>
      <c r="B4524" s="258" t="str">
        <f t="shared" si="498"/>
        <v>deleg</v>
      </c>
      <c r="C4524" s="316" t="str">
        <f t="shared" si="495"/>
        <v>Zacatecas</v>
      </c>
      <c r="D4524" s="316" t="str">
        <f t="shared" si="496"/>
        <v>Zacatecas</v>
      </c>
      <c r="M4524" s="268" t="str">
        <f t="shared" si="499"/>
        <v/>
      </c>
    </row>
    <row r="4525" spans="1:13" x14ac:dyDescent="0.25">
      <c r="A4525" s="25" t="str">
        <f t="shared" si="497"/>
        <v/>
      </c>
      <c r="B4525" s="258" t="str">
        <f t="shared" si="498"/>
        <v>deleg</v>
      </c>
      <c r="C4525" s="316" t="str">
        <f t="shared" si="495"/>
        <v>Zacatecas</v>
      </c>
      <c r="D4525" s="316" t="str">
        <f t="shared" si="496"/>
        <v>Zacatecas</v>
      </c>
      <c r="M4525" s="268" t="str">
        <f t="shared" si="499"/>
        <v/>
      </c>
    </row>
    <row r="4526" spans="1:13" x14ac:dyDescent="0.25">
      <c r="A4526" s="25" t="str">
        <f t="shared" si="497"/>
        <v/>
      </c>
      <c r="B4526" s="258" t="str">
        <f t="shared" si="498"/>
        <v>deleg</v>
      </c>
      <c r="C4526" s="316" t="str">
        <f t="shared" si="495"/>
        <v>Zacatecas</v>
      </c>
      <c r="D4526" s="316" t="str">
        <f t="shared" si="496"/>
        <v>Zacatecas</v>
      </c>
      <c r="M4526" s="268" t="str">
        <f t="shared" si="499"/>
        <v/>
      </c>
    </row>
    <row r="4527" spans="1:13" x14ac:dyDescent="0.25">
      <c r="A4527" s="25" t="str">
        <f t="shared" si="497"/>
        <v/>
      </c>
      <c r="B4527" s="258" t="str">
        <f t="shared" si="498"/>
        <v>deleg</v>
      </c>
      <c r="C4527" s="316" t="str">
        <f t="shared" si="495"/>
        <v>Zacatecas</v>
      </c>
      <c r="D4527" s="316" t="str">
        <f t="shared" si="496"/>
        <v>Zacatecas</v>
      </c>
      <c r="M4527" s="268" t="str">
        <f t="shared" si="499"/>
        <v/>
      </c>
    </row>
    <row r="4528" spans="1:13" x14ac:dyDescent="0.25">
      <c r="A4528" s="25" t="str">
        <f t="shared" si="497"/>
        <v/>
      </c>
      <c r="B4528" s="258" t="str">
        <f t="shared" si="498"/>
        <v>deleg</v>
      </c>
      <c r="C4528" s="316" t="str">
        <f t="shared" si="495"/>
        <v>Zacatecas</v>
      </c>
      <c r="D4528" s="316" t="str">
        <f t="shared" si="496"/>
        <v>Zacatecas</v>
      </c>
      <c r="M4528" s="268" t="str">
        <f t="shared" si="499"/>
        <v/>
      </c>
    </row>
    <row r="4529" spans="1:13" x14ac:dyDescent="0.25">
      <c r="A4529" s="25" t="str">
        <f t="shared" si="497"/>
        <v/>
      </c>
      <c r="B4529" s="258" t="str">
        <f t="shared" si="498"/>
        <v>deleg</v>
      </c>
      <c r="C4529" s="316" t="str">
        <f t="shared" si="495"/>
        <v>Zacatecas</v>
      </c>
      <c r="D4529" s="316" t="str">
        <f t="shared" si="496"/>
        <v>Zacatecas</v>
      </c>
      <c r="M4529" s="268" t="str">
        <f t="shared" si="499"/>
        <v/>
      </c>
    </row>
    <row r="4530" spans="1:13" x14ac:dyDescent="0.25">
      <c r="A4530" s="25" t="str">
        <f t="shared" si="497"/>
        <v/>
      </c>
      <c r="B4530" s="258" t="str">
        <f t="shared" si="498"/>
        <v>deleg</v>
      </c>
      <c r="C4530" s="316" t="str">
        <f t="shared" si="495"/>
        <v>Zacatecas</v>
      </c>
      <c r="D4530" s="316" t="str">
        <f t="shared" si="496"/>
        <v>Zacatecas</v>
      </c>
      <c r="M4530" s="268" t="str">
        <f t="shared" si="499"/>
        <v/>
      </c>
    </row>
    <row r="4531" spans="1:13" x14ac:dyDescent="0.25">
      <c r="A4531" s="25" t="str">
        <f t="shared" si="497"/>
        <v/>
      </c>
      <c r="B4531" s="258" t="str">
        <f t="shared" si="498"/>
        <v>deleg</v>
      </c>
      <c r="C4531" s="316" t="str">
        <f t="shared" si="495"/>
        <v>Zacatecas</v>
      </c>
      <c r="D4531" s="316" t="str">
        <f t="shared" si="496"/>
        <v>Zacatecas</v>
      </c>
      <c r="M4531" s="268" t="str">
        <f t="shared" si="499"/>
        <v/>
      </c>
    </row>
    <row r="4532" spans="1:13" x14ac:dyDescent="0.25">
      <c r="A4532" s="25" t="str">
        <f t="shared" si="497"/>
        <v/>
      </c>
      <c r="B4532" s="258" t="str">
        <f t="shared" si="498"/>
        <v>deleg</v>
      </c>
      <c r="C4532" s="316" t="str">
        <f t="shared" si="495"/>
        <v>Zacatecas</v>
      </c>
      <c r="D4532" s="316" t="str">
        <f t="shared" si="496"/>
        <v>Zacatecas</v>
      </c>
      <c r="M4532" s="268" t="str">
        <f t="shared" si="499"/>
        <v/>
      </c>
    </row>
    <row r="4533" spans="1:13" x14ac:dyDescent="0.25">
      <c r="A4533" s="25" t="str">
        <f t="shared" si="497"/>
        <v/>
      </c>
      <c r="B4533" s="258" t="str">
        <f t="shared" si="498"/>
        <v>deleg</v>
      </c>
      <c r="C4533" s="316" t="str">
        <f t="shared" si="495"/>
        <v>Zacatecas</v>
      </c>
      <c r="D4533" s="316" t="str">
        <f t="shared" si="496"/>
        <v>Zacatecas</v>
      </c>
      <c r="M4533" s="268" t="str">
        <f t="shared" si="499"/>
        <v/>
      </c>
    </row>
    <row r="4534" spans="1:13" x14ac:dyDescent="0.25">
      <c r="A4534" s="25" t="str">
        <f t="shared" si="497"/>
        <v/>
      </c>
      <c r="B4534" s="258" t="str">
        <f t="shared" si="498"/>
        <v>deleg</v>
      </c>
      <c r="C4534" s="316" t="str">
        <f t="shared" si="495"/>
        <v>Zacatecas</v>
      </c>
      <c r="D4534" s="316" t="str">
        <f t="shared" si="496"/>
        <v>Zacatecas</v>
      </c>
      <c r="M4534" s="268" t="str">
        <f t="shared" si="499"/>
        <v/>
      </c>
    </row>
    <row r="4535" spans="1:13" x14ac:dyDescent="0.25">
      <c r="A4535" s="25" t="str">
        <f t="shared" si="497"/>
        <v/>
      </c>
      <c r="B4535" s="258" t="str">
        <f t="shared" si="498"/>
        <v>deleg</v>
      </c>
      <c r="C4535" s="316" t="str">
        <f t="shared" si="495"/>
        <v>Zacatecas</v>
      </c>
      <c r="D4535" s="316" t="str">
        <f t="shared" si="496"/>
        <v>Zacatecas</v>
      </c>
      <c r="M4535" s="268" t="str">
        <f t="shared" si="499"/>
        <v/>
      </c>
    </row>
    <row r="4536" spans="1:13" x14ac:dyDescent="0.25">
      <c r="A4536" s="25" t="str">
        <f t="shared" si="497"/>
        <v/>
      </c>
      <c r="B4536" s="258" t="str">
        <f t="shared" si="498"/>
        <v>deleg</v>
      </c>
      <c r="C4536" s="316" t="str">
        <f t="shared" si="495"/>
        <v>Zacatecas</v>
      </c>
      <c r="D4536" s="316" t="str">
        <f t="shared" si="496"/>
        <v>Zacatecas</v>
      </c>
      <c r="M4536" s="268" t="str">
        <f t="shared" si="499"/>
        <v/>
      </c>
    </row>
    <row r="4537" spans="1:13" x14ac:dyDescent="0.25">
      <c r="A4537" s="25" t="str">
        <f t="shared" si="497"/>
        <v/>
      </c>
      <c r="B4537" s="258" t="str">
        <f t="shared" si="498"/>
        <v>deleg</v>
      </c>
      <c r="C4537" s="316" t="str">
        <f t="shared" si="495"/>
        <v>Zacatecas</v>
      </c>
      <c r="D4537" s="316" t="str">
        <f t="shared" si="496"/>
        <v>Zacatecas</v>
      </c>
      <c r="M4537" s="268" t="str">
        <f t="shared" si="499"/>
        <v/>
      </c>
    </row>
    <row r="4538" spans="1:13" x14ac:dyDescent="0.25">
      <c r="A4538" s="25" t="str">
        <f t="shared" si="497"/>
        <v/>
      </c>
      <c r="B4538" s="258" t="str">
        <f t="shared" si="498"/>
        <v>deleg</v>
      </c>
      <c r="C4538" s="316" t="str">
        <f t="shared" si="495"/>
        <v>Zacatecas</v>
      </c>
      <c r="D4538" s="316" t="str">
        <f t="shared" si="496"/>
        <v>Zacatecas</v>
      </c>
      <c r="M4538" s="268" t="str">
        <f t="shared" si="499"/>
        <v/>
      </c>
    </row>
    <row r="4539" spans="1:13" x14ac:dyDescent="0.25">
      <c r="A4539" s="25" t="str">
        <f t="shared" si="497"/>
        <v/>
      </c>
      <c r="B4539" s="258" t="str">
        <f t="shared" si="498"/>
        <v>deleg</v>
      </c>
      <c r="C4539" s="316" t="str">
        <f t="shared" si="495"/>
        <v>Zacatecas</v>
      </c>
      <c r="D4539" s="316" t="str">
        <f t="shared" si="496"/>
        <v>Zacatecas</v>
      </c>
      <c r="M4539" s="268" t="str">
        <f t="shared" si="499"/>
        <v/>
      </c>
    </row>
    <row r="4540" spans="1:13" x14ac:dyDescent="0.25">
      <c r="A4540" s="25" t="str">
        <f t="shared" si="497"/>
        <v/>
      </c>
      <c r="B4540" s="258" t="str">
        <f t="shared" si="498"/>
        <v>deleg</v>
      </c>
      <c r="C4540" s="316" t="str">
        <f t="shared" ref="C4540:C4603" si="500">+IF(AND(E4540&lt;&gt;"",G4540="$BTRATOU_MOT MOTIVO DE MAL TRATOa"),TRIM(MID(E4540,FIND(" ",E4540,1),LEN(E4540))),IF(AND(D4540&lt;&gt;"Primer nivel",D4540&lt;&gt;"Segundo nivel"),D4540,C4539))</f>
        <v>Zacatecas</v>
      </c>
      <c r="D4540" s="316" t="str">
        <f t="shared" ref="D4540:D4603" si="501">+IF(AND(G4540&lt;&gt;"",J4541="Porcentaje"),"Nacional",IF(AND(F4540&lt;&gt;"",G4540="$BTRATOU_MOT MOTIVO DE MAL TRATOa"),TRIM(MID(F4540,FIND(" ",F4540,1),LEN(F4540))),D4539))</f>
        <v>Zacatecas</v>
      </c>
      <c r="M4540" s="268" t="str">
        <f t="shared" si="499"/>
        <v/>
      </c>
    </row>
    <row r="4541" spans="1:13" x14ac:dyDescent="0.25">
      <c r="A4541" s="25" t="str">
        <f t="shared" si="497"/>
        <v/>
      </c>
      <c r="B4541" s="258" t="str">
        <f t="shared" si="498"/>
        <v>deleg</v>
      </c>
      <c r="C4541" s="316" t="str">
        <f t="shared" si="500"/>
        <v>Zacatecas</v>
      </c>
      <c r="D4541" s="316" t="str">
        <f t="shared" si="501"/>
        <v>Zacatecas</v>
      </c>
      <c r="M4541" s="268" t="str">
        <f t="shared" si="499"/>
        <v/>
      </c>
    </row>
    <row r="4542" spans="1:13" x14ac:dyDescent="0.25">
      <c r="A4542" s="25" t="str">
        <f t="shared" si="497"/>
        <v/>
      </c>
      <c r="B4542" s="258" t="str">
        <f t="shared" si="498"/>
        <v>deleg</v>
      </c>
      <c r="C4542" s="316" t="str">
        <f t="shared" si="500"/>
        <v>Zacatecas</v>
      </c>
      <c r="D4542" s="316" t="str">
        <f t="shared" si="501"/>
        <v>Zacatecas</v>
      </c>
      <c r="M4542" s="268" t="str">
        <f t="shared" si="499"/>
        <v/>
      </c>
    </row>
    <row r="4543" spans="1:13" x14ac:dyDescent="0.25">
      <c r="A4543" s="25" t="str">
        <f t="shared" si="497"/>
        <v/>
      </c>
      <c r="B4543" s="258" t="str">
        <f t="shared" si="498"/>
        <v>deleg</v>
      </c>
      <c r="C4543" s="316" t="str">
        <f t="shared" si="500"/>
        <v>Zacatecas</v>
      </c>
      <c r="D4543" s="316" t="str">
        <f t="shared" si="501"/>
        <v>Zacatecas</v>
      </c>
      <c r="M4543" s="268" t="str">
        <f t="shared" si="499"/>
        <v/>
      </c>
    </row>
    <row r="4544" spans="1:13" x14ac:dyDescent="0.25">
      <c r="A4544" s="25" t="str">
        <f t="shared" si="497"/>
        <v/>
      </c>
      <c r="B4544" s="258" t="str">
        <f t="shared" si="498"/>
        <v>deleg</v>
      </c>
      <c r="C4544" s="316" t="str">
        <f t="shared" si="500"/>
        <v>Zacatecas</v>
      </c>
      <c r="D4544" s="316" t="str">
        <f t="shared" si="501"/>
        <v>Zacatecas</v>
      </c>
      <c r="M4544" s="268" t="str">
        <f t="shared" si="499"/>
        <v/>
      </c>
    </row>
    <row r="4545" spans="1:13" x14ac:dyDescent="0.25">
      <c r="A4545" s="25" t="str">
        <f t="shared" si="497"/>
        <v/>
      </c>
      <c r="B4545" s="258" t="str">
        <f t="shared" si="498"/>
        <v>deleg</v>
      </c>
      <c r="C4545" s="316" t="str">
        <f t="shared" si="500"/>
        <v>Zacatecas</v>
      </c>
      <c r="D4545" s="316" t="str">
        <f t="shared" si="501"/>
        <v>Zacatecas</v>
      </c>
      <c r="M4545" s="268" t="str">
        <f t="shared" si="499"/>
        <v/>
      </c>
    </row>
    <row r="4546" spans="1:13" x14ac:dyDescent="0.25">
      <c r="A4546" s="25" t="str">
        <f t="shared" si="497"/>
        <v/>
      </c>
      <c r="B4546" s="258" t="str">
        <f t="shared" si="498"/>
        <v>deleg</v>
      </c>
      <c r="C4546" s="316" t="str">
        <f t="shared" si="500"/>
        <v>Zacatecas</v>
      </c>
      <c r="D4546" s="316" t="str">
        <f t="shared" si="501"/>
        <v>Zacatecas</v>
      </c>
      <c r="M4546" s="268" t="str">
        <f t="shared" si="499"/>
        <v/>
      </c>
    </row>
    <row r="4547" spans="1:13" x14ac:dyDescent="0.25">
      <c r="A4547" s="25" t="str">
        <f t="shared" si="497"/>
        <v/>
      </c>
      <c r="B4547" s="258" t="str">
        <f t="shared" si="498"/>
        <v>deleg</v>
      </c>
      <c r="C4547" s="316" t="str">
        <f t="shared" si="500"/>
        <v>Zacatecas</v>
      </c>
      <c r="D4547" s="316" t="str">
        <f t="shared" si="501"/>
        <v>Zacatecas</v>
      </c>
      <c r="M4547" s="268" t="str">
        <f t="shared" si="499"/>
        <v/>
      </c>
    </row>
    <row r="4548" spans="1:13" x14ac:dyDescent="0.25">
      <c r="A4548" s="25" t="str">
        <f t="shared" si="497"/>
        <v/>
      </c>
      <c r="B4548" s="258" t="str">
        <f t="shared" si="498"/>
        <v>deleg</v>
      </c>
      <c r="C4548" s="316" t="str">
        <f t="shared" si="500"/>
        <v>Zacatecas</v>
      </c>
      <c r="D4548" s="316" t="str">
        <f t="shared" si="501"/>
        <v>Zacatecas</v>
      </c>
      <c r="M4548" s="268" t="str">
        <f t="shared" si="499"/>
        <v/>
      </c>
    </row>
    <row r="4549" spans="1:13" x14ac:dyDescent="0.25">
      <c r="A4549" s="25" t="str">
        <f t="shared" ref="A4549:A4612" si="502">IFERROR(CONCATENATE(B4549,C4549,D4549,MID(H4549,FIND(" ",H4549)+2,LEN(H4549))),"")</f>
        <v/>
      </c>
      <c r="B4549" s="258" t="str">
        <f t="shared" ref="B4549:B4612" si="503">+IF(AND(G4549&lt;&gt;"",J4550="Porcentaje"),TRIM(MID(G4549,1,FIND(" ",G4549,1))),IF(AND(F4549&lt;&gt;"",J4550="Porcentaje"),TRIM(MID(F4549,1,FIND(" ",F4549,1))),IF(AND(E4549&lt;&gt;"",J4550="Porcentaje"),TRIM(MID(E4549,1,FIND(" ",E4549,1))),B4548)))</f>
        <v>deleg</v>
      </c>
      <c r="C4549" s="316" t="str">
        <f t="shared" si="500"/>
        <v>Zacatecas</v>
      </c>
      <c r="D4549" s="316" t="str">
        <f t="shared" si="501"/>
        <v>Zacatecas</v>
      </c>
      <c r="M4549" s="268" t="str">
        <f t="shared" si="499"/>
        <v/>
      </c>
    </row>
    <row r="4550" spans="1:13" x14ac:dyDescent="0.25">
      <c r="A4550" s="25" t="str">
        <f t="shared" si="502"/>
        <v/>
      </c>
      <c r="B4550" s="258" t="str">
        <f t="shared" si="503"/>
        <v>deleg</v>
      </c>
      <c r="C4550" s="316" t="str">
        <f t="shared" si="500"/>
        <v>Zacatecas</v>
      </c>
      <c r="D4550" s="316" t="str">
        <f t="shared" si="501"/>
        <v>Zacatecas</v>
      </c>
      <c r="M4550" s="268" t="str">
        <f t="shared" si="499"/>
        <v/>
      </c>
    </row>
    <row r="4551" spans="1:13" x14ac:dyDescent="0.25">
      <c r="A4551" s="25" t="str">
        <f t="shared" si="502"/>
        <v/>
      </c>
      <c r="B4551" s="258" t="str">
        <f t="shared" si="503"/>
        <v>deleg</v>
      </c>
      <c r="C4551" s="316" t="str">
        <f t="shared" si="500"/>
        <v>Zacatecas</v>
      </c>
      <c r="D4551" s="316" t="str">
        <f t="shared" si="501"/>
        <v>Zacatecas</v>
      </c>
      <c r="M4551" s="268" t="str">
        <f t="shared" ref="M4551:M4614" si="504">IF(H4551&lt;&gt;"",IFERROR(MID(H4551,FIND(" ",H4551)+1,LEN(H4551)),""),"")</f>
        <v/>
      </c>
    </row>
    <row r="4552" spans="1:13" x14ac:dyDescent="0.25">
      <c r="A4552" s="25" t="str">
        <f t="shared" si="502"/>
        <v/>
      </c>
      <c r="B4552" s="258" t="str">
        <f t="shared" si="503"/>
        <v>deleg</v>
      </c>
      <c r="C4552" s="316" t="str">
        <f t="shared" si="500"/>
        <v>Zacatecas</v>
      </c>
      <c r="D4552" s="316" t="str">
        <f t="shared" si="501"/>
        <v>Zacatecas</v>
      </c>
      <c r="M4552" s="268" t="str">
        <f t="shared" si="504"/>
        <v/>
      </c>
    </row>
    <row r="4553" spans="1:13" x14ac:dyDescent="0.25">
      <c r="A4553" s="25" t="str">
        <f t="shared" si="502"/>
        <v/>
      </c>
      <c r="B4553" s="258" t="str">
        <f t="shared" si="503"/>
        <v>deleg</v>
      </c>
      <c r="C4553" s="316" t="str">
        <f t="shared" si="500"/>
        <v>Zacatecas</v>
      </c>
      <c r="D4553" s="316" t="str">
        <f t="shared" si="501"/>
        <v>Zacatecas</v>
      </c>
      <c r="M4553" s="268" t="str">
        <f t="shared" si="504"/>
        <v/>
      </c>
    </row>
    <row r="4554" spans="1:13" x14ac:dyDescent="0.25">
      <c r="A4554" s="25" t="str">
        <f t="shared" si="502"/>
        <v/>
      </c>
      <c r="B4554" s="258" t="str">
        <f t="shared" si="503"/>
        <v>deleg</v>
      </c>
      <c r="C4554" s="316" t="str">
        <f t="shared" si="500"/>
        <v>Zacatecas</v>
      </c>
      <c r="D4554" s="316" t="str">
        <f t="shared" si="501"/>
        <v>Zacatecas</v>
      </c>
      <c r="M4554" s="268" t="str">
        <f t="shared" si="504"/>
        <v/>
      </c>
    </row>
    <row r="4555" spans="1:13" x14ac:dyDescent="0.25">
      <c r="A4555" s="25" t="str">
        <f t="shared" si="502"/>
        <v/>
      </c>
      <c r="B4555" s="258" t="str">
        <f t="shared" si="503"/>
        <v>deleg</v>
      </c>
      <c r="C4555" s="316" t="str">
        <f t="shared" si="500"/>
        <v>Zacatecas</v>
      </c>
      <c r="D4555" s="316" t="str">
        <f t="shared" si="501"/>
        <v>Zacatecas</v>
      </c>
      <c r="M4555" s="268" t="str">
        <f t="shared" si="504"/>
        <v/>
      </c>
    </row>
    <row r="4556" spans="1:13" x14ac:dyDescent="0.25">
      <c r="A4556" s="25" t="str">
        <f t="shared" si="502"/>
        <v/>
      </c>
      <c r="B4556" s="258" t="str">
        <f t="shared" si="503"/>
        <v>deleg</v>
      </c>
      <c r="C4556" s="316" t="str">
        <f t="shared" si="500"/>
        <v>Zacatecas</v>
      </c>
      <c r="D4556" s="316" t="str">
        <f t="shared" si="501"/>
        <v>Zacatecas</v>
      </c>
      <c r="M4556" s="268" t="str">
        <f t="shared" si="504"/>
        <v/>
      </c>
    </row>
    <row r="4557" spans="1:13" x14ac:dyDescent="0.25">
      <c r="A4557" s="25" t="str">
        <f t="shared" si="502"/>
        <v/>
      </c>
      <c r="B4557" s="258" t="str">
        <f t="shared" si="503"/>
        <v>deleg</v>
      </c>
      <c r="C4557" s="316" t="str">
        <f t="shared" si="500"/>
        <v>Zacatecas</v>
      </c>
      <c r="D4557" s="316" t="str">
        <f t="shared" si="501"/>
        <v>Zacatecas</v>
      </c>
      <c r="M4557" s="268" t="str">
        <f t="shared" si="504"/>
        <v/>
      </c>
    </row>
    <row r="4558" spans="1:13" x14ac:dyDescent="0.25">
      <c r="A4558" s="25" t="str">
        <f t="shared" si="502"/>
        <v/>
      </c>
      <c r="B4558" s="258" t="str">
        <f t="shared" si="503"/>
        <v>deleg</v>
      </c>
      <c r="C4558" s="316" t="str">
        <f t="shared" si="500"/>
        <v>Zacatecas</v>
      </c>
      <c r="D4558" s="316" t="str">
        <f t="shared" si="501"/>
        <v>Zacatecas</v>
      </c>
      <c r="M4558" s="268" t="str">
        <f t="shared" si="504"/>
        <v/>
      </c>
    </row>
    <row r="4559" spans="1:13" x14ac:dyDescent="0.25">
      <c r="A4559" s="25" t="str">
        <f t="shared" si="502"/>
        <v/>
      </c>
      <c r="B4559" s="258" t="str">
        <f t="shared" si="503"/>
        <v>deleg</v>
      </c>
      <c r="C4559" s="316" t="str">
        <f t="shared" si="500"/>
        <v>Zacatecas</v>
      </c>
      <c r="D4559" s="316" t="str">
        <f t="shared" si="501"/>
        <v>Zacatecas</v>
      </c>
      <c r="M4559" s="268" t="str">
        <f t="shared" si="504"/>
        <v/>
      </c>
    </row>
    <row r="4560" spans="1:13" x14ac:dyDescent="0.25">
      <c r="A4560" s="25" t="str">
        <f t="shared" si="502"/>
        <v/>
      </c>
      <c r="B4560" s="258" t="str">
        <f t="shared" si="503"/>
        <v>deleg</v>
      </c>
      <c r="C4560" s="316" t="str">
        <f t="shared" si="500"/>
        <v>Zacatecas</v>
      </c>
      <c r="D4560" s="316" t="str">
        <f t="shared" si="501"/>
        <v>Zacatecas</v>
      </c>
      <c r="M4560" s="268" t="str">
        <f t="shared" si="504"/>
        <v/>
      </c>
    </row>
    <row r="4561" spans="1:13" x14ac:dyDescent="0.25">
      <c r="A4561" s="25" t="str">
        <f t="shared" si="502"/>
        <v/>
      </c>
      <c r="B4561" s="258" t="str">
        <f t="shared" si="503"/>
        <v>deleg</v>
      </c>
      <c r="C4561" s="316" t="str">
        <f t="shared" si="500"/>
        <v>Zacatecas</v>
      </c>
      <c r="D4561" s="316" t="str">
        <f t="shared" si="501"/>
        <v>Zacatecas</v>
      </c>
      <c r="M4561" s="268" t="str">
        <f t="shared" si="504"/>
        <v/>
      </c>
    </row>
    <row r="4562" spans="1:13" x14ac:dyDescent="0.25">
      <c r="A4562" s="25" t="str">
        <f t="shared" si="502"/>
        <v/>
      </c>
      <c r="B4562" s="258" t="str">
        <f t="shared" si="503"/>
        <v>deleg</v>
      </c>
      <c r="C4562" s="316" t="str">
        <f t="shared" si="500"/>
        <v>Zacatecas</v>
      </c>
      <c r="D4562" s="316" t="str">
        <f t="shared" si="501"/>
        <v>Zacatecas</v>
      </c>
      <c r="M4562" s="268" t="str">
        <f t="shared" si="504"/>
        <v/>
      </c>
    </row>
    <row r="4563" spans="1:13" x14ac:dyDescent="0.25">
      <c r="A4563" s="25" t="str">
        <f t="shared" si="502"/>
        <v/>
      </c>
      <c r="B4563" s="258" t="str">
        <f t="shared" si="503"/>
        <v>deleg</v>
      </c>
      <c r="C4563" s="316" t="str">
        <f t="shared" si="500"/>
        <v>Zacatecas</v>
      </c>
      <c r="D4563" s="316" t="str">
        <f t="shared" si="501"/>
        <v>Zacatecas</v>
      </c>
      <c r="M4563" s="268" t="str">
        <f t="shared" si="504"/>
        <v/>
      </c>
    </row>
    <row r="4564" spans="1:13" x14ac:dyDescent="0.25">
      <c r="A4564" s="25" t="str">
        <f t="shared" si="502"/>
        <v/>
      </c>
      <c r="B4564" s="258" t="str">
        <f t="shared" si="503"/>
        <v>deleg</v>
      </c>
      <c r="C4564" s="316" t="str">
        <f t="shared" si="500"/>
        <v>Zacatecas</v>
      </c>
      <c r="D4564" s="316" t="str">
        <f t="shared" si="501"/>
        <v>Zacatecas</v>
      </c>
      <c r="M4564" s="268" t="str">
        <f t="shared" si="504"/>
        <v/>
      </c>
    </row>
    <row r="4565" spans="1:13" x14ac:dyDescent="0.25">
      <c r="A4565" s="25" t="str">
        <f t="shared" si="502"/>
        <v/>
      </c>
      <c r="B4565" s="258" t="str">
        <f t="shared" si="503"/>
        <v>deleg</v>
      </c>
      <c r="C4565" s="316" t="str">
        <f t="shared" si="500"/>
        <v>Zacatecas</v>
      </c>
      <c r="D4565" s="316" t="str">
        <f t="shared" si="501"/>
        <v>Zacatecas</v>
      </c>
      <c r="M4565" s="268" t="str">
        <f t="shared" si="504"/>
        <v/>
      </c>
    </row>
    <row r="4566" spans="1:13" x14ac:dyDescent="0.25">
      <c r="A4566" s="25" t="str">
        <f t="shared" si="502"/>
        <v/>
      </c>
      <c r="B4566" s="258" t="str">
        <f t="shared" si="503"/>
        <v>deleg</v>
      </c>
      <c r="C4566" s="316" t="str">
        <f t="shared" si="500"/>
        <v>Zacatecas</v>
      </c>
      <c r="D4566" s="316" t="str">
        <f t="shared" si="501"/>
        <v>Zacatecas</v>
      </c>
      <c r="M4566" s="268" t="str">
        <f t="shared" si="504"/>
        <v/>
      </c>
    </row>
    <row r="4567" spans="1:13" x14ac:dyDescent="0.25">
      <c r="A4567" s="25" t="str">
        <f t="shared" si="502"/>
        <v/>
      </c>
      <c r="B4567" s="258" t="str">
        <f t="shared" si="503"/>
        <v>deleg</v>
      </c>
      <c r="C4567" s="316" t="str">
        <f t="shared" si="500"/>
        <v>Zacatecas</v>
      </c>
      <c r="D4567" s="316" t="str">
        <f t="shared" si="501"/>
        <v>Zacatecas</v>
      </c>
      <c r="M4567" s="268" t="str">
        <f t="shared" si="504"/>
        <v/>
      </c>
    </row>
    <row r="4568" spans="1:13" x14ac:dyDescent="0.25">
      <c r="A4568" s="25" t="str">
        <f t="shared" si="502"/>
        <v/>
      </c>
      <c r="B4568" s="258" t="str">
        <f t="shared" si="503"/>
        <v>deleg</v>
      </c>
      <c r="C4568" s="316" t="str">
        <f t="shared" si="500"/>
        <v>Zacatecas</v>
      </c>
      <c r="D4568" s="316" t="str">
        <f t="shared" si="501"/>
        <v>Zacatecas</v>
      </c>
      <c r="M4568" s="268" t="str">
        <f t="shared" si="504"/>
        <v/>
      </c>
    </row>
    <row r="4569" spans="1:13" x14ac:dyDescent="0.25">
      <c r="A4569" s="25" t="str">
        <f t="shared" si="502"/>
        <v/>
      </c>
      <c r="B4569" s="258" t="str">
        <f t="shared" si="503"/>
        <v>deleg</v>
      </c>
      <c r="C4569" s="316" t="str">
        <f t="shared" si="500"/>
        <v>Zacatecas</v>
      </c>
      <c r="D4569" s="316" t="str">
        <f t="shared" si="501"/>
        <v>Zacatecas</v>
      </c>
      <c r="M4569" s="268" t="str">
        <f t="shared" si="504"/>
        <v/>
      </c>
    </row>
    <row r="4570" spans="1:13" x14ac:dyDescent="0.25">
      <c r="A4570" s="25" t="str">
        <f t="shared" si="502"/>
        <v/>
      </c>
      <c r="B4570" s="258" t="str">
        <f t="shared" si="503"/>
        <v>deleg</v>
      </c>
      <c r="C4570" s="316" t="str">
        <f t="shared" si="500"/>
        <v>Zacatecas</v>
      </c>
      <c r="D4570" s="316" t="str">
        <f t="shared" si="501"/>
        <v>Zacatecas</v>
      </c>
      <c r="M4570" s="268" t="str">
        <f t="shared" si="504"/>
        <v/>
      </c>
    </row>
    <row r="4571" spans="1:13" x14ac:dyDescent="0.25">
      <c r="A4571" s="25" t="str">
        <f t="shared" si="502"/>
        <v/>
      </c>
      <c r="B4571" s="258" t="str">
        <f t="shared" si="503"/>
        <v>deleg</v>
      </c>
      <c r="C4571" s="316" t="str">
        <f t="shared" si="500"/>
        <v>Zacatecas</v>
      </c>
      <c r="D4571" s="316" t="str">
        <f t="shared" si="501"/>
        <v>Zacatecas</v>
      </c>
      <c r="M4571" s="268" t="str">
        <f t="shared" si="504"/>
        <v/>
      </c>
    </row>
    <row r="4572" spans="1:13" x14ac:dyDescent="0.25">
      <c r="A4572" s="25" t="str">
        <f t="shared" si="502"/>
        <v/>
      </c>
      <c r="B4572" s="258" t="str">
        <f t="shared" si="503"/>
        <v>deleg</v>
      </c>
      <c r="C4572" s="316" t="str">
        <f t="shared" si="500"/>
        <v>Zacatecas</v>
      </c>
      <c r="D4572" s="316" t="str">
        <f t="shared" si="501"/>
        <v>Zacatecas</v>
      </c>
      <c r="M4572" s="268" t="str">
        <f t="shared" si="504"/>
        <v/>
      </c>
    </row>
    <row r="4573" spans="1:13" x14ac:dyDescent="0.25">
      <c r="A4573" s="25" t="str">
        <f t="shared" si="502"/>
        <v/>
      </c>
      <c r="B4573" s="258" t="str">
        <f t="shared" si="503"/>
        <v>deleg</v>
      </c>
      <c r="C4573" s="316" t="str">
        <f t="shared" si="500"/>
        <v>Zacatecas</v>
      </c>
      <c r="D4573" s="316" t="str">
        <f t="shared" si="501"/>
        <v>Zacatecas</v>
      </c>
      <c r="M4573" s="268" t="str">
        <f t="shared" si="504"/>
        <v/>
      </c>
    </row>
    <row r="4574" spans="1:13" x14ac:dyDescent="0.25">
      <c r="A4574" s="25" t="str">
        <f t="shared" si="502"/>
        <v/>
      </c>
      <c r="B4574" s="258" t="str">
        <f t="shared" si="503"/>
        <v>deleg</v>
      </c>
      <c r="C4574" s="316" t="str">
        <f t="shared" si="500"/>
        <v>Zacatecas</v>
      </c>
      <c r="D4574" s="316" t="str">
        <f t="shared" si="501"/>
        <v>Zacatecas</v>
      </c>
      <c r="M4574" s="268" t="str">
        <f t="shared" si="504"/>
        <v/>
      </c>
    </row>
    <row r="4575" spans="1:13" x14ac:dyDescent="0.25">
      <c r="A4575" s="25" t="str">
        <f t="shared" si="502"/>
        <v/>
      </c>
      <c r="B4575" s="258" t="str">
        <f t="shared" si="503"/>
        <v>deleg</v>
      </c>
      <c r="C4575" s="316" t="str">
        <f t="shared" si="500"/>
        <v>Zacatecas</v>
      </c>
      <c r="D4575" s="316" t="str">
        <f t="shared" si="501"/>
        <v>Zacatecas</v>
      </c>
      <c r="M4575" s="268" t="str">
        <f t="shared" si="504"/>
        <v/>
      </c>
    </row>
    <row r="4576" spans="1:13" x14ac:dyDescent="0.25">
      <c r="A4576" s="25" t="str">
        <f t="shared" si="502"/>
        <v/>
      </c>
      <c r="B4576" s="258" t="str">
        <f t="shared" si="503"/>
        <v>deleg</v>
      </c>
      <c r="C4576" s="316" t="str">
        <f t="shared" si="500"/>
        <v>Zacatecas</v>
      </c>
      <c r="D4576" s="316" t="str">
        <f t="shared" si="501"/>
        <v>Zacatecas</v>
      </c>
      <c r="M4576" s="268" t="str">
        <f t="shared" si="504"/>
        <v/>
      </c>
    </row>
    <row r="4577" spans="1:13" x14ac:dyDescent="0.25">
      <c r="A4577" s="25" t="str">
        <f t="shared" si="502"/>
        <v/>
      </c>
      <c r="B4577" s="258" t="str">
        <f t="shared" si="503"/>
        <v>deleg</v>
      </c>
      <c r="C4577" s="316" t="str">
        <f t="shared" si="500"/>
        <v>Zacatecas</v>
      </c>
      <c r="D4577" s="316" t="str">
        <f t="shared" si="501"/>
        <v>Zacatecas</v>
      </c>
      <c r="M4577" s="268" t="str">
        <f t="shared" si="504"/>
        <v/>
      </c>
    </row>
    <row r="4578" spans="1:13" x14ac:dyDescent="0.25">
      <c r="A4578" s="25" t="str">
        <f t="shared" si="502"/>
        <v/>
      </c>
      <c r="B4578" s="258" t="str">
        <f t="shared" si="503"/>
        <v>deleg</v>
      </c>
      <c r="C4578" s="316" t="str">
        <f t="shared" si="500"/>
        <v>Zacatecas</v>
      </c>
      <c r="D4578" s="316" t="str">
        <f t="shared" si="501"/>
        <v>Zacatecas</v>
      </c>
      <c r="M4578" s="268" t="str">
        <f t="shared" si="504"/>
        <v/>
      </c>
    </row>
    <row r="4579" spans="1:13" x14ac:dyDescent="0.25">
      <c r="A4579" s="25" t="str">
        <f t="shared" si="502"/>
        <v/>
      </c>
      <c r="B4579" s="258" t="str">
        <f t="shared" si="503"/>
        <v>deleg</v>
      </c>
      <c r="C4579" s="316" t="str">
        <f t="shared" si="500"/>
        <v>Zacatecas</v>
      </c>
      <c r="D4579" s="316" t="str">
        <f t="shared" si="501"/>
        <v>Zacatecas</v>
      </c>
      <c r="M4579" s="268" t="str">
        <f t="shared" si="504"/>
        <v/>
      </c>
    </row>
    <row r="4580" spans="1:13" x14ac:dyDescent="0.25">
      <c r="A4580" s="25" t="str">
        <f t="shared" si="502"/>
        <v/>
      </c>
      <c r="B4580" s="258" t="str">
        <f t="shared" si="503"/>
        <v>deleg</v>
      </c>
      <c r="C4580" s="316" t="str">
        <f t="shared" si="500"/>
        <v>Zacatecas</v>
      </c>
      <c r="D4580" s="316" t="str">
        <f t="shared" si="501"/>
        <v>Zacatecas</v>
      </c>
      <c r="M4580" s="268" t="str">
        <f t="shared" si="504"/>
        <v/>
      </c>
    </row>
    <row r="4581" spans="1:13" x14ac:dyDescent="0.25">
      <c r="A4581" s="25" t="str">
        <f t="shared" si="502"/>
        <v/>
      </c>
      <c r="B4581" s="258" t="str">
        <f t="shared" si="503"/>
        <v>deleg</v>
      </c>
      <c r="C4581" s="316" t="str">
        <f t="shared" si="500"/>
        <v>Zacatecas</v>
      </c>
      <c r="D4581" s="316" t="str">
        <f t="shared" si="501"/>
        <v>Zacatecas</v>
      </c>
      <c r="M4581" s="268" t="str">
        <f t="shared" si="504"/>
        <v/>
      </c>
    </row>
    <row r="4582" spans="1:13" x14ac:dyDescent="0.25">
      <c r="A4582" s="25" t="str">
        <f t="shared" si="502"/>
        <v/>
      </c>
      <c r="B4582" s="258" t="str">
        <f t="shared" si="503"/>
        <v>deleg</v>
      </c>
      <c r="C4582" s="316" t="str">
        <f t="shared" si="500"/>
        <v>Zacatecas</v>
      </c>
      <c r="D4582" s="316" t="str">
        <f t="shared" si="501"/>
        <v>Zacatecas</v>
      </c>
      <c r="M4582" s="268" t="str">
        <f t="shared" si="504"/>
        <v/>
      </c>
    </row>
    <row r="4583" spans="1:13" x14ac:dyDescent="0.25">
      <c r="A4583" s="25" t="str">
        <f t="shared" si="502"/>
        <v/>
      </c>
      <c r="B4583" s="258" t="str">
        <f t="shared" si="503"/>
        <v>deleg</v>
      </c>
      <c r="C4583" s="316" t="str">
        <f t="shared" si="500"/>
        <v>Zacatecas</v>
      </c>
      <c r="D4583" s="316" t="str">
        <f t="shared" si="501"/>
        <v>Zacatecas</v>
      </c>
      <c r="M4583" s="268" t="str">
        <f t="shared" si="504"/>
        <v/>
      </c>
    </row>
    <row r="4584" spans="1:13" x14ac:dyDescent="0.25">
      <c r="A4584" s="25" t="str">
        <f t="shared" si="502"/>
        <v/>
      </c>
      <c r="B4584" s="258" t="str">
        <f t="shared" si="503"/>
        <v>deleg</v>
      </c>
      <c r="C4584" s="316" t="str">
        <f t="shared" si="500"/>
        <v>Zacatecas</v>
      </c>
      <c r="D4584" s="316" t="str">
        <f t="shared" si="501"/>
        <v>Zacatecas</v>
      </c>
      <c r="M4584" s="268" t="str">
        <f t="shared" si="504"/>
        <v/>
      </c>
    </row>
    <row r="4585" spans="1:13" x14ac:dyDescent="0.25">
      <c r="A4585" s="25" t="str">
        <f t="shared" si="502"/>
        <v/>
      </c>
      <c r="B4585" s="258" t="str">
        <f t="shared" si="503"/>
        <v>deleg</v>
      </c>
      <c r="C4585" s="316" t="str">
        <f t="shared" si="500"/>
        <v>Zacatecas</v>
      </c>
      <c r="D4585" s="316" t="str">
        <f t="shared" si="501"/>
        <v>Zacatecas</v>
      </c>
      <c r="M4585" s="268" t="str">
        <f t="shared" si="504"/>
        <v/>
      </c>
    </row>
    <row r="4586" spans="1:13" x14ac:dyDescent="0.25">
      <c r="A4586" s="25" t="str">
        <f t="shared" si="502"/>
        <v/>
      </c>
      <c r="B4586" s="258" t="str">
        <f t="shared" si="503"/>
        <v>deleg</v>
      </c>
      <c r="C4586" s="316" t="str">
        <f t="shared" si="500"/>
        <v>Zacatecas</v>
      </c>
      <c r="D4586" s="316" t="str">
        <f t="shared" si="501"/>
        <v>Zacatecas</v>
      </c>
      <c r="M4586" s="268" t="str">
        <f t="shared" si="504"/>
        <v/>
      </c>
    </row>
    <row r="4587" spans="1:13" x14ac:dyDescent="0.25">
      <c r="A4587" s="25" t="str">
        <f t="shared" si="502"/>
        <v/>
      </c>
      <c r="B4587" s="258" t="str">
        <f t="shared" si="503"/>
        <v>deleg</v>
      </c>
      <c r="C4587" s="316" t="str">
        <f t="shared" si="500"/>
        <v>Zacatecas</v>
      </c>
      <c r="D4587" s="316" t="str">
        <f t="shared" si="501"/>
        <v>Zacatecas</v>
      </c>
      <c r="M4587" s="268" t="str">
        <f t="shared" si="504"/>
        <v/>
      </c>
    </row>
    <row r="4588" spans="1:13" x14ac:dyDescent="0.25">
      <c r="A4588" s="25" t="str">
        <f t="shared" si="502"/>
        <v/>
      </c>
      <c r="B4588" s="258" t="str">
        <f t="shared" si="503"/>
        <v>deleg</v>
      </c>
      <c r="C4588" s="316" t="str">
        <f t="shared" si="500"/>
        <v>Zacatecas</v>
      </c>
      <c r="D4588" s="316" t="str">
        <f t="shared" si="501"/>
        <v>Zacatecas</v>
      </c>
      <c r="M4588" s="268" t="str">
        <f t="shared" si="504"/>
        <v/>
      </c>
    </row>
    <row r="4589" spans="1:13" x14ac:dyDescent="0.25">
      <c r="A4589" s="25" t="str">
        <f t="shared" si="502"/>
        <v/>
      </c>
      <c r="B4589" s="258" t="str">
        <f t="shared" si="503"/>
        <v>deleg</v>
      </c>
      <c r="C4589" s="316" t="str">
        <f t="shared" si="500"/>
        <v>Zacatecas</v>
      </c>
      <c r="D4589" s="316" t="str">
        <f t="shared" si="501"/>
        <v>Zacatecas</v>
      </c>
      <c r="M4589" s="268" t="str">
        <f t="shared" si="504"/>
        <v/>
      </c>
    </row>
    <row r="4590" spans="1:13" x14ac:dyDescent="0.25">
      <c r="A4590" s="25" t="str">
        <f t="shared" si="502"/>
        <v/>
      </c>
      <c r="B4590" s="258" t="str">
        <f t="shared" si="503"/>
        <v>deleg</v>
      </c>
      <c r="C4590" s="316" t="str">
        <f t="shared" si="500"/>
        <v>Zacatecas</v>
      </c>
      <c r="D4590" s="316" t="str">
        <f t="shared" si="501"/>
        <v>Zacatecas</v>
      </c>
      <c r="M4590" s="268" t="str">
        <f t="shared" si="504"/>
        <v/>
      </c>
    </row>
    <row r="4591" spans="1:13" x14ac:dyDescent="0.25">
      <c r="A4591" s="25" t="str">
        <f t="shared" si="502"/>
        <v/>
      </c>
      <c r="B4591" s="258" t="str">
        <f t="shared" si="503"/>
        <v>deleg</v>
      </c>
      <c r="C4591" s="316" t="str">
        <f t="shared" si="500"/>
        <v>Zacatecas</v>
      </c>
      <c r="D4591" s="316" t="str">
        <f t="shared" si="501"/>
        <v>Zacatecas</v>
      </c>
      <c r="M4591" s="268" t="str">
        <f t="shared" si="504"/>
        <v/>
      </c>
    </row>
    <row r="4592" spans="1:13" x14ac:dyDescent="0.25">
      <c r="A4592" s="25" t="str">
        <f t="shared" si="502"/>
        <v/>
      </c>
      <c r="B4592" s="258" t="str">
        <f t="shared" si="503"/>
        <v>deleg</v>
      </c>
      <c r="C4592" s="316" t="str">
        <f t="shared" si="500"/>
        <v>Zacatecas</v>
      </c>
      <c r="D4592" s="316" t="str">
        <f t="shared" si="501"/>
        <v>Zacatecas</v>
      </c>
      <c r="M4592" s="268" t="str">
        <f t="shared" si="504"/>
        <v/>
      </c>
    </row>
    <row r="4593" spans="1:13" x14ac:dyDescent="0.25">
      <c r="A4593" s="25" t="str">
        <f t="shared" si="502"/>
        <v/>
      </c>
      <c r="B4593" s="258" t="str">
        <f t="shared" si="503"/>
        <v>deleg</v>
      </c>
      <c r="C4593" s="316" t="str">
        <f t="shared" si="500"/>
        <v>Zacatecas</v>
      </c>
      <c r="D4593" s="316" t="str">
        <f t="shared" si="501"/>
        <v>Zacatecas</v>
      </c>
      <c r="M4593" s="268" t="str">
        <f t="shared" si="504"/>
        <v/>
      </c>
    </row>
    <row r="4594" spans="1:13" x14ac:dyDescent="0.25">
      <c r="A4594" s="25" t="str">
        <f t="shared" si="502"/>
        <v/>
      </c>
      <c r="B4594" s="258" t="str">
        <f t="shared" si="503"/>
        <v>deleg</v>
      </c>
      <c r="C4594" s="316" t="str">
        <f t="shared" si="500"/>
        <v>Zacatecas</v>
      </c>
      <c r="D4594" s="316" t="str">
        <f t="shared" si="501"/>
        <v>Zacatecas</v>
      </c>
      <c r="M4594" s="268" t="str">
        <f t="shared" si="504"/>
        <v/>
      </c>
    </row>
    <row r="4595" spans="1:13" x14ac:dyDescent="0.25">
      <c r="A4595" s="25" t="str">
        <f t="shared" si="502"/>
        <v/>
      </c>
      <c r="B4595" s="258" t="str">
        <f t="shared" si="503"/>
        <v>deleg</v>
      </c>
      <c r="C4595" s="316" t="str">
        <f t="shared" si="500"/>
        <v>Zacatecas</v>
      </c>
      <c r="D4595" s="316" t="str">
        <f t="shared" si="501"/>
        <v>Zacatecas</v>
      </c>
      <c r="M4595" s="268" t="str">
        <f t="shared" si="504"/>
        <v/>
      </c>
    </row>
    <row r="4596" spans="1:13" x14ac:dyDescent="0.25">
      <c r="A4596" s="25" t="str">
        <f t="shared" si="502"/>
        <v/>
      </c>
      <c r="B4596" s="258" t="str">
        <f t="shared" si="503"/>
        <v>deleg</v>
      </c>
      <c r="C4596" s="316" t="str">
        <f t="shared" si="500"/>
        <v>Zacatecas</v>
      </c>
      <c r="D4596" s="316" t="str">
        <f t="shared" si="501"/>
        <v>Zacatecas</v>
      </c>
      <c r="M4596" s="268" t="str">
        <f t="shared" si="504"/>
        <v/>
      </c>
    </row>
    <row r="4597" spans="1:13" x14ac:dyDescent="0.25">
      <c r="A4597" s="25" t="str">
        <f t="shared" si="502"/>
        <v/>
      </c>
      <c r="B4597" s="258" t="str">
        <f t="shared" si="503"/>
        <v>deleg</v>
      </c>
      <c r="C4597" s="316" t="str">
        <f t="shared" si="500"/>
        <v>Zacatecas</v>
      </c>
      <c r="D4597" s="316" t="str">
        <f t="shared" si="501"/>
        <v>Zacatecas</v>
      </c>
      <c r="M4597" s="268" t="str">
        <f t="shared" si="504"/>
        <v/>
      </c>
    </row>
    <row r="4598" spans="1:13" x14ac:dyDescent="0.25">
      <c r="A4598" s="25" t="str">
        <f t="shared" si="502"/>
        <v/>
      </c>
      <c r="B4598" s="258" t="str">
        <f t="shared" si="503"/>
        <v>deleg</v>
      </c>
      <c r="C4598" s="316" t="str">
        <f t="shared" si="500"/>
        <v>Zacatecas</v>
      </c>
      <c r="D4598" s="316" t="str">
        <f t="shared" si="501"/>
        <v>Zacatecas</v>
      </c>
      <c r="M4598" s="268" t="str">
        <f t="shared" si="504"/>
        <v/>
      </c>
    </row>
    <row r="4599" spans="1:13" x14ac:dyDescent="0.25">
      <c r="A4599" s="25" t="str">
        <f t="shared" si="502"/>
        <v/>
      </c>
      <c r="B4599" s="258" t="str">
        <f t="shared" si="503"/>
        <v>deleg</v>
      </c>
      <c r="C4599" s="316" t="str">
        <f t="shared" si="500"/>
        <v>Zacatecas</v>
      </c>
      <c r="D4599" s="316" t="str">
        <f t="shared" si="501"/>
        <v>Zacatecas</v>
      </c>
      <c r="M4599" s="268" t="str">
        <f t="shared" si="504"/>
        <v/>
      </c>
    </row>
    <row r="4600" spans="1:13" x14ac:dyDescent="0.25">
      <c r="A4600" s="25" t="str">
        <f t="shared" si="502"/>
        <v/>
      </c>
      <c r="B4600" s="258" t="str">
        <f t="shared" si="503"/>
        <v>deleg</v>
      </c>
      <c r="C4600" s="316" t="str">
        <f t="shared" si="500"/>
        <v>Zacatecas</v>
      </c>
      <c r="D4600" s="316" t="str">
        <f t="shared" si="501"/>
        <v>Zacatecas</v>
      </c>
      <c r="M4600" s="268" t="str">
        <f t="shared" si="504"/>
        <v/>
      </c>
    </row>
    <row r="4601" spans="1:13" x14ac:dyDescent="0.25">
      <c r="A4601" s="25" t="str">
        <f t="shared" si="502"/>
        <v/>
      </c>
      <c r="B4601" s="258" t="str">
        <f t="shared" si="503"/>
        <v>deleg</v>
      </c>
      <c r="C4601" s="316" t="str">
        <f t="shared" si="500"/>
        <v>Zacatecas</v>
      </c>
      <c r="D4601" s="316" t="str">
        <f t="shared" si="501"/>
        <v>Zacatecas</v>
      </c>
      <c r="M4601" s="268" t="str">
        <f t="shared" si="504"/>
        <v/>
      </c>
    </row>
    <row r="4602" spans="1:13" x14ac:dyDescent="0.25">
      <c r="A4602" s="25" t="str">
        <f t="shared" si="502"/>
        <v/>
      </c>
      <c r="B4602" s="258" t="str">
        <f t="shared" si="503"/>
        <v>deleg</v>
      </c>
      <c r="C4602" s="316" t="str">
        <f t="shared" si="500"/>
        <v>Zacatecas</v>
      </c>
      <c r="D4602" s="316" t="str">
        <f t="shared" si="501"/>
        <v>Zacatecas</v>
      </c>
      <c r="M4602" s="268" t="str">
        <f t="shared" si="504"/>
        <v/>
      </c>
    </row>
    <row r="4603" spans="1:13" x14ac:dyDescent="0.25">
      <c r="A4603" s="25" t="str">
        <f t="shared" si="502"/>
        <v/>
      </c>
      <c r="B4603" s="258" t="str">
        <f t="shared" si="503"/>
        <v>deleg</v>
      </c>
      <c r="C4603" s="316" t="str">
        <f t="shared" si="500"/>
        <v>Zacatecas</v>
      </c>
      <c r="D4603" s="316" t="str">
        <f t="shared" si="501"/>
        <v>Zacatecas</v>
      </c>
      <c r="M4603" s="268" t="str">
        <f t="shared" si="504"/>
        <v/>
      </c>
    </row>
    <row r="4604" spans="1:13" x14ac:dyDescent="0.25">
      <c r="A4604" s="25" t="str">
        <f t="shared" si="502"/>
        <v/>
      </c>
      <c r="B4604" s="258" t="str">
        <f t="shared" si="503"/>
        <v>deleg</v>
      </c>
      <c r="C4604" s="316" t="str">
        <f t="shared" ref="C4604:C4667" si="505">+IF(AND(E4604&lt;&gt;"",G4604="$BTRATOU_MOT MOTIVO DE MAL TRATOa"),TRIM(MID(E4604,FIND(" ",E4604,1),LEN(E4604))),IF(AND(D4604&lt;&gt;"Primer nivel",D4604&lt;&gt;"Segundo nivel"),D4604,C4603))</f>
        <v>Zacatecas</v>
      </c>
      <c r="D4604" s="316" t="str">
        <f t="shared" ref="D4604:D4667" si="506">+IF(AND(G4604&lt;&gt;"",J4605="Porcentaje"),"Nacional",IF(AND(F4604&lt;&gt;"",G4604="$BTRATOU_MOT MOTIVO DE MAL TRATOa"),TRIM(MID(F4604,FIND(" ",F4604,1),LEN(F4604))),D4603))</f>
        <v>Zacatecas</v>
      </c>
      <c r="M4604" s="268" t="str">
        <f t="shared" si="504"/>
        <v/>
      </c>
    </row>
    <row r="4605" spans="1:13" x14ac:dyDescent="0.25">
      <c r="A4605" s="25" t="str">
        <f t="shared" si="502"/>
        <v/>
      </c>
      <c r="B4605" s="258" t="str">
        <f t="shared" si="503"/>
        <v>deleg</v>
      </c>
      <c r="C4605" s="316" t="str">
        <f t="shared" si="505"/>
        <v>Zacatecas</v>
      </c>
      <c r="D4605" s="316" t="str">
        <f t="shared" si="506"/>
        <v>Zacatecas</v>
      </c>
      <c r="M4605" s="268" t="str">
        <f t="shared" si="504"/>
        <v/>
      </c>
    </row>
    <row r="4606" spans="1:13" x14ac:dyDescent="0.25">
      <c r="A4606" s="25" t="str">
        <f t="shared" si="502"/>
        <v/>
      </c>
      <c r="B4606" s="258" t="str">
        <f t="shared" si="503"/>
        <v>deleg</v>
      </c>
      <c r="C4606" s="316" t="str">
        <f t="shared" si="505"/>
        <v>Zacatecas</v>
      </c>
      <c r="D4606" s="316" t="str">
        <f t="shared" si="506"/>
        <v>Zacatecas</v>
      </c>
      <c r="M4606" s="268" t="str">
        <f t="shared" si="504"/>
        <v/>
      </c>
    </row>
    <row r="4607" spans="1:13" x14ac:dyDescent="0.25">
      <c r="A4607" s="25" t="str">
        <f t="shared" si="502"/>
        <v/>
      </c>
      <c r="B4607" s="258" t="str">
        <f t="shared" si="503"/>
        <v>deleg</v>
      </c>
      <c r="C4607" s="316" t="str">
        <f t="shared" si="505"/>
        <v>Zacatecas</v>
      </c>
      <c r="D4607" s="316" t="str">
        <f t="shared" si="506"/>
        <v>Zacatecas</v>
      </c>
      <c r="M4607" s="268" t="str">
        <f t="shared" si="504"/>
        <v/>
      </c>
    </row>
    <row r="4608" spans="1:13" x14ac:dyDescent="0.25">
      <c r="A4608" s="25" t="str">
        <f t="shared" si="502"/>
        <v/>
      </c>
      <c r="B4608" s="258" t="str">
        <f t="shared" si="503"/>
        <v>deleg</v>
      </c>
      <c r="C4608" s="316" t="str">
        <f t="shared" si="505"/>
        <v>Zacatecas</v>
      </c>
      <c r="D4608" s="316" t="str">
        <f t="shared" si="506"/>
        <v>Zacatecas</v>
      </c>
      <c r="M4608" s="268" t="str">
        <f t="shared" si="504"/>
        <v/>
      </c>
    </row>
    <row r="4609" spans="1:13" x14ac:dyDescent="0.25">
      <c r="A4609" s="25" t="str">
        <f t="shared" si="502"/>
        <v/>
      </c>
      <c r="B4609" s="258" t="str">
        <f t="shared" si="503"/>
        <v>deleg</v>
      </c>
      <c r="C4609" s="316" t="str">
        <f t="shared" si="505"/>
        <v>Zacatecas</v>
      </c>
      <c r="D4609" s="316" t="str">
        <f t="shared" si="506"/>
        <v>Zacatecas</v>
      </c>
      <c r="M4609" s="268" t="str">
        <f t="shared" si="504"/>
        <v/>
      </c>
    </row>
    <row r="4610" spans="1:13" x14ac:dyDescent="0.25">
      <c r="A4610" s="25" t="str">
        <f t="shared" si="502"/>
        <v/>
      </c>
      <c r="B4610" s="258" t="str">
        <f t="shared" si="503"/>
        <v>deleg</v>
      </c>
      <c r="C4610" s="316" t="str">
        <f t="shared" si="505"/>
        <v>Zacatecas</v>
      </c>
      <c r="D4610" s="316" t="str">
        <f t="shared" si="506"/>
        <v>Zacatecas</v>
      </c>
      <c r="M4610" s="268" t="str">
        <f t="shared" si="504"/>
        <v/>
      </c>
    </row>
    <row r="4611" spans="1:13" x14ac:dyDescent="0.25">
      <c r="A4611" s="25" t="str">
        <f t="shared" si="502"/>
        <v/>
      </c>
      <c r="B4611" s="258" t="str">
        <f t="shared" si="503"/>
        <v>deleg</v>
      </c>
      <c r="C4611" s="316" t="str">
        <f t="shared" si="505"/>
        <v>Zacatecas</v>
      </c>
      <c r="D4611" s="316" t="str">
        <f t="shared" si="506"/>
        <v>Zacatecas</v>
      </c>
      <c r="M4611" s="268" t="str">
        <f t="shared" si="504"/>
        <v/>
      </c>
    </row>
    <row r="4612" spans="1:13" x14ac:dyDescent="0.25">
      <c r="A4612" s="25" t="str">
        <f t="shared" si="502"/>
        <v/>
      </c>
      <c r="B4612" s="258" t="str">
        <f t="shared" si="503"/>
        <v>deleg</v>
      </c>
      <c r="C4612" s="316" t="str">
        <f t="shared" si="505"/>
        <v>Zacatecas</v>
      </c>
      <c r="D4612" s="316" t="str">
        <f t="shared" si="506"/>
        <v>Zacatecas</v>
      </c>
      <c r="M4612" s="268" t="str">
        <f t="shared" si="504"/>
        <v/>
      </c>
    </row>
    <row r="4613" spans="1:13" x14ac:dyDescent="0.25">
      <c r="A4613" s="25" t="str">
        <f t="shared" ref="A4613:A4676" si="507">IFERROR(CONCATENATE(B4613,C4613,D4613,MID(H4613,FIND(" ",H4613)+2,LEN(H4613))),"")</f>
        <v/>
      </c>
      <c r="B4613" s="258" t="str">
        <f t="shared" ref="B4613:B4676" si="508">+IF(AND(G4613&lt;&gt;"",J4614="Porcentaje"),TRIM(MID(G4613,1,FIND(" ",G4613,1))),IF(AND(F4613&lt;&gt;"",J4614="Porcentaje"),TRIM(MID(F4613,1,FIND(" ",F4613,1))),IF(AND(E4613&lt;&gt;"",J4614="Porcentaje"),TRIM(MID(E4613,1,FIND(" ",E4613,1))),B4612)))</f>
        <v>deleg</v>
      </c>
      <c r="C4613" s="316" t="str">
        <f t="shared" si="505"/>
        <v>Zacatecas</v>
      </c>
      <c r="D4613" s="316" t="str">
        <f t="shared" si="506"/>
        <v>Zacatecas</v>
      </c>
      <c r="M4613" s="268" t="str">
        <f t="shared" si="504"/>
        <v/>
      </c>
    </row>
    <row r="4614" spans="1:13" x14ac:dyDescent="0.25">
      <c r="A4614" s="25" t="str">
        <f t="shared" si="507"/>
        <v/>
      </c>
      <c r="B4614" s="258" t="str">
        <f t="shared" si="508"/>
        <v>deleg</v>
      </c>
      <c r="C4614" s="316" t="str">
        <f t="shared" si="505"/>
        <v>Zacatecas</v>
      </c>
      <c r="D4614" s="316" t="str">
        <f t="shared" si="506"/>
        <v>Zacatecas</v>
      </c>
      <c r="M4614" s="268" t="str">
        <f t="shared" si="504"/>
        <v/>
      </c>
    </row>
    <row r="4615" spans="1:13" x14ac:dyDescent="0.25">
      <c r="A4615" s="25" t="str">
        <f t="shared" si="507"/>
        <v/>
      </c>
      <c r="B4615" s="258" t="str">
        <f t="shared" si="508"/>
        <v>deleg</v>
      </c>
      <c r="C4615" s="316" t="str">
        <f t="shared" si="505"/>
        <v>Zacatecas</v>
      </c>
      <c r="D4615" s="316" t="str">
        <f t="shared" si="506"/>
        <v>Zacatecas</v>
      </c>
      <c r="M4615" s="268" t="str">
        <f t="shared" ref="M4615:M4678" si="509">IF(H4615&lt;&gt;"",IFERROR(MID(H4615,FIND(" ",H4615)+1,LEN(H4615)),""),"")</f>
        <v/>
      </c>
    </row>
    <row r="4616" spans="1:13" x14ac:dyDescent="0.25">
      <c r="A4616" s="25" t="str">
        <f t="shared" si="507"/>
        <v/>
      </c>
      <c r="B4616" s="258" t="str">
        <f t="shared" si="508"/>
        <v>deleg</v>
      </c>
      <c r="C4616" s="316" t="str">
        <f t="shared" si="505"/>
        <v>Zacatecas</v>
      </c>
      <c r="D4616" s="316" t="str">
        <f t="shared" si="506"/>
        <v>Zacatecas</v>
      </c>
      <c r="M4616" s="268" t="str">
        <f t="shared" si="509"/>
        <v/>
      </c>
    </row>
    <row r="4617" spans="1:13" x14ac:dyDescent="0.25">
      <c r="A4617" s="25" t="str">
        <f t="shared" si="507"/>
        <v/>
      </c>
      <c r="B4617" s="258" t="str">
        <f t="shared" si="508"/>
        <v>deleg</v>
      </c>
      <c r="C4617" s="316" t="str">
        <f t="shared" si="505"/>
        <v>Zacatecas</v>
      </c>
      <c r="D4617" s="316" t="str">
        <f t="shared" si="506"/>
        <v>Zacatecas</v>
      </c>
      <c r="M4617" s="268" t="str">
        <f t="shared" si="509"/>
        <v/>
      </c>
    </row>
    <row r="4618" spans="1:13" x14ac:dyDescent="0.25">
      <c r="A4618" s="25" t="str">
        <f t="shared" si="507"/>
        <v/>
      </c>
      <c r="B4618" s="258" t="str">
        <f t="shared" si="508"/>
        <v>deleg</v>
      </c>
      <c r="C4618" s="316" t="str">
        <f t="shared" si="505"/>
        <v>Zacatecas</v>
      </c>
      <c r="D4618" s="316" t="str">
        <f t="shared" si="506"/>
        <v>Zacatecas</v>
      </c>
      <c r="M4618" s="268" t="str">
        <f t="shared" si="509"/>
        <v/>
      </c>
    </row>
    <row r="4619" spans="1:13" x14ac:dyDescent="0.25">
      <c r="A4619" s="25" t="str">
        <f t="shared" si="507"/>
        <v/>
      </c>
      <c r="B4619" s="258" t="str">
        <f t="shared" si="508"/>
        <v>deleg</v>
      </c>
      <c r="C4619" s="316" t="str">
        <f t="shared" si="505"/>
        <v>Zacatecas</v>
      </c>
      <c r="D4619" s="316" t="str">
        <f t="shared" si="506"/>
        <v>Zacatecas</v>
      </c>
      <c r="M4619" s="268" t="str">
        <f t="shared" si="509"/>
        <v/>
      </c>
    </row>
    <row r="4620" spans="1:13" x14ac:dyDescent="0.25">
      <c r="A4620" s="25" t="str">
        <f t="shared" si="507"/>
        <v/>
      </c>
      <c r="B4620" s="258" t="str">
        <f t="shared" si="508"/>
        <v>deleg</v>
      </c>
      <c r="C4620" s="316" t="str">
        <f t="shared" si="505"/>
        <v>Zacatecas</v>
      </c>
      <c r="D4620" s="316" t="str">
        <f t="shared" si="506"/>
        <v>Zacatecas</v>
      </c>
      <c r="M4620" s="268" t="str">
        <f t="shared" si="509"/>
        <v/>
      </c>
    </row>
    <row r="4621" spans="1:13" x14ac:dyDescent="0.25">
      <c r="A4621" s="25" t="str">
        <f t="shared" si="507"/>
        <v/>
      </c>
      <c r="B4621" s="258" t="str">
        <f t="shared" si="508"/>
        <v>deleg</v>
      </c>
      <c r="C4621" s="316" t="str">
        <f t="shared" si="505"/>
        <v>Zacatecas</v>
      </c>
      <c r="D4621" s="316" t="str">
        <f t="shared" si="506"/>
        <v>Zacatecas</v>
      </c>
      <c r="M4621" s="268" t="str">
        <f t="shared" si="509"/>
        <v/>
      </c>
    </row>
    <row r="4622" spans="1:13" x14ac:dyDescent="0.25">
      <c r="A4622" s="25" t="str">
        <f t="shared" si="507"/>
        <v/>
      </c>
      <c r="B4622" s="258" t="str">
        <f t="shared" si="508"/>
        <v>deleg</v>
      </c>
      <c r="C4622" s="316" t="str">
        <f t="shared" si="505"/>
        <v>Zacatecas</v>
      </c>
      <c r="D4622" s="316" t="str">
        <f t="shared" si="506"/>
        <v>Zacatecas</v>
      </c>
      <c r="M4622" s="268" t="str">
        <f t="shared" si="509"/>
        <v/>
      </c>
    </row>
    <row r="4623" spans="1:13" x14ac:dyDescent="0.25">
      <c r="A4623" s="25" t="str">
        <f t="shared" si="507"/>
        <v/>
      </c>
      <c r="B4623" s="258" t="str">
        <f t="shared" si="508"/>
        <v>deleg</v>
      </c>
      <c r="C4623" s="316" t="str">
        <f t="shared" si="505"/>
        <v>Zacatecas</v>
      </c>
      <c r="D4623" s="316" t="str">
        <f t="shared" si="506"/>
        <v>Zacatecas</v>
      </c>
      <c r="M4623" s="268" t="str">
        <f t="shared" si="509"/>
        <v/>
      </c>
    </row>
    <row r="4624" spans="1:13" x14ac:dyDescent="0.25">
      <c r="A4624" s="25" t="str">
        <f t="shared" si="507"/>
        <v/>
      </c>
      <c r="B4624" s="258" t="str">
        <f t="shared" si="508"/>
        <v>deleg</v>
      </c>
      <c r="C4624" s="316" t="str">
        <f t="shared" si="505"/>
        <v>Zacatecas</v>
      </c>
      <c r="D4624" s="316" t="str">
        <f t="shared" si="506"/>
        <v>Zacatecas</v>
      </c>
      <c r="M4624" s="268" t="str">
        <f t="shared" si="509"/>
        <v/>
      </c>
    </row>
    <row r="4625" spans="1:13" x14ac:dyDescent="0.25">
      <c r="A4625" s="25" t="str">
        <f t="shared" si="507"/>
        <v/>
      </c>
      <c r="B4625" s="258" t="str">
        <f t="shared" si="508"/>
        <v>deleg</v>
      </c>
      <c r="C4625" s="316" t="str">
        <f t="shared" si="505"/>
        <v>Zacatecas</v>
      </c>
      <c r="D4625" s="316" t="str">
        <f t="shared" si="506"/>
        <v>Zacatecas</v>
      </c>
      <c r="M4625" s="268" t="str">
        <f t="shared" si="509"/>
        <v/>
      </c>
    </row>
    <row r="4626" spans="1:13" x14ac:dyDescent="0.25">
      <c r="A4626" s="25" t="str">
        <f t="shared" si="507"/>
        <v/>
      </c>
      <c r="B4626" s="258" t="str">
        <f t="shared" si="508"/>
        <v>deleg</v>
      </c>
      <c r="C4626" s="316" t="str">
        <f t="shared" si="505"/>
        <v>Zacatecas</v>
      </c>
      <c r="D4626" s="316" t="str">
        <f t="shared" si="506"/>
        <v>Zacatecas</v>
      </c>
      <c r="M4626" s="268" t="str">
        <f t="shared" si="509"/>
        <v/>
      </c>
    </row>
    <row r="4627" spans="1:13" x14ac:dyDescent="0.25">
      <c r="A4627" s="25" t="str">
        <f t="shared" si="507"/>
        <v/>
      </c>
      <c r="B4627" s="258" t="str">
        <f t="shared" si="508"/>
        <v>deleg</v>
      </c>
      <c r="C4627" s="316" t="str">
        <f t="shared" si="505"/>
        <v>Zacatecas</v>
      </c>
      <c r="D4627" s="316" t="str">
        <f t="shared" si="506"/>
        <v>Zacatecas</v>
      </c>
      <c r="M4627" s="268" t="str">
        <f t="shared" si="509"/>
        <v/>
      </c>
    </row>
    <row r="4628" spans="1:13" x14ac:dyDescent="0.25">
      <c r="A4628" s="25" t="str">
        <f t="shared" si="507"/>
        <v/>
      </c>
      <c r="B4628" s="258" t="str">
        <f t="shared" si="508"/>
        <v>deleg</v>
      </c>
      <c r="C4628" s="316" t="str">
        <f t="shared" si="505"/>
        <v>Zacatecas</v>
      </c>
      <c r="D4628" s="316" t="str">
        <f t="shared" si="506"/>
        <v>Zacatecas</v>
      </c>
      <c r="M4628" s="268" t="str">
        <f t="shared" si="509"/>
        <v/>
      </c>
    </row>
    <row r="4629" spans="1:13" x14ac:dyDescent="0.25">
      <c r="A4629" s="25" t="str">
        <f t="shared" si="507"/>
        <v/>
      </c>
      <c r="B4629" s="258" t="str">
        <f t="shared" si="508"/>
        <v>deleg</v>
      </c>
      <c r="C4629" s="316" t="str">
        <f t="shared" si="505"/>
        <v>Zacatecas</v>
      </c>
      <c r="D4629" s="316" t="str">
        <f t="shared" si="506"/>
        <v>Zacatecas</v>
      </c>
      <c r="M4629" s="268" t="str">
        <f t="shared" si="509"/>
        <v/>
      </c>
    </row>
    <row r="4630" spans="1:13" x14ac:dyDescent="0.25">
      <c r="A4630" s="25" t="str">
        <f t="shared" si="507"/>
        <v/>
      </c>
      <c r="B4630" s="258" t="str">
        <f t="shared" si="508"/>
        <v>deleg</v>
      </c>
      <c r="C4630" s="316" t="str">
        <f t="shared" si="505"/>
        <v>Zacatecas</v>
      </c>
      <c r="D4630" s="316" t="str">
        <f t="shared" si="506"/>
        <v>Zacatecas</v>
      </c>
      <c r="M4630" s="268" t="str">
        <f t="shared" si="509"/>
        <v/>
      </c>
    </row>
    <row r="4631" spans="1:13" x14ac:dyDescent="0.25">
      <c r="A4631" s="25" t="str">
        <f t="shared" si="507"/>
        <v/>
      </c>
      <c r="B4631" s="258" t="str">
        <f t="shared" si="508"/>
        <v>deleg</v>
      </c>
      <c r="C4631" s="316" t="str">
        <f t="shared" si="505"/>
        <v>Zacatecas</v>
      </c>
      <c r="D4631" s="316" t="str">
        <f t="shared" si="506"/>
        <v>Zacatecas</v>
      </c>
      <c r="M4631" s="268" t="str">
        <f t="shared" si="509"/>
        <v/>
      </c>
    </row>
    <row r="4632" spans="1:13" x14ac:dyDescent="0.25">
      <c r="A4632" s="25" t="str">
        <f t="shared" si="507"/>
        <v/>
      </c>
      <c r="B4632" s="258" t="str">
        <f t="shared" si="508"/>
        <v>deleg</v>
      </c>
      <c r="C4632" s="316" t="str">
        <f t="shared" si="505"/>
        <v>Zacatecas</v>
      </c>
      <c r="D4632" s="316" t="str">
        <f t="shared" si="506"/>
        <v>Zacatecas</v>
      </c>
      <c r="M4632" s="268" t="str">
        <f t="shared" si="509"/>
        <v/>
      </c>
    </row>
    <row r="4633" spans="1:13" x14ac:dyDescent="0.25">
      <c r="A4633" s="25" t="str">
        <f t="shared" si="507"/>
        <v/>
      </c>
      <c r="B4633" s="258" t="str">
        <f t="shared" si="508"/>
        <v>deleg</v>
      </c>
      <c r="C4633" s="316" t="str">
        <f t="shared" si="505"/>
        <v>Zacatecas</v>
      </c>
      <c r="D4633" s="316" t="str">
        <f t="shared" si="506"/>
        <v>Zacatecas</v>
      </c>
      <c r="M4633" s="268" t="str">
        <f t="shared" si="509"/>
        <v/>
      </c>
    </row>
    <row r="4634" spans="1:13" x14ac:dyDescent="0.25">
      <c r="A4634" s="25" t="str">
        <f t="shared" si="507"/>
        <v/>
      </c>
      <c r="B4634" s="258" t="str">
        <f t="shared" si="508"/>
        <v>deleg</v>
      </c>
      <c r="C4634" s="316" t="str">
        <f t="shared" si="505"/>
        <v>Zacatecas</v>
      </c>
      <c r="D4634" s="316" t="str">
        <f t="shared" si="506"/>
        <v>Zacatecas</v>
      </c>
      <c r="M4634" s="268" t="str">
        <f t="shared" si="509"/>
        <v/>
      </c>
    </row>
    <row r="4635" spans="1:13" x14ac:dyDescent="0.25">
      <c r="A4635" s="25" t="str">
        <f t="shared" si="507"/>
        <v/>
      </c>
      <c r="B4635" s="258" t="str">
        <f t="shared" si="508"/>
        <v>deleg</v>
      </c>
      <c r="C4635" s="316" t="str">
        <f t="shared" si="505"/>
        <v>Zacatecas</v>
      </c>
      <c r="D4635" s="316" t="str">
        <f t="shared" si="506"/>
        <v>Zacatecas</v>
      </c>
      <c r="M4635" s="268" t="str">
        <f t="shared" si="509"/>
        <v/>
      </c>
    </row>
    <row r="4636" spans="1:13" x14ac:dyDescent="0.25">
      <c r="A4636" s="25" t="str">
        <f t="shared" si="507"/>
        <v/>
      </c>
      <c r="B4636" s="258" t="str">
        <f t="shared" si="508"/>
        <v>deleg</v>
      </c>
      <c r="C4636" s="316" t="str">
        <f t="shared" si="505"/>
        <v>Zacatecas</v>
      </c>
      <c r="D4636" s="316" t="str">
        <f t="shared" si="506"/>
        <v>Zacatecas</v>
      </c>
      <c r="M4636" s="268" t="str">
        <f t="shared" si="509"/>
        <v/>
      </c>
    </row>
    <row r="4637" spans="1:13" x14ac:dyDescent="0.25">
      <c r="A4637" s="25" t="str">
        <f t="shared" si="507"/>
        <v/>
      </c>
      <c r="B4637" s="258" t="str">
        <f t="shared" si="508"/>
        <v>deleg</v>
      </c>
      <c r="C4637" s="316" t="str">
        <f t="shared" si="505"/>
        <v>Zacatecas</v>
      </c>
      <c r="D4637" s="316" t="str">
        <f t="shared" si="506"/>
        <v>Zacatecas</v>
      </c>
      <c r="M4637" s="268" t="str">
        <f t="shared" si="509"/>
        <v/>
      </c>
    </row>
    <row r="4638" spans="1:13" x14ac:dyDescent="0.25">
      <c r="A4638" s="25" t="str">
        <f t="shared" si="507"/>
        <v/>
      </c>
      <c r="B4638" s="258" t="str">
        <f t="shared" si="508"/>
        <v>deleg</v>
      </c>
      <c r="C4638" s="316" t="str">
        <f t="shared" si="505"/>
        <v>Zacatecas</v>
      </c>
      <c r="D4638" s="316" t="str">
        <f t="shared" si="506"/>
        <v>Zacatecas</v>
      </c>
      <c r="M4638" s="268" t="str">
        <f t="shared" si="509"/>
        <v/>
      </c>
    </row>
    <row r="4639" spans="1:13" x14ac:dyDescent="0.25">
      <c r="A4639" s="25" t="str">
        <f t="shared" si="507"/>
        <v/>
      </c>
      <c r="B4639" s="258" t="str">
        <f t="shared" si="508"/>
        <v>deleg</v>
      </c>
      <c r="C4639" s="316" t="str">
        <f t="shared" si="505"/>
        <v>Zacatecas</v>
      </c>
      <c r="D4639" s="316" t="str">
        <f t="shared" si="506"/>
        <v>Zacatecas</v>
      </c>
      <c r="M4639" s="268" t="str">
        <f t="shared" si="509"/>
        <v/>
      </c>
    </row>
    <row r="4640" spans="1:13" x14ac:dyDescent="0.25">
      <c r="A4640" s="25" t="str">
        <f t="shared" si="507"/>
        <v/>
      </c>
      <c r="B4640" s="258" t="str">
        <f t="shared" si="508"/>
        <v>deleg</v>
      </c>
      <c r="C4640" s="316" t="str">
        <f t="shared" si="505"/>
        <v>Zacatecas</v>
      </c>
      <c r="D4640" s="316" t="str">
        <f t="shared" si="506"/>
        <v>Zacatecas</v>
      </c>
      <c r="M4640" s="268" t="str">
        <f t="shared" si="509"/>
        <v/>
      </c>
    </row>
    <row r="4641" spans="1:13" x14ac:dyDescent="0.25">
      <c r="A4641" s="25" t="str">
        <f t="shared" si="507"/>
        <v/>
      </c>
      <c r="B4641" s="258" t="str">
        <f t="shared" si="508"/>
        <v>deleg</v>
      </c>
      <c r="C4641" s="316" t="str">
        <f t="shared" si="505"/>
        <v>Zacatecas</v>
      </c>
      <c r="D4641" s="316" t="str">
        <f t="shared" si="506"/>
        <v>Zacatecas</v>
      </c>
      <c r="M4641" s="268" t="str">
        <f t="shared" si="509"/>
        <v/>
      </c>
    </row>
    <row r="4642" spans="1:13" x14ac:dyDescent="0.25">
      <c r="A4642" s="25" t="str">
        <f t="shared" si="507"/>
        <v/>
      </c>
      <c r="B4642" s="258" t="str">
        <f t="shared" si="508"/>
        <v>deleg</v>
      </c>
      <c r="C4642" s="316" t="str">
        <f t="shared" si="505"/>
        <v>Zacatecas</v>
      </c>
      <c r="D4642" s="316" t="str">
        <f t="shared" si="506"/>
        <v>Zacatecas</v>
      </c>
      <c r="M4642" s="268" t="str">
        <f t="shared" si="509"/>
        <v/>
      </c>
    </row>
    <row r="4643" spans="1:13" x14ac:dyDescent="0.25">
      <c r="A4643" s="25" t="str">
        <f t="shared" si="507"/>
        <v/>
      </c>
      <c r="B4643" s="258" t="str">
        <f t="shared" si="508"/>
        <v>deleg</v>
      </c>
      <c r="C4643" s="316" t="str">
        <f t="shared" si="505"/>
        <v>Zacatecas</v>
      </c>
      <c r="D4643" s="316" t="str">
        <f t="shared" si="506"/>
        <v>Zacatecas</v>
      </c>
      <c r="M4643" s="268" t="str">
        <f t="shared" si="509"/>
        <v/>
      </c>
    </row>
    <row r="4644" spans="1:13" x14ac:dyDescent="0.25">
      <c r="A4644" s="25" t="str">
        <f t="shared" si="507"/>
        <v/>
      </c>
      <c r="B4644" s="258" t="str">
        <f t="shared" si="508"/>
        <v>deleg</v>
      </c>
      <c r="C4644" s="316" t="str">
        <f t="shared" si="505"/>
        <v>Zacatecas</v>
      </c>
      <c r="D4644" s="316" t="str">
        <f t="shared" si="506"/>
        <v>Zacatecas</v>
      </c>
      <c r="M4644" s="268" t="str">
        <f t="shared" si="509"/>
        <v/>
      </c>
    </row>
    <row r="4645" spans="1:13" x14ac:dyDescent="0.25">
      <c r="A4645" s="25" t="str">
        <f t="shared" si="507"/>
        <v/>
      </c>
      <c r="B4645" s="258" t="str">
        <f t="shared" si="508"/>
        <v>deleg</v>
      </c>
      <c r="C4645" s="316" t="str">
        <f t="shared" si="505"/>
        <v>Zacatecas</v>
      </c>
      <c r="D4645" s="316" t="str">
        <f t="shared" si="506"/>
        <v>Zacatecas</v>
      </c>
      <c r="M4645" s="268" t="str">
        <f t="shared" si="509"/>
        <v/>
      </c>
    </row>
    <row r="4646" spans="1:13" x14ac:dyDescent="0.25">
      <c r="A4646" s="25" t="str">
        <f t="shared" si="507"/>
        <v/>
      </c>
      <c r="B4646" s="258" t="str">
        <f t="shared" si="508"/>
        <v>deleg</v>
      </c>
      <c r="C4646" s="316" t="str">
        <f t="shared" si="505"/>
        <v>Zacatecas</v>
      </c>
      <c r="D4646" s="316" t="str">
        <f t="shared" si="506"/>
        <v>Zacatecas</v>
      </c>
      <c r="M4646" s="268" t="str">
        <f t="shared" si="509"/>
        <v/>
      </c>
    </row>
    <row r="4647" spans="1:13" x14ac:dyDescent="0.25">
      <c r="A4647" s="25" t="str">
        <f t="shared" si="507"/>
        <v/>
      </c>
      <c r="B4647" s="258" t="str">
        <f t="shared" si="508"/>
        <v>deleg</v>
      </c>
      <c r="C4647" s="316" t="str">
        <f t="shared" si="505"/>
        <v>Zacatecas</v>
      </c>
      <c r="D4647" s="316" t="str">
        <f t="shared" si="506"/>
        <v>Zacatecas</v>
      </c>
      <c r="M4647" s="268" t="str">
        <f t="shared" si="509"/>
        <v/>
      </c>
    </row>
    <row r="4648" spans="1:13" x14ac:dyDescent="0.25">
      <c r="A4648" s="25" t="str">
        <f t="shared" si="507"/>
        <v/>
      </c>
      <c r="B4648" s="258" t="str">
        <f t="shared" si="508"/>
        <v>deleg</v>
      </c>
      <c r="C4648" s="316" t="str">
        <f t="shared" si="505"/>
        <v>Zacatecas</v>
      </c>
      <c r="D4648" s="316" t="str">
        <f t="shared" si="506"/>
        <v>Zacatecas</v>
      </c>
      <c r="M4648" s="268" t="str">
        <f t="shared" si="509"/>
        <v/>
      </c>
    </row>
    <row r="4649" spans="1:13" x14ac:dyDescent="0.25">
      <c r="A4649" s="25" t="str">
        <f t="shared" si="507"/>
        <v/>
      </c>
      <c r="B4649" s="258" t="str">
        <f t="shared" si="508"/>
        <v>deleg</v>
      </c>
      <c r="C4649" s="316" t="str">
        <f t="shared" si="505"/>
        <v>Zacatecas</v>
      </c>
      <c r="D4649" s="316" t="str">
        <f t="shared" si="506"/>
        <v>Zacatecas</v>
      </c>
      <c r="M4649" s="268" t="str">
        <f t="shared" si="509"/>
        <v/>
      </c>
    </row>
    <row r="4650" spans="1:13" x14ac:dyDescent="0.25">
      <c r="A4650" s="25" t="str">
        <f t="shared" si="507"/>
        <v/>
      </c>
      <c r="B4650" s="258" t="str">
        <f t="shared" si="508"/>
        <v>deleg</v>
      </c>
      <c r="C4650" s="316" t="str">
        <f t="shared" si="505"/>
        <v>Zacatecas</v>
      </c>
      <c r="D4650" s="316" t="str">
        <f t="shared" si="506"/>
        <v>Zacatecas</v>
      </c>
      <c r="M4650" s="268" t="str">
        <f t="shared" si="509"/>
        <v/>
      </c>
    </row>
    <row r="4651" spans="1:13" x14ac:dyDescent="0.25">
      <c r="A4651" s="25" t="str">
        <f t="shared" si="507"/>
        <v/>
      </c>
      <c r="B4651" s="258" t="str">
        <f t="shared" si="508"/>
        <v>deleg</v>
      </c>
      <c r="C4651" s="316" t="str">
        <f t="shared" si="505"/>
        <v>Zacatecas</v>
      </c>
      <c r="D4651" s="316" t="str">
        <f t="shared" si="506"/>
        <v>Zacatecas</v>
      </c>
      <c r="M4651" s="268" t="str">
        <f t="shared" si="509"/>
        <v/>
      </c>
    </row>
    <row r="4652" spans="1:13" x14ac:dyDescent="0.25">
      <c r="A4652" s="25" t="str">
        <f t="shared" si="507"/>
        <v/>
      </c>
      <c r="B4652" s="258" t="str">
        <f t="shared" si="508"/>
        <v>deleg</v>
      </c>
      <c r="C4652" s="316" t="str">
        <f t="shared" si="505"/>
        <v>Zacatecas</v>
      </c>
      <c r="D4652" s="316" t="str">
        <f t="shared" si="506"/>
        <v>Zacatecas</v>
      </c>
      <c r="M4652" s="268" t="str">
        <f t="shared" si="509"/>
        <v/>
      </c>
    </row>
    <row r="4653" spans="1:13" x14ac:dyDescent="0.25">
      <c r="A4653" s="25" t="str">
        <f t="shared" si="507"/>
        <v/>
      </c>
      <c r="B4653" s="258" t="str">
        <f t="shared" si="508"/>
        <v>deleg</v>
      </c>
      <c r="C4653" s="316" t="str">
        <f t="shared" si="505"/>
        <v>Zacatecas</v>
      </c>
      <c r="D4653" s="316" t="str">
        <f t="shared" si="506"/>
        <v>Zacatecas</v>
      </c>
      <c r="M4653" s="268" t="str">
        <f t="shared" si="509"/>
        <v/>
      </c>
    </row>
    <row r="4654" spans="1:13" x14ac:dyDescent="0.25">
      <c r="A4654" s="25" t="str">
        <f t="shared" si="507"/>
        <v/>
      </c>
      <c r="B4654" s="258" t="str">
        <f t="shared" si="508"/>
        <v>deleg</v>
      </c>
      <c r="C4654" s="316" t="str">
        <f t="shared" si="505"/>
        <v>Zacatecas</v>
      </c>
      <c r="D4654" s="316" t="str">
        <f t="shared" si="506"/>
        <v>Zacatecas</v>
      </c>
      <c r="M4654" s="268" t="str">
        <f t="shared" si="509"/>
        <v/>
      </c>
    </row>
    <row r="4655" spans="1:13" x14ac:dyDescent="0.25">
      <c r="A4655" s="25" t="str">
        <f t="shared" si="507"/>
        <v/>
      </c>
      <c r="B4655" s="258" t="str">
        <f t="shared" si="508"/>
        <v>deleg</v>
      </c>
      <c r="C4655" s="316" t="str">
        <f t="shared" si="505"/>
        <v>Zacatecas</v>
      </c>
      <c r="D4655" s="316" t="str">
        <f t="shared" si="506"/>
        <v>Zacatecas</v>
      </c>
      <c r="M4655" s="268" t="str">
        <f t="shared" si="509"/>
        <v/>
      </c>
    </row>
    <row r="4656" spans="1:13" x14ac:dyDescent="0.25">
      <c r="A4656" s="25" t="str">
        <f t="shared" si="507"/>
        <v/>
      </c>
      <c r="B4656" s="258" t="str">
        <f t="shared" si="508"/>
        <v>deleg</v>
      </c>
      <c r="C4656" s="316" t="str">
        <f t="shared" si="505"/>
        <v>Zacatecas</v>
      </c>
      <c r="D4656" s="316" t="str">
        <f t="shared" si="506"/>
        <v>Zacatecas</v>
      </c>
      <c r="M4656" s="268" t="str">
        <f t="shared" si="509"/>
        <v/>
      </c>
    </row>
    <row r="4657" spans="1:13" x14ac:dyDescent="0.25">
      <c r="A4657" s="25" t="str">
        <f t="shared" si="507"/>
        <v/>
      </c>
      <c r="B4657" s="258" t="str">
        <f t="shared" si="508"/>
        <v>deleg</v>
      </c>
      <c r="C4657" s="316" t="str">
        <f t="shared" si="505"/>
        <v>Zacatecas</v>
      </c>
      <c r="D4657" s="316" t="str">
        <f t="shared" si="506"/>
        <v>Zacatecas</v>
      </c>
      <c r="M4657" s="268" t="str">
        <f t="shared" si="509"/>
        <v/>
      </c>
    </row>
    <row r="4658" spans="1:13" x14ac:dyDescent="0.25">
      <c r="A4658" s="25" t="str">
        <f t="shared" si="507"/>
        <v/>
      </c>
      <c r="B4658" s="258" t="str">
        <f t="shared" si="508"/>
        <v>deleg</v>
      </c>
      <c r="C4658" s="316" t="str">
        <f t="shared" si="505"/>
        <v>Zacatecas</v>
      </c>
      <c r="D4658" s="316" t="str">
        <f t="shared" si="506"/>
        <v>Zacatecas</v>
      </c>
      <c r="M4658" s="268" t="str">
        <f t="shared" si="509"/>
        <v/>
      </c>
    </row>
    <row r="4659" spans="1:13" x14ac:dyDescent="0.25">
      <c r="A4659" s="25" t="str">
        <f t="shared" si="507"/>
        <v/>
      </c>
      <c r="B4659" s="258" t="str">
        <f t="shared" si="508"/>
        <v>deleg</v>
      </c>
      <c r="C4659" s="316" t="str">
        <f t="shared" si="505"/>
        <v>Zacatecas</v>
      </c>
      <c r="D4659" s="316" t="str">
        <f t="shared" si="506"/>
        <v>Zacatecas</v>
      </c>
      <c r="M4659" s="268" t="str">
        <f t="shared" si="509"/>
        <v/>
      </c>
    </row>
    <row r="4660" spans="1:13" x14ac:dyDescent="0.25">
      <c r="A4660" s="25" t="str">
        <f t="shared" si="507"/>
        <v/>
      </c>
      <c r="B4660" s="258" t="str">
        <f t="shared" si="508"/>
        <v>deleg</v>
      </c>
      <c r="C4660" s="316" t="str">
        <f t="shared" si="505"/>
        <v>Zacatecas</v>
      </c>
      <c r="D4660" s="316" t="str">
        <f t="shared" si="506"/>
        <v>Zacatecas</v>
      </c>
      <c r="M4660" s="268" t="str">
        <f t="shared" si="509"/>
        <v/>
      </c>
    </row>
    <row r="4661" spans="1:13" x14ac:dyDescent="0.25">
      <c r="A4661" s="25" t="str">
        <f t="shared" si="507"/>
        <v/>
      </c>
      <c r="B4661" s="258" t="str">
        <f t="shared" si="508"/>
        <v>deleg</v>
      </c>
      <c r="C4661" s="316" t="str">
        <f t="shared" si="505"/>
        <v>Zacatecas</v>
      </c>
      <c r="D4661" s="316" t="str">
        <f t="shared" si="506"/>
        <v>Zacatecas</v>
      </c>
      <c r="M4661" s="268" t="str">
        <f t="shared" si="509"/>
        <v/>
      </c>
    </row>
    <row r="4662" spans="1:13" x14ac:dyDescent="0.25">
      <c r="A4662" s="25" t="str">
        <f t="shared" si="507"/>
        <v/>
      </c>
      <c r="B4662" s="258" t="str">
        <f t="shared" si="508"/>
        <v>deleg</v>
      </c>
      <c r="C4662" s="316" t="str">
        <f t="shared" si="505"/>
        <v>Zacatecas</v>
      </c>
      <c r="D4662" s="316" t="str">
        <f t="shared" si="506"/>
        <v>Zacatecas</v>
      </c>
      <c r="M4662" s="268" t="str">
        <f t="shared" si="509"/>
        <v/>
      </c>
    </row>
    <row r="4663" spans="1:13" x14ac:dyDescent="0.25">
      <c r="A4663" s="25" t="str">
        <f t="shared" si="507"/>
        <v/>
      </c>
      <c r="B4663" s="258" t="str">
        <f t="shared" si="508"/>
        <v>deleg</v>
      </c>
      <c r="C4663" s="316" t="str">
        <f t="shared" si="505"/>
        <v>Zacatecas</v>
      </c>
      <c r="D4663" s="316" t="str">
        <f t="shared" si="506"/>
        <v>Zacatecas</v>
      </c>
      <c r="M4663" s="268" t="str">
        <f t="shared" si="509"/>
        <v/>
      </c>
    </row>
    <row r="4664" spans="1:13" x14ac:dyDescent="0.25">
      <c r="A4664" s="25" t="str">
        <f t="shared" si="507"/>
        <v/>
      </c>
      <c r="B4664" s="258" t="str">
        <f t="shared" si="508"/>
        <v>deleg</v>
      </c>
      <c r="C4664" s="316" t="str">
        <f t="shared" si="505"/>
        <v>Zacatecas</v>
      </c>
      <c r="D4664" s="316" t="str">
        <f t="shared" si="506"/>
        <v>Zacatecas</v>
      </c>
      <c r="M4664" s="268" t="str">
        <f t="shared" si="509"/>
        <v/>
      </c>
    </row>
    <row r="4665" spans="1:13" x14ac:dyDescent="0.25">
      <c r="A4665" s="25" t="str">
        <f t="shared" si="507"/>
        <v/>
      </c>
      <c r="B4665" s="258" t="str">
        <f t="shared" si="508"/>
        <v>deleg</v>
      </c>
      <c r="C4665" s="316" t="str">
        <f t="shared" si="505"/>
        <v>Zacatecas</v>
      </c>
      <c r="D4665" s="316" t="str">
        <f t="shared" si="506"/>
        <v>Zacatecas</v>
      </c>
      <c r="M4665" s="268" t="str">
        <f t="shared" si="509"/>
        <v/>
      </c>
    </row>
    <row r="4666" spans="1:13" x14ac:dyDescent="0.25">
      <c r="A4666" s="25" t="str">
        <f t="shared" si="507"/>
        <v/>
      </c>
      <c r="B4666" s="258" t="str">
        <f t="shared" si="508"/>
        <v>deleg</v>
      </c>
      <c r="C4666" s="316" t="str">
        <f t="shared" si="505"/>
        <v>Zacatecas</v>
      </c>
      <c r="D4666" s="316" t="str">
        <f t="shared" si="506"/>
        <v>Zacatecas</v>
      </c>
      <c r="M4666" s="268" t="str">
        <f t="shared" si="509"/>
        <v/>
      </c>
    </row>
    <row r="4667" spans="1:13" x14ac:dyDescent="0.25">
      <c r="A4667" s="25" t="str">
        <f t="shared" si="507"/>
        <v/>
      </c>
      <c r="B4667" s="258" t="str">
        <f t="shared" si="508"/>
        <v>deleg</v>
      </c>
      <c r="C4667" s="316" t="str">
        <f t="shared" si="505"/>
        <v>Zacatecas</v>
      </c>
      <c r="D4667" s="316" t="str">
        <f t="shared" si="506"/>
        <v>Zacatecas</v>
      </c>
      <c r="M4667" s="268" t="str">
        <f t="shared" si="509"/>
        <v/>
      </c>
    </row>
    <row r="4668" spans="1:13" x14ac:dyDescent="0.25">
      <c r="A4668" s="25" t="str">
        <f t="shared" si="507"/>
        <v/>
      </c>
      <c r="B4668" s="258" t="str">
        <f t="shared" si="508"/>
        <v>deleg</v>
      </c>
      <c r="C4668" s="316" t="str">
        <f t="shared" ref="C4668:C4731" si="510">+IF(AND(E4668&lt;&gt;"",G4668="$BTRATOU_MOT MOTIVO DE MAL TRATOa"),TRIM(MID(E4668,FIND(" ",E4668,1),LEN(E4668))),IF(AND(D4668&lt;&gt;"Primer nivel",D4668&lt;&gt;"Segundo nivel"),D4668,C4667))</f>
        <v>Zacatecas</v>
      </c>
      <c r="D4668" s="316" t="str">
        <f t="shared" ref="D4668:D4731" si="511">+IF(AND(G4668&lt;&gt;"",J4669="Porcentaje"),"Nacional",IF(AND(F4668&lt;&gt;"",G4668="$BTRATOU_MOT MOTIVO DE MAL TRATOa"),TRIM(MID(F4668,FIND(" ",F4668,1),LEN(F4668))),D4667))</f>
        <v>Zacatecas</v>
      </c>
      <c r="M4668" s="268" t="str">
        <f t="shared" si="509"/>
        <v/>
      </c>
    </row>
    <row r="4669" spans="1:13" x14ac:dyDescent="0.25">
      <c r="A4669" s="25" t="str">
        <f t="shared" si="507"/>
        <v/>
      </c>
      <c r="B4669" s="258" t="str">
        <f t="shared" si="508"/>
        <v>deleg</v>
      </c>
      <c r="C4669" s="316" t="str">
        <f t="shared" si="510"/>
        <v>Zacatecas</v>
      </c>
      <c r="D4669" s="316" t="str">
        <f t="shared" si="511"/>
        <v>Zacatecas</v>
      </c>
      <c r="M4669" s="268" t="str">
        <f t="shared" si="509"/>
        <v/>
      </c>
    </row>
    <row r="4670" spans="1:13" x14ac:dyDescent="0.25">
      <c r="A4670" s="25" t="str">
        <f t="shared" si="507"/>
        <v/>
      </c>
      <c r="B4670" s="258" t="str">
        <f t="shared" si="508"/>
        <v>deleg</v>
      </c>
      <c r="C4670" s="316" t="str">
        <f t="shared" si="510"/>
        <v>Zacatecas</v>
      </c>
      <c r="D4670" s="316" t="str">
        <f t="shared" si="511"/>
        <v>Zacatecas</v>
      </c>
      <c r="M4670" s="268" t="str">
        <f t="shared" si="509"/>
        <v/>
      </c>
    </row>
    <row r="4671" spans="1:13" x14ac:dyDescent="0.25">
      <c r="A4671" s="25" t="str">
        <f t="shared" si="507"/>
        <v/>
      </c>
      <c r="B4671" s="258" t="str">
        <f t="shared" si="508"/>
        <v>deleg</v>
      </c>
      <c r="C4671" s="316" t="str">
        <f t="shared" si="510"/>
        <v>Zacatecas</v>
      </c>
      <c r="D4671" s="316" t="str">
        <f t="shared" si="511"/>
        <v>Zacatecas</v>
      </c>
      <c r="M4671" s="268" t="str">
        <f t="shared" si="509"/>
        <v/>
      </c>
    </row>
    <row r="4672" spans="1:13" x14ac:dyDescent="0.25">
      <c r="A4672" s="25" t="str">
        <f t="shared" si="507"/>
        <v/>
      </c>
      <c r="B4672" s="258" t="str">
        <f t="shared" si="508"/>
        <v>deleg</v>
      </c>
      <c r="C4672" s="316" t="str">
        <f t="shared" si="510"/>
        <v>Zacatecas</v>
      </c>
      <c r="D4672" s="316" t="str">
        <f t="shared" si="511"/>
        <v>Zacatecas</v>
      </c>
      <c r="M4672" s="268" t="str">
        <f t="shared" si="509"/>
        <v/>
      </c>
    </row>
    <row r="4673" spans="1:13" x14ac:dyDescent="0.25">
      <c r="A4673" s="25" t="str">
        <f t="shared" si="507"/>
        <v/>
      </c>
      <c r="B4673" s="258" t="str">
        <f t="shared" si="508"/>
        <v>deleg</v>
      </c>
      <c r="C4673" s="316" t="str">
        <f t="shared" si="510"/>
        <v>Zacatecas</v>
      </c>
      <c r="D4673" s="316" t="str">
        <f t="shared" si="511"/>
        <v>Zacatecas</v>
      </c>
      <c r="M4673" s="268" t="str">
        <f t="shared" si="509"/>
        <v/>
      </c>
    </row>
    <row r="4674" spans="1:13" x14ac:dyDescent="0.25">
      <c r="A4674" s="25" t="str">
        <f t="shared" si="507"/>
        <v/>
      </c>
      <c r="B4674" s="258" t="str">
        <f t="shared" si="508"/>
        <v>deleg</v>
      </c>
      <c r="C4674" s="316" t="str">
        <f t="shared" si="510"/>
        <v>Zacatecas</v>
      </c>
      <c r="D4674" s="316" t="str">
        <f t="shared" si="511"/>
        <v>Zacatecas</v>
      </c>
      <c r="M4674" s="268" t="str">
        <f t="shared" si="509"/>
        <v/>
      </c>
    </row>
    <row r="4675" spans="1:13" x14ac:dyDescent="0.25">
      <c r="A4675" s="25" t="str">
        <f t="shared" si="507"/>
        <v/>
      </c>
      <c r="B4675" s="258" t="str">
        <f t="shared" si="508"/>
        <v>deleg</v>
      </c>
      <c r="C4675" s="316" t="str">
        <f t="shared" si="510"/>
        <v>Zacatecas</v>
      </c>
      <c r="D4675" s="316" t="str">
        <f t="shared" si="511"/>
        <v>Zacatecas</v>
      </c>
      <c r="M4675" s="268" t="str">
        <f t="shared" si="509"/>
        <v/>
      </c>
    </row>
    <row r="4676" spans="1:13" x14ac:dyDescent="0.25">
      <c r="A4676" s="25" t="str">
        <f t="shared" si="507"/>
        <v/>
      </c>
      <c r="B4676" s="258" t="str">
        <f t="shared" si="508"/>
        <v>deleg</v>
      </c>
      <c r="C4676" s="316" t="str">
        <f t="shared" si="510"/>
        <v>Zacatecas</v>
      </c>
      <c r="D4676" s="316" t="str">
        <f t="shared" si="511"/>
        <v>Zacatecas</v>
      </c>
      <c r="M4676" s="268" t="str">
        <f t="shared" si="509"/>
        <v/>
      </c>
    </row>
    <row r="4677" spans="1:13" x14ac:dyDescent="0.25">
      <c r="A4677" s="25" t="str">
        <f t="shared" ref="A4677:A4740" si="512">IFERROR(CONCATENATE(B4677,C4677,D4677,MID(H4677,FIND(" ",H4677)+2,LEN(H4677))),"")</f>
        <v/>
      </c>
      <c r="B4677" s="258" t="str">
        <f t="shared" ref="B4677:B4740" si="513">+IF(AND(G4677&lt;&gt;"",J4678="Porcentaje"),TRIM(MID(G4677,1,FIND(" ",G4677,1))),IF(AND(F4677&lt;&gt;"",J4678="Porcentaje"),TRIM(MID(F4677,1,FIND(" ",F4677,1))),IF(AND(E4677&lt;&gt;"",J4678="Porcentaje"),TRIM(MID(E4677,1,FIND(" ",E4677,1))),B4676)))</f>
        <v>deleg</v>
      </c>
      <c r="C4677" s="316" t="str">
        <f t="shared" si="510"/>
        <v>Zacatecas</v>
      </c>
      <c r="D4677" s="316" t="str">
        <f t="shared" si="511"/>
        <v>Zacatecas</v>
      </c>
      <c r="M4677" s="268" t="str">
        <f t="shared" si="509"/>
        <v/>
      </c>
    </row>
    <row r="4678" spans="1:13" x14ac:dyDescent="0.25">
      <c r="A4678" s="25" t="str">
        <f t="shared" si="512"/>
        <v/>
      </c>
      <c r="B4678" s="258" t="str">
        <f t="shared" si="513"/>
        <v>deleg</v>
      </c>
      <c r="C4678" s="316" t="str">
        <f t="shared" si="510"/>
        <v>Zacatecas</v>
      </c>
      <c r="D4678" s="316" t="str">
        <f t="shared" si="511"/>
        <v>Zacatecas</v>
      </c>
      <c r="M4678" s="268" t="str">
        <f t="shared" si="509"/>
        <v/>
      </c>
    </row>
    <row r="4679" spans="1:13" x14ac:dyDescent="0.25">
      <c r="A4679" s="25" t="str">
        <f t="shared" si="512"/>
        <v/>
      </c>
      <c r="B4679" s="258" t="str">
        <f t="shared" si="513"/>
        <v>deleg</v>
      </c>
      <c r="C4679" s="316" t="str">
        <f t="shared" si="510"/>
        <v>Zacatecas</v>
      </c>
      <c r="D4679" s="316" t="str">
        <f t="shared" si="511"/>
        <v>Zacatecas</v>
      </c>
      <c r="M4679" s="268" t="str">
        <f t="shared" ref="M4679:M4742" si="514">IF(H4679&lt;&gt;"",IFERROR(MID(H4679,FIND(" ",H4679)+1,LEN(H4679)),""),"")</f>
        <v/>
      </c>
    </row>
    <row r="4680" spans="1:13" x14ac:dyDescent="0.25">
      <c r="A4680" s="25" t="str">
        <f t="shared" si="512"/>
        <v/>
      </c>
      <c r="B4680" s="258" t="str">
        <f t="shared" si="513"/>
        <v>deleg</v>
      </c>
      <c r="C4680" s="316" t="str">
        <f t="shared" si="510"/>
        <v>Zacatecas</v>
      </c>
      <c r="D4680" s="316" t="str">
        <f t="shared" si="511"/>
        <v>Zacatecas</v>
      </c>
      <c r="M4680" s="268" t="str">
        <f t="shared" si="514"/>
        <v/>
      </c>
    </row>
    <row r="4681" spans="1:13" x14ac:dyDescent="0.25">
      <c r="A4681" s="25" t="str">
        <f t="shared" si="512"/>
        <v/>
      </c>
      <c r="B4681" s="258" t="str">
        <f t="shared" si="513"/>
        <v>deleg</v>
      </c>
      <c r="C4681" s="316" t="str">
        <f t="shared" si="510"/>
        <v>Zacatecas</v>
      </c>
      <c r="D4681" s="316" t="str">
        <f t="shared" si="511"/>
        <v>Zacatecas</v>
      </c>
      <c r="M4681" s="268" t="str">
        <f t="shared" si="514"/>
        <v/>
      </c>
    </row>
    <row r="4682" spans="1:13" x14ac:dyDescent="0.25">
      <c r="A4682" s="25" t="str">
        <f t="shared" si="512"/>
        <v/>
      </c>
      <c r="B4682" s="258" t="str">
        <f t="shared" si="513"/>
        <v>deleg</v>
      </c>
      <c r="C4682" s="316" t="str">
        <f t="shared" si="510"/>
        <v>Zacatecas</v>
      </c>
      <c r="D4682" s="316" t="str">
        <f t="shared" si="511"/>
        <v>Zacatecas</v>
      </c>
      <c r="M4682" s="268" t="str">
        <f t="shared" si="514"/>
        <v/>
      </c>
    </row>
    <row r="4683" spans="1:13" x14ac:dyDescent="0.25">
      <c r="A4683" s="25" t="str">
        <f t="shared" si="512"/>
        <v/>
      </c>
      <c r="B4683" s="258" t="str">
        <f t="shared" si="513"/>
        <v>deleg</v>
      </c>
      <c r="C4683" s="316" t="str">
        <f t="shared" si="510"/>
        <v>Zacatecas</v>
      </c>
      <c r="D4683" s="316" t="str">
        <f t="shared" si="511"/>
        <v>Zacatecas</v>
      </c>
      <c r="M4683" s="268" t="str">
        <f t="shared" si="514"/>
        <v/>
      </c>
    </row>
    <row r="4684" spans="1:13" x14ac:dyDescent="0.25">
      <c r="A4684" s="25" t="str">
        <f t="shared" si="512"/>
        <v/>
      </c>
      <c r="B4684" s="258" t="str">
        <f t="shared" si="513"/>
        <v>deleg</v>
      </c>
      <c r="C4684" s="316" t="str">
        <f t="shared" si="510"/>
        <v>Zacatecas</v>
      </c>
      <c r="D4684" s="316" t="str">
        <f t="shared" si="511"/>
        <v>Zacatecas</v>
      </c>
      <c r="M4684" s="268" t="str">
        <f t="shared" si="514"/>
        <v/>
      </c>
    </row>
    <row r="4685" spans="1:13" x14ac:dyDescent="0.25">
      <c r="A4685" s="25" t="str">
        <f t="shared" si="512"/>
        <v/>
      </c>
      <c r="B4685" s="258" t="str">
        <f t="shared" si="513"/>
        <v>deleg</v>
      </c>
      <c r="C4685" s="316" t="str">
        <f t="shared" si="510"/>
        <v>Zacatecas</v>
      </c>
      <c r="D4685" s="316" t="str">
        <f t="shared" si="511"/>
        <v>Zacatecas</v>
      </c>
      <c r="M4685" s="268" t="str">
        <f t="shared" si="514"/>
        <v/>
      </c>
    </row>
    <row r="4686" spans="1:13" x14ac:dyDescent="0.25">
      <c r="A4686" s="25" t="str">
        <f t="shared" si="512"/>
        <v/>
      </c>
      <c r="B4686" s="258" t="str">
        <f t="shared" si="513"/>
        <v>deleg</v>
      </c>
      <c r="C4686" s="316" t="str">
        <f t="shared" si="510"/>
        <v>Zacatecas</v>
      </c>
      <c r="D4686" s="316" t="str">
        <f t="shared" si="511"/>
        <v>Zacatecas</v>
      </c>
      <c r="M4686" s="268" t="str">
        <f t="shared" si="514"/>
        <v/>
      </c>
    </row>
    <row r="4687" spans="1:13" x14ac:dyDescent="0.25">
      <c r="A4687" s="25" t="str">
        <f t="shared" si="512"/>
        <v/>
      </c>
      <c r="B4687" s="258" t="str">
        <f t="shared" si="513"/>
        <v>deleg</v>
      </c>
      <c r="C4687" s="316" t="str">
        <f t="shared" si="510"/>
        <v>Zacatecas</v>
      </c>
      <c r="D4687" s="316" t="str">
        <f t="shared" si="511"/>
        <v>Zacatecas</v>
      </c>
      <c r="M4687" s="268" t="str">
        <f t="shared" si="514"/>
        <v/>
      </c>
    </row>
    <row r="4688" spans="1:13" x14ac:dyDescent="0.25">
      <c r="A4688" s="25" t="str">
        <f t="shared" si="512"/>
        <v/>
      </c>
      <c r="B4688" s="258" t="str">
        <f t="shared" si="513"/>
        <v>deleg</v>
      </c>
      <c r="C4688" s="316" t="str">
        <f t="shared" si="510"/>
        <v>Zacatecas</v>
      </c>
      <c r="D4688" s="316" t="str">
        <f t="shared" si="511"/>
        <v>Zacatecas</v>
      </c>
      <c r="M4688" s="268" t="str">
        <f t="shared" si="514"/>
        <v/>
      </c>
    </row>
    <row r="4689" spans="1:13" x14ac:dyDescent="0.25">
      <c r="A4689" s="25" t="str">
        <f t="shared" si="512"/>
        <v/>
      </c>
      <c r="B4689" s="258" t="str">
        <f t="shared" si="513"/>
        <v>deleg</v>
      </c>
      <c r="C4689" s="316" t="str">
        <f t="shared" si="510"/>
        <v>Zacatecas</v>
      </c>
      <c r="D4689" s="316" t="str">
        <f t="shared" si="511"/>
        <v>Zacatecas</v>
      </c>
      <c r="M4689" s="268" t="str">
        <f t="shared" si="514"/>
        <v/>
      </c>
    </row>
    <row r="4690" spans="1:13" x14ac:dyDescent="0.25">
      <c r="A4690" s="25" t="str">
        <f t="shared" si="512"/>
        <v/>
      </c>
      <c r="B4690" s="258" t="str">
        <f t="shared" si="513"/>
        <v>deleg</v>
      </c>
      <c r="C4690" s="316" t="str">
        <f t="shared" si="510"/>
        <v>Zacatecas</v>
      </c>
      <c r="D4690" s="316" t="str">
        <f t="shared" si="511"/>
        <v>Zacatecas</v>
      </c>
      <c r="M4690" s="268" t="str">
        <f t="shared" si="514"/>
        <v/>
      </c>
    </row>
    <row r="4691" spans="1:13" x14ac:dyDescent="0.25">
      <c r="A4691" s="25" t="str">
        <f t="shared" si="512"/>
        <v/>
      </c>
      <c r="B4691" s="258" t="str">
        <f t="shared" si="513"/>
        <v>deleg</v>
      </c>
      <c r="C4691" s="316" t="str">
        <f t="shared" si="510"/>
        <v>Zacatecas</v>
      </c>
      <c r="D4691" s="316" t="str">
        <f t="shared" si="511"/>
        <v>Zacatecas</v>
      </c>
      <c r="M4691" s="268" t="str">
        <f t="shared" si="514"/>
        <v/>
      </c>
    </row>
    <row r="4692" spans="1:13" x14ac:dyDescent="0.25">
      <c r="A4692" s="25" t="str">
        <f t="shared" si="512"/>
        <v/>
      </c>
      <c r="B4692" s="258" t="str">
        <f t="shared" si="513"/>
        <v>deleg</v>
      </c>
      <c r="C4692" s="316" t="str">
        <f t="shared" si="510"/>
        <v>Zacatecas</v>
      </c>
      <c r="D4692" s="316" t="str">
        <f t="shared" si="511"/>
        <v>Zacatecas</v>
      </c>
      <c r="M4692" s="268" t="str">
        <f t="shared" si="514"/>
        <v/>
      </c>
    </row>
    <row r="4693" spans="1:13" x14ac:dyDescent="0.25">
      <c r="A4693" s="25" t="str">
        <f t="shared" si="512"/>
        <v/>
      </c>
      <c r="B4693" s="258" t="str">
        <f t="shared" si="513"/>
        <v>deleg</v>
      </c>
      <c r="C4693" s="316" t="str">
        <f t="shared" si="510"/>
        <v>Zacatecas</v>
      </c>
      <c r="D4693" s="316" t="str">
        <f t="shared" si="511"/>
        <v>Zacatecas</v>
      </c>
      <c r="M4693" s="268" t="str">
        <f t="shared" si="514"/>
        <v/>
      </c>
    </row>
    <row r="4694" spans="1:13" x14ac:dyDescent="0.25">
      <c r="A4694" s="25" t="str">
        <f t="shared" si="512"/>
        <v/>
      </c>
      <c r="B4694" s="258" t="str">
        <f t="shared" si="513"/>
        <v>deleg</v>
      </c>
      <c r="C4694" s="316" t="str">
        <f t="shared" si="510"/>
        <v>Zacatecas</v>
      </c>
      <c r="D4694" s="316" t="str">
        <f t="shared" si="511"/>
        <v>Zacatecas</v>
      </c>
      <c r="M4694" s="268" t="str">
        <f t="shared" si="514"/>
        <v/>
      </c>
    </row>
    <row r="4695" spans="1:13" x14ac:dyDescent="0.25">
      <c r="A4695" s="25" t="str">
        <f t="shared" si="512"/>
        <v/>
      </c>
      <c r="B4695" s="258" t="str">
        <f t="shared" si="513"/>
        <v>deleg</v>
      </c>
      <c r="C4695" s="316" t="str">
        <f t="shared" si="510"/>
        <v>Zacatecas</v>
      </c>
      <c r="D4695" s="316" t="str">
        <f t="shared" si="511"/>
        <v>Zacatecas</v>
      </c>
      <c r="M4695" s="268" t="str">
        <f t="shared" si="514"/>
        <v/>
      </c>
    </row>
    <row r="4696" spans="1:13" x14ac:dyDescent="0.25">
      <c r="A4696" s="25" t="str">
        <f t="shared" si="512"/>
        <v/>
      </c>
      <c r="B4696" s="258" t="str">
        <f t="shared" si="513"/>
        <v>deleg</v>
      </c>
      <c r="C4696" s="316" t="str">
        <f t="shared" si="510"/>
        <v>Zacatecas</v>
      </c>
      <c r="D4696" s="316" t="str">
        <f t="shared" si="511"/>
        <v>Zacatecas</v>
      </c>
      <c r="M4696" s="268" t="str">
        <f t="shared" si="514"/>
        <v/>
      </c>
    </row>
    <row r="4697" spans="1:13" x14ac:dyDescent="0.25">
      <c r="A4697" s="25" t="str">
        <f t="shared" si="512"/>
        <v/>
      </c>
      <c r="B4697" s="258" t="str">
        <f t="shared" si="513"/>
        <v>deleg</v>
      </c>
      <c r="C4697" s="316" t="str">
        <f t="shared" si="510"/>
        <v>Zacatecas</v>
      </c>
      <c r="D4697" s="316" t="str">
        <f t="shared" si="511"/>
        <v>Zacatecas</v>
      </c>
      <c r="M4697" s="268" t="str">
        <f t="shared" si="514"/>
        <v/>
      </c>
    </row>
    <row r="4698" spans="1:13" x14ac:dyDescent="0.25">
      <c r="A4698" s="25" t="str">
        <f t="shared" si="512"/>
        <v/>
      </c>
      <c r="B4698" s="258" t="str">
        <f t="shared" si="513"/>
        <v>deleg</v>
      </c>
      <c r="C4698" s="316" t="str">
        <f t="shared" si="510"/>
        <v>Zacatecas</v>
      </c>
      <c r="D4698" s="316" t="str">
        <f t="shared" si="511"/>
        <v>Zacatecas</v>
      </c>
      <c r="M4698" s="268" t="str">
        <f t="shared" si="514"/>
        <v/>
      </c>
    </row>
    <row r="4699" spans="1:13" x14ac:dyDescent="0.25">
      <c r="A4699" s="25" t="str">
        <f t="shared" si="512"/>
        <v/>
      </c>
      <c r="B4699" s="258" t="str">
        <f t="shared" si="513"/>
        <v>deleg</v>
      </c>
      <c r="C4699" s="316" t="str">
        <f t="shared" si="510"/>
        <v>Zacatecas</v>
      </c>
      <c r="D4699" s="316" t="str">
        <f t="shared" si="511"/>
        <v>Zacatecas</v>
      </c>
      <c r="M4699" s="268" t="str">
        <f t="shared" si="514"/>
        <v/>
      </c>
    </row>
    <row r="4700" spans="1:13" x14ac:dyDescent="0.25">
      <c r="A4700" s="25" t="str">
        <f t="shared" si="512"/>
        <v/>
      </c>
      <c r="B4700" s="258" t="str">
        <f t="shared" si="513"/>
        <v>deleg</v>
      </c>
      <c r="C4700" s="316" t="str">
        <f t="shared" si="510"/>
        <v>Zacatecas</v>
      </c>
      <c r="D4700" s="316" t="str">
        <f t="shared" si="511"/>
        <v>Zacatecas</v>
      </c>
      <c r="M4700" s="268" t="str">
        <f t="shared" si="514"/>
        <v/>
      </c>
    </row>
    <row r="4701" spans="1:13" x14ac:dyDescent="0.25">
      <c r="A4701" s="25" t="str">
        <f t="shared" si="512"/>
        <v/>
      </c>
      <c r="B4701" s="258" t="str">
        <f t="shared" si="513"/>
        <v>deleg</v>
      </c>
      <c r="C4701" s="316" t="str">
        <f t="shared" si="510"/>
        <v>Zacatecas</v>
      </c>
      <c r="D4701" s="316" t="str">
        <f t="shared" si="511"/>
        <v>Zacatecas</v>
      </c>
      <c r="M4701" s="268" t="str">
        <f t="shared" si="514"/>
        <v/>
      </c>
    </row>
    <row r="4702" spans="1:13" x14ac:dyDescent="0.25">
      <c r="A4702" s="25" t="str">
        <f t="shared" si="512"/>
        <v/>
      </c>
      <c r="B4702" s="258" t="str">
        <f t="shared" si="513"/>
        <v>deleg</v>
      </c>
      <c r="C4702" s="316" t="str">
        <f t="shared" si="510"/>
        <v>Zacatecas</v>
      </c>
      <c r="D4702" s="316" t="str">
        <f t="shared" si="511"/>
        <v>Zacatecas</v>
      </c>
      <c r="M4702" s="268" t="str">
        <f t="shared" si="514"/>
        <v/>
      </c>
    </row>
    <row r="4703" spans="1:13" x14ac:dyDescent="0.25">
      <c r="A4703" s="25" t="str">
        <f t="shared" si="512"/>
        <v/>
      </c>
      <c r="B4703" s="258" t="str">
        <f t="shared" si="513"/>
        <v>deleg</v>
      </c>
      <c r="C4703" s="316" t="str">
        <f t="shared" si="510"/>
        <v>Zacatecas</v>
      </c>
      <c r="D4703" s="316" t="str">
        <f t="shared" si="511"/>
        <v>Zacatecas</v>
      </c>
      <c r="M4703" s="268" t="str">
        <f t="shared" si="514"/>
        <v/>
      </c>
    </row>
    <row r="4704" spans="1:13" x14ac:dyDescent="0.25">
      <c r="A4704" s="25" t="str">
        <f t="shared" si="512"/>
        <v/>
      </c>
      <c r="B4704" s="258" t="str">
        <f t="shared" si="513"/>
        <v>deleg</v>
      </c>
      <c r="C4704" s="316" t="str">
        <f t="shared" si="510"/>
        <v>Zacatecas</v>
      </c>
      <c r="D4704" s="316" t="str">
        <f t="shared" si="511"/>
        <v>Zacatecas</v>
      </c>
      <c r="M4704" s="268" t="str">
        <f t="shared" si="514"/>
        <v/>
      </c>
    </row>
    <row r="4705" spans="1:13" x14ac:dyDescent="0.25">
      <c r="A4705" s="25" t="str">
        <f t="shared" si="512"/>
        <v/>
      </c>
      <c r="B4705" s="258" t="str">
        <f t="shared" si="513"/>
        <v>deleg</v>
      </c>
      <c r="C4705" s="316" t="str">
        <f t="shared" si="510"/>
        <v>Zacatecas</v>
      </c>
      <c r="D4705" s="316" t="str">
        <f t="shared" si="511"/>
        <v>Zacatecas</v>
      </c>
      <c r="M4705" s="268" t="str">
        <f t="shared" si="514"/>
        <v/>
      </c>
    </row>
    <row r="4706" spans="1:13" x14ac:dyDescent="0.25">
      <c r="A4706" s="25" t="str">
        <f t="shared" si="512"/>
        <v/>
      </c>
      <c r="B4706" s="258" t="str">
        <f t="shared" si="513"/>
        <v>deleg</v>
      </c>
      <c r="C4706" s="316" t="str">
        <f t="shared" si="510"/>
        <v>Zacatecas</v>
      </c>
      <c r="D4706" s="316" t="str">
        <f t="shared" si="511"/>
        <v>Zacatecas</v>
      </c>
      <c r="M4706" s="268" t="str">
        <f t="shared" si="514"/>
        <v/>
      </c>
    </row>
    <row r="4707" spans="1:13" x14ac:dyDescent="0.25">
      <c r="A4707" s="25" t="str">
        <f t="shared" si="512"/>
        <v/>
      </c>
      <c r="B4707" s="258" t="str">
        <f t="shared" si="513"/>
        <v>deleg</v>
      </c>
      <c r="C4707" s="316" t="str">
        <f t="shared" si="510"/>
        <v>Zacatecas</v>
      </c>
      <c r="D4707" s="316" t="str">
        <f t="shared" si="511"/>
        <v>Zacatecas</v>
      </c>
      <c r="M4707" s="268" t="str">
        <f t="shared" si="514"/>
        <v/>
      </c>
    </row>
    <row r="4708" spans="1:13" x14ac:dyDescent="0.25">
      <c r="A4708" s="25" t="str">
        <f t="shared" si="512"/>
        <v/>
      </c>
      <c r="B4708" s="258" t="str">
        <f t="shared" si="513"/>
        <v>deleg</v>
      </c>
      <c r="C4708" s="316" t="str">
        <f t="shared" si="510"/>
        <v>Zacatecas</v>
      </c>
      <c r="D4708" s="316" t="str">
        <f t="shared" si="511"/>
        <v>Zacatecas</v>
      </c>
      <c r="M4708" s="268" t="str">
        <f t="shared" si="514"/>
        <v/>
      </c>
    </row>
    <row r="4709" spans="1:13" x14ac:dyDescent="0.25">
      <c r="A4709" s="25" t="str">
        <f t="shared" si="512"/>
        <v/>
      </c>
      <c r="B4709" s="258" t="str">
        <f t="shared" si="513"/>
        <v>deleg</v>
      </c>
      <c r="C4709" s="316" t="str">
        <f t="shared" si="510"/>
        <v>Zacatecas</v>
      </c>
      <c r="D4709" s="316" t="str">
        <f t="shared" si="511"/>
        <v>Zacatecas</v>
      </c>
      <c r="M4709" s="268" t="str">
        <f t="shared" si="514"/>
        <v/>
      </c>
    </row>
    <row r="4710" spans="1:13" x14ac:dyDescent="0.25">
      <c r="A4710" s="25" t="str">
        <f t="shared" si="512"/>
        <v/>
      </c>
      <c r="B4710" s="258" t="str">
        <f t="shared" si="513"/>
        <v>deleg</v>
      </c>
      <c r="C4710" s="316" t="str">
        <f t="shared" si="510"/>
        <v>Zacatecas</v>
      </c>
      <c r="D4710" s="316" t="str">
        <f t="shared" si="511"/>
        <v>Zacatecas</v>
      </c>
      <c r="M4710" s="268" t="str">
        <f t="shared" si="514"/>
        <v/>
      </c>
    </row>
    <row r="4711" spans="1:13" x14ac:dyDescent="0.25">
      <c r="A4711" s="25" t="str">
        <f t="shared" si="512"/>
        <v/>
      </c>
      <c r="B4711" s="258" t="str">
        <f t="shared" si="513"/>
        <v>deleg</v>
      </c>
      <c r="C4711" s="316" t="str">
        <f t="shared" si="510"/>
        <v>Zacatecas</v>
      </c>
      <c r="D4711" s="316" t="str">
        <f t="shared" si="511"/>
        <v>Zacatecas</v>
      </c>
      <c r="M4711" s="268" t="str">
        <f t="shared" si="514"/>
        <v/>
      </c>
    </row>
    <row r="4712" spans="1:13" x14ac:dyDescent="0.25">
      <c r="A4712" s="25" t="str">
        <f t="shared" si="512"/>
        <v/>
      </c>
      <c r="B4712" s="258" t="str">
        <f t="shared" si="513"/>
        <v>deleg</v>
      </c>
      <c r="C4712" s="316" t="str">
        <f t="shared" si="510"/>
        <v>Zacatecas</v>
      </c>
      <c r="D4712" s="316" t="str">
        <f t="shared" si="511"/>
        <v>Zacatecas</v>
      </c>
      <c r="M4712" s="268" t="str">
        <f t="shared" si="514"/>
        <v/>
      </c>
    </row>
    <row r="4713" spans="1:13" x14ac:dyDescent="0.25">
      <c r="A4713" s="25" t="str">
        <f t="shared" si="512"/>
        <v/>
      </c>
      <c r="B4713" s="258" t="str">
        <f t="shared" si="513"/>
        <v>deleg</v>
      </c>
      <c r="C4713" s="316" t="str">
        <f t="shared" si="510"/>
        <v>Zacatecas</v>
      </c>
      <c r="D4713" s="316" t="str">
        <f t="shared" si="511"/>
        <v>Zacatecas</v>
      </c>
      <c r="M4713" s="268" t="str">
        <f t="shared" si="514"/>
        <v/>
      </c>
    </row>
    <row r="4714" spans="1:13" x14ac:dyDescent="0.25">
      <c r="A4714" s="25" t="str">
        <f t="shared" si="512"/>
        <v/>
      </c>
      <c r="B4714" s="258" t="str">
        <f t="shared" si="513"/>
        <v>deleg</v>
      </c>
      <c r="C4714" s="316" t="str">
        <f t="shared" si="510"/>
        <v>Zacatecas</v>
      </c>
      <c r="D4714" s="316" t="str">
        <f t="shared" si="511"/>
        <v>Zacatecas</v>
      </c>
      <c r="M4714" s="268" t="str">
        <f t="shared" si="514"/>
        <v/>
      </c>
    </row>
    <row r="4715" spans="1:13" x14ac:dyDescent="0.25">
      <c r="A4715" s="25" t="str">
        <f t="shared" si="512"/>
        <v/>
      </c>
      <c r="B4715" s="258" t="str">
        <f t="shared" si="513"/>
        <v>deleg</v>
      </c>
      <c r="C4715" s="316" t="str">
        <f t="shared" si="510"/>
        <v>Zacatecas</v>
      </c>
      <c r="D4715" s="316" t="str">
        <f t="shared" si="511"/>
        <v>Zacatecas</v>
      </c>
      <c r="M4715" s="268" t="str">
        <f t="shared" si="514"/>
        <v/>
      </c>
    </row>
    <row r="4716" spans="1:13" x14ac:dyDescent="0.25">
      <c r="A4716" s="25" t="str">
        <f t="shared" si="512"/>
        <v/>
      </c>
      <c r="B4716" s="258" t="str">
        <f t="shared" si="513"/>
        <v>deleg</v>
      </c>
      <c r="C4716" s="316" t="str">
        <f t="shared" si="510"/>
        <v>Zacatecas</v>
      </c>
      <c r="D4716" s="316" t="str">
        <f t="shared" si="511"/>
        <v>Zacatecas</v>
      </c>
      <c r="M4716" s="268" t="str">
        <f t="shared" si="514"/>
        <v/>
      </c>
    </row>
    <row r="4717" spans="1:13" x14ac:dyDescent="0.25">
      <c r="A4717" s="25" t="str">
        <f t="shared" si="512"/>
        <v/>
      </c>
      <c r="B4717" s="258" t="str">
        <f t="shared" si="513"/>
        <v>deleg</v>
      </c>
      <c r="C4717" s="316" t="str">
        <f t="shared" si="510"/>
        <v>Zacatecas</v>
      </c>
      <c r="D4717" s="316" t="str">
        <f t="shared" si="511"/>
        <v>Zacatecas</v>
      </c>
      <c r="M4717" s="268" t="str">
        <f t="shared" si="514"/>
        <v/>
      </c>
    </row>
    <row r="4718" spans="1:13" x14ac:dyDescent="0.25">
      <c r="A4718" s="25" t="str">
        <f t="shared" si="512"/>
        <v/>
      </c>
      <c r="B4718" s="258" t="str">
        <f t="shared" si="513"/>
        <v>deleg</v>
      </c>
      <c r="C4718" s="316" t="str">
        <f t="shared" si="510"/>
        <v>Zacatecas</v>
      </c>
      <c r="D4718" s="316" t="str">
        <f t="shared" si="511"/>
        <v>Zacatecas</v>
      </c>
      <c r="M4718" s="268" t="str">
        <f t="shared" si="514"/>
        <v/>
      </c>
    </row>
    <row r="4719" spans="1:13" x14ac:dyDescent="0.25">
      <c r="A4719" s="25" t="str">
        <f t="shared" si="512"/>
        <v/>
      </c>
      <c r="B4719" s="258" t="str">
        <f t="shared" si="513"/>
        <v>deleg</v>
      </c>
      <c r="C4719" s="316" t="str">
        <f t="shared" si="510"/>
        <v>Zacatecas</v>
      </c>
      <c r="D4719" s="316" t="str">
        <f t="shared" si="511"/>
        <v>Zacatecas</v>
      </c>
      <c r="M4719" s="268" t="str">
        <f t="shared" si="514"/>
        <v/>
      </c>
    </row>
    <row r="4720" spans="1:13" x14ac:dyDescent="0.25">
      <c r="A4720" s="25" t="str">
        <f t="shared" si="512"/>
        <v/>
      </c>
      <c r="B4720" s="258" t="str">
        <f t="shared" si="513"/>
        <v>deleg</v>
      </c>
      <c r="C4720" s="316" t="str">
        <f t="shared" si="510"/>
        <v>Zacatecas</v>
      </c>
      <c r="D4720" s="316" t="str">
        <f t="shared" si="511"/>
        <v>Zacatecas</v>
      </c>
      <c r="M4720" s="268" t="str">
        <f t="shared" si="514"/>
        <v/>
      </c>
    </row>
    <row r="4721" spans="1:13" x14ac:dyDescent="0.25">
      <c r="A4721" s="25" t="str">
        <f t="shared" si="512"/>
        <v/>
      </c>
      <c r="B4721" s="258" t="str">
        <f t="shared" si="513"/>
        <v>deleg</v>
      </c>
      <c r="C4721" s="316" t="str">
        <f t="shared" si="510"/>
        <v>Zacatecas</v>
      </c>
      <c r="D4721" s="316" t="str">
        <f t="shared" si="511"/>
        <v>Zacatecas</v>
      </c>
      <c r="M4721" s="268" t="str">
        <f t="shared" si="514"/>
        <v/>
      </c>
    </row>
    <row r="4722" spans="1:13" x14ac:dyDescent="0.25">
      <c r="A4722" s="25" t="str">
        <f t="shared" si="512"/>
        <v/>
      </c>
      <c r="B4722" s="258" t="str">
        <f t="shared" si="513"/>
        <v>deleg</v>
      </c>
      <c r="C4722" s="316" t="str">
        <f t="shared" si="510"/>
        <v>Zacatecas</v>
      </c>
      <c r="D4722" s="316" t="str">
        <f t="shared" si="511"/>
        <v>Zacatecas</v>
      </c>
      <c r="M4722" s="268" t="str">
        <f t="shared" si="514"/>
        <v/>
      </c>
    </row>
    <row r="4723" spans="1:13" x14ac:dyDescent="0.25">
      <c r="A4723" s="25" t="str">
        <f t="shared" si="512"/>
        <v/>
      </c>
      <c r="B4723" s="258" t="str">
        <f t="shared" si="513"/>
        <v>deleg</v>
      </c>
      <c r="C4723" s="316" t="str">
        <f t="shared" si="510"/>
        <v>Zacatecas</v>
      </c>
      <c r="D4723" s="316" t="str">
        <f t="shared" si="511"/>
        <v>Zacatecas</v>
      </c>
      <c r="M4723" s="268" t="str">
        <f t="shared" si="514"/>
        <v/>
      </c>
    </row>
    <row r="4724" spans="1:13" x14ac:dyDescent="0.25">
      <c r="A4724" s="25" t="str">
        <f t="shared" si="512"/>
        <v/>
      </c>
      <c r="B4724" s="258" t="str">
        <f t="shared" si="513"/>
        <v>deleg</v>
      </c>
      <c r="C4724" s="316" t="str">
        <f t="shared" si="510"/>
        <v>Zacatecas</v>
      </c>
      <c r="D4724" s="316" t="str">
        <f t="shared" si="511"/>
        <v>Zacatecas</v>
      </c>
      <c r="M4724" s="268" t="str">
        <f t="shared" si="514"/>
        <v/>
      </c>
    </row>
    <row r="4725" spans="1:13" x14ac:dyDescent="0.25">
      <c r="A4725" s="25" t="str">
        <f t="shared" si="512"/>
        <v/>
      </c>
      <c r="B4725" s="258" t="str">
        <f t="shared" si="513"/>
        <v>deleg</v>
      </c>
      <c r="C4725" s="316" t="str">
        <f t="shared" si="510"/>
        <v>Zacatecas</v>
      </c>
      <c r="D4725" s="316" t="str">
        <f t="shared" si="511"/>
        <v>Zacatecas</v>
      </c>
      <c r="M4725" s="268" t="str">
        <f t="shared" si="514"/>
        <v/>
      </c>
    </row>
    <row r="4726" spans="1:13" x14ac:dyDescent="0.25">
      <c r="A4726" s="25" t="str">
        <f t="shared" si="512"/>
        <v/>
      </c>
      <c r="B4726" s="258" t="str">
        <f t="shared" si="513"/>
        <v>deleg</v>
      </c>
      <c r="C4726" s="316" t="str">
        <f t="shared" si="510"/>
        <v>Zacatecas</v>
      </c>
      <c r="D4726" s="316" t="str">
        <f t="shared" si="511"/>
        <v>Zacatecas</v>
      </c>
      <c r="M4726" s="268" t="str">
        <f t="shared" si="514"/>
        <v/>
      </c>
    </row>
    <row r="4727" spans="1:13" x14ac:dyDescent="0.25">
      <c r="A4727" s="25" t="str">
        <f t="shared" si="512"/>
        <v/>
      </c>
      <c r="B4727" s="258" t="str">
        <f t="shared" si="513"/>
        <v>deleg</v>
      </c>
      <c r="C4727" s="316" t="str">
        <f t="shared" si="510"/>
        <v>Zacatecas</v>
      </c>
      <c r="D4727" s="316" t="str">
        <f t="shared" si="511"/>
        <v>Zacatecas</v>
      </c>
      <c r="M4727" s="268" t="str">
        <f t="shared" si="514"/>
        <v/>
      </c>
    </row>
    <row r="4728" spans="1:13" x14ac:dyDescent="0.25">
      <c r="A4728" s="25" t="str">
        <f t="shared" si="512"/>
        <v/>
      </c>
      <c r="B4728" s="258" t="str">
        <f t="shared" si="513"/>
        <v>deleg</v>
      </c>
      <c r="C4728" s="316" t="str">
        <f t="shared" si="510"/>
        <v>Zacatecas</v>
      </c>
      <c r="D4728" s="316" t="str">
        <f t="shared" si="511"/>
        <v>Zacatecas</v>
      </c>
      <c r="M4728" s="268" t="str">
        <f t="shared" si="514"/>
        <v/>
      </c>
    </row>
    <row r="4729" spans="1:13" x14ac:dyDescent="0.25">
      <c r="A4729" s="25" t="str">
        <f t="shared" si="512"/>
        <v/>
      </c>
      <c r="B4729" s="258" t="str">
        <f t="shared" si="513"/>
        <v>deleg</v>
      </c>
      <c r="C4729" s="316" t="str">
        <f t="shared" si="510"/>
        <v>Zacatecas</v>
      </c>
      <c r="D4729" s="316" t="str">
        <f t="shared" si="511"/>
        <v>Zacatecas</v>
      </c>
      <c r="M4729" s="268" t="str">
        <f t="shared" si="514"/>
        <v/>
      </c>
    </row>
    <row r="4730" spans="1:13" x14ac:dyDescent="0.25">
      <c r="A4730" s="25" t="str">
        <f t="shared" si="512"/>
        <v/>
      </c>
      <c r="B4730" s="258" t="str">
        <f t="shared" si="513"/>
        <v>deleg</v>
      </c>
      <c r="C4730" s="316" t="str">
        <f t="shared" si="510"/>
        <v>Zacatecas</v>
      </c>
      <c r="D4730" s="316" t="str">
        <f t="shared" si="511"/>
        <v>Zacatecas</v>
      </c>
      <c r="M4730" s="268" t="str">
        <f t="shared" si="514"/>
        <v/>
      </c>
    </row>
    <row r="4731" spans="1:13" x14ac:dyDescent="0.25">
      <c r="A4731" s="25" t="str">
        <f t="shared" si="512"/>
        <v/>
      </c>
      <c r="B4731" s="258" t="str">
        <f t="shared" si="513"/>
        <v>deleg</v>
      </c>
      <c r="C4731" s="316" t="str">
        <f t="shared" si="510"/>
        <v>Zacatecas</v>
      </c>
      <c r="D4731" s="316" t="str">
        <f t="shared" si="511"/>
        <v>Zacatecas</v>
      </c>
      <c r="M4731" s="268" t="str">
        <f t="shared" si="514"/>
        <v/>
      </c>
    </row>
    <row r="4732" spans="1:13" x14ac:dyDescent="0.25">
      <c r="A4732" s="25" t="str">
        <f t="shared" si="512"/>
        <v/>
      </c>
      <c r="B4732" s="258" t="str">
        <f t="shared" si="513"/>
        <v>deleg</v>
      </c>
      <c r="C4732" s="316" t="str">
        <f t="shared" ref="C4732:C4795" si="515">+IF(AND(E4732&lt;&gt;"",G4732="$BTRATOU_MOT MOTIVO DE MAL TRATOa"),TRIM(MID(E4732,FIND(" ",E4732,1),LEN(E4732))),IF(AND(D4732&lt;&gt;"Primer nivel",D4732&lt;&gt;"Segundo nivel"),D4732,C4731))</f>
        <v>Zacatecas</v>
      </c>
      <c r="D4732" s="316" t="str">
        <f t="shared" ref="D4732:D4795" si="516">+IF(AND(G4732&lt;&gt;"",J4733="Porcentaje"),"Nacional",IF(AND(F4732&lt;&gt;"",G4732="$BTRATOU_MOT MOTIVO DE MAL TRATOa"),TRIM(MID(F4732,FIND(" ",F4732,1),LEN(F4732))),D4731))</f>
        <v>Zacatecas</v>
      </c>
      <c r="M4732" s="268" t="str">
        <f t="shared" si="514"/>
        <v/>
      </c>
    </row>
    <row r="4733" spans="1:13" x14ac:dyDescent="0.25">
      <c r="A4733" s="25" t="str">
        <f t="shared" si="512"/>
        <v/>
      </c>
      <c r="B4733" s="258" t="str">
        <f t="shared" si="513"/>
        <v>deleg</v>
      </c>
      <c r="C4733" s="316" t="str">
        <f t="shared" si="515"/>
        <v>Zacatecas</v>
      </c>
      <c r="D4733" s="316" t="str">
        <f t="shared" si="516"/>
        <v>Zacatecas</v>
      </c>
      <c r="M4733" s="268" t="str">
        <f t="shared" si="514"/>
        <v/>
      </c>
    </row>
    <row r="4734" spans="1:13" x14ac:dyDescent="0.25">
      <c r="A4734" s="25" t="str">
        <f t="shared" si="512"/>
        <v/>
      </c>
      <c r="B4734" s="258" t="str">
        <f t="shared" si="513"/>
        <v>deleg</v>
      </c>
      <c r="C4734" s="316" t="str">
        <f t="shared" si="515"/>
        <v>Zacatecas</v>
      </c>
      <c r="D4734" s="316" t="str">
        <f t="shared" si="516"/>
        <v>Zacatecas</v>
      </c>
      <c r="M4734" s="268" t="str">
        <f t="shared" si="514"/>
        <v/>
      </c>
    </row>
    <row r="4735" spans="1:13" x14ac:dyDescent="0.25">
      <c r="A4735" s="25" t="str">
        <f t="shared" si="512"/>
        <v/>
      </c>
      <c r="B4735" s="258" t="str">
        <f t="shared" si="513"/>
        <v>deleg</v>
      </c>
      <c r="C4735" s="316" t="str">
        <f t="shared" si="515"/>
        <v>Zacatecas</v>
      </c>
      <c r="D4735" s="316" t="str">
        <f t="shared" si="516"/>
        <v>Zacatecas</v>
      </c>
      <c r="M4735" s="268" t="str">
        <f t="shared" si="514"/>
        <v/>
      </c>
    </row>
    <row r="4736" spans="1:13" x14ac:dyDescent="0.25">
      <c r="A4736" s="25" t="str">
        <f t="shared" si="512"/>
        <v/>
      </c>
      <c r="B4736" s="258" t="str">
        <f t="shared" si="513"/>
        <v>deleg</v>
      </c>
      <c r="C4736" s="316" t="str">
        <f t="shared" si="515"/>
        <v>Zacatecas</v>
      </c>
      <c r="D4736" s="316" t="str">
        <f t="shared" si="516"/>
        <v>Zacatecas</v>
      </c>
      <c r="M4736" s="268" t="str">
        <f t="shared" si="514"/>
        <v/>
      </c>
    </row>
    <row r="4737" spans="1:13" x14ac:dyDescent="0.25">
      <c r="A4737" s="25" t="str">
        <f t="shared" si="512"/>
        <v/>
      </c>
      <c r="B4737" s="258" t="str">
        <f t="shared" si="513"/>
        <v>deleg</v>
      </c>
      <c r="C4737" s="316" t="str">
        <f t="shared" si="515"/>
        <v>Zacatecas</v>
      </c>
      <c r="D4737" s="316" t="str">
        <f t="shared" si="516"/>
        <v>Zacatecas</v>
      </c>
      <c r="M4737" s="268" t="str">
        <f t="shared" si="514"/>
        <v/>
      </c>
    </row>
    <row r="4738" spans="1:13" x14ac:dyDescent="0.25">
      <c r="A4738" s="25" t="str">
        <f t="shared" si="512"/>
        <v/>
      </c>
      <c r="B4738" s="258" t="str">
        <f t="shared" si="513"/>
        <v>deleg</v>
      </c>
      <c r="C4738" s="316" t="str">
        <f t="shared" si="515"/>
        <v>Zacatecas</v>
      </c>
      <c r="D4738" s="316" t="str">
        <f t="shared" si="516"/>
        <v>Zacatecas</v>
      </c>
      <c r="M4738" s="268" t="str">
        <f t="shared" si="514"/>
        <v/>
      </c>
    </row>
    <row r="4739" spans="1:13" x14ac:dyDescent="0.25">
      <c r="A4739" s="25" t="str">
        <f t="shared" si="512"/>
        <v/>
      </c>
      <c r="B4739" s="258" t="str">
        <f t="shared" si="513"/>
        <v>deleg</v>
      </c>
      <c r="C4739" s="316" t="str">
        <f t="shared" si="515"/>
        <v>Zacatecas</v>
      </c>
      <c r="D4739" s="316" t="str">
        <f t="shared" si="516"/>
        <v>Zacatecas</v>
      </c>
      <c r="M4739" s="268" t="str">
        <f t="shared" si="514"/>
        <v/>
      </c>
    </row>
    <row r="4740" spans="1:13" x14ac:dyDescent="0.25">
      <c r="A4740" s="25" t="str">
        <f t="shared" si="512"/>
        <v/>
      </c>
      <c r="B4740" s="258" t="str">
        <f t="shared" si="513"/>
        <v>deleg</v>
      </c>
      <c r="C4740" s="316" t="str">
        <f t="shared" si="515"/>
        <v>Zacatecas</v>
      </c>
      <c r="D4740" s="316" t="str">
        <f t="shared" si="516"/>
        <v>Zacatecas</v>
      </c>
      <c r="M4740" s="268" t="str">
        <f t="shared" si="514"/>
        <v/>
      </c>
    </row>
    <row r="4741" spans="1:13" x14ac:dyDescent="0.25">
      <c r="A4741" s="25" t="str">
        <f t="shared" ref="A4741:A4804" si="517">IFERROR(CONCATENATE(B4741,C4741,D4741,MID(H4741,FIND(" ",H4741)+2,LEN(H4741))),"")</f>
        <v/>
      </c>
      <c r="B4741" s="258" t="str">
        <f t="shared" ref="B4741:B4804" si="518">+IF(AND(G4741&lt;&gt;"",J4742="Porcentaje"),TRIM(MID(G4741,1,FIND(" ",G4741,1))),IF(AND(F4741&lt;&gt;"",J4742="Porcentaje"),TRIM(MID(F4741,1,FIND(" ",F4741,1))),IF(AND(E4741&lt;&gt;"",J4742="Porcentaje"),TRIM(MID(E4741,1,FIND(" ",E4741,1))),B4740)))</f>
        <v>deleg</v>
      </c>
      <c r="C4741" s="316" t="str">
        <f t="shared" si="515"/>
        <v>Zacatecas</v>
      </c>
      <c r="D4741" s="316" t="str">
        <f t="shared" si="516"/>
        <v>Zacatecas</v>
      </c>
      <c r="M4741" s="268" t="str">
        <f t="shared" si="514"/>
        <v/>
      </c>
    </row>
    <row r="4742" spans="1:13" x14ac:dyDescent="0.25">
      <c r="A4742" s="25" t="str">
        <f t="shared" si="517"/>
        <v/>
      </c>
      <c r="B4742" s="258" t="str">
        <f t="shared" si="518"/>
        <v>deleg</v>
      </c>
      <c r="C4742" s="316" t="str">
        <f t="shared" si="515"/>
        <v>Zacatecas</v>
      </c>
      <c r="D4742" s="316" t="str">
        <f t="shared" si="516"/>
        <v>Zacatecas</v>
      </c>
      <c r="M4742" s="268" t="str">
        <f t="shared" si="514"/>
        <v/>
      </c>
    </row>
    <row r="4743" spans="1:13" x14ac:dyDescent="0.25">
      <c r="A4743" s="25" t="str">
        <f t="shared" si="517"/>
        <v/>
      </c>
      <c r="B4743" s="258" t="str">
        <f t="shared" si="518"/>
        <v>deleg</v>
      </c>
      <c r="C4743" s="316" t="str">
        <f t="shared" si="515"/>
        <v>Zacatecas</v>
      </c>
      <c r="D4743" s="316" t="str">
        <f t="shared" si="516"/>
        <v>Zacatecas</v>
      </c>
      <c r="M4743" s="268" t="str">
        <f t="shared" ref="M4743:M4806" si="519">IF(H4743&lt;&gt;"",IFERROR(MID(H4743,FIND(" ",H4743)+1,LEN(H4743)),""),"")</f>
        <v/>
      </c>
    </row>
    <row r="4744" spans="1:13" x14ac:dyDescent="0.25">
      <c r="A4744" s="25" t="str">
        <f t="shared" si="517"/>
        <v/>
      </c>
      <c r="B4744" s="258" t="str">
        <f t="shared" si="518"/>
        <v>deleg</v>
      </c>
      <c r="C4744" s="316" t="str">
        <f t="shared" si="515"/>
        <v>Zacatecas</v>
      </c>
      <c r="D4744" s="316" t="str">
        <f t="shared" si="516"/>
        <v>Zacatecas</v>
      </c>
      <c r="M4744" s="268" t="str">
        <f t="shared" si="519"/>
        <v/>
      </c>
    </row>
    <row r="4745" spans="1:13" x14ac:dyDescent="0.25">
      <c r="A4745" s="25" t="str">
        <f t="shared" si="517"/>
        <v/>
      </c>
      <c r="B4745" s="258" t="str">
        <f t="shared" si="518"/>
        <v>deleg</v>
      </c>
      <c r="C4745" s="316" t="str">
        <f t="shared" si="515"/>
        <v>Zacatecas</v>
      </c>
      <c r="D4745" s="316" t="str">
        <f t="shared" si="516"/>
        <v>Zacatecas</v>
      </c>
      <c r="M4745" s="268" t="str">
        <f t="shared" si="519"/>
        <v/>
      </c>
    </row>
    <row r="4746" spans="1:13" x14ac:dyDescent="0.25">
      <c r="A4746" s="25" t="str">
        <f t="shared" si="517"/>
        <v/>
      </c>
      <c r="B4746" s="258" t="str">
        <f t="shared" si="518"/>
        <v>deleg</v>
      </c>
      <c r="C4746" s="316" t="str">
        <f t="shared" si="515"/>
        <v>Zacatecas</v>
      </c>
      <c r="D4746" s="316" t="str">
        <f t="shared" si="516"/>
        <v>Zacatecas</v>
      </c>
      <c r="M4746" s="268" t="str">
        <f t="shared" si="519"/>
        <v/>
      </c>
    </row>
    <row r="4747" spans="1:13" x14ac:dyDescent="0.25">
      <c r="A4747" s="25" t="str">
        <f t="shared" si="517"/>
        <v/>
      </c>
      <c r="B4747" s="258" t="str">
        <f t="shared" si="518"/>
        <v>deleg</v>
      </c>
      <c r="C4747" s="316" t="str">
        <f t="shared" si="515"/>
        <v>Zacatecas</v>
      </c>
      <c r="D4747" s="316" t="str">
        <f t="shared" si="516"/>
        <v>Zacatecas</v>
      </c>
      <c r="M4747" s="268" t="str">
        <f t="shared" si="519"/>
        <v/>
      </c>
    </row>
    <row r="4748" spans="1:13" x14ac:dyDescent="0.25">
      <c r="A4748" s="25" t="str">
        <f t="shared" si="517"/>
        <v/>
      </c>
      <c r="B4748" s="258" t="str">
        <f t="shared" si="518"/>
        <v>deleg</v>
      </c>
      <c r="C4748" s="316" t="str">
        <f t="shared" si="515"/>
        <v>Zacatecas</v>
      </c>
      <c r="D4748" s="316" t="str">
        <f t="shared" si="516"/>
        <v>Zacatecas</v>
      </c>
      <c r="M4748" s="268" t="str">
        <f t="shared" si="519"/>
        <v/>
      </c>
    </row>
    <row r="4749" spans="1:13" x14ac:dyDescent="0.25">
      <c r="A4749" s="25" t="str">
        <f t="shared" si="517"/>
        <v/>
      </c>
      <c r="B4749" s="258" t="str">
        <f t="shared" si="518"/>
        <v>deleg</v>
      </c>
      <c r="C4749" s="316" t="str">
        <f t="shared" si="515"/>
        <v>Zacatecas</v>
      </c>
      <c r="D4749" s="316" t="str">
        <f t="shared" si="516"/>
        <v>Zacatecas</v>
      </c>
      <c r="M4749" s="268" t="str">
        <f t="shared" si="519"/>
        <v/>
      </c>
    </row>
    <row r="4750" spans="1:13" x14ac:dyDescent="0.25">
      <c r="A4750" s="25" t="str">
        <f t="shared" si="517"/>
        <v/>
      </c>
      <c r="B4750" s="258" t="str">
        <f t="shared" si="518"/>
        <v>deleg</v>
      </c>
      <c r="C4750" s="316" t="str">
        <f t="shared" si="515"/>
        <v>Zacatecas</v>
      </c>
      <c r="D4750" s="316" t="str">
        <f t="shared" si="516"/>
        <v>Zacatecas</v>
      </c>
      <c r="M4750" s="268" t="str">
        <f t="shared" si="519"/>
        <v/>
      </c>
    </row>
    <row r="4751" spans="1:13" x14ac:dyDescent="0.25">
      <c r="A4751" s="25" t="str">
        <f t="shared" si="517"/>
        <v/>
      </c>
      <c r="B4751" s="258" t="str">
        <f t="shared" si="518"/>
        <v>deleg</v>
      </c>
      <c r="C4751" s="316" t="str">
        <f t="shared" si="515"/>
        <v>Zacatecas</v>
      </c>
      <c r="D4751" s="316" t="str">
        <f t="shared" si="516"/>
        <v>Zacatecas</v>
      </c>
      <c r="M4751" s="268" t="str">
        <f t="shared" si="519"/>
        <v/>
      </c>
    </row>
    <row r="4752" spans="1:13" x14ac:dyDescent="0.25">
      <c r="A4752" s="25" t="str">
        <f t="shared" si="517"/>
        <v/>
      </c>
      <c r="B4752" s="258" t="str">
        <f t="shared" si="518"/>
        <v>deleg</v>
      </c>
      <c r="C4752" s="316" t="str">
        <f t="shared" si="515"/>
        <v>Zacatecas</v>
      </c>
      <c r="D4752" s="316" t="str">
        <f t="shared" si="516"/>
        <v>Zacatecas</v>
      </c>
      <c r="M4752" s="268" t="str">
        <f t="shared" si="519"/>
        <v/>
      </c>
    </row>
    <row r="4753" spans="1:13" x14ac:dyDescent="0.25">
      <c r="A4753" s="25" t="str">
        <f t="shared" si="517"/>
        <v/>
      </c>
      <c r="B4753" s="258" t="str">
        <f t="shared" si="518"/>
        <v>deleg</v>
      </c>
      <c r="C4753" s="316" t="str">
        <f t="shared" si="515"/>
        <v>Zacatecas</v>
      </c>
      <c r="D4753" s="316" t="str">
        <f t="shared" si="516"/>
        <v>Zacatecas</v>
      </c>
      <c r="M4753" s="268" t="str">
        <f t="shared" si="519"/>
        <v/>
      </c>
    </row>
    <row r="4754" spans="1:13" x14ac:dyDescent="0.25">
      <c r="A4754" s="25" t="str">
        <f t="shared" si="517"/>
        <v/>
      </c>
      <c r="B4754" s="258" t="str">
        <f t="shared" si="518"/>
        <v>deleg</v>
      </c>
      <c r="C4754" s="316" t="str">
        <f t="shared" si="515"/>
        <v>Zacatecas</v>
      </c>
      <c r="D4754" s="316" t="str">
        <f t="shared" si="516"/>
        <v>Zacatecas</v>
      </c>
      <c r="M4754" s="268" t="str">
        <f t="shared" si="519"/>
        <v/>
      </c>
    </row>
    <row r="4755" spans="1:13" x14ac:dyDescent="0.25">
      <c r="A4755" s="25" t="str">
        <f t="shared" si="517"/>
        <v/>
      </c>
      <c r="B4755" s="258" t="str">
        <f t="shared" si="518"/>
        <v>deleg</v>
      </c>
      <c r="C4755" s="316" t="str">
        <f t="shared" si="515"/>
        <v>Zacatecas</v>
      </c>
      <c r="D4755" s="316" t="str">
        <f t="shared" si="516"/>
        <v>Zacatecas</v>
      </c>
      <c r="M4755" s="268" t="str">
        <f t="shared" si="519"/>
        <v/>
      </c>
    </row>
    <row r="4756" spans="1:13" x14ac:dyDescent="0.25">
      <c r="A4756" s="25" t="str">
        <f t="shared" si="517"/>
        <v/>
      </c>
      <c r="B4756" s="258" t="str">
        <f t="shared" si="518"/>
        <v>deleg</v>
      </c>
      <c r="C4756" s="316" t="str">
        <f t="shared" si="515"/>
        <v>Zacatecas</v>
      </c>
      <c r="D4756" s="316" t="str">
        <f t="shared" si="516"/>
        <v>Zacatecas</v>
      </c>
      <c r="M4756" s="268" t="str">
        <f t="shared" si="519"/>
        <v/>
      </c>
    </row>
    <row r="4757" spans="1:13" x14ac:dyDescent="0.25">
      <c r="A4757" s="25" t="str">
        <f t="shared" si="517"/>
        <v/>
      </c>
      <c r="B4757" s="258" t="str">
        <f t="shared" si="518"/>
        <v>deleg</v>
      </c>
      <c r="C4757" s="316" t="str">
        <f t="shared" si="515"/>
        <v>Zacatecas</v>
      </c>
      <c r="D4757" s="316" t="str">
        <f t="shared" si="516"/>
        <v>Zacatecas</v>
      </c>
      <c r="M4757" s="268" t="str">
        <f t="shared" si="519"/>
        <v/>
      </c>
    </row>
    <row r="4758" spans="1:13" x14ac:dyDescent="0.25">
      <c r="A4758" s="25" t="str">
        <f t="shared" si="517"/>
        <v/>
      </c>
      <c r="B4758" s="258" t="str">
        <f t="shared" si="518"/>
        <v>deleg</v>
      </c>
      <c r="C4758" s="316" t="str">
        <f t="shared" si="515"/>
        <v>Zacatecas</v>
      </c>
      <c r="D4758" s="316" t="str">
        <f t="shared" si="516"/>
        <v>Zacatecas</v>
      </c>
      <c r="M4758" s="268" t="str">
        <f t="shared" si="519"/>
        <v/>
      </c>
    </row>
    <row r="4759" spans="1:13" x14ac:dyDescent="0.25">
      <c r="A4759" s="25" t="str">
        <f t="shared" si="517"/>
        <v/>
      </c>
      <c r="B4759" s="258" t="str">
        <f t="shared" si="518"/>
        <v>deleg</v>
      </c>
      <c r="C4759" s="316" t="str">
        <f t="shared" si="515"/>
        <v>Zacatecas</v>
      </c>
      <c r="D4759" s="316" t="str">
        <f t="shared" si="516"/>
        <v>Zacatecas</v>
      </c>
      <c r="M4759" s="268" t="str">
        <f t="shared" si="519"/>
        <v/>
      </c>
    </row>
    <row r="4760" spans="1:13" x14ac:dyDescent="0.25">
      <c r="A4760" s="25" t="str">
        <f t="shared" si="517"/>
        <v/>
      </c>
      <c r="B4760" s="258" t="str">
        <f t="shared" si="518"/>
        <v>deleg</v>
      </c>
      <c r="C4760" s="316" t="str">
        <f t="shared" si="515"/>
        <v>Zacatecas</v>
      </c>
      <c r="D4760" s="316" t="str">
        <f t="shared" si="516"/>
        <v>Zacatecas</v>
      </c>
      <c r="M4760" s="268" t="str">
        <f t="shared" si="519"/>
        <v/>
      </c>
    </row>
    <row r="4761" spans="1:13" x14ac:dyDescent="0.25">
      <c r="A4761" s="25" t="str">
        <f t="shared" si="517"/>
        <v/>
      </c>
      <c r="B4761" s="258" t="str">
        <f t="shared" si="518"/>
        <v>deleg</v>
      </c>
      <c r="C4761" s="316" t="str">
        <f t="shared" si="515"/>
        <v>Zacatecas</v>
      </c>
      <c r="D4761" s="316" t="str">
        <f t="shared" si="516"/>
        <v>Zacatecas</v>
      </c>
      <c r="M4761" s="268" t="str">
        <f t="shared" si="519"/>
        <v/>
      </c>
    </row>
    <row r="4762" spans="1:13" x14ac:dyDescent="0.25">
      <c r="A4762" s="25" t="str">
        <f t="shared" si="517"/>
        <v/>
      </c>
      <c r="B4762" s="258" t="str">
        <f t="shared" si="518"/>
        <v>deleg</v>
      </c>
      <c r="C4762" s="316" t="str">
        <f t="shared" si="515"/>
        <v>Zacatecas</v>
      </c>
      <c r="D4762" s="316" t="str">
        <f t="shared" si="516"/>
        <v>Zacatecas</v>
      </c>
      <c r="M4762" s="268" t="str">
        <f t="shared" si="519"/>
        <v/>
      </c>
    </row>
    <row r="4763" spans="1:13" x14ac:dyDescent="0.25">
      <c r="A4763" s="25" t="str">
        <f t="shared" si="517"/>
        <v/>
      </c>
      <c r="B4763" s="258" t="str">
        <f t="shared" si="518"/>
        <v>deleg</v>
      </c>
      <c r="C4763" s="316" t="str">
        <f t="shared" si="515"/>
        <v>Zacatecas</v>
      </c>
      <c r="D4763" s="316" t="str">
        <f t="shared" si="516"/>
        <v>Zacatecas</v>
      </c>
      <c r="M4763" s="268" t="str">
        <f t="shared" si="519"/>
        <v/>
      </c>
    </row>
    <row r="4764" spans="1:13" x14ac:dyDescent="0.25">
      <c r="A4764" s="25" t="str">
        <f t="shared" si="517"/>
        <v/>
      </c>
      <c r="B4764" s="258" t="str">
        <f t="shared" si="518"/>
        <v>deleg</v>
      </c>
      <c r="C4764" s="316" t="str">
        <f t="shared" si="515"/>
        <v>Zacatecas</v>
      </c>
      <c r="D4764" s="316" t="str">
        <f t="shared" si="516"/>
        <v>Zacatecas</v>
      </c>
      <c r="M4764" s="268" t="str">
        <f t="shared" si="519"/>
        <v/>
      </c>
    </row>
    <row r="4765" spans="1:13" x14ac:dyDescent="0.25">
      <c r="A4765" s="25" t="str">
        <f t="shared" si="517"/>
        <v/>
      </c>
      <c r="B4765" s="258" t="str">
        <f t="shared" si="518"/>
        <v>deleg</v>
      </c>
      <c r="C4765" s="316" t="str">
        <f t="shared" si="515"/>
        <v>Zacatecas</v>
      </c>
      <c r="D4765" s="316" t="str">
        <f t="shared" si="516"/>
        <v>Zacatecas</v>
      </c>
      <c r="M4765" s="268" t="str">
        <f t="shared" si="519"/>
        <v/>
      </c>
    </row>
    <row r="4766" spans="1:13" x14ac:dyDescent="0.25">
      <c r="A4766" s="25" t="str">
        <f t="shared" si="517"/>
        <v/>
      </c>
      <c r="B4766" s="258" t="str">
        <f t="shared" si="518"/>
        <v>deleg</v>
      </c>
      <c r="C4766" s="316" t="str">
        <f t="shared" si="515"/>
        <v>Zacatecas</v>
      </c>
      <c r="D4766" s="316" t="str">
        <f t="shared" si="516"/>
        <v>Zacatecas</v>
      </c>
      <c r="M4766" s="268" t="str">
        <f t="shared" si="519"/>
        <v/>
      </c>
    </row>
    <row r="4767" spans="1:13" x14ac:dyDescent="0.25">
      <c r="A4767" s="25" t="str">
        <f t="shared" si="517"/>
        <v/>
      </c>
      <c r="B4767" s="258" t="str">
        <f t="shared" si="518"/>
        <v>deleg</v>
      </c>
      <c r="C4767" s="316" t="str">
        <f t="shared" si="515"/>
        <v>Zacatecas</v>
      </c>
      <c r="D4767" s="316" t="str">
        <f t="shared" si="516"/>
        <v>Zacatecas</v>
      </c>
      <c r="M4767" s="268" t="str">
        <f t="shared" si="519"/>
        <v/>
      </c>
    </row>
    <row r="4768" spans="1:13" x14ac:dyDescent="0.25">
      <c r="A4768" s="25" t="str">
        <f t="shared" si="517"/>
        <v/>
      </c>
      <c r="B4768" s="258" t="str">
        <f t="shared" si="518"/>
        <v>deleg</v>
      </c>
      <c r="C4768" s="316" t="str">
        <f t="shared" si="515"/>
        <v>Zacatecas</v>
      </c>
      <c r="D4768" s="316" t="str">
        <f t="shared" si="516"/>
        <v>Zacatecas</v>
      </c>
      <c r="M4768" s="268" t="str">
        <f t="shared" si="519"/>
        <v/>
      </c>
    </row>
    <row r="4769" spans="1:13" x14ac:dyDescent="0.25">
      <c r="A4769" s="25" t="str">
        <f t="shared" si="517"/>
        <v/>
      </c>
      <c r="B4769" s="258" t="str">
        <f t="shared" si="518"/>
        <v>deleg</v>
      </c>
      <c r="C4769" s="316" t="str">
        <f t="shared" si="515"/>
        <v>Zacatecas</v>
      </c>
      <c r="D4769" s="316" t="str">
        <f t="shared" si="516"/>
        <v>Zacatecas</v>
      </c>
      <c r="M4769" s="268" t="str">
        <f t="shared" si="519"/>
        <v/>
      </c>
    </row>
    <row r="4770" spans="1:13" x14ac:dyDescent="0.25">
      <c r="A4770" s="25" t="str">
        <f t="shared" si="517"/>
        <v/>
      </c>
      <c r="B4770" s="258" t="str">
        <f t="shared" si="518"/>
        <v>deleg</v>
      </c>
      <c r="C4770" s="316" t="str">
        <f t="shared" si="515"/>
        <v>Zacatecas</v>
      </c>
      <c r="D4770" s="316" t="str">
        <f t="shared" si="516"/>
        <v>Zacatecas</v>
      </c>
      <c r="M4770" s="268" t="str">
        <f t="shared" si="519"/>
        <v/>
      </c>
    </row>
    <row r="4771" spans="1:13" x14ac:dyDescent="0.25">
      <c r="A4771" s="25" t="str">
        <f t="shared" si="517"/>
        <v/>
      </c>
      <c r="B4771" s="258" t="str">
        <f t="shared" si="518"/>
        <v>deleg</v>
      </c>
      <c r="C4771" s="316" t="str">
        <f t="shared" si="515"/>
        <v>Zacatecas</v>
      </c>
      <c r="D4771" s="316" t="str">
        <f t="shared" si="516"/>
        <v>Zacatecas</v>
      </c>
      <c r="M4771" s="268" t="str">
        <f t="shared" si="519"/>
        <v/>
      </c>
    </row>
    <row r="4772" spans="1:13" x14ac:dyDescent="0.25">
      <c r="A4772" s="25" t="str">
        <f t="shared" si="517"/>
        <v/>
      </c>
      <c r="B4772" s="258" t="str">
        <f t="shared" si="518"/>
        <v>deleg</v>
      </c>
      <c r="C4772" s="316" t="str">
        <f t="shared" si="515"/>
        <v>Zacatecas</v>
      </c>
      <c r="D4772" s="316" t="str">
        <f t="shared" si="516"/>
        <v>Zacatecas</v>
      </c>
      <c r="M4772" s="268" t="str">
        <f t="shared" si="519"/>
        <v/>
      </c>
    </row>
    <row r="4773" spans="1:13" x14ac:dyDescent="0.25">
      <c r="A4773" s="25" t="str">
        <f t="shared" si="517"/>
        <v/>
      </c>
      <c r="B4773" s="258" t="str">
        <f t="shared" si="518"/>
        <v>deleg</v>
      </c>
      <c r="C4773" s="316" t="str">
        <f t="shared" si="515"/>
        <v>Zacatecas</v>
      </c>
      <c r="D4773" s="316" t="str">
        <f t="shared" si="516"/>
        <v>Zacatecas</v>
      </c>
      <c r="M4773" s="268" t="str">
        <f t="shared" si="519"/>
        <v/>
      </c>
    </row>
    <row r="4774" spans="1:13" x14ac:dyDescent="0.25">
      <c r="A4774" s="25" t="str">
        <f t="shared" si="517"/>
        <v/>
      </c>
      <c r="B4774" s="258" t="str">
        <f t="shared" si="518"/>
        <v>deleg</v>
      </c>
      <c r="C4774" s="316" t="str">
        <f t="shared" si="515"/>
        <v>Zacatecas</v>
      </c>
      <c r="D4774" s="316" t="str">
        <f t="shared" si="516"/>
        <v>Zacatecas</v>
      </c>
      <c r="M4774" s="268" t="str">
        <f t="shared" si="519"/>
        <v/>
      </c>
    </row>
    <row r="4775" spans="1:13" x14ac:dyDescent="0.25">
      <c r="A4775" s="25" t="str">
        <f t="shared" si="517"/>
        <v/>
      </c>
      <c r="B4775" s="258" t="str">
        <f t="shared" si="518"/>
        <v>deleg</v>
      </c>
      <c r="C4775" s="316" t="str">
        <f t="shared" si="515"/>
        <v>Zacatecas</v>
      </c>
      <c r="D4775" s="316" t="str">
        <f t="shared" si="516"/>
        <v>Zacatecas</v>
      </c>
      <c r="M4775" s="268" t="str">
        <f t="shared" si="519"/>
        <v/>
      </c>
    </row>
    <row r="4776" spans="1:13" x14ac:dyDescent="0.25">
      <c r="A4776" s="25" t="str">
        <f t="shared" si="517"/>
        <v/>
      </c>
      <c r="B4776" s="258" t="str">
        <f t="shared" si="518"/>
        <v>deleg</v>
      </c>
      <c r="C4776" s="316" t="str">
        <f t="shared" si="515"/>
        <v>Zacatecas</v>
      </c>
      <c r="D4776" s="316" t="str">
        <f t="shared" si="516"/>
        <v>Zacatecas</v>
      </c>
      <c r="M4776" s="268" t="str">
        <f t="shared" si="519"/>
        <v/>
      </c>
    </row>
    <row r="4777" spans="1:13" x14ac:dyDescent="0.25">
      <c r="A4777" s="25" t="str">
        <f t="shared" si="517"/>
        <v/>
      </c>
      <c r="B4777" s="258" t="str">
        <f t="shared" si="518"/>
        <v>deleg</v>
      </c>
      <c r="C4777" s="316" t="str">
        <f t="shared" si="515"/>
        <v>Zacatecas</v>
      </c>
      <c r="D4777" s="316" t="str">
        <f t="shared" si="516"/>
        <v>Zacatecas</v>
      </c>
      <c r="M4777" s="268" t="str">
        <f t="shared" si="519"/>
        <v/>
      </c>
    </row>
    <row r="4778" spans="1:13" x14ac:dyDescent="0.25">
      <c r="A4778" s="25" t="str">
        <f t="shared" si="517"/>
        <v/>
      </c>
      <c r="B4778" s="258" t="str">
        <f t="shared" si="518"/>
        <v>deleg</v>
      </c>
      <c r="C4778" s="316" t="str">
        <f t="shared" si="515"/>
        <v>Zacatecas</v>
      </c>
      <c r="D4778" s="316" t="str">
        <f t="shared" si="516"/>
        <v>Zacatecas</v>
      </c>
      <c r="M4778" s="268" t="str">
        <f t="shared" si="519"/>
        <v/>
      </c>
    </row>
    <row r="4779" spans="1:13" x14ac:dyDescent="0.25">
      <c r="A4779" s="25" t="str">
        <f t="shared" si="517"/>
        <v/>
      </c>
      <c r="B4779" s="258" t="str">
        <f t="shared" si="518"/>
        <v>deleg</v>
      </c>
      <c r="C4779" s="316" t="str">
        <f t="shared" si="515"/>
        <v>Zacatecas</v>
      </c>
      <c r="D4779" s="316" t="str">
        <f t="shared" si="516"/>
        <v>Zacatecas</v>
      </c>
      <c r="M4779" s="268" t="str">
        <f t="shared" si="519"/>
        <v/>
      </c>
    </row>
    <row r="4780" spans="1:13" x14ac:dyDescent="0.25">
      <c r="A4780" s="25" t="str">
        <f t="shared" si="517"/>
        <v/>
      </c>
      <c r="B4780" s="258" t="str">
        <f t="shared" si="518"/>
        <v>deleg</v>
      </c>
      <c r="C4780" s="316" t="str">
        <f t="shared" si="515"/>
        <v>Zacatecas</v>
      </c>
      <c r="D4780" s="316" t="str">
        <f t="shared" si="516"/>
        <v>Zacatecas</v>
      </c>
      <c r="M4780" s="268" t="str">
        <f t="shared" si="519"/>
        <v/>
      </c>
    </row>
    <row r="4781" spans="1:13" x14ac:dyDescent="0.25">
      <c r="A4781" s="25" t="str">
        <f t="shared" si="517"/>
        <v/>
      </c>
      <c r="B4781" s="258" t="str">
        <f t="shared" si="518"/>
        <v>deleg</v>
      </c>
      <c r="C4781" s="316" t="str">
        <f t="shared" si="515"/>
        <v>Zacatecas</v>
      </c>
      <c r="D4781" s="316" t="str">
        <f t="shared" si="516"/>
        <v>Zacatecas</v>
      </c>
      <c r="M4781" s="268" t="str">
        <f t="shared" si="519"/>
        <v/>
      </c>
    </row>
    <row r="4782" spans="1:13" x14ac:dyDescent="0.25">
      <c r="A4782" s="25" t="str">
        <f t="shared" si="517"/>
        <v/>
      </c>
      <c r="B4782" s="258" t="str">
        <f t="shared" si="518"/>
        <v>deleg</v>
      </c>
      <c r="C4782" s="316" t="str">
        <f t="shared" si="515"/>
        <v>Zacatecas</v>
      </c>
      <c r="D4782" s="316" t="str">
        <f t="shared" si="516"/>
        <v>Zacatecas</v>
      </c>
      <c r="M4782" s="268" t="str">
        <f t="shared" si="519"/>
        <v/>
      </c>
    </row>
    <row r="4783" spans="1:13" x14ac:dyDescent="0.25">
      <c r="A4783" s="25" t="str">
        <f t="shared" si="517"/>
        <v/>
      </c>
      <c r="B4783" s="258" t="str">
        <f t="shared" si="518"/>
        <v>deleg</v>
      </c>
      <c r="C4783" s="316" t="str">
        <f t="shared" si="515"/>
        <v>Zacatecas</v>
      </c>
      <c r="D4783" s="316" t="str">
        <f t="shared" si="516"/>
        <v>Zacatecas</v>
      </c>
      <c r="M4783" s="268" t="str">
        <f t="shared" si="519"/>
        <v/>
      </c>
    </row>
    <row r="4784" spans="1:13" x14ac:dyDescent="0.25">
      <c r="A4784" s="25" t="str">
        <f t="shared" si="517"/>
        <v/>
      </c>
      <c r="B4784" s="258" t="str">
        <f t="shared" si="518"/>
        <v>deleg</v>
      </c>
      <c r="C4784" s="316" t="str">
        <f t="shared" si="515"/>
        <v>Zacatecas</v>
      </c>
      <c r="D4784" s="316" t="str">
        <f t="shared" si="516"/>
        <v>Zacatecas</v>
      </c>
      <c r="M4784" s="268" t="str">
        <f t="shared" si="519"/>
        <v/>
      </c>
    </row>
    <row r="4785" spans="1:13" x14ac:dyDescent="0.25">
      <c r="A4785" s="25" t="str">
        <f t="shared" si="517"/>
        <v/>
      </c>
      <c r="B4785" s="258" t="str">
        <f t="shared" si="518"/>
        <v>deleg</v>
      </c>
      <c r="C4785" s="316" t="str">
        <f t="shared" si="515"/>
        <v>Zacatecas</v>
      </c>
      <c r="D4785" s="316" t="str">
        <f t="shared" si="516"/>
        <v>Zacatecas</v>
      </c>
      <c r="M4785" s="268" t="str">
        <f t="shared" si="519"/>
        <v/>
      </c>
    </row>
    <row r="4786" spans="1:13" x14ac:dyDescent="0.25">
      <c r="A4786" s="25" t="str">
        <f t="shared" si="517"/>
        <v/>
      </c>
      <c r="B4786" s="258" t="str">
        <f t="shared" si="518"/>
        <v>deleg</v>
      </c>
      <c r="C4786" s="316" t="str">
        <f t="shared" si="515"/>
        <v>Zacatecas</v>
      </c>
      <c r="D4786" s="316" t="str">
        <f t="shared" si="516"/>
        <v>Zacatecas</v>
      </c>
      <c r="M4786" s="268" t="str">
        <f t="shared" si="519"/>
        <v/>
      </c>
    </row>
    <row r="4787" spans="1:13" x14ac:dyDescent="0.25">
      <c r="A4787" s="25" t="str">
        <f t="shared" si="517"/>
        <v/>
      </c>
      <c r="B4787" s="258" t="str">
        <f t="shared" si="518"/>
        <v>deleg</v>
      </c>
      <c r="C4787" s="316" t="str">
        <f t="shared" si="515"/>
        <v>Zacatecas</v>
      </c>
      <c r="D4787" s="316" t="str">
        <f t="shared" si="516"/>
        <v>Zacatecas</v>
      </c>
      <c r="M4787" s="268" t="str">
        <f t="shared" si="519"/>
        <v/>
      </c>
    </row>
    <row r="4788" spans="1:13" x14ac:dyDescent="0.25">
      <c r="A4788" s="25" t="str">
        <f t="shared" si="517"/>
        <v/>
      </c>
      <c r="B4788" s="258" t="str">
        <f t="shared" si="518"/>
        <v>deleg</v>
      </c>
      <c r="C4788" s="316" t="str">
        <f t="shared" si="515"/>
        <v>Zacatecas</v>
      </c>
      <c r="D4788" s="316" t="str">
        <f t="shared" si="516"/>
        <v>Zacatecas</v>
      </c>
      <c r="M4788" s="268" t="str">
        <f t="shared" si="519"/>
        <v/>
      </c>
    </row>
    <row r="4789" spans="1:13" x14ac:dyDescent="0.25">
      <c r="A4789" s="25" t="str">
        <f t="shared" si="517"/>
        <v/>
      </c>
      <c r="B4789" s="258" t="str">
        <f t="shared" si="518"/>
        <v>deleg</v>
      </c>
      <c r="C4789" s="316" t="str">
        <f t="shared" si="515"/>
        <v>Zacatecas</v>
      </c>
      <c r="D4789" s="316" t="str">
        <f t="shared" si="516"/>
        <v>Zacatecas</v>
      </c>
      <c r="M4789" s="268" t="str">
        <f t="shared" si="519"/>
        <v/>
      </c>
    </row>
    <row r="4790" spans="1:13" x14ac:dyDescent="0.25">
      <c r="A4790" s="25" t="str">
        <f t="shared" si="517"/>
        <v/>
      </c>
      <c r="B4790" s="258" t="str">
        <f t="shared" si="518"/>
        <v>deleg</v>
      </c>
      <c r="C4790" s="316" t="str">
        <f t="shared" si="515"/>
        <v>Zacatecas</v>
      </c>
      <c r="D4790" s="316" t="str">
        <f t="shared" si="516"/>
        <v>Zacatecas</v>
      </c>
      <c r="M4790" s="268" t="str">
        <f t="shared" si="519"/>
        <v/>
      </c>
    </row>
    <row r="4791" spans="1:13" x14ac:dyDescent="0.25">
      <c r="A4791" s="25" t="str">
        <f t="shared" si="517"/>
        <v/>
      </c>
      <c r="B4791" s="258" t="str">
        <f t="shared" si="518"/>
        <v>deleg</v>
      </c>
      <c r="C4791" s="316" t="str">
        <f t="shared" si="515"/>
        <v>Zacatecas</v>
      </c>
      <c r="D4791" s="316" t="str">
        <f t="shared" si="516"/>
        <v>Zacatecas</v>
      </c>
      <c r="M4791" s="268" t="str">
        <f t="shared" si="519"/>
        <v/>
      </c>
    </row>
    <row r="4792" spans="1:13" x14ac:dyDescent="0.25">
      <c r="A4792" s="25" t="str">
        <f t="shared" si="517"/>
        <v/>
      </c>
      <c r="B4792" s="258" t="str">
        <f t="shared" si="518"/>
        <v>deleg</v>
      </c>
      <c r="C4792" s="316" t="str">
        <f t="shared" si="515"/>
        <v>Zacatecas</v>
      </c>
      <c r="D4792" s="316" t="str">
        <f t="shared" si="516"/>
        <v>Zacatecas</v>
      </c>
      <c r="M4792" s="268" t="str">
        <f t="shared" si="519"/>
        <v/>
      </c>
    </row>
    <row r="4793" spans="1:13" x14ac:dyDescent="0.25">
      <c r="A4793" s="25" t="str">
        <f t="shared" si="517"/>
        <v/>
      </c>
      <c r="B4793" s="258" t="str">
        <f t="shared" si="518"/>
        <v>deleg</v>
      </c>
      <c r="C4793" s="316" t="str">
        <f t="shared" si="515"/>
        <v>Zacatecas</v>
      </c>
      <c r="D4793" s="316" t="str">
        <f t="shared" si="516"/>
        <v>Zacatecas</v>
      </c>
      <c r="M4793" s="268" t="str">
        <f t="shared" si="519"/>
        <v/>
      </c>
    </row>
    <row r="4794" spans="1:13" x14ac:dyDescent="0.25">
      <c r="A4794" s="25" t="str">
        <f t="shared" si="517"/>
        <v/>
      </c>
      <c r="B4794" s="258" t="str">
        <f t="shared" si="518"/>
        <v>deleg</v>
      </c>
      <c r="C4794" s="316" t="str">
        <f t="shared" si="515"/>
        <v>Zacatecas</v>
      </c>
      <c r="D4794" s="316" t="str">
        <f t="shared" si="516"/>
        <v>Zacatecas</v>
      </c>
      <c r="M4794" s="268" t="str">
        <f t="shared" si="519"/>
        <v/>
      </c>
    </row>
    <row r="4795" spans="1:13" x14ac:dyDescent="0.25">
      <c r="A4795" s="25" t="str">
        <f t="shared" si="517"/>
        <v/>
      </c>
      <c r="B4795" s="258" t="str">
        <f t="shared" si="518"/>
        <v>deleg</v>
      </c>
      <c r="C4795" s="316" t="str">
        <f t="shared" si="515"/>
        <v>Zacatecas</v>
      </c>
      <c r="D4795" s="316" t="str">
        <f t="shared" si="516"/>
        <v>Zacatecas</v>
      </c>
      <c r="M4795" s="268" t="str">
        <f t="shared" si="519"/>
        <v/>
      </c>
    </row>
    <row r="4796" spans="1:13" x14ac:dyDescent="0.25">
      <c r="A4796" s="25" t="str">
        <f t="shared" si="517"/>
        <v/>
      </c>
      <c r="B4796" s="258" t="str">
        <f t="shared" si="518"/>
        <v>deleg</v>
      </c>
      <c r="C4796" s="316" t="str">
        <f t="shared" ref="C4796:C4859" si="520">+IF(AND(E4796&lt;&gt;"",G4796="$BTRATOU_MOT MOTIVO DE MAL TRATOa"),TRIM(MID(E4796,FIND(" ",E4796,1),LEN(E4796))),IF(AND(D4796&lt;&gt;"Primer nivel",D4796&lt;&gt;"Segundo nivel"),D4796,C4795))</f>
        <v>Zacatecas</v>
      </c>
      <c r="D4796" s="316" t="str">
        <f t="shared" ref="D4796:D4859" si="521">+IF(AND(G4796&lt;&gt;"",J4797="Porcentaje"),"Nacional",IF(AND(F4796&lt;&gt;"",G4796="$BTRATOU_MOT MOTIVO DE MAL TRATOa"),TRIM(MID(F4796,FIND(" ",F4796,1),LEN(F4796))),D4795))</f>
        <v>Zacatecas</v>
      </c>
      <c r="M4796" s="268" t="str">
        <f t="shared" si="519"/>
        <v/>
      </c>
    </row>
    <row r="4797" spans="1:13" x14ac:dyDescent="0.25">
      <c r="A4797" s="25" t="str">
        <f t="shared" si="517"/>
        <v/>
      </c>
      <c r="B4797" s="258" t="str">
        <f t="shared" si="518"/>
        <v>deleg</v>
      </c>
      <c r="C4797" s="316" t="str">
        <f t="shared" si="520"/>
        <v>Zacatecas</v>
      </c>
      <c r="D4797" s="316" t="str">
        <f t="shared" si="521"/>
        <v>Zacatecas</v>
      </c>
      <c r="M4797" s="268" t="str">
        <f t="shared" si="519"/>
        <v/>
      </c>
    </row>
    <row r="4798" spans="1:13" x14ac:dyDescent="0.25">
      <c r="A4798" s="25" t="str">
        <f t="shared" si="517"/>
        <v/>
      </c>
      <c r="B4798" s="258" t="str">
        <f t="shared" si="518"/>
        <v>deleg</v>
      </c>
      <c r="C4798" s="316" t="str">
        <f t="shared" si="520"/>
        <v>Zacatecas</v>
      </c>
      <c r="D4798" s="316" t="str">
        <f t="shared" si="521"/>
        <v>Zacatecas</v>
      </c>
      <c r="M4798" s="268" t="str">
        <f t="shared" si="519"/>
        <v/>
      </c>
    </row>
    <row r="4799" spans="1:13" x14ac:dyDescent="0.25">
      <c r="A4799" s="25" t="str">
        <f t="shared" si="517"/>
        <v/>
      </c>
      <c r="B4799" s="258" t="str">
        <f t="shared" si="518"/>
        <v>deleg</v>
      </c>
      <c r="C4799" s="316" t="str">
        <f t="shared" si="520"/>
        <v>Zacatecas</v>
      </c>
      <c r="D4799" s="316" t="str">
        <f t="shared" si="521"/>
        <v>Zacatecas</v>
      </c>
      <c r="M4799" s="268" t="str">
        <f t="shared" si="519"/>
        <v/>
      </c>
    </row>
    <row r="4800" spans="1:13" x14ac:dyDescent="0.25">
      <c r="A4800" s="25" t="str">
        <f t="shared" si="517"/>
        <v/>
      </c>
      <c r="B4800" s="258" t="str">
        <f t="shared" si="518"/>
        <v>deleg</v>
      </c>
      <c r="C4800" s="316" t="str">
        <f t="shared" si="520"/>
        <v>Zacatecas</v>
      </c>
      <c r="D4800" s="316" t="str">
        <f t="shared" si="521"/>
        <v>Zacatecas</v>
      </c>
      <c r="M4800" s="268" t="str">
        <f t="shared" si="519"/>
        <v/>
      </c>
    </row>
    <row r="4801" spans="1:13" x14ac:dyDescent="0.25">
      <c r="A4801" s="25" t="str">
        <f t="shared" si="517"/>
        <v/>
      </c>
      <c r="B4801" s="258" t="str">
        <f t="shared" si="518"/>
        <v>deleg</v>
      </c>
      <c r="C4801" s="316" t="str">
        <f t="shared" si="520"/>
        <v>Zacatecas</v>
      </c>
      <c r="D4801" s="316" t="str">
        <f t="shared" si="521"/>
        <v>Zacatecas</v>
      </c>
      <c r="M4801" s="268" t="str">
        <f t="shared" si="519"/>
        <v/>
      </c>
    </row>
    <row r="4802" spans="1:13" x14ac:dyDescent="0.25">
      <c r="A4802" s="25" t="str">
        <f t="shared" si="517"/>
        <v/>
      </c>
      <c r="B4802" s="258" t="str">
        <f t="shared" si="518"/>
        <v>deleg</v>
      </c>
      <c r="C4802" s="316" t="str">
        <f t="shared" si="520"/>
        <v>Zacatecas</v>
      </c>
      <c r="D4802" s="316" t="str">
        <f t="shared" si="521"/>
        <v>Zacatecas</v>
      </c>
      <c r="M4802" s="268" t="str">
        <f t="shared" si="519"/>
        <v/>
      </c>
    </row>
    <row r="4803" spans="1:13" x14ac:dyDescent="0.25">
      <c r="A4803" s="25" t="str">
        <f t="shared" si="517"/>
        <v/>
      </c>
      <c r="B4803" s="258" t="str">
        <f t="shared" si="518"/>
        <v>deleg</v>
      </c>
      <c r="C4803" s="316" t="str">
        <f t="shared" si="520"/>
        <v>Zacatecas</v>
      </c>
      <c r="D4803" s="316" t="str">
        <f t="shared" si="521"/>
        <v>Zacatecas</v>
      </c>
      <c r="M4803" s="268" t="str">
        <f t="shared" si="519"/>
        <v/>
      </c>
    </row>
    <row r="4804" spans="1:13" x14ac:dyDescent="0.25">
      <c r="A4804" s="25" t="str">
        <f t="shared" si="517"/>
        <v/>
      </c>
      <c r="B4804" s="258" t="str">
        <f t="shared" si="518"/>
        <v>deleg</v>
      </c>
      <c r="C4804" s="316" t="str">
        <f t="shared" si="520"/>
        <v>Zacatecas</v>
      </c>
      <c r="D4804" s="316" t="str">
        <f t="shared" si="521"/>
        <v>Zacatecas</v>
      </c>
      <c r="M4804" s="268" t="str">
        <f t="shared" si="519"/>
        <v/>
      </c>
    </row>
    <row r="4805" spans="1:13" x14ac:dyDescent="0.25">
      <c r="A4805" s="25" t="str">
        <f t="shared" ref="A4805:A4868" si="522">IFERROR(CONCATENATE(B4805,C4805,D4805,MID(H4805,FIND(" ",H4805)+2,LEN(H4805))),"")</f>
        <v/>
      </c>
      <c r="B4805" s="258" t="str">
        <f t="shared" ref="B4805:B4868" si="523">+IF(AND(G4805&lt;&gt;"",J4806="Porcentaje"),TRIM(MID(G4805,1,FIND(" ",G4805,1))),IF(AND(F4805&lt;&gt;"",J4806="Porcentaje"),TRIM(MID(F4805,1,FIND(" ",F4805,1))),IF(AND(E4805&lt;&gt;"",J4806="Porcentaje"),TRIM(MID(E4805,1,FIND(" ",E4805,1))),B4804)))</f>
        <v>deleg</v>
      </c>
      <c r="C4805" s="316" t="str">
        <f t="shared" si="520"/>
        <v>Zacatecas</v>
      </c>
      <c r="D4805" s="316" t="str">
        <f t="shared" si="521"/>
        <v>Zacatecas</v>
      </c>
      <c r="M4805" s="268" t="str">
        <f t="shared" si="519"/>
        <v/>
      </c>
    </row>
    <row r="4806" spans="1:13" x14ac:dyDescent="0.25">
      <c r="A4806" s="25" t="str">
        <f t="shared" si="522"/>
        <v/>
      </c>
      <c r="B4806" s="258" t="str">
        <f t="shared" si="523"/>
        <v>deleg</v>
      </c>
      <c r="C4806" s="316" t="str">
        <f t="shared" si="520"/>
        <v>Zacatecas</v>
      </c>
      <c r="D4806" s="316" t="str">
        <f t="shared" si="521"/>
        <v>Zacatecas</v>
      </c>
      <c r="M4806" s="268" t="str">
        <f t="shared" si="519"/>
        <v/>
      </c>
    </row>
    <row r="4807" spans="1:13" x14ac:dyDescent="0.25">
      <c r="A4807" s="25" t="str">
        <f t="shared" si="522"/>
        <v/>
      </c>
      <c r="B4807" s="258" t="str">
        <f t="shared" si="523"/>
        <v>deleg</v>
      </c>
      <c r="C4807" s="316" t="str">
        <f t="shared" si="520"/>
        <v>Zacatecas</v>
      </c>
      <c r="D4807" s="316" t="str">
        <f t="shared" si="521"/>
        <v>Zacatecas</v>
      </c>
      <c r="M4807" s="268" t="str">
        <f t="shared" ref="M4807:M4870" si="524">IF(H4807&lt;&gt;"",IFERROR(MID(H4807,FIND(" ",H4807)+1,LEN(H4807)),""),"")</f>
        <v/>
      </c>
    </row>
    <row r="4808" spans="1:13" x14ac:dyDescent="0.25">
      <c r="A4808" s="25" t="str">
        <f t="shared" si="522"/>
        <v/>
      </c>
      <c r="B4808" s="258" t="str">
        <f t="shared" si="523"/>
        <v>deleg</v>
      </c>
      <c r="C4808" s="316" t="str">
        <f t="shared" si="520"/>
        <v>Zacatecas</v>
      </c>
      <c r="D4808" s="316" t="str">
        <f t="shared" si="521"/>
        <v>Zacatecas</v>
      </c>
      <c r="M4808" s="268" t="str">
        <f t="shared" si="524"/>
        <v/>
      </c>
    </row>
    <row r="4809" spans="1:13" x14ac:dyDescent="0.25">
      <c r="A4809" s="25" t="str">
        <f t="shared" si="522"/>
        <v/>
      </c>
      <c r="B4809" s="258" t="str">
        <f t="shared" si="523"/>
        <v>deleg</v>
      </c>
      <c r="C4809" s="316" t="str">
        <f t="shared" si="520"/>
        <v>Zacatecas</v>
      </c>
      <c r="D4809" s="316" t="str">
        <f t="shared" si="521"/>
        <v>Zacatecas</v>
      </c>
      <c r="M4809" s="268" t="str">
        <f t="shared" si="524"/>
        <v/>
      </c>
    </row>
    <row r="4810" spans="1:13" x14ac:dyDescent="0.25">
      <c r="A4810" s="25" t="str">
        <f t="shared" si="522"/>
        <v/>
      </c>
      <c r="B4810" s="258" t="str">
        <f t="shared" si="523"/>
        <v>deleg</v>
      </c>
      <c r="C4810" s="316" t="str">
        <f t="shared" si="520"/>
        <v>Zacatecas</v>
      </c>
      <c r="D4810" s="316" t="str">
        <f t="shared" si="521"/>
        <v>Zacatecas</v>
      </c>
      <c r="M4810" s="268" t="str">
        <f t="shared" si="524"/>
        <v/>
      </c>
    </row>
    <row r="4811" spans="1:13" x14ac:dyDescent="0.25">
      <c r="A4811" s="25" t="str">
        <f t="shared" si="522"/>
        <v/>
      </c>
      <c r="B4811" s="258" t="str">
        <f t="shared" si="523"/>
        <v>deleg</v>
      </c>
      <c r="C4811" s="316" t="str">
        <f t="shared" si="520"/>
        <v>Zacatecas</v>
      </c>
      <c r="D4811" s="316" t="str">
        <f t="shared" si="521"/>
        <v>Zacatecas</v>
      </c>
      <c r="M4811" s="268" t="str">
        <f t="shared" si="524"/>
        <v/>
      </c>
    </row>
    <row r="4812" spans="1:13" x14ac:dyDescent="0.25">
      <c r="A4812" s="25" t="str">
        <f t="shared" si="522"/>
        <v/>
      </c>
      <c r="B4812" s="258" t="str">
        <f t="shared" si="523"/>
        <v>deleg</v>
      </c>
      <c r="C4812" s="316" t="str">
        <f t="shared" si="520"/>
        <v>Zacatecas</v>
      </c>
      <c r="D4812" s="316" t="str">
        <f t="shared" si="521"/>
        <v>Zacatecas</v>
      </c>
      <c r="M4812" s="268" t="str">
        <f t="shared" si="524"/>
        <v/>
      </c>
    </row>
    <row r="4813" spans="1:13" x14ac:dyDescent="0.25">
      <c r="A4813" s="25" t="str">
        <f t="shared" si="522"/>
        <v/>
      </c>
      <c r="B4813" s="258" t="str">
        <f t="shared" si="523"/>
        <v>deleg</v>
      </c>
      <c r="C4813" s="316" t="str">
        <f t="shared" si="520"/>
        <v>Zacatecas</v>
      </c>
      <c r="D4813" s="316" t="str">
        <f t="shared" si="521"/>
        <v>Zacatecas</v>
      </c>
      <c r="M4813" s="268" t="str">
        <f t="shared" si="524"/>
        <v/>
      </c>
    </row>
    <row r="4814" spans="1:13" x14ac:dyDescent="0.25">
      <c r="A4814" s="25" t="str">
        <f t="shared" si="522"/>
        <v/>
      </c>
      <c r="B4814" s="258" t="str">
        <f t="shared" si="523"/>
        <v>deleg</v>
      </c>
      <c r="C4814" s="316" t="str">
        <f t="shared" si="520"/>
        <v>Zacatecas</v>
      </c>
      <c r="D4814" s="316" t="str">
        <f t="shared" si="521"/>
        <v>Zacatecas</v>
      </c>
      <c r="M4814" s="268" t="str">
        <f t="shared" si="524"/>
        <v/>
      </c>
    </row>
    <row r="4815" spans="1:13" x14ac:dyDescent="0.25">
      <c r="A4815" s="25" t="str">
        <f t="shared" si="522"/>
        <v/>
      </c>
      <c r="B4815" s="258" t="str">
        <f t="shared" si="523"/>
        <v>deleg</v>
      </c>
      <c r="C4815" s="316" t="str">
        <f t="shared" si="520"/>
        <v>Zacatecas</v>
      </c>
      <c r="D4815" s="316" t="str">
        <f t="shared" si="521"/>
        <v>Zacatecas</v>
      </c>
      <c r="M4815" s="268" t="str">
        <f t="shared" si="524"/>
        <v/>
      </c>
    </row>
    <row r="4816" spans="1:13" x14ac:dyDescent="0.25">
      <c r="A4816" s="25" t="str">
        <f t="shared" si="522"/>
        <v/>
      </c>
      <c r="B4816" s="258" t="str">
        <f t="shared" si="523"/>
        <v>deleg</v>
      </c>
      <c r="C4816" s="316" t="str">
        <f t="shared" si="520"/>
        <v>Zacatecas</v>
      </c>
      <c r="D4816" s="316" t="str">
        <f t="shared" si="521"/>
        <v>Zacatecas</v>
      </c>
      <c r="M4816" s="268" t="str">
        <f t="shared" si="524"/>
        <v/>
      </c>
    </row>
    <row r="4817" spans="1:13" x14ac:dyDescent="0.25">
      <c r="A4817" s="25" t="str">
        <f t="shared" si="522"/>
        <v/>
      </c>
      <c r="B4817" s="258" t="str">
        <f t="shared" si="523"/>
        <v>deleg</v>
      </c>
      <c r="C4817" s="316" t="str">
        <f t="shared" si="520"/>
        <v>Zacatecas</v>
      </c>
      <c r="D4817" s="316" t="str">
        <f t="shared" si="521"/>
        <v>Zacatecas</v>
      </c>
      <c r="M4817" s="268" t="str">
        <f t="shared" si="524"/>
        <v/>
      </c>
    </row>
    <row r="4818" spans="1:13" x14ac:dyDescent="0.25">
      <c r="A4818" s="25" t="str">
        <f t="shared" si="522"/>
        <v/>
      </c>
      <c r="B4818" s="258" t="str">
        <f t="shared" si="523"/>
        <v>deleg</v>
      </c>
      <c r="C4818" s="316" t="str">
        <f t="shared" si="520"/>
        <v>Zacatecas</v>
      </c>
      <c r="D4818" s="316" t="str">
        <f t="shared" si="521"/>
        <v>Zacatecas</v>
      </c>
      <c r="M4818" s="268" t="str">
        <f t="shared" si="524"/>
        <v/>
      </c>
    </row>
    <row r="4819" spans="1:13" x14ac:dyDescent="0.25">
      <c r="A4819" s="25" t="str">
        <f t="shared" si="522"/>
        <v/>
      </c>
      <c r="B4819" s="258" t="str">
        <f t="shared" si="523"/>
        <v>deleg</v>
      </c>
      <c r="C4819" s="316" t="str">
        <f t="shared" si="520"/>
        <v>Zacatecas</v>
      </c>
      <c r="D4819" s="316" t="str">
        <f t="shared" si="521"/>
        <v>Zacatecas</v>
      </c>
      <c r="M4819" s="268" t="str">
        <f t="shared" si="524"/>
        <v/>
      </c>
    </row>
    <row r="4820" spans="1:13" x14ac:dyDescent="0.25">
      <c r="A4820" s="25" t="str">
        <f t="shared" si="522"/>
        <v/>
      </c>
      <c r="B4820" s="258" t="str">
        <f t="shared" si="523"/>
        <v>deleg</v>
      </c>
      <c r="C4820" s="316" t="str">
        <f t="shared" si="520"/>
        <v>Zacatecas</v>
      </c>
      <c r="D4820" s="316" t="str">
        <f t="shared" si="521"/>
        <v>Zacatecas</v>
      </c>
      <c r="M4820" s="268" t="str">
        <f t="shared" si="524"/>
        <v/>
      </c>
    </row>
    <row r="4821" spans="1:13" x14ac:dyDescent="0.25">
      <c r="A4821" s="25" t="str">
        <f t="shared" si="522"/>
        <v/>
      </c>
      <c r="B4821" s="258" t="str">
        <f t="shared" si="523"/>
        <v>deleg</v>
      </c>
      <c r="C4821" s="316" t="str">
        <f t="shared" si="520"/>
        <v>Zacatecas</v>
      </c>
      <c r="D4821" s="316" t="str">
        <f t="shared" si="521"/>
        <v>Zacatecas</v>
      </c>
      <c r="M4821" s="268" t="str">
        <f t="shared" si="524"/>
        <v/>
      </c>
    </row>
    <row r="4822" spans="1:13" x14ac:dyDescent="0.25">
      <c r="A4822" s="25" t="str">
        <f t="shared" si="522"/>
        <v/>
      </c>
      <c r="B4822" s="258" t="str">
        <f t="shared" si="523"/>
        <v>deleg</v>
      </c>
      <c r="C4822" s="316" t="str">
        <f t="shared" si="520"/>
        <v>Zacatecas</v>
      </c>
      <c r="D4822" s="316" t="str">
        <f t="shared" si="521"/>
        <v>Zacatecas</v>
      </c>
      <c r="M4822" s="268" t="str">
        <f t="shared" si="524"/>
        <v/>
      </c>
    </row>
    <row r="4823" spans="1:13" x14ac:dyDescent="0.25">
      <c r="A4823" s="25" t="str">
        <f t="shared" si="522"/>
        <v/>
      </c>
      <c r="B4823" s="258" t="str">
        <f t="shared" si="523"/>
        <v>deleg</v>
      </c>
      <c r="C4823" s="316" t="str">
        <f t="shared" si="520"/>
        <v>Zacatecas</v>
      </c>
      <c r="D4823" s="316" t="str">
        <f t="shared" si="521"/>
        <v>Zacatecas</v>
      </c>
      <c r="M4823" s="268" t="str">
        <f t="shared" si="524"/>
        <v/>
      </c>
    </row>
    <row r="4824" spans="1:13" x14ac:dyDescent="0.25">
      <c r="A4824" s="25" t="str">
        <f t="shared" si="522"/>
        <v/>
      </c>
      <c r="B4824" s="258" t="str">
        <f t="shared" si="523"/>
        <v>deleg</v>
      </c>
      <c r="C4824" s="316" t="str">
        <f t="shared" si="520"/>
        <v>Zacatecas</v>
      </c>
      <c r="D4824" s="316" t="str">
        <f t="shared" si="521"/>
        <v>Zacatecas</v>
      </c>
      <c r="M4824" s="268" t="str">
        <f t="shared" si="524"/>
        <v/>
      </c>
    </row>
    <row r="4825" spans="1:13" x14ac:dyDescent="0.25">
      <c r="A4825" s="25" t="str">
        <f t="shared" si="522"/>
        <v/>
      </c>
      <c r="B4825" s="258" t="str">
        <f t="shared" si="523"/>
        <v>deleg</v>
      </c>
      <c r="C4825" s="316" t="str">
        <f t="shared" si="520"/>
        <v>Zacatecas</v>
      </c>
      <c r="D4825" s="316" t="str">
        <f t="shared" si="521"/>
        <v>Zacatecas</v>
      </c>
      <c r="M4825" s="268" t="str">
        <f t="shared" si="524"/>
        <v/>
      </c>
    </row>
    <row r="4826" spans="1:13" x14ac:dyDescent="0.25">
      <c r="A4826" s="25" t="str">
        <f t="shared" si="522"/>
        <v/>
      </c>
      <c r="B4826" s="258" t="str">
        <f t="shared" si="523"/>
        <v>deleg</v>
      </c>
      <c r="C4826" s="316" t="str">
        <f t="shared" si="520"/>
        <v>Zacatecas</v>
      </c>
      <c r="D4826" s="316" t="str">
        <f t="shared" si="521"/>
        <v>Zacatecas</v>
      </c>
      <c r="M4826" s="268" t="str">
        <f t="shared" si="524"/>
        <v/>
      </c>
    </row>
    <row r="4827" spans="1:13" x14ac:dyDescent="0.25">
      <c r="A4827" s="25" t="str">
        <f t="shared" si="522"/>
        <v/>
      </c>
      <c r="B4827" s="258" t="str">
        <f t="shared" si="523"/>
        <v>deleg</v>
      </c>
      <c r="C4827" s="316" t="str">
        <f t="shared" si="520"/>
        <v>Zacatecas</v>
      </c>
      <c r="D4827" s="316" t="str">
        <f t="shared" si="521"/>
        <v>Zacatecas</v>
      </c>
      <c r="M4827" s="268" t="str">
        <f t="shared" si="524"/>
        <v/>
      </c>
    </row>
    <row r="4828" spans="1:13" x14ac:dyDescent="0.25">
      <c r="A4828" s="25" t="str">
        <f t="shared" si="522"/>
        <v/>
      </c>
      <c r="B4828" s="258" t="str">
        <f t="shared" si="523"/>
        <v>deleg</v>
      </c>
      <c r="C4828" s="316" t="str">
        <f t="shared" si="520"/>
        <v>Zacatecas</v>
      </c>
      <c r="D4828" s="316" t="str">
        <f t="shared" si="521"/>
        <v>Zacatecas</v>
      </c>
      <c r="M4828" s="268" t="str">
        <f t="shared" si="524"/>
        <v/>
      </c>
    </row>
    <row r="4829" spans="1:13" x14ac:dyDescent="0.25">
      <c r="A4829" s="25" t="str">
        <f t="shared" si="522"/>
        <v/>
      </c>
      <c r="B4829" s="258" t="str">
        <f t="shared" si="523"/>
        <v>deleg</v>
      </c>
      <c r="C4829" s="316" t="str">
        <f t="shared" si="520"/>
        <v>Zacatecas</v>
      </c>
      <c r="D4829" s="316" t="str">
        <f t="shared" si="521"/>
        <v>Zacatecas</v>
      </c>
      <c r="M4829" s="268" t="str">
        <f t="shared" si="524"/>
        <v/>
      </c>
    </row>
    <row r="4830" spans="1:13" x14ac:dyDescent="0.25">
      <c r="A4830" s="25" t="str">
        <f t="shared" si="522"/>
        <v/>
      </c>
      <c r="B4830" s="258" t="str">
        <f t="shared" si="523"/>
        <v>deleg</v>
      </c>
      <c r="C4830" s="316" t="str">
        <f t="shared" si="520"/>
        <v>Zacatecas</v>
      </c>
      <c r="D4830" s="316" t="str">
        <f t="shared" si="521"/>
        <v>Zacatecas</v>
      </c>
      <c r="M4830" s="268" t="str">
        <f t="shared" si="524"/>
        <v/>
      </c>
    </row>
    <row r="4831" spans="1:13" x14ac:dyDescent="0.25">
      <c r="A4831" s="25" t="str">
        <f t="shared" si="522"/>
        <v/>
      </c>
      <c r="B4831" s="258" t="str">
        <f t="shared" si="523"/>
        <v>deleg</v>
      </c>
      <c r="C4831" s="316" t="str">
        <f t="shared" si="520"/>
        <v>Zacatecas</v>
      </c>
      <c r="D4831" s="316" t="str">
        <f t="shared" si="521"/>
        <v>Zacatecas</v>
      </c>
      <c r="M4831" s="268" t="str">
        <f t="shared" si="524"/>
        <v/>
      </c>
    </row>
    <row r="4832" spans="1:13" x14ac:dyDescent="0.25">
      <c r="A4832" s="25" t="str">
        <f t="shared" si="522"/>
        <v/>
      </c>
      <c r="B4832" s="258" t="str">
        <f t="shared" si="523"/>
        <v>deleg</v>
      </c>
      <c r="C4832" s="316" t="str">
        <f t="shared" si="520"/>
        <v>Zacatecas</v>
      </c>
      <c r="D4832" s="316" t="str">
        <f t="shared" si="521"/>
        <v>Zacatecas</v>
      </c>
      <c r="M4832" s="268" t="str">
        <f t="shared" si="524"/>
        <v/>
      </c>
    </row>
    <row r="4833" spans="1:13" x14ac:dyDescent="0.25">
      <c r="A4833" s="25" t="str">
        <f t="shared" si="522"/>
        <v/>
      </c>
      <c r="B4833" s="258" t="str">
        <f t="shared" si="523"/>
        <v>deleg</v>
      </c>
      <c r="C4833" s="316" t="str">
        <f t="shared" si="520"/>
        <v>Zacatecas</v>
      </c>
      <c r="D4833" s="316" t="str">
        <f t="shared" si="521"/>
        <v>Zacatecas</v>
      </c>
      <c r="M4833" s="268" t="str">
        <f t="shared" si="524"/>
        <v/>
      </c>
    </row>
    <row r="4834" spans="1:13" x14ac:dyDescent="0.25">
      <c r="A4834" s="25" t="str">
        <f t="shared" si="522"/>
        <v/>
      </c>
      <c r="B4834" s="258" t="str">
        <f t="shared" si="523"/>
        <v>deleg</v>
      </c>
      <c r="C4834" s="316" t="str">
        <f t="shared" si="520"/>
        <v>Zacatecas</v>
      </c>
      <c r="D4834" s="316" t="str">
        <f t="shared" si="521"/>
        <v>Zacatecas</v>
      </c>
      <c r="M4834" s="268" t="str">
        <f t="shared" si="524"/>
        <v/>
      </c>
    </row>
    <row r="4835" spans="1:13" x14ac:dyDescent="0.25">
      <c r="A4835" s="25" t="str">
        <f t="shared" si="522"/>
        <v/>
      </c>
      <c r="B4835" s="258" t="str">
        <f t="shared" si="523"/>
        <v>deleg</v>
      </c>
      <c r="C4835" s="316" t="str">
        <f t="shared" si="520"/>
        <v>Zacatecas</v>
      </c>
      <c r="D4835" s="316" t="str">
        <f t="shared" si="521"/>
        <v>Zacatecas</v>
      </c>
      <c r="M4835" s="268" t="str">
        <f t="shared" si="524"/>
        <v/>
      </c>
    </row>
    <row r="4836" spans="1:13" x14ac:dyDescent="0.25">
      <c r="A4836" s="25" t="str">
        <f t="shared" si="522"/>
        <v/>
      </c>
      <c r="B4836" s="258" t="str">
        <f t="shared" si="523"/>
        <v>deleg</v>
      </c>
      <c r="C4836" s="316" t="str">
        <f t="shared" si="520"/>
        <v>Zacatecas</v>
      </c>
      <c r="D4836" s="316" t="str">
        <f t="shared" si="521"/>
        <v>Zacatecas</v>
      </c>
      <c r="M4836" s="268" t="str">
        <f t="shared" si="524"/>
        <v/>
      </c>
    </row>
    <row r="4837" spans="1:13" x14ac:dyDescent="0.25">
      <c r="A4837" s="25" t="str">
        <f t="shared" si="522"/>
        <v/>
      </c>
      <c r="B4837" s="258" t="str">
        <f t="shared" si="523"/>
        <v>deleg</v>
      </c>
      <c r="C4837" s="316" t="str">
        <f t="shared" si="520"/>
        <v>Zacatecas</v>
      </c>
      <c r="D4837" s="316" t="str">
        <f t="shared" si="521"/>
        <v>Zacatecas</v>
      </c>
      <c r="M4837" s="268" t="str">
        <f t="shared" si="524"/>
        <v/>
      </c>
    </row>
    <row r="4838" spans="1:13" x14ac:dyDescent="0.25">
      <c r="A4838" s="25" t="str">
        <f t="shared" si="522"/>
        <v/>
      </c>
      <c r="B4838" s="258" t="str">
        <f t="shared" si="523"/>
        <v>deleg</v>
      </c>
      <c r="C4838" s="316" t="str">
        <f t="shared" si="520"/>
        <v>Zacatecas</v>
      </c>
      <c r="D4838" s="316" t="str">
        <f t="shared" si="521"/>
        <v>Zacatecas</v>
      </c>
      <c r="M4838" s="268" t="str">
        <f t="shared" si="524"/>
        <v/>
      </c>
    </row>
    <row r="4839" spans="1:13" x14ac:dyDescent="0.25">
      <c r="A4839" s="25" t="str">
        <f t="shared" si="522"/>
        <v/>
      </c>
      <c r="B4839" s="258" t="str">
        <f t="shared" si="523"/>
        <v>deleg</v>
      </c>
      <c r="C4839" s="316" t="str">
        <f t="shared" si="520"/>
        <v>Zacatecas</v>
      </c>
      <c r="D4839" s="316" t="str">
        <f t="shared" si="521"/>
        <v>Zacatecas</v>
      </c>
      <c r="M4839" s="268" t="str">
        <f t="shared" si="524"/>
        <v/>
      </c>
    </row>
    <row r="4840" spans="1:13" x14ac:dyDescent="0.25">
      <c r="A4840" s="25" t="str">
        <f t="shared" si="522"/>
        <v/>
      </c>
      <c r="B4840" s="258" t="str">
        <f t="shared" si="523"/>
        <v>deleg</v>
      </c>
      <c r="C4840" s="316" t="str">
        <f t="shared" si="520"/>
        <v>Zacatecas</v>
      </c>
      <c r="D4840" s="316" t="str">
        <f t="shared" si="521"/>
        <v>Zacatecas</v>
      </c>
      <c r="M4840" s="268" t="str">
        <f t="shared" si="524"/>
        <v/>
      </c>
    </row>
    <row r="4841" spans="1:13" x14ac:dyDescent="0.25">
      <c r="A4841" s="25" t="str">
        <f t="shared" si="522"/>
        <v/>
      </c>
      <c r="B4841" s="258" t="str">
        <f t="shared" si="523"/>
        <v>deleg</v>
      </c>
      <c r="C4841" s="316" t="str">
        <f t="shared" si="520"/>
        <v>Zacatecas</v>
      </c>
      <c r="D4841" s="316" t="str">
        <f t="shared" si="521"/>
        <v>Zacatecas</v>
      </c>
      <c r="M4841" s="268" t="str">
        <f t="shared" si="524"/>
        <v/>
      </c>
    </row>
    <row r="4842" spans="1:13" x14ac:dyDescent="0.25">
      <c r="A4842" s="25" t="str">
        <f t="shared" si="522"/>
        <v/>
      </c>
      <c r="B4842" s="258" t="str">
        <f t="shared" si="523"/>
        <v>deleg</v>
      </c>
      <c r="C4842" s="316" t="str">
        <f t="shared" si="520"/>
        <v>Zacatecas</v>
      </c>
      <c r="D4842" s="316" t="str">
        <f t="shared" si="521"/>
        <v>Zacatecas</v>
      </c>
      <c r="M4842" s="268" t="str">
        <f t="shared" si="524"/>
        <v/>
      </c>
    </row>
    <row r="4843" spans="1:13" x14ac:dyDescent="0.25">
      <c r="A4843" s="25" t="str">
        <f t="shared" si="522"/>
        <v/>
      </c>
      <c r="B4843" s="258" t="str">
        <f t="shared" si="523"/>
        <v>deleg</v>
      </c>
      <c r="C4843" s="316" t="str">
        <f t="shared" si="520"/>
        <v>Zacatecas</v>
      </c>
      <c r="D4843" s="316" t="str">
        <f t="shared" si="521"/>
        <v>Zacatecas</v>
      </c>
      <c r="M4843" s="268" t="str">
        <f t="shared" si="524"/>
        <v/>
      </c>
    </row>
    <row r="4844" spans="1:13" x14ac:dyDescent="0.25">
      <c r="A4844" s="25" t="str">
        <f t="shared" si="522"/>
        <v/>
      </c>
      <c r="B4844" s="258" t="str">
        <f t="shared" si="523"/>
        <v>deleg</v>
      </c>
      <c r="C4844" s="316" t="str">
        <f t="shared" si="520"/>
        <v>Zacatecas</v>
      </c>
      <c r="D4844" s="316" t="str">
        <f t="shared" si="521"/>
        <v>Zacatecas</v>
      </c>
      <c r="M4844" s="268" t="str">
        <f t="shared" si="524"/>
        <v/>
      </c>
    </row>
    <row r="4845" spans="1:13" x14ac:dyDescent="0.25">
      <c r="A4845" s="25" t="str">
        <f t="shared" si="522"/>
        <v/>
      </c>
      <c r="B4845" s="258" t="str">
        <f t="shared" si="523"/>
        <v>deleg</v>
      </c>
      <c r="C4845" s="316" t="str">
        <f t="shared" si="520"/>
        <v>Zacatecas</v>
      </c>
      <c r="D4845" s="316" t="str">
        <f t="shared" si="521"/>
        <v>Zacatecas</v>
      </c>
      <c r="M4845" s="268" t="str">
        <f t="shared" si="524"/>
        <v/>
      </c>
    </row>
    <row r="4846" spans="1:13" x14ac:dyDescent="0.25">
      <c r="A4846" s="25" t="str">
        <f t="shared" si="522"/>
        <v/>
      </c>
      <c r="B4846" s="258" t="str">
        <f t="shared" si="523"/>
        <v>deleg</v>
      </c>
      <c r="C4846" s="316" t="str">
        <f t="shared" si="520"/>
        <v>Zacatecas</v>
      </c>
      <c r="D4846" s="316" t="str">
        <f t="shared" si="521"/>
        <v>Zacatecas</v>
      </c>
      <c r="M4846" s="268" t="str">
        <f t="shared" si="524"/>
        <v/>
      </c>
    </row>
    <row r="4847" spans="1:13" x14ac:dyDescent="0.25">
      <c r="A4847" s="25" t="str">
        <f t="shared" si="522"/>
        <v/>
      </c>
      <c r="B4847" s="258" t="str">
        <f t="shared" si="523"/>
        <v>deleg</v>
      </c>
      <c r="C4847" s="316" t="str">
        <f t="shared" si="520"/>
        <v>Zacatecas</v>
      </c>
      <c r="D4847" s="316" t="str">
        <f t="shared" si="521"/>
        <v>Zacatecas</v>
      </c>
      <c r="M4847" s="268" t="str">
        <f t="shared" si="524"/>
        <v/>
      </c>
    </row>
    <row r="4848" spans="1:13" x14ac:dyDescent="0.25">
      <c r="A4848" s="25" t="str">
        <f t="shared" si="522"/>
        <v/>
      </c>
      <c r="B4848" s="258" t="str">
        <f t="shared" si="523"/>
        <v>deleg</v>
      </c>
      <c r="C4848" s="316" t="str">
        <f t="shared" si="520"/>
        <v>Zacatecas</v>
      </c>
      <c r="D4848" s="316" t="str">
        <f t="shared" si="521"/>
        <v>Zacatecas</v>
      </c>
      <c r="M4848" s="268" t="str">
        <f t="shared" si="524"/>
        <v/>
      </c>
    </row>
    <row r="4849" spans="1:13" x14ac:dyDescent="0.25">
      <c r="A4849" s="25" t="str">
        <f t="shared" si="522"/>
        <v/>
      </c>
      <c r="B4849" s="258" t="str">
        <f t="shared" si="523"/>
        <v>deleg</v>
      </c>
      <c r="C4849" s="316" t="str">
        <f t="shared" si="520"/>
        <v>Zacatecas</v>
      </c>
      <c r="D4849" s="316" t="str">
        <f t="shared" si="521"/>
        <v>Zacatecas</v>
      </c>
      <c r="M4849" s="268" t="str">
        <f t="shared" si="524"/>
        <v/>
      </c>
    </row>
    <row r="4850" spans="1:13" x14ac:dyDescent="0.25">
      <c r="A4850" s="25" t="str">
        <f t="shared" si="522"/>
        <v/>
      </c>
      <c r="B4850" s="258" t="str">
        <f t="shared" si="523"/>
        <v>deleg</v>
      </c>
      <c r="C4850" s="316" t="str">
        <f t="shared" si="520"/>
        <v>Zacatecas</v>
      </c>
      <c r="D4850" s="316" t="str">
        <f t="shared" si="521"/>
        <v>Zacatecas</v>
      </c>
      <c r="M4850" s="268" t="str">
        <f t="shared" si="524"/>
        <v/>
      </c>
    </row>
    <row r="4851" spans="1:13" x14ac:dyDescent="0.25">
      <c r="A4851" s="25" t="str">
        <f t="shared" si="522"/>
        <v/>
      </c>
      <c r="B4851" s="258" t="str">
        <f t="shared" si="523"/>
        <v>deleg</v>
      </c>
      <c r="C4851" s="316" t="str">
        <f t="shared" si="520"/>
        <v>Zacatecas</v>
      </c>
      <c r="D4851" s="316" t="str">
        <f t="shared" si="521"/>
        <v>Zacatecas</v>
      </c>
      <c r="M4851" s="268" t="str">
        <f t="shared" si="524"/>
        <v/>
      </c>
    </row>
    <row r="4852" spans="1:13" x14ac:dyDescent="0.25">
      <c r="A4852" s="25" t="str">
        <f t="shared" si="522"/>
        <v/>
      </c>
      <c r="B4852" s="258" t="str">
        <f t="shared" si="523"/>
        <v>deleg</v>
      </c>
      <c r="C4852" s="316" t="str">
        <f t="shared" si="520"/>
        <v>Zacatecas</v>
      </c>
      <c r="D4852" s="316" t="str">
        <f t="shared" si="521"/>
        <v>Zacatecas</v>
      </c>
      <c r="M4852" s="268" t="str">
        <f t="shared" si="524"/>
        <v/>
      </c>
    </row>
    <row r="4853" spans="1:13" x14ac:dyDescent="0.25">
      <c r="A4853" s="25" t="str">
        <f t="shared" si="522"/>
        <v/>
      </c>
      <c r="B4853" s="258" t="str">
        <f t="shared" si="523"/>
        <v>deleg</v>
      </c>
      <c r="C4853" s="316" t="str">
        <f t="shared" si="520"/>
        <v>Zacatecas</v>
      </c>
      <c r="D4853" s="316" t="str">
        <f t="shared" si="521"/>
        <v>Zacatecas</v>
      </c>
      <c r="M4853" s="268" t="str">
        <f t="shared" si="524"/>
        <v/>
      </c>
    </row>
    <row r="4854" spans="1:13" x14ac:dyDescent="0.25">
      <c r="A4854" s="25" t="str">
        <f t="shared" si="522"/>
        <v/>
      </c>
      <c r="B4854" s="258" t="str">
        <f t="shared" si="523"/>
        <v>deleg</v>
      </c>
      <c r="C4854" s="316" t="str">
        <f t="shared" si="520"/>
        <v>Zacatecas</v>
      </c>
      <c r="D4854" s="316" t="str">
        <f t="shared" si="521"/>
        <v>Zacatecas</v>
      </c>
      <c r="M4854" s="268" t="str">
        <f t="shared" si="524"/>
        <v/>
      </c>
    </row>
    <row r="4855" spans="1:13" x14ac:dyDescent="0.25">
      <c r="A4855" s="25" t="str">
        <f t="shared" si="522"/>
        <v/>
      </c>
      <c r="B4855" s="258" t="str">
        <f t="shared" si="523"/>
        <v>deleg</v>
      </c>
      <c r="C4855" s="316" t="str">
        <f t="shared" si="520"/>
        <v>Zacatecas</v>
      </c>
      <c r="D4855" s="316" t="str">
        <f t="shared" si="521"/>
        <v>Zacatecas</v>
      </c>
      <c r="M4855" s="268" t="str">
        <f t="shared" si="524"/>
        <v/>
      </c>
    </row>
    <row r="4856" spans="1:13" x14ac:dyDescent="0.25">
      <c r="A4856" s="25" t="str">
        <f t="shared" si="522"/>
        <v/>
      </c>
      <c r="B4856" s="258" t="str">
        <f t="shared" si="523"/>
        <v>deleg</v>
      </c>
      <c r="C4856" s="316" t="str">
        <f t="shared" si="520"/>
        <v>Zacatecas</v>
      </c>
      <c r="D4856" s="316" t="str">
        <f t="shared" si="521"/>
        <v>Zacatecas</v>
      </c>
      <c r="M4856" s="268" t="str">
        <f t="shared" si="524"/>
        <v/>
      </c>
    </row>
    <row r="4857" spans="1:13" x14ac:dyDescent="0.25">
      <c r="A4857" s="25" t="str">
        <f t="shared" si="522"/>
        <v/>
      </c>
      <c r="B4857" s="258" t="str">
        <f t="shared" si="523"/>
        <v>deleg</v>
      </c>
      <c r="C4857" s="316" t="str">
        <f t="shared" si="520"/>
        <v>Zacatecas</v>
      </c>
      <c r="D4857" s="316" t="str">
        <f t="shared" si="521"/>
        <v>Zacatecas</v>
      </c>
      <c r="M4857" s="268" t="str">
        <f t="shared" si="524"/>
        <v/>
      </c>
    </row>
    <row r="4858" spans="1:13" x14ac:dyDescent="0.25">
      <c r="A4858" s="25" t="str">
        <f t="shared" si="522"/>
        <v/>
      </c>
      <c r="B4858" s="258" t="str">
        <f t="shared" si="523"/>
        <v>deleg</v>
      </c>
      <c r="C4858" s="316" t="str">
        <f t="shared" si="520"/>
        <v>Zacatecas</v>
      </c>
      <c r="D4858" s="316" t="str">
        <f t="shared" si="521"/>
        <v>Zacatecas</v>
      </c>
      <c r="M4858" s="268" t="str">
        <f t="shared" si="524"/>
        <v/>
      </c>
    </row>
    <row r="4859" spans="1:13" x14ac:dyDescent="0.25">
      <c r="A4859" s="25" t="str">
        <f t="shared" si="522"/>
        <v/>
      </c>
      <c r="B4859" s="258" t="str">
        <f t="shared" si="523"/>
        <v>deleg</v>
      </c>
      <c r="C4859" s="316" t="str">
        <f t="shared" si="520"/>
        <v>Zacatecas</v>
      </c>
      <c r="D4859" s="316" t="str">
        <f t="shared" si="521"/>
        <v>Zacatecas</v>
      </c>
      <c r="M4859" s="268" t="str">
        <f t="shared" si="524"/>
        <v/>
      </c>
    </row>
    <row r="4860" spans="1:13" x14ac:dyDescent="0.25">
      <c r="A4860" s="25" t="str">
        <f t="shared" si="522"/>
        <v/>
      </c>
      <c r="B4860" s="258" t="str">
        <f t="shared" si="523"/>
        <v>deleg</v>
      </c>
      <c r="C4860" s="316" t="str">
        <f t="shared" ref="C4860:C4923" si="525">+IF(AND(E4860&lt;&gt;"",G4860="$BTRATOU_MOT MOTIVO DE MAL TRATOa"),TRIM(MID(E4860,FIND(" ",E4860,1),LEN(E4860))),IF(AND(D4860&lt;&gt;"Primer nivel",D4860&lt;&gt;"Segundo nivel"),D4860,C4859))</f>
        <v>Zacatecas</v>
      </c>
      <c r="D4860" s="316" t="str">
        <f t="shared" ref="D4860:D4923" si="526">+IF(AND(G4860&lt;&gt;"",J4861="Porcentaje"),"Nacional",IF(AND(F4860&lt;&gt;"",G4860="$BTRATOU_MOT MOTIVO DE MAL TRATOa"),TRIM(MID(F4860,FIND(" ",F4860,1),LEN(F4860))),D4859))</f>
        <v>Zacatecas</v>
      </c>
      <c r="M4860" s="268" t="str">
        <f t="shared" si="524"/>
        <v/>
      </c>
    </row>
    <row r="4861" spans="1:13" x14ac:dyDescent="0.25">
      <c r="A4861" s="25" t="str">
        <f t="shared" si="522"/>
        <v/>
      </c>
      <c r="B4861" s="258" t="str">
        <f t="shared" si="523"/>
        <v>deleg</v>
      </c>
      <c r="C4861" s="316" t="str">
        <f t="shared" si="525"/>
        <v>Zacatecas</v>
      </c>
      <c r="D4861" s="316" t="str">
        <f t="shared" si="526"/>
        <v>Zacatecas</v>
      </c>
      <c r="M4861" s="268" t="str">
        <f t="shared" si="524"/>
        <v/>
      </c>
    </row>
    <row r="4862" spans="1:13" x14ac:dyDescent="0.25">
      <c r="A4862" s="25" t="str">
        <f t="shared" si="522"/>
        <v/>
      </c>
      <c r="B4862" s="258" t="str">
        <f t="shared" si="523"/>
        <v>deleg</v>
      </c>
      <c r="C4862" s="316" t="str">
        <f t="shared" si="525"/>
        <v>Zacatecas</v>
      </c>
      <c r="D4862" s="316" t="str">
        <f t="shared" si="526"/>
        <v>Zacatecas</v>
      </c>
      <c r="M4862" s="268" t="str">
        <f t="shared" si="524"/>
        <v/>
      </c>
    </row>
    <row r="4863" spans="1:13" x14ac:dyDescent="0.25">
      <c r="A4863" s="25" t="str">
        <f t="shared" si="522"/>
        <v/>
      </c>
      <c r="B4863" s="258" t="str">
        <f t="shared" si="523"/>
        <v>deleg</v>
      </c>
      <c r="C4863" s="316" t="str">
        <f t="shared" si="525"/>
        <v>Zacatecas</v>
      </c>
      <c r="D4863" s="316" t="str">
        <f t="shared" si="526"/>
        <v>Zacatecas</v>
      </c>
      <c r="M4863" s="268" t="str">
        <f t="shared" si="524"/>
        <v/>
      </c>
    </row>
    <row r="4864" spans="1:13" x14ac:dyDescent="0.25">
      <c r="A4864" s="25" t="str">
        <f t="shared" si="522"/>
        <v/>
      </c>
      <c r="B4864" s="258" t="str">
        <f t="shared" si="523"/>
        <v>deleg</v>
      </c>
      <c r="C4864" s="316" t="str">
        <f t="shared" si="525"/>
        <v>Zacatecas</v>
      </c>
      <c r="D4864" s="316" t="str">
        <f t="shared" si="526"/>
        <v>Zacatecas</v>
      </c>
      <c r="M4864" s="268" t="str">
        <f t="shared" si="524"/>
        <v/>
      </c>
    </row>
    <row r="4865" spans="1:13" x14ac:dyDescent="0.25">
      <c r="A4865" s="25" t="str">
        <f t="shared" si="522"/>
        <v/>
      </c>
      <c r="B4865" s="258" t="str">
        <f t="shared" si="523"/>
        <v>deleg</v>
      </c>
      <c r="C4865" s="316" t="str">
        <f t="shared" si="525"/>
        <v>Zacatecas</v>
      </c>
      <c r="D4865" s="316" t="str">
        <f t="shared" si="526"/>
        <v>Zacatecas</v>
      </c>
      <c r="M4865" s="268" t="str">
        <f t="shared" si="524"/>
        <v/>
      </c>
    </row>
    <row r="4866" spans="1:13" x14ac:dyDescent="0.25">
      <c r="A4866" s="25" t="str">
        <f t="shared" si="522"/>
        <v/>
      </c>
      <c r="B4866" s="258" t="str">
        <f t="shared" si="523"/>
        <v>deleg</v>
      </c>
      <c r="C4866" s="316" t="str">
        <f t="shared" si="525"/>
        <v>Zacatecas</v>
      </c>
      <c r="D4866" s="316" t="str">
        <f t="shared" si="526"/>
        <v>Zacatecas</v>
      </c>
      <c r="M4866" s="268" t="str">
        <f t="shared" si="524"/>
        <v/>
      </c>
    </row>
    <row r="4867" spans="1:13" x14ac:dyDescent="0.25">
      <c r="A4867" s="25" t="str">
        <f t="shared" si="522"/>
        <v/>
      </c>
      <c r="B4867" s="258" t="str">
        <f t="shared" si="523"/>
        <v>deleg</v>
      </c>
      <c r="C4867" s="316" t="str">
        <f t="shared" si="525"/>
        <v>Zacatecas</v>
      </c>
      <c r="D4867" s="316" t="str">
        <f t="shared" si="526"/>
        <v>Zacatecas</v>
      </c>
      <c r="M4867" s="268" t="str">
        <f t="shared" si="524"/>
        <v/>
      </c>
    </row>
    <row r="4868" spans="1:13" x14ac:dyDescent="0.25">
      <c r="A4868" s="25" t="str">
        <f t="shared" si="522"/>
        <v/>
      </c>
      <c r="B4868" s="258" t="str">
        <f t="shared" si="523"/>
        <v>deleg</v>
      </c>
      <c r="C4868" s="316" t="str">
        <f t="shared" si="525"/>
        <v>Zacatecas</v>
      </c>
      <c r="D4868" s="316" t="str">
        <f t="shared" si="526"/>
        <v>Zacatecas</v>
      </c>
      <c r="M4868" s="268" t="str">
        <f t="shared" si="524"/>
        <v/>
      </c>
    </row>
    <row r="4869" spans="1:13" x14ac:dyDescent="0.25">
      <c r="A4869" s="25" t="str">
        <f t="shared" ref="A4869:A4932" si="527">IFERROR(CONCATENATE(B4869,C4869,D4869,MID(H4869,FIND(" ",H4869)+2,LEN(H4869))),"")</f>
        <v/>
      </c>
      <c r="B4869" s="258" t="str">
        <f t="shared" ref="B4869:B4932" si="528">+IF(AND(G4869&lt;&gt;"",J4870="Porcentaje"),TRIM(MID(G4869,1,FIND(" ",G4869,1))),IF(AND(F4869&lt;&gt;"",J4870="Porcentaje"),TRIM(MID(F4869,1,FIND(" ",F4869,1))),IF(AND(E4869&lt;&gt;"",J4870="Porcentaje"),TRIM(MID(E4869,1,FIND(" ",E4869,1))),B4868)))</f>
        <v>deleg</v>
      </c>
      <c r="C4869" s="316" t="str">
        <f t="shared" si="525"/>
        <v>Zacatecas</v>
      </c>
      <c r="D4869" s="316" t="str">
        <f t="shared" si="526"/>
        <v>Zacatecas</v>
      </c>
      <c r="M4869" s="268" t="str">
        <f t="shared" si="524"/>
        <v/>
      </c>
    </row>
    <row r="4870" spans="1:13" x14ac:dyDescent="0.25">
      <c r="A4870" s="25" t="str">
        <f t="shared" si="527"/>
        <v/>
      </c>
      <c r="B4870" s="258" t="str">
        <f t="shared" si="528"/>
        <v>deleg</v>
      </c>
      <c r="C4870" s="316" t="str">
        <f t="shared" si="525"/>
        <v>Zacatecas</v>
      </c>
      <c r="D4870" s="316" t="str">
        <f t="shared" si="526"/>
        <v>Zacatecas</v>
      </c>
      <c r="M4870" s="268" t="str">
        <f t="shared" si="524"/>
        <v/>
      </c>
    </row>
    <row r="4871" spans="1:13" x14ac:dyDescent="0.25">
      <c r="A4871" s="25" t="str">
        <f t="shared" si="527"/>
        <v/>
      </c>
      <c r="B4871" s="258" t="str">
        <f t="shared" si="528"/>
        <v>deleg</v>
      </c>
      <c r="C4871" s="316" t="str">
        <f t="shared" si="525"/>
        <v>Zacatecas</v>
      </c>
      <c r="D4871" s="316" t="str">
        <f t="shared" si="526"/>
        <v>Zacatecas</v>
      </c>
      <c r="M4871" s="268" t="str">
        <f t="shared" ref="M4871:M4934" si="529">IF(H4871&lt;&gt;"",IFERROR(MID(H4871,FIND(" ",H4871)+1,LEN(H4871)),""),"")</f>
        <v/>
      </c>
    </row>
    <row r="4872" spans="1:13" x14ac:dyDescent="0.25">
      <c r="A4872" s="25" t="str">
        <f t="shared" si="527"/>
        <v/>
      </c>
      <c r="B4872" s="258" t="str">
        <f t="shared" si="528"/>
        <v>deleg</v>
      </c>
      <c r="C4872" s="316" t="str">
        <f t="shared" si="525"/>
        <v>Zacatecas</v>
      </c>
      <c r="D4872" s="316" t="str">
        <f t="shared" si="526"/>
        <v>Zacatecas</v>
      </c>
      <c r="M4872" s="268" t="str">
        <f t="shared" si="529"/>
        <v/>
      </c>
    </row>
    <row r="4873" spans="1:13" x14ac:dyDescent="0.25">
      <c r="A4873" s="25" t="str">
        <f t="shared" si="527"/>
        <v/>
      </c>
      <c r="B4873" s="258" t="str">
        <f t="shared" si="528"/>
        <v>deleg</v>
      </c>
      <c r="C4873" s="316" t="str">
        <f t="shared" si="525"/>
        <v>Zacatecas</v>
      </c>
      <c r="D4873" s="316" t="str">
        <f t="shared" si="526"/>
        <v>Zacatecas</v>
      </c>
      <c r="M4873" s="268" t="str">
        <f t="shared" si="529"/>
        <v/>
      </c>
    </row>
    <row r="4874" spans="1:13" x14ac:dyDescent="0.25">
      <c r="A4874" s="25" t="str">
        <f t="shared" si="527"/>
        <v/>
      </c>
      <c r="B4874" s="258" t="str">
        <f t="shared" si="528"/>
        <v>deleg</v>
      </c>
      <c r="C4874" s="316" t="str">
        <f t="shared" si="525"/>
        <v>Zacatecas</v>
      </c>
      <c r="D4874" s="316" t="str">
        <f t="shared" si="526"/>
        <v>Zacatecas</v>
      </c>
      <c r="M4874" s="268" t="str">
        <f t="shared" si="529"/>
        <v/>
      </c>
    </row>
    <row r="4875" spans="1:13" x14ac:dyDescent="0.25">
      <c r="A4875" s="25" t="str">
        <f t="shared" si="527"/>
        <v/>
      </c>
      <c r="B4875" s="258" t="str">
        <f t="shared" si="528"/>
        <v>deleg</v>
      </c>
      <c r="C4875" s="316" t="str">
        <f t="shared" si="525"/>
        <v>Zacatecas</v>
      </c>
      <c r="D4875" s="316" t="str">
        <f t="shared" si="526"/>
        <v>Zacatecas</v>
      </c>
      <c r="M4875" s="268" t="str">
        <f t="shared" si="529"/>
        <v/>
      </c>
    </row>
    <row r="4876" spans="1:13" x14ac:dyDescent="0.25">
      <c r="A4876" s="25" t="str">
        <f t="shared" si="527"/>
        <v/>
      </c>
      <c r="B4876" s="258" t="str">
        <f t="shared" si="528"/>
        <v>deleg</v>
      </c>
      <c r="C4876" s="316" t="str">
        <f t="shared" si="525"/>
        <v>Zacatecas</v>
      </c>
      <c r="D4876" s="316" t="str">
        <f t="shared" si="526"/>
        <v>Zacatecas</v>
      </c>
      <c r="M4876" s="268" t="str">
        <f t="shared" si="529"/>
        <v/>
      </c>
    </row>
    <row r="4877" spans="1:13" x14ac:dyDescent="0.25">
      <c r="A4877" s="25" t="str">
        <f t="shared" si="527"/>
        <v/>
      </c>
      <c r="B4877" s="258" t="str">
        <f t="shared" si="528"/>
        <v>deleg</v>
      </c>
      <c r="C4877" s="316" t="str">
        <f t="shared" si="525"/>
        <v>Zacatecas</v>
      </c>
      <c r="D4877" s="316" t="str">
        <f t="shared" si="526"/>
        <v>Zacatecas</v>
      </c>
      <c r="M4877" s="268" t="str">
        <f t="shared" si="529"/>
        <v/>
      </c>
    </row>
    <row r="4878" spans="1:13" x14ac:dyDescent="0.25">
      <c r="A4878" s="25" t="str">
        <f t="shared" si="527"/>
        <v/>
      </c>
      <c r="B4878" s="258" t="str">
        <f t="shared" si="528"/>
        <v>deleg</v>
      </c>
      <c r="C4878" s="316" t="str">
        <f t="shared" si="525"/>
        <v>Zacatecas</v>
      </c>
      <c r="D4878" s="316" t="str">
        <f t="shared" si="526"/>
        <v>Zacatecas</v>
      </c>
      <c r="M4878" s="268" t="str">
        <f t="shared" si="529"/>
        <v/>
      </c>
    </row>
    <row r="4879" spans="1:13" x14ac:dyDescent="0.25">
      <c r="A4879" s="25" t="str">
        <f t="shared" si="527"/>
        <v/>
      </c>
      <c r="B4879" s="258" t="str">
        <f t="shared" si="528"/>
        <v>deleg</v>
      </c>
      <c r="C4879" s="316" t="str">
        <f t="shared" si="525"/>
        <v>Zacatecas</v>
      </c>
      <c r="D4879" s="316" t="str">
        <f t="shared" si="526"/>
        <v>Zacatecas</v>
      </c>
      <c r="M4879" s="268" t="str">
        <f t="shared" si="529"/>
        <v/>
      </c>
    </row>
    <row r="4880" spans="1:13" x14ac:dyDescent="0.25">
      <c r="A4880" s="25" t="str">
        <f t="shared" si="527"/>
        <v/>
      </c>
      <c r="B4880" s="258" t="str">
        <f t="shared" si="528"/>
        <v>deleg</v>
      </c>
      <c r="C4880" s="316" t="str">
        <f t="shared" si="525"/>
        <v>Zacatecas</v>
      </c>
      <c r="D4880" s="316" t="str">
        <f t="shared" si="526"/>
        <v>Zacatecas</v>
      </c>
      <c r="M4880" s="268" t="str">
        <f t="shared" si="529"/>
        <v/>
      </c>
    </row>
    <row r="4881" spans="1:13" x14ac:dyDescent="0.25">
      <c r="A4881" s="25" t="str">
        <f t="shared" si="527"/>
        <v/>
      </c>
      <c r="B4881" s="258" t="str">
        <f t="shared" si="528"/>
        <v>deleg</v>
      </c>
      <c r="C4881" s="316" t="str">
        <f t="shared" si="525"/>
        <v>Zacatecas</v>
      </c>
      <c r="D4881" s="316" t="str">
        <f t="shared" si="526"/>
        <v>Zacatecas</v>
      </c>
      <c r="M4881" s="268" t="str">
        <f t="shared" si="529"/>
        <v/>
      </c>
    </row>
    <row r="4882" spans="1:13" x14ac:dyDescent="0.25">
      <c r="A4882" s="25" t="str">
        <f t="shared" si="527"/>
        <v/>
      </c>
      <c r="B4882" s="258" t="str">
        <f t="shared" si="528"/>
        <v>deleg</v>
      </c>
      <c r="C4882" s="316" t="str">
        <f t="shared" si="525"/>
        <v>Zacatecas</v>
      </c>
      <c r="D4882" s="316" t="str">
        <f t="shared" si="526"/>
        <v>Zacatecas</v>
      </c>
      <c r="M4882" s="268" t="str">
        <f t="shared" si="529"/>
        <v/>
      </c>
    </row>
    <row r="4883" spans="1:13" x14ac:dyDescent="0.25">
      <c r="A4883" s="25" t="str">
        <f t="shared" si="527"/>
        <v/>
      </c>
      <c r="B4883" s="258" t="str">
        <f t="shared" si="528"/>
        <v>deleg</v>
      </c>
      <c r="C4883" s="316" t="str">
        <f t="shared" si="525"/>
        <v>Zacatecas</v>
      </c>
      <c r="D4883" s="316" t="str">
        <f t="shared" si="526"/>
        <v>Zacatecas</v>
      </c>
      <c r="M4883" s="268" t="str">
        <f t="shared" si="529"/>
        <v/>
      </c>
    </row>
    <row r="4884" spans="1:13" x14ac:dyDescent="0.25">
      <c r="A4884" s="25" t="str">
        <f t="shared" si="527"/>
        <v/>
      </c>
      <c r="B4884" s="258" t="str">
        <f t="shared" si="528"/>
        <v>deleg</v>
      </c>
      <c r="C4884" s="316" t="str">
        <f t="shared" si="525"/>
        <v>Zacatecas</v>
      </c>
      <c r="D4884" s="316" t="str">
        <f t="shared" si="526"/>
        <v>Zacatecas</v>
      </c>
      <c r="M4884" s="268" t="str">
        <f t="shared" si="529"/>
        <v/>
      </c>
    </row>
    <row r="4885" spans="1:13" x14ac:dyDescent="0.25">
      <c r="A4885" s="25" t="str">
        <f t="shared" si="527"/>
        <v/>
      </c>
      <c r="B4885" s="258" t="str">
        <f t="shared" si="528"/>
        <v>deleg</v>
      </c>
      <c r="C4885" s="316" t="str">
        <f t="shared" si="525"/>
        <v>Zacatecas</v>
      </c>
      <c r="D4885" s="316" t="str">
        <f t="shared" si="526"/>
        <v>Zacatecas</v>
      </c>
      <c r="M4885" s="268" t="str">
        <f t="shared" si="529"/>
        <v/>
      </c>
    </row>
    <row r="4886" spans="1:13" x14ac:dyDescent="0.25">
      <c r="A4886" s="25" t="str">
        <f t="shared" si="527"/>
        <v/>
      </c>
      <c r="B4886" s="258" t="str">
        <f t="shared" si="528"/>
        <v>deleg</v>
      </c>
      <c r="C4886" s="316" t="str">
        <f t="shared" si="525"/>
        <v>Zacatecas</v>
      </c>
      <c r="D4886" s="316" t="str">
        <f t="shared" si="526"/>
        <v>Zacatecas</v>
      </c>
      <c r="M4886" s="268" t="str">
        <f t="shared" si="529"/>
        <v/>
      </c>
    </row>
    <row r="4887" spans="1:13" x14ac:dyDescent="0.25">
      <c r="A4887" s="25" t="str">
        <f t="shared" si="527"/>
        <v/>
      </c>
      <c r="B4887" s="258" t="str">
        <f t="shared" si="528"/>
        <v>deleg</v>
      </c>
      <c r="C4887" s="316" t="str">
        <f t="shared" si="525"/>
        <v>Zacatecas</v>
      </c>
      <c r="D4887" s="316" t="str">
        <f t="shared" si="526"/>
        <v>Zacatecas</v>
      </c>
      <c r="M4887" s="268" t="str">
        <f t="shared" si="529"/>
        <v/>
      </c>
    </row>
    <row r="4888" spans="1:13" x14ac:dyDescent="0.25">
      <c r="A4888" s="25" t="str">
        <f t="shared" si="527"/>
        <v/>
      </c>
      <c r="B4888" s="258" t="str">
        <f t="shared" si="528"/>
        <v>deleg</v>
      </c>
      <c r="C4888" s="316" t="str">
        <f t="shared" si="525"/>
        <v>Zacatecas</v>
      </c>
      <c r="D4888" s="316" t="str">
        <f t="shared" si="526"/>
        <v>Zacatecas</v>
      </c>
      <c r="M4888" s="268" t="str">
        <f t="shared" si="529"/>
        <v/>
      </c>
    </row>
    <row r="4889" spans="1:13" x14ac:dyDescent="0.25">
      <c r="A4889" s="25" t="str">
        <f t="shared" si="527"/>
        <v/>
      </c>
      <c r="B4889" s="258" t="str">
        <f t="shared" si="528"/>
        <v>deleg</v>
      </c>
      <c r="C4889" s="316" t="str">
        <f t="shared" si="525"/>
        <v>Zacatecas</v>
      </c>
      <c r="D4889" s="316" t="str">
        <f t="shared" si="526"/>
        <v>Zacatecas</v>
      </c>
      <c r="M4889" s="268" t="str">
        <f t="shared" si="529"/>
        <v/>
      </c>
    </row>
    <row r="4890" spans="1:13" x14ac:dyDescent="0.25">
      <c r="A4890" s="25" t="str">
        <f t="shared" si="527"/>
        <v/>
      </c>
      <c r="B4890" s="258" t="str">
        <f t="shared" si="528"/>
        <v>deleg</v>
      </c>
      <c r="C4890" s="316" t="str">
        <f t="shared" si="525"/>
        <v>Zacatecas</v>
      </c>
      <c r="D4890" s="316" t="str">
        <f t="shared" si="526"/>
        <v>Zacatecas</v>
      </c>
      <c r="M4890" s="268" t="str">
        <f t="shared" si="529"/>
        <v/>
      </c>
    </row>
    <row r="4891" spans="1:13" x14ac:dyDescent="0.25">
      <c r="A4891" s="25" t="str">
        <f t="shared" si="527"/>
        <v/>
      </c>
      <c r="B4891" s="258" t="str">
        <f t="shared" si="528"/>
        <v>deleg</v>
      </c>
      <c r="C4891" s="316" t="str">
        <f t="shared" si="525"/>
        <v>Zacatecas</v>
      </c>
      <c r="D4891" s="316" t="str">
        <f t="shared" si="526"/>
        <v>Zacatecas</v>
      </c>
      <c r="M4891" s="268" t="str">
        <f t="shared" si="529"/>
        <v/>
      </c>
    </row>
    <row r="4892" spans="1:13" x14ac:dyDescent="0.25">
      <c r="A4892" s="25" t="str">
        <f t="shared" si="527"/>
        <v/>
      </c>
      <c r="B4892" s="258" t="str">
        <f t="shared" si="528"/>
        <v>deleg</v>
      </c>
      <c r="C4892" s="316" t="str">
        <f t="shared" si="525"/>
        <v>Zacatecas</v>
      </c>
      <c r="D4892" s="316" t="str">
        <f t="shared" si="526"/>
        <v>Zacatecas</v>
      </c>
      <c r="M4892" s="268" t="str">
        <f t="shared" si="529"/>
        <v/>
      </c>
    </row>
    <row r="4893" spans="1:13" x14ac:dyDescent="0.25">
      <c r="A4893" s="25" t="str">
        <f t="shared" si="527"/>
        <v/>
      </c>
      <c r="B4893" s="258" t="str">
        <f t="shared" si="528"/>
        <v>deleg</v>
      </c>
      <c r="C4893" s="316" t="str">
        <f t="shared" si="525"/>
        <v>Zacatecas</v>
      </c>
      <c r="D4893" s="316" t="str">
        <f t="shared" si="526"/>
        <v>Zacatecas</v>
      </c>
      <c r="M4893" s="268" t="str">
        <f t="shared" si="529"/>
        <v/>
      </c>
    </row>
    <row r="4894" spans="1:13" x14ac:dyDescent="0.25">
      <c r="A4894" s="25" t="str">
        <f t="shared" si="527"/>
        <v/>
      </c>
      <c r="B4894" s="258" t="str">
        <f t="shared" si="528"/>
        <v>deleg</v>
      </c>
      <c r="C4894" s="316" t="str">
        <f t="shared" si="525"/>
        <v>Zacatecas</v>
      </c>
      <c r="D4894" s="316" t="str">
        <f t="shared" si="526"/>
        <v>Zacatecas</v>
      </c>
      <c r="M4894" s="268" t="str">
        <f t="shared" si="529"/>
        <v/>
      </c>
    </row>
    <row r="4895" spans="1:13" x14ac:dyDescent="0.25">
      <c r="A4895" s="25" t="str">
        <f t="shared" si="527"/>
        <v/>
      </c>
      <c r="B4895" s="258" t="str">
        <f t="shared" si="528"/>
        <v>deleg</v>
      </c>
      <c r="C4895" s="316" t="str">
        <f t="shared" si="525"/>
        <v>Zacatecas</v>
      </c>
      <c r="D4895" s="316" t="str">
        <f t="shared" si="526"/>
        <v>Zacatecas</v>
      </c>
      <c r="M4895" s="268" t="str">
        <f t="shared" si="529"/>
        <v/>
      </c>
    </row>
    <row r="4896" spans="1:13" x14ac:dyDescent="0.25">
      <c r="A4896" s="25" t="str">
        <f t="shared" si="527"/>
        <v/>
      </c>
      <c r="B4896" s="258" t="str">
        <f t="shared" si="528"/>
        <v>deleg</v>
      </c>
      <c r="C4896" s="316" t="str">
        <f t="shared" si="525"/>
        <v>Zacatecas</v>
      </c>
      <c r="D4896" s="316" t="str">
        <f t="shared" si="526"/>
        <v>Zacatecas</v>
      </c>
      <c r="M4896" s="268" t="str">
        <f t="shared" si="529"/>
        <v/>
      </c>
    </row>
    <row r="4897" spans="1:13" x14ac:dyDescent="0.25">
      <c r="A4897" s="25" t="str">
        <f t="shared" si="527"/>
        <v/>
      </c>
      <c r="B4897" s="258" t="str">
        <f t="shared" si="528"/>
        <v>deleg</v>
      </c>
      <c r="C4897" s="316" t="str">
        <f t="shared" si="525"/>
        <v>Zacatecas</v>
      </c>
      <c r="D4897" s="316" t="str">
        <f t="shared" si="526"/>
        <v>Zacatecas</v>
      </c>
      <c r="M4897" s="268" t="str">
        <f t="shared" si="529"/>
        <v/>
      </c>
    </row>
    <row r="4898" spans="1:13" x14ac:dyDescent="0.25">
      <c r="A4898" s="25" t="str">
        <f t="shared" si="527"/>
        <v/>
      </c>
      <c r="B4898" s="258" t="str">
        <f t="shared" si="528"/>
        <v>deleg</v>
      </c>
      <c r="C4898" s="316" t="str">
        <f t="shared" si="525"/>
        <v>Zacatecas</v>
      </c>
      <c r="D4898" s="316" t="str">
        <f t="shared" si="526"/>
        <v>Zacatecas</v>
      </c>
      <c r="M4898" s="268" t="str">
        <f t="shared" si="529"/>
        <v/>
      </c>
    </row>
    <row r="4899" spans="1:13" x14ac:dyDescent="0.25">
      <c r="A4899" s="25" t="str">
        <f t="shared" si="527"/>
        <v/>
      </c>
      <c r="B4899" s="258" t="str">
        <f t="shared" si="528"/>
        <v>deleg</v>
      </c>
      <c r="C4899" s="316" t="str">
        <f t="shared" si="525"/>
        <v>Zacatecas</v>
      </c>
      <c r="D4899" s="316" t="str">
        <f t="shared" si="526"/>
        <v>Zacatecas</v>
      </c>
      <c r="M4899" s="268" t="str">
        <f t="shared" si="529"/>
        <v/>
      </c>
    </row>
    <row r="4900" spans="1:13" x14ac:dyDescent="0.25">
      <c r="A4900" s="25" t="str">
        <f t="shared" si="527"/>
        <v/>
      </c>
      <c r="B4900" s="258" t="str">
        <f t="shared" si="528"/>
        <v>deleg</v>
      </c>
      <c r="C4900" s="316" t="str">
        <f t="shared" si="525"/>
        <v>Zacatecas</v>
      </c>
      <c r="D4900" s="316" t="str">
        <f t="shared" si="526"/>
        <v>Zacatecas</v>
      </c>
      <c r="M4900" s="268" t="str">
        <f t="shared" si="529"/>
        <v/>
      </c>
    </row>
    <row r="4901" spans="1:13" x14ac:dyDescent="0.25">
      <c r="A4901" s="25" t="str">
        <f t="shared" si="527"/>
        <v/>
      </c>
      <c r="B4901" s="258" t="str">
        <f t="shared" si="528"/>
        <v>deleg</v>
      </c>
      <c r="C4901" s="316" t="str">
        <f t="shared" si="525"/>
        <v>Zacatecas</v>
      </c>
      <c r="D4901" s="316" t="str">
        <f t="shared" si="526"/>
        <v>Zacatecas</v>
      </c>
      <c r="M4901" s="268" t="str">
        <f t="shared" si="529"/>
        <v/>
      </c>
    </row>
    <row r="4902" spans="1:13" x14ac:dyDescent="0.25">
      <c r="A4902" s="25" t="str">
        <f t="shared" si="527"/>
        <v/>
      </c>
      <c r="B4902" s="258" t="str">
        <f t="shared" si="528"/>
        <v>deleg</v>
      </c>
      <c r="C4902" s="316" t="str">
        <f t="shared" si="525"/>
        <v>Zacatecas</v>
      </c>
      <c r="D4902" s="316" t="str">
        <f t="shared" si="526"/>
        <v>Zacatecas</v>
      </c>
      <c r="M4902" s="268" t="str">
        <f t="shared" si="529"/>
        <v/>
      </c>
    </row>
    <row r="4903" spans="1:13" x14ac:dyDescent="0.25">
      <c r="A4903" s="25" t="str">
        <f t="shared" si="527"/>
        <v/>
      </c>
      <c r="B4903" s="258" t="str">
        <f t="shared" si="528"/>
        <v>deleg</v>
      </c>
      <c r="C4903" s="316" t="str">
        <f t="shared" si="525"/>
        <v>Zacatecas</v>
      </c>
      <c r="D4903" s="316" t="str">
        <f t="shared" si="526"/>
        <v>Zacatecas</v>
      </c>
      <c r="M4903" s="268" t="str">
        <f t="shared" si="529"/>
        <v/>
      </c>
    </row>
    <row r="4904" spans="1:13" x14ac:dyDescent="0.25">
      <c r="A4904" s="25" t="str">
        <f t="shared" si="527"/>
        <v/>
      </c>
      <c r="B4904" s="258" t="str">
        <f t="shared" si="528"/>
        <v>deleg</v>
      </c>
      <c r="C4904" s="316" t="str">
        <f t="shared" si="525"/>
        <v>Zacatecas</v>
      </c>
      <c r="D4904" s="316" t="str">
        <f t="shared" si="526"/>
        <v>Zacatecas</v>
      </c>
      <c r="M4904" s="268" t="str">
        <f t="shared" si="529"/>
        <v/>
      </c>
    </row>
    <row r="4905" spans="1:13" x14ac:dyDescent="0.25">
      <c r="A4905" s="25" t="str">
        <f t="shared" si="527"/>
        <v/>
      </c>
      <c r="B4905" s="258" t="str">
        <f t="shared" si="528"/>
        <v>deleg</v>
      </c>
      <c r="C4905" s="316" t="str">
        <f t="shared" si="525"/>
        <v>Zacatecas</v>
      </c>
      <c r="D4905" s="316" t="str">
        <f t="shared" si="526"/>
        <v>Zacatecas</v>
      </c>
      <c r="M4905" s="268" t="str">
        <f t="shared" si="529"/>
        <v/>
      </c>
    </row>
    <row r="4906" spans="1:13" x14ac:dyDescent="0.25">
      <c r="A4906" s="25" t="str">
        <f t="shared" si="527"/>
        <v/>
      </c>
      <c r="B4906" s="258" t="str">
        <f t="shared" si="528"/>
        <v>deleg</v>
      </c>
      <c r="C4906" s="316" t="str">
        <f t="shared" si="525"/>
        <v>Zacatecas</v>
      </c>
      <c r="D4906" s="316" t="str">
        <f t="shared" si="526"/>
        <v>Zacatecas</v>
      </c>
      <c r="M4906" s="268" t="str">
        <f t="shared" si="529"/>
        <v/>
      </c>
    </row>
    <row r="4907" spans="1:13" x14ac:dyDescent="0.25">
      <c r="A4907" s="25" t="str">
        <f t="shared" si="527"/>
        <v/>
      </c>
      <c r="B4907" s="258" t="str">
        <f t="shared" si="528"/>
        <v>deleg</v>
      </c>
      <c r="C4907" s="316" t="str">
        <f t="shared" si="525"/>
        <v>Zacatecas</v>
      </c>
      <c r="D4907" s="316" t="str">
        <f t="shared" si="526"/>
        <v>Zacatecas</v>
      </c>
      <c r="M4907" s="268" t="str">
        <f t="shared" si="529"/>
        <v/>
      </c>
    </row>
    <row r="4908" spans="1:13" x14ac:dyDescent="0.25">
      <c r="A4908" s="25" t="str">
        <f t="shared" si="527"/>
        <v/>
      </c>
      <c r="B4908" s="258" t="str">
        <f t="shared" si="528"/>
        <v>deleg</v>
      </c>
      <c r="C4908" s="316" t="str">
        <f t="shared" si="525"/>
        <v>Zacatecas</v>
      </c>
      <c r="D4908" s="316" t="str">
        <f t="shared" si="526"/>
        <v>Zacatecas</v>
      </c>
      <c r="M4908" s="268" t="str">
        <f t="shared" si="529"/>
        <v/>
      </c>
    </row>
    <row r="4909" spans="1:13" x14ac:dyDescent="0.25">
      <c r="A4909" s="25" t="str">
        <f t="shared" si="527"/>
        <v/>
      </c>
      <c r="B4909" s="258" t="str">
        <f t="shared" si="528"/>
        <v>deleg</v>
      </c>
      <c r="C4909" s="316" t="str">
        <f t="shared" si="525"/>
        <v>Zacatecas</v>
      </c>
      <c r="D4909" s="316" t="str">
        <f t="shared" si="526"/>
        <v>Zacatecas</v>
      </c>
      <c r="M4909" s="268" t="str">
        <f t="shared" si="529"/>
        <v/>
      </c>
    </row>
    <row r="4910" spans="1:13" x14ac:dyDescent="0.25">
      <c r="A4910" s="25" t="str">
        <f t="shared" si="527"/>
        <v/>
      </c>
      <c r="B4910" s="258" t="str">
        <f t="shared" si="528"/>
        <v>deleg</v>
      </c>
      <c r="C4910" s="316" t="str">
        <f t="shared" si="525"/>
        <v>Zacatecas</v>
      </c>
      <c r="D4910" s="316" t="str">
        <f t="shared" si="526"/>
        <v>Zacatecas</v>
      </c>
      <c r="M4910" s="268" t="str">
        <f t="shared" si="529"/>
        <v/>
      </c>
    </row>
    <row r="4911" spans="1:13" x14ac:dyDescent="0.25">
      <c r="A4911" s="25" t="str">
        <f t="shared" si="527"/>
        <v/>
      </c>
      <c r="B4911" s="258" t="str">
        <f t="shared" si="528"/>
        <v>deleg</v>
      </c>
      <c r="C4911" s="316" t="str">
        <f t="shared" si="525"/>
        <v>Zacatecas</v>
      </c>
      <c r="D4911" s="316" t="str">
        <f t="shared" si="526"/>
        <v>Zacatecas</v>
      </c>
      <c r="M4911" s="268" t="str">
        <f t="shared" si="529"/>
        <v/>
      </c>
    </row>
    <row r="4912" spans="1:13" x14ac:dyDescent="0.25">
      <c r="A4912" s="25" t="str">
        <f t="shared" si="527"/>
        <v/>
      </c>
      <c r="B4912" s="258" t="str">
        <f t="shared" si="528"/>
        <v>deleg</v>
      </c>
      <c r="C4912" s="316" t="str">
        <f t="shared" si="525"/>
        <v>Zacatecas</v>
      </c>
      <c r="D4912" s="316" t="str">
        <f t="shared" si="526"/>
        <v>Zacatecas</v>
      </c>
      <c r="M4912" s="268" t="str">
        <f t="shared" si="529"/>
        <v/>
      </c>
    </row>
    <row r="4913" spans="1:15" x14ac:dyDescent="0.25">
      <c r="A4913" s="25" t="str">
        <f t="shared" si="527"/>
        <v/>
      </c>
      <c r="B4913" s="258" t="str">
        <f t="shared" si="528"/>
        <v>deleg</v>
      </c>
      <c r="C4913" s="316" t="str">
        <f t="shared" si="525"/>
        <v>Zacatecas</v>
      </c>
      <c r="D4913" s="316" t="str">
        <f t="shared" si="526"/>
        <v>Zacatecas</v>
      </c>
      <c r="M4913" s="268" t="str">
        <f t="shared" si="529"/>
        <v/>
      </c>
    </row>
    <row r="4914" spans="1:15" x14ac:dyDescent="0.25">
      <c r="A4914" s="25" t="str">
        <f t="shared" si="527"/>
        <v/>
      </c>
      <c r="B4914" s="258" t="str">
        <f t="shared" si="528"/>
        <v>deleg</v>
      </c>
      <c r="C4914" s="316" t="str">
        <f t="shared" si="525"/>
        <v>Zacatecas</v>
      </c>
      <c r="D4914" s="316" t="str">
        <f t="shared" si="526"/>
        <v>Zacatecas</v>
      </c>
      <c r="M4914" s="268" t="str">
        <f t="shared" si="529"/>
        <v/>
      </c>
    </row>
    <row r="4915" spans="1:15" x14ac:dyDescent="0.25">
      <c r="A4915" s="25" t="str">
        <f t="shared" si="527"/>
        <v/>
      </c>
      <c r="B4915" s="258" t="str">
        <f t="shared" si="528"/>
        <v>deleg</v>
      </c>
      <c r="C4915" s="316" t="str">
        <f t="shared" si="525"/>
        <v>Zacatecas</v>
      </c>
      <c r="D4915" s="316" t="str">
        <f t="shared" si="526"/>
        <v>Zacatecas</v>
      </c>
      <c r="M4915" s="268" t="str">
        <f t="shared" si="529"/>
        <v/>
      </c>
    </row>
    <row r="4916" spans="1:15" x14ac:dyDescent="0.25">
      <c r="A4916" s="25" t="str">
        <f t="shared" si="527"/>
        <v/>
      </c>
      <c r="B4916" s="258" t="str">
        <f t="shared" si="528"/>
        <v>deleg</v>
      </c>
      <c r="C4916" s="316" t="str">
        <f t="shared" si="525"/>
        <v>Zacatecas</v>
      </c>
      <c r="D4916" s="316" t="str">
        <f t="shared" si="526"/>
        <v>Zacatecas</v>
      </c>
      <c r="M4916" s="268" t="str">
        <f t="shared" si="529"/>
        <v/>
      </c>
    </row>
    <row r="4917" spans="1:15" x14ac:dyDescent="0.25">
      <c r="A4917" s="25" t="str">
        <f t="shared" si="527"/>
        <v/>
      </c>
      <c r="B4917" s="258" t="str">
        <f t="shared" si="528"/>
        <v>deleg</v>
      </c>
      <c r="C4917" s="316" t="str">
        <f t="shared" si="525"/>
        <v>Zacatecas</v>
      </c>
      <c r="D4917" s="316" t="str">
        <f t="shared" si="526"/>
        <v>Zacatecas</v>
      </c>
      <c r="M4917" s="268" t="str">
        <f t="shared" si="529"/>
        <v/>
      </c>
    </row>
    <row r="4918" spans="1:15" x14ac:dyDescent="0.25">
      <c r="A4918" s="25" t="str">
        <f t="shared" si="527"/>
        <v/>
      </c>
      <c r="B4918" s="258" t="str">
        <f t="shared" si="528"/>
        <v>deleg</v>
      </c>
      <c r="C4918" s="316" t="str">
        <f t="shared" si="525"/>
        <v>Zacatecas</v>
      </c>
      <c r="D4918" s="316" t="str">
        <f t="shared" si="526"/>
        <v>Zacatecas</v>
      </c>
      <c r="M4918" s="268" t="str">
        <f t="shared" si="529"/>
        <v/>
      </c>
    </row>
    <row r="4919" spans="1:15" x14ac:dyDescent="0.25">
      <c r="A4919" s="25" t="str">
        <f t="shared" si="527"/>
        <v/>
      </c>
      <c r="B4919" s="258" t="str">
        <f t="shared" si="528"/>
        <v>deleg</v>
      </c>
      <c r="C4919" s="316" t="str">
        <f t="shared" si="525"/>
        <v>Zacatecas</v>
      </c>
      <c r="D4919" s="316" t="str">
        <f t="shared" si="526"/>
        <v>Zacatecas</v>
      </c>
      <c r="M4919" s="268" t="str">
        <f t="shared" si="529"/>
        <v/>
      </c>
    </row>
    <row r="4920" spans="1:15" x14ac:dyDescent="0.25">
      <c r="A4920" s="25" t="str">
        <f t="shared" si="527"/>
        <v/>
      </c>
      <c r="B4920" s="258" t="str">
        <f t="shared" si="528"/>
        <v>deleg</v>
      </c>
      <c r="C4920" s="316" t="str">
        <f t="shared" si="525"/>
        <v>Zacatecas</v>
      </c>
      <c r="D4920" s="316" t="str">
        <f t="shared" si="526"/>
        <v>Zacatecas</v>
      </c>
      <c r="M4920" s="268" t="str">
        <f t="shared" si="529"/>
        <v/>
      </c>
      <c r="O4920" s="35"/>
    </row>
    <row r="4921" spans="1:15" x14ac:dyDescent="0.25">
      <c r="A4921" s="25" t="str">
        <f t="shared" si="527"/>
        <v/>
      </c>
      <c r="B4921" s="258" t="str">
        <f t="shared" si="528"/>
        <v>deleg</v>
      </c>
      <c r="C4921" s="316" t="str">
        <f t="shared" si="525"/>
        <v>Zacatecas</v>
      </c>
      <c r="D4921" s="316" t="str">
        <f t="shared" si="526"/>
        <v>Zacatecas</v>
      </c>
      <c r="M4921" s="268" t="str">
        <f t="shared" si="529"/>
        <v/>
      </c>
    </row>
    <row r="4922" spans="1:15" x14ac:dyDescent="0.25">
      <c r="A4922" s="25" t="str">
        <f t="shared" si="527"/>
        <v/>
      </c>
      <c r="B4922" s="258" t="str">
        <f t="shared" si="528"/>
        <v>deleg</v>
      </c>
      <c r="C4922" s="316" t="str">
        <f t="shared" si="525"/>
        <v>Zacatecas</v>
      </c>
      <c r="D4922" s="316" t="str">
        <f t="shared" si="526"/>
        <v>Zacatecas</v>
      </c>
      <c r="M4922" s="268" t="str">
        <f t="shared" si="529"/>
        <v/>
      </c>
    </row>
    <row r="4923" spans="1:15" x14ac:dyDescent="0.25">
      <c r="A4923" s="25" t="str">
        <f t="shared" si="527"/>
        <v/>
      </c>
      <c r="B4923" s="258" t="str">
        <f t="shared" si="528"/>
        <v>deleg</v>
      </c>
      <c r="C4923" s="316" t="str">
        <f t="shared" si="525"/>
        <v>Zacatecas</v>
      </c>
      <c r="D4923" s="316" t="str">
        <f t="shared" si="526"/>
        <v>Zacatecas</v>
      </c>
      <c r="M4923" s="268" t="str">
        <f t="shared" si="529"/>
        <v/>
      </c>
    </row>
    <row r="4924" spans="1:15" x14ac:dyDescent="0.25">
      <c r="A4924" s="25" t="str">
        <f t="shared" si="527"/>
        <v/>
      </c>
      <c r="B4924" s="258" t="str">
        <f t="shared" si="528"/>
        <v>deleg</v>
      </c>
      <c r="C4924" s="316" t="str">
        <f t="shared" ref="C4924:C4987" si="530">+IF(AND(E4924&lt;&gt;"",G4924="$BTRATOU_MOT MOTIVO DE MAL TRATOa"),TRIM(MID(E4924,FIND(" ",E4924,1),LEN(E4924))),IF(AND(D4924&lt;&gt;"Primer nivel",D4924&lt;&gt;"Segundo nivel"),D4924,C4923))</f>
        <v>Zacatecas</v>
      </c>
      <c r="D4924" s="316" t="str">
        <f t="shared" ref="D4924:D4987" si="531">+IF(AND(G4924&lt;&gt;"",J4925="Porcentaje"),"Nacional",IF(AND(F4924&lt;&gt;"",G4924="$BTRATOU_MOT MOTIVO DE MAL TRATOa"),TRIM(MID(F4924,FIND(" ",F4924,1),LEN(F4924))),D4923))</f>
        <v>Zacatecas</v>
      </c>
      <c r="M4924" s="268" t="str">
        <f t="shared" si="529"/>
        <v/>
      </c>
    </row>
    <row r="4925" spans="1:15" x14ac:dyDescent="0.25">
      <c r="A4925" s="25" t="str">
        <f t="shared" si="527"/>
        <v/>
      </c>
      <c r="B4925" s="258" t="str">
        <f t="shared" si="528"/>
        <v>deleg</v>
      </c>
      <c r="C4925" s="316" t="str">
        <f t="shared" si="530"/>
        <v>Zacatecas</v>
      </c>
      <c r="D4925" s="316" t="str">
        <f t="shared" si="531"/>
        <v>Zacatecas</v>
      </c>
      <c r="M4925" s="268" t="str">
        <f t="shared" si="529"/>
        <v/>
      </c>
    </row>
    <row r="4926" spans="1:15" x14ac:dyDescent="0.25">
      <c r="A4926" s="25" t="str">
        <f t="shared" si="527"/>
        <v/>
      </c>
      <c r="B4926" s="258" t="str">
        <f t="shared" si="528"/>
        <v>deleg</v>
      </c>
      <c r="C4926" s="316" t="str">
        <f t="shared" si="530"/>
        <v>Zacatecas</v>
      </c>
      <c r="D4926" s="316" t="str">
        <f t="shared" si="531"/>
        <v>Zacatecas</v>
      </c>
      <c r="M4926" s="268" t="str">
        <f t="shared" si="529"/>
        <v/>
      </c>
    </row>
    <row r="4927" spans="1:15" x14ac:dyDescent="0.25">
      <c r="A4927" s="25" t="str">
        <f t="shared" si="527"/>
        <v/>
      </c>
      <c r="B4927" s="258" t="str">
        <f t="shared" si="528"/>
        <v>deleg</v>
      </c>
      <c r="C4927" s="316" t="str">
        <f t="shared" si="530"/>
        <v>Zacatecas</v>
      </c>
      <c r="D4927" s="316" t="str">
        <f t="shared" si="531"/>
        <v>Zacatecas</v>
      </c>
      <c r="M4927" s="268" t="str">
        <f t="shared" si="529"/>
        <v/>
      </c>
    </row>
    <row r="4928" spans="1:15" x14ac:dyDescent="0.25">
      <c r="A4928" s="25" t="str">
        <f t="shared" si="527"/>
        <v/>
      </c>
      <c r="B4928" s="258" t="str">
        <f t="shared" si="528"/>
        <v>deleg</v>
      </c>
      <c r="C4928" s="316" t="str">
        <f t="shared" si="530"/>
        <v>Zacatecas</v>
      </c>
      <c r="D4928" s="316" t="str">
        <f t="shared" si="531"/>
        <v>Zacatecas</v>
      </c>
      <c r="M4928" s="268" t="str">
        <f t="shared" si="529"/>
        <v/>
      </c>
    </row>
    <row r="4929" spans="1:13" x14ac:dyDescent="0.25">
      <c r="A4929" s="25" t="str">
        <f t="shared" si="527"/>
        <v/>
      </c>
      <c r="B4929" s="258" t="str">
        <f t="shared" si="528"/>
        <v>deleg</v>
      </c>
      <c r="C4929" s="316" t="str">
        <f t="shared" si="530"/>
        <v>Zacatecas</v>
      </c>
      <c r="D4929" s="316" t="str">
        <f t="shared" si="531"/>
        <v>Zacatecas</v>
      </c>
      <c r="M4929" s="268" t="str">
        <f t="shared" si="529"/>
        <v/>
      </c>
    </row>
    <row r="4930" spans="1:13" x14ac:dyDescent="0.25">
      <c r="A4930" s="25" t="str">
        <f t="shared" si="527"/>
        <v/>
      </c>
      <c r="B4930" s="258" t="str">
        <f t="shared" si="528"/>
        <v>deleg</v>
      </c>
      <c r="C4930" s="316" t="str">
        <f t="shared" si="530"/>
        <v>Zacatecas</v>
      </c>
      <c r="D4930" s="316" t="str">
        <f t="shared" si="531"/>
        <v>Zacatecas</v>
      </c>
      <c r="M4930" s="268" t="str">
        <f t="shared" si="529"/>
        <v/>
      </c>
    </row>
    <row r="4931" spans="1:13" x14ac:dyDescent="0.25">
      <c r="A4931" s="25" t="str">
        <f t="shared" si="527"/>
        <v/>
      </c>
      <c r="B4931" s="258" t="str">
        <f t="shared" si="528"/>
        <v>deleg</v>
      </c>
      <c r="C4931" s="316" t="str">
        <f t="shared" si="530"/>
        <v>Zacatecas</v>
      </c>
      <c r="D4931" s="316" t="str">
        <f t="shared" si="531"/>
        <v>Zacatecas</v>
      </c>
      <c r="M4931" s="268" t="str">
        <f t="shared" si="529"/>
        <v/>
      </c>
    </row>
    <row r="4932" spans="1:13" x14ac:dyDescent="0.25">
      <c r="A4932" s="25" t="str">
        <f t="shared" si="527"/>
        <v/>
      </c>
      <c r="B4932" s="258" t="str">
        <f t="shared" si="528"/>
        <v>deleg</v>
      </c>
      <c r="C4932" s="316" t="str">
        <f t="shared" si="530"/>
        <v>Zacatecas</v>
      </c>
      <c r="D4932" s="316" t="str">
        <f t="shared" si="531"/>
        <v>Zacatecas</v>
      </c>
      <c r="M4932" s="268" t="str">
        <f t="shared" si="529"/>
        <v/>
      </c>
    </row>
    <row r="4933" spans="1:13" x14ac:dyDescent="0.25">
      <c r="A4933" s="25" t="str">
        <f t="shared" ref="A4933:A4996" si="532">IFERROR(CONCATENATE(B4933,C4933,D4933,MID(H4933,FIND(" ",H4933)+2,LEN(H4933))),"")</f>
        <v/>
      </c>
      <c r="B4933" s="258" t="str">
        <f t="shared" ref="B4933:B4996" si="533">+IF(AND(G4933&lt;&gt;"",J4934="Porcentaje"),TRIM(MID(G4933,1,FIND(" ",G4933,1))),IF(AND(F4933&lt;&gt;"",J4934="Porcentaje"),TRIM(MID(F4933,1,FIND(" ",F4933,1))),IF(AND(E4933&lt;&gt;"",J4934="Porcentaje"),TRIM(MID(E4933,1,FIND(" ",E4933,1))),B4932)))</f>
        <v>deleg</v>
      </c>
      <c r="C4933" s="316" t="str">
        <f t="shared" si="530"/>
        <v>Zacatecas</v>
      </c>
      <c r="D4933" s="316" t="str">
        <f t="shared" si="531"/>
        <v>Zacatecas</v>
      </c>
      <c r="M4933" s="268" t="str">
        <f t="shared" si="529"/>
        <v/>
      </c>
    </row>
    <row r="4934" spans="1:13" x14ac:dyDescent="0.25">
      <c r="A4934" s="25" t="str">
        <f t="shared" si="532"/>
        <v/>
      </c>
      <c r="B4934" s="258" t="str">
        <f t="shared" si="533"/>
        <v>deleg</v>
      </c>
      <c r="C4934" s="316" t="str">
        <f t="shared" si="530"/>
        <v>Zacatecas</v>
      </c>
      <c r="D4934" s="316" t="str">
        <f t="shared" si="531"/>
        <v>Zacatecas</v>
      </c>
      <c r="M4934" s="268" t="str">
        <f t="shared" si="529"/>
        <v/>
      </c>
    </row>
    <row r="4935" spans="1:13" x14ac:dyDescent="0.25">
      <c r="A4935" s="25" t="str">
        <f t="shared" si="532"/>
        <v/>
      </c>
      <c r="B4935" s="258" t="str">
        <f t="shared" si="533"/>
        <v>deleg</v>
      </c>
      <c r="C4935" s="316" t="str">
        <f t="shared" si="530"/>
        <v>Zacatecas</v>
      </c>
      <c r="D4935" s="316" t="str">
        <f t="shared" si="531"/>
        <v>Zacatecas</v>
      </c>
      <c r="M4935" s="268" t="str">
        <f t="shared" ref="M4935:M4998" si="534">IF(H4935&lt;&gt;"",IFERROR(MID(H4935,FIND(" ",H4935)+1,LEN(H4935)),""),"")</f>
        <v/>
      </c>
    </row>
    <row r="4936" spans="1:13" x14ac:dyDescent="0.25">
      <c r="A4936" s="25" t="str">
        <f t="shared" si="532"/>
        <v/>
      </c>
      <c r="B4936" s="258" t="str">
        <f t="shared" si="533"/>
        <v>deleg</v>
      </c>
      <c r="C4936" s="316" t="str">
        <f t="shared" si="530"/>
        <v>Zacatecas</v>
      </c>
      <c r="D4936" s="316" t="str">
        <f t="shared" si="531"/>
        <v>Zacatecas</v>
      </c>
      <c r="M4936" s="268" t="str">
        <f t="shared" si="534"/>
        <v/>
      </c>
    </row>
    <row r="4937" spans="1:13" x14ac:dyDescent="0.25">
      <c r="A4937" s="25" t="str">
        <f t="shared" si="532"/>
        <v/>
      </c>
      <c r="B4937" s="258" t="str">
        <f t="shared" si="533"/>
        <v>deleg</v>
      </c>
      <c r="C4937" s="316" t="str">
        <f t="shared" si="530"/>
        <v>Zacatecas</v>
      </c>
      <c r="D4937" s="316" t="str">
        <f t="shared" si="531"/>
        <v>Zacatecas</v>
      </c>
      <c r="M4937" s="268" t="str">
        <f t="shared" si="534"/>
        <v/>
      </c>
    </row>
    <row r="4938" spans="1:13" x14ac:dyDescent="0.25">
      <c r="A4938" s="25" t="str">
        <f t="shared" si="532"/>
        <v/>
      </c>
      <c r="B4938" s="258" t="str">
        <f t="shared" si="533"/>
        <v>deleg</v>
      </c>
      <c r="C4938" s="316" t="str">
        <f t="shared" si="530"/>
        <v>Zacatecas</v>
      </c>
      <c r="D4938" s="316" t="str">
        <f t="shared" si="531"/>
        <v>Zacatecas</v>
      </c>
      <c r="M4938" s="268" t="str">
        <f t="shared" si="534"/>
        <v/>
      </c>
    </row>
    <row r="4939" spans="1:13" x14ac:dyDescent="0.25">
      <c r="A4939" s="25" t="str">
        <f t="shared" si="532"/>
        <v/>
      </c>
      <c r="B4939" s="258" t="str">
        <f t="shared" si="533"/>
        <v>deleg</v>
      </c>
      <c r="C4939" s="316" t="str">
        <f t="shared" si="530"/>
        <v>Zacatecas</v>
      </c>
      <c r="D4939" s="316" t="str">
        <f t="shared" si="531"/>
        <v>Zacatecas</v>
      </c>
      <c r="M4939" s="268" t="str">
        <f t="shared" si="534"/>
        <v/>
      </c>
    </row>
    <row r="4940" spans="1:13" x14ac:dyDescent="0.25">
      <c r="A4940" s="25" t="str">
        <f t="shared" si="532"/>
        <v/>
      </c>
      <c r="B4940" s="258" t="str">
        <f t="shared" si="533"/>
        <v>deleg</v>
      </c>
      <c r="C4940" s="316" t="str">
        <f t="shared" si="530"/>
        <v>Zacatecas</v>
      </c>
      <c r="D4940" s="316" t="str">
        <f t="shared" si="531"/>
        <v>Zacatecas</v>
      </c>
      <c r="M4940" s="268" t="str">
        <f t="shared" si="534"/>
        <v/>
      </c>
    </row>
    <row r="4941" spans="1:13" x14ac:dyDescent="0.25">
      <c r="A4941" s="25" t="str">
        <f t="shared" si="532"/>
        <v/>
      </c>
      <c r="B4941" s="258" t="str">
        <f t="shared" si="533"/>
        <v>deleg</v>
      </c>
      <c r="C4941" s="316" t="str">
        <f t="shared" si="530"/>
        <v>Zacatecas</v>
      </c>
      <c r="D4941" s="316" t="str">
        <f t="shared" si="531"/>
        <v>Zacatecas</v>
      </c>
      <c r="M4941" s="268" t="str">
        <f t="shared" si="534"/>
        <v/>
      </c>
    </row>
    <row r="4942" spans="1:13" x14ac:dyDescent="0.25">
      <c r="A4942" s="25" t="str">
        <f t="shared" si="532"/>
        <v/>
      </c>
      <c r="B4942" s="258" t="str">
        <f t="shared" si="533"/>
        <v>deleg</v>
      </c>
      <c r="C4942" s="316" t="str">
        <f t="shared" si="530"/>
        <v>Zacatecas</v>
      </c>
      <c r="D4942" s="316" t="str">
        <f t="shared" si="531"/>
        <v>Zacatecas</v>
      </c>
      <c r="M4942" s="268" t="str">
        <f t="shared" si="534"/>
        <v/>
      </c>
    </row>
    <row r="4943" spans="1:13" x14ac:dyDescent="0.25">
      <c r="A4943" s="25" t="str">
        <f t="shared" si="532"/>
        <v/>
      </c>
      <c r="B4943" s="258" t="str">
        <f t="shared" si="533"/>
        <v>deleg</v>
      </c>
      <c r="C4943" s="316" t="str">
        <f t="shared" si="530"/>
        <v>Zacatecas</v>
      </c>
      <c r="D4943" s="316" t="str">
        <f t="shared" si="531"/>
        <v>Zacatecas</v>
      </c>
      <c r="M4943" s="268" t="str">
        <f t="shared" si="534"/>
        <v/>
      </c>
    </row>
    <row r="4944" spans="1:13" x14ac:dyDescent="0.25">
      <c r="A4944" s="25" t="str">
        <f t="shared" si="532"/>
        <v/>
      </c>
      <c r="B4944" s="258" t="str">
        <f t="shared" si="533"/>
        <v>deleg</v>
      </c>
      <c r="C4944" s="316" t="str">
        <f t="shared" si="530"/>
        <v>Zacatecas</v>
      </c>
      <c r="D4944" s="316" t="str">
        <f t="shared" si="531"/>
        <v>Zacatecas</v>
      </c>
      <c r="M4944" s="268" t="str">
        <f t="shared" si="534"/>
        <v/>
      </c>
    </row>
    <row r="4945" spans="1:13" x14ac:dyDescent="0.25">
      <c r="A4945" s="25" t="str">
        <f t="shared" si="532"/>
        <v/>
      </c>
      <c r="B4945" s="258" t="str">
        <f t="shared" si="533"/>
        <v>deleg</v>
      </c>
      <c r="C4945" s="316" t="str">
        <f t="shared" si="530"/>
        <v>Zacatecas</v>
      </c>
      <c r="D4945" s="316" t="str">
        <f t="shared" si="531"/>
        <v>Zacatecas</v>
      </c>
      <c r="M4945" s="268" t="str">
        <f t="shared" si="534"/>
        <v/>
      </c>
    </row>
    <row r="4946" spans="1:13" x14ac:dyDescent="0.25">
      <c r="A4946" s="25" t="str">
        <f t="shared" si="532"/>
        <v/>
      </c>
      <c r="B4946" s="258" t="str">
        <f t="shared" si="533"/>
        <v>deleg</v>
      </c>
      <c r="C4946" s="316" t="str">
        <f t="shared" si="530"/>
        <v>Zacatecas</v>
      </c>
      <c r="D4946" s="316" t="str">
        <f t="shared" si="531"/>
        <v>Zacatecas</v>
      </c>
      <c r="M4946" s="268" t="str">
        <f t="shared" si="534"/>
        <v/>
      </c>
    </row>
    <row r="4947" spans="1:13" x14ac:dyDescent="0.25">
      <c r="A4947" s="25" t="str">
        <f t="shared" si="532"/>
        <v/>
      </c>
      <c r="B4947" s="258" t="str">
        <f t="shared" si="533"/>
        <v>deleg</v>
      </c>
      <c r="C4947" s="316" t="str">
        <f t="shared" si="530"/>
        <v>Zacatecas</v>
      </c>
      <c r="D4947" s="316" t="str">
        <f t="shared" si="531"/>
        <v>Zacatecas</v>
      </c>
      <c r="M4947" s="268" t="str">
        <f t="shared" si="534"/>
        <v/>
      </c>
    </row>
    <row r="4948" spans="1:13" x14ac:dyDescent="0.25">
      <c r="A4948" s="25" t="str">
        <f t="shared" si="532"/>
        <v/>
      </c>
      <c r="B4948" s="258" t="str">
        <f t="shared" si="533"/>
        <v>deleg</v>
      </c>
      <c r="C4948" s="316" t="str">
        <f t="shared" si="530"/>
        <v>Zacatecas</v>
      </c>
      <c r="D4948" s="316" t="str">
        <f t="shared" si="531"/>
        <v>Zacatecas</v>
      </c>
      <c r="M4948" s="268" t="str">
        <f t="shared" si="534"/>
        <v/>
      </c>
    </row>
    <row r="4949" spans="1:13" x14ac:dyDescent="0.25">
      <c r="A4949" s="25" t="str">
        <f t="shared" si="532"/>
        <v/>
      </c>
      <c r="B4949" s="258" t="str">
        <f t="shared" si="533"/>
        <v>deleg</v>
      </c>
      <c r="C4949" s="316" t="str">
        <f t="shared" si="530"/>
        <v>Zacatecas</v>
      </c>
      <c r="D4949" s="316" t="str">
        <f t="shared" si="531"/>
        <v>Zacatecas</v>
      </c>
      <c r="M4949" s="268" t="str">
        <f t="shared" si="534"/>
        <v/>
      </c>
    </row>
    <row r="4950" spans="1:13" x14ac:dyDescent="0.25">
      <c r="A4950" s="25" t="str">
        <f t="shared" si="532"/>
        <v/>
      </c>
      <c r="B4950" s="258" t="str">
        <f t="shared" si="533"/>
        <v>deleg</v>
      </c>
      <c r="C4950" s="316" t="str">
        <f t="shared" si="530"/>
        <v>Zacatecas</v>
      </c>
      <c r="D4950" s="316" t="str">
        <f t="shared" si="531"/>
        <v>Zacatecas</v>
      </c>
      <c r="M4950" s="268" t="str">
        <f t="shared" si="534"/>
        <v/>
      </c>
    </row>
    <row r="4951" spans="1:13" x14ac:dyDescent="0.25">
      <c r="A4951" s="25" t="str">
        <f t="shared" si="532"/>
        <v/>
      </c>
      <c r="B4951" s="258" t="str">
        <f t="shared" si="533"/>
        <v>deleg</v>
      </c>
      <c r="C4951" s="316" t="str">
        <f t="shared" si="530"/>
        <v>Zacatecas</v>
      </c>
      <c r="D4951" s="316" t="str">
        <f t="shared" si="531"/>
        <v>Zacatecas</v>
      </c>
      <c r="M4951" s="268" t="str">
        <f t="shared" si="534"/>
        <v/>
      </c>
    </row>
    <row r="4952" spans="1:13" x14ac:dyDescent="0.25">
      <c r="A4952" s="25" t="str">
        <f t="shared" si="532"/>
        <v/>
      </c>
      <c r="B4952" s="258" t="str">
        <f t="shared" si="533"/>
        <v>deleg</v>
      </c>
      <c r="C4952" s="316" t="str">
        <f t="shared" si="530"/>
        <v>Zacatecas</v>
      </c>
      <c r="D4952" s="316" t="str">
        <f t="shared" si="531"/>
        <v>Zacatecas</v>
      </c>
      <c r="M4952" s="268" t="str">
        <f t="shared" si="534"/>
        <v/>
      </c>
    </row>
    <row r="4953" spans="1:13" x14ac:dyDescent="0.25">
      <c r="A4953" s="25" t="str">
        <f t="shared" si="532"/>
        <v/>
      </c>
      <c r="B4953" s="258" t="str">
        <f t="shared" si="533"/>
        <v>deleg</v>
      </c>
      <c r="C4953" s="316" t="str">
        <f t="shared" si="530"/>
        <v>Zacatecas</v>
      </c>
      <c r="D4953" s="316" t="str">
        <f t="shared" si="531"/>
        <v>Zacatecas</v>
      </c>
      <c r="M4953" s="268" t="str">
        <f t="shared" si="534"/>
        <v/>
      </c>
    </row>
    <row r="4954" spans="1:13" x14ac:dyDescent="0.25">
      <c r="A4954" s="25" t="str">
        <f t="shared" si="532"/>
        <v/>
      </c>
      <c r="B4954" s="258" t="str">
        <f t="shared" si="533"/>
        <v>deleg</v>
      </c>
      <c r="C4954" s="316" t="str">
        <f t="shared" si="530"/>
        <v>Zacatecas</v>
      </c>
      <c r="D4954" s="316" t="str">
        <f t="shared" si="531"/>
        <v>Zacatecas</v>
      </c>
      <c r="M4954" s="268" t="str">
        <f t="shared" si="534"/>
        <v/>
      </c>
    </row>
    <row r="4955" spans="1:13" x14ac:dyDescent="0.25">
      <c r="A4955" s="25" t="str">
        <f t="shared" si="532"/>
        <v/>
      </c>
      <c r="B4955" s="258" t="str">
        <f t="shared" si="533"/>
        <v>deleg</v>
      </c>
      <c r="C4955" s="316" t="str">
        <f t="shared" si="530"/>
        <v>Zacatecas</v>
      </c>
      <c r="D4955" s="316" t="str">
        <f t="shared" si="531"/>
        <v>Zacatecas</v>
      </c>
      <c r="M4955" s="268" t="str">
        <f t="shared" si="534"/>
        <v/>
      </c>
    </row>
    <row r="4956" spans="1:13" x14ac:dyDescent="0.25">
      <c r="A4956" s="25" t="str">
        <f t="shared" si="532"/>
        <v/>
      </c>
      <c r="B4956" s="258" t="str">
        <f t="shared" si="533"/>
        <v>deleg</v>
      </c>
      <c r="C4956" s="316" t="str">
        <f t="shared" si="530"/>
        <v>Zacatecas</v>
      </c>
      <c r="D4956" s="316" t="str">
        <f t="shared" si="531"/>
        <v>Zacatecas</v>
      </c>
      <c r="M4956" s="268" t="str">
        <f t="shared" si="534"/>
        <v/>
      </c>
    </row>
    <row r="4957" spans="1:13" x14ac:dyDescent="0.25">
      <c r="A4957" s="25" t="str">
        <f t="shared" si="532"/>
        <v/>
      </c>
      <c r="B4957" s="258" t="str">
        <f t="shared" si="533"/>
        <v>deleg</v>
      </c>
      <c r="C4957" s="316" t="str">
        <f t="shared" si="530"/>
        <v>Zacatecas</v>
      </c>
      <c r="D4957" s="316" t="str">
        <f t="shared" si="531"/>
        <v>Zacatecas</v>
      </c>
      <c r="M4957" s="268" t="str">
        <f t="shared" si="534"/>
        <v/>
      </c>
    </row>
    <row r="4958" spans="1:13" x14ac:dyDescent="0.25">
      <c r="A4958" s="25" t="str">
        <f t="shared" si="532"/>
        <v/>
      </c>
      <c r="B4958" s="258" t="str">
        <f t="shared" si="533"/>
        <v>deleg</v>
      </c>
      <c r="C4958" s="316" t="str">
        <f t="shared" si="530"/>
        <v>Zacatecas</v>
      </c>
      <c r="D4958" s="316" t="str">
        <f t="shared" si="531"/>
        <v>Zacatecas</v>
      </c>
      <c r="M4958" s="268" t="str">
        <f t="shared" si="534"/>
        <v/>
      </c>
    </row>
    <row r="4959" spans="1:13" x14ac:dyDescent="0.25">
      <c r="A4959" s="25" t="str">
        <f t="shared" si="532"/>
        <v/>
      </c>
      <c r="B4959" s="258" t="str">
        <f t="shared" si="533"/>
        <v>deleg</v>
      </c>
      <c r="C4959" s="316" t="str">
        <f t="shared" si="530"/>
        <v>Zacatecas</v>
      </c>
      <c r="D4959" s="316" t="str">
        <f t="shared" si="531"/>
        <v>Zacatecas</v>
      </c>
      <c r="M4959" s="268" t="str">
        <f t="shared" si="534"/>
        <v/>
      </c>
    </row>
    <row r="4960" spans="1:13" x14ac:dyDescent="0.25">
      <c r="A4960" s="25" t="str">
        <f t="shared" si="532"/>
        <v/>
      </c>
      <c r="B4960" s="258" t="str">
        <f t="shared" si="533"/>
        <v>deleg</v>
      </c>
      <c r="C4960" s="316" t="str">
        <f t="shared" si="530"/>
        <v>Zacatecas</v>
      </c>
      <c r="D4960" s="316" t="str">
        <f t="shared" si="531"/>
        <v>Zacatecas</v>
      </c>
      <c r="M4960" s="268" t="str">
        <f t="shared" si="534"/>
        <v/>
      </c>
    </row>
    <row r="4961" spans="1:13" x14ac:dyDescent="0.25">
      <c r="A4961" s="25" t="str">
        <f t="shared" si="532"/>
        <v/>
      </c>
      <c r="B4961" s="258" t="str">
        <f t="shared" si="533"/>
        <v>deleg</v>
      </c>
      <c r="C4961" s="316" t="str">
        <f t="shared" si="530"/>
        <v>Zacatecas</v>
      </c>
      <c r="D4961" s="316" t="str">
        <f t="shared" si="531"/>
        <v>Zacatecas</v>
      </c>
      <c r="M4961" s="268" t="str">
        <f t="shared" si="534"/>
        <v/>
      </c>
    </row>
    <row r="4962" spans="1:13" x14ac:dyDescent="0.25">
      <c r="A4962" s="25" t="str">
        <f t="shared" si="532"/>
        <v/>
      </c>
      <c r="B4962" s="258" t="str">
        <f t="shared" si="533"/>
        <v>deleg</v>
      </c>
      <c r="C4962" s="316" t="str">
        <f t="shared" si="530"/>
        <v>Zacatecas</v>
      </c>
      <c r="D4962" s="316" t="str">
        <f t="shared" si="531"/>
        <v>Zacatecas</v>
      </c>
      <c r="M4962" s="268" t="str">
        <f t="shared" si="534"/>
        <v/>
      </c>
    </row>
    <row r="4963" spans="1:13" x14ac:dyDescent="0.25">
      <c r="A4963" s="25" t="str">
        <f t="shared" si="532"/>
        <v/>
      </c>
      <c r="B4963" s="258" t="str">
        <f t="shared" si="533"/>
        <v>deleg</v>
      </c>
      <c r="C4963" s="316" t="str">
        <f t="shared" si="530"/>
        <v>Zacatecas</v>
      </c>
      <c r="D4963" s="316" t="str">
        <f t="shared" si="531"/>
        <v>Zacatecas</v>
      </c>
      <c r="M4963" s="268" t="str">
        <f t="shared" si="534"/>
        <v/>
      </c>
    </row>
    <row r="4964" spans="1:13" x14ac:dyDescent="0.25">
      <c r="A4964" s="25" t="str">
        <f t="shared" si="532"/>
        <v/>
      </c>
      <c r="B4964" s="258" t="str">
        <f t="shared" si="533"/>
        <v>deleg</v>
      </c>
      <c r="C4964" s="316" t="str">
        <f t="shared" si="530"/>
        <v>Zacatecas</v>
      </c>
      <c r="D4964" s="316" t="str">
        <f t="shared" si="531"/>
        <v>Zacatecas</v>
      </c>
      <c r="M4964" s="268" t="str">
        <f t="shared" si="534"/>
        <v/>
      </c>
    </row>
    <row r="4965" spans="1:13" x14ac:dyDescent="0.25">
      <c r="A4965" s="25" t="str">
        <f t="shared" si="532"/>
        <v/>
      </c>
      <c r="B4965" s="258" t="str">
        <f t="shared" si="533"/>
        <v>deleg</v>
      </c>
      <c r="C4965" s="316" t="str">
        <f t="shared" si="530"/>
        <v>Zacatecas</v>
      </c>
      <c r="D4965" s="316" t="str">
        <f t="shared" si="531"/>
        <v>Zacatecas</v>
      </c>
      <c r="M4965" s="268" t="str">
        <f t="shared" si="534"/>
        <v/>
      </c>
    </row>
    <row r="4966" spans="1:13" x14ac:dyDescent="0.25">
      <c r="A4966" s="25" t="str">
        <f t="shared" si="532"/>
        <v/>
      </c>
      <c r="B4966" s="258" t="str">
        <f t="shared" si="533"/>
        <v>deleg</v>
      </c>
      <c r="C4966" s="316" t="str">
        <f t="shared" si="530"/>
        <v>Zacatecas</v>
      </c>
      <c r="D4966" s="316" t="str">
        <f t="shared" si="531"/>
        <v>Zacatecas</v>
      </c>
      <c r="M4966" s="268" t="str">
        <f t="shared" si="534"/>
        <v/>
      </c>
    </row>
    <row r="4967" spans="1:13" x14ac:dyDescent="0.25">
      <c r="A4967" s="25" t="str">
        <f t="shared" si="532"/>
        <v/>
      </c>
      <c r="B4967" s="258" t="str">
        <f t="shared" si="533"/>
        <v>deleg</v>
      </c>
      <c r="C4967" s="316" t="str">
        <f t="shared" si="530"/>
        <v>Zacatecas</v>
      </c>
      <c r="D4967" s="316" t="str">
        <f t="shared" si="531"/>
        <v>Zacatecas</v>
      </c>
      <c r="M4967" s="268" t="str">
        <f t="shared" si="534"/>
        <v/>
      </c>
    </row>
    <row r="4968" spans="1:13" x14ac:dyDescent="0.25">
      <c r="A4968" s="25" t="str">
        <f t="shared" si="532"/>
        <v/>
      </c>
      <c r="B4968" s="258" t="str">
        <f t="shared" si="533"/>
        <v>deleg</v>
      </c>
      <c r="C4968" s="316" t="str">
        <f t="shared" si="530"/>
        <v>Zacatecas</v>
      </c>
      <c r="D4968" s="316" t="str">
        <f t="shared" si="531"/>
        <v>Zacatecas</v>
      </c>
      <c r="M4968" s="268" t="str">
        <f t="shared" si="534"/>
        <v/>
      </c>
    </row>
    <row r="4969" spans="1:13" x14ac:dyDescent="0.25">
      <c r="A4969" s="25" t="str">
        <f t="shared" si="532"/>
        <v/>
      </c>
      <c r="B4969" s="258" t="str">
        <f t="shared" si="533"/>
        <v>deleg</v>
      </c>
      <c r="C4969" s="316" t="str">
        <f t="shared" si="530"/>
        <v>Zacatecas</v>
      </c>
      <c r="D4969" s="316" t="str">
        <f t="shared" si="531"/>
        <v>Zacatecas</v>
      </c>
      <c r="M4969" s="268" t="str">
        <f t="shared" si="534"/>
        <v/>
      </c>
    </row>
    <row r="4970" spans="1:13" x14ac:dyDescent="0.25">
      <c r="A4970" s="25" t="str">
        <f t="shared" si="532"/>
        <v/>
      </c>
      <c r="B4970" s="258" t="str">
        <f t="shared" si="533"/>
        <v>deleg</v>
      </c>
      <c r="C4970" s="316" t="str">
        <f t="shared" si="530"/>
        <v>Zacatecas</v>
      </c>
      <c r="D4970" s="316" t="str">
        <f t="shared" si="531"/>
        <v>Zacatecas</v>
      </c>
      <c r="M4970" s="268" t="str">
        <f t="shared" si="534"/>
        <v/>
      </c>
    </row>
    <row r="4971" spans="1:13" x14ac:dyDescent="0.25">
      <c r="A4971" s="25" t="str">
        <f t="shared" si="532"/>
        <v/>
      </c>
      <c r="B4971" s="258" t="str">
        <f t="shared" si="533"/>
        <v>deleg</v>
      </c>
      <c r="C4971" s="316" t="str">
        <f t="shared" si="530"/>
        <v>Zacatecas</v>
      </c>
      <c r="D4971" s="316" t="str">
        <f t="shared" si="531"/>
        <v>Zacatecas</v>
      </c>
      <c r="M4971" s="268" t="str">
        <f t="shared" si="534"/>
        <v/>
      </c>
    </row>
    <row r="4972" spans="1:13" x14ac:dyDescent="0.25">
      <c r="A4972" s="25" t="str">
        <f t="shared" si="532"/>
        <v/>
      </c>
      <c r="B4972" s="258" t="str">
        <f t="shared" si="533"/>
        <v>deleg</v>
      </c>
      <c r="C4972" s="316" t="str">
        <f t="shared" si="530"/>
        <v>Zacatecas</v>
      </c>
      <c r="D4972" s="316" t="str">
        <f t="shared" si="531"/>
        <v>Zacatecas</v>
      </c>
      <c r="M4972" s="268" t="str">
        <f t="shared" si="534"/>
        <v/>
      </c>
    </row>
    <row r="4973" spans="1:13" x14ac:dyDescent="0.25">
      <c r="A4973" s="25" t="str">
        <f t="shared" si="532"/>
        <v/>
      </c>
      <c r="B4973" s="258" t="str">
        <f t="shared" si="533"/>
        <v>deleg</v>
      </c>
      <c r="C4973" s="316" t="str">
        <f t="shared" si="530"/>
        <v>Zacatecas</v>
      </c>
      <c r="D4973" s="316" t="str">
        <f t="shared" si="531"/>
        <v>Zacatecas</v>
      </c>
      <c r="M4973" s="268" t="str">
        <f t="shared" si="534"/>
        <v/>
      </c>
    </row>
    <row r="4974" spans="1:13" x14ac:dyDescent="0.25">
      <c r="A4974" s="25" t="str">
        <f t="shared" si="532"/>
        <v/>
      </c>
      <c r="B4974" s="258" t="str">
        <f t="shared" si="533"/>
        <v>deleg</v>
      </c>
      <c r="C4974" s="316" t="str">
        <f t="shared" si="530"/>
        <v>Zacatecas</v>
      </c>
      <c r="D4974" s="316" t="str">
        <f t="shared" si="531"/>
        <v>Zacatecas</v>
      </c>
      <c r="M4974" s="268" t="str">
        <f t="shared" si="534"/>
        <v/>
      </c>
    </row>
    <row r="4975" spans="1:13" x14ac:dyDescent="0.25">
      <c r="A4975" s="25" t="str">
        <f t="shared" si="532"/>
        <v/>
      </c>
      <c r="B4975" s="258" t="str">
        <f t="shared" si="533"/>
        <v>deleg</v>
      </c>
      <c r="C4975" s="316" t="str">
        <f t="shared" si="530"/>
        <v>Zacatecas</v>
      </c>
      <c r="D4975" s="316" t="str">
        <f t="shared" si="531"/>
        <v>Zacatecas</v>
      </c>
      <c r="M4975" s="268" t="str">
        <f t="shared" si="534"/>
        <v/>
      </c>
    </row>
    <row r="4976" spans="1:13" x14ac:dyDescent="0.25">
      <c r="A4976" s="25" t="str">
        <f t="shared" si="532"/>
        <v/>
      </c>
      <c r="B4976" s="258" t="str">
        <f t="shared" si="533"/>
        <v>deleg</v>
      </c>
      <c r="C4976" s="316" t="str">
        <f t="shared" si="530"/>
        <v>Zacatecas</v>
      </c>
      <c r="D4976" s="316" t="str">
        <f t="shared" si="531"/>
        <v>Zacatecas</v>
      </c>
      <c r="M4976" s="268" t="str">
        <f t="shared" si="534"/>
        <v/>
      </c>
    </row>
    <row r="4977" spans="1:13" x14ac:dyDescent="0.25">
      <c r="A4977" s="25" t="str">
        <f t="shared" si="532"/>
        <v/>
      </c>
      <c r="B4977" s="258" t="str">
        <f t="shared" si="533"/>
        <v>deleg</v>
      </c>
      <c r="C4977" s="316" t="str">
        <f t="shared" si="530"/>
        <v>Zacatecas</v>
      </c>
      <c r="D4977" s="316" t="str">
        <f t="shared" si="531"/>
        <v>Zacatecas</v>
      </c>
      <c r="M4977" s="268" t="str">
        <f t="shared" si="534"/>
        <v/>
      </c>
    </row>
    <row r="4978" spans="1:13" x14ac:dyDescent="0.25">
      <c r="A4978" s="25" t="str">
        <f t="shared" si="532"/>
        <v/>
      </c>
      <c r="B4978" s="258" t="str">
        <f t="shared" si="533"/>
        <v>deleg</v>
      </c>
      <c r="C4978" s="316" t="str">
        <f t="shared" si="530"/>
        <v>Zacatecas</v>
      </c>
      <c r="D4978" s="316" t="str">
        <f t="shared" si="531"/>
        <v>Zacatecas</v>
      </c>
      <c r="M4978" s="268" t="str">
        <f t="shared" si="534"/>
        <v/>
      </c>
    </row>
    <row r="4979" spans="1:13" x14ac:dyDescent="0.25">
      <c r="A4979" s="25" t="str">
        <f t="shared" si="532"/>
        <v/>
      </c>
      <c r="B4979" s="258" t="str">
        <f t="shared" si="533"/>
        <v>deleg</v>
      </c>
      <c r="C4979" s="316" t="str">
        <f t="shared" si="530"/>
        <v>Zacatecas</v>
      </c>
      <c r="D4979" s="316" t="str">
        <f t="shared" si="531"/>
        <v>Zacatecas</v>
      </c>
      <c r="M4979" s="268" t="str">
        <f t="shared" si="534"/>
        <v/>
      </c>
    </row>
    <row r="4980" spans="1:13" x14ac:dyDescent="0.25">
      <c r="A4980" s="25" t="str">
        <f t="shared" si="532"/>
        <v/>
      </c>
      <c r="B4980" s="258" t="str">
        <f t="shared" si="533"/>
        <v>deleg</v>
      </c>
      <c r="C4980" s="316" t="str">
        <f t="shared" si="530"/>
        <v>Zacatecas</v>
      </c>
      <c r="D4980" s="316" t="str">
        <f t="shared" si="531"/>
        <v>Zacatecas</v>
      </c>
      <c r="M4980" s="268" t="str">
        <f t="shared" si="534"/>
        <v/>
      </c>
    </row>
    <row r="4981" spans="1:13" x14ac:dyDescent="0.25">
      <c r="A4981" s="25" t="str">
        <f t="shared" si="532"/>
        <v/>
      </c>
      <c r="B4981" s="258" t="str">
        <f t="shared" si="533"/>
        <v>deleg</v>
      </c>
      <c r="C4981" s="316" t="str">
        <f t="shared" si="530"/>
        <v>Zacatecas</v>
      </c>
      <c r="D4981" s="316" t="str">
        <f t="shared" si="531"/>
        <v>Zacatecas</v>
      </c>
      <c r="M4981" s="268" t="str">
        <f t="shared" si="534"/>
        <v/>
      </c>
    </row>
    <row r="4982" spans="1:13" x14ac:dyDescent="0.25">
      <c r="A4982" s="25" t="str">
        <f t="shared" si="532"/>
        <v/>
      </c>
      <c r="B4982" s="258" t="str">
        <f t="shared" si="533"/>
        <v>deleg</v>
      </c>
      <c r="C4982" s="316" t="str">
        <f t="shared" si="530"/>
        <v>Zacatecas</v>
      </c>
      <c r="D4982" s="316" t="str">
        <f t="shared" si="531"/>
        <v>Zacatecas</v>
      </c>
      <c r="M4982" s="268" t="str">
        <f t="shared" si="534"/>
        <v/>
      </c>
    </row>
    <row r="4983" spans="1:13" x14ac:dyDescent="0.25">
      <c r="A4983" s="25" t="str">
        <f t="shared" si="532"/>
        <v/>
      </c>
      <c r="B4983" s="258" t="str">
        <f t="shared" si="533"/>
        <v>deleg</v>
      </c>
      <c r="C4983" s="316" t="str">
        <f t="shared" si="530"/>
        <v>Zacatecas</v>
      </c>
      <c r="D4983" s="316" t="str">
        <f t="shared" si="531"/>
        <v>Zacatecas</v>
      </c>
      <c r="M4983" s="268" t="str">
        <f t="shared" si="534"/>
        <v/>
      </c>
    </row>
    <row r="4984" spans="1:13" x14ac:dyDescent="0.25">
      <c r="A4984" s="25" t="str">
        <f t="shared" si="532"/>
        <v/>
      </c>
      <c r="B4984" s="258" t="str">
        <f t="shared" si="533"/>
        <v>deleg</v>
      </c>
      <c r="C4984" s="316" t="str">
        <f t="shared" si="530"/>
        <v>Zacatecas</v>
      </c>
      <c r="D4984" s="316" t="str">
        <f t="shared" si="531"/>
        <v>Zacatecas</v>
      </c>
      <c r="M4984" s="268" t="str">
        <f t="shared" si="534"/>
        <v/>
      </c>
    </row>
    <row r="4985" spans="1:13" x14ac:dyDescent="0.25">
      <c r="A4985" s="25" t="str">
        <f t="shared" si="532"/>
        <v/>
      </c>
      <c r="B4985" s="258" t="str">
        <f t="shared" si="533"/>
        <v>deleg</v>
      </c>
      <c r="C4985" s="316" t="str">
        <f t="shared" si="530"/>
        <v>Zacatecas</v>
      </c>
      <c r="D4985" s="316" t="str">
        <f t="shared" si="531"/>
        <v>Zacatecas</v>
      </c>
      <c r="M4985" s="268" t="str">
        <f t="shared" si="534"/>
        <v/>
      </c>
    </row>
    <row r="4986" spans="1:13" x14ac:dyDescent="0.25">
      <c r="A4986" s="25" t="str">
        <f t="shared" si="532"/>
        <v/>
      </c>
      <c r="B4986" s="258" t="str">
        <f t="shared" si="533"/>
        <v>deleg</v>
      </c>
      <c r="C4986" s="316" t="str">
        <f t="shared" si="530"/>
        <v>Zacatecas</v>
      </c>
      <c r="D4986" s="316" t="str">
        <f t="shared" si="531"/>
        <v>Zacatecas</v>
      </c>
      <c r="M4986" s="268" t="str">
        <f t="shared" si="534"/>
        <v/>
      </c>
    </row>
    <row r="4987" spans="1:13" x14ac:dyDescent="0.25">
      <c r="A4987" s="25" t="str">
        <f t="shared" si="532"/>
        <v/>
      </c>
      <c r="B4987" s="258" t="str">
        <f t="shared" si="533"/>
        <v>deleg</v>
      </c>
      <c r="C4987" s="316" t="str">
        <f t="shared" si="530"/>
        <v>Zacatecas</v>
      </c>
      <c r="D4987" s="316" t="str">
        <f t="shared" si="531"/>
        <v>Zacatecas</v>
      </c>
      <c r="M4987" s="268" t="str">
        <f t="shared" si="534"/>
        <v/>
      </c>
    </row>
    <row r="4988" spans="1:13" x14ac:dyDescent="0.25">
      <c r="A4988" s="25" t="str">
        <f t="shared" si="532"/>
        <v/>
      </c>
      <c r="B4988" s="258" t="str">
        <f t="shared" si="533"/>
        <v>deleg</v>
      </c>
      <c r="C4988" s="316" t="str">
        <f t="shared" ref="C4988:C5051" si="535">+IF(AND(E4988&lt;&gt;"",G4988="$BTRATOU_MOT MOTIVO DE MAL TRATOa"),TRIM(MID(E4988,FIND(" ",E4988,1),LEN(E4988))),IF(AND(D4988&lt;&gt;"Primer nivel",D4988&lt;&gt;"Segundo nivel"),D4988,C4987))</f>
        <v>Zacatecas</v>
      </c>
      <c r="D4988" s="316" t="str">
        <f t="shared" ref="D4988:D5051" si="536">+IF(AND(G4988&lt;&gt;"",J4989="Porcentaje"),"Nacional",IF(AND(F4988&lt;&gt;"",G4988="$BTRATOU_MOT MOTIVO DE MAL TRATOa"),TRIM(MID(F4988,FIND(" ",F4988,1),LEN(F4988))),D4987))</f>
        <v>Zacatecas</v>
      </c>
      <c r="M4988" s="268" t="str">
        <f t="shared" si="534"/>
        <v/>
      </c>
    </row>
    <row r="4989" spans="1:13" x14ac:dyDescent="0.25">
      <c r="A4989" s="25" t="str">
        <f t="shared" si="532"/>
        <v/>
      </c>
      <c r="B4989" s="258" t="str">
        <f t="shared" si="533"/>
        <v>deleg</v>
      </c>
      <c r="C4989" s="316" t="str">
        <f t="shared" si="535"/>
        <v>Zacatecas</v>
      </c>
      <c r="D4989" s="316" t="str">
        <f t="shared" si="536"/>
        <v>Zacatecas</v>
      </c>
      <c r="M4989" s="268" t="str">
        <f t="shared" si="534"/>
        <v/>
      </c>
    </row>
    <row r="4990" spans="1:13" x14ac:dyDescent="0.25">
      <c r="A4990" s="25" t="str">
        <f t="shared" si="532"/>
        <v/>
      </c>
      <c r="B4990" s="258" t="str">
        <f t="shared" si="533"/>
        <v>deleg</v>
      </c>
      <c r="C4990" s="316" t="str">
        <f t="shared" si="535"/>
        <v>Zacatecas</v>
      </c>
      <c r="D4990" s="316" t="str">
        <f t="shared" si="536"/>
        <v>Zacatecas</v>
      </c>
      <c r="M4990" s="268" t="str">
        <f t="shared" si="534"/>
        <v/>
      </c>
    </row>
    <row r="4991" spans="1:13" x14ac:dyDescent="0.25">
      <c r="A4991" s="25" t="str">
        <f t="shared" si="532"/>
        <v/>
      </c>
      <c r="B4991" s="258" t="str">
        <f t="shared" si="533"/>
        <v>deleg</v>
      </c>
      <c r="C4991" s="316" t="str">
        <f t="shared" si="535"/>
        <v>Zacatecas</v>
      </c>
      <c r="D4991" s="316" t="str">
        <f t="shared" si="536"/>
        <v>Zacatecas</v>
      </c>
      <c r="M4991" s="268" t="str">
        <f t="shared" si="534"/>
        <v/>
      </c>
    </row>
    <row r="4992" spans="1:13" x14ac:dyDescent="0.25">
      <c r="A4992" s="25" t="str">
        <f t="shared" si="532"/>
        <v/>
      </c>
      <c r="B4992" s="258" t="str">
        <f t="shared" si="533"/>
        <v>deleg</v>
      </c>
      <c r="C4992" s="316" t="str">
        <f t="shared" si="535"/>
        <v>Zacatecas</v>
      </c>
      <c r="D4992" s="316" t="str">
        <f t="shared" si="536"/>
        <v>Zacatecas</v>
      </c>
      <c r="M4992" s="268" t="str">
        <f t="shared" si="534"/>
        <v/>
      </c>
    </row>
    <row r="4993" spans="1:13" x14ac:dyDescent="0.25">
      <c r="A4993" s="25" t="str">
        <f t="shared" si="532"/>
        <v/>
      </c>
      <c r="B4993" s="258" t="str">
        <f t="shared" si="533"/>
        <v>deleg</v>
      </c>
      <c r="C4993" s="316" t="str">
        <f t="shared" si="535"/>
        <v>Zacatecas</v>
      </c>
      <c r="D4993" s="316" t="str">
        <f t="shared" si="536"/>
        <v>Zacatecas</v>
      </c>
      <c r="M4993" s="268" t="str">
        <f t="shared" si="534"/>
        <v/>
      </c>
    </row>
    <row r="4994" spans="1:13" x14ac:dyDescent="0.25">
      <c r="A4994" s="25" t="str">
        <f t="shared" si="532"/>
        <v/>
      </c>
      <c r="B4994" s="258" t="str">
        <f t="shared" si="533"/>
        <v>deleg</v>
      </c>
      <c r="C4994" s="316" t="str">
        <f t="shared" si="535"/>
        <v>Zacatecas</v>
      </c>
      <c r="D4994" s="316" t="str">
        <f t="shared" si="536"/>
        <v>Zacatecas</v>
      </c>
      <c r="M4994" s="268" t="str">
        <f t="shared" si="534"/>
        <v/>
      </c>
    </row>
    <row r="4995" spans="1:13" x14ac:dyDescent="0.25">
      <c r="A4995" s="25" t="str">
        <f t="shared" si="532"/>
        <v/>
      </c>
      <c r="B4995" s="258" t="str">
        <f t="shared" si="533"/>
        <v>deleg</v>
      </c>
      <c r="C4995" s="316" t="str">
        <f t="shared" si="535"/>
        <v>Zacatecas</v>
      </c>
      <c r="D4995" s="316" t="str">
        <f t="shared" si="536"/>
        <v>Zacatecas</v>
      </c>
      <c r="M4995" s="268" t="str">
        <f t="shared" si="534"/>
        <v/>
      </c>
    </row>
    <row r="4996" spans="1:13" x14ac:dyDescent="0.25">
      <c r="A4996" s="25" t="str">
        <f t="shared" si="532"/>
        <v/>
      </c>
      <c r="B4996" s="258" t="str">
        <f t="shared" si="533"/>
        <v>deleg</v>
      </c>
      <c r="C4996" s="316" t="str">
        <f t="shared" si="535"/>
        <v>Zacatecas</v>
      </c>
      <c r="D4996" s="316" t="str">
        <f t="shared" si="536"/>
        <v>Zacatecas</v>
      </c>
      <c r="M4996" s="268" t="str">
        <f t="shared" si="534"/>
        <v/>
      </c>
    </row>
    <row r="4997" spans="1:13" x14ac:dyDescent="0.25">
      <c r="A4997" s="25" t="str">
        <f t="shared" ref="A4997:A5060" si="537">IFERROR(CONCATENATE(B4997,C4997,D4997,MID(H4997,FIND(" ",H4997)+2,LEN(H4997))),"")</f>
        <v/>
      </c>
      <c r="B4997" s="258" t="str">
        <f t="shared" ref="B4997:B5060" si="538">+IF(AND(G4997&lt;&gt;"",J4998="Porcentaje"),TRIM(MID(G4997,1,FIND(" ",G4997,1))),IF(AND(F4997&lt;&gt;"",J4998="Porcentaje"),TRIM(MID(F4997,1,FIND(" ",F4997,1))),IF(AND(E4997&lt;&gt;"",J4998="Porcentaje"),TRIM(MID(E4997,1,FIND(" ",E4997,1))),B4996)))</f>
        <v>deleg</v>
      </c>
      <c r="C4997" s="316" t="str">
        <f t="shared" si="535"/>
        <v>Zacatecas</v>
      </c>
      <c r="D4997" s="316" t="str">
        <f t="shared" si="536"/>
        <v>Zacatecas</v>
      </c>
      <c r="M4997" s="268" t="str">
        <f t="shared" si="534"/>
        <v/>
      </c>
    </row>
    <row r="4998" spans="1:13" x14ac:dyDescent="0.25">
      <c r="A4998" s="25" t="str">
        <f t="shared" si="537"/>
        <v/>
      </c>
      <c r="B4998" s="258" t="str">
        <f t="shared" si="538"/>
        <v>deleg</v>
      </c>
      <c r="C4998" s="316" t="str">
        <f t="shared" si="535"/>
        <v>Zacatecas</v>
      </c>
      <c r="D4998" s="316" t="str">
        <f t="shared" si="536"/>
        <v>Zacatecas</v>
      </c>
      <c r="M4998" s="268" t="str">
        <f t="shared" si="534"/>
        <v/>
      </c>
    </row>
    <row r="4999" spans="1:13" x14ac:dyDescent="0.25">
      <c r="A4999" s="25" t="str">
        <f t="shared" si="537"/>
        <v/>
      </c>
      <c r="B4999" s="258" t="str">
        <f t="shared" si="538"/>
        <v>deleg</v>
      </c>
      <c r="C4999" s="316" t="str">
        <f t="shared" si="535"/>
        <v>Zacatecas</v>
      </c>
      <c r="D4999" s="316" t="str">
        <f t="shared" si="536"/>
        <v>Zacatecas</v>
      </c>
      <c r="M4999" s="268" t="str">
        <f t="shared" ref="M4999:M5062" si="539">IF(H4999&lt;&gt;"",IFERROR(MID(H4999,FIND(" ",H4999)+1,LEN(H4999)),""),"")</f>
        <v/>
      </c>
    </row>
    <row r="5000" spans="1:13" x14ac:dyDescent="0.25">
      <c r="A5000" s="25" t="str">
        <f t="shared" si="537"/>
        <v/>
      </c>
      <c r="B5000" s="258" t="str">
        <f t="shared" si="538"/>
        <v>deleg</v>
      </c>
      <c r="C5000" s="316" t="str">
        <f t="shared" si="535"/>
        <v>Zacatecas</v>
      </c>
      <c r="D5000" s="316" t="str">
        <f t="shared" si="536"/>
        <v>Zacatecas</v>
      </c>
      <c r="M5000" s="268" t="str">
        <f t="shared" si="539"/>
        <v/>
      </c>
    </row>
    <row r="5001" spans="1:13" x14ac:dyDescent="0.25">
      <c r="A5001" s="25" t="str">
        <f t="shared" si="537"/>
        <v/>
      </c>
      <c r="B5001" s="258" t="str">
        <f t="shared" si="538"/>
        <v>deleg</v>
      </c>
      <c r="C5001" s="316" t="str">
        <f t="shared" si="535"/>
        <v>Zacatecas</v>
      </c>
      <c r="D5001" s="316" t="str">
        <f t="shared" si="536"/>
        <v>Zacatecas</v>
      </c>
      <c r="M5001" s="268" t="str">
        <f t="shared" si="539"/>
        <v/>
      </c>
    </row>
    <row r="5002" spans="1:13" x14ac:dyDescent="0.25">
      <c r="A5002" s="25" t="str">
        <f t="shared" si="537"/>
        <v/>
      </c>
      <c r="B5002" s="258" t="str">
        <f t="shared" si="538"/>
        <v>deleg</v>
      </c>
      <c r="C5002" s="316" t="str">
        <f t="shared" si="535"/>
        <v>Zacatecas</v>
      </c>
      <c r="D5002" s="316" t="str">
        <f t="shared" si="536"/>
        <v>Zacatecas</v>
      </c>
      <c r="M5002" s="268" t="str">
        <f t="shared" si="539"/>
        <v/>
      </c>
    </row>
    <row r="5003" spans="1:13" x14ac:dyDescent="0.25">
      <c r="A5003" s="25" t="str">
        <f t="shared" si="537"/>
        <v/>
      </c>
      <c r="B5003" s="258" t="str">
        <f t="shared" si="538"/>
        <v>deleg</v>
      </c>
      <c r="C5003" s="316" t="str">
        <f t="shared" si="535"/>
        <v>Zacatecas</v>
      </c>
      <c r="D5003" s="316" t="str">
        <f t="shared" si="536"/>
        <v>Zacatecas</v>
      </c>
      <c r="M5003" s="268" t="str">
        <f t="shared" si="539"/>
        <v/>
      </c>
    </row>
    <row r="5004" spans="1:13" x14ac:dyDescent="0.25">
      <c r="A5004" s="25" t="str">
        <f t="shared" si="537"/>
        <v/>
      </c>
      <c r="B5004" s="258" t="str">
        <f t="shared" si="538"/>
        <v>deleg</v>
      </c>
      <c r="C5004" s="316" t="str">
        <f t="shared" si="535"/>
        <v>Zacatecas</v>
      </c>
      <c r="D5004" s="316" t="str">
        <f t="shared" si="536"/>
        <v>Zacatecas</v>
      </c>
      <c r="M5004" s="268" t="str">
        <f t="shared" si="539"/>
        <v/>
      </c>
    </row>
    <row r="5005" spans="1:13" x14ac:dyDescent="0.25">
      <c r="A5005" s="25" t="str">
        <f t="shared" si="537"/>
        <v/>
      </c>
      <c r="B5005" s="258" t="str">
        <f t="shared" si="538"/>
        <v>deleg</v>
      </c>
      <c r="C5005" s="316" t="str">
        <f t="shared" si="535"/>
        <v>Zacatecas</v>
      </c>
      <c r="D5005" s="316" t="str">
        <f t="shared" si="536"/>
        <v>Zacatecas</v>
      </c>
      <c r="M5005" s="268" t="str">
        <f t="shared" si="539"/>
        <v/>
      </c>
    </row>
    <row r="5006" spans="1:13" x14ac:dyDescent="0.25">
      <c r="A5006" s="25" t="str">
        <f t="shared" si="537"/>
        <v/>
      </c>
      <c r="B5006" s="258" t="str">
        <f t="shared" si="538"/>
        <v>deleg</v>
      </c>
      <c r="C5006" s="316" t="str">
        <f t="shared" si="535"/>
        <v>Zacatecas</v>
      </c>
      <c r="D5006" s="316" t="str">
        <f t="shared" si="536"/>
        <v>Zacatecas</v>
      </c>
      <c r="M5006" s="268" t="str">
        <f t="shared" si="539"/>
        <v/>
      </c>
    </row>
    <row r="5007" spans="1:13" x14ac:dyDescent="0.25">
      <c r="A5007" s="25" t="str">
        <f t="shared" si="537"/>
        <v/>
      </c>
      <c r="B5007" s="258" t="str">
        <f t="shared" si="538"/>
        <v>deleg</v>
      </c>
      <c r="C5007" s="316" t="str">
        <f t="shared" si="535"/>
        <v>Zacatecas</v>
      </c>
      <c r="D5007" s="316" t="str">
        <f t="shared" si="536"/>
        <v>Zacatecas</v>
      </c>
      <c r="M5007" s="268" t="str">
        <f t="shared" si="539"/>
        <v/>
      </c>
    </row>
    <row r="5008" spans="1:13" x14ac:dyDescent="0.25">
      <c r="A5008" s="25" t="str">
        <f t="shared" si="537"/>
        <v/>
      </c>
      <c r="B5008" s="258" t="str">
        <f t="shared" si="538"/>
        <v>deleg</v>
      </c>
      <c r="C5008" s="316" t="str">
        <f t="shared" si="535"/>
        <v>Zacatecas</v>
      </c>
      <c r="D5008" s="316" t="str">
        <f t="shared" si="536"/>
        <v>Zacatecas</v>
      </c>
      <c r="M5008" s="268" t="str">
        <f t="shared" si="539"/>
        <v/>
      </c>
    </row>
    <row r="5009" spans="1:13" x14ac:dyDescent="0.25">
      <c r="A5009" s="25" t="str">
        <f t="shared" si="537"/>
        <v/>
      </c>
      <c r="B5009" s="258" t="str">
        <f t="shared" si="538"/>
        <v>deleg</v>
      </c>
      <c r="C5009" s="316" t="str">
        <f t="shared" si="535"/>
        <v>Zacatecas</v>
      </c>
      <c r="D5009" s="316" t="str">
        <f t="shared" si="536"/>
        <v>Zacatecas</v>
      </c>
      <c r="M5009" s="268" t="str">
        <f t="shared" si="539"/>
        <v/>
      </c>
    </row>
    <row r="5010" spans="1:13" x14ac:dyDescent="0.25">
      <c r="A5010" s="25" t="str">
        <f t="shared" si="537"/>
        <v/>
      </c>
      <c r="B5010" s="258" t="str">
        <f t="shared" si="538"/>
        <v>deleg</v>
      </c>
      <c r="C5010" s="316" t="str">
        <f t="shared" si="535"/>
        <v>Zacatecas</v>
      </c>
      <c r="D5010" s="316" t="str">
        <f t="shared" si="536"/>
        <v>Zacatecas</v>
      </c>
      <c r="M5010" s="268" t="str">
        <f t="shared" si="539"/>
        <v/>
      </c>
    </row>
    <row r="5011" spans="1:13" x14ac:dyDescent="0.25">
      <c r="A5011" s="25" t="str">
        <f t="shared" si="537"/>
        <v/>
      </c>
      <c r="B5011" s="258" t="str">
        <f t="shared" si="538"/>
        <v>deleg</v>
      </c>
      <c r="C5011" s="316" t="str">
        <f t="shared" si="535"/>
        <v>Zacatecas</v>
      </c>
      <c r="D5011" s="316" t="str">
        <f t="shared" si="536"/>
        <v>Zacatecas</v>
      </c>
      <c r="M5011" s="268" t="str">
        <f t="shared" si="539"/>
        <v/>
      </c>
    </row>
    <row r="5012" spans="1:13" x14ac:dyDescent="0.25">
      <c r="A5012" s="25" t="str">
        <f t="shared" si="537"/>
        <v/>
      </c>
      <c r="B5012" s="258" t="str">
        <f t="shared" si="538"/>
        <v>deleg</v>
      </c>
      <c r="C5012" s="316" t="str">
        <f t="shared" si="535"/>
        <v>Zacatecas</v>
      </c>
      <c r="D5012" s="316" t="str">
        <f t="shared" si="536"/>
        <v>Zacatecas</v>
      </c>
      <c r="M5012" s="268" t="str">
        <f t="shared" si="539"/>
        <v/>
      </c>
    </row>
    <row r="5013" spans="1:13" x14ac:dyDescent="0.25">
      <c r="A5013" s="25" t="str">
        <f t="shared" si="537"/>
        <v/>
      </c>
      <c r="B5013" s="258" t="str">
        <f t="shared" si="538"/>
        <v>deleg</v>
      </c>
      <c r="C5013" s="316" t="str">
        <f t="shared" si="535"/>
        <v>Zacatecas</v>
      </c>
      <c r="D5013" s="316" t="str">
        <f t="shared" si="536"/>
        <v>Zacatecas</v>
      </c>
      <c r="M5013" s="268" t="str">
        <f t="shared" si="539"/>
        <v/>
      </c>
    </row>
    <row r="5014" spans="1:13" x14ac:dyDescent="0.25">
      <c r="A5014" s="25" t="str">
        <f t="shared" si="537"/>
        <v/>
      </c>
      <c r="B5014" s="258" t="str">
        <f t="shared" si="538"/>
        <v>deleg</v>
      </c>
      <c r="C5014" s="316" t="str">
        <f t="shared" si="535"/>
        <v>Zacatecas</v>
      </c>
      <c r="D5014" s="316" t="str">
        <f t="shared" si="536"/>
        <v>Zacatecas</v>
      </c>
      <c r="M5014" s="268" t="str">
        <f t="shared" si="539"/>
        <v/>
      </c>
    </row>
    <row r="5015" spans="1:13" x14ac:dyDescent="0.25">
      <c r="A5015" s="25" t="str">
        <f t="shared" si="537"/>
        <v/>
      </c>
      <c r="B5015" s="258" t="str">
        <f t="shared" si="538"/>
        <v>deleg</v>
      </c>
      <c r="C5015" s="316" t="str">
        <f t="shared" si="535"/>
        <v>Zacatecas</v>
      </c>
      <c r="D5015" s="316" t="str">
        <f t="shared" si="536"/>
        <v>Zacatecas</v>
      </c>
      <c r="M5015" s="268" t="str">
        <f t="shared" si="539"/>
        <v/>
      </c>
    </row>
    <row r="5016" spans="1:13" x14ac:dyDescent="0.25">
      <c r="A5016" s="25" t="str">
        <f t="shared" si="537"/>
        <v/>
      </c>
      <c r="B5016" s="258" t="str">
        <f t="shared" si="538"/>
        <v>deleg</v>
      </c>
      <c r="C5016" s="316" t="str">
        <f t="shared" si="535"/>
        <v>Zacatecas</v>
      </c>
      <c r="D5016" s="316" t="str">
        <f t="shared" si="536"/>
        <v>Zacatecas</v>
      </c>
      <c r="M5016" s="268" t="str">
        <f t="shared" si="539"/>
        <v/>
      </c>
    </row>
    <row r="5017" spans="1:13" x14ac:dyDescent="0.25">
      <c r="A5017" s="25" t="str">
        <f t="shared" si="537"/>
        <v/>
      </c>
      <c r="B5017" s="258" t="str">
        <f t="shared" si="538"/>
        <v>deleg</v>
      </c>
      <c r="C5017" s="316" t="str">
        <f t="shared" si="535"/>
        <v>Zacatecas</v>
      </c>
      <c r="D5017" s="316" t="str">
        <f t="shared" si="536"/>
        <v>Zacatecas</v>
      </c>
      <c r="M5017" s="268" t="str">
        <f t="shared" si="539"/>
        <v/>
      </c>
    </row>
    <row r="5018" spans="1:13" x14ac:dyDescent="0.25">
      <c r="A5018" s="25" t="str">
        <f t="shared" si="537"/>
        <v/>
      </c>
      <c r="B5018" s="258" t="str">
        <f t="shared" si="538"/>
        <v>deleg</v>
      </c>
      <c r="C5018" s="316" t="str">
        <f t="shared" si="535"/>
        <v>Zacatecas</v>
      </c>
      <c r="D5018" s="316" t="str">
        <f t="shared" si="536"/>
        <v>Zacatecas</v>
      </c>
      <c r="M5018" s="268" t="str">
        <f t="shared" si="539"/>
        <v/>
      </c>
    </row>
    <row r="5019" spans="1:13" x14ac:dyDescent="0.25">
      <c r="A5019" s="25" t="str">
        <f t="shared" si="537"/>
        <v/>
      </c>
      <c r="B5019" s="258" t="str">
        <f t="shared" si="538"/>
        <v>deleg</v>
      </c>
      <c r="C5019" s="316" t="str">
        <f t="shared" si="535"/>
        <v>Zacatecas</v>
      </c>
      <c r="D5019" s="316" t="str">
        <f t="shared" si="536"/>
        <v>Zacatecas</v>
      </c>
      <c r="M5019" s="268" t="str">
        <f t="shared" si="539"/>
        <v/>
      </c>
    </row>
    <row r="5020" spans="1:13" x14ac:dyDescent="0.25">
      <c r="A5020" s="25" t="str">
        <f t="shared" si="537"/>
        <v/>
      </c>
      <c r="B5020" s="258" t="str">
        <f t="shared" si="538"/>
        <v>deleg</v>
      </c>
      <c r="C5020" s="316" t="str">
        <f t="shared" si="535"/>
        <v>Zacatecas</v>
      </c>
      <c r="D5020" s="316" t="str">
        <f t="shared" si="536"/>
        <v>Zacatecas</v>
      </c>
      <c r="M5020" s="268" t="str">
        <f t="shared" si="539"/>
        <v/>
      </c>
    </row>
    <row r="5021" spans="1:13" x14ac:dyDescent="0.25">
      <c r="A5021" s="25" t="str">
        <f t="shared" si="537"/>
        <v/>
      </c>
      <c r="B5021" s="258" t="str">
        <f t="shared" si="538"/>
        <v>deleg</v>
      </c>
      <c r="C5021" s="316" t="str">
        <f t="shared" si="535"/>
        <v>Zacatecas</v>
      </c>
      <c r="D5021" s="316" t="str">
        <f t="shared" si="536"/>
        <v>Zacatecas</v>
      </c>
      <c r="M5021" s="268" t="str">
        <f t="shared" si="539"/>
        <v/>
      </c>
    </row>
    <row r="5022" spans="1:13" x14ac:dyDescent="0.25">
      <c r="A5022" s="25" t="str">
        <f t="shared" si="537"/>
        <v/>
      </c>
      <c r="B5022" s="258" t="str">
        <f t="shared" si="538"/>
        <v>deleg</v>
      </c>
      <c r="C5022" s="316" t="str">
        <f t="shared" si="535"/>
        <v>Zacatecas</v>
      </c>
      <c r="D5022" s="316" t="str">
        <f t="shared" si="536"/>
        <v>Zacatecas</v>
      </c>
      <c r="M5022" s="268" t="str">
        <f t="shared" si="539"/>
        <v/>
      </c>
    </row>
    <row r="5023" spans="1:13" x14ac:dyDescent="0.25">
      <c r="A5023" s="25" t="str">
        <f t="shared" si="537"/>
        <v/>
      </c>
      <c r="B5023" s="258" t="str">
        <f t="shared" si="538"/>
        <v>deleg</v>
      </c>
      <c r="C5023" s="316" t="str">
        <f t="shared" si="535"/>
        <v>Zacatecas</v>
      </c>
      <c r="D5023" s="316" t="str">
        <f t="shared" si="536"/>
        <v>Zacatecas</v>
      </c>
      <c r="M5023" s="268" t="str">
        <f t="shared" si="539"/>
        <v/>
      </c>
    </row>
    <row r="5024" spans="1:13" x14ac:dyDescent="0.25">
      <c r="A5024" s="25" t="str">
        <f t="shared" si="537"/>
        <v/>
      </c>
      <c r="B5024" s="258" t="str">
        <f t="shared" si="538"/>
        <v>deleg</v>
      </c>
      <c r="C5024" s="316" t="str">
        <f t="shared" si="535"/>
        <v>Zacatecas</v>
      </c>
      <c r="D5024" s="316" t="str">
        <f t="shared" si="536"/>
        <v>Zacatecas</v>
      </c>
      <c r="M5024" s="268" t="str">
        <f t="shared" si="539"/>
        <v/>
      </c>
    </row>
    <row r="5025" spans="1:13" x14ac:dyDescent="0.25">
      <c r="A5025" s="25" t="str">
        <f t="shared" si="537"/>
        <v/>
      </c>
      <c r="B5025" s="258" t="str">
        <f t="shared" si="538"/>
        <v>deleg</v>
      </c>
      <c r="C5025" s="316" t="str">
        <f t="shared" si="535"/>
        <v>Zacatecas</v>
      </c>
      <c r="D5025" s="316" t="str">
        <f t="shared" si="536"/>
        <v>Zacatecas</v>
      </c>
      <c r="M5025" s="268" t="str">
        <f t="shared" si="539"/>
        <v/>
      </c>
    </row>
    <row r="5026" spans="1:13" x14ac:dyDescent="0.25">
      <c r="A5026" s="25" t="str">
        <f t="shared" si="537"/>
        <v/>
      </c>
      <c r="B5026" s="258" t="str">
        <f t="shared" si="538"/>
        <v>deleg</v>
      </c>
      <c r="C5026" s="316" t="str">
        <f t="shared" si="535"/>
        <v>Zacatecas</v>
      </c>
      <c r="D5026" s="316" t="str">
        <f t="shared" si="536"/>
        <v>Zacatecas</v>
      </c>
      <c r="M5026" s="268" t="str">
        <f t="shared" si="539"/>
        <v/>
      </c>
    </row>
    <row r="5027" spans="1:13" x14ac:dyDescent="0.25">
      <c r="A5027" s="25" t="str">
        <f t="shared" si="537"/>
        <v/>
      </c>
      <c r="B5027" s="258" t="str">
        <f t="shared" si="538"/>
        <v>deleg</v>
      </c>
      <c r="C5027" s="316" t="str">
        <f t="shared" si="535"/>
        <v>Zacatecas</v>
      </c>
      <c r="D5027" s="316" t="str">
        <f t="shared" si="536"/>
        <v>Zacatecas</v>
      </c>
      <c r="M5027" s="268" t="str">
        <f t="shared" si="539"/>
        <v/>
      </c>
    </row>
    <row r="5028" spans="1:13" x14ac:dyDescent="0.25">
      <c r="A5028" s="25" t="str">
        <f t="shared" si="537"/>
        <v/>
      </c>
      <c r="B5028" s="258" t="str">
        <f t="shared" si="538"/>
        <v>deleg</v>
      </c>
      <c r="C5028" s="316" t="str">
        <f t="shared" si="535"/>
        <v>Zacatecas</v>
      </c>
      <c r="D5028" s="316" t="str">
        <f t="shared" si="536"/>
        <v>Zacatecas</v>
      </c>
      <c r="M5028" s="268" t="str">
        <f t="shared" si="539"/>
        <v/>
      </c>
    </row>
    <row r="5029" spans="1:13" x14ac:dyDescent="0.25">
      <c r="A5029" s="25" t="str">
        <f t="shared" si="537"/>
        <v/>
      </c>
      <c r="B5029" s="258" t="str">
        <f t="shared" si="538"/>
        <v>deleg</v>
      </c>
      <c r="C5029" s="316" t="str">
        <f t="shared" si="535"/>
        <v>Zacatecas</v>
      </c>
      <c r="D5029" s="316" t="str">
        <f t="shared" si="536"/>
        <v>Zacatecas</v>
      </c>
      <c r="M5029" s="268" t="str">
        <f t="shared" si="539"/>
        <v/>
      </c>
    </row>
    <row r="5030" spans="1:13" x14ac:dyDescent="0.25">
      <c r="A5030" s="25" t="str">
        <f t="shared" si="537"/>
        <v/>
      </c>
      <c r="B5030" s="258" t="str">
        <f t="shared" si="538"/>
        <v>deleg</v>
      </c>
      <c r="C5030" s="316" t="str">
        <f t="shared" si="535"/>
        <v>Zacatecas</v>
      </c>
      <c r="D5030" s="316" t="str">
        <f t="shared" si="536"/>
        <v>Zacatecas</v>
      </c>
      <c r="M5030" s="268" t="str">
        <f t="shared" si="539"/>
        <v/>
      </c>
    </row>
    <row r="5031" spans="1:13" x14ac:dyDescent="0.25">
      <c r="A5031" s="25" t="str">
        <f t="shared" si="537"/>
        <v/>
      </c>
      <c r="B5031" s="258" t="str">
        <f t="shared" si="538"/>
        <v>deleg</v>
      </c>
      <c r="C5031" s="316" t="str">
        <f t="shared" si="535"/>
        <v>Zacatecas</v>
      </c>
      <c r="D5031" s="316" t="str">
        <f t="shared" si="536"/>
        <v>Zacatecas</v>
      </c>
      <c r="M5031" s="268" t="str">
        <f t="shared" si="539"/>
        <v/>
      </c>
    </row>
    <row r="5032" spans="1:13" x14ac:dyDescent="0.25">
      <c r="A5032" s="25" t="str">
        <f t="shared" si="537"/>
        <v/>
      </c>
      <c r="B5032" s="258" t="str">
        <f t="shared" si="538"/>
        <v>deleg</v>
      </c>
      <c r="C5032" s="316" t="str">
        <f t="shared" si="535"/>
        <v>Zacatecas</v>
      </c>
      <c r="D5032" s="316" t="str">
        <f t="shared" si="536"/>
        <v>Zacatecas</v>
      </c>
      <c r="M5032" s="268" t="str">
        <f t="shared" si="539"/>
        <v/>
      </c>
    </row>
    <row r="5033" spans="1:13" x14ac:dyDescent="0.25">
      <c r="A5033" s="25" t="str">
        <f t="shared" si="537"/>
        <v/>
      </c>
      <c r="B5033" s="258" t="str">
        <f t="shared" si="538"/>
        <v>deleg</v>
      </c>
      <c r="C5033" s="316" t="str">
        <f t="shared" si="535"/>
        <v>Zacatecas</v>
      </c>
      <c r="D5033" s="316" t="str">
        <f t="shared" si="536"/>
        <v>Zacatecas</v>
      </c>
      <c r="M5033" s="268" t="str">
        <f t="shared" si="539"/>
        <v/>
      </c>
    </row>
    <row r="5034" spans="1:13" x14ac:dyDescent="0.25">
      <c r="A5034" s="25" t="str">
        <f t="shared" si="537"/>
        <v/>
      </c>
      <c r="B5034" s="258" t="str">
        <f t="shared" si="538"/>
        <v>deleg</v>
      </c>
      <c r="C5034" s="316" t="str">
        <f t="shared" si="535"/>
        <v>Zacatecas</v>
      </c>
      <c r="D5034" s="316" t="str">
        <f t="shared" si="536"/>
        <v>Zacatecas</v>
      </c>
      <c r="M5034" s="268" t="str">
        <f t="shared" si="539"/>
        <v/>
      </c>
    </row>
    <row r="5035" spans="1:13" x14ac:dyDescent="0.25">
      <c r="A5035" s="25" t="str">
        <f t="shared" si="537"/>
        <v/>
      </c>
      <c r="B5035" s="258" t="str">
        <f t="shared" si="538"/>
        <v>deleg</v>
      </c>
      <c r="C5035" s="316" t="str">
        <f t="shared" si="535"/>
        <v>Zacatecas</v>
      </c>
      <c r="D5035" s="316" t="str">
        <f t="shared" si="536"/>
        <v>Zacatecas</v>
      </c>
      <c r="M5035" s="268" t="str">
        <f t="shared" si="539"/>
        <v/>
      </c>
    </row>
    <row r="5036" spans="1:13" x14ac:dyDescent="0.25">
      <c r="A5036" s="25" t="str">
        <f t="shared" si="537"/>
        <v/>
      </c>
      <c r="B5036" s="258" t="str">
        <f t="shared" si="538"/>
        <v>deleg</v>
      </c>
      <c r="C5036" s="316" t="str">
        <f t="shared" si="535"/>
        <v>Zacatecas</v>
      </c>
      <c r="D5036" s="316" t="str">
        <f t="shared" si="536"/>
        <v>Zacatecas</v>
      </c>
      <c r="M5036" s="268" t="str">
        <f t="shared" si="539"/>
        <v/>
      </c>
    </row>
    <row r="5037" spans="1:13" x14ac:dyDescent="0.25">
      <c r="A5037" s="25" t="str">
        <f t="shared" si="537"/>
        <v/>
      </c>
      <c r="B5037" s="258" t="str">
        <f t="shared" si="538"/>
        <v>deleg</v>
      </c>
      <c r="C5037" s="316" t="str">
        <f t="shared" si="535"/>
        <v>Zacatecas</v>
      </c>
      <c r="D5037" s="316" t="str">
        <f t="shared" si="536"/>
        <v>Zacatecas</v>
      </c>
      <c r="M5037" s="268" t="str">
        <f t="shared" si="539"/>
        <v/>
      </c>
    </row>
    <row r="5038" spans="1:13" x14ac:dyDescent="0.25">
      <c r="A5038" s="25" t="str">
        <f t="shared" si="537"/>
        <v/>
      </c>
      <c r="B5038" s="258" t="str">
        <f t="shared" si="538"/>
        <v>deleg</v>
      </c>
      <c r="C5038" s="316" t="str">
        <f t="shared" si="535"/>
        <v>Zacatecas</v>
      </c>
      <c r="D5038" s="316" t="str">
        <f t="shared" si="536"/>
        <v>Zacatecas</v>
      </c>
      <c r="M5038" s="268" t="str">
        <f t="shared" si="539"/>
        <v/>
      </c>
    </row>
    <row r="5039" spans="1:13" x14ac:dyDescent="0.25">
      <c r="A5039" s="25" t="str">
        <f t="shared" si="537"/>
        <v/>
      </c>
      <c r="B5039" s="258" t="str">
        <f t="shared" si="538"/>
        <v>deleg</v>
      </c>
      <c r="C5039" s="316" t="str">
        <f t="shared" si="535"/>
        <v>Zacatecas</v>
      </c>
      <c r="D5039" s="316" t="str">
        <f t="shared" si="536"/>
        <v>Zacatecas</v>
      </c>
      <c r="M5039" s="268" t="str">
        <f t="shared" si="539"/>
        <v/>
      </c>
    </row>
    <row r="5040" spans="1:13" x14ac:dyDescent="0.25">
      <c r="A5040" s="25" t="str">
        <f t="shared" si="537"/>
        <v/>
      </c>
      <c r="B5040" s="258" t="str">
        <f t="shared" si="538"/>
        <v>deleg</v>
      </c>
      <c r="C5040" s="316" t="str">
        <f t="shared" si="535"/>
        <v>Zacatecas</v>
      </c>
      <c r="D5040" s="316" t="str">
        <f t="shared" si="536"/>
        <v>Zacatecas</v>
      </c>
      <c r="M5040" s="268" t="str">
        <f t="shared" si="539"/>
        <v/>
      </c>
    </row>
    <row r="5041" spans="1:13" x14ac:dyDescent="0.25">
      <c r="A5041" s="25" t="str">
        <f t="shared" si="537"/>
        <v/>
      </c>
      <c r="B5041" s="258" t="str">
        <f t="shared" si="538"/>
        <v>deleg</v>
      </c>
      <c r="C5041" s="316" t="str">
        <f t="shared" si="535"/>
        <v>Zacatecas</v>
      </c>
      <c r="D5041" s="316" t="str">
        <f t="shared" si="536"/>
        <v>Zacatecas</v>
      </c>
      <c r="M5041" s="268" t="str">
        <f t="shared" si="539"/>
        <v/>
      </c>
    </row>
    <row r="5042" spans="1:13" x14ac:dyDescent="0.25">
      <c r="A5042" s="25" t="str">
        <f t="shared" si="537"/>
        <v/>
      </c>
      <c r="B5042" s="258" t="str">
        <f t="shared" si="538"/>
        <v>deleg</v>
      </c>
      <c r="C5042" s="316" t="str">
        <f t="shared" si="535"/>
        <v>Zacatecas</v>
      </c>
      <c r="D5042" s="316" t="str">
        <f t="shared" si="536"/>
        <v>Zacatecas</v>
      </c>
      <c r="M5042" s="268" t="str">
        <f t="shared" si="539"/>
        <v/>
      </c>
    </row>
    <row r="5043" spans="1:13" x14ac:dyDescent="0.25">
      <c r="A5043" s="25" t="str">
        <f t="shared" si="537"/>
        <v/>
      </c>
      <c r="B5043" s="258" t="str">
        <f t="shared" si="538"/>
        <v>deleg</v>
      </c>
      <c r="C5043" s="316" t="str">
        <f t="shared" si="535"/>
        <v>Zacatecas</v>
      </c>
      <c r="D5043" s="316" t="str">
        <f t="shared" si="536"/>
        <v>Zacatecas</v>
      </c>
      <c r="M5043" s="268" t="str">
        <f t="shared" si="539"/>
        <v/>
      </c>
    </row>
    <row r="5044" spans="1:13" x14ac:dyDescent="0.25">
      <c r="A5044" s="25" t="str">
        <f t="shared" si="537"/>
        <v/>
      </c>
      <c r="B5044" s="258" t="str">
        <f t="shared" si="538"/>
        <v>deleg</v>
      </c>
      <c r="C5044" s="316" t="str">
        <f t="shared" si="535"/>
        <v>Zacatecas</v>
      </c>
      <c r="D5044" s="316" t="str">
        <f t="shared" si="536"/>
        <v>Zacatecas</v>
      </c>
      <c r="M5044" s="268" t="str">
        <f t="shared" si="539"/>
        <v/>
      </c>
    </row>
    <row r="5045" spans="1:13" x14ac:dyDescent="0.25">
      <c r="A5045" s="25" t="str">
        <f t="shared" si="537"/>
        <v/>
      </c>
      <c r="B5045" s="258" t="str">
        <f t="shared" si="538"/>
        <v>deleg</v>
      </c>
      <c r="C5045" s="316" t="str">
        <f t="shared" si="535"/>
        <v>Zacatecas</v>
      </c>
      <c r="D5045" s="316" t="str">
        <f t="shared" si="536"/>
        <v>Zacatecas</v>
      </c>
      <c r="M5045" s="268" t="str">
        <f t="shared" si="539"/>
        <v/>
      </c>
    </row>
    <row r="5046" spans="1:13" x14ac:dyDescent="0.25">
      <c r="A5046" s="25" t="str">
        <f t="shared" si="537"/>
        <v/>
      </c>
      <c r="B5046" s="258" t="str">
        <f t="shared" si="538"/>
        <v>deleg</v>
      </c>
      <c r="C5046" s="316" t="str">
        <f t="shared" si="535"/>
        <v>Zacatecas</v>
      </c>
      <c r="D5046" s="316" t="str">
        <f t="shared" si="536"/>
        <v>Zacatecas</v>
      </c>
      <c r="M5046" s="268" t="str">
        <f t="shared" si="539"/>
        <v/>
      </c>
    </row>
    <row r="5047" spans="1:13" x14ac:dyDescent="0.25">
      <c r="A5047" s="25" t="str">
        <f t="shared" si="537"/>
        <v/>
      </c>
      <c r="B5047" s="258" t="str">
        <f t="shared" si="538"/>
        <v>deleg</v>
      </c>
      <c r="C5047" s="316" t="str">
        <f t="shared" si="535"/>
        <v>Zacatecas</v>
      </c>
      <c r="D5047" s="316" t="str">
        <f t="shared" si="536"/>
        <v>Zacatecas</v>
      </c>
      <c r="M5047" s="268" t="str">
        <f t="shared" si="539"/>
        <v/>
      </c>
    </row>
    <row r="5048" spans="1:13" x14ac:dyDescent="0.25">
      <c r="A5048" s="25" t="str">
        <f t="shared" si="537"/>
        <v/>
      </c>
      <c r="B5048" s="258" t="str">
        <f t="shared" si="538"/>
        <v>deleg</v>
      </c>
      <c r="C5048" s="316" t="str">
        <f t="shared" si="535"/>
        <v>Zacatecas</v>
      </c>
      <c r="D5048" s="316" t="str">
        <f t="shared" si="536"/>
        <v>Zacatecas</v>
      </c>
      <c r="M5048" s="268" t="str">
        <f t="shared" si="539"/>
        <v/>
      </c>
    </row>
    <row r="5049" spans="1:13" x14ac:dyDescent="0.25">
      <c r="A5049" s="25" t="str">
        <f t="shared" si="537"/>
        <v/>
      </c>
      <c r="B5049" s="258" t="str">
        <f t="shared" si="538"/>
        <v>deleg</v>
      </c>
      <c r="C5049" s="316" t="str">
        <f t="shared" si="535"/>
        <v>Zacatecas</v>
      </c>
      <c r="D5049" s="316" t="str">
        <f t="shared" si="536"/>
        <v>Zacatecas</v>
      </c>
      <c r="M5049" s="268" t="str">
        <f t="shared" si="539"/>
        <v/>
      </c>
    </row>
    <row r="5050" spans="1:13" x14ac:dyDescent="0.25">
      <c r="A5050" s="25" t="str">
        <f t="shared" si="537"/>
        <v/>
      </c>
      <c r="B5050" s="258" t="str">
        <f t="shared" si="538"/>
        <v>deleg</v>
      </c>
      <c r="C5050" s="316" t="str">
        <f t="shared" si="535"/>
        <v>Zacatecas</v>
      </c>
      <c r="D5050" s="316" t="str">
        <f t="shared" si="536"/>
        <v>Zacatecas</v>
      </c>
      <c r="M5050" s="268" t="str">
        <f t="shared" si="539"/>
        <v/>
      </c>
    </row>
    <row r="5051" spans="1:13" x14ac:dyDescent="0.25">
      <c r="A5051" s="25" t="str">
        <f t="shared" si="537"/>
        <v/>
      </c>
      <c r="B5051" s="258" t="str">
        <f t="shared" si="538"/>
        <v>deleg</v>
      </c>
      <c r="C5051" s="316" t="str">
        <f t="shared" si="535"/>
        <v>Zacatecas</v>
      </c>
      <c r="D5051" s="316" t="str">
        <f t="shared" si="536"/>
        <v>Zacatecas</v>
      </c>
      <c r="M5051" s="268" t="str">
        <f t="shared" si="539"/>
        <v/>
      </c>
    </row>
    <row r="5052" spans="1:13" x14ac:dyDescent="0.25">
      <c r="A5052" s="25" t="str">
        <f t="shared" si="537"/>
        <v/>
      </c>
      <c r="B5052" s="258" t="str">
        <f t="shared" si="538"/>
        <v>deleg</v>
      </c>
      <c r="C5052" s="316" t="str">
        <f t="shared" ref="C5052:C5115" si="540">+IF(AND(E5052&lt;&gt;"",G5052="$BTRATOU_MOT MOTIVO DE MAL TRATOa"),TRIM(MID(E5052,FIND(" ",E5052,1),LEN(E5052))),IF(AND(D5052&lt;&gt;"Primer nivel",D5052&lt;&gt;"Segundo nivel"),D5052,C5051))</f>
        <v>Zacatecas</v>
      </c>
      <c r="D5052" s="316" t="str">
        <f t="shared" ref="D5052:D5115" si="541">+IF(AND(G5052&lt;&gt;"",J5053="Porcentaje"),"Nacional",IF(AND(F5052&lt;&gt;"",G5052="$BTRATOU_MOT MOTIVO DE MAL TRATOa"),TRIM(MID(F5052,FIND(" ",F5052,1),LEN(F5052))),D5051))</f>
        <v>Zacatecas</v>
      </c>
      <c r="M5052" s="268" t="str">
        <f t="shared" si="539"/>
        <v/>
      </c>
    </row>
    <row r="5053" spans="1:13" x14ac:dyDescent="0.25">
      <c r="A5053" s="25" t="str">
        <f t="shared" si="537"/>
        <v/>
      </c>
      <c r="B5053" s="258" t="str">
        <f t="shared" si="538"/>
        <v>deleg</v>
      </c>
      <c r="C5053" s="316" t="str">
        <f t="shared" si="540"/>
        <v>Zacatecas</v>
      </c>
      <c r="D5053" s="316" t="str">
        <f t="shared" si="541"/>
        <v>Zacatecas</v>
      </c>
      <c r="M5053" s="268" t="str">
        <f t="shared" si="539"/>
        <v/>
      </c>
    </row>
    <row r="5054" spans="1:13" x14ac:dyDescent="0.25">
      <c r="A5054" s="25" t="str">
        <f t="shared" si="537"/>
        <v/>
      </c>
      <c r="B5054" s="258" t="str">
        <f t="shared" si="538"/>
        <v>deleg</v>
      </c>
      <c r="C5054" s="316" t="str">
        <f t="shared" si="540"/>
        <v>Zacatecas</v>
      </c>
      <c r="D5054" s="316" t="str">
        <f t="shared" si="541"/>
        <v>Zacatecas</v>
      </c>
      <c r="M5054" s="268" t="str">
        <f t="shared" si="539"/>
        <v/>
      </c>
    </row>
    <row r="5055" spans="1:13" x14ac:dyDescent="0.25">
      <c r="A5055" s="25" t="str">
        <f t="shared" si="537"/>
        <v/>
      </c>
      <c r="B5055" s="258" t="str">
        <f t="shared" si="538"/>
        <v>deleg</v>
      </c>
      <c r="C5055" s="316" t="str">
        <f t="shared" si="540"/>
        <v>Zacatecas</v>
      </c>
      <c r="D5055" s="316" t="str">
        <f t="shared" si="541"/>
        <v>Zacatecas</v>
      </c>
      <c r="M5055" s="268" t="str">
        <f t="shared" si="539"/>
        <v/>
      </c>
    </row>
    <row r="5056" spans="1:13" x14ac:dyDescent="0.25">
      <c r="A5056" s="25" t="str">
        <f t="shared" si="537"/>
        <v/>
      </c>
      <c r="B5056" s="258" t="str">
        <f t="shared" si="538"/>
        <v>deleg</v>
      </c>
      <c r="C5056" s="316" t="str">
        <f t="shared" si="540"/>
        <v>Zacatecas</v>
      </c>
      <c r="D5056" s="316" t="str">
        <f t="shared" si="541"/>
        <v>Zacatecas</v>
      </c>
      <c r="M5056" s="268" t="str">
        <f t="shared" si="539"/>
        <v/>
      </c>
    </row>
    <row r="5057" spans="1:13" x14ac:dyDescent="0.25">
      <c r="A5057" s="25" t="str">
        <f t="shared" si="537"/>
        <v/>
      </c>
      <c r="B5057" s="258" t="str">
        <f t="shared" si="538"/>
        <v>deleg</v>
      </c>
      <c r="C5057" s="316" t="str">
        <f t="shared" si="540"/>
        <v>Zacatecas</v>
      </c>
      <c r="D5057" s="316" t="str">
        <f t="shared" si="541"/>
        <v>Zacatecas</v>
      </c>
      <c r="M5057" s="268" t="str">
        <f t="shared" si="539"/>
        <v/>
      </c>
    </row>
    <row r="5058" spans="1:13" x14ac:dyDescent="0.25">
      <c r="A5058" s="25" t="str">
        <f t="shared" si="537"/>
        <v/>
      </c>
      <c r="B5058" s="258" t="str">
        <f t="shared" si="538"/>
        <v>deleg</v>
      </c>
      <c r="C5058" s="316" t="str">
        <f t="shared" si="540"/>
        <v>Zacatecas</v>
      </c>
      <c r="D5058" s="316" t="str">
        <f t="shared" si="541"/>
        <v>Zacatecas</v>
      </c>
      <c r="M5058" s="268" t="str">
        <f t="shared" si="539"/>
        <v/>
      </c>
    </row>
    <row r="5059" spans="1:13" x14ac:dyDescent="0.25">
      <c r="A5059" s="25" t="str">
        <f t="shared" si="537"/>
        <v/>
      </c>
      <c r="B5059" s="258" t="str">
        <f t="shared" si="538"/>
        <v>deleg</v>
      </c>
      <c r="C5059" s="316" t="str">
        <f t="shared" si="540"/>
        <v>Zacatecas</v>
      </c>
      <c r="D5059" s="316" t="str">
        <f t="shared" si="541"/>
        <v>Zacatecas</v>
      </c>
      <c r="M5059" s="268" t="str">
        <f t="shared" si="539"/>
        <v/>
      </c>
    </row>
    <row r="5060" spans="1:13" x14ac:dyDescent="0.25">
      <c r="A5060" s="25" t="str">
        <f t="shared" si="537"/>
        <v/>
      </c>
      <c r="B5060" s="258" t="str">
        <f t="shared" si="538"/>
        <v>deleg</v>
      </c>
      <c r="C5060" s="316" t="str">
        <f t="shared" si="540"/>
        <v>Zacatecas</v>
      </c>
      <c r="D5060" s="316" t="str">
        <f t="shared" si="541"/>
        <v>Zacatecas</v>
      </c>
      <c r="M5060" s="268" t="str">
        <f t="shared" si="539"/>
        <v/>
      </c>
    </row>
    <row r="5061" spans="1:13" x14ac:dyDescent="0.25">
      <c r="A5061" s="25" t="str">
        <f t="shared" ref="A5061:A5124" si="542">IFERROR(CONCATENATE(B5061,C5061,D5061,MID(H5061,FIND(" ",H5061)+2,LEN(H5061))),"")</f>
        <v/>
      </c>
      <c r="B5061" s="258" t="str">
        <f t="shared" ref="B5061:B5124" si="543">+IF(AND(G5061&lt;&gt;"",J5062="Porcentaje"),TRIM(MID(G5061,1,FIND(" ",G5061,1))),IF(AND(F5061&lt;&gt;"",J5062="Porcentaje"),TRIM(MID(F5061,1,FIND(" ",F5061,1))),IF(AND(E5061&lt;&gt;"",J5062="Porcentaje"),TRIM(MID(E5061,1,FIND(" ",E5061,1))),B5060)))</f>
        <v>deleg</v>
      </c>
      <c r="C5061" s="316" t="str">
        <f t="shared" si="540"/>
        <v>Zacatecas</v>
      </c>
      <c r="D5061" s="316" t="str">
        <f t="shared" si="541"/>
        <v>Zacatecas</v>
      </c>
      <c r="M5061" s="268" t="str">
        <f t="shared" si="539"/>
        <v/>
      </c>
    </row>
    <row r="5062" spans="1:13" x14ac:dyDescent="0.25">
      <c r="A5062" s="25" t="str">
        <f t="shared" si="542"/>
        <v/>
      </c>
      <c r="B5062" s="258" t="str">
        <f t="shared" si="543"/>
        <v>deleg</v>
      </c>
      <c r="C5062" s="316" t="str">
        <f t="shared" si="540"/>
        <v>Zacatecas</v>
      </c>
      <c r="D5062" s="316" t="str">
        <f t="shared" si="541"/>
        <v>Zacatecas</v>
      </c>
      <c r="M5062" s="268" t="str">
        <f t="shared" si="539"/>
        <v/>
      </c>
    </row>
    <row r="5063" spans="1:13" x14ac:dyDescent="0.25">
      <c r="A5063" s="25" t="str">
        <f t="shared" si="542"/>
        <v/>
      </c>
      <c r="B5063" s="258" t="str">
        <f t="shared" si="543"/>
        <v>deleg</v>
      </c>
      <c r="C5063" s="316" t="str">
        <f t="shared" si="540"/>
        <v>Zacatecas</v>
      </c>
      <c r="D5063" s="316" t="str">
        <f t="shared" si="541"/>
        <v>Zacatecas</v>
      </c>
      <c r="M5063" s="268" t="str">
        <f t="shared" ref="M5063:M5126" si="544">IF(H5063&lt;&gt;"",IFERROR(MID(H5063,FIND(" ",H5063)+1,LEN(H5063)),""),"")</f>
        <v/>
      </c>
    </row>
    <row r="5064" spans="1:13" x14ac:dyDescent="0.25">
      <c r="A5064" s="25" t="str">
        <f t="shared" si="542"/>
        <v/>
      </c>
      <c r="B5064" s="258" t="str">
        <f t="shared" si="543"/>
        <v>deleg</v>
      </c>
      <c r="C5064" s="316" t="str">
        <f t="shared" si="540"/>
        <v>Zacatecas</v>
      </c>
      <c r="D5064" s="316" t="str">
        <f t="shared" si="541"/>
        <v>Zacatecas</v>
      </c>
      <c r="M5064" s="268" t="str">
        <f t="shared" si="544"/>
        <v/>
      </c>
    </row>
    <row r="5065" spans="1:13" x14ac:dyDescent="0.25">
      <c r="A5065" s="25" t="str">
        <f t="shared" si="542"/>
        <v/>
      </c>
      <c r="B5065" s="258" t="str">
        <f t="shared" si="543"/>
        <v>deleg</v>
      </c>
      <c r="C5065" s="316" t="str">
        <f t="shared" si="540"/>
        <v>Zacatecas</v>
      </c>
      <c r="D5065" s="316" t="str">
        <f t="shared" si="541"/>
        <v>Zacatecas</v>
      </c>
      <c r="M5065" s="268" t="str">
        <f t="shared" si="544"/>
        <v/>
      </c>
    </row>
    <row r="5066" spans="1:13" x14ac:dyDescent="0.25">
      <c r="A5066" s="25" t="str">
        <f t="shared" si="542"/>
        <v/>
      </c>
      <c r="B5066" s="258" t="str">
        <f t="shared" si="543"/>
        <v>deleg</v>
      </c>
      <c r="C5066" s="316" t="str">
        <f t="shared" si="540"/>
        <v>Zacatecas</v>
      </c>
      <c r="D5066" s="316" t="str">
        <f t="shared" si="541"/>
        <v>Zacatecas</v>
      </c>
      <c r="M5066" s="268" t="str">
        <f t="shared" si="544"/>
        <v/>
      </c>
    </row>
    <row r="5067" spans="1:13" x14ac:dyDescent="0.25">
      <c r="A5067" s="25" t="str">
        <f t="shared" si="542"/>
        <v/>
      </c>
      <c r="B5067" s="258" t="str">
        <f t="shared" si="543"/>
        <v>deleg</v>
      </c>
      <c r="C5067" s="316" t="str">
        <f t="shared" si="540"/>
        <v>Zacatecas</v>
      </c>
      <c r="D5067" s="316" t="str">
        <f t="shared" si="541"/>
        <v>Zacatecas</v>
      </c>
      <c r="M5067" s="268" t="str">
        <f t="shared" si="544"/>
        <v/>
      </c>
    </row>
    <row r="5068" spans="1:13" x14ac:dyDescent="0.25">
      <c r="A5068" s="25" t="str">
        <f t="shared" si="542"/>
        <v/>
      </c>
      <c r="B5068" s="258" t="str">
        <f t="shared" si="543"/>
        <v>deleg</v>
      </c>
      <c r="C5068" s="316" t="str">
        <f t="shared" si="540"/>
        <v>Zacatecas</v>
      </c>
      <c r="D5068" s="316" t="str">
        <f t="shared" si="541"/>
        <v>Zacatecas</v>
      </c>
      <c r="M5068" s="268" t="str">
        <f t="shared" si="544"/>
        <v/>
      </c>
    </row>
    <row r="5069" spans="1:13" x14ac:dyDescent="0.25">
      <c r="A5069" s="25" t="str">
        <f t="shared" si="542"/>
        <v/>
      </c>
      <c r="B5069" s="258" t="str">
        <f t="shared" si="543"/>
        <v>deleg</v>
      </c>
      <c r="C5069" s="316" t="str">
        <f t="shared" si="540"/>
        <v>Zacatecas</v>
      </c>
      <c r="D5069" s="316" t="str">
        <f t="shared" si="541"/>
        <v>Zacatecas</v>
      </c>
      <c r="M5069" s="268" t="str">
        <f t="shared" si="544"/>
        <v/>
      </c>
    </row>
    <row r="5070" spans="1:13" x14ac:dyDescent="0.25">
      <c r="A5070" s="25" t="str">
        <f t="shared" si="542"/>
        <v/>
      </c>
      <c r="B5070" s="258" t="str">
        <f t="shared" si="543"/>
        <v>deleg</v>
      </c>
      <c r="C5070" s="316" t="str">
        <f t="shared" si="540"/>
        <v>Zacatecas</v>
      </c>
      <c r="D5070" s="316" t="str">
        <f t="shared" si="541"/>
        <v>Zacatecas</v>
      </c>
      <c r="M5070" s="268" t="str">
        <f t="shared" si="544"/>
        <v/>
      </c>
    </row>
    <row r="5071" spans="1:13" x14ac:dyDescent="0.25">
      <c r="A5071" s="25" t="str">
        <f t="shared" si="542"/>
        <v/>
      </c>
      <c r="B5071" s="258" t="str">
        <f t="shared" si="543"/>
        <v>deleg</v>
      </c>
      <c r="C5071" s="316" t="str">
        <f t="shared" si="540"/>
        <v>Zacatecas</v>
      </c>
      <c r="D5071" s="316" t="str">
        <f t="shared" si="541"/>
        <v>Zacatecas</v>
      </c>
      <c r="M5071" s="268" t="str">
        <f t="shared" si="544"/>
        <v/>
      </c>
    </row>
    <row r="5072" spans="1:13" x14ac:dyDescent="0.25">
      <c r="A5072" s="25" t="str">
        <f t="shared" si="542"/>
        <v/>
      </c>
      <c r="B5072" s="258" t="str">
        <f t="shared" si="543"/>
        <v>deleg</v>
      </c>
      <c r="C5072" s="316" t="str">
        <f t="shared" si="540"/>
        <v>Zacatecas</v>
      </c>
      <c r="D5072" s="316" t="str">
        <f t="shared" si="541"/>
        <v>Zacatecas</v>
      </c>
      <c r="M5072" s="268" t="str">
        <f t="shared" si="544"/>
        <v/>
      </c>
    </row>
    <row r="5073" spans="1:13" x14ac:dyDescent="0.25">
      <c r="A5073" s="25" t="str">
        <f t="shared" si="542"/>
        <v/>
      </c>
      <c r="B5073" s="258" t="str">
        <f t="shared" si="543"/>
        <v>deleg</v>
      </c>
      <c r="C5073" s="316" t="str">
        <f t="shared" si="540"/>
        <v>Zacatecas</v>
      </c>
      <c r="D5073" s="316" t="str">
        <f t="shared" si="541"/>
        <v>Zacatecas</v>
      </c>
      <c r="M5073" s="268" t="str">
        <f t="shared" si="544"/>
        <v/>
      </c>
    </row>
    <row r="5074" spans="1:13" x14ac:dyDescent="0.25">
      <c r="A5074" s="25" t="str">
        <f t="shared" si="542"/>
        <v/>
      </c>
      <c r="B5074" s="258" t="str">
        <f t="shared" si="543"/>
        <v>deleg</v>
      </c>
      <c r="C5074" s="316" t="str">
        <f t="shared" si="540"/>
        <v>Zacatecas</v>
      </c>
      <c r="D5074" s="316" t="str">
        <f t="shared" si="541"/>
        <v>Zacatecas</v>
      </c>
      <c r="M5074" s="268" t="str">
        <f t="shared" si="544"/>
        <v/>
      </c>
    </row>
    <row r="5075" spans="1:13" x14ac:dyDescent="0.25">
      <c r="A5075" s="25" t="str">
        <f t="shared" si="542"/>
        <v/>
      </c>
      <c r="B5075" s="258" t="str">
        <f t="shared" si="543"/>
        <v>deleg</v>
      </c>
      <c r="C5075" s="316" t="str">
        <f t="shared" si="540"/>
        <v>Zacatecas</v>
      </c>
      <c r="D5075" s="316" t="str">
        <f t="shared" si="541"/>
        <v>Zacatecas</v>
      </c>
      <c r="M5075" s="268" t="str">
        <f t="shared" si="544"/>
        <v/>
      </c>
    </row>
    <row r="5076" spans="1:13" x14ac:dyDescent="0.25">
      <c r="A5076" s="25" t="str">
        <f t="shared" si="542"/>
        <v/>
      </c>
      <c r="B5076" s="258" t="str">
        <f t="shared" si="543"/>
        <v>deleg</v>
      </c>
      <c r="C5076" s="316" t="str">
        <f t="shared" si="540"/>
        <v>Zacatecas</v>
      </c>
      <c r="D5076" s="316" t="str">
        <f t="shared" si="541"/>
        <v>Zacatecas</v>
      </c>
      <c r="M5076" s="268" t="str">
        <f t="shared" si="544"/>
        <v/>
      </c>
    </row>
    <row r="5077" spans="1:13" x14ac:dyDescent="0.25">
      <c r="A5077" s="25" t="str">
        <f t="shared" si="542"/>
        <v/>
      </c>
      <c r="B5077" s="258" t="str">
        <f t="shared" si="543"/>
        <v>deleg</v>
      </c>
      <c r="C5077" s="316" t="str">
        <f t="shared" si="540"/>
        <v>Zacatecas</v>
      </c>
      <c r="D5077" s="316" t="str">
        <f t="shared" si="541"/>
        <v>Zacatecas</v>
      </c>
      <c r="M5077" s="268" t="str">
        <f t="shared" si="544"/>
        <v/>
      </c>
    </row>
    <row r="5078" spans="1:13" x14ac:dyDescent="0.25">
      <c r="A5078" s="25" t="str">
        <f t="shared" si="542"/>
        <v/>
      </c>
      <c r="B5078" s="258" t="str">
        <f t="shared" si="543"/>
        <v>deleg</v>
      </c>
      <c r="C5078" s="316" t="str">
        <f t="shared" si="540"/>
        <v>Zacatecas</v>
      </c>
      <c r="D5078" s="316" t="str">
        <f t="shared" si="541"/>
        <v>Zacatecas</v>
      </c>
      <c r="M5078" s="268" t="str">
        <f t="shared" si="544"/>
        <v/>
      </c>
    </row>
    <row r="5079" spans="1:13" x14ac:dyDescent="0.25">
      <c r="A5079" s="25" t="str">
        <f t="shared" si="542"/>
        <v/>
      </c>
      <c r="B5079" s="258" t="str">
        <f t="shared" si="543"/>
        <v>deleg</v>
      </c>
      <c r="C5079" s="316" t="str">
        <f t="shared" si="540"/>
        <v>Zacatecas</v>
      </c>
      <c r="D5079" s="316" t="str">
        <f t="shared" si="541"/>
        <v>Zacatecas</v>
      </c>
      <c r="M5079" s="268" t="str">
        <f t="shared" si="544"/>
        <v/>
      </c>
    </row>
    <row r="5080" spans="1:13" x14ac:dyDescent="0.25">
      <c r="A5080" s="25" t="str">
        <f t="shared" si="542"/>
        <v/>
      </c>
      <c r="B5080" s="258" t="str">
        <f t="shared" si="543"/>
        <v>deleg</v>
      </c>
      <c r="C5080" s="316" t="str">
        <f t="shared" si="540"/>
        <v>Zacatecas</v>
      </c>
      <c r="D5080" s="316" t="str">
        <f t="shared" si="541"/>
        <v>Zacatecas</v>
      </c>
      <c r="M5080" s="268" t="str">
        <f t="shared" si="544"/>
        <v/>
      </c>
    </row>
    <row r="5081" spans="1:13" x14ac:dyDescent="0.25">
      <c r="A5081" s="25" t="str">
        <f t="shared" si="542"/>
        <v/>
      </c>
      <c r="B5081" s="258" t="str">
        <f t="shared" si="543"/>
        <v>deleg</v>
      </c>
      <c r="C5081" s="316" t="str">
        <f t="shared" si="540"/>
        <v>Zacatecas</v>
      </c>
      <c r="D5081" s="316" t="str">
        <f t="shared" si="541"/>
        <v>Zacatecas</v>
      </c>
      <c r="M5081" s="268" t="str">
        <f t="shared" si="544"/>
        <v/>
      </c>
    </row>
    <row r="5082" spans="1:13" x14ac:dyDescent="0.25">
      <c r="A5082" s="25" t="str">
        <f t="shared" si="542"/>
        <v/>
      </c>
      <c r="B5082" s="258" t="str">
        <f t="shared" si="543"/>
        <v>deleg</v>
      </c>
      <c r="C5082" s="316" t="str">
        <f t="shared" si="540"/>
        <v>Zacatecas</v>
      </c>
      <c r="D5082" s="316" t="str">
        <f t="shared" si="541"/>
        <v>Zacatecas</v>
      </c>
      <c r="M5082" s="268" t="str">
        <f t="shared" si="544"/>
        <v/>
      </c>
    </row>
    <row r="5083" spans="1:13" x14ac:dyDescent="0.25">
      <c r="A5083" s="25" t="str">
        <f t="shared" si="542"/>
        <v/>
      </c>
      <c r="B5083" s="258" t="str">
        <f t="shared" si="543"/>
        <v>deleg</v>
      </c>
      <c r="C5083" s="316" t="str">
        <f t="shared" si="540"/>
        <v>Zacatecas</v>
      </c>
      <c r="D5083" s="316" t="str">
        <f t="shared" si="541"/>
        <v>Zacatecas</v>
      </c>
      <c r="M5083" s="268" t="str">
        <f t="shared" si="544"/>
        <v/>
      </c>
    </row>
    <row r="5084" spans="1:13" x14ac:dyDescent="0.25">
      <c r="A5084" s="25" t="str">
        <f t="shared" si="542"/>
        <v/>
      </c>
      <c r="B5084" s="258" t="str">
        <f t="shared" si="543"/>
        <v>deleg</v>
      </c>
      <c r="C5084" s="316" t="str">
        <f t="shared" si="540"/>
        <v>Zacatecas</v>
      </c>
      <c r="D5084" s="316" t="str">
        <f t="shared" si="541"/>
        <v>Zacatecas</v>
      </c>
      <c r="M5084" s="268" t="str">
        <f t="shared" si="544"/>
        <v/>
      </c>
    </row>
    <row r="5085" spans="1:13" x14ac:dyDescent="0.25">
      <c r="A5085" s="25" t="str">
        <f t="shared" si="542"/>
        <v/>
      </c>
      <c r="B5085" s="258" t="str">
        <f t="shared" si="543"/>
        <v>deleg</v>
      </c>
      <c r="C5085" s="316" t="str">
        <f t="shared" si="540"/>
        <v>Zacatecas</v>
      </c>
      <c r="D5085" s="316" t="str">
        <f t="shared" si="541"/>
        <v>Zacatecas</v>
      </c>
      <c r="M5085" s="268" t="str">
        <f t="shared" si="544"/>
        <v/>
      </c>
    </row>
    <row r="5086" spans="1:13" x14ac:dyDescent="0.25">
      <c r="A5086" s="25" t="str">
        <f t="shared" si="542"/>
        <v/>
      </c>
      <c r="B5086" s="258" t="str">
        <f t="shared" si="543"/>
        <v>deleg</v>
      </c>
      <c r="C5086" s="316" t="str">
        <f t="shared" si="540"/>
        <v>Zacatecas</v>
      </c>
      <c r="D5086" s="316" t="str">
        <f t="shared" si="541"/>
        <v>Zacatecas</v>
      </c>
      <c r="M5086" s="268" t="str">
        <f t="shared" si="544"/>
        <v/>
      </c>
    </row>
    <row r="5087" spans="1:13" x14ac:dyDescent="0.25">
      <c r="A5087" s="25" t="str">
        <f t="shared" si="542"/>
        <v/>
      </c>
      <c r="B5087" s="258" t="str">
        <f t="shared" si="543"/>
        <v>deleg</v>
      </c>
      <c r="C5087" s="316" t="str">
        <f t="shared" si="540"/>
        <v>Zacatecas</v>
      </c>
      <c r="D5087" s="316" t="str">
        <f t="shared" si="541"/>
        <v>Zacatecas</v>
      </c>
      <c r="M5087" s="268" t="str">
        <f t="shared" si="544"/>
        <v/>
      </c>
    </row>
    <row r="5088" spans="1:13" x14ac:dyDescent="0.25">
      <c r="A5088" s="25" t="str">
        <f t="shared" si="542"/>
        <v/>
      </c>
      <c r="B5088" s="258" t="str">
        <f t="shared" si="543"/>
        <v>deleg</v>
      </c>
      <c r="C5088" s="316" t="str">
        <f t="shared" si="540"/>
        <v>Zacatecas</v>
      </c>
      <c r="D5088" s="316" t="str">
        <f t="shared" si="541"/>
        <v>Zacatecas</v>
      </c>
      <c r="M5088" s="268" t="str">
        <f t="shared" si="544"/>
        <v/>
      </c>
    </row>
    <row r="5089" spans="1:13" x14ac:dyDescent="0.25">
      <c r="A5089" s="25" t="str">
        <f t="shared" si="542"/>
        <v/>
      </c>
      <c r="B5089" s="258" t="str">
        <f t="shared" si="543"/>
        <v>deleg</v>
      </c>
      <c r="C5089" s="316" t="str">
        <f t="shared" si="540"/>
        <v>Zacatecas</v>
      </c>
      <c r="D5089" s="316" t="str">
        <f t="shared" si="541"/>
        <v>Zacatecas</v>
      </c>
      <c r="M5089" s="268" t="str">
        <f t="shared" si="544"/>
        <v/>
      </c>
    </row>
    <row r="5090" spans="1:13" x14ac:dyDescent="0.25">
      <c r="A5090" s="25" t="str">
        <f t="shared" si="542"/>
        <v/>
      </c>
      <c r="B5090" s="258" t="str">
        <f t="shared" si="543"/>
        <v>deleg</v>
      </c>
      <c r="C5090" s="316" t="str">
        <f t="shared" si="540"/>
        <v>Zacatecas</v>
      </c>
      <c r="D5090" s="316" t="str">
        <f t="shared" si="541"/>
        <v>Zacatecas</v>
      </c>
      <c r="M5090" s="268" t="str">
        <f t="shared" si="544"/>
        <v/>
      </c>
    </row>
    <row r="5091" spans="1:13" x14ac:dyDescent="0.25">
      <c r="A5091" s="25" t="str">
        <f t="shared" si="542"/>
        <v/>
      </c>
      <c r="B5091" s="258" t="str">
        <f t="shared" si="543"/>
        <v>deleg</v>
      </c>
      <c r="C5091" s="316" t="str">
        <f t="shared" si="540"/>
        <v>Zacatecas</v>
      </c>
      <c r="D5091" s="316" t="str">
        <f t="shared" si="541"/>
        <v>Zacatecas</v>
      </c>
      <c r="M5091" s="268" t="str">
        <f t="shared" si="544"/>
        <v/>
      </c>
    </row>
    <row r="5092" spans="1:13" x14ac:dyDescent="0.25">
      <c r="A5092" s="25" t="str">
        <f t="shared" si="542"/>
        <v/>
      </c>
      <c r="B5092" s="258" t="str">
        <f t="shared" si="543"/>
        <v>deleg</v>
      </c>
      <c r="C5092" s="316" t="str">
        <f t="shared" si="540"/>
        <v>Zacatecas</v>
      </c>
      <c r="D5092" s="316" t="str">
        <f t="shared" si="541"/>
        <v>Zacatecas</v>
      </c>
      <c r="M5092" s="268" t="str">
        <f t="shared" si="544"/>
        <v/>
      </c>
    </row>
    <row r="5093" spans="1:13" x14ac:dyDescent="0.25">
      <c r="A5093" s="25" t="str">
        <f t="shared" si="542"/>
        <v/>
      </c>
      <c r="B5093" s="258" t="str">
        <f t="shared" si="543"/>
        <v>deleg</v>
      </c>
      <c r="C5093" s="316" t="str">
        <f t="shared" si="540"/>
        <v>Zacatecas</v>
      </c>
      <c r="D5093" s="316" t="str">
        <f t="shared" si="541"/>
        <v>Zacatecas</v>
      </c>
      <c r="M5093" s="268" t="str">
        <f t="shared" si="544"/>
        <v/>
      </c>
    </row>
    <row r="5094" spans="1:13" x14ac:dyDescent="0.25">
      <c r="A5094" s="25" t="str">
        <f t="shared" si="542"/>
        <v/>
      </c>
      <c r="B5094" s="258" t="str">
        <f t="shared" si="543"/>
        <v>deleg</v>
      </c>
      <c r="C5094" s="316" t="str">
        <f t="shared" si="540"/>
        <v>Zacatecas</v>
      </c>
      <c r="D5094" s="316" t="str">
        <f t="shared" si="541"/>
        <v>Zacatecas</v>
      </c>
      <c r="M5094" s="268" t="str">
        <f t="shared" si="544"/>
        <v/>
      </c>
    </row>
    <row r="5095" spans="1:13" x14ac:dyDescent="0.25">
      <c r="A5095" s="25" t="str">
        <f t="shared" si="542"/>
        <v/>
      </c>
      <c r="B5095" s="258" t="str">
        <f t="shared" si="543"/>
        <v>deleg</v>
      </c>
      <c r="C5095" s="316" t="str">
        <f t="shared" si="540"/>
        <v>Zacatecas</v>
      </c>
      <c r="D5095" s="316" t="str">
        <f t="shared" si="541"/>
        <v>Zacatecas</v>
      </c>
      <c r="M5095" s="268" t="str">
        <f t="shared" si="544"/>
        <v/>
      </c>
    </row>
    <row r="5096" spans="1:13" x14ac:dyDescent="0.25">
      <c r="A5096" s="25" t="str">
        <f t="shared" si="542"/>
        <v/>
      </c>
      <c r="B5096" s="258" t="str">
        <f t="shared" si="543"/>
        <v>deleg</v>
      </c>
      <c r="C5096" s="316" t="str">
        <f t="shared" si="540"/>
        <v>Zacatecas</v>
      </c>
      <c r="D5096" s="316" t="str">
        <f t="shared" si="541"/>
        <v>Zacatecas</v>
      </c>
      <c r="M5096" s="268" t="str">
        <f t="shared" si="544"/>
        <v/>
      </c>
    </row>
    <row r="5097" spans="1:13" x14ac:dyDescent="0.25">
      <c r="A5097" s="25" t="str">
        <f t="shared" si="542"/>
        <v/>
      </c>
      <c r="B5097" s="258" t="str">
        <f t="shared" si="543"/>
        <v>deleg</v>
      </c>
      <c r="C5097" s="316" t="str">
        <f t="shared" si="540"/>
        <v>Zacatecas</v>
      </c>
      <c r="D5097" s="316" t="str">
        <f t="shared" si="541"/>
        <v>Zacatecas</v>
      </c>
      <c r="M5097" s="268" t="str">
        <f t="shared" si="544"/>
        <v/>
      </c>
    </row>
    <row r="5098" spans="1:13" x14ac:dyDescent="0.25">
      <c r="A5098" s="25" t="str">
        <f t="shared" si="542"/>
        <v/>
      </c>
      <c r="B5098" s="258" t="str">
        <f t="shared" si="543"/>
        <v>deleg</v>
      </c>
      <c r="C5098" s="316" t="str">
        <f t="shared" si="540"/>
        <v>Zacatecas</v>
      </c>
      <c r="D5098" s="316" t="str">
        <f t="shared" si="541"/>
        <v>Zacatecas</v>
      </c>
      <c r="M5098" s="268" t="str">
        <f t="shared" si="544"/>
        <v/>
      </c>
    </row>
    <row r="5099" spans="1:13" x14ac:dyDescent="0.25">
      <c r="A5099" s="25" t="str">
        <f t="shared" si="542"/>
        <v/>
      </c>
      <c r="B5099" s="258" t="str">
        <f t="shared" si="543"/>
        <v>deleg</v>
      </c>
      <c r="C5099" s="316" t="str">
        <f t="shared" si="540"/>
        <v>Zacatecas</v>
      </c>
      <c r="D5099" s="316" t="str">
        <f t="shared" si="541"/>
        <v>Zacatecas</v>
      </c>
      <c r="M5099" s="268" t="str">
        <f t="shared" si="544"/>
        <v/>
      </c>
    </row>
    <row r="5100" spans="1:13" x14ac:dyDescent="0.25">
      <c r="A5100" s="25" t="str">
        <f t="shared" si="542"/>
        <v/>
      </c>
      <c r="B5100" s="258" t="str">
        <f t="shared" si="543"/>
        <v>deleg</v>
      </c>
      <c r="C5100" s="316" t="str">
        <f t="shared" si="540"/>
        <v>Zacatecas</v>
      </c>
      <c r="D5100" s="316" t="str">
        <f t="shared" si="541"/>
        <v>Zacatecas</v>
      </c>
      <c r="M5100" s="268" t="str">
        <f t="shared" si="544"/>
        <v/>
      </c>
    </row>
    <row r="5101" spans="1:13" x14ac:dyDescent="0.25">
      <c r="A5101" s="25" t="str">
        <f t="shared" si="542"/>
        <v/>
      </c>
      <c r="B5101" s="258" t="str">
        <f t="shared" si="543"/>
        <v>deleg</v>
      </c>
      <c r="C5101" s="316" t="str">
        <f t="shared" si="540"/>
        <v>Zacatecas</v>
      </c>
      <c r="D5101" s="316" t="str">
        <f t="shared" si="541"/>
        <v>Zacatecas</v>
      </c>
      <c r="M5101" s="268" t="str">
        <f t="shared" si="544"/>
        <v/>
      </c>
    </row>
    <row r="5102" spans="1:13" x14ac:dyDescent="0.25">
      <c r="A5102" s="25" t="str">
        <f t="shared" si="542"/>
        <v/>
      </c>
      <c r="B5102" s="258" t="str">
        <f t="shared" si="543"/>
        <v>deleg</v>
      </c>
      <c r="C5102" s="316" t="str">
        <f t="shared" si="540"/>
        <v>Zacatecas</v>
      </c>
      <c r="D5102" s="316" t="str">
        <f t="shared" si="541"/>
        <v>Zacatecas</v>
      </c>
      <c r="M5102" s="268" t="str">
        <f t="shared" si="544"/>
        <v/>
      </c>
    </row>
    <row r="5103" spans="1:13" x14ac:dyDescent="0.25">
      <c r="A5103" s="25" t="str">
        <f t="shared" si="542"/>
        <v/>
      </c>
      <c r="B5103" s="258" t="str">
        <f t="shared" si="543"/>
        <v>deleg</v>
      </c>
      <c r="C5103" s="316" t="str">
        <f t="shared" si="540"/>
        <v>Zacatecas</v>
      </c>
      <c r="D5103" s="316" t="str">
        <f t="shared" si="541"/>
        <v>Zacatecas</v>
      </c>
      <c r="M5103" s="268" t="str">
        <f t="shared" si="544"/>
        <v/>
      </c>
    </row>
    <row r="5104" spans="1:13" x14ac:dyDescent="0.25">
      <c r="A5104" s="25" t="str">
        <f t="shared" si="542"/>
        <v/>
      </c>
      <c r="B5104" s="258" t="str">
        <f t="shared" si="543"/>
        <v>deleg</v>
      </c>
      <c r="C5104" s="316" t="str">
        <f t="shared" si="540"/>
        <v>Zacatecas</v>
      </c>
      <c r="D5104" s="316" t="str">
        <f t="shared" si="541"/>
        <v>Zacatecas</v>
      </c>
      <c r="M5104" s="268" t="str">
        <f t="shared" si="544"/>
        <v/>
      </c>
    </row>
    <row r="5105" spans="1:13" x14ac:dyDescent="0.25">
      <c r="A5105" s="25" t="str">
        <f t="shared" si="542"/>
        <v/>
      </c>
      <c r="B5105" s="258" t="str">
        <f t="shared" si="543"/>
        <v>deleg</v>
      </c>
      <c r="C5105" s="316" t="str">
        <f t="shared" si="540"/>
        <v>Zacatecas</v>
      </c>
      <c r="D5105" s="316" t="str">
        <f t="shared" si="541"/>
        <v>Zacatecas</v>
      </c>
      <c r="M5105" s="268" t="str">
        <f t="shared" si="544"/>
        <v/>
      </c>
    </row>
    <row r="5106" spans="1:13" x14ac:dyDescent="0.25">
      <c r="A5106" s="25" t="str">
        <f t="shared" si="542"/>
        <v/>
      </c>
      <c r="B5106" s="258" t="str">
        <f t="shared" si="543"/>
        <v>deleg</v>
      </c>
      <c r="C5106" s="316" t="str">
        <f t="shared" si="540"/>
        <v>Zacatecas</v>
      </c>
      <c r="D5106" s="316" t="str">
        <f t="shared" si="541"/>
        <v>Zacatecas</v>
      </c>
      <c r="M5106" s="268" t="str">
        <f t="shared" si="544"/>
        <v/>
      </c>
    </row>
    <row r="5107" spans="1:13" x14ac:dyDescent="0.25">
      <c r="A5107" s="25" t="str">
        <f t="shared" si="542"/>
        <v/>
      </c>
      <c r="B5107" s="258" t="str">
        <f t="shared" si="543"/>
        <v>deleg</v>
      </c>
      <c r="C5107" s="316" t="str">
        <f t="shared" si="540"/>
        <v>Zacatecas</v>
      </c>
      <c r="D5107" s="316" t="str">
        <f t="shared" si="541"/>
        <v>Zacatecas</v>
      </c>
      <c r="M5107" s="268" t="str">
        <f t="shared" si="544"/>
        <v/>
      </c>
    </row>
    <row r="5108" spans="1:13" x14ac:dyDescent="0.25">
      <c r="A5108" s="25" t="str">
        <f t="shared" si="542"/>
        <v/>
      </c>
      <c r="B5108" s="258" t="str">
        <f t="shared" si="543"/>
        <v>deleg</v>
      </c>
      <c r="C5108" s="316" t="str">
        <f t="shared" si="540"/>
        <v>Zacatecas</v>
      </c>
      <c r="D5108" s="316" t="str">
        <f t="shared" si="541"/>
        <v>Zacatecas</v>
      </c>
      <c r="M5108" s="268" t="str">
        <f t="shared" si="544"/>
        <v/>
      </c>
    </row>
    <row r="5109" spans="1:13" x14ac:dyDescent="0.25">
      <c r="A5109" s="25" t="str">
        <f t="shared" si="542"/>
        <v/>
      </c>
      <c r="B5109" s="258" t="str">
        <f t="shared" si="543"/>
        <v>deleg</v>
      </c>
      <c r="C5109" s="316" t="str">
        <f t="shared" si="540"/>
        <v>Zacatecas</v>
      </c>
      <c r="D5109" s="316" t="str">
        <f t="shared" si="541"/>
        <v>Zacatecas</v>
      </c>
      <c r="M5109" s="268" t="str">
        <f t="shared" si="544"/>
        <v/>
      </c>
    </row>
    <row r="5110" spans="1:13" x14ac:dyDescent="0.25">
      <c r="A5110" s="25" t="str">
        <f t="shared" si="542"/>
        <v/>
      </c>
      <c r="B5110" s="258" t="str">
        <f t="shared" si="543"/>
        <v>deleg</v>
      </c>
      <c r="C5110" s="316" t="str">
        <f t="shared" si="540"/>
        <v>Zacatecas</v>
      </c>
      <c r="D5110" s="316" t="str">
        <f t="shared" si="541"/>
        <v>Zacatecas</v>
      </c>
      <c r="M5110" s="268" t="str">
        <f t="shared" si="544"/>
        <v/>
      </c>
    </row>
    <row r="5111" spans="1:13" x14ac:dyDescent="0.25">
      <c r="A5111" s="25" t="str">
        <f t="shared" si="542"/>
        <v/>
      </c>
      <c r="B5111" s="258" t="str">
        <f t="shared" si="543"/>
        <v>deleg</v>
      </c>
      <c r="C5111" s="316" t="str">
        <f t="shared" si="540"/>
        <v>Zacatecas</v>
      </c>
      <c r="D5111" s="316" t="str">
        <f t="shared" si="541"/>
        <v>Zacatecas</v>
      </c>
      <c r="M5111" s="268" t="str">
        <f t="shared" si="544"/>
        <v/>
      </c>
    </row>
    <row r="5112" spans="1:13" x14ac:dyDescent="0.25">
      <c r="A5112" s="25" t="str">
        <f t="shared" si="542"/>
        <v/>
      </c>
      <c r="B5112" s="258" t="str">
        <f t="shared" si="543"/>
        <v>deleg</v>
      </c>
      <c r="C5112" s="316" t="str">
        <f t="shared" si="540"/>
        <v>Zacatecas</v>
      </c>
      <c r="D5112" s="316" t="str">
        <f t="shared" si="541"/>
        <v>Zacatecas</v>
      </c>
      <c r="M5112" s="268" t="str">
        <f t="shared" si="544"/>
        <v/>
      </c>
    </row>
    <row r="5113" spans="1:13" x14ac:dyDescent="0.25">
      <c r="A5113" s="25" t="str">
        <f t="shared" si="542"/>
        <v/>
      </c>
      <c r="B5113" s="258" t="str">
        <f t="shared" si="543"/>
        <v>deleg</v>
      </c>
      <c r="C5113" s="316" t="str">
        <f t="shared" si="540"/>
        <v>Zacatecas</v>
      </c>
      <c r="D5113" s="316" t="str">
        <f t="shared" si="541"/>
        <v>Zacatecas</v>
      </c>
      <c r="M5113" s="268" t="str">
        <f t="shared" si="544"/>
        <v/>
      </c>
    </row>
    <row r="5114" spans="1:13" x14ac:dyDescent="0.25">
      <c r="A5114" s="25" t="str">
        <f t="shared" si="542"/>
        <v/>
      </c>
      <c r="B5114" s="258" t="str">
        <f t="shared" si="543"/>
        <v>deleg</v>
      </c>
      <c r="C5114" s="316" t="str">
        <f t="shared" si="540"/>
        <v>Zacatecas</v>
      </c>
      <c r="D5114" s="316" t="str">
        <f t="shared" si="541"/>
        <v>Zacatecas</v>
      </c>
      <c r="M5114" s="268" t="str">
        <f t="shared" si="544"/>
        <v/>
      </c>
    </row>
    <row r="5115" spans="1:13" x14ac:dyDescent="0.25">
      <c r="A5115" s="25" t="str">
        <f t="shared" si="542"/>
        <v/>
      </c>
      <c r="B5115" s="258" t="str">
        <f t="shared" si="543"/>
        <v>deleg</v>
      </c>
      <c r="C5115" s="316" t="str">
        <f t="shared" si="540"/>
        <v>Zacatecas</v>
      </c>
      <c r="D5115" s="316" t="str">
        <f t="shared" si="541"/>
        <v>Zacatecas</v>
      </c>
      <c r="M5115" s="268" t="str">
        <f t="shared" si="544"/>
        <v/>
      </c>
    </row>
    <row r="5116" spans="1:13" x14ac:dyDescent="0.25">
      <c r="A5116" s="25" t="str">
        <f t="shared" si="542"/>
        <v/>
      </c>
      <c r="B5116" s="258" t="str">
        <f t="shared" si="543"/>
        <v>deleg</v>
      </c>
      <c r="C5116" s="316" t="str">
        <f t="shared" ref="C5116:C5179" si="545">+IF(AND(E5116&lt;&gt;"",G5116="$BTRATOU_MOT MOTIVO DE MAL TRATOa"),TRIM(MID(E5116,FIND(" ",E5116,1),LEN(E5116))),IF(AND(D5116&lt;&gt;"Primer nivel",D5116&lt;&gt;"Segundo nivel"),D5116,C5115))</f>
        <v>Zacatecas</v>
      </c>
      <c r="D5116" s="316" t="str">
        <f t="shared" ref="D5116:D5179" si="546">+IF(AND(G5116&lt;&gt;"",J5117="Porcentaje"),"Nacional",IF(AND(F5116&lt;&gt;"",G5116="$BTRATOU_MOT MOTIVO DE MAL TRATOa"),TRIM(MID(F5116,FIND(" ",F5116,1),LEN(F5116))),D5115))</f>
        <v>Zacatecas</v>
      </c>
      <c r="M5116" s="268" t="str">
        <f t="shared" si="544"/>
        <v/>
      </c>
    </row>
    <row r="5117" spans="1:13" x14ac:dyDescent="0.25">
      <c r="A5117" s="25" t="str">
        <f t="shared" si="542"/>
        <v/>
      </c>
      <c r="B5117" s="258" t="str">
        <f t="shared" si="543"/>
        <v>deleg</v>
      </c>
      <c r="C5117" s="316" t="str">
        <f t="shared" si="545"/>
        <v>Zacatecas</v>
      </c>
      <c r="D5117" s="316" t="str">
        <f t="shared" si="546"/>
        <v>Zacatecas</v>
      </c>
      <c r="M5117" s="268" t="str">
        <f t="shared" si="544"/>
        <v/>
      </c>
    </row>
    <row r="5118" spans="1:13" x14ac:dyDescent="0.25">
      <c r="A5118" s="25" t="str">
        <f t="shared" si="542"/>
        <v/>
      </c>
      <c r="B5118" s="258" t="str">
        <f t="shared" si="543"/>
        <v>deleg</v>
      </c>
      <c r="C5118" s="316" t="str">
        <f t="shared" si="545"/>
        <v>Zacatecas</v>
      </c>
      <c r="D5118" s="316" t="str">
        <f t="shared" si="546"/>
        <v>Zacatecas</v>
      </c>
      <c r="M5118" s="268" t="str">
        <f t="shared" si="544"/>
        <v/>
      </c>
    </row>
    <row r="5119" spans="1:13" x14ac:dyDescent="0.25">
      <c r="A5119" s="25" t="str">
        <f t="shared" si="542"/>
        <v/>
      </c>
      <c r="B5119" s="258" t="str">
        <f t="shared" si="543"/>
        <v>deleg</v>
      </c>
      <c r="C5119" s="316" t="str">
        <f t="shared" si="545"/>
        <v>Zacatecas</v>
      </c>
      <c r="D5119" s="316" t="str">
        <f t="shared" si="546"/>
        <v>Zacatecas</v>
      </c>
      <c r="M5119" s="268" t="str">
        <f t="shared" si="544"/>
        <v/>
      </c>
    </row>
    <row r="5120" spans="1:13" x14ac:dyDescent="0.25">
      <c r="A5120" s="25" t="str">
        <f t="shared" si="542"/>
        <v/>
      </c>
      <c r="B5120" s="258" t="str">
        <f t="shared" si="543"/>
        <v>deleg</v>
      </c>
      <c r="C5120" s="316" t="str">
        <f t="shared" si="545"/>
        <v>Zacatecas</v>
      </c>
      <c r="D5120" s="316" t="str">
        <f t="shared" si="546"/>
        <v>Zacatecas</v>
      </c>
      <c r="M5120" s="268" t="str">
        <f t="shared" si="544"/>
        <v/>
      </c>
    </row>
    <row r="5121" spans="1:13" x14ac:dyDescent="0.25">
      <c r="A5121" s="25" t="str">
        <f t="shared" si="542"/>
        <v/>
      </c>
      <c r="B5121" s="258" t="str">
        <f t="shared" si="543"/>
        <v>deleg</v>
      </c>
      <c r="C5121" s="316" t="str">
        <f t="shared" si="545"/>
        <v>Zacatecas</v>
      </c>
      <c r="D5121" s="316" t="str">
        <f t="shared" si="546"/>
        <v>Zacatecas</v>
      </c>
      <c r="M5121" s="268" t="str">
        <f t="shared" si="544"/>
        <v/>
      </c>
    </row>
    <row r="5122" spans="1:13" x14ac:dyDescent="0.25">
      <c r="A5122" s="25" t="str">
        <f t="shared" si="542"/>
        <v/>
      </c>
      <c r="B5122" s="258" t="str">
        <f t="shared" si="543"/>
        <v>deleg</v>
      </c>
      <c r="C5122" s="316" t="str">
        <f t="shared" si="545"/>
        <v>Zacatecas</v>
      </c>
      <c r="D5122" s="316" t="str">
        <f t="shared" si="546"/>
        <v>Zacatecas</v>
      </c>
      <c r="M5122" s="268" t="str">
        <f t="shared" si="544"/>
        <v/>
      </c>
    </row>
    <row r="5123" spans="1:13" x14ac:dyDescent="0.25">
      <c r="A5123" s="25" t="str">
        <f t="shared" si="542"/>
        <v/>
      </c>
      <c r="B5123" s="258" t="str">
        <f t="shared" si="543"/>
        <v>deleg</v>
      </c>
      <c r="C5123" s="316" t="str">
        <f t="shared" si="545"/>
        <v>Zacatecas</v>
      </c>
      <c r="D5123" s="316" t="str">
        <f t="shared" si="546"/>
        <v>Zacatecas</v>
      </c>
      <c r="M5123" s="268" t="str">
        <f t="shared" si="544"/>
        <v/>
      </c>
    </row>
    <row r="5124" spans="1:13" x14ac:dyDescent="0.25">
      <c r="A5124" s="25" t="str">
        <f t="shared" si="542"/>
        <v/>
      </c>
      <c r="B5124" s="258" t="str">
        <f t="shared" si="543"/>
        <v>deleg</v>
      </c>
      <c r="C5124" s="316" t="str">
        <f t="shared" si="545"/>
        <v>Zacatecas</v>
      </c>
      <c r="D5124" s="316" t="str">
        <f t="shared" si="546"/>
        <v>Zacatecas</v>
      </c>
      <c r="M5124" s="268" t="str">
        <f t="shared" si="544"/>
        <v/>
      </c>
    </row>
    <row r="5125" spans="1:13" x14ac:dyDescent="0.25">
      <c r="A5125" s="25" t="str">
        <f t="shared" ref="A5125:A5188" si="547">IFERROR(CONCATENATE(B5125,C5125,D5125,MID(H5125,FIND(" ",H5125)+2,LEN(H5125))),"")</f>
        <v/>
      </c>
      <c r="B5125" s="258" t="str">
        <f t="shared" ref="B5125:B5188" si="548">+IF(AND(G5125&lt;&gt;"",J5126="Porcentaje"),TRIM(MID(G5125,1,FIND(" ",G5125,1))),IF(AND(F5125&lt;&gt;"",J5126="Porcentaje"),TRIM(MID(F5125,1,FIND(" ",F5125,1))),IF(AND(E5125&lt;&gt;"",J5126="Porcentaje"),TRIM(MID(E5125,1,FIND(" ",E5125,1))),B5124)))</f>
        <v>deleg</v>
      </c>
      <c r="C5125" s="316" t="str">
        <f t="shared" si="545"/>
        <v>Zacatecas</v>
      </c>
      <c r="D5125" s="316" t="str">
        <f t="shared" si="546"/>
        <v>Zacatecas</v>
      </c>
      <c r="M5125" s="268" t="str">
        <f t="shared" si="544"/>
        <v/>
      </c>
    </row>
    <row r="5126" spans="1:13" x14ac:dyDescent="0.25">
      <c r="A5126" s="25" t="str">
        <f t="shared" si="547"/>
        <v/>
      </c>
      <c r="B5126" s="258" t="str">
        <f t="shared" si="548"/>
        <v>deleg</v>
      </c>
      <c r="C5126" s="316" t="str">
        <f t="shared" si="545"/>
        <v>Zacatecas</v>
      </c>
      <c r="D5126" s="316" t="str">
        <f t="shared" si="546"/>
        <v>Zacatecas</v>
      </c>
      <c r="M5126" s="268" t="str">
        <f t="shared" si="544"/>
        <v/>
      </c>
    </row>
    <row r="5127" spans="1:13" x14ac:dyDescent="0.25">
      <c r="A5127" s="25" t="str">
        <f t="shared" si="547"/>
        <v/>
      </c>
      <c r="B5127" s="258" t="str">
        <f t="shared" si="548"/>
        <v>deleg</v>
      </c>
      <c r="C5127" s="316" t="str">
        <f t="shared" si="545"/>
        <v>Zacatecas</v>
      </c>
      <c r="D5127" s="316" t="str">
        <f t="shared" si="546"/>
        <v>Zacatecas</v>
      </c>
      <c r="M5127" s="268" t="str">
        <f t="shared" ref="M5127:M5190" si="549">IF(H5127&lt;&gt;"",IFERROR(MID(H5127,FIND(" ",H5127)+1,LEN(H5127)),""),"")</f>
        <v/>
      </c>
    </row>
    <row r="5128" spans="1:13" x14ac:dyDescent="0.25">
      <c r="A5128" s="25" t="str">
        <f t="shared" si="547"/>
        <v/>
      </c>
      <c r="B5128" s="258" t="str">
        <f t="shared" si="548"/>
        <v>deleg</v>
      </c>
      <c r="C5128" s="316" t="str">
        <f t="shared" si="545"/>
        <v>Zacatecas</v>
      </c>
      <c r="D5128" s="316" t="str">
        <f t="shared" si="546"/>
        <v>Zacatecas</v>
      </c>
      <c r="M5128" s="268" t="str">
        <f t="shared" si="549"/>
        <v/>
      </c>
    </row>
    <row r="5129" spans="1:13" x14ac:dyDescent="0.25">
      <c r="A5129" s="25" t="str">
        <f t="shared" si="547"/>
        <v/>
      </c>
      <c r="B5129" s="258" t="str">
        <f t="shared" si="548"/>
        <v>deleg</v>
      </c>
      <c r="C5129" s="316" t="str">
        <f t="shared" si="545"/>
        <v>Zacatecas</v>
      </c>
      <c r="D5129" s="316" t="str">
        <f t="shared" si="546"/>
        <v>Zacatecas</v>
      </c>
      <c r="M5129" s="268" t="str">
        <f t="shared" si="549"/>
        <v/>
      </c>
    </row>
    <row r="5130" spans="1:13" x14ac:dyDescent="0.25">
      <c r="A5130" s="25" t="str">
        <f t="shared" si="547"/>
        <v/>
      </c>
      <c r="B5130" s="258" t="str">
        <f t="shared" si="548"/>
        <v>deleg</v>
      </c>
      <c r="C5130" s="316" t="str">
        <f t="shared" si="545"/>
        <v>Zacatecas</v>
      </c>
      <c r="D5130" s="316" t="str">
        <f t="shared" si="546"/>
        <v>Zacatecas</v>
      </c>
      <c r="M5130" s="268" t="str">
        <f t="shared" si="549"/>
        <v/>
      </c>
    </row>
    <row r="5131" spans="1:13" x14ac:dyDescent="0.25">
      <c r="A5131" s="25" t="str">
        <f t="shared" si="547"/>
        <v/>
      </c>
      <c r="B5131" s="258" t="str">
        <f t="shared" si="548"/>
        <v>deleg</v>
      </c>
      <c r="C5131" s="316" t="str">
        <f t="shared" si="545"/>
        <v>Zacatecas</v>
      </c>
      <c r="D5131" s="316" t="str">
        <f t="shared" si="546"/>
        <v>Zacatecas</v>
      </c>
      <c r="M5131" s="268" t="str">
        <f t="shared" si="549"/>
        <v/>
      </c>
    </row>
    <row r="5132" spans="1:13" x14ac:dyDescent="0.25">
      <c r="A5132" s="25" t="str">
        <f t="shared" si="547"/>
        <v/>
      </c>
      <c r="B5132" s="258" t="str">
        <f t="shared" si="548"/>
        <v>deleg</v>
      </c>
      <c r="C5132" s="316" t="str">
        <f t="shared" si="545"/>
        <v>Zacatecas</v>
      </c>
      <c r="D5132" s="316" t="str">
        <f t="shared" si="546"/>
        <v>Zacatecas</v>
      </c>
      <c r="M5132" s="268" t="str">
        <f t="shared" si="549"/>
        <v/>
      </c>
    </row>
    <row r="5133" spans="1:13" x14ac:dyDescent="0.25">
      <c r="A5133" s="25" t="str">
        <f t="shared" si="547"/>
        <v/>
      </c>
      <c r="B5133" s="258" t="str">
        <f t="shared" si="548"/>
        <v>deleg</v>
      </c>
      <c r="C5133" s="316" t="str">
        <f t="shared" si="545"/>
        <v>Zacatecas</v>
      </c>
      <c r="D5133" s="316" t="str">
        <f t="shared" si="546"/>
        <v>Zacatecas</v>
      </c>
      <c r="M5133" s="268" t="str">
        <f t="shared" si="549"/>
        <v/>
      </c>
    </row>
    <row r="5134" spans="1:13" x14ac:dyDescent="0.25">
      <c r="A5134" s="25" t="str">
        <f t="shared" si="547"/>
        <v/>
      </c>
      <c r="B5134" s="258" t="str">
        <f t="shared" si="548"/>
        <v>deleg</v>
      </c>
      <c r="C5134" s="316" t="str">
        <f t="shared" si="545"/>
        <v>Zacatecas</v>
      </c>
      <c r="D5134" s="316" t="str">
        <f t="shared" si="546"/>
        <v>Zacatecas</v>
      </c>
      <c r="M5134" s="268" t="str">
        <f t="shared" si="549"/>
        <v/>
      </c>
    </row>
    <row r="5135" spans="1:13" x14ac:dyDescent="0.25">
      <c r="A5135" s="25" t="str">
        <f t="shared" si="547"/>
        <v/>
      </c>
      <c r="B5135" s="258" t="str">
        <f t="shared" si="548"/>
        <v>deleg</v>
      </c>
      <c r="C5135" s="316" t="str">
        <f t="shared" si="545"/>
        <v>Zacatecas</v>
      </c>
      <c r="D5135" s="316" t="str">
        <f t="shared" si="546"/>
        <v>Zacatecas</v>
      </c>
      <c r="M5135" s="268" t="str">
        <f t="shared" si="549"/>
        <v/>
      </c>
    </row>
    <row r="5136" spans="1:13" x14ac:dyDescent="0.25">
      <c r="A5136" s="25" t="str">
        <f t="shared" si="547"/>
        <v/>
      </c>
      <c r="B5136" s="258" t="str">
        <f t="shared" si="548"/>
        <v>deleg</v>
      </c>
      <c r="C5136" s="316" t="str">
        <f t="shared" si="545"/>
        <v>Zacatecas</v>
      </c>
      <c r="D5136" s="316" t="str">
        <f t="shared" si="546"/>
        <v>Zacatecas</v>
      </c>
      <c r="M5136" s="268" t="str">
        <f t="shared" si="549"/>
        <v/>
      </c>
    </row>
    <row r="5137" spans="1:13" x14ac:dyDescent="0.25">
      <c r="A5137" s="25" t="str">
        <f t="shared" si="547"/>
        <v/>
      </c>
      <c r="B5137" s="258" t="str">
        <f t="shared" si="548"/>
        <v>deleg</v>
      </c>
      <c r="C5137" s="316" t="str">
        <f t="shared" si="545"/>
        <v>Zacatecas</v>
      </c>
      <c r="D5137" s="316" t="str">
        <f t="shared" si="546"/>
        <v>Zacatecas</v>
      </c>
      <c r="M5137" s="268" t="str">
        <f t="shared" si="549"/>
        <v/>
      </c>
    </row>
    <row r="5138" spans="1:13" x14ac:dyDescent="0.25">
      <c r="A5138" s="25" t="str">
        <f t="shared" si="547"/>
        <v/>
      </c>
      <c r="B5138" s="258" t="str">
        <f t="shared" si="548"/>
        <v>deleg</v>
      </c>
      <c r="C5138" s="316" t="str">
        <f t="shared" si="545"/>
        <v>Zacatecas</v>
      </c>
      <c r="D5138" s="316" t="str">
        <f t="shared" si="546"/>
        <v>Zacatecas</v>
      </c>
      <c r="M5138" s="268" t="str">
        <f t="shared" si="549"/>
        <v/>
      </c>
    </row>
    <row r="5139" spans="1:13" x14ac:dyDescent="0.25">
      <c r="A5139" s="25" t="str">
        <f t="shared" si="547"/>
        <v/>
      </c>
      <c r="B5139" s="258" t="str">
        <f t="shared" si="548"/>
        <v>deleg</v>
      </c>
      <c r="C5139" s="316" t="str">
        <f t="shared" si="545"/>
        <v>Zacatecas</v>
      </c>
      <c r="D5139" s="316" t="str">
        <f t="shared" si="546"/>
        <v>Zacatecas</v>
      </c>
      <c r="M5139" s="268" t="str">
        <f t="shared" si="549"/>
        <v/>
      </c>
    </row>
    <row r="5140" spans="1:13" x14ac:dyDescent="0.25">
      <c r="A5140" s="25" t="str">
        <f t="shared" si="547"/>
        <v/>
      </c>
      <c r="B5140" s="258" t="str">
        <f t="shared" si="548"/>
        <v>deleg</v>
      </c>
      <c r="C5140" s="316" t="str">
        <f t="shared" si="545"/>
        <v>Zacatecas</v>
      </c>
      <c r="D5140" s="316" t="str">
        <f t="shared" si="546"/>
        <v>Zacatecas</v>
      </c>
      <c r="M5140" s="268" t="str">
        <f t="shared" si="549"/>
        <v/>
      </c>
    </row>
    <row r="5141" spans="1:13" x14ac:dyDescent="0.25">
      <c r="A5141" s="25" t="str">
        <f t="shared" si="547"/>
        <v/>
      </c>
      <c r="B5141" s="258" t="str">
        <f t="shared" si="548"/>
        <v>deleg</v>
      </c>
      <c r="C5141" s="316" t="str">
        <f t="shared" si="545"/>
        <v>Zacatecas</v>
      </c>
      <c r="D5141" s="316" t="str">
        <f t="shared" si="546"/>
        <v>Zacatecas</v>
      </c>
      <c r="M5141" s="268" t="str">
        <f t="shared" si="549"/>
        <v/>
      </c>
    </row>
    <row r="5142" spans="1:13" x14ac:dyDescent="0.25">
      <c r="A5142" s="25" t="str">
        <f t="shared" si="547"/>
        <v/>
      </c>
      <c r="B5142" s="258" t="str">
        <f t="shared" si="548"/>
        <v>deleg</v>
      </c>
      <c r="C5142" s="316" t="str">
        <f t="shared" si="545"/>
        <v>Zacatecas</v>
      </c>
      <c r="D5142" s="316" t="str">
        <f t="shared" si="546"/>
        <v>Zacatecas</v>
      </c>
      <c r="M5142" s="268" t="str">
        <f t="shared" si="549"/>
        <v/>
      </c>
    </row>
    <row r="5143" spans="1:13" x14ac:dyDescent="0.25">
      <c r="A5143" s="25" t="str">
        <f t="shared" si="547"/>
        <v/>
      </c>
      <c r="B5143" s="258" t="str">
        <f t="shared" si="548"/>
        <v>deleg</v>
      </c>
      <c r="C5143" s="316" t="str">
        <f t="shared" si="545"/>
        <v>Zacatecas</v>
      </c>
      <c r="D5143" s="316" t="str">
        <f t="shared" si="546"/>
        <v>Zacatecas</v>
      </c>
      <c r="M5143" s="268" t="str">
        <f t="shared" si="549"/>
        <v/>
      </c>
    </row>
    <row r="5144" spans="1:13" x14ac:dyDescent="0.25">
      <c r="A5144" s="25" t="str">
        <f t="shared" si="547"/>
        <v/>
      </c>
      <c r="B5144" s="258" t="str">
        <f t="shared" si="548"/>
        <v>deleg</v>
      </c>
      <c r="C5144" s="316" t="str">
        <f t="shared" si="545"/>
        <v>Zacatecas</v>
      </c>
      <c r="D5144" s="316" t="str">
        <f t="shared" si="546"/>
        <v>Zacatecas</v>
      </c>
      <c r="M5144" s="268" t="str">
        <f t="shared" si="549"/>
        <v/>
      </c>
    </row>
    <row r="5145" spans="1:13" x14ac:dyDescent="0.25">
      <c r="A5145" s="25" t="str">
        <f t="shared" si="547"/>
        <v/>
      </c>
      <c r="B5145" s="258" t="str">
        <f t="shared" si="548"/>
        <v>deleg</v>
      </c>
      <c r="C5145" s="316" t="str">
        <f t="shared" si="545"/>
        <v>Zacatecas</v>
      </c>
      <c r="D5145" s="316" t="str">
        <f t="shared" si="546"/>
        <v>Zacatecas</v>
      </c>
      <c r="M5145" s="268" t="str">
        <f t="shared" si="549"/>
        <v/>
      </c>
    </row>
    <row r="5146" spans="1:13" x14ac:dyDescent="0.25">
      <c r="A5146" s="25" t="str">
        <f t="shared" si="547"/>
        <v/>
      </c>
      <c r="B5146" s="258" t="str">
        <f t="shared" si="548"/>
        <v>deleg</v>
      </c>
      <c r="C5146" s="316" t="str">
        <f t="shared" si="545"/>
        <v>Zacatecas</v>
      </c>
      <c r="D5146" s="316" t="str">
        <f t="shared" si="546"/>
        <v>Zacatecas</v>
      </c>
      <c r="M5146" s="268" t="str">
        <f t="shared" si="549"/>
        <v/>
      </c>
    </row>
    <row r="5147" spans="1:13" x14ac:dyDescent="0.25">
      <c r="A5147" s="25" t="str">
        <f t="shared" si="547"/>
        <v/>
      </c>
      <c r="B5147" s="258" t="str">
        <f t="shared" si="548"/>
        <v>deleg</v>
      </c>
      <c r="C5147" s="316" t="str">
        <f t="shared" si="545"/>
        <v>Zacatecas</v>
      </c>
      <c r="D5147" s="316" t="str">
        <f t="shared" si="546"/>
        <v>Zacatecas</v>
      </c>
      <c r="M5147" s="268" t="str">
        <f t="shared" si="549"/>
        <v/>
      </c>
    </row>
    <row r="5148" spans="1:13" x14ac:dyDescent="0.25">
      <c r="A5148" s="25" t="str">
        <f t="shared" si="547"/>
        <v/>
      </c>
      <c r="B5148" s="258" t="str">
        <f t="shared" si="548"/>
        <v>deleg</v>
      </c>
      <c r="C5148" s="316" t="str">
        <f t="shared" si="545"/>
        <v>Zacatecas</v>
      </c>
      <c r="D5148" s="316" t="str">
        <f t="shared" si="546"/>
        <v>Zacatecas</v>
      </c>
      <c r="M5148" s="268" t="str">
        <f t="shared" si="549"/>
        <v/>
      </c>
    </row>
    <row r="5149" spans="1:13" x14ac:dyDescent="0.25">
      <c r="A5149" s="25" t="str">
        <f t="shared" si="547"/>
        <v/>
      </c>
      <c r="B5149" s="258" t="str">
        <f t="shared" si="548"/>
        <v>deleg</v>
      </c>
      <c r="C5149" s="316" t="str">
        <f t="shared" si="545"/>
        <v>Zacatecas</v>
      </c>
      <c r="D5149" s="316" t="str">
        <f t="shared" si="546"/>
        <v>Zacatecas</v>
      </c>
      <c r="M5149" s="268" t="str">
        <f t="shared" si="549"/>
        <v/>
      </c>
    </row>
    <row r="5150" spans="1:13" x14ac:dyDescent="0.25">
      <c r="A5150" s="25" t="str">
        <f t="shared" si="547"/>
        <v/>
      </c>
      <c r="B5150" s="258" t="str">
        <f t="shared" si="548"/>
        <v>deleg</v>
      </c>
      <c r="C5150" s="316" t="str">
        <f t="shared" si="545"/>
        <v>Zacatecas</v>
      </c>
      <c r="D5150" s="316" t="str">
        <f t="shared" si="546"/>
        <v>Zacatecas</v>
      </c>
      <c r="M5150" s="268" t="str">
        <f t="shared" si="549"/>
        <v/>
      </c>
    </row>
    <row r="5151" spans="1:13" x14ac:dyDescent="0.25">
      <c r="A5151" s="25" t="str">
        <f t="shared" si="547"/>
        <v/>
      </c>
      <c r="B5151" s="258" t="str">
        <f t="shared" si="548"/>
        <v>deleg</v>
      </c>
      <c r="C5151" s="316" t="str">
        <f t="shared" si="545"/>
        <v>Zacatecas</v>
      </c>
      <c r="D5151" s="316" t="str">
        <f t="shared" si="546"/>
        <v>Zacatecas</v>
      </c>
      <c r="M5151" s="268" t="str">
        <f t="shared" si="549"/>
        <v/>
      </c>
    </row>
    <row r="5152" spans="1:13" x14ac:dyDescent="0.25">
      <c r="A5152" s="25" t="str">
        <f t="shared" si="547"/>
        <v/>
      </c>
      <c r="B5152" s="258" t="str">
        <f t="shared" si="548"/>
        <v>deleg</v>
      </c>
      <c r="C5152" s="316" t="str">
        <f t="shared" si="545"/>
        <v>Zacatecas</v>
      </c>
      <c r="D5152" s="316" t="str">
        <f t="shared" si="546"/>
        <v>Zacatecas</v>
      </c>
      <c r="M5152" s="268" t="str">
        <f t="shared" si="549"/>
        <v/>
      </c>
    </row>
    <row r="5153" spans="1:13" x14ac:dyDescent="0.25">
      <c r="A5153" s="25" t="str">
        <f t="shared" si="547"/>
        <v/>
      </c>
      <c r="B5153" s="258" t="str">
        <f t="shared" si="548"/>
        <v>deleg</v>
      </c>
      <c r="C5153" s="316" t="str">
        <f t="shared" si="545"/>
        <v>Zacatecas</v>
      </c>
      <c r="D5153" s="316" t="str">
        <f t="shared" si="546"/>
        <v>Zacatecas</v>
      </c>
      <c r="M5153" s="268" t="str">
        <f t="shared" si="549"/>
        <v/>
      </c>
    </row>
    <row r="5154" spans="1:13" x14ac:dyDescent="0.25">
      <c r="A5154" s="25" t="str">
        <f t="shared" si="547"/>
        <v/>
      </c>
      <c r="B5154" s="258" t="str">
        <f t="shared" si="548"/>
        <v>deleg</v>
      </c>
      <c r="C5154" s="316" t="str">
        <f t="shared" si="545"/>
        <v>Zacatecas</v>
      </c>
      <c r="D5154" s="316" t="str">
        <f t="shared" si="546"/>
        <v>Zacatecas</v>
      </c>
      <c r="M5154" s="268" t="str">
        <f t="shared" si="549"/>
        <v/>
      </c>
    </row>
    <row r="5155" spans="1:13" x14ac:dyDescent="0.25">
      <c r="A5155" s="25" t="str">
        <f t="shared" si="547"/>
        <v/>
      </c>
      <c r="B5155" s="258" t="str">
        <f t="shared" si="548"/>
        <v>deleg</v>
      </c>
      <c r="C5155" s="316" t="str">
        <f t="shared" si="545"/>
        <v>Zacatecas</v>
      </c>
      <c r="D5155" s="316" t="str">
        <f t="shared" si="546"/>
        <v>Zacatecas</v>
      </c>
      <c r="M5155" s="268" t="str">
        <f t="shared" si="549"/>
        <v/>
      </c>
    </row>
    <row r="5156" spans="1:13" x14ac:dyDescent="0.25">
      <c r="A5156" s="25" t="str">
        <f t="shared" si="547"/>
        <v/>
      </c>
      <c r="B5156" s="258" t="str">
        <f t="shared" si="548"/>
        <v>deleg</v>
      </c>
      <c r="C5156" s="316" t="str">
        <f t="shared" si="545"/>
        <v>Zacatecas</v>
      </c>
      <c r="D5156" s="316" t="str">
        <f t="shared" si="546"/>
        <v>Zacatecas</v>
      </c>
      <c r="M5156" s="268" t="str">
        <f t="shared" si="549"/>
        <v/>
      </c>
    </row>
    <row r="5157" spans="1:13" x14ac:dyDescent="0.25">
      <c r="A5157" s="25" t="str">
        <f t="shared" si="547"/>
        <v/>
      </c>
      <c r="B5157" s="258" t="str">
        <f t="shared" si="548"/>
        <v>deleg</v>
      </c>
      <c r="C5157" s="316" t="str">
        <f t="shared" si="545"/>
        <v>Zacatecas</v>
      </c>
      <c r="D5157" s="316" t="str">
        <f t="shared" si="546"/>
        <v>Zacatecas</v>
      </c>
      <c r="M5157" s="268" t="str">
        <f t="shared" si="549"/>
        <v/>
      </c>
    </row>
    <row r="5158" spans="1:13" x14ac:dyDescent="0.25">
      <c r="A5158" s="25" t="str">
        <f t="shared" si="547"/>
        <v/>
      </c>
      <c r="B5158" s="258" t="str">
        <f t="shared" si="548"/>
        <v>deleg</v>
      </c>
      <c r="C5158" s="316" t="str">
        <f t="shared" si="545"/>
        <v>Zacatecas</v>
      </c>
      <c r="D5158" s="316" t="str">
        <f t="shared" si="546"/>
        <v>Zacatecas</v>
      </c>
      <c r="M5158" s="268" t="str">
        <f t="shared" si="549"/>
        <v/>
      </c>
    </row>
    <row r="5159" spans="1:13" x14ac:dyDescent="0.25">
      <c r="A5159" s="25" t="str">
        <f t="shared" si="547"/>
        <v/>
      </c>
      <c r="B5159" s="258" t="str">
        <f t="shared" si="548"/>
        <v>deleg</v>
      </c>
      <c r="C5159" s="316" t="str">
        <f t="shared" si="545"/>
        <v>Zacatecas</v>
      </c>
      <c r="D5159" s="316" t="str">
        <f t="shared" si="546"/>
        <v>Zacatecas</v>
      </c>
      <c r="M5159" s="268" t="str">
        <f t="shared" si="549"/>
        <v/>
      </c>
    </row>
    <row r="5160" spans="1:13" x14ac:dyDescent="0.25">
      <c r="A5160" s="25" t="str">
        <f t="shared" si="547"/>
        <v/>
      </c>
      <c r="B5160" s="258" t="str">
        <f t="shared" si="548"/>
        <v>deleg</v>
      </c>
      <c r="C5160" s="316" t="str">
        <f t="shared" si="545"/>
        <v>Zacatecas</v>
      </c>
      <c r="D5160" s="316" t="str">
        <f t="shared" si="546"/>
        <v>Zacatecas</v>
      </c>
      <c r="M5160" s="268" t="str">
        <f t="shared" si="549"/>
        <v/>
      </c>
    </row>
    <row r="5161" spans="1:13" x14ac:dyDescent="0.25">
      <c r="A5161" s="25" t="str">
        <f t="shared" si="547"/>
        <v/>
      </c>
      <c r="B5161" s="258" t="str">
        <f t="shared" si="548"/>
        <v>deleg</v>
      </c>
      <c r="C5161" s="316" t="str">
        <f t="shared" si="545"/>
        <v>Zacatecas</v>
      </c>
      <c r="D5161" s="316" t="str">
        <f t="shared" si="546"/>
        <v>Zacatecas</v>
      </c>
      <c r="M5161" s="268" t="str">
        <f t="shared" si="549"/>
        <v/>
      </c>
    </row>
    <row r="5162" spans="1:13" x14ac:dyDescent="0.25">
      <c r="A5162" s="25" t="str">
        <f t="shared" si="547"/>
        <v/>
      </c>
      <c r="B5162" s="258" t="str">
        <f t="shared" si="548"/>
        <v>deleg</v>
      </c>
      <c r="C5162" s="316" t="str">
        <f t="shared" si="545"/>
        <v>Zacatecas</v>
      </c>
      <c r="D5162" s="316" t="str">
        <f t="shared" si="546"/>
        <v>Zacatecas</v>
      </c>
      <c r="M5162" s="268" t="str">
        <f t="shared" si="549"/>
        <v/>
      </c>
    </row>
    <row r="5163" spans="1:13" x14ac:dyDescent="0.25">
      <c r="A5163" s="25" t="str">
        <f t="shared" si="547"/>
        <v/>
      </c>
      <c r="B5163" s="258" t="str">
        <f t="shared" si="548"/>
        <v>deleg</v>
      </c>
      <c r="C5163" s="316" t="str">
        <f t="shared" si="545"/>
        <v>Zacatecas</v>
      </c>
      <c r="D5163" s="316" t="str">
        <f t="shared" si="546"/>
        <v>Zacatecas</v>
      </c>
      <c r="M5163" s="268" t="str">
        <f t="shared" si="549"/>
        <v/>
      </c>
    </row>
    <row r="5164" spans="1:13" x14ac:dyDescent="0.25">
      <c r="A5164" s="25" t="str">
        <f t="shared" si="547"/>
        <v/>
      </c>
      <c r="B5164" s="258" t="str">
        <f t="shared" si="548"/>
        <v>deleg</v>
      </c>
      <c r="C5164" s="316" t="str">
        <f t="shared" si="545"/>
        <v>Zacatecas</v>
      </c>
      <c r="D5164" s="316" t="str">
        <f t="shared" si="546"/>
        <v>Zacatecas</v>
      </c>
      <c r="M5164" s="268" t="str">
        <f t="shared" si="549"/>
        <v/>
      </c>
    </row>
    <row r="5165" spans="1:13" x14ac:dyDescent="0.25">
      <c r="A5165" s="25" t="str">
        <f t="shared" si="547"/>
        <v/>
      </c>
      <c r="B5165" s="258" t="str">
        <f t="shared" si="548"/>
        <v>deleg</v>
      </c>
      <c r="C5165" s="316" t="str">
        <f t="shared" si="545"/>
        <v>Zacatecas</v>
      </c>
      <c r="D5165" s="316" t="str">
        <f t="shared" si="546"/>
        <v>Zacatecas</v>
      </c>
      <c r="M5165" s="268" t="str">
        <f t="shared" si="549"/>
        <v/>
      </c>
    </row>
    <row r="5166" spans="1:13" x14ac:dyDescent="0.25">
      <c r="A5166" s="25" t="str">
        <f t="shared" si="547"/>
        <v/>
      </c>
      <c r="B5166" s="258" t="str">
        <f t="shared" si="548"/>
        <v>deleg</v>
      </c>
      <c r="C5166" s="316" t="str">
        <f t="shared" si="545"/>
        <v>Zacatecas</v>
      </c>
      <c r="D5166" s="316" t="str">
        <f t="shared" si="546"/>
        <v>Zacatecas</v>
      </c>
      <c r="M5166" s="268" t="str">
        <f t="shared" si="549"/>
        <v/>
      </c>
    </row>
    <row r="5167" spans="1:13" x14ac:dyDescent="0.25">
      <c r="A5167" s="25" t="str">
        <f t="shared" si="547"/>
        <v/>
      </c>
      <c r="B5167" s="258" t="str">
        <f t="shared" si="548"/>
        <v>deleg</v>
      </c>
      <c r="C5167" s="316" t="str">
        <f t="shared" si="545"/>
        <v>Zacatecas</v>
      </c>
      <c r="D5167" s="316" t="str">
        <f t="shared" si="546"/>
        <v>Zacatecas</v>
      </c>
      <c r="M5167" s="268" t="str">
        <f t="shared" si="549"/>
        <v/>
      </c>
    </row>
    <row r="5168" spans="1:13" x14ac:dyDescent="0.25">
      <c r="A5168" s="25" t="str">
        <f t="shared" si="547"/>
        <v/>
      </c>
      <c r="B5168" s="258" t="str">
        <f t="shared" si="548"/>
        <v>deleg</v>
      </c>
      <c r="C5168" s="316" t="str">
        <f t="shared" si="545"/>
        <v>Zacatecas</v>
      </c>
      <c r="D5168" s="316" t="str">
        <f t="shared" si="546"/>
        <v>Zacatecas</v>
      </c>
      <c r="M5168" s="268" t="str">
        <f t="shared" si="549"/>
        <v/>
      </c>
    </row>
    <row r="5169" spans="1:13" x14ac:dyDescent="0.25">
      <c r="A5169" s="25" t="str">
        <f t="shared" si="547"/>
        <v/>
      </c>
      <c r="B5169" s="258" t="str">
        <f t="shared" si="548"/>
        <v>deleg</v>
      </c>
      <c r="C5169" s="316" t="str">
        <f t="shared" si="545"/>
        <v>Zacatecas</v>
      </c>
      <c r="D5169" s="316" t="str">
        <f t="shared" si="546"/>
        <v>Zacatecas</v>
      </c>
      <c r="M5169" s="268" t="str">
        <f t="shared" si="549"/>
        <v/>
      </c>
    </row>
    <row r="5170" spans="1:13" x14ac:dyDescent="0.25">
      <c r="A5170" s="25" t="str">
        <f t="shared" si="547"/>
        <v/>
      </c>
      <c r="B5170" s="258" t="str">
        <f t="shared" si="548"/>
        <v>deleg</v>
      </c>
      <c r="C5170" s="316" t="str">
        <f t="shared" si="545"/>
        <v>Zacatecas</v>
      </c>
      <c r="D5170" s="316" t="str">
        <f t="shared" si="546"/>
        <v>Zacatecas</v>
      </c>
      <c r="M5170" s="268" t="str">
        <f t="shared" si="549"/>
        <v/>
      </c>
    </row>
    <row r="5171" spans="1:13" x14ac:dyDescent="0.25">
      <c r="A5171" s="25" t="str">
        <f t="shared" si="547"/>
        <v/>
      </c>
      <c r="B5171" s="258" t="str">
        <f t="shared" si="548"/>
        <v>deleg</v>
      </c>
      <c r="C5171" s="316" t="str">
        <f t="shared" si="545"/>
        <v>Zacatecas</v>
      </c>
      <c r="D5171" s="316" t="str">
        <f t="shared" si="546"/>
        <v>Zacatecas</v>
      </c>
      <c r="M5171" s="268" t="str">
        <f t="shared" si="549"/>
        <v/>
      </c>
    </row>
    <row r="5172" spans="1:13" x14ac:dyDescent="0.25">
      <c r="A5172" s="25" t="str">
        <f t="shared" si="547"/>
        <v/>
      </c>
      <c r="B5172" s="258" t="str">
        <f t="shared" si="548"/>
        <v>deleg</v>
      </c>
      <c r="C5172" s="316" t="str">
        <f t="shared" si="545"/>
        <v>Zacatecas</v>
      </c>
      <c r="D5172" s="316" t="str">
        <f t="shared" si="546"/>
        <v>Zacatecas</v>
      </c>
      <c r="M5172" s="268" t="str">
        <f t="shared" si="549"/>
        <v/>
      </c>
    </row>
    <row r="5173" spans="1:13" x14ac:dyDescent="0.25">
      <c r="A5173" s="25" t="str">
        <f t="shared" si="547"/>
        <v/>
      </c>
      <c r="B5173" s="258" t="str">
        <f t="shared" si="548"/>
        <v>deleg</v>
      </c>
      <c r="C5173" s="316" t="str">
        <f t="shared" si="545"/>
        <v>Zacatecas</v>
      </c>
      <c r="D5173" s="316" t="str">
        <f t="shared" si="546"/>
        <v>Zacatecas</v>
      </c>
      <c r="M5173" s="268" t="str">
        <f t="shared" si="549"/>
        <v/>
      </c>
    </row>
    <row r="5174" spans="1:13" x14ac:dyDescent="0.25">
      <c r="A5174" s="25" t="str">
        <f t="shared" si="547"/>
        <v/>
      </c>
      <c r="B5174" s="258" t="str">
        <f t="shared" si="548"/>
        <v>deleg</v>
      </c>
      <c r="C5174" s="316" t="str">
        <f t="shared" si="545"/>
        <v>Zacatecas</v>
      </c>
      <c r="D5174" s="316" t="str">
        <f t="shared" si="546"/>
        <v>Zacatecas</v>
      </c>
      <c r="M5174" s="268" t="str">
        <f t="shared" si="549"/>
        <v/>
      </c>
    </row>
    <row r="5175" spans="1:13" x14ac:dyDescent="0.25">
      <c r="A5175" s="25" t="str">
        <f t="shared" si="547"/>
        <v/>
      </c>
      <c r="B5175" s="258" t="str">
        <f t="shared" si="548"/>
        <v>deleg</v>
      </c>
      <c r="C5175" s="316" t="str">
        <f t="shared" si="545"/>
        <v>Zacatecas</v>
      </c>
      <c r="D5175" s="316" t="str">
        <f t="shared" si="546"/>
        <v>Zacatecas</v>
      </c>
      <c r="M5175" s="268" t="str">
        <f t="shared" si="549"/>
        <v/>
      </c>
    </row>
    <row r="5176" spans="1:13" x14ac:dyDescent="0.25">
      <c r="A5176" s="25" t="str">
        <f t="shared" si="547"/>
        <v/>
      </c>
      <c r="B5176" s="258" t="str">
        <f t="shared" si="548"/>
        <v>deleg</v>
      </c>
      <c r="C5176" s="316" t="str">
        <f t="shared" si="545"/>
        <v>Zacatecas</v>
      </c>
      <c r="D5176" s="316" t="str">
        <f t="shared" si="546"/>
        <v>Zacatecas</v>
      </c>
      <c r="M5176" s="268" t="str">
        <f t="shared" si="549"/>
        <v/>
      </c>
    </row>
    <row r="5177" spans="1:13" x14ac:dyDescent="0.25">
      <c r="A5177" s="25" t="str">
        <f t="shared" si="547"/>
        <v/>
      </c>
      <c r="B5177" s="258" t="str">
        <f t="shared" si="548"/>
        <v>deleg</v>
      </c>
      <c r="C5177" s="316" t="str">
        <f t="shared" si="545"/>
        <v>Zacatecas</v>
      </c>
      <c r="D5177" s="316" t="str">
        <f t="shared" si="546"/>
        <v>Zacatecas</v>
      </c>
      <c r="M5177" s="268" t="str">
        <f t="shared" si="549"/>
        <v/>
      </c>
    </row>
    <row r="5178" spans="1:13" x14ac:dyDescent="0.25">
      <c r="A5178" s="25" t="str">
        <f t="shared" si="547"/>
        <v/>
      </c>
      <c r="B5178" s="258" t="str">
        <f t="shared" si="548"/>
        <v>deleg</v>
      </c>
      <c r="C5178" s="316" t="str">
        <f t="shared" si="545"/>
        <v>Zacatecas</v>
      </c>
      <c r="D5178" s="316" t="str">
        <f t="shared" si="546"/>
        <v>Zacatecas</v>
      </c>
      <c r="M5178" s="268" t="str">
        <f t="shared" si="549"/>
        <v/>
      </c>
    </row>
    <row r="5179" spans="1:13" x14ac:dyDescent="0.25">
      <c r="A5179" s="25" t="str">
        <f t="shared" si="547"/>
        <v/>
      </c>
      <c r="B5179" s="258" t="str">
        <f t="shared" si="548"/>
        <v>deleg</v>
      </c>
      <c r="C5179" s="316" t="str">
        <f t="shared" si="545"/>
        <v>Zacatecas</v>
      </c>
      <c r="D5179" s="316" t="str">
        <f t="shared" si="546"/>
        <v>Zacatecas</v>
      </c>
      <c r="M5179" s="268" t="str">
        <f t="shared" si="549"/>
        <v/>
      </c>
    </row>
    <row r="5180" spans="1:13" x14ac:dyDescent="0.25">
      <c r="A5180" s="25" t="str">
        <f t="shared" si="547"/>
        <v/>
      </c>
      <c r="B5180" s="258" t="str">
        <f t="shared" si="548"/>
        <v>deleg</v>
      </c>
      <c r="C5180" s="316" t="str">
        <f t="shared" ref="C5180:C5243" si="550">+IF(AND(E5180&lt;&gt;"",G5180="$BTRATOU_MOT MOTIVO DE MAL TRATOa"),TRIM(MID(E5180,FIND(" ",E5180,1),LEN(E5180))),IF(AND(D5180&lt;&gt;"Primer nivel",D5180&lt;&gt;"Segundo nivel"),D5180,C5179))</f>
        <v>Zacatecas</v>
      </c>
      <c r="D5180" s="316" t="str">
        <f t="shared" ref="D5180:D5243" si="551">+IF(AND(G5180&lt;&gt;"",J5181="Porcentaje"),"Nacional",IF(AND(F5180&lt;&gt;"",G5180="$BTRATOU_MOT MOTIVO DE MAL TRATOa"),TRIM(MID(F5180,FIND(" ",F5180,1),LEN(F5180))),D5179))</f>
        <v>Zacatecas</v>
      </c>
      <c r="M5180" s="268" t="str">
        <f t="shared" si="549"/>
        <v/>
      </c>
    </row>
    <row r="5181" spans="1:13" x14ac:dyDescent="0.25">
      <c r="A5181" s="25" t="str">
        <f t="shared" si="547"/>
        <v/>
      </c>
      <c r="B5181" s="258" t="str">
        <f t="shared" si="548"/>
        <v>deleg</v>
      </c>
      <c r="C5181" s="316" t="str">
        <f t="shared" si="550"/>
        <v>Zacatecas</v>
      </c>
      <c r="D5181" s="316" t="str">
        <f t="shared" si="551"/>
        <v>Zacatecas</v>
      </c>
      <c r="M5181" s="268" t="str">
        <f t="shared" si="549"/>
        <v/>
      </c>
    </row>
    <row r="5182" spans="1:13" x14ac:dyDescent="0.25">
      <c r="A5182" s="25" t="str">
        <f t="shared" si="547"/>
        <v/>
      </c>
      <c r="B5182" s="258" t="str">
        <f t="shared" si="548"/>
        <v>deleg</v>
      </c>
      <c r="C5182" s="316" t="str">
        <f t="shared" si="550"/>
        <v>Zacatecas</v>
      </c>
      <c r="D5182" s="316" t="str">
        <f t="shared" si="551"/>
        <v>Zacatecas</v>
      </c>
      <c r="M5182" s="268" t="str">
        <f t="shared" si="549"/>
        <v/>
      </c>
    </row>
    <row r="5183" spans="1:13" x14ac:dyDescent="0.25">
      <c r="A5183" s="25" t="str">
        <f t="shared" si="547"/>
        <v/>
      </c>
      <c r="B5183" s="258" t="str">
        <f t="shared" si="548"/>
        <v>deleg</v>
      </c>
      <c r="C5183" s="316" t="str">
        <f t="shared" si="550"/>
        <v>Zacatecas</v>
      </c>
      <c r="D5183" s="316" t="str">
        <f t="shared" si="551"/>
        <v>Zacatecas</v>
      </c>
      <c r="M5183" s="268" t="str">
        <f t="shared" si="549"/>
        <v/>
      </c>
    </row>
    <row r="5184" spans="1:13" x14ac:dyDescent="0.25">
      <c r="A5184" s="25" t="str">
        <f t="shared" si="547"/>
        <v/>
      </c>
      <c r="B5184" s="258" t="str">
        <f t="shared" si="548"/>
        <v>deleg</v>
      </c>
      <c r="C5184" s="316" t="str">
        <f t="shared" si="550"/>
        <v>Zacatecas</v>
      </c>
      <c r="D5184" s="316" t="str">
        <f t="shared" si="551"/>
        <v>Zacatecas</v>
      </c>
      <c r="M5184" s="268" t="str">
        <f t="shared" si="549"/>
        <v/>
      </c>
    </row>
    <row r="5185" spans="1:13" x14ac:dyDescent="0.25">
      <c r="A5185" s="25" t="str">
        <f t="shared" si="547"/>
        <v/>
      </c>
      <c r="B5185" s="258" t="str">
        <f t="shared" si="548"/>
        <v>deleg</v>
      </c>
      <c r="C5185" s="316" t="str">
        <f t="shared" si="550"/>
        <v>Zacatecas</v>
      </c>
      <c r="D5185" s="316" t="str">
        <f t="shared" si="551"/>
        <v>Zacatecas</v>
      </c>
      <c r="M5185" s="268" t="str">
        <f t="shared" si="549"/>
        <v/>
      </c>
    </row>
    <row r="5186" spans="1:13" x14ac:dyDescent="0.25">
      <c r="A5186" s="25" t="str">
        <f t="shared" si="547"/>
        <v/>
      </c>
      <c r="B5186" s="258" t="str">
        <f t="shared" si="548"/>
        <v>deleg</v>
      </c>
      <c r="C5186" s="316" t="str">
        <f t="shared" si="550"/>
        <v>Zacatecas</v>
      </c>
      <c r="D5186" s="316" t="str">
        <f t="shared" si="551"/>
        <v>Zacatecas</v>
      </c>
      <c r="M5186" s="268" t="str">
        <f t="shared" si="549"/>
        <v/>
      </c>
    </row>
    <row r="5187" spans="1:13" x14ac:dyDescent="0.25">
      <c r="A5187" s="25" t="str">
        <f t="shared" si="547"/>
        <v/>
      </c>
      <c r="B5187" s="258" t="str">
        <f t="shared" si="548"/>
        <v>deleg</v>
      </c>
      <c r="C5187" s="316" t="str">
        <f t="shared" si="550"/>
        <v>Zacatecas</v>
      </c>
      <c r="D5187" s="316" t="str">
        <f t="shared" si="551"/>
        <v>Zacatecas</v>
      </c>
      <c r="M5187" s="268" t="str">
        <f t="shared" si="549"/>
        <v/>
      </c>
    </row>
    <row r="5188" spans="1:13" x14ac:dyDescent="0.25">
      <c r="A5188" s="25" t="str">
        <f t="shared" si="547"/>
        <v/>
      </c>
      <c r="B5188" s="258" t="str">
        <f t="shared" si="548"/>
        <v>deleg</v>
      </c>
      <c r="C5188" s="316" t="str">
        <f t="shared" si="550"/>
        <v>Zacatecas</v>
      </c>
      <c r="D5188" s="316" t="str">
        <f t="shared" si="551"/>
        <v>Zacatecas</v>
      </c>
      <c r="M5188" s="268" t="str">
        <f t="shared" si="549"/>
        <v/>
      </c>
    </row>
    <row r="5189" spans="1:13" x14ac:dyDescent="0.25">
      <c r="A5189" s="25" t="str">
        <f t="shared" ref="A5189:A5252" si="552">IFERROR(CONCATENATE(B5189,C5189,D5189,MID(H5189,FIND(" ",H5189)+2,LEN(H5189))),"")</f>
        <v/>
      </c>
      <c r="B5189" s="258" t="str">
        <f t="shared" ref="B5189:B5252" si="553">+IF(AND(G5189&lt;&gt;"",J5190="Porcentaje"),TRIM(MID(G5189,1,FIND(" ",G5189,1))),IF(AND(F5189&lt;&gt;"",J5190="Porcentaje"),TRIM(MID(F5189,1,FIND(" ",F5189,1))),IF(AND(E5189&lt;&gt;"",J5190="Porcentaje"),TRIM(MID(E5189,1,FIND(" ",E5189,1))),B5188)))</f>
        <v>deleg</v>
      </c>
      <c r="C5189" s="316" t="str">
        <f t="shared" si="550"/>
        <v>Zacatecas</v>
      </c>
      <c r="D5189" s="316" t="str">
        <f t="shared" si="551"/>
        <v>Zacatecas</v>
      </c>
      <c r="M5189" s="268" t="str">
        <f t="shared" si="549"/>
        <v/>
      </c>
    </row>
    <row r="5190" spans="1:13" x14ac:dyDescent="0.25">
      <c r="A5190" s="25" t="str">
        <f t="shared" si="552"/>
        <v/>
      </c>
      <c r="B5190" s="258" t="str">
        <f t="shared" si="553"/>
        <v>deleg</v>
      </c>
      <c r="C5190" s="316" t="str">
        <f t="shared" si="550"/>
        <v>Zacatecas</v>
      </c>
      <c r="D5190" s="316" t="str">
        <f t="shared" si="551"/>
        <v>Zacatecas</v>
      </c>
      <c r="M5190" s="268" t="str">
        <f t="shared" si="549"/>
        <v/>
      </c>
    </row>
    <row r="5191" spans="1:13" x14ac:dyDescent="0.25">
      <c r="A5191" s="25" t="str">
        <f t="shared" si="552"/>
        <v/>
      </c>
      <c r="B5191" s="258" t="str">
        <f t="shared" si="553"/>
        <v>deleg</v>
      </c>
      <c r="C5191" s="316" t="str">
        <f t="shared" si="550"/>
        <v>Zacatecas</v>
      </c>
      <c r="D5191" s="316" t="str">
        <f t="shared" si="551"/>
        <v>Zacatecas</v>
      </c>
      <c r="M5191" s="268" t="str">
        <f t="shared" ref="M5191:M5254" si="554">IF(H5191&lt;&gt;"",IFERROR(MID(H5191,FIND(" ",H5191)+1,LEN(H5191)),""),"")</f>
        <v/>
      </c>
    </row>
    <row r="5192" spans="1:13" x14ac:dyDescent="0.25">
      <c r="A5192" s="25" t="str">
        <f t="shared" si="552"/>
        <v/>
      </c>
      <c r="B5192" s="258" t="str">
        <f t="shared" si="553"/>
        <v>deleg</v>
      </c>
      <c r="C5192" s="316" t="str">
        <f t="shared" si="550"/>
        <v>Zacatecas</v>
      </c>
      <c r="D5192" s="316" t="str">
        <f t="shared" si="551"/>
        <v>Zacatecas</v>
      </c>
      <c r="M5192" s="268" t="str">
        <f t="shared" si="554"/>
        <v/>
      </c>
    </row>
    <row r="5193" spans="1:13" x14ac:dyDescent="0.25">
      <c r="A5193" s="25" t="str">
        <f t="shared" si="552"/>
        <v/>
      </c>
      <c r="B5193" s="258" t="str">
        <f t="shared" si="553"/>
        <v>deleg</v>
      </c>
      <c r="C5193" s="316" t="str">
        <f t="shared" si="550"/>
        <v>Zacatecas</v>
      </c>
      <c r="D5193" s="316" t="str">
        <f t="shared" si="551"/>
        <v>Zacatecas</v>
      </c>
      <c r="M5193" s="268" t="str">
        <f t="shared" si="554"/>
        <v/>
      </c>
    </row>
    <row r="5194" spans="1:13" x14ac:dyDescent="0.25">
      <c r="A5194" s="25" t="str">
        <f t="shared" si="552"/>
        <v/>
      </c>
      <c r="B5194" s="258" t="str">
        <f t="shared" si="553"/>
        <v>deleg</v>
      </c>
      <c r="C5194" s="316" t="str">
        <f t="shared" si="550"/>
        <v>Zacatecas</v>
      </c>
      <c r="D5194" s="316" t="str">
        <f t="shared" si="551"/>
        <v>Zacatecas</v>
      </c>
      <c r="M5194" s="268" t="str">
        <f t="shared" si="554"/>
        <v/>
      </c>
    </row>
    <row r="5195" spans="1:13" x14ac:dyDescent="0.25">
      <c r="A5195" s="25" t="str">
        <f t="shared" si="552"/>
        <v/>
      </c>
      <c r="B5195" s="258" t="str">
        <f t="shared" si="553"/>
        <v>deleg</v>
      </c>
      <c r="C5195" s="316" t="str">
        <f t="shared" si="550"/>
        <v>Zacatecas</v>
      </c>
      <c r="D5195" s="316" t="str">
        <f t="shared" si="551"/>
        <v>Zacatecas</v>
      </c>
      <c r="M5195" s="268" t="str">
        <f t="shared" si="554"/>
        <v/>
      </c>
    </row>
    <row r="5196" spans="1:13" x14ac:dyDescent="0.25">
      <c r="A5196" s="25" t="str">
        <f t="shared" si="552"/>
        <v/>
      </c>
      <c r="B5196" s="258" t="str">
        <f t="shared" si="553"/>
        <v>deleg</v>
      </c>
      <c r="C5196" s="316" t="str">
        <f t="shared" si="550"/>
        <v>Zacatecas</v>
      </c>
      <c r="D5196" s="316" t="str">
        <f t="shared" si="551"/>
        <v>Zacatecas</v>
      </c>
      <c r="M5196" s="268" t="str">
        <f t="shared" si="554"/>
        <v/>
      </c>
    </row>
    <row r="5197" spans="1:13" x14ac:dyDescent="0.25">
      <c r="A5197" s="25" t="str">
        <f t="shared" si="552"/>
        <v/>
      </c>
      <c r="B5197" s="258" t="str">
        <f t="shared" si="553"/>
        <v>deleg</v>
      </c>
      <c r="C5197" s="316" t="str">
        <f t="shared" si="550"/>
        <v>Zacatecas</v>
      </c>
      <c r="D5197" s="316" t="str">
        <f t="shared" si="551"/>
        <v>Zacatecas</v>
      </c>
      <c r="M5197" s="268" t="str">
        <f t="shared" si="554"/>
        <v/>
      </c>
    </row>
    <row r="5198" spans="1:13" x14ac:dyDescent="0.25">
      <c r="A5198" s="25" t="str">
        <f t="shared" si="552"/>
        <v/>
      </c>
      <c r="B5198" s="258" t="str">
        <f t="shared" si="553"/>
        <v>deleg</v>
      </c>
      <c r="C5198" s="316" t="str">
        <f t="shared" si="550"/>
        <v>Zacatecas</v>
      </c>
      <c r="D5198" s="316" t="str">
        <f t="shared" si="551"/>
        <v>Zacatecas</v>
      </c>
      <c r="M5198" s="268" t="str">
        <f t="shared" si="554"/>
        <v/>
      </c>
    </row>
    <row r="5199" spans="1:13" x14ac:dyDescent="0.25">
      <c r="A5199" s="25" t="str">
        <f t="shared" si="552"/>
        <v/>
      </c>
      <c r="B5199" s="258" t="str">
        <f t="shared" si="553"/>
        <v>deleg</v>
      </c>
      <c r="C5199" s="316" t="str">
        <f t="shared" si="550"/>
        <v>Zacatecas</v>
      </c>
      <c r="D5199" s="316" t="str">
        <f t="shared" si="551"/>
        <v>Zacatecas</v>
      </c>
      <c r="M5199" s="268" t="str">
        <f t="shared" si="554"/>
        <v/>
      </c>
    </row>
    <row r="5200" spans="1:13" x14ac:dyDescent="0.25">
      <c r="A5200" s="25" t="str">
        <f t="shared" si="552"/>
        <v/>
      </c>
      <c r="B5200" s="258" t="str">
        <f t="shared" si="553"/>
        <v>deleg</v>
      </c>
      <c r="C5200" s="316" t="str">
        <f t="shared" si="550"/>
        <v>Zacatecas</v>
      </c>
      <c r="D5200" s="316" t="str">
        <f t="shared" si="551"/>
        <v>Zacatecas</v>
      </c>
      <c r="M5200" s="268" t="str">
        <f t="shared" si="554"/>
        <v/>
      </c>
    </row>
    <row r="5201" spans="1:13" x14ac:dyDescent="0.25">
      <c r="A5201" s="25" t="str">
        <f t="shared" si="552"/>
        <v/>
      </c>
      <c r="B5201" s="258" t="str">
        <f t="shared" si="553"/>
        <v>deleg</v>
      </c>
      <c r="C5201" s="316" t="str">
        <f t="shared" si="550"/>
        <v>Zacatecas</v>
      </c>
      <c r="D5201" s="316" t="str">
        <f t="shared" si="551"/>
        <v>Zacatecas</v>
      </c>
      <c r="M5201" s="268" t="str">
        <f t="shared" si="554"/>
        <v/>
      </c>
    </row>
    <row r="5202" spans="1:13" x14ac:dyDescent="0.25">
      <c r="A5202" s="25" t="str">
        <f t="shared" si="552"/>
        <v/>
      </c>
      <c r="B5202" s="258" t="str">
        <f t="shared" si="553"/>
        <v>deleg</v>
      </c>
      <c r="C5202" s="316" t="str">
        <f t="shared" si="550"/>
        <v>Zacatecas</v>
      </c>
      <c r="D5202" s="316" t="str">
        <f t="shared" si="551"/>
        <v>Zacatecas</v>
      </c>
      <c r="M5202" s="268" t="str">
        <f t="shared" si="554"/>
        <v/>
      </c>
    </row>
    <row r="5203" spans="1:13" x14ac:dyDescent="0.25">
      <c r="A5203" s="25" t="str">
        <f t="shared" si="552"/>
        <v/>
      </c>
      <c r="B5203" s="258" t="str">
        <f t="shared" si="553"/>
        <v>deleg</v>
      </c>
      <c r="C5203" s="316" t="str">
        <f t="shared" si="550"/>
        <v>Zacatecas</v>
      </c>
      <c r="D5203" s="316" t="str">
        <f t="shared" si="551"/>
        <v>Zacatecas</v>
      </c>
      <c r="M5203" s="268" t="str">
        <f t="shared" si="554"/>
        <v/>
      </c>
    </row>
    <row r="5204" spans="1:13" x14ac:dyDescent="0.25">
      <c r="A5204" s="25" t="str">
        <f t="shared" si="552"/>
        <v/>
      </c>
      <c r="B5204" s="258" t="str">
        <f t="shared" si="553"/>
        <v>deleg</v>
      </c>
      <c r="C5204" s="316" t="str">
        <f t="shared" si="550"/>
        <v>Zacatecas</v>
      </c>
      <c r="D5204" s="316" t="str">
        <f t="shared" si="551"/>
        <v>Zacatecas</v>
      </c>
      <c r="M5204" s="268" t="str">
        <f t="shared" si="554"/>
        <v/>
      </c>
    </row>
    <row r="5205" spans="1:13" x14ac:dyDescent="0.25">
      <c r="A5205" s="25" t="str">
        <f t="shared" si="552"/>
        <v/>
      </c>
      <c r="B5205" s="258" t="str">
        <f t="shared" si="553"/>
        <v>deleg</v>
      </c>
      <c r="C5205" s="316" t="str">
        <f t="shared" si="550"/>
        <v>Zacatecas</v>
      </c>
      <c r="D5205" s="316" t="str">
        <f t="shared" si="551"/>
        <v>Zacatecas</v>
      </c>
      <c r="M5205" s="268" t="str">
        <f t="shared" si="554"/>
        <v/>
      </c>
    </row>
    <row r="5206" spans="1:13" x14ac:dyDescent="0.25">
      <c r="A5206" s="25" t="str">
        <f t="shared" si="552"/>
        <v/>
      </c>
      <c r="B5206" s="258" t="str">
        <f t="shared" si="553"/>
        <v>deleg</v>
      </c>
      <c r="C5206" s="316" t="str">
        <f t="shared" si="550"/>
        <v>Zacatecas</v>
      </c>
      <c r="D5206" s="316" t="str">
        <f t="shared" si="551"/>
        <v>Zacatecas</v>
      </c>
      <c r="M5206" s="268" t="str">
        <f t="shared" si="554"/>
        <v/>
      </c>
    </row>
    <row r="5207" spans="1:13" x14ac:dyDescent="0.25">
      <c r="A5207" s="25" t="str">
        <f t="shared" si="552"/>
        <v/>
      </c>
      <c r="B5207" s="258" t="str">
        <f t="shared" si="553"/>
        <v>deleg</v>
      </c>
      <c r="C5207" s="316" t="str">
        <f t="shared" si="550"/>
        <v>Zacatecas</v>
      </c>
      <c r="D5207" s="316" t="str">
        <f t="shared" si="551"/>
        <v>Zacatecas</v>
      </c>
      <c r="M5207" s="268" t="str">
        <f t="shared" si="554"/>
        <v/>
      </c>
    </row>
    <row r="5208" spans="1:13" x14ac:dyDescent="0.25">
      <c r="A5208" s="25" t="str">
        <f t="shared" si="552"/>
        <v/>
      </c>
      <c r="B5208" s="258" t="str">
        <f t="shared" si="553"/>
        <v>deleg</v>
      </c>
      <c r="C5208" s="316" t="str">
        <f t="shared" si="550"/>
        <v>Zacatecas</v>
      </c>
      <c r="D5208" s="316" t="str">
        <f t="shared" si="551"/>
        <v>Zacatecas</v>
      </c>
      <c r="M5208" s="268" t="str">
        <f t="shared" si="554"/>
        <v/>
      </c>
    </row>
    <row r="5209" spans="1:13" x14ac:dyDescent="0.25">
      <c r="A5209" s="25" t="str">
        <f t="shared" si="552"/>
        <v/>
      </c>
      <c r="B5209" s="258" t="str">
        <f t="shared" si="553"/>
        <v>deleg</v>
      </c>
      <c r="C5209" s="316" t="str">
        <f t="shared" si="550"/>
        <v>Zacatecas</v>
      </c>
      <c r="D5209" s="316" t="str">
        <f t="shared" si="551"/>
        <v>Zacatecas</v>
      </c>
      <c r="M5209" s="268" t="str">
        <f t="shared" si="554"/>
        <v/>
      </c>
    </row>
    <row r="5210" spans="1:13" x14ac:dyDescent="0.25">
      <c r="A5210" s="25" t="str">
        <f t="shared" si="552"/>
        <v/>
      </c>
      <c r="B5210" s="258" t="str">
        <f t="shared" si="553"/>
        <v>deleg</v>
      </c>
      <c r="C5210" s="316" t="str">
        <f t="shared" si="550"/>
        <v>Zacatecas</v>
      </c>
      <c r="D5210" s="316" t="str">
        <f t="shared" si="551"/>
        <v>Zacatecas</v>
      </c>
      <c r="M5210" s="268" t="str">
        <f t="shared" si="554"/>
        <v/>
      </c>
    </row>
    <row r="5211" spans="1:13" x14ac:dyDescent="0.25">
      <c r="A5211" s="25" t="str">
        <f t="shared" si="552"/>
        <v/>
      </c>
      <c r="B5211" s="258" t="str">
        <f t="shared" si="553"/>
        <v>deleg</v>
      </c>
      <c r="C5211" s="316" t="str">
        <f t="shared" si="550"/>
        <v>Zacatecas</v>
      </c>
      <c r="D5211" s="316" t="str">
        <f t="shared" si="551"/>
        <v>Zacatecas</v>
      </c>
      <c r="M5211" s="268" t="str">
        <f t="shared" si="554"/>
        <v/>
      </c>
    </row>
    <row r="5212" spans="1:13" x14ac:dyDescent="0.25">
      <c r="A5212" s="25" t="str">
        <f t="shared" si="552"/>
        <v/>
      </c>
      <c r="B5212" s="258" t="str">
        <f t="shared" si="553"/>
        <v>deleg</v>
      </c>
      <c r="C5212" s="316" t="str">
        <f t="shared" si="550"/>
        <v>Zacatecas</v>
      </c>
      <c r="D5212" s="316" t="str">
        <f t="shared" si="551"/>
        <v>Zacatecas</v>
      </c>
      <c r="M5212" s="268" t="str">
        <f t="shared" si="554"/>
        <v/>
      </c>
    </row>
    <row r="5213" spans="1:13" x14ac:dyDescent="0.25">
      <c r="A5213" s="25" t="str">
        <f t="shared" si="552"/>
        <v/>
      </c>
      <c r="B5213" s="258" t="str">
        <f t="shared" si="553"/>
        <v>deleg</v>
      </c>
      <c r="C5213" s="316" t="str">
        <f t="shared" si="550"/>
        <v>Zacatecas</v>
      </c>
      <c r="D5213" s="316" t="str">
        <f t="shared" si="551"/>
        <v>Zacatecas</v>
      </c>
      <c r="M5213" s="268" t="str">
        <f t="shared" si="554"/>
        <v/>
      </c>
    </row>
    <row r="5214" spans="1:13" x14ac:dyDescent="0.25">
      <c r="A5214" s="25" t="str">
        <f t="shared" si="552"/>
        <v/>
      </c>
      <c r="B5214" s="258" t="str">
        <f t="shared" si="553"/>
        <v>deleg</v>
      </c>
      <c r="C5214" s="316" t="str">
        <f t="shared" si="550"/>
        <v>Zacatecas</v>
      </c>
      <c r="D5214" s="316" t="str">
        <f t="shared" si="551"/>
        <v>Zacatecas</v>
      </c>
      <c r="M5214" s="268" t="str">
        <f t="shared" si="554"/>
        <v/>
      </c>
    </row>
    <row r="5215" spans="1:13" x14ac:dyDescent="0.25">
      <c r="A5215" s="25" t="str">
        <f t="shared" si="552"/>
        <v/>
      </c>
      <c r="B5215" s="258" t="str">
        <f t="shared" si="553"/>
        <v>deleg</v>
      </c>
      <c r="C5215" s="316" t="str">
        <f t="shared" si="550"/>
        <v>Zacatecas</v>
      </c>
      <c r="D5215" s="316" t="str">
        <f t="shared" si="551"/>
        <v>Zacatecas</v>
      </c>
      <c r="M5215" s="268" t="str">
        <f t="shared" si="554"/>
        <v/>
      </c>
    </row>
    <row r="5216" spans="1:13" x14ac:dyDescent="0.25">
      <c r="A5216" s="25" t="str">
        <f t="shared" si="552"/>
        <v/>
      </c>
      <c r="B5216" s="258" t="str">
        <f t="shared" si="553"/>
        <v>deleg</v>
      </c>
      <c r="C5216" s="316" t="str">
        <f t="shared" si="550"/>
        <v>Zacatecas</v>
      </c>
      <c r="D5216" s="316" t="str">
        <f t="shared" si="551"/>
        <v>Zacatecas</v>
      </c>
      <c r="M5216" s="268" t="str">
        <f t="shared" si="554"/>
        <v/>
      </c>
    </row>
    <row r="5217" spans="1:13" x14ac:dyDescent="0.25">
      <c r="A5217" s="25" t="str">
        <f t="shared" si="552"/>
        <v/>
      </c>
      <c r="B5217" s="258" t="str">
        <f t="shared" si="553"/>
        <v>deleg</v>
      </c>
      <c r="C5217" s="316" t="str">
        <f t="shared" si="550"/>
        <v>Zacatecas</v>
      </c>
      <c r="D5217" s="316" t="str">
        <f t="shared" si="551"/>
        <v>Zacatecas</v>
      </c>
      <c r="M5217" s="268" t="str">
        <f t="shared" si="554"/>
        <v/>
      </c>
    </row>
    <row r="5218" spans="1:13" x14ac:dyDescent="0.25">
      <c r="A5218" s="25" t="str">
        <f t="shared" si="552"/>
        <v/>
      </c>
      <c r="B5218" s="258" t="str">
        <f t="shared" si="553"/>
        <v>deleg</v>
      </c>
      <c r="C5218" s="316" t="str">
        <f t="shared" si="550"/>
        <v>Zacatecas</v>
      </c>
      <c r="D5218" s="316" t="str">
        <f t="shared" si="551"/>
        <v>Zacatecas</v>
      </c>
      <c r="M5218" s="268" t="str">
        <f t="shared" si="554"/>
        <v/>
      </c>
    </row>
    <row r="5219" spans="1:13" x14ac:dyDescent="0.25">
      <c r="A5219" s="25" t="str">
        <f t="shared" si="552"/>
        <v/>
      </c>
      <c r="B5219" s="258" t="str">
        <f t="shared" si="553"/>
        <v>deleg</v>
      </c>
      <c r="C5219" s="316" t="str">
        <f t="shared" si="550"/>
        <v>Zacatecas</v>
      </c>
      <c r="D5219" s="316" t="str">
        <f t="shared" si="551"/>
        <v>Zacatecas</v>
      </c>
      <c r="M5219" s="268" t="str">
        <f t="shared" si="554"/>
        <v/>
      </c>
    </row>
    <row r="5220" spans="1:13" x14ac:dyDescent="0.25">
      <c r="A5220" s="25" t="str">
        <f t="shared" si="552"/>
        <v/>
      </c>
      <c r="B5220" s="258" t="str">
        <f t="shared" si="553"/>
        <v>deleg</v>
      </c>
      <c r="C5220" s="316" t="str">
        <f t="shared" si="550"/>
        <v>Zacatecas</v>
      </c>
      <c r="D5220" s="316" t="str">
        <f t="shared" si="551"/>
        <v>Zacatecas</v>
      </c>
      <c r="M5220" s="268" t="str">
        <f t="shared" si="554"/>
        <v/>
      </c>
    </row>
    <row r="5221" spans="1:13" x14ac:dyDescent="0.25">
      <c r="A5221" s="25" t="str">
        <f t="shared" si="552"/>
        <v/>
      </c>
      <c r="B5221" s="258" t="str">
        <f t="shared" si="553"/>
        <v>deleg</v>
      </c>
      <c r="C5221" s="316" t="str">
        <f t="shared" si="550"/>
        <v>Zacatecas</v>
      </c>
      <c r="D5221" s="316" t="str">
        <f t="shared" si="551"/>
        <v>Zacatecas</v>
      </c>
      <c r="M5221" s="268" t="str">
        <f t="shared" si="554"/>
        <v/>
      </c>
    </row>
    <row r="5222" spans="1:13" x14ac:dyDescent="0.25">
      <c r="A5222" s="25" t="str">
        <f t="shared" si="552"/>
        <v/>
      </c>
      <c r="B5222" s="258" t="str">
        <f t="shared" si="553"/>
        <v>deleg</v>
      </c>
      <c r="C5222" s="316" t="str">
        <f t="shared" si="550"/>
        <v>Zacatecas</v>
      </c>
      <c r="D5222" s="316" t="str">
        <f t="shared" si="551"/>
        <v>Zacatecas</v>
      </c>
      <c r="M5222" s="268" t="str">
        <f t="shared" si="554"/>
        <v/>
      </c>
    </row>
    <row r="5223" spans="1:13" x14ac:dyDescent="0.25">
      <c r="A5223" s="25" t="str">
        <f t="shared" si="552"/>
        <v/>
      </c>
      <c r="B5223" s="258" t="str">
        <f t="shared" si="553"/>
        <v>deleg</v>
      </c>
      <c r="C5223" s="316" t="str">
        <f t="shared" si="550"/>
        <v>Zacatecas</v>
      </c>
      <c r="D5223" s="316" t="str">
        <f t="shared" si="551"/>
        <v>Zacatecas</v>
      </c>
      <c r="M5223" s="268" t="str">
        <f t="shared" si="554"/>
        <v/>
      </c>
    </row>
    <row r="5224" spans="1:13" x14ac:dyDescent="0.25">
      <c r="A5224" s="25" t="str">
        <f t="shared" si="552"/>
        <v/>
      </c>
      <c r="B5224" s="258" t="str">
        <f t="shared" si="553"/>
        <v>deleg</v>
      </c>
      <c r="C5224" s="316" t="str">
        <f t="shared" si="550"/>
        <v>Zacatecas</v>
      </c>
      <c r="D5224" s="316" t="str">
        <f t="shared" si="551"/>
        <v>Zacatecas</v>
      </c>
      <c r="M5224" s="268" t="str">
        <f t="shared" si="554"/>
        <v/>
      </c>
    </row>
    <row r="5225" spans="1:13" x14ac:dyDescent="0.25">
      <c r="A5225" s="25" t="str">
        <f t="shared" si="552"/>
        <v/>
      </c>
      <c r="B5225" s="258" t="str">
        <f t="shared" si="553"/>
        <v>deleg</v>
      </c>
      <c r="C5225" s="316" t="str">
        <f t="shared" si="550"/>
        <v>Zacatecas</v>
      </c>
      <c r="D5225" s="316" t="str">
        <f t="shared" si="551"/>
        <v>Zacatecas</v>
      </c>
      <c r="M5225" s="268" t="str">
        <f t="shared" si="554"/>
        <v/>
      </c>
    </row>
    <row r="5226" spans="1:13" x14ac:dyDescent="0.25">
      <c r="A5226" s="25" t="str">
        <f t="shared" si="552"/>
        <v/>
      </c>
      <c r="B5226" s="258" t="str">
        <f t="shared" si="553"/>
        <v>deleg</v>
      </c>
      <c r="C5226" s="316" t="str">
        <f t="shared" si="550"/>
        <v>Zacatecas</v>
      </c>
      <c r="D5226" s="316" t="str">
        <f t="shared" si="551"/>
        <v>Zacatecas</v>
      </c>
      <c r="M5226" s="268" t="str">
        <f t="shared" si="554"/>
        <v/>
      </c>
    </row>
    <row r="5227" spans="1:13" x14ac:dyDescent="0.25">
      <c r="A5227" s="25" t="str">
        <f t="shared" si="552"/>
        <v/>
      </c>
      <c r="B5227" s="258" t="str">
        <f t="shared" si="553"/>
        <v>deleg</v>
      </c>
      <c r="C5227" s="316" t="str">
        <f t="shared" si="550"/>
        <v>Zacatecas</v>
      </c>
      <c r="D5227" s="316" t="str">
        <f t="shared" si="551"/>
        <v>Zacatecas</v>
      </c>
      <c r="M5227" s="268" t="str">
        <f t="shared" si="554"/>
        <v/>
      </c>
    </row>
    <row r="5228" spans="1:13" x14ac:dyDescent="0.25">
      <c r="A5228" s="25" t="str">
        <f t="shared" si="552"/>
        <v/>
      </c>
      <c r="B5228" s="258" t="str">
        <f t="shared" si="553"/>
        <v>deleg</v>
      </c>
      <c r="C5228" s="316" t="str">
        <f t="shared" si="550"/>
        <v>Zacatecas</v>
      </c>
      <c r="D5228" s="316" t="str">
        <f t="shared" si="551"/>
        <v>Zacatecas</v>
      </c>
      <c r="M5228" s="268" t="str">
        <f t="shared" si="554"/>
        <v/>
      </c>
    </row>
    <row r="5229" spans="1:13" x14ac:dyDescent="0.25">
      <c r="A5229" s="25" t="str">
        <f t="shared" si="552"/>
        <v/>
      </c>
      <c r="B5229" s="258" t="str">
        <f t="shared" si="553"/>
        <v>deleg</v>
      </c>
      <c r="C5229" s="316" t="str">
        <f t="shared" si="550"/>
        <v>Zacatecas</v>
      </c>
      <c r="D5229" s="316" t="str">
        <f t="shared" si="551"/>
        <v>Zacatecas</v>
      </c>
      <c r="M5229" s="268" t="str">
        <f t="shared" si="554"/>
        <v/>
      </c>
    </row>
    <row r="5230" spans="1:13" x14ac:dyDescent="0.25">
      <c r="A5230" s="25" t="str">
        <f t="shared" si="552"/>
        <v/>
      </c>
      <c r="B5230" s="258" t="str">
        <f t="shared" si="553"/>
        <v>deleg</v>
      </c>
      <c r="C5230" s="316" t="str">
        <f t="shared" si="550"/>
        <v>Zacatecas</v>
      </c>
      <c r="D5230" s="316" t="str">
        <f t="shared" si="551"/>
        <v>Zacatecas</v>
      </c>
      <c r="M5230" s="268" t="str">
        <f t="shared" si="554"/>
        <v/>
      </c>
    </row>
    <row r="5231" spans="1:13" x14ac:dyDescent="0.25">
      <c r="A5231" s="25" t="str">
        <f t="shared" si="552"/>
        <v/>
      </c>
      <c r="B5231" s="258" t="str">
        <f t="shared" si="553"/>
        <v>deleg</v>
      </c>
      <c r="C5231" s="316" t="str">
        <f t="shared" si="550"/>
        <v>Zacatecas</v>
      </c>
      <c r="D5231" s="316" t="str">
        <f t="shared" si="551"/>
        <v>Zacatecas</v>
      </c>
      <c r="M5231" s="268" t="str">
        <f t="shared" si="554"/>
        <v/>
      </c>
    </row>
    <row r="5232" spans="1:13" x14ac:dyDescent="0.25">
      <c r="A5232" s="25" t="str">
        <f t="shared" si="552"/>
        <v/>
      </c>
      <c r="B5232" s="258" t="str">
        <f t="shared" si="553"/>
        <v>deleg</v>
      </c>
      <c r="C5232" s="316" t="str">
        <f t="shared" si="550"/>
        <v>Zacatecas</v>
      </c>
      <c r="D5232" s="316" t="str">
        <f t="shared" si="551"/>
        <v>Zacatecas</v>
      </c>
      <c r="M5232" s="268" t="str">
        <f t="shared" si="554"/>
        <v/>
      </c>
    </row>
    <row r="5233" spans="1:13" x14ac:dyDescent="0.25">
      <c r="A5233" s="25" t="str">
        <f t="shared" si="552"/>
        <v/>
      </c>
      <c r="B5233" s="258" t="str">
        <f t="shared" si="553"/>
        <v>deleg</v>
      </c>
      <c r="C5233" s="316" t="str">
        <f t="shared" si="550"/>
        <v>Zacatecas</v>
      </c>
      <c r="D5233" s="316" t="str">
        <f t="shared" si="551"/>
        <v>Zacatecas</v>
      </c>
      <c r="M5233" s="268" t="str">
        <f t="shared" si="554"/>
        <v/>
      </c>
    </row>
    <row r="5234" spans="1:13" x14ac:dyDescent="0.25">
      <c r="A5234" s="25" t="str">
        <f t="shared" si="552"/>
        <v/>
      </c>
      <c r="B5234" s="258" t="str">
        <f t="shared" si="553"/>
        <v>deleg</v>
      </c>
      <c r="C5234" s="316" t="str">
        <f t="shared" si="550"/>
        <v>Zacatecas</v>
      </c>
      <c r="D5234" s="316" t="str">
        <f t="shared" si="551"/>
        <v>Zacatecas</v>
      </c>
      <c r="M5234" s="268" t="str">
        <f t="shared" si="554"/>
        <v/>
      </c>
    </row>
    <row r="5235" spans="1:13" x14ac:dyDescent="0.25">
      <c r="A5235" s="25" t="str">
        <f t="shared" si="552"/>
        <v/>
      </c>
      <c r="B5235" s="258" t="str">
        <f t="shared" si="553"/>
        <v>deleg</v>
      </c>
      <c r="C5235" s="316" t="str">
        <f t="shared" si="550"/>
        <v>Zacatecas</v>
      </c>
      <c r="D5235" s="316" t="str">
        <f t="shared" si="551"/>
        <v>Zacatecas</v>
      </c>
      <c r="M5235" s="268" t="str">
        <f t="shared" si="554"/>
        <v/>
      </c>
    </row>
    <row r="5236" spans="1:13" x14ac:dyDescent="0.25">
      <c r="A5236" s="25" t="str">
        <f t="shared" si="552"/>
        <v/>
      </c>
      <c r="B5236" s="258" t="str">
        <f t="shared" si="553"/>
        <v>deleg</v>
      </c>
      <c r="C5236" s="316" t="str">
        <f t="shared" si="550"/>
        <v>Zacatecas</v>
      </c>
      <c r="D5236" s="316" t="str">
        <f t="shared" si="551"/>
        <v>Zacatecas</v>
      </c>
      <c r="M5236" s="268" t="str">
        <f t="shared" si="554"/>
        <v/>
      </c>
    </row>
    <row r="5237" spans="1:13" x14ac:dyDescent="0.25">
      <c r="A5237" s="25" t="str">
        <f t="shared" si="552"/>
        <v/>
      </c>
      <c r="B5237" s="258" t="str">
        <f t="shared" si="553"/>
        <v>deleg</v>
      </c>
      <c r="C5237" s="316" t="str">
        <f t="shared" si="550"/>
        <v>Zacatecas</v>
      </c>
      <c r="D5237" s="316" t="str">
        <f t="shared" si="551"/>
        <v>Zacatecas</v>
      </c>
      <c r="M5237" s="268" t="str">
        <f t="shared" si="554"/>
        <v/>
      </c>
    </row>
    <row r="5238" spans="1:13" x14ac:dyDescent="0.25">
      <c r="A5238" s="25" t="str">
        <f t="shared" si="552"/>
        <v/>
      </c>
      <c r="B5238" s="258" t="str">
        <f t="shared" si="553"/>
        <v>deleg</v>
      </c>
      <c r="C5238" s="316" t="str">
        <f t="shared" si="550"/>
        <v>Zacatecas</v>
      </c>
      <c r="D5238" s="316" t="str">
        <f t="shared" si="551"/>
        <v>Zacatecas</v>
      </c>
      <c r="M5238" s="268" t="str">
        <f t="shared" si="554"/>
        <v/>
      </c>
    </row>
    <row r="5239" spans="1:13" x14ac:dyDescent="0.25">
      <c r="A5239" s="25" t="str">
        <f t="shared" si="552"/>
        <v/>
      </c>
      <c r="B5239" s="258" t="str">
        <f t="shared" si="553"/>
        <v>deleg</v>
      </c>
      <c r="C5239" s="316" t="str">
        <f t="shared" si="550"/>
        <v>Zacatecas</v>
      </c>
      <c r="D5239" s="316" t="str">
        <f t="shared" si="551"/>
        <v>Zacatecas</v>
      </c>
      <c r="M5239" s="268" t="str">
        <f t="shared" si="554"/>
        <v/>
      </c>
    </row>
    <row r="5240" spans="1:13" x14ac:dyDescent="0.25">
      <c r="A5240" s="25" t="str">
        <f t="shared" si="552"/>
        <v/>
      </c>
      <c r="B5240" s="258" t="str">
        <f t="shared" si="553"/>
        <v>deleg</v>
      </c>
      <c r="C5240" s="316" t="str">
        <f t="shared" si="550"/>
        <v>Zacatecas</v>
      </c>
      <c r="D5240" s="316" t="str">
        <f t="shared" si="551"/>
        <v>Zacatecas</v>
      </c>
      <c r="M5240" s="268" t="str">
        <f t="shared" si="554"/>
        <v/>
      </c>
    </row>
    <row r="5241" spans="1:13" x14ac:dyDescent="0.25">
      <c r="A5241" s="25" t="str">
        <f t="shared" si="552"/>
        <v/>
      </c>
      <c r="B5241" s="258" t="str">
        <f t="shared" si="553"/>
        <v>deleg</v>
      </c>
      <c r="C5241" s="316" t="str">
        <f t="shared" si="550"/>
        <v>Zacatecas</v>
      </c>
      <c r="D5241" s="316" t="str">
        <f t="shared" si="551"/>
        <v>Zacatecas</v>
      </c>
      <c r="M5241" s="268" t="str">
        <f t="shared" si="554"/>
        <v/>
      </c>
    </row>
    <row r="5242" spans="1:13" x14ac:dyDescent="0.25">
      <c r="A5242" s="25" t="str">
        <f t="shared" si="552"/>
        <v/>
      </c>
      <c r="B5242" s="258" t="str">
        <f t="shared" si="553"/>
        <v>deleg</v>
      </c>
      <c r="C5242" s="316" t="str">
        <f t="shared" si="550"/>
        <v>Zacatecas</v>
      </c>
      <c r="D5242" s="316" t="str">
        <f t="shared" si="551"/>
        <v>Zacatecas</v>
      </c>
      <c r="M5242" s="268" t="str">
        <f t="shared" si="554"/>
        <v/>
      </c>
    </row>
    <row r="5243" spans="1:13" x14ac:dyDescent="0.25">
      <c r="A5243" s="25" t="str">
        <f t="shared" si="552"/>
        <v/>
      </c>
      <c r="B5243" s="258" t="str">
        <f t="shared" si="553"/>
        <v>deleg</v>
      </c>
      <c r="C5243" s="316" t="str">
        <f t="shared" si="550"/>
        <v>Zacatecas</v>
      </c>
      <c r="D5243" s="316" t="str">
        <f t="shared" si="551"/>
        <v>Zacatecas</v>
      </c>
      <c r="M5243" s="268" t="str">
        <f t="shared" si="554"/>
        <v/>
      </c>
    </row>
    <row r="5244" spans="1:13" x14ac:dyDescent="0.25">
      <c r="A5244" s="25" t="str">
        <f t="shared" si="552"/>
        <v/>
      </c>
      <c r="B5244" s="258" t="str">
        <f t="shared" si="553"/>
        <v>deleg</v>
      </c>
      <c r="C5244" s="316" t="str">
        <f t="shared" ref="C5244:C5307" si="555">+IF(AND(E5244&lt;&gt;"",G5244="$BTRATOU_MOT MOTIVO DE MAL TRATOa"),TRIM(MID(E5244,FIND(" ",E5244,1),LEN(E5244))),IF(AND(D5244&lt;&gt;"Primer nivel",D5244&lt;&gt;"Segundo nivel"),D5244,C5243))</f>
        <v>Zacatecas</v>
      </c>
      <c r="D5244" s="316" t="str">
        <f t="shared" ref="D5244:D5307" si="556">+IF(AND(G5244&lt;&gt;"",J5245="Porcentaje"),"Nacional",IF(AND(F5244&lt;&gt;"",G5244="$BTRATOU_MOT MOTIVO DE MAL TRATOa"),TRIM(MID(F5244,FIND(" ",F5244,1),LEN(F5244))),D5243))</f>
        <v>Zacatecas</v>
      </c>
      <c r="M5244" s="268" t="str">
        <f t="shared" si="554"/>
        <v/>
      </c>
    </row>
    <row r="5245" spans="1:13" x14ac:dyDescent="0.25">
      <c r="A5245" s="25" t="str">
        <f t="shared" si="552"/>
        <v/>
      </c>
      <c r="B5245" s="258" t="str">
        <f t="shared" si="553"/>
        <v>deleg</v>
      </c>
      <c r="C5245" s="316" t="str">
        <f t="shared" si="555"/>
        <v>Zacatecas</v>
      </c>
      <c r="D5245" s="316" t="str">
        <f t="shared" si="556"/>
        <v>Zacatecas</v>
      </c>
      <c r="M5245" s="268" t="str">
        <f t="shared" si="554"/>
        <v/>
      </c>
    </row>
    <row r="5246" spans="1:13" x14ac:dyDescent="0.25">
      <c r="A5246" s="25" t="str">
        <f t="shared" si="552"/>
        <v/>
      </c>
      <c r="B5246" s="258" t="str">
        <f t="shared" si="553"/>
        <v>deleg</v>
      </c>
      <c r="C5246" s="316" t="str">
        <f t="shared" si="555"/>
        <v>Zacatecas</v>
      </c>
      <c r="D5246" s="316" t="str">
        <f t="shared" si="556"/>
        <v>Zacatecas</v>
      </c>
      <c r="M5246" s="268" t="str">
        <f t="shared" si="554"/>
        <v/>
      </c>
    </row>
    <row r="5247" spans="1:13" x14ac:dyDescent="0.25">
      <c r="A5247" s="25" t="str">
        <f t="shared" si="552"/>
        <v/>
      </c>
      <c r="B5247" s="258" t="str">
        <f t="shared" si="553"/>
        <v>deleg</v>
      </c>
      <c r="C5247" s="316" t="str">
        <f t="shared" si="555"/>
        <v>Zacatecas</v>
      </c>
      <c r="D5247" s="316" t="str">
        <f t="shared" si="556"/>
        <v>Zacatecas</v>
      </c>
      <c r="M5247" s="268" t="str">
        <f t="shared" si="554"/>
        <v/>
      </c>
    </row>
    <row r="5248" spans="1:13" x14ac:dyDescent="0.25">
      <c r="A5248" s="25" t="str">
        <f t="shared" si="552"/>
        <v/>
      </c>
      <c r="B5248" s="258" t="str">
        <f t="shared" si="553"/>
        <v>deleg</v>
      </c>
      <c r="C5248" s="316" t="str">
        <f t="shared" si="555"/>
        <v>Zacatecas</v>
      </c>
      <c r="D5248" s="316" t="str">
        <f t="shared" si="556"/>
        <v>Zacatecas</v>
      </c>
      <c r="M5248" s="268" t="str">
        <f t="shared" si="554"/>
        <v/>
      </c>
    </row>
    <row r="5249" spans="1:13" x14ac:dyDescent="0.25">
      <c r="A5249" s="25" t="str">
        <f t="shared" si="552"/>
        <v/>
      </c>
      <c r="B5249" s="258" t="str">
        <f t="shared" si="553"/>
        <v>deleg</v>
      </c>
      <c r="C5249" s="316" t="str">
        <f t="shared" si="555"/>
        <v>Zacatecas</v>
      </c>
      <c r="D5249" s="316" t="str">
        <f t="shared" si="556"/>
        <v>Zacatecas</v>
      </c>
      <c r="M5249" s="268" t="str">
        <f t="shared" si="554"/>
        <v/>
      </c>
    </row>
    <row r="5250" spans="1:13" x14ac:dyDescent="0.25">
      <c r="A5250" s="25" t="str">
        <f t="shared" si="552"/>
        <v/>
      </c>
      <c r="B5250" s="258" t="str">
        <f t="shared" si="553"/>
        <v>deleg</v>
      </c>
      <c r="C5250" s="316" t="str">
        <f t="shared" si="555"/>
        <v>Zacatecas</v>
      </c>
      <c r="D5250" s="316" t="str">
        <f t="shared" si="556"/>
        <v>Zacatecas</v>
      </c>
      <c r="M5250" s="268" t="str">
        <f t="shared" si="554"/>
        <v/>
      </c>
    </row>
    <row r="5251" spans="1:13" x14ac:dyDescent="0.25">
      <c r="A5251" s="25" t="str">
        <f t="shared" si="552"/>
        <v/>
      </c>
      <c r="B5251" s="258" t="str">
        <f t="shared" si="553"/>
        <v>deleg</v>
      </c>
      <c r="C5251" s="316" t="str">
        <f t="shared" si="555"/>
        <v>Zacatecas</v>
      </c>
      <c r="D5251" s="316" t="str">
        <f t="shared" si="556"/>
        <v>Zacatecas</v>
      </c>
      <c r="M5251" s="268" t="str">
        <f t="shared" si="554"/>
        <v/>
      </c>
    </row>
    <row r="5252" spans="1:13" x14ac:dyDescent="0.25">
      <c r="A5252" s="25" t="str">
        <f t="shared" si="552"/>
        <v/>
      </c>
      <c r="B5252" s="258" t="str">
        <f t="shared" si="553"/>
        <v>deleg</v>
      </c>
      <c r="C5252" s="316" t="str">
        <f t="shared" si="555"/>
        <v>Zacatecas</v>
      </c>
      <c r="D5252" s="316" t="str">
        <f t="shared" si="556"/>
        <v>Zacatecas</v>
      </c>
      <c r="M5252" s="268" t="str">
        <f t="shared" si="554"/>
        <v/>
      </c>
    </row>
    <row r="5253" spans="1:13" x14ac:dyDescent="0.25">
      <c r="A5253" s="25" t="str">
        <f t="shared" ref="A5253:A5316" si="557">IFERROR(CONCATENATE(B5253,C5253,D5253,MID(H5253,FIND(" ",H5253)+2,LEN(H5253))),"")</f>
        <v/>
      </c>
      <c r="B5253" s="258" t="str">
        <f t="shared" ref="B5253:B5316" si="558">+IF(AND(G5253&lt;&gt;"",J5254="Porcentaje"),TRIM(MID(G5253,1,FIND(" ",G5253,1))),IF(AND(F5253&lt;&gt;"",J5254="Porcentaje"),TRIM(MID(F5253,1,FIND(" ",F5253,1))),IF(AND(E5253&lt;&gt;"",J5254="Porcentaje"),TRIM(MID(E5253,1,FIND(" ",E5253,1))),B5252)))</f>
        <v>deleg</v>
      </c>
      <c r="C5253" s="316" t="str">
        <f t="shared" si="555"/>
        <v>Zacatecas</v>
      </c>
      <c r="D5253" s="316" t="str">
        <f t="shared" si="556"/>
        <v>Zacatecas</v>
      </c>
      <c r="M5253" s="268" t="str">
        <f t="shared" si="554"/>
        <v/>
      </c>
    </row>
    <row r="5254" spans="1:13" x14ac:dyDescent="0.25">
      <c r="A5254" s="25" t="str">
        <f t="shared" si="557"/>
        <v/>
      </c>
      <c r="B5254" s="258" t="str">
        <f t="shared" si="558"/>
        <v>deleg</v>
      </c>
      <c r="C5254" s="316" t="str">
        <f t="shared" si="555"/>
        <v>Zacatecas</v>
      </c>
      <c r="D5254" s="316" t="str">
        <f t="shared" si="556"/>
        <v>Zacatecas</v>
      </c>
      <c r="M5254" s="268" t="str">
        <f t="shared" si="554"/>
        <v/>
      </c>
    </row>
    <row r="5255" spans="1:13" x14ac:dyDescent="0.25">
      <c r="A5255" s="25" t="str">
        <f t="shared" si="557"/>
        <v/>
      </c>
      <c r="B5255" s="258" t="str">
        <f t="shared" si="558"/>
        <v>deleg</v>
      </c>
      <c r="C5255" s="316" t="str">
        <f t="shared" si="555"/>
        <v>Zacatecas</v>
      </c>
      <c r="D5255" s="316" t="str">
        <f t="shared" si="556"/>
        <v>Zacatecas</v>
      </c>
      <c r="M5255" s="268" t="str">
        <f t="shared" ref="M5255:M5318" si="559">IF(H5255&lt;&gt;"",IFERROR(MID(H5255,FIND(" ",H5255)+1,LEN(H5255)),""),"")</f>
        <v/>
      </c>
    </row>
    <row r="5256" spans="1:13" x14ac:dyDescent="0.25">
      <c r="A5256" s="25" t="str">
        <f t="shared" si="557"/>
        <v/>
      </c>
      <c r="B5256" s="258" t="str">
        <f t="shared" si="558"/>
        <v>deleg</v>
      </c>
      <c r="C5256" s="316" t="str">
        <f t="shared" si="555"/>
        <v>Zacatecas</v>
      </c>
      <c r="D5256" s="316" t="str">
        <f t="shared" si="556"/>
        <v>Zacatecas</v>
      </c>
      <c r="M5256" s="268" t="str">
        <f t="shared" si="559"/>
        <v/>
      </c>
    </row>
    <row r="5257" spans="1:13" x14ac:dyDescent="0.25">
      <c r="A5257" s="25" t="str">
        <f t="shared" si="557"/>
        <v/>
      </c>
      <c r="B5257" s="258" t="str">
        <f t="shared" si="558"/>
        <v>deleg</v>
      </c>
      <c r="C5257" s="316" t="str">
        <f t="shared" si="555"/>
        <v>Zacatecas</v>
      </c>
      <c r="D5257" s="316" t="str">
        <f t="shared" si="556"/>
        <v>Zacatecas</v>
      </c>
      <c r="M5257" s="268" t="str">
        <f t="shared" si="559"/>
        <v/>
      </c>
    </row>
    <row r="5258" spans="1:13" x14ac:dyDescent="0.25">
      <c r="A5258" s="25" t="str">
        <f t="shared" si="557"/>
        <v/>
      </c>
      <c r="B5258" s="258" t="str">
        <f t="shared" si="558"/>
        <v>deleg</v>
      </c>
      <c r="C5258" s="316" t="str">
        <f t="shared" si="555"/>
        <v>Zacatecas</v>
      </c>
      <c r="D5258" s="316" t="str">
        <f t="shared" si="556"/>
        <v>Zacatecas</v>
      </c>
      <c r="M5258" s="268" t="str">
        <f t="shared" si="559"/>
        <v/>
      </c>
    </row>
    <row r="5259" spans="1:13" x14ac:dyDescent="0.25">
      <c r="A5259" s="25" t="str">
        <f t="shared" si="557"/>
        <v/>
      </c>
      <c r="B5259" s="258" t="str">
        <f t="shared" si="558"/>
        <v>deleg</v>
      </c>
      <c r="C5259" s="316" t="str">
        <f t="shared" si="555"/>
        <v>Zacatecas</v>
      </c>
      <c r="D5259" s="316" t="str">
        <f t="shared" si="556"/>
        <v>Zacatecas</v>
      </c>
      <c r="M5259" s="268" t="str">
        <f t="shared" si="559"/>
        <v/>
      </c>
    </row>
    <row r="5260" spans="1:13" x14ac:dyDescent="0.25">
      <c r="A5260" s="25" t="str">
        <f t="shared" si="557"/>
        <v/>
      </c>
      <c r="B5260" s="258" t="str">
        <f t="shared" si="558"/>
        <v>deleg</v>
      </c>
      <c r="C5260" s="316" t="str">
        <f t="shared" si="555"/>
        <v>Zacatecas</v>
      </c>
      <c r="D5260" s="316" t="str">
        <f t="shared" si="556"/>
        <v>Zacatecas</v>
      </c>
      <c r="M5260" s="268" t="str">
        <f t="shared" si="559"/>
        <v/>
      </c>
    </row>
    <row r="5261" spans="1:13" x14ac:dyDescent="0.25">
      <c r="A5261" s="25" t="str">
        <f t="shared" si="557"/>
        <v/>
      </c>
      <c r="B5261" s="258" t="str">
        <f t="shared" si="558"/>
        <v>deleg</v>
      </c>
      <c r="C5261" s="316" t="str">
        <f t="shared" si="555"/>
        <v>Zacatecas</v>
      </c>
      <c r="D5261" s="316" t="str">
        <f t="shared" si="556"/>
        <v>Zacatecas</v>
      </c>
      <c r="M5261" s="268" t="str">
        <f t="shared" si="559"/>
        <v/>
      </c>
    </row>
    <row r="5262" spans="1:13" x14ac:dyDescent="0.25">
      <c r="A5262" s="25" t="str">
        <f t="shared" si="557"/>
        <v/>
      </c>
      <c r="B5262" s="258" t="str">
        <f t="shared" si="558"/>
        <v>deleg</v>
      </c>
      <c r="C5262" s="316" t="str">
        <f t="shared" si="555"/>
        <v>Zacatecas</v>
      </c>
      <c r="D5262" s="316" t="str">
        <f t="shared" si="556"/>
        <v>Zacatecas</v>
      </c>
      <c r="M5262" s="268" t="str">
        <f t="shared" si="559"/>
        <v/>
      </c>
    </row>
    <row r="5263" spans="1:13" x14ac:dyDescent="0.25">
      <c r="A5263" s="25" t="str">
        <f t="shared" si="557"/>
        <v/>
      </c>
      <c r="B5263" s="258" t="str">
        <f t="shared" si="558"/>
        <v>deleg</v>
      </c>
      <c r="C5263" s="316" t="str">
        <f t="shared" si="555"/>
        <v>Zacatecas</v>
      </c>
      <c r="D5263" s="316" t="str">
        <f t="shared" si="556"/>
        <v>Zacatecas</v>
      </c>
      <c r="M5263" s="268" t="str">
        <f t="shared" si="559"/>
        <v/>
      </c>
    </row>
    <row r="5264" spans="1:13" x14ac:dyDescent="0.25">
      <c r="A5264" s="25" t="str">
        <f t="shared" si="557"/>
        <v/>
      </c>
      <c r="B5264" s="258" t="str">
        <f t="shared" si="558"/>
        <v>deleg</v>
      </c>
      <c r="C5264" s="316" t="str">
        <f t="shared" si="555"/>
        <v>Zacatecas</v>
      </c>
      <c r="D5264" s="316" t="str">
        <f t="shared" si="556"/>
        <v>Zacatecas</v>
      </c>
      <c r="M5264" s="268" t="str">
        <f t="shared" si="559"/>
        <v/>
      </c>
    </row>
    <row r="5265" spans="1:13" x14ac:dyDescent="0.25">
      <c r="A5265" s="25" t="str">
        <f t="shared" si="557"/>
        <v/>
      </c>
      <c r="B5265" s="258" t="str">
        <f t="shared" si="558"/>
        <v>deleg</v>
      </c>
      <c r="C5265" s="316" t="str">
        <f t="shared" si="555"/>
        <v>Zacatecas</v>
      </c>
      <c r="D5265" s="316" t="str">
        <f t="shared" si="556"/>
        <v>Zacatecas</v>
      </c>
      <c r="M5265" s="268" t="str">
        <f t="shared" si="559"/>
        <v/>
      </c>
    </row>
    <row r="5266" spans="1:13" x14ac:dyDescent="0.25">
      <c r="A5266" s="25" t="str">
        <f t="shared" si="557"/>
        <v/>
      </c>
      <c r="B5266" s="258" t="str">
        <f t="shared" si="558"/>
        <v>deleg</v>
      </c>
      <c r="C5266" s="316" t="str">
        <f t="shared" si="555"/>
        <v>Zacatecas</v>
      </c>
      <c r="D5266" s="316" t="str">
        <f t="shared" si="556"/>
        <v>Zacatecas</v>
      </c>
      <c r="M5266" s="268" t="str">
        <f t="shared" si="559"/>
        <v/>
      </c>
    </row>
    <row r="5267" spans="1:13" x14ac:dyDescent="0.25">
      <c r="A5267" s="25" t="str">
        <f t="shared" si="557"/>
        <v/>
      </c>
      <c r="B5267" s="258" t="str">
        <f t="shared" si="558"/>
        <v>deleg</v>
      </c>
      <c r="C5267" s="316" t="str">
        <f t="shared" si="555"/>
        <v>Zacatecas</v>
      </c>
      <c r="D5267" s="316" t="str">
        <f t="shared" si="556"/>
        <v>Zacatecas</v>
      </c>
      <c r="M5267" s="268" t="str">
        <f t="shared" si="559"/>
        <v/>
      </c>
    </row>
    <row r="5268" spans="1:13" x14ac:dyDescent="0.25">
      <c r="A5268" s="25" t="str">
        <f t="shared" si="557"/>
        <v/>
      </c>
      <c r="B5268" s="258" t="str">
        <f t="shared" si="558"/>
        <v>deleg</v>
      </c>
      <c r="C5268" s="316" t="str">
        <f t="shared" si="555"/>
        <v>Zacatecas</v>
      </c>
      <c r="D5268" s="316" t="str">
        <f t="shared" si="556"/>
        <v>Zacatecas</v>
      </c>
      <c r="M5268" s="268" t="str">
        <f t="shared" si="559"/>
        <v/>
      </c>
    </row>
    <row r="5269" spans="1:13" x14ac:dyDescent="0.25">
      <c r="A5269" s="25" t="str">
        <f t="shared" si="557"/>
        <v/>
      </c>
      <c r="B5269" s="258" t="str">
        <f t="shared" si="558"/>
        <v>deleg</v>
      </c>
      <c r="C5269" s="316" t="str">
        <f t="shared" si="555"/>
        <v>Zacatecas</v>
      </c>
      <c r="D5269" s="316" t="str">
        <f t="shared" si="556"/>
        <v>Zacatecas</v>
      </c>
      <c r="M5269" s="268" t="str">
        <f t="shared" si="559"/>
        <v/>
      </c>
    </row>
    <row r="5270" spans="1:13" x14ac:dyDescent="0.25">
      <c r="A5270" s="25" t="str">
        <f t="shared" si="557"/>
        <v/>
      </c>
      <c r="B5270" s="258" t="str">
        <f t="shared" si="558"/>
        <v>deleg</v>
      </c>
      <c r="C5270" s="316" t="str">
        <f t="shared" si="555"/>
        <v>Zacatecas</v>
      </c>
      <c r="D5270" s="316" t="str">
        <f t="shared" si="556"/>
        <v>Zacatecas</v>
      </c>
      <c r="M5270" s="268" t="str">
        <f t="shared" si="559"/>
        <v/>
      </c>
    </row>
    <row r="5271" spans="1:13" x14ac:dyDescent="0.25">
      <c r="A5271" s="25" t="str">
        <f t="shared" si="557"/>
        <v/>
      </c>
      <c r="B5271" s="258" t="str">
        <f t="shared" si="558"/>
        <v>deleg</v>
      </c>
      <c r="C5271" s="316" t="str">
        <f t="shared" si="555"/>
        <v>Zacatecas</v>
      </c>
      <c r="D5271" s="316" t="str">
        <f t="shared" si="556"/>
        <v>Zacatecas</v>
      </c>
      <c r="M5271" s="268" t="str">
        <f t="shared" si="559"/>
        <v/>
      </c>
    </row>
    <row r="5272" spans="1:13" x14ac:dyDescent="0.25">
      <c r="A5272" s="25" t="str">
        <f t="shared" si="557"/>
        <v/>
      </c>
      <c r="B5272" s="258" t="str">
        <f t="shared" si="558"/>
        <v>deleg</v>
      </c>
      <c r="C5272" s="316" t="str">
        <f t="shared" si="555"/>
        <v>Zacatecas</v>
      </c>
      <c r="D5272" s="316" t="str">
        <f t="shared" si="556"/>
        <v>Zacatecas</v>
      </c>
      <c r="M5272" s="268" t="str">
        <f t="shared" si="559"/>
        <v/>
      </c>
    </row>
    <row r="5273" spans="1:13" x14ac:dyDescent="0.25">
      <c r="A5273" s="25" t="str">
        <f t="shared" si="557"/>
        <v/>
      </c>
      <c r="B5273" s="258" t="str">
        <f t="shared" si="558"/>
        <v>deleg</v>
      </c>
      <c r="C5273" s="316" t="str">
        <f t="shared" si="555"/>
        <v>Zacatecas</v>
      </c>
      <c r="D5273" s="316" t="str">
        <f t="shared" si="556"/>
        <v>Zacatecas</v>
      </c>
      <c r="M5273" s="268" t="str">
        <f t="shared" si="559"/>
        <v/>
      </c>
    </row>
    <row r="5274" spans="1:13" x14ac:dyDescent="0.25">
      <c r="A5274" s="25" t="str">
        <f t="shared" si="557"/>
        <v/>
      </c>
      <c r="B5274" s="258" t="str">
        <f t="shared" si="558"/>
        <v>deleg</v>
      </c>
      <c r="C5274" s="316" t="str">
        <f t="shared" si="555"/>
        <v>Zacatecas</v>
      </c>
      <c r="D5274" s="316" t="str">
        <f t="shared" si="556"/>
        <v>Zacatecas</v>
      </c>
      <c r="M5274" s="268" t="str">
        <f t="shared" si="559"/>
        <v/>
      </c>
    </row>
    <row r="5275" spans="1:13" x14ac:dyDescent="0.25">
      <c r="A5275" s="25" t="str">
        <f t="shared" si="557"/>
        <v/>
      </c>
      <c r="B5275" s="258" t="str">
        <f t="shared" si="558"/>
        <v>deleg</v>
      </c>
      <c r="C5275" s="316" t="str">
        <f t="shared" si="555"/>
        <v>Zacatecas</v>
      </c>
      <c r="D5275" s="316" t="str">
        <f t="shared" si="556"/>
        <v>Zacatecas</v>
      </c>
      <c r="M5275" s="268" t="str">
        <f t="shared" si="559"/>
        <v/>
      </c>
    </row>
    <row r="5276" spans="1:13" x14ac:dyDescent="0.25">
      <c r="A5276" s="25" t="str">
        <f t="shared" si="557"/>
        <v/>
      </c>
      <c r="B5276" s="258" t="str">
        <f t="shared" si="558"/>
        <v>deleg</v>
      </c>
      <c r="C5276" s="316" t="str">
        <f t="shared" si="555"/>
        <v>Zacatecas</v>
      </c>
      <c r="D5276" s="316" t="str">
        <f t="shared" si="556"/>
        <v>Zacatecas</v>
      </c>
      <c r="M5276" s="268" t="str">
        <f t="shared" si="559"/>
        <v/>
      </c>
    </row>
    <row r="5277" spans="1:13" x14ac:dyDescent="0.25">
      <c r="A5277" s="25" t="str">
        <f t="shared" si="557"/>
        <v/>
      </c>
      <c r="B5277" s="258" t="str">
        <f t="shared" si="558"/>
        <v>deleg</v>
      </c>
      <c r="C5277" s="316" t="str">
        <f t="shared" si="555"/>
        <v>Zacatecas</v>
      </c>
      <c r="D5277" s="316" t="str">
        <f t="shared" si="556"/>
        <v>Zacatecas</v>
      </c>
      <c r="M5277" s="268" t="str">
        <f t="shared" si="559"/>
        <v/>
      </c>
    </row>
    <row r="5278" spans="1:13" x14ac:dyDescent="0.25">
      <c r="A5278" s="25" t="str">
        <f t="shared" si="557"/>
        <v/>
      </c>
      <c r="B5278" s="258" t="str">
        <f t="shared" si="558"/>
        <v>deleg</v>
      </c>
      <c r="C5278" s="316" t="str">
        <f t="shared" si="555"/>
        <v>Zacatecas</v>
      </c>
      <c r="D5278" s="316" t="str">
        <f t="shared" si="556"/>
        <v>Zacatecas</v>
      </c>
      <c r="M5278" s="268" t="str">
        <f t="shared" si="559"/>
        <v/>
      </c>
    </row>
    <row r="5279" spans="1:13" x14ac:dyDescent="0.25">
      <c r="A5279" s="25" t="str">
        <f t="shared" si="557"/>
        <v/>
      </c>
      <c r="B5279" s="258" t="str">
        <f t="shared" si="558"/>
        <v>deleg</v>
      </c>
      <c r="C5279" s="316" t="str">
        <f t="shared" si="555"/>
        <v>Zacatecas</v>
      </c>
      <c r="D5279" s="316" t="str">
        <f t="shared" si="556"/>
        <v>Zacatecas</v>
      </c>
      <c r="M5279" s="268" t="str">
        <f t="shared" si="559"/>
        <v/>
      </c>
    </row>
    <row r="5280" spans="1:13" x14ac:dyDescent="0.25">
      <c r="A5280" s="25" t="str">
        <f t="shared" si="557"/>
        <v/>
      </c>
      <c r="B5280" s="258" t="str">
        <f t="shared" si="558"/>
        <v>deleg</v>
      </c>
      <c r="C5280" s="316" t="str">
        <f t="shared" si="555"/>
        <v>Zacatecas</v>
      </c>
      <c r="D5280" s="316" t="str">
        <f t="shared" si="556"/>
        <v>Zacatecas</v>
      </c>
      <c r="M5280" s="268" t="str">
        <f t="shared" si="559"/>
        <v/>
      </c>
    </row>
    <row r="5281" spans="1:13" x14ac:dyDescent="0.25">
      <c r="A5281" s="25" t="str">
        <f t="shared" si="557"/>
        <v/>
      </c>
      <c r="B5281" s="258" t="str">
        <f t="shared" si="558"/>
        <v>deleg</v>
      </c>
      <c r="C5281" s="316" t="str">
        <f t="shared" si="555"/>
        <v>Zacatecas</v>
      </c>
      <c r="D5281" s="316" t="str">
        <f t="shared" si="556"/>
        <v>Zacatecas</v>
      </c>
      <c r="M5281" s="268" t="str">
        <f t="shared" si="559"/>
        <v/>
      </c>
    </row>
    <row r="5282" spans="1:13" x14ac:dyDescent="0.25">
      <c r="A5282" s="25" t="str">
        <f t="shared" si="557"/>
        <v/>
      </c>
      <c r="B5282" s="258" t="str">
        <f t="shared" si="558"/>
        <v>deleg</v>
      </c>
      <c r="C5282" s="316" t="str">
        <f t="shared" si="555"/>
        <v>Zacatecas</v>
      </c>
      <c r="D5282" s="316" t="str">
        <f t="shared" si="556"/>
        <v>Zacatecas</v>
      </c>
      <c r="M5282" s="268" t="str">
        <f t="shared" si="559"/>
        <v/>
      </c>
    </row>
    <row r="5283" spans="1:13" x14ac:dyDescent="0.25">
      <c r="A5283" s="25" t="str">
        <f t="shared" si="557"/>
        <v/>
      </c>
      <c r="B5283" s="258" t="str">
        <f t="shared" si="558"/>
        <v>deleg</v>
      </c>
      <c r="C5283" s="316" t="str">
        <f t="shared" si="555"/>
        <v>Zacatecas</v>
      </c>
      <c r="D5283" s="316" t="str">
        <f t="shared" si="556"/>
        <v>Zacatecas</v>
      </c>
      <c r="M5283" s="268" t="str">
        <f t="shared" si="559"/>
        <v/>
      </c>
    </row>
    <row r="5284" spans="1:13" x14ac:dyDescent="0.25">
      <c r="A5284" s="25" t="str">
        <f t="shared" si="557"/>
        <v/>
      </c>
      <c r="B5284" s="258" t="str">
        <f t="shared" si="558"/>
        <v>deleg</v>
      </c>
      <c r="C5284" s="316" t="str">
        <f t="shared" si="555"/>
        <v>Zacatecas</v>
      </c>
      <c r="D5284" s="316" t="str">
        <f t="shared" si="556"/>
        <v>Zacatecas</v>
      </c>
      <c r="M5284" s="268" t="str">
        <f t="shared" si="559"/>
        <v/>
      </c>
    </row>
    <row r="5285" spans="1:13" x14ac:dyDescent="0.25">
      <c r="A5285" s="25" t="str">
        <f t="shared" si="557"/>
        <v/>
      </c>
      <c r="B5285" s="258" t="str">
        <f t="shared" si="558"/>
        <v>deleg</v>
      </c>
      <c r="C5285" s="316" t="str">
        <f t="shared" si="555"/>
        <v>Zacatecas</v>
      </c>
      <c r="D5285" s="316" t="str">
        <f t="shared" si="556"/>
        <v>Zacatecas</v>
      </c>
      <c r="M5285" s="268" t="str">
        <f t="shared" si="559"/>
        <v/>
      </c>
    </row>
    <row r="5286" spans="1:13" x14ac:dyDescent="0.25">
      <c r="A5286" s="25" t="str">
        <f t="shared" si="557"/>
        <v/>
      </c>
      <c r="B5286" s="258" t="str">
        <f t="shared" si="558"/>
        <v>deleg</v>
      </c>
      <c r="C5286" s="316" t="str">
        <f t="shared" si="555"/>
        <v>Zacatecas</v>
      </c>
      <c r="D5286" s="316" t="str">
        <f t="shared" si="556"/>
        <v>Zacatecas</v>
      </c>
      <c r="M5286" s="268" t="str">
        <f t="shared" si="559"/>
        <v/>
      </c>
    </row>
    <row r="5287" spans="1:13" x14ac:dyDescent="0.25">
      <c r="A5287" s="25" t="str">
        <f t="shared" si="557"/>
        <v/>
      </c>
      <c r="B5287" s="258" t="str">
        <f t="shared" si="558"/>
        <v>deleg</v>
      </c>
      <c r="C5287" s="316" t="str">
        <f t="shared" si="555"/>
        <v>Zacatecas</v>
      </c>
      <c r="D5287" s="316" t="str">
        <f t="shared" si="556"/>
        <v>Zacatecas</v>
      </c>
      <c r="M5287" s="268" t="str">
        <f t="shared" si="559"/>
        <v/>
      </c>
    </row>
    <row r="5288" spans="1:13" x14ac:dyDescent="0.25">
      <c r="A5288" s="25" t="str">
        <f t="shared" si="557"/>
        <v/>
      </c>
      <c r="B5288" s="258" t="str">
        <f t="shared" si="558"/>
        <v>deleg</v>
      </c>
      <c r="C5288" s="316" t="str">
        <f t="shared" si="555"/>
        <v>Zacatecas</v>
      </c>
      <c r="D5288" s="316" t="str">
        <f t="shared" si="556"/>
        <v>Zacatecas</v>
      </c>
      <c r="M5288" s="268" t="str">
        <f t="shared" si="559"/>
        <v/>
      </c>
    </row>
    <row r="5289" spans="1:13" x14ac:dyDescent="0.25">
      <c r="A5289" s="25" t="str">
        <f t="shared" si="557"/>
        <v/>
      </c>
      <c r="B5289" s="258" t="str">
        <f t="shared" si="558"/>
        <v>deleg</v>
      </c>
      <c r="C5289" s="316" t="str">
        <f t="shared" si="555"/>
        <v>Zacatecas</v>
      </c>
      <c r="D5289" s="316" t="str">
        <f t="shared" si="556"/>
        <v>Zacatecas</v>
      </c>
      <c r="M5289" s="268" t="str">
        <f t="shared" si="559"/>
        <v/>
      </c>
    </row>
    <row r="5290" spans="1:13" x14ac:dyDescent="0.25">
      <c r="A5290" s="25" t="str">
        <f t="shared" si="557"/>
        <v/>
      </c>
      <c r="B5290" s="258" t="str">
        <f t="shared" si="558"/>
        <v>deleg</v>
      </c>
      <c r="C5290" s="316" t="str">
        <f t="shared" si="555"/>
        <v>Zacatecas</v>
      </c>
      <c r="D5290" s="316" t="str">
        <f t="shared" si="556"/>
        <v>Zacatecas</v>
      </c>
      <c r="M5290" s="268" t="str">
        <f t="shared" si="559"/>
        <v/>
      </c>
    </row>
    <row r="5291" spans="1:13" x14ac:dyDescent="0.25">
      <c r="A5291" s="25" t="str">
        <f t="shared" si="557"/>
        <v/>
      </c>
      <c r="B5291" s="258" t="str">
        <f t="shared" si="558"/>
        <v>deleg</v>
      </c>
      <c r="C5291" s="316" t="str">
        <f t="shared" si="555"/>
        <v>Zacatecas</v>
      </c>
      <c r="D5291" s="316" t="str">
        <f t="shared" si="556"/>
        <v>Zacatecas</v>
      </c>
      <c r="M5291" s="268" t="str">
        <f t="shared" si="559"/>
        <v/>
      </c>
    </row>
    <row r="5292" spans="1:13" x14ac:dyDescent="0.25">
      <c r="A5292" s="25" t="str">
        <f t="shared" si="557"/>
        <v/>
      </c>
      <c r="B5292" s="258" t="str">
        <f t="shared" si="558"/>
        <v>deleg</v>
      </c>
      <c r="C5292" s="316" t="str">
        <f t="shared" si="555"/>
        <v>Zacatecas</v>
      </c>
      <c r="D5292" s="316" t="str">
        <f t="shared" si="556"/>
        <v>Zacatecas</v>
      </c>
      <c r="M5292" s="268" t="str">
        <f t="shared" si="559"/>
        <v/>
      </c>
    </row>
    <row r="5293" spans="1:13" x14ac:dyDescent="0.25">
      <c r="A5293" s="25" t="str">
        <f t="shared" si="557"/>
        <v/>
      </c>
      <c r="B5293" s="258" t="str">
        <f t="shared" si="558"/>
        <v>deleg</v>
      </c>
      <c r="C5293" s="316" t="str">
        <f t="shared" si="555"/>
        <v>Zacatecas</v>
      </c>
      <c r="D5293" s="316" t="str">
        <f t="shared" si="556"/>
        <v>Zacatecas</v>
      </c>
      <c r="M5293" s="268" t="str">
        <f t="shared" si="559"/>
        <v/>
      </c>
    </row>
    <row r="5294" spans="1:13" x14ac:dyDescent="0.25">
      <c r="A5294" s="25" t="str">
        <f t="shared" si="557"/>
        <v/>
      </c>
      <c r="B5294" s="258" t="str">
        <f t="shared" si="558"/>
        <v>deleg</v>
      </c>
      <c r="C5294" s="316" t="str">
        <f t="shared" si="555"/>
        <v>Zacatecas</v>
      </c>
      <c r="D5294" s="316" t="str">
        <f t="shared" si="556"/>
        <v>Zacatecas</v>
      </c>
      <c r="M5294" s="268" t="str">
        <f t="shared" si="559"/>
        <v/>
      </c>
    </row>
    <row r="5295" spans="1:13" x14ac:dyDescent="0.25">
      <c r="A5295" s="25" t="str">
        <f t="shared" si="557"/>
        <v/>
      </c>
      <c r="B5295" s="258" t="str">
        <f t="shared" si="558"/>
        <v>deleg</v>
      </c>
      <c r="C5295" s="316" t="str">
        <f t="shared" si="555"/>
        <v>Zacatecas</v>
      </c>
      <c r="D5295" s="316" t="str">
        <f t="shared" si="556"/>
        <v>Zacatecas</v>
      </c>
      <c r="M5295" s="268" t="str">
        <f t="shared" si="559"/>
        <v/>
      </c>
    </row>
    <row r="5296" spans="1:13" x14ac:dyDescent="0.25">
      <c r="A5296" s="25" t="str">
        <f t="shared" si="557"/>
        <v/>
      </c>
      <c r="B5296" s="258" t="str">
        <f t="shared" si="558"/>
        <v>deleg</v>
      </c>
      <c r="C5296" s="316" t="str">
        <f t="shared" si="555"/>
        <v>Zacatecas</v>
      </c>
      <c r="D5296" s="316" t="str">
        <f t="shared" si="556"/>
        <v>Zacatecas</v>
      </c>
      <c r="M5296" s="268" t="str">
        <f t="shared" si="559"/>
        <v/>
      </c>
    </row>
    <row r="5297" spans="1:13" x14ac:dyDescent="0.25">
      <c r="A5297" s="25" t="str">
        <f t="shared" si="557"/>
        <v/>
      </c>
      <c r="B5297" s="258" t="str">
        <f t="shared" si="558"/>
        <v>deleg</v>
      </c>
      <c r="C5297" s="316" t="str">
        <f t="shared" si="555"/>
        <v>Zacatecas</v>
      </c>
      <c r="D5297" s="316" t="str">
        <f t="shared" si="556"/>
        <v>Zacatecas</v>
      </c>
      <c r="M5297" s="268" t="str">
        <f t="shared" si="559"/>
        <v/>
      </c>
    </row>
    <row r="5298" spans="1:13" x14ac:dyDescent="0.25">
      <c r="A5298" s="25" t="str">
        <f t="shared" si="557"/>
        <v/>
      </c>
      <c r="B5298" s="258" t="str">
        <f t="shared" si="558"/>
        <v>deleg</v>
      </c>
      <c r="C5298" s="316" t="str">
        <f t="shared" si="555"/>
        <v>Zacatecas</v>
      </c>
      <c r="D5298" s="316" t="str">
        <f t="shared" si="556"/>
        <v>Zacatecas</v>
      </c>
      <c r="M5298" s="268" t="str">
        <f t="shared" si="559"/>
        <v/>
      </c>
    </row>
    <row r="5299" spans="1:13" x14ac:dyDescent="0.25">
      <c r="A5299" s="25" t="str">
        <f t="shared" si="557"/>
        <v/>
      </c>
      <c r="B5299" s="258" t="str">
        <f t="shared" si="558"/>
        <v>deleg</v>
      </c>
      <c r="C5299" s="316" t="str">
        <f t="shared" si="555"/>
        <v>Zacatecas</v>
      </c>
      <c r="D5299" s="316" t="str">
        <f t="shared" si="556"/>
        <v>Zacatecas</v>
      </c>
      <c r="M5299" s="268" t="str">
        <f t="shared" si="559"/>
        <v/>
      </c>
    </row>
    <row r="5300" spans="1:13" x14ac:dyDescent="0.25">
      <c r="A5300" s="25" t="str">
        <f t="shared" si="557"/>
        <v/>
      </c>
      <c r="B5300" s="258" t="str">
        <f t="shared" si="558"/>
        <v>deleg</v>
      </c>
      <c r="C5300" s="316" t="str">
        <f t="shared" si="555"/>
        <v>Zacatecas</v>
      </c>
      <c r="D5300" s="316" t="str">
        <f t="shared" si="556"/>
        <v>Zacatecas</v>
      </c>
      <c r="M5300" s="268" t="str">
        <f t="shared" si="559"/>
        <v/>
      </c>
    </row>
    <row r="5301" spans="1:13" x14ac:dyDescent="0.25">
      <c r="A5301" s="25" t="str">
        <f t="shared" si="557"/>
        <v/>
      </c>
      <c r="B5301" s="258" t="str">
        <f t="shared" si="558"/>
        <v>deleg</v>
      </c>
      <c r="C5301" s="316" t="str">
        <f t="shared" si="555"/>
        <v>Zacatecas</v>
      </c>
      <c r="D5301" s="316" t="str">
        <f t="shared" si="556"/>
        <v>Zacatecas</v>
      </c>
      <c r="M5301" s="268" t="str">
        <f t="shared" si="559"/>
        <v/>
      </c>
    </row>
    <row r="5302" spans="1:13" x14ac:dyDescent="0.25">
      <c r="A5302" s="25" t="str">
        <f t="shared" si="557"/>
        <v/>
      </c>
      <c r="B5302" s="258" t="str">
        <f t="shared" si="558"/>
        <v>deleg</v>
      </c>
      <c r="C5302" s="316" t="str">
        <f t="shared" si="555"/>
        <v>Zacatecas</v>
      </c>
      <c r="D5302" s="316" t="str">
        <f t="shared" si="556"/>
        <v>Zacatecas</v>
      </c>
      <c r="M5302" s="268" t="str">
        <f t="shared" si="559"/>
        <v/>
      </c>
    </row>
    <row r="5303" spans="1:13" x14ac:dyDescent="0.25">
      <c r="A5303" s="25" t="str">
        <f t="shared" si="557"/>
        <v/>
      </c>
      <c r="B5303" s="258" t="str">
        <f t="shared" si="558"/>
        <v>deleg</v>
      </c>
      <c r="C5303" s="316" t="str">
        <f t="shared" si="555"/>
        <v>Zacatecas</v>
      </c>
      <c r="D5303" s="316" t="str">
        <f t="shared" si="556"/>
        <v>Zacatecas</v>
      </c>
      <c r="M5303" s="268" t="str">
        <f t="shared" si="559"/>
        <v/>
      </c>
    </row>
    <row r="5304" spans="1:13" x14ac:dyDescent="0.25">
      <c r="A5304" s="25" t="str">
        <f t="shared" si="557"/>
        <v/>
      </c>
      <c r="B5304" s="258" t="str">
        <f t="shared" si="558"/>
        <v>deleg</v>
      </c>
      <c r="C5304" s="316" t="str">
        <f t="shared" si="555"/>
        <v>Zacatecas</v>
      </c>
      <c r="D5304" s="316" t="str">
        <f t="shared" si="556"/>
        <v>Zacatecas</v>
      </c>
      <c r="M5304" s="268" t="str">
        <f t="shared" si="559"/>
        <v/>
      </c>
    </row>
    <row r="5305" spans="1:13" x14ac:dyDescent="0.25">
      <c r="A5305" s="25" t="str">
        <f t="shared" si="557"/>
        <v/>
      </c>
      <c r="B5305" s="258" t="str">
        <f t="shared" si="558"/>
        <v>deleg</v>
      </c>
      <c r="C5305" s="316" t="str">
        <f t="shared" si="555"/>
        <v>Zacatecas</v>
      </c>
      <c r="D5305" s="316" t="str">
        <f t="shared" si="556"/>
        <v>Zacatecas</v>
      </c>
      <c r="M5305" s="268" t="str">
        <f t="shared" si="559"/>
        <v/>
      </c>
    </row>
    <row r="5306" spans="1:13" x14ac:dyDescent="0.25">
      <c r="A5306" s="25" t="str">
        <f t="shared" si="557"/>
        <v/>
      </c>
      <c r="B5306" s="258" t="str">
        <f t="shared" si="558"/>
        <v>deleg</v>
      </c>
      <c r="C5306" s="316" t="str">
        <f t="shared" si="555"/>
        <v>Zacatecas</v>
      </c>
      <c r="D5306" s="316" t="str">
        <f t="shared" si="556"/>
        <v>Zacatecas</v>
      </c>
      <c r="M5306" s="268" t="str">
        <f t="shared" si="559"/>
        <v/>
      </c>
    </row>
    <row r="5307" spans="1:13" x14ac:dyDescent="0.25">
      <c r="A5307" s="25" t="str">
        <f t="shared" si="557"/>
        <v/>
      </c>
      <c r="B5307" s="258" t="str">
        <f t="shared" si="558"/>
        <v>deleg</v>
      </c>
      <c r="C5307" s="316" t="str">
        <f t="shared" si="555"/>
        <v>Zacatecas</v>
      </c>
      <c r="D5307" s="316" t="str">
        <f t="shared" si="556"/>
        <v>Zacatecas</v>
      </c>
      <c r="M5307" s="268" t="str">
        <f t="shared" si="559"/>
        <v/>
      </c>
    </row>
    <row r="5308" spans="1:13" x14ac:dyDescent="0.25">
      <c r="A5308" s="25" t="str">
        <f t="shared" si="557"/>
        <v/>
      </c>
      <c r="B5308" s="258" t="str">
        <f t="shared" si="558"/>
        <v>deleg</v>
      </c>
      <c r="C5308" s="316" t="str">
        <f t="shared" ref="C5308:C5371" si="560">+IF(AND(E5308&lt;&gt;"",G5308="$BTRATOU_MOT MOTIVO DE MAL TRATOa"),TRIM(MID(E5308,FIND(" ",E5308,1),LEN(E5308))),IF(AND(D5308&lt;&gt;"Primer nivel",D5308&lt;&gt;"Segundo nivel"),D5308,C5307))</f>
        <v>Zacatecas</v>
      </c>
      <c r="D5308" s="316" t="str">
        <f t="shared" ref="D5308:D5371" si="561">+IF(AND(G5308&lt;&gt;"",J5309="Porcentaje"),"Nacional",IF(AND(F5308&lt;&gt;"",G5308="$BTRATOU_MOT MOTIVO DE MAL TRATOa"),TRIM(MID(F5308,FIND(" ",F5308,1),LEN(F5308))),D5307))</f>
        <v>Zacatecas</v>
      </c>
      <c r="M5308" s="268" t="str">
        <f t="shared" si="559"/>
        <v/>
      </c>
    </row>
    <row r="5309" spans="1:13" x14ac:dyDescent="0.25">
      <c r="A5309" s="25" t="str">
        <f t="shared" si="557"/>
        <v/>
      </c>
      <c r="B5309" s="258" t="str">
        <f t="shared" si="558"/>
        <v>deleg</v>
      </c>
      <c r="C5309" s="316" t="str">
        <f t="shared" si="560"/>
        <v>Zacatecas</v>
      </c>
      <c r="D5309" s="316" t="str">
        <f t="shared" si="561"/>
        <v>Zacatecas</v>
      </c>
      <c r="M5309" s="268" t="str">
        <f t="shared" si="559"/>
        <v/>
      </c>
    </row>
    <row r="5310" spans="1:13" x14ac:dyDescent="0.25">
      <c r="A5310" s="25" t="str">
        <f t="shared" si="557"/>
        <v/>
      </c>
      <c r="B5310" s="258" t="str">
        <f t="shared" si="558"/>
        <v>deleg</v>
      </c>
      <c r="C5310" s="316" t="str">
        <f t="shared" si="560"/>
        <v>Zacatecas</v>
      </c>
      <c r="D5310" s="316" t="str">
        <f t="shared" si="561"/>
        <v>Zacatecas</v>
      </c>
      <c r="M5310" s="268" t="str">
        <f t="shared" si="559"/>
        <v/>
      </c>
    </row>
    <row r="5311" spans="1:13" x14ac:dyDescent="0.25">
      <c r="A5311" s="25" t="str">
        <f t="shared" si="557"/>
        <v/>
      </c>
      <c r="B5311" s="258" t="str">
        <f t="shared" si="558"/>
        <v>deleg</v>
      </c>
      <c r="C5311" s="316" t="str">
        <f t="shared" si="560"/>
        <v>Zacatecas</v>
      </c>
      <c r="D5311" s="316" t="str">
        <f t="shared" si="561"/>
        <v>Zacatecas</v>
      </c>
      <c r="M5311" s="268" t="str">
        <f t="shared" si="559"/>
        <v/>
      </c>
    </row>
    <row r="5312" spans="1:13" x14ac:dyDescent="0.25">
      <c r="A5312" s="25" t="str">
        <f t="shared" si="557"/>
        <v/>
      </c>
      <c r="B5312" s="258" t="str">
        <f t="shared" si="558"/>
        <v>deleg</v>
      </c>
      <c r="C5312" s="316" t="str">
        <f t="shared" si="560"/>
        <v>Zacatecas</v>
      </c>
      <c r="D5312" s="316" t="str">
        <f t="shared" si="561"/>
        <v>Zacatecas</v>
      </c>
      <c r="M5312" s="268" t="str">
        <f t="shared" si="559"/>
        <v/>
      </c>
    </row>
    <row r="5313" spans="1:13" x14ac:dyDescent="0.25">
      <c r="A5313" s="25" t="str">
        <f t="shared" si="557"/>
        <v/>
      </c>
      <c r="B5313" s="258" t="str">
        <f t="shared" si="558"/>
        <v>deleg</v>
      </c>
      <c r="C5313" s="316" t="str">
        <f t="shared" si="560"/>
        <v>Zacatecas</v>
      </c>
      <c r="D5313" s="316" t="str">
        <f t="shared" si="561"/>
        <v>Zacatecas</v>
      </c>
      <c r="M5313" s="268" t="str">
        <f t="shared" si="559"/>
        <v/>
      </c>
    </row>
    <row r="5314" spans="1:13" x14ac:dyDescent="0.25">
      <c r="A5314" s="25" t="str">
        <f t="shared" si="557"/>
        <v/>
      </c>
      <c r="B5314" s="258" t="str">
        <f t="shared" si="558"/>
        <v>deleg</v>
      </c>
      <c r="C5314" s="316" t="str">
        <f t="shared" si="560"/>
        <v>Zacatecas</v>
      </c>
      <c r="D5314" s="316" t="str">
        <f t="shared" si="561"/>
        <v>Zacatecas</v>
      </c>
      <c r="M5314" s="268" t="str">
        <f t="shared" si="559"/>
        <v/>
      </c>
    </row>
    <row r="5315" spans="1:13" x14ac:dyDescent="0.25">
      <c r="A5315" s="25" t="str">
        <f t="shared" si="557"/>
        <v/>
      </c>
      <c r="B5315" s="258" t="str">
        <f t="shared" si="558"/>
        <v>deleg</v>
      </c>
      <c r="C5315" s="316" t="str">
        <f t="shared" si="560"/>
        <v>Zacatecas</v>
      </c>
      <c r="D5315" s="316" t="str">
        <f t="shared" si="561"/>
        <v>Zacatecas</v>
      </c>
      <c r="M5315" s="268" t="str">
        <f t="shared" si="559"/>
        <v/>
      </c>
    </row>
    <row r="5316" spans="1:13" x14ac:dyDescent="0.25">
      <c r="A5316" s="25" t="str">
        <f t="shared" si="557"/>
        <v/>
      </c>
      <c r="B5316" s="258" t="str">
        <f t="shared" si="558"/>
        <v>deleg</v>
      </c>
      <c r="C5316" s="316" t="str">
        <f t="shared" si="560"/>
        <v>Zacatecas</v>
      </c>
      <c r="D5316" s="316" t="str">
        <f t="shared" si="561"/>
        <v>Zacatecas</v>
      </c>
      <c r="M5316" s="268" t="str">
        <f t="shared" si="559"/>
        <v/>
      </c>
    </row>
    <row r="5317" spans="1:13" x14ac:dyDescent="0.25">
      <c r="A5317" s="25" t="str">
        <f t="shared" ref="A5317:A5380" si="562">IFERROR(CONCATENATE(B5317,C5317,D5317,MID(H5317,FIND(" ",H5317)+2,LEN(H5317))),"")</f>
        <v/>
      </c>
      <c r="B5317" s="258" t="str">
        <f t="shared" ref="B5317:B5380" si="563">+IF(AND(G5317&lt;&gt;"",J5318="Porcentaje"),TRIM(MID(G5317,1,FIND(" ",G5317,1))),IF(AND(F5317&lt;&gt;"",J5318="Porcentaje"),TRIM(MID(F5317,1,FIND(" ",F5317,1))),IF(AND(E5317&lt;&gt;"",J5318="Porcentaje"),TRIM(MID(E5317,1,FIND(" ",E5317,1))),B5316)))</f>
        <v>deleg</v>
      </c>
      <c r="C5317" s="316" t="str">
        <f t="shared" si="560"/>
        <v>Zacatecas</v>
      </c>
      <c r="D5317" s="316" t="str">
        <f t="shared" si="561"/>
        <v>Zacatecas</v>
      </c>
      <c r="M5317" s="268" t="str">
        <f t="shared" si="559"/>
        <v/>
      </c>
    </row>
    <row r="5318" spans="1:13" x14ac:dyDescent="0.25">
      <c r="A5318" s="25" t="str">
        <f t="shared" si="562"/>
        <v/>
      </c>
      <c r="B5318" s="258" t="str">
        <f t="shared" si="563"/>
        <v>deleg</v>
      </c>
      <c r="C5318" s="316" t="str">
        <f t="shared" si="560"/>
        <v>Zacatecas</v>
      </c>
      <c r="D5318" s="316" t="str">
        <f t="shared" si="561"/>
        <v>Zacatecas</v>
      </c>
      <c r="M5318" s="268" t="str">
        <f t="shared" si="559"/>
        <v/>
      </c>
    </row>
    <row r="5319" spans="1:13" x14ac:dyDescent="0.25">
      <c r="A5319" s="25" t="str">
        <f t="shared" si="562"/>
        <v/>
      </c>
      <c r="B5319" s="258" t="str">
        <f t="shared" si="563"/>
        <v>deleg</v>
      </c>
      <c r="C5319" s="316" t="str">
        <f t="shared" si="560"/>
        <v>Zacatecas</v>
      </c>
      <c r="D5319" s="316" t="str">
        <f t="shared" si="561"/>
        <v>Zacatecas</v>
      </c>
      <c r="M5319" s="268" t="str">
        <f t="shared" ref="M5319:M5382" si="564">IF(H5319&lt;&gt;"",IFERROR(MID(H5319,FIND(" ",H5319)+1,LEN(H5319)),""),"")</f>
        <v/>
      </c>
    </row>
    <row r="5320" spans="1:13" x14ac:dyDescent="0.25">
      <c r="A5320" s="25" t="str">
        <f t="shared" si="562"/>
        <v/>
      </c>
      <c r="B5320" s="258" t="str">
        <f t="shared" si="563"/>
        <v>deleg</v>
      </c>
      <c r="C5320" s="316" t="str">
        <f t="shared" si="560"/>
        <v>Zacatecas</v>
      </c>
      <c r="D5320" s="316" t="str">
        <f t="shared" si="561"/>
        <v>Zacatecas</v>
      </c>
      <c r="M5320" s="268" t="str">
        <f t="shared" si="564"/>
        <v/>
      </c>
    </row>
    <row r="5321" spans="1:13" x14ac:dyDescent="0.25">
      <c r="A5321" s="25" t="str">
        <f t="shared" si="562"/>
        <v/>
      </c>
      <c r="B5321" s="258" t="str">
        <f t="shared" si="563"/>
        <v>deleg</v>
      </c>
      <c r="C5321" s="316" t="str">
        <f t="shared" si="560"/>
        <v>Zacatecas</v>
      </c>
      <c r="D5321" s="316" t="str">
        <f t="shared" si="561"/>
        <v>Zacatecas</v>
      </c>
      <c r="M5321" s="268" t="str">
        <f t="shared" si="564"/>
        <v/>
      </c>
    </row>
    <row r="5322" spans="1:13" x14ac:dyDescent="0.25">
      <c r="A5322" s="25" t="str">
        <f t="shared" si="562"/>
        <v/>
      </c>
      <c r="B5322" s="258" t="str">
        <f t="shared" si="563"/>
        <v>deleg</v>
      </c>
      <c r="C5322" s="316" t="str">
        <f t="shared" si="560"/>
        <v>Zacatecas</v>
      </c>
      <c r="D5322" s="316" t="str">
        <f t="shared" si="561"/>
        <v>Zacatecas</v>
      </c>
      <c r="M5322" s="268" t="str">
        <f t="shared" si="564"/>
        <v/>
      </c>
    </row>
    <row r="5323" spans="1:13" x14ac:dyDescent="0.25">
      <c r="A5323" s="25" t="str">
        <f t="shared" si="562"/>
        <v/>
      </c>
      <c r="B5323" s="258" t="str">
        <f t="shared" si="563"/>
        <v>deleg</v>
      </c>
      <c r="C5323" s="316" t="str">
        <f t="shared" si="560"/>
        <v>Zacatecas</v>
      </c>
      <c r="D5323" s="316" t="str">
        <f t="shared" si="561"/>
        <v>Zacatecas</v>
      </c>
      <c r="M5323" s="268" t="str">
        <f t="shared" si="564"/>
        <v/>
      </c>
    </row>
    <row r="5324" spans="1:13" x14ac:dyDescent="0.25">
      <c r="A5324" s="25" t="str">
        <f t="shared" si="562"/>
        <v/>
      </c>
      <c r="B5324" s="258" t="str">
        <f t="shared" si="563"/>
        <v>deleg</v>
      </c>
      <c r="C5324" s="316" t="str">
        <f t="shared" si="560"/>
        <v>Zacatecas</v>
      </c>
      <c r="D5324" s="316" t="str">
        <f t="shared" si="561"/>
        <v>Zacatecas</v>
      </c>
      <c r="M5324" s="268" t="str">
        <f t="shared" si="564"/>
        <v/>
      </c>
    </row>
    <row r="5325" spans="1:13" x14ac:dyDescent="0.25">
      <c r="A5325" s="25" t="str">
        <f t="shared" si="562"/>
        <v/>
      </c>
      <c r="B5325" s="258" t="str">
        <f t="shared" si="563"/>
        <v>deleg</v>
      </c>
      <c r="C5325" s="316" t="str">
        <f t="shared" si="560"/>
        <v>Zacatecas</v>
      </c>
      <c r="D5325" s="316" t="str">
        <f t="shared" si="561"/>
        <v>Zacatecas</v>
      </c>
      <c r="M5325" s="268" t="str">
        <f t="shared" si="564"/>
        <v/>
      </c>
    </row>
    <row r="5326" spans="1:13" x14ac:dyDescent="0.25">
      <c r="A5326" s="25" t="str">
        <f t="shared" si="562"/>
        <v/>
      </c>
      <c r="B5326" s="258" t="str">
        <f t="shared" si="563"/>
        <v>deleg</v>
      </c>
      <c r="C5326" s="316" t="str">
        <f t="shared" si="560"/>
        <v>Zacatecas</v>
      </c>
      <c r="D5326" s="316" t="str">
        <f t="shared" si="561"/>
        <v>Zacatecas</v>
      </c>
      <c r="M5326" s="268" t="str">
        <f t="shared" si="564"/>
        <v/>
      </c>
    </row>
    <row r="5327" spans="1:13" x14ac:dyDescent="0.25">
      <c r="A5327" s="25" t="str">
        <f t="shared" si="562"/>
        <v/>
      </c>
      <c r="B5327" s="258" t="str">
        <f t="shared" si="563"/>
        <v>deleg</v>
      </c>
      <c r="C5327" s="316" t="str">
        <f t="shared" si="560"/>
        <v>Zacatecas</v>
      </c>
      <c r="D5327" s="316" t="str">
        <f t="shared" si="561"/>
        <v>Zacatecas</v>
      </c>
      <c r="M5327" s="268" t="str">
        <f t="shared" si="564"/>
        <v/>
      </c>
    </row>
    <row r="5328" spans="1:13" x14ac:dyDescent="0.25">
      <c r="A5328" s="25" t="str">
        <f t="shared" si="562"/>
        <v/>
      </c>
      <c r="B5328" s="258" t="str">
        <f t="shared" si="563"/>
        <v>deleg</v>
      </c>
      <c r="C5328" s="316" t="str">
        <f t="shared" si="560"/>
        <v>Zacatecas</v>
      </c>
      <c r="D5328" s="316" t="str">
        <f t="shared" si="561"/>
        <v>Zacatecas</v>
      </c>
      <c r="M5328" s="268" t="str">
        <f t="shared" si="564"/>
        <v/>
      </c>
    </row>
    <row r="5329" spans="1:13" x14ac:dyDescent="0.25">
      <c r="A5329" s="25" t="str">
        <f t="shared" si="562"/>
        <v/>
      </c>
      <c r="B5329" s="258" t="str">
        <f t="shared" si="563"/>
        <v>deleg</v>
      </c>
      <c r="C5329" s="316" t="str">
        <f t="shared" si="560"/>
        <v>Zacatecas</v>
      </c>
      <c r="D5329" s="316" t="str">
        <f t="shared" si="561"/>
        <v>Zacatecas</v>
      </c>
      <c r="M5329" s="268" t="str">
        <f t="shared" si="564"/>
        <v/>
      </c>
    </row>
    <row r="5330" spans="1:13" x14ac:dyDescent="0.25">
      <c r="A5330" s="25" t="str">
        <f t="shared" si="562"/>
        <v/>
      </c>
      <c r="B5330" s="258" t="str">
        <f t="shared" si="563"/>
        <v>deleg</v>
      </c>
      <c r="C5330" s="316" t="str">
        <f t="shared" si="560"/>
        <v>Zacatecas</v>
      </c>
      <c r="D5330" s="316" t="str">
        <f t="shared" si="561"/>
        <v>Zacatecas</v>
      </c>
      <c r="M5330" s="268" t="str">
        <f t="shared" si="564"/>
        <v/>
      </c>
    </row>
    <row r="5331" spans="1:13" x14ac:dyDescent="0.25">
      <c r="A5331" s="25" t="str">
        <f t="shared" si="562"/>
        <v/>
      </c>
      <c r="B5331" s="258" t="str">
        <f t="shared" si="563"/>
        <v>deleg</v>
      </c>
      <c r="C5331" s="316" t="str">
        <f t="shared" si="560"/>
        <v>Zacatecas</v>
      </c>
      <c r="D5331" s="316" t="str">
        <f t="shared" si="561"/>
        <v>Zacatecas</v>
      </c>
      <c r="M5331" s="268" t="str">
        <f t="shared" si="564"/>
        <v/>
      </c>
    </row>
    <row r="5332" spans="1:13" x14ac:dyDescent="0.25">
      <c r="A5332" s="25" t="str">
        <f t="shared" si="562"/>
        <v/>
      </c>
      <c r="B5332" s="258" t="str">
        <f t="shared" si="563"/>
        <v>deleg</v>
      </c>
      <c r="C5332" s="316" t="str">
        <f t="shared" si="560"/>
        <v>Zacatecas</v>
      </c>
      <c r="D5332" s="316" t="str">
        <f t="shared" si="561"/>
        <v>Zacatecas</v>
      </c>
      <c r="M5332" s="268" t="str">
        <f t="shared" si="564"/>
        <v/>
      </c>
    </row>
    <row r="5333" spans="1:13" x14ac:dyDescent="0.25">
      <c r="A5333" s="25" t="str">
        <f t="shared" si="562"/>
        <v/>
      </c>
      <c r="B5333" s="258" t="str">
        <f t="shared" si="563"/>
        <v>deleg</v>
      </c>
      <c r="C5333" s="316" t="str">
        <f t="shared" si="560"/>
        <v>Zacatecas</v>
      </c>
      <c r="D5333" s="316" t="str">
        <f t="shared" si="561"/>
        <v>Zacatecas</v>
      </c>
      <c r="M5333" s="268" t="str">
        <f t="shared" si="564"/>
        <v/>
      </c>
    </row>
    <row r="5334" spans="1:13" x14ac:dyDescent="0.25">
      <c r="A5334" s="25" t="str">
        <f t="shared" si="562"/>
        <v/>
      </c>
      <c r="B5334" s="258" t="str">
        <f t="shared" si="563"/>
        <v>deleg</v>
      </c>
      <c r="C5334" s="316" t="str">
        <f t="shared" si="560"/>
        <v>Zacatecas</v>
      </c>
      <c r="D5334" s="316" t="str">
        <f t="shared" si="561"/>
        <v>Zacatecas</v>
      </c>
      <c r="M5334" s="268" t="str">
        <f t="shared" si="564"/>
        <v/>
      </c>
    </row>
    <row r="5335" spans="1:13" x14ac:dyDescent="0.25">
      <c r="A5335" s="25" t="str">
        <f t="shared" si="562"/>
        <v/>
      </c>
      <c r="B5335" s="258" t="str">
        <f t="shared" si="563"/>
        <v>deleg</v>
      </c>
      <c r="C5335" s="316" t="str">
        <f t="shared" si="560"/>
        <v>Zacatecas</v>
      </c>
      <c r="D5335" s="316" t="str">
        <f t="shared" si="561"/>
        <v>Zacatecas</v>
      </c>
      <c r="M5335" s="268" t="str">
        <f t="shared" si="564"/>
        <v/>
      </c>
    </row>
    <row r="5336" spans="1:13" x14ac:dyDescent="0.25">
      <c r="A5336" s="25" t="str">
        <f t="shared" si="562"/>
        <v/>
      </c>
      <c r="B5336" s="258" t="str">
        <f t="shared" si="563"/>
        <v>deleg</v>
      </c>
      <c r="C5336" s="316" t="str">
        <f t="shared" si="560"/>
        <v>Zacatecas</v>
      </c>
      <c r="D5336" s="316" t="str">
        <f t="shared" si="561"/>
        <v>Zacatecas</v>
      </c>
      <c r="M5336" s="268" t="str">
        <f t="shared" si="564"/>
        <v/>
      </c>
    </row>
    <row r="5337" spans="1:13" x14ac:dyDescent="0.25">
      <c r="A5337" s="25" t="str">
        <f t="shared" si="562"/>
        <v/>
      </c>
      <c r="B5337" s="258" t="str">
        <f t="shared" si="563"/>
        <v>deleg</v>
      </c>
      <c r="C5337" s="316" t="str">
        <f t="shared" si="560"/>
        <v>Zacatecas</v>
      </c>
      <c r="D5337" s="316" t="str">
        <f t="shared" si="561"/>
        <v>Zacatecas</v>
      </c>
      <c r="M5337" s="268" t="str">
        <f t="shared" si="564"/>
        <v/>
      </c>
    </row>
    <row r="5338" spans="1:13" x14ac:dyDescent="0.25">
      <c r="A5338" s="25" t="str">
        <f t="shared" si="562"/>
        <v/>
      </c>
      <c r="B5338" s="258" t="str">
        <f t="shared" si="563"/>
        <v>deleg</v>
      </c>
      <c r="C5338" s="316" t="str">
        <f t="shared" si="560"/>
        <v>Zacatecas</v>
      </c>
      <c r="D5338" s="316" t="str">
        <f t="shared" si="561"/>
        <v>Zacatecas</v>
      </c>
      <c r="M5338" s="268" t="str">
        <f t="shared" si="564"/>
        <v/>
      </c>
    </row>
    <row r="5339" spans="1:13" x14ac:dyDescent="0.25">
      <c r="A5339" s="25" t="str">
        <f t="shared" si="562"/>
        <v/>
      </c>
      <c r="B5339" s="258" t="str">
        <f t="shared" si="563"/>
        <v>deleg</v>
      </c>
      <c r="C5339" s="316" t="str">
        <f t="shared" si="560"/>
        <v>Zacatecas</v>
      </c>
      <c r="D5339" s="316" t="str">
        <f t="shared" si="561"/>
        <v>Zacatecas</v>
      </c>
      <c r="M5339" s="268" t="str">
        <f t="shared" si="564"/>
        <v/>
      </c>
    </row>
    <row r="5340" spans="1:13" x14ac:dyDescent="0.25">
      <c r="A5340" s="25" t="str">
        <f t="shared" si="562"/>
        <v/>
      </c>
      <c r="B5340" s="258" t="str">
        <f t="shared" si="563"/>
        <v>deleg</v>
      </c>
      <c r="C5340" s="316" t="str">
        <f t="shared" si="560"/>
        <v>Zacatecas</v>
      </c>
      <c r="D5340" s="316" t="str">
        <f t="shared" si="561"/>
        <v>Zacatecas</v>
      </c>
      <c r="M5340" s="268" t="str">
        <f t="shared" si="564"/>
        <v/>
      </c>
    </row>
    <row r="5341" spans="1:13" x14ac:dyDescent="0.25">
      <c r="A5341" s="25" t="str">
        <f t="shared" si="562"/>
        <v/>
      </c>
      <c r="B5341" s="258" t="str">
        <f t="shared" si="563"/>
        <v>deleg</v>
      </c>
      <c r="C5341" s="316" t="str">
        <f t="shared" si="560"/>
        <v>Zacatecas</v>
      </c>
      <c r="D5341" s="316" t="str">
        <f t="shared" si="561"/>
        <v>Zacatecas</v>
      </c>
      <c r="M5341" s="268" t="str">
        <f t="shared" si="564"/>
        <v/>
      </c>
    </row>
    <row r="5342" spans="1:13" x14ac:dyDescent="0.25">
      <c r="A5342" s="25" t="str">
        <f t="shared" si="562"/>
        <v/>
      </c>
      <c r="B5342" s="258" t="str">
        <f t="shared" si="563"/>
        <v>deleg</v>
      </c>
      <c r="C5342" s="316" t="str">
        <f t="shared" si="560"/>
        <v>Zacatecas</v>
      </c>
      <c r="D5342" s="316" t="str">
        <f t="shared" si="561"/>
        <v>Zacatecas</v>
      </c>
      <c r="M5342" s="268" t="str">
        <f t="shared" si="564"/>
        <v/>
      </c>
    </row>
    <row r="5343" spans="1:13" x14ac:dyDescent="0.25">
      <c r="A5343" s="25" t="str">
        <f t="shared" si="562"/>
        <v/>
      </c>
      <c r="B5343" s="258" t="str">
        <f t="shared" si="563"/>
        <v>deleg</v>
      </c>
      <c r="C5343" s="316" t="str">
        <f t="shared" si="560"/>
        <v>Zacatecas</v>
      </c>
      <c r="D5343" s="316" t="str">
        <f t="shared" si="561"/>
        <v>Zacatecas</v>
      </c>
      <c r="M5343" s="268" t="str">
        <f t="shared" si="564"/>
        <v/>
      </c>
    </row>
    <row r="5344" spans="1:13" x14ac:dyDescent="0.25">
      <c r="A5344" s="25" t="str">
        <f t="shared" si="562"/>
        <v/>
      </c>
      <c r="B5344" s="258" t="str">
        <f t="shared" si="563"/>
        <v>deleg</v>
      </c>
      <c r="C5344" s="316" t="str">
        <f t="shared" si="560"/>
        <v>Zacatecas</v>
      </c>
      <c r="D5344" s="316" t="str">
        <f t="shared" si="561"/>
        <v>Zacatecas</v>
      </c>
      <c r="M5344" s="268" t="str">
        <f t="shared" si="564"/>
        <v/>
      </c>
    </row>
    <row r="5345" spans="1:13" x14ac:dyDescent="0.25">
      <c r="A5345" s="25" t="str">
        <f t="shared" si="562"/>
        <v/>
      </c>
      <c r="B5345" s="258" t="str">
        <f t="shared" si="563"/>
        <v>deleg</v>
      </c>
      <c r="C5345" s="316" t="str">
        <f t="shared" si="560"/>
        <v>Zacatecas</v>
      </c>
      <c r="D5345" s="316" t="str">
        <f t="shared" si="561"/>
        <v>Zacatecas</v>
      </c>
      <c r="M5345" s="268" t="str">
        <f t="shared" si="564"/>
        <v/>
      </c>
    </row>
    <row r="5346" spans="1:13" x14ac:dyDescent="0.25">
      <c r="A5346" s="25" t="str">
        <f t="shared" si="562"/>
        <v/>
      </c>
      <c r="B5346" s="258" t="str">
        <f t="shared" si="563"/>
        <v>deleg</v>
      </c>
      <c r="C5346" s="316" t="str">
        <f t="shared" si="560"/>
        <v>Zacatecas</v>
      </c>
      <c r="D5346" s="316" t="str">
        <f t="shared" si="561"/>
        <v>Zacatecas</v>
      </c>
      <c r="M5346" s="268" t="str">
        <f t="shared" si="564"/>
        <v/>
      </c>
    </row>
    <row r="5347" spans="1:13" x14ac:dyDescent="0.25">
      <c r="A5347" s="25" t="str">
        <f t="shared" si="562"/>
        <v/>
      </c>
      <c r="B5347" s="258" t="str">
        <f t="shared" si="563"/>
        <v>deleg</v>
      </c>
      <c r="C5347" s="316" t="str">
        <f t="shared" si="560"/>
        <v>Zacatecas</v>
      </c>
      <c r="D5347" s="316" t="str">
        <f t="shared" si="561"/>
        <v>Zacatecas</v>
      </c>
      <c r="M5347" s="268" t="str">
        <f t="shared" si="564"/>
        <v/>
      </c>
    </row>
    <row r="5348" spans="1:13" x14ac:dyDescent="0.25">
      <c r="A5348" s="25" t="str">
        <f t="shared" si="562"/>
        <v/>
      </c>
      <c r="B5348" s="258" t="str">
        <f t="shared" si="563"/>
        <v>deleg</v>
      </c>
      <c r="C5348" s="316" t="str">
        <f t="shared" si="560"/>
        <v>Zacatecas</v>
      </c>
      <c r="D5348" s="316" t="str">
        <f t="shared" si="561"/>
        <v>Zacatecas</v>
      </c>
      <c r="M5348" s="268" t="str">
        <f t="shared" si="564"/>
        <v/>
      </c>
    </row>
    <row r="5349" spans="1:13" x14ac:dyDescent="0.25">
      <c r="A5349" s="25" t="str">
        <f t="shared" si="562"/>
        <v/>
      </c>
      <c r="B5349" s="258" t="str">
        <f t="shared" si="563"/>
        <v>deleg</v>
      </c>
      <c r="C5349" s="316" t="str">
        <f t="shared" si="560"/>
        <v>Zacatecas</v>
      </c>
      <c r="D5349" s="316" t="str">
        <f t="shared" si="561"/>
        <v>Zacatecas</v>
      </c>
      <c r="M5349" s="268" t="str">
        <f t="shared" si="564"/>
        <v/>
      </c>
    </row>
    <row r="5350" spans="1:13" x14ac:dyDescent="0.25">
      <c r="A5350" s="25" t="str">
        <f t="shared" si="562"/>
        <v/>
      </c>
      <c r="B5350" s="258" t="str">
        <f t="shared" si="563"/>
        <v>deleg</v>
      </c>
      <c r="C5350" s="316" t="str">
        <f t="shared" si="560"/>
        <v>Zacatecas</v>
      </c>
      <c r="D5350" s="316" t="str">
        <f t="shared" si="561"/>
        <v>Zacatecas</v>
      </c>
      <c r="M5350" s="268" t="str">
        <f t="shared" si="564"/>
        <v/>
      </c>
    </row>
    <row r="5351" spans="1:13" x14ac:dyDescent="0.25">
      <c r="A5351" s="25" t="str">
        <f t="shared" si="562"/>
        <v/>
      </c>
      <c r="B5351" s="258" t="str">
        <f t="shared" si="563"/>
        <v>deleg</v>
      </c>
      <c r="C5351" s="316" t="str">
        <f t="shared" si="560"/>
        <v>Zacatecas</v>
      </c>
      <c r="D5351" s="316" t="str">
        <f t="shared" si="561"/>
        <v>Zacatecas</v>
      </c>
      <c r="M5351" s="268" t="str">
        <f t="shared" si="564"/>
        <v/>
      </c>
    </row>
    <row r="5352" spans="1:13" x14ac:dyDescent="0.25">
      <c r="A5352" s="25" t="str">
        <f t="shared" si="562"/>
        <v/>
      </c>
      <c r="B5352" s="258" t="str">
        <f t="shared" si="563"/>
        <v>deleg</v>
      </c>
      <c r="C5352" s="316" t="str">
        <f t="shared" si="560"/>
        <v>Zacatecas</v>
      </c>
      <c r="D5352" s="316" t="str">
        <f t="shared" si="561"/>
        <v>Zacatecas</v>
      </c>
      <c r="M5352" s="268" t="str">
        <f t="shared" si="564"/>
        <v/>
      </c>
    </row>
    <row r="5353" spans="1:13" x14ac:dyDescent="0.25">
      <c r="A5353" s="25" t="str">
        <f t="shared" si="562"/>
        <v/>
      </c>
      <c r="B5353" s="258" t="str">
        <f t="shared" si="563"/>
        <v>deleg</v>
      </c>
      <c r="C5353" s="316" t="str">
        <f t="shared" si="560"/>
        <v>Zacatecas</v>
      </c>
      <c r="D5353" s="316" t="str">
        <f t="shared" si="561"/>
        <v>Zacatecas</v>
      </c>
      <c r="M5353" s="268" t="str">
        <f t="shared" si="564"/>
        <v/>
      </c>
    </row>
    <row r="5354" spans="1:13" x14ac:dyDescent="0.25">
      <c r="A5354" s="25" t="str">
        <f t="shared" si="562"/>
        <v/>
      </c>
      <c r="B5354" s="258" t="str">
        <f t="shared" si="563"/>
        <v>deleg</v>
      </c>
      <c r="C5354" s="316" t="str">
        <f t="shared" si="560"/>
        <v>Zacatecas</v>
      </c>
      <c r="D5354" s="316" t="str">
        <f t="shared" si="561"/>
        <v>Zacatecas</v>
      </c>
      <c r="M5354" s="268" t="str">
        <f t="shared" si="564"/>
        <v/>
      </c>
    </row>
    <row r="5355" spans="1:13" x14ac:dyDescent="0.25">
      <c r="A5355" s="25" t="str">
        <f t="shared" si="562"/>
        <v/>
      </c>
      <c r="B5355" s="258" t="str">
        <f t="shared" si="563"/>
        <v>deleg</v>
      </c>
      <c r="C5355" s="316" t="str">
        <f t="shared" si="560"/>
        <v>Zacatecas</v>
      </c>
      <c r="D5355" s="316" t="str">
        <f t="shared" si="561"/>
        <v>Zacatecas</v>
      </c>
      <c r="M5355" s="268" t="str">
        <f t="shared" si="564"/>
        <v/>
      </c>
    </row>
    <row r="5356" spans="1:13" x14ac:dyDescent="0.25">
      <c r="A5356" s="25" t="str">
        <f t="shared" si="562"/>
        <v/>
      </c>
      <c r="B5356" s="258" t="str">
        <f t="shared" si="563"/>
        <v>deleg</v>
      </c>
      <c r="C5356" s="316" t="str">
        <f t="shared" si="560"/>
        <v>Zacatecas</v>
      </c>
      <c r="D5356" s="316" t="str">
        <f t="shared" si="561"/>
        <v>Zacatecas</v>
      </c>
      <c r="M5356" s="268" t="str">
        <f t="shared" si="564"/>
        <v/>
      </c>
    </row>
    <row r="5357" spans="1:13" x14ac:dyDescent="0.25">
      <c r="A5357" s="25" t="str">
        <f t="shared" si="562"/>
        <v/>
      </c>
      <c r="B5357" s="258" t="str">
        <f t="shared" si="563"/>
        <v>deleg</v>
      </c>
      <c r="C5357" s="316" t="str">
        <f t="shared" si="560"/>
        <v>Zacatecas</v>
      </c>
      <c r="D5357" s="316" t="str">
        <f t="shared" si="561"/>
        <v>Zacatecas</v>
      </c>
      <c r="M5357" s="268" t="str">
        <f t="shared" si="564"/>
        <v/>
      </c>
    </row>
    <row r="5358" spans="1:13" x14ac:dyDescent="0.25">
      <c r="A5358" s="25" t="str">
        <f t="shared" si="562"/>
        <v/>
      </c>
      <c r="B5358" s="258" t="str">
        <f t="shared" si="563"/>
        <v>deleg</v>
      </c>
      <c r="C5358" s="316" t="str">
        <f t="shared" si="560"/>
        <v>Zacatecas</v>
      </c>
      <c r="D5358" s="316" t="str">
        <f t="shared" si="561"/>
        <v>Zacatecas</v>
      </c>
      <c r="M5358" s="268" t="str">
        <f t="shared" si="564"/>
        <v/>
      </c>
    </row>
    <row r="5359" spans="1:13" x14ac:dyDescent="0.25">
      <c r="A5359" s="25" t="str">
        <f t="shared" si="562"/>
        <v/>
      </c>
      <c r="B5359" s="258" t="str">
        <f t="shared" si="563"/>
        <v>deleg</v>
      </c>
      <c r="C5359" s="316" t="str">
        <f t="shared" si="560"/>
        <v>Zacatecas</v>
      </c>
      <c r="D5359" s="316" t="str">
        <f t="shared" si="561"/>
        <v>Zacatecas</v>
      </c>
      <c r="M5359" s="268" t="str">
        <f t="shared" si="564"/>
        <v/>
      </c>
    </row>
    <row r="5360" spans="1:13" x14ac:dyDescent="0.25">
      <c r="A5360" s="25" t="str">
        <f t="shared" si="562"/>
        <v/>
      </c>
      <c r="B5360" s="258" t="str">
        <f t="shared" si="563"/>
        <v>deleg</v>
      </c>
      <c r="C5360" s="316" t="str">
        <f t="shared" si="560"/>
        <v>Zacatecas</v>
      </c>
      <c r="D5360" s="316" t="str">
        <f t="shared" si="561"/>
        <v>Zacatecas</v>
      </c>
      <c r="M5360" s="268" t="str">
        <f t="shared" si="564"/>
        <v/>
      </c>
    </row>
    <row r="5361" spans="1:13" x14ac:dyDescent="0.25">
      <c r="A5361" s="25" t="str">
        <f t="shared" si="562"/>
        <v/>
      </c>
      <c r="B5361" s="258" t="str">
        <f t="shared" si="563"/>
        <v>deleg</v>
      </c>
      <c r="C5361" s="316" t="str">
        <f t="shared" si="560"/>
        <v>Zacatecas</v>
      </c>
      <c r="D5361" s="316" t="str">
        <f t="shared" si="561"/>
        <v>Zacatecas</v>
      </c>
      <c r="M5361" s="268" t="str">
        <f t="shared" si="564"/>
        <v/>
      </c>
    </row>
    <row r="5362" spans="1:13" x14ac:dyDescent="0.25">
      <c r="A5362" s="25" t="str">
        <f t="shared" si="562"/>
        <v/>
      </c>
      <c r="B5362" s="258" t="str">
        <f t="shared" si="563"/>
        <v>deleg</v>
      </c>
      <c r="C5362" s="316" t="str">
        <f t="shared" si="560"/>
        <v>Zacatecas</v>
      </c>
      <c r="D5362" s="316" t="str">
        <f t="shared" si="561"/>
        <v>Zacatecas</v>
      </c>
      <c r="M5362" s="268" t="str">
        <f t="shared" si="564"/>
        <v/>
      </c>
    </row>
    <row r="5363" spans="1:13" x14ac:dyDescent="0.25">
      <c r="A5363" s="25" t="str">
        <f t="shared" si="562"/>
        <v/>
      </c>
      <c r="B5363" s="258" t="str">
        <f t="shared" si="563"/>
        <v>deleg</v>
      </c>
      <c r="C5363" s="316" t="str">
        <f t="shared" si="560"/>
        <v>Zacatecas</v>
      </c>
      <c r="D5363" s="316" t="str">
        <f t="shared" si="561"/>
        <v>Zacatecas</v>
      </c>
      <c r="M5363" s="268" t="str">
        <f t="shared" si="564"/>
        <v/>
      </c>
    </row>
    <row r="5364" spans="1:13" x14ac:dyDescent="0.25">
      <c r="A5364" s="25" t="str">
        <f t="shared" si="562"/>
        <v/>
      </c>
      <c r="B5364" s="258" t="str">
        <f t="shared" si="563"/>
        <v>deleg</v>
      </c>
      <c r="C5364" s="316" t="str">
        <f t="shared" si="560"/>
        <v>Zacatecas</v>
      </c>
      <c r="D5364" s="316" t="str">
        <f t="shared" si="561"/>
        <v>Zacatecas</v>
      </c>
      <c r="M5364" s="268" t="str">
        <f t="shared" si="564"/>
        <v/>
      </c>
    </row>
    <row r="5365" spans="1:13" x14ac:dyDescent="0.25">
      <c r="A5365" s="25" t="str">
        <f t="shared" si="562"/>
        <v/>
      </c>
      <c r="B5365" s="258" t="str">
        <f t="shared" si="563"/>
        <v>deleg</v>
      </c>
      <c r="C5365" s="316" t="str">
        <f t="shared" si="560"/>
        <v>Zacatecas</v>
      </c>
      <c r="D5365" s="316" t="str">
        <f t="shared" si="561"/>
        <v>Zacatecas</v>
      </c>
      <c r="M5365" s="268" t="str">
        <f t="shared" si="564"/>
        <v/>
      </c>
    </row>
    <row r="5366" spans="1:13" x14ac:dyDescent="0.25">
      <c r="A5366" s="25" t="str">
        <f t="shared" si="562"/>
        <v/>
      </c>
      <c r="B5366" s="258" t="str">
        <f t="shared" si="563"/>
        <v>deleg</v>
      </c>
      <c r="C5366" s="316" t="str">
        <f t="shared" si="560"/>
        <v>Zacatecas</v>
      </c>
      <c r="D5366" s="316" t="str">
        <f t="shared" si="561"/>
        <v>Zacatecas</v>
      </c>
      <c r="M5366" s="268" t="str">
        <f t="shared" si="564"/>
        <v/>
      </c>
    </row>
    <row r="5367" spans="1:13" x14ac:dyDescent="0.25">
      <c r="A5367" s="25" t="str">
        <f t="shared" si="562"/>
        <v/>
      </c>
      <c r="B5367" s="258" t="str">
        <f t="shared" si="563"/>
        <v>deleg</v>
      </c>
      <c r="C5367" s="316" t="str">
        <f t="shared" si="560"/>
        <v>Zacatecas</v>
      </c>
      <c r="D5367" s="316" t="str">
        <f t="shared" si="561"/>
        <v>Zacatecas</v>
      </c>
      <c r="M5367" s="268" t="str">
        <f t="shared" si="564"/>
        <v/>
      </c>
    </row>
    <row r="5368" spans="1:13" x14ac:dyDescent="0.25">
      <c r="A5368" s="25" t="str">
        <f t="shared" si="562"/>
        <v/>
      </c>
      <c r="B5368" s="258" t="str">
        <f t="shared" si="563"/>
        <v>deleg</v>
      </c>
      <c r="C5368" s="316" t="str">
        <f t="shared" si="560"/>
        <v>Zacatecas</v>
      </c>
      <c r="D5368" s="316" t="str">
        <f t="shared" si="561"/>
        <v>Zacatecas</v>
      </c>
      <c r="M5368" s="268" t="str">
        <f t="shared" si="564"/>
        <v/>
      </c>
    </row>
    <row r="5369" spans="1:13" x14ac:dyDescent="0.25">
      <c r="A5369" s="25" t="str">
        <f t="shared" si="562"/>
        <v/>
      </c>
      <c r="B5369" s="258" t="str">
        <f t="shared" si="563"/>
        <v>deleg</v>
      </c>
      <c r="C5369" s="316" t="str">
        <f t="shared" si="560"/>
        <v>Zacatecas</v>
      </c>
      <c r="D5369" s="316" t="str">
        <f t="shared" si="561"/>
        <v>Zacatecas</v>
      </c>
      <c r="M5369" s="268" t="str">
        <f t="shared" si="564"/>
        <v/>
      </c>
    </row>
    <row r="5370" spans="1:13" x14ac:dyDescent="0.25">
      <c r="A5370" s="25" t="str">
        <f t="shared" si="562"/>
        <v/>
      </c>
      <c r="B5370" s="258" t="str">
        <f t="shared" si="563"/>
        <v>deleg</v>
      </c>
      <c r="C5370" s="316" t="str">
        <f t="shared" si="560"/>
        <v>Zacatecas</v>
      </c>
      <c r="D5370" s="316" t="str">
        <f t="shared" si="561"/>
        <v>Zacatecas</v>
      </c>
      <c r="M5370" s="268" t="str">
        <f t="shared" si="564"/>
        <v/>
      </c>
    </row>
    <row r="5371" spans="1:13" x14ac:dyDescent="0.25">
      <c r="A5371" s="25" t="str">
        <f t="shared" si="562"/>
        <v/>
      </c>
      <c r="B5371" s="258" t="str">
        <f t="shared" si="563"/>
        <v>deleg</v>
      </c>
      <c r="C5371" s="316" t="str">
        <f t="shared" si="560"/>
        <v>Zacatecas</v>
      </c>
      <c r="D5371" s="316" t="str">
        <f t="shared" si="561"/>
        <v>Zacatecas</v>
      </c>
      <c r="M5371" s="268" t="str">
        <f t="shared" si="564"/>
        <v/>
      </c>
    </row>
    <row r="5372" spans="1:13" x14ac:dyDescent="0.25">
      <c r="A5372" s="25" t="str">
        <f t="shared" si="562"/>
        <v/>
      </c>
      <c r="B5372" s="258" t="str">
        <f t="shared" si="563"/>
        <v>deleg</v>
      </c>
      <c r="C5372" s="316" t="str">
        <f t="shared" ref="C5372:C5435" si="565">+IF(AND(E5372&lt;&gt;"",G5372="$BTRATOU_MOT MOTIVO DE MAL TRATOa"),TRIM(MID(E5372,FIND(" ",E5372,1),LEN(E5372))),IF(AND(D5372&lt;&gt;"Primer nivel",D5372&lt;&gt;"Segundo nivel"),D5372,C5371))</f>
        <v>Zacatecas</v>
      </c>
      <c r="D5372" s="316" t="str">
        <f t="shared" ref="D5372:D5435" si="566">+IF(AND(G5372&lt;&gt;"",J5373="Porcentaje"),"Nacional",IF(AND(F5372&lt;&gt;"",G5372="$BTRATOU_MOT MOTIVO DE MAL TRATOa"),TRIM(MID(F5372,FIND(" ",F5372,1),LEN(F5372))),D5371))</f>
        <v>Zacatecas</v>
      </c>
      <c r="M5372" s="268" t="str">
        <f t="shared" si="564"/>
        <v/>
      </c>
    </row>
    <row r="5373" spans="1:13" x14ac:dyDescent="0.25">
      <c r="A5373" s="25" t="str">
        <f t="shared" si="562"/>
        <v/>
      </c>
      <c r="B5373" s="258" t="str">
        <f t="shared" si="563"/>
        <v>deleg</v>
      </c>
      <c r="C5373" s="316" t="str">
        <f t="shared" si="565"/>
        <v>Zacatecas</v>
      </c>
      <c r="D5373" s="316" t="str">
        <f t="shared" si="566"/>
        <v>Zacatecas</v>
      </c>
      <c r="M5373" s="268" t="str">
        <f t="shared" si="564"/>
        <v/>
      </c>
    </row>
    <row r="5374" spans="1:13" x14ac:dyDescent="0.25">
      <c r="A5374" s="25" t="str">
        <f t="shared" si="562"/>
        <v/>
      </c>
      <c r="B5374" s="258" t="str">
        <f t="shared" si="563"/>
        <v>deleg</v>
      </c>
      <c r="C5374" s="316" t="str">
        <f t="shared" si="565"/>
        <v>Zacatecas</v>
      </c>
      <c r="D5374" s="316" t="str">
        <f t="shared" si="566"/>
        <v>Zacatecas</v>
      </c>
      <c r="M5374" s="268" t="str">
        <f t="shared" si="564"/>
        <v/>
      </c>
    </row>
    <row r="5375" spans="1:13" x14ac:dyDescent="0.25">
      <c r="A5375" s="25" t="str">
        <f t="shared" si="562"/>
        <v/>
      </c>
      <c r="B5375" s="258" t="str">
        <f t="shared" si="563"/>
        <v>deleg</v>
      </c>
      <c r="C5375" s="316" t="str">
        <f t="shared" si="565"/>
        <v>Zacatecas</v>
      </c>
      <c r="D5375" s="316" t="str">
        <f t="shared" si="566"/>
        <v>Zacatecas</v>
      </c>
      <c r="M5375" s="268" t="str">
        <f t="shared" si="564"/>
        <v/>
      </c>
    </row>
    <row r="5376" spans="1:13" x14ac:dyDescent="0.25">
      <c r="A5376" s="25" t="str">
        <f t="shared" si="562"/>
        <v/>
      </c>
      <c r="B5376" s="258" t="str">
        <f t="shared" si="563"/>
        <v>deleg</v>
      </c>
      <c r="C5376" s="316" t="str">
        <f t="shared" si="565"/>
        <v>Zacatecas</v>
      </c>
      <c r="D5376" s="316" t="str">
        <f t="shared" si="566"/>
        <v>Zacatecas</v>
      </c>
      <c r="M5376" s="268" t="str">
        <f t="shared" si="564"/>
        <v/>
      </c>
    </row>
    <row r="5377" spans="1:13" x14ac:dyDescent="0.25">
      <c r="A5377" s="25" t="str">
        <f t="shared" si="562"/>
        <v/>
      </c>
      <c r="B5377" s="258" t="str">
        <f t="shared" si="563"/>
        <v>deleg</v>
      </c>
      <c r="C5377" s="316" t="str">
        <f t="shared" si="565"/>
        <v>Zacatecas</v>
      </c>
      <c r="D5377" s="316" t="str">
        <f t="shared" si="566"/>
        <v>Zacatecas</v>
      </c>
      <c r="M5377" s="268" t="str">
        <f t="shared" si="564"/>
        <v/>
      </c>
    </row>
    <row r="5378" spans="1:13" x14ac:dyDescent="0.25">
      <c r="A5378" s="25" t="str">
        <f t="shared" si="562"/>
        <v/>
      </c>
      <c r="B5378" s="258" t="str">
        <f t="shared" si="563"/>
        <v>deleg</v>
      </c>
      <c r="C5378" s="316" t="str">
        <f t="shared" si="565"/>
        <v>Zacatecas</v>
      </c>
      <c r="D5378" s="316" t="str">
        <f t="shared" si="566"/>
        <v>Zacatecas</v>
      </c>
      <c r="M5378" s="268" t="str">
        <f t="shared" si="564"/>
        <v/>
      </c>
    </row>
    <row r="5379" spans="1:13" x14ac:dyDescent="0.25">
      <c r="A5379" s="25" t="str">
        <f t="shared" si="562"/>
        <v/>
      </c>
      <c r="B5379" s="258" t="str">
        <f t="shared" si="563"/>
        <v>deleg</v>
      </c>
      <c r="C5379" s="316" t="str">
        <f t="shared" si="565"/>
        <v>Zacatecas</v>
      </c>
      <c r="D5379" s="316" t="str">
        <f t="shared" si="566"/>
        <v>Zacatecas</v>
      </c>
      <c r="M5379" s="268" t="str">
        <f t="shared" si="564"/>
        <v/>
      </c>
    </row>
    <row r="5380" spans="1:13" x14ac:dyDescent="0.25">
      <c r="A5380" s="25" t="str">
        <f t="shared" si="562"/>
        <v/>
      </c>
      <c r="B5380" s="258" t="str">
        <f t="shared" si="563"/>
        <v>deleg</v>
      </c>
      <c r="C5380" s="316" t="str">
        <f t="shared" si="565"/>
        <v>Zacatecas</v>
      </c>
      <c r="D5380" s="316" t="str">
        <f t="shared" si="566"/>
        <v>Zacatecas</v>
      </c>
      <c r="M5380" s="268" t="str">
        <f t="shared" si="564"/>
        <v/>
      </c>
    </row>
    <row r="5381" spans="1:13" x14ac:dyDescent="0.25">
      <c r="A5381" s="25" t="str">
        <f t="shared" ref="A5381:A5444" si="567">IFERROR(CONCATENATE(B5381,C5381,D5381,MID(H5381,FIND(" ",H5381)+2,LEN(H5381))),"")</f>
        <v/>
      </c>
      <c r="B5381" s="258" t="str">
        <f t="shared" ref="B5381:B5444" si="568">+IF(AND(G5381&lt;&gt;"",J5382="Porcentaje"),TRIM(MID(G5381,1,FIND(" ",G5381,1))),IF(AND(F5381&lt;&gt;"",J5382="Porcentaje"),TRIM(MID(F5381,1,FIND(" ",F5381,1))),IF(AND(E5381&lt;&gt;"",J5382="Porcentaje"),TRIM(MID(E5381,1,FIND(" ",E5381,1))),B5380)))</f>
        <v>deleg</v>
      </c>
      <c r="C5381" s="316" t="str">
        <f t="shared" si="565"/>
        <v>Zacatecas</v>
      </c>
      <c r="D5381" s="316" t="str">
        <f t="shared" si="566"/>
        <v>Zacatecas</v>
      </c>
      <c r="M5381" s="268" t="str">
        <f t="shared" si="564"/>
        <v/>
      </c>
    </row>
    <row r="5382" spans="1:13" x14ac:dyDescent="0.25">
      <c r="A5382" s="25" t="str">
        <f t="shared" si="567"/>
        <v/>
      </c>
      <c r="B5382" s="258" t="str">
        <f t="shared" si="568"/>
        <v>deleg</v>
      </c>
      <c r="C5382" s="316" t="str">
        <f t="shared" si="565"/>
        <v>Zacatecas</v>
      </c>
      <c r="D5382" s="316" t="str">
        <f t="shared" si="566"/>
        <v>Zacatecas</v>
      </c>
      <c r="M5382" s="268" t="str">
        <f t="shared" si="564"/>
        <v/>
      </c>
    </row>
    <row r="5383" spans="1:13" x14ac:dyDescent="0.25">
      <c r="A5383" s="25" t="str">
        <f t="shared" si="567"/>
        <v/>
      </c>
      <c r="B5383" s="258" t="str">
        <f t="shared" si="568"/>
        <v>deleg</v>
      </c>
      <c r="C5383" s="316" t="str">
        <f t="shared" si="565"/>
        <v>Zacatecas</v>
      </c>
      <c r="D5383" s="316" t="str">
        <f t="shared" si="566"/>
        <v>Zacatecas</v>
      </c>
      <c r="M5383" s="268" t="str">
        <f t="shared" ref="M5383:M5446" si="569">IF(H5383&lt;&gt;"",IFERROR(MID(H5383,FIND(" ",H5383)+1,LEN(H5383)),""),"")</f>
        <v/>
      </c>
    </row>
    <row r="5384" spans="1:13" x14ac:dyDescent="0.25">
      <c r="A5384" s="25" t="str">
        <f t="shared" si="567"/>
        <v/>
      </c>
      <c r="B5384" s="258" t="str">
        <f t="shared" si="568"/>
        <v>deleg</v>
      </c>
      <c r="C5384" s="316" t="str">
        <f t="shared" si="565"/>
        <v>Zacatecas</v>
      </c>
      <c r="D5384" s="316" t="str">
        <f t="shared" si="566"/>
        <v>Zacatecas</v>
      </c>
      <c r="M5384" s="268" t="str">
        <f t="shared" si="569"/>
        <v/>
      </c>
    </row>
    <row r="5385" spans="1:13" x14ac:dyDescent="0.25">
      <c r="A5385" s="25" t="str">
        <f t="shared" si="567"/>
        <v/>
      </c>
      <c r="B5385" s="258" t="str">
        <f t="shared" si="568"/>
        <v>deleg</v>
      </c>
      <c r="C5385" s="316" t="str">
        <f t="shared" si="565"/>
        <v>Zacatecas</v>
      </c>
      <c r="D5385" s="316" t="str">
        <f t="shared" si="566"/>
        <v>Zacatecas</v>
      </c>
      <c r="M5385" s="268" t="str">
        <f t="shared" si="569"/>
        <v/>
      </c>
    </row>
    <row r="5386" spans="1:13" x14ac:dyDescent="0.25">
      <c r="A5386" s="25" t="str">
        <f t="shared" si="567"/>
        <v/>
      </c>
      <c r="B5386" s="258" t="str">
        <f t="shared" si="568"/>
        <v>deleg</v>
      </c>
      <c r="C5386" s="316" t="str">
        <f t="shared" si="565"/>
        <v>Zacatecas</v>
      </c>
      <c r="D5386" s="316" t="str">
        <f t="shared" si="566"/>
        <v>Zacatecas</v>
      </c>
      <c r="M5386" s="268" t="str">
        <f t="shared" si="569"/>
        <v/>
      </c>
    </row>
    <row r="5387" spans="1:13" x14ac:dyDescent="0.25">
      <c r="A5387" s="25" t="str">
        <f t="shared" si="567"/>
        <v/>
      </c>
      <c r="B5387" s="258" t="str">
        <f t="shared" si="568"/>
        <v>deleg</v>
      </c>
      <c r="C5387" s="316" t="str">
        <f t="shared" si="565"/>
        <v>Zacatecas</v>
      </c>
      <c r="D5387" s="316" t="str">
        <f t="shared" si="566"/>
        <v>Zacatecas</v>
      </c>
      <c r="M5387" s="268" t="str">
        <f t="shared" si="569"/>
        <v/>
      </c>
    </row>
    <row r="5388" spans="1:13" x14ac:dyDescent="0.25">
      <c r="A5388" s="25" t="str">
        <f t="shared" si="567"/>
        <v/>
      </c>
      <c r="B5388" s="258" t="str">
        <f t="shared" si="568"/>
        <v>deleg</v>
      </c>
      <c r="C5388" s="316" t="str">
        <f t="shared" si="565"/>
        <v>Zacatecas</v>
      </c>
      <c r="D5388" s="316" t="str">
        <f t="shared" si="566"/>
        <v>Zacatecas</v>
      </c>
      <c r="M5388" s="268" t="str">
        <f t="shared" si="569"/>
        <v/>
      </c>
    </row>
    <row r="5389" spans="1:13" x14ac:dyDescent="0.25">
      <c r="A5389" s="25" t="str">
        <f t="shared" si="567"/>
        <v/>
      </c>
      <c r="B5389" s="258" t="str">
        <f t="shared" si="568"/>
        <v>deleg</v>
      </c>
      <c r="C5389" s="316" t="str">
        <f t="shared" si="565"/>
        <v>Zacatecas</v>
      </c>
      <c r="D5389" s="316" t="str">
        <f t="shared" si="566"/>
        <v>Zacatecas</v>
      </c>
      <c r="M5389" s="268" t="str">
        <f t="shared" si="569"/>
        <v/>
      </c>
    </row>
    <row r="5390" spans="1:13" x14ac:dyDescent="0.25">
      <c r="A5390" s="25" t="str">
        <f t="shared" si="567"/>
        <v/>
      </c>
      <c r="B5390" s="258" t="str">
        <f t="shared" si="568"/>
        <v>deleg</v>
      </c>
      <c r="C5390" s="316" t="str">
        <f t="shared" si="565"/>
        <v>Zacatecas</v>
      </c>
      <c r="D5390" s="316" t="str">
        <f t="shared" si="566"/>
        <v>Zacatecas</v>
      </c>
      <c r="M5390" s="268" t="str">
        <f t="shared" si="569"/>
        <v/>
      </c>
    </row>
    <row r="5391" spans="1:13" x14ac:dyDescent="0.25">
      <c r="A5391" s="25" t="str">
        <f t="shared" si="567"/>
        <v/>
      </c>
      <c r="B5391" s="258" t="str">
        <f t="shared" si="568"/>
        <v>deleg</v>
      </c>
      <c r="C5391" s="316" t="str">
        <f t="shared" si="565"/>
        <v>Zacatecas</v>
      </c>
      <c r="D5391" s="316" t="str">
        <f t="shared" si="566"/>
        <v>Zacatecas</v>
      </c>
      <c r="M5391" s="268" t="str">
        <f t="shared" si="569"/>
        <v/>
      </c>
    </row>
    <row r="5392" spans="1:13" x14ac:dyDescent="0.25">
      <c r="A5392" s="25" t="str">
        <f t="shared" si="567"/>
        <v/>
      </c>
      <c r="B5392" s="258" t="str">
        <f t="shared" si="568"/>
        <v>deleg</v>
      </c>
      <c r="C5392" s="316" t="str">
        <f t="shared" si="565"/>
        <v>Zacatecas</v>
      </c>
      <c r="D5392" s="316" t="str">
        <f t="shared" si="566"/>
        <v>Zacatecas</v>
      </c>
      <c r="M5392" s="268" t="str">
        <f t="shared" si="569"/>
        <v/>
      </c>
    </row>
    <row r="5393" spans="1:13" x14ac:dyDescent="0.25">
      <c r="A5393" s="25" t="str">
        <f t="shared" si="567"/>
        <v/>
      </c>
      <c r="B5393" s="258" t="str">
        <f t="shared" si="568"/>
        <v>deleg</v>
      </c>
      <c r="C5393" s="316" t="str">
        <f t="shared" si="565"/>
        <v>Zacatecas</v>
      </c>
      <c r="D5393" s="316" t="str">
        <f t="shared" si="566"/>
        <v>Zacatecas</v>
      </c>
      <c r="M5393" s="268" t="str">
        <f t="shared" si="569"/>
        <v/>
      </c>
    </row>
    <row r="5394" spans="1:13" x14ac:dyDescent="0.25">
      <c r="A5394" s="25" t="str">
        <f t="shared" si="567"/>
        <v/>
      </c>
      <c r="B5394" s="258" t="str">
        <f t="shared" si="568"/>
        <v>deleg</v>
      </c>
      <c r="C5394" s="316" t="str">
        <f t="shared" si="565"/>
        <v>Zacatecas</v>
      </c>
      <c r="D5394" s="316" t="str">
        <f t="shared" si="566"/>
        <v>Zacatecas</v>
      </c>
      <c r="M5394" s="268" t="str">
        <f t="shared" si="569"/>
        <v/>
      </c>
    </row>
    <row r="5395" spans="1:13" x14ac:dyDescent="0.25">
      <c r="A5395" s="25" t="str">
        <f t="shared" si="567"/>
        <v/>
      </c>
      <c r="B5395" s="258" t="str">
        <f t="shared" si="568"/>
        <v>deleg</v>
      </c>
      <c r="C5395" s="316" t="str">
        <f t="shared" si="565"/>
        <v>Zacatecas</v>
      </c>
      <c r="D5395" s="316" t="str">
        <f t="shared" si="566"/>
        <v>Zacatecas</v>
      </c>
      <c r="M5395" s="268" t="str">
        <f t="shared" si="569"/>
        <v/>
      </c>
    </row>
    <row r="5396" spans="1:13" x14ac:dyDescent="0.25">
      <c r="A5396" s="25" t="str">
        <f t="shared" si="567"/>
        <v/>
      </c>
      <c r="B5396" s="258" t="str">
        <f t="shared" si="568"/>
        <v>deleg</v>
      </c>
      <c r="C5396" s="316" t="str">
        <f t="shared" si="565"/>
        <v>Zacatecas</v>
      </c>
      <c r="D5396" s="316" t="str">
        <f t="shared" si="566"/>
        <v>Zacatecas</v>
      </c>
      <c r="M5396" s="268" t="str">
        <f t="shared" si="569"/>
        <v/>
      </c>
    </row>
    <row r="5397" spans="1:13" x14ac:dyDescent="0.25">
      <c r="A5397" s="25" t="str">
        <f t="shared" si="567"/>
        <v/>
      </c>
      <c r="B5397" s="258" t="str">
        <f t="shared" si="568"/>
        <v>deleg</v>
      </c>
      <c r="C5397" s="316" t="str">
        <f t="shared" si="565"/>
        <v>Zacatecas</v>
      </c>
      <c r="D5397" s="316" t="str">
        <f t="shared" si="566"/>
        <v>Zacatecas</v>
      </c>
      <c r="M5397" s="268" t="str">
        <f t="shared" si="569"/>
        <v/>
      </c>
    </row>
    <row r="5398" spans="1:13" x14ac:dyDescent="0.25">
      <c r="A5398" s="25" t="str">
        <f t="shared" si="567"/>
        <v/>
      </c>
      <c r="B5398" s="258" t="str">
        <f t="shared" si="568"/>
        <v>deleg</v>
      </c>
      <c r="C5398" s="316" t="str">
        <f t="shared" si="565"/>
        <v>Zacatecas</v>
      </c>
      <c r="D5398" s="316" t="str">
        <f t="shared" si="566"/>
        <v>Zacatecas</v>
      </c>
      <c r="M5398" s="268" t="str">
        <f t="shared" si="569"/>
        <v/>
      </c>
    </row>
    <row r="5399" spans="1:13" x14ac:dyDescent="0.25">
      <c r="A5399" s="25" t="str">
        <f t="shared" si="567"/>
        <v/>
      </c>
      <c r="B5399" s="258" t="str">
        <f t="shared" si="568"/>
        <v>deleg</v>
      </c>
      <c r="C5399" s="316" t="str">
        <f t="shared" si="565"/>
        <v>Zacatecas</v>
      </c>
      <c r="D5399" s="316" t="str">
        <f t="shared" si="566"/>
        <v>Zacatecas</v>
      </c>
      <c r="M5399" s="268" t="str">
        <f t="shared" si="569"/>
        <v/>
      </c>
    </row>
    <row r="5400" spans="1:13" x14ac:dyDescent="0.25">
      <c r="A5400" s="25" t="str">
        <f t="shared" si="567"/>
        <v/>
      </c>
      <c r="B5400" s="258" t="str">
        <f t="shared" si="568"/>
        <v>deleg</v>
      </c>
      <c r="C5400" s="316" t="str">
        <f t="shared" si="565"/>
        <v>Zacatecas</v>
      </c>
      <c r="D5400" s="316" t="str">
        <f t="shared" si="566"/>
        <v>Zacatecas</v>
      </c>
      <c r="M5400" s="268" t="str">
        <f t="shared" si="569"/>
        <v/>
      </c>
    </row>
    <row r="5401" spans="1:13" x14ac:dyDescent="0.25">
      <c r="A5401" s="25" t="str">
        <f t="shared" si="567"/>
        <v/>
      </c>
      <c r="B5401" s="258" t="str">
        <f t="shared" si="568"/>
        <v>deleg</v>
      </c>
      <c r="C5401" s="316" t="str">
        <f t="shared" si="565"/>
        <v>Zacatecas</v>
      </c>
      <c r="D5401" s="316" t="str">
        <f t="shared" si="566"/>
        <v>Zacatecas</v>
      </c>
      <c r="M5401" s="268" t="str">
        <f t="shared" si="569"/>
        <v/>
      </c>
    </row>
    <row r="5402" spans="1:13" x14ac:dyDescent="0.25">
      <c r="A5402" s="25" t="str">
        <f t="shared" si="567"/>
        <v/>
      </c>
      <c r="B5402" s="258" t="str">
        <f t="shared" si="568"/>
        <v>deleg</v>
      </c>
      <c r="C5402" s="316" t="str">
        <f t="shared" si="565"/>
        <v>Zacatecas</v>
      </c>
      <c r="D5402" s="316" t="str">
        <f t="shared" si="566"/>
        <v>Zacatecas</v>
      </c>
      <c r="M5402" s="268" t="str">
        <f t="shared" si="569"/>
        <v/>
      </c>
    </row>
    <row r="5403" spans="1:13" x14ac:dyDescent="0.25">
      <c r="A5403" s="25" t="str">
        <f t="shared" si="567"/>
        <v/>
      </c>
      <c r="B5403" s="258" t="str">
        <f t="shared" si="568"/>
        <v>deleg</v>
      </c>
      <c r="C5403" s="316" t="str">
        <f t="shared" si="565"/>
        <v>Zacatecas</v>
      </c>
      <c r="D5403" s="316" t="str">
        <f t="shared" si="566"/>
        <v>Zacatecas</v>
      </c>
      <c r="M5403" s="268" t="str">
        <f t="shared" si="569"/>
        <v/>
      </c>
    </row>
    <row r="5404" spans="1:13" x14ac:dyDescent="0.25">
      <c r="A5404" s="25" t="str">
        <f t="shared" si="567"/>
        <v/>
      </c>
      <c r="B5404" s="258" t="str">
        <f t="shared" si="568"/>
        <v>deleg</v>
      </c>
      <c r="C5404" s="316" t="str">
        <f t="shared" si="565"/>
        <v>Zacatecas</v>
      </c>
      <c r="D5404" s="316" t="str">
        <f t="shared" si="566"/>
        <v>Zacatecas</v>
      </c>
      <c r="M5404" s="268" t="str">
        <f t="shared" si="569"/>
        <v/>
      </c>
    </row>
    <row r="5405" spans="1:13" x14ac:dyDescent="0.25">
      <c r="A5405" s="25" t="str">
        <f t="shared" si="567"/>
        <v/>
      </c>
      <c r="B5405" s="258" t="str">
        <f t="shared" si="568"/>
        <v>deleg</v>
      </c>
      <c r="C5405" s="316" t="str">
        <f t="shared" si="565"/>
        <v>Zacatecas</v>
      </c>
      <c r="D5405" s="316" t="str">
        <f t="shared" si="566"/>
        <v>Zacatecas</v>
      </c>
      <c r="M5405" s="268" t="str">
        <f t="shared" si="569"/>
        <v/>
      </c>
    </row>
    <row r="5406" spans="1:13" x14ac:dyDescent="0.25">
      <c r="A5406" s="25" t="str">
        <f t="shared" si="567"/>
        <v/>
      </c>
      <c r="B5406" s="258" t="str">
        <f t="shared" si="568"/>
        <v>deleg</v>
      </c>
      <c r="C5406" s="316" t="str">
        <f t="shared" si="565"/>
        <v>Zacatecas</v>
      </c>
      <c r="D5406" s="316" t="str">
        <f t="shared" si="566"/>
        <v>Zacatecas</v>
      </c>
      <c r="M5406" s="268" t="str">
        <f t="shared" si="569"/>
        <v/>
      </c>
    </row>
    <row r="5407" spans="1:13" x14ac:dyDescent="0.25">
      <c r="A5407" s="25" t="str">
        <f t="shared" si="567"/>
        <v/>
      </c>
      <c r="B5407" s="258" t="str">
        <f t="shared" si="568"/>
        <v>deleg</v>
      </c>
      <c r="C5407" s="316" t="str">
        <f t="shared" si="565"/>
        <v>Zacatecas</v>
      </c>
      <c r="D5407" s="316" t="str">
        <f t="shared" si="566"/>
        <v>Zacatecas</v>
      </c>
      <c r="M5407" s="268" t="str">
        <f t="shared" si="569"/>
        <v/>
      </c>
    </row>
    <row r="5408" spans="1:13" x14ac:dyDescent="0.25">
      <c r="A5408" s="25" t="str">
        <f t="shared" si="567"/>
        <v/>
      </c>
      <c r="B5408" s="258" t="str">
        <f t="shared" si="568"/>
        <v>deleg</v>
      </c>
      <c r="C5408" s="316" t="str">
        <f t="shared" si="565"/>
        <v>Zacatecas</v>
      </c>
      <c r="D5408" s="316" t="str">
        <f t="shared" si="566"/>
        <v>Zacatecas</v>
      </c>
      <c r="M5408" s="268" t="str">
        <f t="shared" si="569"/>
        <v/>
      </c>
    </row>
    <row r="5409" spans="1:13" x14ac:dyDescent="0.25">
      <c r="A5409" s="25" t="str">
        <f t="shared" si="567"/>
        <v/>
      </c>
      <c r="B5409" s="258" t="str">
        <f t="shared" si="568"/>
        <v>deleg</v>
      </c>
      <c r="C5409" s="316" t="str">
        <f t="shared" si="565"/>
        <v>Zacatecas</v>
      </c>
      <c r="D5409" s="316" t="str">
        <f t="shared" si="566"/>
        <v>Zacatecas</v>
      </c>
      <c r="M5409" s="268" t="str">
        <f t="shared" si="569"/>
        <v/>
      </c>
    </row>
    <row r="5410" spans="1:13" x14ac:dyDescent="0.25">
      <c r="A5410" s="25" t="str">
        <f t="shared" si="567"/>
        <v/>
      </c>
      <c r="B5410" s="258" t="str">
        <f t="shared" si="568"/>
        <v>deleg</v>
      </c>
      <c r="C5410" s="316" t="str">
        <f t="shared" si="565"/>
        <v>Zacatecas</v>
      </c>
      <c r="D5410" s="316" t="str">
        <f t="shared" si="566"/>
        <v>Zacatecas</v>
      </c>
      <c r="M5410" s="268" t="str">
        <f t="shared" si="569"/>
        <v/>
      </c>
    </row>
    <row r="5411" spans="1:13" x14ac:dyDescent="0.25">
      <c r="A5411" s="25" t="str">
        <f t="shared" si="567"/>
        <v/>
      </c>
      <c r="B5411" s="258" t="str">
        <f t="shared" si="568"/>
        <v>deleg</v>
      </c>
      <c r="C5411" s="316" t="str">
        <f t="shared" si="565"/>
        <v>Zacatecas</v>
      </c>
      <c r="D5411" s="316" t="str">
        <f t="shared" si="566"/>
        <v>Zacatecas</v>
      </c>
      <c r="M5411" s="268" t="str">
        <f t="shared" si="569"/>
        <v/>
      </c>
    </row>
    <row r="5412" spans="1:13" x14ac:dyDescent="0.25">
      <c r="A5412" s="25" t="str">
        <f t="shared" si="567"/>
        <v/>
      </c>
      <c r="B5412" s="258" t="str">
        <f t="shared" si="568"/>
        <v>deleg</v>
      </c>
      <c r="C5412" s="316" t="str">
        <f t="shared" si="565"/>
        <v>Zacatecas</v>
      </c>
      <c r="D5412" s="316" t="str">
        <f t="shared" si="566"/>
        <v>Zacatecas</v>
      </c>
      <c r="M5412" s="268" t="str">
        <f t="shared" si="569"/>
        <v/>
      </c>
    </row>
    <row r="5413" spans="1:13" x14ac:dyDescent="0.25">
      <c r="A5413" s="25" t="str">
        <f t="shared" si="567"/>
        <v/>
      </c>
      <c r="B5413" s="258" t="str">
        <f t="shared" si="568"/>
        <v>deleg</v>
      </c>
      <c r="C5413" s="316" t="str">
        <f t="shared" si="565"/>
        <v>Zacatecas</v>
      </c>
      <c r="D5413" s="316" t="str">
        <f t="shared" si="566"/>
        <v>Zacatecas</v>
      </c>
      <c r="M5413" s="268" t="str">
        <f t="shared" si="569"/>
        <v/>
      </c>
    </row>
    <row r="5414" spans="1:13" x14ac:dyDescent="0.25">
      <c r="A5414" s="25" t="str">
        <f t="shared" si="567"/>
        <v/>
      </c>
      <c r="B5414" s="258" t="str">
        <f t="shared" si="568"/>
        <v>deleg</v>
      </c>
      <c r="C5414" s="316" t="str">
        <f t="shared" si="565"/>
        <v>Zacatecas</v>
      </c>
      <c r="D5414" s="316" t="str">
        <f t="shared" si="566"/>
        <v>Zacatecas</v>
      </c>
      <c r="M5414" s="268" t="str">
        <f t="shared" si="569"/>
        <v/>
      </c>
    </row>
    <row r="5415" spans="1:13" x14ac:dyDescent="0.25">
      <c r="A5415" s="25" t="str">
        <f t="shared" si="567"/>
        <v/>
      </c>
      <c r="B5415" s="258" t="str">
        <f t="shared" si="568"/>
        <v>deleg</v>
      </c>
      <c r="C5415" s="316" t="str">
        <f t="shared" si="565"/>
        <v>Zacatecas</v>
      </c>
      <c r="D5415" s="316" t="str">
        <f t="shared" si="566"/>
        <v>Zacatecas</v>
      </c>
      <c r="M5415" s="268" t="str">
        <f t="shared" si="569"/>
        <v/>
      </c>
    </row>
    <row r="5416" spans="1:13" x14ac:dyDescent="0.25">
      <c r="A5416" s="25" t="str">
        <f t="shared" si="567"/>
        <v/>
      </c>
      <c r="B5416" s="258" t="str">
        <f t="shared" si="568"/>
        <v>deleg</v>
      </c>
      <c r="C5416" s="316" t="str">
        <f t="shared" si="565"/>
        <v>Zacatecas</v>
      </c>
      <c r="D5416" s="316" t="str">
        <f t="shared" si="566"/>
        <v>Zacatecas</v>
      </c>
      <c r="M5416" s="268" t="str">
        <f t="shared" si="569"/>
        <v/>
      </c>
    </row>
    <row r="5417" spans="1:13" x14ac:dyDescent="0.25">
      <c r="A5417" s="25" t="str">
        <f t="shared" si="567"/>
        <v/>
      </c>
      <c r="B5417" s="258" t="str">
        <f t="shared" si="568"/>
        <v>deleg</v>
      </c>
      <c r="C5417" s="316" t="str">
        <f t="shared" si="565"/>
        <v>Zacatecas</v>
      </c>
      <c r="D5417" s="316" t="str">
        <f t="shared" si="566"/>
        <v>Zacatecas</v>
      </c>
      <c r="M5417" s="268" t="str">
        <f t="shared" si="569"/>
        <v/>
      </c>
    </row>
    <row r="5418" spans="1:13" x14ac:dyDescent="0.25">
      <c r="A5418" s="25" t="str">
        <f t="shared" si="567"/>
        <v/>
      </c>
      <c r="B5418" s="258" t="str">
        <f t="shared" si="568"/>
        <v>deleg</v>
      </c>
      <c r="C5418" s="316" t="str">
        <f t="shared" si="565"/>
        <v>Zacatecas</v>
      </c>
      <c r="D5418" s="316" t="str">
        <f t="shared" si="566"/>
        <v>Zacatecas</v>
      </c>
      <c r="M5418" s="268" t="str">
        <f t="shared" si="569"/>
        <v/>
      </c>
    </row>
    <row r="5419" spans="1:13" x14ac:dyDescent="0.25">
      <c r="A5419" s="25" t="str">
        <f t="shared" si="567"/>
        <v/>
      </c>
      <c r="B5419" s="258" t="str">
        <f t="shared" si="568"/>
        <v>deleg</v>
      </c>
      <c r="C5419" s="316" t="str">
        <f t="shared" si="565"/>
        <v>Zacatecas</v>
      </c>
      <c r="D5419" s="316" t="str">
        <f t="shared" si="566"/>
        <v>Zacatecas</v>
      </c>
      <c r="M5419" s="268" t="str">
        <f t="shared" si="569"/>
        <v/>
      </c>
    </row>
    <row r="5420" spans="1:13" x14ac:dyDescent="0.25">
      <c r="A5420" s="25" t="str">
        <f t="shared" si="567"/>
        <v/>
      </c>
      <c r="B5420" s="258" t="str">
        <f t="shared" si="568"/>
        <v>deleg</v>
      </c>
      <c r="C5420" s="316" t="str">
        <f t="shared" si="565"/>
        <v>Zacatecas</v>
      </c>
      <c r="D5420" s="316" t="str">
        <f t="shared" si="566"/>
        <v>Zacatecas</v>
      </c>
      <c r="M5420" s="268" t="str">
        <f t="shared" si="569"/>
        <v/>
      </c>
    </row>
    <row r="5421" spans="1:13" x14ac:dyDescent="0.25">
      <c r="A5421" s="25" t="str">
        <f t="shared" si="567"/>
        <v/>
      </c>
      <c r="B5421" s="258" t="str">
        <f t="shared" si="568"/>
        <v>deleg</v>
      </c>
      <c r="C5421" s="316" t="str">
        <f t="shared" si="565"/>
        <v>Zacatecas</v>
      </c>
      <c r="D5421" s="316" t="str">
        <f t="shared" si="566"/>
        <v>Zacatecas</v>
      </c>
      <c r="M5421" s="268" t="str">
        <f t="shared" si="569"/>
        <v/>
      </c>
    </row>
    <row r="5422" spans="1:13" x14ac:dyDescent="0.25">
      <c r="A5422" s="25" t="str">
        <f t="shared" si="567"/>
        <v/>
      </c>
      <c r="B5422" s="258" t="str">
        <f t="shared" si="568"/>
        <v>deleg</v>
      </c>
      <c r="C5422" s="316" t="str">
        <f t="shared" si="565"/>
        <v>Zacatecas</v>
      </c>
      <c r="D5422" s="316" t="str">
        <f t="shared" si="566"/>
        <v>Zacatecas</v>
      </c>
      <c r="M5422" s="268" t="str">
        <f t="shared" si="569"/>
        <v/>
      </c>
    </row>
    <row r="5423" spans="1:13" x14ac:dyDescent="0.25">
      <c r="A5423" s="25" t="str">
        <f t="shared" si="567"/>
        <v/>
      </c>
      <c r="B5423" s="258" t="str">
        <f t="shared" si="568"/>
        <v>deleg</v>
      </c>
      <c r="C5423" s="316" t="str">
        <f t="shared" si="565"/>
        <v>Zacatecas</v>
      </c>
      <c r="D5423" s="316" t="str">
        <f t="shared" si="566"/>
        <v>Zacatecas</v>
      </c>
      <c r="M5423" s="268" t="str">
        <f t="shared" si="569"/>
        <v/>
      </c>
    </row>
    <row r="5424" spans="1:13" x14ac:dyDescent="0.25">
      <c r="A5424" s="25" t="str">
        <f t="shared" si="567"/>
        <v/>
      </c>
      <c r="B5424" s="258" t="str">
        <f t="shared" si="568"/>
        <v>deleg</v>
      </c>
      <c r="C5424" s="316" t="str">
        <f t="shared" si="565"/>
        <v>Zacatecas</v>
      </c>
      <c r="D5424" s="316" t="str">
        <f t="shared" si="566"/>
        <v>Zacatecas</v>
      </c>
      <c r="M5424" s="268" t="str">
        <f t="shared" si="569"/>
        <v/>
      </c>
    </row>
    <row r="5425" spans="1:13" x14ac:dyDescent="0.25">
      <c r="A5425" s="25" t="str">
        <f t="shared" si="567"/>
        <v/>
      </c>
      <c r="B5425" s="258" t="str">
        <f t="shared" si="568"/>
        <v>deleg</v>
      </c>
      <c r="C5425" s="316" t="str">
        <f t="shared" si="565"/>
        <v>Zacatecas</v>
      </c>
      <c r="D5425" s="316" t="str">
        <f t="shared" si="566"/>
        <v>Zacatecas</v>
      </c>
      <c r="M5425" s="268" t="str">
        <f t="shared" si="569"/>
        <v/>
      </c>
    </row>
    <row r="5426" spans="1:13" x14ac:dyDescent="0.25">
      <c r="A5426" s="25" t="str">
        <f t="shared" si="567"/>
        <v/>
      </c>
      <c r="B5426" s="258" t="str">
        <f t="shared" si="568"/>
        <v>deleg</v>
      </c>
      <c r="C5426" s="316" t="str">
        <f t="shared" si="565"/>
        <v>Zacatecas</v>
      </c>
      <c r="D5426" s="316" t="str">
        <f t="shared" si="566"/>
        <v>Zacatecas</v>
      </c>
      <c r="M5426" s="268" t="str">
        <f t="shared" si="569"/>
        <v/>
      </c>
    </row>
    <row r="5427" spans="1:13" x14ac:dyDescent="0.25">
      <c r="A5427" s="25" t="str">
        <f t="shared" si="567"/>
        <v/>
      </c>
      <c r="B5427" s="258" t="str">
        <f t="shared" si="568"/>
        <v>deleg</v>
      </c>
      <c r="C5427" s="316" t="str">
        <f t="shared" si="565"/>
        <v>Zacatecas</v>
      </c>
      <c r="D5427" s="316" t="str">
        <f t="shared" si="566"/>
        <v>Zacatecas</v>
      </c>
      <c r="M5427" s="268" t="str">
        <f t="shared" si="569"/>
        <v/>
      </c>
    </row>
    <row r="5428" spans="1:13" x14ac:dyDescent="0.25">
      <c r="A5428" s="25" t="str">
        <f t="shared" si="567"/>
        <v/>
      </c>
      <c r="B5428" s="258" t="str">
        <f t="shared" si="568"/>
        <v>deleg</v>
      </c>
      <c r="C5428" s="316" t="str">
        <f t="shared" si="565"/>
        <v>Zacatecas</v>
      </c>
      <c r="D5428" s="316" t="str">
        <f t="shared" si="566"/>
        <v>Zacatecas</v>
      </c>
      <c r="M5428" s="268" t="str">
        <f t="shared" si="569"/>
        <v/>
      </c>
    </row>
    <row r="5429" spans="1:13" x14ac:dyDescent="0.25">
      <c r="A5429" s="25" t="str">
        <f t="shared" si="567"/>
        <v/>
      </c>
      <c r="B5429" s="258" t="str">
        <f t="shared" si="568"/>
        <v>deleg</v>
      </c>
      <c r="C5429" s="316" t="str">
        <f t="shared" si="565"/>
        <v>Zacatecas</v>
      </c>
      <c r="D5429" s="316" t="str">
        <f t="shared" si="566"/>
        <v>Zacatecas</v>
      </c>
      <c r="M5429" s="268" t="str">
        <f t="shared" si="569"/>
        <v/>
      </c>
    </row>
    <row r="5430" spans="1:13" x14ac:dyDescent="0.25">
      <c r="A5430" s="25" t="str">
        <f t="shared" si="567"/>
        <v/>
      </c>
      <c r="B5430" s="258" t="str">
        <f t="shared" si="568"/>
        <v>deleg</v>
      </c>
      <c r="C5430" s="316" t="str">
        <f t="shared" si="565"/>
        <v>Zacatecas</v>
      </c>
      <c r="D5430" s="316" t="str">
        <f t="shared" si="566"/>
        <v>Zacatecas</v>
      </c>
      <c r="M5430" s="268" t="str">
        <f t="shared" si="569"/>
        <v/>
      </c>
    </row>
    <row r="5431" spans="1:13" x14ac:dyDescent="0.25">
      <c r="A5431" s="25" t="str">
        <f t="shared" si="567"/>
        <v/>
      </c>
      <c r="B5431" s="258" t="str">
        <f t="shared" si="568"/>
        <v>deleg</v>
      </c>
      <c r="C5431" s="316" t="str">
        <f t="shared" si="565"/>
        <v>Zacatecas</v>
      </c>
      <c r="D5431" s="316" t="str">
        <f t="shared" si="566"/>
        <v>Zacatecas</v>
      </c>
      <c r="M5431" s="268" t="str">
        <f t="shared" si="569"/>
        <v/>
      </c>
    </row>
    <row r="5432" spans="1:13" x14ac:dyDescent="0.25">
      <c r="A5432" s="25" t="str">
        <f t="shared" si="567"/>
        <v/>
      </c>
      <c r="B5432" s="258" t="str">
        <f t="shared" si="568"/>
        <v>deleg</v>
      </c>
      <c r="C5432" s="316" t="str">
        <f t="shared" si="565"/>
        <v>Zacatecas</v>
      </c>
      <c r="D5432" s="316" t="str">
        <f t="shared" si="566"/>
        <v>Zacatecas</v>
      </c>
      <c r="M5432" s="268" t="str">
        <f t="shared" si="569"/>
        <v/>
      </c>
    </row>
    <row r="5433" spans="1:13" x14ac:dyDescent="0.25">
      <c r="A5433" s="25" t="str">
        <f t="shared" si="567"/>
        <v/>
      </c>
      <c r="B5433" s="258" t="str">
        <f t="shared" si="568"/>
        <v>deleg</v>
      </c>
      <c r="C5433" s="316" t="str">
        <f t="shared" si="565"/>
        <v>Zacatecas</v>
      </c>
      <c r="D5433" s="316" t="str">
        <f t="shared" si="566"/>
        <v>Zacatecas</v>
      </c>
      <c r="M5433" s="268" t="str">
        <f t="shared" si="569"/>
        <v/>
      </c>
    </row>
    <row r="5434" spans="1:13" x14ac:dyDescent="0.25">
      <c r="A5434" s="25" t="str">
        <f t="shared" si="567"/>
        <v/>
      </c>
      <c r="B5434" s="258" t="str">
        <f t="shared" si="568"/>
        <v>deleg</v>
      </c>
      <c r="C5434" s="316" t="str">
        <f t="shared" si="565"/>
        <v>Zacatecas</v>
      </c>
      <c r="D5434" s="316" t="str">
        <f t="shared" si="566"/>
        <v>Zacatecas</v>
      </c>
      <c r="M5434" s="268" t="str">
        <f t="shared" si="569"/>
        <v/>
      </c>
    </row>
    <row r="5435" spans="1:13" x14ac:dyDescent="0.25">
      <c r="A5435" s="25" t="str">
        <f t="shared" si="567"/>
        <v/>
      </c>
      <c r="B5435" s="258" t="str">
        <f t="shared" si="568"/>
        <v>deleg</v>
      </c>
      <c r="C5435" s="316" t="str">
        <f t="shared" si="565"/>
        <v>Zacatecas</v>
      </c>
      <c r="D5435" s="316" t="str">
        <f t="shared" si="566"/>
        <v>Zacatecas</v>
      </c>
      <c r="M5435" s="268" t="str">
        <f t="shared" si="569"/>
        <v/>
      </c>
    </row>
    <row r="5436" spans="1:13" x14ac:dyDescent="0.25">
      <c r="A5436" s="25" t="str">
        <f t="shared" si="567"/>
        <v/>
      </c>
      <c r="B5436" s="258" t="str">
        <f t="shared" si="568"/>
        <v>deleg</v>
      </c>
      <c r="C5436" s="316" t="str">
        <f t="shared" ref="C5436:C5499" si="570">+IF(AND(E5436&lt;&gt;"",G5436="$BTRATOU_MOT MOTIVO DE MAL TRATOa"),TRIM(MID(E5436,FIND(" ",E5436,1),LEN(E5436))),IF(AND(D5436&lt;&gt;"Primer nivel",D5436&lt;&gt;"Segundo nivel"),D5436,C5435))</f>
        <v>Zacatecas</v>
      </c>
      <c r="D5436" s="316" t="str">
        <f t="shared" ref="D5436:D5499" si="571">+IF(AND(G5436&lt;&gt;"",J5437="Porcentaje"),"Nacional",IF(AND(F5436&lt;&gt;"",G5436="$BTRATOU_MOT MOTIVO DE MAL TRATOa"),TRIM(MID(F5436,FIND(" ",F5436,1),LEN(F5436))),D5435))</f>
        <v>Zacatecas</v>
      </c>
      <c r="M5436" s="268" t="str">
        <f t="shared" si="569"/>
        <v/>
      </c>
    </row>
    <row r="5437" spans="1:13" x14ac:dyDescent="0.25">
      <c r="A5437" s="25" t="str">
        <f t="shared" si="567"/>
        <v/>
      </c>
      <c r="B5437" s="258" t="str">
        <f t="shared" si="568"/>
        <v>deleg</v>
      </c>
      <c r="C5437" s="316" t="str">
        <f t="shared" si="570"/>
        <v>Zacatecas</v>
      </c>
      <c r="D5437" s="316" t="str">
        <f t="shared" si="571"/>
        <v>Zacatecas</v>
      </c>
      <c r="M5437" s="268" t="str">
        <f t="shared" si="569"/>
        <v/>
      </c>
    </row>
    <row r="5438" spans="1:13" x14ac:dyDescent="0.25">
      <c r="A5438" s="25" t="str">
        <f t="shared" si="567"/>
        <v/>
      </c>
      <c r="B5438" s="258" t="str">
        <f t="shared" si="568"/>
        <v>deleg</v>
      </c>
      <c r="C5438" s="316" t="str">
        <f t="shared" si="570"/>
        <v>Zacatecas</v>
      </c>
      <c r="D5438" s="316" t="str">
        <f t="shared" si="571"/>
        <v>Zacatecas</v>
      </c>
      <c r="M5438" s="268" t="str">
        <f t="shared" si="569"/>
        <v/>
      </c>
    </row>
    <row r="5439" spans="1:13" x14ac:dyDescent="0.25">
      <c r="A5439" s="25" t="str">
        <f t="shared" si="567"/>
        <v/>
      </c>
      <c r="B5439" s="258" t="str">
        <f t="shared" si="568"/>
        <v>deleg</v>
      </c>
      <c r="C5439" s="316" t="str">
        <f t="shared" si="570"/>
        <v>Zacatecas</v>
      </c>
      <c r="D5439" s="316" t="str">
        <f t="shared" si="571"/>
        <v>Zacatecas</v>
      </c>
      <c r="M5439" s="268" t="str">
        <f t="shared" si="569"/>
        <v/>
      </c>
    </row>
    <row r="5440" spans="1:13" x14ac:dyDescent="0.25">
      <c r="A5440" s="25" t="str">
        <f t="shared" si="567"/>
        <v/>
      </c>
      <c r="B5440" s="258" t="str">
        <f t="shared" si="568"/>
        <v>deleg</v>
      </c>
      <c r="C5440" s="316" t="str">
        <f t="shared" si="570"/>
        <v>Zacatecas</v>
      </c>
      <c r="D5440" s="316" t="str">
        <f t="shared" si="571"/>
        <v>Zacatecas</v>
      </c>
      <c r="M5440" s="268" t="str">
        <f t="shared" si="569"/>
        <v/>
      </c>
    </row>
    <row r="5441" spans="1:13" x14ac:dyDescent="0.25">
      <c r="A5441" s="25" t="str">
        <f t="shared" si="567"/>
        <v/>
      </c>
      <c r="B5441" s="258" t="str">
        <f t="shared" si="568"/>
        <v>deleg</v>
      </c>
      <c r="C5441" s="316" t="str">
        <f t="shared" si="570"/>
        <v>Zacatecas</v>
      </c>
      <c r="D5441" s="316" t="str">
        <f t="shared" si="571"/>
        <v>Zacatecas</v>
      </c>
      <c r="M5441" s="268" t="str">
        <f t="shared" si="569"/>
        <v/>
      </c>
    </row>
    <row r="5442" spans="1:13" x14ac:dyDescent="0.25">
      <c r="A5442" s="25" t="str">
        <f t="shared" si="567"/>
        <v/>
      </c>
      <c r="B5442" s="258" t="str">
        <f t="shared" si="568"/>
        <v>deleg</v>
      </c>
      <c r="C5442" s="316" t="str">
        <f t="shared" si="570"/>
        <v>Zacatecas</v>
      </c>
      <c r="D5442" s="316" t="str">
        <f t="shared" si="571"/>
        <v>Zacatecas</v>
      </c>
      <c r="M5442" s="268" t="str">
        <f t="shared" si="569"/>
        <v/>
      </c>
    </row>
    <row r="5443" spans="1:13" x14ac:dyDescent="0.25">
      <c r="A5443" s="25" t="str">
        <f t="shared" si="567"/>
        <v/>
      </c>
      <c r="B5443" s="258" t="str">
        <f t="shared" si="568"/>
        <v>deleg</v>
      </c>
      <c r="C5443" s="316" t="str">
        <f t="shared" si="570"/>
        <v>Zacatecas</v>
      </c>
      <c r="D5443" s="316" t="str">
        <f t="shared" si="571"/>
        <v>Zacatecas</v>
      </c>
      <c r="M5443" s="268" t="str">
        <f t="shared" si="569"/>
        <v/>
      </c>
    </row>
    <row r="5444" spans="1:13" x14ac:dyDescent="0.25">
      <c r="A5444" s="25" t="str">
        <f t="shared" si="567"/>
        <v/>
      </c>
      <c r="B5444" s="258" t="str">
        <f t="shared" si="568"/>
        <v>deleg</v>
      </c>
      <c r="C5444" s="316" t="str">
        <f t="shared" si="570"/>
        <v>Zacatecas</v>
      </c>
      <c r="D5444" s="316" t="str">
        <f t="shared" si="571"/>
        <v>Zacatecas</v>
      </c>
      <c r="M5444" s="268" t="str">
        <f t="shared" si="569"/>
        <v/>
      </c>
    </row>
    <row r="5445" spans="1:13" x14ac:dyDescent="0.25">
      <c r="A5445" s="25" t="str">
        <f t="shared" ref="A5445:A5508" si="572">IFERROR(CONCATENATE(B5445,C5445,D5445,MID(H5445,FIND(" ",H5445)+2,LEN(H5445))),"")</f>
        <v/>
      </c>
      <c r="B5445" s="258" t="str">
        <f t="shared" ref="B5445:B5508" si="573">+IF(AND(G5445&lt;&gt;"",J5446="Porcentaje"),TRIM(MID(G5445,1,FIND(" ",G5445,1))),IF(AND(F5445&lt;&gt;"",J5446="Porcentaje"),TRIM(MID(F5445,1,FIND(" ",F5445,1))),IF(AND(E5445&lt;&gt;"",J5446="Porcentaje"),TRIM(MID(E5445,1,FIND(" ",E5445,1))),B5444)))</f>
        <v>deleg</v>
      </c>
      <c r="C5445" s="316" t="str">
        <f t="shared" si="570"/>
        <v>Zacatecas</v>
      </c>
      <c r="D5445" s="316" t="str">
        <f t="shared" si="571"/>
        <v>Zacatecas</v>
      </c>
      <c r="M5445" s="268" t="str">
        <f t="shared" si="569"/>
        <v/>
      </c>
    </row>
    <row r="5446" spans="1:13" x14ac:dyDescent="0.25">
      <c r="A5446" s="25" t="str">
        <f t="shared" si="572"/>
        <v/>
      </c>
      <c r="B5446" s="258" t="str">
        <f t="shared" si="573"/>
        <v>deleg</v>
      </c>
      <c r="C5446" s="316" t="str">
        <f t="shared" si="570"/>
        <v>Zacatecas</v>
      </c>
      <c r="D5446" s="316" t="str">
        <f t="shared" si="571"/>
        <v>Zacatecas</v>
      </c>
      <c r="M5446" s="268" t="str">
        <f t="shared" si="569"/>
        <v/>
      </c>
    </row>
    <row r="5447" spans="1:13" x14ac:dyDescent="0.25">
      <c r="A5447" s="25" t="str">
        <f t="shared" si="572"/>
        <v/>
      </c>
      <c r="B5447" s="258" t="str">
        <f t="shared" si="573"/>
        <v>deleg</v>
      </c>
      <c r="C5447" s="316" t="str">
        <f t="shared" si="570"/>
        <v>Zacatecas</v>
      </c>
      <c r="D5447" s="316" t="str">
        <f t="shared" si="571"/>
        <v>Zacatecas</v>
      </c>
      <c r="M5447" s="268" t="str">
        <f t="shared" ref="M5447:M5510" si="574">IF(H5447&lt;&gt;"",IFERROR(MID(H5447,FIND(" ",H5447)+1,LEN(H5447)),""),"")</f>
        <v/>
      </c>
    </row>
    <row r="5448" spans="1:13" x14ac:dyDescent="0.25">
      <c r="A5448" s="25" t="str">
        <f t="shared" si="572"/>
        <v/>
      </c>
      <c r="B5448" s="258" t="str">
        <f t="shared" si="573"/>
        <v>deleg</v>
      </c>
      <c r="C5448" s="316" t="str">
        <f t="shared" si="570"/>
        <v>Zacatecas</v>
      </c>
      <c r="D5448" s="316" t="str">
        <f t="shared" si="571"/>
        <v>Zacatecas</v>
      </c>
      <c r="M5448" s="268" t="str">
        <f t="shared" si="574"/>
        <v/>
      </c>
    </row>
    <row r="5449" spans="1:13" x14ac:dyDescent="0.25">
      <c r="A5449" s="25" t="str">
        <f t="shared" si="572"/>
        <v/>
      </c>
      <c r="B5449" s="258" t="str">
        <f t="shared" si="573"/>
        <v>deleg</v>
      </c>
      <c r="C5449" s="316" t="str">
        <f t="shared" si="570"/>
        <v>Zacatecas</v>
      </c>
      <c r="D5449" s="316" t="str">
        <f t="shared" si="571"/>
        <v>Zacatecas</v>
      </c>
      <c r="M5449" s="268" t="str">
        <f t="shared" si="574"/>
        <v/>
      </c>
    </row>
    <row r="5450" spans="1:13" x14ac:dyDescent="0.25">
      <c r="A5450" s="25" t="str">
        <f t="shared" si="572"/>
        <v/>
      </c>
      <c r="B5450" s="258" t="str">
        <f t="shared" si="573"/>
        <v>deleg</v>
      </c>
      <c r="C5450" s="316" t="str">
        <f t="shared" si="570"/>
        <v>Zacatecas</v>
      </c>
      <c r="D5450" s="316" t="str">
        <f t="shared" si="571"/>
        <v>Zacatecas</v>
      </c>
      <c r="M5450" s="268" t="str">
        <f t="shared" si="574"/>
        <v/>
      </c>
    </row>
    <row r="5451" spans="1:13" x14ac:dyDescent="0.25">
      <c r="A5451" s="25" t="str">
        <f t="shared" si="572"/>
        <v/>
      </c>
      <c r="B5451" s="258" t="str">
        <f t="shared" si="573"/>
        <v>deleg</v>
      </c>
      <c r="C5451" s="316" t="str">
        <f t="shared" si="570"/>
        <v>Zacatecas</v>
      </c>
      <c r="D5451" s="316" t="str">
        <f t="shared" si="571"/>
        <v>Zacatecas</v>
      </c>
      <c r="M5451" s="268" t="str">
        <f t="shared" si="574"/>
        <v/>
      </c>
    </row>
    <row r="5452" spans="1:13" x14ac:dyDescent="0.25">
      <c r="A5452" s="25" t="str">
        <f t="shared" si="572"/>
        <v/>
      </c>
      <c r="B5452" s="258" t="str">
        <f t="shared" si="573"/>
        <v>deleg</v>
      </c>
      <c r="C5452" s="316" t="str">
        <f t="shared" si="570"/>
        <v>Zacatecas</v>
      </c>
      <c r="D5452" s="316" t="str">
        <f t="shared" si="571"/>
        <v>Zacatecas</v>
      </c>
      <c r="M5452" s="268" t="str">
        <f t="shared" si="574"/>
        <v/>
      </c>
    </row>
    <row r="5453" spans="1:13" x14ac:dyDescent="0.25">
      <c r="A5453" s="25" t="str">
        <f t="shared" si="572"/>
        <v/>
      </c>
      <c r="B5453" s="258" t="str">
        <f t="shared" si="573"/>
        <v>deleg</v>
      </c>
      <c r="C5453" s="316" t="str">
        <f t="shared" si="570"/>
        <v>Zacatecas</v>
      </c>
      <c r="D5453" s="316" t="str">
        <f t="shared" si="571"/>
        <v>Zacatecas</v>
      </c>
      <c r="M5453" s="268" t="str">
        <f t="shared" si="574"/>
        <v/>
      </c>
    </row>
    <row r="5454" spans="1:13" x14ac:dyDescent="0.25">
      <c r="A5454" s="25" t="str">
        <f t="shared" si="572"/>
        <v/>
      </c>
      <c r="B5454" s="258" t="str">
        <f t="shared" si="573"/>
        <v>deleg</v>
      </c>
      <c r="C5454" s="316" t="str">
        <f t="shared" si="570"/>
        <v>Zacatecas</v>
      </c>
      <c r="D5454" s="316" t="str">
        <f t="shared" si="571"/>
        <v>Zacatecas</v>
      </c>
      <c r="M5454" s="268" t="str">
        <f t="shared" si="574"/>
        <v/>
      </c>
    </row>
    <row r="5455" spans="1:13" x14ac:dyDescent="0.25">
      <c r="A5455" s="25" t="str">
        <f t="shared" si="572"/>
        <v/>
      </c>
      <c r="B5455" s="258" t="str">
        <f t="shared" si="573"/>
        <v>deleg</v>
      </c>
      <c r="C5455" s="316" t="str">
        <f t="shared" si="570"/>
        <v>Zacatecas</v>
      </c>
      <c r="D5455" s="316" t="str">
        <f t="shared" si="571"/>
        <v>Zacatecas</v>
      </c>
      <c r="M5455" s="268" t="str">
        <f t="shared" si="574"/>
        <v/>
      </c>
    </row>
    <row r="5456" spans="1:13" x14ac:dyDescent="0.25">
      <c r="A5456" s="25" t="str">
        <f t="shared" si="572"/>
        <v/>
      </c>
      <c r="B5456" s="258" t="str">
        <f t="shared" si="573"/>
        <v>deleg</v>
      </c>
      <c r="C5456" s="316" t="str">
        <f t="shared" si="570"/>
        <v>Zacatecas</v>
      </c>
      <c r="D5456" s="316" t="str">
        <f t="shared" si="571"/>
        <v>Zacatecas</v>
      </c>
      <c r="M5456" s="268" t="str">
        <f t="shared" si="574"/>
        <v/>
      </c>
    </row>
    <row r="5457" spans="1:13" x14ac:dyDescent="0.25">
      <c r="A5457" s="25" t="str">
        <f t="shared" si="572"/>
        <v/>
      </c>
      <c r="B5457" s="258" t="str">
        <f t="shared" si="573"/>
        <v>deleg</v>
      </c>
      <c r="C5457" s="316" t="str">
        <f t="shared" si="570"/>
        <v>Zacatecas</v>
      </c>
      <c r="D5457" s="316" t="str">
        <f t="shared" si="571"/>
        <v>Zacatecas</v>
      </c>
      <c r="M5457" s="268" t="str">
        <f t="shared" si="574"/>
        <v/>
      </c>
    </row>
    <row r="5458" spans="1:13" x14ac:dyDescent="0.25">
      <c r="A5458" s="25" t="str">
        <f t="shared" si="572"/>
        <v/>
      </c>
      <c r="B5458" s="258" t="str">
        <f t="shared" si="573"/>
        <v>deleg</v>
      </c>
      <c r="C5458" s="316" t="str">
        <f t="shared" si="570"/>
        <v>Zacatecas</v>
      </c>
      <c r="D5458" s="316" t="str">
        <f t="shared" si="571"/>
        <v>Zacatecas</v>
      </c>
      <c r="M5458" s="268" t="str">
        <f t="shared" si="574"/>
        <v/>
      </c>
    </row>
    <row r="5459" spans="1:13" x14ac:dyDescent="0.25">
      <c r="A5459" s="25" t="str">
        <f t="shared" si="572"/>
        <v/>
      </c>
      <c r="B5459" s="258" t="str">
        <f t="shared" si="573"/>
        <v>deleg</v>
      </c>
      <c r="C5459" s="316" t="str">
        <f t="shared" si="570"/>
        <v>Zacatecas</v>
      </c>
      <c r="D5459" s="316" t="str">
        <f t="shared" si="571"/>
        <v>Zacatecas</v>
      </c>
      <c r="M5459" s="268" t="str">
        <f t="shared" si="574"/>
        <v/>
      </c>
    </row>
    <row r="5460" spans="1:13" x14ac:dyDescent="0.25">
      <c r="A5460" s="25" t="str">
        <f t="shared" si="572"/>
        <v/>
      </c>
      <c r="B5460" s="258" t="str">
        <f t="shared" si="573"/>
        <v>deleg</v>
      </c>
      <c r="C5460" s="316" t="str">
        <f t="shared" si="570"/>
        <v>Zacatecas</v>
      </c>
      <c r="D5460" s="316" t="str">
        <f t="shared" si="571"/>
        <v>Zacatecas</v>
      </c>
      <c r="M5460" s="268" t="str">
        <f t="shared" si="574"/>
        <v/>
      </c>
    </row>
    <row r="5461" spans="1:13" x14ac:dyDescent="0.25">
      <c r="A5461" s="25" t="str">
        <f t="shared" si="572"/>
        <v/>
      </c>
      <c r="B5461" s="258" t="str">
        <f t="shared" si="573"/>
        <v>deleg</v>
      </c>
      <c r="C5461" s="316" t="str">
        <f t="shared" si="570"/>
        <v>Zacatecas</v>
      </c>
      <c r="D5461" s="316" t="str">
        <f t="shared" si="571"/>
        <v>Zacatecas</v>
      </c>
      <c r="M5461" s="268" t="str">
        <f t="shared" si="574"/>
        <v/>
      </c>
    </row>
    <row r="5462" spans="1:13" x14ac:dyDescent="0.25">
      <c r="A5462" s="25" t="str">
        <f t="shared" si="572"/>
        <v/>
      </c>
      <c r="B5462" s="258" t="str">
        <f t="shared" si="573"/>
        <v>deleg</v>
      </c>
      <c r="C5462" s="316" t="str">
        <f t="shared" si="570"/>
        <v>Zacatecas</v>
      </c>
      <c r="D5462" s="316" t="str">
        <f t="shared" si="571"/>
        <v>Zacatecas</v>
      </c>
      <c r="M5462" s="268" t="str">
        <f t="shared" si="574"/>
        <v/>
      </c>
    </row>
    <row r="5463" spans="1:13" x14ac:dyDescent="0.25">
      <c r="A5463" s="25" t="str">
        <f t="shared" si="572"/>
        <v/>
      </c>
      <c r="B5463" s="258" t="str">
        <f t="shared" si="573"/>
        <v>deleg</v>
      </c>
      <c r="C5463" s="316" t="str">
        <f t="shared" si="570"/>
        <v>Zacatecas</v>
      </c>
      <c r="D5463" s="316" t="str">
        <f t="shared" si="571"/>
        <v>Zacatecas</v>
      </c>
      <c r="M5463" s="268" t="str">
        <f t="shared" si="574"/>
        <v/>
      </c>
    </row>
    <row r="5464" spans="1:13" x14ac:dyDescent="0.25">
      <c r="A5464" s="25" t="str">
        <f t="shared" si="572"/>
        <v/>
      </c>
      <c r="B5464" s="258" t="str">
        <f t="shared" si="573"/>
        <v>deleg</v>
      </c>
      <c r="C5464" s="316" t="str">
        <f t="shared" si="570"/>
        <v>Zacatecas</v>
      </c>
      <c r="D5464" s="316" t="str">
        <f t="shared" si="571"/>
        <v>Zacatecas</v>
      </c>
      <c r="M5464" s="268" t="str">
        <f t="shared" si="574"/>
        <v/>
      </c>
    </row>
    <row r="5465" spans="1:13" x14ac:dyDescent="0.25">
      <c r="A5465" s="25" t="str">
        <f t="shared" si="572"/>
        <v/>
      </c>
      <c r="B5465" s="258" t="str">
        <f t="shared" si="573"/>
        <v>deleg</v>
      </c>
      <c r="C5465" s="316" t="str">
        <f t="shared" si="570"/>
        <v>Zacatecas</v>
      </c>
      <c r="D5465" s="316" t="str">
        <f t="shared" si="571"/>
        <v>Zacatecas</v>
      </c>
      <c r="M5465" s="268" t="str">
        <f t="shared" si="574"/>
        <v/>
      </c>
    </row>
    <row r="5466" spans="1:13" x14ac:dyDescent="0.25">
      <c r="A5466" s="25" t="str">
        <f t="shared" si="572"/>
        <v/>
      </c>
      <c r="B5466" s="258" t="str">
        <f t="shared" si="573"/>
        <v>deleg</v>
      </c>
      <c r="C5466" s="316" t="str">
        <f t="shared" si="570"/>
        <v>Zacatecas</v>
      </c>
      <c r="D5466" s="316" t="str">
        <f t="shared" si="571"/>
        <v>Zacatecas</v>
      </c>
      <c r="M5466" s="268" t="str">
        <f t="shared" si="574"/>
        <v/>
      </c>
    </row>
    <row r="5467" spans="1:13" x14ac:dyDescent="0.25">
      <c r="A5467" s="25" t="str">
        <f t="shared" si="572"/>
        <v/>
      </c>
      <c r="B5467" s="258" t="str">
        <f t="shared" si="573"/>
        <v>deleg</v>
      </c>
      <c r="C5467" s="316" t="str">
        <f t="shared" si="570"/>
        <v>Zacatecas</v>
      </c>
      <c r="D5467" s="316" t="str">
        <f t="shared" si="571"/>
        <v>Zacatecas</v>
      </c>
      <c r="M5467" s="268" t="str">
        <f t="shared" si="574"/>
        <v/>
      </c>
    </row>
    <row r="5468" spans="1:13" x14ac:dyDescent="0.25">
      <c r="A5468" s="25" t="str">
        <f t="shared" si="572"/>
        <v/>
      </c>
      <c r="B5468" s="258" t="str">
        <f t="shared" si="573"/>
        <v>deleg</v>
      </c>
      <c r="C5468" s="316" t="str">
        <f t="shared" si="570"/>
        <v>Zacatecas</v>
      </c>
      <c r="D5468" s="316" t="str">
        <f t="shared" si="571"/>
        <v>Zacatecas</v>
      </c>
      <c r="M5468" s="268" t="str">
        <f t="shared" si="574"/>
        <v/>
      </c>
    </row>
    <row r="5469" spans="1:13" x14ac:dyDescent="0.25">
      <c r="A5469" s="25" t="str">
        <f t="shared" si="572"/>
        <v/>
      </c>
      <c r="B5469" s="258" t="str">
        <f t="shared" si="573"/>
        <v>deleg</v>
      </c>
      <c r="C5469" s="316" t="str">
        <f t="shared" si="570"/>
        <v>Zacatecas</v>
      </c>
      <c r="D5469" s="316" t="str">
        <f t="shared" si="571"/>
        <v>Zacatecas</v>
      </c>
      <c r="M5469" s="268" t="str">
        <f t="shared" si="574"/>
        <v/>
      </c>
    </row>
    <row r="5470" spans="1:13" x14ac:dyDescent="0.25">
      <c r="A5470" s="25" t="str">
        <f t="shared" si="572"/>
        <v/>
      </c>
      <c r="B5470" s="258" t="str">
        <f t="shared" si="573"/>
        <v>deleg</v>
      </c>
      <c r="C5470" s="316" t="str">
        <f t="shared" si="570"/>
        <v>Zacatecas</v>
      </c>
      <c r="D5470" s="316" t="str">
        <f t="shared" si="571"/>
        <v>Zacatecas</v>
      </c>
      <c r="M5470" s="268" t="str">
        <f t="shared" si="574"/>
        <v/>
      </c>
    </row>
    <row r="5471" spans="1:13" x14ac:dyDescent="0.25">
      <c r="A5471" s="25" t="str">
        <f t="shared" si="572"/>
        <v/>
      </c>
      <c r="B5471" s="258" t="str">
        <f t="shared" si="573"/>
        <v>deleg</v>
      </c>
      <c r="C5471" s="316" t="str">
        <f t="shared" si="570"/>
        <v>Zacatecas</v>
      </c>
      <c r="D5471" s="316" t="str">
        <f t="shared" si="571"/>
        <v>Zacatecas</v>
      </c>
      <c r="M5471" s="268" t="str">
        <f t="shared" si="574"/>
        <v/>
      </c>
    </row>
    <row r="5472" spans="1:13" x14ac:dyDescent="0.25">
      <c r="A5472" s="25" t="str">
        <f t="shared" si="572"/>
        <v/>
      </c>
      <c r="B5472" s="258" t="str">
        <f t="shared" si="573"/>
        <v>deleg</v>
      </c>
      <c r="C5472" s="316" t="str">
        <f t="shared" si="570"/>
        <v>Zacatecas</v>
      </c>
      <c r="D5472" s="316" t="str">
        <f t="shared" si="571"/>
        <v>Zacatecas</v>
      </c>
      <c r="M5472" s="268" t="str">
        <f t="shared" si="574"/>
        <v/>
      </c>
    </row>
    <row r="5473" spans="1:13" x14ac:dyDescent="0.25">
      <c r="A5473" s="25" t="str">
        <f t="shared" si="572"/>
        <v/>
      </c>
      <c r="B5473" s="258" t="str">
        <f t="shared" si="573"/>
        <v>deleg</v>
      </c>
      <c r="C5473" s="316" t="str">
        <f t="shared" si="570"/>
        <v>Zacatecas</v>
      </c>
      <c r="D5473" s="316" t="str">
        <f t="shared" si="571"/>
        <v>Zacatecas</v>
      </c>
      <c r="M5473" s="268" t="str">
        <f t="shared" si="574"/>
        <v/>
      </c>
    </row>
    <row r="5474" spans="1:13" x14ac:dyDescent="0.25">
      <c r="A5474" s="25" t="str">
        <f t="shared" si="572"/>
        <v/>
      </c>
      <c r="B5474" s="258" t="str">
        <f t="shared" si="573"/>
        <v>deleg</v>
      </c>
      <c r="C5474" s="316" t="str">
        <f t="shared" si="570"/>
        <v>Zacatecas</v>
      </c>
      <c r="D5474" s="316" t="str">
        <f t="shared" si="571"/>
        <v>Zacatecas</v>
      </c>
      <c r="M5474" s="268" t="str">
        <f t="shared" si="574"/>
        <v/>
      </c>
    </row>
    <row r="5475" spans="1:13" x14ac:dyDescent="0.25">
      <c r="A5475" s="25" t="str">
        <f t="shared" si="572"/>
        <v/>
      </c>
      <c r="B5475" s="258" t="str">
        <f t="shared" si="573"/>
        <v>deleg</v>
      </c>
      <c r="C5475" s="316" t="str">
        <f t="shared" si="570"/>
        <v>Zacatecas</v>
      </c>
      <c r="D5475" s="316" t="str">
        <f t="shared" si="571"/>
        <v>Zacatecas</v>
      </c>
      <c r="M5475" s="268" t="str">
        <f t="shared" si="574"/>
        <v/>
      </c>
    </row>
    <row r="5476" spans="1:13" x14ac:dyDescent="0.25">
      <c r="A5476" s="25" t="str">
        <f t="shared" si="572"/>
        <v/>
      </c>
      <c r="B5476" s="258" t="str">
        <f t="shared" si="573"/>
        <v>deleg</v>
      </c>
      <c r="C5476" s="316" t="str">
        <f t="shared" si="570"/>
        <v>Zacatecas</v>
      </c>
      <c r="D5476" s="316" t="str">
        <f t="shared" si="571"/>
        <v>Zacatecas</v>
      </c>
      <c r="M5476" s="268" t="str">
        <f t="shared" si="574"/>
        <v/>
      </c>
    </row>
    <row r="5477" spans="1:13" x14ac:dyDescent="0.25">
      <c r="A5477" s="25" t="str">
        <f t="shared" si="572"/>
        <v/>
      </c>
      <c r="B5477" s="258" t="str">
        <f t="shared" si="573"/>
        <v>deleg</v>
      </c>
      <c r="C5477" s="316" t="str">
        <f t="shared" si="570"/>
        <v>Zacatecas</v>
      </c>
      <c r="D5477" s="316" t="str">
        <f t="shared" si="571"/>
        <v>Zacatecas</v>
      </c>
      <c r="M5477" s="268" t="str">
        <f t="shared" si="574"/>
        <v/>
      </c>
    </row>
    <row r="5478" spans="1:13" x14ac:dyDescent="0.25">
      <c r="A5478" s="25" t="str">
        <f t="shared" si="572"/>
        <v/>
      </c>
      <c r="B5478" s="258" t="str">
        <f t="shared" si="573"/>
        <v>deleg</v>
      </c>
      <c r="C5478" s="316" t="str">
        <f t="shared" si="570"/>
        <v>Zacatecas</v>
      </c>
      <c r="D5478" s="316" t="str">
        <f t="shared" si="571"/>
        <v>Zacatecas</v>
      </c>
      <c r="M5478" s="268" t="str">
        <f t="shared" si="574"/>
        <v/>
      </c>
    </row>
    <row r="5479" spans="1:13" x14ac:dyDescent="0.25">
      <c r="A5479" s="25" t="str">
        <f t="shared" si="572"/>
        <v/>
      </c>
      <c r="B5479" s="258" t="str">
        <f t="shared" si="573"/>
        <v>deleg</v>
      </c>
      <c r="C5479" s="316" t="str">
        <f t="shared" si="570"/>
        <v>Zacatecas</v>
      </c>
      <c r="D5479" s="316" t="str">
        <f t="shared" si="571"/>
        <v>Zacatecas</v>
      </c>
      <c r="M5479" s="268" t="str">
        <f t="shared" si="574"/>
        <v/>
      </c>
    </row>
    <row r="5480" spans="1:13" x14ac:dyDescent="0.25">
      <c r="A5480" s="25" t="str">
        <f t="shared" si="572"/>
        <v/>
      </c>
      <c r="B5480" s="258" t="str">
        <f t="shared" si="573"/>
        <v>deleg</v>
      </c>
      <c r="C5480" s="316" t="str">
        <f t="shared" si="570"/>
        <v>Zacatecas</v>
      </c>
      <c r="D5480" s="316" t="str">
        <f t="shared" si="571"/>
        <v>Zacatecas</v>
      </c>
      <c r="M5480" s="268" t="str">
        <f t="shared" si="574"/>
        <v/>
      </c>
    </row>
    <row r="5481" spans="1:13" x14ac:dyDescent="0.25">
      <c r="A5481" s="25" t="str">
        <f t="shared" si="572"/>
        <v/>
      </c>
      <c r="B5481" s="258" t="str">
        <f t="shared" si="573"/>
        <v>deleg</v>
      </c>
      <c r="C5481" s="316" t="str">
        <f t="shared" si="570"/>
        <v>Zacatecas</v>
      </c>
      <c r="D5481" s="316" t="str">
        <f t="shared" si="571"/>
        <v>Zacatecas</v>
      </c>
      <c r="M5481" s="268" t="str">
        <f t="shared" si="574"/>
        <v/>
      </c>
    </row>
    <row r="5482" spans="1:13" x14ac:dyDescent="0.25">
      <c r="A5482" s="25" t="str">
        <f t="shared" si="572"/>
        <v/>
      </c>
      <c r="B5482" s="258" t="str">
        <f t="shared" si="573"/>
        <v>deleg</v>
      </c>
      <c r="C5482" s="316" t="str">
        <f t="shared" si="570"/>
        <v>Zacatecas</v>
      </c>
      <c r="D5482" s="316" t="str">
        <f t="shared" si="571"/>
        <v>Zacatecas</v>
      </c>
      <c r="M5482" s="268" t="str">
        <f t="shared" si="574"/>
        <v/>
      </c>
    </row>
    <row r="5483" spans="1:13" x14ac:dyDescent="0.25">
      <c r="A5483" s="25" t="str">
        <f t="shared" si="572"/>
        <v/>
      </c>
      <c r="B5483" s="258" t="str">
        <f t="shared" si="573"/>
        <v>deleg</v>
      </c>
      <c r="C5483" s="316" t="str">
        <f t="shared" si="570"/>
        <v>Zacatecas</v>
      </c>
      <c r="D5483" s="316" t="str">
        <f t="shared" si="571"/>
        <v>Zacatecas</v>
      </c>
      <c r="M5483" s="268" t="str">
        <f t="shared" si="574"/>
        <v/>
      </c>
    </row>
    <row r="5484" spans="1:13" x14ac:dyDescent="0.25">
      <c r="A5484" s="25" t="str">
        <f t="shared" si="572"/>
        <v/>
      </c>
      <c r="B5484" s="258" t="str">
        <f t="shared" si="573"/>
        <v>deleg</v>
      </c>
      <c r="C5484" s="316" t="str">
        <f t="shared" si="570"/>
        <v>Zacatecas</v>
      </c>
      <c r="D5484" s="316" t="str">
        <f t="shared" si="571"/>
        <v>Zacatecas</v>
      </c>
      <c r="M5484" s="268" t="str">
        <f t="shared" si="574"/>
        <v/>
      </c>
    </row>
    <row r="5485" spans="1:13" x14ac:dyDescent="0.25">
      <c r="A5485" s="25" t="str">
        <f t="shared" si="572"/>
        <v/>
      </c>
      <c r="B5485" s="258" t="str">
        <f t="shared" si="573"/>
        <v>deleg</v>
      </c>
      <c r="C5485" s="316" t="str">
        <f t="shared" si="570"/>
        <v>Zacatecas</v>
      </c>
      <c r="D5485" s="316" t="str">
        <f t="shared" si="571"/>
        <v>Zacatecas</v>
      </c>
      <c r="M5485" s="268" t="str">
        <f t="shared" si="574"/>
        <v/>
      </c>
    </row>
    <row r="5486" spans="1:13" x14ac:dyDescent="0.25">
      <c r="A5486" s="25" t="str">
        <f t="shared" si="572"/>
        <v/>
      </c>
      <c r="B5486" s="258" t="str">
        <f t="shared" si="573"/>
        <v>deleg</v>
      </c>
      <c r="C5486" s="316" t="str">
        <f t="shared" si="570"/>
        <v>Zacatecas</v>
      </c>
      <c r="D5486" s="316" t="str">
        <f t="shared" si="571"/>
        <v>Zacatecas</v>
      </c>
      <c r="M5486" s="268" t="str">
        <f t="shared" si="574"/>
        <v/>
      </c>
    </row>
    <row r="5487" spans="1:13" x14ac:dyDescent="0.25">
      <c r="A5487" s="25" t="str">
        <f t="shared" si="572"/>
        <v/>
      </c>
      <c r="B5487" s="258" t="str">
        <f t="shared" si="573"/>
        <v>deleg</v>
      </c>
      <c r="C5487" s="316" t="str">
        <f t="shared" si="570"/>
        <v>Zacatecas</v>
      </c>
      <c r="D5487" s="316" t="str">
        <f t="shared" si="571"/>
        <v>Zacatecas</v>
      </c>
      <c r="M5487" s="268" t="str">
        <f t="shared" si="574"/>
        <v/>
      </c>
    </row>
    <row r="5488" spans="1:13" x14ac:dyDescent="0.25">
      <c r="A5488" s="25" t="str">
        <f t="shared" si="572"/>
        <v/>
      </c>
      <c r="B5488" s="258" t="str">
        <f t="shared" si="573"/>
        <v>deleg</v>
      </c>
      <c r="C5488" s="316" t="str">
        <f t="shared" si="570"/>
        <v>Zacatecas</v>
      </c>
      <c r="D5488" s="316" t="str">
        <f t="shared" si="571"/>
        <v>Zacatecas</v>
      </c>
      <c r="M5488" s="268" t="str">
        <f t="shared" si="574"/>
        <v/>
      </c>
    </row>
    <row r="5489" spans="1:13" x14ac:dyDescent="0.25">
      <c r="A5489" s="25" t="str">
        <f t="shared" si="572"/>
        <v/>
      </c>
      <c r="B5489" s="258" t="str">
        <f t="shared" si="573"/>
        <v>deleg</v>
      </c>
      <c r="C5489" s="316" t="str">
        <f t="shared" si="570"/>
        <v>Zacatecas</v>
      </c>
      <c r="D5489" s="316" t="str">
        <f t="shared" si="571"/>
        <v>Zacatecas</v>
      </c>
      <c r="M5489" s="268" t="str">
        <f t="shared" si="574"/>
        <v/>
      </c>
    </row>
    <row r="5490" spans="1:13" x14ac:dyDescent="0.25">
      <c r="A5490" s="25" t="str">
        <f t="shared" si="572"/>
        <v/>
      </c>
      <c r="B5490" s="258" t="str">
        <f t="shared" si="573"/>
        <v>deleg</v>
      </c>
      <c r="C5490" s="316" t="str">
        <f t="shared" si="570"/>
        <v>Zacatecas</v>
      </c>
      <c r="D5490" s="316" t="str">
        <f t="shared" si="571"/>
        <v>Zacatecas</v>
      </c>
      <c r="M5490" s="268" t="str">
        <f t="shared" si="574"/>
        <v/>
      </c>
    </row>
    <row r="5491" spans="1:13" x14ac:dyDescent="0.25">
      <c r="A5491" s="25" t="str">
        <f t="shared" si="572"/>
        <v/>
      </c>
      <c r="B5491" s="258" t="str">
        <f t="shared" si="573"/>
        <v>deleg</v>
      </c>
      <c r="C5491" s="316" t="str">
        <f t="shared" si="570"/>
        <v>Zacatecas</v>
      </c>
      <c r="D5491" s="316" t="str">
        <f t="shared" si="571"/>
        <v>Zacatecas</v>
      </c>
      <c r="M5491" s="268" t="str">
        <f t="shared" si="574"/>
        <v/>
      </c>
    </row>
    <row r="5492" spans="1:13" x14ac:dyDescent="0.25">
      <c r="A5492" s="25" t="str">
        <f t="shared" si="572"/>
        <v/>
      </c>
      <c r="B5492" s="258" t="str">
        <f t="shared" si="573"/>
        <v>deleg</v>
      </c>
      <c r="C5492" s="316" t="str">
        <f t="shared" si="570"/>
        <v>Zacatecas</v>
      </c>
      <c r="D5492" s="316" t="str">
        <f t="shared" si="571"/>
        <v>Zacatecas</v>
      </c>
      <c r="M5492" s="268" t="str">
        <f t="shared" si="574"/>
        <v/>
      </c>
    </row>
    <row r="5493" spans="1:13" x14ac:dyDescent="0.25">
      <c r="A5493" s="25" t="str">
        <f t="shared" si="572"/>
        <v/>
      </c>
      <c r="B5493" s="258" t="str">
        <f t="shared" si="573"/>
        <v>deleg</v>
      </c>
      <c r="C5493" s="316" t="str">
        <f t="shared" si="570"/>
        <v>Zacatecas</v>
      </c>
      <c r="D5493" s="316" t="str">
        <f t="shared" si="571"/>
        <v>Zacatecas</v>
      </c>
      <c r="M5493" s="268" t="str">
        <f t="shared" si="574"/>
        <v/>
      </c>
    </row>
    <row r="5494" spans="1:13" x14ac:dyDescent="0.25">
      <c r="A5494" s="25" t="str">
        <f t="shared" si="572"/>
        <v/>
      </c>
      <c r="B5494" s="258" t="str">
        <f t="shared" si="573"/>
        <v>deleg</v>
      </c>
      <c r="C5494" s="316" t="str">
        <f t="shared" si="570"/>
        <v>Zacatecas</v>
      </c>
      <c r="D5494" s="316" t="str">
        <f t="shared" si="571"/>
        <v>Zacatecas</v>
      </c>
      <c r="M5494" s="268" t="str">
        <f t="shared" si="574"/>
        <v/>
      </c>
    </row>
    <row r="5495" spans="1:13" x14ac:dyDescent="0.25">
      <c r="A5495" s="25" t="str">
        <f t="shared" si="572"/>
        <v/>
      </c>
      <c r="B5495" s="258" t="str">
        <f t="shared" si="573"/>
        <v>deleg</v>
      </c>
      <c r="C5495" s="316" t="str">
        <f t="shared" si="570"/>
        <v>Zacatecas</v>
      </c>
      <c r="D5495" s="316" t="str">
        <f t="shared" si="571"/>
        <v>Zacatecas</v>
      </c>
      <c r="M5495" s="268" t="str">
        <f t="shared" si="574"/>
        <v/>
      </c>
    </row>
    <row r="5496" spans="1:13" x14ac:dyDescent="0.25">
      <c r="A5496" s="25" t="str">
        <f t="shared" si="572"/>
        <v/>
      </c>
      <c r="B5496" s="258" t="str">
        <f t="shared" si="573"/>
        <v>deleg</v>
      </c>
      <c r="C5496" s="316" t="str">
        <f t="shared" si="570"/>
        <v>Zacatecas</v>
      </c>
      <c r="D5496" s="316" t="str">
        <f t="shared" si="571"/>
        <v>Zacatecas</v>
      </c>
      <c r="M5496" s="268" t="str">
        <f t="shared" si="574"/>
        <v/>
      </c>
    </row>
    <row r="5497" spans="1:13" x14ac:dyDescent="0.25">
      <c r="A5497" s="25" t="str">
        <f t="shared" si="572"/>
        <v/>
      </c>
      <c r="B5497" s="258" t="str">
        <f t="shared" si="573"/>
        <v>deleg</v>
      </c>
      <c r="C5497" s="316" t="str">
        <f t="shared" si="570"/>
        <v>Zacatecas</v>
      </c>
      <c r="D5497" s="316" t="str">
        <f t="shared" si="571"/>
        <v>Zacatecas</v>
      </c>
      <c r="M5497" s="268" t="str">
        <f t="shared" si="574"/>
        <v/>
      </c>
    </row>
    <row r="5498" spans="1:13" x14ac:dyDescent="0.25">
      <c r="A5498" s="25" t="str">
        <f t="shared" si="572"/>
        <v/>
      </c>
      <c r="B5498" s="258" t="str">
        <f t="shared" si="573"/>
        <v>deleg</v>
      </c>
      <c r="C5498" s="316" t="str">
        <f t="shared" si="570"/>
        <v>Zacatecas</v>
      </c>
      <c r="D5498" s="316" t="str">
        <f t="shared" si="571"/>
        <v>Zacatecas</v>
      </c>
      <c r="M5498" s="268" t="str">
        <f t="shared" si="574"/>
        <v/>
      </c>
    </row>
    <row r="5499" spans="1:13" x14ac:dyDescent="0.25">
      <c r="A5499" s="25" t="str">
        <f t="shared" si="572"/>
        <v/>
      </c>
      <c r="B5499" s="258" t="str">
        <f t="shared" si="573"/>
        <v>deleg</v>
      </c>
      <c r="C5499" s="316" t="str">
        <f t="shared" si="570"/>
        <v>Zacatecas</v>
      </c>
      <c r="D5499" s="316" t="str">
        <f t="shared" si="571"/>
        <v>Zacatecas</v>
      </c>
      <c r="M5499" s="268" t="str">
        <f t="shared" si="574"/>
        <v/>
      </c>
    </row>
    <row r="5500" spans="1:13" x14ac:dyDescent="0.25">
      <c r="A5500" s="25" t="str">
        <f t="shared" si="572"/>
        <v/>
      </c>
      <c r="B5500" s="258" t="str">
        <f t="shared" si="573"/>
        <v>deleg</v>
      </c>
      <c r="C5500" s="316" t="str">
        <f t="shared" ref="C5500:C5563" si="575">+IF(AND(E5500&lt;&gt;"",G5500="$BTRATOU_MOT MOTIVO DE MAL TRATOa"),TRIM(MID(E5500,FIND(" ",E5500,1),LEN(E5500))),IF(AND(D5500&lt;&gt;"Primer nivel",D5500&lt;&gt;"Segundo nivel"),D5500,C5499))</f>
        <v>Zacatecas</v>
      </c>
      <c r="D5500" s="316" t="str">
        <f t="shared" ref="D5500:D5563" si="576">+IF(AND(G5500&lt;&gt;"",J5501="Porcentaje"),"Nacional",IF(AND(F5500&lt;&gt;"",G5500="$BTRATOU_MOT MOTIVO DE MAL TRATOa"),TRIM(MID(F5500,FIND(" ",F5500,1),LEN(F5500))),D5499))</f>
        <v>Zacatecas</v>
      </c>
      <c r="M5500" s="268" t="str">
        <f t="shared" si="574"/>
        <v/>
      </c>
    </row>
    <row r="5501" spans="1:13" x14ac:dyDescent="0.25">
      <c r="A5501" s="25" t="str">
        <f t="shared" si="572"/>
        <v/>
      </c>
      <c r="B5501" s="258" t="str">
        <f t="shared" si="573"/>
        <v>deleg</v>
      </c>
      <c r="C5501" s="316" t="str">
        <f t="shared" si="575"/>
        <v>Zacatecas</v>
      </c>
      <c r="D5501" s="316" t="str">
        <f t="shared" si="576"/>
        <v>Zacatecas</v>
      </c>
      <c r="M5501" s="268" t="str">
        <f t="shared" si="574"/>
        <v/>
      </c>
    </row>
    <row r="5502" spans="1:13" x14ac:dyDescent="0.25">
      <c r="A5502" s="25" t="str">
        <f t="shared" si="572"/>
        <v/>
      </c>
      <c r="B5502" s="258" t="str">
        <f t="shared" si="573"/>
        <v>deleg</v>
      </c>
      <c r="C5502" s="316" t="str">
        <f t="shared" si="575"/>
        <v>Zacatecas</v>
      </c>
      <c r="D5502" s="316" t="str">
        <f t="shared" si="576"/>
        <v>Zacatecas</v>
      </c>
      <c r="M5502" s="268" t="str">
        <f t="shared" si="574"/>
        <v/>
      </c>
    </row>
    <row r="5503" spans="1:13" x14ac:dyDescent="0.25">
      <c r="A5503" s="25" t="str">
        <f t="shared" si="572"/>
        <v/>
      </c>
      <c r="B5503" s="258" t="str">
        <f t="shared" si="573"/>
        <v>deleg</v>
      </c>
      <c r="C5503" s="316" t="str">
        <f t="shared" si="575"/>
        <v>Zacatecas</v>
      </c>
      <c r="D5503" s="316" t="str">
        <f t="shared" si="576"/>
        <v>Zacatecas</v>
      </c>
      <c r="M5503" s="268" t="str">
        <f t="shared" si="574"/>
        <v/>
      </c>
    </row>
    <row r="5504" spans="1:13" x14ac:dyDescent="0.25">
      <c r="A5504" s="25" t="str">
        <f t="shared" si="572"/>
        <v/>
      </c>
      <c r="B5504" s="258" t="str">
        <f t="shared" si="573"/>
        <v>deleg</v>
      </c>
      <c r="C5504" s="316" t="str">
        <f t="shared" si="575"/>
        <v>Zacatecas</v>
      </c>
      <c r="D5504" s="316" t="str">
        <f t="shared" si="576"/>
        <v>Zacatecas</v>
      </c>
      <c r="M5504" s="268" t="str">
        <f t="shared" si="574"/>
        <v/>
      </c>
    </row>
    <row r="5505" spans="1:13" x14ac:dyDescent="0.25">
      <c r="A5505" s="25" t="str">
        <f t="shared" si="572"/>
        <v/>
      </c>
      <c r="B5505" s="258" t="str">
        <f t="shared" si="573"/>
        <v>deleg</v>
      </c>
      <c r="C5505" s="316" t="str">
        <f t="shared" si="575"/>
        <v>Zacatecas</v>
      </c>
      <c r="D5505" s="316" t="str">
        <f t="shared" si="576"/>
        <v>Zacatecas</v>
      </c>
      <c r="M5505" s="268" t="str">
        <f t="shared" si="574"/>
        <v/>
      </c>
    </row>
    <row r="5506" spans="1:13" x14ac:dyDescent="0.25">
      <c r="A5506" s="25" t="str">
        <f t="shared" si="572"/>
        <v/>
      </c>
      <c r="B5506" s="258" t="str">
        <f t="shared" si="573"/>
        <v>deleg</v>
      </c>
      <c r="C5506" s="316" t="str">
        <f t="shared" si="575"/>
        <v>Zacatecas</v>
      </c>
      <c r="D5506" s="316" t="str">
        <f t="shared" si="576"/>
        <v>Zacatecas</v>
      </c>
      <c r="M5506" s="268" t="str">
        <f t="shared" si="574"/>
        <v/>
      </c>
    </row>
    <row r="5507" spans="1:13" x14ac:dyDescent="0.25">
      <c r="A5507" s="25" t="str">
        <f t="shared" si="572"/>
        <v/>
      </c>
      <c r="B5507" s="258" t="str">
        <f t="shared" si="573"/>
        <v>deleg</v>
      </c>
      <c r="C5507" s="316" t="str">
        <f t="shared" si="575"/>
        <v>Zacatecas</v>
      </c>
      <c r="D5507" s="316" t="str">
        <f t="shared" si="576"/>
        <v>Zacatecas</v>
      </c>
      <c r="M5507" s="268" t="str">
        <f t="shared" si="574"/>
        <v/>
      </c>
    </row>
    <row r="5508" spans="1:13" x14ac:dyDescent="0.25">
      <c r="A5508" s="25" t="str">
        <f t="shared" si="572"/>
        <v/>
      </c>
      <c r="B5508" s="258" t="str">
        <f t="shared" si="573"/>
        <v>deleg</v>
      </c>
      <c r="C5508" s="316" t="str">
        <f t="shared" si="575"/>
        <v>Zacatecas</v>
      </c>
      <c r="D5508" s="316" t="str">
        <f t="shared" si="576"/>
        <v>Zacatecas</v>
      </c>
      <c r="M5508" s="268" t="str">
        <f t="shared" si="574"/>
        <v/>
      </c>
    </row>
    <row r="5509" spans="1:13" x14ac:dyDescent="0.25">
      <c r="A5509" s="25" t="str">
        <f t="shared" ref="A5509:A5572" si="577">IFERROR(CONCATENATE(B5509,C5509,D5509,MID(H5509,FIND(" ",H5509)+2,LEN(H5509))),"")</f>
        <v/>
      </c>
      <c r="B5509" s="258" t="str">
        <f t="shared" ref="B5509:B5572" si="578">+IF(AND(G5509&lt;&gt;"",J5510="Porcentaje"),TRIM(MID(G5509,1,FIND(" ",G5509,1))),IF(AND(F5509&lt;&gt;"",J5510="Porcentaje"),TRIM(MID(F5509,1,FIND(" ",F5509,1))),IF(AND(E5509&lt;&gt;"",J5510="Porcentaje"),TRIM(MID(E5509,1,FIND(" ",E5509,1))),B5508)))</f>
        <v>deleg</v>
      </c>
      <c r="C5509" s="316" t="str">
        <f t="shared" si="575"/>
        <v>Zacatecas</v>
      </c>
      <c r="D5509" s="316" t="str">
        <f t="shared" si="576"/>
        <v>Zacatecas</v>
      </c>
      <c r="M5509" s="268" t="str">
        <f t="shared" si="574"/>
        <v/>
      </c>
    </row>
    <row r="5510" spans="1:13" x14ac:dyDescent="0.25">
      <c r="A5510" s="25" t="str">
        <f t="shared" si="577"/>
        <v/>
      </c>
      <c r="B5510" s="258" t="str">
        <f t="shared" si="578"/>
        <v>deleg</v>
      </c>
      <c r="C5510" s="316" t="str">
        <f t="shared" si="575"/>
        <v>Zacatecas</v>
      </c>
      <c r="D5510" s="316" t="str">
        <f t="shared" si="576"/>
        <v>Zacatecas</v>
      </c>
      <c r="M5510" s="268" t="str">
        <f t="shared" si="574"/>
        <v/>
      </c>
    </row>
    <row r="5511" spans="1:13" x14ac:dyDescent="0.25">
      <c r="A5511" s="25" t="str">
        <f t="shared" si="577"/>
        <v/>
      </c>
      <c r="B5511" s="258" t="str">
        <f t="shared" si="578"/>
        <v>deleg</v>
      </c>
      <c r="C5511" s="316" t="str">
        <f t="shared" si="575"/>
        <v>Zacatecas</v>
      </c>
      <c r="D5511" s="316" t="str">
        <f t="shared" si="576"/>
        <v>Zacatecas</v>
      </c>
      <c r="M5511" s="268" t="str">
        <f t="shared" ref="M5511:M5574" si="579">IF(H5511&lt;&gt;"",IFERROR(MID(H5511,FIND(" ",H5511)+1,LEN(H5511)),""),"")</f>
        <v/>
      </c>
    </row>
    <row r="5512" spans="1:13" x14ac:dyDescent="0.25">
      <c r="A5512" s="25" t="str">
        <f t="shared" si="577"/>
        <v/>
      </c>
      <c r="B5512" s="258" t="str">
        <f t="shared" si="578"/>
        <v>deleg</v>
      </c>
      <c r="C5512" s="316" t="str">
        <f t="shared" si="575"/>
        <v>Zacatecas</v>
      </c>
      <c r="D5512" s="316" t="str">
        <f t="shared" si="576"/>
        <v>Zacatecas</v>
      </c>
      <c r="M5512" s="268" t="str">
        <f t="shared" si="579"/>
        <v/>
      </c>
    </row>
    <row r="5513" spans="1:13" x14ac:dyDescent="0.25">
      <c r="A5513" s="25" t="str">
        <f t="shared" si="577"/>
        <v/>
      </c>
      <c r="B5513" s="258" t="str">
        <f t="shared" si="578"/>
        <v>deleg</v>
      </c>
      <c r="C5513" s="316" t="str">
        <f t="shared" si="575"/>
        <v>Zacatecas</v>
      </c>
      <c r="D5513" s="316" t="str">
        <f t="shared" si="576"/>
        <v>Zacatecas</v>
      </c>
      <c r="M5513" s="268" t="str">
        <f t="shared" si="579"/>
        <v/>
      </c>
    </row>
    <row r="5514" spans="1:13" x14ac:dyDescent="0.25">
      <c r="A5514" s="25" t="str">
        <f t="shared" si="577"/>
        <v/>
      </c>
      <c r="B5514" s="258" t="str">
        <f t="shared" si="578"/>
        <v>deleg</v>
      </c>
      <c r="C5514" s="316" t="str">
        <f t="shared" si="575"/>
        <v>Zacatecas</v>
      </c>
      <c r="D5514" s="316" t="str">
        <f t="shared" si="576"/>
        <v>Zacatecas</v>
      </c>
      <c r="M5514" s="268" t="str">
        <f t="shared" si="579"/>
        <v/>
      </c>
    </row>
    <row r="5515" spans="1:13" x14ac:dyDescent="0.25">
      <c r="A5515" s="25" t="str">
        <f t="shared" si="577"/>
        <v/>
      </c>
      <c r="B5515" s="258" t="str">
        <f t="shared" si="578"/>
        <v>deleg</v>
      </c>
      <c r="C5515" s="316" t="str">
        <f t="shared" si="575"/>
        <v>Zacatecas</v>
      </c>
      <c r="D5515" s="316" t="str">
        <f t="shared" si="576"/>
        <v>Zacatecas</v>
      </c>
      <c r="M5515" s="268" t="str">
        <f t="shared" si="579"/>
        <v/>
      </c>
    </row>
    <row r="5516" spans="1:13" x14ac:dyDescent="0.25">
      <c r="A5516" s="25" t="str">
        <f t="shared" si="577"/>
        <v/>
      </c>
      <c r="B5516" s="258" t="str">
        <f t="shared" si="578"/>
        <v>deleg</v>
      </c>
      <c r="C5516" s="316" t="str">
        <f t="shared" si="575"/>
        <v>Zacatecas</v>
      </c>
      <c r="D5516" s="316" t="str">
        <f t="shared" si="576"/>
        <v>Zacatecas</v>
      </c>
      <c r="M5516" s="268" t="str">
        <f t="shared" si="579"/>
        <v/>
      </c>
    </row>
    <row r="5517" spans="1:13" x14ac:dyDescent="0.25">
      <c r="A5517" s="25" t="str">
        <f t="shared" si="577"/>
        <v/>
      </c>
      <c r="B5517" s="258" t="str">
        <f t="shared" si="578"/>
        <v>deleg</v>
      </c>
      <c r="C5517" s="316" t="str">
        <f t="shared" si="575"/>
        <v>Zacatecas</v>
      </c>
      <c r="D5517" s="316" t="str">
        <f t="shared" si="576"/>
        <v>Zacatecas</v>
      </c>
      <c r="M5517" s="268" t="str">
        <f t="shared" si="579"/>
        <v/>
      </c>
    </row>
    <row r="5518" spans="1:13" x14ac:dyDescent="0.25">
      <c r="A5518" s="25" t="str">
        <f t="shared" si="577"/>
        <v/>
      </c>
      <c r="B5518" s="258" t="str">
        <f t="shared" si="578"/>
        <v>deleg</v>
      </c>
      <c r="C5518" s="316" t="str">
        <f t="shared" si="575"/>
        <v>Zacatecas</v>
      </c>
      <c r="D5518" s="316" t="str">
        <f t="shared" si="576"/>
        <v>Zacatecas</v>
      </c>
      <c r="M5518" s="268" t="str">
        <f t="shared" si="579"/>
        <v/>
      </c>
    </row>
    <row r="5519" spans="1:13" x14ac:dyDescent="0.25">
      <c r="A5519" s="25" t="str">
        <f t="shared" si="577"/>
        <v/>
      </c>
      <c r="B5519" s="258" t="str">
        <f t="shared" si="578"/>
        <v>deleg</v>
      </c>
      <c r="C5519" s="316" t="str">
        <f t="shared" si="575"/>
        <v>Zacatecas</v>
      </c>
      <c r="D5519" s="316" t="str">
        <f t="shared" si="576"/>
        <v>Zacatecas</v>
      </c>
      <c r="M5519" s="268" t="str">
        <f t="shared" si="579"/>
        <v/>
      </c>
    </row>
    <row r="5520" spans="1:13" x14ac:dyDescent="0.25">
      <c r="A5520" s="25" t="str">
        <f t="shared" si="577"/>
        <v/>
      </c>
      <c r="B5520" s="258" t="str">
        <f t="shared" si="578"/>
        <v>deleg</v>
      </c>
      <c r="C5520" s="316" t="str">
        <f t="shared" si="575"/>
        <v>Zacatecas</v>
      </c>
      <c r="D5520" s="316" t="str">
        <f t="shared" si="576"/>
        <v>Zacatecas</v>
      </c>
      <c r="M5520" s="268" t="str">
        <f t="shared" si="579"/>
        <v/>
      </c>
    </row>
    <row r="5521" spans="1:13" x14ac:dyDescent="0.25">
      <c r="A5521" s="25" t="str">
        <f t="shared" si="577"/>
        <v/>
      </c>
      <c r="B5521" s="258" t="str">
        <f t="shared" si="578"/>
        <v>deleg</v>
      </c>
      <c r="C5521" s="316" t="str">
        <f t="shared" si="575"/>
        <v>Zacatecas</v>
      </c>
      <c r="D5521" s="316" t="str">
        <f t="shared" si="576"/>
        <v>Zacatecas</v>
      </c>
      <c r="M5521" s="268" t="str">
        <f t="shared" si="579"/>
        <v/>
      </c>
    </row>
    <row r="5522" spans="1:13" x14ac:dyDescent="0.25">
      <c r="A5522" s="25" t="str">
        <f t="shared" si="577"/>
        <v/>
      </c>
      <c r="B5522" s="258" t="str">
        <f t="shared" si="578"/>
        <v>deleg</v>
      </c>
      <c r="C5522" s="316" t="str">
        <f t="shared" si="575"/>
        <v>Zacatecas</v>
      </c>
      <c r="D5522" s="316" t="str">
        <f t="shared" si="576"/>
        <v>Zacatecas</v>
      </c>
      <c r="M5522" s="268" t="str">
        <f t="shared" si="579"/>
        <v/>
      </c>
    </row>
    <row r="5523" spans="1:13" x14ac:dyDescent="0.25">
      <c r="A5523" s="25" t="str">
        <f t="shared" si="577"/>
        <v/>
      </c>
      <c r="B5523" s="258" t="str">
        <f t="shared" si="578"/>
        <v>deleg</v>
      </c>
      <c r="C5523" s="316" t="str">
        <f t="shared" si="575"/>
        <v>Zacatecas</v>
      </c>
      <c r="D5523" s="316" t="str">
        <f t="shared" si="576"/>
        <v>Zacatecas</v>
      </c>
      <c r="M5523" s="268" t="str">
        <f t="shared" si="579"/>
        <v/>
      </c>
    </row>
    <row r="5524" spans="1:13" x14ac:dyDescent="0.25">
      <c r="A5524" s="25" t="str">
        <f t="shared" si="577"/>
        <v/>
      </c>
      <c r="B5524" s="258" t="str">
        <f t="shared" si="578"/>
        <v>deleg</v>
      </c>
      <c r="C5524" s="316" t="str">
        <f t="shared" si="575"/>
        <v>Zacatecas</v>
      </c>
      <c r="D5524" s="316" t="str">
        <f t="shared" si="576"/>
        <v>Zacatecas</v>
      </c>
      <c r="M5524" s="268" t="str">
        <f t="shared" si="579"/>
        <v/>
      </c>
    </row>
    <row r="5525" spans="1:13" x14ac:dyDescent="0.25">
      <c r="A5525" s="25" t="str">
        <f t="shared" si="577"/>
        <v/>
      </c>
      <c r="B5525" s="258" t="str">
        <f t="shared" si="578"/>
        <v>deleg</v>
      </c>
      <c r="C5525" s="316" t="str">
        <f t="shared" si="575"/>
        <v>Zacatecas</v>
      </c>
      <c r="D5525" s="316" t="str">
        <f t="shared" si="576"/>
        <v>Zacatecas</v>
      </c>
      <c r="M5525" s="268" t="str">
        <f t="shared" si="579"/>
        <v/>
      </c>
    </row>
    <row r="5526" spans="1:13" x14ac:dyDescent="0.25">
      <c r="A5526" s="25" t="str">
        <f t="shared" si="577"/>
        <v/>
      </c>
      <c r="B5526" s="258" t="str">
        <f t="shared" si="578"/>
        <v>deleg</v>
      </c>
      <c r="C5526" s="316" t="str">
        <f t="shared" si="575"/>
        <v>Zacatecas</v>
      </c>
      <c r="D5526" s="316" t="str">
        <f t="shared" si="576"/>
        <v>Zacatecas</v>
      </c>
      <c r="M5526" s="268" t="str">
        <f t="shared" si="579"/>
        <v/>
      </c>
    </row>
    <row r="5527" spans="1:13" x14ac:dyDescent="0.25">
      <c r="A5527" s="25" t="str">
        <f t="shared" si="577"/>
        <v/>
      </c>
      <c r="B5527" s="258" t="str">
        <f t="shared" si="578"/>
        <v>deleg</v>
      </c>
      <c r="C5527" s="316" t="str">
        <f t="shared" si="575"/>
        <v>Zacatecas</v>
      </c>
      <c r="D5527" s="316" t="str">
        <f t="shared" si="576"/>
        <v>Zacatecas</v>
      </c>
      <c r="M5527" s="268" t="str">
        <f t="shared" si="579"/>
        <v/>
      </c>
    </row>
    <row r="5528" spans="1:13" x14ac:dyDescent="0.25">
      <c r="A5528" s="25" t="str">
        <f t="shared" si="577"/>
        <v/>
      </c>
      <c r="B5528" s="258" t="str">
        <f t="shared" si="578"/>
        <v>deleg</v>
      </c>
      <c r="C5528" s="316" t="str">
        <f t="shared" si="575"/>
        <v>Zacatecas</v>
      </c>
      <c r="D5528" s="316" t="str">
        <f t="shared" si="576"/>
        <v>Zacatecas</v>
      </c>
      <c r="M5528" s="268" t="str">
        <f t="shared" si="579"/>
        <v/>
      </c>
    </row>
    <row r="5529" spans="1:13" x14ac:dyDescent="0.25">
      <c r="A5529" s="25" t="str">
        <f t="shared" si="577"/>
        <v/>
      </c>
      <c r="B5529" s="258" t="str">
        <f t="shared" si="578"/>
        <v>deleg</v>
      </c>
      <c r="C5529" s="316" t="str">
        <f t="shared" si="575"/>
        <v>Zacatecas</v>
      </c>
      <c r="D5529" s="316" t="str">
        <f t="shared" si="576"/>
        <v>Zacatecas</v>
      </c>
      <c r="M5529" s="268" t="str">
        <f t="shared" si="579"/>
        <v/>
      </c>
    </row>
    <row r="5530" spans="1:13" x14ac:dyDescent="0.25">
      <c r="A5530" s="25" t="str">
        <f t="shared" si="577"/>
        <v/>
      </c>
      <c r="B5530" s="258" t="str">
        <f t="shared" si="578"/>
        <v>deleg</v>
      </c>
      <c r="C5530" s="316" t="str">
        <f t="shared" si="575"/>
        <v>Zacatecas</v>
      </c>
      <c r="D5530" s="316" t="str">
        <f t="shared" si="576"/>
        <v>Zacatecas</v>
      </c>
      <c r="M5530" s="268" t="str">
        <f t="shared" si="579"/>
        <v/>
      </c>
    </row>
    <row r="5531" spans="1:13" x14ac:dyDescent="0.25">
      <c r="A5531" s="25" t="str">
        <f t="shared" si="577"/>
        <v/>
      </c>
      <c r="B5531" s="258" t="str">
        <f t="shared" si="578"/>
        <v>deleg</v>
      </c>
      <c r="C5531" s="316" t="str">
        <f t="shared" si="575"/>
        <v>Zacatecas</v>
      </c>
      <c r="D5531" s="316" t="str">
        <f t="shared" si="576"/>
        <v>Zacatecas</v>
      </c>
      <c r="M5531" s="268" t="str">
        <f t="shared" si="579"/>
        <v/>
      </c>
    </row>
    <row r="5532" spans="1:13" x14ac:dyDescent="0.25">
      <c r="A5532" s="25" t="str">
        <f t="shared" si="577"/>
        <v/>
      </c>
      <c r="B5532" s="258" t="str">
        <f t="shared" si="578"/>
        <v>deleg</v>
      </c>
      <c r="C5532" s="316" t="str">
        <f t="shared" si="575"/>
        <v>Zacatecas</v>
      </c>
      <c r="D5532" s="316" t="str">
        <f t="shared" si="576"/>
        <v>Zacatecas</v>
      </c>
      <c r="M5532" s="268" t="str">
        <f t="shared" si="579"/>
        <v/>
      </c>
    </row>
    <row r="5533" spans="1:13" x14ac:dyDescent="0.25">
      <c r="A5533" s="25" t="str">
        <f t="shared" si="577"/>
        <v/>
      </c>
      <c r="B5533" s="258" t="str">
        <f t="shared" si="578"/>
        <v>deleg</v>
      </c>
      <c r="C5533" s="316" t="str">
        <f t="shared" si="575"/>
        <v>Zacatecas</v>
      </c>
      <c r="D5533" s="316" t="str">
        <f t="shared" si="576"/>
        <v>Zacatecas</v>
      </c>
      <c r="M5533" s="268" t="str">
        <f t="shared" si="579"/>
        <v/>
      </c>
    </row>
    <row r="5534" spans="1:13" x14ac:dyDescent="0.25">
      <c r="A5534" s="25" t="str">
        <f t="shared" si="577"/>
        <v/>
      </c>
      <c r="B5534" s="258" t="str">
        <f t="shared" si="578"/>
        <v>deleg</v>
      </c>
      <c r="C5534" s="316" t="str">
        <f t="shared" si="575"/>
        <v>Zacatecas</v>
      </c>
      <c r="D5534" s="316" t="str">
        <f t="shared" si="576"/>
        <v>Zacatecas</v>
      </c>
      <c r="M5534" s="268" t="str">
        <f t="shared" si="579"/>
        <v/>
      </c>
    </row>
    <row r="5535" spans="1:13" x14ac:dyDescent="0.25">
      <c r="A5535" s="25" t="str">
        <f t="shared" si="577"/>
        <v/>
      </c>
      <c r="B5535" s="258" t="str">
        <f t="shared" si="578"/>
        <v>deleg</v>
      </c>
      <c r="C5535" s="316" t="str">
        <f t="shared" si="575"/>
        <v>Zacatecas</v>
      </c>
      <c r="D5535" s="316" t="str">
        <f t="shared" si="576"/>
        <v>Zacatecas</v>
      </c>
      <c r="M5535" s="268" t="str">
        <f t="shared" si="579"/>
        <v/>
      </c>
    </row>
    <row r="5536" spans="1:13" x14ac:dyDescent="0.25">
      <c r="A5536" s="25" t="str">
        <f t="shared" si="577"/>
        <v/>
      </c>
      <c r="B5536" s="258" t="str">
        <f t="shared" si="578"/>
        <v>deleg</v>
      </c>
      <c r="C5536" s="316" t="str">
        <f t="shared" si="575"/>
        <v>Zacatecas</v>
      </c>
      <c r="D5536" s="316" t="str">
        <f t="shared" si="576"/>
        <v>Zacatecas</v>
      </c>
      <c r="M5536" s="268" t="str">
        <f t="shared" si="579"/>
        <v/>
      </c>
    </row>
    <row r="5537" spans="1:13" x14ac:dyDescent="0.25">
      <c r="A5537" s="25" t="str">
        <f t="shared" si="577"/>
        <v/>
      </c>
      <c r="B5537" s="258" t="str">
        <f t="shared" si="578"/>
        <v>deleg</v>
      </c>
      <c r="C5537" s="316" t="str">
        <f t="shared" si="575"/>
        <v>Zacatecas</v>
      </c>
      <c r="D5537" s="316" t="str">
        <f t="shared" si="576"/>
        <v>Zacatecas</v>
      </c>
      <c r="M5537" s="268" t="str">
        <f t="shared" si="579"/>
        <v/>
      </c>
    </row>
    <row r="5538" spans="1:13" x14ac:dyDescent="0.25">
      <c r="A5538" s="25" t="str">
        <f t="shared" si="577"/>
        <v/>
      </c>
      <c r="B5538" s="258" t="str">
        <f t="shared" si="578"/>
        <v>deleg</v>
      </c>
      <c r="C5538" s="316" t="str">
        <f t="shared" si="575"/>
        <v>Zacatecas</v>
      </c>
      <c r="D5538" s="316" t="str">
        <f t="shared" si="576"/>
        <v>Zacatecas</v>
      </c>
      <c r="M5538" s="268" t="str">
        <f t="shared" si="579"/>
        <v/>
      </c>
    </row>
    <row r="5539" spans="1:13" x14ac:dyDescent="0.25">
      <c r="A5539" s="25" t="str">
        <f t="shared" si="577"/>
        <v/>
      </c>
      <c r="B5539" s="258" t="str">
        <f t="shared" si="578"/>
        <v>deleg</v>
      </c>
      <c r="C5539" s="316" t="str">
        <f t="shared" si="575"/>
        <v>Zacatecas</v>
      </c>
      <c r="D5539" s="316" t="str">
        <f t="shared" si="576"/>
        <v>Zacatecas</v>
      </c>
      <c r="M5539" s="268" t="str">
        <f t="shared" si="579"/>
        <v/>
      </c>
    </row>
    <row r="5540" spans="1:13" x14ac:dyDescent="0.25">
      <c r="A5540" s="25" t="str">
        <f t="shared" si="577"/>
        <v/>
      </c>
      <c r="B5540" s="258" t="str">
        <f t="shared" si="578"/>
        <v>deleg</v>
      </c>
      <c r="C5540" s="316" t="str">
        <f t="shared" si="575"/>
        <v>Zacatecas</v>
      </c>
      <c r="D5540" s="316" t="str">
        <f t="shared" si="576"/>
        <v>Zacatecas</v>
      </c>
      <c r="M5540" s="268" t="str">
        <f t="shared" si="579"/>
        <v/>
      </c>
    </row>
    <row r="5541" spans="1:13" x14ac:dyDescent="0.25">
      <c r="A5541" s="25" t="str">
        <f t="shared" si="577"/>
        <v/>
      </c>
      <c r="B5541" s="258" t="str">
        <f t="shared" si="578"/>
        <v>deleg</v>
      </c>
      <c r="C5541" s="316" t="str">
        <f t="shared" si="575"/>
        <v>Zacatecas</v>
      </c>
      <c r="D5541" s="316" t="str">
        <f t="shared" si="576"/>
        <v>Zacatecas</v>
      </c>
      <c r="M5541" s="268" t="str">
        <f t="shared" si="579"/>
        <v/>
      </c>
    </row>
    <row r="5542" spans="1:13" x14ac:dyDescent="0.25">
      <c r="A5542" s="25" t="str">
        <f t="shared" si="577"/>
        <v/>
      </c>
      <c r="B5542" s="258" t="str">
        <f t="shared" si="578"/>
        <v>deleg</v>
      </c>
      <c r="C5542" s="316" t="str">
        <f t="shared" si="575"/>
        <v>Zacatecas</v>
      </c>
      <c r="D5542" s="316" t="str">
        <f t="shared" si="576"/>
        <v>Zacatecas</v>
      </c>
      <c r="M5542" s="268" t="str">
        <f t="shared" si="579"/>
        <v/>
      </c>
    </row>
    <row r="5543" spans="1:13" x14ac:dyDescent="0.25">
      <c r="A5543" s="25" t="str">
        <f t="shared" si="577"/>
        <v/>
      </c>
      <c r="B5543" s="258" t="str">
        <f t="shared" si="578"/>
        <v>deleg</v>
      </c>
      <c r="C5543" s="316" t="str">
        <f t="shared" si="575"/>
        <v>Zacatecas</v>
      </c>
      <c r="D5543" s="316" t="str">
        <f t="shared" si="576"/>
        <v>Zacatecas</v>
      </c>
      <c r="M5543" s="268" t="str">
        <f t="shared" si="579"/>
        <v/>
      </c>
    </row>
    <row r="5544" spans="1:13" x14ac:dyDescent="0.25">
      <c r="A5544" s="25" t="str">
        <f t="shared" si="577"/>
        <v/>
      </c>
      <c r="B5544" s="258" t="str">
        <f t="shared" si="578"/>
        <v>deleg</v>
      </c>
      <c r="C5544" s="316" t="str">
        <f t="shared" si="575"/>
        <v>Zacatecas</v>
      </c>
      <c r="D5544" s="316" t="str">
        <f t="shared" si="576"/>
        <v>Zacatecas</v>
      </c>
      <c r="M5544" s="268" t="str">
        <f t="shared" si="579"/>
        <v/>
      </c>
    </row>
    <row r="5545" spans="1:13" x14ac:dyDescent="0.25">
      <c r="A5545" s="25" t="str">
        <f t="shared" si="577"/>
        <v/>
      </c>
      <c r="B5545" s="258" t="str">
        <f t="shared" si="578"/>
        <v>deleg</v>
      </c>
      <c r="C5545" s="316" t="str">
        <f t="shared" si="575"/>
        <v>Zacatecas</v>
      </c>
      <c r="D5545" s="316" t="str">
        <f t="shared" si="576"/>
        <v>Zacatecas</v>
      </c>
      <c r="M5545" s="268" t="str">
        <f t="shared" si="579"/>
        <v/>
      </c>
    </row>
    <row r="5546" spans="1:13" x14ac:dyDescent="0.25">
      <c r="A5546" s="25" t="str">
        <f t="shared" si="577"/>
        <v/>
      </c>
      <c r="B5546" s="258" t="str">
        <f t="shared" si="578"/>
        <v>deleg</v>
      </c>
      <c r="C5546" s="316" t="str">
        <f t="shared" si="575"/>
        <v>Zacatecas</v>
      </c>
      <c r="D5546" s="316" t="str">
        <f t="shared" si="576"/>
        <v>Zacatecas</v>
      </c>
      <c r="M5546" s="268" t="str">
        <f t="shared" si="579"/>
        <v/>
      </c>
    </row>
    <row r="5547" spans="1:13" x14ac:dyDescent="0.25">
      <c r="A5547" s="25" t="str">
        <f t="shared" si="577"/>
        <v/>
      </c>
      <c r="B5547" s="258" t="str">
        <f t="shared" si="578"/>
        <v>deleg</v>
      </c>
      <c r="C5547" s="316" t="str">
        <f t="shared" si="575"/>
        <v>Zacatecas</v>
      </c>
      <c r="D5547" s="316" t="str">
        <f t="shared" si="576"/>
        <v>Zacatecas</v>
      </c>
      <c r="M5547" s="268" t="str">
        <f t="shared" si="579"/>
        <v/>
      </c>
    </row>
    <row r="5548" spans="1:13" x14ac:dyDescent="0.25">
      <c r="A5548" s="25" t="str">
        <f t="shared" si="577"/>
        <v/>
      </c>
      <c r="B5548" s="258" t="str">
        <f t="shared" si="578"/>
        <v>deleg</v>
      </c>
      <c r="C5548" s="316" t="str">
        <f t="shared" si="575"/>
        <v>Zacatecas</v>
      </c>
      <c r="D5548" s="316" t="str">
        <f t="shared" si="576"/>
        <v>Zacatecas</v>
      </c>
      <c r="M5548" s="268" t="str">
        <f t="shared" si="579"/>
        <v/>
      </c>
    </row>
    <row r="5549" spans="1:13" x14ac:dyDescent="0.25">
      <c r="A5549" s="25" t="str">
        <f t="shared" si="577"/>
        <v/>
      </c>
      <c r="B5549" s="258" t="str">
        <f t="shared" si="578"/>
        <v>deleg</v>
      </c>
      <c r="C5549" s="316" t="str">
        <f t="shared" si="575"/>
        <v>Zacatecas</v>
      </c>
      <c r="D5549" s="316" t="str">
        <f t="shared" si="576"/>
        <v>Zacatecas</v>
      </c>
      <c r="M5549" s="268" t="str">
        <f t="shared" si="579"/>
        <v/>
      </c>
    </row>
    <row r="5550" spans="1:13" x14ac:dyDescent="0.25">
      <c r="A5550" s="25" t="str">
        <f t="shared" si="577"/>
        <v/>
      </c>
      <c r="B5550" s="258" t="str">
        <f t="shared" si="578"/>
        <v>deleg</v>
      </c>
      <c r="C5550" s="316" t="str">
        <f t="shared" si="575"/>
        <v>Zacatecas</v>
      </c>
      <c r="D5550" s="316" t="str">
        <f t="shared" si="576"/>
        <v>Zacatecas</v>
      </c>
      <c r="M5550" s="268" t="str">
        <f t="shared" si="579"/>
        <v/>
      </c>
    </row>
    <row r="5551" spans="1:13" x14ac:dyDescent="0.25">
      <c r="A5551" s="25" t="str">
        <f t="shared" si="577"/>
        <v/>
      </c>
      <c r="B5551" s="258" t="str">
        <f t="shared" si="578"/>
        <v>deleg</v>
      </c>
      <c r="C5551" s="316" t="str">
        <f t="shared" si="575"/>
        <v>Zacatecas</v>
      </c>
      <c r="D5551" s="316" t="str">
        <f t="shared" si="576"/>
        <v>Zacatecas</v>
      </c>
      <c r="M5551" s="268" t="str">
        <f t="shared" si="579"/>
        <v/>
      </c>
    </row>
    <row r="5552" spans="1:13" x14ac:dyDescent="0.25">
      <c r="A5552" s="25" t="str">
        <f t="shared" si="577"/>
        <v/>
      </c>
      <c r="B5552" s="258" t="str">
        <f t="shared" si="578"/>
        <v>deleg</v>
      </c>
      <c r="C5552" s="316" t="str">
        <f t="shared" si="575"/>
        <v>Zacatecas</v>
      </c>
      <c r="D5552" s="316" t="str">
        <f t="shared" si="576"/>
        <v>Zacatecas</v>
      </c>
      <c r="M5552" s="268" t="str">
        <f t="shared" si="579"/>
        <v/>
      </c>
    </row>
    <row r="5553" spans="1:13" x14ac:dyDescent="0.25">
      <c r="A5553" s="25" t="str">
        <f t="shared" si="577"/>
        <v/>
      </c>
      <c r="B5553" s="258" t="str">
        <f t="shared" si="578"/>
        <v>deleg</v>
      </c>
      <c r="C5553" s="316" t="str">
        <f t="shared" si="575"/>
        <v>Zacatecas</v>
      </c>
      <c r="D5553" s="316" t="str">
        <f t="shared" si="576"/>
        <v>Zacatecas</v>
      </c>
      <c r="M5553" s="268" t="str">
        <f t="shared" si="579"/>
        <v/>
      </c>
    </row>
    <row r="5554" spans="1:13" x14ac:dyDescent="0.25">
      <c r="A5554" s="25" t="str">
        <f t="shared" si="577"/>
        <v/>
      </c>
      <c r="B5554" s="258" t="str">
        <f t="shared" si="578"/>
        <v>deleg</v>
      </c>
      <c r="C5554" s="316" t="str">
        <f t="shared" si="575"/>
        <v>Zacatecas</v>
      </c>
      <c r="D5554" s="316" t="str">
        <f t="shared" si="576"/>
        <v>Zacatecas</v>
      </c>
      <c r="M5554" s="268" t="str">
        <f t="shared" si="579"/>
        <v/>
      </c>
    </row>
    <row r="5555" spans="1:13" x14ac:dyDescent="0.25">
      <c r="A5555" s="25" t="str">
        <f t="shared" si="577"/>
        <v/>
      </c>
      <c r="B5555" s="258" t="str">
        <f t="shared" si="578"/>
        <v>deleg</v>
      </c>
      <c r="C5555" s="316" t="str">
        <f t="shared" si="575"/>
        <v>Zacatecas</v>
      </c>
      <c r="D5555" s="316" t="str">
        <f t="shared" si="576"/>
        <v>Zacatecas</v>
      </c>
      <c r="M5555" s="268" t="str">
        <f t="shared" si="579"/>
        <v/>
      </c>
    </row>
    <row r="5556" spans="1:13" x14ac:dyDescent="0.25">
      <c r="A5556" s="25" t="str">
        <f t="shared" si="577"/>
        <v/>
      </c>
      <c r="B5556" s="258" t="str">
        <f t="shared" si="578"/>
        <v>deleg</v>
      </c>
      <c r="C5556" s="316" t="str">
        <f t="shared" si="575"/>
        <v>Zacatecas</v>
      </c>
      <c r="D5556" s="316" t="str">
        <f t="shared" si="576"/>
        <v>Zacatecas</v>
      </c>
      <c r="M5556" s="268" t="str">
        <f t="shared" si="579"/>
        <v/>
      </c>
    </row>
    <row r="5557" spans="1:13" x14ac:dyDescent="0.25">
      <c r="A5557" s="25" t="str">
        <f t="shared" si="577"/>
        <v/>
      </c>
      <c r="B5557" s="258" t="str">
        <f t="shared" si="578"/>
        <v>deleg</v>
      </c>
      <c r="C5557" s="316" t="str">
        <f t="shared" si="575"/>
        <v>Zacatecas</v>
      </c>
      <c r="D5557" s="316" t="str">
        <f t="shared" si="576"/>
        <v>Zacatecas</v>
      </c>
      <c r="M5557" s="268" t="str">
        <f t="shared" si="579"/>
        <v/>
      </c>
    </row>
    <row r="5558" spans="1:13" x14ac:dyDescent="0.25">
      <c r="A5558" s="25" t="str">
        <f t="shared" si="577"/>
        <v/>
      </c>
      <c r="B5558" s="258" t="str">
        <f t="shared" si="578"/>
        <v>deleg</v>
      </c>
      <c r="C5558" s="316" t="str">
        <f t="shared" si="575"/>
        <v>Zacatecas</v>
      </c>
      <c r="D5558" s="316" t="str">
        <f t="shared" si="576"/>
        <v>Zacatecas</v>
      </c>
      <c r="M5558" s="268" t="str">
        <f t="shared" si="579"/>
        <v/>
      </c>
    </row>
    <row r="5559" spans="1:13" x14ac:dyDescent="0.25">
      <c r="A5559" s="25" t="str">
        <f t="shared" si="577"/>
        <v/>
      </c>
      <c r="B5559" s="258" t="str">
        <f t="shared" si="578"/>
        <v>deleg</v>
      </c>
      <c r="C5559" s="316" t="str">
        <f t="shared" si="575"/>
        <v>Zacatecas</v>
      </c>
      <c r="D5559" s="316" t="str">
        <f t="shared" si="576"/>
        <v>Zacatecas</v>
      </c>
      <c r="M5559" s="268" t="str">
        <f t="shared" si="579"/>
        <v/>
      </c>
    </row>
    <row r="5560" spans="1:13" x14ac:dyDescent="0.25">
      <c r="A5560" s="25" t="str">
        <f t="shared" si="577"/>
        <v/>
      </c>
      <c r="B5560" s="258" t="str">
        <f t="shared" si="578"/>
        <v>deleg</v>
      </c>
      <c r="C5560" s="316" t="str">
        <f t="shared" si="575"/>
        <v>Zacatecas</v>
      </c>
      <c r="D5560" s="316" t="str">
        <f t="shared" si="576"/>
        <v>Zacatecas</v>
      </c>
      <c r="M5560" s="268" t="str">
        <f t="shared" si="579"/>
        <v/>
      </c>
    </row>
    <row r="5561" spans="1:13" x14ac:dyDescent="0.25">
      <c r="A5561" s="25" t="str">
        <f t="shared" si="577"/>
        <v/>
      </c>
      <c r="B5561" s="258" t="str">
        <f t="shared" si="578"/>
        <v>deleg</v>
      </c>
      <c r="C5561" s="316" t="str">
        <f t="shared" si="575"/>
        <v>Zacatecas</v>
      </c>
      <c r="D5561" s="316" t="str">
        <f t="shared" si="576"/>
        <v>Zacatecas</v>
      </c>
      <c r="M5561" s="268" t="str">
        <f t="shared" si="579"/>
        <v/>
      </c>
    </row>
    <row r="5562" spans="1:13" x14ac:dyDescent="0.25">
      <c r="A5562" s="25" t="str">
        <f t="shared" si="577"/>
        <v/>
      </c>
      <c r="B5562" s="258" t="str">
        <f t="shared" si="578"/>
        <v>deleg</v>
      </c>
      <c r="C5562" s="316" t="str">
        <f t="shared" si="575"/>
        <v>Zacatecas</v>
      </c>
      <c r="D5562" s="316" t="str">
        <f t="shared" si="576"/>
        <v>Zacatecas</v>
      </c>
      <c r="M5562" s="268" t="str">
        <f t="shared" si="579"/>
        <v/>
      </c>
    </row>
    <row r="5563" spans="1:13" x14ac:dyDescent="0.25">
      <c r="A5563" s="25" t="str">
        <f t="shared" si="577"/>
        <v/>
      </c>
      <c r="B5563" s="258" t="str">
        <f t="shared" si="578"/>
        <v>deleg</v>
      </c>
      <c r="C5563" s="316" t="str">
        <f t="shared" si="575"/>
        <v>Zacatecas</v>
      </c>
      <c r="D5563" s="316" t="str">
        <f t="shared" si="576"/>
        <v>Zacatecas</v>
      </c>
      <c r="M5563" s="268" t="str">
        <f t="shared" si="579"/>
        <v/>
      </c>
    </row>
    <row r="5564" spans="1:13" x14ac:dyDescent="0.25">
      <c r="A5564" s="25" t="str">
        <f t="shared" si="577"/>
        <v/>
      </c>
      <c r="B5564" s="258" t="str">
        <f t="shared" si="578"/>
        <v>deleg</v>
      </c>
      <c r="C5564" s="316" t="str">
        <f t="shared" ref="C5564:C5584" si="580">+IF(AND(E5564&lt;&gt;"",G5564="$BTRATOU_MOT MOTIVO DE MAL TRATOa"),TRIM(MID(E5564,FIND(" ",E5564,1),LEN(E5564))),IF(AND(D5564&lt;&gt;"Primer nivel",D5564&lt;&gt;"Segundo nivel"),D5564,C5563))</f>
        <v>Zacatecas</v>
      </c>
      <c r="D5564" s="316" t="str">
        <f t="shared" ref="D5564:D5584" si="581">+IF(AND(G5564&lt;&gt;"",J5565="Porcentaje"),"Nacional",IF(AND(F5564&lt;&gt;"",G5564="$BTRATOU_MOT MOTIVO DE MAL TRATOa"),TRIM(MID(F5564,FIND(" ",F5564,1),LEN(F5564))),D5563))</f>
        <v>Zacatecas</v>
      </c>
      <c r="M5564" s="268" t="str">
        <f t="shared" si="579"/>
        <v/>
      </c>
    </row>
    <row r="5565" spans="1:13" x14ac:dyDescent="0.25">
      <c r="A5565" s="25" t="str">
        <f t="shared" si="577"/>
        <v/>
      </c>
      <c r="B5565" s="258" t="str">
        <f t="shared" si="578"/>
        <v>deleg</v>
      </c>
      <c r="C5565" s="316" t="str">
        <f t="shared" si="580"/>
        <v>Zacatecas</v>
      </c>
      <c r="D5565" s="316" t="str">
        <f t="shared" si="581"/>
        <v>Zacatecas</v>
      </c>
      <c r="M5565" s="268" t="str">
        <f t="shared" si="579"/>
        <v/>
      </c>
    </row>
    <row r="5566" spans="1:13" x14ac:dyDescent="0.25">
      <c r="A5566" s="25" t="str">
        <f t="shared" si="577"/>
        <v/>
      </c>
      <c r="B5566" s="258" t="str">
        <f t="shared" si="578"/>
        <v>deleg</v>
      </c>
      <c r="C5566" s="316" t="str">
        <f t="shared" si="580"/>
        <v>Zacatecas</v>
      </c>
      <c r="D5566" s="316" t="str">
        <f t="shared" si="581"/>
        <v>Zacatecas</v>
      </c>
      <c r="M5566" s="268" t="str">
        <f t="shared" si="579"/>
        <v/>
      </c>
    </row>
    <row r="5567" spans="1:13" x14ac:dyDescent="0.25">
      <c r="A5567" s="25" t="str">
        <f t="shared" si="577"/>
        <v/>
      </c>
      <c r="B5567" s="258" t="str">
        <f t="shared" si="578"/>
        <v>deleg</v>
      </c>
      <c r="C5567" s="316" t="str">
        <f t="shared" si="580"/>
        <v>Zacatecas</v>
      </c>
      <c r="D5567" s="316" t="str">
        <f t="shared" si="581"/>
        <v>Zacatecas</v>
      </c>
      <c r="M5567" s="268" t="str">
        <f t="shared" si="579"/>
        <v/>
      </c>
    </row>
    <row r="5568" spans="1:13" x14ac:dyDescent="0.25">
      <c r="A5568" s="25" t="str">
        <f t="shared" si="577"/>
        <v/>
      </c>
      <c r="B5568" s="258" t="str">
        <f t="shared" si="578"/>
        <v>deleg</v>
      </c>
      <c r="C5568" s="316" t="str">
        <f t="shared" si="580"/>
        <v>Zacatecas</v>
      </c>
      <c r="D5568" s="316" t="str">
        <f t="shared" si="581"/>
        <v>Zacatecas</v>
      </c>
      <c r="M5568" s="268" t="str">
        <f t="shared" si="579"/>
        <v/>
      </c>
    </row>
    <row r="5569" spans="1:13" x14ac:dyDescent="0.25">
      <c r="A5569" s="25" t="str">
        <f t="shared" si="577"/>
        <v/>
      </c>
      <c r="B5569" s="258" t="str">
        <f t="shared" si="578"/>
        <v>deleg</v>
      </c>
      <c r="C5569" s="316" t="str">
        <f t="shared" si="580"/>
        <v>Zacatecas</v>
      </c>
      <c r="D5569" s="316" t="str">
        <f t="shared" si="581"/>
        <v>Zacatecas</v>
      </c>
      <c r="M5569" s="268" t="str">
        <f t="shared" si="579"/>
        <v/>
      </c>
    </row>
    <row r="5570" spans="1:13" x14ac:dyDescent="0.25">
      <c r="A5570" s="25" t="str">
        <f t="shared" si="577"/>
        <v/>
      </c>
      <c r="B5570" s="258" t="str">
        <f t="shared" si="578"/>
        <v>deleg</v>
      </c>
      <c r="C5570" s="316" t="str">
        <f t="shared" si="580"/>
        <v>Zacatecas</v>
      </c>
      <c r="D5570" s="316" t="str">
        <f t="shared" si="581"/>
        <v>Zacatecas</v>
      </c>
      <c r="M5570" s="268" t="str">
        <f t="shared" si="579"/>
        <v/>
      </c>
    </row>
    <row r="5571" spans="1:13" x14ac:dyDescent="0.25">
      <c r="A5571" s="25" t="str">
        <f t="shared" si="577"/>
        <v/>
      </c>
      <c r="B5571" s="258" t="str">
        <f t="shared" si="578"/>
        <v>deleg</v>
      </c>
      <c r="C5571" s="316" t="str">
        <f t="shared" si="580"/>
        <v>Zacatecas</v>
      </c>
      <c r="D5571" s="316" t="str">
        <f t="shared" si="581"/>
        <v>Zacatecas</v>
      </c>
      <c r="M5571" s="268" t="str">
        <f t="shared" si="579"/>
        <v/>
      </c>
    </row>
    <row r="5572" spans="1:13" x14ac:dyDescent="0.25">
      <c r="A5572" s="25" t="str">
        <f t="shared" si="577"/>
        <v/>
      </c>
      <c r="B5572" s="258" t="str">
        <f t="shared" si="578"/>
        <v>deleg</v>
      </c>
      <c r="C5572" s="316" t="str">
        <f t="shared" si="580"/>
        <v>Zacatecas</v>
      </c>
      <c r="D5572" s="316" t="str">
        <f t="shared" si="581"/>
        <v>Zacatecas</v>
      </c>
      <c r="M5572" s="268" t="str">
        <f t="shared" si="579"/>
        <v/>
      </c>
    </row>
    <row r="5573" spans="1:13" x14ac:dyDescent="0.25">
      <c r="A5573" s="25" t="str">
        <f t="shared" ref="A5573:A5584" si="582">IFERROR(CONCATENATE(B5573,C5573,D5573,MID(H5573,FIND(" ",H5573)+2,LEN(H5573))),"")</f>
        <v/>
      </c>
      <c r="B5573" s="258" t="str">
        <f t="shared" ref="B5573:B5584" si="583">+IF(AND(G5573&lt;&gt;"",J5574="Porcentaje"),TRIM(MID(G5573,1,FIND(" ",G5573,1))),IF(AND(F5573&lt;&gt;"",J5574="Porcentaje"),TRIM(MID(F5573,1,FIND(" ",F5573,1))),IF(AND(E5573&lt;&gt;"",J5574="Porcentaje"),TRIM(MID(E5573,1,FIND(" ",E5573,1))),B5572)))</f>
        <v>deleg</v>
      </c>
      <c r="C5573" s="316" t="str">
        <f t="shared" si="580"/>
        <v>Zacatecas</v>
      </c>
      <c r="D5573" s="316" t="str">
        <f t="shared" si="581"/>
        <v>Zacatecas</v>
      </c>
      <c r="M5573" s="268" t="str">
        <f t="shared" si="579"/>
        <v/>
      </c>
    </row>
    <row r="5574" spans="1:13" x14ac:dyDescent="0.25">
      <c r="A5574" s="25" t="str">
        <f t="shared" si="582"/>
        <v/>
      </c>
      <c r="B5574" s="258" t="str">
        <f t="shared" si="583"/>
        <v>deleg</v>
      </c>
      <c r="C5574" s="316" t="str">
        <f t="shared" si="580"/>
        <v>Zacatecas</v>
      </c>
      <c r="D5574" s="316" t="str">
        <f t="shared" si="581"/>
        <v>Zacatecas</v>
      </c>
      <c r="M5574" s="268" t="str">
        <f t="shared" si="579"/>
        <v/>
      </c>
    </row>
    <row r="5575" spans="1:13" x14ac:dyDescent="0.25">
      <c r="A5575" s="25" t="str">
        <f t="shared" si="582"/>
        <v/>
      </c>
      <c r="B5575" s="258" t="str">
        <f t="shared" si="583"/>
        <v>deleg</v>
      </c>
      <c r="C5575" s="316" t="str">
        <f t="shared" si="580"/>
        <v>Zacatecas</v>
      </c>
      <c r="D5575" s="316" t="str">
        <f t="shared" si="581"/>
        <v>Zacatecas</v>
      </c>
      <c r="M5575" s="268" t="str">
        <f t="shared" ref="M5575:M5584" si="584">IF(H5575&lt;&gt;"",IFERROR(MID(H5575,FIND(" ",H5575)+1,LEN(H5575)),""),"")</f>
        <v/>
      </c>
    </row>
    <row r="5576" spans="1:13" x14ac:dyDescent="0.25">
      <c r="A5576" s="25" t="str">
        <f t="shared" si="582"/>
        <v/>
      </c>
      <c r="B5576" s="258" t="str">
        <f t="shared" si="583"/>
        <v>deleg</v>
      </c>
      <c r="C5576" s="316" t="str">
        <f t="shared" si="580"/>
        <v>Zacatecas</v>
      </c>
      <c r="D5576" s="316" t="str">
        <f t="shared" si="581"/>
        <v>Zacatecas</v>
      </c>
      <c r="M5576" s="268" t="str">
        <f t="shared" si="584"/>
        <v/>
      </c>
    </row>
    <row r="5577" spans="1:13" x14ac:dyDescent="0.25">
      <c r="A5577" s="25" t="str">
        <f t="shared" si="582"/>
        <v/>
      </c>
      <c r="B5577" s="258" t="str">
        <f t="shared" si="583"/>
        <v>deleg</v>
      </c>
      <c r="C5577" s="316" t="str">
        <f t="shared" si="580"/>
        <v>Zacatecas</v>
      </c>
      <c r="D5577" s="316" t="str">
        <f t="shared" si="581"/>
        <v>Zacatecas</v>
      </c>
      <c r="M5577" s="268" t="str">
        <f t="shared" si="584"/>
        <v/>
      </c>
    </row>
    <row r="5578" spans="1:13" x14ac:dyDescent="0.25">
      <c r="A5578" s="25" t="str">
        <f t="shared" si="582"/>
        <v/>
      </c>
      <c r="B5578" s="258" t="str">
        <f t="shared" si="583"/>
        <v>deleg</v>
      </c>
      <c r="C5578" s="316" t="str">
        <f t="shared" si="580"/>
        <v>Zacatecas</v>
      </c>
      <c r="D5578" s="316" t="str">
        <f t="shared" si="581"/>
        <v>Zacatecas</v>
      </c>
      <c r="M5578" s="268" t="str">
        <f t="shared" si="584"/>
        <v/>
      </c>
    </row>
    <row r="5579" spans="1:13" x14ac:dyDescent="0.25">
      <c r="A5579" s="25" t="str">
        <f t="shared" si="582"/>
        <v/>
      </c>
      <c r="B5579" s="258" t="str">
        <f t="shared" si="583"/>
        <v>deleg</v>
      </c>
      <c r="C5579" s="316" t="str">
        <f t="shared" si="580"/>
        <v>Zacatecas</v>
      </c>
      <c r="D5579" s="316" t="str">
        <f t="shared" si="581"/>
        <v>Zacatecas</v>
      </c>
      <c r="M5579" s="268" t="str">
        <f t="shared" si="584"/>
        <v/>
      </c>
    </row>
    <row r="5580" spans="1:13" x14ac:dyDescent="0.25">
      <c r="A5580" s="25" t="str">
        <f t="shared" si="582"/>
        <v/>
      </c>
      <c r="B5580" s="258" t="str">
        <f t="shared" si="583"/>
        <v>deleg</v>
      </c>
      <c r="C5580" s="316" t="str">
        <f t="shared" si="580"/>
        <v>Zacatecas</v>
      </c>
      <c r="D5580" s="316" t="str">
        <f t="shared" si="581"/>
        <v>Zacatecas</v>
      </c>
      <c r="M5580" s="268" t="str">
        <f t="shared" si="584"/>
        <v/>
      </c>
    </row>
    <row r="5581" spans="1:13" x14ac:dyDescent="0.25">
      <c r="A5581" s="25" t="str">
        <f t="shared" si="582"/>
        <v/>
      </c>
      <c r="B5581" s="258" t="str">
        <f t="shared" si="583"/>
        <v>deleg</v>
      </c>
      <c r="C5581" s="316" t="str">
        <f t="shared" si="580"/>
        <v>Zacatecas</v>
      </c>
      <c r="D5581" s="316" t="str">
        <f t="shared" si="581"/>
        <v>Zacatecas</v>
      </c>
      <c r="M5581" s="268" t="str">
        <f t="shared" si="584"/>
        <v/>
      </c>
    </row>
    <row r="5582" spans="1:13" x14ac:dyDescent="0.25">
      <c r="A5582" s="25" t="str">
        <f t="shared" si="582"/>
        <v/>
      </c>
      <c r="B5582" s="258" t="str">
        <f t="shared" si="583"/>
        <v>deleg</v>
      </c>
      <c r="C5582" s="316" t="str">
        <f t="shared" si="580"/>
        <v>Zacatecas</v>
      </c>
      <c r="D5582" s="316" t="str">
        <f t="shared" si="581"/>
        <v>Zacatecas</v>
      </c>
      <c r="M5582" s="268" t="str">
        <f t="shared" si="584"/>
        <v/>
      </c>
    </row>
    <row r="5583" spans="1:13" x14ac:dyDescent="0.25">
      <c r="A5583" s="25" t="str">
        <f t="shared" si="582"/>
        <v/>
      </c>
      <c r="B5583" s="258" t="str">
        <f t="shared" si="583"/>
        <v>deleg</v>
      </c>
      <c r="C5583" s="316" t="str">
        <f t="shared" si="580"/>
        <v>Zacatecas</v>
      </c>
      <c r="D5583" s="316" t="str">
        <f t="shared" si="581"/>
        <v>Zacatecas</v>
      </c>
      <c r="M5583" s="268" t="str">
        <f t="shared" si="584"/>
        <v/>
      </c>
    </row>
    <row r="5584" spans="1:13" x14ac:dyDescent="0.25">
      <c r="A5584" s="25" t="str">
        <f t="shared" si="582"/>
        <v/>
      </c>
      <c r="B5584" s="258" t="str">
        <f t="shared" si="583"/>
        <v>deleg</v>
      </c>
      <c r="C5584" s="316" t="str">
        <f t="shared" si="580"/>
        <v>Zacatecas</v>
      </c>
      <c r="D5584" s="316" t="str">
        <f t="shared" si="581"/>
        <v>Zacatecas</v>
      </c>
      <c r="M5584" s="268" t="str">
        <f t="shared" si="584"/>
        <v/>
      </c>
    </row>
  </sheetData>
  <sheetProtection password="FDB6" sheet="1" objects="1" scenarios="1" selectLockedCells="1" selectUnlockedCells="1"/>
  <autoFilter ref="P828:W1535"/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tabColor rgb="FFFFC000"/>
  </sheetPr>
  <dimension ref="B2:J41"/>
  <sheetViews>
    <sheetView workbookViewId="0">
      <pane ySplit="5" topLeftCell="A6" activePane="bottomLeft" state="frozen"/>
      <selection activeCell="I8" sqref="I8"/>
      <selection pane="bottomLeft" activeCell="C4" sqref="C4:C5"/>
    </sheetView>
  </sheetViews>
  <sheetFormatPr baseColWidth="10" defaultRowHeight="15" x14ac:dyDescent="0.25"/>
  <cols>
    <col min="1" max="1" width="4" style="19" customWidth="1"/>
    <col min="2" max="2" width="11.42578125" style="19"/>
    <col min="3" max="3" width="43.85546875" style="19" customWidth="1"/>
    <col min="4" max="4" width="11.42578125" style="19"/>
    <col min="5" max="5" width="9.28515625" style="19" bestFit="1" customWidth="1"/>
    <col min="6" max="6" width="14" style="19" bestFit="1" customWidth="1"/>
    <col min="7" max="7" width="14.42578125" style="393" bestFit="1" customWidth="1"/>
    <col min="8" max="8" width="9.7109375" style="19" bestFit="1" customWidth="1"/>
    <col min="9" max="9" width="17" style="19" customWidth="1"/>
    <col min="10" max="10" width="18" style="19" customWidth="1"/>
    <col min="11" max="16384" width="11.42578125" style="19"/>
  </cols>
  <sheetData>
    <row r="2" spans="2:10" ht="17.25" x14ac:dyDescent="0.25">
      <c r="B2" s="535" t="s">
        <v>226</v>
      </c>
      <c r="C2" s="535"/>
      <c r="D2" s="535"/>
      <c r="E2" s="535"/>
      <c r="F2" s="535"/>
      <c r="G2" s="535"/>
      <c r="H2" s="535"/>
    </row>
    <row r="4" spans="2:10" ht="15" customHeight="1" x14ac:dyDescent="0.25">
      <c r="B4" s="536" t="s">
        <v>227</v>
      </c>
      <c r="C4" s="536" t="s">
        <v>807</v>
      </c>
      <c r="D4" s="536" t="s">
        <v>228</v>
      </c>
      <c r="E4" s="536"/>
      <c r="F4" s="536"/>
      <c r="G4" s="536"/>
      <c r="H4" s="536"/>
      <c r="J4" s="537" t="s">
        <v>797</v>
      </c>
    </row>
    <row r="5" spans="2:10" ht="30" x14ac:dyDescent="0.25">
      <c r="B5" s="536"/>
      <c r="C5" s="536"/>
      <c r="D5" s="164" t="s">
        <v>41</v>
      </c>
      <c r="E5" s="164" t="s">
        <v>785</v>
      </c>
      <c r="F5" s="164" t="s">
        <v>786</v>
      </c>
      <c r="G5" s="164" t="s">
        <v>787</v>
      </c>
      <c r="H5" s="164" t="s">
        <v>229</v>
      </c>
      <c r="J5" s="538"/>
    </row>
    <row r="6" spans="2:10" x14ac:dyDescent="0.25">
      <c r="B6" s="165">
        <v>1</v>
      </c>
      <c r="C6" s="165" t="s">
        <v>230</v>
      </c>
      <c r="D6" s="166">
        <v>731</v>
      </c>
      <c r="E6" s="166">
        <v>447</v>
      </c>
      <c r="F6" s="166">
        <v>227</v>
      </c>
      <c r="G6" s="166">
        <v>25</v>
      </c>
      <c r="H6" s="166">
        <v>32</v>
      </c>
      <c r="I6" s="34" t="s">
        <v>230</v>
      </c>
      <c r="J6" s="358" t="s">
        <v>798</v>
      </c>
    </row>
    <row r="7" spans="2:10" x14ac:dyDescent="0.25">
      <c r="B7" s="165">
        <v>2</v>
      </c>
      <c r="C7" s="165" t="s">
        <v>231</v>
      </c>
      <c r="D7" s="166">
        <v>732</v>
      </c>
      <c r="E7" s="166">
        <v>524</v>
      </c>
      <c r="F7" s="166">
        <v>148</v>
      </c>
      <c r="G7" s="166">
        <v>20</v>
      </c>
      <c r="H7" s="166">
        <v>40</v>
      </c>
      <c r="I7" s="34" t="s">
        <v>231</v>
      </c>
      <c r="J7" s="358" t="s">
        <v>798</v>
      </c>
    </row>
    <row r="8" spans="2:10" x14ac:dyDescent="0.25">
      <c r="B8" s="165">
        <v>3</v>
      </c>
      <c r="C8" s="165" t="s">
        <v>232</v>
      </c>
      <c r="D8" s="166">
        <v>698</v>
      </c>
      <c r="E8" s="166">
        <v>467</v>
      </c>
      <c r="F8" s="166">
        <v>167</v>
      </c>
      <c r="G8" s="166">
        <v>7</v>
      </c>
      <c r="H8" s="166">
        <v>57</v>
      </c>
      <c r="I8" s="34" t="s">
        <v>232</v>
      </c>
      <c r="J8" s="358" t="s">
        <v>798</v>
      </c>
    </row>
    <row r="9" spans="2:10" x14ac:dyDescent="0.25">
      <c r="B9" s="165">
        <v>4</v>
      </c>
      <c r="C9" s="165" t="s">
        <v>233</v>
      </c>
      <c r="D9" s="166">
        <v>711</v>
      </c>
      <c r="E9" s="166">
        <v>472</v>
      </c>
      <c r="F9" s="166">
        <v>216</v>
      </c>
      <c r="G9" s="166">
        <v>6</v>
      </c>
      <c r="H9" s="166">
        <v>17</v>
      </c>
      <c r="I9" s="34" t="s">
        <v>233</v>
      </c>
      <c r="J9" s="358" t="s">
        <v>799</v>
      </c>
    </row>
    <row r="10" spans="2:10" x14ac:dyDescent="0.25">
      <c r="B10" s="165">
        <v>5</v>
      </c>
      <c r="C10" s="165" t="s">
        <v>234</v>
      </c>
      <c r="D10" s="166">
        <v>775</v>
      </c>
      <c r="E10" s="166">
        <v>546</v>
      </c>
      <c r="F10" s="166">
        <v>152</v>
      </c>
      <c r="G10" s="166">
        <v>27</v>
      </c>
      <c r="H10" s="166">
        <v>50</v>
      </c>
      <c r="I10" s="34" t="s">
        <v>234</v>
      </c>
      <c r="J10" s="358" t="s">
        <v>798</v>
      </c>
    </row>
    <row r="11" spans="2:10" x14ac:dyDescent="0.25">
      <c r="B11" s="165">
        <v>6</v>
      </c>
      <c r="C11" s="165" t="s">
        <v>235</v>
      </c>
      <c r="D11" s="166">
        <v>780</v>
      </c>
      <c r="E11" s="166">
        <v>541</v>
      </c>
      <c r="F11" s="166">
        <v>164</v>
      </c>
      <c r="G11" s="166">
        <v>27</v>
      </c>
      <c r="H11" s="166">
        <v>48</v>
      </c>
      <c r="I11" s="34" t="s">
        <v>235</v>
      </c>
      <c r="J11" s="358" t="s">
        <v>800</v>
      </c>
    </row>
    <row r="12" spans="2:10" x14ac:dyDescent="0.25">
      <c r="B12" s="165">
        <v>7</v>
      </c>
      <c r="C12" s="165" t="s">
        <v>15</v>
      </c>
      <c r="D12" s="166">
        <v>735</v>
      </c>
      <c r="E12" s="166">
        <v>498</v>
      </c>
      <c r="F12" s="166">
        <v>134</v>
      </c>
      <c r="G12" s="166">
        <v>27</v>
      </c>
      <c r="H12" s="166">
        <v>76</v>
      </c>
      <c r="I12" s="34" t="s">
        <v>15</v>
      </c>
      <c r="J12" s="358" t="s">
        <v>799</v>
      </c>
    </row>
    <row r="13" spans="2:10" x14ac:dyDescent="0.25">
      <c r="B13" s="165">
        <v>8</v>
      </c>
      <c r="C13" s="165" t="s">
        <v>236</v>
      </c>
      <c r="D13" s="166">
        <v>687</v>
      </c>
      <c r="E13" s="166">
        <v>449</v>
      </c>
      <c r="F13" s="166">
        <v>121</v>
      </c>
      <c r="G13" s="166">
        <v>21</v>
      </c>
      <c r="H13" s="166">
        <v>96</v>
      </c>
      <c r="I13" s="34" t="s">
        <v>236</v>
      </c>
      <c r="J13" s="358" t="s">
        <v>801</v>
      </c>
    </row>
    <row r="14" spans="2:10" x14ac:dyDescent="0.25">
      <c r="B14" s="165">
        <v>9</v>
      </c>
      <c r="C14" s="165" t="s">
        <v>16</v>
      </c>
      <c r="D14" s="166">
        <v>721</v>
      </c>
      <c r="E14" s="166">
        <v>549</v>
      </c>
      <c r="F14" s="166">
        <v>116</v>
      </c>
      <c r="G14" s="166">
        <v>19</v>
      </c>
      <c r="H14" s="166">
        <v>37</v>
      </c>
      <c r="I14" s="34" t="s">
        <v>16</v>
      </c>
      <c r="J14" s="358" t="s">
        <v>798</v>
      </c>
    </row>
    <row r="15" spans="2:10" x14ac:dyDescent="0.25">
      <c r="B15" s="165">
        <v>10</v>
      </c>
      <c r="C15" s="165" t="s">
        <v>17</v>
      </c>
      <c r="D15" s="166">
        <v>804</v>
      </c>
      <c r="E15" s="166">
        <v>574</v>
      </c>
      <c r="F15" s="166">
        <v>167</v>
      </c>
      <c r="G15" s="166">
        <v>21</v>
      </c>
      <c r="H15" s="166">
        <v>42</v>
      </c>
      <c r="I15" s="34" t="s">
        <v>17</v>
      </c>
      <c r="J15" s="358" t="s">
        <v>799</v>
      </c>
    </row>
    <row r="16" spans="2:10" x14ac:dyDescent="0.25">
      <c r="B16" s="165">
        <v>11</v>
      </c>
      <c r="C16" s="165" t="s">
        <v>237</v>
      </c>
      <c r="D16" s="166">
        <v>725</v>
      </c>
      <c r="E16" s="166">
        <v>539</v>
      </c>
      <c r="F16" s="166">
        <v>123</v>
      </c>
      <c r="G16" s="166">
        <v>7</v>
      </c>
      <c r="H16" s="166">
        <v>56</v>
      </c>
      <c r="I16" s="34" t="s">
        <v>237</v>
      </c>
      <c r="J16" s="358" t="s">
        <v>802</v>
      </c>
    </row>
    <row r="17" spans="2:10" x14ac:dyDescent="0.25">
      <c r="B17" s="165">
        <v>12</v>
      </c>
      <c r="C17" s="165" t="s">
        <v>238</v>
      </c>
      <c r="D17" s="166">
        <v>921</v>
      </c>
      <c r="E17" s="166">
        <v>682</v>
      </c>
      <c r="F17" s="166">
        <v>132</v>
      </c>
      <c r="G17" s="166">
        <v>35</v>
      </c>
      <c r="H17" s="166">
        <v>72</v>
      </c>
      <c r="I17" s="34" t="s">
        <v>238</v>
      </c>
      <c r="J17" s="358" t="s">
        <v>799</v>
      </c>
    </row>
    <row r="18" spans="2:10" x14ac:dyDescent="0.25">
      <c r="B18" s="165">
        <v>13</v>
      </c>
      <c r="C18" s="165" t="s">
        <v>18</v>
      </c>
      <c r="D18" s="166">
        <v>748</v>
      </c>
      <c r="E18" s="166">
        <v>552</v>
      </c>
      <c r="F18" s="166">
        <v>141</v>
      </c>
      <c r="G18" s="166">
        <v>23</v>
      </c>
      <c r="H18" s="166">
        <v>32</v>
      </c>
      <c r="I18" s="34" t="s">
        <v>18</v>
      </c>
      <c r="J18" s="358" t="s">
        <v>803</v>
      </c>
    </row>
    <row r="19" spans="2:10" x14ac:dyDescent="0.25">
      <c r="B19" s="165">
        <v>14</v>
      </c>
      <c r="C19" s="165" t="s">
        <v>19</v>
      </c>
      <c r="D19" s="166">
        <v>766</v>
      </c>
      <c r="E19" s="166">
        <v>531</v>
      </c>
      <c r="F19" s="166">
        <v>156</v>
      </c>
      <c r="G19" s="166">
        <v>23</v>
      </c>
      <c r="H19" s="166">
        <v>56</v>
      </c>
      <c r="I19" s="34" t="s">
        <v>19</v>
      </c>
      <c r="J19" s="358" t="s">
        <v>799</v>
      </c>
    </row>
    <row r="20" spans="2:10" x14ac:dyDescent="0.25">
      <c r="B20" s="165">
        <v>15</v>
      </c>
      <c r="C20" s="165" t="s">
        <v>239</v>
      </c>
      <c r="D20" s="166">
        <v>693</v>
      </c>
      <c r="E20" s="166">
        <v>504</v>
      </c>
      <c r="F20" s="166">
        <v>164</v>
      </c>
      <c r="G20" s="166">
        <v>11</v>
      </c>
      <c r="H20" s="166">
        <v>14</v>
      </c>
      <c r="I20" s="34" t="s">
        <v>239</v>
      </c>
      <c r="J20" s="358" t="s">
        <v>804</v>
      </c>
    </row>
    <row r="21" spans="2:10" x14ac:dyDescent="0.25">
      <c r="B21" s="165">
        <v>16</v>
      </c>
      <c r="C21" s="165" t="s">
        <v>240</v>
      </c>
      <c r="D21" s="166">
        <v>773</v>
      </c>
      <c r="E21" s="166">
        <v>557</v>
      </c>
      <c r="F21" s="166">
        <v>152</v>
      </c>
      <c r="G21" s="166">
        <v>23</v>
      </c>
      <c r="H21" s="166">
        <v>41</v>
      </c>
      <c r="I21" s="34" t="s">
        <v>240</v>
      </c>
      <c r="J21" s="358" t="s">
        <v>799</v>
      </c>
    </row>
    <row r="22" spans="2:10" x14ac:dyDescent="0.25">
      <c r="B22" s="165">
        <v>17</v>
      </c>
      <c r="C22" s="165" t="s">
        <v>20</v>
      </c>
      <c r="D22" s="166">
        <v>884</v>
      </c>
      <c r="E22" s="166">
        <v>629</v>
      </c>
      <c r="F22" s="166">
        <v>154</v>
      </c>
      <c r="G22" s="166">
        <v>38</v>
      </c>
      <c r="H22" s="166">
        <v>63</v>
      </c>
      <c r="I22" s="34" t="s">
        <v>20</v>
      </c>
      <c r="J22" s="358" t="s">
        <v>799</v>
      </c>
    </row>
    <row r="23" spans="2:10" x14ac:dyDescent="0.25">
      <c r="B23" s="165">
        <v>18</v>
      </c>
      <c r="C23" s="165" t="s">
        <v>241</v>
      </c>
      <c r="D23" s="166">
        <v>716</v>
      </c>
      <c r="E23" s="166">
        <v>519</v>
      </c>
      <c r="F23" s="166">
        <v>121</v>
      </c>
      <c r="G23" s="166">
        <v>15</v>
      </c>
      <c r="H23" s="166">
        <v>61</v>
      </c>
      <c r="I23" s="34" t="s">
        <v>241</v>
      </c>
      <c r="J23" s="358" t="s">
        <v>799</v>
      </c>
    </row>
    <row r="24" spans="2:10" x14ac:dyDescent="0.25">
      <c r="B24" s="165">
        <v>19</v>
      </c>
      <c r="C24" s="165" t="s">
        <v>242</v>
      </c>
      <c r="D24" s="166">
        <v>716</v>
      </c>
      <c r="E24" s="166">
        <v>505</v>
      </c>
      <c r="F24" s="166">
        <v>140</v>
      </c>
      <c r="G24" s="166">
        <v>16</v>
      </c>
      <c r="H24" s="166">
        <v>55</v>
      </c>
      <c r="I24" s="34" t="s">
        <v>242</v>
      </c>
      <c r="J24" s="358" t="s">
        <v>800</v>
      </c>
    </row>
    <row r="25" spans="2:10" x14ac:dyDescent="0.25">
      <c r="B25" s="165">
        <v>20</v>
      </c>
      <c r="C25" s="165" t="s">
        <v>243</v>
      </c>
      <c r="D25" s="166">
        <v>736</v>
      </c>
      <c r="E25" s="166">
        <v>543</v>
      </c>
      <c r="F25" s="166">
        <v>127</v>
      </c>
      <c r="G25" s="166">
        <v>16</v>
      </c>
      <c r="H25" s="166">
        <v>50</v>
      </c>
      <c r="I25" s="34" t="s">
        <v>243</v>
      </c>
      <c r="J25" s="358" t="s">
        <v>799</v>
      </c>
    </row>
    <row r="26" spans="2:10" x14ac:dyDescent="0.25">
      <c r="B26" s="165">
        <v>21</v>
      </c>
      <c r="C26" s="165" t="s">
        <v>21</v>
      </c>
      <c r="D26" s="166">
        <v>746</v>
      </c>
      <c r="E26" s="166">
        <v>544</v>
      </c>
      <c r="F26" s="166">
        <v>148</v>
      </c>
      <c r="G26" s="166">
        <v>20</v>
      </c>
      <c r="H26" s="166">
        <v>34</v>
      </c>
      <c r="I26" s="34" t="s">
        <v>21</v>
      </c>
      <c r="J26" s="358" t="s">
        <v>799</v>
      </c>
    </row>
    <row r="27" spans="2:10" x14ac:dyDescent="0.25">
      <c r="B27" s="165">
        <v>22</v>
      </c>
      <c r="C27" s="165" t="s">
        <v>244</v>
      </c>
      <c r="D27" s="166">
        <v>737</v>
      </c>
      <c r="E27" s="166">
        <v>535</v>
      </c>
      <c r="F27" s="166">
        <v>122</v>
      </c>
      <c r="G27" s="166">
        <v>26</v>
      </c>
      <c r="H27" s="166">
        <v>54</v>
      </c>
      <c r="I27" s="34" t="s">
        <v>244</v>
      </c>
      <c r="J27" s="358" t="s">
        <v>800</v>
      </c>
    </row>
    <row r="28" spans="2:10" x14ac:dyDescent="0.25">
      <c r="B28" s="165">
        <v>23</v>
      </c>
      <c r="C28" s="165" t="s">
        <v>22</v>
      </c>
      <c r="D28" s="166">
        <v>868</v>
      </c>
      <c r="E28" s="166">
        <v>668</v>
      </c>
      <c r="F28" s="166">
        <v>122</v>
      </c>
      <c r="G28" s="166">
        <v>27</v>
      </c>
      <c r="H28" s="166">
        <v>51</v>
      </c>
      <c r="I28" s="34" t="s">
        <v>22</v>
      </c>
      <c r="J28" s="358" t="s">
        <v>799</v>
      </c>
    </row>
    <row r="29" spans="2:10" x14ac:dyDescent="0.25">
      <c r="B29" s="165">
        <v>24</v>
      </c>
      <c r="C29" s="165" t="s">
        <v>245</v>
      </c>
      <c r="D29" s="166">
        <v>893</v>
      </c>
      <c r="E29" s="166">
        <v>664</v>
      </c>
      <c r="F29" s="166">
        <v>159</v>
      </c>
      <c r="G29" s="166">
        <v>26</v>
      </c>
      <c r="H29" s="166">
        <v>44</v>
      </c>
      <c r="I29" s="34" t="s">
        <v>245</v>
      </c>
      <c r="J29" s="358" t="s">
        <v>799</v>
      </c>
    </row>
    <row r="30" spans="2:10" x14ac:dyDescent="0.25">
      <c r="B30" s="165">
        <v>25</v>
      </c>
      <c r="C30" s="165" t="s">
        <v>246</v>
      </c>
      <c r="D30" s="166">
        <v>724</v>
      </c>
      <c r="E30" s="166">
        <v>514</v>
      </c>
      <c r="F30" s="166">
        <v>170</v>
      </c>
      <c r="G30" s="166">
        <v>14</v>
      </c>
      <c r="H30" s="166">
        <v>26</v>
      </c>
      <c r="I30" s="34" t="s">
        <v>246</v>
      </c>
      <c r="J30" s="358" t="s">
        <v>800</v>
      </c>
    </row>
    <row r="31" spans="2:10" x14ac:dyDescent="0.25">
      <c r="B31" s="165">
        <v>26</v>
      </c>
      <c r="C31" s="165" t="s">
        <v>247</v>
      </c>
      <c r="D31" s="166">
        <v>829</v>
      </c>
      <c r="E31" s="166">
        <v>633</v>
      </c>
      <c r="F31" s="166">
        <v>112</v>
      </c>
      <c r="G31" s="166">
        <v>29</v>
      </c>
      <c r="H31" s="166">
        <v>55</v>
      </c>
      <c r="I31" s="34" t="s">
        <v>247</v>
      </c>
      <c r="J31" s="358" t="s">
        <v>799</v>
      </c>
    </row>
    <row r="32" spans="2:10" x14ac:dyDescent="0.25">
      <c r="B32" s="165">
        <v>27</v>
      </c>
      <c r="C32" s="165" t="s">
        <v>248</v>
      </c>
      <c r="D32" s="166">
        <v>727</v>
      </c>
      <c r="E32" s="166">
        <v>489</v>
      </c>
      <c r="F32" s="166">
        <v>173</v>
      </c>
      <c r="G32" s="166">
        <v>18</v>
      </c>
      <c r="H32" s="166">
        <v>47</v>
      </c>
      <c r="I32" s="34" t="s">
        <v>248</v>
      </c>
      <c r="J32" s="358" t="s">
        <v>799</v>
      </c>
    </row>
    <row r="33" spans="2:10" x14ac:dyDescent="0.25">
      <c r="B33" s="165">
        <v>28</v>
      </c>
      <c r="C33" s="165" t="s">
        <v>23</v>
      </c>
      <c r="D33" s="166">
        <v>750</v>
      </c>
      <c r="E33" s="166">
        <v>514</v>
      </c>
      <c r="F33" s="166">
        <v>144</v>
      </c>
      <c r="G33" s="166">
        <v>28</v>
      </c>
      <c r="H33" s="166">
        <v>64</v>
      </c>
      <c r="I33" s="34" t="s">
        <v>23</v>
      </c>
      <c r="J33" s="358" t="s">
        <v>798</v>
      </c>
    </row>
    <row r="34" spans="2:10" x14ac:dyDescent="0.25">
      <c r="B34" s="165">
        <v>29</v>
      </c>
      <c r="C34" s="165" t="s">
        <v>249</v>
      </c>
      <c r="D34" s="166">
        <v>721</v>
      </c>
      <c r="E34" s="166">
        <v>520</v>
      </c>
      <c r="F34" s="166">
        <v>170</v>
      </c>
      <c r="G34" s="166">
        <v>18</v>
      </c>
      <c r="H34" s="166">
        <v>13</v>
      </c>
      <c r="I34" s="34" t="s">
        <v>249</v>
      </c>
      <c r="J34" s="358" t="s">
        <v>799</v>
      </c>
    </row>
    <row r="35" spans="2:10" x14ac:dyDescent="0.25">
      <c r="B35" s="165">
        <v>30</v>
      </c>
      <c r="C35" s="165" t="s">
        <v>250</v>
      </c>
      <c r="D35" s="166">
        <v>726</v>
      </c>
      <c r="E35" s="166">
        <v>514</v>
      </c>
      <c r="F35" s="166">
        <v>144</v>
      </c>
      <c r="G35" s="166">
        <v>22</v>
      </c>
      <c r="H35" s="166">
        <v>46</v>
      </c>
      <c r="I35" s="34" t="s">
        <v>250</v>
      </c>
      <c r="J35" s="358" t="s">
        <v>799</v>
      </c>
    </row>
    <row r="36" spans="2:10" x14ac:dyDescent="0.25">
      <c r="B36" s="165">
        <v>31</v>
      </c>
      <c r="C36" s="165" t="s">
        <v>251</v>
      </c>
      <c r="D36" s="166">
        <v>758</v>
      </c>
      <c r="E36" s="166">
        <v>498</v>
      </c>
      <c r="F36" s="166">
        <v>173</v>
      </c>
      <c r="G36" s="166">
        <v>12</v>
      </c>
      <c r="H36" s="166">
        <v>75</v>
      </c>
      <c r="I36" s="34" t="s">
        <v>251</v>
      </c>
      <c r="J36" s="358" t="s">
        <v>799</v>
      </c>
    </row>
    <row r="37" spans="2:10" x14ac:dyDescent="0.25">
      <c r="B37" s="165">
        <v>32</v>
      </c>
      <c r="C37" s="165" t="s">
        <v>24</v>
      </c>
      <c r="D37" s="166">
        <v>720</v>
      </c>
      <c r="E37" s="166">
        <v>523</v>
      </c>
      <c r="F37" s="166">
        <v>125</v>
      </c>
      <c r="G37" s="166">
        <v>25</v>
      </c>
      <c r="H37" s="166">
        <v>47</v>
      </c>
      <c r="I37" s="34" t="s">
        <v>24</v>
      </c>
      <c r="J37" s="358" t="s">
        <v>805</v>
      </c>
    </row>
    <row r="38" spans="2:10" x14ac:dyDescent="0.25">
      <c r="B38" s="165">
        <v>33</v>
      </c>
      <c r="C38" s="165" t="s">
        <v>252</v>
      </c>
      <c r="D38" s="166">
        <v>742</v>
      </c>
      <c r="E38" s="166">
        <v>502</v>
      </c>
      <c r="F38" s="166">
        <v>149</v>
      </c>
      <c r="G38" s="166">
        <v>27</v>
      </c>
      <c r="H38" s="166">
        <v>64</v>
      </c>
      <c r="I38" s="34" t="s">
        <v>252</v>
      </c>
      <c r="J38" s="358" t="s">
        <v>799</v>
      </c>
    </row>
    <row r="39" spans="2:10" x14ac:dyDescent="0.25">
      <c r="B39" s="165">
        <v>34</v>
      </c>
      <c r="C39" s="165" t="s">
        <v>25</v>
      </c>
      <c r="D39" s="166">
        <v>728</v>
      </c>
      <c r="E39" s="166">
        <v>562</v>
      </c>
      <c r="F39" s="166">
        <v>132</v>
      </c>
      <c r="G39" s="166">
        <v>8</v>
      </c>
      <c r="H39" s="166">
        <v>26</v>
      </c>
      <c r="I39" s="34" t="s">
        <v>25</v>
      </c>
      <c r="J39" s="358" t="s">
        <v>799</v>
      </c>
    </row>
    <row r="40" spans="2:10" x14ac:dyDescent="0.25">
      <c r="B40" s="165">
        <v>35</v>
      </c>
      <c r="C40" s="165" t="s">
        <v>253</v>
      </c>
      <c r="D40" s="166">
        <v>723</v>
      </c>
      <c r="E40" s="166">
        <v>548</v>
      </c>
      <c r="F40" s="166">
        <v>106</v>
      </c>
      <c r="G40" s="166">
        <v>23</v>
      </c>
      <c r="H40" s="166">
        <v>46</v>
      </c>
      <c r="I40" s="34" t="s">
        <v>253</v>
      </c>
      <c r="J40" s="358" t="s">
        <v>798</v>
      </c>
    </row>
    <row r="41" spans="2:10" s="20" customFormat="1" x14ac:dyDescent="0.25">
      <c r="B41" s="400">
        <v>0</v>
      </c>
      <c r="C41" s="400" t="s">
        <v>9</v>
      </c>
      <c r="D41" s="401">
        <f>SUBTOTAL(9,D6:D40)</f>
        <v>26444</v>
      </c>
      <c r="E41" s="401">
        <f t="shared" ref="E41:H41" si="0">SUBTOTAL(9,E6:E40)</f>
        <v>18856</v>
      </c>
      <c r="F41" s="401">
        <f t="shared" si="0"/>
        <v>5171</v>
      </c>
      <c r="G41" s="401">
        <f t="shared" si="0"/>
        <v>730</v>
      </c>
      <c r="H41" s="401">
        <f t="shared" si="0"/>
        <v>1687</v>
      </c>
      <c r="I41" s="402" t="s">
        <v>9</v>
      </c>
      <c r="J41" s="413"/>
    </row>
  </sheetData>
  <sheetProtection password="FDB6" sheet="1" objects="1" scenarios="1" selectLockedCells="1" selectUnlockedCells="1"/>
  <mergeCells count="5">
    <mergeCell ref="B2:H2"/>
    <mergeCell ref="B4:B5"/>
    <mergeCell ref="C4:C5"/>
    <mergeCell ref="D4:H4"/>
    <mergeCell ref="J4:J5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/>
  <dimension ref="A1:P15"/>
  <sheetViews>
    <sheetView showGridLines="0" zoomScale="70" zoomScaleNormal="70" workbookViewId="0">
      <pane ySplit="3" topLeftCell="A4" activePane="bottomLeft" state="frozen"/>
      <selection pane="bottomLeft" activeCell="P2" sqref="P2"/>
    </sheetView>
  </sheetViews>
  <sheetFormatPr baseColWidth="10" defaultRowHeight="15" x14ac:dyDescent="0.25"/>
  <cols>
    <col min="1" max="2" width="12.7109375" customWidth="1"/>
    <col min="3" max="3" width="19" customWidth="1"/>
    <col min="4" max="14" width="12.7109375" customWidth="1"/>
    <col min="15" max="16" width="17.5703125" customWidth="1"/>
  </cols>
  <sheetData>
    <row r="1" spans="1:16" x14ac:dyDescent="0.25">
      <c r="A1" s="7" t="s">
        <v>30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540" t="str">
        <f>Contenido!B5</f>
        <v>Aguascalientes</v>
      </c>
      <c r="P1" s="541"/>
    </row>
    <row r="2" spans="1:16" ht="37.5" customHeight="1" x14ac:dyDescent="0.25">
      <c r="A2" s="542" t="s">
        <v>221</v>
      </c>
      <c r="B2" s="543"/>
      <c r="C2" s="543"/>
      <c r="D2" s="543"/>
      <c r="E2" s="543"/>
      <c r="F2" s="543"/>
      <c r="G2" s="543"/>
      <c r="H2" s="543"/>
      <c r="I2" s="543"/>
      <c r="J2" s="543"/>
      <c r="K2" s="543"/>
      <c r="L2" s="543"/>
      <c r="M2" s="543"/>
      <c r="N2" s="543"/>
      <c r="O2" s="544"/>
      <c r="P2" s="157" t="s">
        <v>1</v>
      </c>
    </row>
    <row r="4" spans="1:16" ht="249" customHeight="1" x14ac:dyDescent="0.25">
      <c r="A4" s="545" t="s">
        <v>796</v>
      </c>
      <c r="B4" s="545"/>
      <c r="C4" s="545"/>
      <c r="D4" s="545"/>
      <c r="E4" s="545"/>
      <c r="F4" s="545"/>
      <c r="G4" s="545"/>
      <c r="H4" s="545"/>
      <c r="I4" s="545"/>
      <c r="J4" s="545"/>
      <c r="K4" s="545"/>
      <c r="L4" s="545"/>
      <c r="M4" s="545"/>
      <c r="N4" s="545"/>
      <c r="O4" s="545"/>
    </row>
    <row r="5" spans="1:16" s="393" customFormat="1" ht="23.25" customHeight="1" x14ac:dyDescent="0.25">
      <c r="A5" s="545" t="str">
        <f>+CONCATENATE("Los principales aspectos metodológicos de la ENCAL Servicios de Salud noviembre de 2019 para ",$O$1," son:")</f>
        <v>Los principales aspectos metodológicos de la ENCAL Servicios de Salud noviembre de 2019 para Aguascalientes son:</v>
      </c>
      <c r="B5" s="545"/>
      <c r="C5" s="545"/>
      <c r="D5" s="545"/>
      <c r="E5" s="545"/>
      <c r="F5" s="545"/>
      <c r="G5" s="545"/>
      <c r="H5" s="545"/>
      <c r="I5" s="545"/>
      <c r="J5" s="545"/>
      <c r="K5" s="545"/>
      <c r="L5" s="545"/>
      <c r="M5" s="545"/>
      <c r="N5" s="545"/>
      <c r="O5" s="545"/>
    </row>
    <row r="6" spans="1:16" ht="17.25" customHeight="1" x14ac:dyDescent="0.25">
      <c r="A6" s="160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</row>
    <row r="7" spans="1:16" ht="54" customHeight="1" x14ac:dyDescent="0.25">
      <c r="A7" s="546" t="s">
        <v>224</v>
      </c>
      <c r="B7" s="546"/>
      <c r="C7" s="546"/>
      <c r="D7" s="547" t="str">
        <f>CONCATENATE(IFERROR(VLOOKUP($O$1,'Info para notas'!$C$6:$H$41,2,FALSE),"")," usuarios atendidos en servicios médicos (",IFERROR(VLOOKUP($O$1,'Info para notas'!$C$6:$H$41,3,FALSE),""), " en medicina familiar, ", IFERROR(VLOOKUP($O$1,'Info para notas'!$C$6:$H$41,4,FALSE),""), " en consulta de especialidades, ", IFERROR(VLOOKUP($O$1,'Info para notas'!$C$6:$H$41,6,FALSE),""), " en urgencias y ",IFERROR(VLOOKUP($O$1,'Info para notas'!$C$6:$H$41,5,FALSE),""), " en hospitalización y cirugía)")</f>
        <v>731 usuarios atendidos en servicios médicos (447 en medicina familiar, 227 en consulta de especialidades, 32 en urgencias y 25 en hospitalización y cirugía)</v>
      </c>
      <c r="E7" s="547"/>
      <c r="F7" s="547"/>
      <c r="G7" s="547"/>
      <c r="H7" s="547"/>
      <c r="I7" s="547"/>
      <c r="J7" s="547"/>
      <c r="K7" s="547"/>
      <c r="L7" s="547"/>
      <c r="M7" s="547"/>
      <c r="N7" s="547"/>
      <c r="O7" s="547"/>
    </row>
    <row r="8" spans="1:16" ht="23.25" customHeight="1" x14ac:dyDescent="0.25">
      <c r="A8" s="162"/>
      <c r="B8" s="161"/>
      <c r="C8" s="161"/>
      <c r="D8" s="162"/>
      <c r="E8" s="161"/>
      <c r="F8" s="161"/>
      <c r="G8" s="161"/>
      <c r="H8" s="161"/>
      <c r="I8" s="161"/>
      <c r="J8" s="161"/>
      <c r="K8" s="161"/>
      <c r="L8" s="161"/>
      <c r="M8" s="161"/>
      <c r="N8" s="161"/>
      <c r="O8" s="161"/>
    </row>
    <row r="9" spans="1:16" ht="54.75" customHeight="1" x14ac:dyDescent="0.25">
      <c r="A9" s="549" t="s">
        <v>808</v>
      </c>
      <c r="B9" s="550"/>
      <c r="C9" s="550"/>
      <c r="D9" s="545" t="s">
        <v>809</v>
      </c>
      <c r="E9" s="545"/>
      <c r="F9" s="545"/>
      <c r="G9" s="545"/>
      <c r="H9" s="545"/>
      <c r="I9" s="545"/>
      <c r="J9" s="545"/>
      <c r="K9" s="545"/>
      <c r="L9" s="545"/>
      <c r="M9" s="545"/>
      <c r="N9" s="545"/>
      <c r="O9" s="545"/>
    </row>
    <row r="10" spans="1:16" s="393" customFormat="1" ht="24" customHeight="1" x14ac:dyDescent="0.25">
      <c r="A10" s="410"/>
      <c r="B10" s="410"/>
      <c r="C10" s="410"/>
      <c r="D10" s="410"/>
      <c r="E10" s="410"/>
      <c r="F10" s="410"/>
      <c r="G10" s="410"/>
      <c r="H10" s="410"/>
      <c r="I10" s="410"/>
      <c r="J10" s="410"/>
      <c r="K10" s="410"/>
      <c r="L10" s="410"/>
      <c r="M10" s="410"/>
      <c r="N10" s="410"/>
      <c r="O10" s="410"/>
    </row>
    <row r="11" spans="1:16" s="393" customFormat="1" ht="42.75" customHeight="1" x14ac:dyDescent="0.25">
      <c r="A11" s="548" t="s">
        <v>806</v>
      </c>
      <c r="B11" s="548"/>
      <c r="C11" s="548"/>
      <c r="D11" s="539" t="str">
        <f>VLOOKUP(O1,'Info para notas'!$C$6:$J$41,8,FALSE)</f>
        <v>Del 04 al 14 de noviembre de 2019.</v>
      </c>
      <c r="E11" s="539"/>
      <c r="F11" s="539"/>
      <c r="G11" s="539"/>
      <c r="H11" s="539"/>
      <c r="I11" s="539"/>
      <c r="J11" s="539"/>
      <c r="K11" s="539"/>
      <c r="L11" s="539"/>
      <c r="M11" s="539"/>
      <c r="N11" s="539"/>
      <c r="O11" s="539"/>
    </row>
    <row r="12" spans="1:16" ht="23.25" customHeight="1" x14ac:dyDescent="0.25">
      <c r="A12" s="162"/>
      <c r="B12" s="161"/>
      <c r="C12" s="161"/>
      <c r="D12" s="162"/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</row>
    <row r="13" spans="1:16" ht="66" customHeight="1" x14ac:dyDescent="0.25">
      <c r="A13" s="548" t="s">
        <v>810</v>
      </c>
      <c r="B13" s="548"/>
      <c r="C13" s="548"/>
      <c r="D13" s="539" t="s">
        <v>811</v>
      </c>
      <c r="E13" s="539"/>
      <c r="F13" s="539"/>
      <c r="G13" s="539"/>
      <c r="H13" s="539"/>
      <c r="I13" s="539"/>
      <c r="J13" s="539"/>
      <c r="K13" s="539"/>
      <c r="L13" s="539"/>
      <c r="M13" s="539"/>
      <c r="N13" s="539"/>
      <c r="O13" s="539"/>
    </row>
    <row r="14" spans="1:16" ht="23.25" customHeight="1" x14ac:dyDescent="0.25">
      <c r="A14" s="162"/>
      <c r="B14" s="161"/>
      <c r="C14" s="161"/>
      <c r="D14" s="161"/>
      <c r="E14" s="161"/>
      <c r="F14" s="161"/>
      <c r="G14" s="161"/>
      <c r="H14" s="161"/>
      <c r="I14" s="161"/>
      <c r="J14" s="161"/>
      <c r="K14" s="161"/>
      <c r="L14" s="161"/>
      <c r="M14" s="161"/>
      <c r="N14" s="161"/>
      <c r="O14" s="161"/>
    </row>
    <row r="15" spans="1:16" s="163" customFormat="1" ht="60.75" customHeight="1" x14ac:dyDescent="0.25">
      <c r="A15" s="545" t="s">
        <v>225</v>
      </c>
      <c r="B15" s="545"/>
      <c r="C15" s="545"/>
      <c r="D15" s="545"/>
      <c r="E15" s="545"/>
      <c r="F15" s="545"/>
      <c r="G15" s="545"/>
      <c r="H15" s="545"/>
      <c r="I15" s="545"/>
      <c r="J15" s="545"/>
      <c r="K15" s="545"/>
      <c r="L15" s="545"/>
      <c r="M15" s="545"/>
      <c r="N15" s="545"/>
      <c r="O15" s="545"/>
    </row>
  </sheetData>
  <sheetProtection password="FDB6" sheet="1" objects="1" scenarios="1"/>
  <mergeCells count="13">
    <mergeCell ref="D13:O13"/>
    <mergeCell ref="O1:P1"/>
    <mergeCell ref="A2:O2"/>
    <mergeCell ref="A15:O15"/>
    <mergeCell ref="A4:O4"/>
    <mergeCell ref="A7:C7"/>
    <mergeCell ref="D7:O7"/>
    <mergeCell ref="A5:O5"/>
    <mergeCell ref="A11:C11"/>
    <mergeCell ref="A9:C9"/>
    <mergeCell ref="D9:O9"/>
    <mergeCell ref="D11:O11"/>
    <mergeCell ref="A13:C13"/>
  </mergeCells>
  <hyperlinks>
    <hyperlink ref="P2" location="Contenido!A1" display="Ir a contenido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31</vt:i4>
      </vt:variant>
      <vt:variant>
        <vt:lpstr>Rangos con nombre</vt:lpstr>
      </vt:variant>
      <vt:variant>
        <vt:i4>70</vt:i4>
      </vt:variant>
    </vt:vector>
  </HeadingPairs>
  <TitlesOfParts>
    <vt:vector size="101" baseType="lpstr">
      <vt:lpstr>Contenido</vt:lpstr>
      <vt:lpstr>Descripción de la población</vt:lpstr>
      <vt:lpstr>Razones de derechohabiencia</vt:lpstr>
      <vt:lpstr>Satisfacción</vt:lpstr>
      <vt:lpstr>Trato</vt:lpstr>
      <vt:lpstr>Recomendaciones</vt:lpstr>
      <vt:lpstr>Calificación de instalaciones</vt:lpstr>
      <vt:lpstr>Surtimiento de medicamentos</vt:lpstr>
      <vt:lpstr>Calificación del trato_MF</vt:lpstr>
      <vt:lpstr>Tiempo de espera_MF</vt:lpstr>
      <vt:lpstr>Confianza en el médico_MF</vt:lpstr>
      <vt:lpstr>Calidad_MF</vt:lpstr>
      <vt:lpstr>Calificación del trato_ESP</vt:lpstr>
      <vt:lpstr>Tiempo de espera_ESP</vt:lpstr>
      <vt:lpstr>Confianza en el médico_ESP</vt:lpstr>
      <vt:lpstr>Calidad_ESP</vt:lpstr>
      <vt:lpstr>Calificación del trato_URG</vt:lpstr>
      <vt:lpstr>Gravedad_padecimiento_URG</vt:lpstr>
      <vt:lpstr>Motivos_acudir_URG</vt:lpstr>
      <vt:lpstr>Tiempo de espera URG</vt:lpstr>
      <vt:lpstr>Calidad_URG</vt:lpstr>
      <vt:lpstr>Calificación del trato_HOSP</vt:lpstr>
      <vt:lpstr>Tiempo de espera HOSP</vt:lpstr>
      <vt:lpstr>Calidad_HOSP</vt:lpstr>
      <vt:lpstr>Calidad_CIR</vt:lpstr>
      <vt:lpstr>Rankings</vt:lpstr>
      <vt:lpstr>sat3_mot,btratou_mot,recomej</vt:lpstr>
      <vt:lpstr>Inf_NO MODIFICAR</vt:lpstr>
      <vt:lpstr>Inf_NO MODIFICAR T</vt:lpstr>
      <vt:lpstr>Info para notas</vt:lpstr>
      <vt:lpstr>Anexo</vt:lpstr>
      <vt:lpstr>ANEXO_I._NOTA_METODOLÓGICA</vt:lpstr>
      <vt:lpstr>CONT_btratou</vt:lpstr>
      <vt:lpstr>CONT_calidad_cirugia</vt:lpstr>
      <vt:lpstr>CONT_calidad_ESP</vt:lpstr>
      <vt:lpstr>CONT_calidad_hospitalización</vt:lpstr>
      <vt:lpstr>CONT_calidad_MF</vt:lpstr>
      <vt:lpstr>CONT_calidad_urgencias</vt:lpstr>
      <vt:lpstr>CONT_equipbaños</vt:lpstr>
      <vt:lpstr>CONT_espacio_sala_de_espera</vt:lpstr>
      <vt:lpstr>CONT_instalaciones_para_personas_con_discapacidad</vt:lpstr>
      <vt:lpstr>CONT_limpieza_de_los_baños</vt:lpstr>
      <vt:lpstr>CONT_limpieza_unidad_médica</vt:lpstr>
      <vt:lpstr>CONT_sat1</vt:lpstr>
      <vt:lpstr>CONT_sat3</vt:lpstr>
      <vt:lpstr>CONT_solicitud_de_cita_hasta_consulta_MF</vt:lpstr>
      <vt:lpstr>CONT_surtimiento</vt:lpstr>
      <vt:lpstr>CONT_tiempo_de_espera_nivel_de_gravedad_urgencias</vt:lpstr>
      <vt:lpstr>CONT_tiempo_de_espera_para_cama_hospitalización</vt:lpstr>
      <vt:lpstr>CONT_tiempo_desde_horario_de_cita_hasta_consultaMF</vt:lpstr>
      <vt:lpstr>CONT_tiempo_desde_pase_hasta_primera_consulta_ESP</vt:lpstr>
      <vt:lpstr>CONT_tiempo_espera_horario_de_cita_hasta_consulta_ESP</vt:lpstr>
      <vt:lpstr>CONT_tiempo_para_operarse_cirugía</vt:lpstr>
      <vt:lpstr>CONT_ubicacion_salidas_de_emergencia</vt:lpstr>
      <vt:lpstr>I._DESCRIPCIÓN_DE_LA_POBLACIÓN_USUARIA</vt:lpstr>
      <vt:lpstr>II._RAZONES_DE_DERECHOHABIENCIA</vt:lpstr>
      <vt:lpstr>III._SATISFACCIÓN_CON_LA_ATENCIÓN_MÉDICA_EN_EL_IMSS</vt:lpstr>
      <vt:lpstr>IV._TRATO_EN_LA_UNIDAD_HOSPITAL</vt:lpstr>
      <vt:lpstr>IX._TIEMPO_DE_ESPERA__SOLICITUD_DE_CITA_HASTA_QUE_RECIBIÓ_CONSULTA_MEDICINA_FAMILIAR</vt:lpstr>
      <vt:lpstr>Rankings</vt:lpstr>
      <vt:lpstr>RNKG_CALIFICACIÓN_DE_INSTALACIONES_PARA_PERSONAS_CON_DISCAPACIDAD</vt:lpstr>
      <vt:lpstr>RNKG_CALIFICACIÓN_DE_LA_CALIDAD_CIRUGÍA</vt:lpstr>
      <vt:lpstr>RNKG_CALIFICACIÓN_DE_LA_CALIDAD_ESPECIALIDADES</vt:lpstr>
      <vt:lpstr>RNKG_CALIFICACIÓN_DE_LA_CALIDAD_HOSPITALIZACIÓN</vt:lpstr>
      <vt:lpstr>RNKG_CALIFICACIÓN_DE_LA_CALIDAD_MEDICINAFAMILIAR</vt:lpstr>
      <vt:lpstr>RNKG_CALIFICACIÓN_DE_LA_CALIDAD_URGENCIAS</vt:lpstr>
      <vt:lpstr>RNKG_CALIFICACIÓN_ESPACIO_SALA_DE_ESPERA</vt:lpstr>
      <vt:lpstr>RNKG_CALIFICACIÓN_LIMPIEZA_BAÑOS</vt:lpstr>
      <vt:lpstr>RNKG_CALIFICACIÓN_LIMPIEZA_UNIDAD</vt:lpstr>
      <vt:lpstr>RNKG_CALIFICACIÓN_UBICACIÓN_SALIDAS_DE_EMERGENCIA</vt:lpstr>
      <vt:lpstr>RNKG_EQUIPAMIENTO_BAÑOS</vt:lpstr>
      <vt:lpstr>RNKG_FARMACIA_SURTIMIENTO</vt:lpstr>
      <vt:lpstr>RNKG_SATISFACCIÓN</vt:lpstr>
      <vt:lpstr>RNKG_SATISFACCIÓN_UNIDADHOSPITAL</vt:lpstr>
      <vt:lpstr>RNKG_TIEMPO_DE_ESPERA_ASIGNACIÓN_DE_CAMA_HOSPITALIZACIÓN</vt:lpstr>
      <vt:lpstr>RNKG_TIEMPO_DE_ESPERA_HORARIO_CITA_A_CONSULTA_HASTA_QUE_RECIBIÓ_CONSULTA_ESPECIALIDADES</vt:lpstr>
      <vt:lpstr>RNKG_TIEMPO_DE_ESPERA_HORARIO_DE_CITA_HASTA_QUE_RECIBIÓ_CONSULTA_MEDICINAFAMILIAR</vt:lpstr>
      <vt:lpstr>RNKG_TIEMPO_DE_ESPERA_MEDICINAFAMILIAR</vt:lpstr>
      <vt:lpstr>RNKG_TIEMPO_DE_ESPERA_PARA_CIRUGÍA</vt:lpstr>
      <vt:lpstr>RNKG_TIEMPO_DE_ESPERA_PARA_RECIBIR_ATENCIÓN_URGENCIAS</vt:lpstr>
      <vt:lpstr>RNKG_TIEMPO_DE_ESPERA_PRIMER_CONSULTA_ESPECIALIDADES</vt:lpstr>
      <vt:lpstr>RNKG_TRATO</vt:lpstr>
      <vt:lpstr>V._RECOMENDACIONES_PARA_MEJORAR_EL_SERVICIO</vt:lpstr>
      <vt:lpstr>VI._CALIFICACIÓN_DE_INSTALACIONES</vt:lpstr>
      <vt:lpstr>VII.SURTIMIENTO_DE_MEDICAMENTOS</vt:lpstr>
      <vt:lpstr>VIII._CALIFICACIÓN_DEL_TRATO_MEDICINA_FAMILIAR</vt:lpstr>
      <vt:lpstr>X._CONFIANZA_EN_EL_MÉDICO_MEDICINA_FAMILIAR</vt:lpstr>
      <vt:lpstr>XI._CALIFICACIÓN_DE_LA_CALIDAD_DE_LA_ATENCIÓN_MEDICINA_FAMILIAR</vt:lpstr>
      <vt:lpstr>XII._CALIFICACIÓN_DEL_TRATO_ESPECIALIDADES</vt:lpstr>
      <vt:lpstr>XIII._TIEMPO_DE_ESPERA_ENTREGA_DE_PASE_A_PRIMER_CONSULTA_ESPECIALIDADES</vt:lpstr>
      <vt:lpstr>XIV._CONFIANZA_EN_EL_MÉDICO_ESPECIALIDADES</vt:lpstr>
      <vt:lpstr>XIX.TIEMPO_DE_ESPERA_PARA_DETERMINACIÓN_DEL_NIVEL_DE_GRAVEDAD</vt:lpstr>
      <vt:lpstr>XV._CALIFICACIÓN_DE_LA_CALIDAD_DE_LA_ATENCIÓN_ESPECIALIDADES</vt:lpstr>
      <vt:lpstr>XVI._CALIFICACIÓN_DEL_TRATO_URGENCIAS</vt:lpstr>
      <vt:lpstr>XVII._GRAVEDAD_DEL_PADECIMIENTO</vt:lpstr>
      <vt:lpstr>XVIII._MOTIVOS_PARA_ACUDIR_A_URGENCIAS</vt:lpstr>
      <vt:lpstr>XX._CALIFICACIÓN_DE_LA_CALIDAD_DE_LA_ATENCIÓN_URGENCIAS</vt:lpstr>
      <vt:lpstr>XXI._CALIFICACIÓN_DEL_TRATO_HOSPITALIZACION</vt:lpstr>
      <vt:lpstr>XXII.TIEMPO_DE_ESPERA_PARA_CAMA_HOSPITALIZACION</vt:lpstr>
      <vt:lpstr>XXIII._CALIFICACIÓN_DE_LA_CALIDAD_DE_LA_ATENCIÓN_HOSPITALIZACION</vt:lpstr>
      <vt:lpstr>XXIV._CALIFICACIÓN_DE_LA_CALIDAD_DE_LA_ATENCIÓN_CIRUGIA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Eric;Juan Carlos</dc:creator>
  <cp:lastModifiedBy>Dirceu Padilla Valencia</cp:lastModifiedBy>
  <dcterms:created xsi:type="dcterms:W3CDTF">2020-01-10T15:27:23Z</dcterms:created>
  <dcterms:modified xsi:type="dcterms:W3CDTF">2020-03-06T23:16:34Z</dcterms:modified>
</cp:coreProperties>
</file>